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lurs\_unites\DSTG\SC\ZONE ECHANGE SC\BELP\BELP 2024\B24-02431-CCS Nettoyage Centre\2- DCE\"/>
    </mc:Choice>
  </mc:AlternateContent>
  <bookViews>
    <workbookView xWindow="0" yWindow="0" windowWidth="30720" windowHeight="13515"/>
  </bookViews>
  <sheets>
    <sheet name="Glossaire" sheetId="3" r:id="rId1"/>
    <sheet name="Prix unitaires" sheetId="2" r:id="rId2"/>
    <sheet name="BASE" sheetId="1" r:id="rId3"/>
    <sheet name="Evacuation contenants tri selec" sheetId="4" r:id="rId4"/>
    <sheet name="Synthèse  Forfait+scénario" sheetId="5" r:id="rId5"/>
  </sheets>
  <definedNames>
    <definedName name="_xlnm._FilterDatabase" localSheetId="2" hidden="1">BASE!$A$1:$L$25777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1" i="4" l="1"/>
  <c r="R247" i="4" l="1"/>
  <c r="Q247" i="4"/>
  <c r="P247" i="4"/>
  <c r="O247" i="4"/>
  <c r="N247" i="4"/>
  <c r="M247" i="4"/>
  <c r="N249" i="4" s="1"/>
  <c r="D6" i="4"/>
  <c r="E18" i="5" l="1"/>
  <c r="E20" i="5" s="1"/>
  <c r="E6" i="5"/>
  <c r="K3" i="1" l="1"/>
  <c r="L3" i="1" s="1"/>
  <c r="K4" i="1"/>
  <c r="L4" i="1" s="1"/>
  <c r="K5" i="1"/>
  <c r="L5" i="1" s="1"/>
  <c r="K6" i="1"/>
  <c r="L6" i="1" s="1"/>
  <c r="K7" i="1"/>
  <c r="L7" i="1" s="1"/>
  <c r="K8" i="1"/>
  <c r="L8" i="1" s="1"/>
  <c r="K9" i="1"/>
  <c r="L9" i="1" s="1"/>
  <c r="K10" i="1"/>
  <c r="L10" i="1" s="1"/>
  <c r="K11" i="1"/>
  <c r="L11" i="1" s="1"/>
  <c r="K12" i="1"/>
  <c r="L12" i="1" s="1"/>
  <c r="K13" i="1"/>
  <c r="L13" i="1" s="1"/>
  <c r="K14" i="1"/>
  <c r="L14" i="1" s="1"/>
  <c r="K15" i="1"/>
  <c r="L15" i="1" s="1"/>
  <c r="K16" i="1"/>
  <c r="L16" i="1" s="1"/>
  <c r="K17" i="1"/>
  <c r="L17" i="1" s="1"/>
  <c r="K18" i="1"/>
  <c r="L18" i="1" s="1"/>
  <c r="K19" i="1"/>
  <c r="L19" i="1" s="1"/>
  <c r="K20" i="1"/>
  <c r="L20" i="1" s="1"/>
  <c r="K21" i="1"/>
  <c r="L21" i="1" s="1"/>
  <c r="K22" i="1"/>
  <c r="L22" i="1" s="1"/>
  <c r="K23" i="1"/>
  <c r="L23" i="1" s="1"/>
  <c r="K24" i="1"/>
  <c r="L24" i="1" s="1"/>
  <c r="K25" i="1"/>
  <c r="L25" i="1" s="1"/>
  <c r="K26" i="1"/>
  <c r="L26" i="1" s="1"/>
  <c r="K27" i="1"/>
  <c r="L27" i="1" s="1"/>
  <c r="K28" i="1"/>
  <c r="L28" i="1" s="1"/>
  <c r="K29" i="1"/>
  <c r="L29" i="1" s="1"/>
  <c r="K30" i="1"/>
  <c r="L30" i="1" s="1"/>
  <c r="K31" i="1"/>
  <c r="L31" i="1" s="1"/>
  <c r="K32" i="1"/>
  <c r="L32" i="1" s="1"/>
  <c r="K33" i="1"/>
  <c r="L33" i="1" s="1"/>
  <c r="K34" i="1"/>
  <c r="L34" i="1" s="1"/>
  <c r="K35" i="1"/>
  <c r="L35" i="1" s="1"/>
  <c r="K36" i="1"/>
  <c r="L36" i="1" s="1"/>
  <c r="K37" i="1"/>
  <c r="L37" i="1" s="1"/>
  <c r="K38" i="1"/>
  <c r="L38" i="1" s="1"/>
  <c r="K39" i="1"/>
  <c r="L39" i="1" s="1"/>
  <c r="K40" i="1"/>
  <c r="L40" i="1" s="1"/>
  <c r="K41" i="1"/>
  <c r="L41" i="1" s="1"/>
  <c r="K42" i="1"/>
  <c r="L42" i="1" s="1"/>
  <c r="K43" i="1"/>
  <c r="L43" i="1" s="1"/>
  <c r="K44" i="1"/>
  <c r="L44" i="1" s="1"/>
  <c r="K45" i="1"/>
  <c r="L45" i="1" s="1"/>
  <c r="K46" i="1"/>
  <c r="L46" i="1" s="1"/>
  <c r="K47" i="1"/>
  <c r="L47" i="1" s="1"/>
  <c r="K48" i="1"/>
  <c r="L48" i="1" s="1"/>
  <c r="K49" i="1"/>
  <c r="L49" i="1" s="1"/>
  <c r="K50" i="1"/>
  <c r="L50" i="1" s="1"/>
  <c r="K51" i="1"/>
  <c r="L51" i="1" s="1"/>
  <c r="K52" i="1"/>
  <c r="L52" i="1" s="1"/>
  <c r="K53" i="1"/>
  <c r="L53" i="1" s="1"/>
  <c r="K54" i="1"/>
  <c r="L54" i="1" s="1"/>
  <c r="K55" i="1"/>
  <c r="L55" i="1" s="1"/>
  <c r="K56" i="1"/>
  <c r="L56" i="1" s="1"/>
  <c r="K57" i="1"/>
  <c r="L57" i="1" s="1"/>
  <c r="K58" i="1"/>
  <c r="L58" i="1" s="1"/>
  <c r="K59" i="1"/>
  <c r="L59" i="1" s="1"/>
  <c r="K60" i="1"/>
  <c r="L60" i="1" s="1"/>
  <c r="K61" i="1"/>
  <c r="L61" i="1" s="1"/>
  <c r="K62" i="1"/>
  <c r="L62" i="1" s="1"/>
  <c r="K63" i="1"/>
  <c r="L63" i="1" s="1"/>
  <c r="K64" i="1"/>
  <c r="L64" i="1" s="1"/>
  <c r="K65" i="1"/>
  <c r="L65" i="1" s="1"/>
  <c r="K66" i="1"/>
  <c r="L66" i="1" s="1"/>
  <c r="K67" i="1"/>
  <c r="L67" i="1" s="1"/>
  <c r="K68" i="1"/>
  <c r="L68" i="1" s="1"/>
  <c r="K69" i="1"/>
  <c r="L69" i="1" s="1"/>
  <c r="K70" i="1"/>
  <c r="L70" i="1" s="1"/>
  <c r="K71" i="1"/>
  <c r="L71" i="1" s="1"/>
  <c r="K72" i="1"/>
  <c r="L72" i="1" s="1"/>
  <c r="K73" i="1"/>
  <c r="L73" i="1" s="1"/>
  <c r="K74" i="1"/>
  <c r="L74" i="1" s="1"/>
  <c r="K75" i="1"/>
  <c r="L75" i="1" s="1"/>
  <c r="K76" i="1"/>
  <c r="L76" i="1" s="1"/>
  <c r="K77" i="1"/>
  <c r="L77" i="1" s="1"/>
  <c r="K78" i="1"/>
  <c r="L78" i="1" s="1"/>
  <c r="K79" i="1"/>
  <c r="L79" i="1" s="1"/>
  <c r="K80" i="1"/>
  <c r="L80" i="1" s="1"/>
  <c r="K81" i="1"/>
  <c r="L81" i="1" s="1"/>
  <c r="K82" i="1"/>
  <c r="L82" i="1" s="1"/>
  <c r="K83" i="1"/>
  <c r="L83" i="1" s="1"/>
  <c r="K84" i="1"/>
  <c r="L84" i="1" s="1"/>
  <c r="K85" i="1"/>
  <c r="L85" i="1" s="1"/>
  <c r="K86" i="1"/>
  <c r="L86" i="1" s="1"/>
  <c r="K87" i="1"/>
  <c r="L87" i="1" s="1"/>
  <c r="K88" i="1"/>
  <c r="L88" i="1" s="1"/>
  <c r="K89" i="1"/>
  <c r="L89" i="1" s="1"/>
  <c r="K90" i="1"/>
  <c r="L90" i="1" s="1"/>
  <c r="K91" i="1"/>
  <c r="L91" i="1" s="1"/>
  <c r="K92" i="1"/>
  <c r="L92" i="1" s="1"/>
  <c r="K93" i="1"/>
  <c r="L93" i="1" s="1"/>
  <c r="K94" i="1"/>
  <c r="L94" i="1" s="1"/>
  <c r="K95" i="1"/>
  <c r="L95" i="1" s="1"/>
  <c r="K96" i="1"/>
  <c r="L96" i="1" s="1"/>
  <c r="K97" i="1"/>
  <c r="L97" i="1" s="1"/>
  <c r="K98" i="1"/>
  <c r="L98" i="1" s="1"/>
  <c r="K99" i="1"/>
  <c r="L99" i="1" s="1"/>
  <c r="K100" i="1"/>
  <c r="L100" i="1" s="1"/>
  <c r="K101" i="1"/>
  <c r="L101" i="1" s="1"/>
  <c r="K102" i="1"/>
  <c r="L102" i="1" s="1"/>
  <c r="K103" i="1"/>
  <c r="L103" i="1" s="1"/>
  <c r="K104" i="1"/>
  <c r="L104" i="1" s="1"/>
  <c r="K105" i="1"/>
  <c r="L105" i="1" s="1"/>
  <c r="K106" i="1"/>
  <c r="L106" i="1" s="1"/>
  <c r="K107" i="1"/>
  <c r="L107" i="1" s="1"/>
  <c r="K108" i="1"/>
  <c r="L108" i="1" s="1"/>
  <c r="K109" i="1"/>
  <c r="L109" i="1" s="1"/>
  <c r="K110" i="1"/>
  <c r="L110" i="1" s="1"/>
  <c r="K111" i="1"/>
  <c r="L111" i="1" s="1"/>
  <c r="K112" i="1"/>
  <c r="L112" i="1" s="1"/>
  <c r="K113" i="1"/>
  <c r="L113" i="1" s="1"/>
  <c r="K114" i="1"/>
  <c r="L114" i="1" s="1"/>
  <c r="K115" i="1"/>
  <c r="L115" i="1" s="1"/>
  <c r="K116" i="1"/>
  <c r="L116" i="1" s="1"/>
  <c r="K117" i="1"/>
  <c r="L117" i="1" s="1"/>
  <c r="K118" i="1"/>
  <c r="L118" i="1" s="1"/>
  <c r="K119" i="1"/>
  <c r="L119" i="1" s="1"/>
  <c r="K120" i="1"/>
  <c r="L120" i="1" s="1"/>
  <c r="K121" i="1"/>
  <c r="L121" i="1" s="1"/>
  <c r="K122" i="1"/>
  <c r="L122" i="1" s="1"/>
  <c r="K123" i="1"/>
  <c r="L123" i="1" s="1"/>
  <c r="K124" i="1"/>
  <c r="L124" i="1" s="1"/>
  <c r="K125" i="1"/>
  <c r="L125" i="1" s="1"/>
  <c r="K126" i="1"/>
  <c r="L126" i="1" s="1"/>
  <c r="K127" i="1"/>
  <c r="L127" i="1" s="1"/>
  <c r="K128" i="1"/>
  <c r="L128" i="1" s="1"/>
  <c r="K129" i="1"/>
  <c r="L129" i="1" s="1"/>
  <c r="K130" i="1"/>
  <c r="L130" i="1" s="1"/>
  <c r="K131" i="1"/>
  <c r="L131" i="1" s="1"/>
  <c r="K132" i="1"/>
  <c r="L132" i="1" s="1"/>
  <c r="K133" i="1"/>
  <c r="L133" i="1" s="1"/>
  <c r="K134" i="1"/>
  <c r="L134" i="1" s="1"/>
  <c r="K135" i="1"/>
  <c r="L135" i="1" s="1"/>
  <c r="K136" i="1"/>
  <c r="L136" i="1" s="1"/>
  <c r="K137" i="1"/>
  <c r="L137" i="1" s="1"/>
  <c r="K138" i="1"/>
  <c r="L138" i="1" s="1"/>
  <c r="K139" i="1"/>
  <c r="L139" i="1" s="1"/>
  <c r="K140" i="1"/>
  <c r="L140" i="1" s="1"/>
  <c r="K141" i="1"/>
  <c r="L141" i="1" s="1"/>
  <c r="K142" i="1"/>
  <c r="L142" i="1" s="1"/>
  <c r="K143" i="1"/>
  <c r="L143" i="1" s="1"/>
  <c r="K144" i="1"/>
  <c r="L144" i="1" s="1"/>
  <c r="K145" i="1"/>
  <c r="L145" i="1" s="1"/>
  <c r="K146" i="1"/>
  <c r="L146" i="1" s="1"/>
  <c r="K147" i="1"/>
  <c r="L147" i="1" s="1"/>
  <c r="K148" i="1"/>
  <c r="L148" i="1" s="1"/>
  <c r="K149" i="1"/>
  <c r="L149" i="1" s="1"/>
  <c r="K150" i="1"/>
  <c r="L150" i="1" s="1"/>
  <c r="K151" i="1"/>
  <c r="L151" i="1" s="1"/>
  <c r="K152" i="1"/>
  <c r="L152" i="1" s="1"/>
  <c r="K153" i="1"/>
  <c r="L153" i="1" s="1"/>
  <c r="K154" i="1"/>
  <c r="L154" i="1" s="1"/>
  <c r="K155" i="1"/>
  <c r="L155" i="1" s="1"/>
  <c r="K156" i="1"/>
  <c r="L156" i="1" s="1"/>
  <c r="K157" i="1"/>
  <c r="L157" i="1" s="1"/>
  <c r="K158" i="1"/>
  <c r="L158" i="1" s="1"/>
  <c r="K159" i="1"/>
  <c r="L159" i="1" s="1"/>
  <c r="K160" i="1"/>
  <c r="L160" i="1" s="1"/>
  <c r="K161" i="1"/>
  <c r="L161" i="1" s="1"/>
  <c r="K162" i="1"/>
  <c r="L162" i="1" s="1"/>
  <c r="K163" i="1"/>
  <c r="L163" i="1" s="1"/>
  <c r="K164" i="1"/>
  <c r="L164" i="1" s="1"/>
  <c r="K165" i="1"/>
  <c r="L165" i="1" s="1"/>
  <c r="K166" i="1"/>
  <c r="L166" i="1" s="1"/>
  <c r="K167" i="1"/>
  <c r="L167" i="1" s="1"/>
  <c r="K168" i="1"/>
  <c r="L168" i="1" s="1"/>
  <c r="K169" i="1"/>
  <c r="L169" i="1" s="1"/>
  <c r="K170" i="1"/>
  <c r="L170" i="1" s="1"/>
  <c r="K171" i="1"/>
  <c r="L171" i="1" s="1"/>
  <c r="K172" i="1"/>
  <c r="L172" i="1" s="1"/>
  <c r="K173" i="1"/>
  <c r="L173" i="1" s="1"/>
  <c r="K174" i="1"/>
  <c r="L174" i="1" s="1"/>
  <c r="K175" i="1"/>
  <c r="L175" i="1" s="1"/>
  <c r="K176" i="1"/>
  <c r="L176" i="1" s="1"/>
  <c r="K177" i="1"/>
  <c r="L177" i="1" s="1"/>
  <c r="K178" i="1"/>
  <c r="L178" i="1" s="1"/>
  <c r="K179" i="1"/>
  <c r="L179" i="1" s="1"/>
  <c r="K180" i="1"/>
  <c r="L180" i="1" s="1"/>
  <c r="K181" i="1"/>
  <c r="L181" i="1" s="1"/>
  <c r="K182" i="1"/>
  <c r="L182" i="1" s="1"/>
  <c r="K183" i="1"/>
  <c r="L183" i="1" s="1"/>
  <c r="K184" i="1"/>
  <c r="L184" i="1" s="1"/>
  <c r="K185" i="1"/>
  <c r="L185" i="1" s="1"/>
  <c r="K186" i="1"/>
  <c r="L186" i="1" s="1"/>
  <c r="K187" i="1"/>
  <c r="L187" i="1" s="1"/>
  <c r="K188" i="1"/>
  <c r="L188" i="1" s="1"/>
  <c r="K189" i="1"/>
  <c r="L189" i="1" s="1"/>
  <c r="K190" i="1"/>
  <c r="L190" i="1" s="1"/>
  <c r="K191" i="1"/>
  <c r="L191" i="1" s="1"/>
  <c r="K192" i="1"/>
  <c r="L192" i="1" s="1"/>
  <c r="K193" i="1"/>
  <c r="L193" i="1" s="1"/>
  <c r="K194" i="1"/>
  <c r="L194" i="1" s="1"/>
  <c r="K195" i="1"/>
  <c r="L195" i="1" s="1"/>
  <c r="K196" i="1"/>
  <c r="L196" i="1" s="1"/>
  <c r="K197" i="1"/>
  <c r="L197" i="1" s="1"/>
  <c r="K198" i="1"/>
  <c r="L198" i="1" s="1"/>
  <c r="K199" i="1"/>
  <c r="L199" i="1" s="1"/>
  <c r="K200" i="1"/>
  <c r="L200" i="1" s="1"/>
  <c r="K201" i="1"/>
  <c r="L201" i="1" s="1"/>
  <c r="K202" i="1"/>
  <c r="L202" i="1" s="1"/>
  <c r="K203" i="1"/>
  <c r="L203" i="1" s="1"/>
  <c r="K204" i="1"/>
  <c r="L204" i="1" s="1"/>
  <c r="K205" i="1"/>
  <c r="L205" i="1" s="1"/>
  <c r="K206" i="1"/>
  <c r="L206" i="1" s="1"/>
  <c r="K207" i="1"/>
  <c r="L207" i="1" s="1"/>
  <c r="K208" i="1"/>
  <c r="L208" i="1" s="1"/>
  <c r="K209" i="1"/>
  <c r="L209" i="1" s="1"/>
  <c r="K210" i="1"/>
  <c r="L210" i="1" s="1"/>
  <c r="K211" i="1"/>
  <c r="L211" i="1" s="1"/>
  <c r="K212" i="1"/>
  <c r="L212" i="1" s="1"/>
  <c r="K213" i="1"/>
  <c r="L213" i="1" s="1"/>
  <c r="K214" i="1"/>
  <c r="L214" i="1" s="1"/>
  <c r="K215" i="1"/>
  <c r="L215" i="1" s="1"/>
  <c r="K216" i="1"/>
  <c r="L216" i="1" s="1"/>
  <c r="K217" i="1"/>
  <c r="L217" i="1" s="1"/>
  <c r="K218" i="1"/>
  <c r="L218" i="1" s="1"/>
  <c r="K219" i="1"/>
  <c r="L219" i="1" s="1"/>
  <c r="K220" i="1"/>
  <c r="L220" i="1" s="1"/>
  <c r="K221" i="1"/>
  <c r="L221" i="1" s="1"/>
  <c r="K222" i="1"/>
  <c r="L222" i="1" s="1"/>
  <c r="K223" i="1"/>
  <c r="L223" i="1" s="1"/>
  <c r="K224" i="1"/>
  <c r="L224" i="1" s="1"/>
  <c r="K225" i="1"/>
  <c r="L225" i="1" s="1"/>
  <c r="K226" i="1"/>
  <c r="L226" i="1" s="1"/>
  <c r="K227" i="1"/>
  <c r="L227" i="1" s="1"/>
  <c r="K228" i="1"/>
  <c r="L228" i="1" s="1"/>
  <c r="K229" i="1"/>
  <c r="L229" i="1" s="1"/>
  <c r="K230" i="1"/>
  <c r="L230" i="1" s="1"/>
  <c r="K231" i="1"/>
  <c r="L231" i="1" s="1"/>
  <c r="K232" i="1"/>
  <c r="L232" i="1" s="1"/>
  <c r="K233" i="1"/>
  <c r="L233" i="1" s="1"/>
  <c r="K234" i="1"/>
  <c r="L234" i="1" s="1"/>
  <c r="K235" i="1"/>
  <c r="L235" i="1" s="1"/>
  <c r="K236" i="1"/>
  <c r="L236" i="1" s="1"/>
  <c r="K237" i="1"/>
  <c r="L237" i="1" s="1"/>
  <c r="K238" i="1"/>
  <c r="L238" i="1" s="1"/>
  <c r="K239" i="1"/>
  <c r="L239" i="1" s="1"/>
  <c r="K240" i="1"/>
  <c r="L240" i="1" s="1"/>
  <c r="K241" i="1"/>
  <c r="L241" i="1" s="1"/>
  <c r="K242" i="1"/>
  <c r="L242" i="1" s="1"/>
  <c r="K243" i="1"/>
  <c r="L243" i="1" s="1"/>
  <c r="K244" i="1"/>
  <c r="L244" i="1" s="1"/>
  <c r="K245" i="1"/>
  <c r="L245" i="1" s="1"/>
  <c r="K246" i="1"/>
  <c r="L246" i="1" s="1"/>
  <c r="K247" i="1"/>
  <c r="L247" i="1" s="1"/>
  <c r="K248" i="1"/>
  <c r="L248" i="1" s="1"/>
  <c r="K249" i="1"/>
  <c r="L249" i="1" s="1"/>
  <c r="K250" i="1"/>
  <c r="L250" i="1" s="1"/>
  <c r="K251" i="1"/>
  <c r="L251" i="1" s="1"/>
  <c r="K252" i="1"/>
  <c r="L252" i="1" s="1"/>
  <c r="K253" i="1"/>
  <c r="L253" i="1" s="1"/>
  <c r="K254" i="1"/>
  <c r="L254" i="1" s="1"/>
  <c r="K255" i="1"/>
  <c r="L255" i="1" s="1"/>
  <c r="K256" i="1"/>
  <c r="L256" i="1" s="1"/>
  <c r="K257" i="1"/>
  <c r="L257" i="1" s="1"/>
  <c r="K258" i="1"/>
  <c r="L258" i="1" s="1"/>
  <c r="K259" i="1"/>
  <c r="L259" i="1" s="1"/>
  <c r="K260" i="1"/>
  <c r="L260" i="1" s="1"/>
  <c r="K261" i="1"/>
  <c r="L261" i="1" s="1"/>
  <c r="K262" i="1"/>
  <c r="L262" i="1" s="1"/>
  <c r="K263" i="1"/>
  <c r="L263" i="1" s="1"/>
  <c r="K264" i="1"/>
  <c r="L264" i="1" s="1"/>
  <c r="K265" i="1"/>
  <c r="L265" i="1" s="1"/>
  <c r="K266" i="1"/>
  <c r="L266" i="1" s="1"/>
  <c r="K267" i="1"/>
  <c r="L267" i="1" s="1"/>
  <c r="K268" i="1"/>
  <c r="L268" i="1" s="1"/>
  <c r="K269" i="1"/>
  <c r="L269" i="1" s="1"/>
  <c r="K270" i="1"/>
  <c r="L270" i="1" s="1"/>
  <c r="K271" i="1"/>
  <c r="L271" i="1" s="1"/>
  <c r="K272" i="1"/>
  <c r="L272" i="1" s="1"/>
  <c r="K273" i="1"/>
  <c r="L273" i="1" s="1"/>
  <c r="K274" i="1"/>
  <c r="L274" i="1" s="1"/>
  <c r="K275" i="1"/>
  <c r="L275" i="1" s="1"/>
  <c r="K276" i="1"/>
  <c r="L276" i="1" s="1"/>
  <c r="K277" i="1"/>
  <c r="L277" i="1" s="1"/>
  <c r="K278" i="1"/>
  <c r="L278" i="1" s="1"/>
  <c r="K279" i="1"/>
  <c r="L279" i="1" s="1"/>
  <c r="K280" i="1"/>
  <c r="L280" i="1" s="1"/>
  <c r="K281" i="1"/>
  <c r="L281" i="1" s="1"/>
  <c r="K282" i="1"/>
  <c r="L282" i="1" s="1"/>
  <c r="K283" i="1"/>
  <c r="L283" i="1" s="1"/>
  <c r="K284" i="1"/>
  <c r="L284" i="1" s="1"/>
  <c r="K285" i="1"/>
  <c r="L285" i="1" s="1"/>
  <c r="K286" i="1"/>
  <c r="L286" i="1" s="1"/>
  <c r="K287" i="1"/>
  <c r="L287" i="1" s="1"/>
  <c r="K288" i="1"/>
  <c r="L288" i="1" s="1"/>
  <c r="K289" i="1"/>
  <c r="L289" i="1" s="1"/>
  <c r="K290" i="1"/>
  <c r="L290" i="1" s="1"/>
  <c r="K291" i="1"/>
  <c r="L291" i="1" s="1"/>
  <c r="K292" i="1"/>
  <c r="L292" i="1" s="1"/>
  <c r="K293" i="1"/>
  <c r="L293" i="1" s="1"/>
  <c r="K294" i="1"/>
  <c r="L294" i="1" s="1"/>
  <c r="K295" i="1"/>
  <c r="L295" i="1" s="1"/>
  <c r="K296" i="1"/>
  <c r="L296" i="1" s="1"/>
  <c r="K297" i="1"/>
  <c r="L297" i="1" s="1"/>
  <c r="K298" i="1"/>
  <c r="L298" i="1" s="1"/>
  <c r="K299" i="1"/>
  <c r="L299" i="1" s="1"/>
  <c r="K300" i="1"/>
  <c r="L300" i="1" s="1"/>
  <c r="K301" i="1"/>
  <c r="L301" i="1" s="1"/>
  <c r="K302" i="1"/>
  <c r="L302" i="1" s="1"/>
  <c r="K303" i="1"/>
  <c r="L303" i="1" s="1"/>
  <c r="K304" i="1"/>
  <c r="L304" i="1" s="1"/>
  <c r="K305" i="1"/>
  <c r="L305" i="1" s="1"/>
  <c r="K306" i="1"/>
  <c r="L306" i="1" s="1"/>
  <c r="K307" i="1"/>
  <c r="L307" i="1" s="1"/>
  <c r="K308" i="1"/>
  <c r="L308" i="1" s="1"/>
  <c r="K309" i="1"/>
  <c r="L309" i="1" s="1"/>
  <c r="K310" i="1"/>
  <c r="L310" i="1" s="1"/>
  <c r="K311" i="1"/>
  <c r="L311" i="1" s="1"/>
  <c r="K312" i="1"/>
  <c r="L312" i="1" s="1"/>
  <c r="K313" i="1"/>
  <c r="L313" i="1" s="1"/>
  <c r="K314" i="1"/>
  <c r="L314" i="1" s="1"/>
  <c r="K315" i="1"/>
  <c r="L315" i="1" s="1"/>
  <c r="K316" i="1"/>
  <c r="L316" i="1" s="1"/>
  <c r="K317" i="1"/>
  <c r="L317" i="1" s="1"/>
  <c r="K318" i="1"/>
  <c r="L318" i="1" s="1"/>
  <c r="K319" i="1"/>
  <c r="L319" i="1" s="1"/>
  <c r="K320" i="1"/>
  <c r="L320" i="1" s="1"/>
  <c r="K321" i="1"/>
  <c r="L321" i="1" s="1"/>
  <c r="K322" i="1"/>
  <c r="L322" i="1" s="1"/>
  <c r="K323" i="1"/>
  <c r="L323" i="1" s="1"/>
  <c r="K324" i="1"/>
  <c r="L324" i="1" s="1"/>
  <c r="K325" i="1"/>
  <c r="L325" i="1" s="1"/>
  <c r="K326" i="1"/>
  <c r="L326" i="1" s="1"/>
  <c r="K327" i="1"/>
  <c r="L327" i="1" s="1"/>
  <c r="K328" i="1"/>
  <c r="L328" i="1" s="1"/>
  <c r="K329" i="1"/>
  <c r="L329" i="1" s="1"/>
  <c r="K330" i="1"/>
  <c r="L330" i="1" s="1"/>
  <c r="K331" i="1"/>
  <c r="L331" i="1" s="1"/>
  <c r="K332" i="1"/>
  <c r="L332" i="1" s="1"/>
  <c r="K333" i="1"/>
  <c r="L333" i="1" s="1"/>
  <c r="K334" i="1"/>
  <c r="L334" i="1" s="1"/>
  <c r="K335" i="1"/>
  <c r="L335" i="1" s="1"/>
  <c r="K336" i="1"/>
  <c r="L336" i="1" s="1"/>
  <c r="K337" i="1"/>
  <c r="L337" i="1" s="1"/>
  <c r="K338" i="1"/>
  <c r="L338" i="1" s="1"/>
  <c r="K339" i="1"/>
  <c r="L339" i="1" s="1"/>
  <c r="K340" i="1"/>
  <c r="L340" i="1" s="1"/>
  <c r="K341" i="1"/>
  <c r="L341" i="1" s="1"/>
  <c r="K342" i="1"/>
  <c r="L342" i="1" s="1"/>
  <c r="K343" i="1"/>
  <c r="L343" i="1" s="1"/>
  <c r="K344" i="1"/>
  <c r="L344" i="1" s="1"/>
  <c r="K345" i="1"/>
  <c r="L345" i="1" s="1"/>
  <c r="K346" i="1"/>
  <c r="L346" i="1" s="1"/>
  <c r="K347" i="1"/>
  <c r="L347" i="1" s="1"/>
  <c r="K348" i="1"/>
  <c r="L348" i="1" s="1"/>
  <c r="K349" i="1"/>
  <c r="L349" i="1" s="1"/>
  <c r="K350" i="1"/>
  <c r="L350" i="1" s="1"/>
  <c r="K351" i="1"/>
  <c r="L351" i="1" s="1"/>
  <c r="K352" i="1"/>
  <c r="L352" i="1" s="1"/>
  <c r="K353" i="1"/>
  <c r="L353" i="1" s="1"/>
  <c r="K354" i="1"/>
  <c r="L354" i="1" s="1"/>
  <c r="K355" i="1"/>
  <c r="L355" i="1" s="1"/>
  <c r="K356" i="1"/>
  <c r="L356" i="1" s="1"/>
  <c r="K357" i="1"/>
  <c r="L357" i="1" s="1"/>
  <c r="K358" i="1"/>
  <c r="L358" i="1" s="1"/>
  <c r="K359" i="1"/>
  <c r="L359" i="1" s="1"/>
  <c r="K360" i="1"/>
  <c r="L360" i="1" s="1"/>
  <c r="K361" i="1"/>
  <c r="L361" i="1" s="1"/>
  <c r="K362" i="1"/>
  <c r="L362" i="1" s="1"/>
  <c r="K363" i="1"/>
  <c r="L363" i="1" s="1"/>
  <c r="K364" i="1"/>
  <c r="L364" i="1" s="1"/>
  <c r="K365" i="1"/>
  <c r="L365" i="1" s="1"/>
  <c r="K366" i="1"/>
  <c r="L366" i="1" s="1"/>
  <c r="K367" i="1"/>
  <c r="L367" i="1" s="1"/>
  <c r="K368" i="1"/>
  <c r="L368" i="1" s="1"/>
  <c r="K369" i="1"/>
  <c r="L369" i="1" s="1"/>
  <c r="K370" i="1"/>
  <c r="L370" i="1" s="1"/>
  <c r="K371" i="1"/>
  <c r="L371" i="1" s="1"/>
  <c r="K372" i="1"/>
  <c r="L372" i="1" s="1"/>
  <c r="K373" i="1"/>
  <c r="L373" i="1" s="1"/>
  <c r="K374" i="1"/>
  <c r="L374" i="1" s="1"/>
  <c r="K375" i="1"/>
  <c r="L375" i="1" s="1"/>
  <c r="K376" i="1"/>
  <c r="L376" i="1" s="1"/>
  <c r="K377" i="1"/>
  <c r="L377" i="1" s="1"/>
  <c r="K378" i="1"/>
  <c r="L378" i="1" s="1"/>
  <c r="K379" i="1"/>
  <c r="L379" i="1" s="1"/>
  <c r="K380" i="1"/>
  <c r="L380" i="1" s="1"/>
  <c r="K381" i="1"/>
  <c r="L381" i="1" s="1"/>
  <c r="K382" i="1"/>
  <c r="L382" i="1" s="1"/>
  <c r="K383" i="1"/>
  <c r="L383" i="1" s="1"/>
  <c r="K384" i="1"/>
  <c r="L384" i="1" s="1"/>
  <c r="K385" i="1"/>
  <c r="L385" i="1" s="1"/>
  <c r="K386" i="1"/>
  <c r="L386" i="1" s="1"/>
  <c r="K387" i="1"/>
  <c r="L387" i="1" s="1"/>
  <c r="K388" i="1"/>
  <c r="L388" i="1" s="1"/>
  <c r="K389" i="1"/>
  <c r="L389" i="1" s="1"/>
  <c r="K390" i="1"/>
  <c r="L390" i="1" s="1"/>
  <c r="K391" i="1"/>
  <c r="L391" i="1" s="1"/>
  <c r="K392" i="1"/>
  <c r="L392" i="1" s="1"/>
  <c r="K393" i="1"/>
  <c r="L393" i="1" s="1"/>
  <c r="K394" i="1"/>
  <c r="L394" i="1" s="1"/>
  <c r="K395" i="1"/>
  <c r="L395" i="1" s="1"/>
  <c r="K396" i="1"/>
  <c r="L396" i="1" s="1"/>
  <c r="K397" i="1"/>
  <c r="L397" i="1" s="1"/>
  <c r="K398" i="1"/>
  <c r="L398" i="1" s="1"/>
  <c r="K399" i="1"/>
  <c r="L399" i="1" s="1"/>
  <c r="K400" i="1"/>
  <c r="L400" i="1" s="1"/>
  <c r="K401" i="1"/>
  <c r="L401" i="1" s="1"/>
  <c r="K402" i="1"/>
  <c r="L402" i="1" s="1"/>
  <c r="K403" i="1"/>
  <c r="L403" i="1" s="1"/>
  <c r="K404" i="1"/>
  <c r="L404" i="1" s="1"/>
  <c r="K405" i="1"/>
  <c r="L405" i="1" s="1"/>
  <c r="K406" i="1"/>
  <c r="L406" i="1" s="1"/>
  <c r="K407" i="1"/>
  <c r="L407" i="1" s="1"/>
  <c r="K408" i="1"/>
  <c r="L408" i="1" s="1"/>
  <c r="K409" i="1"/>
  <c r="L409" i="1" s="1"/>
  <c r="K410" i="1"/>
  <c r="L410" i="1" s="1"/>
  <c r="K411" i="1"/>
  <c r="L411" i="1" s="1"/>
  <c r="K412" i="1"/>
  <c r="L412" i="1" s="1"/>
  <c r="K413" i="1"/>
  <c r="L413" i="1" s="1"/>
  <c r="K414" i="1"/>
  <c r="L414" i="1" s="1"/>
  <c r="K415" i="1"/>
  <c r="L415" i="1" s="1"/>
  <c r="K416" i="1"/>
  <c r="L416" i="1" s="1"/>
  <c r="K417" i="1"/>
  <c r="L417" i="1" s="1"/>
  <c r="K418" i="1"/>
  <c r="L418" i="1" s="1"/>
  <c r="K419" i="1"/>
  <c r="L419" i="1" s="1"/>
  <c r="K420" i="1"/>
  <c r="L420" i="1" s="1"/>
  <c r="K421" i="1"/>
  <c r="L421" i="1" s="1"/>
  <c r="K422" i="1"/>
  <c r="L422" i="1" s="1"/>
  <c r="K423" i="1"/>
  <c r="L423" i="1" s="1"/>
  <c r="K424" i="1"/>
  <c r="L424" i="1" s="1"/>
  <c r="K425" i="1"/>
  <c r="L425" i="1" s="1"/>
  <c r="K426" i="1"/>
  <c r="L426" i="1" s="1"/>
  <c r="K427" i="1"/>
  <c r="L427" i="1" s="1"/>
  <c r="K428" i="1"/>
  <c r="L428" i="1" s="1"/>
  <c r="K429" i="1"/>
  <c r="L429" i="1" s="1"/>
  <c r="K430" i="1"/>
  <c r="L430" i="1" s="1"/>
  <c r="K431" i="1"/>
  <c r="L431" i="1" s="1"/>
  <c r="K432" i="1"/>
  <c r="L432" i="1" s="1"/>
  <c r="K433" i="1"/>
  <c r="L433" i="1" s="1"/>
  <c r="K434" i="1"/>
  <c r="L434" i="1" s="1"/>
  <c r="K435" i="1"/>
  <c r="L435" i="1" s="1"/>
  <c r="K436" i="1"/>
  <c r="L436" i="1" s="1"/>
  <c r="K437" i="1"/>
  <c r="L437" i="1" s="1"/>
  <c r="K438" i="1"/>
  <c r="L438" i="1" s="1"/>
  <c r="K439" i="1"/>
  <c r="L439" i="1" s="1"/>
  <c r="K440" i="1"/>
  <c r="L440" i="1" s="1"/>
  <c r="K441" i="1"/>
  <c r="L441" i="1" s="1"/>
  <c r="K442" i="1"/>
  <c r="L442" i="1" s="1"/>
  <c r="K443" i="1"/>
  <c r="L443" i="1" s="1"/>
  <c r="K444" i="1"/>
  <c r="L444" i="1" s="1"/>
  <c r="K445" i="1"/>
  <c r="L445" i="1" s="1"/>
  <c r="K446" i="1"/>
  <c r="L446" i="1" s="1"/>
  <c r="K447" i="1"/>
  <c r="L447" i="1" s="1"/>
  <c r="K448" i="1"/>
  <c r="L448" i="1" s="1"/>
  <c r="K449" i="1"/>
  <c r="L449" i="1" s="1"/>
  <c r="K450" i="1"/>
  <c r="L450" i="1" s="1"/>
  <c r="K451" i="1"/>
  <c r="L451" i="1" s="1"/>
  <c r="K452" i="1"/>
  <c r="L452" i="1" s="1"/>
  <c r="K453" i="1"/>
  <c r="L453" i="1" s="1"/>
  <c r="K454" i="1"/>
  <c r="L454" i="1" s="1"/>
  <c r="K455" i="1"/>
  <c r="L455" i="1" s="1"/>
  <c r="K456" i="1"/>
  <c r="L456" i="1" s="1"/>
  <c r="K457" i="1"/>
  <c r="L457" i="1" s="1"/>
  <c r="K458" i="1"/>
  <c r="L458" i="1" s="1"/>
  <c r="K459" i="1"/>
  <c r="L459" i="1" s="1"/>
  <c r="K460" i="1"/>
  <c r="L460" i="1" s="1"/>
  <c r="K461" i="1"/>
  <c r="L461" i="1" s="1"/>
  <c r="K462" i="1"/>
  <c r="L462" i="1" s="1"/>
  <c r="K463" i="1"/>
  <c r="L463" i="1" s="1"/>
  <c r="K464" i="1"/>
  <c r="L464" i="1" s="1"/>
  <c r="K465" i="1"/>
  <c r="L465" i="1" s="1"/>
  <c r="K466" i="1"/>
  <c r="L466" i="1" s="1"/>
  <c r="K467" i="1"/>
  <c r="L467" i="1" s="1"/>
  <c r="K468" i="1"/>
  <c r="L468" i="1" s="1"/>
  <c r="K469" i="1"/>
  <c r="L469" i="1" s="1"/>
  <c r="K470" i="1"/>
  <c r="L470" i="1" s="1"/>
  <c r="K471" i="1"/>
  <c r="L471" i="1" s="1"/>
  <c r="K472" i="1"/>
  <c r="L472" i="1" s="1"/>
  <c r="K473" i="1"/>
  <c r="L473" i="1" s="1"/>
  <c r="K474" i="1"/>
  <c r="L474" i="1" s="1"/>
  <c r="K475" i="1"/>
  <c r="L475" i="1" s="1"/>
  <c r="K476" i="1"/>
  <c r="L476" i="1" s="1"/>
  <c r="K477" i="1"/>
  <c r="L477" i="1" s="1"/>
  <c r="K478" i="1"/>
  <c r="L478" i="1" s="1"/>
  <c r="K479" i="1"/>
  <c r="L479" i="1" s="1"/>
  <c r="K480" i="1"/>
  <c r="L480" i="1" s="1"/>
  <c r="K481" i="1"/>
  <c r="L481" i="1" s="1"/>
  <c r="K482" i="1"/>
  <c r="L482" i="1" s="1"/>
  <c r="K483" i="1"/>
  <c r="L483" i="1" s="1"/>
  <c r="K484" i="1"/>
  <c r="L484" i="1" s="1"/>
  <c r="K485" i="1"/>
  <c r="L485" i="1" s="1"/>
  <c r="K486" i="1"/>
  <c r="L486" i="1" s="1"/>
  <c r="K487" i="1"/>
  <c r="L487" i="1" s="1"/>
  <c r="K488" i="1"/>
  <c r="L488" i="1" s="1"/>
  <c r="K489" i="1"/>
  <c r="L489" i="1" s="1"/>
  <c r="K490" i="1"/>
  <c r="L490" i="1" s="1"/>
  <c r="K491" i="1"/>
  <c r="L491" i="1" s="1"/>
  <c r="K492" i="1"/>
  <c r="L492" i="1" s="1"/>
  <c r="K493" i="1"/>
  <c r="L493" i="1" s="1"/>
  <c r="K494" i="1"/>
  <c r="L494" i="1" s="1"/>
  <c r="K495" i="1"/>
  <c r="L495" i="1" s="1"/>
  <c r="K496" i="1"/>
  <c r="L496" i="1" s="1"/>
  <c r="K497" i="1"/>
  <c r="L497" i="1" s="1"/>
  <c r="K498" i="1"/>
  <c r="L498" i="1" s="1"/>
  <c r="K499" i="1"/>
  <c r="L499" i="1" s="1"/>
  <c r="K500" i="1"/>
  <c r="L500" i="1" s="1"/>
  <c r="K501" i="1"/>
  <c r="L501" i="1" s="1"/>
  <c r="K502" i="1"/>
  <c r="L502" i="1" s="1"/>
  <c r="K503" i="1"/>
  <c r="L503" i="1" s="1"/>
  <c r="K504" i="1"/>
  <c r="L504" i="1" s="1"/>
  <c r="K505" i="1"/>
  <c r="L505" i="1" s="1"/>
  <c r="K506" i="1"/>
  <c r="L506" i="1" s="1"/>
  <c r="K507" i="1"/>
  <c r="L507" i="1" s="1"/>
  <c r="K508" i="1"/>
  <c r="L508" i="1" s="1"/>
  <c r="K509" i="1"/>
  <c r="L509" i="1" s="1"/>
  <c r="K510" i="1"/>
  <c r="L510" i="1" s="1"/>
  <c r="K511" i="1"/>
  <c r="L511" i="1" s="1"/>
  <c r="K512" i="1"/>
  <c r="L512" i="1" s="1"/>
  <c r="K513" i="1"/>
  <c r="L513" i="1" s="1"/>
  <c r="K514" i="1"/>
  <c r="L514" i="1" s="1"/>
  <c r="K515" i="1"/>
  <c r="L515" i="1" s="1"/>
  <c r="K516" i="1"/>
  <c r="L516" i="1" s="1"/>
  <c r="K517" i="1"/>
  <c r="L517" i="1" s="1"/>
  <c r="K518" i="1"/>
  <c r="L518" i="1" s="1"/>
  <c r="K519" i="1"/>
  <c r="L519" i="1" s="1"/>
  <c r="K520" i="1"/>
  <c r="L520" i="1" s="1"/>
  <c r="K521" i="1"/>
  <c r="L521" i="1" s="1"/>
  <c r="K522" i="1"/>
  <c r="L522" i="1" s="1"/>
  <c r="K523" i="1"/>
  <c r="L523" i="1" s="1"/>
  <c r="K524" i="1"/>
  <c r="L524" i="1" s="1"/>
  <c r="K525" i="1"/>
  <c r="L525" i="1" s="1"/>
  <c r="K526" i="1"/>
  <c r="L526" i="1" s="1"/>
  <c r="K527" i="1"/>
  <c r="L527" i="1" s="1"/>
  <c r="K528" i="1"/>
  <c r="L528" i="1" s="1"/>
  <c r="K529" i="1"/>
  <c r="L529" i="1" s="1"/>
  <c r="K530" i="1"/>
  <c r="L530" i="1" s="1"/>
  <c r="K531" i="1"/>
  <c r="L531" i="1" s="1"/>
  <c r="K532" i="1"/>
  <c r="L532" i="1" s="1"/>
  <c r="K533" i="1"/>
  <c r="L533" i="1" s="1"/>
  <c r="K534" i="1"/>
  <c r="L534" i="1" s="1"/>
  <c r="K535" i="1"/>
  <c r="L535" i="1" s="1"/>
  <c r="K536" i="1"/>
  <c r="L536" i="1" s="1"/>
  <c r="K537" i="1"/>
  <c r="L537" i="1" s="1"/>
  <c r="K538" i="1"/>
  <c r="L538" i="1" s="1"/>
  <c r="K539" i="1"/>
  <c r="L539" i="1" s="1"/>
  <c r="K540" i="1"/>
  <c r="L540" i="1" s="1"/>
  <c r="K541" i="1"/>
  <c r="L541" i="1" s="1"/>
  <c r="K542" i="1"/>
  <c r="L542" i="1" s="1"/>
  <c r="K543" i="1"/>
  <c r="L543" i="1" s="1"/>
  <c r="K544" i="1"/>
  <c r="L544" i="1" s="1"/>
  <c r="K545" i="1"/>
  <c r="L545" i="1" s="1"/>
  <c r="K546" i="1"/>
  <c r="L546" i="1" s="1"/>
  <c r="K547" i="1"/>
  <c r="L547" i="1" s="1"/>
  <c r="K548" i="1"/>
  <c r="L548" i="1" s="1"/>
  <c r="K549" i="1"/>
  <c r="L549" i="1" s="1"/>
  <c r="K550" i="1"/>
  <c r="L550" i="1" s="1"/>
  <c r="K551" i="1"/>
  <c r="L551" i="1" s="1"/>
  <c r="K552" i="1"/>
  <c r="L552" i="1" s="1"/>
  <c r="K553" i="1"/>
  <c r="L553" i="1" s="1"/>
  <c r="K554" i="1"/>
  <c r="L554" i="1" s="1"/>
  <c r="K555" i="1"/>
  <c r="L555" i="1" s="1"/>
  <c r="K556" i="1"/>
  <c r="L556" i="1" s="1"/>
  <c r="K557" i="1"/>
  <c r="L557" i="1" s="1"/>
  <c r="K558" i="1"/>
  <c r="L558" i="1" s="1"/>
  <c r="K559" i="1"/>
  <c r="L559" i="1" s="1"/>
  <c r="K560" i="1"/>
  <c r="L560" i="1" s="1"/>
  <c r="K561" i="1"/>
  <c r="L561" i="1" s="1"/>
  <c r="K562" i="1"/>
  <c r="L562" i="1" s="1"/>
  <c r="K563" i="1"/>
  <c r="L563" i="1" s="1"/>
  <c r="K564" i="1"/>
  <c r="L564" i="1" s="1"/>
  <c r="K565" i="1"/>
  <c r="L565" i="1" s="1"/>
  <c r="K566" i="1"/>
  <c r="L566" i="1" s="1"/>
  <c r="K567" i="1"/>
  <c r="L567" i="1" s="1"/>
  <c r="K568" i="1"/>
  <c r="L568" i="1" s="1"/>
  <c r="K569" i="1"/>
  <c r="L569" i="1" s="1"/>
  <c r="K570" i="1"/>
  <c r="L570" i="1" s="1"/>
  <c r="K571" i="1"/>
  <c r="L571" i="1" s="1"/>
  <c r="K572" i="1"/>
  <c r="L572" i="1" s="1"/>
  <c r="K573" i="1"/>
  <c r="L573" i="1" s="1"/>
  <c r="K574" i="1"/>
  <c r="L574" i="1" s="1"/>
  <c r="K575" i="1"/>
  <c r="L575" i="1" s="1"/>
  <c r="K576" i="1"/>
  <c r="L576" i="1" s="1"/>
  <c r="K577" i="1"/>
  <c r="L577" i="1" s="1"/>
  <c r="K578" i="1"/>
  <c r="L578" i="1" s="1"/>
  <c r="K579" i="1"/>
  <c r="L579" i="1" s="1"/>
  <c r="K580" i="1"/>
  <c r="L580" i="1" s="1"/>
  <c r="K581" i="1"/>
  <c r="L581" i="1" s="1"/>
  <c r="K582" i="1"/>
  <c r="L582" i="1" s="1"/>
  <c r="K583" i="1"/>
  <c r="L583" i="1" s="1"/>
  <c r="K584" i="1"/>
  <c r="L584" i="1" s="1"/>
  <c r="K585" i="1"/>
  <c r="L585" i="1" s="1"/>
  <c r="K586" i="1"/>
  <c r="L586" i="1" s="1"/>
  <c r="K587" i="1"/>
  <c r="L587" i="1" s="1"/>
  <c r="K588" i="1"/>
  <c r="L588" i="1" s="1"/>
  <c r="K589" i="1"/>
  <c r="L589" i="1" s="1"/>
  <c r="K590" i="1"/>
  <c r="L590" i="1" s="1"/>
  <c r="K591" i="1"/>
  <c r="L591" i="1" s="1"/>
  <c r="K592" i="1"/>
  <c r="L592" i="1" s="1"/>
  <c r="K593" i="1"/>
  <c r="L593" i="1" s="1"/>
  <c r="K594" i="1"/>
  <c r="L594" i="1" s="1"/>
  <c r="K595" i="1"/>
  <c r="L595" i="1" s="1"/>
  <c r="K596" i="1"/>
  <c r="L596" i="1" s="1"/>
  <c r="K597" i="1"/>
  <c r="L597" i="1" s="1"/>
  <c r="K598" i="1"/>
  <c r="L598" i="1" s="1"/>
  <c r="K599" i="1"/>
  <c r="L599" i="1" s="1"/>
  <c r="K600" i="1"/>
  <c r="L600" i="1" s="1"/>
  <c r="K601" i="1"/>
  <c r="L601" i="1" s="1"/>
  <c r="K602" i="1"/>
  <c r="L602" i="1" s="1"/>
  <c r="K603" i="1"/>
  <c r="L603" i="1" s="1"/>
  <c r="K604" i="1"/>
  <c r="L604" i="1" s="1"/>
  <c r="K605" i="1"/>
  <c r="L605" i="1" s="1"/>
  <c r="K606" i="1"/>
  <c r="L606" i="1" s="1"/>
  <c r="K607" i="1"/>
  <c r="L607" i="1" s="1"/>
  <c r="K608" i="1"/>
  <c r="L608" i="1" s="1"/>
  <c r="K609" i="1"/>
  <c r="L609" i="1" s="1"/>
  <c r="K610" i="1"/>
  <c r="L610" i="1" s="1"/>
  <c r="K611" i="1"/>
  <c r="L611" i="1" s="1"/>
  <c r="K612" i="1"/>
  <c r="L612" i="1" s="1"/>
  <c r="K613" i="1"/>
  <c r="L613" i="1" s="1"/>
  <c r="K614" i="1"/>
  <c r="L614" i="1" s="1"/>
  <c r="K615" i="1"/>
  <c r="L615" i="1" s="1"/>
  <c r="K616" i="1"/>
  <c r="L616" i="1" s="1"/>
  <c r="K617" i="1"/>
  <c r="L617" i="1" s="1"/>
  <c r="K618" i="1"/>
  <c r="L618" i="1" s="1"/>
  <c r="K619" i="1"/>
  <c r="L619" i="1" s="1"/>
  <c r="K620" i="1"/>
  <c r="L620" i="1" s="1"/>
  <c r="K621" i="1"/>
  <c r="L621" i="1" s="1"/>
  <c r="K622" i="1"/>
  <c r="L622" i="1" s="1"/>
  <c r="K623" i="1"/>
  <c r="L623" i="1" s="1"/>
  <c r="K624" i="1"/>
  <c r="L624" i="1" s="1"/>
  <c r="K625" i="1"/>
  <c r="L625" i="1" s="1"/>
  <c r="K626" i="1"/>
  <c r="L626" i="1" s="1"/>
  <c r="K627" i="1"/>
  <c r="L627" i="1" s="1"/>
  <c r="K628" i="1"/>
  <c r="L628" i="1" s="1"/>
  <c r="K629" i="1"/>
  <c r="L629" i="1" s="1"/>
  <c r="K630" i="1"/>
  <c r="L630" i="1" s="1"/>
  <c r="K631" i="1"/>
  <c r="L631" i="1" s="1"/>
  <c r="K632" i="1"/>
  <c r="L632" i="1" s="1"/>
  <c r="K633" i="1"/>
  <c r="L633" i="1" s="1"/>
  <c r="K634" i="1"/>
  <c r="L634" i="1" s="1"/>
  <c r="K635" i="1"/>
  <c r="L635" i="1" s="1"/>
  <c r="K636" i="1"/>
  <c r="L636" i="1" s="1"/>
  <c r="K637" i="1"/>
  <c r="L637" i="1" s="1"/>
  <c r="K638" i="1"/>
  <c r="L638" i="1" s="1"/>
  <c r="K639" i="1"/>
  <c r="L639" i="1" s="1"/>
  <c r="K640" i="1"/>
  <c r="L640" i="1" s="1"/>
  <c r="K641" i="1"/>
  <c r="L641" i="1" s="1"/>
  <c r="K642" i="1"/>
  <c r="L642" i="1" s="1"/>
  <c r="K643" i="1"/>
  <c r="L643" i="1" s="1"/>
  <c r="K644" i="1"/>
  <c r="L644" i="1" s="1"/>
  <c r="K645" i="1"/>
  <c r="L645" i="1" s="1"/>
  <c r="K646" i="1"/>
  <c r="L646" i="1" s="1"/>
  <c r="K647" i="1"/>
  <c r="L647" i="1" s="1"/>
  <c r="K648" i="1"/>
  <c r="L648" i="1" s="1"/>
  <c r="K649" i="1"/>
  <c r="L649" i="1" s="1"/>
  <c r="K650" i="1"/>
  <c r="L650" i="1" s="1"/>
  <c r="K651" i="1"/>
  <c r="L651" i="1" s="1"/>
  <c r="K652" i="1"/>
  <c r="L652" i="1" s="1"/>
  <c r="K653" i="1"/>
  <c r="L653" i="1" s="1"/>
  <c r="K654" i="1"/>
  <c r="L654" i="1" s="1"/>
  <c r="K655" i="1"/>
  <c r="L655" i="1" s="1"/>
  <c r="K656" i="1"/>
  <c r="L656" i="1" s="1"/>
  <c r="K657" i="1"/>
  <c r="L657" i="1" s="1"/>
  <c r="K658" i="1"/>
  <c r="L658" i="1" s="1"/>
  <c r="K659" i="1"/>
  <c r="L659" i="1" s="1"/>
  <c r="K660" i="1"/>
  <c r="L660" i="1" s="1"/>
  <c r="K661" i="1"/>
  <c r="L661" i="1" s="1"/>
  <c r="K662" i="1"/>
  <c r="L662" i="1" s="1"/>
  <c r="K663" i="1"/>
  <c r="L663" i="1" s="1"/>
  <c r="K664" i="1"/>
  <c r="L664" i="1" s="1"/>
  <c r="K665" i="1"/>
  <c r="L665" i="1" s="1"/>
  <c r="K666" i="1"/>
  <c r="L666" i="1" s="1"/>
  <c r="K667" i="1"/>
  <c r="L667" i="1" s="1"/>
  <c r="K668" i="1"/>
  <c r="L668" i="1" s="1"/>
  <c r="K669" i="1"/>
  <c r="L669" i="1" s="1"/>
  <c r="K670" i="1"/>
  <c r="L670" i="1" s="1"/>
  <c r="K671" i="1"/>
  <c r="L671" i="1" s="1"/>
  <c r="K672" i="1"/>
  <c r="L672" i="1" s="1"/>
  <c r="K673" i="1"/>
  <c r="L673" i="1" s="1"/>
  <c r="K674" i="1"/>
  <c r="L674" i="1" s="1"/>
  <c r="K675" i="1"/>
  <c r="L675" i="1" s="1"/>
  <c r="K676" i="1"/>
  <c r="L676" i="1" s="1"/>
  <c r="K677" i="1"/>
  <c r="L677" i="1" s="1"/>
  <c r="K678" i="1"/>
  <c r="L678" i="1" s="1"/>
  <c r="K679" i="1"/>
  <c r="L679" i="1" s="1"/>
  <c r="K680" i="1"/>
  <c r="L680" i="1" s="1"/>
  <c r="K681" i="1"/>
  <c r="L681" i="1" s="1"/>
  <c r="K682" i="1"/>
  <c r="L682" i="1" s="1"/>
  <c r="K683" i="1"/>
  <c r="L683" i="1" s="1"/>
  <c r="K684" i="1"/>
  <c r="L684" i="1" s="1"/>
  <c r="K685" i="1"/>
  <c r="L685" i="1" s="1"/>
  <c r="K686" i="1"/>
  <c r="L686" i="1" s="1"/>
  <c r="K687" i="1"/>
  <c r="L687" i="1" s="1"/>
  <c r="K688" i="1"/>
  <c r="L688" i="1" s="1"/>
  <c r="K689" i="1"/>
  <c r="L689" i="1" s="1"/>
  <c r="K690" i="1"/>
  <c r="L690" i="1" s="1"/>
  <c r="K691" i="1"/>
  <c r="L691" i="1" s="1"/>
  <c r="K692" i="1"/>
  <c r="L692" i="1" s="1"/>
  <c r="K693" i="1"/>
  <c r="L693" i="1" s="1"/>
  <c r="K694" i="1"/>
  <c r="L694" i="1" s="1"/>
  <c r="K695" i="1"/>
  <c r="L695" i="1" s="1"/>
  <c r="K696" i="1"/>
  <c r="L696" i="1" s="1"/>
  <c r="K697" i="1"/>
  <c r="L697" i="1" s="1"/>
  <c r="K698" i="1"/>
  <c r="L698" i="1" s="1"/>
  <c r="K699" i="1"/>
  <c r="L699" i="1" s="1"/>
  <c r="K700" i="1"/>
  <c r="L700" i="1" s="1"/>
  <c r="K701" i="1"/>
  <c r="L701" i="1" s="1"/>
  <c r="K702" i="1"/>
  <c r="L702" i="1" s="1"/>
  <c r="K703" i="1"/>
  <c r="L703" i="1" s="1"/>
  <c r="K704" i="1"/>
  <c r="L704" i="1" s="1"/>
  <c r="K705" i="1"/>
  <c r="L705" i="1" s="1"/>
  <c r="K706" i="1"/>
  <c r="L706" i="1" s="1"/>
  <c r="K707" i="1"/>
  <c r="L707" i="1" s="1"/>
  <c r="K708" i="1"/>
  <c r="L708" i="1" s="1"/>
  <c r="K709" i="1"/>
  <c r="L709" i="1" s="1"/>
  <c r="K710" i="1"/>
  <c r="L710" i="1" s="1"/>
  <c r="K711" i="1"/>
  <c r="L711" i="1" s="1"/>
  <c r="K712" i="1"/>
  <c r="L712" i="1" s="1"/>
  <c r="K713" i="1"/>
  <c r="L713" i="1" s="1"/>
  <c r="K714" i="1"/>
  <c r="L714" i="1" s="1"/>
  <c r="K715" i="1"/>
  <c r="L715" i="1" s="1"/>
  <c r="K716" i="1"/>
  <c r="L716" i="1" s="1"/>
  <c r="K717" i="1"/>
  <c r="L717" i="1" s="1"/>
  <c r="K718" i="1"/>
  <c r="L718" i="1" s="1"/>
  <c r="K719" i="1"/>
  <c r="L719" i="1" s="1"/>
  <c r="K720" i="1"/>
  <c r="L720" i="1" s="1"/>
  <c r="K721" i="1"/>
  <c r="L721" i="1" s="1"/>
  <c r="K722" i="1"/>
  <c r="L722" i="1" s="1"/>
  <c r="K723" i="1"/>
  <c r="L723" i="1" s="1"/>
  <c r="K724" i="1"/>
  <c r="L724" i="1" s="1"/>
  <c r="K725" i="1"/>
  <c r="L725" i="1" s="1"/>
  <c r="K726" i="1"/>
  <c r="L726" i="1" s="1"/>
  <c r="K727" i="1"/>
  <c r="L727" i="1" s="1"/>
  <c r="K728" i="1"/>
  <c r="L728" i="1" s="1"/>
  <c r="K729" i="1"/>
  <c r="L729" i="1" s="1"/>
  <c r="K730" i="1"/>
  <c r="L730" i="1" s="1"/>
  <c r="K731" i="1"/>
  <c r="L731" i="1" s="1"/>
  <c r="K732" i="1"/>
  <c r="L732" i="1" s="1"/>
  <c r="K733" i="1"/>
  <c r="L733" i="1" s="1"/>
  <c r="K734" i="1"/>
  <c r="L734" i="1" s="1"/>
  <c r="K735" i="1"/>
  <c r="L735" i="1" s="1"/>
  <c r="K736" i="1"/>
  <c r="L736" i="1" s="1"/>
  <c r="K737" i="1"/>
  <c r="L737" i="1" s="1"/>
  <c r="K738" i="1"/>
  <c r="L738" i="1" s="1"/>
  <c r="K739" i="1"/>
  <c r="L739" i="1" s="1"/>
  <c r="K740" i="1"/>
  <c r="L740" i="1" s="1"/>
  <c r="K741" i="1"/>
  <c r="L741" i="1" s="1"/>
  <c r="K742" i="1"/>
  <c r="L742" i="1" s="1"/>
  <c r="K743" i="1"/>
  <c r="L743" i="1" s="1"/>
  <c r="K744" i="1"/>
  <c r="L744" i="1" s="1"/>
  <c r="K745" i="1"/>
  <c r="L745" i="1" s="1"/>
  <c r="K746" i="1"/>
  <c r="L746" i="1" s="1"/>
  <c r="K747" i="1"/>
  <c r="L747" i="1" s="1"/>
  <c r="K748" i="1"/>
  <c r="L748" i="1" s="1"/>
  <c r="K749" i="1"/>
  <c r="L749" i="1" s="1"/>
  <c r="K750" i="1"/>
  <c r="L750" i="1" s="1"/>
  <c r="K751" i="1"/>
  <c r="L751" i="1" s="1"/>
  <c r="K752" i="1"/>
  <c r="L752" i="1" s="1"/>
  <c r="K753" i="1"/>
  <c r="L753" i="1" s="1"/>
  <c r="K754" i="1"/>
  <c r="L754" i="1" s="1"/>
  <c r="K755" i="1"/>
  <c r="L755" i="1" s="1"/>
  <c r="K756" i="1"/>
  <c r="L756" i="1" s="1"/>
  <c r="K757" i="1"/>
  <c r="L757" i="1" s="1"/>
  <c r="K758" i="1"/>
  <c r="L758" i="1" s="1"/>
  <c r="K759" i="1"/>
  <c r="L759" i="1" s="1"/>
  <c r="K760" i="1"/>
  <c r="L760" i="1" s="1"/>
  <c r="K761" i="1"/>
  <c r="L761" i="1" s="1"/>
  <c r="K762" i="1"/>
  <c r="L762" i="1" s="1"/>
  <c r="K763" i="1"/>
  <c r="L763" i="1" s="1"/>
  <c r="K764" i="1"/>
  <c r="L764" i="1" s="1"/>
  <c r="K765" i="1"/>
  <c r="L765" i="1" s="1"/>
  <c r="K766" i="1"/>
  <c r="L766" i="1" s="1"/>
  <c r="K767" i="1"/>
  <c r="L767" i="1" s="1"/>
  <c r="K768" i="1"/>
  <c r="L768" i="1" s="1"/>
  <c r="K769" i="1"/>
  <c r="L769" i="1" s="1"/>
  <c r="K770" i="1"/>
  <c r="L770" i="1" s="1"/>
  <c r="K771" i="1"/>
  <c r="L771" i="1" s="1"/>
  <c r="K772" i="1"/>
  <c r="L772" i="1" s="1"/>
  <c r="K773" i="1"/>
  <c r="L773" i="1" s="1"/>
  <c r="K774" i="1"/>
  <c r="L774" i="1" s="1"/>
  <c r="K775" i="1"/>
  <c r="L775" i="1" s="1"/>
  <c r="K776" i="1"/>
  <c r="L776" i="1" s="1"/>
  <c r="K777" i="1"/>
  <c r="L777" i="1" s="1"/>
  <c r="K778" i="1"/>
  <c r="L778" i="1" s="1"/>
  <c r="K779" i="1"/>
  <c r="L779" i="1" s="1"/>
  <c r="K780" i="1"/>
  <c r="L780" i="1" s="1"/>
  <c r="K781" i="1"/>
  <c r="L781" i="1" s="1"/>
  <c r="K782" i="1"/>
  <c r="L782" i="1" s="1"/>
  <c r="K783" i="1"/>
  <c r="L783" i="1" s="1"/>
  <c r="K784" i="1"/>
  <c r="L784" i="1" s="1"/>
  <c r="K785" i="1"/>
  <c r="L785" i="1" s="1"/>
  <c r="K786" i="1"/>
  <c r="L786" i="1" s="1"/>
  <c r="K787" i="1"/>
  <c r="L787" i="1" s="1"/>
  <c r="K788" i="1"/>
  <c r="L788" i="1" s="1"/>
  <c r="K789" i="1"/>
  <c r="L789" i="1" s="1"/>
  <c r="K790" i="1"/>
  <c r="L790" i="1" s="1"/>
  <c r="K791" i="1"/>
  <c r="L791" i="1" s="1"/>
  <c r="K792" i="1"/>
  <c r="L792" i="1" s="1"/>
  <c r="K793" i="1"/>
  <c r="L793" i="1" s="1"/>
  <c r="K794" i="1"/>
  <c r="L794" i="1" s="1"/>
  <c r="K795" i="1"/>
  <c r="L795" i="1" s="1"/>
  <c r="K796" i="1"/>
  <c r="L796" i="1" s="1"/>
  <c r="K797" i="1"/>
  <c r="L797" i="1" s="1"/>
  <c r="K798" i="1"/>
  <c r="L798" i="1" s="1"/>
  <c r="K799" i="1"/>
  <c r="L799" i="1" s="1"/>
  <c r="K800" i="1"/>
  <c r="L800" i="1" s="1"/>
  <c r="K801" i="1"/>
  <c r="L801" i="1" s="1"/>
  <c r="K802" i="1"/>
  <c r="L802" i="1" s="1"/>
  <c r="K803" i="1"/>
  <c r="L803" i="1" s="1"/>
  <c r="K804" i="1"/>
  <c r="L804" i="1" s="1"/>
  <c r="K805" i="1"/>
  <c r="L805" i="1" s="1"/>
  <c r="K806" i="1"/>
  <c r="L806" i="1" s="1"/>
  <c r="K807" i="1"/>
  <c r="L807" i="1" s="1"/>
  <c r="K808" i="1"/>
  <c r="L808" i="1" s="1"/>
  <c r="K809" i="1"/>
  <c r="L809" i="1" s="1"/>
  <c r="K810" i="1"/>
  <c r="L810" i="1" s="1"/>
  <c r="K811" i="1"/>
  <c r="L811" i="1" s="1"/>
  <c r="K812" i="1"/>
  <c r="L812" i="1" s="1"/>
  <c r="K813" i="1"/>
  <c r="L813" i="1" s="1"/>
  <c r="K814" i="1"/>
  <c r="L814" i="1" s="1"/>
  <c r="K815" i="1"/>
  <c r="L815" i="1" s="1"/>
  <c r="K816" i="1"/>
  <c r="L816" i="1" s="1"/>
  <c r="K817" i="1"/>
  <c r="L817" i="1" s="1"/>
  <c r="K818" i="1"/>
  <c r="L818" i="1" s="1"/>
  <c r="K819" i="1"/>
  <c r="L819" i="1" s="1"/>
  <c r="K820" i="1"/>
  <c r="L820" i="1" s="1"/>
  <c r="K821" i="1"/>
  <c r="L821" i="1" s="1"/>
  <c r="K822" i="1"/>
  <c r="L822" i="1" s="1"/>
  <c r="K823" i="1"/>
  <c r="L823" i="1" s="1"/>
  <c r="K824" i="1"/>
  <c r="L824" i="1" s="1"/>
  <c r="K825" i="1"/>
  <c r="L825" i="1" s="1"/>
  <c r="K826" i="1"/>
  <c r="L826" i="1" s="1"/>
  <c r="K827" i="1"/>
  <c r="L827" i="1" s="1"/>
  <c r="K828" i="1"/>
  <c r="L828" i="1" s="1"/>
  <c r="K829" i="1"/>
  <c r="L829" i="1" s="1"/>
  <c r="K830" i="1"/>
  <c r="L830" i="1" s="1"/>
  <c r="K831" i="1"/>
  <c r="L831" i="1" s="1"/>
  <c r="K832" i="1"/>
  <c r="L832" i="1" s="1"/>
  <c r="K833" i="1"/>
  <c r="L833" i="1" s="1"/>
  <c r="K834" i="1"/>
  <c r="L834" i="1" s="1"/>
  <c r="K835" i="1"/>
  <c r="L835" i="1" s="1"/>
  <c r="K836" i="1"/>
  <c r="L836" i="1" s="1"/>
  <c r="K837" i="1"/>
  <c r="L837" i="1" s="1"/>
  <c r="K838" i="1"/>
  <c r="L838" i="1" s="1"/>
  <c r="K839" i="1"/>
  <c r="L839" i="1" s="1"/>
  <c r="K840" i="1"/>
  <c r="L840" i="1" s="1"/>
  <c r="K841" i="1"/>
  <c r="L841" i="1" s="1"/>
  <c r="K842" i="1"/>
  <c r="L842" i="1" s="1"/>
  <c r="K843" i="1"/>
  <c r="L843" i="1" s="1"/>
  <c r="K844" i="1"/>
  <c r="L844" i="1" s="1"/>
  <c r="K845" i="1"/>
  <c r="L845" i="1" s="1"/>
  <c r="K846" i="1"/>
  <c r="L846" i="1" s="1"/>
  <c r="K847" i="1"/>
  <c r="L847" i="1" s="1"/>
  <c r="K848" i="1"/>
  <c r="L848" i="1" s="1"/>
  <c r="K849" i="1"/>
  <c r="L849" i="1" s="1"/>
  <c r="K850" i="1"/>
  <c r="L850" i="1" s="1"/>
  <c r="K851" i="1"/>
  <c r="L851" i="1" s="1"/>
  <c r="K852" i="1"/>
  <c r="L852" i="1" s="1"/>
  <c r="K853" i="1"/>
  <c r="L853" i="1" s="1"/>
  <c r="K854" i="1"/>
  <c r="L854" i="1" s="1"/>
  <c r="K855" i="1"/>
  <c r="L855" i="1" s="1"/>
  <c r="K856" i="1"/>
  <c r="L856" i="1" s="1"/>
  <c r="K857" i="1"/>
  <c r="L857" i="1" s="1"/>
  <c r="K858" i="1"/>
  <c r="L858" i="1" s="1"/>
  <c r="K859" i="1"/>
  <c r="L859" i="1" s="1"/>
  <c r="K860" i="1"/>
  <c r="L860" i="1" s="1"/>
  <c r="K861" i="1"/>
  <c r="L861" i="1" s="1"/>
  <c r="K862" i="1"/>
  <c r="L862" i="1" s="1"/>
  <c r="K863" i="1"/>
  <c r="L863" i="1" s="1"/>
  <c r="K864" i="1"/>
  <c r="L864" i="1" s="1"/>
  <c r="K865" i="1"/>
  <c r="L865" i="1" s="1"/>
  <c r="K866" i="1"/>
  <c r="L866" i="1" s="1"/>
  <c r="K867" i="1"/>
  <c r="L867" i="1" s="1"/>
  <c r="K868" i="1"/>
  <c r="L868" i="1" s="1"/>
  <c r="K869" i="1"/>
  <c r="L869" i="1" s="1"/>
  <c r="K870" i="1"/>
  <c r="L870" i="1" s="1"/>
  <c r="K871" i="1"/>
  <c r="L871" i="1" s="1"/>
  <c r="K872" i="1"/>
  <c r="L872" i="1" s="1"/>
  <c r="K873" i="1"/>
  <c r="L873" i="1" s="1"/>
  <c r="K874" i="1"/>
  <c r="L874" i="1" s="1"/>
  <c r="K875" i="1"/>
  <c r="L875" i="1" s="1"/>
  <c r="K876" i="1"/>
  <c r="L876" i="1" s="1"/>
  <c r="K877" i="1"/>
  <c r="L877" i="1" s="1"/>
  <c r="K878" i="1"/>
  <c r="L878" i="1" s="1"/>
  <c r="K879" i="1"/>
  <c r="L879" i="1" s="1"/>
  <c r="K880" i="1"/>
  <c r="L880" i="1" s="1"/>
  <c r="K881" i="1"/>
  <c r="L881" i="1" s="1"/>
  <c r="K882" i="1"/>
  <c r="L882" i="1" s="1"/>
  <c r="K883" i="1"/>
  <c r="L883" i="1" s="1"/>
  <c r="K884" i="1"/>
  <c r="L884" i="1" s="1"/>
  <c r="K885" i="1"/>
  <c r="L885" i="1" s="1"/>
  <c r="K886" i="1"/>
  <c r="L886" i="1" s="1"/>
  <c r="K887" i="1"/>
  <c r="L887" i="1" s="1"/>
  <c r="K888" i="1"/>
  <c r="L888" i="1" s="1"/>
  <c r="K889" i="1"/>
  <c r="L889" i="1" s="1"/>
  <c r="K890" i="1"/>
  <c r="L890" i="1" s="1"/>
  <c r="K891" i="1"/>
  <c r="L891" i="1" s="1"/>
  <c r="K892" i="1"/>
  <c r="L892" i="1" s="1"/>
  <c r="K893" i="1"/>
  <c r="L893" i="1" s="1"/>
  <c r="K894" i="1"/>
  <c r="L894" i="1" s="1"/>
  <c r="K895" i="1"/>
  <c r="L895" i="1" s="1"/>
  <c r="K896" i="1"/>
  <c r="L896" i="1" s="1"/>
  <c r="K897" i="1"/>
  <c r="L897" i="1" s="1"/>
  <c r="K898" i="1"/>
  <c r="L898" i="1" s="1"/>
  <c r="K899" i="1"/>
  <c r="L899" i="1" s="1"/>
  <c r="K900" i="1"/>
  <c r="L900" i="1" s="1"/>
  <c r="K901" i="1"/>
  <c r="L901" i="1" s="1"/>
  <c r="K902" i="1"/>
  <c r="L902" i="1" s="1"/>
  <c r="K903" i="1"/>
  <c r="L903" i="1" s="1"/>
  <c r="K904" i="1"/>
  <c r="L904" i="1" s="1"/>
  <c r="K905" i="1"/>
  <c r="L905" i="1" s="1"/>
  <c r="K906" i="1"/>
  <c r="L906" i="1" s="1"/>
  <c r="K907" i="1"/>
  <c r="L907" i="1" s="1"/>
  <c r="K908" i="1"/>
  <c r="L908" i="1" s="1"/>
  <c r="K909" i="1"/>
  <c r="L909" i="1" s="1"/>
  <c r="K910" i="1"/>
  <c r="L910" i="1" s="1"/>
  <c r="K911" i="1"/>
  <c r="L911" i="1" s="1"/>
  <c r="K912" i="1"/>
  <c r="L912" i="1" s="1"/>
  <c r="K913" i="1"/>
  <c r="L913" i="1" s="1"/>
  <c r="K914" i="1"/>
  <c r="L914" i="1" s="1"/>
  <c r="K915" i="1"/>
  <c r="L915" i="1" s="1"/>
  <c r="K916" i="1"/>
  <c r="L916" i="1" s="1"/>
  <c r="K917" i="1"/>
  <c r="L917" i="1" s="1"/>
  <c r="K918" i="1"/>
  <c r="L918" i="1" s="1"/>
  <c r="K919" i="1"/>
  <c r="L919" i="1" s="1"/>
  <c r="K920" i="1"/>
  <c r="L920" i="1" s="1"/>
  <c r="K921" i="1"/>
  <c r="L921" i="1" s="1"/>
  <c r="K922" i="1"/>
  <c r="L922" i="1" s="1"/>
  <c r="K923" i="1"/>
  <c r="L923" i="1" s="1"/>
  <c r="K924" i="1"/>
  <c r="L924" i="1" s="1"/>
  <c r="K925" i="1"/>
  <c r="L925" i="1" s="1"/>
  <c r="K926" i="1"/>
  <c r="L926" i="1" s="1"/>
  <c r="K927" i="1"/>
  <c r="L927" i="1" s="1"/>
  <c r="K928" i="1"/>
  <c r="L928" i="1" s="1"/>
  <c r="K929" i="1"/>
  <c r="L929" i="1" s="1"/>
  <c r="K930" i="1"/>
  <c r="L930" i="1" s="1"/>
  <c r="K931" i="1"/>
  <c r="L931" i="1" s="1"/>
  <c r="K932" i="1"/>
  <c r="L932" i="1" s="1"/>
  <c r="K933" i="1"/>
  <c r="L933" i="1" s="1"/>
  <c r="K934" i="1"/>
  <c r="L934" i="1" s="1"/>
  <c r="K935" i="1"/>
  <c r="L935" i="1" s="1"/>
  <c r="K936" i="1"/>
  <c r="L936" i="1" s="1"/>
  <c r="K937" i="1"/>
  <c r="L937" i="1" s="1"/>
  <c r="K938" i="1"/>
  <c r="L938" i="1" s="1"/>
  <c r="K939" i="1"/>
  <c r="L939" i="1" s="1"/>
  <c r="K940" i="1"/>
  <c r="L940" i="1" s="1"/>
  <c r="K941" i="1"/>
  <c r="L941" i="1" s="1"/>
  <c r="K942" i="1"/>
  <c r="L942" i="1" s="1"/>
  <c r="K943" i="1"/>
  <c r="L943" i="1" s="1"/>
  <c r="K944" i="1"/>
  <c r="L944" i="1" s="1"/>
  <c r="K945" i="1"/>
  <c r="L945" i="1" s="1"/>
  <c r="K946" i="1"/>
  <c r="L946" i="1" s="1"/>
  <c r="K947" i="1"/>
  <c r="L947" i="1" s="1"/>
  <c r="K948" i="1"/>
  <c r="L948" i="1" s="1"/>
  <c r="K949" i="1"/>
  <c r="L949" i="1" s="1"/>
  <c r="K950" i="1"/>
  <c r="L950" i="1" s="1"/>
  <c r="K951" i="1"/>
  <c r="L951" i="1" s="1"/>
  <c r="K952" i="1"/>
  <c r="L952" i="1" s="1"/>
  <c r="K953" i="1"/>
  <c r="L953" i="1" s="1"/>
  <c r="K954" i="1"/>
  <c r="L954" i="1" s="1"/>
  <c r="K955" i="1"/>
  <c r="L955" i="1" s="1"/>
  <c r="K956" i="1"/>
  <c r="L956" i="1" s="1"/>
  <c r="K957" i="1"/>
  <c r="L957" i="1" s="1"/>
  <c r="K958" i="1"/>
  <c r="L958" i="1" s="1"/>
  <c r="K959" i="1"/>
  <c r="L959" i="1" s="1"/>
  <c r="K960" i="1"/>
  <c r="L960" i="1" s="1"/>
  <c r="K961" i="1"/>
  <c r="L961" i="1" s="1"/>
  <c r="K962" i="1"/>
  <c r="L962" i="1" s="1"/>
  <c r="K963" i="1"/>
  <c r="L963" i="1" s="1"/>
  <c r="K964" i="1"/>
  <c r="L964" i="1" s="1"/>
  <c r="K965" i="1"/>
  <c r="L965" i="1" s="1"/>
  <c r="K966" i="1"/>
  <c r="L966" i="1" s="1"/>
  <c r="K967" i="1"/>
  <c r="L967" i="1" s="1"/>
  <c r="K968" i="1"/>
  <c r="L968" i="1" s="1"/>
  <c r="K969" i="1"/>
  <c r="L969" i="1" s="1"/>
  <c r="K970" i="1"/>
  <c r="L970" i="1" s="1"/>
  <c r="K971" i="1"/>
  <c r="L971" i="1" s="1"/>
  <c r="K972" i="1"/>
  <c r="L972" i="1" s="1"/>
  <c r="K973" i="1"/>
  <c r="L973" i="1" s="1"/>
  <c r="K974" i="1"/>
  <c r="L974" i="1" s="1"/>
  <c r="K975" i="1"/>
  <c r="L975" i="1" s="1"/>
  <c r="K976" i="1"/>
  <c r="L976" i="1" s="1"/>
  <c r="K977" i="1"/>
  <c r="L977" i="1" s="1"/>
  <c r="K978" i="1"/>
  <c r="L978" i="1" s="1"/>
  <c r="K979" i="1"/>
  <c r="L979" i="1" s="1"/>
  <c r="K980" i="1"/>
  <c r="L980" i="1" s="1"/>
  <c r="K981" i="1"/>
  <c r="L981" i="1" s="1"/>
  <c r="K982" i="1"/>
  <c r="L982" i="1" s="1"/>
  <c r="K983" i="1"/>
  <c r="L983" i="1" s="1"/>
  <c r="K984" i="1"/>
  <c r="L984" i="1" s="1"/>
  <c r="K985" i="1"/>
  <c r="L985" i="1" s="1"/>
  <c r="K986" i="1"/>
  <c r="L986" i="1" s="1"/>
  <c r="K987" i="1"/>
  <c r="L987" i="1" s="1"/>
  <c r="K988" i="1"/>
  <c r="L988" i="1" s="1"/>
  <c r="K989" i="1"/>
  <c r="L989" i="1" s="1"/>
  <c r="K990" i="1"/>
  <c r="L990" i="1" s="1"/>
  <c r="K991" i="1"/>
  <c r="L991" i="1" s="1"/>
  <c r="K992" i="1"/>
  <c r="L992" i="1" s="1"/>
  <c r="K993" i="1"/>
  <c r="L993" i="1" s="1"/>
  <c r="K994" i="1"/>
  <c r="L994" i="1" s="1"/>
  <c r="K995" i="1"/>
  <c r="L995" i="1" s="1"/>
  <c r="K996" i="1"/>
  <c r="L996" i="1" s="1"/>
  <c r="K997" i="1"/>
  <c r="L997" i="1" s="1"/>
  <c r="K998" i="1"/>
  <c r="L998" i="1" s="1"/>
  <c r="K999" i="1"/>
  <c r="L999" i="1" s="1"/>
  <c r="K1000" i="1"/>
  <c r="L1000" i="1" s="1"/>
  <c r="K1001" i="1"/>
  <c r="L1001" i="1" s="1"/>
  <c r="K1002" i="1"/>
  <c r="L1002" i="1" s="1"/>
  <c r="K1003" i="1"/>
  <c r="L1003" i="1" s="1"/>
  <c r="K1004" i="1"/>
  <c r="L1004" i="1" s="1"/>
  <c r="K1005" i="1"/>
  <c r="L1005" i="1" s="1"/>
  <c r="K1006" i="1"/>
  <c r="L1006" i="1" s="1"/>
  <c r="K1007" i="1"/>
  <c r="L1007" i="1" s="1"/>
  <c r="K1008" i="1"/>
  <c r="L1008" i="1" s="1"/>
  <c r="K1009" i="1"/>
  <c r="L1009" i="1" s="1"/>
  <c r="K1010" i="1"/>
  <c r="L1010" i="1" s="1"/>
  <c r="K1011" i="1"/>
  <c r="L1011" i="1" s="1"/>
  <c r="K1012" i="1"/>
  <c r="L1012" i="1" s="1"/>
  <c r="K1013" i="1"/>
  <c r="L1013" i="1" s="1"/>
  <c r="K1014" i="1"/>
  <c r="L1014" i="1" s="1"/>
  <c r="K1015" i="1"/>
  <c r="L1015" i="1" s="1"/>
  <c r="K1016" i="1"/>
  <c r="L1016" i="1" s="1"/>
  <c r="K1017" i="1"/>
  <c r="L1017" i="1" s="1"/>
  <c r="K1018" i="1"/>
  <c r="L1018" i="1" s="1"/>
  <c r="K1019" i="1"/>
  <c r="L1019" i="1" s="1"/>
  <c r="K1020" i="1"/>
  <c r="L1020" i="1" s="1"/>
  <c r="K1021" i="1"/>
  <c r="L1021" i="1" s="1"/>
  <c r="K1022" i="1"/>
  <c r="L1022" i="1" s="1"/>
  <c r="K1023" i="1"/>
  <c r="L1023" i="1" s="1"/>
  <c r="K1024" i="1"/>
  <c r="L1024" i="1" s="1"/>
  <c r="K1025" i="1"/>
  <c r="L1025" i="1" s="1"/>
  <c r="K1026" i="1"/>
  <c r="L1026" i="1" s="1"/>
  <c r="K1027" i="1"/>
  <c r="L1027" i="1" s="1"/>
  <c r="K1028" i="1"/>
  <c r="L1028" i="1" s="1"/>
  <c r="K1029" i="1"/>
  <c r="L1029" i="1" s="1"/>
  <c r="K1030" i="1"/>
  <c r="L1030" i="1" s="1"/>
  <c r="K1031" i="1"/>
  <c r="L1031" i="1" s="1"/>
  <c r="K1032" i="1"/>
  <c r="L1032" i="1" s="1"/>
  <c r="K1033" i="1"/>
  <c r="L1033" i="1" s="1"/>
  <c r="K1034" i="1"/>
  <c r="L1034" i="1" s="1"/>
  <c r="K1035" i="1"/>
  <c r="L1035" i="1" s="1"/>
  <c r="K1036" i="1"/>
  <c r="L1036" i="1" s="1"/>
  <c r="K1037" i="1"/>
  <c r="L1037" i="1" s="1"/>
  <c r="K1038" i="1"/>
  <c r="L1038" i="1" s="1"/>
  <c r="K1039" i="1"/>
  <c r="L1039" i="1" s="1"/>
  <c r="K1040" i="1"/>
  <c r="L1040" i="1" s="1"/>
  <c r="K1041" i="1"/>
  <c r="L1041" i="1" s="1"/>
  <c r="K1042" i="1"/>
  <c r="L1042" i="1" s="1"/>
  <c r="K1043" i="1"/>
  <c r="L1043" i="1" s="1"/>
  <c r="K1044" i="1"/>
  <c r="L1044" i="1" s="1"/>
  <c r="K1045" i="1"/>
  <c r="L1045" i="1" s="1"/>
  <c r="K1046" i="1"/>
  <c r="L1046" i="1" s="1"/>
  <c r="K1047" i="1"/>
  <c r="L1047" i="1" s="1"/>
  <c r="K1048" i="1"/>
  <c r="L1048" i="1" s="1"/>
  <c r="K1049" i="1"/>
  <c r="L1049" i="1" s="1"/>
  <c r="K1050" i="1"/>
  <c r="L1050" i="1" s="1"/>
  <c r="K1051" i="1"/>
  <c r="L1051" i="1" s="1"/>
  <c r="K1052" i="1"/>
  <c r="L1052" i="1" s="1"/>
  <c r="K1053" i="1"/>
  <c r="L1053" i="1" s="1"/>
  <c r="K1054" i="1"/>
  <c r="L1054" i="1" s="1"/>
  <c r="K1055" i="1"/>
  <c r="L1055" i="1" s="1"/>
  <c r="K1056" i="1"/>
  <c r="L1056" i="1" s="1"/>
  <c r="K1057" i="1"/>
  <c r="L1057" i="1" s="1"/>
  <c r="K1058" i="1"/>
  <c r="L1058" i="1" s="1"/>
  <c r="K1059" i="1"/>
  <c r="L1059" i="1" s="1"/>
  <c r="K1060" i="1"/>
  <c r="L1060" i="1" s="1"/>
  <c r="K1061" i="1"/>
  <c r="L1061" i="1" s="1"/>
  <c r="K1062" i="1"/>
  <c r="L1062" i="1" s="1"/>
  <c r="K1063" i="1"/>
  <c r="L1063" i="1" s="1"/>
  <c r="K1064" i="1"/>
  <c r="L1064" i="1" s="1"/>
  <c r="K1065" i="1"/>
  <c r="L1065" i="1" s="1"/>
  <c r="K1066" i="1"/>
  <c r="L1066" i="1" s="1"/>
  <c r="K1067" i="1"/>
  <c r="L1067" i="1" s="1"/>
  <c r="K1068" i="1"/>
  <c r="L1068" i="1" s="1"/>
  <c r="K1069" i="1"/>
  <c r="L1069" i="1" s="1"/>
  <c r="K1070" i="1"/>
  <c r="L1070" i="1" s="1"/>
  <c r="K1071" i="1"/>
  <c r="L1071" i="1" s="1"/>
  <c r="K1072" i="1"/>
  <c r="L1072" i="1" s="1"/>
  <c r="K1073" i="1"/>
  <c r="L1073" i="1" s="1"/>
  <c r="K1074" i="1"/>
  <c r="L1074" i="1" s="1"/>
  <c r="K1075" i="1"/>
  <c r="L1075" i="1" s="1"/>
  <c r="K1076" i="1"/>
  <c r="L1076" i="1" s="1"/>
  <c r="K1077" i="1"/>
  <c r="L1077" i="1" s="1"/>
  <c r="K1078" i="1"/>
  <c r="L1078" i="1" s="1"/>
  <c r="K1079" i="1"/>
  <c r="L1079" i="1" s="1"/>
  <c r="K1080" i="1"/>
  <c r="L1080" i="1" s="1"/>
  <c r="K1081" i="1"/>
  <c r="L1081" i="1" s="1"/>
  <c r="K1082" i="1"/>
  <c r="L1082" i="1" s="1"/>
  <c r="K1083" i="1"/>
  <c r="L1083" i="1" s="1"/>
  <c r="K1084" i="1"/>
  <c r="L1084" i="1" s="1"/>
  <c r="K1085" i="1"/>
  <c r="L1085" i="1" s="1"/>
  <c r="K1086" i="1"/>
  <c r="L1086" i="1" s="1"/>
  <c r="K1087" i="1"/>
  <c r="L1087" i="1" s="1"/>
  <c r="K1088" i="1"/>
  <c r="L1088" i="1" s="1"/>
  <c r="K1089" i="1"/>
  <c r="L1089" i="1" s="1"/>
  <c r="K1090" i="1"/>
  <c r="L1090" i="1" s="1"/>
  <c r="K1091" i="1"/>
  <c r="L1091" i="1" s="1"/>
  <c r="K1092" i="1"/>
  <c r="L1092" i="1" s="1"/>
  <c r="K1093" i="1"/>
  <c r="L1093" i="1" s="1"/>
  <c r="K1094" i="1"/>
  <c r="L1094" i="1" s="1"/>
  <c r="K1095" i="1"/>
  <c r="L1095" i="1" s="1"/>
  <c r="K1096" i="1"/>
  <c r="L1096" i="1" s="1"/>
  <c r="K1097" i="1"/>
  <c r="L1097" i="1" s="1"/>
  <c r="K1098" i="1"/>
  <c r="L1098" i="1" s="1"/>
  <c r="K1099" i="1"/>
  <c r="L1099" i="1" s="1"/>
  <c r="K1100" i="1"/>
  <c r="L1100" i="1" s="1"/>
  <c r="K1101" i="1"/>
  <c r="L1101" i="1" s="1"/>
  <c r="K1102" i="1"/>
  <c r="L1102" i="1" s="1"/>
  <c r="K1103" i="1"/>
  <c r="L1103" i="1" s="1"/>
  <c r="K1104" i="1"/>
  <c r="L1104" i="1" s="1"/>
  <c r="K1105" i="1"/>
  <c r="L1105" i="1" s="1"/>
  <c r="K1106" i="1"/>
  <c r="L1106" i="1" s="1"/>
  <c r="K1107" i="1"/>
  <c r="L1107" i="1" s="1"/>
  <c r="K1108" i="1"/>
  <c r="L1108" i="1" s="1"/>
  <c r="K1109" i="1"/>
  <c r="L1109" i="1" s="1"/>
  <c r="K1110" i="1"/>
  <c r="L1110" i="1" s="1"/>
  <c r="K1111" i="1"/>
  <c r="L1111" i="1" s="1"/>
  <c r="K1112" i="1"/>
  <c r="L1112" i="1" s="1"/>
  <c r="K1113" i="1"/>
  <c r="L1113" i="1" s="1"/>
  <c r="K1114" i="1"/>
  <c r="L1114" i="1" s="1"/>
  <c r="K1115" i="1"/>
  <c r="L1115" i="1" s="1"/>
  <c r="K1116" i="1"/>
  <c r="L1116" i="1" s="1"/>
  <c r="K1117" i="1"/>
  <c r="L1117" i="1" s="1"/>
  <c r="K1118" i="1"/>
  <c r="L1118" i="1" s="1"/>
  <c r="K1119" i="1"/>
  <c r="L1119" i="1" s="1"/>
  <c r="K1120" i="1"/>
  <c r="L1120" i="1" s="1"/>
  <c r="K1121" i="1"/>
  <c r="L1121" i="1" s="1"/>
  <c r="K1122" i="1"/>
  <c r="L1122" i="1" s="1"/>
  <c r="K1123" i="1"/>
  <c r="L1123" i="1" s="1"/>
  <c r="K1124" i="1"/>
  <c r="L1124" i="1" s="1"/>
  <c r="K1125" i="1"/>
  <c r="L1125" i="1" s="1"/>
  <c r="K1126" i="1"/>
  <c r="L1126" i="1" s="1"/>
  <c r="K1127" i="1"/>
  <c r="L1127" i="1" s="1"/>
  <c r="K1128" i="1"/>
  <c r="L1128" i="1" s="1"/>
  <c r="K1129" i="1"/>
  <c r="L1129" i="1" s="1"/>
  <c r="K1130" i="1"/>
  <c r="L1130" i="1" s="1"/>
  <c r="K1131" i="1"/>
  <c r="L1131" i="1" s="1"/>
  <c r="K1132" i="1"/>
  <c r="L1132" i="1" s="1"/>
  <c r="K1133" i="1"/>
  <c r="L1133" i="1" s="1"/>
  <c r="K1134" i="1"/>
  <c r="L1134" i="1" s="1"/>
  <c r="K1135" i="1"/>
  <c r="L1135" i="1" s="1"/>
  <c r="K1136" i="1"/>
  <c r="L1136" i="1" s="1"/>
  <c r="K1137" i="1"/>
  <c r="L1137" i="1" s="1"/>
  <c r="K1138" i="1"/>
  <c r="L1138" i="1" s="1"/>
  <c r="K1139" i="1"/>
  <c r="L1139" i="1" s="1"/>
  <c r="K1140" i="1"/>
  <c r="L1140" i="1" s="1"/>
  <c r="K1141" i="1"/>
  <c r="L1141" i="1" s="1"/>
  <c r="K1142" i="1"/>
  <c r="L1142" i="1" s="1"/>
  <c r="K1143" i="1"/>
  <c r="L1143" i="1" s="1"/>
  <c r="K1144" i="1"/>
  <c r="L1144" i="1" s="1"/>
  <c r="K1145" i="1"/>
  <c r="L1145" i="1" s="1"/>
  <c r="K1146" i="1"/>
  <c r="L1146" i="1" s="1"/>
  <c r="K1147" i="1"/>
  <c r="L1147" i="1" s="1"/>
  <c r="K1148" i="1"/>
  <c r="L1148" i="1" s="1"/>
  <c r="K1149" i="1"/>
  <c r="L1149" i="1" s="1"/>
  <c r="K1150" i="1"/>
  <c r="L1150" i="1" s="1"/>
  <c r="K1151" i="1"/>
  <c r="L1151" i="1" s="1"/>
  <c r="K1152" i="1"/>
  <c r="L1152" i="1" s="1"/>
  <c r="K1153" i="1"/>
  <c r="L1153" i="1" s="1"/>
  <c r="K1154" i="1"/>
  <c r="L1154" i="1" s="1"/>
  <c r="K1155" i="1"/>
  <c r="L1155" i="1" s="1"/>
  <c r="K1156" i="1"/>
  <c r="L1156" i="1" s="1"/>
  <c r="K1157" i="1"/>
  <c r="L1157" i="1" s="1"/>
  <c r="K1158" i="1"/>
  <c r="L1158" i="1" s="1"/>
  <c r="K1159" i="1"/>
  <c r="L1159" i="1" s="1"/>
  <c r="K1160" i="1"/>
  <c r="L1160" i="1" s="1"/>
  <c r="K1161" i="1"/>
  <c r="L1161" i="1" s="1"/>
  <c r="K1162" i="1"/>
  <c r="L1162" i="1" s="1"/>
  <c r="K1163" i="1"/>
  <c r="L1163" i="1" s="1"/>
  <c r="K1164" i="1"/>
  <c r="L1164" i="1" s="1"/>
  <c r="K1165" i="1"/>
  <c r="L1165" i="1" s="1"/>
  <c r="K1166" i="1"/>
  <c r="L1166" i="1" s="1"/>
  <c r="K1167" i="1"/>
  <c r="L1167" i="1" s="1"/>
  <c r="K1168" i="1"/>
  <c r="L1168" i="1" s="1"/>
  <c r="K1169" i="1"/>
  <c r="L1169" i="1" s="1"/>
  <c r="K1170" i="1"/>
  <c r="L1170" i="1" s="1"/>
  <c r="K1171" i="1"/>
  <c r="L1171" i="1" s="1"/>
  <c r="K1172" i="1"/>
  <c r="L1172" i="1" s="1"/>
  <c r="K1173" i="1"/>
  <c r="L1173" i="1" s="1"/>
  <c r="K1174" i="1"/>
  <c r="L1174" i="1" s="1"/>
  <c r="K1175" i="1"/>
  <c r="L1175" i="1" s="1"/>
  <c r="K1176" i="1"/>
  <c r="L1176" i="1" s="1"/>
  <c r="K1177" i="1"/>
  <c r="L1177" i="1" s="1"/>
  <c r="K1178" i="1"/>
  <c r="L1178" i="1" s="1"/>
  <c r="K1179" i="1"/>
  <c r="L1179" i="1" s="1"/>
  <c r="K1180" i="1"/>
  <c r="L1180" i="1" s="1"/>
  <c r="K1181" i="1"/>
  <c r="L1181" i="1" s="1"/>
  <c r="K1182" i="1"/>
  <c r="L1182" i="1" s="1"/>
  <c r="K1183" i="1"/>
  <c r="L1183" i="1" s="1"/>
  <c r="K1184" i="1"/>
  <c r="L1184" i="1" s="1"/>
  <c r="K1185" i="1"/>
  <c r="L1185" i="1" s="1"/>
  <c r="K1186" i="1"/>
  <c r="L1186" i="1" s="1"/>
  <c r="K1187" i="1"/>
  <c r="L1187" i="1" s="1"/>
  <c r="K1188" i="1"/>
  <c r="L1188" i="1" s="1"/>
  <c r="K1189" i="1"/>
  <c r="L1189" i="1" s="1"/>
  <c r="K1190" i="1"/>
  <c r="L1190" i="1" s="1"/>
  <c r="K1191" i="1"/>
  <c r="L1191" i="1" s="1"/>
  <c r="K1192" i="1"/>
  <c r="L1192" i="1" s="1"/>
  <c r="K1193" i="1"/>
  <c r="L1193" i="1" s="1"/>
  <c r="K1194" i="1"/>
  <c r="L1194" i="1" s="1"/>
  <c r="K1195" i="1"/>
  <c r="L1195" i="1" s="1"/>
  <c r="K1196" i="1"/>
  <c r="L1196" i="1" s="1"/>
  <c r="K1197" i="1"/>
  <c r="L1197" i="1" s="1"/>
  <c r="K1198" i="1"/>
  <c r="L1198" i="1" s="1"/>
  <c r="K1199" i="1"/>
  <c r="L1199" i="1" s="1"/>
  <c r="K1200" i="1"/>
  <c r="L1200" i="1" s="1"/>
  <c r="K1201" i="1"/>
  <c r="L1201" i="1" s="1"/>
  <c r="K1202" i="1"/>
  <c r="L1202" i="1" s="1"/>
  <c r="K1203" i="1"/>
  <c r="L1203" i="1" s="1"/>
  <c r="K1204" i="1"/>
  <c r="L1204" i="1" s="1"/>
  <c r="K1205" i="1"/>
  <c r="L1205" i="1" s="1"/>
  <c r="K1206" i="1"/>
  <c r="L1206" i="1" s="1"/>
  <c r="K1207" i="1"/>
  <c r="L1207" i="1" s="1"/>
  <c r="K1208" i="1"/>
  <c r="L1208" i="1" s="1"/>
  <c r="K1209" i="1"/>
  <c r="L1209" i="1" s="1"/>
  <c r="K1210" i="1"/>
  <c r="L1210" i="1" s="1"/>
  <c r="K1211" i="1"/>
  <c r="L1211" i="1" s="1"/>
  <c r="K1212" i="1"/>
  <c r="L1212" i="1" s="1"/>
  <c r="K1213" i="1"/>
  <c r="L1213" i="1" s="1"/>
  <c r="K1214" i="1"/>
  <c r="L1214" i="1" s="1"/>
  <c r="K1215" i="1"/>
  <c r="L1215" i="1" s="1"/>
  <c r="K1216" i="1"/>
  <c r="L1216" i="1" s="1"/>
  <c r="K1217" i="1"/>
  <c r="L1217" i="1" s="1"/>
  <c r="K1218" i="1"/>
  <c r="L1218" i="1" s="1"/>
  <c r="K1219" i="1"/>
  <c r="L1219" i="1" s="1"/>
  <c r="K1220" i="1"/>
  <c r="L1220" i="1" s="1"/>
  <c r="K1221" i="1"/>
  <c r="L1221" i="1" s="1"/>
  <c r="K1222" i="1"/>
  <c r="L1222" i="1" s="1"/>
  <c r="K1223" i="1"/>
  <c r="L1223" i="1" s="1"/>
  <c r="K1224" i="1"/>
  <c r="L1224" i="1" s="1"/>
  <c r="K1225" i="1"/>
  <c r="L1225" i="1" s="1"/>
  <c r="K1226" i="1"/>
  <c r="L1226" i="1" s="1"/>
  <c r="K1227" i="1"/>
  <c r="L1227" i="1" s="1"/>
  <c r="K1228" i="1"/>
  <c r="L1228" i="1" s="1"/>
  <c r="K1229" i="1"/>
  <c r="L1229" i="1" s="1"/>
  <c r="K1230" i="1"/>
  <c r="L1230" i="1" s="1"/>
  <c r="K1231" i="1"/>
  <c r="L1231" i="1" s="1"/>
  <c r="K1232" i="1"/>
  <c r="L1232" i="1" s="1"/>
  <c r="K1233" i="1"/>
  <c r="L1233" i="1" s="1"/>
  <c r="K1234" i="1"/>
  <c r="L1234" i="1" s="1"/>
  <c r="K1235" i="1"/>
  <c r="L1235" i="1" s="1"/>
  <c r="K1236" i="1"/>
  <c r="L1236" i="1" s="1"/>
  <c r="K1237" i="1"/>
  <c r="L1237" i="1" s="1"/>
  <c r="K1238" i="1"/>
  <c r="L1238" i="1" s="1"/>
  <c r="K1239" i="1"/>
  <c r="L1239" i="1" s="1"/>
  <c r="K1240" i="1"/>
  <c r="L1240" i="1" s="1"/>
  <c r="K1241" i="1"/>
  <c r="L1241" i="1" s="1"/>
  <c r="K1242" i="1"/>
  <c r="L1242" i="1" s="1"/>
  <c r="K1243" i="1"/>
  <c r="L1243" i="1" s="1"/>
  <c r="K1244" i="1"/>
  <c r="L1244" i="1" s="1"/>
  <c r="K1245" i="1"/>
  <c r="L1245" i="1" s="1"/>
  <c r="K1246" i="1"/>
  <c r="L1246" i="1" s="1"/>
  <c r="K1247" i="1"/>
  <c r="L1247" i="1" s="1"/>
  <c r="K1248" i="1"/>
  <c r="L1248" i="1" s="1"/>
  <c r="K1249" i="1"/>
  <c r="L1249" i="1" s="1"/>
  <c r="K1250" i="1"/>
  <c r="L1250" i="1" s="1"/>
  <c r="K1251" i="1"/>
  <c r="L1251" i="1" s="1"/>
  <c r="K1252" i="1"/>
  <c r="L1252" i="1" s="1"/>
  <c r="K1253" i="1"/>
  <c r="L1253" i="1" s="1"/>
  <c r="K1254" i="1"/>
  <c r="L1254" i="1" s="1"/>
  <c r="K1255" i="1"/>
  <c r="L1255" i="1" s="1"/>
  <c r="K1256" i="1"/>
  <c r="L1256" i="1" s="1"/>
  <c r="K1257" i="1"/>
  <c r="L1257" i="1" s="1"/>
  <c r="K1258" i="1"/>
  <c r="L1258" i="1" s="1"/>
  <c r="K1259" i="1"/>
  <c r="L1259" i="1" s="1"/>
  <c r="K1260" i="1"/>
  <c r="L1260" i="1" s="1"/>
  <c r="K1261" i="1"/>
  <c r="L1261" i="1" s="1"/>
  <c r="K1262" i="1"/>
  <c r="L1262" i="1" s="1"/>
  <c r="K1263" i="1"/>
  <c r="L1263" i="1" s="1"/>
  <c r="K1264" i="1"/>
  <c r="L1264" i="1" s="1"/>
  <c r="K1265" i="1"/>
  <c r="L1265" i="1" s="1"/>
  <c r="K1266" i="1"/>
  <c r="L1266" i="1" s="1"/>
  <c r="K1267" i="1"/>
  <c r="L1267" i="1" s="1"/>
  <c r="K1268" i="1"/>
  <c r="L1268" i="1" s="1"/>
  <c r="K1269" i="1"/>
  <c r="L1269" i="1" s="1"/>
  <c r="K1270" i="1"/>
  <c r="L1270" i="1" s="1"/>
  <c r="K1271" i="1"/>
  <c r="L1271" i="1" s="1"/>
  <c r="K1272" i="1"/>
  <c r="L1272" i="1" s="1"/>
  <c r="K1273" i="1"/>
  <c r="L1273" i="1" s="1"/>
  <c r="K1274" i="1"/>
  <c r="L1274" i="1" s="1"/>
  <c r="K1275" i="1"/>
  <c r="L1275" i="1" s="1"/>
  <c r="K1276" i="1"/>
  <c r="L1276" i="1" s="1"/>
  <c r="K1277" i="1"/>
  <c r="L1277" i="1" s="1"/>
  <c r="K1278" i="1"/>
  <c r="L1278" i="1" s="1"/>
  <c r="K1279" i="1"/>
  <c r="L1279" i="1" s="1"/>
  <c r="K1280" i="1"/>
  <c r="L1280" i="1" s="1"/>
  <c r="K1281" i="1"/>
  <c r="L1281" i="1" s="1"/>
  <c r="K1282" i="1"/>
  <c r="L1282" i="1" s="1"/>
  <c r="K1283" i="1"/>
  <c r="L1283" i="1" s="1"/>
  <c r="K1284" i="1"/>
  <c r="L1284" i="1" s="1"/>
  <c r="K1285" i="1"/>
  <c r="L1285" i="1" s="1"/>
  <c r="K1286" i="1"/>
  <c r="L1286" i="1" s="1"/>
  <c r="K1287" i="1"/>
  <c r="L1287" i="1" s="1"/>
  <c r="K1288" i="1"/>
  <c r="L1288" i="1" s="1"/>
  <c r="K1289" i="1"/>
  <c r="L1289" i="1" s="1"/>
  <c r="K1290" i="1"/>
  <c r="L1290" i="1" s="1"/>
  <c r="K1291" i="1"/>
  <c r="L1291" i="1" s="1"/>
  <c r="K1292" i="1"/>
  <c r="L1292" i="1" s="1"/>
  <c r="K1293" i="1"/>
  <c r="L1293" i="1" s="1"/>
  <c r="K1294" i="1"/>
  <c r="L1294" i="1" s="1"/>
  <c r="K1295" i="1"/>
  <c r="L1295" i="1" s="1"/>
  <c r="K1296" i="1"/>
  <c r="L1296" i="1" s="1"/>
  <c r="K1297" i="1"/>
  <c r="L1297" i="1" s="1"/>
  <c r="K1298" i="1"/>
  <c r="L1298" i="1" s="1"/>
  <c r="K1299" i="1"/>
  <c r="L1299" i="1" s="1"/>
  <c r="K1300" i="1"/>
  <c r="L1300" i="1" s="1"/>
  <c r="K1301" i="1"/>
  <c r="L1301" i="1" s="1"/>
  <c r="K1302" i="1"/>
  <c r="L1302" i="1" s="1"/>
  <c r="K1303" i="1"/>
  <c r="L1303" i="1" s="1"/>
  <c r="K1304" i="1"/>
  <c r="L1304" i="1" s="1"/>
  <c r="K1305" i="1"/>
  <c r="L1305" i="1" s="1"/>
  <c r="K1306" i="1"/>
  <c r="L1306" i="1" s="1"/>
  <c r="K1307" i="1"/>
  <c r="L1307" i="1" s="1"/>
  <c r="K1308" i="1"/>
  <c r="L1308" i="1" s="1"/>
  <c r="K1309" i="1"/>
  <c r="L1309" i="1" s="1"/>
  <c r="K1310" i="1"/>
  <c r="L1310" i="1" s="1"/>
  <c r="K1311" i="1"/>
  <c r="L1311" i="1" s="1"/>
  <c r="K1312" i="1"/>
  <c r="L1312" i="1" s="1"/>
  <c r="K1313" i="1"/>
  <c r="L1313" i="1" s="1"/>
  <c r="K1314" i="1"/>
  <c r="L1314" i="1" s="1"/>
  <c r="K1315" i="1"/>
  <c r="L1315" i="1" s="1"/>
  <c r="K1316" i="1"/>
  <c r="L1316" i="1" s="1"/>
  <c r="K1317" i="1"/>
  <c r="L1317" i="1" s="1"/>
  <c r="K1318" i="1"/>
  <c r="L1318" i="1" s="1"/>
  <c r="K1319" i="1"/>
  <c r="L1319" i="1" s="1"/>
  <c r="K1320" i="1"/>
  <c r="L1320" i="1" s="1"/>
  <c r="K1321" i="1"/>
  <c r="L1321" i="1" s="1"/>
  <c r="K1322" i="1"/>
  <c r="L1322" i="1" s="1"/>
  <c r="K1323" i="1"/>
  <c r="L1323" i="1" s="1"/>
  <c r="K1324" i="1"/>
  <c r="L1324" i="1" s="1"/>
  <c r="K1325" i="1"/>
  <c r="L1325" i="1" s="1"/>
  <c r="K1326" i="1"/>
  <c r="L1326" i="1" s="1"/>
  <c r="K1327" i="1"/>
  <c r="L1327" i="1" s="1"/>
  <c r="K1328" i="1"/>
  <c r="L1328" i="1" s="1"/>
  <c r="K1329" i="1"/>
  <c r="L1329" i="1" s="1"/>
  <c r="K1330" i="1"/>
  <c r="L1330" i="1" s="1"/>
  <c r="K1331" i="1"/>
  <c r="L1331" i="1" s="1"/>
  <c r="K1332" i="1"/>
  <c r="L1332" i="1" s="1"/>
  <c r="K1333" i="1"/>
  <c r="L1333" i="1" s="1"/>
  <c r="K1334" i="1"/>
  <c r="L1334" i="1" s="1"/>
  <c r="K1335" i="1"/>
  <c r="L1335" i="1" s="1"/>
  <c r="K1336" i="1"/>
  <c r="L1336" i="1" s="1"/>
  <c r="K1337" i="1"/>
  <c r="L1337" i="1" s="1"/>
  <c r="K1338" i="1"/>
  <c r="L1338" i="1" s="1"/>
  <c r="K1339" i="1"/>
  <c r="L1339" i="1" s="1"/>
  <c r="K1340" i="1"/>
  <c r="L1340" i="1" s="1"/>
  <c r="K1341" i="1"/>
  <c r="L1341" i="1" s="1"/>
  <c r="K1342" i="1"/>
  <c r="L1342" i="1" s="1"/>
  <c r="K1343" i="1"/>
  <c r="L1343" i="1" s="1"/>
  <c r="K1344" i="1"/>
  <c r="L1344" i="1" s="1"/>
  <c r="K1345" i="1"/>
  <c r="L1345" i="1" s="1"/>
  <c r="K1346" i="1"/>
  <c r="L1346" i="1" s="1"/>
  <c r="K1347" i="1"/>
  <c r="L1347" i="1" s="1"/>
  <c r="K1348" i="1"/>
  <c r="L1348" i="1" s="1"/>
  <c r="K1349" i="1"/>
  <c r="L1349" i="1" s="1"/>
  <c r="K1350" i="1"/>
  <c r="L1350" i="1" s="1"/>
  <c r="K1351" i="1"/>
  <c r="L1351" i="1" s="1"/>
  <c r="K1352" i="1"/>
  <c r="L1352" i="1" s="1"/>
  <c r="K1353" i="1"/>
  <c r="L1353" i="1" s="1"/>
  <c r="K1354" i="1"/>
  <c r="L1354" i="1" s="1"/>
  <c r="K1355" i="1"/>
  <c r="L1355" i="1" s="1"/>
  <c r="K1356" i="1"/>
  <c r="L1356" i="1" s="1"/>
  <c r="K1357" i="1"/>
  <c r="L1357" i="1" s="1"/>
  <c r="K1358" i="1"/>
  <c r="L1358" i="1" s="1"/>
  <c r="K1359" i="1"/>
  <c r="L1359" i="1" s="1"/>
  <c r="K1360" i="1"/>
  <c r="L1360" i="1" s="1"/>
  <c r="K1361" i="1"/>
  <c r="L1361" i="1" s="1"/>
  <c r="K1362" i="1"/>
  <c r="L1362" i="1" s="1"/>
  <c r="K1363" i="1"/>
  <c r="L1363" i="1" s="1"/>
  <c r="K1364" i="1"/>
  <c r="L1364" i="1" s="1"/>
  <c r="K1365" i="1"/>
  <c r="L1365" i="1" s="1"/>
  <c r="K1366" i="1"/>
  <c r="L1366" i="1" s="1"/>
  <c r="K1367" i="1"/>
  <c r="L1367" i="1" s="1"/>
  <c r="K1368" i="1"/>
  <c r="L1368" i="1" s="1"/>
  <c r="K1369" i="1"/>
  <c r="L1369" i="1" s="1"/>
  <c r="K1370" i="1"/>
  <c r="L1370" i="1" s="1"/>
  <c r="K1371" i="1"/>
  <c r="L1371" i="1" s="1"/>
  <c r="K1372" i="1"/>
  <c r="L1372" i="1" s="1"/>
  <c r="K1373" i="1"/>
  <c r="L1373" i="1" s="1"/>
  <c r="K1374" i="1"/>
  <c r="L1374" i="1" s="1"/>
  <c r="K1375" i="1"/>
  <c r="L1375" i="1" s="1"/>
  <c r="K1376" i="1"/>
  <c r="L1376" i="1" s="1"/>
  <c r="K1377" i="1"/>
  <c r="L1377" i="1" s="1"/>
  <c r="K1378" i="1"/>
  <c r="L1378" i="1" s="1"/>
  <c r="K1379" i="1"/>
  <c r="L1379" i="1" s="1"/>
  <c r="K1380" i="1"/>
  <c r="L1380" i="1" s="1"/>
  <c r="K1381" i="1"/>
  <c r="L1381" i="1" s="1"/>
  <c r="K1382" i="1"/>
  <c r="L1382" i="1" s="1"/>
  <c r="K1383" i="1"/>
  <c r="L1383" i="1" s="1"/>
  <c r="K1384" i="1"/>
  <c r="L1384" i="1" s="1"/>
  <c r="K1385" i="1"/>
  <c r="L1385" i="1" s="1"/>
  <c r="K1386" i="1"/>
  <c r="L1386" i="1" s="1"/>
  <c r="K1387" i="1"/>
  <c r="L1387" i="1" s="1"/>
  <c r="K1388" i="1"/>
  <c r="L1388" i="1" s="1"/>
  <c r="K1389" i="1"/>
  <c r="L1389" i="1" s="1"/>
  <c r="K1390" i="1"/>
  <c r="L1390" i="1" s="1"/>
  <c r="K1391" i="1"/>
  <c r="L1391" i="1" s="1"/>
  <c r="K1392" i="1"/>
  <c r="L1392" i="1" s="1"/>
  <c r="K1393" i="1"/>
  <c r="L1393" i="1" s="1"/>
  <c r="K1394" i="1"/>
  <c r="L1394" i="1" s="1"/>
  <c r="K1395" i="1"/>
  <c r="L1395" i="1" s="1"/>
  <c r="K1396" i="1"/>
  <c r="L1396" i="1" s="1"/>
  <c r="K1397" i="1"/>
  <c r="L1397" i="1" s="1"/>
  <c r="K1398" i="1"/>
  <c r="L1398" i="1" s="1"/>
  <c r="K1399" i="1"/>
  <c r="L1399" i="1" s="1"/>
  <c r="K1400" i="1"/>
  <c r="L1400" i="1" s="1"/>
  <c r="K1401" i="1"/>
  <c r="L1401" i="1" s="1"/>
  <c r="K1402" i="1"/>
  <c r="L1402" i="1" s="1"/>
  <c r="K1403" i="1"/>
  <c r="L1403" i="1" s="1"/>
  <c r="K1404" i="1"/>
  <c r="L1404" i="1" s="1"/>
  <c r="K1405" i="1"/>
  <c r="L1405" i="1" s="1"/>
  <c r="K1406" i="1"/>
  <c r="L1406" i="1" s="1"/>
  <c r="K1407" i="1"/>
  <c r="L1407" i="1" s="1"/>
  <c r="K1408" i="1"/>
  <c r="L1408" i="1" s="1"/>
  <c r="K1409" i="1"/>
  <c r="L1409" i="1" s="1"/>
  <c r="K1410" i="1"/>
  <c r="L1410" i="1" s="1"/>
  <c r="K1411" i="1"/>
  <c r="L1411" i="1" s="1"/>
  <c r="K1412" i="1"/>
  <c r="L1412" i="1" s="1"/>
  <c r="K1413" i="1"/>
  <c r="L1413" i="1" s="1"/>
  <c r="K1414" i="1"/>
  <c r="L1414" i="1" s="1"/>
  <c r="K1415" i="1"/>
  <c r="L1415" i="1" s="1"/>
  <c r="K1416" i="1"/>
  <c r="L1416" i="1" s="1"/>
  <c r="K1417" i="1"/>
  <c r="L1417" i="1" s="1"/>
  <c r="K1418" i="1"/>
  <c r="L1418" i="1" s="1"/>
  <c r="K1419" i="1"/>
  <c r="L1419" i="1" s="1"/>
  <c r="K1420" i="1"/>
  <c r="L1420" i="1" s="1"/>
  <c r="K1421" i="1"/>
  <c r="L1421" i="1" s="1"/>
  <c r="K1422" i="1"/>
  <c r="L1422" i="1" s="1"/>
  <c r="K1423" i="1"/>
  <c r="L1423" i="1" s="1"/>
  <c r="K1424" i="1"/>
  <c r="L1424" i="1" s="1"/>
  <c r="K1425" i="1"/>
  <c r="L1425" i="1" s="1"/>
  <c r="K1426" i="1"/>
  <c r="L1426" i="1" s="1"/>
  <c r="K1427" i="1"/>
  <c r="L1427" i="1" s="1"/>
  <c r="K1428" i="1"/>
  <c r="L1428" i="1" s="1"/>
  <c r="K1429" i="1"/>
  <c r="L1429" i="1" s="1"/>
  <c r="K1430" i="1"/>
  <c r="L1430" i="1" s="1"/>
  <c r="K1431" i="1"/>
  <c r="L1431" i="1" s="1"/>
  <c r="K1432" i="1"/>
  <c r="L1432" i="1" s="1"/>
  <c r="K1433" i="1"/>
  <c r="L1433" i="1" s="1"/>
  <c r="K1434" i="1"/>
  <c r="L1434" i="1" s="1"/>
  <c r="K1435" i="1"/>
  <c r="L1435" i="1" s="1"/>
  <c r="K1436" i="1"/>
  <c r="L1436" i="1" s="1"/>
  <c r="K1437" i="1"/>
  <c r="L1437" i="1" s="1"/>
  <c r="K1438" i="1"/>
  <c r="L1438" i="1" s="1"/>
  <c r="K1439" i="1"/>
  <c r="L1439" i="1" s="1"/>
  <c r="K1440" i="1"/>
  <c r="L1440" i="1" s="1"/>
  <c r="K1441" i="1"/>
  <c r="L1441" i="1" s="1"/>
  <c r="K1442" i="1"/>
  <c r="L1442" i="1" s="1"/>
  <c r="K1443" i="1"/>
  <c r="L1443" i="1" s="1"/>
  <c r="K1444" i="1"/>
  <c r="L1444" i="1" s="1"/>
  <c r="K1445" i="1"/>
  <c r="L1445" i="1" s="1"/>
  <c r="K1446" i="1"/>
  <c r="L1446" i="1" s="1"/>
  <c r="K1447" i="1"/>
  <c r="L1447" i="1" s="1"/>
  <c r="K1448" i="1"/>
  <c r="L1448" i="1" s="1"/>
  <c r="K1449" i="1"/>
  <c r="L1449" i="1" s="1"/>
  <c r="K1450" i="1"/>
  <c r="L1450" i="1" s="1"/>
  <c r="K1451" i="1"/>
  <c r="L1451" i="1" s="1"/>
  <c r="K1452" i="1"/>
  <c r="L1452" i="1" s="1"/>
  <c r="K1453" i="1"/>
  <c r="L1453" i="1" s="1"/>
  <c r="K1454" i="1"/>
  <c r="L1454" i="1" s="1"/>
  <c r="K1455" i="1"/>
  <c r="L1455" i="1" s="1"/>
  <c r="K1456" i="1"/>
  <c r="L1456" i="1" s="1"/>
  <c r="K1457" i="1"/>
  <c r="L1457" i="1" s="1"/>
  <c r="K1458" i="1"/>
  <c r="L1458" i="1" s="1"/>
  <c r="K1459" i="1"/>
  <c r="L1459" i="1" s="1"/>
  <c r="K1460" i="1"/>
  <c r="L1460" i="1" s="1"/>
  <c r="K1461" i="1"/>
  <c r="L1461" i="1" s="1"/>
  <c r="K1462" i="1"/>
  <c r="L1462" i="1" s="1"/>
  <c r="K1463" i="1"/>
  <c r="L1463" i="1" s="1"/>
  <c r="K1464" i="1"/>
  <c r="L1464" i="1" s="1"/>
  <c r="K1465" i="1"/>
  <c r="L1465" i="1" s="1"/>
  <c r="K1466" i="1"/>
  <c r="L1466" i="1" s="1"/>
  <c r="K1467" i="1"/>
  <c r="L1467" i="1" s="1"/>
  <c r="K1468" i="1"/>
  <c r="L1468" i="1" s="1"/>
  <c r="K1469" i="1"/>
  <c r="L1469" i="1" s="1"/>
  <c r="K1470" i="1"/>
  <c r="L1470" i="1" s="1"/>
  <c r="K1471" i="1"/>
  <c r="L1471" i="1" s="1"/>
  <c r="K1472" i="1"/>
  <c r="L1472" i="1" s="1"/>
  <c r="K1473" i="1"/>
  <c r="L1473" i="1" s="1"/>
  <c r="K1474" i="1"/>
  <c r="L1474" i="1" s="1"/>
  <c r="K1475" i="1"/>
  <c r="L1475" i="1" s="1"/>
  <c r="K1476" i="1"/>
  <c r="L1476" i="1" s="1"/>
  <c r="K1477" i="1"/>
  <c r="L1477" i="1" s="1"/>
  <c r="K1478" i="1"/>
  <c r="L1478" i="1" s="1"/>
  <c r="K1479" i="1"/>
  <c r="L1479" i="1" s="1"/>
  <c r="K1480" i="1"/>
  <c r="L1480" i="1" s="1"/>
  <c r="K1481" i="1"/>
  <c r="L1481" i="1" s="1"/>
  <c r="K1482" i="1"/>
  <c r="L1482" i="1" s="1"/>
  <c r="K1483" i="1"/>
  <c r="L1483" i="1" s="1"/>
  <c r="K1484" i="1"/>
  <c r="L1484" i="1" s="1"/>
  <c r="K1485" i="1"/>
  <c r="L1485" i="1" s="1"/>
  <c r="K1486" i="1"/>
  <c r="L1486" i="1" s="1"/>
  <c r="K1487" i="1"/>
  <c r="L1487" i="1" s="1"/>
  <c r="K1488" i="1"/>
  <c r="L1488" i="1" s="1"/>
  <c r="K1489" i="1"/>
  <c r="L1489" i="1" s="1"/>
  <c r="K1490" i="1"/>
  <c r="L1490" i="1" s="1"/>
  <c r="K1491" i="1"/>
  <c r="L1491" i="1" s="1"/>
  <c r="K1492" i="1"/>
  <c r="L1492" i="1" s="1"/>
  <c r="K1493" i="1"/>
  <c r="L1493" i="1" s="1"/>
  <c r="K1494" i="1"/>
  <c r="L1494" i="1" s="1"/>
  <c r="K1495" i="1"/>
  <c r="L1495" i="1" s="1"/>
  <c r="K1496" i="1"/>
  <c r="L1496" i="1" s="1"/>
  <c r="K1497" i="1"/>
  <c r="L1497" i="1" s="1"/>
  <c r="K1498" i="1"/>
  <c r="L1498" i="1" s="1"/>
  <c r="K1499" i="1"/>
  <c r="L1499" i="1" s="1"/>
  <c r="K1500" i="1"/>
  <c r="L1500" i="1" s="1"/>
  <c r="K1501" i="1"/>
  <c r="L1501" i="1" s="1"/>
  <c r="K1502" i="1"/>
  <c r="L1502" i="1" s="1"/>
  <c r="K1503" i="1"/>
  <c r="L1503" i="1" s="1"/>
  <c r="K1504" i="1"/>
  <c r="L1504" i="1" s="1"/>
  <c r="K1505" i="1"/>
  <c r="L1505" i="1" s="1"/>
  <c r="K1506" i="1"/>
  <c r="L1506" i="1" s="1"/>
  <c r="K1507" i="1"/>
  <c r="L1507" i="1" s="1"/>
  <c r="K1508" i="1"/>
  <c r="L1508" i="1" s="1"/>
  <c r="K1509" i="1"/>
  <c r="L1509" i="1" s="1"/>
  <c r="K1510" i="1"/>
  <c r="L1510" i="1" s="1"/>
  <c r="K1511" i="1"/>
  <c r="L1511" i="1" s="1"/>
  <c r="K1512" i="1"/>
  <c r="L1512" i="1" s="1"/>
  <c r="K1513" i="1"/>
  <c r="L1513" i="1" s="1"/>
  <c r="K1514" i="1"/>
  <c r="L1514" i="1" s="1"/>
  <c r="K1515" i="1"/>
  <c r="L1515" i="1" s="1"/>
  <c r="K1516" i="1"/>
  <c r="L1516" i="1" s="1"/>
  <c r="K1517" i="1"/>
  <c r="L1517" i="1" s="1"/>
  <c r="K1518" i="1"/>
  <c r="L1518" i="1" s="1"/>
  <c r="K1519" i="1"/>
  <c r="L1519" i="1" s="1"/>
  <c r="K1520" i="1"/>
  <c r="L1520" i="1" s="1"/>
  <c r="K1521" i="1"/>
  <c r="L1521" i="1" s="1"/>
  <c r="K1522" i="1"/>
  <c r="L1522" i="1" s="1"/>
  <c r="K1523" i="1"/>
  <c r="L1523" i="1" s="1"/>
  <c r="K1524" i="1"/>
  <c r="L1524" i="1" s="1"/>
  <c r="K1525" i="1"/>
  <c r="L1525" i="1" s="1"/>
  <c r="K1526" i="1"/>
  <c r="L1526" i="1" s="1"/>
  <c r="K1527" i="1"/>
  <c r="L1527" i="1" s="1"/>
  <c r="K1528" i="1"/>
  <c r="L1528" i="1" s="1"/>
  <c r="K1529" i="1"/>
  <c r="L1529" i="1" s="1"/>
  <c r="K1530" i="1"/>
  <c r="L1530" i="1" s="1"/>
  <c r="K1531" i="1"/>
  <c r="L1531" i="1" s="1"/>
  <c r="K1532" i="1"/>
  <c r="L1532" i="1" s="1"/>
  <c r="K1533" i="1"/>
  <c r="L1533" i="1" s="1"/>
  <c r="K1534" i="1"/>
  <c r="L1534" i="1" s="1"/>
  <c r="K1535" i="1"/>
  <c r="L1535" i="1" s="1"/>
  <c r="K1536" i="1"/>
  <c r="L1536" i="1" s="1"/>
  <c r="K1537" i="1"/>
  <c r="L1537" i="1" s="1"/>
  <c r="K1538" i="1"/>
  <c r="L1538" i="1" s="1"/>
  <c r="K1539" i="1"/>
  <c r="L1539" i="1" s="1"/>
  <c r="K1540" i="1"/>
  <c r="L1540" i="1" s="1"/>
  <c r="K1541" i="1"/>
  <c r="L1541" i="1" s="1"/>
  <c r="K1542" i="1"/>
  <c r="L1542" i="1" s="1"/>
  <c r="K1543" i="1"/>
  <c r="L1543" i="1" s="1"/>
  <c r="K1544" i="1"/>
  <c r="L1544" i="1" s="1"/>
  <c r="K1545" i="1"/>
  <c r="L1545" i="1" s="1"/>
  <c r="K1546" i="1"/>
  <c r="L1546" i="1" s="1"/>
  <c r="K1547" i="1"/>
  <c r="L1547" i="1" s="1"/>
  <c r="K1548" i="1"/>
  <c r="L1548" i="1" s="1"/>
  <c r="K1549" i="1"/>
  <c r="L1549" i="1" s="1"/>
  <c r="K1550" i="1"/>
  <c r="L1550" i="1" s="1"/>
  <c r="K1551" i="1"/>
  <c r="L1551" i="1" s="1"/>
  <c r="K1552" i="1"/>
  <c r="L1552" i="1" s="1"/>
  <c r="K1553" i="1"/>
  <c r="L1553" i="1" s="1"/>
  <c r="K1554" i="1"/>
  <c r="L1554" i="1" s="1"/>
  <c r="K1555" i="1"/>
  <c r="L1555" i="1" s="1"/>
  <c r="K1556" i="1"/>
  <c r="L1556" i="1" s="1"/>
  <c r="K1557" i="1"/>
  <c r="L1557" i="1" s="1"/>
  <c r="K1558" i="1"/>
  <c r="L1558" i="1" s="1"/>
  <c r="K1559" i="1"/>
  <c r="L1559" i="1" s="1"/>
  <c r="K1560" i="1"/>
  <c r="L1560" i="1" s="1"/>
  <c r="K1561" i="1"/>
  <c r="L1561" i="1" s="1"/>
  <c r="K1562" i="1"/>
  <c r="L1562" i="1" s="1"/>
  <c r="K1563" i="1"/>
  <c r="L1563" i="1" s="1"/>
  <c r="K1564" i="1"/>
  <c r="L1564" i="1" s="1"/>
  <c r="K1565" i="1"/>
  <c r="L1565" i="1" s="1"/>
  <c r="K1566" i="1"/>
  <c r="L1566" i="1" s="1"/>
  <c r="K1567" i="1"/>
  <c r="L1567" i="1" s="1"/>
  <c r="K1568" i="1"/>
  <c r="L1568" i="1" s="1"/>
  <c r="K1569" i="1"/>
  <c r="L1569" i="1" s="1"/>
  <c r="K1570" i="1"/>
  <c r="L1570" i="1" s="1"/>
  <c r="K1571" i="1"/>
  <c r="L1571" i="1" s="1"/>
  <c r="K1572" i="1"/>
  <c r="L1572" i="1" s="1"/>
  <c r="K1573" i="1"/>
  <c r="L1573" i="1" s="1"/>
  <c r="K1574" i="1"/>
  <c r="L1574" i="1" s="1"/>
  <c r="K1575" i="1"/>
  <c r="L1575" i="1" s="1"/>
  <c r="K1576" i="1"/>
  <c r="L1576" i="1" s="1"/>
  <c r="K1577" i="1"/>
  <c r="L1577" i="1" s="1"/>
  <c r="K1578" i="1"/>
  <c r="L1578" i="1" s="1"/>
  <c r="K1579" i="1"/>
  <c r="L1579" i="1" s="1"/>
  <c r="K1580" i="1"/>
  <c r="L1580" i="1" s="1"/>
  <c r="K1581" i="1"/>
  <c r="L1581" i="1" s="1"/>
  <c r="K1582" i="1"/>
  <c r="L1582" i="1" s="1"/>
  <c r="K1583" i="1"/>
  <c r="L1583" i="1" s="1"/>
  <c r="K1584" i="1"/>
  <c r="L1584" i="1" s="1"/>
  <c r="K1585" i="1"/>
  <c r="L1585" i="1" s="1"/>
  <c r="K1586" i="1"/>
  <c r="L1586" i="1" s="1"/>
  <c r="K1587" i="1"/>
  <c r="L1587" i="1" s="1"/>
  <c r="K1588" i="1"/>
  <c r="L1588" i="1" s="1"/>
  <c r="K1589" i="1"/>
  <c r="L1589" i="1" s="1"/>
  <c r="K1590" i="1"/>
  <c r="L1590" i="1" s="1"/>
  <c r="K1591" i="1"/>
  <c r="L1591" i="1" s="1"/>
  <c r="K1592" i="1"/>
  <c r="L1592" i="1" s="1"/>
  <c r="K1593" i="1"/>
  <c r="L1593" i="1" s="1"/>
  <c r="K1594" i="1"/>
  <c r="L1594" i="1" s="1"/>
  <c r="K1595" i="1"/>
  <c r="L1595" i="1" s="1"/>
  <c r="K1596" i="1"/>
  <c r="L1596" i="1" s="1"/>
  <c r="K1597" i="1"/>
  <c r="L1597" i="1" s="1"/>
  <c r="K1598" i="1"/>
  <c r="L1598" i="1" s="1"/>
  <c r="K1599" i="1"/>
  <c r="L1599" i="1" s="1"/>
  <c r="K1600" i="1"/>
  <c r="L1600" i="1" s="1"/>
  <c r="K1601" i="1"/>
  <c r="L1601" i="1" s="1"/>
  <c r="K1602" i="1"/>
  <c r="L1602" i="1" s="1"/>
  <c r="K1603" i="1"/>
  <c r="L1603" i="1" s="1"/>
  <c r="K1604" i="1"/>
  <c r="L1604" i="1" s="1"/>
  <c r="K1605" i="1"/>
  <c r="L1605" i="1" s="1"/>
  <c r="K1606" i="1"/>
  <c r="L1606" i="1" s="1"/>
  <c r="K1607" i="1"/>
  <c r="L1607" i="1" s="1"/>
  <c r="K1608" i="1"/>
  <c r="L1608" i="1" s="1"/>
  <c r="K1609" i="1"/>
  <c r="L1609" i="1" s="1"/>
  <c r="K1610" i="1"/>
  <c r="L1610" i="1" s="1"/>
  <c r="K1611" i="1"/>
  <c r="L1611" i="1" s="1"/>
  <c r="K1612" i="1"/>
  <c r="L1612" i="1" s="1"/>
  <c r="K1613" i="1"/>
  <c r="L1613" i="1" s="1"/>
  <c r="K1614" i="1"/>
  <c r="L1614" i="1" s="1"/>
  <c r="K1615" i="1"/>
  <c r="L1615" i="1" s="1"/>
  <c r="K1616" i="1"/>
  <c r="L1616" i="1" s="1"/>
  <c r="K1617" i="1"/>
  <c r="L1617" i="1" s="1"/>
  <c r="K1618" i="1"/>
  <c r="L1618" i="1" s="1"/>
  <c r="K1619" i="1"/>
  <c r="L1619" i="1" s="1"/>
  <c r="K1620" i="1"/>
  <c r="L1620" i="1" s="1"/>
  <c r="K1621" i="1"/>
  <c r="L1621" i="1" s="1"/>
  <c r="K1622" i="1"/>
  <c r="L1622" i="1" s="1"/>
  <c r="K1623" i="1"/>
  <c r="L1623" i="1" s="1"/>
  <c r="K1624" i="1"/>
  <c r="L1624" i="1" s="1"/>
  <c r="K1625" i="1"/>
  <c r="L1625" i="1" s="1"/>
  <c r="K1626" i="1"/>
  <c r="L1626" i="1" s="1"/>
  <c r="K1627" i="1"/>
  <c r="L1627" i="1" s="1"/>
  <c r="K1628" i="1"/>
  <c r="L1628" i="1" s="1"/>
  <c r="K1629" i="1"/>
  <c r="L1629" i="1" s="1"/>
  <c r="K1630" i="1"/>
  <c r="L1630" i="1" s="1"/>
  <c r="K1631" i="1"/>
  <c r="L1631" i="1" s="1"/>
  <c r="K1632" i="1"/>
  <c r="L1632" i="1" s="1"/>
  <c r="K1633" i="1"/>
  <c r="L1633" i="1" s="1"/>
  <c r="K1634" i="1"/>
  <c r="L1634" i="1" s="1"/>
  <c r="K1635" i="1"/>
  <c r="L1635" i="1" s="1"/>
  <c r="K1636" i="1"/>
  <c r="L1636" i="1" s="1"/>
  <c r="K1637" i="1"/>
  <c r="L1637" i="1" s="1"/>
  <c r="K1638" i="1"/>
  <c r="L1638" i="1" s="1"/>
  <c r="K1639" i="1"/>
  <c r="L1639" i="1" s="1"/>
  <c r="K1640" i="1"/>
  <c r="L1640" i="1" s="1"/>
  <c r="K1641" i="1"/>
  <c r="L1641" i="1" s="1"/>
  <c r="K1642" i="1"/>
  <c r="L1642" i="1" s="1"/>
  <c r="K1643" i="1"/>
  <c r="L1643" i="1" s="1"/>
  <c r="K1644" i="1"/>
  <c r="L1644" i="1" s="1"/>
  <c r="K1645" i="1"/>
  <c r="L1645" i="1" s="1"/>
  <c r="K1646" i="1"/>
  <c r="L1646" i="1" s="1"/>
  <c r="K1647" i="1"/>
  <c r="L1647" i="1" s="1"/>
  <c r="K1648" i="1"/>
  <c r="L1648" i="1" s="1"/>
  <c r="K1649" i="1"/>
  <c r="L1649" i="1" s="1"/>
  <c r="K1650" i="1"/>
  <c r="L1650" i="1" s="1"/>
  <c r="K1651" i="1"/>
  <c r="L1651" i="1" s="1"/>
  <c r="K1652" i="1"/>
  <c r="L1652" i="1" s="1"/>
  <c r="K1653" i="1"/>
  <c r="L1653" i="1" s="1"/>
  <c r="K1654" i="1"/>
  <c r="L1654" i="1" s="1"/>
  <c r="K1655" i="1"/>
  <c r="L1655" i="1" s="1"/>
  <c r="K1656" i="1"/>
  <c r="L1656" i="1" s="1"/>
  <c r="K1657" i="1"/>
  <c r="L1657" i="1" s="1"/>
  <c r="K1658" i="1"/>
  <c r="L1658" i="1" s="1"/>
  <c r="K1659" i="1"/>
  <c r="L1659" i="1" s="1"/>
  <c r="K1660" i="1"/>
  <c r="L1660" i="1" s="1"/>
  <c r="K1661" i="1"/>
  <c r="L1661" i="1" s="1"/>
  <c r="K1662" i="1"/>
  <c r="L1662" i="1" s="1"/>
  <c r="K1663" i="1"/>
  <c r="L1663" i="1" s="1"/>
  <c r="K1664" i="1"/>
  <c r="L1664" i="1" s="1"/>
  <c r="K1665" i="1"/>
  <c r="L1665" i="1" s="1"/>
  <c r="K1666" i="1"/>
  <c r="L1666" i="1" s="1"/>
  <c r="K1667" i="1"/>
  <c r="L1667" i="1" s="1"/>
  <c r="K1668" i="1"/>
  <c r="L1668" i="1" s="1"/>
  <c r="K1669" i="1"/>
  <c r="L1669" i="1" s="1"/>
  <c r="K1670" i="1"/>
  <c r="L1670" i="1" s="1"/>
  <c r="K1671" i="1"/>
  <c r="L1671" i="1" s="1"/>
  <c r="K1672" i="1"/>
  <c r="L1672" i="1" s="1"/>
  <c r="K1673" i="1"/>
  <c r="L1673" i="1" s="1"/>
  <c r="K1674" i="1"/>
  <c r="L1674" i="1" s="1"/>
  <c r="K1675" i="1"/>
  <c r="L1675" i="1" s="1"/>
  <c r="K1676" i="1"/>
  <c r="L1676" i="1" s="1"/>
  <c r="K1677" i="1"/>
  <c r="L1677" i="1" s="1"/>
  <c r="K1678" i="1"/>
  <c r="L1678" i="1" s="1"/>
  <c r="K1679" i="1"/>
  <c r="L1679" i="1" s="1"/>
  <c r="K1680" i="1"/>
  <c r="L1680" i="1" s="1"/>
  <c r="K1681" i="1"/>
  <c r="L1681" i="1" s="1"/>
  <c r="K1682" i="1"/>
  <c r="L1682" i="1" s="1"/>
  <c r="K1683" i="1"/>
  <c r="L1683" i="1" s="1"/>
  <c r="K1684" i="1"/>
  <c r="L1684" i="1" s="1"/>
  <c r="K1685" i="1"/>
  <c r="L1685" i="1" s="1"/>
  <c r="K1686" i="1"/>
  <c r="L1686" i="1" s="1"/>
  <c r="K1687" i="1"/>
  <c r="L1687" i="1" s="1"/>
  <c r="K1688" i="1"/>
  <c r="L1688" i="1" s="1"/>
  <c r="K1689" i="1"/>
  <c r="L1689" i="1" s="1"/>
  <c r="K1690" i="1"/>
  <c r="L1690" i="1" s="1"/>
  <c r="K1691" i="1"/>
  <c r="L1691" i="1" s="1"/>
  <c r="K1692" i="1"/>
  <c r="L1692" i="1" s="1"/>
  <c r="K1693" i="1"/>
  <c r="L1693" i="1" s="1"/>
  <c r="K1694" i="1"/>
  <c r="L1694" i="1" s="1"/>
  <c r="K1695" i="1"/>
  <c r="L1695" i="1" s="1"/>
  <c r="K1696" i="1"/>
  <c r="L1696" i="1" s="1"/>
  <c r="K1697" i="1"/>
  <c r="L1697" i="1" s="1"/>
  <c r="K1698" i="1"/>
  <c r="L1698" i="1" s="1"/>
  <c r="K1699" i="1"/>
  <c r="L1699" i="1" s="1"/>
  <c r="K1700" i="1"/>
  <c r="L1700" i="1" s="1"/>
  <c r="K1701" i="1"/>
  <c r="L1701" i="1" s="1"/>
  <c r="K1702" i="1"/>
  <c r="L1702" i="1" s="1"/>
  <c r="K1703" i="1"/>
  <c r="L1703" i="1" s="1"/>
  <c r="K1704" i="1"/>
  <c r="L1704" i="1" s="1"/>
  <c r="K1705" i="1"/>
  <c r="L1705" i="1" s="1"/>
  <c r="K1706" i="1"/>
  <c r="L1706" i="1" s="1"/>
  <c r="K1707" i="1"/>
  <c r="L1707" i="1" s="1"/>
  <c r="K1708" i="1"/>
  <c r="L1708" i="1" s="1"/>
  <c r="K1709" i="1"/>
  <c r="L1709" i="1" s="1"/>
  <c r="K1710" i="1"/>
  <c r="L1710" i="1" s="1"/>
  <c r="K1711" i="1"/>
  <c r="L1711" i="1" s="1"/>
  <c r="K1712" i="1"/>
  <c r="L1712" i="1" s="1"/>
  <c r="K1713" i="1"/>
  <c r="L1713" i="1" s="1"/>
  <c r="K1714" i="1"/>
  <c r="L1714" i="1" s="1"/>
  <c r="K1715" i="1"/>
  <c r="L1715" i="1" s="1"/>
  <c r="K1716" i="1"/>
  <c r="L1716" i="1" s="1"/>
  <c r="K1717" i="1"/>
  <c r="L1717" i="1" s="1"/>
  <c r="K1718" i="1"/>
  <c r="L1718" i="1" s="1"/>
  <c r="K1719" i="1"/>
  <c r="L1719" i="1" s="1"/>
  <c r="K1720" i="1"/>
  <c r="L1720" i="1" s="1"/>
  <c r="K1721" i="1"/>
  <c r="L1721" i="1" s="1"/>
  <c r="K1722" i="1"/>
  <c r="L1722" i="1" s="1"/>
  <c r="K1723" i="1"/>
  <c r="L1723" i="1" s="1"/>
  <c r="K1724" i="1"/>
  <c r="L1724" i="1" s="1"/>
  <c r="K1725" i="1"/>
  <c r="L1725" i="1" s="1"/>
  <c r="K1726" i="1"/>
  <c r="L1726" i="1" s="1"/>
  <c r="K1727" i="1"/>
  <c r="L1727" i="1" s="1"/>
  <c r="K1728" i="1"/>
  <c r="L1728" i="1" s="1"/>
  <c r="K1729" i="1"/>
  <c r="L1729" i="1" s="1"/>
  <c r="K1730" i="1"/>
  <c r="L1730" i="1" s="1"/>
  <c r="K1731" i="1"/>
  <c r="L1731" i="1" s="1"/>
  <c r="K1732" i="1"/>
  <c r="L1732" i="1" s="1"/>
  <c r="K1733" i="1"/>
  <c r="L1733" i="1" s="1"/>
  <c r="K1734" i="1"/>
  <c r="L1734" i="1" s="1"/>
  <c r="K1735" i="1"/>
  <c r="L1735" i="1" s="1"/>
  <c r="K1736" i="1"/>
  <c r="L1736" i="1" s="1"/>
  <c r="K1737" i="1"/>
  <c r="L1737" i="1" s="1"/>
  <c r="K1738" i="1"/>
  <c r="L1738" i="1" s="1"/>
  <c r="K1739" i="1"/>
  <c r="L1739" i="1" s="1"/>
  <c r="K1740" i="1"/>
  <c r="L1740" i="1" s="1"/>
  <c r="K1741" i="1"/>
  <c r="L1741" i="1" s="1"/>
  <c r="K1742" i="1"/>
  <c r="L1742" i="1" s="1"/>
  <c r="K1743" i="1"/>
  <c r="L1743" i="1" s="1"/>
  <c r="K1744" i="1"/>
  <c r="L1744" i="1" s="1"/>
  <c r="K1745" i="1"/>
  <c r="L1745" i="1" s="1"/>
  <c r="K1746" i="1"/>
  <c r="L1746" i="1" s="1"/>
  <c r="K1747" i="1"/>
  <c r="L1747" i="1" s="1"/>
  <c r="K1748" i="1"/>
  <c r="L1748" i="1" s="1"/>
  <c r="K1749" i="1"/>
  <c r="L1749" i="1" s="1"/>
  <c r="K1750" i="1"/>
  <c r="L1750" i="1" s="1"/>
  <c r="K1751" i="1"/>
  <c r="L1751" i="1" s="1"/>
  <c r="K1752" i="1"/>
  <c r="L1752" i="1" s="1"/>
  <c r="K1753" i="1"/>
  <c r="L1753" i="1" s="1"/>
  <c r="K1754" i="1"/>
  <c r="L1754" i="1" s="1"/>
  <c r="K1755" i="1"/>
  <c r="L1755" i="1" s="1"/>
  <c r="K1756" i="1"/>
  <c r="L1756" i="1" s="1"/>
  <c r="K1757" i="1"/>
  <c r="L1757" i="1" s="1"/>
  <c r="K1758" i="1"/>
  <c r="L1758" i="1" s="1"/>
  <c r="K1759" i="1"/>
  <c r="L1759" i="1" s="1"/>
  <c r="K1760" i="1"/>
  <c r="L1760" i="1" s="1"/>
  <c r="K1761" i="1"/>
  <c r="L1761" i="1" s="1"/>
  <c r="K1762" i="1"/>
  <c r="L1762" i="1" s="1"/>
  <c r="K1763" i="1"/>
  <c r="L1763" i="1" s="1"/>
  <c r="K1764" i="1"/>
  <c r="L1764" i="1" s="1"/>
  <c r="K1765" i="1"/>
  <c r="L1765" i="1" s="1"/>
  <c r="K1766" i="1"/>
  <c r="L1766" i="1" s="1"/>
  <c r="K1767" i="1"/>
  <c r="L1767" i="1" s="1"/>
  <c r="K1768" i="1"/>
  <c r="L1768" i="1" s="1"/>
  <c r="K1769" i="1"/>
  <c r="L1769" i="1" s="1"/>
  <c r="K1770" i="1"/>
  <c r="L1770" i="1" s="1"/>
  <c r="K1771" i="1"/>
  <c r="L1771" i="1" s="1"/>
  <c r="K1772" i="1"/>
  <c r="L1772" i="1" s="1"/>
  <c r="K1773" i="1"/>
  <c r="L1773" i="1" s="1"/>
  <c r="K1774" i="1"/>
  <c r="L1774" i="1" s="1"/>
  <c r="K1775" i="1"/>
  <c r="L1775" i="1" s="1"/>
  <c r="K1776" i="1"/>
  <c r="L1776" i="1" s="1"/>
  <c r="K1777" i="1"/>
  <c r="L1777" i="1" s="1"/>
  <c r="K1778" i="1"/>
  <c r="L1778" i="1" s="1"/>
  <c r="K1779" i="1"/>
  <c r="L1779" i="1" s="1"/>
  <c r="K1780" i="1"/>
  <c r="L1780" i="1" s="1"/>
  <c r="K1781" i="1"/>
  <c r="L1781" i="1" s="1"/>
  <c r="K1782" i="1"/>
  <c r="L1782" i="1" s="1"/>
  <c r="K1783" i="1"/>
  <c r="L1783" i="1" s="1"/>
  <c r="K1784" i="1"/>
  <c r="L1784" i="1" s="1"/>
  <c r="K1785" i="1"/>
  <c r="L1785" i="1" s="1"/>
  <c r="K1786" i="1"/>
  <c r="L1786" i="1" s="1"/>
  <c r="K1787" i="1"/>
  <c r="L1787" i="1" s="1"/>
  <c r="K1788" i="1"/>
  <c r="L1788" i="1" s="1"/>
  <c r="K1789" i="1"/>
  <c r="L1789" i="1" s="1"/>
  <c r="K1790" i="1"/>
  <c r="L1790" i="1" s="1"/>
  <c r="K1791" i="1"/>
  <c r="L1791" i="1" s="1"/>
  <c r="K1792" i="1"/>
  <c r="L1792" i="1" s="1"/>
  <c r="K1793" i="1"/>
  <c r="L1793" i="1" s="1"/>
  <c r="K1794" i="1"/>
  <c r="L1794" i="1" s="1"/>
  <c r="K1795" i="1"/>
  <c r="L1795" i="1" s="1"/>
  <c r="K1796" i="1"/>
  <c r="L1796" i="1" s="1"/>
  <c r="K1797" i="1"/>
  <c r="L1797" i="1" s="1"/>
  <c r="K1798" i="1"/>
  <c r="L1798" i="1" s="1"/>
  <c r="K1799" i="1"/>
  <c r="L1799" i="1" s="1"/>
  <c r="K1800" i="1"/>
  <c r="L1800" i="1" s="1"/>
  <c r="K1801" i="1"/>
  <c r="L1801" i="1" s="1"/>
  <c r="K1802" i="1"/>
  <c r="L1802" i="1" s="1"/>
  <c r="K1803" i="1"/>
  <c r="L1803" i="1" s="1"/>
  <c r="K1804" i="1"/>
  <c r="L1804" i="1" s="1"/>
  <c r="K1805" i="1"/>
  <c r="L1805" i="1" s="1"/>
  <c r="K1806" i="1"/>
  <c r="L1806" i="1" s="1"/>
  <c r="K1807" i="1"/>
  <c r="L1807" i="1" s="1"/>
  <c r="K1808" i="1"/>
  <c r="L1808" i="1" s="1"/>
  <c r="K1809" i="1"/>
  <c r="L1809" i="1" s="1"/>
  <c r="K1810" i="1"/>
  <c r="L1810" i="1" s="1"/>
  <c r="K1811" i="1"/>
  <c r="L1811" i="1" s="1"/>
  <c r="K1812" i="1"/>
  <c r="L1812" i="1" s="1"/>
  <c r="K1813" i="1"/>
  <c r="L1813" i="1" s="1"/>
  <c r="K1814" i="1"/>
  <c r="L1814" i="1" s="1"/>
  <c r="K1815" i="1"/>
  <c r="L1815" i="1" s="1"/>
  <c r="K1816" i="1"/>
  <c r="L1816" i="1" s="1"/>
  <c r="K1817" i="1"/>
  <c r="L1817" i="1" s="1"/>
  <c r="K1818" i="1"/>
  <c r="L1818" i="1" s="1"/>
  <c r="K1819" i="1"/>
  <c r="L1819" i="1" s="1"/>
  <c r="K1820" i="1"/>
  <c r="L1820" i="1" s="1"/>
  <c r="K1821" i="1"/>
  <c r="L1821" i="1" s="1"/>
  <c r="K1822" i="1"/>
  <c r="L1822" i="1" s="1"/>
  <c r="K1823" i="1"/>
  <c r="L1823" i="1" s="1"/>
  <c r="K1824" i="1"/>
  <c r="L1824" i="1" s="1"/>
  <c r="K1825" i="1"/>
  <c r="L1825" i="1" s="1"/>
  <c r="K1826" i="1"/>
  <c r="L1826" i="1" s="1"/>
  <c r="K1827" i="1"/>
  <c r="L1827" i="1" s="1"/>
  <c r="K1828" i="1"/>
  <c r="L1828" i="1" s="1"/>
  <c r="K1829" i="1"/>
  <c r="L1829" i="1" s="1"/>
  <c r="K1830" i="1"/>
  <c r="L1830" i="1" s="1"/>
  <c r="K1831" i="1"/>
  <c r="L1831" i="1" s="1"/>
  <c r="K1832" i="1"/>
  <c r="L1832" i="1" s="1"/>
  <c r="K1833" i="1"/>
  <c r="L1833" i="1" s="1"/>
  <c r="K1834" i="1"/>
  <c r="L1834" i="1" s="1"/>
  <c r="K1835" i="1"/>
  <c r="L1835" i="1" s="1"/>
  <c r="K1836" i="1"/>
  <c r="L1836" i="1" s="1"/>
  <c r="K1837" i="1"/>
  <c r="L1837" i="1" s="1"/>
  <c r="K1838" i="1"/>
  <c r="L1838" i="1" s="1"/>
  <c r="K1839" i="1"/>
  <c r="L1839" i="1" s="1"/>
  <c r="K1840" i="1"/>
  <c r="L1840" i="1" s="1"/>
  <c r="K1841" i="1"/>
  <c r="L1841" i="1" s="1"/>
  <c r="K1842" i="1"/>
  <c r="L1842" i="1" s="1"/>
  <c r="K1843" i="1"/>
  <c r="L1843" i="1" s="1"/>
  <c r="K1844" i="1"/>
  <c r="L1844" i="1" s="1"/>
  <c r="K1845" i="1"/>
  <c r="L1845" i="1" s="1"/>
  <c r="K1846" i="1"/>
  <c r="L1846" i="1" s="1"/>
  <c r="K1847" i="1"/>
  <c r="L1847" i="1" s="1"/>
  <c r="K1848" i="1"/>
  <c r="L1848" i="1" s="1"/>
  <c r="K1849" i="1"/>
  <c r="L1849" i="1" s="1"/>
  <c r="K1850" i="1"/>
  <c r="L1850" i="1" s="1"/>
  <c r="K1851" i="1"/>
  <c r="L1851" i="1" s="1"/>
  <c r="K1852" i="1"/>
  <c r="L1852" i="1" s="1"/>
  <c r="K1853" i="1"/>
  <c r="L1853" i="1" s="1"/>
  <c r="K1854" i="1"/>
  <c r="L1854" i="1" s="1"/>
  <c r="K1855" i="1"/>
  <c r="L1855" i="1" s="1"/>
  <c r="K1856" i="1"/>
  <c r="L1856" i="1" s="1"/>
  <c r="K1857" i="1"/>
  <c r="L1857" i="1" s="1"/>
  <c r="K1858" i="1"/>
  <c r="L1858" i="1" s="1"/>
  <c r="K1859" i="1"/>
  <c r="L1859" i="1" s="1"/>
  <c r="K1860" i="1"/>
  <c r="L1860" i="1" s="1"/>
  <c r="K1861" i="1"/>
  <c r="L1861" i="1" s="1"/>
  <c r="K1862" i="1"/>
  <c r="L1862" i="1" s="1"/>
  <c r="K1863" i="1"/>
  <c r="L1863" i="1" s="1"/>
  <c r="K1864" i="1"/>
  <c r="L1864" i="1" s="1"/>
  <c r="K1865" i="1"/>
  <c r="L1865" i="1" s="1"/>
  <c r="K1866" i="1"/>
  <c r="L1866" i="1" s="1"/>
  <c r="K1867" i="1"/>
  <c r="L1867" i="1" s="1"/>
  <c r="K1868" i="1"/>
  <c r="L1868" i="1" s="1"/>
  <c r="K1869" i="1"/>
  <c r="L1869" i="1" s="1"/>
  <c r="K1870" i="1"/>
  <c r="L1870" i="1" s="1"/>
  <c r="K1871" i="1"/>
  <c r="L1871" i="1" s="1"/>
  <c r="K1872" i="1"/>
  <c r="L1872" i="1" s="1"/>
  <c r="K1873" i="1"/>
  <c r="L1873" i="1" s="1"/>
  <c r="K1874" i="1"/>
  <c r="L1874" i="1" s="1"/>
  <c r="K1875" i="1"/>
  <c r="L1875" i="1" s="1"/>
  <c r="K1876" i="1"/>
  <c r="L1876" i="1" s="1"/>
  <c r="K1877" i="1"/>
  <c r="L1877" i="1" s="1"/>
  <c r="K1878" i="1"/>
  <c r="L1878" i="1" s="1"/>
  <c r="K1879" i="1"/>
  <c r="L1879" i="1" s="1"/>
  <c r="K1880" i="1"/>
  <c r="L1880" i="1" s="1"/>
  <c r="K1881" i="1"/>
  <c r="L1881" i="1" s="1"/>
  <c r="K1882" i="1"/>
  <c r="L1882" i="1" s="1"/>
  <c r="K1883" i="1"/>
  <c r="L1883" i="1" s="1"/>
  <c r="K1884" i="1"/>
  <c r="L1884" i="1" s="1"/>
  <c r="K1885" i="1"/>
  <c r="L1885" i="1" s="1"/>
  <c r="K1886" i="1"/>
  <c r="L1886" i="1" s="1"/>
  <c r="K1887" i="1"/>
  <c r="L1887" i="1" s="1"/>
  <c r="K1888" i="1"/>
  <c r="L1888" i="1" s="1"/>
  <c r="K1889" i="1"/>
  <c r="L1889" i="1" s="1"/>
  <c r="K1890" i="1"/>
  <c r="L1890" i="1" s="1"/>
  <c r="K1891" i="1"/>
  <c r="L1891" i="1" s="1"/>
  <c r="K1892" i="1"/>
  <c r="L1892" i="1" s="1"/>
  <c r="K1893" i="1"/>
  <c r="L1893" i="1" s="1"/>
  <c r="K1894" i="1"/>
  <c r="L1894" i="1" s="1"/>
  <c r="K1895" i="1"/>
  <c r="L1895" i="1" s="1"/>
  <c r="K1896" i="1"/>
  <c r="L1896" i="1" s="1"/>
  <c r="K1897" i="1"/>
  <c r="L1897" i="1" s="1"/>
  <c r="K1898" i="1"/>
  <c r="L1898" i="1" s="1"/>
  <c r="K1899" i="1"/>
  <c r="L1899" i="1" s="1"/>
  <c r="K1900" i="1"/>
  <c r="L1900" i="1" s="1"/>
  <c r="K1901" i="1"/>
  <c r="L1901" i="1" s="1"/>
  <c r="K1902" i="1"/>
  <c r="L1902" i="1" s="1"/>
  <c r="K1903" i="1"/>
  <c r="L1903" i="1" s="1"/>
  <c r="K1904" i="1"/>
  <c r="L1904" i="1" s="1"/>
  <c r="K1905" i="1"/>
  <c r="L1905" i="1" s="1"/>
  <c r="K1906" i="1"/>
  <c r="L1906" i="1" s="1"/>
  <c r="K1907" i="1"/>
  <c r="L1907" i="1" s="1"/>
  <c r="K1908" i="1"/>
  <c r="L1908" i="1" s="1"/>
  <c r="K1909" i="1"/>
  <c r="L1909" i="1" s="1"/>
  <c r="K1910" i="1"/>
  <c r="L1910" i="1" s="1"/>
  <c r="K1911" i="1"/>
  <c r="L1911" i="1" s="1"/>
  <c r="K1912" i="1"/>
  <c r="L1912" i="1" s="1"/>
  <c r="K1913" i="1"/>
  <c r="L1913" i="1" s="1"/>
  <c r="K1914" i="1"/>
  <c r="L1914" i="1" s="1"/>
  <c r="K1915" i="1"/>
  <c r="L1915" i="1" s="1"/>
  <c r="K1916" i="1"/>
  <c r="L1916" i="1" s="1"/>
  <c r="K1917" i="1"/>
  <c r="L1917" i="1" s="1"/>
  <c r="K1918" i="1"/>
  <c r="L1918" i="1" s="1"/>
  <c r="K1919" i="1"/>
  <c r="L1919" i="1" s="1"/>
  <c r="K1920" i="1"/>
  <c r="L1920" i="1" s="1"/>
  <c r="K1921" i="1"/>
  <c r="L1921" i="1" s="1"/>
  <c r="K1922" i="1"/>
  <c r="L1922" i="1" s="1"/>
  <c r="K1923" i="1"/>
  <c r="L1923" i="1" s="1"/>
  <c r="K1924" i="1"/>
  <c r="L1924" i="1" s="1"/>
  <c r="K1925" i="1"/>
  <c r="L1925" i="1" s="1"/>
  <c r="K1926" i="1"/>
  <c r="L1926" i="1" s="1"/>
  <c r="K1927" i="1"/>
  <c r="L1927" i="1" s="1"/>
  <c r="K1928" i="1"/>
  <c r="L1928" i="1" s="1"/>
  <c r="K1929" i="1"/>
  <c r="L1929" i="1" s="1"/>
  <c r="K1930" i="1"/>
  <c r="L1930" i="1" s="1"/>
  <c r="K1931" i="1"/>
  <c r="L1931" i="1" s="1"/>
  <c r="K1932" i="1"/>
  <c r="L1932" i="1" s="1"/>
  <c r="K1933" i="1"/>
  <c r="L1933" i="1" s="1"/>
  <c r="K1934" i="1"/>
  <c r="L1934" i="1" s="1"/>
  <c r="K1935" i="1"/>
  <c r="L1935" i="1" s="1"/>
  <c r="K1936" i="1"/>
  <c r="L1936" i="1" s="1"/>
  <c r="K1937" i="1"/>
  <c r="L1937" i="1" s="1"/>
  <c r="K1938" i="1"/>
  <c r="L1938" i="1" s="1"/>
  <c r="K1939" i="1"/>
  <c r="L1939" i="1" s="1"/>
  <c r="K1940" i="1"/>
  <c r="L1940" i="1" s="1"/>
  <c r="K1941" i="1"/>
  <c r="L1941" i="1" s="1"/>
  <c r="K1942" i="1"/>
  <c r="L1942" i="1" s="1"/>
  <c r="K1943" i="1"/>
  <c r="L1943" i="1" s="1"/>
  <c r="K1944" i="1"/>
  <c r="L1944" i="1" s="1"/>
  <c r="K1945" i="1"/>
  <c r="L1945" i="1" s="1"/>
  <c r="K1946" i="1"/>
  <c r="L1946" i="1" s="1"/>
  <c r="K1947" i="1"/>
  <c r="L1947" i="1" s="1"/>
  <c r="K1948" i="1"/>
  <c r="L1948" i="1" s="1"/>
  <c r="K1949" i="1"/>
  <c r="L1949" i="1" s="1"/>
  <c r="K1950" i="1"/>
  <c r="L1950" i="1" s="1"/>
  <c r="K1951" i="1"/>
  <c r="L1951" i="1" s="1"/>
  <c r="K1952" i="1"/>
  <c r="L1952" i="1" s="1"/>
  <c r="K1953" i="1"/>
  <c r="L1953" i="1" s="1"/>
  <c r="K1954" i="1"/>
  <c r="L1954" i="1" s="1"/>
  <c r="K1955" i="1"/>
  <c r="L1955" i="1" s="1"/>
  <c r="K1956" i="1"/>
  <c r="L1956" i="1" s="1"/>
  <c r="K1957" i="1"/>
  <c r="L1957" i="1" s="1"/>
  <c r="K1958" i="1"/>
  <c r="L1958" i="1" s="1"/>
  <c r="K1959" i="1"/>
  <c r="L1959" i="1" s="1"/>
  <c r="K1960" i="1"/>
  <c r="L1960" i="1" s="1"/>
  <c r="K1961" i="1"/>
  <c r="L1961" i="1" s="1"/>
  <c r="K1962" i="1"/>
  <c r="L1962" i="1" s="1"/>
  <c r="K1963" i="1"/>
  <c r="L1963" i="1" s="1"/>
  <c r="K1964" i="1"/>
  <c r="L1964" i="1" s="1"/>
  <c r="K1965" i="1"/>
  <c r="L1965" i="1" s="1"/>
  <c r="K1966" i="1"/>
  <c r="L1966" i="1" s="1"/>
  <c r="K1967" i="1"/>
  <c r="L1967" i="1" s="1"/>
  <c r="K1968" i="1"/>
  <c r="L1968" i="1" s="1"/>
  <c r="K1969" i="1"/>
  <c r="L1969" i="1" s="1"/>
  <c r="K1970" i="1"/>
  <c r="L1970" i="1" s="1"/>
  <c r="K1971" i="1"/>
  <c r="L1971" i="1" s="1"/>
  <c r="K1972" i="1"/>
  <c r="L1972" i="1" s="1"/>
  <c r="K1973" i="1"/>
  <c r="L1973" i="1" s="1"/>
  <c r="K1974" i="1"/>
  <c r="L1974" i="1" s="1"/>
  <c r="K1975" i="1"/>
  <c r="L1975" i="1" s="1"/>
  <c r="K1976" i="1"/>
  <c r="L1976" i="1" s="1"/>
  <c r="K1977" i="1"/>
  <c r="L1977" i="1" s="1"/>
  <c r="K1978" i="1"/>
  <c r="L1978" i="1" s="1"/>
  <c r="K1979" i="1"/>
  <c r="L1979" i="1" s="1"/>
  <c r="K1980" i="1"/>
  <c r="L1980" i="1" s="1"/>
  <c r="K1981" i="1"/>
  <c r="L1981" i="1" s="1"/>
  <c r="K1982" i="1"/>
  <c r="L1982" i="1" s="1"/>
  <c r="K1983" i="1"/>
  <c r="L1983" i="1" s="1"/>
  <c r="K1984" i="1"/>
  <c r="L1984" i="1" s="1"/>
  <c r="K1985" i="1"/>
  <c r="L1985" i="1" s="1"/>
  <c r="K1986" i="1"/>
  <c r="L1986" i="1" s="1"/>
  <c r="K1987" i="1"/>
  <c r="L1987" i="1" s="1"/>
  <c r="K1988" i="1"/>
  <c r="L1988" i="1" s="1"/>
  <c r="K1989" i="1"/>
  <c r="L1989" i="1" s="1"/>
  <c r="K1990" i="1"/>
  <c r="L1990" i="1" s="1"/>
  <c r="K1991" i="1"/>
  <c r="L1991" i="1" s="1"/>
  <c r="K1992" i="1"/>
  <c r="L1992" i="1" s="1"/>
  <c r="K1993" i="1"/>
  <c r="L1993" i="1" s="1"/>
  <c r="K1994" i="1"/>
  <c r="L1994" i="1" s="1"/>
  <c r="K1995" i="1"/>
  <c r="L1995" i="1" s="1"/>
  <c r="K1996" i="1"/>
  <c r="L1996" i="1" s="1"/>
  <c r="K1997" i="1"/>
  <c r="L1997" i="1" s="1"/>
  <c r="K1998" i="1"/>
  <c r="L1998" i="1" s="1"/>
  <c r="K1999" i="1"/>
  <c r="L1999" i="1" s="1"/>
  <c r="K2000" i="1"/>
  <c r="L2000" i="1" s="1"/>
  <c r="K2001" i="1"/>
  <c r="L2001" i="1" s="1"/>
  <c r="K2002" i="1"/>
  <c r="L2002" i="1" s="1"/>
  <c r="K2003" i="1"/>
  <c r="L2003" i="1" s="1"/>
  <c r="K2004" i="1"/>
  <c r="L2004" i="1" s="1"/>
  <c r="K2005" i="1"/>
  <c r="L2005" i="1" s="1"/>
  <c r="K2006" i="1"/>
  <c r="L2006" i="1" s="1"/>
  <c r="K2007" i="1"/>
  <c r="L2007" i="1" s="1"/>
  <c r="K2008" i="1"/>
  <c r="L2008" i="1" s="1"/>
  <c r="K2009" i="1"/>
  <c r="L2009" i="1" s="1"/>
  <c r="K2010" i="1"/>
  <c r="L2010" i="1" s="1"/>
  <c r="K2011" i="1"/>
  <c r="L2011" i="1" s="1"/>
  <c r="K2012" i="1"/>
  <c r="L2012" i="1" s="1"/>
  <c r="K2013" i="1"/>
  <c r="L2013" i="1" s="1"/>
  <c r="K2014" i="1"/>
  <c r="L2014" i="1" s="1"/>
  <c r="K2015" i="1"/>
  <c r="L2015" i="1" s="1"/>
  <c r="K2016" i="1"/>
  <c r="L2016" i="1" s="1"/>
  <c r="K2017" i="1"/>
  <c r="L2017" i="1" s="1"/>
  <c r="K2018" i="1"/>
  <c r="L2018" i="1" s="1"/>
  <c r="K2019" i="1"/>
  <c r="L2019" i="1" s="1"/>
  <c r="K2020" i="1"/>
  <c r="L2020" i="1" s="1"/>
  <c r="K2021" i="1"/>
  <c r="L2021" i="1" s="1"/>
  <c r="K2022" i="1"/>
  <c r="L2022" i="1" s="1"/>
  <c r="K2023" i="1"/>
  <c r="L2023" i="1" s="1"/>
  <c r="K2024" i="1"/>
  <c r="L2024" i="1" s="1"/>
  <c r="K2025" i="1"/>
  <c r="L2025" i="1" s="1"/>
  <c r="K2026" i="1"/>
  <c r="L2026" i="1" s="1"/>
  <c r="K2027" i="1"/>
  <c r="L2027" i="1" s="1"/>
  <c r="K2028" i="1"/>
  <c r="L2028" i="1" s="1"/>
  <c r="K2029" i="1"/>
  <c r="L2029" i="1" s="1"/>
  <c r="K2030" i="1"/>
  <c r="L2030" i="1" s="1"/>
  <c r="K2031" i="1"/>
  <c r="L2031" i="1" s="1"/>
  <c r="K2032" i="1"/>
  <c r="L2032" i="1" s="1"/>
  <c r="K2033" i="1"/>
  <c r="L2033" i="1" s="1"/>
  <c r="K2034" i="1"/>
  <c r="L2034" i="1" s="1"/>
  <c r="K2035" i="1"/>
  <c r="L2035" i="1" s="1"/>
  <c r="K2036" i="1"/>
  <c r="L2036" i="1" s="1"/>
  <c r="K2037" i="1"/>
  <c r="L2037" i="1" s="1"/>
  <c r="K2038" i="1"/>
  <c r="L2038" i="1" s="1"/>
  <c r="K2039" i="1"/>
  <c r="L2039" i="1" s="1"/>
  <c r="K2040" i="1"/>
  <c r="L2040" i="1" s="1"/>
  <c r="K2041" i="1"/>
  <c r="L2041" i="1" s="1"/>
  <c r="K2042" i="1"/>
  <c r="L2042" i="1" s="1"/>
  <c r="K2043" i="1"/>
  <c r="L2043" i="1" s="1"/>
  <c r="K2044" i="1"/>
  <c r="L2044" i="1" s="1"/>
  <c r="K2045" i="1"/>
  <c r="L2045" i="1" s="1"/>
  <c r="K2046" i="1"/>
  <c r="L2046" i="1" s="1"/>
  <c r="K2047" i="1"/>
  <c r="L2047" i="1" s="1"/>
  <c r="K2048" i="1"/>
  <c r="L2048" i="1" s="1"/>
  <c r="K2049" i="1"/>
  <c r="L2049" i="1" s="1"/>
  <c r="K2050" i="1"/>
  <c r="L2050" i="1" s="1"/>
  <c r="K2051" i="1"/>
  <c r="L2051" i="1" s="1"/>
  <c r="K2052" i="1"/>
  <c r="L2052" i="1" s="1"/>
  <c r="K2053" i="1"/>
  <c r="L2053" i="1" s="1"/>
  <c r="K2054" i="1"/>
  <c r="L2054" i="1" s="1"/>
  <c r="K2055" i="1"/>
  <c r="L2055" i="1" s="1"/>
  <c r="K2056" i="1"/>
  <c r="L2056" i="1" s="1"/>
  <c r="K2057" i="1"/>
  <c r="L2057" i="1" s="1"/>
  <c r="K2058" i="1"/>
  <c r="L2058" i="1" s="1"/>
  <c r="K2059" i="1"/>
  <c r="L2059" i="1" s="1"/>
  <c r="K2060" i="1"/>
  <c r="L2060" i="1" s="1"/>
  <c r="K2061" i="1"/>
  <c r="L2061" i="1" s="1"/>
  <c r="K2062" i="1"/>
  <c r="L2062" i="1" s="1"/>
  <c r="K2063" i="1"/>
  <c r="L2063" i="1" s="1"/>
  <c r="K2064" i="1"/>
  <c r="L2064" i="1" s="1"/>
  <c r="K2065" i="1"/>
  <c r="L2065" i="1" s="1"/>
  <c r="K2066" i="1"/>
  <c r="L2066" i="1" s="1"/>
  <c r="K2067" i="1"/>
  <c r="L2067" i="1" s="1"/>
  <c r="K2068" i="1"/>
  <c r="L2068" i="1" s="1"/>
  <c r="K2069" i="1"/>
  <c r="L2069" i="1" s="1"/>
  <c r="K2070" i="1"/>
  <c r="L2070" i="1" s="1"/>
  <c r="K2071" i="1"/>
  <c r="L2071" i="1" s="1"/>
  <c r="K2072" i="1"/>
  <c r="L2072" i="1" s="1"/>
  <c r="K2073" i="1"/>
  <c r="L2073" i="1" s="1"/>
  <c r="K2074" i="1"/>
  <c r="L2074" i="1" s="1"/>
  <c r="K2075" i="1"/>
  <c r="L2075" i="1" s="1"/>
  <c r="K2076" i="1"/>
  <c r="L2076" i="1" s="1"/>
  <c r="K2077" i="1"/>
  <c r="L2077" i="1" s="1"/>
  <c r="K2078" i="1"/>
  <c r="L2078" i="1" s="1"/>
  <c r="K2079" i="1"/>
  <c r="L2079" i="1" s="1"/>
  <c r="K2080" i="1"/>
  <c r="L2080" i="1" s="1"/>
  <c r="K2081" i="1"/>
  <c r="L2081" i="1" s="1"/>
  <c r="K2082" i="1"/>
  <c r="L2082" i="1" s="1"/>
  <c r="K2083" i="1"/>
  <c r="L2083" i="1" s="1"/>
  <c r="K2084" i="1"/>
  <c r="L2084" i="1" s="1"/>
  <c r="K2085" i="1"/>
  <c r="L2085" i="1" s="1"/>
  <c r="K2086" i="1"/>
  <c r="L2086" i="1" s="1"/>
  <c r="K2087" i="1"/>
  <c r="L2087" i="1" s="1"/>
  <c r="K2088" i="1"/>
  <c r="L2088" i="1" s="1"/>
  <c r="K2089" i="1"/>
  <c r="L2089" i="1" s="1"/>
  <c r="K2090" i="1"/>
  <c r="L2090" i="1" s="1"/>
  <c r="K2091" i="1"/>
  <c r="L2091" i="1" s="1"/>
  <c r="K2092" i="1"/>
  <c r="L2092" i="1" s="1"/>
  <c r="K2093" i="1"/>
  <c r="L2093" i="1" s="1"/>
  <c r="K2094" i="1"/>
  <c r="L2094" i="1" s="1"/>
  <c r="K2095" i="1"/>
  <c r="L2095" i="1" s="1"/>
  <c r="K2096" i="1"/>
  <c r="L2096" i="1" s="1"/>
  <c r="K2097" i="1"/>
  <c r="L2097" i="1" s="1"/>
  <c r="K2098" i="1"/>
  <c r="L2098" i="1" s="1"/>
  <c r="K2099" i="1"/>
  <c r="L2099" i="1" s="1"/>
  <c r="K2100" i="1"/>
  <c r="L2100" i="1" s="1"/>
  <c r="K2101" i="1"/>
  <c r="L2101" i="1" s="1"/>
  <c r="K2102" i="1"/>
  <c r="L2102" i="1" s="1"/>
  <c r="K2103" i="1"/>
  <c r="L2103" i="1" s="1"/>
  <c r="K2104" i="1"/>
  <c r="L2104" i="1" s="1"/>
  <c r="K2105" i="1"/>
  <c r="L2105" i="1" s="1"/>
  <c r="K2106" i="1"/>
  <c r="L2106" i="1" s="1"/>
  <c r="K2107" i="1"/>
  <c r="L2107" i="1" s="1"/>
  <c r="K2108" i="1"/>
  <c r="L2108" i="1" s="1"/>
  <c r="K2109" i="1"/>
  <c r="L2109" i="1" s="1"/>
  <c r="K2110" i="1"/>
  <c r="L2110" i="1" s="1"/>
  <c r="K2111" i="1"/>
  <c r="L2111" i="1" s="1"/>
  <c r="K2112" i="1"/>
  <c r="L2112" i="1" s="1"/>
  <c r="K2113" i="1"/>
  <c r="L2113" i="1" s="1"/>
  <c r="K2114" i="1"/>
  <c r="L2114" i="1" s="1"/>
  <c r="K2115" i="1"/>
  <c r="L2115" i="1" s="1"/>
  <c r="K2116" i="1"/>
  <c r="L2116" i="1" s="1"/>
  <c r="K2117" i="1"/>
  <c r="L2117" i="1" s="1"/>
  <c r="K2118" i="1"/>
  <c r="L2118" i="1" s="1"/>
  <c r="K2119" i="1"/>
  <c r="L2119" i="1" s="1"/>
  <c r="K2120" i="1"/>
  <c r="L2120" i="1" s="1"/>
  <c r="K2121" i="1"/>
  <c r="L2121" i="1" s="1"/>
  <c r="K2122" i="1"/>
  <c r="L2122" i="1" s="1"/>
  <c r="K2123" i="1"/>
  <c r="L2123" i="1" s="1"/>
  <c r="K2124" i="1"/>
  <c r="L2124" i="1" s="1"/>
  <c r="K2125" i="1"/>
  <c r="L2125" i="1" s="1"/>
  <c r="K2126" i="1"/>
  <c r="L2126" i="1" s="1"/>
  <c r="K2127" i="1"/>
  <c r="L2127" i="1" s="1"/>
  <c r="K2128" i="1"/>
  <c r="L2128" i="1" s="1"/>
  <c r="K2129" i="1"/>
  <c r="L2129" i="1" s="1"/>
  <c r="K2130" i="1"/>
  <c r="L2130" i="1" s="1"/>
  <c r="K2131" i="1"/>
  <c r="L2131" i="1" s="1"/>
  <c r="K2132" i="1"/>
  <c r="L2132" i="1" s="1"/>
  <c r="K2133" i="1"/>
  <c r="L2133" i="1" s="1"/>
  <c r="K2134" i="1"/>
  <c r="L2134" i="1" s="1"/>
  <c r="K2135" i="1"/>
  <c r="L2135" i="1" s="1"/>
  <c r="K2136" i="1"/>
  <c r="L2136" i="1" s="1"/>
  <c r="K2137" i="1"/>
  <c r="L2137" i="1" s="1"/>
  <c r="K2138" i="1"/>
  <c r="L2138" i="1" s="1"/>
  <c r="K2139" i="1"/>
  <c r="L2139" i="1" s="1"/>
  <c r="K2140" i="1"/>
  <c r="L2140" i="1" s="1"/>
  <c r="K2141" i="1"/>
  <c r="L2141" i="1" s="1"/>
  <c r="K2142" i="1"/>
  <c r="L2142" i="1" s="1"/>
  <c r="K2143" i="1"/>
  <c r="L2143" i="1" s="1"/>
  <c r="K2144" i="1"/>
  <c r="L2144" i="1" s="1"/>
  <c r="K2145" i="1"/>
  <c r="L2145" i="1" s="1"/>
  <c r="K2146" i="1"/>
  <c r="L2146" i="1" s="1"/>
  <c r="K2147" i="1"/>
  <c r="L2147" i="1" s="1"/>
  <c r="K2148" i="1"/>
  <c r="L2148" i="1" s="1"/>
  <c r="K2149" i="1"/>
  <c r="L2149" i="1" s="1"/>
  <c r="K2150" i="1"/>
  <c r="L2150" i="1" s="1"/>
  <c r="K2151" i="1"/>
  <c r="L2151" i="1" s="1"/>
  <c r="K2152" i="1"/>
  <c r="L2152" i="1" s="1"/>
  <c r="K2153" i="1"/>
  <c r="L2153" i="1" s="1"/>
  <c r="K2154" i="1"/>
  <c r="L2154" i="1" s="1"/>
  <c r="K2155" i="1"/>
  <c r="L2155" i="1" s="1"/>
  <c r="K2156" i="1"/>
  <c r="L2156" i="1" s="1"/>
  <c r="K2157" i="1"/>
  <c r="L2157" i="1" s="1"/>
  <c r="K2158" i="1"/>
  <c r="L2158" i="1" s="1"/>
  <c r="K2159" i="1"/>
  <c r="L2159" i="1" s="1"/>
  <c r="K2160" i="1"/>
  <c r="L2160" i="1" s="1"/>
  <c r="K2161" i="1"/>
  <c r="L2161" i="1" s="1"/>
  <c r="K2162" i="1"/>
  <c r="L2162" i="1" s="1"/>
  <c r="K2163" i="1"/>
  <c r="L2163" i="1" s="1"/>
  <c r="K2164" i="1"/>
  <c r="L2164" i="1" s="1"/>
  <c r="K2165" i="1"/>
  <c r="L2165" i="1" s="1"/>
  <c r="K2166" i="1"/>
  <c r="L2166" i="1" s="1"/>
  <c r="K2167" i="1"/>
  <c r="L2167" i="1" s="1"/>
  <c r="K2168" i="1"/>
  <c r="L2168" i="1" s="1"/>
  <c r="K2169" i="1"/>
  <c r="L2169" i="1" s="1"/>
  <c r="K2170" i="1"/>
  <c r="L2170" i="1" s="1"/>
  <c r="K2171" i="1"/>
  <c r="L2171" i="1" s="1"/>
  <c r="K2172" i="1"/>
  <c r="L2172" i="1" s="1"/>
  <c r="K2173" i="1"/>
  <c r="L2173" i="1" s="1"/>
  <c r="K2174" i="1"/>
  <c r="L2174" i="1" s="1"/>
  <c r="K2175" i="1"/>
  <c r="L2175" i="1" s="1"/>
  <c r="K2176" i="1"/>
  <c r="L2176" i="1" s="1"/>
  <c r="K2177" i="1"/>
  <c r="L2177" i="1" s="1"/>
  <c r="K2178" i="1"/>
  <c r="L2178" i="1" s="1"/>
  <c r="K2179" i="1"/>
  <c r="L2179" i="1" s="1"/>
  <c r="K2180" i="1"/>
  <c r="L2180" i="1" s="1"/>
  <c r="K2181" i="1"/>
  <c r="L2181" i="1" s="1"/>
  <c r="K2182" i="1"/>
  <c r="L2182" i="1" s="1"/>
  <c r="K2183" i="1"/>
  <c r="L2183" i="1" s="1"/>
  <c r="K2184" i="1"/>
  <c r="L2184" i="1" s="1"/>
  <c r="K2185" i="1"/>
  <c r="L2185" i="1" s="1"/>
  <c r="K2186" i="1"/>
  <c r="L2186" i="1" s="1"/>
  <c r="K2187" i="1"/>
  <c r="L2187" i="1" s="1"/>
  <c r="K2188" i="1"/>
  <c r="L2188" i="1" s="1"/>
  <c r="K2189" i="1"/>
  <c r="L2189" i="1" s="1"/>
  <c r="K2190" i="1"/>
  <c r="L2190" i="1" s="1"/>
  <c r="K2191" i="1"/>
  <c r="L2191" i="1" s="1"/>
  <c r="K2192" i="1"/>
  <c r="L2192" i="1" s="1"/>
  <c r="K2193" i="1"/>
  <c r="L2193" i="1" s="1"/>
  <c r="K2194" i="1"/>
  <c r="L2194" i="1" s="1"/>
  <c r="K2195" i="1"/>
  <c r="L2195" i="1" s="1"/>
  <c r="K2196" i="1"/>
  <c r="L2196" i="1" s="1"/>
  <c r="K2197" i="1"/>
  <c r="L2197" i="1" s="1"/>
  <c r="K2198" i="1"/>
  <c r="L2198" i="1" s="1"/>
  <c r="K2199" i="1"/>
  <c r="L2199" i="1" s="1"/>
  <c r="K2200" i="1"/>
  <c r="L2200" i="1" s="1"/>
  <c r="K2201" i="1"/>
  <c r="L2201" i="1" s="1"/>
  <c r="K2202" i="1"/>
  <c r="L2202" i="1" s="1"/>
  <c r="K2203" i="1"/>
  <c r="L2203" i="1" s="1"/>
  <c r="K2204" i="1"/>
  <c r="L2204" i="1" s="1"/>
  <c r="K2205" i="1"/>
  <c r="L2205" i="1" s="1"/>
  <c r="K2206" i="1"/>
  <c r="L2206" i="1" s="1"/>
  <c r="K2207" i="1"/>
  <c r="L2207" i="1" s="1"/>
  <c r="K2208" i="1"/>
  <c r="L2208" i="1" s="1"/>
  <c r="K2209" i="1"/>
  <c r="L2209" i="1" s="1"/>
  <c r="K2210" i="1"/>
  <c r="L2210" i="1" s="1"/>
  <c r="K2211" i="1"/>
  <c r="L2211" i="1" s="1"/>
  <c r="K2212" i="1"/>
  <c r="L2212" i="1" s="1"/>
  <c r="K2213" i="1"/>
  <c r="L2213" i="1" s="1"/>
  <c r="K2214" i="1"/>
  <c r="L2214" i="1" s="1"/>
  <c r="K2215" i="1"/>
  <c r="L2215" i="1" s="1"/>
  <c r="K2216" i="1"/>
  <c r="L2216" i="1" s="1"/>
  <c r="K2217" i="1"/>
  <c r="L2217" i="1" s="1"/>
  <c r="K2218" i="1"/>
  <c r="L2218" i="1" s="1"/>
  <c r="K2219" i="1"/>
  <c r="L2219" i="1" s="1"/>
  <c r="K2220" i="1"/>
  <c r="L2220" i="1" s="1"/>
  <c r="K2221" i="1"/>
  <c r="L2221" i="1" s="1"/>
  <c r="K2222" i="1"/>
  <c r="L2222" i="1" s="1"/>
  <c r="K2223" i="1"/>
  <c r="L2223" i="1" s="1"/>
  <c r="K2224" i="1"/>
  <c r="L2224" i="1" s="1"/>
  <c r="K2225" i="1"/>
  <c r="L2225" i="1" s="1"/>
  <c r="K2226" i="1"/>
  <c r="L2226" i="1" s="1"/>
  <c r="K2227" i="1"/>
  <c r="L2227" i="1" s="1"/>
  <c r="K2228" i="1"/>
  <c r="L2228" i="1" s="1"/>
  <c r="K2229" i="1"/>
  <c r="L2229" i="1" s="1"/>
  <c r="K2230" i="1"/>
  <c r="L2230" i="1" s="1"/>
  <c r="K2231" i="1"/>
  <c r="L2231" i="1" s="1"/>
  <c r="K2232" i="1"/>
  <c r="L2232" i="1" s="1"/>
  <c r="K2233" i="1"/>
  <c r="L2233" i="1" s="1"/>
  <c r="K2234" i="1"/>
  <c r="L2234" i="1" s="1"/>
  <c r="K2235" i="1"/>
  <c r="L2235" i="1" s="1"/>
  <c r="K2236" i="1"/>
  <c r="L2236" i="1" s="1"/>
  <c r="K2237" i="1"/>
  <c r="L2237" i="1" s="1"/>
  <c r="K2238" i="1"/>
  <c r="L2238" i="1" s="1"/>
  <c r="K2239" i="1"/>
  <c r="L2239" i="1" s="1"/>
  <c r="K2240" i="1"/>
  <c r="L2240" i="1" s="1"/>
  <c r="K2241" i="1"/>
  <c r="L2241" i="1" s="1"/>
  <c r="K2242" i="1"/>
  <c r="L2242" i="1" s="1"/>
  <c r="K2243" i="1"/>
  <c r="L2243" i="1" s="1"/>
  <c r="K2244" i="1"/>
  <c r="L2244" i="1" s="1"/>
  <c r="K2245" i="1"/>
  <c r="L2245" i="1" s="1"/>
  <c r="K2246" i="1"/>
  <c r="L2246" i="1" s="1"/>
  <c r="K2247" i="1"/>
  <c r="L2247" i="1" s="1"/>
  <c r="K2248" i="1"/>
  <c r="L2248" i="1" s="1"/>
  <c r="K2249" i="1"/>
  <c r="L2249" i="1" s="1"/>
  <c r="K2250" i="1"/>
  <c r="L2250" i="1" s="1"/>
  <c r="K2251" i="1"/>
  <c r="L2251" i="1" s="1"/>
  <c r="K2252" i="1"/>
  <c r="L2252" i="1" s="1"/>
  <c r="K2253" i="1"/>
  <c r="L2253" i="1" s="1"/>
  <c r="K2254" i="1"/>
  <c r="L2254" i="1" s="1"/>
  <c r="K2255" i="1"/>
  <c r="L2255" i="1" s="1"/>
  <c r="K2256" i="1"/>
  <c r="L2256" i="1" s="1"/>
  <c r="K2257" i="1"/>
  <c r="L2257" i="1" s="1"/>
  <c r="K2258" i="1"/>
  <c r="L2258" i="1" s="1"/>
  <c r="K2259" i="1"/>
  <c r="L2259" i="1" s="1"/>
  <c r="K2260" i="1"/>
  <c r="L2260" i="1" s="1"/>
  <c r="K2261" i="1"/>
  <c r="L2261" i="1" s="1"/>
  <c r="K2262" i="1"/>
  <c r="L2262" i="1" s="1"/>
  <c r="K2263" i="1"/>
  <c r="L2263" i="1" s="1"/>
  <c r="K2264" i="1"/>
  <c r="L2264" i="1" s="1"/>
  <c r="K2265" i="1"/>
  <c r="L2265" i="1" s="1"/>
  <c r="K2266" i="1"/>
  <c r="L2266" i="1" s="1"/>
  <c r="K2267" i="1"/>
  <c r="L2267" i="1" s="1"/>
  <c r="K2268" i="1"/>
  <c r="L2268" i="1" s="1"/>
  <c r="K2269" i="1"/>
  <c r="L2269" i="1" s="1"/>
  <c r="K2270" i="1"/>
  <c r="L2270" i="1" s="1"/>
  <c r="K2271" i="1"/>
  <c r="L2271" i="1" s="1"/>
  <c r="K2272" i="1"/>
  <c r="L2272" i="1" s="1"/>
  <c r="K2273" i="1"/>
  <c r="L2273" i="1" s="1"/>
  <c r="K2274" i="1"/>
  <c r="L2274" i="1" s="1"/>
  <c r="K2275" i="1"/>
  <c r="L2275" i="1" s="1"/>
  <c r="K2276" i="1"/>
  <c r="L2276" i="1" s="1"/>
  <c r="K2277" i="1"/>
  <c r="L2277" i="1" s="1"/>
  <c r="K2278" i="1"/>
  <c r="L2278" i="1" s="1"/>
  <c r="K2279" i="1"/>
  <c r="L2279" i="1" s="1"/>
  <c r="K2280" i="1"/>
  <c r="L2280" i="1" s="1"/>
  <c r="K2281" i="1"/>
  <c r="L2281" i="1" s="1"/>
  <c r="K2282" i="1"/>
  <c r="L2282" i="1" s="1"/>
  <c r="K2283" i="1"/>
  <c r="L2283" i="1" s="1"/>
  <c r="K2284" i="1"/>
  <c r="L2284" i="1" s="1"/>
  <c r="K2285" i="1"/>
  <c r="L2285" i="1" s="1"/>
  <c r="K2286" i="1"/>
  <c r="L2286" i="1" s="1"/>
  <c r="K2287" i="1"/>
  <c r="L2287" i="1" s="1"/>
  <c r="K2288" i="1"/>
  <c r="L2288" i="1" s="1"/>
  <c r="K2289" i="1"/>
  <c r="L2289" i="1" s="1"/>
  <c r="K2290" i="1"/>
  <c r="L2290" i="1" s="1"/>
  <c r="K2291" i="1"/>
  <c r="L2291" i="1" s="1"/>
  <c r="K2292" i="1"/>
  <c r="L2292" i="1" s="1"/>
  <c r="K2293" i="1"/>
  <c r="L2293" i="1" s="1"/>
  <c r="K2294" i="1"/>
  <c r="L2294" i="1" s="1"/>
  <c r="K2295" i="1"/>
  <c r="L2295" i="1" s="1"/>
  <c r="K2296" i="1"/>
  <c r="L2296" i="1" s="1"/>
  <c r="K2297" i="1"/>
  <c r="L2297" i="1" s="1"/>
  <c r="K2298" i="1"/>
  <c r="L2298" i="1" s="1"/>
  <c r="K2299" i="1"/>
  <c r="L2299" i="1" s="1"/>
  <c r="K2300" i="1"/>
  <c r="L2300" i="1" s="1"/>
  <c r="K2301" i="1"/>
  <c r="L2301" i="1" s="1"/>
  <c r="K2302" i="1"/>
  <c r="L2302" i="1" s="1"/>
  <c r="K2303" i="1"/>
  <c r="L2303" i="1" s="1"/>
  <c r="K2304" i="1"/>
  <c r="L2304" i="1" s="1"/>
  <c r="K2305" i="1"/>
  <c r="L2305" i="1" s="1"/>
  <c r="K2306" i="1"/>
  <c r="L2306" i="1" s="1"/>
  <c r="K2307" i="1"/>
  <c r="L2307" i="1" s="1"/>
  <c r="K2308" i="1"/>
  <c r="L2308" i="1" s="1"/>
  <c r="K2309" i="1"/>
  <c r="L2309" i="1" s="1"/>
  <c r="K2310" i="1"/>
  <c r="L2310" i="1" s="1"/>
  <c r="K2311" i="1"/>
  <c r="L2311" i="1" s="1"/>
  <c r="K2312" i="1"/>
  <c r="L2312" i="1" s="1"/>
  <c r="K2313" i="1"/>
  <c r="L2313" i="1" s="1"/>
  <c r="K2314" i="1"/>
  <c r="L2314" i="1" s="1"/>
  <c r="K2315" i="1"/>
  <c r="L2315" i="1" s="1"/>
  <c r="K2316" i="1"/>
  <c r="L2316" i="1" s="1"/>
  <c r="K2317" i="1"/>
  <c r="L2317" i="1" s="1"/>
  <c r="K2318" i="1"/>
  <c r="L2318" i="1" s="1"/>
  <c r="K2319" i="1"/>
  <c r="L2319" i="1" s="1"/>
  <c r="K2320" i="1"/>
  <c r="L2320" i="1" s="1"/>
  <c r="K2321" i="1"/>
  <c r="L2321" i="1" s="1"/>
  <c r="K2322" i="1"/>
  <c r="L2322" i="1" s="1"/>
  <c r="K2323" i="1"/>
  <c r="L2323" i="1" s="1"/>
  <c r="K2324" i="1"/>
  <c r="L2324" i="1" s="1"/>
  <c r="K2325" i="1"/>
  <c r="L2325" i="1" s="1"/>
  <c r="K2326" i="1"/>
  <c r="L2326" i="1" s="1"/>
  <c r="K2327" i="1"/>
  <c r="L2327" i="1" s="1"/>
  <c r="K2328" i="1"/>
  <c r="L2328" i="1" s="1"/>
  <c r="K2329" i="1"/>
  <c r="L2329" i="1" s="1"/>
  <c r="K2330" i="1"/>
  <c r="L2330" i="1" s="1"/>
  <c r="K2331" i="1"/>
  <c r="L2331" i="1" s="1"/>
  <c r="K2332" i="1"/>
  <c r="L2332" i="1" s="1"/>
  <c r="K2333" i="1"/>
  <c r="L2333" i="1" s="1"/>
  <c r="K2334" i="1"/>
  <c r="L2334" i="1" s="1"/>
  <c r="K2335" i="1"/>
  <c r="L2335" i="1" s="1"/>
  <c r="K2336" i="1"/>
  <c r="L2336" i="1" s="1"/>
  <c r="K2337" i="1"/>
  <c r="L2337" i="1" s="1"/>
  <c r="K2338" i="1"/>
  <c r="L2338" i="1" s="1"/>
  <c r="K2339" i="1"/>
  <c r="L2339" i="1" s="1"/>
  <c r="K2340" i="1"/>
  <c r="L2340" i="1" s="1"/>
  <c r="K2341" i="1"/>
  <c r="L2341" i="1" s="1"/>
  <c r="K2342" i="1"/>
  <c r="L2342" i="1" s="1"/>
  <c r="K2343" i="1"/>
  <c r="L2343" i="1" s="1"/>
  <c r="K2344" i="1"/>
  <c r="L2344" i="1" s="1"/>
  <c r="K2345" i="1"/>
  <c r="L2345" i="1" s="1"/>
  <c r="K2346" i="1"/>
  <c r="L2346" i="1" s="1"/>
  <c r="K2347" i="1"/>
  <c r="L2347" i="1" s="1"/>
  <c r="K2348" i="1"/>
  <c r="L2348" i="1" s="1"/>
  <c r="K2349" i="1"/>
  <c r="L2349" i="1" s="1"/>
  <c r="K2350" i="1"/>
  <c r="L2350" i="1" s="1"/>
  <c r="K2351" i="1"/>
  <c r="L2351" i="1" s="1"/>
  <c r="K2352" i="1"/>
  <c r="L2352" i="1" s="1"/>
  <c r="K2353" i="1"/>
  <c r="L2353" i="1" s="1"/>
  <c r="K2354" i="1"/>
  <c r="L2354" i="1" s="1"/>
  <c r="K2355" i="1"/>
  <c r="L2355" i="1" s="1"/>
  <c r="K2356" i="1"/>
  <c r="L2356" i="1" s="1"/>
  <c r="K2357" i="1"/>
  <c r="L2357" i="1" s="1"/>
  <c r="K2358" i="1"/>
  <c r="L2358" i="1" s="1"/>
  <c r="K2359" i="1"/>
  <c r="L2359" i="1" s="1"/>
  <c r="K2360" i="1"/>
  <c r="L2360" i="1" s="1"/>
  <c r="K2361" i="1"/>
  <c r="L2361" i="1" s="1"/>
  <c r="K2362" i="1"/>
  <c r="L2362" i="1" s="1"/>
  <c r="K2363" i="1"/>
  <c r="L2363" i="1" s="1"/>
  <c r="K2364" i="1"/>
  <c r="L2364" i="1" s="1"/>
  <c r="K2365" i="1"/>
  <c r="L2365" i="1" s="1"/>
  <c r="K2366" i="1"/>
  <c r="L2366" i="1" s="1"/>
  <c r="K2367" i="1"/>
  <c r="L2367" i="1" s="1"/>
  <c r="K2368" i="1"/>
  <c r="L2368" i="1" s="1"/>
  <c r="K2369" i="1"/>
  <c r="L2369" i="1" s="1"/>
  <c r="K2370" i="1"/>
  <c r="L2370" i="1" s="1"/>
  <c r="K2371" i="1"/>
  <c r="L2371" i="1" s="1"/>
  <c r="K2372" i="1"/>
  <c r="L2372" i="1" s="1"/>
  <c r="K2373" i="1"/>
  <c r="L2373" i="1" s="1"/>
  <c r="K2374" i="1"/>
  <c r="L2374" i="1" s="1"/>
  <c r="K2375" i="1"/>
  <c r="L2375" i="1" s="1"/>
  <c r="K2376" i="1"/>
  <c r="L2376" i="1" s="1"/>
  <c r="K2377" i="1"/>
  <c r="L2377" i="1" s="1"/>
  <c r="K2378" i="1"/>
  <c r="L2378" i="1" s="1"/>
  <c r="K2379" i="1"/>
  <c r="L2379" i="1" s="1"/>
  <c r="K2380" i="1"/>
  <c r="L2380" i="1" s="1"/>
  <c r="K2381" i="1"/>
  <c r="L2381" i="1" s="1"/>
  <c r="K2382" i="1"/>
  <c r="L2382" i="1" s="1"/>
  <c r="K2383" i="1"/>
  <c r="L2383" i="1" s="1"/>
  <c r="K2384" i="1"/>
  <c r="L2384" i="1" s="1"/>
  <c r="K2385" i="1"/>
  <c r="L2385" i="1" s="1"/>
  <c r="K2386" i="1"/>
  <c r="L2386" i="1" s="1"/>
  <c r="K2387" i="1"/>
  <c r="L2387" i="1" s="1"/>
  <c r="K2388" i="1"/>
  <c r="L2388" i="1" s="1"/>
  <c r="K2389" i="1"/>
  <c r="L2389" i="1" s="1"/>
  <c r="K2390" i="1"/>
  <c r="L2390" i="1" s="1"/>
  <c r="K2391" i="1"/>
  <c r="L2391" i="1" s="1"/>
  <c r="K2392" i="1"/>
  <c r="L2392" i="1" s="1"/>
  <c r="K2393" i="1"/>
  <c r="L2393" i="1" s="1"/>
  <c r="K2394" i="1"/>
  <c r="L2394" i="1" s="1"/>
  <c r="K2395" i="1"/>
  <c r="L2395" i="1" s="1"/>
  <c r="K2396" i="1"/>
  <c r="L2396" i="1" s="1"/>
  <c r="K2397" i="1"/>
  <c r="L2397" i="1" s="1"/>
  <c r="K2398" i="1"/>
  <c r="L2398" i="1" s="1"/>
  <c r="K2399" i="1"/>
  <c r="L2399" i="1" s="1"/>
  <c r="K2400" i="1"/>
  <c r="L2400" i="1" s="1"/>
  <c r="K2401" i="1"/>
  <c r="L2401" i="1" s="1"/>
  <c r="K2402" i="1"/>
  <c r="L2402" i="1" s="1"/>
  <c r="K2403" i="1"/>
  <c r="L2403" i="1" s="1"/>
  <c r="K2404" i="1"/>
  <c r="L2404" i="1" s="1"/>
  <c r="K2405" i="1"/>
  <c r="L2405" i="1" s="1"/>
  <c r="K2406" i="1"/>
  <c r="L2406" i="1" s="1"/>
  <c r="K2407" i="1"/>
  <c r="L2407" i="1" s="1"/>
  <c r="K2408" i="1"/>
  <c r="L2408" i="1" s="1"/>
  <c r="K2409" i="1"/>
  <c r="L2409" i="1" s="1"/>
  <c r="K2410" i="1"/>
  <c r="L2410" i="1" s="1"/>
  <c r="K2411" i="1"/>
  <c r="L2411" i="1" s="1"/>
  <c r="K2412" i="1"/>
  <c r="L2412" i="1" s="1"/>
  <c r="K2413" i="1"/>
  <c r="L2413" i="1" s="1"/>
  <c r="K2414" i="1"/>
  <c r="L2414" i="1" s="1"/>
  <c r="K2415" i="1"/>
  <c r="L2415" i="1" s="1"/>
  <c r="K2416" i="1"/>
  <c r="L2416" i="1" s="1"/>
  <c r="K2417" i="1"/>
  <c r="L2417" i="1" s="1"/>
  <c r="K2418" i="1"/>
  <c r="L2418" i="1" s="1"/>
  <c r="K2419" i="1"/>
  <c r="L2419" i="1" s="1"/>
  <c r="K2420" i="1"/>
  <c r="L2420" i="1" s="1"/>
  <c r="K2421" i="1"/>
  <c r="L2421" i="1" s="1"/>
  <c r="K2422" i="1"/>
  <c r="L2422" i="1" s="1"/>
  <c r="K2423" i="1"/>
  <c r="L2423" i="1" s="1"/>
  <c r="K2424" i="1"/>
  <c r="L2424" i="1" s="1"/>
  <c r="K2425" i="1"/>
  <c r="L2425" i="1" s="1"/>
  <c r="K2426" i="1"/>
  <c r="L2426" i="1" s="1"/>
  <c r="K2427" i="1"/>
  <c r="L2427" i="1" s="1"/>
  <c r="K2428" i="1"/>
  <c r="L2428" i="1" s="1"/>
  <c r="K2429" i="1"/>
  <c r="L2429" i="1" s="1"/>
  <c r="K2430" i="1"/>
  <c r="L2430" i="1" s="1"/>
  <c r="K2431" i="1"/>
  <c r="L2431" i="1" s="1"/>
  <c r="K2432" i="1"/>
  <c r="L2432" i="1" s="1"/>
  <c r="K2433" i="1"/>
  <c r="L2433" i="1" s="1"/>
  <c r="K2434" i="1"/>
  <c r="L2434" i="1" s="1"/>
  <c r="K2435" i="1"/>
  <c r="L2435" i="1" s="1"/>
  <c r="K2436" i="1"/>
  <c r="L2436" i="1" s="1"/>
  <c r="K2437" i="1"/>
  <c r="L2437" i="1" s="1"/>
  <c r="K2438" i="1"/>
  <c r="L2438" i="1" s="1"/>
  <c r="K2439" i="1"/>
  <c r="L2439" i="1" s="1"/>
  <c r="K2440" i="1"/>
  <c r="L2440" i="1" s="1"/>
  <c r="K2441" i="1"/>
  <c r="L2441" i="1" s="1"/>
  <c r="K2442" i="1"/>
  <c r="L2442" i="1" s="1"/>
  <c r="K2443" i="1"/>
  <c r="L2443" i="1" s="1"/>
  <c r="K2444" i="1"/>
  <c r="L2444" i="1" s="1"/>
  <c r="K2445" i="1"/>
  <c r="L2445" i="1" s="1"/>
  <c r="K2446" i="1"/>
  <c r="L2446" i="1" s="1"/>
  <c r="K2447" i="1"/>
  <c r="L2447" i="1" s="1"/>
  <c r="K2448" i="1"/>
  <c r="L2448" i="1" s="1"/>
  <c r="K2449" i="1"/>
  <c r="L2449" i="1" s="1"/>
  <c r="K2450" i="1"/>
  <c r="L2450" i="1" s="1"/>
  <c r="K2451" i="1"/>
  <c r="L2451" i="1" s="1"/>
  <c r="K2452" i="1"/>
  <c r="L2452" i="1" s="1"/>
  <c r="K2453" i="1"/>
  <c r="L2453" i="1" s="1"/>
  <c r="K2454" i="1"/>
  <c r="L2454" i="1" s="1"/>
  <c r="K2455" i="1"/>
  <c r="L2455" i="1" s="1"/>
  <c r="K2456" i="1"/>
  <c r="L2456" i="1" s="1"/>
  <c r="K2457" i="1"/>
  <c r="L2457" i="1" s="1"/>
  <c r="K2458" i="1"/>
  <c r="L2458" i="1" s="1"/>
  <c r="K2459" i="1"/>
  <c r="L2459" i="1" s="1"/>
  <c r="K2460" i="1"/>
  <c r="L2460" i="1" s="1"/>
  <c r="K2461" i="1"/>
  <c r="L2461" i="1" s="1"/>
  <c r="K2462" i="1"/>
  <c r="L2462" i="1" s="1"/>
  <c r="K2463" i="1"/>
  <c r="L2463" i="1" s="1"/>
  <c r="K2464" i="1"/>
  <c r="L2464" i="1" s="1"/>
  <c r="K2465" i="1"/>
  <c r="L2465" i="1" s="1"/>
  <c r="K2466" i="1"/>
  <c r="L2466" i="1" s="1"/>
  <c r="K2467" i="1"/>
  <c r="L2467" i="1" s="1"/>
  <c r="K2468" i="1"/>
  <c r="L2468" i="1" s="1"/>
  <c r="K2469" i="1"/>
  <c r="L2469" i="1" s="1"/>
  <c r="K2470" i="1"/>
  <c r="L2470" i="1" s="1"/>
  <c r="K2471" i="1"/>
  <c r="L2471" i="1" s="1"/>
  <c r="K2472" i="1"/>
  <c r="L2472" i="1" s="1"/>
  <c r="K2473" i="1"/>
  <c r="L2473" i="1" s="1"/>
  <c r="K2474" i="1"/>
  <c r="L2474" i="1" s="1"/>
  <c r="K2475" i="1"/>
  <c r="L2475" i="1" s="1"/>
  <c r="K2476" i="1"/>
  <c r="L2476" i="1" s="1"/>
  <c r="K2477" i="1"/>
  <c r="L2477" i="1" s="1"/>
  <c r="K2478" i="1"/>
  <c r="L2478" i="1" s="1"/>
  <c r="K2479" i="1"/>
  <c r="L2479" i="1" s="1"/>
  <c r="K2480" i="1"/>
  <c r="L2480" i="1" s="1"/>
  <c r="K2481" i="1"/>
  <c r="L2481" i="1" s="1"/>
  <c r="K2482" i="1"/>
  <c r="L2482" i="1" s="1"/>
  <c r="K2483" i="1"/>
  <c r="L2483" i="1" s="1"/>
  <c r="K2484" i="1"/>
  <c r="L2484" i="1" s="1"/>
  <c r="K2485" i="1"/>
  <c r="L2485" i="1" s="1"/>
  <c r="K2486" i="1"/>
  <c r="L2486" i="1" s="1"/>
  <c r="K2487" i="1"/>
  <c r="L2487" i="1" s="1"/>
  <c r="K2488" i="1"/>
  <c r="L2488" i="1" s="1"/>
  <c r="K2489" i="1"/>
  <c r="L2489" i="1" s="1"/>
  <c r="K2490" i="1"/>
  <c r="L2490" i="1" s="1"/>
  <c r="K2491" i="1"/>
  <c r="L2491" i="1" s="1"/>
  <c r="K2492" i="1"/>
  <c r="L2492" i="1" s="1"/>
  <c r="K2493" i="1"/>
  <c r="L2493" i="1" s="1"/>
  <c r="K2494" i="1"/>
  <c r="L2494" i="1" s="1"/>
  <c r="K2495" i="1"/>
  <c r="L2495" i="1" s="1"/>
  <c r="K2496" i="1"/>
  <c r="L2496" i="1" s="1"/>
  <c r="K2497" i="1"/>
  <c r="L2497" i="1" s="1"/>
  <c r="K2498" i="1"/>
  <c r="L2498" i="1" s="1"/>
  <c r="K2499" i="1"/>
  <c r="L2499" i="1" s="1"/>
  <c r="K2500" i="1"/>
  <c r="L2500" i="1" s="1"/>
  <c r="K2501" i="1"/>
  <c r="L2501" i="1" s="1"/>
  <c r="K2502" i="1"/>
  <c r="L2502" i="1" s="1"/>
  <c r="K2503" i="1"/>
  <c r="L2503" i="1" s="1"/>
  <c r="K2504" i="1"/>
  <c r="L2504" i="1" s="1"/>
  <c r="K2505" i="1"/>
  <c r="L2505" i="1" s="1"/>
  <c r="K2506" i="1"/>
  <c r="L2506" i="1" s="1"/>
  <c r="K2507" i="1"/>
  <c r="L2507" i="1" s="1"/>
  <c r="K2508" i="1"/>
  <c r="L2508" i="1" s="1"/>
  <c r="K2509" i="1"/>
  <c r="L2509" i="1" s="1"/>
  <c r="K2510" i="1"/>
  <c r="L2510" i="1" s="1"/>
  <c r="K2511" i="1"/>
  <c r="L2511" i="1" s="1"/>
  <c r="K2512" i="1"/>
  <c r="L2512" i="1" s="1"/>
  <c r="K2513" i="1"/>
  <c r="L2513" i="1" s="1"/>
  <c r="K2514" i="1"/>
  <c r="L2514" i="1" s="1"/>
  <c r="K2515" i="1"/>
  <c r="L2515" i="1" s="1"/>
  <c r="K2516" i="1"/>
  <c r="L2516" i="1" s="1"/>
  <c r="K2517" i="1"/>
  <c r="L2517" i="1" s="1"/>
  <c r="K2518" i="1"/>
  <c r="L2518" i="1" s="1"/>
  <c r="K2519" i="1"/>
  <c r="L2519" i="1" s="1"/>
  <c r="K2520" i="1"/>
  <c r="L2520" i="1" s="1"/>
  <c r="K2521" i="1"/>
  <c r="L2521" i="1" s="1"/>
  <c r="K2522" i="1"/>
  <c r="L2522" i="1" s="1"/>
  <c r="K2523" i="1"/>
  <c r="L2523" i="1" s="1"/>
  <c r="K2524" i="1"/>
  <c r="L2524" i="1" s="1"/>
  <c r="K2525" i="1"/>
  <c r="L2525" i="1" s="1"/>
  <c r="K2526" i="1"/>
  <c r="L2526" i="1" s="1"/>
  <c r="K2527" i="1"/>
  <c r="L2527" i="1" s="1"/>
  <c r="K2528" i="1"/>
  <c r="L2528" i="1" s="1"/>
  <c r="K2529" i="1"/>
  <c r="L2529" i="1" s="1"/>
  <c r="K2530" i="1"/>
  <c r="L2530" i="1" s="1"/>
  <c r="K2531" i="1"/>
  <c r="L2531" i="1" s="1"/>
  <c r="K2532" i="1"/>
  <c r="L2532" i="1" s="1"/>
  <c r="K2533" i="1"/>
  <c r="L2533" i="1" s="1"/>
  <c r="K2534" i="1"/>
  <c r="L2534" i="1" s="1"/>
  <c r="K2535" i="1"/>
  <c r="L2535" i="1" s="1"/>
  <c r="K2536" i="1"/>
  <c r="L2536" i="1" s="1"/>
  <c r="K2537" i="1"/>
  <c r="L2537" i="1" s="1"/>
  <c r="K2538" i="1"/>
  <c r="L2538" i="1" s="1"/>
  <c r="K2539" i="1"/>
  <c r="L2539" i="1" s="1"/>
  <c r="K2540" i="1"/>
  <c r="L2540" i="1" s="1"/>
  <c r="K2541" i="1"/>
  <c r="L2541" i="1" s="1"/>
  <c r="K2542" i="1"/>
  <c r="L2542" i="1" s="1"/>
  <c r="K2543" i="1"/>
  <c r="L2543" i="1" s="1"/>
  <c r="K2544" i="1"/>
  <c r="L2544" i="1" s="1"/>
  <c r="K2545" i="1"/>
  <c r="L2545" i="1" s="1"/>
  <c r="K2546" i="1"/>
  <c r="L2546" i="1" s="1"/>
  <c r="K2547" i="1"/>
  <c r="L2547" i="1" s="1"/>
  <c r="K2548" i="1"/>
  <c r="L2548" i="1" s="1"/>
  <c r="K2549" i="1"/>
  <c r="L2549" i="1" s="1"/>
  <c r="K2550" i="1"/>
  <c r="L2550" i="1" s="1"/>
  <c r="K2551" i="1"/>
  <c r="L2551" i="1" s="1"/>
  <c r="K2552" i="1"/>
  <c r="L2552" i="1" s="1"/>
  <c r="K2553" i="1"/>
  <c r="L2553" i="1" s="1"/>
  <c r="K2554" i="1"/>
  <c r="L2554" i="1" s="1"/>
  <c r="K2555" i="1"/>
  <c r="L2555" i="1" s="1"/>
  <c r="K2556" i="1"/>
  <c r="L2556" i="1" s="1"/>
  <c r="K2557" i="1"/>
  <c r="L2557" i="1" s="1"/>
  <c r="K2558" i="1"/>
  <c r="L2558" i="1" s="1"/>
  <c r="K2559" i="1"/>
  <c r="L2559" i="1" s="1"/>
  <c r="K2560" i="1"/>
  <c r="L2560" i="1" s="1"/>
  <c r="K2561" i="1"/>
  <c r="L2561" i="1" s="1"/>
  <c r="K2562" i="1"/>
  <c r="L2562" i="1" s="1"/>
  <c r="K2563" i="1"/>
  <c r="L2563" i="1" s="1"/>
  <c r="K2564" i="1"/>
  <c r="L2564" i="1" s="1"/>
  <c r="K2565" i="1"/>
  <c r="L2565" i="1" s="1"/>
  <c r="K2566" i="1"/>
  <c r="L2566" i="1" s="1"/>
  <c r="K2567" i="1"/>
  <c r="L2567" i="1" s="1"/>
  <c r="K2568" i="1"/>
  <c r="L2568" i="1" s="1"/>
  <c r="K2569" i="1"/>
  <c r="L2569" i="1" s="1"/>
  <c r="K2570" i="1"/>
  <c r="L2570" i="1" s="1"/>
  <c r="K2571" i="1"/>
  <c r="L2571" i="1" s="1"/>
  <c r="K2572" i="1"/>
  <c r="L2572" i="1" s="1"/>
  <c r="K2573" i="1"/>
  <c r="L2573" i="1" s="1"/>
  <c r="K2574" i="1"/>
  <c r="L2574" i="1" s="1"/>
  <c r="K2575" i="1"/>
  <c r="L2575" i="1" s="1"/>
  <c r="K2576" i="1"/>
  <c r="L2576" i="1" s="1"/>
  <c r="K2577" i="1"/>
  <c r="L2577" i="1" s="1"/>
  <c r="K2578" i="1"/>
  <c r="L2578" i="1" s="1"/>
  <c r="K2579" i="1"/>
  <c r="L2579" i="1" s="1"/>
  <c r="K2580" i="1"/>
  <c r="L2580" i="1" s="1"/>
  <c r="K2581" i="1"/>
  <c r="L2581" i="1" s="1"/>
  <c r="K2582" i="1"/>
  <c r="L2582" i="1" s="1"/>
  <c r="K2583" i="1"/>
  <c r="L2583" i="1" s="1"/>
  <c r="K2584" i="1"/>
  <c r="L2584" i="1" s="1"/>
  <c r="K2585" i="1"/>
  <c r="L2585" i="1" s="1"/>
  <c r="K2586" i="1"/>
  <c r="L2586" i="1" s="1"/>
  <c r="K2587" i="1"/>
  <c r="L2587" i="1" s="1"/>
  <c r="K2588" i="1"/>
  <c r="L2588" i="1" s="1"/>
  <c r="K2589" i="1"/>
  <c r="L2589" i="1" s="1"/>
  <c r="K2590" i="1"/>
  <c r="L2590" i="1" s="1"/>
  <c r="K2591" i="1"/>
  <c r="L2591" i="1" s="1"/>
  <c r="K2592" i="1"/>
  <c r="L2592" i="1" s="1"/>
  <c r="K2593" i="1"/>
  <c r="L2593" i="1" s="1"/>
  <c r="K2594" i="1"/>
  <c r="L2594" i="1" s="1"/>
  <c r="K2595" i="1"/>
  <c r="L2595" i="1" s="1"/>
  <c r="K2596" i="1"/>
  <c r="L2596" i="1" s="1"/>
  <c r="K2597" i="1"/>
  <c r="L2597" i="1" s="1"/>
  <c r="K2598" i="1"/>
  <c r="L2598" i="1" s="1"/>
  <c r="K2599" i="1"/>
  <c r="L2599" i="1" s="1"/>
  <c r="K2600" i="1"/>
  <c r="L2600" i="1" s="1"/>
  <c r="K2601" i="1"/>
  <c r="L2601" i="1" s="1"/>
  <c r="K2602" i="1"/>
  <c r="L2602" i="1" s="1"/>
  <c r="K2603" i="1"/>
  <c r="L2603" i="1" s="1"/>
  <c r="K2604" i="1"/>
  <c r="L2604" i="1" s="1"/>
  <c r="K2605" i="1"/>
  <c r="L2605" i="1" s="1"/>
  <c r="K2606" i="1"/>
  <c r="L2606" i="1" s="1"/>
  <c r="K2607" i="1"/>
  <c r="L2607" i="1" s="1"/>
  <c r="K2608" i="1"/>
  <c r="L2608" i="1" s="1"/>
  <c r="K2609" i="1"/>
  <c r="L2609" i="1" s="1"/>
  <c r="K2610" i="1"/>
  <c r="L2610" i="1" s="1"/>
  <c r="K2611" i="1"/>
  <c r="L2611" i="1" s="1"/>
  <c r="K2612" i="1"/>
  <c r="L2612" i="1" s="1"/>
  <c r="K2613" i="1"/>
  <c r="L2613" i="1" s="1"/>
  <c r="K2614" i="1"/>
  <c r="L2614" i="1" s="1"/>
  <c r="K2615" i="1"/>
  <c r="L2615" i="1" s="1"/>
  <c r="K2616" i="1"/>
  <c r="L2616" i="1" s="1"/>
  <c r="K2617" i="1"/>
  <c r="L2617" i="1" s="1"/>
  <c r="K2618" i="1"/>
  <c r="L2618" i="1" s="1"/>
  <c r="K2619" i="1"/>
  <c r="L2619" i="1" s="1"/>
  <c r="K2620" i="1"/>
  <c r="L2620" i="1" s="1"/>
  <c r="K2621" i="1"/>
  <c r="L2621" i="1" s="1"/>
  <c r="K2622" i="1"/>
  <c r="L2622" i="1" s="1"/>
  <c r="K2623" i="1"/>
  <c r="L2623" i="1" s="1"/>
  <c r="K2624" i="1"/>
  <c r="L2624" i="1" s="1"/>
  <c r="K2625" i="1"/>
  <c r="L2625" i="1" s="1"/>
  <c r="K2626" i="1"/>
  <c r="L2626" i="1" s="1"/>
  <c r="K2627" i="1"/>
  <c r="L2627" i="1" s="1"/>
  <c r="K2628" i="1"/>
  <c r="L2628" i="1" s="1"/>
  <c r="K2629" i="1"/>
  <c r="L2629" i="1" s="1"/>
  <c r="K2630" i="1"/>
  <c r="L2630" i="1" s="1"/>
  <c r="K2631" i="1"/>
  <c r="L2631" i="1" s="1"/>
  <c r="K2632" i="1"/>
  <c r="L2632" i="1" s="1"/>
  <c r="K2633" i="1"/>
  <c r="L2633" i="1" s="1"/>
  <c r="K2634" i="1"/>
  <c r="L2634" i="1" s="1"/>
  <c r="K2635" i="1"/>
  <c r="L2635" i="1" s="1"/>
  <c r="K2636" i="1"/>
  <c r="L2636" i="1" s="1"/>
  <c r="K2637" i="1"/>
  <c r="L2637" i="1" s="1"/>
  <c r="K2638" i="1"/>
  <c r="L2638" i="1" s="1"/>
  <c r="K2639" i="1"/>
  <c r="L2639" i="1" s="1"/>
  <c r="K2640" i="1"/>
  <c r="L2640" i="1" s="1"/>
  <c r="K2641" i="1"/>
  <c r="L2641" i="1" s="1"/>
  <c r="K2642" i="1"/>
  <c r="L2642" i="1" s="1"/>
  <c r="K2643" i="1"/>
  <c r="L2643" i="1" s="1"/>
  <c r="K2644" i="1"/>
  <c r="L2644" i="1" s="1"/>
  <c r="K2645" i="1"/>
  <c r="L2645" i="1" s="1"/>
  <c r="K2646" i="1"/>
  <c r="L2646" i="1" s="1"/>
  <c r="K2647" i="1"/>
  <c r="L2647" i="1" s="1"/>
  <c r="K2648" i="1"/>
  <c r="L2648" i="1" s="1"/>
  <c r="K2649" i="1"/>
  <c r="L2649" i="1" s="1"/>
  <c r="K2650" i="1"/>
  <c r="L2650" i="1" s="1"/>
  <c r="K2651" i="1"/>
  <c r="L2651" i="1" s="1"/>
  <c r="K2652" i="1"/>
  <c r="L2652" i="1" s="1"/>
  <c r="K2653" i="1"/>
  <c r="L2653" i="1" s="1"/>
  <c r="K2654" i="1"/>
  <c r="L2654" i="1" s="1"/>
  <c r="K2655" i="1"/>
  <c r="L2655" i="1" s="1"/>
  <c r="K2656" i="1"/>
  <c r="L2656" i="1" s="1"/>
  <c r="K2657" i="1"/>
  <c r="L2657" i="1" s="1"/>
  <c r="K2658" i="1"/>
  <c r="L2658" i="1" s="1"/>
  <c r="K2659" i="1"/>
  <c r="L2659" i="1" s="1"/>
  <c r="K2660" i="1"/>
  <c r="L2660" i="1" s="1"/>
  <c r="K2661" i="1"/>
  <c r="L2661" i="1" s="1"/>
  <c r="K2662" i="1"/>
  <c r="L2662" i="1" s="1"/>
  <c r="K2663" i="1"/>
  <c r="L2663" i="1" s="1"/>
  <c r="K2664" i="1"/>
  <c r="L2664" i="1" s="1"/>
  <c r="K2665" i="1"/>
  <c r="L2665" i="1" s="1"/>
  <c r="K2666" i="1"/>
  <c r="L2666" i="1" s="1"/>
  <c r="K2667" i="1"/>
  <c r="L2667" i="1" s="1"/>
  <c r="K2668" i="1"/>
  <c r="L2668" i="1" s="1"/>
  <c r="K2669" i="1"/>
  <c r="L2669" i="1" s="1"/>
  <c r="K2670" i="1"/>
  <c r="L2670" i="1" s="1"/>
  <c r="K2671" i="1"/>
  <c r="L2671" i="1" s="1"/>
  <c r="K2672" i="1"/>
  <c r="L2672" i="1" s="1"/>
  <c r="K2673" i="1"/>
  <c r="L2673" i="1" s="1"/>
  <c r="K2674" i="1"/>
  <c r="L2674" i="1" s="1"/>
  <c r="K2675" i="1"/>
  <c r="L2675" i="1" s="1"/>
  <c r="K2676" i="1"/>
  <c r="L2676" i="1" s="1"/>
  <c r="K2677" i="1"/>
  <c r="L2677" i="1" s="1"/>
  <c r="K2678" i="1"/>
  <c r="L2678" i="1" s="1"/>
  <c r="K2679" i="1"/>
  <c r="L2679" i="1" s="1"/>
  <c r="K2680" i="1"/>
  <c r="L2680" i="1" s="1"/>
  <c r="K2681" i="1"/>
  <c r="L2681" i="1" s="1"/>
  <c r="K2682" i="1"/>
  <c r="L2682" i="1" s="1"/>
  <c r="K2683" i="1"/>
  <c r="L2683" i="1" s="1"/>
  <c r="K2684" i="1"/>
  <c r="L2684" i="1" s="1"/>
  <c r="K2685" i="1"/>
  <c r="L2685" i="1" s="1"/>
  <c r="K2686" i="1"/>
  <c r="L2686" i="1" s="1"/>
  <c r="K2687" i="1"/>
  <c r="L2687" i="1" s="1"/>
  <c r="K2688" i="1"/>
  <c r="L2688" i="1" s="1"/>
  <c r="K2689" i="1"/>
  <c r="L2689" i="1" s="1"/>
  <c r="K2690" i="1"/>
  <c r="L2690" i="1" s="1"/>
  <c r="K2691" i="1"/>
  <c r="L2691" i="1" s="1"/>
  <c r="K2692" i="1"/>
  <c r="L2692" i="1" s="1"/>
  <c r="K2693" i="1"/>
  <c r="L2693" i="1" s="1"/>
  <c r="K2694" i="1"/>
  <c r="L2694" i="1" s="1"/>
  <c r="K2695" i="1"/>
  <c r="L2695" i="1" s="1"/>
  <c r="K2696" i="1"/>
  <c r="L2696" i="1" s="1"/>
  <c r="K2697" i="1"/>
  <c r="L2697" i="1" s="1"/>
  <c r="K2698" i="1"/>
  <c r="L2698" i="1" s="1"/>
  <c r="K2699" i="1"/>
  <c r="L2699" i="1" s="1"/>
  <c r="K2700" i="1"/>
  <c r="L2700" i="1" s="1"/>
  <c r="K2701" i="1"/>
  <c r="L2701" i="1" s="1"/>
  <c r="K2702" i="1"/>
  <c r="L2702" i="1" s="1"/>
  <c r="K2703" i="1"/>
  <c r="L2703" i="1" s="1"/>
  <c r="K2704" i="1"/>
  <c r="L2704" i="1" s="1"/>
  <c r="K2705" i="1"/>
  <c r="L2705" i="1" s="1"/>
  <c r="K2706" i="1"/>
  <c r="L2706" i="1" s="1"/>
  <c r="K2707" i="1"/>
  <c r="L2707" i="1" s="1"/>
  <c r="K2708" i="1"/>
  <c r="L2708" i="1" s="1"/>
  <c r="K2709" i="1"/>
  <c r="L2709" i="1" s="1"/>
  <c r="K2710" i="1"/>
  <c r="L2710" i="1" s="1"/>
  <c r="K2711" i="1"/>
  <c r="L2711" i="1" s="1"/>
  <c r="K2712" i="1"/>
  <c r="L2712" i="1" s="1"/>
  <c r="K2713" i="1"/>
  <c r="L2713" i="1" s="1"/>
  <c r="K2714" i="1"/>
  <c r="L2714" i="1" s="1"/>
  <c r="K2715" i="1"/>
  <c r="L2715" i="1" s="1"/>
  <c r="K2716" i="1"/>
  <c r="L2716" i="1" s="1"/>
  <c r="K2717" i="1"/>
  <c r="L2717" i="1" s="1"/>
  <c r="K2718" i="1"/>
  <c r="L2718" i="1" s="1"/>
  <c r="K2719" i="1"/>
  <c r="L2719" i="1" s="1"/>
  <c r="K2720" i="1"/>
  <c r="L2720" i="1" s="1"/>
  <c r="K2721" i="1"/>
  <c r="L2721" i="1" s="1"/>
  <c r="K2722" i="1"/>
  <c r="L2722" i="1" s="1"/>
  <c r="K2723" i="1"/>
  <c r="L2723" i="1" s="1"/>
  <c r="K2724" i="1"/>
  <c r="L2724" i="1" s="1"/>
  <c r="K2725" i="1"/>
  <c r="L2725" i="1" s="1"/>
  <c r="K2726" i="1"/>
  <c r="L2726" i="1" s="1"/>
  <c r="K2727" i="1"/>
  <c r="L2727" i="1" s="1"/>
  <c r="K2728" i="1"/>
  <c r="L2728" i="1" s="1"/>
  <c r="K2729" i="1"/>
  <c r="L2729" i="1" s="1"/>
  <c r="K2730" i="1"/>
  <c r="L2730" i="1" s="1"/>
  <c r="K2731" i="1"/>
  <c r="L2731" i="1" s="1"/>
  <c r="K2732" i="1"/>
  <c r="L2732" i="1" s="1"/>
  <c r="K2733" i="1"/>
  <c r="L2733" i="1" s="1"/>
  <c r="K2734" i="1"/>
  <c r="L2734" i="1" s="1"/>
  <c r="K2735" i="1"/>
  <c r="L2735" i="1" s="1"/>
  <c r="K2736" i="1"/>
  <c r="L2736" i="1" s="1"/>
  <c r="K2737" i="1"/>
  <c r="L2737" i="1" s="1"/>
  <c r="K2738" i="1"/>
  <c r="L2738" i="1" s="1"/>
  <c r="K2739" i="1"/>
  <c r="L2739" i="1" s="1"/>
  <c r="K2740" i="1"/>
  <c r="L2740" i="1" s="1"/>
  <c r="K2741" i="1"/>
  <c r="L2741" i="1" s="1"/>
  <c r="K2742" i="1"/>
  <c r="L2742" i="1" s="1"/>
  <c r="K2743" i="1"/>
  <c r="L2743" i="1" s="1"/>
  <c r="K2744" i="1"/>
  <c r="L2744" i="1" s="1"/>
  <c r="K2745" i="1"/>
  <c r="L2745" i="1" s="1"/>
  <c r="K2746" i="1"/>
  <c r="L2746" i="1" s="1"/>
  <c r="K2747" i="1"/>
  <c r="L2747" i="1" s="1"/>
  <c r="K2748" i="1"/>
  <c r="L2748" i="1" s="1"/>
  <c r="K2749" i="1"/>
  <c r="L2749" i="1" s="1"/>
  <c r="K2750" i="1"/>
  <c r="L2750" i="1" s="1"/>
  <c r="K2751" i="1"/>
  <c r="L2751" i="1" s="1"/>
  <c r="K2752" i="1"/>
  <c r="L2752" i="1" s="1"/>
  <c r="K2753" i="1"/>
  <c r="L2753" i="1" s="1"/>
  <c r="K2754" i="1"/>
  <c r="L2754" i="1" s="1"/>
  <c r="K2755" i="1"/>
  <c r="L2755" i="1" s="1"/>
  <c r="K2756" i="1"/>
  <c r="L2756" i="1" s="1"/>
  <c r="K2757" i="1"/>
  <c r="L2757" i="1" s="1"/>
  <c r="K2758" i="1"/>
  <c r="L2758" i="1" s="1"/>
  <c r="K2759" i="1"/>
  <c r="L2759" i="1" s="1"/>
  <c r="K2760" i="1"/>
  <c r="L2760" i="1" s="1"/>
  <c r="K2761" i="1"/>
  <c r="L2761" i="1" s="1"/>
  <c r="K2762" i="1"/>
  <c r="L2762" i="1" s="1"/>
  <c r="K2763" i="1"/>
  <c r="L2763" i="1" s="1"/>
  <c r="K2764" i="1"/>
  <c r="L2764" i="1" s="1"/>
  <c r="K2765" i="1"/>
  <c r="L2765" i="1" s="1"/>
  <c r="K2766" i="1"/>
  <c r="L2766" i="1" s="1"/>
  <c r="K2767" i="1"/>
  <c r="L2767" i="1" s="1"/>
  <c r="K2768" i="1"/>
  <c r="L2768" i="1" s="1"/>
  <c r="K2769" i="1"/>
  <c r="L2769" i="1" s="1"/>
  <c r="K2770" i="1"/>
  <c r="L2770" i="1" s="1"/>
  <c r="K2771" i="1"/>
  <c r="L2771" i="1" s="1"/>
  <c r="K2772" i="1"/>
  <c r="L2772" i="1" s="1"/>
  <c r="K2773" i="1"/>
  <c r="L2773" i="1" s="1"/>
  <c r="K2774" i="1"/>
  <c r="L2774" i="1" s="1"/>
  <c r="K2775" i="1"/>
  <c r="L2775" i="1" s="1"/>
  <c r="K2776" i="1"/>
  <c r="L2776" i="1" s="1"/>
  <c r="K2777" i="1"/>
  <c r="L2777" i="1" s="1"/>
  <c r="K2778" i="1"/>
  <c r="L2778" i="1" s="1"/>
  <c r="K2779" i="1"/>
  <c r="L2779" i="1" s="1"/>
  <c r="K2780" i="1"/>
  <c r="L2780" i="1" s="1"/>
  <c r="K2781" i="1"/>
  <c r="L2781" i="1" s="1"/>
  <c r="K2782" i="1"/>
  <c r="L2782" i="1" s="1"/>
  <c r="K2783" i="1"/>
  <c r="L2783" i="1" s="1"/>
  <c r="K2784" i="1"/>
  <c r="L2784" i="1" s="1"/>
  <c r="K2785" i="1"/>
  <c r="L2785" i="1" s="1"/>
  <c r="K2786" i="1"/>
  <c r="L2786" i="1" s="1"/>
  <c r="K2787" i="1"/>
  <c r="L2787" i="1" s="1"/>
  <c r="K2788" i="1"/>
  <c r="L2788" i="1" s="1"/>
  <c r="K2789" i="1"/>
  <c r="L2789" i="1" s="1"/>
  <c r="K2790" i="1"/>
  <c r="L2790" i="1" s="1"/>
  <c r="K2791" i="1"/>
  <c r="L2791" i="1" s="1"/>
  <c r="K2792" i="1"/>
  <c r="L2792" i="1" s="1"/>
  <c r="K2793" i="1"/>
  <c r="L2793" i="1" s="1"/>
  <c r="K2794" i="1"/>
  <c r="L2794" i="1" s="1"/>
  <c r="K2795" i="1"/>
  <c r="L2795" i="1" s="1"/>
  <c r="K2796" i="1"/>
  <c r="L2796" i="1" s="1"/>
  <c r="K2797" i="1"/>
  <c r="L2797" i="1" s="1"/>
  <c r="K2798" i="1"/>
  <c r="L2798" i="1" s="1"/>
  <c r="K2799" i="1"/>
  <c r="L2799" i="1" s="1"/>
  <c r="K2800" i="1"/>
  <c r="L2800" i="1" s="1"/>
  <c r="K2801" i="1"/>
  <c r="L2801" i="1" s="1"/>
  <c r="K2802" i="1"/>
  <c r="L2802" i="1" s="1"/>
  <c r="K2803" i="1"/>
  <c r="L2803" i="1" s="1"/>
  <c r="K2804" i="1"/>
  <c r="L2804" i="1" s="1"/>
  <c r="K2805" i="1"/>
  <c r="L2805" i="1" s="1"/>
  <c r="K2806" i="1"/>
  <c r="L2806" i="1" s="1"/>
  <c r="K2807" i="1"/>
  <c r="L2807" i="1" s="1"/>
  <c r="K2808" i="1"/>
  <c r="L2808" i="1" s="1"/>
  <c r="K2809" i="1"/>
  <c r="L2809" i="1" s="1"/>
  <c r="K2810" i="1"/>
  <c r="L2810" i="1" s="1"/>
  <c r="K2811" i="1"/>
  <c r="L2811" i="1" s="1"/>
  <c r="K2812" i="1"/>
  <c r="L2812" i="1" s="1"/>
  <c r="K2813" i="1"/>
  <c r="L2813" i="1" s="1"/>
  <c r="K2814" i="1"/>
  <c r="L2814" i="1" s="1"/>
  <c r="K2815" i="1"/>
  <c r="L2815" i="1" s="1"/>
  <c r="K2816" i="1"/>
  <c r="L2816" i="1" s="1"/>
  <c r="K2817" i="1"/>
  <c r="L2817" i="1" s="1"/>
  <c r="K2818" i="1"/>
  <c r="L2818" i="1" s="1"/>
  <c r="K2819" i="1"/>
  <c r="L2819" i="1" s="1"/>
  <c r="K2820" i="1"/>
  <c r="L2820" i="1" s="1"/>
  <c r="K2821" i="1"/>
  <c r="L2821" i="1" s="1"/>
  <c r="K2822" i="1"/>
  <c r="L2822" i="1" s="1"/>
  <c r="K2823" i="1"/>
  <c r="L2823" i="1" s="1"/>
  <c r="K2824" i="1"/>
  <c r="L2824" i="1" s="1"/>
  <c r="K2825" i="1"/>
  <c r="L2825" i="1" s="1"/>
  <c r="K2826" i="1"/>
  <c r="L2826" i="1" s="1"/>
  <c r="K2827" i="1"/>
  <c r="L2827" i="1" s="1"/>
  <c r="K2828" i="1"/>
  <c r="L2828" i="1" s="1"/>
  <c r="K2829" i="1"/>
  <c r="L2829" i="1" s="1"/>
  <c r="K2830" i="1"/>
  <c r="L2830" i="1" s="1"/>
  <c r="K2831" i="1"/>
  <c r="L2831" i="1" s="1"/>
  <c r="K2832" i="1"/>
  <c r="L2832" i="1" s="1"/>
  <c r="K2833" i="1"/>
  <c r="L2833" i="1" s="1"/>
  <c r="K2834" i="1"/>
  <c r="L2834" i="1" s="1"/>
  <c r="K2835" i="1"/>
  <c r="L2835" i="1" s="1"/>
  <c r="K2836" i="1"/>
  <c r="L2836" i="1" s="1"/>
  <c r="K2837" i="1"/>
  <c r="L2837" i="1" s="1"/>
  <c r="K2838" i="1"/>
  <c r="L2838" i="1" s="1"/>
  <c r="K2839" i="1"/>
  <c r="L2839" i="1" s="1"/>
  <c r="K2840" i="1"/>
  <c r="L2840" i="1" s="1"/>
  <c r="K2841" i="1"/>
  <c r="L2841" i="1" s="1"/>
  <c r="K2842" i="1"/>
  <c r="L2842" i="1" s="1"/>
  <c r="K2843" i="1"/>
  <c r="L2843" i="1" s="1"/>
  <c r="K2844" i="1"/>
  <c r="L2844" i="1" s="1"/>
  <c r="K2845" i="1"/>
  <c r="L2845" i="1" s="1"/>
  <c r="K2846" i="1"/>
  <c r="L2846" i="1" s="1"/>
  <c r="K2847" i="1"/>
  <c r="L2847" i="1" s="1"/>
  <c r="K2848" i="1"/>
  <c r="L2848" i="1" s="1"/>
  <c r="K2849" i="1"/>
  <c r="L2849" i="1" s="1"/>
  <c r="K2850" i="1"/>
  <c r="L2850" i="1" s="1"/>
  <c r="K2851" i="1"/>
  <c r="L2851" i="1" s="1"/>
  <c r="K2852" i="1"/>
  <c r="L2852" i="1" s="1"/>
  <c r="K2853" i="1"/>
  <c r="L2853" i="1" s="1"/>
  <c r="K2854" i="1"/>
  <c r="L2854" i="1" s="1"/>
  <c r="K2855" i="1"/>
  <c r="L2855" i="1" s="1"/>
  <c r="K2856" i="1"/>
  <c r="L2856" i="1" s="1"/>
  <c r="K2857" i="1"/>
  <c r="L2857" i="1" s="1"/>
  <c r="K2858" i="1"/>
  <c r="L2858" i="1" s="1"/>
  <c r="K2859" i="1"/>
  <c r="L2859" i="1" s="1"/>
  <c r="K2860" i="1"/>
  <c r="L2860" i="1" s="1"/>
  <c r="K2861" i="1"/>
  <c r="L2861" i="1" s="1"/>
  <c r="K2862" i="1"/>
  <c r="L2862" i="1" s="1"/>
  <c r="K2863" i="1"/>
  <c r="L2863" i="1" s="1"/>
  <c r="K2864" i="1"/>
  <c r="L2864" i="1" s="1"/>
  <c r="K2865" i="1"/>
  <c r="L2865" i="1" s="1"/>
  <c r="K2866" i="1"/>
  <c r="L2866" i="1" s="1"/>
  <c r="K2867" i="1"/>
  <c r="L2867" i="1" s="1"/>
  <c r="K2868" i="1"/>
  <c r="L2868" i="1" s="1"/>
  <c r="K2869" i="1"/>
  <c r="L2869" i="1" s="1"/>
  <c r="K2870" i="1"/>
  <c r="L2870" i="1" s="1"/>
  <c r="K2871" i="1"/>
  <c r="L2871" i="1" s="1"/>
  <c r="K2872" i="1"/>
  <c r="L2872" i="1" s="1"/>
  <c r="K2873" i="1"/>
  <c r="L2873" i="1" s="1"/>
  <c r="K2874" i="1"/>
  <c r="L2874" i="1" s="1"/>
  <c r="K2875" i="1"/>
  <c r="L2875" i="1" s="1"/>
  <c r="K2876" i="1"/>
  <c r="L2876" i="1" s="1"/>
  <c r="K2877" i="1"/>
  <c r="L2877" i="1" s="1"/>
  <c r="K2878" i="1"/>
  <c r="L2878" i="1" s="1"/>
  <c r="K2879" i="1"/>
  <c r="L2879" i="1" s="1"/>
  <c r="K2880" i="1"/>
  <c r="L2880" i="1" s="1"/>
  <c r="K2881" i="1"/>
  <c r="L2881" i="1" s="1"/>
  <c r="K2882" i="1"/>
  <c r="L2882" i="1" s="1"/>
  <c r="K2883" i="1"/>
  <c r="L2883" i="1" s="1"/>
  <c r="K2884" i="1"/>
  <c r="L2884" i="1" s="1"/>
  <c r="K2885" i="1"/>
  <c r="L2885" i="1" s="1"/>
  <c r="K2886" i="1"/>
  <c r="L2886" i="1" s="1"/>
  <c r="K2887" i="1"/>
  <c r="L2887" i="1" s="1"/>
  <c r="K2888" i="1"/>
  <c r="L2888" i="1" s="1"/>
  <c r="K2889" i="1"/>
  <c r="L2889" i="1" s="1"/>
  <c r="K2890" i="1"/>
  <c r="L2890" i="1" s="1"/>
  <c r="K2891" i="1"/>
  <c r="L2891" i="1" s="1"/>
  <c r="K2892" i="1"/>
  <c r="L2892" i="1" s="1"/>
  <c r="K2893" i="1"/>
  <c r="L2893" i="1" s="1"/>
  <c r="K2894" i="1"/>
  <c r="L2894" i="1" s="1"/>
  <c r="K2895" i="1"/>
  <c r="L2895" i="1" s="1"/>
  <c r="K2896" i="1"/>
  <c r="L2896" i="1" s="1"/>
  <c r="K2897" i="1"/>
  <c r="L2897" i="1" s="1"/>
  <c r="K2898" i="1"/>
  <c r="L2898" i="1" s="1"/>
  <c r="K2899" i="1"/>
  <c r="L2899" i="1" s="1"/>
  <c r="K2900" i="1"/>
  <c r="L2900" i="1" s="1"/>
  <c r="K2901" i="1"/>
  <c r="L2901" i="1" s="1"/>
  <c r="K2902" i="1"/>
  <c r="L2902" i="1" s="1"/>
  <c r="K2903" i="1"/>
  <c r="L2903" i="1" s="1"/>
  <c r="K2904" i="1"/>
  <c r="L2904" i="1" s="1"/>
  <c r="K2905" i="1"/>
  <c r="L2905" i="1" s="1"/>
  <c r="K2906" i="1"/>
  <c r="L2906" i="1" s="1"/>
  <c r="K2907" i="1"/>
  <c r="L2907" i="1" s="1"/>
  <c r="K2908" i="1"/>
  <c r="L2908" i="1" s="1"/>
  <c r="K2909" i="1"/>
  <c r="L2909" i="1" s="1"/>
  <c r="K2910" i="1"/>
  <c r="L2910" i="1" s="1"/>
  <c r="K2911" i="1"/>
  <c r="L2911" i="1" s="1"/>
  <c r="K2912" i="1"/>
  <c r="L2912" i="1" s="1"/>
  <c r="K2913" i="1"/>
  <c r="L2913" i="1" s="1"/>
  <c r="K2914" i="1"/>
  <c r="L2914" i="1" s="1"/>
  <c r="K2915" i="1"/>
  <c r="L2915" i="1" s="1"/>
  <c r="K2916" i="1"/>
  <c r="L2916" i="1" s="1"/>
  <c r="K2917" i="1"/>
  <c r="L2917" i="1" s="1"/>
  <c r="K2918" i="1"/>
  <c r="L2918" i="1" s="1"/>
  <c r="K2919" i="1"/>
  <c r="L2919" i="1" s="1"/>
  <c r="K2920" i="1"/>
  <c r="L2920" i="1" s="1"/>
  <c r="K2921" i="1"/>
  <c r="L2921" i="1" s="1"/>
  <c r="K2922" i="1"/>
  <c r="L2922" i="1" s="1"/>
  <c r="K2923" i="1"/>
  <c r="L2923" i="1" s="1"/>
  <c r="K2924" i="1"/>
  <c r="L2924" i="1" s="1"/>
  <c r="K2925" i="1"/>
  <c r="L2925" i="1" s="1"/>
  <c r="K2926" i="1"/>
  <c r="L2926" i="1" s="1"/>
  <c r="K2927" i="1"/>
  <c r="L2927" i="1" s="1"/>
  <c r="K2928" i="1"/>
  <c r="L2928" i="1" s="1"/>
  <c r="K2929" i="1"/>
  <c r="L2929" i="1" s="1"/>
  <c r="K2930" i="1"/>
  <c r="L2930" i="1" s="1"/>
  <c r="K2931" i="1"/>
  <c r="L2931" i="1" s="1"/>
  <c r="K2932" i="1"/>
  <c r="L2932" i="1" s="1"/>
  <c r="K2933" i="1"/>
  <c r="L2933" i="1" s="1"/>
  <c r="K2934" i="1"/>
  <c r="L2934" i="1" s="1"/>
  <c r="K2935" i="1"/>
  <c r="L2935" i="1" s="1"/>
  <c r="K2936" i="1"/>
  <c r="L2936" i="1" s="1"/>
  <c r="K2937" i="1"/>
  <c r="L2937" i="1" s="1"/>
  <c r="K2938" i="1"/>
  <c r="L2938" i="1" s="1"/>
  <c r="K2939" i="1"/>
  <c r="L2939" i="1" s="1"/>
  <c r="K2940" i="1"/>
  <c r="L2940" i="1" s="1"/>
  <c r="K2941" i="1"/>
  <c r="L2941" i="1" s="1"/>
  <c r="K2942" i="1"/>
  <c r="L2942" i="1" s="1"/>
  <c r="K2943" i="1"/>
  <c r="L2943" i="1" s="1"/>
  <c r="K2944" i="1"/>
  <c r="L2944" i="1" s="1"/>
  <c r="K2945" i="1"/>
  <c r="L2945" i="1" s="1"/>
  <c r="K2946" i="1"/>
  <c r="L2946" i="1" s="1"/>
  <c r="K2947" i="1"/>
  <c r="L2947" i="1" s="1"/>
  <c r="K2948" i="1"/>
  <c r="L2948" i="1" s="1"/>
  <c r="K2949" i="1"/>
  <c r="L2949" i="1" s="1"/>
  <c r="K2950" i="1"/>
  <c r="L2950" i="1" s="1"/>
  <c r="K2951" i="1"/>
  <c r="L2951" i="1" s="1"/>
  <c r="K2952" i="1"/>
  <c r="L2952" i="1" s="1"/>
  <c r="K2953" i="1"/>
  <c r="L2953" i="1" s="1"/>
  <c r="K2954" i="1"/>
  <c r="L2954" i="1" s="1"/>
  <c r="K2955" i="1"/>
  <c r="L2955" i="1" s="1"/>
  <c r="K2956" i="1"/>
  <c r="L2956" i="1" s="1"/>
  <c r="K2957" i="1"/>
  <c r="L2957" i="1" s="1"/>
  <c r="K2958" i="1"/>
  <c r="L2958" i="1" s="1"/>
  <c r="K2959" i="1"/>
  <c r="L2959" i="1" s="1"/>
  <c r="K2960" i="1"/>
  <c r="L2960" i="1" s="1"/>
  <c r="K2961" i="1"/>
  <c r="L2961" i="1" s="1"/>
  <c r="K2962" i="1"/>
  <c r="L2962" i="1" s="1"/>
  <c r="K2963" i="1"/>
  <c r="L2963" i="1" s="1"/>
  <c r="K2964" i="1"/>
  <c r="L2964" i="1" s="1"/>
  <c r="K2965" i="1"/>
  <c r="L2965" i="1" s="1"/>
  <c r="K2966" i="1"/>
  <c r="L2966" i="1" s="1"/>
  <c r="K2967" i="1"/>
  <c r="L2967" i="1" s="1"/>
  <c r="K2968" i="1"/>
  <c r="L2968" i="1" s="1"/>
  <c r="K2969" i="1"/>
  <c r="L2969" i="1" s="1"/>
  <c r="K2970" i="1"/>
  <c r="L2970" i="1" s="1"/>
  <c r="K2971" i="1"/>
  <c r="L2971" i="1" s="1"/>
  <c r="K2972" i="1"/>
  <c r="L2972" i="1" s="1"/>
  <c r="K2973" i="1"/>
  <c r="L2973" i="1" s="1"/>
  <c r="K2974" i="1"/>
  <c r="L2974" i="1" s="1"/>
  <c r="K2975" i="1"/>
  <c r="L2975" i="1" s="1"/>
  <c r="K2976" i="1"/>
  <c r="L2976" i="1" s="1"/>
  <c r="K2977" i="1"/>
  <c r="L2977" i="1" s="1"/>
  <c r="K2978" i="1"/>
  <c r="L2978" i="1" s="1"/>
  <c r="K2979" i="1"/>
  <c r="L2979" i="1" s="1"/>
  <c r="K2980" i="1"/>
  <c r="L2980" i="1" s="1"/>
  <c r="K2981" i="1"/>
  <c r="L2981" i="1" s="1"/>
  <c r="K2982" i="1"/>
  <c r="L2982" i="1" s="1"/>
  <c r="K2983" i="1"/>
  <c r="L2983" i="1" s="1"/>
  <c r="K2984" i="1"/>
  <c r="L2984" i="1" s="1"/>
  <c r="K2985" i="1"/>
  <c r="L2985" i="1" s="1"/>
  <c r="K2986" i="1"/>
  <c r="L2986" i="1" s="1"/>
  <c r="K2987" i="1"/>
  <c r="L2987" i="1" s="1"/>
  <c r="K2988" i="1"/>
  <c r="L2988" i="1" s="1"/>
  <c r="K2989" i="1"/>
  <c r="L2989" i="1" s="1"/>
  <c r="K2990" i="1"/>
  <c r="L2990" i="1" s="1"/>
  <c r="K2991" i="1"/>
  <c r="L2991" i="1" s="1"/>
  <c r="K2992" i="1"/>
  <c r="L2992" i="1" s="1"/>
  <c r="K2993" i="1"/>
  <c r="L2993" i="1" s="1"/>
  <c r="K2994" i="1"/>
  <c r="L2994" i="1" s="1"/>
  <c r="K2995" i="1"/>
  <c r="L2995" i="1" s="1"/>
  <c r="K2996" i="1"/>
  <c r="L2996" i="1" s="1"/>
  <c r="K2997" i="1"/>
  <c r="L2997" i="1" s="1"/>
  <c r="K2998" i="1"/>
  <c r="L2998" i="1" s="1"/>
  <c r="K2999" i="1"/>
  <c r="L2999" i="1" s="1"/>
  <c r="K3000" i="1"/>
  <c r="L3000" i="1" s="1"/>
  <c r="K3001" i="1"/>
  <c r="L3001" i="1" s="1"/>
  <c r="K3002" i="1"/>
  <c r="L3002" i="1" s="1"/>
  <c r="K3003" i="1"/>
  <c r="L3003" i="1" s="1"/>
  <c r="K3004" i="1"/>
  <c r="L3004" i="1" s="1"/>
  <c r="K3005" i="1"/>
  <c r="L3005" i="1" s="1"/>
  <c r="K3006" i="1"/>
  <c r="L3006" i="1" s="1"/>
  <c r="K3007" i="1"/>
  <c r="L3007" i="1" s="1"/>
  <c r="K3008" i="1"/>
  <c r="L3008" i="1" s="1"/>
  <c r="K3009" i="1"/>
  <c r="L3009" i="1" s="1"/>
  <c r="K3010" i="1"/>
  <c r="L3010" i="1" s="1"/>
  <c r="K3011" i="1"/>
  <c r="L3011" i="1" s="1"/>
  <c r="K3012" i="1"/>
  <c r="L3012" i="1" s="1"/>
  <c r="K3013" i="1"/>
  <c r="L3013" i="1" s="1"/>
  <c r="K3014" i="1"/>
  <c r="L3014" i="1" s="1"/>
  <c r="K3015" i="1"/>
  <c r="L3015" i="1" s="1"/>
  <c r="K3016" i="1"/>
  <c r="L3016" i="1" s="1"/>
  <c r="K3017" i="1"/>
  <c r="L3017" i="1" s="1"/>
  <c r="K3018" i="1"/>
  <c r="L3018" i="1" s="1"/>
  <c r="K3019" i="1"/>
  <c r="L3019" i="1" s="1"/>
  <c r="K3020" i="1"/>
  <c r="L3020" i="1" s="1"/>
  <c r="K3021" i="1"/>
  <c r="L3021" i="1" s="1"/>
  <c r="K3022" i="1"/>
  <c r="L3022" i="1" s="1"/>
  <c r="K3023" i="1"/>
  <c r="L3023" i="1" s="1"/>
  <c r="K3024" i="1"/>
  <c r="L3024" i="1" s="1"/>
  <c r="K3025" i="1"/>
  <c r="L3025" i="1" s="1"/>
  <c r="K3026" i="1"/>
  <c r="L3026" i="1" s="1"/>
  <c r="K3027" i="1"/>
  <c r="L3027" i="1" s="1"/>
  <c r="K3028" i="1"/>
  <c r="L3028" i="1" s="1"/>
  <c r="K3029" i="1"/>
  <c r="L3029" i="1" s="1"/>
  <c r="K3030" i="1"/>
  <c r="L3030" i="1" s="1"/>
  <c r="K3031" i="1"/>
  <c r="L3031" i="1" s="1"/>
  <c r="K3032" i="1"/>
  <c r="L3032" i="1" s="1"/>
  <c r="K3033" i="1"/>
  <c r="L3033" i="1" s="1"/>
  <c r="K3034" i="1"/>
  <c r="L3034" i="1" s="1"/>
  <c r="K3035" i="1"/>
  <c r="L3035" i="1" s="1"/>
  <c r="K3036" i="1"/>
  <c r="L3036" i="1" s="1"/>
  <c r="K3037" i="1"/>
  <c r="L3037" i="1" s="1"/>
  <c r="K3038" i="1"/>
  <c r="L3038" i="1" s="1"/>
  <c r="K3039" i="1"/>
  <c r="L3039" i="1" s="1"/>
  <c r="K3040" i="1"/>
  <c r="L3040" i="1" s="1"/>
  <c r="K3041" i="1"/>
  <c r="L3041" i="1" s="1"/>
  <c r="K3042" i="1"/>
  <c r="L3042" i="1" s="1"/>
  <c r="K3043" i="1"/>
  <c r="L3043" i="1" s="1"/>
  <c r="K3044" i="1"/>
  <c r="L3044" i="1" s="1"/>
  <c r="K3045" i="1"/>
  <c r="L3045" i="1" s="1"/>
  <c r="K3046" i="1"/>
  <c r="L3046" i="1" s="1"/>
  <c r="K3047" i="1"/>
  <c r="L3047" i="1" s="1"/>
  <c r="K3048" i="1"/>
  <c r="L3048" i="1" s="1"/>
  <c r="K3049" i="1"/>
  <c r="L3049" i="1" s="1"/>
  <c r="K3050" i="1"/>
  <c r="L3050" i="1" s="1"/>
  <c r="K3051" i="1"/>
  <c r="L3051" i="1" s="1"/>
  <c r="K3052" i="1"/>
  <c r="L3052" i="1" s="1"/>
  <c r="K3053" i="1"/>
  <c r="L3053" i="1" s="1"/>
  <c r="K3054" i="1"/>
  <c r="L3054" i="1" s="1"/>
  <c r="K3055" i="1"/>
  <c r="L3055" i="1" s="1"/>
  <c r="K3056" i="1"/>
  <c r="L3056" i="1" s="1"/>
  <c r="K3057" i="1"/>
  <c r="L3057" i="1" s="1"/>
  <c r="K3058" i="1"/>
  <c r="L3058" i="1" s="1"/>
  <c r="K3059" i="1"/>
  <c r="L3059" i="1" s="1"/>
  <c r="K3060" i="1"/>
  <c r="L3060" i="1" s="1"/>
  <c r="K3061" i="1"/>
  <c r="L3061" i="1" s="1"/>
  <c r="K3062" i="1"/>
  <c r="L3062" i="1" s="1"/>
  <c r="K3063" i="1"/>
  <c r="L3063" i="1" s="1"/>
  <c r="K3064" i="1"/>
  <c r="L3064" i="1" s="1"/>
  <c r="K3065" i="1"/>
  <c r="L3065" i="1" s="1"/>
  <c r="K3066" i="1"/>
  <c r="L3066" i="1" s="1"/>
  <c r="K3067" i="1"/>
  <c r="L3067" i="1" s="1"/>
  <c r="K3068" i="1"/>
  <c r="L3068" i="1" s="1"/>
  <c r="K3069" i="1"/>
  <c r="L3069" i="1" s="1"/>
  <c r="K3070" i="1"/>
  <c r="L3070" i="1" s="1"/>
  <c r="K3071" i="1"/>
  <c r="L3071" i="1" s="1"/>
  <c r="K3072" i="1"/>
  <c r="L3072" i="1" s="1"/>
  <c r="K3073" i="1"/>
  <c r="L3073" i="1" s="1"/>
  <c r="K3074" i="1"/>
  <c r="L3074" i="1" s="1"/>
  <c r="K3075" i="1"/>
  <c r="L3075" i="1" s="1"/>
  <c r="K3076" i="1"/>
  <c r="L3076" i="1" s="1"/>
  <c r="K3077" i="1"/>
  <c r="L3077" i="1" s="1"/>
  <c r="K3078" i="1"/>
  <c r="L3078" i="1" s="1"/>
  <c r="K3079" i="1"/>
  <c r="L3079" i="1" s="1"/>
  <c r="K3080" i="1"/>
  <c r="L3080" i="1" s="1"/>
  <c r="K3081" i="1"/>
  <c r="L3081" i="1" s="1"/>
  <c r="K3082" i="1"/>
  <c r="L3082" i="1" s="1"/>
  <c r="K3083" i="1"/>
  <c r="L3083" i="1" s="1"/>
  <c r="K3084" i="1"/>
  <c r="L3084" i="1" s="1"/>
  <c r="K3085" i="1"/>
  <c r="L3085" i="1" s="1"/>
  <c r="K3086" i="1"/>
  <c r="L3086" i="1" s="1"/>
  <c r="K3087" i="1"/>
  <c r="L3087" i="1" s="1"/>
  <c r="K3088" i="1"/>
  <c r="L3088" i="1" s="1"/>
  <c r="K3089" i="1"/>
  <c r="L3089" i="1" s="1"/>
  <c r="K3090" i="1"/>
  <c r="L3090" i="1" s="1"/>
  <c r="K3091" i="1"/>
  <c r="L3091" i="1" s="1"/>
  <c r="K3092" i="1"/>
  <c r="L3092" i="1" s="1"/>
  <c r="K3093" i="1"/>
  <c r="L3093" i="1" s="1"/>
  <c r="K3094" i="1"/>
  <c r="L3094" i="1" s="1"/>
  <c r="K3095" i="1"/>
  <c r="L3095" i="1" s="1"/>
  <c r="K3096" i="1"/>
  <c r="L3096" i="1" s="1"/>
  <c r="K3097" i="1"/>
  <c r="L3097" i="1" s="1"/>
  <c r="K3098" i="1"/>
  <c r="L3098" i="1" s="1"/>
  <c r="K3099" i="1"/>
  <c r="L3099" i="1" s="1"/>
  <c r="K3100" i="1"/>
  <c r="L3100" i="1" s="1"/>
  <c r="K3101" i="1"/>
  <c r="L3101" i="1" s="1"/>
  <c r="K3102" i="1"/>
  <c r="L3102" i="1" s="1"/>
  <c r="K3103" i="1"/>
  <c r="L3103" i="1" s="1"/>
  <c r="K3104" i="1"/>
  <c r="L3104" i="1" s="1"/>
  <c r="K3105" i="1"/>
  <c r="L3105" i="1" s="1"/>
  <c r="K3106" i="1"/>
  <c r="L3106" i="1" s="1"/>
  <c r="K3107" i="1"/>
  <c r="L3107" i="1" s="1"/>
  <c r="K3108" i="1"/>
  <c r="L3108" i="1" s="1"/>
  <c r="K3109" i="1"/>
  <c r="L3109" i="1" s="1"/>
  <c r="K3110" i="1"/>
  <c r="L3110" i="1" s="1"/>
  <c r="K3111" i="1"/>
  <c r="L3111" i="1" s="1"/>
  <c r="K3112" i="1"/>
  <c r="L3112" i="1" s="1"/>
  <c r="K3113" i="1"/>
  <c r="L3113" i="1" s="1"/>
  <c r="K3114" i="1"/>
  <c r="L3114" i="1" s="1"/>
  <c r="K3115" i="1"/>
  <c r="L3115" i="1" s="1"/>
  <c r="K3116" i="1"/>
  <c r="L3116" i="1" s="1"/>
  <c r="K3117" i="1"/>
  <c r="L3117" i="1" s="1"/>
  <c r="K3118" i="1"/>
  <c r="L3118" i="1" s="1"/>
  <c r="K3119" i="1"/>
  <c r="L3119" i="1" s="1"/>
  <c r="K3120" i="1"/>
  <c r="L3120" i="1" s="1"/>
  <c r="K3121" i="1"/>
  <c r="L3121" i="1" s="1"/>
  <c r="K3122" i="1"/>
  <c r="L3122" i="1" s="1"/>
  <c r="K3123" i="1"/>
  <c r="L3123" i="1" s="1"/>
  <c r="K3124" i="1"/>
  <c r="L3124" i="1" s="1"/>
  <c r="K3125" i="1"/>
  <c r="L3125" i="1" s="1"/>
  <c r="K3126" i="1"/>
  <c r="L3126" i="1" s="1"/>
  <c r="K3127" i="1"/>
  <c r="L3127" i="1" s="1"/>
  <c r="K3128" i="1"/>
  <c r="L3128" i="1" s="1"/>
  <c r="K3129" i="1"/>
  <c r="L3129" i="1" s="1"/>
  <c r="K3130" i="1"/>
  <c r="L3130" i="1" s="1"/>
  <c r="K3131" i="1"/>
  <c r="L3131" i="1" s="1"/>
  <c r="K3132" i="1"/>
  <c r="L3132" i="1" s="1"/>
  <c r="K3133" i="1"/>
  <c r="L3133" i="1" s="1"/>
  <c r="K3134" i="1"/>
  <c r="L3134" i="1" s="1"/>
  <c r="K3135" i="1"/>
  <c r="L3135" i="1" s="1"/>
  <c r="K3136" i="1"/>
  <c r="L3136" i="1" s="1"/>
  <c r="K3137" i="1"/>
  <c r="L3137" i="1" s="1"/>
  <c r="K3138" i="1"/>
  <c r="L3138" i="1" s="1"/>
  <c r="K3139" i="1"/>
  <c r="L3139" i="1" s="1"/>
  <c r="K3140" i="1"/>
  <c r="L3140" i="1" s="1"/>
  <c r="K3141" i="1"/>
  <c r="L3141" i="1" s="1"/>
  <c r="K3142" i="1"/>
  <c r="L3142" i="1" s="1"/>
  <c r="K3143" i="1"/>
  <c r="L3143" i="1" s="1"/>
  <c r="K3144" i="1"/>
  <c r="L3144" i="1" s="1"/>
  <c r="K3145" i="1"/>
  <c r="L3145" i="1" s="1"/>
  <c r="K3146" i="1"/>
  <c r="L3146" i="1" s="1"/>
  <c r="K3147" i="1"/>
  <c r="L3147" i="1" s="1"/>
  <c r="K3148" i="1"/>
  <c r="L3148" i="1" s="1"/>
  <c r="K3149" i="1"/>
  <c r="L3149" i="1" s="1"/>
  <c r="K3150" i="1"/>
  <c r="L3150" i="1" s="1"/>
  <c r="K3151" i="1"/>
  <c r="L3151" i="1" s="1"/>
  <c r="K3152" i="1"/>
  <c r="L3152" i="1" s="1"/>
  <c r="K3153" i="1"/>
  <c r="L3153" i="1" s="1"/>
  <c r="K3154" i="1"/>
  <c r="L3154" i="1" s="1"/>
  <c r="K3155" i="1"/>
  <c r="L3155" i="1" s="1"/>
  <c r="K3156" i="1"/>
  <c r="L3156" i="1" s="1"/>
  <c r="K3157" i="1"/>
  <c r="L3157" i="1" s="1"/>
  <c r="K3158" i="1"/>
  <c r="L3158" i="1" s="1"/>
  <c r="K3159" i="1"/>
  <c r="L3159" i="1" s="1"/>
  <c r="K3160" i="1"/>
  <c r="L3160" i="1" s="1"/>
  <c r="K3161" i="1"/>
  <c r="L3161" i="1" s="1"/>
  <c r="K3162" i="1"/>
  <c r="L3162" i="1" s="1"/>
  <c r="K3163" i="1"/>
  <c r="L3163" i="1" s="1"/>
  <c r="K3164" i="1"/>
  <c r="L3164" i="1" s="1"/>
  <c r="K3165" i="1"/>
  <c r="L3165" i="1" s="1"/>
  <c r="K3166" i="1"/>
  <c r="L3166" i="1" s="1"/>
  <c r="K3167" i="1"/>
  <c r="L3167" i="1" s="1"/>
  <c r="K3168" i="1"/>
  <c r="L3168" i="1" s="1"/>
  <c r="K3169" i="1"/>
  <c r="L3169" i="1" s="1"/>
  <c r="K3170" i="1"/>
  <c r="L3170" i="1" s="1"/>
  <c r="K3171" i="1"/>
  <c r="L3171" i="1" s="1"/>
  <c r="K3172" i="1"/>
  <c r="L3172" i="1" s="1"/>
  <c r="K3173" i="1"/>
  <c r="L3173" i="1" s="1"/>
  <c r="K3174" i="1"/>
  <c r="L3174" i="1" s="1"/>
  <c r="K3175" i="1"/>
  <c r="L3175" i="1" s="1"/>
  <c r="K3176" i="1"/>
  <c r="L3176" i="1" s="1"/>
  <c r="K3177" i="1"/>
  <c r="L3177" i="1" s="1"/>
  <c r="K3178" i="1"/>
  <c r="L3178" i="1" s="1"/>
  <c r="K3179" i="1"/>
  <c r="L3179" i="1" s="1"/>
  <c r="K3180" i="1"/>
  <c r="L3180" i="1" s="1"/>
  <c r="K3181" i="1"/>
  <c r="L3181" i="1" s="1"/>
  <c r="K3182" i="1"/>
  <c r="L3182" i="1" s="1"/>
  <c r="K3183" i="1"/>
  <c r="L3183" i="1" s="1"/>
  <c r="K3184" i="1"/>
  <c r="L3184" i="1" s="1"/>
  <c r="K3185" i="1"/>
  <c r="L3185" i="1" s="1"/>
  <c r="K3186" i="1"/>
  <c r="L3186" i="1" s="1"/>
  <c r="K3187" i="1"/>
  <c r="L3187" i="1" s="1"/>
  <c r="K3188" i="1"/>
  <c r="L3188" i="1" s="1"/>
  <c r="K3189" i="1"/>
  <c r="L3189" i="1" s="1"/>
  <c r="K3190" i="1"/>
  <c r="L3190" i="1" s="1"/>
  <c r="K3191" i="1"/>
  <c r="L3191" i="1" s="1"/>
  <c r="K3192" i="1"/>
  <c r="L3192" i="1" s="1"/>
  <c r="K3193" i="1"/>
  <c r="L3193" i="1" s="1"/>
  <c r="K3194" i="1"/>
  <c r="L3194" i="1" s="1"/>
  <c r="K3195" i="1"/>
  <c r="L3195" i="1" s="1"/>
  <c r="K3196" i="1"/>
  <c r="L3196" i="1" s="1"/>
  <c r="K3197" i="1"/>
  <c r="L3197" i="1" s="1"/>
  <c r="K3198" i="1"/>
  <c r="L3198" i="1" s="1"/>
  <c r="K3199" i="1"/>
  <c r="L3199" i="1" s="1"/>
  <c r="K3200" i="1"/>
  <c r="L3200" i="1" s="1"/>
  <c r="K3201" i="1"/>
  <c r="L3201" i="1" s="1"/>
  <c r="K3202" i="1"/>
  <c r="L3202" i="1" s="1"/>
  <c r="K3203" i="1"/>
  <c r="L3203" i="1" s="1"/>
  <c r="K3204" i="1"/>
  <c r="L3204" i="1" s="1"/>
  <c r="K3205" i="1"/>
  <c r="L3205" i="1" s="1"/>
  <c r="K3206" i="1"/>
  <c r="L3206" i="1" s="1"/>
  <c r="K3207" i="1"/>
  <c r="L3207" i="1" s="1"/>
  <c r="K3208" i="1"/>
  <c r="L3208" i="1" s="1"/>
  <c r="K3209" i="1"/>
  <c r="L3209" i="1" s="1"/>
  <c r="K3210" i="1"/>
  <c r="L3210" i="1" s="1"/>
  <c r="K3211" i="1"/>
  <c r="L3211" i="1" s="1"/>
  <c r="K3212" i="1"/>
  <c r="L3212" i="1" s="1"/>
  <c r="K3213" i="1"/>
  <c r="L3213" i="1" s="1"/>
  <c r="K3214" i="1"/>
  <c r="L3214" i="1" s="1"/>
  <c r="K3215" i="1"/>
  <c r="L3215" i="1" s="1"/>
  <c r="K3216" i="1"/>
  <c r="L3216" i="1" s="1"/>
  <c r="K3217" i="1"/>
  <c r="L3217" i="1" s="1"/>
  <c r="K3218" i="1"/>
  <c r="L3218" i="1" s="1"/>
  <c r="K3219" i="1"/>
  <c r="L3219" i="1" s="1"/>
  <c r="K3220" i="1"/>
  <c r="L3220" i="1" s="1"/>
  <c r="K3221" i="1"/>
  <c r="L3221" i="1" s="1"/>
  <c r="K3222" i="1"/>
  <c r="L3222" i="1" s="1"/>
  <c r="K3223" i="1"/>
  <c r="L3223" i="1" s="1"/>
  <c r="K3224" i="1"/>
  <c r="L3224" i="1" s="1"/>
  <c r="K3225" i="1"/>
  <c r="L3225" i="1" s="1"/>
  <c r="K3226" i="1"/>
  <c r="L3226" i="1" s="1"/>
  <c r="K3227" i="1"/>
  <c r="L3227" i="1" s="1"/>
  <c r="K3228" i="1"/>
  <c r="L3228" i="1" s="1"/>
  <c r="K3229" i="1"/>
  <c r="L3229" i="1" s="1"/>
  <c r="K3230" i="1"/>
  <c r="L3230" i="1" s="1"/>
  <c r="K3231" i="1"/>
  <c r="L3231" i="1" s="1"/>
  <c r="K3232" i="1"/>
  <c r="L3232" i="1" s="1"/>
  <c r="K3233" i="1"/>
  <c r="L3233" i="1" s="1"/>
  <c r="K3234" i="1"/>
  <c r="L3234" i="1" s="1"/>
  <c r="K3235" i="1"/>
  <c r="L3235" i="1" s="1"/>
  <c r="K3236" i="1"/>
  <c r="L3236" i="1" s="1"/>
  <c r="K3237" i="1"/>
  <c r="L3237" i="1" s="1"/>
  <c r="K3238" i="1"/>
  <c r="L3238" i="1" s="1"/>
  <c r="K3239" i="1"/>
  <c r="L3239" i="1" s="1"/>
  <c r="K3240" i="1"/>
  <c r="L3240" i="1" s="1"/>
  <c r="K3241" i="1"/>
  <c r="L3241" i="1" s="1"/>
  <c r="K3242" i="1"/>
  <c r="L3242" i="1" s="1"/>
  <c r="K3243" i="1"/>
  <c r="L3243" i="1" s="1"/>
  <c r="K3244" i="1"/>
  <c r="L3244" i="1" s="1"/>
  <c r="K3245" i="1"/>
  <c r="L3245" i="1" s="1"/>
  <c r="K3246" i="1"/>
  <c r="L3246" i="1" s="1"/>
  <c r="K3247" i="1"/>
  <c r="L3247" i="1" s="1"/>
  <c r="K3248" i="1"/>
  <c r="L3248" i="1" s="1"/>
  <c r="K3249" i="1"/>
  <c r="L3249" i="1" s="1"/>
  <c r="K3250" i="1"/>
  <c r="L3250" i="1" s="1"/>
  <c r="K3251" i="1"/>
  <c r="L3251" i="1" s="1"/>
  <c r="K3252" i="1"/>
  <c r="L3252" i="1" s="1"/>
  <c r="K3253" i="1"/>
  <c r="L3253" i="1" s="1"/>
  <c r="K3254" i="1"/>
  <c r="L3254" i="1" s="1"/>
  <c r="K3255" i="1"/>
  <c r="L3255" i="1" s="1"/>
  <c r="K3256" i="1"/>
  <c r="L3256" i="1" s="1"/>
  <c r="K3257" i="1"/>
  <c r="L3257" i="1" s="1"/>
  <c r="K3258" i="1"/>
  <c r="L3258" i="1" s="1"/>
  <c r="K3259" i="1"/>
  <c r="L3259" i="1" s="1"/>
  <c r="K3260" i="1"/>
  <c r="L3260" i="1" s="1"/>
  <c r="K3261" i="1"/>
  <c r="L3261" i="1" s="1"/>
  <c r="K3262" i="1"/>
  <c r="L3262" i="1" s="1"/>
  <c r="K3263" i="1"/>
  <c r="L3263" i="1" s="1"/>
  <c r="K3264" i="1"/>
  <c r="L3264" i="1" s="1"/>
  <c r="K3265" i="1"/>
  <c r="L3265" i="1" s="1"/>
  <c r="K3266" i="1"/>
  <c r="L3266" i="1" s="1"/>
  <c r="K3267" i="1"/>
  <c r="L3267" i="1" s="1"/>
  <c r="K3268" i="1"/>
  <c r="L3268" i="1" s="1"/>
  <c r="K3269" i="1"/>
  <c r="L3269" i="1" s="1"/>
  <c r="K3270" i="1"/>
  <c r="L3270" i="1" s="1"/>
  <c r="K3271" i="1"/>
  <c r="L3271" i="1" s="1"/>
  <c r="K3272" i="1"/>
  <c r="L3272" i="1" s="1"/>
  <c r="K3273" i="1"/>
  <c r="L3273" i="1" s="1"/>
  <c r="K3274" i="1"/>
  <c r="L3274" i="1" s="1"/>
  <c r="K3275" i="1"/>
  <c r="L3275" i="1" s="1"/>
  <c r="K3276" i="1"/>
  <c r="L3276" i="1" s="1"/>
  <c r="K3277" i="1"/>
  <c r="L3277" i="1" s="1"/>
  <c r="K3278" i="1"/>
  <c r="L3278" i="1" s="1"/>
  <c r="K3279" i="1"/>
  <c r="L3279" i="1" s="1"/>
  <c r="K3280" i="1"/>
  <c r="L3280" i="1" s="1"/>
  <c r="K3281" i="1"/>
  <c r="L3281" i="1" s="1"/>
  <c r="K3282" i="1"/>
  <c r="L3282" i="1" s="1"/>
  <c r="K3283" i="1"/>
  <c r="L3283" i="1" s="1"/>
  <c r="K3284" i="1"/>
  <c r="L3284" i="1" s="1"/>
  <c r="K3285" i="1"/>
  <c r="L3285" i="1" s="1"/>
  <c r="K3286" i="1"/>
  <c r="L3286" i="1" s="1"/>
  <c r="K3287" i="1"/>
  <c r="L3287" i="1" s="1"/>
  <c r="K3288" i="1"/>
  <c r="L3288" i="1" s="1"/>
  <c r="K3289" i="1"/>
  <c r="L3289" i="1" s="1"/>
  <c r="K3290" i="1"/>
  <c r="L3290" i="1" s="1"/>
  <c r="K3291" i="1"/>
  <c r="L3291" i="1" s="1"/>
  <c r="K3292" i="1"/>
  <c r="L3292" i="1" s="1"/>
  <c r="K3293" i="1"/>
  <c r="L3293" i="1" s="1"/>
  <c r="K3294" i="1"/>
  <c r="L3294" i="1" s="1"/>
  <c r="K3295" i="1"/>
  <c r="L3295" i="1" s="1"/>
  <c r="K3296" i="1"/>
  <c r="L3296" i="1" s="1"/>
  <c r="K3297" i="1"/>
  <c r="L3297" i="1" s="1"/>
  <c r="K3298" i="1"/>
  <c r="L3298" i="1" s="1"/>
  <c r="K3299" i="1"/>
  <c r="L3299" i="1" s="1"/>
  <c r="K3300" i="1"/>
  <c r="L3300" i="1" s="1"/>
  <c r="K3301" i="1"/>
  <c r="L3301" i="1" s="1"/>
  <c r="K3302" i="1"/>
  <c r="L3302" i="1" s="1"/>
  <c r="K3303" i="1"/>
  <c r="L3303" i="1" s="1"/>
  <c r="K3304" i="1"/>
  <c r="L3304" i="1" s="1"/>
  <c r="K3305" i="1"/>
  <c r="L3305" i="1" s="1"/>
  <c r="K3306" i="1"/>
  <c r="L3306" i="1" s="1"/>
  <c r="K3307" i="1"/>
  <c r="L3307" i="1" s="1"/>
  <c r="K3308" i="1"/>
  <c r="L3308" i="1" s="1"/>
  <c r="K3309" i="1"/>
  <c r="L3309" i="1" s="1"/>
  <c r="K3310" i="1"/>
  <c r="L3310" i="1" s="1"/>
  <c r="K3311" i="1"/>
  <c r="L3311" i="1" s="1"/>
  <c r="K3312" i="1"/>
  <c r="L3312" i="1" s="1"/>
  <c r="K3313" i="1"/>
  <c r="L3313" i="1" s="1"/>
  <c r="K3314" i="1"/>
  <c r="L3314" i="1" s="1"/>
  <c r="K3315" i="1"/>
  <c r="L3315" i="1" s="1"/>
  <c r="K3316" i="1"/>
  <c r="L3316" i="1" s="1"/>
  <c r="K3317" i="1"/>
  <c r="L3317" i="1" s="1"/>
  <c r="K3318" i="1"/>
  <c r="L3318" i="1" s="1"/>
  <c r="K3319" i="1"/>
  <c r="L3319" i="1" s="1"/>
  <c r="K3320" i="1"/>
  <c r="L3320" i="1" s="1"/>
  <c r="K3321" i="1"/>
  <c r="L3321" i="1" s="1"/>
  <c r="K3322" i="1"/>
  <c r="L3322" i="1" s="1"/>
  <c r="K3323" i="1"/>
  <c r="L3323" i="1" s="1"/>
  <c r="K3324" i="1"/>
  <c r="L3324" i="1" s="1"/>
  <c r="K3325" i="1"/>
  <c r="L3325" i="1" s="1"/>
  <c r="K3326" i="1"/>
  <c r="L3326" i="1" s="1"/>
  <c r="K3327" i="1"/>
  <c r="L3327" i="1" s="1"/>
  <c r="K3328" i="1"/>
  <c r="L3328" i="1" s="1"/>
  <c r="K3329" i="1"/>
  <c r="L3329" i="1" s="1"/>
  <c r="K3330" i="1"/>
  <c r="L3330" i="1" s="1"/>
  <c r="K3331" i="1"/>
  <c r="L3331" i="1" s="1"/>
  <c r="K3332" i="1"/>
  <c r="L3332" i="1" s="1"/>
  <c r="K3333" i="1"/>
  <c r="L3333" i="1" s="1"/>
  <c r="K3334" i="1"/>
  <c r="L3334" i="1" s="1"/>
  <c r="K3335" i="1"/>
  <c r="L3335" i="1" s="1"/>
  <c r="K3336" i="1"/>
  <c r="L3336" i="1" s="1"/>
  <c r="K3337" i="1"/>
  <c r="L3337" i="1" s="1"/>
  <c r="K3338" i="1"/>
  <c r="L3338" i="1" s="1"/>
  <c r="K3339" i="1"/>
  <c r="L3339" i="1" s="1"/>
  <c r="K3340" i="1"/>
  <c r="L3340" i="1" s="1"/>
  <c r="K3341" i="1"/>
  <c r="L3341" i="1" s="1"/>
  <c r="K3342" i="1"/>
  <c r="L3342" i="1" s="1"/>
  <c r="K3343" i="1"/>
  <c r="L3343" i="1" s="1"/>
  <c r="K3344" i="1"/>
  <c r="L3344" i="1" s="1"/>
  <c r="K3345" i="1"/>
  <c r="L3345" i="1" s="1"/>
  <c r="K3346" i="1"/>
  <c r="L3346" i="1" s="1"/>
  <c r="K3347" i="1"/>
  <c r="L3347" i="1" s="1"/>
  <c r="K3348" i="1"/>
  <c r="L3348" i="1" s="1"/>
  <c r="K3349" i="1"/>
  <c r="L3349" i="1" s="1"/>
  <c r="K3350" i="1"/>
  <c r="L3350" i="1" s="1"/>
  <c r="K3351" i="1"/>
  <c r="L3351" i="1" s="1"/>
  <c r="K3352" i="1"/>
  <c r="L3352" i="1" s="1"/>
  <c r="K3353" i="1"/>
  <c r="L3353" i="1" s="1"/>
  <c r="K3354" i="1"/>
  <c r="L3354" i="1" s="1"/>
  <c r="K3355" i="1"/>
  <c r="L3355" i="1" s="1"/>
  <c r="K3356" i="1"/>
  <c r="L3356" i="1" s="1"/>
  <c r="K3357" i="1"/>
  <c r="L3357" i="1" s="1"/>
  <c r="K3358" i="1"/>
  <c r="L3358" i="1" s="1"/>
  <c r="K3359" i="1"/>
  <c r="L3359" i="1" s="1"/>
  <c r="K3360" i="1"/>
  <c r="L3360" i="1" s="1"/>
  <c r="K3361" i="1"/>
  <c r="L3361" i="1" s="1"/>
  <c r="K3362" i="1"/>
  <c r="L3362" i="1" s="1"/>
  <c r="K3363" i="1"/>
  <c r="L3363" i="1" s="1"/>
  <c r="K3364" i="1"/>
  <c r="L3364" i="1" s="1"/>
  <c r="K3365" i="1"/>
  <c r="L3365" i="1" s="1"/>
  <c r="K3366" i="1"/>
  <c r="L3366" i="1" s="1"/>
  <c r="K3367" i="1"/>
  <c r="L3367" i="1" s="1"/>
  <c r="K3368" i="1"/>
  <c r="L3368" i="1" s="1"/>
  <c r="K3369" i="1"/>
  <c r="L3369" i="1" s="1"/>
  <c r="K3370" i="1"/>
  <c r="L3370" i="1" s="1"/>
  <c r="K3371" i="1"/>
  <c r="L3371" i="1" s="1"/>
  <c r="K3372" i="1"/>
  <c r="L3372" i="1" s="1"/>
  <c r="K3373" i="1"/>
  <c r="L3373" i="1" s="1"/>
  <c r="K3374" i="1"/>
  <c r="L3374" i="1" s="1"/>
  <c r="K3375" i="1"/>
  <c r="L3375" i="1" s="1"/>
  <c r="K3376" i="1"/>
  <c r="L3376" i="1" s="1"/>
  <c r="K3377" i="1"/>
  <c r="L3377" i="1" s="1"/>
  <c r="K3378" i="1"/>
  <c r="L3378" i="1" s="1"/>
  <c r="K3379" i="1"/>
  <c r="L3379" i="1" s="1"/>
  <c r="K3380" i="1"/>
  <c r="L3380" i="1" s="1"/>
  <c r="K3381" i="1"/>
  <c r="L3381" i="1" s="1"/>
  <c r="K3382" i="1"/>
  <c r="L3382" i="1" s="1"/>
  <c r="K3383" i="1"/>
  <c r="L3383" i="1" s="1"/>
  <c r="K3384" i="1"/>
  <c r="L3384" i="1" s="1"/>
  <c r="K3385" i="1"/>
  <c r="L3385" i="1" s="1"/>
  <c r="K3386" i="1"/>
  <c r="L3386" i="1" s="1"/>
  <c r="K3387" i="1"/>
  <c r="L3387" i="1" s="1"/>
  <c r="K3388" i="1"/>
  <c r="L3388" i="1" s="1"/>
  <c r="K3389" i="1"/>
  <c r="L3389" i="1" s="1"/>
  <c r="K3390" i="1"/>
  <c r="L3390" i="1" s="1"/>
  <c r="K3391" i="1"/>
  <c r="L3391" i="1" s="1"/>
  <c r="K3392" i="1"/>
  <c r="L3392" i="1" s="1"/>
  <c r="K3393" i="1"/>
  <c r="L3393" i="1" s="1"/>
  <c r="K3394" i="1"/>
  <c r="L3394" i="1" s="1"/>
  <c r="K3395" i="1"/>
  <c r="L3395" i="1" s="1"/>
  <c r="K3396" i="1"/>
  <c r="L3396" i="1" s="1"/>
  <c r="K3397" i="1"/>
  <c r="L3397" i="1" s="1"/>
  <c r="K3398" i="1"/>
  <c r="L3398" i="1" s="1"/>
  <c r="K3399" i="1"/>
  <c r="L3399" i="1" s="1"/>
  <c r="K3400" i="1"/>
  <c r="L3400" i="1" s="1"/>
  <c r="K3401" i="1"/>
  <c r="L3401" i="1" s="1"/>
  <c r="K3402" i="1"/>
  <c r="L3402" i="1" s="1"/>
  <c r="K3403" i="1"/>
  <c r="L3403" i="1" s="1"/>
  <c r="K3404" i="1"/>
  <c r="L3404" i="1" s="1"/>
  <c r="K3405" i="1"/>
  <c r="L3405" i="1" s="1"/>
  <c r="K3406" i="1"/>
  <c r="L3406" i="1" s="1"/>
  <c r="K3407" i="1"/>
  <c r="L3407" i="1" s="1"/>
  <c r="K3408" i="1"/>
  <c r="L3408" i="1" s="1"/>
  <c r="K3409" i="1"/>
  <c r="L3409" i="1" s="1"/>
  <c r="K3410" i="1"/>
  <c r="L3410" i="1" s="1"/>
  <c r="K3411" i="1"/>
  <c r="L3411" i="1" s="1"/>
  <c r="K3412" i="1"/>
  <c r="L3412" i="1" s="1"/>
  <c r="K3413" i="1"/>
  <c r="L3413" i="1" s="1"/>
  <c r="K3414" i="1"/>
  <c r="L3414" i="1" s="1"/>
  <c r="K3415" i="1"/>
  <c r="L3415" i="1" s="1"/>
  <c r="K3416" i="1"/>
  <c r="L3416" i="1" s="1"/>
  <c r="K3417" i="1"/>
  <c r="L3417" i="1" s="1"/>
  <c r="K3418" i="1"/>
  <c r="L3418" i="1" s="1"/>
  <c r="K3419" i="1"/>
  <c r="L3419" i="1" s="1"/>
  <c r="K3420" i="1"/>
  <c r="L3420" i="1" s="1"/>
  <c r="K3421" i="1"/>
  <c r="L3421" i="1" s="1"/>
  <c r="K3422" i="1"/>
  <c r="L3422" i="1" s="1"/>
  <c r="K3423" i="1"/>
  <c r="L3423" i="1" s="1"/>
  <c r="K3424" i="1"/>
  <c r="L3424" i="1" s="1"/>
  <c r="K3425" i="1"/>
  <c r="L3425" i="1" s="1"/>
  <c r="K3426" i="1"/>
  <c r="L3426" i="1" s="1"/>
  <c r="K3427" i="1"/>
  <c r="L3427" i="1" s="1"/>
  <c r="K3428" i="1"/>
  <c r="L3428" i="1" s="1"/>
  <c r="K3429" i="1"/>
  <c r="L3429" i="1" s="1"/>
  <c r="K3430" i="1"/>
  <c r="L3430" i="1" s="1"/>
  <c r="K3431" i="1"/>
  <c r="L3431" i="1" s="1"/>
  <c r="K3432" i="1"/>
  <c r="L3432" i="1" s="1"/>
  <c r="K3433" i="1"/>
  <c r="L3433" i="1" s="1"/>
  <c r="K3434" i="1"/>
  <c r="L3434" i="1" s="1"/>
  <c r="K3435" i="1"/>
  <c r="L3435" i="1" s="1"/>
  <c r="K3436" i="1"/>
  <c r="L3436" i="1" s="1"/>
  <c r="K3437" i="1"/>
  <c r="L3437" i="1" s="1"/>
  <c r="K3438" i="1"/>
  <c r="L3438" i="1" s="1"/>
  <c r="K3439" i="1"/>
  <c r="L3439" i="1" s="1"/>
  <c r="K3440" i="1"/>
  <c r="L3440" i="1" s="1"/>
  <c r="K3441" i="1"/>
  <c r="L3441" i="1" s="1"/>
  <c r="K3442" i="1"/>
  <c r="L3442" i="1" s="1"/>
  <c r="K3443" i="1"/>
  <c r="L3443" i="1" s="1"/>
  <c r="K3444" i="1"/>
  <c r="L3444" i="1" s="1"/>
  <c r="K3445" i="1"/>
  <c r="L3445" i="1" s="1"/>
  <c r="K3446" i="1"/>
  <c r="L3446" i="1" s="1"/>
  <c r="K3447" i="1"/>
  <c r="L3447" i="1" s="1"/>
  <c r="K3448" i="1"/>
  <c r="L3448" i="1" s="1"/>
  <c r="K3449" i="1"/>
  <c r="L3449" i="1" s="1"/>
  <c r="K3450" i="1"/>
  <c r="L3450" i="1" s="1"/>
  <c r="K3451" i="1"/>
  <c r="L3451" i="1" s="1"/>
  <c r="K3452" i="1"/>
  <c r="L3452" i="1" s="1"/>
  <c r="K3453" i="1"/>
  <c r="L3453" i="1" s="1"/>
  <c r="K3454" i="1"/>
  <c r="L3454" i="1" s="1"/>
  <c r="K3455" i="1"/>
  <c r="L3455" i="1" s="1"/>
  <c r="K3456" i="1"/>
  <c r="L3456" i="1" s="1"/>
  <c r="K3457" i="1"/>
  <c r="L3457" i="1" s="1"/>
  <c r="K3458" i="1"/>
  <c r="L3458" i="1" s="1"/>
  <c r="K3459" i="1"/>
  <c r="L3459" i="1" s="1"/>
  <c r="K3460" i="1"/>
  <c r="L3460" i="1" s="1"/>
  <c r="K3461" i="1"/>
  <c r="L3461" i="1" s="1"/>
  <c r="K3462" i="1"/>
  <c r="L3462" i="1" s="1"/>
  <c r="K3463" i="1"/>
  <c r="L3463" i="1" s="1"/>
  <c r="K3464" i="1"/>
  <c r="L3464" i="1" s="1"/>
  <c r="K3465" i="1"/>
  <c r="L3465" i="1" s="1"/>
  <c r="K3466" i="1"/>
  <c r="L3466" i="1" s="1"/>
  <c r="K3467" i="1"/>
  <c r="L3467" i="1" s="1"/>
  <c r="K3468" i="1"/>
  <c r="L3468" i="1" s="1"/>
  <c r="K3469" i="1"/>
  <c r="L3469" i="1" s="1"/>
  <c r="K3470" i="1"/>
  <c r="L3470" i="1" s="1"/>
  <c r="K3471" i="1"/>
  <c r="L3471" i="1" s="1"/>
  <c r="K3472" i="1"/>
  <c r="L3472" i="1" s="1"/>
  <c r="K3473" i="1"/>
  <c r="L3473" i="1" s="1"/>
  <c r="K3474" i="1"/>
  <c r="L3474" i="1" s="1"/>
  <c r="K3475" i="1"/>
  <c r="L3475" i="1" s="1"/>
  <c r="K3476" i="1"/>
  <c r="L3476" i="1" s="1"/>
  <c r="K3477" i="1"/>
  <c r="L3477" i="1" s="1"/>
  <c r="K3478" i="1"/>
  <c r="L3478" i="1" s="1"/>
  <c r="K3479" i="1"/>
  <c r="L3479" i="1" s="1"/>
  <c r="K3480" i="1"/>
  <c r="L3480" i="1" s="1"/>
  <c r="K3481" i="1"/>
  <c r="L3481" i="1" s="1"/>
  <c r="K3482" i="1"/>
  <c r="L3482" i="1" s="1"/>
  <c r="K3483" i="1"/>
  <c r="L3483" i="1" s="1"/>
  <c r="K3484" i="1"/>
  <c r="L3484" i="1" s="1"/>
  <c r="K3485" i="1"/>
  <c r="L3485" i="1" s="1"/>
  <c r="K3486" i="1"/>
  <c r="L3486" i="1" s="1"/>
  <c r="K3487" i="1"/>
  <c r="L3487" i="1" s="1"/>
  <c r="K3488" i="1"/>
  <c r="L3488" i="1" s="1"/>
  <c r="K3489" i="1"/>
  <c r="L3489" i="1" s="1"/>
  <c r="K3490" i="1"/>
  <c r="L3490" i="1" s="1"/>
  <c r="K3491" i="1"/>
  <c r="L3491" i="1" s="1"/>
  <c r="K3492" i="1"/>
  <c r="L3492" i="1" s="1"/>
  <c r="K3493" i="1"/>
  <c r="L3493" i="1" s="1"/>
  <c r="K3494" i="1"/>
  <c r="L3494" i="1" s="1"/>
  <c r="K3495" i="1"/>
  <c r="L3495" i="1" s="1"/>
  <c r="K3496" i="1"/>
  <c r="L3496" i="1" s="1"/>
  <c r="K3497" i="1"/>
  <c r="L3497" i="1" s="1"/>
  <c r="K3498" i="1"/>
  <c r="L3498" i="1" s="1"/>
  <c r="K3499" i="1"/>
  <c r="L3499" i="1" s="1"/>
  <c r="K3500" i="1"/>
  <c r="L3500" i="1" s="1"/>
  <c r="K3501" i="1"/>
  <c r="L3501" i="1" s="1"/>
  <c r="K3502" i="1"/>
  <c r="L3502" i="1" s="1"/>
  <c r="K3503" i="1"/>
  <c r="L3503" i="1" s="1"/>
  <c r="K3504" i="1"/>
  <c r="L3504" i="1" s="1"/>
  <c r="K3505" i="1"/>
  <c r="L3505" i="1" s="1"/>
  <c r="K3506" i="1"/>
  <c r="L3506" i="1" s="1"/>
  <c r="K3507" i="1"/>
  <c r="L3507" i="1" s="1"/>
  <c r="K3508" i="1"/>
  <c r="L3508" i="1" s="1"/>
  <c r="K3509" i="1"/>
  <c r="L3509" i="1" s="1"/>
  <c r="K3510" i="1"/>
  <c r="L3510" i="1" s="1"/>
  <c r="K3511" i="1"/>
  <c r="L3511" i="1" s="1"/>
  <c r="K3512" i="1"/>
  <c r="L3512" i="1" s="1"/>
  <c r="K3513" i="1"/>
  <c r="L3513" i="1" s="1"/>
  <c r="K3514" i="1"/>
  <c r="L3514" i="1" s="1"/>
  <c r="K3515" i="1"/>
  <c r="L3515" i="1" s="1"/>
  <c r="K3516" i="1"/>
  <c r="L3516" i="1" s="1"/>
  <c r="K3517" i="1"/>
  <c r="L3517" i="1" s="1"/>
  <c r="K3518" i="1"/>
  <c r="L3518" i="1" s="1"/>
  <c r="K3519" i="1"/>
  <c r="L3519" i="1" s="1"/>
  <c r="K3520" i="1"/>
  <c r="L3520" i="1" s="1"/>
  <c r="K3521" i="1"/>
  <c r="L3521" i="1" s="1"/>
  <c r="K3522" i="1"/>
  <c r="L3522" i="1" s="1"/>
  <c r="K3523" i="1"/>
  <c r="L3523" i="1" s="1"/>
  <c r="K3524" i="1"/>
  <c r="L3524" i="1" s="1"/>
  <c r="K3525" i="1"/>
  <c r="L3525" i="1" s="1"/>
  <c r="K3526" i="1"/>
  <c r="L3526" i="1" s="1"/>
  <c r="K3527" i="1"/>
  <c r="L3527" i="1" s="1"/>
  <c r="K3528" i="1"/>
  <c r="L3528" i="1" s="1"/>
  <c r="K3529" i="1"/>
  <c r="L3529" i="1" s="1"/>
  <c r="K3530" i="1"/>
  <c r="L3530" i="1" s="1"/>
  <c r="K3531" i="1"/>
  <c r="L3531" i="1" s="1"/>
  <c r="K3532" i="1"/>
  <c r="L3532" i="1" s="1"/>
  <c r="K3533" i="1"/>
  <c r="L3533" i="1" s="1"/>
  <c r="K3534" i="1"/>
  <c r="L3534" i="1" s="1"/>
  <c r="K3535" i="1"/>
  <c r="L3535" i="1" s="1"/>
  <c r="K3536" i="1"/>
  <c r="L3536" i="1" s="1"/>
  <c r="K3537" i="1"/>
  <c r="L3537" i="1" s="1"/>
  <c r="K3538" i="1"/>
  <c r="L3538" i="1" s="1"/>
  <c r="K3539" i="1"/>
  <c r="L3539" i="1" s="1"/>
  <c r="K3540" i="1"/>
  <c r="L3540" i="1" s="1"/>
  <c r="K3541" i="1"/>
  <c r="L3541" i="1" s="1"/>
  <c r="K3542" i="1"/>
  <c r="L3542" i="1" s="1"/>
  <c r="K3543" i="1"/>
  <c r="L3543" i="1" s="1"/>
  <c r="K3544" i="1"/>
  <c r="L3544" i="1" s="1"/>
  <c r="K3545" i="1"/>
  <c r="L3545" i="1" s="1"/>
  <c r="K3546" i="1"/>
  <c r="L3546" i="1" s="1"/>
  <c r="K3547" i="1"/>
  <c r="L3547" i="1" s="1"/>
  <c r="K3548" i="1"/>
  <c r="L3548" i="1" s="1"/>
  <c r="K3549" i="1"/>
  <c r="L3549" i="1" s="1"/>
  <c r="K3550" i="1"/>
  <c r="L3550" i="1" s="1"/>
  <c r="K3551" i="1"/>
  <c r="L3551" i="1" s="1"/>
  <c r="K3552" i="1"/>
  <c r="L3552" i="1" s="1"/>
  <c r="K3553" i="1"/>
  <c r="L3553" i="1" s="1"/>
  <c r="K3554" i="1"/>
  <c r="L3554" i="1" s="1"/>
  <c r="K3555" i="1"/>
  <c r="L3555" i="1" s="1"/>
  <c r="K3556" i="1"/>
  <c r="L3556" i="1" s="1"/>
  <c r="K3557" i="1"/>
  <c r="L3557" i="1" s="1"/>
  <c r="K3558" i="1"/>
  <c r="L3558" i="1" s="1"/>
  <c r="K3559" i="1"/>
  <c r="L3559" i="1" s="1"/>
  <c r="K3560" i="1"/>
  <c r="L3560" i="1" s="1"/>
  <c r="K3561" i="1"/>
  <c r="L3561" i="1" s="1"/>
  <c r="K3562" i="1"/>
  <c r="L3562" i="1" s="1"/>
  <c r="K3563" i="1"/>
  <c r="L3563" i="1" s="1"/>
  <c r="K3564" i="1"/>
  <c r="L3564" i="1" s="1"/>
  <c r="K3565" i="1"/>
  <c r="L3565" i="1" s="1"/>
  <c r="K3566" i="1"/>
  <c r="L3566" i="1" s="1"/>
  <c r="K3567" i="1"/>
  <c r="L3567" i="1" s="1"/>
  <c r="K3568" i="1"/>
  <c r="L3568" i="1" s="1"/>
  <c r="K3569" i="1"/>
  <c r="L3569" i="1" s="1"/>
  <c r="K3570" i="1"/>
  <c r="L3570" i="1" s="1"/>
  <c r="K3571" i="1"/>
  <c r="L3571" i="1" s="1"/>
  <c r="K3572" i="1"/>
  <c r="L3572" i="1" s="1"/>
  <c r="K3573" i="1"/>
  <c r="L3573" i="1" s="1"/>
  <c r="K3574" i="1"/>
  <c r="L3574" i="1" s="1"/>
  <c r="K3575" i="1"/>
  <c r="L3575" i="1" s="1"/>
  <c r="K3576" i="1"/>
  <c r="L3576" i="1" s="1"/>
  <c r="K3577" i="1"/>
  <c r="L3577" i="1" s="1"/>
  <c r="K3578" i="1"/>
  <c r="L3578" i="1" s="1"/>
  <c r="K3579" i="1"/>
  <c r="L3579" i="1" s="1"/>
  <c r="K3580" i="1"/>
  <c r="L3580" i="1" s="1"/>
  <c r="K3581" i="1"/>
  <c r="L3581" i="1" s="1"/>
  <c r="K3582" i="1"/>
  <c r="L3582" i="1" s="1"/>
  <c r="K3583" i="1"/>
  <c r="L3583" i="1" s="1"/>
  <c r="K3584" i="1"/>
  <c r="L3584" i="1" s="1"/>
  <c r="K3585" i="1"/>
  <c r="L3585" i="1" s="1"/>
  <c r="K3586" i="1"/>
  <c r="L3586" i="1" s="1"/>
  <c r="K3587" i="1"/>
  <c r="L3587" i="1" s="1"/>
  <c r="K3588" i="1"/>
  <c r="L3588" i="1" s="1"/>
  <c r="K3589" i="1"/>
  <c r="L3589" i="1" s="1"/>
  <c r="K3590" i="1"/>
  <c r="L3590" i="1" s="1"/>
  <c r="K3591" i="1"/>
  <c r="L3591" i="1" s="1"/>
  <c r="K3592" i="1"/>
  <c r="L3592" i="1" s="1"/>
  <c r="K3593" i="1"/>
  <c r="L3593" i="1" s="1"/>
  <c r="K3594" i="1"/>
  <c r="L3594" i="1" s="1"/>
  <c r="K3595" i="1"/>
  <c r="L3595" i="1" s="1"/>
  <c r="K3596" i="1"/>
  <c r="L3596" i="1" s="1"/>
  <c r="K3597" i="1"/>
  <c r="L3597" i="1" s="1"/>
  <c r="K3598" i="1"/>
  <c r="L3598" i="1" s="1"/>
  <c r="K3599" i="1"/>
  <c r="L3599" i="1" s="1"/>
  <c r="K3600" i="1"/>
  <c r="L3600" i="1" s="1"/>
  <c r="K3601" i="1"/>
  <c r="L3601" i="1" s="1"/>
  <c r="K3602" i="1"/>
  <c r="L3602" i="1" s="1"/>
  <c r="K3603" i="1"/>
  <c r="L3603" i="1" s="1"/>
  <c r="K3604" i="1"/>
  <c r="L3604" i="1" s="1"/>
  <c r="K3605" i="1"/>
  <c r="L3605" i="1" s="1"/>
  <c r="K3606" i="1"/>
  <c r="L3606" i="1" s="1"/>
  <c r="K3607" i="1"/>
  <c r="L3607" i="1" s="1"/>
  <c r="K3608" i="1"/>
  <c r="L3608" i="1" s="1"/>
  <c r="K3609" i="1"/>
  <c r="L3609" i="1" s="1"/>
  <c r="K3610" i="1"/>
  <c r="L3610" i="1" s="1"/>
  <c r="K3611" i="1"/>
  <c r="L3611" i="1" s="1"/>
  <c r="K3612" i="1"/>
  <c r="L3612" i="1" s="1"/>
  <c r="K3613" i="1"/>
  <c r="L3613" i="1" s="1"/>
  <c r="K3614" i="1"/>
  <c r="L3614" i="1" s="1"/>
  <c r="K3615" i="1"/>
  <c r="L3615" i="1" s="1"/>
  <c r="K3616" i="1"/>
  <c r="L3616" i="1" s="1"/>
  <c r="K3617" i="1"/>
  <c r="L3617" i="1" s="1"/>
  <c r="K3618" i="1"/>
  <c r="L3618" i="1" s="1"/>
  <c r="K3619" i="1"/>
  <c r="L3619" i="1" s="1"/>
  <c r="K3620" i="1"/>
  <c r="L3620" i="1" s="1"/>
  <c r="K3621" i="1"/>
  <c r="L3621" i="1" s="1"/>
  <c r="K3622" i="1"/>
  <c r="L3622" i="1" s="1"/>
  <c r="K3623" i="1"/>
  <c r="L3623" i="1" s="1"/>
  <c r="K3624" i="1"/>
  <c r="L3624" i="1" s="1"/>
  <c r="K3625" i="1"/>
  <c r="L3625" i="1" s="1"/>
  <c r="K3626" i="1"/>
  <c r="L3626" i="1" s="1"/>
  <c r="K3627" i="1"/>
  <c r="L3627" i="1" s="1"/>
  <c r="K3628" i="1"/>
  <c r="L3628" i="1" s="1"/>
  <c r="K3629" i="1"/>
  <c r="L3629" i="1" s="1"/>
  <c r="K3630" i="1"/>
  <c r="L3630" i="1" s="1"/>
  <c r="K3631" i="1"/>
  <c r="L3631" i="1" s="1"/>
  <c r="K3632" i="1"/>
  <c r="L3632" i="1" s="1"/>
  <c r="K3633" i="1"/>
  <c r="L3633" i="1" s="1"/>
  <c r="K3634" i="1"/>
  <c r="L3634" i="1" s="1"/>
  <c r="K3635" i="1"/>
  <c r="L3635" i="1" s="1"/>
  <c r="K3636" i="1"/>
  <c r="L3636" i="1" s="1"/>
  <c r="K3637" i="1"/>
  <c r="L3637" i="1" s="1"/>
  <c r="K3638" i="1"/>
  <c r="L3638" i="1" s="1"/>
  <c r="K3639" i="1"/>
  <c r="L3639" i="1" s="1"/>
  <c r="K3640" i="1"/>
  <c r="L3640" i="1" s="1"/>
  <c r="K3641" i="1"/>
  <c r="L3641" i="1" s="1"/>
  <c r="K3642" i="1"/>
  <c r="L3642" i="1" s="1"/>
  <c r="K3643" i="1"/>
  <c r="L3643" i="1" s="1"/>
  <c r="K3644" i="1"/>
  <c r="L3644" i="1" s="1"/>
  <c r="K3645" i="1"/>
  <c r="L3645" i="1" s="1"/>
  <c r="K3646" i="1"/>
  <c r="L3646" i="1" s="1"/>
  <c r="K3647" i="1"/>
  <c r="L3647" i="1" s="1"/>
  <c r="K3648" i="1"/>
  <c r="L3648" i="1" s="1"/>
  <c r="K3649" i="1"/>
  <c r="L3649" i="1" s="1"/>
  <c r="K3650" i="1"/>
  <c r="L3650" i="1" s="1"/>
  <c r="K3651" i="1"/>
  <c r="L3651" i="1" s="1"/>
  <c r="K3652" i="1"/>
  <c r="L3652" i="1" s="1"/>
  <c r="K3653" i="1"/>
  <c r="L3653" i="1" s="1"/>
  <c r="K3654" i="1"/>
  <c r="L3654" i="1" s="1"/>
  <c r="K3655" i="1"/>
  <c r="L3655" i="1" s="1"/>
  <c r="K3656" i="1"/>
  <c r="L3656" i="1" s="1"/>
  <c r="K3657" i="1"/>
  <c r="L3657" i="1" s="1"/>
  <c r="K3658" i="1"/>
  <c r="L3658" i="1" s="1"/>
  <c r="K3659" i="1"/>
  <c r="L3659" i="1" s="1"/>
  <c r="K3660" i="1"/>
  <c r="L3660" i="1" s="1"/>
  <c r="K3661" i="1"/>
  <c r="L3661" i="1" s="1"/>
  <c r="K3662" i="1"/>
  <c r="L3662" i="1" s="1"/>
  <c r="K3663" i="1"/>
  <c r="L3663" i="1" s="1"/>
  <c r="K3664" i="1"/>
  <c r="L3664" i="1" s="1"/>
  <c r="K3665" i="1"/>
  <c r="L3665" i="1" s="1"/>
  <c r="K3666" i="1"/>
  <c r="L3666" i="1" s="1"/>
  <c r="K3667" i="1"/>
  <c r="L3667" i="1" s="1"/>
  <c r="K3668" i="1"/>
  <c r="L3668" i="1" s="1"/>
  <c r="K3669" i="1"/>
  <c r="L3669" i="1" s="1"/>
  <c r="K3670" i="1"/>
  <c r="L3670" i="1" s="1"/>
  <c r="K3671" i="1"/>
  <c r="L3671" i="1" s="1"/>
  <c r="K3672" i="1"/>
  <c r="L3672" i="1" s="1"/>
  <c r="K3673" i="1"/>
  <c r="L3673" i="1" s="1"/>
  <c r="K3674" i="1"/>
  <c r="L3674" i="1" s="1"/>
  <c r="K3675" i="1"/>
  <c r="L3675" i="1" s="1"/>
  <c r="K3676" i="1"/>
  <c r="L3676" i="1" s="1"/>
  <c r="K3677" i="1"/>
  <c r="L3677" i="1" s="1"/>
  <c r="K3678" i="1"/>
  <c r="L3678" i="1" s="1"/>
  <c r="K3679" i="1"/>
  <c r="L3679" i="1" s="1"/>
  <c r="K3680" i="1"/>
  <c r="L3680" i="1" s="1"/>
  <c r="K3681" i="1"/>
  <c r="L3681" i="1" s="1"/>
  <c r="K3682" i="1"/>
  <c r="L3682" i="1" s="1"/>
  <c r="K3683" i="1"/>
  <c r="L3683" i="1" s="1"/>
  <c r="K3684" i="1"/>
  <c r="L3684" i="1" s="1"/>
  <c r="K3685" i="1"/>
  <c r="L3685" i="1" s="1"/>
  <c r="K3686" i="1"/>
  <c r="L3686" i="1" s="1"/>
  <c r="K3687" i="1"/>
  <c r="L3687" i="1" s="1"/>
  <c r="K3688" i="1"/>
  <c r="L3688" i="1" s="1"/>
  <c r="K3689" i="1"/>
  <c r="L3689" i="1" s="1"/>
  <c r="K3690" i="1"/>
  <c r="L3690" i="1" s="1"/>
  <c r="K3691" i="1"/>
  <c r="L3691" i="1" s="1"/>
  <c r="K3692" i="1"/>
  <c r="L3692" i="1" s="1"/>
  <c r="K3693" i="1"/>
  <c r="L3693" i="1" s="1"/>
  <c r="K3694" i="1"/>
  <c r="L3694" i="1" s="1"/>
  <c r="K3695" i="1"/>
  <c r="L3695" i="1" s="1"/>
  <c r="K3696" i="1"/>
  <c r="L3696" i="1" s="1"/>
  <c r="K3697" i="1"/>
  <c r="L3697" i="1" s="1"/>
  <c r="K3698" i="1"/>
  <c r="L3698" i="1" s="1"/>
  <c r="K3699" i="1"/>
  <c r="L3699" i="1" s="1"/>
  <c r="K3700" i="1"/>
  <c r="L3700" i="1" s="1"/>
  <c r="K3701" i="1"/>
  <c r="L3701" i="1" s="1"/>
  <c r="K3702" i="1"/>
  <c r="L3702" i="1" s="1"/>
  <c r="K3703" i="1"/>
  <c r="L3703" i="1" s="1"/>
  <c r="K3704" i="1"/>
  <c r="L3704" i="1" s="1"/>
  <c r="K3705" i="1"/>
  <c r="L3705" i="1" s="1"/>
  <c r="K3706" i="1"/>
  <c r="L3706" i="1" s="1"/>
  <c r="K3707" i="1"/>
  <c r="L3707" i="1" s="1"/>
  <c r="K3708" i="1"/>
  <c r="L3708" i="1" s="1"/>
  <c r="K3709" i="1"/>
  <c r="L3709" i="1" s="1"/>
  <c r="K3710" i="1"/>
  <c r="L3710" i="1" s="1"/>
  <c r="K3711" i="1"/>
  <c r="L3711" i="1" s="1"/>
  <c r="K3712" i="1"/>
  <c r="L3712" i="1" s="1"/>
  <c r="K3713" i="1"/>
  <c r="L3713" i="1" s="1"/>
  <c r="K3714" i="1"/>
  <c r="L3714" i="1" s="1"/>
  <c r="K3715" i="1"/>
  <c r="L3715" i="1" s="1"/>
  <c r="K3716" i="1"/>
  <c r="L3716" i="1" s="1"/>
  <c r="K3717" i="1"/>
  <c r="L3717" i="1" s="1"/>
  <c r="K3718" i="1"/>
  <c r="L3718" i="1" s="1"/>
  <c r="K3719" i="1"/>
  <c r="L3719" i="1" s="1"/>
  <c r="K3720" i="1"/>
  <c r="L3720" i="1" s="1"/>
  <c r="K3721" i="1"/>
  <c r="L3721" i="1" s="1"/>
  <c r="K3722" i="1"/>
  <c r="L3722" i="1" s="1"/>
  <c r="K3723" i="1"/>
  <c r="L3723" i="1" s="1"/>
  <c r="K3724" i="1"/>
  <c r="L3724" i="1" s="1"/>
  <c r="K3725" i="1"/>
  <c r="L3725" i="1" s="1"/>
  <c r="K3726" i="1"/>
  <c r="L3726" i="1" s="1"/>
  <c r="K3727" i="1"/>
  <c r="L3727" i="1" s="1"/>
  <c r="K3728" i="1"/>
  <c r="L3728" i="1" s="1"/>
  <c r="K3729" i="1"/>
  <c r="L3729" i="1" s="1"/>
  <c r="K3730" i="1"/>
  <c r="L3730" i="1" s="1"/>
  <c r="K3731" i="1"/>
  <c r="L3731" i="1" s="1"/>
  <c r="K3732" i="1"/>
  <c r="L3732" i="1" s="1"/>
  <c r="K3733" i="1"/>
  <c r="L3733" i="1" s="1"/>
  <c r="K3734" i="1"/>
  <c r="L3734" i="1" s="1"/>
  <c r="K3735" i="1"/>
  <c r="L3735" i="1" s="1"/>
  <c r="K3736" i="1"/>
  <c r="L3736" i="1" s="1"/>
  <c r="K3737" i="1"/>
  <c r="L3737" i="1" s="1"/>
  <c r="K3738" i="1"/>
  <c r="L3738" i="1" s="1"/>
  <c r="K3739" i="1"/>
  <c r="L3739" i="1" s="1"/>
  <c r="K3740" i="1"/>
  <c r="L3740" i="1" s="1"/>
  <c r="K3741" i="1"/>
  <c r="L3741" i="1" s="1"/>
  <c r="K3742" i="1"/>
  <c r="L3742" i="1" s="1"/>
  <c r="K3743" i="1"/>
  <c r="L3743" i="1" s="1"/>
  <c r="K3744" i="1"/>
  <c r="L3744" i="1" s="1"/>
  <c r="K3745" i="1"/>
  <c r="L3745" i="1" s="1"/>
  <c r="K3746" i="1"/>
  <c r="L3746" i="1" s="1"/>
  <c r="K3747" i="1"/>
  <c r="L3747" i="1" s="1"/>
  <c r="K3748" i="1"/>
  <c r="L3748" i="1" s="1"/>
  <c r="K3749" i="1"/>
  <c r="L3749" i="1" s="1"/>
  <c r="K3750" i="1"/>
  <c r="L3750" i="1" s="1"/>
  <c r="K3751" i="1"/>
  <c r="L3751" i="1" s="1"/>
  <c r="K3752" i="1"/>
  <c r="L3752" i="1" s="1"/>
  <c r="K3753" i="1"/>
  <c r="L3753" i="1" s="1"/>
  <c r="K3754" i="1"/>
  <c r="L3754" i="1" s="1"/>
  <c r="K3755" i="1"/>
  <c r="L3755" i="1" s="1"/>
  <c r="K3756" i="1"/>
  <c r="L3756" i="1" s="1"/>
  <c r="K3757" i="1"/>
  <c r="L3757" i="1" s="1"/>
  <c r="K3758" i="1"/>
  <c r="L3758" i="1" s="1"/>
  <c r="K3759" i="1"/>
  <c r="L3759" i="1" s="1"/>
  <c r="K3760" i="1"/>
  <c r="L3760" i="1" s="1"/>
  <c r="K3761" i="1"/>
  <c r="L3761" i="1" s="1"/>
  <c r="K3762" i="1"/>
  <c r="L3762" i="1" s="1"/>
  <c r="K3763" i="1"/>
  <c r="L3763" i="1" s="1"/>
  <c r="K3764" i="1"/>
  <c r="L3764" i="1" s="1"/>
  <c r="K3765" i="1"/>
  <c r="L3765" i="1" s="1"/>
  <c r="K3766" i="1"/>
  <c r="L3766" i="1" s="1"/>
  <c r="K3767" i="1"/>
  <c r="L3767" i="1" s="1"/>
  <c r="K3768" i="1"/>
  <c r="L3768" i="1" s="1"/>
  <c r="K3769" i="1"/>
  <c r="L3769" i="1" s="1"/>
  <c r="K3770" i="1"/>
  <c r="L3770" i="1" s="1"/>
  <c r="K3771" i="1"/>
  <c r="L3771" i="1" s="1"/>
  <c r="K3772" i="1"/>
  <c r="L3772" i="1" s="1"/>
  <c r="K3773" i="1"/>
  <c r="L3773" i="1" s="1"/>
  <c r="K3774" i="1"/>
  <c r="L3774" i="1" s="1"/>
  <c r="K3775" i="1"/>
  <c r="L3775" i="1" s="1"/>
  <c r="K3776" i="1"/>
  <c r="L3776" i="1" s="1"/>
  <c r="K3777" i="1"/>
  <c r="L3777" i="1" s="1"/>
  <c r="K3778" i="1"/>
  <c r="L3778" i="1" s="1"/>
  <c r="K3779" i="1"/>
  <c r="L3779" i="1" s="1"/>
  <c r="K3780" i="1"/>
  <c r="L3780" i="1" s="1"/>
  <c r="K3781" i="1"/>
  <c r="L3781" i="1" s="1"/>
  <c r="K3782" i="1"/>
  <c r="L3782" i="1" s="1"/>
  <c r="K3783" i="1"/>
  <c r="L3783" i="1" s="1"/>
  <c r="K3784" i="1"/>
  <c r="L3784" i="1" s="1"/>
  <c r="K3785" i="1"/>
  <c r="L3785" i="1" s="1"/>
  <c r="K3786" i="1"/>
  <c r="L3786" i="1" s="1"/>
  <c r="K3787" i="1"/>
  <c r="L3787" i="1" s="1"/>
  <c r="K3788" i="1"/>
  <c r="L3788" i="1" s="1"/>
  <c r="K3789" i="1"/>
  <c r="L3789" i="1" s="1"/>
  <c r="K3790" i="1"/>
  <c r="L3790" i="1" s="1"/>
  <c r="K3791" i="1"/>
  <c r="L3791" i="1" s="1"/>
  <c r="K3792" i="1"/>
  <c r="L3792" i="1" s="1"/>
  <c r="K3793" i="1"/>
  <c r="L3793" i="1" s="1"/>
  <c r="K3794" i="1"/>
  <c r="L3794" i="1" s="1"/>
  <c r="K3795" i="1"/>
  <c r="L3795" i="1" s="1"/>
  <c r="K3796" i="1"/>
  <c r="L3796" i="1" s="1"/>
  <c r="K3797" i="1"/>
  <c r="L3797" i="1" s="1"/>
  <c r="K3798" i="1"/>
  <c r="L3798" i="1" s="1"/>
  <c r="K3799" i="1"/>
  <c r="L3799" i="1" s="1"/>
  <c r="K3800" i="1"/>
  <c r="L3800" i="1" s="1"/>
  <c r="K3801" i="1"/>
  <c r="L3801" i="1" s="1"/>
  <c r="K3802" i="1"/>
  <c r="L3802" i="1" s="1"/>
  <c r="K3803" i="1"/>
  <c r="L3803" i="1" s="1"/>
  <c r="K3804" i="1"/>
  <c r="L3804" i="1" s="1"/>
  <c r="K3805" i="1"/>
  <c r="L3805" i="1" s="1"/>
  <c r="K3806" i="1"/>
  <c r="L3806" i="1" s="1"/>
  <c r="K3807" i="1"/>
  <c r="L3807" i="1" s="1"/>
  <c r="K3808" i="1"/>
  <c r="L3808" i="1" s="1"/>
  <c r="K3809" i="1"/>
  <c r="L3809" i="1" s="1"/>
  <c r="K3810" i="1"/>
  <c r="L3810" i="1" s="1"/>
  <c r="K3811" i="1"/>
  <c r="L3811" i="1" s="1"/>
  <c r="K3812" i="1"/>
  <c r="L3812" i="1" s="1"/>
  <c r="K3813" i="1"/>
  <c r="L3813" i="1" s="1"/>
  <c r="K3814" i="1"/>
  <c r="L3814" i="1" s="1"/>
  <c r="K3815" i="1"/>
  <c r="L3815" i="1" s="1"/>
  <c r="K3816" i="1"/>
  <c r="L3816" i="1" s="1"/>
  <c r="K3817" i="1"/>
  <c r="L3817" i="1" s="1"/>
  <c r="K3818" i="1"/>
  <c r="L3818" i="1" s="1"/>
  <c r="K3819" i="1"/>
  <c r="L3819" i="1" s="1"/>
  <c r="K3820" i="1"/>
  <c r="L3820" i="1" s="1"/>
  <c r="K3821" i="1"/>
  <c r="L3821" i="1" s="1"/>
  <c r="K3822" i="1"/>
  <c r="L3822" i="1" s="1"/>
  <c r="K3823" i="1"/>
  <c r="L3823" i="1" s="1"/>
  <c r="K3824" i="1"/>
  <c r="L3824" i="1" s="1"/>
  <c r="K3825" i="1"/>
  <c r="L3825" i="1" s="1"/>
  <c r="K3826" i="1"/>
  <c r="L3826" i="1" s="1"/>
  <c r="K3827" i="1"/>
  <c r="L3827" i="1" s="1"/>
  <c r="K3828" i="1"/>
  <c r="L3828" i="1" s="1"/>
  <c r="K3829" i="1"/>
  <c r="L3829" i="1" s="1"/>
  <c r="K3830" i="1"/>
  <c r="L3830" i="1" s="1"/>
  <c r="K3831" i="1"/>
  <c r="L3831" i="1" s="1"/>
  <c r="K3832" i="1"/>
  <c r="L3832" i="1" s="1"/>
  <c r="K3833" i="1"/>
  <c r="L3833" i="1" s="1"/>
  <c r="K3834" i="1"/>
  <c r="L3834" i="1" s="1"/>
  <c r="K3835" i="1"/>
  <c r="L3835" i="1" s="1"/>
  <c r="K3836" i="1"/>
  <c r="L3836" i="1" s="1"/>
  <c r="K3837" i="1"/>
  <c r="L3837" i="1" s="1"/>
  <c r="K3838" i="1"/>
  <c r="L3838" i="1" s="1"/>
  <c r="K3839" i="1"/>
  <c r="L3839" i="1" s="1"/>
  <c r="K3840" i="1"/>
  <c r="L3840" i="1" s="1"/>
  <c r="K3841" i="1"/>
  <c r="L3841" i="1" s="1"/>
  <c r="K3842" i="1"/>
  <c r="L3842" i="1" s="1"/>
  <c r="K3843" i="1"/>
  <c r="L3843" i="1" s="1"/>
  <c r="K3844" i="1"/>
  <c r="L3844" i="1" s="1"/>
  <c r="K3845" i="1"/>
  <c r="L3845" i="1" s="1"/>
  <c r="K3846" i="1"/>
  <c r="L3846" i="1" s="1"/>
  <c r="K3847" i="1"/>
  <c r="L3847" i="1" s="1"/>
  <c r="K3848" i="1"/>
  <c r="L3848" i="1" s="1"/>
  <c r="K3849" i="1"/>
  <c r="L3849" i="1" s="1"/>
  <c r="K3850" i="1"/>
  <c r="L3850" i="1" s="1"/>
  <c r="K3851" i="1"/>
  <c r="L3851" i="1" s="1"/>
  <c r="K3852" i="1"/>
  <c r="L3852" i="1" s="1"/>
  <c r="K3853" i="1"/>
  <c r="L3853" i="1" s="1"/>
  <c r="K3854" i="1"/>
  <c r="L3854" i="1" s="1"/>
  <c r="K3855" i="1"/>
  <c r="L3855" i="1" s="1"/>
  <c r="K3856" i="1"/>
  <c r="L3856" i="1" s="1"/>
  <c r="K3857" i="1"/>
  <c r="L3857" i="1" s="1"/>
  <c r="K3858" i="1"/>
  <c r="L3858" i="1" s="1"/>
  <c r="K3859" i="1"/>
  <c r="L3859" i="1" s="1"/>
  <c r="K3860" i="1"/>
  <c r="L3860" i="1" s="1"/>
  <c r="K3861" i="1"/>
  <c r="L3861" i="1" s="1"/>
  <c r="K3862" i="1"/>
  <c r="L3862" i="1" s="1"/>
  <c r="K3863" i="1"/>
  <c r="L3863" i="1" s="1"/>
  <c r="K3864" i="1"/>
  <c r="L3864" i="1" s="1"/>
  <c r="K3865" i="1"/>
  <c r="L3865" i="1" s="1"/>
  <c r="K3866" i="1"/>
  <c r="L3866" i="1" s="1"/>
  <c r="K3867" i="1"/>
  <c r="L3867" i="1" s="1"/>
  <c r="K3868" i="1"/>
  <c r="L3868" i="1" s="1"/>
  <c r="K3869" i="1"/>
  <c r="L3869" i="1" s="1"/>
  <c r="K3870" i="1"/>
  <c r="L3870" i="1" s="1"/>
  <c r="K3871" i="1"/>
  <c r="L3871" i="1" s="1"/>
  <c r="K3872" i="1"/>
  <c r="L3872" i="1" s="1"/>
  <c r="K3873" i="1"/>
  <c r="L3873" i="1" s="1"/>
  <c r="K3874" i="1"/>
  <c r="L3874" i="1" s="1"/>
  <c r="K3875" i="1"/>
  <c r="L3875" i="1" s="1"/>
  <c r="K3876" i="1"/>
  <c r="L3876" i="1" s="1"/>
  <c r="K3877" i="1"/>
  <c r="L3877" i="1" s="1"/>
  <c r="K3878" i="1"/>
  <c r="L3878" i="1" s="1"/>
  <c r="K3879" i="1"/>
  <c r="L3879" i="1" s="1"/>
  <c r="K3880" i="1"/>
  <c r="L3880" i="1" s="1"/>
  <c r="K3881" i="1"/>
  <c r="L3881" i="1" s="1"/>
  <c r="K3882" i="1"/>
  <c r="L3882" i="1" s="1"/>
  <c r="K3883" i="1"/>
  <c r="L3883" i="1" s="1"/>
  <c r="K3884" i="1"/>
  <c r="L3884" i="1" s="1"/>
  <c r="K3885" i="1"/>
  <c r="L3885" i="1" s="1"/>
  <c r="K3886" i="1"/>
  <c r="L3886" i="1" s="1"/>
  <c r="K3887" i="1"/>
  <c r="L3887" i="1" s="1"/>
  <c r="K3888" i="1"/>
  <c r="L3888" i="1" s="1"/>
  <c r="K3889" i="1"/>
  <c r="L3889" i="1" s="1"/>
  <c r="K3890" i="1"/>
  <c r="L3890" i="1" s="1"/>
  <c r="K3891" i="1"/>
  <c r="L3891" i="1" s="1"/>
  <c r="K3892" i="1"/>
  <c r="L3892" i="1" s="1"/>
  <c r="K3893" i="1"/>
  <c r="L3893" i="1" s="1"/>
  <c r="K3894" i="1"/>
  <c r="L3894" i="1" s="1"/>
  <c r="K3895" i="1"/>
  <c r="L3895" i="1" s="1"/>
  <c r="K3896" i="1"/>
  <c r="L3896" i="1" s="1"/>
  <c r="K3897" i="1"/>
  <c r="L3897" i="1" s="1"/>
  <c r="K3898" i="1"/>
  <c r="L3898" i="1" s="1"/>
  <c r="K3899" i="1"/>
  <c r="L3899" i="1" s="1"/>
  <c r="K3900" i="1"/>
  <c r="L3900" i="1" s="1"/>
  <c r="K3901" i="1"/>
  <c r="L3901" i="1" s="1"/>
  <c r="K3902" i="1"/>
  <c r="L3902" i="1" s="1"/>
  <c r="K3903" i="1"/>
  <c r="L3903" i="1" s="1"/>
  <c r="K3904" i="1"/>
  <c r="L3904" i="1" s="1"/>
  <c r="K3905" i="1"/>
  <c r="L3905" i="1" s="1"/>
  <c r="K3906" i="1"/>
  <c r="L3906" i="1" s="1"/>
  <c r="K3907" i="1"/>
  <c r="L3907" i="1" s="1"/>
  <c r="K3908" i="1"/>
  <c r="L3908" i="1" s="1"/>
  <c r="K3909" i="1"/>
  <c r="L3909" i="1" s="1"/>
  <c r="K3910" i="1"/>
  <c r="L3910" i="1" s="1"/>
  <c r="K3911" i="1"/>
  <c r="L3911" i="1" s="1"/>
  <c r="K3912" i="1"/>
  <c r="L3912" i="1" s="1"/>
  <c r="K3913" i="1"/>
  <c r="L3913" i="1" s="1"/>
  <c r="K3914" i="1"/>
  <c r="L3914" i="1" s="1"/>
  <c r="K3915" i="1"/>
  <c r="L3915" i="1" s="1"/>
  <c r="K3916" i="1"/>
  <c r="L3916" i="1" s="1"/>
  <c r="K3917" i="1"/>
  <c r="L3917" i="1" s="1"/>
  <c r="K3918" i="1"/>
  <c r="L3918" i="1" s="1"/>
  <c r="K3919" i="1"/>
  <c r="L3919" i="1" s="1"/>
  <c r="K3920" i="1"/>
  <c r="L3920" i="1" s="1"/>
  <c r="K3921" i="1"/>
  <c r="L3921" i="1" s="1"/>
  <c r="K3922" i="1"/>
  <c r="L3922" i="1" s="1"/>
  <c r="K3923" i="1"/>
  <c r="L3923" i="1" s="1"/>
  <c r="K3924" i="1"/>
  <c r="L3924" i="1" s="1"/>
  <c r="K3925" i="1"/>
  <c r="L3925" i="1" s="1"/>
  <c r="K3926" i="1"/>
  <c r="L3926" i="1" s="1"/>
  <c r="K3927" i="1"/>
  <c r="L3927" i="1" s="1"/>
  <c r="K3928" i="1"/>
  <c r="L3928" i="1" s="1"/>
  <c r="K3929" i="1"/>
  <c r="L3929" i="1" s="1"/>
  <c r="K3930" i="1"/>
  <c r="L3930" i="1" s="1"/>
  <c r="K3931" i="1"/>
  <c r="L3931" i="1" s="1"/>
  <c r="K3932" i="1"/>
  <c r="L3932" i="1" s="1"/>
  <c r="K3933" i="1"/>
  <c r="L3933" i="1" s="1"/>
  <c r="K3934" i="1"/>
  <c r="L3934" i="1" s="1"/>
  <c r="K3935" i="1"/>
  <c r="L3935" i="1" s="1"/>
  <c r="K3936" i="1"/>
  <c r="L3936" i="1" s="1"/>
  <c r="K3937" i="1"/>
  <c r="L3937" i="1" s="1"/>
  <c r="K3938" i="1"/>
  <c r="L3938" i="1" s="1"/>
  <c r="K3939" i="1"/>
  <c r="L3939" i="1" s="1"/>
  <c r="K3940" i="1"/>
  <c r="L3940" i="1" s="1"/>
  <c r="K3941" i="1"/>
  <c r="L3941" i="1" s="1"/>
  <c r="K3942" i="1"/>
  <c r="L3942" i="1" s="1"/>
  <c r="K3943" i="1"/>
  <c r="L3943" i="1" s="1"/>
  <c r="K3944" i="1"/>
  <c r="L3944" i="1" s="1"/>
  <c r="K3945" i="1"/>
  <c r="L3945" i="1" s="1"/>
  <c r="K3946" i="1"/>
  <c r="L3946" i="1" s="1"/>
  <c r="K3947" i="1"/>
  <c r="L3947" i="1" s="1"/>
  <c r="K3948" i="1"/>
  <c r="L3948" i="1" s="1"/>
  <c r="K3949" i="1"/>
  <c r="L3949" i="1" s="1"/>
  <c r="K3950" i="1"/>
  <c r="L3950" i="1" s="1"/>
  <c r="K3951" i="1"/>
  <c r="L3951" i="1" s="1"/>
  <c r="K3952" i="1"/>
  <c r="L3952" i="1" s="1"/>
  <c r="K3953" i="1"/>
  <c r="L3953" i="1" s="1"/>
  <c r="K3954" i="1"/>
  <c r="L3954" i="1" s="1"/>
  <c r="K3955" i="1"/>
  <c r="L3955" i="1" s="1"/>
  <c r="K3956" i="1"/>
  <c r="L3956" i="1" s="1"/>
  <c r="K3957" i="1"/>
  <c r="L3957" i="1" s="1"/>
  <c r="K3958" i="1"/>
  <c r="L3958" i="1" s="1"/>
  <c r="K3959" i="1"/>
  <c r="L3959" i="1" s="1"/>
  <c r="K3960" i="1"/>
  <c r="L3960" i="1" s="1"/>
  <c r="K3961" i="1"/>
  <c r="L3961" i="1" s="1"/>
  <c r="K3962" i="1"/>
  <c r="L3962" i="1" s="1"/>
  <c r="K3963" i="1"/>
  <c r="L3963" i="1" s="1"/>
  <c r="K3964" i="1"/>
  <c r="L3964" i="1" s="1"/>
  <c r="K3965" i="1"/>
  <c r="L3965" i="1" s="1"/>
  <c r="K3966" i="1"/>
  <c r="L3966" i="1" s="1"/>
  <c r="K3967" i="1"/>
  <c r="L3967" i="1" s="1"/>
  <c r="K3968" i="1"/>
  <c r="L3968" i="1" s="1"/>
  <c r="K3969" i="1"/>
  <c r="L3969" i="1" s="1"/>
  <c r="K3970" i="1"/>
  <c r="L3970" i="1" s="1"/>
  <c r="K3971" i="1"/>
  <c r="L3971" i="1" s="1"/>
  <c r="K3972" i="1"/>
  <c r="L3972" i="1" s="1"/>
  <c r="K3973" i="1"/>
  <c r="L3973" i="1" s="1"/>
  <c r="K3974" i="1"/>
  <c r="L3974" i="1" s="1"/>
  <c r="K3975" i="1"/>
  <c r="L3975" i="1" s="1"/>
  <c r="K3976" i="1"/>
  <c r="L3976" i="1" s="1"/>
  <c r="K3977" i="1"/>
  <c r="L3977" i="1" s="1"/>
  <c r="K3978" i="1"/>
  <c r="L3978" i="1" s="1"/>
  <c r="K3979" i="1"/>
  <c r="L3979" i="1" s="1"/>
  <c r="K3980" i="1"/>
  <c r="L3980" i="1" s="1"/>
  <c r="K3981" i="1"/>
  <c r="L3981" i="1" s="1"/>
  <c r="K3982" i="1"/>
  <c r="L3982" i="1" s="1"/>
  <c r="K3983" i="1"/>
  <c r="L3983" i="1" s="1"/>
  <c r="K3984" i="1"/>
  <c r="L3984" i="1" s="1"/>
  <c r="K3985" i="1"/>
  <c r="L3985" i="1" s="1"/>
  <c r="K3986" i="1"/>
  <c r="L3986" i="1" s="1"/>
  <c r="K3987" i="1"/>
  <c r="L3987" i="1" s="1"/>
  <c r="K3988" i="1"/>
  <c r="L3988" i="1" s="1"/>
  <c r="K3989" i="1"/>
  <c r="L3989" i="1" s="1"/>
  <c r="K3990" i="1"/>
  <c r="L3990" i="1" s="1"/>
  <c r="K3991" i="1"/>
  <c r="L3991" i="1" s="1"/>
  <c r="K3992" i="1"/>
  <c r="L3992" i="1" s="1"/>
  <c r="K3993" i="1"/>
  <c r="L3993" i="1" s="1"/>
  <c r="K3994" i="1"/>
  <c r="L3994" i="1" s="1"/>
  <c r="K3995" i="1"/>
  <c r="L3995" i="1" s="1"/>
  <c r="K3996" i="1"/>
  <c r="L3996" i="1" s="1"/>
  <c r="K3997" i="1"/>
  <c r="L3997" i="1" s="1"/>
  <c r="K3998" i="1"/>
  <c r="L3998" i="1" s="1"/>
  <c r="K3999" i="1"/>
  <c r="L3999" i="1" s="1"/>
  <c r="K4000" i="1"/>
  <c r="L4000" i="1" s="1"/>
  <c r="K4001" i="1"/>
  <c r="L4001" i="1" s="1"/>
  <c r="K4002" i="1"/>
  <c r="L4002" i="1" s="1"/>
  <c r="K4003" i="1"/>
  <c r="L4003" i="1" s="1"/>
  <c r="K4004" i="1"/>
  <c r="L4004" i="1" s="1"/>
  <c r="K4005" i="1"/>
  <c r="L4005" i="1" s="1"/>
  <c r="K4006" i="1"/>
  <c r="L4006" i="1" s="1"/>
  <c r="K4007" i="1"/>
  <c r="L4007" i="1" s="1"/>
  <c r="K4008" i="1"/>
  <c r="L4008" i="1" s="1"/>
  <c r="K4009" i="1"/>
  <c r="L4009" i="1" s="1"/>
  <c r="K4010" i="1"/>
  <c r="L4010" i="1" s="1"/>
  <c r="K4011" i="1"/>
  <c r="L4011" i="1" s="1"/>
  <c r="K4012" i="1"/>
  <c r="L4012" i="1" s="1"/>
  <c r="K4013" i="1"/>
  <c r="L4013" i="1" s="1"/>
  <c r="K4014" i="1"/>
  <c r="L4014" i="1" s="1"/>
  <c r="K4015" i="1"/>
  <c r="L4015" i="1" s="1"/>
  <c r="K4016" i="1"/>
  <c r="L4016" i="1" s="1"/>
  <c r="K4017" i="1"/>
  <c r="L4017" i="1" s="1"/>
  <c r="K4018" i="1"/>
  <c r="L4018" i="1" s="1"/>
  <c r="K4019" i="1"/>
  <c r="L4019" i="1" s="1"/>
  <c r="K4020" i="1"/>
  <c r="L4020" i="1" s="1"/>
  <c r="K4021" i="1"/>
  <c r="L4021" i="1" s="1"/>
  <c r="K4022" i="1"/>
  <c r="L4022" i="1" s="1"/>
  <c r="K4023" i="1"/>
  <c r="L4023" i="1" s="1"/>
  <c r="K4024" i="1"/>
  <c r="L4024" i="1" s="1"/>
  <c r="K4025" i="1"/>
  <c r="L4025" i="1" s="1"/>
  <c r="K4026" i="1"/>
  <c r="L4026" i="1" s="1"/>
  <c r="K4027" i="1"/>
  <c r="L4027" i="1" s="1"/>
  <c r="K4028" i="1"/>
  <c r="L4028" i="1" s="1"/>
  <c r="K4029" i="1"/>
  <c r="L4029" i="1" s="1"/>
  <c r="K4030" i="1"/>
  <c r="L4030" i="1" s="1"/>
  <c r="K4031" i="1"/>
  <c r="L4031" i="1" s="1"/>
  <c r="K4032" i="1"/>
  <c r="L4032" i="1" s="1"/>
  <c r="K4033" i="1"/>
  <c r="L4033" i="1" s="1"/>
  <c r="K4034" i="1"/>
  <c r="L4034" i="1" s="1"/>
  <c r="K4035" i="1"/>
  <c r="L4035" i="1" s="1"/>
  <c r="K4036" i="1"/>
  <c r="L4036" i="1" s="1"/>
  <c r="K4037" i="1"/>
  <c r="L4037" i="1" s="1"/>
  <c r="K4038" i="1"/>
  <c r="L4038" i="1" s="1"/>
  <c r="K4039" i="1"/>
  <c r="L4039" i="1" s="1"/>
  <c r="K4040" i="1"/>
  <c r="L4040" i="1" s="1"/>
  <c r="K4041" i="1"/>
  <c r="L4041" i="1" s="1"/>
  <c r="K4042" i="1"/>
  <c r="L4042" i="1" s="1"/>
  <c r="K4043" i="1"/>
  <c r="L4043" i="1" s="1"/>
  <c r="K4044" i="1"/>
  <c r="L4044" i="1" s="1"/>
  <c r="K4045" i="1"/>
  <c r="L4045" i="1" s="1"/>
  <c r="K4046" i="1"/>
  <c r="L4046" i="1" s="1"/>
  <c r="K4047" i="1"/>
  <c r="L4047" i="1" s="1"/>
  <c r="K4048" i="1"/>
  <c r="L4048" i="1" s="1"/>
  <c r="K4049" i="1"/>
  <c r="L4049" i="1" s="1"/>
  <c r="K4050" i="1"/>
  <c r="L4050" i="1" s="1"/>
  <c r="K4051" i="1"/>
  <c r="L4051" i="1" s="1"/>
  <c r="K4052" i="1"/>
  <c r="L4052" i="1" s="1"/>
  <c r="K4053" i="1"/>
  <c r="L4053" i="1" s="1"/>
  <c r="K4054" i="1"/>
  <c r="L4054" i="1" s="1"/>
  <c r="K4055" i="1"/>
  <c r="L4055" i="1" s="1"/>
  <c r="K4056" i="1"/>
  <c r="L4056" i="1" s="1"/>
  <c r="K4057" i="1"/>
  <c r="L4057" i="1" s="1"/>
  <c r="K4058" i="1"/>
  <c r="L4058" i="1" s="1"/>
  <c r="K4059" i="1"/>
  <c r="L4059" i="1" s="1"/>
  <c r="K4060" i="1"/>
  <c r="L4060" i="1" s="1"/>
  <c r="K4061" i="1"/>
  <c r="L4061" i="1" s="1"/>
  <c r="K4062" i="1"/>
  <c r="L4062" i="1" s="1"/>
  <c r="K4063" i="1"/>
  <c r="L4063" i="1" s="1"/>
  <c r="K4064" i="1"/>
  <c r="L4064" i="1" s="1"/>
  <c r="K4065" i="1"/>
  <c r="L4065" i="1" s="1"/>
  <c r="K4066" i="1"/>
  <c r="L4066" i="1" s="1"/>
  <c r="K4067" i="1"/>
  <c r="L4067" i="1" s="1"/>
  <c r="K4068" i="1"/>
  <c r="L4068" i="1" s="1"/>
  <c r="K4069" i="1"/>
  <c r="L4069" i="1" s="1"/>
  <c r="K4070" i="1"/>
  <c r="L4070" i="1" s="1"/>
  <c r="K4071" i="1"/>
  <c r="L4071" i="1" s="1"/>
  <c r="K4072" i="1"/>
  <c r="L4072" i="1" s="1"/>
  <c r="K4073" i="1"/>
  <c r="L4073" i="1" s="1"/>
  <c r="K4074" i="1"/>
  <c r="L4074" i="1" s="1"/>
  <c r="K4075" i="1"/>
  <c r="L4075" i="1" s="1"/>
  <c r="K4076" i="1"/>
  <c r="L4076" i="1" s="1"/>
  <c r="K4077" i="1"/>
  <c r="L4077" i="1" s="1"/>
  <c r="K4078" i="1"/>
  <c r="L4078" i="1" s="1"/>
  <c r="K4079" i="1"/>
  <c r="L4079" i="1" s="1"/>
  <c r="K4080" i="1"/>
  <c r="L4080" i="1" s="1"/>
  <c r="K4081" i="1"/>
  <c r="L4081" i="1" s="1"/>
  <c r="K4082" i="1"/>
  <c r="L4082" i="1" s="1"/>
  <c r="K4083" i="1"/>
  <c r="L4083" i="1" s="1"/>
  <c r="K4084" i="1"/>
  <c r="L4084" i="1" s="1"/>
  <c r="K4085" i="1"/>
  <c r="L4085" i="1" s="1"/>
  <c r="K4086" i="1"/>
  <c r="L4086" i="1" s="1"/>
  <c r="K4087" i="1"/>
  <c r="L4087" i="1" s="1"/>
  <c r="K4088" i="1"/>
  <c r="L4088" i="1" s="1"/>
  <c r="K4089" i="1"/>
  <c r="L4089" i="1" s="1"/>
  <c r="K4090" i="1"/>
  <c r="L4090" i="1" s="1"/>
  <c r="K4091" i="1"/>
  <c r="L4091" i="1" s="1"/>
  <c r="K4092" i="1"/>
  <c r="L4092" i="1" s="1"/>
  <c r="K4093" i="1"/>
  <c r="L4093" i="1" s="1"/>
  <c r="K4094" i="1"/>
  <c r="L4094" i="1" s="1"/>
  <c r="K4095" i="1"/>
  <c r="L4095" i="1" s="1"/>
  <c r="K4096" i="1"/>
  <c r="L4096" i="1" s="1"/>
  <c r="K4097" i="1"/>
  <c r="L4097" i="1" s="1"/>
  <c r="K4098" i="1"/>
  <c r="L4098" i="1" s="1"/>
  <c r="K4099" i="1"/>
  <c r="L4099" i="1" s="1"/>
  <c r="K4100" i="1"/>
  <c r="L4100" i="1" s="1"/>
  <c r="K4101" i="1"/>
  <c r="L4101" i="1" s="1"/>
  <c r="K4102" i="1"/>
  <c r="L4102" i="1" s="1"/>
  <c r="K4103" i="1"/>
  <c r="L4103" i="1" s="1"/>
  <c r="K4104" i="1"/>
  <c r="L4104" i="1" s="1"/>
  <c r="K4105" i="1"/>
  <c r="L4105" i="1" s="1"/>
  <c r="K4106" i="1"/>
  <c r="L4106" i="1" s="1"/>
  <c r="K4107" i="1"/>
  <c r="L4107" i="1" s="1"/>
  <c r="K4108" i="1"/>
  <c r="L4108" i="1" s="1"/>
  <c r="K4109" i="1"/>
  <c r="L4109" i="1" s="1"/>
  <c r="K4110" i="1"/>
  <c r="L4110" i="1" s="1"/>
  <c r="K4111" i="1"/>
  <c r="L4111" i="1" s="1"/>
  <c r="K4112" i="1"/>
  <c r="L4112" i="1" s="1"/>
  <c r="K4113" i="1"/>
  <c r="L4113" i="1" s="1"/>
  <c r="K4114" i="1"/>
  <c r="L4114" i="1" s="1"/>
  <c r="K4115" i="1"/>
  <c r="L4115" i="1" s="1"/>
  <c r="K4116" i="1"/>
  <c r="L4116" i="1" s="1"/>
  <c r="K4117" i="1"/>
  <c r="L4117" i="1" s="1"/>
  <c r="K4118" i="1"/>
  <c r="L4118" i="1" s="1"/>
  <c r="K4119" i="1"/>
  <c r="L4119" i="1" s="1"/>
  <c r="K4120" i="1"/>
  <c r="L4120" i="1" s="1"/>
  <c r="K4121" i="1"/>
  <c r="L4121" i="1" s="1"/>
  <c r="K4122" i="1"/>
  <c r="L4122" i="1" s="1"/>
  <c r="K4123" i="1"/>
  <c r="L4123" i="1" s="1"/>
  <c r="K4124" i="1"/>
  <c r="L4124" i="1" s="1"/>
  <c r="K4125" i="1"/>
  <c r="L4125" i="1" s="1"/>
  <c r="K4126" i="1"/>
  <c r="L4126" i="1" s="1"/>
  <c r="K4127" i="1"/>
  <c r="L4127" i="1" s="1"/>
  <c r="K4128" i="1"/>
  <c r="L4128" i="1" s="1"/>
  <c r="K4129" i="1"/>
  <c r="L4129" i="1" s="1"/>
  <c r="K4130" i="1"/>
  <c r="L4130" i="1" s="1"/>
  <c r="K4131" i="1"/>
  <c r="L4131" i="1" s="1"/>
  <c r="K4132" i="1"/>
  <c r="L4132" i="1" s="1"/>
  <c r="K4133" i="1"/>
  <c r="L4133" i="1" s="1"/>
  <c r="K4134" i="1"/>
  <c r="L4134" i="1" s="1"/>
  <c r="K4135" i="1"/>
  <c r="L4135" i="1" s="1"/>
  <c r="K4136" i="1"/>
  <c r="L4136" i="1" s="1"/>
  <c r="K4137" i="1"/>
  <c r="L4137" i="1" s="1"/>
  <c r="K4138" i="1"/>
  <c r="L4138" i="1" s="1"/>
  <c r="K4139" i="1"/>
  <c r="L4139" i="1" s="1"/>
  <c r="K4140" i="1"/>
  <c r="L4140" i="1" s="1"/>
  <c r="K4141" i="1"/>
  <c r="L4141" i="1" s="1"/>
  <c r="K4142" i="1"/>
  <c r="L4142" i="1" s="1"/>
  <c r="K4143" i="1"/>
  <c r="L4143" i="1" s="1"/>
  <c r="K4144" i="1"/>
  <c r="L4144" i="1" s="1"/>
  <c r="K4145" i="1"/>
  <c r="L4145" i="1" s="1"/>
  <c r="K4146" i="1"/>
  <c r="L4146" i="1" s="1"/>
  <c r="K4147" i="1"/>
  <c r="L4147" i="1" s="1"/>
  <c r="K4148" i="1"/>
  <c r="L4148" i="1" s="1"/>
  <c r="K4149" i="1"/>
  <c r="L4149" i="1" s="1"/>
  <c r="K4150" i="1"/>
  <c r="L4150" i="1" s="1"/>
  <c r="K4151" i="1"/>
  <c r="L4151" i="1" s="1"/>
  <c r="K4152" i="1"/>
  <c r="L4152" i="1" s="1"/>
  <c r="K4153" i="1"/>
  <c r="L4153" i="1" s="1"/>
  <c r="K4154" i="1"/>
  <c r="L4154" i="1" s="1"/>
  <c r="K4155" i="1"/>
  <c r="L4155" i="1" s="1"/>
  <c r="K4156" i="1"/>
  <c r="L4156" i="1" s="1"/>
  <c r="K4157" i="1"/>
  <c r="L4157" i="1" s="1"/>
  <c r="K4158" i="1"/>
  <c r="L4158" i="1" s="1"/>
  <c r="K4159" i="1"/>
  <c r="L4159" i="1" s="1"/>
  <c r="K4160" i="1"/>
  <c r="L4160" i="1" s="1"/>
  <c r="K4161" i="1"/>
  <c r="L4161" i="1" s="1"/>
  <c r="K4162" i="1"/>
  <c r="L4162" i="1" s="1"/>
  <c r="K4163" i="1"/>
  <c r="L4163" i="1" s="1"/>
  <c r="K4164" i="1"/>
  <c r="L4164" i="1" s="1"/>
  <c r="K4165" i="1"/>
  <c r="L4165" i="1" s="1"/>
  <c r="K4166" i="1"/>
  <c r="L4166" i="1" s="1"/>
  <c r="K4167" i="1"/>
  <c r="L4167" i="1" s="1"/>
  <c r="K4168" i="1"/>
  <c r="L4168" i="1" s="1"/>
  <c r="K4169" i="1"/>
  <c r="L4169" i="1" s="1"/>
  <c r="K4170" i="1"/>
  <c r="L4170" i="1" s="1"/>
  <c r="K4171" i="1"/>
  <c r="L4171" i="1" s="1"/>
  <c r="K4172" i="1"/>
  <c r="L4172" i="1" s="1"/>
  <c r="K4173" i="1"/>
  <c r="L4173" i="1" s="1"/>
  <c r="K4174" i="1"/>
  <c r="L4174" i="1" s="1"/>
  <c r="K4175" i="1"/>
  <c r="L4175" i="1" s="1"/>
  <c r="K4176" i="1"/>
  <c r="L4176" i="1" s="1"/>
  <c r="K4177" i="1"/>
  <c r="L4177" i="1" s="1"/>
  <c r="K4178" i="1"/>
  <c r="L4178" i="1" s="1"/>
  <c r="K4179" i="1"/>
  <c r="L4179" i="1" s="1"/>
  <c r="K4180" i="1"/>
  <c r="L4180" i="1" s="1"/>
  <c r="K4181" i="1"/>
  <c r="L4181" i="1" s="1"/>
  <c r="K4182" i="1"/>
  <c r="L4182" i="1" s="1"/>
  <c r="K4183" i="1"/>
  <c r="L4183" i="1" s="1"/>
  <c r="K4184" i="1"/>
  <c r="L4184" i="1" s="1"/>
  <c r="K4185" i="1"/>
  <c r="L4185" i="1" s="1"/>
  <c r="K4186" i="1"/>
  <c r="L4186" i="1" s="1"/>
  <c r="K4187" i="1"/>
  <c r="L4187" i="1" s="1"/>
  <c r="K4188" i="1"/>
  <c r="L4188" i="1" s="1"/>
  <c r="K4189" i="1"/>
  <c r="L4189" i="1" s="1"/>
  <c r="K4190" i="1"/>
  <c r="L4190" i="1" s="1"/>
  <c r="K4191" i="1"/>
  <c r="L4191" i="1" s="1"/>
  <c r="K4192" i="1"/>
  <c r="L4192" i="1" s="1"/>
  <c r="K4193" i="1"/>
  <c r="L4193" i="1" s="1"/>
  <c r="K4194" i="1"/>
  <c r="L4194" i="1" s="1"/>
  <c r="K4195" i="1"/>
  <c r="L4195" i="1" s="1"/>
  <c r="K4196" i="1"/>
  <c r="L4196" i="1" s="1"/>
  <c r="K4197" i="1"/>
  <c r="L4197" i="1" s="1"/>
  <c r="K4198" i="1"/>
  <c r="L4198" i="1" s="1"/>
  <c r="K4199" i="1"/>
  <c r="L4199" i="1" s="1"/>
  <c r="K4200" i="1"/>
  <c r="L4200" i="1" s="1"/>
  <c r="K4201" i="1"/>
  <c r="L4201" i="1" s="1"/>
  <c r="K4202" i="1"/>
  <c r="L4202" i="1" s="1"/>
  <c r="K4203" i="1"/>
  <c r="L4203" i="1" s="1"/>
  <c r="K4204" i="1"/>
  <c r="L4204" i="1" s="1"/>
  <c r="K4205" i="1"/>
  <c r="L4205" i="1" s="1"/>
  <c r="K4206" i="1"/>
  <c r="L4206" i="1" s="1"/>
  <c r="K4207" i="1"/>
  <c r="L4207" i="1" s="1"/>
  <c r="K4208" i="1"/>
  <c r="L4208" i="1" s="1"/>
  <c r="K4209" i="1"/>
  <c r="L4209" i="1" s="1"/>
  <c r="K4210" i="1"/>
  <c r="L4210" i="1" s="1"/>
  <c r="K4211" i="1"/>
  <c r="L4211" i="1" s="1"/>
  <c r="K4212" i="1"/>
  <c r="L4212" i="1" s="1"/>
  <c r="K4213" i="1"/>
  <c r="L4213" i="1" s="1"/>
  <c r="K4214" i="1"/>
  <c r="L4214" i="1" s="1"/>
  <c r="K4215" i="1"/>
  <c r="L4215" i="1" s="1"/>
  <c r="K4216" i="1"/>
  <c r="L4216" i="1" s="1"/>
  <c r="K4217" i="1"/>
  <c r="L4217" i="1" s="1"/>
  <c r="K4218" i="1"/>
  <c r="L4218" i="1" s="1"/>
  <c r="K4219" i="1"/>
  <c r="L4219" i="1" s="1"/>
  <c r="K4220" i="1"/>
  <c r="L4220" i="1" s="1"/>
  <c r="K4221" i="1"/>
  <c r="L4221" i="1" s="1"/>
  <c r="K4222" i="1"/>
  <c r="L4222" i="1" s="1"/>
  <c r="K4223" i="1"/>
  <c r="L4223" i="1" s="1"/>
  <c r="K4224" i="1"/>
  <c r="L4224" i="1" s="1"/>
  <c r="K4225" i="1"/>
  <c r="L4225" i="1" s="1"/>
  <c r="K4226" i="1"/>
  <c r="L4226" i="1" s="1"/>
  <c r="K4227" i="1"/>
  <c r="L4227" i="1" s="1"/>
  <c r="K4228" i="1"/>
  <c r="L4228" i="1" s="1"/>
  <c r="K4229" i="1"/>
  <c r="L4229" i="1" s="1"/>
  <c r="K4230" i="1"/>
  <c r="L4230" i="1" s="1"/>
  <c r="K4231" i="1"/>
  <c r="L4231" i="1" s="1"/>
  <c r="K4232" i="1"/>
  <c r="L4232" i="1" s="1"/>
  <c r="K4233" i="1"/>
  <c r="L4233" i="1" s="1"/>
  <c r="K4234" i="1"/>
  <c r="L4234" i="1" s="1"/>
  <c r="K4235" i="1"/>
  <c r="L4235" i="1" s="1"/>
  <c r="K4236" i="1"/>
  <c r="L4236" i="1" s="1"/>
  <c r="K4237" i="1"/>
  <c r="L4237" i="1" s="1"/>
  <c r="K4238" i="1"/>
  <c r="L4238" i="1" s="1"/>
  <c r="K4239" i="1"/>
  <c r="L4239" i="1" s="1"/>
  <c r="K4240" i="1"/>
  <c r="L4240" i="1" s="1"/>
  <c r="K4241" i="1"/>
  <c r="L4241" i="1" s="1"/>
  <c r="K4242" i="1"/>
  <c r="L4242" i="1" s="1"/>
  <c r="K4243" i="1"/>
  <c r="L4243" i="1" s="1"/>
  <c r="K4244" i="1"/>
  <c r="L4244" i="1" s="1"/>
  <c r="K4245" i="1"/>
  <c r="L4245" i="1" s="1"/>
  <c r="K4246" i="1"/>
  <c r="L4246" i="1" s="1"/>
  <c r="K4247" i="1"/>
  <c r="L4247" i="1" s="1"/>
  <c r="K4248" i="1"/>
  <c r="L4248" i="1" s="1"/>
  <c r="K4249" i="1"/>
  <c r="L4249" i="1" s="1"/>
  <c r="K4250" i="1"/>
  <c r="L4250" i="1" s="1"/>
  <c r="K4251" i="1"/>
  <c r="L4251" i="1" s="1"/>
  <c r="K4252" i="1"/>
  <c r="L4252" i="1" s="1"/>
  <c r="K4253" i="1"/>
  <c r="L4253" i="1" s="1"/>
  <c r="K4254" i="1"/>
  <c r="L4254" i="1" s="1"/>
  <c r="K4255" i="1"/>
  <c r="L4255" i="1" s="1"/>
  <c r="K4256" i="1"/>
  <c r="L4256" i="1" s="1"/>
  <c r="K4257" i="1"/>
  <c r="L4257" i="1" s="1"/>
  <c r="K4258" i="1"/>
  <c r="L4258" i="1" s="1"/>
  <c r="K4259" i="1"/>
  <c r="L4259" i="1" s="1"/>
  <c r="K4260" i="1"/>
  <c r="L4260" i="1" s="1"/>
  <c r="K4261" i="1"/>
  <c r="L4261" i="1" s="1"/>
  <c r="K4262" i="1"/>
  <c r="L4262" i="1" s="1"/>
  <c r="K4263" i="1"/>
  <c r="L4263" i="1" s="1"/>
  <c r="K4264" i="1"/>
  <c r="L4264" i="1" s="1"/>
  <c r="K4265" i="1"/>
  <c r="L4265" i="1" s="1"/>
  <c r="K4266" i="1"/>
  <c r="L4266" i="1" s="1"/>
  <c r="K4267" i="1"/>
  <c r="L4267" i="1" s="1"/>
  <c r="K4268" i="1"/>
  <c r="L4268" i="1" s="1"/>
  <c r="K4269" i="1"/>
  <c r="L4269" i="1" s="1"/>
  <c r="K4270" i="1"/>
  <c r="L4270" i="1" s="1"/>
  <c r="K4271" i="1"/>
  <c r="L4271" i="1" s="1"/>
  <c r="K4272" i="1"/>
  <c r="L4272" i="1" s="1"/>
  <c r="K4273" i="1"/>
  <c r="L4273" i="1" s="1"/>
  <c r="K4274" i="1"/>
  <c r="L4274" i="1" s="1"/>
  <c r="K4275" i="1"/>
  <c r="L4275" i="1" s="1"/>
  <c r="K4276" i="1"/>
  <c r="L4276" i="1" s="1"/>
  <c r="K4277" i="1"/>
  <c r="L4277" i="1" s="1"/>
  <c r="K4278" i="1"/>
  <c r="L4278" i="1" s="1"/>
  <c r="K4279" i="1"/>
  <c r="L4279" i="1" s="1"/>
  <c r="K4280" i="1"/>
  <c r="L4280" i="1" s="1"/>
  <c r="K4281" i="1"/>
  <c r="L4281" i="1" s="1"/>
  <c r="K4282" i="1"/>
  <c r="L4282" i="1" s="1"/>
  <c r="K4283" i="1"/>
  <c r="L4283" i="1" s="1"/>
  <c r="K4284" i="1"/>
  <c r="L4284" i="1" s="1"/>
  <c r="K4285" i="1"/>
  <c r="L4285" i="1" s="1"/>
  <c r="K4286" i="1"/>
  <c r="L4286" i="1" s="1"/>
  <c r="K4287" i="1"/>
  <c r="L4287" i="1" s="1"/>
  <c r="K4288" i="1"/>
  <c r="L4288" i="1" s="1"/>
  <c r="K4289" i="1"/>
  <c r="L4289" i="1" s="1"/>
  <c r="K4290" i="1"/>
  <c r="L4290" i="1" s="1"/>
  <c r="K4291" i="1"/>
  <c r="L4291" i="1" s="1"/>
  <c r="K4292" i="1"/>
  <c r="L4292" i="1" s="1"/>
  <c r="K4293" i="1"/>
  <c r="L4293" i="1" s="1"/>
  <c r="K4294" i="1"/>
  <c r="L4294" i="1" s="1"/>
  <c r="K4295" i="1"/>
  <c r="L4295" i="1" s="1"/>
  <c r="K4296" i="1"/>
  <c r="L4296" i="1" s="1"/>
  <c r="K4297" i="1"/>
  <c r="L4297" i="1" s="1"/>
  <c r="K4298" i="1"/>
  <c r="L4298" i="1" s="1"/>
  <c r="K4299" i="1"/>
  <c r="L4299" i="1" s="1"/>
  <c r="K4300" i="1"/>
  <c r="L4300" i="1" s="1"/>
  <c r="K4301" i="1"/>
  <c r="L4301" i="1" s="1"/>
  <c r="K4302" i="1"/>
  <c r="L4302" i="1" s="1"/>
  <c r="K4303" i="1"/>
  <c r="L4303" i="1" s="1"/>
  <c r="K4304" i="1"/>
  <c r="L4304" i="1" s="1"/>
  <c r="K4305" i="1"/>
  <c r="L4305" i="1" s="1"/>
  <c r="K4306" i="1"/>
  <c r="L4306" i="1" s="1"/>
  <c r="K4307" i="1"/>
  <c r="L4307" i="1" s="1"/>
  <c r="K4308" i="1"/>
  <c r="L4308" i="1" s="1"/>
  <c r="K4309" i="1"/>
  <c r="L4309" i="1" s="1"/>
  <c r="K4310" i="1"/>
  <c r="L4310" i="1" s="1"/>
  <c r="K4311" i="1"/>
  <c r="L4311" i="1" s="1"/>
  <c r="K4312" i="1"/>
  <c r="L4312" i="1" s="1"/>
  <c r="K4313" i="1"/>
  <c r="L4313" i="1" s="1"/>
  <c r="K4314" i="1"/>
  <c r="L4314" i="1" s="1"/>
  <c r="K4315" i="1"/>
  <c r="L4315" i="1" s="1"/>
  <c r="K4316" i="1"/>
  <c r="L4316" i="1" s="1"/>
  <c r="K4317" i="1"/>
  <c r="L4317" i="1" s="1"/>
  <c r="K4318" i="1"/>
  <c r="L4318" i="1" s="1"/>
  <c r="K4319" i="1"/>
  <c r="L4319" i="1" s="1"/>
  <c r="K4320" i="1"/>
  <c r="L4320" i="1" s="1"/>
  <c r="K4321" i="1"/>
  <c r="L4321" i="1" s="1"/>
  <c r="K4322" i="1"/>
  <c r="L4322" i="1" s="1"/>
  <c r="K4323" i="1"/>
  <c r="L4323" i="1" s="1"/>
  <c r="K4324" i="1"/>
  <c r="L4324" i="1" s="1"/>
  <c r="K4325" i="1"/>
  <c r="L4325" i="1" s="1"/>
  <c r="K4326" i="1"/>
  <c r="L4326" i="1" s="1"/>
  <c r="K4327" i="1"/>
  <c r="L4327" i="1" s="1"/>
  <c r="K4328" i="1"/>
  <c r="L4328" i="1" s="1"/>
  <c r="K4329" i="1"/>
  <c r="L4329" i="1" s="1"/>
  <c r="K4330" i="1"/>
  <c r="L4330" i="1" s="1"/>
  <c r="K4331" i="1"/>
  <c r="L4331" i="1" s="1"/>
  <c r="K4332" i="1"/>
  <c r="L4332" i="1" s="1"/>
  <c r="K4333" i="1"/>
  <c r="L4333" i="1" s="1"/>
  <c r="K4334" i="1"/>
  <c r="L4334" i="1" s="1"/>
  <c r="K4335" i="1"/>
  <c r="L4335" i="1" s="1"/>
  <c r="K4336" i="1"/>
  <c r="L4336" i="1" s="1"/>
  <c r="K4337" i="1"/>
  <c r="L4337" i="1" s="1"/>
  <c r="K4338" i="1"/>
  <c r="L4338" i="1" s="1"/>
  <c r="K4339" i="1"/>
  <c r="L4339" i="1" s="1"/>
  <c r="K4340" i="1"/>
  <c r="L4340" i="1" s="1"/>
  <c r="K4341" i="1"/>
  <c r="L4341" i="1" s="1"/>
  <c r="K4342" i="1"/>
  <c r="L4342" i="1" s="1"/>
  <c r="K4343" i="1"/>
  <c r="L4343" i="1" s="1"/>
  <c r="K4344" i="1"/>
  <c r="L4344" i="1" s="1"/>
  <c r="K4345" i="1"/>
  <c r="L4345" i="1" s="1"/>
  <c r="K4346" i="1"/>
  <c r="L4346" i="1" s="1"/>
  <c r="K4347" i="1"/>
  <c r="L4347" i="1" s="1"/>
  <c r="K4348" i="1"/>
  <c r="L4348" i="1" s="1"/>
  <c r="K4349" i="1"/>
  <c r="L4349" i="1" s="1"/>
  <c r="K4350" i="1"/>
  <c r="L4350" i="1" s="1"/>
  <c r="K4351" i="1"/>
  <c r="L4351" i="1" s="1"/>
  <c r="K4352" i="1"/>
  <c r="L4352" i="1" s="1"/>
  <c r="K4353" i="1"/>
  <c r="L4353" i="1" s="1"/>
  <c r="K4354" i="1"/>
  <c r="L4354" i="1" s="1"/>
  <c r="K4355" i="1"/>
  <c r="L4355" i="1" s="1"/>
  <c r="K4356" i="1"/>
  <c r="L4356" i="1" s="1"/>
  <c r="K4357" i="1"/>
  <c r="L4357" i="1" s="1"/>
  <c r="K4358" i="1"/>
  <c r="L4358" i="1" s="1"/>
  <c r="K4359" i="1"/>
  <c r="L4359" i="1" s="1"/>
  <c r="K4360" i="1"/>
  <c r="L4360" i="1" s="1"/>
  <c r="K4361" i="1"/>
  <c r="L4361" i="1" s="1"/>
  <c r="K4362" i="1"/>
  <c r="L4362" i="1" s="1"/>
  <c r="K4363" i="1"/>
  <c r="L4363" i="1" s="1"/>
  <c r="K4364" i="1"/>
  <c r="L4364" i="1" s="1"/>
  <c r="K4365" i="1"/>
  <c r="L4365" i="1" s="1"/>
  <c r="K4366" i="1"/>
  <c r="L4366" i="1" s="1"/>
  <c r="K4367" i="1"/>
  <c r="L4367" i="1" s="1"/>
  <c r="K4368" i="1"/>
  <c r="L4368" i="1" s="1"/>
  <c r="K4369" i="1"/>
  <c r="L4369" i="1" s="1"/>
  <c r="K4370" i="1"/>
  <c r="L4370" i="1" s="1"/>
  <c r="K4371" i="1"/>
  <c r="L4371" i="1" s="1"/>
  <c r="K4372" i="1"/>
  <c r="L4372" i="1" s="1"/>
  <c r="K4373" i="1"/>
  <c r="L4373" i="1" s="1"/>
  <c r="K4374" i="1"/>
  <c r="L4374" i="1" s="1"/>
  <c r="K4375" i="1"/>
  <c r="L4375" i="1" s="1"/>
  <c r="K4376" i="1"/>
  <c r="L4376" i="1" s="1"/>
  <c r="K4377" i="1"/>
  <c r="L4377" i="1" s="1"/>
  <c r="K4378" i="1"/>
  <c r="L4378" i="1" s="1"/>
  <c r="K4379" i="1"/>
  <c r="L4379" i="1" s="1"/>
  <c r="K4380" i="1"/>
  <c r="L4380" i="1" s="1"/>
  <c r="K4381" i="1"/>
  <c r="L4381" i="1" s="1"/>
  <c r="K4382" i="1"/>
  <c r="L4382" i="1" s="1"/>
  <c r="K4383" i="1"/>
  <c r="L4383" i="1" s="1"/>
  <c r="K4384" i="1"/>
  <c r="L4384" i="1" s="1"/>
  <c r="K4385" i="1"/>
  <c r="L4385" i="1" s="1"/>
  <c r="K4386" i="1"/>
  <c r="L4386" i="1" s="1"/>
  <c r="K4387" i="1"/>
  <c r="L4387" i="1" s="1"/>
  <c r="K4388" i="1"/>
  <c r="L4388" i="1" s="1"/>
  <c r="K4389" i="1"/>
  <c r="L4389" i="1" s="1"/>
  <c r="K4390" i="1"/>
  <c r="L4390" i="1" s="1"/>
  <c r="K4391" i="1"/>
  <c r="L4391" i="1" s="1"/>
  <c r="K4392" i="1"/>
  <c r="L4392" i="1" s="1"/>
  <c r="K4393" i="1"/>
  <c r="L4393" i="1" s="1"/>
  <c r="K4394" i="1"/>
  <c r="L4394" i="1" s="1"/>
  <c r="K4395" i="1"/>
  <c r="L4395" i="1" s="1"/>
  <c r="K4396" i="1"/>
  <c r="L4396" i="1" s="1"/>
  <c r="K4397" i="1"/>
  <c r="L4397" i="1" s="1"/>
  <c r="K4398" i="1"/>
  <c r="L4398" i="1" s="1"/>
  <c r="K4399" i="1"/>
  <c r="L4399" i="1" s="1"/>
  <c r="K4400" i="1"/>
  <c r="L4400" i="1" s="1"/>
  <c r="K4401" i="1"/>
  <c r="L4401" i="1" s="1"/>
  <c r="K4402" i="1"/>
  <c r="L4402" i="1" s="1"/>
  <c r="K4403" i="1"/>
  <c r="L4403" i="1" s="1"/>
  <c r="K4404" i="1"/>
  <c r="L4404" i="1" s="1"/>
  <c r="K4405" i="1"/>
  <c r="L4405" i="1" s="1"/>
  <c r="K4406" i="1"/>
  <c r="L4406" i="1" s="1"/>
  <c r="K4407" i="1"/>
  <c r="L4407" i="1" s="1"/>
  <c r="K4408" i="1"/>
  <c r="L4408" i="1" s="1"/>
  <c r="K4409" i="1"/>
  <c r="L4409" i="1" s="1"/>
  <c r="K4410" i="1"/>
  <c r="L4410" i="1" s="1"/>
  <c r="K4411" i="1"/>
  <c r="L4411" i="1" s="1"/>
  <c r="K4412" i="1"/>
  <c r="L4412" i="1" s="1"/>
  <c r="K4413" i="1"/>
  <c r="L4413" i="1" s="1"/>
  <c r="K4414" i="1"/>
  <c r="L4414" i="1" s="1"/>
  <c r="K4415" i="1"/>
  <c r="L4415" i="1" s="1"/>
  <c r="K4416" i="1"/>
  <c r="L4416" i="1" s="1"/>
  <c r="K4417" i="1"/>
  <c r="L4417" i="1" s="1"/>
  <c r="K4418" i="1"/>
  <c r="L4418" i="1" s="1"/>
  <c r="K4419" i="1"/>
  <c r="L4419" i="1" s="1"/>
  <c r="K4420" i="1"/>
  <c r="L4420" i="1" s="1"/>
  <c r="K4421" i="1"/>
  <c r="L4421" i="1" s="1"/>
  <c r="K4422" i="1"/>
  <c r="L4422" i="1" s="1"/>
  <c r="K4423" i="1"/>
  <c r="L4423" i="1" s="1"/>
  <c r="K4424" i="1"/>
  <c r="L4424" i="1" s="1"/>
  <c r="K4425" i="1"/>
  <c r="L4425" i="1" s="1"/>
  <c r="K4426" i="1"/>
  <c r="L4426" i="1" s="1"/>
  <c r="K4427" i="1"/>
  <c r="L4427" i="1" s="1"/>
  <c r="K4428" i="1"/>
  <c r="L4428" i="1" s="1"/>
  <c r="K4429" i="1"/>
  <c r="L4429" i="1" s="1"/>
  <c r="K4430" i="1"/>
  <c r="L4430" i="1" s="1"/>
  <c r="K4431" i="1"/>
  <c r="L4431" i="1" s="1"/>
  <c r="K4432" i="1"/>
  <c r="L4432" i="1" s="1"/>
  <c r="K4433" i="1"/>
  <c r="L4433" i="1" s="1"/>
  <c r="K4434" i="1"/>
  <c r="L4434" i="1" s="1"/>
  <c r="K4435" i="1"/>
  <c r="L4435" i="1" s="1"/>
  <c r="K4436" i="1"/>
  <c r="L4436" i="1" s="1"/>
  <c r="K4437" i="1"/>
  <c r="L4437" i="1" s="1"/>
  <c r="K4438" i="1"/>
  <c r="L4438" i="1" s="1"/>
  <c r="K4439" i="1"/>
  <c r="L4439" i="1" s="1"/>
  <c r="K4440" i="1"/>
  <c r="L4440" i="1" s="1"/>
  <c r="K4441" i="1"/>
  <c r="L4441" i="1" s="1"/>
  <c r="K4442" i="1"/>
  <c r="L4442" i="1" s="1"/>
  <c r="K4443" i="1"/>
  <c r="L4443" i="1" s="1"/>
  <c r="K4444" i="1"/>
  <c r="L4444" i="1" s="1"/>
  <c r="K4445" i="1"/>
  <c r="L4445" i="1" s="1"/>
  <c r="K4446" i="1"/>
  <c r="L4446" i="1" s="1"/>
  <c r="K4447" i="1"/>
  <c r="L4447" i="1" s="1"/>
  <c r="K4448" i="1"/>
  <c r="L4448" i="1" s="1"/>
  <c r="K4449" i="1"/>
  <c r="L4449" i="1" s="1"/>
  <c r="K4450" i="1"/>
  <c r="L4450" i="1" s="1"/>
  <c r="K4451" i="1"/>
  <c r="L4451" i="1" s="1"/>
  <c r="K4452" i="1"/>
  <c r="L4452" i="1" s="1"/>
  <c r="K4453" i="1"/>
  <c r="L4453" i="1" s="1"/>
  <c r="K4454" i="1"/>
  <c r="L4454" i="1" s="1"/>
  <c r="K4455" i="1"/>
  <c r="L4455" i="1" s="1"/>
  <c r="K4456" i="1"/>
  <c r="L4456" i="1" s="1"/>
  <c r="K4457" i="1"/>
  <c r="L4457" i="1" s="1"/>
  <c r="K4458" i="1"/>
  <c r="L4458" i="1" s="1"/>
  <c r="K4459" i="1"/>
  <c r="L4459" i="1" s="1"/>
  <c r="K4460" i="1"/>
  <c r="L4460" i="1" s="1"/>
  <c r="K4461" i="1"/>
  <c r="L4461" i="1" s="1"/>
  <c r="K4462" i="1"/>
  <c r="L4462" i="1" s="1"/>
  <c r="K4463" i="1"/>
  <c r="L4463" i="1" s="1"/>
  <c r="K4464" i="1"/>
  <c r="L4464" i="1" s="1"/>
  <c r="K4465" i="1"/>
  <c r="L4465" i="1" s="1"/>
  <c r="K4466" i="1"/>
  <c r="L4466" i="1" s="1"/>
  <c r="K4467" i="1"/>
  <c r="L4467" i="1" s="1"/>
  <c r="K4468" i="1"/>
  <c r="L4468" i="1" s="1"/>
  <c r="K4469" i="1"/>
  <c r="L4469" i="1" s="1"/>
  <c r="K4470" i="1"/>
  <c r="L4470" i="1" s="1"/>
  <c r="K4471" i="1"/>
  <c r="L4471" i="1" s="1"/>
  <c r="K4472" i="1"/>
  <c r="L4472" i="1" s="1"/>
  <c r="K4473" i="1"/>
  <c r="L4473" i="1" s="1"/>
  <c r="K4474" i="1"/>
  <c r="L4474" i="1" s="1"/>
  <c r="K4475" i="1"/>
  <c r="L4475" i="1" s="1"/>
  <c r="K4476" i="1"/>
  <c r="L4476" i="1" s="1"/>
  <c r="K4477" i="1"/>
  <c r="L4477" i="1" s="1"/>
  <c r="K4478" i="1"/>
  <c r="L4478" i="1" s="1"/>
  <c r="K4479" i="1"/>
  <c r="L4479" i="1" s="1"/>
  <c r="K4480" i="1"/>
  <c r="L4480" i="1" s="1"/>
  <c r="K4481" i="1"/>
  <c r="L4481" i="1" s="1"/>
  <c r="K4482" i="1"/>
  <c r="L4482" i="1" s="1"/>
  <c r="K4483" i="1"/>
  <c r="L4483" i="1" s="1"/>
  <c r="K4484" i="1"/>
  <c r="L4484" i="1" s="1"/>
  <c r="K4485" i="1"/>
  <c r="L4485" i="1" s="1"/>
  <c r="K4486" i="1"/>
  <c r="L4486" i="1" s="1"/>
  <c r="K4487" i="1"/>
  <c r="L4487" i="1" s="1"/>
  <c r="K4488" i="1"/>
  <c r="L4488" i="1" s="1"/>
  <c r="K4489" i="1"/>
  <c r="L4489" i="1" s="1"/>
  <c r="K4490" i="1"/>
  <c r="L4490" i="1" s="1"/>
  <c r="K4491" i="1"/>
  <c r="L4491" i="1" s="1"/>
  <c r="K4492" i="1"/>
  <c r="L4492" i="1" s="1"/>
  <c r="K4493" i="1"/>
  <c r="L4493" i="1" s="1"/>
  <c r="K4494" i="1"/>
  <c r="L4494" i="1" s="1"/>
  <c r="K4495" i="1"/>
  <c r="L4495" i="1" s="1"/>
  <c r="K4496" i="1"/>
  <c r="L4496" i="1" s="1"/>
  <c r="K4497" i="1"/>
  <c r="L4497" i="1" s="1"/>
  <c r="K4498" i="1"/>
  <c r="L4498" i="1" s="1"/>
  <c r="K4499" i="1"/>
  <c r="L4499" i="1" s="1"/>
  <c r="K4500" i="1"/>
  <c r="L4500" i="1" s="1"/>
  <c r="K4501" i="1"/>
  <c r="L4501" i="1" s="1"/>
  <c r="K4502" i="1"/>
  <c r="L4502" i="1" s="1"/>
  <c r="K4503" i="1"/>
  <c r="L4503" i="1" s="1"/>
  <c r="K4504" i="1"/>
  <c r="L4504" i="1" s="1"/>
  <c r="K4505" i="1"/>
  <c r="L4505" i="1" s="1"/>
  <c r="K4506" i="1"/>
  <c r="L4506" i="1" s="1"/>
  <c r="K4507" i="1"/>
  <c r="L4507" i="1" s="1"/>
  <c r="K4508" i="1"/>
  <c r="L4508" i="1" s="1"/>
  <c r="K4509" i="1"/>
  <c r="L4509" i="1" s="1"/>
  <c r="K4510" i="1"/>
  <c r="L4510" i="1" s="1"/>
  <c r="K4511" i="1"/>
  <c r="L4511" i="1" s="1"/>
  <c r="K4512" i="1"/>
  <c r="L4512" i="1" s="1"/>
  <c r="K4513" i="1"/>
  <c r="L4513" i="1" s="1"/>
  <c r="K4514" i="1"/>
  <c r="L4514" i="1" s="1"/>
  <c r="K4515" i="1"/>
  <c r="L4515" i="1" s="1"/>
  <c r="K4516" i="1"/>
  <c r="L4516" i="1" s="1"/>
  <c r="K4517" i="1"/>
  <c r="L4517" i="1" s="1"/>
  <c r="K4518" i="1"/>
  <c r="L4518" i="1" s="1"/>
  <c r="K4519" i="1"/>
  <c r="L4519" i="1" s="1"/>
  <c r="K4520" i="1"/>
  <c r="L4520" i="1" s="1"/>
  <c r="K4521" i="1"/>
  <c r="L4521" i="1" s="1"/>
  <c r="K4522" i="1"/>
  <c r="L4522" i="1" s="1"/>
  <c r="K4523" i="1"/>
  <c r="L4523" i="1" s="1"/>
  <c r="K4524" i="1"/>
  <c r="L4524" i="1" s="1"/>
  <c r="K4525" i="1"/>
  <c r="L4525" i="1" s="1"/>
  <c r="K4526" i="1"/>
  <c r="L4526" i="1" s="1"/>
  <c r="K4527" i="1"/>
  <c r="L4527" i="1" s="1"/>
  <c r="K4528" i="1"/>
  <c r="L4528" i="1" s="1"/>
  <c r="K4529" i="1"/>
  <c r="L4529" i="1" s="1"/>
  <c r="K4530" i="1"/>
  <c r="L4530" i="1" s="1"/>
  <c r="K4531" i="1"/>
  <c r="L4531" i="1" s="1"/>
  <c r="K4532" i="1"/>
  <c r="L4532" i="1" s="1"/>
  <c r="K4533" i="1"/>
  <c r="L4533" i="1" s="1"/>
  <c r="K4534" i="1"/>
  <c r="L4534" i="1" s="1"/>
  <c r="K4535" i="1"/>
  <c r="L4535" i="1" s="1"/>
  <c r="K4536" i="1"/>
  <c r="L4536" i="1" s="1"/>
  <c r="K4537" i="1"/>
  <c r="L4537" i="1" s="1"/>
  <c r="K4538" i="1"/>
  <c r="L4538" i="1" s="1"/>
  <c r="K4539" i="1"/>
  <c r="L4539" i="1" s="1"/>
  <c r="K4540" i="1"/>
  <c r="L4540" i="1" s="1"/>
  <c r="K4541" i="1"/>
  <c r="L4541" i="1" s="1"/>
  <c r="K4542" i="1"/>
  <c r="L4542" i="1" s="1"/>
  <c r="K4543" i="1"/>
  <c r="L4543" i="1" s="1"/>
  <c r="K4544" i="1"/>
  <c r="L4544" i="1" s="1"/>
  <c r="K4545" i="1"/>
  <c r="L4545" i="1" s="1"/>
  <c r="K4546" i="1"/>
  <c r="L4546" i="1" s="1"/>
  <c r="K4547" i="1"/>
  <c r="L4547" i="1" s="1"/>
  <c r="K4548" i="1"/>
  <c r="L4548" i="1" s="1"/>
  <c r="K4549" i="1"/>
  <c r="L4549" i="1" s="1"/>
  <c r="K4550" i="1"/>
  <c r="L4550" i="1" s="1"/>
  <c r="K4551" i="1"/>
  <c r="L4551" i="1" s="1"/>
  <c r="K4552" i="1"/>
  <c r="L4552" i="1" s="1"/>
  <c r="K4553" i="1"/>
  <c r="L4553" i="1" s="1"/>
  <c r="K4554" i="1"/>
  <c r="L4554" i="1" s="1"/>
  <c r="K4555" i="1"/>
  <c r="L4555" i="1" s="1"/>
  <c r="K4556" i="1"/>
  <c r="L4556" i="1" s="1"/>
  <c r="K4557" i="1"/>
  <c r="L4557" i="1" s="1"/>
  <c r="K4558" i="1"/>
  <c r="L4558" i="1" s="1"/>
  <c r="K4559" i="1"/>
  <c r="L4559" i="1" s="1"/>
  <c r="K4560" i="1"/>
  <c r="L4560" i="1" s="1"/>
  <c r="K4561" i="1"/>
  <c r="L4561" i="1" s="1"/>
  <c r="K4562" i="1"/>
  <c r="L4562" i="1" s="1"/>
  <c r="K4563" i="1"/>
  <c r="L4563" i="1" s="1"/>
  <c r="K4564" i="1"/>
  <c r="L4564" i="1" s="1"/>
  <c r="K4565" i="1"/>
  <c r="L4565" i="1" s="1"/>
  <c r="K4566" i="1"/>
  <c r="L4566" i="1" s="1"/>
  <c r="K4567" i="1"/>
  <c r="L4567" i="1" s="1"/>
  <c r="K4568" i="1"/>
  <c r="L4568" i="1" s="1"/>
  <c r="K4569" i="1"/>
  <c r="L4569" i="1" s="1"/>
  <c r="K4570" i="1"/>
  <c r="L4570" i="1" s="1"/>
  <c r="K4571" i="1"/>
  <c r="L4571" i="1" s="1"/>
  <c r="K4572" i="1"/>
  <c r="L4572" i="1" s="1"/>
  <c r="K4573" i="1"/>
  <c r="L4573" i="1" s="1"/>
  <c r="K4574" i="1"/>
  <c r="L4574" i="1" s="1"/>
  <c r="K4575" i="1"/>
  <c r="L4575" i="1" s="1"/>
  <c r="K4576" i="1"/>
  <c r="L4576" i="1" s="1"/>
  <c r="K4577" i="1"/>
  <c r="L4577" i="1" s="1"/>
  <c r="K4578" i="1"/>
  <c r="L4578" i="1" s="1"/>
  <c r="K4579" i="1"/>
  <c r="L4579" i="1" s="1"/>
  <c r="K4580" i="1"/>
  <c r="L4580" i="1" s="1"/>
  <c r="K4581" i="1"/>
  <c r="L4581" i="1" s="1"/>
  <c r="K4582" i="1"/>
  <c r="L4582" i="1" s="1"/>
  <c r="K4583" i="1"/>
  <c r="L4583" i="1" s="1"/>
  <c r="K4584" i="1"/>
  <c r="L4584" i="1" s="1"/>
  <c r="K4585" i="1"/>
  <c r="L4585" i="1" s="1"/>
  <c r="K4586" i="1"/>
  <c r="L4586" i="1" s="1"/>
  <c r="K4587" i="1"/>
  <c r="L4587" i="1" s="1"/>
  <c r="K4588" i="1"/>
  <c r="L4588" i="1" s="1"/>
  <c r="K4589" i="1"/>
  <c r="L4589" i="1" s="1"/>
  <c r="K4590" i="1"/>
  <c r="L4590" i="1" s="1"/>
  <c r="K4591" i="1"/>
  <c r="L4591" i="1" s="1"/>
  <c r="K4592" i="1"/>
  <c r="L4592" i="1" s="1"/>
  <c r="K4593" i="1"/>
  <c r="L4593" i="1" s="1"/>
  <c r="K4594" i="1"/>
  <c r="L4594" i="1" s="1"/>
  <c r="K4595" i="1"/>
  <c r="L4595" i="1" s="1"/>
  <c r="K4596" i="1"/>
  <c r="L4596" i="1" s="1"/>
  <c r="K4597" i="1"/>
  <c r="L4597" i="1" s="1"/>
  <c r="K4598" i="1"/>
  <c r="L4598" i="1" s="1"/>
  <c r="K4599" i="1"/>
  <c r="L4599" i="1" s="1"/>
  <c r="K4600" i="1"/>
  <c r="L4600" i="1" s="1"/>
  <c r="K4601" i="1"/>
  <c r="L4601" i="1" s="1"/>
  <c r="K4602" i="1"/>
  <c r="L4602" i="1" s="1"/>
  <c r="K4603" i="1"/>
  <c r="L4603" i="1" s="1"/>
  <c r="K4604" i="1"/>
  <c r="L4604" i="1" s="1"/>
  <c r="K4605" i="1"/>
  <c r="L4605" i="1" s="1"/>
  <c r="K4606" i="1"/>
  <c r="L4606" i="1" s="1"/>
  <c r="K4607" i="1"/>
  <c r="L4607" i="1" s="1"/>
  <c r="K4608" i="1"/>
  <c r="L4608" i="1" s="1"/>
  <c r="K4609" i="1"/>
  <c r="L4609" i="1" s="1"/>
  <c r="K4610" i="1"/>
  <c r="L4610" i="1" s="1"/>
  <c r="K4611" i="1"/>
  <c r="L4611" i="1" s="1"/>
  <c r="K4612" i="1"/>
  <c r="L4612" i="1" s="1"/>
  <c r="K4613" i="1"/>
  <c r="L4613" i="1" s="1"/>
  <c r="K4614" i="1"/>
  <c r="L4614" i="1" s="1"/>
  <c r="K4615" i="1"/>
  <c r="L4615" i="1" s="1"/>
  <c r="K4616" i="1"/>
  <c r="L4616" i="1" s="1"/>
  <c r="K4617" i="1"/>
  <c r="L4617" i="1" s="1"/>
  <c r="K4618" i="1"/>
  <c r="L4618" i="1" s="1"/>
  <c r="K4619" i="1"/>
  <c r="L4619" i="1" s="1"/>
  <c r="K4620" i="1"/>
  <c r="L4620" i="1" s="1"/>
  <c r="K4621" i="1"/>
  <c r="L4621" i="1" s="1"/>
  <c r="K4622" i="1"/>
  <c r="L4622" i="1" s="1"/>
  <c r="K4623" i="1"/>
  <c r="L4623" i="1" s="1"/>
  <c r="K4624" i="1"/>
  <c r="L4624" i="1" s="1"/>
  <c r="K4625" i="1"/>
  <c r="L4625" i="1" s="1"/>
  <c r="K4626" i="1"/>
  <c r="L4626" i="1" s="1"/>
  <c r="K4627" i="1"/>
  <c r="L4627" i="1" s="1"/>
  <c r="K4628" i="1"/>
  <c r="L4628" i="1" s="1"/>
  <c r="K4629" i="1"/>
  <c r="L4629" i="1" s="1"/>
  <c r="K4630" i="1"/>
  <c r="L4630" i="1" s="1"/>
  <c r="K4631" i="1"/>
  <c r="L4631" i="1" s="1"/>
  <c r="K4632" i="1"/>
  <c r="L4632" i="1" s="1"/>
  <c r="K4633" i="1"/>
  <c r="L4633" i="1" s="1"/>
  <c r="K4634" i="1"/>
  <c r="L4634" i="1" s="1"/>
  <c r="K4635" i="1"/>
  <c r="L4635" i="1" s="1"/>
  <c r="K4636" i="1"/>
  <c r="L4636" i="1" s="1"/>
  <c r="K4637" i="1"/>
  <c r="L4637" i="1" s="1"/>
  <c r="K4638" i="1"/>
  <c r="L4638" i="1" s="1"/>
  <c r="K4639" i="1"/>
  <c r="L4639" i="1" s="1"/>
  <c r="K4640" i="1"/>
  <c r="L4640" i="1" s="1"/>
  <c r="K4641" i="1"/>
  <c r="L4641" i="1" s="1"/>
  <c r="K4642" i="1"/>
  <c r="L4642" i="1" s="1"/>
  <c r="K4643" i="1"/>
  <c r="L4643" i="1" s="1"/>
  <c r="K4644" i="1"/>
  <c r="L4644" i="1" s="1"/>
  <c r="K4645" i="1"/>
  <c r="L4645" i="1" s="1"/>
  <c r="K4646" i="1"/>
  <c r="L4646" i="1" s="1"/>
  <c r="K4647" i="1"/>
  <c r="L4647" i="1" s="1"/>
  <c r="K4648" i="1"/>
  <c r="L4648" i="1" s="1"/>
  <c r="K4649" i="1"/>
  <c r="L4649" i="1" s="1"/>
  <c r="K4650" i="1"/>
  <c r="L4650" i="1" s="1"/>
  <c r="K4651" i="1"/>
  <c r="L4651" i="1" s="1"/>
  <c r="K4652" i="1"/>
  <c r="L4652" i="1" s="1"/>
  <c r="K4653" i="1"/>
  <c r="L4653" i="1" s="1"/>
  <c r="K4654" i="1"/>
  <c r="L4654" i="1" s="1"/>
  <c r="K4655" i="1"/>
  <c r="L4655" i="1" s="1"/>
  <c r="K4656" i="1"/>
  <c r="L4656" i="1" s="1"/>
  <c r="K4657" i="1"/>
  <c r="L4657" i="1" s="1"/>
  <c r="K4658" i="1"/>
  <c r="L4658" i="1" s="1"/>
  <c r="K4659" i="1"/>
  <c r="L4659" i="1" s="1"/>
  <c r="K4660" i="1"/>
  <c r="L4660" i="1" s="1"/>
  <c r="K4661" i="1"/>
  <c r="L4661" i="1" s="1"/>
  <c r="K4662" i="1"/>
  <c r="L4662" i="1" s="1"/>
  <c r="K4663" i="1"/>
  <c r="L4663" i="1" s="1"/>
  <c r="K4664" i="1"/>
  <c r="L4664" i="1" s="1"/>
  <c r="K4665" i="1"/>
  <c r="L4665" i="1" s="1"/>
  <c r="K4666" i="1"/>
  <c r="L4666" i="1" s="1"/>
  <c r="K4667" i="1"/>
  <c r="L4667" i="1" s="1"/>
  <c r="K4668" i="1"/>
  <c r="L4668" i="1" s="1"/>
  <c r="K4669" i="1"/>
  <c r="L4669" i="1" s="1"/>
  <c r="K4670" i="1"/>
  <c r="L4670" i="1" s="1"/>
  <c r="K4671" i="1"/>
  <c r="L4671" i="1" s="1"/>
  <c r="K4672" i="1"/>
  <c r="L4672" i="1" s="1"/>
  <c r="K4673" i="1"/>
  <c r="L4673" i="1" s="1"/>
  <c r="K4674" i="1"/>
  <c r="L4674" i="1" s="1"/>
  <c r="K4675" i="1"/>
  <c r="L4675" i="1" s="1"/>
  <c r="K4676" i="1"/>
  <c r="L4676" i="1" s="1"/>
  <c r="K4677" i="1"/>
  <c r="L4677" i="1" s="1"/>
  <c r="K4678" i="1"/>
  <c r="L4678" i="1" s="1"/>
  <c r="K4679" i="1"/>
  <c r="L4679" i="1" s="1"/>
  <c r="K4680" i="1"/>
  <c r="L4680" i="1" s="1"/>
  <c r="K4681" i="1"/>
  <c r="L4681" i="1" s="1"/>
  <c r="K4682" i="1"/>
  <c r="L4682" i="1" s="1"/>
  <c r="K4683" i="1"/>
  <c r="L4683" i="1" s="1"/>
  <c r="K4684" i="1"/>
  <c r="L4684" i="1" s="1"/>
  <c r="K4685" i="1"/>
  <c r="L4685" i="1" s="1"/>
  <c r="K4686" i="1"/>
  <c r="L4686" i="1" s="1"/>
  <c r="K4687" i="1"/>
  <c r="L4687" i="1" s="1"/>
  <c r="K4688" i="1"/>
  <c r="L4688" i="1" s="1"/>
  <c r="K4689" i="1"/>
  <c r="L4689" i="1" s="1"/>
  <c r="K4690" i="1"/>
  <c r="L4690" i="1" s="1"/>
  <c r="K4691" i="1"/>
  <c r="L4691" i="1" s="1"/>
  <c r="K4692" i="1"/>
  <c r="L4692" i="1" s="1"/>
  <c r="K4693" i="1"/>
  <c r="L4693" i="1" s="1"/>
  <c r="K4694" i="1"/>
  <c r="L4694" i="1" s="1"/>
  <c r="K4695" i="1"/>
  <c r="L4695" i="1" s="1"/>
  <c r="K4696" i="1"/>
  <c r="L4696" i="1" s="1"/>
  <c r="K4697" i="1"/>
  <c r="L4697" i="1" s="1"/>
  <c r="K4698" i="1"/>
  <c r="L4698" i="1" s="1"/>
  <c r="K4699" i="1"/>
  <c r="L4699" i="1" s="1"/>
  <c r="K4700" i="1"/>
  <c r="L4700" i="1" s="1"/>
  <c r="K4701" i="1"/>
  <c r="L4701" i="1" s="1"/>
  <c r="K4702" i="1"/>
  <c r="L4702" i="1" s="1"/>
  <c r="K4703" i="1"/>
  <c r="L4703" i="1" s="1"/>
  <c r="K4704" i="1"/>
  <c r="L4704" i="1" s="1"/>
  <c r="K4705" i="1"/>
  <c r="L4705" i="1" s="1"/>
  <c r="K4706" i="1"/>
  <c r="L4706" i="1" s="1"/>
  <c r="K4707" i="1"/>
  <c r="L4707" i="1" s="1"/>
  <c r="K4708" i="1"/>
  <c r="L4708" i="1" s="1"/>
  <c r="K4709" i="1"/>
  <c r="L4709" i="1" s="1"/>
  <c r="K4710" i="1"/>
  <c r="L4710" i="1" s="1"/>
  <c r="K4711" i="1"/>
  <c r="L4711" i="1" s="1"/>
  <c r="K4712" i="1"/>
  <c r="L4712" i="1" s="1"/>
  <c r="K4713" i="1"/>
  <c r="L4713" i="1" s="1"/>
  <c r="K4714" i="1"/>
  <c r="L4714" i="1" s="1"/>
  <c r="K4715" i="1"/>
  <c r="L4715" i="1" s="1"/>
  <c r="K4716" i="1"/>
  <c r="L4716" i="1" s="1"/>
  <c r="K4717" i="1"/>
  <c r="L4717" i="1" s="1"/>
  <c r="K4718" i="1"/>
  <c r="L4718" i="1" s="1"/>
  <c r="K4719" i="1"/>
  <c r="L4719" i="1" s="1"/>
  <c r="K4720" i="1"/>
  <c r="L4720" i="1" s="1"/>
  <c r="K4721" i="1"/>
  <c r="L4721" i="1" s="1"/>
  <c r="K4722" i="1"/>
  <c r="L4722" i="1" s="1"/>
  <c r="K4723" i="1"/>
  <c r="L4723" i="1" s="1"/>
  <c r="K4724" i="1"/>
  <c r="L4724" i="1" s="1"/>
  <c r="K4725" i="1"/>
  <c r="L4725" i="1" s="1"/>
  <c r="K4726" i="1"/>
  <c r="L4726" i="1" s="1"/>
  <c r="K4727" i="1"/>
  <c r="L4727" i="1" s="1"/>
  <c r="K4728" i="1"/>
  <c r="L4728" i="1" s="1"/>
  <c r="K4729" i="1"/>
  <c r="L4729" i="1" s="1"/>
  <c r="K4730" i="1"/>
  <c r="L4730" i="1" s="1"/>
  <c r="K4731" i="1"/>
  <c r="L4731" i="1" s="1"/>
  <c r="K4732" i="1"/>
  <c r="L4732" i="1" s="1"/>
  <c r="K4733" i="1"/>
  <c r="L4733" i="1" s="1"/>
  <c r="K4734" i="1"/>
  <c r="L4734" i="1" s="1"/>
  <c r="K4735" i="1"/>
  <c r="L4735" i="1" s="1"/>
  <c r="K4736" i="1"/>
  <c r="L4736" i="1" s="1"/>
  <c r="K4737" i="1"/>
  <c r="L4737" i="1" s="1"/>
  <c r="K4738" i="1"/>
  <c r="L4738" i="1" s="1"/>
  <c r="K4739" i="1"/>
  <c r="L4739" i="1" s="1"/>
  <c r="K4740" i="1"/>
  <c r="L4740" i="1" s="1"/>
  <c r="K4741" i="1"/>
  <c r="L4741" i="1" s="1"/>
  <c r="K4742" i="1"/>
  <c r="L4742" i="1" s="1"/>
  <c r="K4743" i="1"/>
  <c r="L4743" i="1" s="1"/>
  <c r="K4744" i="1"/>
  <c r="L4744" i="1" s="1"/>
  <c r="K4745" i="1"/>
  <c r="L4745" i="1" s="1"/>
  <c r="K4746" i="1"/>
  <c r="L4746" i="1" s="1"/>
  <c r="K4747" i="1"/>
  <c r="L4747" i="1" s="1"/>
  <c r="K4748" i="1"/>
  <c r="L4748" i="1" s="1"/>
  <c r="K4749" i="1"/>
  <c r="L4749" i="1" s="1"/>
  <c r="K4750" i="1"/>
  <c r="L4750" i="1" s="1"/>
  <c r="K4751" i="1"/>
  <c r="L4751" i="1" s="1"/>
  <c r="K4752" i="1"/>
  <c r="L4752" i="1" s="1"/>
  <c r="K4753" i="1"/>
  <c r="L4753" i="1" s="1"/>
  <c r="K4754" i="1"/>
  <c r="L4754" i="1" s="1"/>
  <c r="K4755" i="1"/>
  <c r="L4755" i="1" s="1"/>
  <c r="K4756" i="1"/>
  <c r="L4756" i="1" s="1"/>
  <c r="K4757" i="1"/>
  <c r="L4757" i="1" s="1"/>
  <c r="K4758" i="1"/>
  <c r="L4758" i="1" s="1"/>
  <c r="K4759" i="1"/>
  <c r="L4759" i="1" s="1"/>
  <c r="K4760" i="1"/>
  <c r="L4760" i="1" s="1"/>
  <c r="K4761" i="1"/>
  <c r="L4761" i="1" s="1"/>
  <c r="K4762" i="1"/>
  <c r="L4762" i="1" s="1"/>
  <c r="K4763" i="1"/>
  <c r="L4763" i="1" s="1"/>
  <c r="K4764" i="1"/>
  <c r="L4764" i="1" s="1"/>
  <c r="K4765" i="1"/>
  <c r="L4765" i="1" s="1"/>
  <c r="K4766" i="1"/>
  <c r="L4766" i="1" s="1"/>
  <c r="K4767" i="1"/>
  <c r="L4767" i="1" s="1"/>
  <c r="K4768" i="1"/>
  <c r="L4768" i="1" s="1"/>
  <c r="K4769" i="1"/>
  <c r="L4769" i="1" s="1"/>
  <c r="K4770" i="1"/>
  <c r="L4770" i="1" s="1"/>
  <c r="K4771" i="1"/>
  <c r="L4771" i="1" s="1"/>
  <c r="K4772" i="1"/>
  <c r="L4772" i="1" s="1"/>
  <c r="K4773" i="1"/>
  <c r="L4773" i="1" s="1"/>
  <c r="K4774" i="1"/>
  <c r="L4774" i="1" s="1"/>
  <c r="K4775" i="1"/>
  <c r="L4775" i="1" s="1"/>
  <c r="K4776" i="1"/>
  <c r="L4776" i="1" s="1"/>
  <c r="K4777" i="1"/>
  <c r="L4777" i="1" s="1"/>
  <c r="K4778" i="1"/>
  <c r="L4778" i="1" s="1"/>
  <c r="K4779" i="1"/>
  <c r="L4779" i="1" s="1"/>
  <c r="K4780" i="1"/>
  <c r="L4780" i="1" s="1"/>
  <c r="K4781" i="1"/>
  <c r="L4781" i="1" s="1"/>
  <c r="K4782" i="1"/>
  <c r="L4782" i="1" s="1"/>
  <c r="K4783" i="1"/>
  <c r="L4783" i="1" s="1"/>
  <c r="K4784" i="1"/>
  <c r="L4784" i="1" s="1"/>
  <c r="K4785" i="1"/>
  <c r="L4785" i="1" s="1"/>
  <c r="K4786" i="1"/>
  <c r="L4786" i="1" s="1"/>
  <c r="K4787" i="1"/>
  <c r="L4787" i="1" s="1"/>
  <c r="K4788" i="1"/>
  <c r="L4788" i="1" s="1"/>
  <c r="K4789" i="1"/>
  <c r="L4789" i="1" s="1"/>
  <c r="K4790" i="1"/>
  <c r="L4790" i="1" s="1"/>
  <c r="K4791" i="1"/>
  <c r="L4791" i="1" s="1"/>
  <c r="K4792" i="1"/>
  <c r="L4792" i="1" s="1"/>
  <c r="K4793" i="1"/>
  <c r="L4793" i="1" s="1"/>
  <c r="K4794" i="1"/>
  <c r="L4794" i="1" s="1"/>
  <c r="K4795" i="1"/>
  <c r="L4795" i="1" s="1"/>
  <c r="K4796" i="1"/>
  <c r="L4796" i="1" s="1"/>
  <c r="K4797" i="1"/>
  <c r="L4797" i="1" s="1"/>
  <c r="K4798" i="1"/>
  <c r="L4798" i="1" s="1"/>
  <c r="K4799" i="1"/>
  <c r="L4799" i="1" s="1"/>
  <c r="K4800" i="1"/>
  <c r="L4800" i="1" s="1"/>
  <c r="K4801" i="1"/>
  <c r="L4801" i="1" s="1"/>
  <c r="K4802" i="1"/>
  <c r="L4802" i="1" s="1"/>
  <c r="K4803" i="1"/>
  <c r="L4803" i="1" s="1"/>
  <c r="K4804" i="1"/>
  <c r="L4804" i="1" s="1"/>
  <c r="K4805" i="1"/>
  <c r="L4805" i="1" s="1"/>
  <c r="K4806" i="1"/>
  <c r="L4806" i="1" s="1"/>
  <c r="K4807" i="1"/>
  <c r="L4807" i="1" s="1"/>
  <c r="K4808" i="1"/>
  <c r="L4808" i="1" s="1"/>
  <c r="K4809" i="1"/>
  <c r="L4809" i="1" s="1"/>
  <c r="K4810" i="1"/>
  <c r="L4810" i="1" s="1"/>
  <c r="K4811" i="1"/>
  <c r="L4811" i="1" s="1"/>
  <c r="K4812" i="1"/>
  <c r="L4812" i="1" s="1"/>
  <c r="K4813" i="1"/>
  <c r="L4813" i="1" s="1"/>
  <c r="K4814" i="1"/>
  <c r="L4814" i="1" s="1"/>
  <c r="K4815" i="1"/>
  <c r="L4815" i="1" s="1"/>
  <c r="K4816" i="1"/>
  <c r="L4816" i="1" s="1"/>
  <c r="K4817" i="1"/>
  <c r="L4817" i="1" s="1"/>
  <c r="K4818" i="1"/>
  <c r="L4818" i="1" s="1"/>
  <c r="K4819" i="1"/>
  <c r="L4819" i="1" s="1"/>
  <c r="K4820" i="1"/>
  <c r="L4820" i="1" s="1"/>
  <c r="K4821" i="1"/>
  <c r="L4821" i="1" s="1"/>
  <c r="K4822" i="1"/>
  <c r="L4822" i="1" s="1"/>
  <c r="K4823" i="1"/>
  <c r="L4823" i="1" s="1"/>
  <c r="K4824" i="1"/>
  <c r="L4824" i="1" s="1"/>
  <c r="K4825" i="1"/>
  <c r="L4825" i="1" s="1"/>
  <c r="K4826" i="1"/>
  <c r="L4826" i="1" s="1"/>
  <c r="K4827" i="1"/>
  <c r="L4827" i="1" s="1"/>
  <c r="K4828" i="1"/>
  <c r="L4828" i="1" s="1"/>
  <c r="K4829" i="1"/>
  <c r="L4829" i="1" s="1"/>
  <c r="K4830" i="1"/>
  <c r="L4830" i="1" s="1"/>
  <c r="K4831" i="1"/>
  <c r="L4831" i="1" s="1"/>
  <c r="K4832" i="1"/>
  <c r="L4832" i="1" s="1"/>
  <c r="K4833" i="1"/>
  <c r="L4833" i="1" s="1"/>
  <c r="K4834" i="1"/>
  <c r="L4834" i="1" s="1"/>
  <c r="K4835" i="1"/>
  <c r="L4835" i="1" s="1"/>
  <c r="K4836" i="1"/>
  <c r="L4836" i="1" s="1"/>
  <c r="K4837" i="1"/>
  <c r="L4837" i="1" s="1"/>
  <c r="K4838" i="1"/>
  <c r="L4838" i="1" s="1"/>
  <c r="K4839" i="1"/>
  <c r="L4839" i="1" s="1"/>
  <c r="K4840" i="1"/>
  <c r="L4840" i="1" s="1"/>
  <c r="K4841" i="1"/>
  <c r="L4841" i="1" s="1"/>
  <c r="K4842" i="1"/>
  <c r="L4842" i="1" s="1"/>
  <c r="K4843" i="1"/>
  <c r="L4843" i="1" s="1"/>
  <c r="K4844" i="1"/>
  <c r="L4844" i="1" s="1"/>
  <c r="K4845" i="1"/>
  <c r="L4845" i="1" s="1"/>
  <c r="K4846" i="1"/>
  <c r="L4846" i="1" s="1"/>
  <c r="K4847" i="1"/>
  <c r="L4847" i="1" s="1"/>
  <c r="K4848" i="1"/>
  <c r="L4848" i="1" s="1"/>
  <c r="K4849" i="1"/>
  <c r="L4849" i="1" s="1"/>
  <c r="K4850" i="1"/>
  <c r="L4850" i="1" s="1"/>
  <c r="K4851" i="1"/>
  <c r="L4851" i="1" s="1"/>
  <c r="K4852" i="1"/>
  <c r="L4852" i="1" s="1"/>
  <c r="K4853" i="1"/>
  <c r="L4853" i="1" s="1"/>
  <c r="K4854" i="1"/>
  <c r="L4854" i="1" s="1"/>
  <c r="K4855" i="1"/>
  <c r="L4855" i="1" s="1"/>
  <c r="K4856" i="1"/>
  <c r="L4856" i="1" s="1"/>
  <c r="K4857" i="1"/>
  <c r="L4857" i="1" s="1"/>
  <c r="K4858" i="1"/>
  <c r="L4858" i="1" s="1"/>
  <c r="K4859" i="1"/>
  <c r="L4859" i="1" s="1"/>
  <c r="K4860" i="1"/>
  <c r="L4860" i="1" s="1"/>
  <c r="K4861" i="1"/>
  <c r="L4861" i="1" s="1"/>
  <c r="K4862" i="1"/>
  <c r="L4862" i="1" s="1"/>
  <c r="K4863" i="1"/>
  <c r="L4863" i="1" s="1"/>
  <c r="K4864" i="1"/>
  <c r="L4864" i="1" s="1"/>
  <c r="K4865" i="1"/>
  <c r="L4865" i="1" s="1"/>
  <c r="K4866" i="1"/>
  <c r="L4866" i="1" s="1"/>
  <c r="K4867" i="1"/>
  <c r="L4867" i="1" s="1"/>
  <c r="K4868" i="1"/>
  <c r="L4868" i="1" s="1"/>
  <c r="K4869" i="1"/>
  <c r="L4869" i="1" s="1"/>
  <c r="K4870" i="1"/>
  <c r="L4870" i="1" s="1"/>
  <c r="K4871" i="1"/>
  <c r="L4871" i="1" s="1"/>
  <c r="K4872" i="1"/>
  <c r="L4872" i="1" s="1"/>
  <c r="K4873" i="1"/>
  <c r="L4873" i="1" s="1"/>
  <c r="K4874" i="1"/>
  <c r="L4874" i="1" s="1"/>
  <c r="K4875" i="1"/>
  <c r="L4875" i="1" s="1"/>
  <c r="K4876" i="1"/>
  <c r="L4876" i="1" s="1"/>
  <c r="K4877" i="1"/>
  <c r="L4877" i="1" s="1"/>
  <c r="K4878" i="1"/>
  <c r="L4878" i="1" s="1"/>
  <c r="K4879" i="1"/>
  <c r="L4879" i="1" s="1"/>
  <c r="K4880" i="1"/>
  <c r="L4880" i="1" s="1"/>
  <c r="K4881" i="1"/>
  <c r="L4881" i="1" s="1"/>
  <c r="K4882" i="1"/>
  <c r="L4882" i="1" s="1"/>
  <c r="K4883" i="1"/>
  <c r="L4883" i="1" s="1"/>
  <c r="K4884" i="1"/>
  <c r="L4884" i="1" s="1"/>
  <c r="K4885" i="1"/>
  <c r="L4885" i="1" s="1"/>
  <c r="K4886" i="1"/>
  <c r="L4886" i="1" s="1"/>
  <c r="K4887" i="1"/>
  <c r="L4887" i="1" s="1"/>
  <c r="K4888" i="1"/>
  <c r="L4888" i="1" s="1"/>
  <c r="K4889" i="1"/>
  <c r="L4889" i="1" s="1"/>
  <c r="K4890" i="1"/>
  <c r="L4890" i="1" s="1"/>
  <c r="K4891" i="1"/>
  <c r="L4891" i="1" s="1"/>
  <c r="K4892" i="1"/>
  <c r="L4892" i="1" s="1"/>
  <c r="K4893" i="1"/>
  <c r="L4893" i="1" s="1"/>
  <c r="K4894" i="1"/>
  <c r="L4894" i="1" s="1"/>
  <c r="K4895" i="1"/>
  <c r="L4895" i="1" s="1"/>
  <c r="K4896" i="1"/>
  <c r="L4896" i="1" s="1"/>
  <c r="K4897" i="1"/>
  <c r="L4897" i="1" s="1"/>
  <c r="K4898" i="1"/>
  <c r="L4898" i="1" s="1"/>
  <c r="K4899" i="1"/>
  <c r="L4899" i="1" s="1"/>
  <c r="K4900" i="1"/>
  <c r="L4900" i="1" s="1"/>
  <c r="K4901" i="1"/>
  <c r="L4901" i="1" s="1"/>
  <c r="K4902" i="1"/>
  <c r="L4902" i="1" s="1"/>
  <c r="K4903" i="1"/>
  <c r="L4903" i="1" s="1"/>
  <c r="K4904" i="1"/>
  <c r="L4904" i="1" s="1"/>
  <c r="K4905" i="1"/>
  <c r="L4905" i="1" s="1"/>
  <c r="K4906" i="1"/>
  <c r="L4906" i="1" s="1"/>
  <c r="K4907" i="1"/>
  <c r="L4907" i="1" s="1"/>
  <c r="K4908" i="1"/>
  <c r="L4908" i="1" s="1"/>
  <c r="K4909" i="1"/>
  <c r="L4909" i="1" s="1"/>
  <c r="K4910" i="1"/>
  <c r="L4910" i="1" s="1"/>
  <c r="K4911" i="1"/>
  <c r="L4911" i="1" s="1"/>
  <c r="K4912" i="1"/>
  <c r="L4912" i="1" s="1"/>
  <c r="K4913" i="1"/>
  <c r="L4913" i="1" s="1"/>
  <c r="K4914" i="1"/>
  <c r="L4914" i="1" s="1"/>
  <c r="K4915" i="1"/>
  <c r="L4915" i="1" s="1"/>
  <c r="K4916" i="1"/>
  <c r="L4916" i="1" s="1"/>
  <c r="K4917" i="1"/>
  <c r="L4917" i="1" s="1"/>
  <c r="K4918" i="1"/>
  <c r="L4918" i="1" s="1"/>
  <c r="K4919" i="1"/>
  <c r="L4919" i="1" s="1"/>
  <c r="K4920" i="1"/>
  <c r="L4920" i="1" s="1"/>
  <c r="K4921" i="1"/>
  <c r="L4921" i="1" s="1"/>
  <c r="K4922" i="1"/>
  <c r="L4922" i="1" s="1"/>
  <c r="K4923" i="1"/>
  <c r="L4923" i="1" s="1"/>
  <c r="K4924" i="1"/>
  <c r="L4924" i="1" s="1"/>
  <c r="K4925" i="1"/>
  <c r="L4925" i="1" s="1"/>
  <c r="K4926" i="1"/>
  <c r="L4926" i="1" s="1"/>
  <c r="K4927" i="1"/>
  <c r="L4927" i="1" s="1"/>
  <c r="K4928" i="1"/>
  <c r="L4928" i="1" s="1"/>
  <c r="K4929" i="1"/>
  <c r="L4929" i="1" s="1"/>
  <c r="K4930" i="1"/>
  <c r="L4930" i="1" s="1"/>
  <c r="K4931" i="1"/>
  <c r="L4931" i="1" s="1"/>
  <c r="K4932" i="1"/>
  <c r="L4932" i="1" s="1"/>
  <c r="K4933" i="1"/>
  <c r="L4933" i="1" s="1"/>
  <c r="K4934" i="1"/>
  <c r="L4934" i="1" s="1"/>
  <c r="K4935" i="1"/>
  <c r="L4935" i="1" s="1"/>
  <c r="K4936" i="1"/>
  <c r="L4936" i="1" s="1"/>
  <c r="K4937" i="1"/>
  <c r="L4937" i="1" s="1"/>
  <c r="K4938" i="1"/>
  <c r="L4938" i="1" s="1"/>
  <c r="K4939" i="1"/>
  <c r="L4939" i="1" s="1"/>
  <c r="K4940" i="1"/>
  <c r="L4940" i="1" s="1"/>
  <c r="K4941" i="1"/>
  <c r="L4941" i="1" s="1"/>
  <c r="K4942" i="1"/>
  <c r="L4942" i="1" s="1"/>
  <c r="K4943" i="1"/>
  <c r="L4943" i="1" s="1"/>
  <c r="K4944" i="1"/>
  <c r="L4944" i="1" s="1"/>
  <c r="K4945" i="1"/>
  <c r="L4945" i="1" s="1"/>
  <c r="K4946" i="1"/>
  <c r="L4946" i="1" s="1"/>
  <c r="K4947" i="1"/>
  <c r="L4947" i="1" s="1"/>
  <c r="K4948" i="1"/>
  <c r="L4948" i="1" s="1"/>
  <c r="K4949" i="1"/>
  <c r="L4949" i="1" s="1"/>
  <c r="K4950" i="1"/>
  <c r="L4950" i="1" s="1"/>
  <c r="K4951" i="1"/>
  <c r="L4951" i="1" s="1"/>
  <c r="K4952" i="1"/>
  <c r="L4952" i="1" s="1"/>
  <c r="K4953" i="1"/>
  <c r="L4953" i="1" s="1"/>
  <c r="K4954" i="1"/>
  <c r="L4954" i="1" s="1"/>
  <c r="K4955" i="1"/>
  <c r="L4955" i="1" s="1"/>
  <c r="K4956" i="1"/>
  <c r="L4956" i="1" s="1"/>
  <c r="K4957" i="1"/>
  <c r="L4957" i="1" s="1"/>
  <c r="K4958" i="1"/>
  <c r="L4958" i="1" s="1"/>
  <c r="K4959" i="1"/>
  <c r="L4959" i="1" s="1"/>
  <c r="K4960" i="1"/>
  <c r="L4960" i="1" s="1"/>
  <c r="K4961" i="1"/>
  <c r="L4961" i="1" s="1"/>
  <c r="K4962" i="1"/>
  <c r="L4962" i="1" s="1"/>
  <c r="K4963" i="1"/>
  <c r="L4963" i="1" s="1"/>
  <c r="K4964" i="1"/>
  <c r="L4964" i="1" s="1"/>
  <c r="K4965" i="1"/>
  <c r="L4965" i="1" s="1"/>
  <c r="K4966" i="1"/>
  <c r="L4966" i="1" s="1"/>
  <c r="K4967" i="1"/>
  <c r="L4967" i="1" s="1"/>
  <c r="K4968" i="1"/>
  <c r="L4968" i="1" s="1"/>
  <c r="K4969" i="1"/>
  <c r="L4969" i="1" s="1"/>
  <c r="K4970" i="1"/>
  <c r="L4970" i="1" s="1"/>
  <c r="K4971" i="1"/>
  <c r="L4971" i="1" s="1"/>
  <c r="K4972" i="1"/>
  <c r="L4972" i="1" s="1"/>
  <c r="K4973" i="1"/>
  <c r="L4973" i="1" s="1"/>
  <c r="K4974" i="1"/>
  <c r="L4974" i="1" s="1"/>
  <c r="K4975" i="1"/>
  <c r="L4975" i="1" s="1"/>
  <c r="K4976" i="1"/>
  <c r="L4976" i="1" s="1"/>
  <c r="K4977" i="1"/>
  <c r="L4977" i="1" s="1"/>
  <c r="K4978" i="1"/>
  <c r="L4978" i="1" s="1"/>
  <c r="K4979" i="1"/>
  <c r="L4979" i="1" s="1"/>
  <c r="K4980" i="1"/>
  <c r="L4980" i="1" s="1"/>
  <c r="K4981" i="1"/>
  <c r="L4981" i="1" s="1"/>
  <c r="K4982" i="1"/>
  <c r="L4982" i="1" s="1"/>
  <c r="K4983" i="1"/>
  <c r="L4983" i="1" s="1"/>
  <c r="K4984" i="1"/>
  <c r="L4984" i="1" s="1"/>
  <c r="K4985" i="1"/>
  <c r="L4985" i="1" s="1"/>
  <c r="K4986" i="1"/>
  <c r="L4986" i="1" s="1"/>
  <c r="K4987" i="1"/>
  <c r="L4987" i="1" s="1"/>
  <c r="K4988" i="1"/>
  <c r="L4988" i="1" s="1"/>
  <c r="K4989" i="1"/>
  <c r="L4989" i="1" s="1"/>
  <c r="K4990" i="1"/>
  <c r="L4990" i="1" s="1"/>
  <c r="K4991" i="1"/>
  <c r="L4991" i="1" s="1"/>
  <c r="K4992" i="1"/>
  <c r="L4992" i="1" s="1"/>
  <c r="K4993" i="1"/>
  <c r="L4993" i="1" s="1"/>
  <c r="K4994" i="1"/>
  <c r="L4994" i="1" s="1"/>
  <c r="K4995" i="1"/>
  <c r="L4995" i="1" s="1"/>
  <c r="K4996" i="1"/>
  <c r="L4996" i="1" s="1"/>
  <c r="K4997" i="1"/>
  <c r="L4997" i="1" s="1"/>
  <c r="K4998" i="1"/>
  <c r="L4998" i="1" s="1"/>
  <c r="K4999" i="1"/>
  <c r="L4999" i="1" s="1"/>
  <c r="K5000" i="1"/>
  <c r="L5000" i="1" s="1"/>
  <c r="K5001" i="1"/>
  <c r="L5001" i="1" s="1"/>
  <c r="K5002" i="1"/>
  <c r="L5002" i="1" s="1"/>
  <c r="K5003" i="1"/>
  <c r="L5003" i="1" s="1"/>
  <c r="K5004" i="1"/>
  <c r="L5004" i="1" s="1"/>
  <c r="K5005" i="1"/>
  <c r="L5005" i="1" s="1"/>
  <c r="K5006" i="1"/>
  <c r="L5006" i="1" s="1"/>
  <c r="K5007" i="1"/>
  <c r="L5007" i="1" s="1"/>
  <c r="K5008" i="1"/>
  <c r="L5008" i="1" s="1"/>
  <c r="K5009" i="1"/>
  <c r="L5009" i="1" s="1"/>
  <c r="K5010" i="1"/>
  <c r="L5010" i="1" s="1"/>
  <c r="K5011" i="1"/>
  <c r="L5011" i="1" s="1"/>
  <c r="K5012" i="1"/>
  <c r="L5012" i="1" s="1"/>
  <c r="K5013" i="1"/>
  <c r="L5013" i="1" s="1"/>
  <c r="K5014" i="1"/>
  <c r="L5014" i="1" s="1"/>
  <c r="K5015" i="1"/>
  <c r="L5015" i="1" s="1"/>
  <c r="K5016" i="1"/>
  <c r="L5016" i="1" s="1"/>
  <c r="K5017" i="1"/>
  <c r="L5017" i="1" s="1"/>
  <c r="K5018" i="1"/>
  <c r="L5018" i="1" s="1"/>
  <c r="K5019" i="1"/>
  <c r="L5019" i="1" s="1"/>
  <c r="K5020" i="1"/>
  <c r="L5020" i="1" s="1"/>
  <c r="K5021" i="1"/>
  <c r="L5021" i="1" s="1"/>
  <c r="K5022" i="1"/>
  <c r="L5022" i="1" s="1"/>
  <c r="K5023" i="1"/>
  <c r="L5023" i="1" s="1"/>
  <c r="K5024" i="1"/>
  <c r="L5024" i="1" s="1"/>
  <c r="K5025" i="1"/>
  <c r="L5025" i="1" s="1"/>
  <c r="K5026" i="1"/>
  <c r="L5026" i="1" s="1"/>
  <c r="K5027" i="1"/>
  <c r="L5027" i="1" s="1"/>
  <c r="K5028" i="1"/>
  <c r="L5028" i="1" s="1"/>
  <c r="K5029" i="1"/>
  <c r="L5029" i="1" s="1"/>
  <c r="K5030" i="1"/>
  <c r="L5030" i="1" s="1"/>
  <c r="K5031" i="1"/>
  <c r="L5031" i="1" s="1"/>
  <c r="K5032" i="1"/>
  <c r="L5032" i="1" s="1"/>
  <c r="K5033" i="1"/>
  <c r="L5033" i="1" s="1"/>
  <c r="K5034" i="1"/>
  <c r="L5034" i="1" s="1"/>
  <c r="K5035" i="1"/>
  <c r="L5035" i="1" s="1"/>
  <c r="K5036" i="1"/>
  <c r="L5036" i="1" s="1"/>
  <c r="K5037" i="1"/>
  <c r="L5037" i="1" s="1"/>
  <c r="K5038" i="1"/>
  <c r="L5038" i="1" s="1"/>
  <c r="K5039" i="1"/>
  <c r="L5039" i="1" s="1"/>
  <c r="K5040" i="1"/>
  <c r="L5040" i="1" s="1"/>
  <c r="K5041" i="1"/>
  <c r="L5041" i="1" s="1"/>
  <c r="K5042" i="1"/>
  <c r="L5042" i="1" s="1"/>
  <c r="K5043" i="1"/>
  <c r="L5043" i="1" s="1"/>
  <c r="K5044" i="1"/>
  <c r="L5044" i="1" s="1"/>
  <c r="K5045" i="1"/>
  <c r="L5045" i="1" s="1"/>
  <c r="K5046" i="1"/>
  <c r="L5046" i="1" s="1"/>
  <c r="K5047" i="1"/>
  <c r="L5047" i="1" s="1"/>
  <c r="K5048" i="1"/>
  <c r="L5048" i="1" s="1"/>
  <c r="K5049" i="1"/>
  <c r="L5049" i="1" s="1"/>
  <c r="K5050" i="1"/>
  <c r="L5050" i="1" s="1"/>
  <c r="K5051" i="1"/>
  <c r="L5051" i="1" s="1"/>
  <c r="K5052" i="1"/>
  <c r="L5052" i="1" s="1"/>
  <c r="K5053" i="1"/>
  <c r="L5053" i="1" s="1"/>
  <c r="K5054" i="1"/>
  <c r="L5054" i="1" s="1"/>
  <c r="K5055" i="1"/>
  <c r="L5055" i="1" s="1"/>
  <c r="K5056" i="1"/>
  <c r="L5056" i="1" s="1"/>
  <c r="K5057" i="1"/>
  <c r="L5057" i="1" s="1"/>
  <c r="K5058" i="1"/>
  <c r="L5058" i="1" s="1"/>
  <c r="K5059" i="1"/>
  <c r="L5059" i="1" s="1"/>
  <c r="K5060" i="1"/>
  <c r="L5060" i="1" s="1"/>
  <c r="K5061" i="1"/>
  <c r="L5061" i="1" s="1"/>
  <c r="K5062" i="1"/>
  <c r="L5062" i="1" s="1"/>
  <c r="K5063" i="1"/>
  <c r="L5063" i="1" s="1"/>
  <c r="K5064" i="1"/>
  <c r="L5064" i="1" s="1"/>
  <c r="K5065" i="1"/>
  <c r="L5065" i="1" s="1"/>
  <c r="K5066" i="1"/>
  <c r="L5066" i="1" s="1"/>
  <c r="K5067" i="1"/>
  <c r="L5067" i="1" s="1"/>
  <c r="K5068" i="1"/>
  <c r="L5068" i="1" s="1"/>
  <c r="K5069" i="1"/>
  <c r="L5069" i="1" s="1"/>
  <c r="K5070" i="1"/>
  <c r="L5070" i="1" s="1"/>
  <c r="K5071" i="1"/>
  <c r="L5071" i="1" s="1"/>
  <c r="K5072" i="1"/>
  <c r="L5072" i="1" s="1"/>
  <c r="K5073" i="1"/>
  <c r="L5073" i="1" s="1"/>
  <c r="K5074" i="1"/>
  <c r="L5074" i="1" s="1"/>
  <c r="K5075" i="1"/>
  <c r="L5075" i="1" s="1"/>
  <c r="K5076" i="1"/>
  <c r="L5076" i="1" s="1"/>
  <c r="K5077" i="1"/>
  <c r="L5077" i="1" s="1"/>
  <c r="K5078" i="1"/>
  <c r="L5078" i="1" s="1"/>
  <c r="K5079" i="1"/>
  <c r="L5079" i="1" s="1"/>
  <c r="K5080" i="1"/>
  <c r="L5080" i="1" s="1"/>
  <c r="K5081" i="1"/>
  <c r="L5081" i="1" s="1"/>
  <c r="K5082" i="1"/>
  <c r="L5082" i="1" s="1"/>
  <c r="K5083" i="1"/>
  <c r="L5083" i="1" s="1"/>
  <c r="K5084" i="1"/>
  <c r="L5084" i="1" s="1"/>
  <c r="K5085" i="1"/>
  <c r="L5085" i="1" s="1"/>
  <c r="K5086" i="1"/>
  <c r="L5086" i="1" s="1"/>
  <c r="K5087" i="1"/>
  <c r="L5087" i="1" s="1"/>
  <c r="K5088" i="1"/>
  <c r="L5088" i="1" s="1"/>
  <c r="K5089" i="1"/>
  <c r="L5089" i="1" s="1"/>
  <c r="K5090" i="1"/>
  <c r="L5090" i="1" s="1"/>
  <c r="K5091" i="1"/>
  <c r="L5091" i="1" s="1"/>
  <c r="K5092" i="1"/>
  <c r="L5092" i="1" s="1"/>
  <c r="K5093" i="1"/>
  <c r="L5093" i="1" s="1"/>
  <c r="K5094" i="1"/>
  <c r="L5094" i="1" s="1"/>
  <c r="K5095" i="1"/>
  <c r="L5095" i="1" s="1"/>
  <c r="K5096" i="1"/>
  <c r="L5096" i="1" s="1"/>
  <c r="K5097" i="1"/>
  <c r="L5097" i="1" s="1"/>
  <c r="K5098" i="1"/>
  <c r="L5098" i="1" s="1"/>
  <c r="K5099" i="1"/>
  <c r="L5099" i="1" s="1"/>
  <c r="K5100" i="1"/>
  <c r="L5100" i="1" s="1"/>
  <c r="K5101" i="1"/>
  <c r="L5101" i="1" s="1"/>
  <c r="K5102" i="1"/>
  <c r="L5102" i="1" s="1"/>
  <c r="K5103" i="1"/>
  <c r="L5103" i="1" s="1"/>
  <c r="K5104" i="1"/>
  <c r="L5104" i="1" s="1"/>
  <c r="K5105" i="1"/>
  <c r="L5105" i="1" s="1"/>
  <c r="K5106" i="1"/>
  <c r="L5106" i="1" s="1"/>
  <c r="K5107" i="1"/>
  <c r="L5107" i="1" s="1"/>
  <c r="K5108" i="1"/>
  <c r="L5108" i="1" s="1"/>
  <c r="K5109" i="1"/>
  <c r="L5109" i="1" s="1"/>
  <c r="K5110" i="1"/>
  <c r="L5110" i="1" s="1"/>
  <c r="K5111" i="1"/>
  <c r="L5111" i="1" s="1"/>
  <c r="K5112" i="1"/>
  <c r="L5112" i="1" s="1"/>
  <c r="K5113" i="1"/>
  <c r="L5113" i="1" s="1"/>
  <c r="K5114" i="1"/>
  <c r="L5114" i="1" s="1"/>
  <c r="K5115" i="1"/>
  <c r="L5115" i="1" s="1"/>
  <c r="K5116" i="1"/>
  <c r="L5116" i="1" s="1"/>
  <c r="K5117" i="1"/>
  <c r="L5117" i="1" s="1"/>
  <c r="K5118" i="1"/>
  <c r="L5118" i="1" s="1"/>
  <c r="K5119" i="1"/>
  <c r="L5119" i="1" s="1"/>
  <c r="K5120" i="1"/>
  <c r="L5120" i="1" s="1"/>
  <c r="K5121" i="1"/>
  <c r="L5121" i="1" s="1"/>
  <c r="K5122" i="1"/>
  <c r="L5122" i="1" s="1"/>
  <c r="K5123" i="1"/>
  <c r="L5123" i="1" s="1"/>
  <c r="K5124" i="1"/>
  <c r="L5124" i="1" s="1"/>
  <c r="K5125" i="1"/>
  <c r="L5125" i="1" s="1"/>
  <c r="K5126" i="1"/>
  <c r="L5126" i="1" s="1"/>
  <c r="K5127" i="1"/>
  <c r="L5127" i="1" s="1"/>
  <c r="K5128" i="1"/>
  <c r="L5128" i="1" s="1"/>
  <c r="K5129" i="1"/>
  <c r="L5129" i="1" s="1"/>
  <c r="K5130" i="1"/>
  <c r="L5130" i="1" s="1"/>
  <c r="K5131" i="1"/>
  <c r="L5131" i="1" s="1"/>
  <c r="K5132" i="1"/>
  <c r="L5132" i="1" s="1"/>
  <c r="K5133" i="1"/>
  <c r="L5133" i="1" s="1"/>
  <c r="K5134" i="1"/>
  <c r="L5134" i="1" s="1"/>
  <c r="K5135" i="1"/>
  <c r="L5135" i="1" s="1"/>
  <c r="K5136" i="1"/>
  <c r="L5136" i="1" s="1"/>
  <c r="K5137" i="1"/>
  <c r="L5137" i="1" s="1"/>
  <c r="K5138" i="1"/>
  <c r="L5138" i="1" s="1"/>
  <c r="K5139" i="1"/>
  <c r="L5139" i="1" s="1"/>
  <c r="K5140" i="1"/>
  <c r="L5140" i="1" s="1"/>
  <c r="K5141" i="1"/>
  <c r="L5141" i="1" s="1"/>
  <c r="K5142" i="1"/>
  <c r="L5142" i="1" s="1"/>
  <c r="K5143" i="1"/>
  <c r="L5143" i="1" s="1"/>
  <c r="K5144" i="1"/>
  <c r="L5144" i="1" s="1"/>
  <c r="K5145" i="1"/>
  <c r="L5145" i="1" s="1"/>
  <c r="K5146" i="1"/>
  <c r="L5146" i="1" s="1"/>
  <c r="K5147" i="1"/>
  <c r="L5147" i="1" s="1"/>
  <c r="K5148" i="1"/>
  <c r="L5148" i="1" s="1"/>
  <c r="K5149" i="1"/>
  <c r="L5149" i="1" s="1"/>
  <c r="K5150" i="1"/>
  <c r="L5150" i="1" s="1"/>
  <c r="K5151" i="1"/>
  <c r="L5151" i="1" s="1"/>
  <c r="K5152" i="1"/>
  <c r="L5152" i="1" s="1"/>
  <c r="K5153" i="1"/>
  <c r="L5153" i="1" s="1"/>
  <c r="K5154" i="1"/>
  <c r="L5154" i="1" s="1"/>
  <c r="K5155" i="1"/>
  <c r="L5155" i="1" s="1"/>
  <c r="K5156" i="1"/>
  <c r="L5156" i="1" s="1"/>
  <c r="K5157" i="1"/>
  <c r="L5157" i="1" s="1"/>
  <c r="K5158" i="1"/>
  <c r="L5158" i="1" s="1"/>
  <c r="K5159" i="1"/>
  <c r="L5159" i="1" s="1"/>
  <c r="K5160" i="1"/>
  <c r="L5160" i="1" s="1"/>
  <c r="K5161" i="1"/>
  <c r="L5161" i="1" s="1"/>
  <c r="K5162" i="1"/>
  <c r="L5162" i="1" s="1"/>
  <c r="K5163" i="1"/>
  <c r="L5163" i="1" s="1"/>
  <c r="K5164" i="1"/>
  <c r="L5164" i="1" s="1"/>
  <c r="K5165" i="1"/>
  <c r="L5165" i="1" s="1"/>
  <c r="K5166" i="1"/>
  <c r="L5166" i="1" s="1"/>
  <c r="K5167" i="1"/>
  <c r="L5167" i="1" s="1"/>
  <c r="K5168" i="1"/>
  <c r="L5168" i="1" s="1"/>
  <c r="K5169" i="1"/>
  <c r="L5169" i="1" s="1"/>
  <c r="K5170" i="1"/>
  <c r="L5170" i="1" s="1"/>
  <c r="K5171" i="1"/>
  <c r="L5171" i="1" s="1"/>
  <c r="K5172" i="1"/>
  <c r="L5172" i="1" s="1"/>
  <c r="K5173" i="1"/>
  <c r="L5173" i="1" s="1"/>
  <c r="K5174" i="1"/>
  <c r="L5174" i="1" s="1"/>
  <c r="K5175" i="1"/>
  <c r="L5175" i="1" s="1"/>
  <c r="K5176" i="1"/>
  <c r="L5176" i="1" s="1"/>
  <c r="K5177" i="1"/>
  <c r="L5177" i="1" s="1"/>
  <c r="K5178" i="1"/>
  <c r="L5178" i="1" s="1"/>
  <c r="K5179" i="1"/>
  <c r="L5179" i="1" s="1"/>
  <c r="K5180" i="1"/>
  <c r="L5180" i="1" s="1"/>
  <c r="K5181" i="1"/>
  <c r="L5181" i="1" s="1"/>
  <c r="K5182" i="1"/>
  <c r="L5182" i="1" s="1"/>
  <c r="K5183" i="1"/>
  <c r="L5183" i="1" s="1"/>
  <c r="K5184" i="1"/>
  <c r="L5184" i="1" s="1"/>
  <c r="K5185" i="1"/>
  <c r="L5185" i="1" s="1"/>
  <c r="K5186" i="1"/>
  <c r="L5186" i="1" s="1"/>
  <c r="K5187" i="1"/>
  <c r="L5187" i="1" s="1"/>
  <c r="K5188" i="1"/>
  <c r="L5188" i="1" s="1"/>
  <c r="K5189" i="1"/>
  <c r="L5189" i="1" s="1"/>
  <c r="K5190" i="1"/>
  <c r="L5190" i="1" s="1"/>
  <c r="K5191" i="1"/>
  <c r="L5191" i="1" s="1"/>
  <c r="K5192" i="1"/>
  <c r="L5192" i="1" s="1"/>
  <c r="K5193" i="1"/>
  <c r="L5193" i="1" s="1"/>
  <c r="K5194" i="1"/>
  <c r="L5194" i="1" s="1"/>
  <c r="K5195" i="1"/>
  <c r="L5195" i="1" s="1"/>
  <c r="K5196" i="1"/>
  <c r="L5196" i="1" s="1"/>
  <c r="K5197" i="1"/>
  <c r="L5197" i="1" s="1"/>
  <c r="K5198" i="1"/>
  <c r="L5198" i="1" s="1"/>
  <c r="K5199" i="1"/>
  <c r="L5199" i="1" s="1"/>
  <c r="K5200" i="1"/>
  <c r="L5200" i="1" s="1"/>
  <c r="K5201" i="1"/>
  <c r="L5201" i="1" s="1"/>
  <c r="K5202" i="1"/>
  <c r="L5202" i="1" s="1"/>
  <c r="K5203" i="1"/>
  <c r="L5203" i="1" s="1"/>
  <c r="K5204" i="1"/>
  <c r="L5204" i="1" s="1"/>
  <c r="K5205" i="1"/>
  <c r="L5205" i="1" s="1"/>
  <c r="K5206" i="1"/>
  <c r="L5206" i="1" s="1"/>
  <c r="K5207" i="1"/>
  <c r="L5207" i="1" s="1"/>
  <c r="K5208" i="1"/>
  <c r="L5208" i="1" s="1"/>
  <c r="K5209" i="1"/>
  <c r="L5209" i="1" s="1"/>
  <c r="K5210" i="1"/>
  <c r="L5210" i="1" s="1"/>
  <c r="K5211" i="1"/>
  <c r="L5211" i="1" s="1"/>
  <c r="K5212" i="1"/>
  <c r="L5212" i="1" s="1"/>
  <c r="K5213" i="1"/>
  <c r="L5213" i="1" s="1"/>
  <c r="K5214" i="1"/>
  <c r="L5214" i="1" s="1"/>
  <c r="K5215" i="1"/>
  <c r="L5215" i="1" s="1"/>
  <c r="K5216" i="1"/>
  <c r="L5216" i="1" s="1"/>
  <c r="K5217" i="1"/>
  <c r="L5217" i="1" s="1"/>
  <c r="K5218" i="1"/>
  <c r="L5218" i="1" s="1"/>
  <c r="K5219" i="1"/>
  <c r="L5219" i="1" s="1"/>
  <c r="K5220" i="1"/>
  <c r="L5220" i="1" s="1"/>
  <c r="K5221" i="1"/>
  <c r="L5221" i="1" s="1"/>
  <c r="K5222" i="1"/>
  <c r="L5222" i="1" s="1"/>
  <c r="K5223" i="1"/>
  <c r="L5223" i="1" s="1"/>
  <c r="K5224" i="1"/>
  <c r="L5224" i="1" s="1"/>
  <c r="K5225" i="1"/>
  <c r="L5225" i="1" s="1"/>
  <c r="K5226" i="1"/>
  <c r="L5226" i="1" s="1"/>
  <c r="K5227" i="1"/>
  <c r="L5227" i="1" s="1"/>
  <c r="K5228" i="1"/>
  <c r="L5228" i="1" s="1"/>
  <c r="K5229" i="1"/>
  <c r="L5229" i="1" s="1"/>
  <c r="K5230" i="1"/>
  <c r="L5230" i="1" s="1"/>
  <c r="K5231" i="1"/>
  <c r="L5231" i="1" s="1"/>
  <c r="K5232" i="1"/>
  <c r="L5232" i="1" s="1"/>
  <c r="K5233" i="1"/>
  <c r="L5233" i="1" s="1"/>
  <c r="K5234" i="1"/>
  <c r="L5234" i="1" s="1"/>
  <c r="K5235" i="1"/>
  <c r="L5235" i="1" s="1"/>
  <c r="K5236" i="1"/>
  <c r="L5236" i="1" s="1"/>
  <c r="K5237" i="1"/>
  <c r="L5237" i="1" s="1"/>
  <c r="K5238" i="1"/>
  <c r="L5238" i="1" s="1"/>
  <c r="K5239" i="1"/>
  <c r="L5239" i="1" s="1"/>
  <c r="K5240" i="1"/>
  <c r="L5240" i="1" s="1"/>
  <c r="K5241" i="1"/>
  <c r="L5241" i="1" s="1"/>
  <c r="K5242" i="1"/>
  <c r="L5242" i="1" s="1"/>
  <c r="K5243" i="1"/>
  <c r="L5243" i="1" s="1"/>
  <c r="K5244" i="1"/>
  <c r="L5244" i="1" s="1"/>
  <c r="K5245" i="1"/>
  <c r="L5245" i="1" s="1"/>
  <c r="K5246" i="1"/>
  <c r="L5246" i="1" s="1"/>
  <c r="K5247" i="1"/>
  <c r="L5247" i="1" s="1"/>
  <c r="K5248" i="1"/>
  <c r="L5248" i="1" s="1"/>
  <c r="K5249" i="1"/>
  <c r="L5249" i="1" s="1"/>
  <c r="K5250" i="1"/>
  <c r="L5250" i="1" s="1"/>
  <c r="K5251" i="1"/>
  <c r="L5251" i="1" s="1"/>
  <c r="K5252" i="1"/>
  <c r="L5252" i="1" s="1"/>
  <c r="K5253" i="1"/>
  <c r="L5253" i="1" s="1"/>
  <c r="K5254" i="1"/>
  <c r="L5254" i="1" s="1"/>
  <c r="K5255" i="1"/>
  <c r="L5255" i="1" s="1"/>
  <c r="K5256" i="1"/>
  <c r="L5256" i="1" s="1"/>
  <c r="K5257" i="1"/>
  <c r="L5257" i="1" s="1"/>
  <c r="K5258" i="1"/>
  <c r="L5258" i="1" s="1"/>
  <c r="K5259" i="1"/>
  <c r="L5259" i="1" s="1"/>
  <c r="K5260" i="1"/>
  <c r="L5260" i="1" s="1"/>
  <c r="K5261" i="1"/>
  <c r="L5261" i="1" s="1"/>
  <c r="K5262" i="1"/>
  <c r="L5262" i="1" s="1"/>
  <c r="K5263" i="1"/>
  <c r="L5263" i="1" s="1"/>
  <c r="K5264" i="1"/>
  <c r="L5264" i="1" s="1"/>
  <c r="K5265" i="1"/>
  <c r="L5265" i="1" s="1"/>
  <c r="K5266" i="1"/>
  <c r="L5266" i="1" s="1"/>
  <c r="K5267" i="1"/>
  <c r="L5267" i="1" s="1"/>
  <c r="K5268" i="1"/>
  <c r="L5268" i="1" s="1"/>
  <c r="K5269" i="1"/>
  <c r="L5269" i="1" s="1"/>
  <c r="K5270" i="1"/>
  <c r="L5270" i="1" s="1"/>
  <c r="K5271" i="1"/>
  <c r="L5271" i="1" s="1"/>
  <c r="K5272" i="1"/>
  <c r="L5272" i="1" s="1"/>
  <c r="K5273" i="1"/>
  <c r="L5273" i="1" s="1"/>
  <c r="K5274" i="1"/>
  <c r="L5274" i="1" s="1"/>
  <c r="K5275" i="1"/>
  <c r="L5275" i="1" s="1"/>
  <c r="K5276" i="1"/>
  <c r="L5276" i="1" s="1"/>
  <c r="K5277" i="1"/>
  <c r="L5277" i="1" s="1"/>
  <c r="K5278" i="1"/>
  <c r="L5278" i="1" s="1"/>
  <c r="K5279" i="1"/>
  <c r="L5279" i="1" s="1"/>
  <c r="K5280" i="1"/>
  <c r="L5280" i="1" s="1"/>
  <c r="K5281" i="1"/>
  <c r="L5281" i="1" s="1"/>
  <c r="K5282" i="1"/>
  <c r="L5282" i="1" s="1"/>
  <c r="K5283" i="1"/>
  <c r="L5283" i="1" s="1"/>
  <c r="K5284" i="1"/>
  <c r="L5284" i="1" s="1"/>
  <c r="K5285" i="1"/>
  <c r="L5285" i="1" s="1"/>
  <c r="K5286" i="1"/>
  <c r="L5286" i="1" s="1"/>
  <c r="K5287" i="1"/>
  <c r="L5287" i="1" s="1"/>
  <c r="K5288" i="1"/>
  <c r="L5288" i="1" s="1"/>
  <c r="K5289" i="1"/>
  <c r="L5289" i="1" s="1"/>
  <c r="K5290" i="1"/>
  <c r="L5290" i="1" s="1"/>
  <c r="K5291" i="1"/>
  <c r="L5291" i="1" s="1"/>
  <c r="K5292" i="1"/>
  <c r="L5292" i="1" s="1"/>
  <c r="K5293" i="1"/>
  <c r="L5293" i="1" s="1"/>
  <c r="K5294" i="1"/>
  <c r="L5294" i="1" s="1"/>
  <c r="K5295" i="1"/>
  <c r="L5295" i="1" s="1"/>
  <c r="K5296" i="1"/>
  <c r="L5296" i="1" s="1"/>
  <c r="K5297" i="1"/>
  <c r="L5297" i="1" s="1"/>
  <c r="K5298" i="1"/>
  <c r="L5298" i="1" s="1"/>
  <c r="K5299" i="1"/>
  <c r="L5299" i="1" s="1"/>
  <c r="K5300" i="1"/>
  <c r="L5300" i="1" s="1"/>
  <c r="K5301" i="1"/>
  <c r="L5301" i="1" s="1"/>
  <c r="K5302" i="1"/>
  <c r="L5302" i="1" s="1"/>
  <c r="K5303" i="1"/>
  <c r="L5303" i="1" s="1"/>
  <c r="K5304" i="1"/>
  <c r="L5304" i="1" s="1"/>
  <c r="K5305" i="1"/>
  <c r="L5305" i="1" s="1"/>
  <c r="K5306" i="1"/>
  <c r="L5306" i="1" s="1"/>
  <c r="K5307" i="1"/>
  <c r="L5307" i="1" s="1"/>
  <c r="K5308" i="1"/>
  <c r="L5308" i="1" s="1"/>
  <c r="K5309" i="1"/>
  <c r="L5309" i="1" s="1"/>
  <c r="K5310" i="1"/>
  <c r="L5310" i="1" s="1"/>
  <c r="K5311" i="1"/>
  <c r="L5311" i="1" s="1"/>
  <c r="K5312" i="1"/>
  <c r="L5312" i="1" s="1"/>
  <c r="K5313" i="1"/>
  <c r="L5313" i="1" s="1"/>
  <c r="K5314" i="1"/>
  <c r="L5314" i="1" s="1"/>
  <c r="K5315" i="1"/>
  <c r="L5315" i="1" s="1"/>
  <c r="K5316" i="1"/>
  <c r="L5316" i="1" s="1"/>
  <c r="K5317" i="1"/>
  <c r="L5317" i="1" s="1"/>
  <c r="K5318" i="1"/>
  <c r="L5318" i="1" s="1"/>
  <c r="K5319" i="1"/>
  <c r="L5319" i="1" s="1"/>
  <c r="K5320" i="1"/>
  <c r="L5320" i="1" s="1"/>
  <c r="K5321" i="1"/>
  <c r="L5321" i="1" s="1"/>
  <c r="K5322" i="1"/>
  <c r="L5322" i="1" s="1"/>
  <c r="K5323" i="1"/>
  <c r="L5323" i="1" s="1"/>
  <c r="K5324" i="1"/>
  <c r="L5324" i="1" s="1"/>
  <c r="K5325" i="1"/>
  <c r="L5325" i="1" s="1"/>
  <c r="K5326" i="1"/>
  <c r="L5326" i="1" s="1"/>
  <c r="K5327" i="1"/>
  <c r="L5327" i="1" s="1"/>
  <c r="K5328" i="1"/>
  <c r="L5328" i="1" s="1"/>
  <c r="K5329" i="1"/>
  <c r="L5329" i="1" s="1"/>
  <c r="K5330" i="1"/>
  <c r="L5330" i="1" s="1"/>
  <c r="K5331" i="1"/>
  <c r="L5331" i="1" s="1"/>
  <c r="K5332" i="1"/>
  <c r="L5332" i="1" s="1"/>
  <c r="K5333" i="1"/>
  <c r="L5333" i="1" s="1"/>
  <c r="K5334" i="1"/>
  <c r="L5334" i="1" s="1"/>
  <c r="K5335" i="1"/>
  <c r="L5335" i="1" s="1"/>
  <c r="K5336" i="1"/>
  <c r="L5336" i="1" s="1"/>
  <c r="K5337" i="1"/>
  <c r="L5337" i="1" s="1"/>
  <c r="K5338" i="1"/>
  <c r="L5338" i="1" s="1"/>
  <c r="K5339" i="1"/>
  <c r="L5339" i="1" s="1"/>
  <c r="K5340" i="1"/>
  <c r="L5340" i="1" s="1"/>
  <c r="K5341" i="1"/>
  <c r="L5341" i="1" s="1"/>
  <c r="K5342" i="1"/>
  <c r="L5342" i="1" s="1"/>
  <c r="K5343" i="1"/>
  <c r="L5343" i="1" s="1"/>
  <c r="K5344" i="1"/>
  <c r="L5344" i="1" s="1"/>
  <c r="K5345" i="1"/>
  <c r="L5345" i="1" s="1"/>
  <c r="K5346" i="1"/>
  <c r="L5346" i="1" s="1"/>
  <c r="K5347" i="1"/>
  <c r="L5347" i="1" s="1"/>
  <c r="K5348" i="1"/>
  <c r="L5348" i="1" s="1"/>
  <c r="K5349" i="1"/>
  <c r="L5349" i="1" s="1"/>
  <c r="K5350" i="1"/>
  <c r="L5350" i="1" s="1"/>
  <c r="K5351" i="1"/>
  <c r="L5351" i="1" s="1"/>
  <c r="K5352" i="1"/>
  <c r="L5352" i="1" s="1"/>
  <c r="K5353" i="1"/>
  <c r="L5353" i="1" s="1"/>
  <c r="K5354" i="1"/>
  <c r="L5354" i="1" s="1"/>
  <c r="K5355" i="1"/>
  <c r="L5355" i="1" s="1"/>
  <c r="K5356" i="1"/>
  <c r="L5356" i="1" s="1"/>
  <c r="K5357" i="1"/>
  <c r="L5357" i="1" s="1"/>
  <c r="K5358" i="1"/>
  <c r="L5358" i="1" s="1"/>
  <c r="K5359" i="1"/>
  <c r="L5359" i="1" s="1"/>
  <c r="K5360" i="1"/>
  <c r="L5360" i="1" s="1"/>
  <c r="K5361" i="1"/>
  <c r="L5361" i="1" s="1"/>
  <c r="K5362" i="1"/>
  <c r="L5362" i="1" s="1"/>
  <c r="K5363" i="1"/>
  <c r="L5363" i="1" s="1"/>
  <c r="K5364" i="1"/>
  <c r="L5364" i="1" s="1"/>
  <c r="K5365" i="1"/>
  <c r="L5365" i="1" s="1"/>
  <c r="K5366" i="1"/>
  <c r="L5366" i="1" s="1"/>
  <c r="K5367" i="1"/>
  <c r="L5367" i="1" s="1"/>
  <c r="K5368" i="1"/>
  <c r="L5368" i="1" s="1"/>
  <c r="K5369" i="1"/>
  <c r="L5369" i="1" s="1"/>
  <c r="K5370" i="1"/>
  <c r="L5370" i="1" s="1"/>
  <c r="K5371" i="1"/>
  <c r="L5371" i="1" s="1"/>
  <c r="K5372" i="1"/>
  <c r="L5372" i="1" s="1"/>
  <c r="K5373" i="1"/>
  <c r="L5373" i="1" s="1"/>
  <c r="K5374" i="1"/>
  <c r="L5374" i="1" s="1"/>
  <c r="K5375" i="1"/>
  <c r="L5375" i="1" s="1"/>
  <c r="K5376" i="1"/>
  <c r="L5376" i="1" s="1"/>
  <c r="K5377" i="1"/>
  <c r="L5377" i="1" s="1"/>
  <c r="K5378" i="1"/>
  <c r="L5378" i="1" s="1"/>
  <c r="K5379" i="1"/>
  <c r="L5379" i="1" s="1"/>
  <c r="K5380" i="1"/>
  <c r="L5380" i="1" s="1"/>
  <c r="K5381" i="1"/>
  <c r="L5381" i="1" s="1"/>
  <c r="K5382" i="1"/>
  <c r="L5382" i="1" s="1"/>
  <c r="K5383" i="1"/>
  <c r="L5383" i="1" s="1"/>
  <c r="K5384" i="1"/>
  <c r="L5384" i="1" s="1"/>
  <c r="K5385" i="1"/>
  <c r="L5385" i="1" s="1"/>
  <c r="K5386" i="1"/>
  <c r="L5386" i="1" s="1"/>
  <c r="K5387" i="1"/>
  <c r="L5387" i="1" s="1"/>
  <c r="K5388" i="1"/>
  <c r="L5388" i="1" s="1"/>
  <c r="K5389" i="1"/>
  <c r="L5389" i="1" s="1"/>
  <c r="K5390" i="1"/>
  <c r="L5390" i="1" s="1"/>
  <c r="K5391" i="1"/>
  <c r="L5391" i="1" s="1"/>
  <c r="K5392" i="1"/>
  <c r="L5392" i="1" s="1"/>
  <c r="K5393" i="1"/>
  <c r="L5393" i="1" s="1"/>
  <c r="K5394" i="1"/>
  <c r="L5394" i="1" s="1"/>
  <c r="K5395" i="1"/>
  <c r="L5395" i="1" s="1"/>
  <c r="K5396" i="1"/>
  <c r="L5396" i="1" s="1"/>
  <c r="K5397" i="1"/>
  <c r="L5397" i="1" s="1"/>
  <c r="K5398" i="1"/>
  <c r="L5398" i="1" s="1"/>
  <c r="K5399" i="1"/>
  <c r="L5399" i="1" s="1"/>
  <c r="K5400" i="1"/>
  <c r="L5400" i="1" s="1"/>
  <c r="K5401" i="1"/>
  <c r="L5401" i="1" s="1"/>
  <c r="K5402" i="1"/>
  <c r="L5402" i="1" s="1"/>
  <c r="K5403" i="1"/>
  <c r="L5403" i="1" s="1"/>
  <c r="K5404" i="1"/>
  <c r="L5404" i="1" s="1"/>
  <c r="K5405" i="1"/>
  <c r="L5405" i="1" s="1"/>
  <c r="K5406" i="1"/>
  <c r="L5406" i="1" s="1"/>
  <c r="K5407" i="1"/>
  <c r="L5407" i="1" s="1"/>
  <c r="K5408" i="1"/>
  <c r="L5408" i="1" s="1"/>
  <c r="K5409" i="1"/>
  <c r="L5409" i="1" s="1"/>
  <c r="K5410" i="1"/>
  <c r="L5410" i="1" s="1"/>
  <c r="K5411" i="1"/>
  <c r="L5411" i="1" s="1"/>
  <c r="K5412" i="1"/>
  <c r="L5412" i="1" s="1"/>
  <c r="K5413" i="1"/>
  <c r="L5413" i="1" s="1"/>
  <c r="K5414" i="1"/>
  <c r="L5414" i="1" s="1"/>
  <c r="K5415" i="1"/>
  <c r="L5415" i="1" s="1"/>
  <c r="K5416" i="1"/>
  <c r="L5416" i="1" s="1"/>
  <c r="K5417" i="1"/>
  <c r="L5417" i="1" s="1"/>
  <c r="K5418" i="1"/>
  <c r="L5418" i="1" s="1"/>
  <c r="K5419" i="1"/>
  <c r="L5419" i="1" s="1"/>
  <c r="K5420" i="1"/>
  <c r="L5420" i="1" s="1"/>
  <c r="K5421" i="1"/>
  <c r="L5421" i="1" s="1"/>
  <c r="K5422" i="1"/>
  <c r="L5422" i="1" s="1"/>
  <c r="K5423" i="1"/>
  <c r="L5423" i="1" s="1"/>
  <c r="K5424" i="1"/>
  <c r="L5424" i="1" s="1"/>
  <c r="K5425" i="1"/>
  <c r="L5425" i="1" s="1"/>
  <c r="K5426" i="1"/>
  <c r="L5426" i="1" s="1"/>
  <c r="K5427" i="1"/>
  <c r="L5427" i="1" s="1"/>
  <c r="K5428" i="1"/>
  <c r="L5428" i="1" s="1"/>
  <c r="K5429" i="1"/>
  <c r="L5429" i="1" s="1"/>
  <c r="K5430" i="1"/>
  <c r="L5430" i="1" s="1"/>
  <c r="K5431" i="1"/>
  <c r="L5431" i="1" s="1"/>
  <c r="K5432" i="1"/>
  <c r="L5432" i="1" s="1"/>
  <c r="K5433" i="1"/>
  <c r="L5433" i="1" s="1"/>
  <c r="K5434" i="1"/>
  <c r="L5434" i="1" s="1"/>
  <c r="K5435" i="1"/>
  <c r="L5435" i="1" s="1"/>
  <c r="K5436" i="1"/>
  <c r="L5436" i="1" s="1"/>
  <c r="K5437" i="1"/>
  <c r="L5437" i="1" s="1"/>
  <c r="K5438" i="1"/>
  <c r="L5438" i="1" s="1"/>
  <c r="K5439" i="1"/>
  <c r="L5439" i="1" s="1"/>
  <c r="K5440" i="1"/>
  <c r="L5440" i="1" s="1"/>
  <c r="K5441" i="1"/>
  <c r="L5441" i="1" s="1"/>
  <c r="K5442" i="1"/>
  <c r="L5442" i="1" s="1"/>
  <c r="K5443" i="1"/>
  <c r="L5443" i="1" s="1"/>
  <c r="K5444" i="1"/>
  <c r="L5444" i="1" s="1"/>
  <c r="K5445" i="1"/>
  <c r="L5445" i="1" s="1"/>
  <c r="K5446" i="1"/>
  <c r="L5446" i="1" s="1"/>
  <c r="K5447" i="1"/>
  <c r="L5447" i="1" s="1"/>
  <c r="K5448" i="1"/>
  <c r="L5448" i="1" s="1"/>
  <c r="K5449" i="1"/>
  <c r="L5449" i="1" s="1"/>
  <c r="K5450" i="1"/>
  <c r="L5450" i="1" s="1"/>
  <c r="K5451" i="1"/>
  <c r="L5451" i="1" s="1"/>
  <c r="K5452" i="1"/>
  <c r="L5452" i="1" s="1"/>
  <c r="K5453" i="1"/>
  <c r="L5453" i="1" s="1"/>
  <c r="K5454" i="1"/>
  <c r="L5454" i="1" s="1"/>
  <c r="K5455" i="1"/>
  <c r="L5455" i="1" s="1"/>
  <c r="K5456" i="1"/>
  <c r="L5456" i="1" s="1"/>
  <c r="K5457" i="1"/>
  <c r="L5457" i="1" s="1"/>
  <c r="K5458" i="1"/>
  <c r="L5458" i="1" s="1"/>
  <c r="K5459" i="1"/>
  <c r="L5459" i="1" s="1"/>
  <c r="K5460" i="1"/>
  <c r="L5460" i="1" s="1"/>
  <c r="K5461" i="1"/>
  <c r="L5461" i="1" s="1"/>
  <c r="K5462" i="1"/>
  <c r="L5462" i="1" s="1"/>
  <c r="K5463" i="1"/>
  <c r="L5463" i="1" s="1"/>
  <c r="K5464" i="1"/>
  <c r="L5464" i="1" s="1"/>
  <c r="K5465" i="1"/>
  <c r="L5465" i="1" s="1"/>
  <c r="K5466" i="1"/>
  <c r="L5466" i="1" s="1"/>
  <c r="K5467" i="1"/>
  <c r="L5467" i="1" s="1"/>
  <c r="K5468" i="1"/>
  <c r="L5468" i="1" s="1"/>
  <c r="K5469" i="1"/>
  <c r="L5469" i="1" s="1"/>
  <c r="K5470" i="1"/>
  <c r="L5470" i="1" s="1"/>
  <c r="K5471" i="1"/>
  <c r="L5471" i="1" s="1"/>
  <c r="K5472" i="1"/>
  <c r="L5472" i="1" s="1"/>
  <c r="K5473" i="1"/>
  <c r="L5473" i="1" s="1"/>
  <c r="K5474" i="1"/>
  <c r="L5474" i="1" s="1"/>
  <c r="K5475" i="1"/>
  <c r="L5475" i="1" s="1"/>
  <c r="K5476" i="1"/>
  <c r="L5476" i="1" s="1"/>
  <c r="K5477" i="1"/>
  <c r="L5477" i="1" s="1"/>
  <c r="K5478" i="1"/>
  <c r="L5478" i="1" s="1"/>
  <c r="K5479" i="1"/>
  <c r="L5479" i="1" s="1"/>
  <c r="K5480" i="1"/>
  <c r="L5480" i="1" s="1"/>
  <c r="K5481" i="1"/>
  <c r="L5481" i="1" s="1"/>
  <c r="K5482" i="1"/>
  <c r="L5482" i="1" s="1"/>
  <c r="K5483" i="1"/>
  <c r="L5483" i="1" s="1"/>
  <c r="K5484" i="1"/>
  <c r="L5484" i="1" s="1"/>
  <c r="K5485" i="1"/>
  <c r="L5485" i="1" s="1"/>
  <c r="K5486" i="1"/>
  <c r="L5486" i="1" s="1"/>
  <c r="K5487" i="1"/>
  <c r="L5487" i="1" s="1"/>
  <c r="K5488" i="1"/>
  <c r="L5488" i="1" s="1"/>
  <c r="K5489" i="1"/>
  <c r="L5489" i="1" s="1"/>
  <c r="K5490" i="1"/>
  <c r="L5490" i="1" s="1"/>
  <c r="K5491" i="1"/>
  <c r="L5491" i="1" s="1"/>
  <c r="K5492" i="1"/>
  <c r="L5492" i="1" s="1"/>
  <c r="K5493" i="1"/>
  <c r="L5493" i="1" s="1"/>
  <c r="K5494" i="1"/>
  <c r="L5494" i="1" s="1"/>
  <c r="K5495" i="1"/>
  <c r="L5495" i="1" s="1"/>
  <c r="K5496" i="1"/>
  <c r="L5496" i="1" s="1"/>
  <c r="K5497" i="1"/>
  <c r="L5497" i="1" s="1"/>
  <c r="K5498" i="1"/>
  <c r="L5498" i="1" s="1"/>
  <c r="K5499" i="1"/>
  <c r="L5499" i="1" s="1"/>
  <c r="K5500" i="1"/>
  <c r="L5500" i="1" s="1"/>
  <c r="K5501" i="1"/>
  <c r="L5501" i="1" s="1"/>
  <c r="K5502" i="1"/>
  <c r="L5502" i="1" s="1"/>
  <c r="K5503" i="1"/>
  <c r="L5503" i="1" s="1"/>
  <c r="K5504" i="1"/>
  <c r="L5504" i="1" s="1"/>
  <c r="K5505" i="1"/>
  <c r="L5505" i="1" s="1"/>
  <c r="K5506" i="1"/>
  <c r="L5506" i="1" s="1"/>
  <c r="K5507" i="1"/>
  <c r="L5507" i="1" s="1"/>
  <c r="K5508" i="1"/>
  <c r="L5508" i="1" s="1"/>
  <c r="K5509" i="1"/>
  <c r="L5509" i="1" s="1"/>
  <c r="K5510" i="1"/>
  <c r="L5510" i="1" s="1"/>
  <c r="K5511" i="1"/>
  <c r="L5511" i="1" s="1"/>
  <c r="K5512" i="1"/>
  <c r="L5512" i="1" s="1"/>
  <c r="K5513" i="1"/>
  <c r="L5513" i="1" s="1"/>
  <c r="K5514" i="1"/>
  <c r="L5514" i="1" s="1"/>
  <c r="K5515" i="1"/>
  <c r="L5515" i="1" s="1"/>
  <c r="K5516" i="1"/>
  <c r="L5516" i="1" s="1"/>
  <c r="K5517" i="1"/>
  <c r="L5517" i="1" s="1"/>
  <c r="K5518" i="1"/>
  <c r="L5518" i="1" s="1"/>
  <c r="K5519" i="1"/>
  <c r="L5519" i="1" s="1"/>
  <c r="K5520" i="1"/>
  <c r="L5520" i="1" s="1"/>
  <c r="K5521" i="1"/>
  <c r="L5521" i="1" s="1"/>
  <c r="K5522" i="1"/>
  <c r="L5522" i="1" s="1"/>
  <c r="K5523" i="1"/>
  <c r="L5523" i="1" s="1"/>
  <c r="K5524" i="1"/>
  <c r="L5524" i="1" s="1"/>
  <c r="K5525" i="1"/>
  <c r="L5525" i="1" s="1"/>
  <c r="K5526" i="1"/>
  <c r="L5526" i="1" s="1"/>
  <c r="K5527" i="1"/>
  <c r="L5527" i="1" s="1"/>
  <c r="K5528" i="1"/>
  <c r="L5528" i="1" s="1"/>
  <c r="K5529" i="1"/>
  <c r="L5529" i="1" s="1"/>
  <c r="K5530" i="1"/>
  <c r="L5530" i="1" s="1"/>
  <c r="K5531" i="1"/>
  <c r="L5531" i="1" s="1"/>
  <c r="K5532" i="1"/>
  <c r="L5532" i="1" s="1"/>
  <c r="K5533" i="1"/>
  <c r="L5533" i="1" s="1"/>
  <c r="K5534" i="1"/>
  <c r="L5534" i="1" s="1"/>
  <c r="K5535" i="1"/>
  <c r="L5535" i="1" s="1"/>
  <c r="K5536" i="1"/>
  <c r="L5536" i="1" s="1"/>
  <c r="K5537" i="1"/>
  <c r="L5537" i="1" s="1"/>
  <c r="K5538" i="1"/>
  <c r="L5538" i="1" s="1"/>
  <c r="K5539" i="1"/>
  <c r="L5539" i="1" s="1"/>
  <c r="K5540" i="1"/>
  <c r="L5540" i="1" s="1"/>
  <c r="K5541" i="1"/>
  <c r="L5541" i="1" s="1"/>
  <c r="K5542" i="1"/>
  <c r="L5542" i="1" s="1"/>
  <c r="K5543" i="1"/>
  <c r="L5543" i="1" s="1"/>
  <c r="K5544" i="1"/>
  <c r="L5544" i="1" s="1"/>
  <c r="K5545" i="1"/>
  <c r="L5545" i="1" s="1"/>
  <c r="K5546" i="1"/>
  <c r="L5546" i="1" s="1"/>
  <c r="K5547" i="1"/>
  <c r="L5547" i="1" s="1"/>
  <c r="K5548" i="1"/>
  <c r="L5548" i="1" s="1"/>
  <c r="K5549" i="1"/>
  <c r="L5549" i="1" s="1"/>
  <c r="K5550" i="1"/>
  <c r="L5550" i="1" s="1"/>
  <c r="K5551" i="1"/>
  <c r="L5551" i="1" s="1"/>
  <c r="K5552" i="1"/>
  <c r="L5552" i="1" s="1"/>
  <c r="K5553" i="1"/>
  <c r="L5553" i="1" s="1"/>
  <c r="K5554" i="1"/>
  <c r="L5554" i="1" s="1"/>
  <c r="K5555" i="1"/>
  <c r="L5555" i="1" s="1"/>
  <c r="K5556" i="1"/>
  <c r="L5556" i="1" s="1"/>
  <c r="K5557" i="1"/>
  <c r="L5557" i="1" s="1"/>
  <c r="K5558" i="1"/>
  <c r="L5558" i="1" s="1"/>
  <c r="K5559" i="1"/>
  <c r="L5559" i="1" s="1"/>
  <c r="K5560" i="1"/>
  <c r="L5560" i="1" s="1"/>
  <c r="K5561" i="1"/>
  <c r="L5561" i="1" s="1"/>
  <c r="K5562" i="1"/>
  <c r="L5562" i="1" s="1"/>
  <c r="K5563" i="1"/>
  <c r="L5563" i="1" s="1"/>
  <c r="K5564" i="1"/>
  <c r="L5564" i="1" s="1"/>
  <c r="K5565" i="1"/>
  <c r="L5565" i="1" s="1"/>
  <c r="K5566" i="1"/>
  <c r="L5566" i="1" s="1"/>
  <c r="K5567" i="1"/>
  <c r="L5567" i="1" s="1"/>
  <c r="K5568" i="1"/>
  <c r="L5568" i="1" s="1"/>
  <c r="K5569" i="1"/>
  <c r="L5569" i="1" s="1"/>
  <c r="K5570" i="1"/>
  <c r="L5570" i="1" s="1"/>
  <c r="K5571" i="1"/>
  <c r="L5571" i="1" s="1"/>
  <c r="K5572" i="1"/>
  <c r="L5572" i="1" s="1"/>
  <c r="K5573" i="1"/>
  <c r="L5573" i="1" s="1"/>
  <c r="K5574" i="1"/>
  <c r="L5574" i="1" s="1"/>
  <c r="K5575" i="1"/>
  <c r="L5575" i="1" s="1"/>
  <c r="K5576" i="1"/>
  <c r="L5576" i="1" s="1"/>
  <c r="K5577" i="1"/>
  <c r="L5577" i="1" s="1"/>
  <c r="K5578" i="1"/>
  <c r="L5578" i="1" s="1"/>
  <c r="K5579" i="1"/>
  <c r="L5579" i="1" s="1"/>
  <c r="K5580" i="1"/>
  <c r="L5580" i="1" s="1"/>
  <c r="K5581" i="1"/>
  <c r="L5581" i="1" s="1"/>
  <c r="K5582" i="1"/>
  <c r="L5582" i="1" s="1"/>
  <c r="K5583" i="1"/>
  <c r="L5583" i="1" s="1"/>
  <c r="K5584" i="1"/>
  <c r="L5584" i="1" s="1"/>
  <c r="K5585" i="1"/>
  <c r="L5585" i="1" s="1"/>
  <c r="K5586" i="1"/>
  <c r="L5586" i="1" s="1"/>
  <c r="K5587" i="1"/>
  <c r="L5587" i="1" s="1"/>
  <c r="K5588" i="1"/>
  <c r="L5588" i="1" s="1"/>
  <c r="K5589" i="1"/>
  <c r="L5589" i="1" s="1"/>
  <c r="K5590" i="1"/>
  <c r="L5590" i="1" s="1"/>
  <c r="K5591" i="1"/>
  <c r="L5591" i="1" s="1"/>
  <c r="K5592" i="1"/>
  <c r="L5592" i="1" s="1"/>
  <c r="K5593" i="1"/>
  <c r="L5593" i="1" s="1"/>
  <c r="K5594" i="1"/>
  <c r="L5594" i="1" s="1"/>
  <c r="K5595" i="1"/>
  <c r="L5595" i="1" s="1"/>
  <c r="K5596" i="1"/>
  <c r="L5596" i="1" s="1"/>
  <c r="K5597" i="1"/>
  <c r="L5597" i="1" s="1"/>
  <c r="K5598" i="1"/>
  <c r="L5598" i="1" s="1"/>
  <c r="K5599" i="1"/>
  <c r="L5599" i="1" s="1"/>
  <c r="K5600" i="1"/>
  <c r="L5600" i="1" s="1"/>
  <c r="K5601" i="1"/>
  <c r="L5601" i="1" s="1"/>
  <c r="K5602" i="1"/>
  <c r="L5602" i="1" s="1"/>
  <c r="K5603" i="1"/>
  <c r="L5603" i="1" s="1"/>
  <c r="K5604" i="1"/>
  <c r="L5604" i="1" s="1"/>
  <c r="K5605" i="1"/>
  <c r="L5605" i="1" s="1"/>
  <c r="K5606" i="1"/>
  <c r="L5606" i="1" s="1"/>
  <c r="K5607" i="1"/>
  <c r="L5607" i="1" s="1"/>
  <c r="K5608" i="1"/>
  <c r="L5608" i="1" s="1"/>
  <c r="K5609" i="1"/>
  <c r="L5609" i="1" s="1"/>
  <c r="K5610" i="1"/>
  <c r="L5610" i="1" s="1"/>
  <c r="K5611" i="1"/>
  <c r="L5611" i="1" s="1"/>
  <c r="K5612" i="1"/>
  <c r="L5612" i="1" s="1"/>
  <c r="K5613" i="1"/>
  <c r="L5613" i="1" s="1"/>
  <c r="K5614" i="1"/>
  <c r="L5614" i="1" s="1"/>
  <c r="K5615" i="1"/>
  <c r="L5615" i="1" s="1"/>
  <c r="K5616" i="1"/>
  <c r="L5616" i="1" s="1"/>
  <c r="K5617" i="1"/>
  <c r="L5617" i="1" s="1"/>
  <c r="K5618" i="1"/>
  <c r="L5618" i="1" s="1"/>
  <c r="K5619" i="1"/>
  <c r="L5619" i="1" s="1"/>
  <c r="K5620" i="1"/>
  <c r="L5620" i="1" s="1"/>
  <c r="K5621" i="1"/>
  <c r="L5621" i="1" s="1"/>
  <c r="K5622" i="1"/>
  <c r="L5622" i="1" s="1"/>
  <c r="K5623" i="1"/>
  <c r="L5623" i="1" s="1"/>
  <c r="K5624" i="1"/>
  <c r="L5624" i="1" s="1"/>
  <c r="K5625" i="1"/>
  <c r="L5625" i="1" s="1"/>
  <c r="K5626" i="1"/>
  <c r="L5626" i="1" s="1"/>
  <c r="K5627" i="1"/>
  <c r="L5627" i="1" s="1"/>
  <c r="K5628" i="1"/>
  <c r="L5628" i="1" s="1"/>
  <c r="K5629" i="1"/>
  <c r="L5629" i="1" s="1"/>
  <c r="K5630" i="1"/>
  <c r="L5630" i="1" s="1"/>
  <c r="K5631" i="1"/>
  <c r="L5631" i="1" s="1"/>
  <c r="K5632" i="1"/>
  <c r="L5632" i="1" s="1"/>
  <c r="K5633" i="1"/>
  <c r="L5633" i="1" s="1"/>
  <c r="K5634" i="1"/>
  <c r="L5634" i="1" s="1"/>
  <c r="K5635" i="1"/>
  <c r="L5635" i="1" s="1"/>
  <c r="K5636" i="1"/>
  <c r="L5636" i="1" s="1"/>
  <c r="K5637" i="1"/>
  <c r="L5637" i="1" s="1"/>
  <c r="K5638" i="1"/>
  <c r="L5638" i="1" s="1"/>
  <c r="K5639" i="1"/>
  <c r="L5639" i="1" s="1"/>
  <c r="K5640" i="1"/>
  <c r="L5640" i="1" s="1"/>
  <c r="K5641" i="1"/>
  <c r="L5641" i="1" s="1"/>
  <c r="K5642" i="1"/>
  <c r="L5642" i="1" s="1"/>
  <c r="K5643" i="1"/>
  <c r="L5643" i="1" s="1"/>
  <c r="K5644" i="1"/>
  <c r="L5644" i="1" s="1"/>
  <c r="K5645" i="1"/>
  <c r="L5645" i="1" s="1"/>
  <c r="K5646" i="1"/>
  <c r="L5646" i="1" s="1"/>
  <c r="K5647" i="1"/>
  <c r="L5647" i="1" s="1"/>
  <c r="K5648" i="1"/>
  <c r="L5648" i="1" s="1"/>
  <c r="K5649" i="1"/>
  <c r="L5649" i="1" s="1"/>
  <c r="K5650" i="1"/>
  <c r="L5650" i="1" s="1"/>
  <c r="K5651" i="1"/>
  <c r="L5651" i="1" s="1"/>
  <c r="K5652" i="1"/>
  <c r="L5652" i="1" s="1"/>
  <c r="K5653" i="1"/>
  <c r="L5653" i="1" s="1"/>
  <c r="K5654" i="1"/>
  <c r="L5654" i="1" s="1"/>
  <c r="K5655" i="1"/>
  <c r="L5655" i="1" s="1"/>
  <c r="K5656" i="1"/>
  <c r="L5656" i="1" s="1"/>
  <c r="K5657" i="1"/>
  <c r="L5657" i="1" s="1"/>
  <c r="K5658" i="1"/>
  <c r="L5658" i="1" s="1"/>
  <c r="K5659" i="1"/>
  <c r="L5659" i="1" s="1"/>
  <c r="K5660" i="1"/>
  <c r="L5660" i="1" s="1"/>
  <c r="K5661" i="1"/>
  <c r="L5661" i="1" s="1"/>
  <c r="K5662" i="1"/>
  <c r="L5662" i="1" s="1"/>
  <c r="K5663" i="1"/>
  <c r="L5663" i="1" s="1"/>
  <c r="K5664" i="1"/>
  <c r="L5664" i="1" s="1"/>
  <c r="K5665" i="1"/>
  <c r="L5665" i="1" s="1"/>
  <c r="K5666" i="1"/>
  <c r="L5666" i="1" s="1"/>
  <c r="K5667" i="1"/>
  <c r="L5667" i="1" s="1"/>
  <c r="K5668" i="1"/>
  <c r="L5668" i="1" s="1"/>
  <c r="K5669" i="1"/>
  <c r="L5669" i="1" s="1"/>
  <c r="K5670" i="1"/>
  <c r="L5670" i="1" s="1"/>
  <c r="K5671" i="1"/>
  <c r="L5671" i="1" s="1"/>
  <c r="K5672" i="1"/>
  <c r="L5672" i="1" s="1"/>
  <c r="K5673" i="1"/>
  <c r="L5673" i="1" s="1"/>
  <c r="K5674" i="1"/>
  <c r="L5674" i="1" s="1"/>
  <c r="K5675" i="1"/>
  <c r="L5675" i="1" s="1"/>
  <c r="K5676" i="1"/>
  <c r="L5676" i="1" s="1"/>
  <c r="K5677" i="1"/>
  <c r="L5677" i="1" s="1"/>
  <c r="K5678" i="1"/>
  <c r="L5678" i="1" s="1"/>
  <c r="K5679" i="1"/>
  <c r="L5679" i="1" s="1"/>
  <c r="K5680" i="1"/>
  <c r="L5680" i="1" s="1"/>
  <c r="K5681" i="1"/>
  <c r="L5681" i="1" s="1"/>
  <c r="K5682" i="1"/>
  <c r="L5682" i="1" s="1"/>
  <c r="K5683" i="1"/>
  <c r="L5683" i="1" s="1"/>
  <c r="K5684" i="1"/>
  <c r="L5684" i="1" s="1"/>
  <c r="K5685" i="1"/>
  <c r="L5685" i="1" s="1"/>
  <c r="K5686" i="1"/>
  <c r="L5686" i="1" s="1"/>
  <c r="K5687" i="1"/>
  <c r="L5687" i="1" s="1"/>
  <c r="K5688" i="1"/>
  <c r="L5688" i="1" s="1"/>
  <c r="K5689" i="1"/>
  <c r="L5689" i="1" s="1"/>
  <c r="K5690" i="1"/>
  <c r="L5690" i="1" s="1"/>
  <c r="K5691" i="1"/>
  <c r="L5691" i="1" s="1"/>
  <c r="K5692" i="1"/>
  <c r="L5692" i="1" s="1"/>
  <c r="K5693" i="1"/>
  <c r="L5693" i="1" s="1"/>
  <c r="K5694" i="1"/>
  <c r="L5694" i="1" s="1"/>
  <c r="K5695" i="1"/>
  <c r="L5695" i="1" s="1"/>
  <c r="K5696" i="1"/>
  <c r="L5696" i="1" s="1"/>
  <c r="K5697" i="1"/>
  <c r="L5697" i="1" s="1"/>
  <c r="K5698" i="1"/>
  <c r="L5698" i="1" s="1"/>
  <c r="K5699" i="1"/>
  <c r="L5699" i="1" s="1"/>
  <c r="K5700" i="1"/>
  <c r="L5700" i="1" s="1"/>
  <c r="K5701" i="1"/>
  <c r="L5701" i="1" s="1"/>
  <c r="K5702" i="1"/>
  <c r="L5702" i="1" s="1"/>
  <c r="K5703" i="1"/>
  <c r="L5703" i="1" s="1"/>
  <c r="K5704" i="1"/>
  <c r="L5704" i="1" s="1"/>
  <c r="K5705" i="1"/>
  <c r="L5705" i="1" s="1"/>
  <c r="K5706" i="1"/>
  <c r="L5706" i="1" s="1"/>
  <c r="K5707" i="1"/>
  <c r="L5707" i="1" s="1"/>
  <c r="K5708" i="1"/>
  <c r="L5708" i="1" s="1"/>
  <c r="K5709" i="1"/>
  <c r="L5709" i="1" s="1"/>
  <c r="K5710" i="1"/>
  <c r="L5710" i="1" s="1"/>
  <c r="K5711" i="1"/>
  <c r="L5711" i="1" s="1"/>
  <c r="K5712" i="1"/>
  <c r="L5712" i="1" s="1"/>
  <c r="K5713" i="1"/>
  <c r="L5713" i="1" s="1"/>
  <c r="K5714" i="1"/>
  <c r="L5714" i="1" s="1"/>
  <c r="K5715" i="1"/>
  <c r="L5715" i="1" s="1"/>
  <c r="K5716" i="1"/>
  <c r="L5716" i="1" s="1"/>
  <c r="K5717" i="1"/>
  <c r="L5717" i="1" s="1"/>
  <c r="K5718" i="1"/>
  <c r="L5718" i="1" s="1"/>
  <c r="K5719" i="1"/>
  <c r="L5719" i="1" s="1"/>
  <c r="K5720" i="1"/>
  <c r="L5720" i="1" s="1"/>
  <c r="K5721" i="1"/>
  <c r="L5721" i="1" s="1"/>
  <c r="K5722" i="1"/>
  <c r="L5722" i="1" s="1"/>
  <c r="K5723" i="1"/>
  <c r="L5723" i="1" s="1"/>
  <c r="K5724" i="1"/>
  <c r="L5724" i="1" s="1"/>
  <c r="K5725" i="1"/>
  <c r="L5725" i="1" s="1"/>
  <c r="K5726" i="1"/>
  <c r="L5726" i="1" s="1"/>
  <c r="K5727" i="1"/>
  <c r="L5727" i="1" s="1"/>
  <c r="K5728" i="1"/>
  <c r="L5728" i="1" s="1"/>
  <c r="K5729" i="1"/>
  <c r="L5729" i="1" s="1"/>
  <c r="K5730" i="1"/>
  <c r="L5730" i="1" s="1"/>
  <c r="K5731" i="1"/>
  <c r="L5731" i="1" s="1"/>
  <c r="K5732" i="1"/>
  <c r="L5732" i="1" s="1"/>
  <c r="K5733" i="1"/>
  <c r="L5733" i="1" s="1"/>
  <c r="K5734" i="1"/>
  <c r="L5734" i="1" s="1"/>
  <c r="K5735" i="1"/>
  <c r="L5735" i="1" s="1"/>
  <c r="K5736" i="1"/>
  <c r="L5736" i="1" s="1"/>
  <c r="K5737" i="1"/>
  <c r="L5737" i="1" s="1"/>
  <c r="K5738" i="1"/>
  <c r="L5738" i="1" s="1"/>
  <c r="K5739" i="1"/>
  <c r="L5739" i="1" s="1"/>
  <c r="K5740" i="1"/>
  <c r="L5740" i="1" s="1"/>
  <c r="K5741" i="1"/>
  <c r="L5741" i="1" s="1"/>
  <c r="K5742" i="1"/>
  <c r="L5742" i="1" s="1"/>
  <c r="K5743" i="1"/>
  <c r="L5743" i="1" s="1"/>
  <c r="K5744" i="1"/>
  <c r="L5744" i="1" s="1"/>
  <c r="K5745" i="1"/>
  <c r="L5745" i="1" s="1"/>
  <c r="K5746" i="1"/>
  <c r="L5746" i="1" s="1"/>
  <c r="K5747" i="1"/>
  <c r="L5747" i="1" s="1"/>
  <c r="K5748" i="1"/>
  <c r="L5748" i="1" s="1"/>
  <c r="K5749" i="1"/>
  <c r="L5749" i="1" s="1"/>
  <c r="K5750" i="1"/>
  <c r="L5750" i="1" s="1"/>
  <c r="K5751" i="1"/>
  <c r="L5751" i="1" s="1"/>
  <c r="K5752" i="1"/>
  <c r="L5752" i="1" s="1"/>
  <c r="K5753" i="1"/>
  <c r="L5753" i="1" s="1"/>
  <c r="K5754" i="1"/>
  <c r="L5754" i="1" s="1"/>
  <c r="K5755" i="1"/>
  <c r="L5755" i="1" s="1"/>
  <c r="K5756" i="1"/>
  <c r="L5756" i="1" s="1"/>
  <c r="K5757" i="1"/>
  <c r="L5757" i="1" s="1"/>
  <c r="K5758" i="1"/>
  <c r="L5758" i="1" s="1"/>
  <c r="K5759" i="1"/>
  <c r="L5759" i="1" s="1"/>
  <c r="K5760" i="1"/>
  <c r="L5760" i="1" s="1"/>
  <c r="K5761" i="1"/>
  <c r="L5761" i="1" s="1"/>
  <c r="K5762" i="1"/>
  <c r="L5762" i="1" s="1"/>
  <c r="K5763" i="1"/>
  <c r="L5763" i="1" s="1"/>
  <c r="K5764" i="1"/>
  <c r="L5764" i="1" s="1"/>
  <c r="K5765" i="1"/>
  <c r="L5765" i="1" s="1"/>
  <c r="K5766" i="1"/>
  <c r="L5766" i="1" s="1"/>
  <c r="K5767" i="1"/>
  <c r="L5767" i="1" s="1"/>
  <c r="K5768" i="1"/>
  <c r="L5768" i="1" s="1"/>
  <c r="K5769" i="1"/>
  <c r="L5769" i="1" s="1"/>
  <c r="K5770" i="1"/>
  <c r="L5770" i="1" s="1"/>
  <c r="K5771" i="1"/>
  <c r="L5771" i="1" s="1"/>
  <c r="K5772" i="1"/>
  <c r="L5772" i="1" s="1"/>
  <c r="K5773" i="1"/>
  <c r="L5773" i="1" s="1"/>
  <c r="K5774" i="1"/>
  <c r="L5774" i="1" s="1"/>
  <c r="K5775" i="1"/>
  <c r="L5775" i="1" s="1"/>
  <c r="K5776" i="1"/>
  <c r="L5776" i="1" s="1"/>
  <c r="K5777" i="1"/>
  <c r="L5777" i="1" s="1"/>
  <c r="K5778" i="1"/>
  <c r="L5778" i="1" s="1"/>
  <c r="K5779" i="1"/>
  <c r="L5779" i="1" s="1"/>
  <c r="K5780" i="1"/>
  <c r="L5780" i="1" s="1"/>
  <c r="K5781" i="1"/>
  <c r="L5781" i="1" s="1"/>
  <c r="K5782" i="1"/>
  <c r="L5782" i="1" s="1"/>
  <c r="K5783" i="1"/>
  <c r="L5783" i="1" s="1"/>
  <c r="K5784" i="1"/>
  <c r="L5784" i="1" s="1"/>
  <c r="K5785" i="1"/>
  <c r="L5785" i="1" s="1"/>
  <c r="K5786" i="1"/>
  <c r="L5786" i="1" s="1"/>
  <c r="K5787" i="1"/>
  <c r="L5787" i="1" s="1"/>
  <c r="K5788" i="1"/>
  <c r="L5788" i="1" s="1"/>
  <c r="K5789" i="1"/>
  <c r="L5789" i="1" s="1"/>
  <c r="K5790" i="1"/>
  <c r="L5790" i="1" s="1"/>
  <c r="K5791" i="1"/>
  <c r="L5791" i="1" s="1"/>
  <c r="K5792" i="1"/>
  <c r="L5792" i="1" s="1"/>
  <c r="K5793" i="1"/>
  <c r="L5793" i="1" s="1"/>
  <c r="K5794" i="1"/>
  <c r="L5794" i="1" s="1"/>
  <c r="K5795" i="1"/>
  <c r="L5795" i="1" s="1"/>
  <c r="K5796" i="1"/>
  <c r="L5796" i="1" s="1"/>
  <c r="K5797" i="1"/>
  <c r="L5797" i="1" s="1"/>
  <c r="K5798" i="1"/>
  <c r="L5798" i="1" s="1"/>
  <c r="K5799" i="1"/>
  <c r="L5799" i="1" s="1"/>
  <c r="K5800" i="1"/>
  <c r="L5800" i="1" s="1"/>
  <c r="K5801" i="1"/>
  <c r="L5801" i="1" s="1"/>
  <c r="K5802" i="1"/>
  <c r="L5802" i="1" s="1"/>
  <c r="K5803" i="1"/>
  <c r="L5803" i="1" s="1"/>
  <c r="K5804" i="1"/>
  <c r="L5804" i="1" s="1"/>
  <c r="K5805" i="1"/>
  <c r="L5805" i="1" s="1"/>
  <c r="K5806" i="1"/>
  <c r="L5806" i="1" s="1"/>
  <c r="K5807" i="1"/>
  <c r="L5807" i="1" s="1"/>
  <c r="K5808" i="1"/>
  <c r="L5808" i="1" s="1"/>
  <c r="K5809" i="1"/>
  <c r="L5809" i="1" s="1"/>
  <c r="K5810" i="1"/>
  <c r="L5810" i="1" s="1"/>
  <c r="K5811" i="1"/>
  <c r="L5811" i="1" s="1"/>
  <c r="K5812" i="1"/>
  <c r="L5812" i="1" s="1"/>
  <c r="K5813" i="1"/>
  <c r="L5813" i="1" s="1"/>
  <c r="K5814" i="1"/>
  <c r="L5814" i="1" s="1"/>
  <c r="K5815" i="1"/>
  <c r="L5815" i="1" s="1"/>
  <c r="K5816" i="1"/>
  <c r="L5816" i="1" s="1"/>
  <c r="K5817" i="1"/>
  <c r="L5817" i="1" s="1"/>
  <c r="K5818" i="1"/>
  <c r="L5818" i="1" s="1"/>
  <c r="K5819" i="1"/>
  <c r="L5819" i="1" s="1"/>
  <c r="K5820" i="1"/>
  <c r="L5820" i="1" s="1"/>
  <c r="K5821" i="1"/>
  <c r="L5821" i="1" s="1"/>
  <c r="K5822" i="1"/>
  <c r="L5822" i="1" s="1"/>
  <c r="K5823" i="1"/>
  <c r="L5823" i="1" s="1"/>
  <c r="K5824" i="1"/>
  <c r="L5824" i="1" s="1"/>
  <c r="K5825" i="1"/>
  <c r="L5825" i="1" s="1"/>
  <c r="K5826" i="1"/>
  <c r="L5826" i="1" s="1"/>
  <c r="K5827" i="1"/>
  <c r="L5827" i="1" s="1"/>
  <c r="K5828" i="1"/>
  <c r="L5828" i="1" s="1"/>
  <c r="K5829" i="1"/>
  <c r="L5829" i="1" s="1"/>
  <c r="K5830" i="1"/>
  <c r="L5830" i="1" s="1"/>
  <c r="K5831" i="1"/>
  <c r="L5831" i="1" s="1"/>
  <c r="K5832" i="1"/>
  <c r="L5832" i="1" s="1"/>
  <c r="K5833" i="1"/>
  <c r="L5833" i="1" s="1"/>
  <c r="K5834" i="1"/>
  <c r="L5834" i="1" s="1"/>
  <c r="K5835" i="1"/>
  <c r="L5835" i="1" s="1"/>
  <c r="K5836" i="1"/>
  <c r="L5836" i="1" s="1"/>
  <c r="K5837" i="1"/>
  <c r="L5837" i="1" s="1"/>
  <c r="K5838" i="1"/>
  <c r="L5838" i="1" s="1"/>
  <c r="K5839" i="1"/>
  <c r="L5839" i="1" s="1"/>
  <c r="K5840" i="1"/>
  <c r="L5840" i="1" s="1"/>
  <c r="K5841" i="1"/>
  <c r="L5841" i="1" s="1"/>
  <c r="K5842" i="1"/>
  <c r="L5842" i="1" s="1"/>
  <c r="K5843" i="1"/>
  <c r="L5843" i="1" s="1"/>
  <c r="K5844" i="1"/>
  <c r="L5844" i="1" s="1"/>
  <c r="K5845" i="1"/>
  <c r="L5845" i="1" s="1"/>
  <c r="K5846" i="1"/>
  <c r="L5846" i="1" s="1"/>
  <c r="K5847" i="1"/>
  <c r="L5847" i="1" s="1"/>
  <c r="K5848" i="1"/>
  <c r="L5848" i="1" s="1"/>
  <c r="K5849" i="1"/>
  <c r="L5849" i="1" s="1"/>
  <c r="K5850" i="1"/>
  <c r="L5850" i="1" s="1"/>
  <c r="K5851" i="1"/>
  <c r="L5851" i="1" s="1"/>
  <c r="K5852" i="1"/>
  <c r="L5852" i="1" s="1"/>
  <c r="K5853" i="1"/>
  <c r="L5853" i="1" s="1"/>
  <c r="K5854" i="1"/>
  <c r="L5854" i="1" s="1"/>
  <c r="K5855" i="1"/>
  <c r="L5855" i="1" s="1"/>
  <c r="K5856" i="1"/>
  <c r="L5856" i="1" s="1"/>
  <c r="K5857" i="1"/>
  <c r="L5857" i="1" s="1"/>
  <c r="K5858" i="1"/>
  <c r="L5858" i="1" s="1"/>
  <c r="K5859" i="1"/>
  <c r="L5859" i="1" s="1"/>
  <c r="K5860" i="1"/>
  <c r="L5860" i="1" s="1"/>
  <c r="K5861" i="1"/>
  <c r="L5861" i="1" s="1"/>
  <c r="K5862" i="1"/>
  <c r="L5862" i="1" s="1"/>
  <c r="K5863" i="1"/>
  <c r="L5863" i="1" s="1"/>
  <c r="K5864" i="1"/>
  <c r="L5864" i="1" s="1"/>
  <c r="K5865" i="1"/>
  <c r="L5865" i="1" s="1"/>
  <c r="K5866" i="1"/>
  <c r="L5866" i="1" s="1"/>
  <c r="K5867" i="1"/>
  <c r="L5867" i="1" s="1"/>
  <c r="K5868" i="1"/>
  <c r="L5868" i="1" s="1"/>
  <c r="K5869" i="1"/>
  <c r="L5869" i="1" s="1"/>
  <c r="K5870" i="1"/>
  <c r="L5870" i="1" s="1"/>
  <c r="K5871" i="1"/>
  <c r="L5871" i="1" s="1"/>
  <c r="K5872" i="1"/>
  <c r="L5872" i="1" s="1"/>
  <c r="K5873" i="1"/>
  <c r="L5873" i="1" s="1"/>
  <c r="K5874" i="1"/>
  <c r="L5874" i="1" s="1"/>
  <c r="K5875" i="1"/>
  <c r="L5875" i="1" s="1"/>
  <c r="K5876" i="1"/>
  <c r="L5876" i="1" s="1"/>
  <c r="K5877" i="1"/>
  <c r="L5877" i="1" s="1"/>
  <c r="K5878" i="1"/>
  <c r="L5878" i="1" s="1"/>
  <c r="K5879" i="1"/>
  <c r="L5879" i="1" s="1"/>
  <c r="K5880" i="1"/>
  <c r="L5880" i="1" s="1"/>
  <c r="K5881" i="1"/>
  <c r="L5881" i="1" s="1"/>
  <c r="K5882" i="1"/>
  <c r="L5882" i="1" s="1"/>
  <c r="K5883" i="1"/>
  <c r="L5883" i="1" s="1"/>
  <c r="K5884" i="1"/>
  <c r="L5884" i="1" s="1"/>
  <c r="K5885" i="1"/>
  <c r="L5885" i="1" s="1"/>
  <c r="K5886" i="1"/>
  <c r="L5886" i="1" s="1"/>
  <c r="K5887" i="1"/>
  <c r="L5887" i="1" s="1"/>
  <c r="K5888" i="1"/>
  <c r="L5888" i="1" s="1"/>
  <c r="K5889" i="1"/>
  <c r="L5889" i="1" s="1"/>
  <c r="K5890" i="1"/>
  <c r="L5890" i="1" s="1"/>
  <c r="K5891" i="1"/>
  <c r="L5891" i="1" s="1"/>
  <c r="K5892" i="1"/>
  <c r="L5892" i="1" s="1"/>
  <c r="K5893" i="1"/>
  <c r="L5893" i="1" s="1"/>
  <c r="K5894" i="1"/>
  <c r="L5894" i="1" s="1"/>
  <c r="K5895" i="1"/>
  <c r="L5895" i="1" s="1"/>
  <c r="K5896" i="1"/>
  <c r="L5896" i="1" s="1"/>
  <c r="K5897" i="1"/>
  <c r="L5897" i="1" s="1"/>
  <c r="K5898" i="1"/>
  <c r="L5898" i="1" s="1"/>
  <c r="K5899" i="1"/>
  <c r="L5899" i="1" s="1"/>
  <c r="K5900" i="1"/>
  <c r="L5900" i="1" s="1"/>
  <c r="K5901" i="1"/>
  <c r="L5901" i="1" s="1"/>
  <c r="K5902" i="1"/>
  <c r="L5902" i="1" s="1"/>
  <c r="K5903" i="1"/>
  <c r="L5903" i="1" s="1"/>
  <c r="K5904" i="1"/>
  <c r="L5904" i="1" s="1"/>
  <c r="K5905" i="1"/>
  <c r="L5905" i="1" s="1"/>
  <c r="K5906" i="1"/>
  <c r="L5906" i="1" s="1"/>
  <c r="K5907" i="1"/>
  <c r="L5907" i="1" s="1"/>
  <c r="K5908" i="1"/>
  <c r="L5908" i="1" s="1"/>
  <c r="K5909" i="1"/>
  <c r="L5909" i="1" s="1"/>
  <c r="K5910" i="1"/>
  <c r="L5910" i="1" s="1"/>
  <c r="K5911" i="1"/>
  <c r="L5911" i="1" s="1"/>
  <c r="K5912" i="1"/>
  <c r="L5912" i="1" s="1"/>
  <c r="K5913" i="1"/>
  <c r="L5913" i="1" s="1"/>
  <c r="K5914" i="1"/>
  <c r="L5914" i="1" s="1"/>
  <c r="K5915" i="1"/>
  <c r="L5915" i="1" s="1"/>
  <c r="K5916" i="1"/>
  <c r="L5916" i="1" s="1"/>
  <c r="K5917" i="1"/>
  <c r="L5917" i="1" s="1"/>
  <c r="K5918" i="1"/>
  <c r="L5918" i="1" s="1"/>
  <c r="K5919" i="1"/>
  <c r="L5919" i="1" s="1"/>
  <c r="K5920" i="1"/>
  <c r="L5920" i="1" s="1"/>
  <c r="K5921" i="1"/>
  <c r="L5921" i="1" s="1"/>
  <c r="K5922" i="1"/>
  <c r="L5922" i="1" s="1"/>
  <c r="K5923" i="1"/>
  <c r="L5923" i="1" s="1"/>
  <c r="K5924" i="1"/>
  <c r="L5924" i="1" s="1"/>
  <c r="K5925" i="1"/>
  <c r="L5925" i="1" s="1"/>
  <c r="K5926" i="1"/>
  <c r="L5926" i="1" s="1"/>
  <c r="K5927" i="1"/>
  <c r="L5927" i="1" s="1"/>
  <c r="K5928" i="1"/>
  <c r="L5928" i="1" s="1"/>
  <c r="K5929" i="1"/>
  <c r="L5929" i="1" s="1"/>
  <c r="K5930" i="1"/>
  <c r="L5930" i="1" s="1"/>
  <c r="K5931" i="1"/>
  <c r="L5931" i="1" s="1"/>
  <c r="K5932" i="1"/>
  <c r="L5932" i="1" s="1"/>
  <c r="K5933" i="1"/>
  <c r="L5933" i="1" s="1"/>
  <c r="K5934" i="1"/>
  <c r="L5934" i="1" s="1"/>
  <c r="K5935" i="1"/>
  <c r="L5935" i="1" s="1"/>
  <c r="K5936" i="1"/>
  <c r="L5936" i="1" s="1"/>
  <c r="K5937" i="1"/>
  <c r="L5937" i="1" s="1"/>
  <c r="K5938" i="1"/>
  <c r="L5938" i="1" s="1"/>
  <c r="K5939" i="1"/>
  <c r="L5939" i="1" s="1"/>
  <c r="K5940" i="1"/>
  <c r="L5940" i="1" s="1"/>
  <c r="K5941" i="1"/>
  <c r="L5941" i="1" s="1"/>
  <c r="K5942" i="1"/>
  <c r="L5942" i="1" s="1"/>
  <c r="K5943" i="1"/>
  <c r="L5943" i="1" s="1"/>
  <c r="K5944" i="1"/>
  <c r="L5944" i="1" s="1"/>
  <c r="K5945" i="1"/>
  <c r="L5945" i="1" s="1"/>
  <c r="K5946" i="1"/>
  <c r="L5946" i="1" s="1"/>
  <c r="K5947" i="1"/>
  <c r="L5947" i="1" s="1"/>
  <c r="K5948" i="1"/>
  <c r="L5948" i="1" s="1"/>
  <c r="K5949" i="1"/>
  <c r="L5949" i="1" s="1"/>
  <c r="K5950" i="1"/>
  <c r="L5950" i="1" s="1"/>
  <c r="K5951" i="1"/>
  <c r="L5951" i="1" s="1"/>
  <c r="K5952" i="1"/>
  <c r="L5952" i="1" s="1"/>
  <c r="K5953" i="1"/>
  <c r="L5953" i="1" s="1"/>
  <c r="K5954" i="1"/>
  <c r="L5954" i="1" s="1"/>
  <c r="K5955" i="1"/>
  <c r="L5955" i="1" s="1"/>
  <c r="K5956" i="1"/>
  <c r="L5956" i="1" s="1"/>
  <c r="K5957" i="1"/>
  <c r="L5957" i="1" s="1"/>
  <c r="K5958" i="1"/>
  <c r="L5958" i="1" s="1"/>
  <c r="K5959" i="1"/>
  <c r="L5959" i="1" s="1"/>
  <c r="K5960" i="1"/>
  <c r="L5960" i="1" s="1"/>
  <c r="K5961" i="1"/>
  <c r="L5961" i="1" s="1"/>
  <c r="K5962" i="1"/>
  <c r="L5962" i="1" s="1"/>
  <c r="K5963" i="1"/>
  <c r="L5963" i="1" s="1"/>
  <c r="K5964" i="1"/>
  <c r="L5964" i="1" s="1"/>
  <c r="K5965" i="1"/>
  <c r="L5965" i="1" s="1"/>
  <c r="K5966" i="1"/>
  <c r="L5966" i="1" s="1"/>
  <c r="K5967" i="1"/>
  <c r="L5967" i="1" s="1"/>
  <c r="K5968" i="1"/>
  <c r="L5968" i="1" s="1"/>
  <c r="K5969" i="1"/>
  <c r="L5969" i="1" s="1"/>
  <c r="K5970" i="1"/>
  <c r="L5970" i="1" s="1"/>
  <c r="K5971" i="1"/>
  <c r="L5971" i="1" s="1"/>
  <c r="K5972" i="1"/>
  <c r="L5972" i="1" s="1"/>
  <c r="K5973" i="1"/>
  <c r="L5973" i="1" s="1"/>
  <c r="K5974" i="1"/>
  <c r="L5974" i="1" s="1"/>
  <c r="K5975" i="1"/>
  <c r="L5975" i="1" s="1"/>
  <c r="K5976" i="1"/>
  <c r="L5976" i="1" s="1"/>
  <c r="K5977" i="1"/>
  <c r="L5977" i="1" s="1"/>
  <c r="K5978" i="1"/>
  <c r="L5978" i="1" s="1"/>
  <c r="K5979" i="1"/>
  <c r="L5979" i="1" s="1"/>
  <c r="K5980" i="1"/>
  <c r="L5980" i="1" s="1"/>
  <c r="K5981" i="1"/>
  <c r="L5981" i="1" s="1"/>
  <c r="K5982" i="1"/>
  <c r="L5982" i="1" s="1"/>
  <c r="K5983" i="1"/>
  <c r="L5983" i="1" s="1"/>
  <c r="K5984" i="1"/>
  <c r="L5984" i="1" s="1"/>
  <c r="K5985" i="1"/>
  <c r="L5985" i="1" s="1"/>
  <c r="K5986" i="1"/>
  <c r="L5986" i="1" s="1"/>
  <c r="K5987" i="1"/>
  <c r="L5987" i="1" s="1"/>
  <c r="K5988" i="1"/>
  <c r="L5988" i="1" s="1"/>
  <c r="K5989" i="1"/>
  <c r="L5989" i="1" s="1"/>
  <c r="K5990" i="1"/>
  <c r="L5990" i="1" s="1"/>
  <c r="K5991" i="1"/>
  <c r="L5991" i="1" s="1"/>
  <c r="K5992" i="1"/>
  <c r="L5992" i="1" s="1"/>
  <c r="K5993" i="1"/>
  <c r="L5993" i="1" s="1"/>
  <c r="K5994" i="1"/>
  <c r="L5994" i="1" s="1"/>
  <c r="K5995" i="1"/>
  <c r="L5995" i="1" s="1"/>
  <c r="K5996" i="1"/>
  <c r="L5996" i="1" s="1"/>
  <c r="K5997" i="1"/>
  <c r="L5997" i="1" s="1"/>
  <c r="K5998" i="1"/>
  <c r="L5998" i="1" s="1"/>
  <c r="K5999" i="1"/>
  <c r="L5999" i="1" s="1"/>
  <c r="K6000" i="1"/>
  <c r="L6000" i="1" s="1"/>
  <c r="K6001" i="1"/>
  <c r="L6001" i="1" s="1"/>
  <c r="K6002" i="1"/>
  <c r="L6002" i="1" s="1"/>
  <c r="K6003" i="1"/>
  <c r="L6003" i="1" s="1"/>
  <c r="K6004" i="1"/>
  <c r="L6004" i="1" s="1"/>
  <c r="K6005" i="1"/>
  <c r="L6005" i="1" s="1"/>
  <c r="K6006" i="1"/>
  <c r="L6006" i="1" s="1"/>
  <c r="K6007" i="1"/>
  <c r="L6007" i="1" s="1"/>
  <c r="K6008" i="1"/>
  <c r="L6008" i="1" s="1"/>
  <c r="K6009" i="1"/>
  <c r="L6009" i="1" s="1"/>
  <c r="K6010" i="1"/>
  <c r="L6010" i="1" s="1"/>
  <c r="K6011" i="1"/>
  <c r="L6011" i="1" s="1"/>
  <c r="K6012" i="1"/>
  <c r="L6012" i="1" s="1"/>
  <c r="K6013" i="1"/>
  <c r="L6013" i="1" s="1"/>
  <c r="K6014" i="1"/>
  <c r="L6014" i="1" s="1"/>
  <c r="K6015" i="1"/>
  <c r="L6015" i="1" s="1"/>
  <c r="K6016" i="1"/>
  <c r="L6016" i="1" s="1"/>
  <c r="K6017" i="1"/>
  <c r="L6017" i="1" s="1"/>
  <c r="K6018" i="1"/>
  <c r="L6018" i="1" s="1"/>
  <c r="K6019" i="1"/>
  <c r="L6019" i="1" s="1"/>
  <c r="K6020" i="1"/>
  <c r="L6020" i="1" s="1"/>
  <c r="K6021" i="1"/>
  <c r="L6021" i="1" s="1"/>
  <c r="K6022" i="1"/>
  <c r="L6022" i="1" s="1"/>
  <c r="K6023" i="1"/>
  <c r="L6023" i="1" s="1"/>
  <c r="K6024" i="1"/>
  <c r="L6024" i="1" s="1"/>
  <c r="K6025" i="1"/>
  <c r="L6025" i="1" s="1"/>
  <c r="K6026" i="1"/>
  <c r="L6026" i="1" s="1"/>
  <c r="K6027" i="1"/>
  <c r="L6027" i="1" s="1"/>
  <c r="K6028" i="1"/>
  <c r="L6028" i="1" s="1"/>
  <c r="K6029" i="1"/>
  <c r="L6029" i="1" s="1"/>
  <c r="K6030" i="1"/>
  <c r="L6030" i="1" s="1"/>
  <c r="K6031" i="1"/>
  <c r="L6031" i="1" s="1"/>
  <c r="K6032" i="1"/>
  <c r="L6032" i="1" s="1"/>
  <c r="K6033" i="1"/>
  <c r="L6033" i="1" s="1"/>
  <c r="K6034" i="1"/>
  <c r="L6034" i="1" s="1"/>
  <c r="K6035" i="1"/>
  <c r="L6035" i="1" s="1"/>
  <c r="K6036" i="1"/>
  <c r="L6036" i="1" s="1"/>
  <c r="K6037" i="1"/>
  <c r="L6037" i="1" s="1"/>
  <c r="K6038" i="1"/>
  <c r="L6038" i="1" s="1"/>
  <c r="K6039" i="1"/>
  <c r="L6039" i="1" s="1"/>
  <c r="K6040" i="1"/>
  <c r="L6040" i="1" s="1"/>
  <c r="K6041" i="1"/>
  <c r="L6041" i="1" s="1"/>
  <c r="K6042" i="1"/>
  <c r="L6042" i="1" s="1"/>
  <c r="K6043" i="1"/>
  <c r="L6043" i="1" s="1"/>
  <c r="K6044" i="1"/>
  <c r="L6044" i="1" s="1"/>
  <c r="K6045" i="1"/>
  <c r="L6045" i="1" s="1"/>
  <c r="K6046" i="1"/>
  <c r="L6046" i="1" s="1"/>
  <c r="K6047" i="1"/>
  <c r="L6047" i="1" s="1"/>
  <c r="K6048" i="1"/>
  <c r="L6048" i="1" s="1"/>
  <c r="K6049" i="1"/>
  <c r="L6049" i="1" s="1"/>
  <c r="K6050" i="1"/>
  <c r="L6050" i="1" s="1"/>
  <c r="K6051" i="1"/>
  <c r="L6051" i="1" s="1"/>
  <c r="K6052" i="1"/>
  <c r="L6052" i="1" s="1"/>
  <c r="K6053" i="1"/>
  <c r="L6053" i="1" s="1"/>
  <c r="K6054" i="1"/>
  <c r="L6054" i="1" s="1"/>
  <c r="K6055" i="1"/>
  <c r="L6055" i="1" s="1"/>
  <c r="K6056" i="1"/>
  <c r="L6056" i="1" s="1"/>
  <c r="K6057" i="1"/>
  <c r="L6057" i="1" s="1"/>
  <c r="K6058" i="1"/>
  <c r="L6058" i="1" s="1"/>
  <c r="K6059" i="1"/>
  <c r="L6059" i="1" s="1"/>
  <c r="K6060" i="1"/>
  <c r="L6060" i="1" s="1"/>
  <c r="K6061" i="1"/>
  <c r="L6061" i="1" s="1"/>
  <c r="K6062" i="1"/>
  <c r="L6062" i="1" s="1"/>
  <c r="K6063" i="1"/>
  <c r="L6063" i="1" s="1"/>
  <c r="K6064" i="1"/>
  <c r="L6064" i="1" s="1"/>
  <c r="K6065" i="1"/>
  <c r="L6065" i="1" s="1"/>
  <c r="K6066" i="1"/>
  <c r="L6066" i="1" s="1"/>
  <c r="K6067" i="1"/>
  <c r="L6067" i="1" s="1"/>
  <c r="K6068" i="1"/>
  <c r="L6068" i="1" s="1"/>
  <c r="K6069" i="1"/>
  <c r="L6069" i="1" s="1"/>
  <c r="K6070" i="1"/>
  <c r="L6070" i="1" s="1"/>
  <c r="K6071" i="1"/>
  <c r="L6071" i="1" s="1"/>
  <c r="K6072" i="1"/>
  <c r="L6072" i="1" s="1"/>
  <c r="K6073" i="1"/>
  <c r="L6073" i="1" s="1"/>
  <c r="K6074" i="1"/>
  <c r="L6074" i="1" s="1"/>
  <c r="K6075" i="1"/>
  <c r="L6075" i="1" s="1"/>
  <c r="K6076" i="1"/>
  <c r="L6076" i="1" s="1"/>
  <c r="K6077" i="1"/>
  <c r="L6077" i="1" s="1"/>
  <c r="K6078" i="1"/>
  <c r="L6078" i="1" s="1"/>
  <c r="K6079" i="1"/>
  <c r="L6079" i="1" s="1"/>
  <c r="K6080" i="1"/>
  <c r="L6080" i="1" s="1"/>
  <c r="K6081" i="1"/>
  <c r="L6081" i="1" s="1"/>
  <c r="K6082" i="1"/>
  <c r="L6082" i="1" s="1"/>
  <c r="K6083" i="1"/>
  <c r="L6083" i="1" s="1"/>
  <c r="K6084" i="1"/>
  <c r="L6084" i="1" s="1"/>
  <c r="K6085" i="1"/>
  <c r="L6085" i="1" s="1"/>
  <c r="K6086" i="1"/>
  <c r="L6086" i="1" s="1"/>
  <c r="K6087" i="1"/>
  <c r="L6087" i="1" s="1"/>
  <c r="K6088" i="1"/>
  <c r="L6088" i="1" s="1"/>
  <c r="K6089" i="1"/>
  <c r="L6089" i="1" s="1"/>
  <c r="K6090" i="1"/>
  <c r="L6090" i="1" s="1"/>
  <c r="K6091" i="1"/>
  <c r="L6091" i="1" s="1"/>
  <c r="K6092" i="1"/>
  <c r="L6092" i="1" s="1"/>
  <c r="K6093" i="1"/>
  <c r="L6093" i="1" s="1"/>
  <c r="K6094" i="1"/>
  <c r="L6094" i="1" s="1"/>
  <c r="K6095" i="1"/>
  <c r="L6095" i="1" s="1"/>
  <c r="K6096" i="1"/>
  <c r="L6096" i="1" s="1"/>
  <c r="K6097" i="1"/>
  <c r="L6097" i="1" s="1"/>
  <c r="K6098" i="1"/>
  <c r="L6098" i="1" s="1"/>
  <c r="K6099" i="1"/>
  <c r="L6099" i="1" s="1"/>
  <c r="K6100" i="1"/>
  <c r="L6100" i="1" s="1"/>
  <c r="K6101" i="1"/>
  <c r="L6101" i="1" s="1"/>
  <c r="K6102" i="1"/>
  <c r="L6102" i="1" s="1"/>
  <c r="K6103" i="1"/>
  <c r="L6103" i="1" s="1"/>
  <c r="K6104" i="1"/>
  <c r="L6104" i="1" s="1"/>
  <c r="K6105" i="1"/>
  <c r="L6105" i="1" s="1"/>
  <c r="K6106" i="1"/>
  <c r="L6106" i="1" s="1"/>
  <c r="K6107" i="1"/>
  <c r="L6107" i="1" s="1"/>
  <c r="K6108" i="1"/>
  <c r="L6108" i="1" s="1"/>
  <c r="K6109" i="1"/>
  <c r="L6109" i="1" s="1"/>
  <c r="K6110" i="1"/>
  <c r="L6110" i="1" s="1"/>
  <c r="K6111" i="1"/>
  <c r="L6111" i="1" s="1"/>
  <c r="K6112" i="1"/>
  <c r="L6112" i="1" s="1"/>
  <c r="K6113" i="1"/>
  <c r="L6113" i="1" s="1"/>
  <c r="K6114" i="1"/>
  <c r="L6114" i="1" s="1"/>
  <c r="K6115" i="1"/>
  <c r="L6115" i="1" s="1"/>
  <c r="K6116" i="1"/>
  <c r="L6116" i="1" s="1"/>
  <c r="K6117" i="1"/>
  <c r="L6117" i="1" s="1"/>
  <c r="K6118" i="1"/>
  <c r="L6118" i="1" s="1"/>
  <c r="K6119" i="1"/>
  <c r="L6119" i="1" s="1"/>
  <c r="K6120" i="1"/>
  <c r="L6120" i="1" s="1"/>
  <c r="K6121" i="1"/>
  <c r="L6121" i="1" s="1"/>
  <c r="K6122" i="1"/>
  <c r="L6122" i="1" s="1"/>
  <c r="K6123" i="1"/>
  <c r="L6123" i="1" s="1"/>
  <c r="K6124" i="1"/>
  <c r="L6124" i="1" s="1"/>
  <c r="K6125" i="1"/>
  <c r="L6125" i="1" s="1"/>
  <c r="K6126" i="1"/>
  <c r="L6126" i="1" s="1"/>
  <c r="K6127" i="1"/>
  <c r="L6127" i="1" s="1"/>
  <c r="K6128" i="1"/>
  <c r="L6128" i="1" s="1"/>
  <c r="K6129" i="1"/>
  <c r="L6129" i="1" s="1"/>
  <c r="K6130" i="1"/>
  <c r="L6130" i="1" s="1"/>
  <c r="K6131" i="1"/>
  <c r="L6131" i="1" s="1"/>
  <c r="K6132" i="1"/>
  <c r="L6132" i="1" s="1"/>
  <c r="K6133" i="1"/>
  <c r="L6133" i="1" s="1"/>
  <c r="K6134" i="1"/>
  <c r="L6134" i="1" s="1"/>
  <c r="K6135" i="1"/>
  <c r="L6135" i="1" s="1"/>
  <c r="K6136" i="1"/>
  <c r="L6136" i="1" s="1"/>
  <c r="K6137" i="1"/>
  <c r="L6137" i="1" s="1"/>
  <c r="K6138" i="1"/>
  <c r="L6138" i="1" s="1"/>
  <c r="K6139" i="1"/>
  <c r="L6139" i="1" s="1"/>
  <c r="K6140" i="1"/>
  <c r="L6140" i="1" s="1"/>
  <c r="K6141" i="1"/>
  <c r="L6141" i="1" s="1"/>
  <c r="K6142" i="1"/>
  <c r="L6142" i="1" s="1"/>
  <c r="K6143" i="1"/>
  <c r="L6143" i="1" s="1"/>
  <c r="K6144" i="1"/>
  <c r="L6144" i="1" s="1"/>
  <c r="K6145" i="1"/>
  <c r="L6145" i="1" s="1"/>
  <c r="K6146" i="1"/>
  <c r="L6146" i="1" s="1"/>
  <c r="K6147" i="1"/>
  <c r="L6147" i="1" s="1"/>
  <c r="K6148" i="1"/>
  <c r="L6148" i="1" s="1"/>
  <c r="K6149" i="1"/>
  <c r="L6149" i="1" s="1"/>
  <c r="K6150" i="1"/>
  <c r="L6150" i="1" s="1"/>
  <c r="K6151" i="1"/>
  <c r="L6151" i="1" s="1"/>
  <c r="K6152" i="1"/>
  <c r="L6152" i="1" s="1"/>
  <c r="K6153" i="1"/>
  <c r="L6153" i="1" s="1"/>
  <c r="K6154" i="1"/>
  <c r="L6154" i="1" s="1"/>
  <c r="K6155" i="1"/>
  <c r="L6155" i="1" s="1"/>
  <c r="K6156" i="1"/>
  <c r="L6156" i="1" s="1"/>
  <c r="K6157" i="1"/>
  <c r="L6157" i="1" s="1"/>
  <c r="K6158" i="1"/>
  <c r="L6158" i="1" s="1"/>
  <c r="K6159" i="1"/>
  <c r="L6159" i="1" s="1"/>
  <c r="K6160" i="1"/>
  <c r="L6160" i="1" s="1"/>
  <c r="K6161" i="1"/>
  <c r="L6161" i="1" s="1"/>
  <c r="K6162" i="1"/>
  <c r="L6162" i="1" s="1"/>
  <c r="K6163" i="1"/>
  <c r="L6163" i="1" s="1"/>
  <c r="K6164" i="1"/>
  <c r="L6164" i="1" s="1"/>
  <c r="K6165" i="1"/>
  <c r="L6165" i="1" s="1"/>
  <c r="K6166" i="1"/>
  <c r="L6166" i="1" s="1"/>
  <c r="K6167" i="1"/>
  <c r="L6167" i="1" s="1"/>
  <c r="K6168" i="1"/>
  <c r="L6168" i="1" s="1"/>
  <c r="K6169" i="1"/>
  <c r="L6169" i="1" s="1"/>
  <c r="K6170" i="1"/>
  <c r="L6170" i="1" s="1"/>
  <c r="K6171" i="1"/>
  <c r="L6171" i="1" s="1"/>
  <c r="K6172" i="1"/>
  <c r="L6172" i="1" s="1"/>
  <c r="K6173" i="1"/>
  <c r="L6173" i="1" s="1"/>
  <c r="K6174" i="1"/>
  <c r="L6174" i="1" s="1"/>
  <c r="K6175" i="1"/>
  <c r="L6175" i="1" s="1"/>
  <c r="K6176" i="1"/>
  <c r="L6176" i="1" s="1"/>
  <c r="K6177" i="1"/>
  <c r="L6177" i="1" s="1"/>
  <c r="K6178" i="1"/>
  <c r="L6178" i="1" s="1"/>
  <c r="K6179" i="1"/>
  <c r="L6179" i="1" s="1"/>
  <c r="K6180" i="1"/>
  <c r="L6180" i="1" s="1"/>
  <c r="K6181" i="1"/>
  <c r="L6181" i="1" s="1"/>
  <c r="K6182" i="1"/>
  <c r="L6182" i="1" s="1"/>
  <c r="K6183" i="1"/>
  <c r="L6183" i="1" s="1"/>
  <c r="K6184" i="1"/>
  <c r="L6184" i="1" s="1"/>
  <c r="K6185" i="1"/>
  <c r="L6185" i="1" s="1"/>
  <c r="K6186" i="1"/>
  <c r="L6186" i="1" s="1"/>
  <c r="K6187" i="1"/>
  <c r="L6187" i="1" s="1"/>
  <c r="K6188" i="1"/>
  <c r="L6188" i="1" s="1"/>
  <c r="K6189" i="1"/>
  <c r="L6189" i="1" s="1"/>
  <c r="K6190" i="1"/>
  <c r="L6190" i="1" s="1"/>
  <c r="K6191" i="1"/>
  <c r="L6191" i="1" s="1"/>
  <c r="K6192" i="1"/>
  <c r="L6192" i="1" s="1"/>
  <c r="K6193" i="1"/>
  <c r="L6193" i="1" s="1"/>
  <c r="K6194" i="1"/>
  <c r="L6194" i="1" s="1"/>
  <c r="K6195" i="1"/>
  <c r="L6195" i="1" s="1"/>
  <c r="K6196" i="1"/>
  <c r="L6196" i="1" s="1"/>
  <c r="K6197" i="1"/>
  <c r="L6197" i="1" s="1"/>
  <c r="K6198" i="1"/>
  <c r="L6198" i="1" s="1"/>
  <c r="K6199" i="1"/>
  <c r="L6199" i="1" s="1"/>
  <c r="K6200" i="1"/>
  <c r="L6200" i="1" s="1"/>
  <c r="K6201" i="1"/>
  <c r="L6201" i="1" s="1"/>
  <c r="K6202" i="1"/>
  <c r="L6202" i="1" s="1"/>
  <c r="K6203" i="1"/>
  <c r="L6203" i="1" s="1"/>
  <c r="K6204" i="1"/>
  <c r="L6204" i="1" s="1"/>
  <c r="K6205" i="1"/>
  <c r="L6205" i="1" s="1"/>
  <c r="K6206" i="1"/>
  <c r="L6206" i="1" s="1"/>
  <c r="K6207" i="1"/>
  <c r="L6207" i="1" s="1"/>
  <c r="K6208" i="1"/>
  <c r="L6208" i="1" s="1"/>
  <c r="K6209" i="1"/>
  <c r="L6209" i="1" s="1"/>
  <c r="K6210" i="1"/>
  <c r="L6210" i="1" s="1"/>
  <c r="K6211" i="1"/>
  <c r="L6211" i="1" s="1"/>
  <c r="K6212" i="1"/>
  <c r="L6212" i="1" s="1"/>
  <c r="K6213" i="1"/>
  <c r="L6213" i="1" s="1"/>
  <c r="K6214" i="1"/>
  <c r="L6214" i="1" s="1"/>
  <c r="K6215" i="1"/>
  <c r="L6215" i="1" s="1"/>
  <c r="K6216" i="1"/>
  <c r="L6216" i="1" s="1"/>
  <c r="K6217" i="1"/>
  <c r="L6217" i="1" s="1"/>
  <c r="K6218" i="1"/>
  <c r="L6218" i="1" s="1"/>
  <c r="K6219" i="1"/>
  <c r="L6219" i="1" s="1"/>
  <c r="K6220" i="1"/>
  <c r="L6220" i="1" s="1"/>
  <c r="K6221" i="1"/>
  <c r="L6221" i="1" s="1"/>
  <c r="K6222" i="1"/>
  <c r="L6222" i="1" s="1"/>
  <c r="K6223" i="1"/>
  <c r="L6223" i="1" s="1"/>
  <c r="K6224" i="1"/>
  <c r="L6224" i="1" s="1"/>
  <c r="K6225" i="1"/>
  <c r="L6225" i="1" s="1"/>
  <c r="K6226" i="1"/>
  <c r="L6226" i="1" s="1"/>
  <c r="K6227" i="1"/>
  <c r="L6227" i="1" s="1"/>
  <c r="K6228" i="1"/>
  <c r="L6228" i="1" s="1"/>
  <c r="K6229" i="1"/>
  <c r="L6229" i="1" s="1"/>
  <c r="K6230" i="1"/>
  <c r="L6230" i="1" s="1"/>
  <c r="K6231" i="1"/>
  <c r="L6231" i="1" s="1"/>
  <c r="K6232" i="1"/>
  <c r="L6232" i="1" s="1"/>
  <c r="K6233" i="1"/>
  <c r="L6233" i="1" s="1"/>
  <c r="K6234" i="1"/>
  <c r="L6234" i="1" s="1"/>
  <c r="K6235" i="1"/>
  <c r="L6235" i="1" s="1"/>
  <c r="K6236" i="1"/>
  <c r="L6236" i="1" s="1"/>
  <c r="K6237" i="1"/>
  <c r="L6237" i="1" s="1"/>
  <c r="K6238" i="1"/>
  <c r="L6238" i="1" s="1"/>
  <c r="K6239" i="1"/>
  <c r="L6239" i="1" s="1"/>
  <c r="K6240" i="1"/>
  <c r="L6240" i="1" s="1"/>
  <c r="K6241" i="1"/>
  <c r="L6241" i="1" s="1"/>
  <c r="K6242" i="1"/>
  <c r="L6242" i="1" s="1"/>
  <c r="K6243" i="1"/>
  <c r="L6243" i="1" s="1"/>
  <c r="K6244" i="1"/>
  <c r="L6244" i="1" s="1"/>
  <c r="K6245" i="1"/>
  <c r="L6245" i="1" s="1"/>
  <c r="K6246" i="1"/>
  <c r="L6246" i="1" s="1"/>
  <c r="K6247" i="1"/>
  <c r="L6247" i="1" s="1"/>
  <c r="K6248" i="1"/>
  <c r="L6248" i="1" s="1"/>
  <c r="K6249" i="1"/>
  <c r="L6249" i="1" s="1"/>
  <c r="K6250" i="1"/>
  <c r="L6250" i="1" s="1"/>
  <c r="K6251" i="1"/>
  <c r="L6251" i="1" s="1"/>
  <c r="K6252" i="1"/>
  <c r="L6252" i="1" s="1"/>
  <c r="K6253" i="1"/>
  <c r="L6253" i="1" s="1"/>
  <c r="K6254" i="1"/>
  <c r="L6254" i="1" s="1"/>
  <c r="K6255" i="1"/>
  <c r="L6255" i="1" s="1"/>
  <c r="K6256" i="1"/>
  <c r="L6256" i="1" s="1"/>
  <c r="K6257" i="1"/>
  <c r="L6257" i="1" s="1"/>
  <c r="K6258" i="1"/>
  <c r="L6258" i="1" s="1"/>
  <c r="K6259" i="1"/>
  <c r="L6259" i="1" s="1"/>
  <c r="K6260" i="1"/>
  <c r="L6260" i="1" s="1"/>
  <c r="K6261" i="1"/>
  <c r="L6261" i="1" s="1"/>
  <c r="K6262" i="1"/>
  <c r="L6262" i="1" s="1"/>
  <c r="K6263" i="1"/>
  <c r="L6263" i="1" s="1"/>
  <c r="K6264" i="1"/>
  <c r="L6264" i="1" s="1"/>
  <c r="K6265" i="1"/>
  <c r="L6265" i="1" s="1"/>
  <c r="K6266" i="1"/>
  <c r="L6266" i="1" s="1"/>
  <c r="K6267" i="1"/>
  <c r="L6267" i="1" s="1"/>
  <c r="K6268" i="1"/>
  <c r="L6268" i="1" s="1"/>
  <c r="K6269" i="1"/>
  <c r="L6269" i="1" s="1"/>
  <c r="K6270" i="1"/>
  <c r="L6270" i="1" s="1"/>
  <c r="K6271" i="1"/>
  <c r="L6271" i="1" s="1"/>
  <c r="K6272" i="1"/>
  <c r="L6272" i="1" s="1"/>
  <c r="K6273" i="1"/>
  <c r="L6273" i="1" s="1"/>
  <c r="K6274" i="1"/>
  <c r="L6274" i="1" s="1"/>
  <c r="K6275" i="1"/>
  <c r="L6275" i="1" s="1"/>
  <c r="K6276" i="1"/>
  <c r="L6276" i="1" s="1"/>
  <c r="K6277" i="1"/>
  <c r="L6277" i="1" s="1"/>
  <c r="K6278" i="1"/>
  <c r="L6278" i="1" s="1"/>
  <c r="K6279" i="1"/>
  <c r="L6279" i="1" s="1"/>
  <c r="K6280" i="1"/>
  <c r="L6280" i="1" s="1"/>
  <c r="K6281" i="1"/>
  <c r="L6281" i="1" s="1"/>
  <c r="K6282" i="1"/>
  <c r="L6282" i="1" s="1"/>
  <c r="K6283" i="1"/>
  <c r="L6283" i="1" s="1"/>
  <c r="K6284" i="1"/>
  <c r="L6284" i="1" s="1"/>
  <c r="K6285" i="1"/>
  <c r="L6285" i="1" s="1"/>
  <c r="K6286" i="1"/>
  <c r="L6286" i="1" s="1"/>
  <c r="K6287" i="1"/>
  <c r="L6287" i="1" s="1"/>
  <c r="K6288" i="1"/>
  <c r="L6288" i="1" s="1"/>
  <c r="K6289" i="1"/>
  <c r="L6289" i="1" s="1"/>
  <c r="K6290" i="1"/>
  <c r="L6290" i="1" s="1"/>
  <c r="K6291" i="1"/>
  <c r="L6291" i="1" s="1"/>
  <c r="K6292" i="1"/>
  <c r="L6292" i="1" s="1"/>
  <c r="K6293" i="1"/>
  <c r="L6293" i="1" s="1"/>
  <c r="K6294" i="1"/>
  <c r="L6294" i="1" s="1"/>
  <c r="K6295" i="1"/>
  <c r="L6295" i="1" s="1"/>
  <c r="K6296" i="1"/>
  <c r="L6296" i="1" s="1"/>
  <c r="K6297" i="1"/>
  <c r="L6297" i="1" s="1"/>
  <c r="K6298" i="1"/>
  <c r="L6298" i="1" s="1"/>
  <c r="K6299" i="1"/>
  <c r="L6299" i="1" s="1"/>
  <c r="K6300" i="1"/>
  <c r="L6300" i="1" s="1"/>
  <c r="K6301" i="1"/>
  <c r="L6301" i="1" s="1"/>
  <c r="K6302" i="1"/>
  <c r="L6302" i="1" s="1"/>
  <c r="K6303" i="1"/>
  <c r="L6303" i="1" s="1"/>
  <c r="K6304" i="1"/>
  <c r="L6304" i="1" s="1"/>
  <c r="K6305" i="1"/>
  <c r="L6305" i="1" s="1"/>
  <c r="K6306" i="1"/>
  <c r="L6306" i="1" s="1"/>
  <c r="K6307" i="1"/>
  <c r="L6307" i="1" s="1"/>
  <c r="K6308" i="1"/>
  <c r="L6308" i="1" s="1"/>
  <c r="K6309" i="1"/>
  <c r="L6309" i="1" s="1"/>
  <c r="K6310" i="1"/>
  <c r="L6310" i="1" s="1"/>
  <c r="K6311" i="1"/>
  <c r="L6311" i="1" s="1"/>
  <c r="K6312" i="1"/>
  <c r="L6312" i="1" s="1"/>
  <c r="K6313" i="1"/>
  <c r="L6313" i="1" s="1"/>
  <c r="K6314" i="1"/>
  <c r="L6314" i="1" s="1"/>
  <c r="K6315" i="1"/>
  <c r="L6315" i="1" s="1"/>
  <c r="K6316" i="1"/>
  <c r="L6316" i="1" s="1"/>
  <c r="K6317" i="1"/>
  <c r="L6317" i="1" s="1"/>
  <c r="K6318" i="1"/>
  <c r="L6318" i="1" s="1"/>
  <c r="K6319" i="1"/>
  <c r="L6319" i="1" s="1"/>
  <c r="K6320" i="1"/>
  <c r="L6320" i="1" s="1"/>
  <c r="K6321" i="1"/>
  <c r="L6321" i="1" s="1"/>
  <c r="K6322" i="1"/>
  <c r="L6322" i="1" s="1"/>
  <c r="K6323" i="1"/>
  <c r="L6323" i="1" s="1"/>
  <c r="K6324" i="1"/>
  <c r="L6324" i="1" s="1"/>
  <c r="K6325" i="1"/>
  <c r="L6325" i="1" s="1"/>
  <c r="K6326" i="1"/>
  <c r="L6326" i="1" s="1"/>
  <c r="K6327" i="1"/>
  <c r="L6327" i="1" s="1"/>
  <c r="K6328" i="1"/>
  <c r="L6328" i="1" s="1"/>
  <c r="K6329" i="1"/>
  <c r="L6329" i="1" s="1"/>
  <c r="K6330" i="1"/>
  <c r="L6330" i="1" s="1"/>
  <c r="K6331" i="1"/>
  <c r="L6331" i="1" s="1"/>
  <c r="K6332" i="1"/>
  <c r="L6332" i="1" s="1"/>
  <c r="K6333" i="1"/>
  <c r="L6333" i="1" s="1"/>
  <c r="K6334" i="1"/>
  <c r="L6334" i="1" s="1"/>
  <c r="K6335" i="1"/>
  <c r="L6335" i="1" s="1"/>
  <c r="K6336" i="1"/>
  <c r="L6336" i="1" s="1"/>
  <c r="K6337" i="1"/>
  <c r="L6337" i="1" s="1"/>
  <c r="K6338" i="1"/>
  <c r="L6338" i="1" s="1"/>
  <c r="K6339" i="1"/>
  <c r="L6339" i="1" s="1"/>
  <c r="K6340" i="1"/>
  <c r="L6340" i="1" s="1"/>
  <c r="K6341" i="1"/>
  <c r="L6341" i="1" s="1"/>
  <c r="K6342" i="1"/>
  <c r="L6342" i="1" s="1"/>
  <c r="K6343" i="1"/>
  <c r="L6343" i="1" s="1"/>
  <c r="K6344" i="1"/>
  <c r="L6344" i="1" s="1"/>
  <c r="K6345" i="1"/>
  <c r="L6345" i="1" s="1"/>
  <c r="K6346" i="1"/>
  <c r="L6346" i="1" s="1"/>
  <c r="K6347" i="1"/>
  <c r="L6347" i="1" s="1"/>
  <c r="K6348" i="1"/>
  <c r="L6348" i="1" s="1"/>
  <c r="K6349" i="1"/>
  <c r="L6349" i="1" s="1"/>
  <c r="K6350" i="1"/>
  <c r="L6350" i="1" s="1"/>
  <c r="K6351" i="1"/>
  <c r="L6351" i="1" s="1"/>
  <c r="K6352" i="1"/>
  <c r="L6352" i="1" s="1"/>
  <c r="K6353" i="1"/>
  <c r="L6353" i="1" s="1"/>
  <c r="K6354" i="1"/>
  <c r="L6354" i="1" s="1"/>
  <c r="K6355" i="1"/>
  <c r="L6355" i="1" s="1"/>
  <c r="K6356" i="1"/>
  <c r="L6356" i="1" s="1"/>
  <c r="K6357" i="1"/>
  <c r="L6357" i="1" s="1"/>
  <c r="K6358" i="1"/>
  <c r="L6358" i="1" s="1"/>
  <c r="K6359" i="1"/>
  <c r="L6359" i="1" s="1"/>
  <c r="K6360" i="1"/>
  <c r="L6360" i="1" s="1"/>
  <c r="K6361" i="1"/>
  <c r="L6361" i="1" s="1"/>
  <c r="K6362" i="1"/>
  <c r="L6362" i="1" s="1"/>
  <c r="K6363" i="1"/>
  <c r="L6363" i="1" s="1"/>
  <c r="K6364" i="1"/>
  <c r="L6364" i="1" s="1"/>
  <c r="K6365" i="1"/>
  <c r="L6365" i="1" s="1"/>
  <c r="K6366" i="1"/>
  <c r="L6366" i="1" s="1"/>
  <c r="K6367" i="1"/>
  <c r="L6367" i="1" s="1"/>
  <c r="K6368" i="1"/>
  <c r="L6368" i="1" s="1"/>
  <c r="K6369" i="1"/>
  <c r="L6369" i="1" s="1"/>
  <c r="K6370" i="1"/>
  <c r="L6370" i="1" s="1"/>
  <c r="K6371" i="1"/>
  <c r="L6371" i="1" s="1"/>
  <c r="K6372" i="1"/>
  <c r="L6372" i="1" s="1"/>
  <c r="K6373" i="1"/>
  <c r="L6373" i="1" s="1"/>
  <c r="K6374" i="1"/>
  <c r="L6374" i="1" s="1"/>
  <c r="K6375" i="1"/>
  <c r="L6375" i="1" s="1"/>
  <c r="K6376" i="1"/>
  <c r="L6376" i="1" s="1"/>
  <c r="K6377" i="1"/>
  <c r="L6377" i="1" s="1"/>
  <c r="K6378" i="1"/>
  <c r="L6378" i="1" s="1"/>
  <c r="K6379" i="1"/>
  <c r="L6379" i="1" s="1"/>
  <c r="K6380" i="1"/>
  <c r="L6380" i="1" s="1"/>
  <c r="K6381" i="1"/>
  <c r="L6381" i="1" s="1"/>
  <c r="K6382" i="1"/>
  <c r="L6382" i="1" s="1"/>
  <c r="K6383" i="1"/>
  <c r="L6383" i="1" s="1"/>
  <c r="K6384" i="1"/>
  <c r="L6384" i="1" s="1"/>
  <c r="K6385" i="1"/>
  <c r="L6385" i="1" s="1"/>
  <c r="K6386" i="1"/>
  <c r="L6386" i="1" s="1"/>
  <c r="K6387" i="1"/>
  <c r="L6387" i="1" s="1"/>
  <c r="K6388" i="1"/>
  <c r="L6388" i="1" s="1"/>
  <c r="K6389" i="1"/>
  <c r="L6389" i="1" s="1"/>
  <c r="K6390" i="1"/>
  <c r="L6390" i="1" s="1"/>
  <c r="K6391" i="1"/>
  <c r="L6391" i="1" s="1"/>
  <c r="K6392" i="1"/>
  <c r="L6392" i="1" s="1"/>
  <c r="K6393" i="1"/>
  <c r="L6393" i="1" s="1"/>
  <c r="K6394" i="1"/>
  <c r="L6394" i="1" s="1"/>
  <c r="K6395" i="1"/>
  <c r="L6395" i="1" s="1"/>
  <c r="K6396" i="1"/>
  <c r="L6396" i="1" s="1"/>
  <c r="K6397" i="1"/>
  <c r="L6397" i="1" s="1"/>
  <c r="K6398" i="1"/>
  <c r="L6398" i="1" s="1"/>
  <c r="K6399" i="1"/>
  <c r="L6399" i="1" s="1"/>
  <c r="K6400" i="1"/>
  <c r="L6400" i="1" s="1"/>
  <c r="K6401" i="1"/>
  <c r="L6401" i="1" s="1"/>
  <c r="K6402" i="1"/>
  <c r="L6402" i="1" s="1"/>
  <c r="K6403" i="1"/>
  <c r="L6403" i="1" s="1"/>
  <c r="K6404" i="1"/>
  <c r="L6404" i="1" s="1"/>
  <c r="K6405" i="1"/>
  <c r="L6405" i="1" s="1"/>
  <c r="K6406" i="1"/>
  <c r="L6406" i="1" s="1"/>
  <c r="K6407" i="1"/>
  <c r="L6407" i="1" s="1"/>
  <c r="K6408" i="1"/>
  <c r="L6408" i="1" s="1"/>
  <c r="K6409" i="1"/>
  <c r="L6409" i="1" s="1"/>
  <c r="K6410" i="1"/>
  <c r="L6410" i="1" s="1"/>
  <c r="K6411" i="1"/>
  <c r="L6411" i="1" s="1"/>
  <c r="K6412" i="1"/>
  <c r="L6412" i="1" s="1"/>
  <c r="K6413" i="1"/>
  <c r="L6413" i="1" s="1"/>
  <c r="K6414" i="1"/>
  <c r="L6414" i="1" s="1"/>
  <c r="K6415" i="1"/>
  <c r="L6415" i="1" s="1"/>
  <c r="K6416" i="1"/>
  <c r="L6416" i="1" s="1"/>
  <c r="K6417" i="1"/>
  <c r="L6417" i="1" s="1"/>
  <c r="K6418" i="1"/>
  <c r="L6418" i="1" s="1"/>
  <c r="K6419" i="1"/>
  <c r="L6419" i="1" s="1"/>
  <c r="K6420" i="1"/>
  <c r="L6420" i="1" s="1"/>
  <c r="K6421" i="1"/>
  <c r="L6421" i="1" s="1"/>
  <c r="K6422" i="1"/>
  <c r="L6422" i="1" s="1"/>
  <c r="K6423" i="1"/>
  <c r="L6423" i="1" s="1"/>
  <c r="K6424" i="1"/>
  <c r="L6424" i="1" s="1"/>
  <c r="K6425" i="1"/>
  <c r="L6425" i="1" s="1"/>
  <c r="K6426" i="1"/>
  <c r="L6426" i="1" s="1"/>
  <c r="K6427" i="1"/>
  <c r="L6427" i="1" s="1"/>
  <c r="K6428" i="1"/>
  <c r="L6428" i="1" s="1"/>
  <c r="K6429" i="1"/>
  <c r="L6429" i="1" s="1"/>
  <c r="K6430" i="1"/>
  <c r="L6430" i="1" s="1"/>
  <c r="K6431" i="1"/>
  <c r="L6431" i="1" s="1"/>
  <c r="K6432" i="1"/>
  <c r="L6432" i="1" s="1"/>
  <c r="K6433" i="1"/>
  <c r="L6433" i="1" s="1"/>
  <c r="K6434" i="1"/>
  <c r="L6434" i="1" s="1"/>
  <c r="K6435" i="1"/>
  <c r="L6435" i="1" s="1"/>
  <c r="K6436" i="1"/>
  <c r="L6436" i="1" s="1"/>
  <c r="K6437" i="1"/>
  <c r="L6437" i="1" s="1"/>
  <c r="K6438" i="1"/>
  <c r="L6438" i="1" s="1"/>
  <c r="K6439" i="1"/>
  <c r="L6439" i="1" s="1"/>
  <c r="K6440" i="1"/>
  <c r="L6440" i="1" s="1"/>
  <c r="K6441" i="1"/>
  <c r="L6441" i="1" s="1"/>
  <c r="K6442" i="1"/>
  <c r="L6442" i="1" s="1"/>
  <c r="K6443" i="1"/>
  <c r="L6443" i="1" s="1"/>
  <c r="K6444" i="1"/>
  <c r="L6444" i="1" s="1"/>
  <c r="K6445" i="1"/>
  <c r="L6445" i="1" s="1"/>
  <c r="K6446" i="1"/>
  <c r="L6446" i="1" s="1"/>
  <c r="K6447" i="1"/>
  <c r="L6447" i="1" s="1"/>
  <c r="K6448" i="1"/>
  <c r="L6448" i="1" s="1"/>
  <c r="K6449" i="1"/>
  <c r="L6449" i="1" s="1"/>
  <c r="K6450" i="1"/>
  <c r="L6450" i="1" s="1"/>
  <c r="K6451" i="1"/>
  <c r="L6451" i="1" s="1"/>
  <c r="K6452" i="1"/>
  <c r="L6452" i="1" s="1"/>
  <c r="K6453" i="1"/>
  <c r="L6453" i="1" s="1"/>
  <c r="K6454" i="1"/>
  <c r="L6454" i="1" s="1"/>
  <c r="K6455" i="1"/>
  <c r="L6455" i="1" s="1"/>
  <c r="K6456" i="1"/>
  <c r="L6456" i="1" s="1"/>
  <c r="K6457" i="1"/>
  <c r="L6457" i="1" s="1"/>
  <c r="K6458" i="1"/>
  <c r="L6458" i="1" s="1"/>
  <c r="K6459" i="1"/>
  <c r="L6459" i="1" s="1"/>
  <c r="K6460" i="1"/>
  <c r="L6460" i="1" s="1"/>
  <c r="K6461" i="1"/>
  <c r="L6461" i="1" s="1"/>
  <c r="K6462" i="1"/>
  <c r="L6462" i="1" s="1"/>
  <c r="K6463" i="1"/>
  <c r="L6463" i="1" s="1"/>
  <c r="K6464" i="1"/>
  <c r="L6464" i="1" s="1"/>
  <c r="K6465" i="1"/>
  <c r="L6465" i="1" s="1"/>
  <c r="K6466" i="1"/>
  <c r="L6466" i="1" s="1"/>
  <c r="K6467" i="1"/>
  <c r="L6467" i="1" s="1"/>
  <c r="K6468" i="1"/>
  <c r="L6468" i="1" s="1"/>
  <c r="K6469" i="1"/>
  <c r="L6469" i="1" s="1"/>
  <c r="K6470" i="1"/>
  <c r="L6470" i="1" s="1"/>
  <c r="K6471" i="1"/>
  <c r="L6471" i="1" s="1"/>
  <c r="K6472" i="1"/>
  <c r="L6472" i="1" s="1"/>
  <c r="K6473" i="1"/>
  <c r="L6473" i="1" s="1"/>
  <c r="K6474" i="1"/>
  <c r="L6474" i="1" s="1"/>
  <c r="K6475" i="1"/>
  <c r="L6475" i="1" s="1"/>
  <c r="K6476" i="1"/>
  <c r="L6476" i="1" s="1"/>
  <c r="K6477" i="1"/>
  <c r="L6477" i="1" s="1"/>
  <c r="K6478" i="1"/>
  <c r="L6478" i="1" s="1"/>
  <c r="K6479" i="1"/>
  <c r="L6479" i="1" s="1"/>
  <c r="K6480" i="1"/>
  <c r="L6480" i="1" s="1"/>
  <c r="K6481" i="1"/>
  <c r="L6481" i="1" s="1"/>
  <c r="K6482" i="1"/>
  <c r="L6482" i="1" s="1"/>
  <c r="K6483" i="1"/>
  <c r="L6483" i="1" s="1"/>
  <c r="K6484" i="1"/>
  <c r="L6484" i="1" s="1"/>
  <c r="K6485" i="1"/>
  <c r="L6485" i="1" s="1"/>
  <c r="K6486" i="1"/>
  <c r="L6486" i="1" s="1"/>
  <c r="K6487" i="1"/>
  <c r="L6487" i="1" s="1"/>
  <c r="K6488" i="1"/>
  <c r="L6488" i="1" s="1"/>
  <c r="K6489" i="1"/>
  <c r="L6489" i="1" s="1"/>
  <c r="K6490" i="1"/>
  <c r="L6490" i="1" s="1"/>
  <c r="K6491" i="1"/>
  <c r="L6491" i="1" s="1"/>
  <c r="K6492" i="1"/>
  <c r="L6492" i="1" s="1"/>
  <c r="K6493" i="1"/>
  <c r="L6493" i="1" s="1"/>
  <c r="K6494" i="1"/>
  <c r="L6494" i="1" s="1"/>
  <c r="K6495" i="1"/>
  <c r="L6495" i="1" s="1"/>
  <c r="K6496" i="1"/>
  <c r="L6496" i="1" s="1"/>
  <c r="K6497" i="1"/>
  <c r="L6497" i="1" s="1"/>
  <c r="K6498" i="1"/>
  <c r="L6498" i="1" s="1"/>
  <c r="K6499" i="1"/>
  <c r="L6499" i="1" s="1"/>
  <c r="K6500" i="1"/>
  <c r="L6500" i="1" s="1"/>
  <c r="K6501" i="1"/>
  <c r="L6501" i="1" s="1"/>
  <c r="K6502" i="1"/>
  <c r="L6502" i="1" s="1"/>
  <c r="K6503" i="1"/>
  <c r="L6503" i="1" s="1"/>
  <c r="K6504" i="1"/>
  <c r="L6504" i="1" s="1"/>
  <c r="K6505" i="1"/>
  <c r="L6505" i="1" s="1"/>
  <c r="K6506" i="1"/>
  <c r="L6506" i="1" s="1"/>
  <c r="K6507" i="1"/>
  <c r="L6507" i="1" s="1"/>
  <c r="K6508" i="1"/>
  <c r="L6508" i="1" s="1"/>
  <c r="K6509" i="1"/>
  <c r="L6509" i="1" s="1"/>
  <c r="K6510" i="1"/>
  <c r="L6510" i="1" s="1"/>
  <c r="K6511" i="1"/>
  <c r="L6511" i="1" s="1"/>
  <c r="K6512" i="1"/>
  <c r="L6512" i="1" s="1"/>
  <c r="K6513" i="1"/>
  <c r="L6513" i="1" s="1"/>
  <c r="K6514" i="1"/>
  <c r="L6514" i="1" s="1"/>
  <c r="K6515" i="1"/>
  <c r="L6515" i="1" s="1"/>
  <c r="K6516" i="1"/>
  <c r="L6516" i="1" s="1"/>
  <c r="K6517" i="1"/>
  <c r="L6517" i="1" s="1"/>
  <c r="K6518" i="1"/>
  <c r="L6518" i="1" s="1"/>
  <c r="K6519" i="1"/>
  <c r="L6519" i="1" s="1"/>
  <c r="K6520" i="1"/>
  <c r="L6520" i="1" s="1"/>
  <c r="K6521" i="1"/>
  <c r="L6521" i="1" s="1"/>
  <c r="K6522" i="1"/>
  <c r="L6522" i="1" s="1"/>
  <c r="K6523" i="1"/>
  <c r="L6523" i="1" s="1"/>
  <c r="K6524" i="1"/>
  <c r="L6524" i="1" s="1"/>
  <c r="K6525" i="1"/>
  <c r="L6525" i="1" s="1"/>
  <c r="K6526" i="1"/>
  <c r="L6526" i="1" s="1"/>
  <c r="K6527" i="1"/>
  <c r="L6527" i="1" s="1"/>
  <c r="K6528" i="1"/>
  <c r="L6528" i="1" s="1"/>
  <c r="K6529" i="1"/>
  <c r="L6529" i="1" s="1"/>
  <c r="K6530" i="1"/>
  <c r="L6530" i="1" s="1"/>
  <c r="K6531" i="1"/>
  <c r="L6531" i="1" s="1"/>
  <c r="K6532" i="1"/>
  <c r="L6532" i="1" s="1"/>
  <c r="K6533" i="1"/>
  <c r="L6533" i="1" s="1"/>
  <c r="K6534" i="1"/>
  <c r="L6534" i="1" s="1"/>
  <c r="K6535" i="1"/>
  <c r="L6535" i="1" s="1"/>
  <c r="K6536" i="1"/>
  <c r="L6536" i="1" s="1"/>
  <c r="K6537" i="1"/>
  <c r="L6537" i="1" s="1"/>
  <c r="K6538" i="1"/>
  <c r="L6538" i="1" s="1"/>
  <c r="K6539" i="1"/>
  <c r="L6539" i="1" s="1"/>
  <c r="K6540" i="1"/>
  <c r="L6540" i="1" s="1"/>
  <c r="K6541" i="1"/>
  <c r="L6541" i="1" s="1"/>
  <c r="K6542" i="1"/>
  <c r="L6542" i="1" s="1"/>
  <c r="K6543" i="1"/>
  <c r="L6543" i="1" s="1"/>
  <c r="K6544" i="1"/>
  <c r="L6544" i="1" s="1"/>
  <c r="K6545" i="1"/>
  <c r="L6545" i="1" s="1"/>
  <c r="K6546" i="1"/>
  <c r="L6546" i="1" s="1"/>
  <c r="K6547" i="1"/>
  <c r="L6547" i="1" s="1"/>
  <c r="K6548" i="1"/>
  <c r="L6548" i="1" s="1"/>
  <c r="K6549" i="1"/>
  <c r="L6549" i="1" s="1"/>
  <c r="K6550" i="1"/>
  <c r="L6550" i="1" s="1"/>
  <c r="K6551" i="1"/>
  <c r="L6551" i="1" s="1"/>
  <c r="K6552" i="1"/>
  <c r="L6552" i="1" s="1"/>
  <c r="K6553" i="1"/>
  <c r="L6553" i="1" s="1"/>
  <c r="K6554" i="1"/>
  <c r="L6554" i="1" s="1"/>
  <c r="K6555" i="1"/>
  <c r="L6555" i="1" s="1"/>
  <c r="K6556" i="1"/>
  <c r="L6556" i="1" s="1"/>
  <c r="K6557" i="1"/>
  <c r="L6557" i="1" s="1"/>
  <c r="K6558" i="1"/>
  <c r="L6558" i="1" s="1"/>
  <c r="K6559" i="1"/>
  <c r="L6559" i="1" s="1"/>
  <c r="K6560" i="1"/>
  <c r="L6560" i="1" s="1"/>
  <c r="K6561" i="1"/>
  <c r="L6561" i="1" s="1"/>
  <c r="K6562" i="1"/>
  <c r="L6562" i="1" s="1"/>
  <c r="K6563" i="1"/>
  <c r="L6563" i="1" s="1"/>
  <c r="K6564" i="1"/>
  <c r="L6564" i="1" s="1"/>
  <c r="K6565" i="1"/>
  <c r="L6565" i="1" s="1"/>
  <c r="K6566" i="1"/>
  <c r="L6566" i="1" s="1"/>
  <c r="K6567" i="1"/>
  <c r="L6567" i="1" s="1"/>
  <c r="K6568" i="1"/>
  <c r="L6568" i="1" s="1"/>
  <c r="K6569" i="1"/>
  <c r="L6569" i="1" s="1"/>
  <c r="K6570" i="1"/>
  <c r="L6570" i="1" s="1"/>
  <c r="K6571" i="1"/>
  <c r="L6571" i="1" s="1"/>
  <c r="K6572" i="1"/>
  <c r="L6572" i="1" s="1"/>
  <c r="K6573" i="1"/>
  <c r="L6573" i="1" s="1"/>
  <c r="K6574" i="1"/>
  <c r="L6574" i="1" s="1"/>
  <c r="K6575" i="1"/>
  <c r="L6575" i="1" s="1"/>
  <c r="K6576" i="1"/>
  <c r="L6576" i="1" s="1"/>
  <c r="K6577" i="1"/>
  <c r="L6577" i="1" s="1"/>
  <c r="K6578" i="1"/>
  <c r="L6578" i="1" s="1"/>
  <c r="K6579" i="1"/>
  <c r="L6579" i="1" s="1"/>
  <c r="K6580" i="1"/>
  <c r="L6580" i="1" s="1"/>
  <c r="K6581" i="1"/>
  <c r="L6581" i="1" s="1"/>
  <c r="K6582" i="1"/>
  <c r="L6582" i="1" s="1"/>
  <c r="K6583" i="1"/>
  <c r="L6583" i="1" s="1"/>
  <c r="K6584" i="1"/>
  <c r="L6584" i="1" s="1"/>
  <c r="K6585" i="1"/>
  <c r="L6585" i="1" s="1"/>
  <c r="K6586" i="1"/>
  <c r="L6586" i="1" s="1"/>
  <c r="K6587" i="1"/>
  <c r="L6587" i="1" s="1"/>
  <c r="K6588" i="1"/>
  <c r="L6588" i="1" s="1"/>
  <c r="K6589" i="1"/>
  <c r="L6589" i="1" s="1"/>
  <c r="K6590" i="1"/>
  <c r="L6590" i="1" s="1"/>
  <c r="K6591" i="1"/>
  <c r="L6591" i="1" s="1"/>
  <c r="K6592" i="1"/>
  <c r="L6592" i="1" s="1"/>
  <c r="K6593" i="1"/>
  <c r="L6593" i="1" s="1"/>
  <c r="K6594" i="1"/>
  <c r="L6594" i="1" s="1"/>
  <c r="K6595" i="1"/>
  <c r="L6595" i="1" s="1"/>
  <c r="K6596" i="1"/>
  <c r="L6596" i="1" s="1"/>
  <c r="K6597" i="1"/>
  <c r="L6597" i="1" s="1"/>
  <c r="K6598" i="1"/>
  <c r="L6598" i="1" s="1"/>
  <c r="K6599" i="1"/>
  <c r="L6599" i="1" s="1"/>
  <c r="K6600" i="1"/>
  <c r="L6600" i="1" s="1"/>
  <c r="K6601" i="1"/>
  <c r="L6601" i="1" s="1"/>
  <c r="K6602" i="1"/>
  <c r="L6602" i="1" s="1"/>
  <c r="K6603" i="1"/>
  <c r="L6603" i="1" s="1"/>
  <c r="K6604" i="1"/>
  <c r="L6604" i="1" s="1"/>
  <c r="K6605" i="1"/>
  <c r="L6605" i="1" s="1"/>
  <c r="K6606" i="1"/>
  <c r="L6606" i="1" s="1"/>
  <c r="K6607" i="1"/>
  <c r="L6607" i="1" s="1"/>
  <c r="K6608" i="1"/>
  <c r="L6608" i="1" s="1"/>
  <c r="K6609" i="1"/>
  <c r="L6609" i="1" s="1"/>
  <c r="K6610" i="1"/>
  <c r="L6610" i="1" s="1"/>
  <c r="K6611" i="1"/>
  <c r="L6611" i="1" s="1"/>
  <c r="K6612" i="1"/>
  <c r="L6612" i="1" s="1"/>
  <c r="K6613" i="1"/>
  <c r="L6613" i="1" s="1"/>
  <c r="K6614" i="1"/>
  <c r="L6614" i="1" s="1"/>
  <c r="K6615" i="1"/>
  <c r="L6615" i="1" s="1"/>
  <c r="K6616" i="1"/>
  <c r="L6616" i="1" s="1"/>
  <c r="K6617" i="1"/>
  <c r="L6617" i="1" s="1"/>
  <c r="K6618" i="1"/>
  <c r="L6618" i="1" s="1"/>
  <c r="K6619" i="1"/>
  <c r="L6619" i="1" s="1"/>
  <c r="K6620" i="1"/>
  <c r="L6620" i="1" s="1"/>
  <c r="K6621" i="1"/>
  <c r="L6621" i="1" s="1"/>
  <c r="K6622" i="1"/>
  <c r="L6622" i="1" s="1"/>
  <c r="K6623" i="1"/>
  <c r="L6623" i="1" s="1"/>
  <c r="K6624" i="1"/>
  <c r="L6624" i="1" s="1"/>
  <c r="K6625" i="1"/>
  <c r="L6625" i="1" s="1"/>
  <c r="K6626" i="1"/>
  <c r="L6626" i="1" s="1"/>
  <c r="K6627" i="1"/>
  <c r="L6627" i="1" s="1"/>
  <c r="K6628" i="1"/>
  <c r="L6628" i="1" s="1"/>
  <c r="K6629" i="1"/>
  <c r="L6629" i="1" s="1"/>
  <c r="K6630" i="1"/>
  <c r="L6630" i="1" s="1"/>
  <c r="K6631" i="1"/>
  <c r="L6631" i="1" s="1"/>
  <c r="K6632" i="1"/>
  <c r="L6632" i="1" s="1"/>
  <c r="K6633" i="1"/>
  <c r="L6633" i="1" s="1"/>
  <c r="K6634" i="1"/>
  <c r="L6634" i="1" s="1"/>
  <c r="K6635" i="1"/>
  <c r="L6635" i="1" s="1"/>
  <c r="K6636" i="1"/>
  <c r="L6636" i="1" s="1"/>
  <c r="K6637" i="1"/>
  <c r="L6637" i="1" s="1"/>
  <c r="K6638" i="1"/>
  <c r="L6638" i="1" s="1"/>
  <c r="K6639" i="1"/>
  <c r="L6639" i="1" s="1"/>
  <c r="K6640" i="1"/>
  <c r="L6640" i="1" s="1"/>
  <c r="K6641" i="1"/>
  <c r="L6641" i="1" s="1"/>
  <c r="K6642" i="1"/>
  <c r="L6642" i="1" s="1"/>
  <c r="K6643" i="1"/>
  <c r="L6643" i="1" s="1"/>
  <c r="K6644" i="1"/>
  <c r="L6644" i="1" s="1"/>
  <c r="K6645" i="1"/>
  <c r="L6645" i="1" s="1"/>
  <c r="K6646" i="1"/>
  <c r="L6646" i="1" s="1"/>
  <c r="K6647" i="1"/>
  <c r="L6647" i="1" s="1"/>
  <c r="K6648" i="1"/>
  <c r="L6648" i="1" s="1"/>
  <c r="K6649" i="1"/>
  <c r="L6649" i="1" s="1"/>
  <c r="K6650" i="1"/>
  <c r="L6650" i="1" s="1"/>
  <c r="K6651" i="1"/>
  <c r="L6651" i="1" s="1"/>
  <c r="K6652" i="1"/>
  <c r="L6652" i="1" s="1"/>
  <c r="K6653" i="1"/>
  <c r="L6653" i="1" s="1"/>
  <c r="K6654" i="1"/>
  <c r="L6654" i="1" s="1"/>
  <c r="K6655" i="1"/>
  <c r="L6655" i="1" s="1"/>
  <c r="K6656" i="1"/>
  <c r="L6656" i="1" s="1"/>
  <c r="K6657" i="1"/>
  <c r="L6657" i="1" s="1"/>
  <c r="K6658" i="1"/>
  <c r="L6658" i="1" s="1"/>
  <c r="K6659" i="1"/>
  <c r="L6659" i="1" s="1"/>
  <c r="K6660" i="1"/>
  <c r="L6660" i="1" s="1"/>
  <c r="K6661" i="1"/>
  <c r="L6661" i="1" s="1"/>
  <c r="K6662" i="1"/>
  <c r="L6662" i="1" s="1"/>
  <c r="K6663" i="1"/>
  <c r="L6663" i="1" s="1"/>
  <c r="K6664" i="1"/>
  <c r="L6664" i="1" s="1"/>
  <c r="K6665" i="1"/>
  <c r="L6665" i="1" s="1"/>
  <c r="K6666" i="1"/>
  <c r="L6666" i="1" s="1"/>
  <c r="K6667" i="1"/>
  <c r="L6667" i="1" s="1"/>
  <c r="K6668" i="1"/>
  <c r="L6668" i="1" s="1"/>
  <c r="K6669" i="1"/>
  <c r="L6669" i="1" s="1"/>
  <c r="K6670" i="1"/>
  <c r="L6670" i="1" s="1"/>
  <c r="K6671" i="1"/>
  <c r="L6671" i="1" s="1"/>
  <c r="K6672" i="1"/>
  <c r="L6672" i="1" s="1"/>
  <c r="K6673" i="1"/>
  <c r="L6673" i="1" s="1"/>
  <c r="K6674" i="1"/>
  <c r="L6674" i="1" s="1"/>
  <c r="K6675" i="1"/>
  <c r="L6675" i="1" s="1"/>
  <c r="K6676" i="1"/>
  <c r="L6676" i="1" s="1"/>
  <c r="K6677" i="1"/>
  <c r="L6677" i="1" s="1"/>
  <c r="K6678" i="1"/>
  <c r="L6678" i="1" s="1"/>
  <c r="K6679" i="1"/>
  <c r="L6679" i="1" s="1"/>
  <c r="K6680" i="1"/>
  <c r="L6680" i="1" s="1"/>
  <c r="K6681" i="1"/>
  <c r="L6681" i="1" s="1"/>
  <c r="K6682" i="1"/>
  <c r="L6682" i="1" s="1"/>
  <c r="K6683" i="1"/>
  <c r="L6683" i="1" s="1"/>
  <c r="K6684" i="1"/>
  <c r="L6684" i="1" s="1"/>
  <c r="K6685" i="1"/>
  <c r="L6685" i="1" s="1"/>
  <c r="K6686" i="1"/>
  <c r="L6686" i="1" s="1"/>
  <c r="K6687" i="1"/>
  <c r="L6687" i="1" s="1"/>
  <c r="K6688" i="1"/>
  <c r="L6688" i="1" s="1"/>
  <c r="K6689" i="1"/>
  <c r="L6689" i="1" s="1"/>
  <c r="K6690" i="1"/>
  <c r="L6690" i="1" s="1"/>
  <c r="K6691" i="1"/>
  <c r="L6691" i="1" s="1"/>
  <c r="K6692" i="1"/>
  <c r="L6692" i="1" s="1"/>
  <c r="K6693" i="1"/>
  <c r="L6693" i="1" s="1"/>
  <c r="K6694" i="1"/>
  <c r="L6694" i="1" s="1"/>
  <c r="K6695" i="1"/>
  <c r="L6695" i="1" s="1"/>
  <c r="K6696" i="1"/>
  <c r="L6696" i="1" s="1"/>
  <c r="K6697" i="1"/>
  <c r="L6697" i="1" s="1"/>
  <c r="K6698" i="1"/>
  <c r="L6698" i="1" s="1"/>
  <c r="K6699" i="1"/>
  <c r="L6699" i="1" s="1"/>
  <c r="K6700" i="1"/>
  <c r="L6700" i="1" s="1"/>
  <c r="K6701" i="1"/>
  <c r="L6701" i="1" s="1"/>
  <c r="K6702" i="1"/>
  <c r="L6702" i="1" s="1"/>
  <c r="K6703" i="1"/>
  <c r="L6703" i="1" s="1"/>
  <c r="K6704" i="1"/>
  <c r="L6704" i="1" s="1"/>
  <c r="K6705" i="1"/>
  <c r="L6705" i="1" s="1"/>
  <c r="K6706" i="1"/>
  <c r="L6706" i="1" s="1"/>
  <c r="K6707" i="1"/>
  <c r="L6707" i="1" s="1"/>
  <c r="K6708" i="1"/>
  <c r="L6708" i="1" s="1"/>
  <c r="K6709" i="1"/>
  <c r="L6709" i="1" s="1"/>
  <c r="K6710" i="1"/>
  <c r="L6710" i="1" s="1"/>
  <c r="K6711" i="1"/>
  <c r="L6711" i="1" s="1"/>
  <c r="K6712" i="1"/>
  <c r="L6712" i="1" s="1"/>
  <c r="K6713" i="1"/>
  <c r="L6713" i="1" s="1"/>
  <c r="K6714" i="1"/>
  <c r="L6714" i="1" s="1"/>
  <c r="K6715" i="1"/>
  <c r="L6715" i="1" s="1"/>
  <c r="K6716" i="1"/>
  <c r="L6716" i="1" s="1"/>
  <c r="K6717" i="1"/>
  <c r="L6717" i="1" s="1"/>
  <c r="K6718" i="1"/>
  <c r="L6718" i="1" s="1"/>
  <c r="K6719" i="1"/>
  <c r="L6719" i="1" s="1"/>
  <c r="K6720" i="1"/>
  <c r="L6720" i="1" s="1"/>
  <c r="K6721" i="1"/>
  <c r="L6721" i="1" s="1"/>
  <c r="K6722" i="1"/>
  <c r="L6722" i="1" s="1"/>
  <c r="K6723" i="1"/>
  <c r="L6723" i="1" s="1"/>
  <c r="K6724" i="1"/>
  <c r="L6724" i="1" s="1"/>
  <c r="K6725" i="1"/>
  <c r="L6725" i="1" s="1"/>
  <c r="K6726" i="1"/>
  <c r="L6726" i="1" s="1"/>
  <c r="K6727" i="1"/>
  <c r="L6727" i="1" s="1"/>
  <c r="K6728" i="1"/>
  <c r="L6728" i="1" s="1"/>
  <c r="K6729" i="1"/>
  <c r="L6729" i="1" s="1"/>
  <c r="K6730" i="1"/>
  <c r="L6730" i="1" s="1"/>
  <c r="K6731" i="1"/>
  <c r="L6731" i="1" s="1"/>
  <c r="K6732" i="1"/>
  <c r="L6732" i="1" s="1"/>
  <c r="K6733" i="1"/>
  <c r="L6733" i="1" s="1"/>
  <c r="K6734" i="1"/>
  <c r="L6734" i="1" s="1"/>
  <c r="K6735" i="1"/>
  <c r="L6735" i="1" s="1"/>
  <c r="K6736" i="1"/>
  <c r="L6736" i="1" s="1"/>
  <c r="K6737" i="1"/>
  <c r="L6737" i="1" s="1"/>
  <c r="K6738" i="1"/>
  <c r="L6738" i="1" s="1"/>
  <c r="K6739" i="1"/>
  <c r="L6739" i="1" s="1"/>
  <c r="K6740" i="1"/>
  <c r="L6740" i="1" s="1"/>
  <c r="K6741" i="1"/>
  <c r="L6741" i="1" s="1"/>
  <c r="K6742" i="1"/>
  <c r="L6742" i="1" s="1"/>
  <c r="K6743" i="1"/>
  <c r="L6743" i="1" s="1"/>
  <c r="K6744" i="1"/>
  <c r="L6744" i="1" s="1"/>
  <c r="K6745" i="1"/>
  <c r="L6745" i="1" s="1"/>
  <c r="K6746" i="1"/>
  <c r="L6746" i="1" s="1"/>
  <c r="K6747" i="1"/>
  <c r="L6747" i="1" s="1"/>
  <c r="K6748" i="1"/>
  <c r="L6748" i="1" s="1"/>
  <c r="K6749" i="1"/>
  <c r="L6749" i="1" s="1"/>
  <c r="K6750" i="1"/>
  <c r="L6750" i="1" s="1"/>
  <c r="K6751" i="1"/>
  <c r="L6751" i="1" s="1"/>
  <c r="K6752" i="1"/>
  <c r="L6752" i="1" s="1"/>
  <c r="K6753" i="1"/>
  <c r="L6753" i="1" s="1"/>
  <c r="K6754" i="1"/>
  <c r="L6754" i="1" s="1"/>
  <c r="K6755" i="1"/>
  <c r="L6755" i="1" s="1"/>
  <c r="K6756" i="1"/>
  <c r="L6756" i="1" s="1"/>
  <c r="K6757" i="1"/>
  <c r="L6757" i="1" s="1"/>
  <c r="K6758" i="1"/>
  <c r="L6758" i="1" s="1"/>
  <c r="K6759" i="1"/>
  <c r="L6759" i="1" s="1"/>
  <c r="K6760" i="1"/>
  <c r="L6760" i="1" s="1"/>
  <c r="K6761" i="1"/>
  <c r="L6761" i="1" s="1"/>
  <c r="K6762" i="1"/>
  <c r="L6762" i="1" s="1"/>
  <c r="K6763" i="1"/>
  <c r="L6763" i="1" s="1"/>
  <c r="K6764" i="1"/>
  <c r="L6764" i="1" s="1"/>
  <c r="K6765" i="1"/>
  <c r="L6765" i="1" s="1"/>
  <c r="K6766" i="1"/>
  <c r="L6766" i="1" s="1"/>
  <c r="K6767" i="1"/>
  <c r="L6767" i="1" s="1"/>
  <c r="K6768" i="1"/>
  <c r="L6768" i="1" s="1"/>
  <c r="K6769" i="1"/>
  <c r="L6769" i="1" s="1"/>
  <c r="K6770" i="1"/>
  <c r="L6770" i="1" s="1"/>
  <c r="K6771" i="1"/>
  <c r="L6771" i="1" s="1"/>
  <c r="K6772" i="1"/>
  <c r="L6772" i="1" s="1"/>
  <c r="K6773" i="1"/>
  <c r="L6773" i="1" s="1"/>
  <c r="K6774" i="1"/>
  <c r="L6774" i="1" s="1"/>
  <c r="K6775" i="1"/>
  <c r="L6775" i="1" s="1"/>
  <c r="K6776" i="1"/>
  <c r="L6776" i="1" s="1"/>
  <c r="K6777" i="1"/>
  <c r="L6777" i="1" s="1"/>
  <c r="K6778" i="1"/>
  <c r="L6778" i="1" s="1"/>
  <c r="K6779" i="1"/>
  <c r="L6779" i="1" s="1"/>
  <c r="K6780" i="1"/>
  <c r="L6780" i="1" s="1"/>
  <c r="K6781" i="1"/>
  <c r="L6781" i="1" s="1"/>
  <c r="K6782" i="1"/>
  <c r="L6782" i="1" s="1"/>
  <c r="K6783" i="1"/>
  <c r="L6783" i="1" s="1"/>
  <c r="K6784" i="1"/>
  <c r="L6784" i="1" s="1"/>
  <c r="K6785" i="1"/>
  <c r="L6785" i="1" s="1"/>
  <c r="K6786" i="1"/>
  <c r="L6786" i="1" s="1"/>
  <c r="K6787" i="1"/>
  <c r="L6787" i="1" s="1"/>
  <c r="K6788" i="1"/>
  <c r="L6788" i="1" s="1"/>
  <c r="K6789" i="1"/>
  <c r="L6789" i="1" s="1"/>
  <c r="K6790" i="1"/>
  <c r="L6790" i="1" s="1"/>
  <c r="K6791" i="1"/>
  <c r="L6791" i="1" s="1"/>
  <c r="K6792" i="1"/>
  <c r="L6792" i="1" s="1"/>
  <c r="K6793" i="1"/>
  <c r="L6793" i="1" s="1"/>
  <c r="K6794" i="1"/>
  <c r="L6794" i="1" s="1"/>
  <c r="K6795" i="1"/>
  <c r="L6795" i="1" s="1"/>
  <c r="K6796" i="1"/>
  <c r="L6796" i="1" s="1"/>
  <c r="K6797" i="1"/>
  <c r="L6797" i="1" s="1"/>
  <c r="K6798" i="1"/>
  <c r="L6798" i="1" s="1"/>
  <c r="K6799" i="1"/>
  <c r="L6799" i="1" s="1"/>
  <c r="K6800" i="1"/>
  <c r="L6800" i="1" s="1"/>
  <c r="K6801" i="1"/>
  <c r="L6801" i="1" s="1"/>
  <c r="K6802" i="1"/>
  <c r="L6802" i="1" s="1"/>
  <c r="K6803" i="1"/>
  <c r="L6803" i="1" s="1"/>
  <c r="K6804" i="1"/>
  <c r="L6804" i="1" s="1"/>
  <c r="K6805" i="1"/>
  <c r="L6805" i="1" s="1"/>
  <c r="K6806" i="1"/>
  <c r="L6806" i="1" s="1"/>
  <c r="K6807" i="1"/>
  <c r="L6807" i="1" s="1"/>
  <c r="K6808" i="1"/>
  <c r="L6808" i="1" s="1"/>
  <c r="K6809" i="1"/>
  <c r="L6809" i="1" s="1"/>
  <c r="K6810" i="1"/>
  <c r="L6810" i="1" s="1"/>
  <c r="K6811" i="1"/>
  <c r="L6811" i="1" s="1"/>
  <c r="K6812" i="1"/>
  <c r="L6812" i="1" s="1"/>
  <c r="K6813" i="1"/>
  <c r="L6813" i="1" s="1"/>
  <c r="K6814" i="1"/>
  <c r="L6814" i="1" s="1"/>
  <c r="K6815" i="1"/>
  <c r="L6815" i="1" s="1"/>
  <c r="K6816" i="1"/>
  <c r="L6816" i="1" s="1"/>
  <c r="K6817" i="1"/>
  <c r="L6817" i="1" s="1"/>
  <c r="K6818" i="1"/>
  <c r="L6818" i="1" s="1"/>
  <c r="K6819" i="1"/>
  <c r="L6819" i="1" s="1"/>
  <c r="K6820" i="1"/>
  <c r="L6820" i="1" s="1"/>
  <c r="K6821" i="1"/>
  <c r="L6821" i="1" s="1"/>
  <c r="K6822" i="1"/>
  <c r="L6822" i="1" s="1"/>
  <c r="K6823" i="1"/>
  <c r="L6823" i="1" s="1"/>
  <c r="K6824" i="1"/>
  <c r="L6824" i="1" s="1"/>
  <c r="K6825" i="1"/>
  <c r="L6825" i="1" s="1"/>
  <c r="K6826" i="1"/>
  <c r="L6826" i="1" s="1"/>
  <c r="K6827" i="1"/>
  <c r="L6827" i="1" s="1"/>
  <c r="K6828" i="1"/>
  <c r="L6828" i="1" s="1"/>
  <c r="K6829" i="1"/>
  <c r="L6829" i="1" s="1"/>
  <c r="K6830" i="1"/>
  <c r="L6830" i="1" s="1"/>
  <c r="K6831" i="1"/>
  <c r="L6831" i="1" s="1"/>
  <c r="K6832" i="1"/>
  <c r="L6832" i="1" s="1"/>
  <c r="K6833" i="1"/>
  <c r="L6833" i="1" s="1"/>
  <c r="K6834" i="1"/>
  <c r="L6834" i="1" s="1"/>
  <c r="K6835" i="1"/>
  <c r="L6835" i="1" s="1"/>
  <c r="K6836" i="1"/>
  <c r="L6836" i="1" s="1"/>
  <c r="K6837" i="1"/>
  <c r="L6837" i="1" s="1"/>
  <c r="K6838" i="1"/>
  <c r="L6838" i="1" s="1"/>
  <c r="K6839" i="1"/>
  <c r="L6839" i="1" s="1"/>
  <c r="K6840" i="1"/>
  <c r="L6840" i="1" s="1"/>
  <c r="K6841" i="1"/>
  <c r="L6841" i="1" s="1"/>
  <c r="K6842" i="1"/>
  <c r="L6842" i="1" s="1"/>
  <c r="K6843" i="1"/>
  <c r="L6843" i="1" s="1"/>
  <c r="K6844" i="1"/>
  <c r="L6844" i="1" s="1"/>
  <c r="K6845" i="1"/>
  <c r="L6845" i="1" s="1"/>
  <c r="K6846" i="1"/>
  <c r="L6846" i="1" s="1"/>
  <c r="K6847" i="1"/>
  <c r="L6847" i="1" s="1"/>
  <c r="K6848" i="1"/>
  <c r="L6848" i="1" s="1"/>
  <c r="K6849" i="1"/>
  <c r="L6849" i="1" s="1"/>
  <c r="K6850" i="1"/>
  <c r="L6850" i="1" s="1"/>
  <c r="K6851" i="1"/>
  <c r="L6851" i="1" s="1"/>
  <c r="K6852" i="1"/>
  <c r="L6852" i="1" s="1"/>
  <c r="K6853" i="1"/>
  <c r="L6853" i="1" s="1"/>
  <c r="K6854" i="1"/>
  <c r="L6854" i="1" s="1"/>
  <c r="K6855" i="1"/>
  <c r="L6855" i="1" s="1"/>
  <c r="K6856" i="1"/>
  <c r="L6856" i="1" s="1"/>
  <c r="K6857" i="1"/>
  <c r="L6857" i="1" s="1"/>
  <c r="K6858" i="1"/>
  <c r="L6858" i="1" s="1"/>
  <c r="K6859" i="1"/>
  <c r="L6859" i="1" s="1"/>
  <c r="K6860" i="1"/>
  <c r="L6860" i="1" s="1"/>
  <c r="K6861" i="1"/>
  <c r="L6861" i="1" s="1"/>
  <c r="K6862" i="1"/>
  <c r="L6862" i="1" s="1"/>
  <c r="K6863" i="1"/>
  <c r="L6863" i="1" s="1"/>
  <c r="K6864" i="1"/>
  <c r="L6864" i="1" s="1"/>
  <c r="K6865" i="1"/>
  <c r="L6865" i="1" s="1"/>
  <c r="K6866" i="1"/>
  <c r="L6866" i="1" s="1"/>
  <c r="K6867" i="1"/>
  <c r="L6867" i="1" s="1"/>
  <c r="K6868" i="1"/>
  <c r="L6868" i="1" s="1"/>
  <c r="K6869" i="1"/>
  <c r="L6869" i="1" s="1"/>
  <c r="K6870" i="1"/>
  <c r="L6870" i="1" s="1"/>
  <c r="K6871" i="1"/>
  <c r="L6871" i="1" s="1"/>
  <c r="K6872" i="1"/>
  <c r="L6872" i="1" s="1"/>
  <c r="K6873" i="1"/>
  <c r="L6873" i="1" s="1"/>
  <c r="K6874" i="1"/>
  <c r="L6874" i="1" s="1"/>
  <c r="K6875" i="1"/>
  <c r="L6875" i="1" s="1"/>
  <c r="K6876" i="1"/>
  <c r="L6876" i="1" s="1"/>
  <c r="K6877" i="1"/>
  <c r="L6877" i="1" s="1"/>
  <c r="K6878" i="1"/>
  <c r="L6878" i="1" s="1"/>
  <c r="K6879" i="1"/>
  <c r="L6879" i="1" s="1"/>
  <c r="K6880" i="1"/>
  <c r="L6880" i="1" s="1"/>
  <c r="K6881" i="1"/>
  <c r="L6881" i="1" s="1"/>
  <c r="K6882" i="1"/>
  <c r="L6882" i="1" s="1"/>
  <c r="K6883" i="1"/>
  <c r="L6883" i="1" s="1"/>
  <c r="K6884" i="1"/>
  <c r="L6884" i="1" s="1"/>
  <c r="K6885" i="1"/>
  <c r="L6885" i="1" s="1"/>
  <c r="K6886" i="1"/>
  <c r="L6886" i="1" s="1"/>
  <c r="K6887" i="1"/>
  <c r="L6887" i="1" s="1"/>
  <c r="K6888" i="1"/>
  <c r="L6888" i="1" s="1"/>
  <c r="K6889" i="1"/>
  <c r="L6889" i="1" s="1"/>
  <c r="K6890" i="1"/>
  <c r="L6890" i="1" s="1"/>
  <c r="K6891" i="1"/>
  <c r="L6891" i="1" s="1"/>
  <c r="K6892" i="1"/>
  <c r="L6892" i="1" s="1"/>
  <c r="K6893" i="1"/>
  <c r="L6893" i="1" s="1"/>
  <c r="K6894" i="1"/>
  <c r="L6894" i="1" s="1"/>
  <c r="K6895" i="1"/>
  <c r="L6895" i="1" s="1"/>
  <c r="K6896" i="1"/>
  <c r="L6896" i="1" s="1"/>
  <c r="K6897" i="1"/>
  <c r="L6897" i="1" s="1"/>
  <c r="K6898" i="1"/>
  <c r="L6898" i="1" s="1"/>
  <c r="K6899" i="1"/>
  <c r="L6899" i="1" s="1"/>
  <c r="K6900" i="1"/>
  <c r="L6900" i="1" s="1"/>
  <c r="K6901" i="1"/>
  <c r="L6901" i="1" s="1"/>
  <c r="K6902" i="1"/>
  <c r="L6902" i="1" s="1"/>
  <c r="K6903" i="1"/>
  <c r="L6903" i="1" s="1"/>
  <c r="K6904" i="1"/>
  <c r="L6904" i="1" s="1"/>
  <c r="K6905" i="1"/>
  <c r="L6905" i="1" s="1"/>
  <c r="K6906" i="1"/>
  <c r="L6906" i="1" s="1"/>
  <c r="K6907" i="1"/>
  <c r="L6907" i="1" s="1"/>
  <c r="K6908" i="1"/>
  <c r="L6908" i="1" s="1"/>
  <c r="K6909" i="1"/>
  <c r="L6909" i="1" s="1"/>
  <c r="K6910" i="1"/>
  <c r="L6910" i="1" s="1"/>
  <c r="K6911" i="1"/>
  <c r="L6911" i="1" s="1"/>
  <c r="K6912" i="1"/>
  <c r="L6912" i="1" s="1"/>
  <c r="K6913" i="1"/>
  <c r="L6913" i="1" s="1"/>
  <c r="K6914" i="1"/>
  <c r="L6914" i="1" s="1"/>
  <c r="K6915" i="1"/>
  <c r="L6915" i="1" s="1"/>
  <c r="K6916" i="1"/>
  <c r="L6916" i="1" s="1"/>
  <c r="K6917" i="1"/>
  <c r="L6917" i="1" s="1"/>
  <c r="K6918" i="1"/>
  <c r="L6918" i="1" s="1"/>
  <c r="K6919" i="1"/>
  <c r="L6919" i="1" s="1"/>
  <c r="K6920" i="1"/>
  <c r="L6920" i="1" s="1"/>
  <c r="K6921" i="1"/>
  <c r="L6921" i="1" s="1"/>
  <c r="K6922" i="1"/>
  <c r="L6922" i="1" s="1"/>
  <c r="K6923" i="1"/>
  <c r="L6923" i="1" s="1"/>
  <c r="K6924" i="1"/>
  <c r="L6924" i="1" s="1"/>
  <c r="K6925" i="1"/>
  <c r="L6925" i="1" s="1"/>
  <c r="K6926" i="1"/>
  <c r="L6926" i="1" s="1"/>
  <c r="K6927" i="1"/>
  <c r="L6927" i="1" s="1"/>
  <c r="K6928" i="1"/>
  <c r="L6928" i="1" s="1"/>
  <c r="K6929" i="1"/>
  <c r="L6929" i="1" s="1"/>
  <c r="K6930" i="1"/>
  <c r="L6930" i="1" s="1"/>
  <c r="K6931" i="1"/>
  <c r="L6931" i="1" s="1"/>
  <c r="K6932" i="1"/>
  <c r="L6932" i="1" s="1"/>
  <c r="K6933" i="1"/>
  <c r="L6933" i="1" s="1"/>
  <c r="K6934" i="1"/>
  <c r="L6934" i="1" s="1"/>
  <c r="K6935" i="1"/>
  <c r="L6935" i="1" s="1"/>
  <c r="K6936" i="1"/>
  <c r="L6936" i="1" s="1"/>
  <c r="K6937" i="1"/>
  <c r="L6937" i="1" s="1"/>
  <c r="K6938" i="1"/>
  <c r="L6938" i="1" s="1"/>
  <c r="K6939" i="1"/>
  <c r="L6939" i="1" s="1"/>
  <c r="K6940" i="1"/>
  <c r="L6940" i="1" s="1"/>
  <c r="K6941" i="1"/>
  <c r="L6941" i="1" s="1"/>
  <c r="K6942" i="1"/>
  <c r="L6942" i="1" s="1"/>
  <c r="K6943" i="1"/>
  <c r="L6943" i="1" s="1"/>
  <c r="K6944" i="1"/>
  <c r="L6944" i="1" s="1"/>
  <c r="K6945" i="1"/>
  <c r="L6945" i="1" s="1"/>
  <c r="K6946" i="1"/>
  <c r="L6946" i="1" s="1"/>
  <c r="K6947" i="1"/>
  <c r="L6947" i="1" s="1"/>
  <c r="K6948" i="1"/>
  <c r="L6948" i="1" s="1"/>
  <c r="K6949" i="1"/>
  <c r="L6949" i="1" s="1"/>
  <c r="K6950" i="1"/>
  <c r="L6950" i="1" s="1"/>
  <c r="K6951" i="1"/>
  <c r="L6951" i="1" s="1"/>
  <c r="K6952" i="1"/>
  <c r="L6952" i="1" s="1"/>
  <c r="K6953" i="1"/>
  <c r="L6953" i="1" s="1"/>
  <c r="K6954" i="1"/>
  <c r="L6954" i="1" s="1"/>
  <c r="K6955" i="1"/>
  <c r="L6955" i="1" s="1"/>
  <c r="K6956" i="1"/>
  <c r="L6956" i="1" s="1"/>
  <c r="K6957" i="1"/>
  <c r="L6957" i="1" s="1"/>
  <c r="K6958" i="1"/>
  <c r="L6958" i="1" s="1"/>
  <c r="K6959" i="1"/>
  <c r="L6959" i="1" s="1"/>
  <c r="K6960" i="1"/>
  <c r="L6960" i="1" s="1"/>
  <c r="K6961" i="1"/>
  <c r="L6961" i="1" s="1"/>
  <c r="K6962" i="1"/>
  <c r="L6962" i="1" s="1"/>
  <c r="K6963" i="1"/>
  <c r="L6963" i="1" s="1"/>
  <c r="K6964" i="1"/>
  <c r="L6964" i="1" s="1"/>
  <c r="K6965" i="1"/>
  <c r="L6965" i="1" s="1"/>
  <c r="K6966" i="1"/>
  <c r="L6966" i="1" s="1"/>
  <c r="K6967" i="1"/>
  <c r="L6967" i="1" s="1"/>
  <c r="K6968" i="1"/>
  <c r="L6968" i="1" s="1"/>
  <c r="K6969" i="1"/>
  <c r="L6969" i="1" s="1"/>
  <c r="K6970" i="1"/>
  <c r="L6970" i="1" s="1"/>
  <c r="K6971" i="1"/>
  <c r="L6971" i="1" s="1"/>
  <c r="K6972" i="1"/>
  <c r="L6972" i="1" s="1"/>
  <c r="K6973" i="1"/>
  <c r="L6973" i="1" s="1"/>
  <c r="K6974" i="1"/>
  <c r="L6974" i="1" s="1"/>
  <c r="K6975" i="1"/>
  <c r="L6975" i="1" s="1"/>
  <c r="K6976" i="1"/>
  <c r="L6976" i="1" s="1"/>
  <c r="K6977" i="1"/>
  <c r="L6977" i="1" s="1"/>
  <c r="K6978" i="1"/>
  <c r="L6978" i="1" s="1"/>
  <c r="K6979" i="1"/>
  <c r="L6979" i="1" s="1"/>
  <c r="K6980" i="1"/>
  <c r="L6980" i="1" s="1"/>
  <c r="K6981" i="1"/>
  <c r="L6981" i="1" s="1"/>
  <c r="K6982" i="1"/>
  <c r="L6982" i="1" s="1"/>
  <c r="K6983" i="1"/>
  <c r="L6983" i="1" s="1"/>
  <c r="K6984" i="1"/>
  <c r="L6984" i="1" s="1"/>
  <c r="K6985" i="1"/>
  <c r="L6985" i="1" s="1"/>
  <c r="K6986" i="1"/>
  <c r="L6986" i="1" s="1"/>
  <c r="K6987" i="1"/>
  <c r="L6987" i="1" s="1"/>
  <c r="K6988" i="1"/>
  <c r="L6988" i="1" s="1"/>
  <c r="K6989" i="1"/>
  <c r="L6989" i="1" s="1"/>
  <c r="K6990" i="1"/>
  <c r="L6990" i="1" s="1"/>
  <c r="K6991" i="1"/>
  <c r="L6991" i="1" s="1"/>
  <c r="K6992" i="1"/>
  <c r="L6992" i="1" s="1"/>
  <c r="K6993" i="1"/>
  <c r="L6993" i="1" s="1"/>
  <c r="K6994" i="1"/>
  <c r="L6994" i="1" s="1"/>
  <c r="K6995" i="1"/>
  <c r="L6995" i="1" s="1"/>
  <c r="K6996" i="1"/>
  <c r="L6996" i="1" s="1"/>
  <c r="K6997" i="1"/>
  <c r="L6997" i="1" s="1"/>
  <c r="K6998" i="1"/>
  <c r="L6998" i="1" s="1"/>
  <c r="K6999" i="1"/>
  <c r="L6999" i="1" s="1"/>
  <c r="K7000" i="1"/>
  <c r="L7000" i="1" s="1"/>
  <c r="K7001" i="1"/>
  <c r="L7001" i="1" s="1"/>
  <c r="K7002" i="1"/>
  <c r="L7002" i="1" s="1"/>
  <c r="K7003" i="1"/>
  <c r="L7003" i="1" s="1"/>
  <c r="K7004" i="1"/>
  <c r="L7004" i="1" s="1"/>
  <c r="K7005" i="1"/>
  <c r="L7005" i="1" s="1"/>
  <c r="K7006" i="1"/>
  <c r="L7006" i="1" s="1"/>
  <c r="K7007" i="1"/>
  <c r="L7007" i="1" s="1"/>
  <c r="K7008" i="1"/>
  <c r="L7008" i="1" s="1"/>
  <c r="K7009" i="1"/>
  <c r="L7009" i="1" s="1"/>
  <c r="K7010" i="1"/>
  <c r="L7010" i="1" s="1"/>
  <c r="K7011" i="1"/>
  <c r="L7011" i="1" s="1"/>
  <c r="K7012" i="1"/>
  <c r="L7012" i="1" s="1"/>
  <c r="K7013" i="1"/>
  <c r="L7013" i="1" s="1"/>
  <c r="K7014" i="1"/>
  <c r="L7014" i="1" s="1"/>
  <c r="K7015" i="1"/>
  <c r="L7015" i="1" s="1"/>
  <c r="K7016" i="1"/>
  <c r="L7016" i="1" s="1"/>
  <c r="K7017" i="1"/>
  <c r="L7017" i="1" s="1"/>
  <c r="K7018" i="1"/>
  <c r="L7018" i="1" s="1"/>
  <c r="K7019" i="1"/>
  <c r="L7019" i="1" s="1"/>
  <c r="K7020" i="1"/>
  <c r="L7020" i="1" s="1"/>
  <c r="K7021" i="1"/>
  <c r="L7021" i="1" s="1"/>
  <c r="K7022" i="1"/>
  <c r="L7022" i="1" s="1"/>
  <c r="K7023" i="1"/>
  <c r="L7023" i="1" s="1"/>
  <c r="K7024" i="1"/>
  <c r="L7024" i="1" s="1"/>
  <c r="K7025" i="1"/>
  <c r="L7025" i="1" s="1"/>
  <c r="K7026" i="1"/>
  <c r="L7026" i="1" s="1"/>
  <c r="K7027" i="1"/>
  <c r="L7027" i="1" s="1"/>
  <c r="K7028" i="1"/>
  <c r="L7028" i="1" s="1"/>
  <c r="K7029" i="1"/>
  <c r="L7029" i="1" s="1"/>
  <c r="K7030" i="1"/>
  <c r="L7030" i="1" s="1"/>
  <c r="K7031" i="1"/>
  <c r="L7031" i="1" s="1"/>
  <c r="K7032" i="1"/>
  <c r="L7032" i="1" s="1"/>
  <c r="K7033" i="1"/>
  <c r="L7033" i="1" s="1"/>
  <c r="K7034" i="1"/>
  <c r="L7034" i="1" s="1"/>
  <c r="K7035" i="1"/>
  <c r="L7035" i="1" s="1"/>
  <c r="K7036" i="1"/>
  <c r="L7036" i="1" s="1"/>
  <c r="K7037" i="1"/>
  <c r="L7037" i="1" s="1"/>
  <c r="K7038" i="1"/>
  <c r="L7038" i="1" s="1"/>
  <c r="K7039" i="1"/>
  <c r="L7039" i="1" s="1"/>
  <c r="K7040" i="1"/>
  <c r="L7040" i="1" s="1"/>
  <c r="K7041" i="1"/>
  <c r="L7041" i="1" s="1"/>
  <c r="K7042" i="1"/>
  <c r="L7042" i="1" s="1"/>
  <c r="K7043" i="1"/>
  <c r="L7043" i="1" s="1"/>
  <c r="K7044" i="1"/>
  <c r="L7044" i="1" s="1"/>
  <c r="K7045" i="1"/>
  <c r="L7045" i="1" s="1"/>
  <c r="K7046" i="1"/>
  <c r="L7046" i="1" s="1"/>
  <c r="K7047" i="1"/>
  <c r="L7047" i="1" s="1"/>
  <c r="K7048" i="1"/>
  <c r="L7048" i="1" s="1"/>
  <c r="K7049" i="1"/>
  <c r="L7049" i="1" s="1"/>
  <c r="K7050" i="1"/>
  <c r="L7050" i="1" s="1"/>
  <c r="K7051" i="1"/>
  <c r="L7051" i="1" s="1"/>
  <c r="K7052" i="1"/>
  <c r="L7052" i="1" s="1"/>
  <c r="K7053" i="1"/>
  <c r="L7053" i="1" s="1"/>
  <c r="K7054" i="1"/>
  <c r="L7054" i="1" s="1"/>
  <c r="K7055" i="1"/>
  <c r="L7055" i="1" s="1"/>
  <c r="K7056" i="1"/>
  <c r="L7056" i="1" s="1"/>
  <c r="K7057" i="1"/>
  <c r="L7057" i="1" s="1"/>
  <c r="K7058" i="1"/>
  <c r="L7058" i="1" s="1"/>
  <c r="K7059" i="1"/>
  <c r="L7059" i="1" s="1"/>
  <c r="K7060" i="1"/>
  <c r="L7060" i="1" s="1"/>
  <c r="K7061" i="1"/>
  <c r="L7061" i="1" s="1"/>
  <c r="K7062" i="1"/>
  <c r="L7062" i="1" s="1"/>
  <c r="K7063" i="1"/>
  <c r="L7063" i="1" s="1"/>
  <c r="K7064" i="1"/>
  <c r="L7064" i="1" s="1"/>
  <c r="K7065" i="1"/>
  <c r="L7065" i="1" s="1"/>
  <c r="K7066" i="1"/>
  <c r="L7066" i="1" s="1"/>
  <c r="K7067" i="1"/>
  <c r="L7067" i="1" s="1"/>
  <c r="K7068" i="1"/>
  <c r="L7068" i="1" s="1"/>
  <c r="K7069" i="1"/>
  <c r="L7069" i="1" s="1"/>
  <c r="K7070" i="1"/>
  <c r="L7070" i="1" s="1"/>
  <c r="K7071" i="1"/>
  <c r="L7071" i="1" s="1"/>
  <c r="K7072" i="1"/>
  <c r="L7072" i="1" s="1"/>
  <c r="K7073" i="1"/>
  <c r="L7073" i="1" s="1"/>
  <c r="K7074" i="1"/>
  <c r="L7074" i="1" s="1"/>
  <c r="K7075" i="1"/>
  <c r="L7075" i="1" s="1"/>
  <c r="K7076" i="1"/>
  <c r="L7076" i="1" s="1"/>
  <c r="K7077" i="1"/>
  <c r="L7077" i="1" s="1"/>
  <c r="K7078" i="1"/>
  <c r="L7078" i="1" s="1"/>
  <c r="K7079" i="1"/>
  <c r="L7079" i="1" s="1"/>
  <c r="K7080" i="1"/>
  <c r="L7080" i="1" s="1"/>
  <c r="K7081" i="1"/>
  <c r="L7081" i="1" s="1"/>
  <c r="K7082" i="1"/>
  <c r="L7082" i="1" s="1"/>
  <c r="K7083" i="1"/>
  <c r="L7083" i="1" s="1"/>
  <c r="K7084" i="1"/>
  <c r="L7084" i="1" s="1"/>
  <c r="K7085" i="1"/>
  <c r="L7085" i="1" s="1"/>
  <c r="K7086" i="1"/>
  <c r="L7086" i="1" s="1"/>
  <c r="K7087" i="1"/>
  <c r="L7087" i="1" s="1"/>
  <c r="K7088" i="1"/>
  <c r="L7088" i="1" s="1"/>
  <c r="K7089" i="1"/>
  <c r="L7089" i="1" s="1"/>
  <c r="K7090" i="1"/>
  <c r="L7090" i="1" s="1"/>
  <c r="K7091" i="1"/>
  <c r="L7091" i="1" s="1"/>
  <c r="K7092" i="1"/>
  <c r="L7092" i="1" s="1"/>
  <c r="K7093" i="1"/>
  <c r="L7093" i="1" s="1"/>
  <c r="K7094" i="1"/>
  <c r="L7094" i="1" s="1"/>
  <c r="K7095" i="1"/>
  <c r="L7095" i="1" s="1"/>
  <c r="K7096" i="1"/>
  <c r="L7096" i="1" s="1"/>
  <c r="K7097" i="1"/>
  <c r="L7097" i="1" s="1"/>
  <c r="K7098" i="1"/>
  <c r="L7098" i="1" s="1"/>
  <c r="K7099" i="1"/>
  <c r="L7099" i="1" s="1"/>
  <c r="K7100" i="1"/>
  <c r="L7100" i="1" s="1"/>
  <c r="K7101" i="1"/>
  <c r="L7101" i="1" s="1"/>
  <c r="K7102" i="1"/>
  <c r="L7102" i="1" s="1"/>
  <c r="K7103" i="1"/>
  <c r="L7103" i="1" s="1"/>
  <c r="K7104" i="1"/>
  <c r="L7104" i="1" s="1"/>
  <c r="K7105" i="1"/>
  <c r="L7105" i="1" s="1"/>
  <c r="K7106" i="1"/>
  <c r="L7106" i="1" s="1"/>
  <c r="K7107" i="1"/>
  <c r="L7107" i="1" s="1"/>
  <c r="K7108" i="1"/>
  <c r="L7108" i="1" s="1"/>
  <c r="K7109" i="1"/>
  <c r="L7109" i="1" s="1"/>
  <c r="K7110" i="1"/>
  <c r="L7110" i="1" s="1"/>
  <c r="K7111" i="1"/>
  <c r="L7111" i="1" s="1"/>
  <c r="K7112" i="1"/>
  <c r="L7112" i="1" s="1"/>
  <c r="K7113" i="1"/>
  <c r="L7113" i="1" s="1"/>
  <c r="K7114" i="1"/>
  <c r="L7114" i="1" s="1"/>
  <c r="K7115" i="1"/>
  <c r="L7115" i="1" s="1"/>
  <c r="K7116" i="1"/>
  <c r="L7116" i="1" s="1"/>
  <c r="K7117" i="1"/>
  <c r="L7117" i="1" s="1"/>
  <c r="K7118" i="1"/>
  <c r="L7118" i="1" s="1"/>
  <c r="K7119" i="1"/>
  <c r="L7119" i="1" s="1"/>
  <c r="K7120" i="1"/>
  <c r="L7120" i="1" s="1"/>
  <c r="K7121" i="1"/>
  <c r="L7121" i="1" s="1"/>
  <c r="K7122" i="1"/>
  <c r="L7122" i="1" s="1"/>
  <c r="K7123" i="1"/>
  <c r="L7123" i="1" s="1"/>
  <c r="K7124" i="1"/>
  <c r="L7124" i="1" s="1"/>
  <c r="K7125" i="1"/>
  <c r="L7125" i="1" s="1"/>
  <c r="K7126" i="1"/>
  <c r="L7126" i="1" s="1"/>
  <c r="K7127" i="1"/>
  <c r="L7127" i="1" s="1"/>
  <c r="K7128" i="1"/>
  <c r="L7128" i="1" s="1"/>
  <c r="K7129" i="1"/>
  <c r="L7129" i="1" s="1"/>
  <c r="K7130" i="1"/>
  <c r="L7130" i="1" s="1"/>
  <c r="K7131" i="1"/>
  <c r="L7131" i="1" s="1"/>
  <c r="K7132" i="1"/>
  <c r="L7132" i="1" s="1"/>
  <c r="K7133" i="1"/>
  <c r="L7133" i="1" s="1"/>
  <c r="K7134" i="1"/>
  <c r="L7134" i="1" s="1"/>
  <c r="K7135" i="1"/>
  <c r="L7135" i="1" s="1"/>
  <c r="K7136" i="1"/>
  <c r="L7136" i="1" s="1"/>
  <c r="K7137" i="1"/>
  <c r="L7137" i="1" s="1"/>
  <c r="K7138" i="1"/>
  <c r="L7138" i="1" s="1"/>
  <c r="K7139" i="1"/>
  <c r="L7139" i="1" s="1"/>
  <c r="K7140" i="1"/>
  <c r="L7140" i="1" s="1"/>
  <c r="K7141" i="1"/>
  <c r="L7141" i="1" s="1"/>
  <c r="K7142" i="1"/>
  <c r="L7142" i="1" s="1"/>
  <c r="K7143" i="1"/>
  <c r="L7143" i="1" s="1"/>
  <c r="K7144" i="1"/>
  <c r="L7144" i="1" s="1"/>
  <c r="K7145" i="1"/>
  <c r="L7145" i="1" s="1"/>
  <c r="K7146" i="1"/>
  <c r="L7146" i="1" s="1"/>
  <c r="K7147" i="1"/>
  <c r="L7147" i="1" s="1"/>
  <c r="K7148" i="1"/>
  <c r="L7148" i="1" s="1"/>
  <c r="K7149" i="1"/>
  <c r="L7149" i="1" s="1"/>
  <c r="K7150" i="1"/>
  <c r="L7150" i="1" s="1"/>
  <c r="K7151" i="1"/>
  <c r="L7151" i="1" s="1"/>
  <c r="K7152" i="1"/>
  <c r="L7152" i="1" s="1"/>
  <c r="K7153" i="1"/>
  <c r="L7153" i="1" s="1"/>
  <c r="K7154" i="1"/>
  <c r="L7154" i="1" s="1"/>
  <c r="K7155" i="1"/>
  <c r="L7155" i="1" s="1"/>
  <c r="K7156" i="1"/>
  <c r="L7156" i="1" s="1"/>
  <c r="K7157" i="1"/>
  <c r="L7157" i="1" s="1"/>
  <c r="K7158" i="1"/>
  <c r="L7158" i="1" s="1"/>
  <c r="K7159" i="1"/>
  <c r="L7159" i="1" s="1"/>
  <c r="K7160" i="1"/>
  <c r="L7160" i="1" s="1"/>
  <c r="K7161" i="1"/>
  <c r="L7161" i="1" s="1"/>
  <c r="K7162" i="1"/>
  <c r="L7162" i="1" s="1"/>
  <c r="K7163" i="1"/>
  <c r="L7163" i="1" s="1"/>
  <c r="K7164" i="1"/>
  <c r="L7164" i="1" s="1"/>
  <c r="K7165" i="1"/>
  <c r="L7165" i="1" s="1"/>
  <c r="K7166" i="1"/>
  <c r="L7166" i="1" s="1"/>
  <c r="K7167" i="1"/>
  <c r="L7167" i="1" s="1"/>
  <c r="K7168" i="1"/>
  <c r="L7168" i="1" s="1"/>
  <c r="K7169" i="1"/>
  <c r="L7169" i="1" s="1"/>
  <c r="K7170" i="1"/>
  <c r="L7170" i="1" s="1"/>
  <c r="K7171" i="1"/>
  <c r="L7171" i="1" s="1"/>
  <c r="K7172" i="1"/>
  <c r="L7172" i="1" s="1"/>
  <c r="K7173" i="1"/>
  <c r="L7173" i="1" s="1"/>
  <c r="K7174" i="1"/>
  <c r="L7174" i="1" s="1"/>
  <c r="K7175" i="1"/>
  <c r="L7175" i="1" s="1"/>
  <c r="K7176" i="1"/>
  <c r="L7176" i="1" s="1"/>
  <c r="K7177" i="1"/>
  <c r="L7177" i="1" s="1"/>
  <c r="K7178" i="1"/>
  <c r="L7178" i="1" s="1"/>
  <c r="K7179" i="1"/>
  <c r="L7179" i="1" s="1"/>
  <c r="K7180" i="1"/>
  <c r="L7180" i="1" s="1"/>
  <c r="K7181" i="1"/>
  <c r="L7181" i="1" s="1"/>
  <c r="K7182" i="1"/>
  <c r="L7182" i="1" s="1"/>
  <c r="K7183" i="1"/>
  <c r="L7183" i="1" s="1"/>
  <c r="K7184" i="1"/>
  <c r="L7184" i="1" s="1"/>
  <c r="K7185" i="1"/>
  <c r="L7185" i="1" s="1"/>
  <c r="K7186" i="1"/>
  <c r="L7186" i="1" s="1"/>
  <c r="K7187" i="1"/>
  <c r="L7187" i="1" s="1"/>
  <c r="K7188" i="1"/>
  <c r="L7188" i="1" s="1"/>
  <c r="K7189" i="1"/>
  <c r="L7189" i="1" s="1"/>
  <c r="K7190" i="1"/>
  <c r="L7190" i="1" s="1"/>
  <c r="K7191" i="1"/>
  <c r="L7191" i="1" s="1"/>
  <c r="K7192" i="1"/>
  <c r="L7192" i="1" s="1"/>
  <c r="K7193" i="1"/>
  <c r="L7193" i="1" s="1"/>
  <c r="K7194" i="1"/>
  <c r="L7194" i="1" s="1"/>
  <c r="K7195" i="1"/>
  <c r="L7195" i="1" s="1"/>
  <c r="K7196" i="1"/>
  <c r="L7196" i="1" s="1"/>
  <c r="K7197" i="1"/>
  <c r="L7197" i="1" s="1"/>
  <c r="K7198" i="1"/>
  <c r="L7198" i="1" s="1"/>
  <c r="K7199" i="1"/>
  <c r="L7199" i="1" s="1"/>
  <c r="K7200" i="1"/>
  <c r="L7200" i="1" s="1"/>
  <c r="K7201" i="1"/>
  <c r="L7201" i="1" s="1"/>
  <c r="K7202" i="1"/>
  <c r="L7202" i="1" s="1"/>
  <c r="K7203" i="1"/>
  <c r="L7203" i="1" s="1"/>
  <c r="K7204" i="1"/>
  <c r="L7204" i="1" s="1"/>
  <c r="K7205" i="1"/>
  <c r="L7205" i="1" s="1"/>
  <c r="K7206" i="1"/>
  <c r="L7206" i="1" s="1"/>
  <c r="K7207" i="1"/>
  <c r="L7207" i="1" s="1"/>
  <c r="K7208" i="1"/>
  <c r="L7208" i="1" s="1"/>
  <c r="K7209" i="1"/>
  <c r="L7209" i="1" s="1"/>
  <c r="K7210" i="1"/>
  <c r="L7210" i="1" s="1"/>
  <c r="K7211" i="1"/>
  <c r="L7211" i="1" s="1"/>
  <c r="K7212" i="1"/>
  <c r="L7212" i="1" s="1"/>
  <c r="K7213" i="1"/>
  <c r="L7213" i="1" s="1"/>
  <c r="K7214" i="1"/>
  <c r="L7214" i="1" s="1"/>
  <c r="K7215" i="1"/>
  <c r="L7215" i="1" s="1"/>
  <c r="K7216" i="1"/>
  <c r="L7216" i="1" s="1"/>
  <c r="K7217" i="1"/>
  <c r="L7217" i="1" s="1"/>
  <c r="K7218" i="1"/>
  <c r="L7218" i="1" s="1"/>
  <c r="K7219" i="1"/>
  <c r="L7219" i="1" s="1"/>
  <c r="K7220" i="1"/>
  <c r="L7220" i="1" s="1"/>
  <c r="K7221" i="1"/>
  <c r="L7221" i="1" s="1"/>
  <c r="K7222" i="1"/>
  <c r="L7222" i="1" s="1"/>
  <c r="K7223" i="1"/>
  <c r="L7223" i="1" s="1"/>
  <c r="K7224" i="1"/>
  <c r="L7224" i="1" s="1"/>
  <c r="K7225" i="1"/>
  <c r="L7225" i="1" s="1"/>
  <c r="K7226" i="1"/>
  <c r="L7226" i="1" s="1"/>
  <c r="K7227" i="1"/>
  <c r="L7227" i="1" s="1"/>
  <c r="K7228" i="1"/>
  <c r="L7228" i="1" s="1"/>
  <c r="K7229" i="1"/>
  <c r="L7229" i="1" s="1"/>
  <c r="K7230" i="1"/>
  <c r="L7230" i="1" s="1"/>
  <c r="K7231" i="1"/>
  <c r="L7231" i="1" s="1"/>
  <c r="K7232" i="1"/>
  <c r="L7232" i="1" s="1"/>
  <c r="K7233" i="1"/>
  <c r="L7233" i="1" s="1"/>
  <c r="K7234" i="1"/>
  <c r="L7234" i="1" s="1"/>
  <c r="K7235" i="1"/>
  <c r="L7235" i="1" s="1"/>
  <c r="K7236" i="1"/>
  <c r="L7236" i="1" s="1"/>
  <c r="K7237" i="1"/>
  <c r="L7237" i="1" s="1"/>
  <c r="K7238" i="1"/>
  <c r="L7238" i="1" s="1"/>
  <c r="K7239" i="1"/>
  <c r="L7239" i="1" s="1"/>
  <c r="K7240" i="1"/>
  <c r="L7240" i="1" s="1"/>
  <c r="K7241" i="1"/>
  <c r="L7241" i="1" s="1"/>
  <c r="K7242" i="1"/>
  <c r="L7242" i="1" s="1"/>
  <c r="K7243" i="1"/>
  <c r="L7243" i="1" s="1"/>
  <c r="K7244" i="1"/>
  <c r="L7244" i="1" s="1"/>
  <c r="K7245" i="1"/>
  <c r="L7245" i="1" s="1"/>
  <c r="K7246" i="1"/>
  <c r="L7246" i="1" s="1"/>
  <c r="K7247" i="1"/>
  <c r="L7247" i="1" s="1"/>
  <c r="K7248" i="1"/>
  <c r="L7248" i="1" s="1"/>
  <c r="K7249" i="1"/>
  <c r="L7249" i="1" s="1"/>
  <c r="K7250" i="1"/>
  <c r="L7250" i="1" s="1"/>
  <c r="K7251" i="1"/>
  <c r="L7251" i="1" s="1"/>
  <c r="K7252" i="1"/>
  <c r="L7252" i="1" s="1"/>
  <c r="K7253" i="1"/>
  <c r="L7253" i="1" s="1"/>
  <c r="K7254" i="1"/>
  <c r="L7254" i="1" s="1"/>
  <c r="K7255" i="1"/>
  <c r="L7255" i="1" s="1"/>
  <c r="K7256" i="1"/>
  <c r="L7256" i="1" s="1"/>
  <c r="K7257" i="1"/>
  <c r="L7257" i="1" s="1"/>
  <c r="K7258" i="1"/>
  <c r="L7258" i="1" s="1"/>
  <c r="K7259" i="1"/>
  <c r="L7259" i="1" s="1"/>
  <c r="K7260" i="1"/>
  <c r="L7260" i="1" s="1"/>
  <c r="K7261" i="1"/>
  <c r="L7261" i="1" s="1"/>
  <c r="K7262" i="1"/>
  <c r="L7262" i="1" s="1"/>
  <c r="K7263" i="1"/>
  <c r="L7263" i="1" s="1"/>
  <c r="K7264" i="1"/>
  <c r="L7264" i="1" s="1"/>
  <c r="K7265" i="1"/>
  <c r="L7265" i="1" s="1"/>
  <c r="K7266" i="1"/>
  <c r="L7266" i="1" s="1"/>
  <c r="K7267" i="1"/>
  <c r="L7267" i="1" s="1"/>
  <c r="K7268" i="1"/>
  <c r="L7268" i="1" s="1"/>
  <c r="K7269" i="1"/>
  <c r="L7269" i="1" s="1"/>
  <c r="K7270" i="1"/>
  <c r="L7270" i="1" s="1"/>
  <c r="K7271" i="1"/>
  <c r="L7271" i="1" s="1"/>
  <c r="K7272" i="1"/>
  <c r="L7272" i="1" s="1"/>
  <c r="K7273" i="1"/>
  <c r="L7273" i="1" s="1"/>
  <c r="K7274" i="1"/>
  <c r="L7274" i="1" s="1"/>
  <c r="K7275" i="1"/>
  <c r="L7275" i="1" s="1"/>
  <c r="K7276" i="1"/>
  <c r="L7276" i="1" s="1"/>
  <c r="K7277" i="1"/>
  <c r="L7277" i="1" s="1"/>
  <c r="K7278" i="1"/>
  <c r="L7278" i="1" s="1"/>
  <c r="K7279" i="1"/>
  <c r="L7279" i="1" s="1"/>
  <c r="K7280" i="1"/>
  <c r="L7280" i="1" s="1"/>
  <c r="K7281" i="1"/>
  <c r="L7281" i="1" s="1"/>
  <c r="K7282" i="1"/>
  <c r="L7282" i="1" s="1"/>
  <c r="K7283" i="1"/>
  <c r="L7283" i="1" s="1"/>
  <c r="K7284" i="1"/>
  <c r="L7284" i="1" s="1"/>
  <c r="K7285" i="1"/>
  <c r="L7285" i="1" s="1"/>
  <c r="K7286" i="1"/>
  <c r="L7286" i="1" s="1"/>
  <c r="K7287" i="1"/>
  <c r="L7287" i="1" s="1"/>
  <c r="K7288" i="1"/>
  <c r="L7288" i="1" s="1"/>
  <c r="K7289" i="1"/>
  <c r="L7289" i="1" s="1"/>
  <c r="K7290" i="1"/>
  <c r="L7290" i="1" s="1"/>
  <c r="K7291" i="1"/>
  <c r="L7291" i="1" s="1"/>
  <c r="K7292" i="1"/>
  <c r="L7292" i="1" s="1"/>
  <c r="K7293" i="1"/>
  <c r="L7293" i="1" s="1"/>
  <c r="K7294" i="1"/>
  <c r="L7294" i="1" s="1"/>
  <c r="K7295" i="1"/>
  <c r="L7295" i="1" s="1"/>
  <c r="K7296" i="1"/>
  <c r="L7296" i="1" s="1"/>
  <c r="K7297" i="1"/>
  <c r="L7297" i="1" s="1"/>
  <c r="K7298" i="1"/>
  <c r="L7298" i="1" s="1"/>
  <c r="K7299" i="1"/>
  <c r="L7299" i="1" s="1"/>
  <c r="K7300" i="1"/>
  <c r="L7300" i="1" s="1"/>
  <c r="K7301" i="1"/>
  <c r="L7301" i="1" s="1"/>
  <c r="K7302" i="1"/>
  <c r="L7302" i="1" s="1"/>
  <c r="K7303" i="1"/>
  <c r="L7303" i="1" s="1"/>
  <c r="K7304" i="1"/>
  <c r="L7304" i="1" s="1"/>
  <c r="K7305" i="1"/>
  <c r="L7305" i="1" s="1"/>
  <c r="K7306" i="1"/>
  <c r="L7306" i="1" s="1"/>
  <c r="K7307" i="1"/>
  <c r="L7307" i="1" s="1"/>
  <c r="K7308" i="1"/>
  <c r="L7308" i="1" s="1"/>
  <c r="K7309" i="1"/>
  <c r="L7309" i="1" s="1"/>
  <c r="K7310" i="1"/>
  <c r="L7310" i="1" s="1"/>
  <c r="K7311" i="1"/>
  <c r="L7311" i="1" s="1"/>
  <c r="K7312" i="1"/>
  <c r="L7312" i="1" s="1"/>
  <c r="K7313" i="1"/>
  <c r="L7313" i="1" s="1"/>
  <c r="K7314" i="1"/>
  <c r="L7314" i="1" s="1"/>
  <c r="K7315" i="1"/>
  <c r="L7315" i="1" s="1"/>
  <c r="K7316" i="1"/>
  <c r="L7316" i="1" s="1"/>
  <c r="K7317" i="1"/>
  <c r="L7317" i="1" s="1"/>
  <c r="K7318" i="1"/>
  <c r="L7318" i="1" s="1"/>
  <c r="K7319" i="1"/>
  <c r="L7319" i="1" s="1"/>
  <c r="K7320" i="1"/>
  <c r="L7320" i="1" s="1"/>
  <c r="K7321" i="1"/>
  <c r="L7321" i="1" s="1"/>
  <c r="K7322" i="1"/>
  <c r="L7322" i="1" s="1"/>
  <c r="K7323" i="1"/>
  <c r="L7323" i="1" s="1"/>
  <c r="K7324" i="1"/>
  <c r="L7324" i="1" s="1"/>
  <c r="K7325" i="1"/>
  <c r="L7325" i="1" s="1"/>
  <c r="K7326" i="1"/>
  <c r="L7326" i="1" s="1"/>
  <c r="K7327" i="1"/>
  <c r="L7327" i="1" s="1"/>
  <c r="K7328" i="1"/>
  <c r="L7328" i="1" s="1"/>
  <c r="K7329" i="1"/>
  <c r="L7329" i="1" s="1"/>
  <c r="K7330" i="1"/>
  <c r="L7330" i="1" s="1"/>
  <c r="K7331" i="1"/>
  <c r="L7331" i="1" s="1"/>
  <c r="K7332" i="1"/>
  <c r="L7332" i="1" s="1"/>
  <c r="K7333" i="1"/>
  <c r="L7333" i="1" s="1"/>
  <c r="K7334" i="1"/>
  <c r="L7334" i="1" s="1"/>
  <c r="K7335" i="1"/>
  <c r="L7335" i="1" s="1"/>
  <c r="K7336" i="1"/>
  <c r="L7336" i="1" s="1"/>
  <c r="K7337" i="1"/>
  <c r="L7337" i="1" s="1"/>
  <c r="K7338" i="1"/>
  <c r="L7338" i="1" s="1"/>
  <c r="K7339" i="1"/>
  <c r="L7339" i="1" s="1"/>
  <c r="K7340" i="1"/>
  <c r="L7340" i="1" s="1"/>
  <c r="K7341" i="1"/>
  <c r="L7341" i="1" s="1"/>
  <c r="K7342" i="1"/>
  <c r="L7342" i="1" s="1"/>
  <c r="K7343" i="1"/>
  <c r="L7343" i="1" s="1"/>
  <c r="K7344" i="1"/>
  <c r="L7344" i="1" s="1"/>
  <c r="K7345" i="1"/>
  <c r="L7345" i="1" s="1"/>
  <c r="K7346" i="1"/>
  <c r="L7346" i="1" s="1"/>
  <c r="K7347" i="1"/>
  <c r="L7347" i="1" s="1"/>
  <c r="K7348" i="1"/>
  <c r="L7348" i="1" s="1"/>
  <c r="K7349" i="1"/>
  <c r="L7349" i="1" s="1"/>
  <c r="K7350" i="1"/>
  <c r="L7350" i="1" s="1"/>
  <c r="K7351" i="1"/>
  <c r="L7351" i="1" s="1"/>
  <c r="K7352" i="1"/>
  <c r="L7352" i="1" s="1"/>
  <c r="K7353" i="1"/>
  <c r="L7353" i="1" s="1"/>
  <c r="K7354" i="1"/>
  <c r="L7354" i="1" s="1"/>
  <c r="K7355" i="1"/>
  <c r="L7355" i="1" s="1"/>
  <c r="K7356" i="1"/>
  <c r="L7356" i="1" s="1"/>
  <c r="K7357" i="1"/>
  <c r="L7357" i="1" s="1"/>
  <c r="K7358" i="1"/>
  <c r="L7358" i="1" s="1"/>
  <c r="K7359" i="1"/>
  <c r="L7359" i="1" s="1"/>
  <c r="K7360" i="1"/>
  <c r="L7360" i="1" s="1"/>
  <c r="K7361" i="1"/>
  <c r="L7361" i="1" s="1"/>
  <c r="K7362" i="1"/>
  <c r="L7362" i="1" s="1"/>
  <c r="K7363" i="1"/>
  <c r="L7363" i="1" s="1"/>
  <c r="K7364" i="1"/>
  <c r="L7364" i="1" s="1"/>
  <c r="K7365" i="1"/>
  <c r="L7365" i="1" s="1"/>
  <c r="K7366" i="1"/>
  <c r="L7366" i="1" s="1"/>
  <c r="K7367" i="1"/>
  <c r="L7367" i="1" s="1"/>
  <c r="K7368" i="1"/>
  <c r="L7368" i="1" s="1"/>
  <c r="K7369" i="1"/>
  <c r="L7369" i="1" s="1"/>
  <c r="K7370" i="1"/>
  <c r="L7370" i="1" s="1"/>
  <c r="K7371" i="1"/>
  <c r="L7371" i="1" s="1"/>
  <c r="K7372" i="1"/>
  <c r="L7372" i="1" s="1"/>
  <c r="K7373" i="1"/>
  <c r="L7373" i="1" s="1"/>
  <c r="K7374" i="1"/>
  <c r="L7374" i="1" s="1"/>
  <c r="K7375" i="1"/>
  <c r="L7375" i="1" s="1"/>
  <c r="K7376" i="1"/>
  <c r="L7376" i="1" s="1"/>
  <c r="K7377" i="1"/>
  <c r="L7377" i="1" s="1"/>
  <c r="K7378" i="1"/>
  <c r="L7378" i="1" s="1"/>
  <c r="K7379" i="1"/>
  <c r="L7379" i="1" s="1"/>
  <c r="K7380" i="1"/>
  <c r="L7380" i="1" s="1"/>
  <c r="K7381" i="1"/>
  <c r="L7381" i="1" s="1"/>
  <c r="K7382" i="1"/>
  <c r="L7382" i="1" s="1"/>
  <c r="K7383" i="1"/>
  <c r="L7383" i="1" s="1"/>
  <c r="K7384" i="1"/>
  <c r="L7384" i="1" s="1"/>
  <c r="K7385" i="1"/>
  <c r="L7385" i="1" s="1"/>
  <c r="K7386" i="1"/>
  <c r="L7386" i="1" s="1"/>
  <c r="K7387" i="1"/>
  <c r="L7387" i="1" s="1"/>
  <c r="K7388" i="1"/>
  <c r="L7388" i="1" s="1"/>
  <c r="K7389" i="1"/>
  <c r="L7389" i="1" s="1"/>
  <c r="K7390" i="1"/>
  <c r="L7390" i="1" s="1"/>
  <c r="K7391" i="1"/>
  <c r="L7391" i="1" s="1"/>
  <c r="K7392" i="1"/>
  <c r="L7392" i="1" s="1"/>
  <c r="K7393" i="1"/>
  <c r="L7393" i="1" s="1"/>
  <c r="K7394" i="1"/>
  <c r="L7394" i="1" s="1"/>
  <c r="K7395" i="1"/>
  <c r="L7395" i="1" s="1"/>
  <c r="K7396" i="1"/>
  <c r="L7396" i="1" s="1"/>
  <c r="K7397" i="1"/>
  <c r="L7397" i="1" s="1"/>
  <c r="K7398" i="1"/>
  <c r="L7398" i="1" s="1"/>
  <c r="K7399" i="1"/>
  <c r="L7399" i="1" s="1"/>
  <c r="K7400" i="1"/>
  <c r="L7400" i="1" s="1"/>
  <c r="K7401" i="1"/>
  <c r="L7401" i="1" s="1"/>
  <c r="K7402" i="1"/>
  <c r="L7402" i="1" s="1"/>
  <c r="K7403" i="1"/>
  <c r="L7403" i="1" s="1"/>
  <c r="K7404" i="1"/>
  <c r="L7404" i="1" s="1"/>
  <c r="K7405" i="1"/>
  <c r="L7405" i="1" s="1"/>
  <c r="K7406" i="1"/>
  <c r="L7406" i="1" s="1"/>
  <c r="K7407" i="1"/>
  <c r="L7407" i="1" s="1"/>
  <c r="K7408" i="1"/>
  <c r="L7408" i="1" s="1"/>
  <c r="K7409" i="1"/>
  <c r="L7409" i="1" s="1"/>
  <c r="K7410" i="1"/>
  <c r="L7410" i="1" s="1"/>
  <c r="K7411" i="1"/>
  <c r="L7411" i="1" s="1"/>
  <c r="K7412" i="1"/>
  <c r="L7412" i="1" s="1"/>
  <c r="K7413" i="1"/>
  <c r="L7413" i="1" s="1"/>
  <c r="K7414" i="1"/>
  <c r="L7414" i="1" s="1"/>
  <c r="K7415" i="1"/>
  <c r="L7415" i="1" s="1"/>
  <c r="K7416" i="1"/>
  <c r="L7416" i="1" s="1"/>
  <c r="K7417" i="1"/>
  <c r="L7417" i="1" s="1"/>
  <c r="K7418" i="1"/>
  <c r="L7418" i="1" s="1"/>
  <c r="K7419" i="1"/>
  <c r="L7419" i="1" s="1"/>
  <c r="K7420" i="1"/>
  <c r="L7420" i="1" s="1"/>
  <c r="K7421" i="1"/>
  <c r="L7421" i="1" s="1"/>
  <c r="K7422" i="1"/>
  <c r="L7422" i="1" s="1"/>
  <c r="K7423" i="1"/>
  <c r="L7423" i="1" s="1"/>
  <c r="K7424" i="1"/>
  <c r="L7424" i="1" s="1"/>
  <c r="K7425" i="1"/>
  <c r="L7425" i="1" s="1"/>
  <c r="K7426" i="1"/>
  <c r="L7426" i="1" s="1"/>
  <c r="K7427" i="1"/>
  <c r="L7427" i="1" s="1"/>
  <c r="K7428" i="1"/>
  <c r="L7428" i="1" s="1"/>
  <c r="K7429" i="1"/>
  <c r="L7429" i="1" s="1"/>
  <c r="K7430" i="1"/>
  <c r="L7430" i="1" s="1"/>
  <c r="K7431" i="1"/>
  <c r="L7431" i="1" s="1"/>
  <c r="K7432" i="1"/>
  <c r="L7432" i="1" s="1"/>
  <c r="K7433" i="1"/>
  <c r="L7433" i="1" s="1"/>
  <c r="K7434" i="1"/>
  <c r="L7434" i="1" s="1"/>
  <c r="K7435" i="1"/>
  <c r="L7435" i="1" s="1"/>
  <c r="K7436" i="1"/>
  <c r="L7436" i="1" s="1"/>
  <c r="K7437" i="1"/>
  <c r="L7437" i="1" s="1"/>
  <c r="K7438" i="1"/>
  <c r="L7438" i="1" s="1"/>
  <c r="K7439" i="1"/>
  <c r="L7439" i="1" s="1"/>
  <c r="K7440" i="1"/>
  <c r="L7440" i="1" s="1"/>
  <c r="K7441" i="1"/>
  <c r="L7441" i="1" s="1"/>
  <c r="K7442" i="1"/>
  <c r="L7442" i="1" s="1"/>
  <c r="K7443" i="1"/>
  <c r="L7443" i="1" s="1"/>
  <c r="K7444" i="1"/>
  <c r="L7444" i="1" s="1"/>
  <c r="K7445" i="1"/>
  <c r="L7445" i="1" s="1"/>
  <c r="K7446" i="1"/>
  <c r="L7446" i="1" s="1"/>
  <c r="K7447" i="1"/>
  <c r="L7447" i="1" s="1"/>
  <c r="K7448" i="1"/>
  <c r="L7448" i="1" s="1"/>
  <c r="K7449" i="1"/>
  <c r="L7449" i="1" s="1"/>
  <c r="K7450" i="1"/>
  <c r="L7450" i="1" s="1"/>
  <c r="K7451" i="1"/>
  <c r="L7451" i="1" s="1"/>
  <c r="K7452" i="1"/>
  <c r="L7452" i="1" s="1"/>
  <c r="K7453" i="1"/>
  <c r="L7453" i="1" s="1"/>
  <c r="K7454" i="1"/>
  <c r="L7454" i="1" s="1"/>
  <c r="K7455" i="1"/>
  <c r="L7455" i="1" s="1"/>
  <c r="K7456" i="1"/>
  <c r="L7456" i="1" s="1"/>
  <c r="K7457" i="1"/>
  <c r="L7457" i="1" s="1"/>
  <c r="K7458" i="1"/>
  <c r="L7458" i="1" s="1"/>
  <c r="K7459" i="1"/>
  <c r="L7459" i="1" s="1"/>
  <c r="K7460" i="1"/>
  <c r="L7460" i="1" s="1"/>
  <c r="K7461" i="1"/>
  <c r="L7461" i="1" s="1"/>
  <c r="K7462" i="1"/>
  <c r="L7462" i="1" s="1"/>
  <c r="K7463" i="1"/>
  <c r="L7463" i="1" s="1"/>
  <c r="K7464" i="1"/>
  <c r="L7464" i="1" s="1"/>
  <c r="K7465" i="1"/>
  <c r="L7465" i="1" s="1"/>
  <c r="K7466" i="1"/>
  <c r="L7466" i="1" s="1"/>
  <c r="K7467" i="1"/>
  <c r="L7467" i="1" s="1"/>
  <c r="K7468" i="1"/>
  <c r="L7468" i="1" s="1"/>
  <c r="K7469" i="1"/>
  <c r="L7469" i="1" s="1"/>
  <c r="K7470" i="1"/>
  <c r="L7470" i="1" s="1"/>
  <c r="K7471" i="1"/>
  <c r="L7471" i="1" s="1"/>
  <c r="K7472" i="1"/>
  <c r="L7472" i="1" s="1"/>
  <c r="K7473" i="1"/>
  <c r="L7473" i="1" s="1"/>
  <c r="K7474" i="1"/>
  <c r="L7474" i="1" s="1"/>
  <c r="K7475" i="1"/>
  <c r="L7475" i="1" s="1"/>
  <c r="K7476" i="1"/>
  <c r="L7476" i="1" s="1"/>
  <c r="K7477" i="1"/>
  <c r="L7477" i="1" s="1"/>
  <c r="K7478" i="1"/>
  <c r="L7478" i="1" s="1"/>
  <c r="K7479" i="1"/>
  <c r="L7479" i="1" s="1"/>
  <c r="K7480" i="1"/>
  <c r="L7480" i="1" s="1"/>
  <c r="K7481" i="1"/>
  <c r="L7481" i="1" s="1"/>
  <c r="K7482" i="1"/>
  <c r="L7482" i="1" s="1"/>
  <c r="K7483" i="1"/>
  <c r="L7483" i="1" s="1"/>
  <c r="K7484" i="1"/>
  <c r="L7484" i="1" s="1"/>
  <c r="K7485" i="1"/>
  <c r="L7485" i="1" s="1"/>
  <c r="K7486" i="1"/>
  <c r="L7486" i="1" s="1"/>
  <c r="K7487" i="1"/>
  <c r="L7487" i="1" s="1"/>
  <c r="K7488" i="1"/>
  <c r="L7488" i="1" s="1"/>
  <c r="K7489" i="1"/>
  <c r="L7489" i="1" s="1"/>
  <c r="K7490" i="1"/>
  <c r="L7490" i="1" s="1"/>
  <c r="K7491" i="1"/>
  <c r="L7491" i="1" s="1"/>
  <c r="K7492" i="1"/>
  <c r="L7492" i="1" s="1"/>
  <c r="K7493" i="1"/>
  <c r="L7493" i="1" s="1"/>
  <c r="K7494" i="1"/>
  <c r="L7494" i="1" s="1"/>
  <c r="K7495" i="1"/>
  <c r="L7495" i="1" s="1"/>
  <c r="K7496" i="1"/>
  <c r="L7496" i="1" s="1"/>
  <c r="K7497" i="1"/>
  <c r="L7497" i="1" s="1"/>
  <c r="K7498" i="1"/>
  <c r="L7498" i="1" s="1"/>
  <c r="K7499" i="1"/>
  <c r="L7499" i="1" s="1"/>
  <c r="K7500" i="1"/>
  <c r="L7500" i="1" s="1"/>
  <c r="K7501" i="1"/>
  <c r="L7501" i="1" s="1"/>
  <c r="K7502" i="1"/>
  <c r="L7502" i="1" s="1"/>
  <c r="K7503" i="1"/>
  <c r="L7503" i="1" s="1"/>
  <c r="K7504" i="1"/>
  <c r="L7504" i="1" s="1"/>
  <c r="K7505" i="1"/>
  <c r="L7505" i="1" s="1"/>
  <c r="K7506" i="1"/>
  <c r="L7506" i="1" s="1"/>
  <c r="K7507" i="1"/>
  <c r="L7507" i="1" s="1"/>
  <c r="K7508" i="1"/>
  <c r="L7508" i="1" s="1"/>
  <c r="K7509" i="1"/>
  <c r="L7509" i="1" s="1"/>
  <c r="K7510" i="1"/>
  <c r="L7510" i="1" s="1"/>
  <c r="K7511" i="1"/>
  <c r="L7511" i="1" s="1"/>
  <c r="K7512" i="1"/>
  <c r="L7512" i="1" s="1"/>
  <c r="K7513" i="1"/>
  <c r="L7513" i="1" s="1"/>
  <c r="K7514" i="1"/>
  <c r="L7514" i="1" s="1"/>
  <c r="K7515" i="1"/>
  <c r="L7515" i="1" s="1"/>
  <c r="K7516" i="1"/>
  <c r="L7516" i="1" s="1"/>
  <c r="K7517" i="1"/>
  <c r="L7517" i="1" s="1"/>
  <c r="K7518" i="1"/>
  <c r="L7518" i="1" s="1"/>
  <c r="K7519" i="1"/>
  <c r="L7519" i="1" s="1"/>
  <c r="K7520" i="1"/>
  <c r="L7520" i="1" s="1"/>
  <c r="K7521" i="1"/>
  <c r="L7521" i="1" s="1"/>
  <c r="K7522" i="1"/>
  <c r="L7522" i="1" s="1"/>
  <c r="K7523" i="1"/>
  <c r="L7523" i="1" s="1"/>
  <c r="K7524" i="1"/>
  <c r="L7524" i="1" s="1"/>
  <c r="K7525" i="1"/>
  <c r="L7525" i="1" s="1"/>
  <c r="K7526" i="1"/>
  <c r="L7526" i="1" s="1"/>
  <c r="K7527" i="1"/>
  <c r="L7527" i="1" s="1"/>
  <c r="K7528" i="1"/>
  <c r="L7528" i="1" s="1"/>
  <c r="K7529" i="1"/>
  <c r="L7529" i="1" s="1"/>
  <c r="K7530" i="1"/>
  <c r="L7530" i="1" s="1"/>
  <c r="K7531" i="1"/>
  <c r="L7531" i="1" s="1"/>
  <c r="K7532" i="1"/>
  <c r="L7532" i="1" s="1"/>
  <c r="K7533" i="1"/>
  <c r="L7533" i="1" s="1"/>
  <c r="K7534" i="1"/>
  <c r="L7534" i="1" s="1"/>
  <c r="K7535" i="1"/>
  <c r="L7535" i="1" s="1"/>
  <c r="K7536" i="1"/>
  <c r="L7536" i="1" s="1"/>
  <c r="K7537" i="1"/>
  <c r="L7537" i="1" s="1"/>
  <c r="K7538" i="1"/>
  <c r="L7538" i="1" s="1"/>
  <c r="K7539" i="1"/>
  <c r="L7539" i="1" s="1"/>
  <c r="K7540" i="1"/>
  <c r="L7540" i="1" s="1"/>
  <c r="K7541" i="1"/>
  <c r="L7541" i="1" s="1"/>
  <c r="K7542" i="1"/>
  <c r="L7542" i="1" s="1"/>
  <c r="K7543" i="1"/>
  <c r="L7543" i="1" s="1"/>
  <c r="K7544" i="1"/>
  <c r="L7544" i="1" s="1"/>
  <c r="K7545" i="1"/>
  <c r="L7545" i="1" s="1"/>
  <c r="K7546" i="1"/>
  <c r="L7546" i="1" s="1"/>
  <c r="K7547" i="1"/>
  <c r="L7547" i="1" s="1"/>
  <c r="K7548" i="1"/>
  <c r="L7548" i="1" s="1"/>
  <c r="K7549" i="1"/>
  <c r="L7549" i="1" s="1"/>
  <c r="K7550" i="1"/>
  <c r="L7550" i="1" s="1"/>
  <c r="K7551" i="1"/>
  <c r="L7551" i="1" s="1"/>
  <c r="K7552" i="1"/>
  <c r="L7552" i="1" s="1"/>
  <c r="K7553" i="1"/>
  <c r="L7553" i="1" s="1"/>
  <c r="K7554" i="1"/>
  <c r="L7554" i="1" s="1"/>
  <c r="K7555" i="1"/>
  <c r="L7555" i="1" s="1"/>
  <c r="K7556" i="1"/>
  <c r="L7556" i="1" s="1"/>
  <c r="K7557" i="1"/>
  <c r="L7557" i="1" s="1"/>
  <c r="K7558" i="1"/>
  <c r="L7558" i="1" s="1"/>
  <c r="K7559" i="1"/>
  <c r="L7559" i="1" s="1"/>
  <c r="K7560" i="1"/>
  <c r="L7560" i="1" s="1"/>
  <c r="K7561" i="1"/>
  <c r="L7561" i="1" s="1"/>
  <c r="K7562" i="1"/>
  <c r="L7562" i="1" s="1"/>
  <c r="K7563" i="1"/>
  <c r="L7563" i="1" s="1"/>
  <c r="K7564" i="1"/>
  <c r="L7564" i="1" s="1"/>
  <c r="K7565" i="1"/>
  <c r="L7565" i="1" s="1"/>
  <c r="K7566" i="1"/>
  <c r="L7566" i="1" s="1"/>
  <c r="K7567" i="1"/>
  <c r="L7567" i="1" s="1"/>
  <c r="K7568" i="1"/>
  <c r="L7568" i="1" s="1"/>
  <c r="K7569" i="1"/>
  <c r="L7569" i="1" s="1"/>
  <c r="K7570" i="1"/>
  <c r="L7570" i="1" s="1"/>
  <c r="K7571" i="1"/>
  <c r="L7571" i="1" s="1"/>
  <c r="K7572" i="1"/>
  <c r="L7572" i="1" s="1"/>
  <c r="K7573" i="1"/>
  <c r="L7573" i="1" s="1"/>
  <c r="K7574" i="1"/>
  <c r="L7574" i="1" s="1"/>
  <c r="K7575" i="1"/>
  <c r="L7575" i="1" s="1"/>
  <c r="K7576" i="1"/>
  <c r="L7576" i="1" s="1"/>
  <c r="K7577" i="1"/>
  <c r="L7577" i="1" s="1"/>
  <c r="K7578" i="1"/>
  <c r="L7578" i="1" s="1"/>
  <c r="K7579" i="1"/>
  <c r="L7579" i="1" s="1"/>
  <c r="K7580" i="1"/>
  <c r="L7580" i="1" s="1"/>
  <c r="K7581" i="1"/>
  <c r="L7581" i="1" s="1"/>
  <c r="K7582" i="1"/>
  <c r="L7582" i="1" s="1"/>
  <c r="K7583" i="1"/>
  <c r="L7583" i="1" s="1"/>
  <c r="K7584" i="1"/>
  <c r="L7584" i="1" s="1"/>
  <c r="K7585" i="1"/>
  <c r="L7585" i="1" s="1"/>
  <c r="K7586" i="1"/>
  <c r="L7586" i="1" s="1"/>
  <c r="K7587" i="1"/>
  <c r="L7587" i="1" s="1"/>
  <c r="K7588" i="1"/>
  <c r="L7588" i="1" s="1"/>
  <c r="K7589" i="1"/>
  <c r="L7589" i="1" s="1"/>
  <c r="K7590" i="1"/>
  <c r="L7590" i="1" s="1"/>
  <c r="K7591" i="1"/>
  <c r="L7591" i="1" s="1"/>
  <c r="K7592" i="1"/>
  <c r="L7592" i="1" s="1"/>
  <c r="K7593" i="1"/>
  <c r="L7593" i="1" s="1"/>
  <c r="K7594" i="1"/>
  <c r="L7594" i="1" s="1"/>
  <c r="K7595" i="1"/>
  <c r="L7595" i="1" s="1"/>
  <c r="K7596" i="1"/>
  <c r="L7596" i="1" s="1"/>
  <c r="K7597" i="1"/>
  <c r="L7597" i="1" s="1"/>
  <c r="K7598" i="1"/>
  <c r="L7598" i="1" s="1"/>
  <c r="K7599" i="1"/>
  <c r="L7599" i="1" s="1"/>
  <c r="K7600" i="1"/>
  <c r="L7600" i="1" s="1"/>
  <c r="K7601" i="1"/>
  <c r="L7601" i="1" s="1"/>
  <c r="K7602" i="1"/>
  <c r="L7602" i="1" s="1"/>
  <c r="K7603" i="1"/>
  <c r="L7603" i="1" s="1"/>
  <c r="K7604" i="1"/>
  <c r="L7604" i="1" s="1"/>
  <c r="K7605" i="1"/>
  <c r="L7605" i="1" s="1"/>
  <c r="K7606" i="1"/>
  <c r="L7606" i="1" s="1"/>
  <c r="K7607" i="1"/>
  <c r="L7607" i="1" s="1"/>
  <c r="K7608" i="1"/>
  <c r="L7608" i="1" s="1"/>
  <c r="K7609" i="1"/>
  <c r="L7609" i="1" s="1"/>
  <c r="K7610" i="1"/>
  <c r="L7610" i="1" s="1"/>
  <c r="K7611" i="1"/>
  <c r="L7611" i="1" s="1"/>
  <c r="K7612" i="1"/>
  <c r="L7612" i="1" s="1"/>
  <c r="K7613" i="1"/>
  <c r="L7613" i="1" s="1"/>
  <c r="K7614" i="1"/>
  <c r="L7614" i="1" s="1"/>
  <c r="K7615" i="1"/>
  <c r="L7615" i="1" s="1"/>
  <c r="K7616" i="1"/>
  <c r="L7616" i="1" s="1"/>
  <c r="K7617" i="1"/>
  <c r="L7617" i="1" s="1"/>
  <c r="K7618" i="1"/>
  <c r="L7618" i="1" s="1"/>
  <c r="K7619" i="1"/>
  <c r="L7619" i="1" s="1"/>
  <c r="K7620" i="1"/>
  <c r="L7620" i="1" s="1"/>
  <c r="K7621" i="1"/>
  <c r="L7621" i="1" s="1"/>
  <c r="K7622" i="1"/>
  <c r="L7622" i="1" s="1"/>
  <c r="K7623" i="1"/>
  <c r="L7623" i="1" s="1"/>
  <c r="K7624" i="1"/>
  <c r="L7624" i="1" s="1"/>
  <c r="K7625" i="1"/>
  <c r="L7625" i="1" s="1"/>
  <c r="K7626" i="1"/>
  <c r="L7626" i="1" s="1"/>
  <c r="K7627" i="1"/>
  <c r="L7627" i="1" s="1"/>
  <c r="K7628" i="1"/>
  <c r="L7628" i="1" s="1"/>
  <c r="K7629" i="1"/>
  <c r="L7629" i="1" s="1"/>
  <c r="K7630" i="1"/>
  <c r="L7630" i="1" s="1"/>
  <c r="K7631" i="1"/>
  <c r="L7631" i="1" s="1"/>
  <c r="K7632" i="1"/>
  <c r="L7632" i="1" s="1"/>
  <c r="K7633" i="1"/>
  <c r="L7633" i="1" s="1"/>
  <c r="K7634" i="1"/>
  <c r="L7634" i="1" s="1"/>
  <c r="K7635" i="1"/>
  <c r="L7635" i="1" s="1"/>
  <c r="K7636" i="1"/>
  <c r="L7636" i="1" s="1"/>
  <c r="K7637" i="1"/>
  <c r="L7637" i="1" s="1"/>
  <c r="K7638" i="1"/>
  <c r="L7638" i="1" s="1"/>
  <c r="K7639" i="1"/>
  <c r="L7639" i="1" s="1"/>
  <c r="K7640" i="1"/>
  <c r="L7640" i="1" s="1"/>
  <c r="K7641" i="1"/>
  <c r="L7641" i="1" s="1"/>
  <c r="K7642" i="1"/>
  <c r="L7642" i="1" s="1"/>
  <c r="K7643" i="1"/>
  <c r="L7643" i="1" s="1"/>
  <c r="K7644" i="1"/>
  <c r="L7644" i="1" s="1"/>
  <c r="K7645" i="1"/>
  <c r="L7645" i="1" s="1"/>
  <c r="K7646" i="1"/>
  <c r="L7646" i="1" s="1"/>
  <c r="K7647" i="1"/>
  <c r="L7647" i="1" s="1"/>
  <c r="K7648" i="1"/>
  <c r="L7648" i="1" s="1"/>
  <c r="K7649" i="1"/>
  <c r="L7649" i="1" s="1"/>
  <c r="K7650" i="1"/>
  <c r="L7650" i="1" s="1"/>
  <c r="K7651" i="1"/>
  <c r="L7651" i="1" s="1"/>
  <c r="K7652" i="1"/>
  <c r="L7652" i="1" s="1"/>
  <c r="K7653" i="1"/>
  <c r="L7653" i="1" s="1"/>
  <c r="K7654" i="1"/>
  <c r="L7654" i="1" s="1"/>
  <c r="K7655" i="1"/>
  <c r="L7655" i="1" s="1"/>
  <c r="K7656" i="1"/>
  <c r="L7656" i="1" s="1"/>
  <c r="K7657" i="1"/>
  <c r="L7657" i="1" s="1"/>
  <c r="K7658" i="1"/>
  <c r="L7658" i="1" s="1"/>
  <c r="K7659" i="1"/>
  <c r="L7659" i="1" s="1"/>
  <c r="K7660" i="1"/>
  <c r="L7660" i="1" s="1"/>
  <c r="K7661" i="1"/>
  <c r="L7661" i="1" s="1"/>
  <c r="K7662" i="1"/>
  <c r="L7662" i="1" s="1"/>
  <c r="K7663" i="1"/>
  <c r="L7663" i="1" s="1"/>
  <c r="K7664" i="1"/>
  <c r="L7664" i="1" s="1"/>
  <c r="K7665" i="1"/>
  <c r="L7665" i="1" s="1"/>
  <c r="K7666" i="1"/>
  <c r="L7666" i="1" s="1"/>
  <c r="K7667" i="1"/>
  <c r="L7667" i="1" s="1"/>
  <c r="K7668" i="1"/>
  <c r="L7668" i="1" s="1"/>
  <c r="K7669" i="1"/>
  <c r="L7669" i="1" s="1"/>
  <c r="K7670" i="1"/>
  <c r="L7670" i="1" s="1"/>
  <c r="K7671" i="1"/>
  <c r="L7671" i="1" s="1"/>
  <c r="K7672" i="1"/>
  <c r="L7672" i="1" s="1"/>
  <c r="K7673" i="1"/>
  <c r="L7673" i="1" s="1"/>
  <c r="K7674" i="1"/>
  <c r="L7674" i="1" s="1"/>
  <c r="K7675" i="1"/>
  <c r="L7675" i="1" s="1"/>
  <c r="K7676" i="1"/>
  <c r="L7676" i="1" s="1"/>
  <c r="K7677" i="1"/>
  <c r="L7677" i="1" s="1"/>
  <c r="K7678" i="1"/>
  <c r="L7678" i="1" s="1"/>
  <c r="K7679" i="1"/>
  <c r="L7679" i="1" s="1"/>
  <c r="K7680" i="1"/>
  <c r="L7680" i="1" s="1"/>
  <c r="K7681" i="1"/>
  <c r="L7681" i="1" s="1"/>
  <c r="K7682" i="1"/>
  <c r="L7682" i="1" s="1"/>
  <c r="K7683" i="1"/>
  <c r="L7683" i="1" s="1"/>
  <c r="K7684" i="1"/>
  <c r="L7684" i="1" s="1"/>
  <c r="K7685" i="1"/>
  <c r="L7685" i="1" s="1"/>
  <c r="K7686" i="1"/>
  <c r="L7686" i="1" s="1"/>
  <c r="K7687" i="1"/>
  <c r="L7687" i="1" s="1"/>
  <c r="K7688" i="1"/>
  <c r="L7688" i="1" s="1"/>
  <c r="K7689" i="1"/>
  <c r="L7689" i="1" s="1"/>
  <c r="K7690" i="1"/>
  <c r="L7690" i="1" s="1"/>
  <c r="K7691" i="1"/>
  <c r="L7691" i="1" s="1"/>
  <c r="K7692" i="1"/>
  <c r="L7692" i="1" s="1"/>
  <c r="K7693" i="1"/>
  <c r="L7693" i="1" s="1"/>
  <c r="K7694" i="1"/>
  <c r="L7694" i="1" s="1"/>
  <c r="K7695" i="1"/>
  <c r="L7695" i="1" s="1"/>
  <c r="K7696" i="1"/>
  <c r="L7696" i="1" s="1"/>
  <c r="K7697" i="1"/>
  <c r="L7697" i="1" s="1"/>
  <c r="K7698" i="1"/>
  <c r="L7698" i="1" s="1"/>
  <c r="K7699" i="1"/>
  <c r="L7699" i="1" s="1"/>
  <c r="K7700" i="1"/>
  <c r="L7700" i="1" s="1"/>
  <c r="K7701" i="1"/>
  <c r="L7701" i="1" s="1"/>
  <c r="K7702" i="1"/>
  <c r="L7702" i="1" s="1"/>
  <c r="K7703" i="1"/>
  <c r="L7703" i="1" s="1"/>
  <c r="K7704" i="1"/>
  <c r="L7704" i="1" s="1"/>
  <c r="K7705" i="1"/>
  <c r="L7705" i="1" s="1"/>
  <c r="K7706" i="1"/>
  <c r="L7706" i="1" s="1"/>
  <c r="K7707" i="1"/>
  <c r="L7707" i="1" s="1"/>
  <c r="K7708" i="1"/>
  <c r="L7708" i="1" s="1"/>
  <c r="K7709" i="1"/>
  <c r="L7709" i="1" s="1"/>
  <c r="K7710" i="1"/>
  <c r="L7710" i="1" s="1"/>
  <c r="K7711" i="1"/>
  <c r="L7711" i="1" s="1"/>
  <c r="K7712" i="1"/>
  <c r="L7712" i="1" s="1"/>
  <c r="K7713" i="1"/>
  <c r="L7713" i="1" s="1"/>
  <c r="K7714" i="1"/>
  <c r="L7714" i="1" s="1"/>
  <c r="K7715" i="1"/>
  <c r="L7715" i="1" s="1"/>
  <c r="K7716" i="1"/>
  <c r="L7716" i="1" s="1"/>
  <c r="K7717" i="1"/>
  <c r="L7717" i="1" s="1"/>
  <c r="K7718" i="1"/>
  <c r="L7718" i="1" s="1"/>
  <c r="K7719" i="1"/>
  <c r="L7719" i="1" s="1"/>
  <c r="K7720" i="1"/>
  <c r="L7720" i="1" s="1"/>
  <c r="K7721" i="1"/>
  <c r="L7721" i="1" s="1"/>
  <c r="K7722" i="1"/>
  <c r="L7722" i="1" s="1"/>
  <c r="K7723" i="1"/>
  <c r="L7723" i="1" s="1"/>
  <c r="K7724" i="1"/>
  <c r="L7724" i="1" s="1"/>
  <c r="K7725" i="1"/>
  <c r="L7725" i="1" s="1"/>
  <c r="K7726" i="1"/>
  <c r="L7726" i="1" s="1"/>
  <c r="K7727" i="1"/>
  <c r="L7727" i="1" s="1"/>
  <c r="K7728" i="1"/>
  <c r="L7728" i="1" s="1"/>
  <c r="K7729" i="1"/>
  <c r="L7729" i="1" s="1"/>
  <c r="K7730" i="1"/>
  <c r="L7730" i="1" s="1"/>
  <c r="K7731" i="1"/>
  <c r="L7731" i="1" s="1"/>
  <c r="K7732" i="1"/>
  <c r="L7732" i="1" s="1"/>
  <c r="K7733" i="1"/>
  <c r="L7733" i="1" s="1"/>
  <c r="K7734" i="1"/>
  <c r="L7734" i="1" s="1"/>
  <c r="K7735" i="1"/>
  <c r="L7735" i="1" s="1"/>
  <c r="K7736" i="1"/>
  <c r="L7736" i="1" s="1"/>
  <c r="K7737" i="1"/>
  <c r="L7737" i="1" s="1"/>
  <c r="K7738" i="1"/>
  <c r="L7738" i="1" s="1"/>
  <c r="K7739" i="1"/>
  <c r="L7739" i="1" s="1"/>
  <c r="K7740" i="1"/>
  <c r="L7740" i="1" s="1"/>
  <c r="K7741" i="1"/>
  <c r="L7741" i="1" s="1"/>
  <c r="K7742" i="1"/>
  <c r="L7742" i="1" s="1"/>
  <c r="K7743" i="1"/>
  <c r="L7743" i="1" s="1"/>
  <c r="K7744" i="1"/>
  <c r="L7744" i="1" s="1"/>
  <c r="K7745" i="1"/>
  <c r="L7745" i="1" s="1"/>
  <c r="K7746" i="1"/>
  <c r="L7746" i="1" s="1"/>
  <c r="K7747" i="1"/>
  <c r="L7747" i="1" s="1"/>
  <c r="K7748" i="1"/>
  <c r="L7748" i="1" s="1"/>
  <c r="K7749" i="1"/>
  <c r="L7749" i="1" s="1"/>
  <c r="K7750" i="1"/>
  <c r="L7750" i="1" s="1"/>
  <c r="K7751" i="1"/>
  <c r="L7751" i="1" s="1"/>
  <c r="K7752" i="1"/>
  <c r="L7752" i="1" s="1"/>
  <c r="K7753" i="1"/>
  <c r="L7753" i="1" s="1"/>
  <c r="K7754" i="1"/>
  <c r="L7754" i="1" s="1"/>
  <c r="K7755" i="1"/>
  <c r="L7755" i="1" s="1"/>
  <c r="K7756" i="1"/>
  <c r="L7756" i="1" s="1"/>
  <c r="K7757" i="1"/>
  <c r="L7757" i="1" s="1"/>
  <c r="K7758" i="1"/>
  <c r="L7758" i="1" s="1"/>
  <c r="K7759" i="1"/>
  <c r="L7759" i="1" s="1"/>
  <c r="K7760" i="1"/>
  <c r="L7760" i="1" s="1"/>
  <c r="K7761" i="1"/>
  <c r="L7761" i="1" s="1"/>
  <c r="K7762" i="1"/>
  <c r="L7762" i="1" s="1"/>
  <c r="K7763" i="1"/>
  <c r="L7763" i="1" s="1"/>
  <c r="K7764" i="1"/>
  <c r="L7764" i="1" s="1"/>
  <c r="K7765" i="1"/>
  <c r="L7765" i="1" s="1"/>
  <c r="K7766" i="1"/>
  <c r="L7766" i="1" s="1"/>
  <c r="K7767" i="1"/>
  <c r="L7767" i="1" s="1"/>
  <c r="K7768" i="1"/>
  <c r="L7768" i="1" s="1"/>
  <c r="K7769" i="1"/>
  <c r="L7769" i="1" s="1"/>
  <c r="K7770" i="1"/>
  <c r="L7770" i="1" s="1"/>
  <c r="K7771" i="1"/>
  <c r="L7771" i="1" s="1"/>
  <c r="K7772" i="1"/>
  <c r="L7772" i="1" s="1"/>
  <c r="K7773" i="1"/>
  <c r="L7773" i="1" s="1"/>
  <c r="K7774" i="1"/>
  <c r="L7774" i="1" s="1"/>
  <c r="K7775" i="1"/>
  <c r="L7775" i="1" s="1"/>
  <c r="K7776" i="1"/>
  <c r="L7776" i="1" s="1"/>
  <c r="K7777" i="1"/>
  <c r="L7777" i="1" s="1"/>
  <c r="K7778" i="1"/>
  <c r="L7778" i="1" s="1"/>
  <c r="K7779" i="1"/>
  <c r="L7779" i="1" s="1"/>
  <c r="K7780" i="1"/>
  <c r="L7780" i="1" s="1"/>
  <c r="K7781" i="1"/>
  <c r="L7781" i="1" s="1"/>
  <c r="K7782" i="1"/>
  <c r="L7782" i="1" s="1"/>
  <c r="K7783" i="1"/>
  <c r="L7783" i="1" s="1"/>
  <c r="K7784" i="1"/>
  <c r="L7784" i="1" s="1"/>
  <c r="K7785" i="1"/>
  <c r="L7785" i="1" s="1"/>
  <c r="K7786" i="1"/>
  <c r="L7786" i="1" s="1"/>
  <c r="K7787" i="1"/>
  <c r="L7787" i="1" s="1"/>
  <c r="K7788" i="1"/>
  <c r="L7788" i="1" s="1"/>
  <c r="K7789" i="1"/>
  <c r="L7789" i="1" s="1"/>
  <c r="K7790" i="1"/>
  <c r="L7790" i="1" s="1"/>
  <c r="K7791" i="1"/>
  <c r="L7791" i="1" s="1"/>
  <c r="K7792" i="1"/>
  <c r="L7792" i="1" s="1"/>
  <c r="K7793" i="1"/>
  <c r="L7793" i="1" s="1"/>
  <c r="K7794" i="1"/>
  <c r="L7794" i="1" s="1"/>
  <c r="K7795" i="1"/>
  <c r="L7795" i="1" s="1"/>
  <c r="K7796" i="1"/>
  <c r="L7796" i="1" s="1"/>
  <c r="K7797" i="1"/>
  <c r="L7797" i="1" s="1"/>
  <c r="K7798" i="1"/>
  <c r="L7798" i="1" s="1"/>
  <c r="K7799" i="1"/>
  <c r="L7799" i="1" s="1"/>
  <c r="K7800" i="1"/>
  <c r="L7800" i="1" s="1"/>
  <c r="K7801" i="1"/>
  <c r="L7801" i="1" s="1"/>
  <c r="K7802" i="1"/>
  <c r="L7802" i="1" s="1"/>
  <c r="K7803" i="1"/>
  <c r="L7803" i="1" s="1"/>
  <c r="K7804" i="1"/>
  <c r="L7804" i="1" s="1"/>
  <c r="K7805" i="1"/>
  <c r="L7805" i="1" s="1"/>
  <c r="K7806" i="1"/>
  <c r="L7806" i="1" s="1"/>
  <c r="K7807" i="1"/>
  <c r="L7807" i="1" s="1"/>
  <c r="K7808" i="1"/>
  <c r="L7808" i="1" s="1"/>
  <c r="K7809" i="1"/>
  <c r="L7809" i="1" s="1"/>
  <c r="K7810" i="1"/>
  <c r="L7810" i="1" s="1"/>
  <c r="K7811" i="1"/>
  <c r="L7811" i="1" s="1"/>
  <c r="K7812" i="1"/>
  <c r="L7812" i="1" s="1"/>
  <c r="K7813" i="1"/>
  <c r="L7813" i="1" s="1"/>
  <c r="K7814" i="1"/>
  <c r="L7814" i="1" s="1"/>
  <c r="K7815" i="1"/>
  <c r="L7815" i="1" s="1"/>
  <c r="K7816" i="1"/>
  <c r="L7816" i="1" s="1"/>
  <c r="K7817" i="1"/>
  <c r="L7817" i="1" s="1"/>
  <c r="K7818" i="1"/>
  <c r="L7818" i="1" s="1"/>
  <c r="K7819" i="1"/>
  <c r="L7819" i="1" s="1"/>
  <c r="K7820" i="1"/>
  <c r="L7820" i="1" s="1"/>
  <c r="K7821" i="1"/>
  <c r="L7821" i="1" s="1"/>
  <c r="K7822" i="1"/>
  <c r="L7822" i="1" s="1"/>
  <c r="K7823" i="1"/>
  <c r="L7823" i="1" s="1"/>
  <c r="K7824" i="1"/>
  <c r="L7824" i="1" s="1"/>
  <c r="K7825" i="1"/>
  <c r="L7825" i="1" s="1"/>
  <c r="K7826" i="1"/>
  <c r="L7826" i="1" s="1"/>
  <c r="K7827" i="1"/>
  <c r="L7827" i="1" s="1"/>
  <c r="K7828" i="1"/>
  <c r="L7828" i="1" s="1"/>
  <c r="K7829" i="1"/>
  <c r="L7829" i="1" s="1"/>
  <c r="K7830" i="1"/>
  <c r="L7830" i="1" s="1"/>
  <c r="K7831" i="1"/>
  <c r="L7831" i="1" s="1"/>
  <c r="K7832" i="1"/>
  <c r="L7832" i="1" s="1"/>
  <c r="K7833" i="1"/>
  <c r="L7833" i="1" s="1"/>
  <c r="K7834" i="1"/>
  <c r="L7834" i="1" s="1"/>
  <c r="K7835" i="1"/>
  <c r="L7835" i="1" s="1"/>
  <c r="K7836" i="1"/>
  <c r="L7836" i="1" s="1"/>
  <c r="K7837" i="1"/>
  <c r="L7837" i="1" s="1"/>
  <c r="K7838" i="1"/>
  <c r="L7838" i="1" s="1"/>
  <c r="K7839" i="1"/>
  <c r="L7839" i="1" s="1"/>
  <c r="K7840" i="1"/>
  <c r="L7840" i="1" s="1"/>
  <c r="K7841" i="1"/>
  <c r="L7841" i="1" s="1"/>
  <c r="K7842" i="1"/>
  <c r="L7842" i="1" s="1"/>
  <c r="K7843" i="1"/>
  <c r="L7843" i="1" s="1"/>
  <c r="K7844" i="1"/>
  <c r="L7844" i="1" s="1"/>
  <c r="K7845" i="1"/>
  <c r="L7845" i="1" s="1"/>
  <c r="K7846" i="1"/>
  <c r="L7846" i="1" s="1"/>
  <c r="K7847" i="1"/>
  <c r="L7847" i="1" s="1"/>
  <c r="K7848" i="1"/>
  <c r="L7848" i="1" s="1"/>
  <c r="K7849" i="1"/>
  <c r="L7849" i="1" s="1"/>
  <c r="K7850" i="1"/>
  <c r="L7850" i="1" s="1"/>
  <c r="K7851" i="1"/>
  <c r="L7851" i="1" s="1"/>
  <c r="K7852" i="1"/>
  <c r="L7852" i="1" s="1"/>
  <c r="K7853" i="1"/>
  <c r="L7853" i="1" s="1"/>
  <c r="K7854" i="1"/>
  <c r="L7854" i="1" s="1"/>
  <c r="K7855" i="1"/>
  <c r="L7855" i="1" s="1"/>
  <c r="K7856" i="1"/>
  <c r="L7856" i="1" s="1"/>
  <c r="K7857" i="1"/>
  <c r="L7857" i="1" s="1"/>
  <c r="K7858" i="1"/>
  <c r="L7858" i="1" s="1"/>
  <c r="K7859" i="1"/>
  <c r="L7859" i="1" s="1"/>
  <c r="K7860" i="1"/>
  <c r="L7860" i="1" s="1"/>
  <c r="K7861" i="1"/>
  <c r="L7861" i="1" s="1"/>
  <c r="K7862" i="1"/>
  <c r="L7862" i="1" s="1"/>
  <c r="K7863" i="1"/>
  <c r="L7863" i="1" s="1"/>
  <c r="K7864" i="1"/>
  <c r="L7864" i="1" s="1"/>
  <c r="K7865" i="1"/>
  <c r="L7865" i="1" s="1"/>
  <c r="K7866" i="1"/>
  <c r="L7866" i="1" s="1"/>
  <c r="K7867" i="1"/>
  <c r="L7867" i="1" s="1"/>
  <c r="K7868" i="1"/>
  <c r="L7868" i="1" s="1"/>
  <c r="K7869" i="1"/>
  <c r="L7869" i="1" s="1"/>
  <c r="K7870" i="1"/>
  <c r="L7870" i="1" s="1"/>
  <c r="K7871" i="1"/>
  <c r="L7871" i="1" s="1"/>
  <c r="K7872" i="1"/>
  <c r="L7872" i="1" s="1"/>
  <c r="K7873" i="1"/>
  <c r="L7873" i="1" s="1"/>
  <c r="K7874" i="1"/>
  <c r="L7874" i="1" s="1"/>
  <c r="K7875" i="1"/>
  <c r="L7875" i="1" s="1"/>
  <c r="K7876" i="1"/>
  <c r="L7876" i="1" s="1"/>
  <c r="K7877" i="1"/>
  <c r="L7877" i="1" s="1"/>
  <c r="K7878" i="1"/>
  <c r="L7878" i="1" s="1"/>
  <c r="K7879" i="1"/>
  <c r="L7879" i="1" s="1"/>
  <c r="K7880" i="1"/>
  <c r="L7880" i="1" s="1"/>
  <c r="K7881" i="1"/>
  <c r="L7881" i="1" s="1"/>
  <c r="K7882" i="1"/>
  <c r="L7882" i="1" s="1"/>
  <c r="K7883" i="1"/>
  <c r="L7883" i="1" s="1"/>
  <c r="K7884" i="1"/>
  <c r="L7884" i="1" s="1"/>
  <c r="K7885" i="1"/>
  <c r="L7885" i="1" s="1"/>
  <c r="K7886" i="1"/>
  <c r="L7886" i="1" s="1"/>
  <c r="K7887" i="1"/>
  <c r="L7887" i="1" s="1"/>
  <c r="K7888" i="1"/>
  <c r="L7888" i="1" s="1"/>
  <c r="K7889" i="1"/>
  <c r="L7889" i="1" s="1"/>
  <c r="K7890" i="1"/>
  <c r="L7890" i="1" s="1"/>
  <c r="K7891" i="1"/>
  <c r="L7891" i="1" s="1"/>
  <c r="K7892" i="1"/>
  <c r="L7892" i="1" s="1"/>
  <c r="K7893" i="1"/>
  <c r="L7893" i="1" s="1"/>
  <c r="K7894" i="1"/>
  <c r="L7894" i="1" s="1"/>
  <c r="K7895" i="1"/>
  <c r="L7895" i="1" s="1"/>
  <c r="K7896" i="1"/>
  <c r="L7896" i="1" s="1"/>
  <c r="K7897" i="1"/>
  <c r="L7897" i="1" s="1"/>
  <c r="K7898" i="1"/>
  <c r="L7898" i="1" s="1"/>
  <c r="K7899" i="1"/>
  <c r="L7899" i="1" s="1"/>
  <c r="K7900" i="1"/>
  <c r="L7900" i="1" s="1"/>
  <c r="K7901" i="1"/>
  <c r="L7901" i="1" s="1"/>
  <c r="K7902" i="1"/>
  <c r="L7902" i="1" s="1"/>
  <c r="K7903" i="1"/>
  <c r="L7903" i="1" s="1"/>
  <c r="K7904" i="1"/>
  <c r="L7904" i="1" s="1"/>
  <c r="K7905" i="1"/>
  <c r="L7905" i="1" s="1"/>
  <c r="K7906" i="1"/>
  <c r="L7906" i="1" s="1"/>
  <c r="K7907" i="1"/>
  <c r="L7907" i="1" s="1"/>
  <c r="K7908" i="1"/>
  <c r="L7908" i="1" s="1"/>
  <c r="K7909" i="1"/>
  <c r="L7909" i="1" s="1"/>
  <c r="K7910" i="1"/>
  <c r="L7910" i="1" s="1"/>
  <c r="K7911" i="1"/>
  <c r="L7911" i="1" s="1"/>
  <c r="K7912" i="1"/>
  <c r="L7912" i="1" s="1"/>
  <c r="K7913" i="1"/>
  <c r="L7913" i="1" s="1"/>
  <c r="K7914" i="1"/>
  <c r="L7914" i="1" s="1"/>
  <c r="K7915" i="1"/>
  <c r="L7915" i="1" s="1"/>
  <c r="K7916" i="1"/>
  <c r="L7916" i="1" s="1"/>
  <c r="K7917" i="1"/>
  <c r="L7917" i="1" s="1"/>
  <c r="K7918" i="1"/>
  <c r="L7918" i="1" s="1"/>
  <c r="K7919" i="1"/>
  <c r="L7919" i="1" s="1"/>
  <c r="K7920" i="1"/>
  <c r="L7920" i="1" s="1"/>
  <c r="K7921" i="1"/>
  <c r="L7921" i="1" s="1"/>
  <c r="K7922" i="1"/>
  <c r="L7922" i="1" s="1"/>
  <c r="K7923" i="1"/>
  <c r="L7923" i="1" s="1"/>
  <c r="K7924" i="1"/>
  <c r="L7924" i="1" s="1"/>
  <c r="K7925" i="1"/>
  <c r="L7925" i="1" s="1"/>
  <c r="K7926" i="1"/>
  <c r="L7926" i="1" s="1"/>
  <c r="K7927" i="1"/>
  <c r="L7927" i="1" s="1"/>
  <c r="K7928" i="1"/>
  <c r="L7928" i="1" s="1"/>
  <c r="K7929" i="1"/>
  <c r="L7929" i="1" s="1"/>
  <c r="K7930" i="1"/>
  <c r="L7930" i="1" s="1"/>
  <c r="K7931" i="1"/>
  <c r="L7931" i="1" s="1"/>
  <c r="K7932" i="1"/>
  <c r="L7932" i="1" s="1"/>
  <c r="K7933" i="1"/>
  <c r="L7933" i="1" s="1"/>
  <c r="K7934" i="1"/>
  <c r="L7934" i="1" s="1"/>
  <c r="K7935" i="1"/>
  <c r="L7935" i="1" s="1"/>
  <c r="K7936" i="1"/>
  <c r="L7936" i="1" s="1"/>
  <c r="K7937" i="1"/>
  <c r="L7937" i="1" s="1"/>
  <c r="K7938" i="1"/>
  <c r="L7938" i="1" s="1"/>
  <c r="K7939" i="1"/>
  <c r="L7939" i="1" s="1"/>
  <c r="K7940" i="1"/>
  <c r="L7940" i="1" s="1"/>
  <c r="K7941" i="1"/>
  <c r="L7941" i="1" s="1"/>
  <c r="K7942" i="1"/>
  <c r="L7942" i="1" s="1"/>
  <c r="K7943" i="1"/>
  <c r="L7943" i="1" s="1"/>
  <c r="K7944" i="1"/>
  <c r="L7944" i="1" s="1"/>
  <c r="K7945" i="1"/>
  <c r="L7945" i="1" s="1"/>
  <c r="K7946" i="1"/>
  <c r="L7946" i="1" s="1"/>
  <c r="K7947" i="1"/>
  <c r="L7947" i="1" s="1"/>
  <c r="K7948" i="1"/>
  <c r="L7948" i="1" s="1"/>
  <c r="K7949" i="1"/>
  <c r="L7949" i="1" s="1"/>
  <c r="K7950" i="1"/>
  <c r="L7950" i="1" s="1"/>
  <c r="K7951" i="1"/>
  <c r="L7951" i="1" s="1"/>
  <c r="K7952" i="1"/>
  <c r="L7952" i="1" s="1"/>
  <c r="K7953" i="1"/>
  <c r="L7953" i="1" s="1"/>
  <c r="K7954" i="1"/>
  <c r="L7954" i="1" s="1"/>
  <c r="K7955" i="1"/>
  <c r="L7955" i="1" s="1"/>
  <c r="K7956" i="1"/>
  <c r="L7956" i="1" s="1"/>
  <c r="K7957" i="1"/>
  <c r="L7957" i="1" s="1"/>
  <c r="K7958" i="1"/>
  <c r="L7958" i="1" s="1"/>
  <c r="K7959" i="1"/>
  <c r="L7959" i="1" s="1"/>
  <c r="K7960" i="1"/>
  <c r="L7960" i="1" s="1"/>
  <c r="K7961" i="1"/>
  <c r="L7961" i="1" s="1"/>
  <c r="K7962" i="1"/>
  <c r="L7962" i="1" s="1"/>
  <c r="K7963" i="1"/>
  <c r="L7963" i="1" s="1"/>
  <c r="K7964" i="1"/>
  <c r="L7964" i="1" s="1"/>
  <c r="K7965" i="1"/>
  <c r="L7965" i="1" s="1"/>
  <c r="K7966" i="1"/>
  <c r="L7966" i="1" s="1"/>
  <c r="K7967" i="1"/>
  <c r="L7967" i="1" s="1"/>
  <c r="K7968" i="1"/>
  <c r="L7968" i="1" s="1"/>
  <c r="K7969" i="1"/>
  <c r="L7969" i="1" s="1"/>
  <c r="K7970" i="1"/>
  <c r="L7970" i="1" s="1"/>
  <c r="K7971" i="1"/>
  <c r="L7971" i="1" s="1"/>
  <c r="K7972" i="1"/>
  <c r="L7972" i="1" s="1"/>
  <c r="K7973" i="1"/>
  <c r="L7973" i="1" s="1"/>
  <c r="K7974" i="1"/>
  <c r="L7974" i="1" s="1"/>
  <c r="K7975" i="1"/>
  <c r="L7975" i="1" s="1"/>
  <c r="K7976" i="1"/>
  <c r="L7976" i="1" s="1"/>
  <c r="K7977" i="1"/>
  <c r="L7977" i="1" s="1"/>
  <c r="K7978" i="1"/>
  <c r="L7978" i="1" s="1"/>
  <c r="K7979" i="1"/>
  <c r="L7979" i="1" s="1"/>
  <c r="K7980" i="1"/>
  <c r="L7980" i="1" s="1"/>
  <c r="K7981" i="1"/>
  <c r="L7981" i="1" s="1"/>
  <c r="K7982" i="1"/>
  <c r="L7982" i="1" s="1"/>
  <c r="K7983" i="1"/>
  <c r="L7983" i="1" s="1"/>
  <c r="K7984" i="1"/>
  <c r="L7984" i="1" s="1"/>
  <c r="K7985" i="1"/>
  <c r="L7985" i="1" s="1"/>
  <c r="K7986" i="1"/>
  <c r="L7986" i="1" s="1"/>
  <c r="K7987" i="1"/>
  <c r="L7987" i="1" s="1"/>
  <c r="K7988" i="1"/>
  <c r="L7988" i="1" s="1"/>
  <c r="K7989" i="1"/>
  <c r="L7989" i="1" s="1"/>
  <c r="K7990" i="1"/>
  <c r="L7990" i="1" s="1"/>
  <c r="K7991" i="1"/>
  <c r="L7991" i="1" s="1"/>
  <c r="K7992" i="1"/>
  <c r="L7992" i="1" s="1"/>
  <c r="K7993" i="1"/>
  <c r="L7993" i="1" s="1"/>
  <c r="K7994" i="1"/>
  <c r="L7994" i="1" s="1"/>
  <c r="K7995" i="1"/>
  <c r="L7995" i="1" s="1"/>
  <c r="K7996" i="1"/>
  <c r="L7996" i="1" s="1"/>
  <c r="K7997" i="1"/>
  <c r="L7997" i="1" s="1"/>
  <c r="K7998" i="1"/>
  <c r="L7998" i="1" s="1"/>
  <c r="K7999" i="1"/>
  <c r="L7999" i="1" s="1"/>
  <c r="K8000" i="1"/>
  <c r="L8000" i="1" s="1"/>
  <c r="K8001" i="1"/>
  <c r="L8001" i="1" s="1"/>
  <c r="K8002" i="1"/>
  <c r="L8002" i="1" s="1"/>
  <c r="K8003" i="1"/>
  <c r="L8003" i="1" s="1"/>
  <c r="K8004" i="1"/>
  <c r="L8004" i="1" s="1"/>
  <c r="K8005" i="1"/>
  <c r="L8005" i="1" s="1"/>
  <c r="K8006" i="1"/>
  <c r="L8006" i="1" s="1"/>
  <c r="K8007" i="1"/>
  <c r="L8007" i="1" s="1"/>
  <c r="K8008" i="1"/>
  <c r="L8008" i="1" s="1"/>
  <c r="K8009" i="1"/>
  <c r="L8009" i="1" s="1"/>
  <c r="K8010" i="1"/>
  <c r="L8010" i="1" s="1"/>
  <c r="K8011" i="1"/>
  <c r="L8011" i="1" s="1"/>
  <c r="K8012" i="1"/>
  <c r="L8012" i="1" s="1"/>
  <c r="K8013" i="1"/>
  <c r="L8013" i="1" s="1"/>
  <c r="K8014" i="1"/>
  <c r="L8014" i="1" s="1"/>
  <c r="K8015" i="1"/>
  <c r="L8015" i="1" s="1"/>
  <c r="K8016" i="1"/>
  <c r="L8016" i="1" s="1"/>
  <c r="K8017" i="1"/>
  <c r="L8017" i="1" s="1"/>
  <c r="K8018" i="1"/>
  <c r="L8018" i="1" s="1"/>
  <c r="K8019" i="1"/>
  <c r="L8019" i="1" s="1"/>
  <c r="K8020" i="1"/>
  <c r="L8020" i="1" s="1"/>
  <c r="K8021" i="1"/>
  <c r="L8021" i="1" s="1"/>
  <c r="K8022" i="1"/>
  <c r="L8022" i="1" s="1"/>
  <c r="K8023" i="1"/>
  <c r="L8023" i="1" s="1"/>
  <c r="K8024" i="1"/>
  <c r="L8024" i="1" s="1"/>
  <c r="K8025" i="1"/>
  <c r="L8025" i="1" s="1"/>
  <c r="K8026" i="1"/>
  <c r="L8026" i="1" s="1"/>
  <c r="K8027" i="1"/>
  <c r="L8027" i="1" s="1"/>
  <c r="K8028" i="1"/>
  <c r="L8028" i="1" s="1"/>
  <c r="K8029" i="1"/>
  <c r="L8029" i="1" s="1"/>
  <c r="K8030" i="1"/>
  <c r="L8030" i="1" s="1"/>
  <c r="K8031" i="1"/>
  <c r="L8031" i="1" s="1"/>
  <c r="K8032" i="1"/>
  <c r="L8032" i="1" s="1"/>
  <c r="K8033" i="1"/>
  <c r="L8033" i="1" s="1"/>
  <c r="K8034" i="1"/>
  <c r="L8034" i="1" s="1"/>
  <c r="K8035" i="1"/>
  <c r="L8035" i="1" s="1"/>
  <c r="K8036" i="1"/>
  <c r="L8036" i="1" s="1"/>
  <c r="K8037" i="1"/>
  <c r="L8037" i="1" s="1"/>
  <c r="K8038" i="1"/>
  <c r="L8038" i="1" s="1"/>
  <c r="K8039" i="1"/>
  <c r="L8039" i="1" s="1"/>
  <c r="K8040" i="1"/>
  <c r="L8040" i="1" s="1"/>
  <c r="K8041" i="1"/>
  <c r="L8041" i="1" s="1"/>
  <c r="K8042" i="1"/>
  <c r="L8042" i="1" s="1"/>
  <c r="K8043" i="1"/>
  <c r="L8043" i="1" s="1"/>
  <c r="K8044" i="1"/>
  <c r="L8044" i="1" s="1"/>
  <c r="K8045" i="1"/>
  <c r="L8045" i="1" s="1"/>
  <c r="K8046" i="1"/>
  <c r="L8046" i="1" s="1"/>
  <c r="K8047" i="1"/>
  <c r="L8047" i="1" s="1"/>
  <c r="K8048" i="1"/>
  <c r="L8048" i="1" s="1"/>
  <c r="K8049" i="1"/>
  <c r="L8049" i="1" s="1"/>
  <c r="K8050" i="1"/>
  <c r="L8050" i="1" s="1"/>
  <c r="K8051" i="1"/>
  <c r="L8051" i="1" s="1"/>
  <c r="K8052" i="1"/>
  <c r="L8052" i="1" s="1"/>
  <c r="K8053" i="1"/>
  <c r="L8053" i="1" s="1"/>
  <c r="K8054" i="1"/>
  <c r="L8054" i="1" s="1"/>
  <c r="K8055" i="1"/>
  <c r="L8055" i="1" s="1"/>
  <c r="K8056" i="1"/>
  <c r="L8056" i="1" s="1"/>
  <c r="K8057" i="1"/>
  <c r="L8057" i="1" s="1"/>
  <c r="K8058" i="1"/>
  <c r="L8058" i="1" s="1"/>
  <c r="K8059" i="1"/>
  <c r="L8059" i="1" s="1"/>
  <c r="K8060" i="1"/>
  <c r="L8060" i="1" s="1"/>
  <c r="K8061" i="1"/>
  <c r="L8061" i="1" s="1"/>
  <c r="K8062" i="1"/>
  <c r="L8062" i="1" s="1"/>
  <c r="K8063" i="1"/>
  <c r="L8063" i="1" s="1"/>
  <c r="K8064" i="1"/>
  <c r="L8064" i="1" s="1"/>
  <c r="K8065" i="1"/>
  <c r="L8065" i="1" s="1"/>
  <c r="K8066" i="1"/>
  <c r="L8066" i="1" s="1"/>
  <c r="K8067" i="1"/>
  <c r="L8067" i="1" s="1"/>
  <c r="K8068" i="1"/>
  <c r="L8068" i="1" s="1"/>
  <c r="K8069" i="1"/>
  <c r="L8069" i="1" s="1"/>
  <c r="K8070" i="1"/>
  <c r="L8070" i="1" s="1"/>
  <c r="K8071" i="1"/>
  <c r="L8071" i="1" s="1"/>
  <c r="K8072" i="1"/>
  <c r="L8072" i="1" s="1"/>
  <c r="K8073" i="1"/>
  <c r="L8073" i="1" s="1"/>
  <c r="K8074" i="1"/>
  <c r="L8074" i="1" s="1"/>
  <c r="K8075" i="1"/>
  <c r="L8075" i="1" s="1"/>
  <c r="K8076" i="1"/>
  <c r="L8076" i="1" s="1"/>
  <c r="K8077" i="1"/>
  <c r="L8077" i="1" s="1"/>
  <c r="K8078" i="1"/>
  <c r="L8078" i="1" s="1"/>
  <c r="K8079" i="1"/>
  <c r="L8079" i="1" s="1"/>
  <c r="K8080" i="1"/>
  <c r="L8080" i="1" s="1"/>
  <c r="K8081" i="1"/>
  <c r="L8081" i="1" s="1"/>
  <c r="K8082" i="1"/>
  <c r="L8082" i="1" s="1"/>
  <c r="K8083" i="1"/>
  <c r="L8083" i="1" s="1"/>
  <c r="K8084" i="1"/>
  <c r="L8084" i="1" s="1"/>
  <c r="K8085" i="1"/>
  <c r="L8085" i="1" s="1"/>
  <c r="K8086" i="1"/>
  <c r="L8086" i="1" s="1"/>
  <c r="K8087" i="1"/>
  <c r="L8087" i="1" s="1"/>
  <c r="K8088" i="1"/>
  <c r="L8088" i="1" s="1"/>
  <c r="K8089" i="1"/>
  <c r="L8089" i="1" s="1"/>
  <c r="K8090" i="1"/>
  <c r="L8090" i="1" s="1"/>
  <c r="K8091" i="1"/>
  <c r="L8091" i="1" s="1"/>
  <c r="K8092" i="1"/>
  <c r="L8092" i="1" s="1"/>
  <c r="K8093" i="1"/>
  <c r="L8093" i="1" s="1"/>
  <c r="K8094" i="1"/>
  <c r="L8094" i="1" s="1"/>
  <c r="K8095" i="1"/>
  <c r="L8095" i="1" s="1"/>
  <c r="K8096" i="1"/>
  <c r="L8096" i="1" s="1"/>
  <c r="K8097" i="1"/>
  <c r="L8097" i="1" s="1"/>
  <c r="K8098" i="1"/>
  <c r="L8098" i="1" s="1"/>
  <c r="K8099" i="1"/>
  <c r="L8099" i="1" s="1"/>
  <c r="K8100" i="1"/>
  <c r="L8100" i="1" s="1"/>
  <c r="K8101" i="1"/>
  <c r="L8101" i="1" s="1"/>
  <c r="K8102" i="1"/>
  <c r="L8102" i="1" s="1"/>
  <c r="K8103" i="1"/>
  <c r="L8103" i="1" s="1"/>
  <c r="K8104" i="1"/>
  <c r="L8104" i="1" s="1"/>
  <c r="K8105" i="1"/>
  <c r="L8105" i="1" s="1"/>
  <c r="K8106" i="1"/>
  <c r="L8106" i="1" s="1"/>
  <c r="K8107" i="1"/>
  <c r="L8107" i="1" s="1"/>
  <c r="K8108" i="1"/>
  <c r="L8108" i="1" s="1"/>
  <c r="K8109" i="1"/>
  <c r="L8109" i="1" s="1"/>
  <c r="K8110" i="1"/>
  <c r="L8110" i="1" s="1"/>
  <c r="K8111" i="1"/>
  <c r="L8111" i="1" s="1"/>
  <c r="K8112" i="1"/>
  <c r="L8112" i="1" s="1"/>
  <c r="K8113" i="1"/>
  <c r="L8113" i="1" s="1"/>
  <c r="K8114" i="1"/>
  <c r="L8114" i="1" s="1"/>
  <c r="K8115" i="1"/>
  <c r="L8115" i="1" s="1"/>
  <c r="K8116" i="1"/>
  <c r="L8116" i="1" s="1"/>
  <c r="K8117" i="1"/>
  <c r="L8117" i="1" s="1"/>
  <c r="K8118" i="1"/>
  <c r="L8118" i="1" s="1"/>
  <c r="K8119" i="1"/>
  <c r="L8119" i="1" s="1"/>
  <c r="K8120" i="1"/>
  <c r="L8120" i="1" s="1"/>
  <c r="K8121" i="1"/>
  <c r="L8121" i="1" s="1"/>
  <c r="K8122" i="1"/>
  <c r="L8122" i="1" s="1"/>
  <c r="K8123" i="1"/>
  <c r="L8123" i="1" s="1"/>
  <c r="K8124" i="1"/>
  <c r="L8124" i="1" s="1"/>
  <c r="K8125" i="1"/>
  <c r="L8125" i="1" s="1"/>
  <c r="K8126" i="1"/>
  <c r="L8126" i="1" s="1"/>
  <c r="K8127" i="1"/>
  <c r="L8127" i="1" s="1"/>
  <c r="K8128" i="1"/>
  <c r="L8128" i="1" s="1"/>
  <c r="K8129" i="1"/>
  <c r="L8129" i="1" s="1"/>
  <c r="K8130" i="1"/>
  <c r="L8130" i="1" s="1"/>
  <c r="K8131" i="1"/>
  <c r="L8131" i="1" s="1"/>
  <c r="K8132" i="1"/>
  <c r="L8132" i="1" s="1"/>
  <c r="K8133" i="1"/>
  <c r="L8133" i="1" s="1"/>
  <c r="K8134" i="1"/>
  <c r="L8134" i="1" s="1"/>
  <c r="K8135" i="1"/>
  <c r="L8135" i="1" s="1"/>
  <c r="K8136" i="1"/>
  <c r="L8136" i="1" s="1"/>
  <c r="K8137" i="1"/>
  <c r="L8137" i="1" s="1"/>
  <c r="K8138" i="1"/>
  <c r="L8138" i="1" s="1"/>
  <c r="K8139" i="1"/>
  <c r="L8139" i="1" s="1"/>
  <c r="K8140" i="1"/>
  <c r="L8140" i="1" s="1"/>
  <c r="K8141" i="1"/>
  <c r="L8141" i="1" s="1"/>
  <c r="K8142" i="1"/>
  <c r="L8142" i="1" s="1"/>
  <c r="K8143" i="1"/>
  <c r="L8143" i="1" s="1"/>
  <c r="K8144" i="1"/>
  <c r="L8144" i="1" s="1"/>
  <c r="K8145" i="1"/>
  <c r="L8145" i="1" s="1"/>
  <c r="K8146" i="1"/>
  <c r="L8146" i="1" s="1"/>
  <c r="K8147" i="1"/>
  <c r="L8147" i="1" s="1"/>
  <c r="K8148" i="1"/>
  <c r="L8148" i="1" s="1"/>
  <c r="K8149" i="1"/>
  <c r="L8149" i="1" s="1"/>
  <c r="K8150" i="1"/>
  <c r="L8150" i="1" s="1"/>
  <c r="K8151" i="1"/>
  <c r="L8151" i="1" s="1"/>
  <c r="K8152" i="1"/>
  <c r="L8152" i="1" s="1"/>
  <c r="K8153" i="1"/>
  <c r="L8153" i="1" s="1"/>
  <c r="K8154" i="1"/>
  <c r="L8154" i="1" s="1"/>
  <c r="K8155" i="1"/>
  <c r="L8155" i="1" s="1"/>
  <c r="K8156" i="1"/>
  <c r="L8156" i="1" s="1"/>
  <c r="K8157" i="1"/>
  <c r="L8157" i="1" s="1"/>
  <c r="K8158" i="1"/>
  <c r="L8158" i="1" s="1"/>
  <c r="K8159" i="1"/>
  <c r="L8159" i="1" s="1"/>
  <c r="K8160" i="1"/>
  <c r="L8160" i="1" s="1"/>
  <c r="K8161" i="1"/>
  <c r="L8161" i="1" s="1"/>
  <c r="K8162" i="1"/>
  <c r="L8162" i="1" s="1"/>
  <c r="K8163" i="1"/>
  <c r="L8163" i="1" s="1"/>
  <c r="K8164" i="1"/>
  <c r="L8164" i="1" s="1"/>
  <c r="K8165" i="1"/>
  <c r="L8165" i="1" s="1"/>
  <c r="K8166" i="1"/>
  <c r="L8166" i="1" s="1"/>
  <c r="K8167" i="1"/>
  <c r="L8167" i="1" s="1"/>
  <c r="K8168" i="1"/>
  <c r="L8168" i="1" s="1"/>
  <c r="K8169" i="1"/>
  <c r="L8169" i="1" s="1"/>
  <c r="K8170" i="1"/>
  <c r="L8170" i="1" s="1"/>
  <c r="K8171" i="1"/>
  <c r="L8171" i="1" s="1"/>
  <c r="K8172" i="1"/>
  <c r="L8172" i="1" s="1"/>
  <c r="K8173" i="1"/>
  <c r="L8173" i="1" s="1"/>
  <c r="K8174" i="1"/>
  <c r="L8174" i="1" s="1"/>
  <c r="K8175" i="1"/>
  <c r="L8175" i="1" s="1"/>
  <c r="K8176" i="1"/>
  <c r="L8176" i="1" s="1"/>
  <c r="K8177" i="1"/>
  <c r="L8177" i="1" s="1"/>
  <c r="K8178" i="1"/>
  <c r="L8178" i="1" s="1"/>
  <c r="K8179" i="1"/>
  <c r="L8179" i="1" s="1"/>
  <c r="K8180" i="1"/>
  <c r="L8180" i="1" s="1"/>
  <c r="K8181" i="1"/>
  <c r="L8181" i="1" s="1"/>
  <c r="K8182" i="1"/>
  <c r="L8182" i="1" s="1"/>
  <c r="K8183" i="1"/>
  <c r="L8183" i="1" s="1"/>
  <c r="K8184" i="1"/>
  <c r="L8184" i="1" s="1"/>
  <c r="K8185" i="1"/>
  <c r="L8185" i="1" s="1"/>
  <c r="K8186" i="1"/>
  <c r="L8186" i="1" s="1"/>
  <c r="K8187" i="1"/>
  <c r="L8187" i="1" s="1"/>
  <c r="K8188" i="1"/>
  <c r="L8188" i="1" s="1"/>
  <c r="K8189" i="1"/>
  <c r="L8189" i="1" s="1"/>
  <c r="K8190" i="1"/>
  <c r="L8190" i="1" s="1"/>
  <c r="K8191" i="1"/>
  <c r="L8191" i="1" s="1"/>
  <c r="K8192" i="1"/>
  <c r="L8192" i="1" s="1"/>
  <c r="K8193" i="1"/>
  <c r="L8193" i="1" s="1"/>
  <c r="K8194" i="1"/>
  <c r="L8194" i="1" s="1"/>
  <c r="K8195" i="1"/>
  <c r="L8195" i="1" s="1"/>
  <c r="K8196" i="1"/>
  <c r="L8196" i="1" s="1"/>
  <c r="K8197" i="1"/>
  <c r="L8197" i="1" s="1"/>
  <c r="K8198" i="1"/>
  <c r="L8198" i="1" s="1"/>
  <c r="K8199" i="1"/>
  <c r="L8199" i="1" s="1"/>
  <c r="K8200" i="1"/>
  <c r="L8200" i="1" s="1"/>
  <c r="K8201" i="1"/>
  <c r="L8201" i="1" s="1"/>
  <c r="K8202" i="1"/>
  <c r="L8202" i="1" s="1"/>
  <c r="K8203" i="1"/>
  <c r="L8203" i="1" s="1"/>
  <c r="K8204" i="1"/>
  <c r="L8204" i="1" s="1"/>
  <c r="K8205" i="1"/>
  <c r="L8205" i="1" s="1"/>
  <c r="K8206" i="1"/>
  <c r="L8206" i="1" s="1"/>
  <c r="K8207" i="1"/>
  <c r="L8207" i="1" s="1"/>
  <c r="K8208" i="1"/>
  <c r="L8208" i="1" s="1"/>
  <c r="K8209" i="1"/>
  <c r="L8209" i="1" s="1"/>
  <c r="K8210" i="1"/>
  <c r="L8210" i="1" s="1"/>
  <c r="K8211" i="1"/>
  <c r="L8211" i="1" s="1"/>
  <c r="K8212" i="1"/>
  <c r="L8212" i="1" s="1"/>
  <c r="K8213" i="1"/>
  <c r="L8213" i="1" s="1"/>
  <c r="K8214" i="1"/>
  <c r="L8214" i="1" s="1"/>
  <c r="K8215" i="1"/>
  <c r="L8215" i="1" s="1"/>
  <c r="K8216" i="1"/>
  <c r="L8216" i="1" s="1"/>
  <c r="K8217" i="1"/>
  <c r="L8217" i="1" s="1"/>
  <c r="K8218" i="1"/>
  <c r="L8218" i="1" s="1"/>
  <c r="K8219" i="1"/>
  <c r="L8219" i="1" s="1"/>
  <c r="K8220" i="1"/>
  <c r="L8220" i="1" s="1"/>
  <c r="K8221" i="1"/>
  <c r="L8221" i="1" s="1"/>
  <c r="K8222" i="1"/>
  <c r="L8222" i="1" s="1"/>
  <c r="K8223" i="1"/>
  <c r="L8223" i="1" s="1"/>
  <c r="K8224" i="1"/>
  <c r="L8224" i="1" s="1"/>
  <c r="K8225" i="1"/>
  <c r="L8225" i="1" s="1"/>
  <c r="K8226" i="1"/>
  <c r="L8226" i="1" s="1"/>
  <c r="K8227" i="1"/>
  <c r="L8227" i="1" s="1"/>
  <c r="K8228" i="1"/>
  <c r="L8228" i="1" s="1"/>
  <c r="K8229" i="1"/>
  <c r="L8229" i="1" s="1"/>
  <c r="K8230" i="1"/>
  <c r="L8230" i="1" s="1"/>
  <c r="K8231" i="1"/>
  <c r="L8231" i="1" s="1"/>
  <c r="K8232" i="1"/>
  <c r="L8232" i="1" s="1"/>
  <c r="K8233" i="1"/>
  <c r="L8233" i="1" s="1"/>
  <c r="K8234" i="1"/>
  <c r="L8234" i="1" s="1"/>
  <c r="K8235" i="1"/>
  <c r="L8235" i="1" s="1"/>
  <c r="K8236" i="1"/>
  <c r="L8236" i="1" s="1"/>
  <c r="K8237" i="1"/>
  <c r="L8237" i="1" s="1"/>
  <c r="K8238" i="1"/>
  <c r="L8238" i="1" s="1"/>
  <c r="K8239" i="1"/>
  <c r="L8239" i="1" s="1"/>
  <c r="K8240" i="1"/>
  <c r="L8240" i="1" s="1"/>
  <c r="K8241" i="1"/>
  <c r="L8241" i="1" s="1"/>
  <c r="K8242" i="1"/>
  <c r="L8242" i="1" s="1"/>
  <c r="K8243" i="1"/>
  <c r="L8243" i="1" s="1"/>
  <c r="K8244" i="1"/>
  <c r="L8244" i="1" s="1"/>
  <c r="K8245" i="1"/>
  <c r="L8245" i="1" s="1"/>
  <c r="K8246" i="1"/>
  <c r="L8246" i="1" s="1"/>
  <c r="K8247" i="1"/>
  <c r="L8247" i="1" s="1"/>
  <c r="K8248" i="1"/>
  <c r="L8248" i="1" s="1"/>
  <c r="K8249" i="1"/>
  <c r="L8249" i="1" s="1"/>
  <c r="K8250" i="1"/>
  <c r="L8250" i="1" s="1"/>
  <c r="K8251" i="1"/>
  <c r="L8251" i="1" s="1"/>
  <c r="K8252" i="1"/>
  <c r="L8252" i="1" s="1"/>
  <c r="K8253" i="1"/>
  <c r="L8253" i="1" s="1"/>
  <c r="K8254" i="1"/>
  <c r="L8254" i="1" s="1"/>
  <c r="K8255" i="1"/>
  <c r="L8255" i="1" s="1"/>
  <c r="K8256" i="1"/>
  <c r="L8256" i="1" s="1"/>
  <c r="K8257" i="1"/>
  <c r="L8257" i="1" s="1"/>
  <c r="K8258" i="1"/>
  <c r="L8258" i="1" s="1"/>
  <c r="K8259" i="1"/>
  <c r="L8259" i="1" s="1"/>
  <c r="K8260" i="1"/>
  <c r="L8260" i="1" s="1"/>
  <c r="K8261" i="1"/>
  <c r="L8261" i="1" s="1"/>
  <c r="K8262" i="1"/>
  <c r="L8262" i="1" s="1"/>
  <c r="K8263" i="1"/>
  <c r="L8263" i="1" s="1"/>
  <c r="K8264" i="1"/>
  <c r="L8264" i="1" s="1"/>
  <c r="K8265" i="1"/>
  <c r="L8265" i="1" s="1"/>
  <c r="K8266" i="1"/>
  <c r="L8266" i="1" s="1"/>
  <c r="K8267" i="1"/>
  <c r="L8267" i="1" s="1"/>
  <c r="K8268" i="1"/>
  <c r="L8268" i="1" s="1"/>
  <c r="K8269" i="1"/>
  <c r="L8269" i="1" s="1"/>
  <c r="K8270" i="1"/>
  <c r="L8270" i="1" s="1"/>
  <c r="K8271" i="1"/>
  <c r="L8271" i="1" s="1"/>
  <c r="K8272" i="1"/>
  <c r="L8272" i="1" s="1"/>
  <c r="K8273" i="1"/>
  <c r="L8273" i="1" s="1"/>
  <c r="K8274" i="1"/>
  <c r="L8274" i="1" s="1"/>
  <c r="K8275" i="1"/>
  <c r="L8275" i="1" s="1"/>
  <c r="K8276" i="1"/>
  <c r="L8276" i="1" s="1"/>
  <c r="K8277" i="1"/>
  <c r="L8277" i="1" s="1"/>
  <c r="K8278" i="1"/>
  <c r="L8278" i="1" s="1"/>
  <c r="K8279" i="1"/>
  <c r="L8279" i="1" s="1"/>
  <c r="K8280" i="1"/>
  <c r="L8280" i="1" s="1"/>
  <c r="K8281" i="1"/>
  <c r="L8281" i="1" s="1"/>
  <c r="K8282" i="1"/>
  <c r="L8282" i="1" s="1"/>
  <c r="K8283" i="1"/>
  <c r="L8283" i="1" s="1"/>
  <c r="K8284" i="1"/>
  <c r="L8284" i="1" s="1"/>
  <c r="K8285" i="1"/>
  <c r="L8285" i="1" s="1"/>
  <c r="K8286" i="1"/>
  <c r="L8286" i="1" s="1"/>
  <c r="K8287" i="1"/>
  <c r="L8287" i="1" s="1"/>
  <c r="K8288" i="1"/>
  <c r="L8288" i="1" s="1"/>
  <c r="K8289" i="1"/>
  <c r="L8289" i="1" s="1"/>
  <c r="K8290" i="1"/>
  <c r="L8290" i="1" s="1"/>
  <c r="K8291" i="1"/>
  <c r="L8291" i="1" s="1"/>
  <c r="K8292" i="1"/>
  <c r="L8292" i="1" s="1"/>
  <c r="K8293" i="1"/>
  <c r="L8293" i="1" s="1"/>
  <c r="K8294" i="1"/>
  <c r="L8294" i="1" s="1"/>
  <c r="K8295" i="1"/>
  <c r="L8295" i="1" s="1"/>
  <c r="K8296" i="1"/>
  <c r="L8296" i="1" s="1"/>
  <c r="K8297" i="1"/>
  <c r="L8297" i="1" s="1"/>
  <c r="K8298" i="1"/>
  <c r="L8298" i="1" s="1"/>
  <c r="K8299" i="1"/>
  <c r="L8299" i="1" s="1"/>
  <c r="K8300" i="1"/>
  <c r="L8300" i="1" s="1"/>
  <c r="K8301" i="1"/>
  <c r="L8301" i="1" s="1"/>
  <c r="K8302" i="1"/>
  <c r="L8302" i="1" s="1"/>
  <c r="K8303" i="1"/>
  <c r="L8303" i="1" s="1"/>
  <c r="K8304" i="1"/>
  <c r="L8304" i="1" s="1"/>
  <c r="K8305" i="1"/>
  <c r="L8305" i="1" s="1"/>
  <c r="K8306" i="1"/>
  <c r="L8306" i="1" s="1"/>
  <c r="K8307" i="1"/>
  <c r="L8307" i="1" s="1"/>
  <c r="K8308" i="1"/>
  <c r="L8308" i="1" s="1"/>
  <c r="K8309" i="1"/>
  <c r="L8309" i="1" s="1"/>
  <c r="K8310" i="1"/>
  <c r="L8310" i="1" s="1"/>
  <c r="K8311" i="1"/>
  <c r="L8311" i="1" s="1"/>
  <c r="K8312" i="1"/>
  <c r="L8312" i="1" s="1"/>
  <c r="K8313" i="1"/>
  <c r="L8313" i="1" s="1"/>
  <c r="K8314" i="1"/>
  <c r="L8314" i="1" s="1"/>
  <c r="K8315" i="1"/>
  <c r="L8315" i="1" s="1"/>
  <c r="K8316" i="1"/>
  <c r="L8316" i="1" s="1"/>
  <c r="K8317" i="1"/>
  <c r="L8317" i="1" s="1"/>
  <c r="K8318" i="1"/>
  <c r="L8318" i="1" s="1"/>
  <c r="K8319" i="1"/>
  <c r="L8319" i="1" s="1"/>
  <c r="K8320" i="1"/>
  <c r="L8320" i="1" s="1"/>
  <c r="K8321" i="1"/>
  <c r="L8321" i="1" s="1"/>
  <c r="K8322" i="1"/>
  <c r="L8322" i="1" s="1"/>
  <c r="K8323" i="1"/>
  <c r="L8323" i="1" s="1"/>
  <c r="K8324" i="1"/>
  <c r="L8324" i="1" s="1"/>
  <c r="K8325" i="1"/>
  <c r="L8325" i="1" s="1"/>
  <c r="K8326" i="1"/>
  <c r="L8326" i="1" s="1"/>
  <c r="K8327" i="1"/>
  <c r="L8327" i="1" s="1"/>
  <c r="K8328" i="1"/>
  <c r="L8328" i="1" s="1"/>
  <c r="K8329" i="1"/>
  <c r="L8329" i="1" s="1"/>
  <c r="K8330" i="1"/>
  <c r="L8330" i="1" s="1"/>
  <c r="K8331" i="1"/>
  <c r="L8331" i="1" s="1"/>
  <c r="K8332" i="1"/>
  <c r="L8332" i="1" s="1"/>
  <c r="K8333" i="1"/>
  <c r="L8333" i="1" s="1"/>
  <c r="K8334" i="1"/>
  <c r="L8334" i="1" s="1"/>
  <c r="K8335" i="1"/>
  <c r="L8335" i="1" s="1"/>
  <c r="K8336" i="1"/>
  <c r="L8336" i="1" s="1"/>
  <c r="K8337" i="1"/>
  <c r="L8337" i="1" s="1"/>
  <c r="K8338" i="1"/>
  <c r="L8338" i="1" s="1"/>
  <c r="K8339" i="1"/>
  <c r="L8339" i="1" s="1"/>
  <c r="K8340" i="1"/>
  <c r="L8340" i="1" s="1"/>
  <c r="K8341" i="1"/>
  <c r="L8341" i="1" s="1"/>
  <c r="K8342" i="1"/>
  <c r="L8342" i="1" s="1"/>
  <c r="K8343" i="1"/>
  <c r="L8343" i="1" s="1"/>
  <c r="K8344" i="1"/>
  <c r="L8344" i="1" s="1"/>
  <c r="K8345" i="1"/>
  <c r="L8345" i="1" s="1"/>
  <c r="K8346" i="1"/>
  <c r="L8346" i="1" s="1"/>
  <c r="K8347" i="1"/>
  <c r="L8347" i="1" s="1"/>
  <c r="K8348" i="1"/>
  <c r="L8348" i="1" s="1"/>
  <c r="K8349" i="1"/>
  <c r="L8349" i="1" s="1"/>
  <c r="K8350" i="1"/>
  <c r="L8350" i="1" s="1"/>
  <c r="K8351" i="1"/>
  <c r="L8351" i="1" s="1"/>
  <c r="K8352" i="1"/>
  <c r="L8352" i="1" s="1"/>
  <c r="K8353" i="1"/>
  <c r="L8353" i="1" s="1"/>
  <c r="K8354" i="1"/>
  <c r="L8354" i="1" s="1"/>
  <c r="K8355" i="1"/>
  <c r="L8355" i="1" s="1"/>
  <c r="K8356" i="1"/>
  <c r="L8356" i="1" s="1"/>
  <c r="K8357" i="1"/>
  <c r="L8357" i="1" s="1"/>
  <c r="K8358" i="1"/>
  <c r="L8358" i="1" s="1"/>
  <c r="K8359" i="1"/>
  <c r="L8359" i="1" s="1"/>
  <c r="K8360" i="1"/>
  <c r="L8360" i="1" s="1"/>
  <c r="K8361" i="1"/>
  <c r="L8361" i="1" s="1"/>
  <c r="K8362" i="1"/>
  <c r="L8362" i="1" s="1"/>
  <c r="K8363" i="1"/>
  <c r="L8363" i="1" s="1"/>
  <c r="K8364" i="1"/>
  <c r="L8364" i="1" s="1"/>
  <c r="K8365" i="1"/>
  <c r="L8365" i="1" s="1"/>
  <c r="K8366" i="1"/>
  <c r="L8366" i="1" s="1"/>
  <c r="K8367" i="1"/>
  <c r="L8367" i="1" s="1"/>
  <c r="K8368" i="1"/>
  <c r="L8368" i="1" s="1"/>
  <c r="K8369" i="1"/>
  <c r="L8369" i="1" s="1"/>
  <c r="K8370" i="1"/>
  <c r="L8370" i="1" s="1"/>
  <c r="K8371" i="1"/>
  <c r="L8371" i="1" s="1"/>
  <c r="K8372" i="1"/>
  <c r="L8372" i="1" s="1"/>
  <c r="K8373" i="1"/>
  <c r="L8373" i="1" s="1"/>
  <c r="K8374" i="1"/>
  <c r="L8374" i="1" s="1"/>
  <c r="K8375" i="1"/>
  <c r="L8375" i="1" s="1"/>
  <c r="K8376" i="1"/>
  <c r="L8376" i="1" s="1"/>
  <c r="K8377" i="1"/>
  <c r="L8377" i="1" s="1"/>
  <c r="K8378" i="1"/>
  <c r="L8378" i="1" s="1"/>
  <c r="K8379" i="1"/>
  <c r="L8379" i="1" s="1"/>
  <c r="K8380" i="1"/>
  <c r="L8380" i="1" s="1"/>
  <c r="K8381" i="1"/>
  <c r="L8381" i="1" s="1"/>
  <c r="K8382" i="1"/>
  <c r="L8382" i="1" s="1"/>
  <c r="K8383" i="1"/>
  <c r="L8383" i="1" s="1"/>
  <c r="K8384" i="1"/>
  <c r="L8384" i="1" s="1"/>
  <c r="K8385" i="1"/>
  <c r="L8385" i="1" s="1"/>
  <c r="K8386" i="1"/>
  <c r="L8386" i="1" s="1"/>
  <c r="K8387" i="1"/>
  <c r="L8387" i="1" s="1"/>
  <c r="K8388" i="1"/>
  <c r="L8388" i="1" s="1"/>
  <c r="K8389" i="1"/>
  <c r="L8389" i="1" s="1"/>
  <c r="K8390" i="1"/>
  <c r="L8390" i="1" s="1"/>
  <c r="K8391" i="1"/>
  <c r="L8391" i="1" s="1"/>
  <c r="K8392" i="1"/>
  <c r="L8392" i="1" s="1"/>
  <c r="K8393" i="1"/>
  <c r="L8393" i="1" s="1"/>
  <c r="K8394" i="1"/>
  <c r="L8394" i="1" s="1"/>
  <c r="K8395" i="1"/>
  <c r="L8395" i="1" s="1"/>
  <c r="K8396" i="1"/>
  <c r="L8396" i="1" s="1"/>
  <c r="K8397" i="1"/>
  <c r="L8397" i="1" s="1"/>
  <c r="K8398" i="1"/>
  <c r="L8398" i="1" s="1"/>
  <c r="K8399" i="1"/>
  <c r="L8399" i="1" s="1"/>
  <c r="K8400" i="1"/>
  <c r="L8400" i="1" s="1"/>
  <c r="K8401" i="1"/>
  <c r="L8401" i="1" s="1"/>
  <c r="K8402" i="1"/>
  <c r="L8402" i="1" s="1"/>
  <c r="K8403" i="1"/>
  <c r="L8403" i="1" s="1"/>
  <c r="K8404" i="1"/>
  <c r="L8404" i="1" s="1"/>
  <c r="K8405" i="1"/>
  <c r="L8405" i="1" s="1"/>
  <c r="K8406" i="1"/>
  <c r="L8406" i="1" s="1"/>
  <c r="K8407" i="1"/>
  <c r="L8407" i="1" s="1"/>
  <c r="K8408" i="1"/>
  <c r="L8408" i="1" s="1"/>
  <c r="K8409" i="1"/>
  <c r="L8409" i="1" s="1"/>
  <c r="K8410" i="1"/>
  <c r="L8410" i="1" s="1"/>
  <c r="K8411" i="1"/>
  <c r="L8411" i="1" s="1"/>
  <c r="K8412" i="1"/>
  <c r="L8412" i="1" s="1"/>
  <c r="K8413" i="1"/>
  <c r="L8413" i="1" s="1"/>
  <c r="K8414" i="1"/>
  <c r="L8414" i="1" s="1"/>
  <c r="K8415" i="1"/>
  <c r="L8415" i="1" s="1"/>
  <c r="K8416" i="1"/>
  <c r="L8416" i="1" s="1"/>
  <c r="K8417" i="1"/>
  <c r="L8417" i="1" s="1"/>
  <c r="K8418" i="1"/>
  <c r="L8418" i="1" s="1"/>
  <c r="K8419" i="1"/>
  <c r="L8419" i="1" s="1"/>
  <c r="K8420" i="1"/>
  <c r="L8420" i="1" s="1"/>
  <c r="K8421" i="1"/>
  <c r="L8421" i="1" s="1"/>
  <c r="K8422" i="1"/>
  <c r="L8422" i="1" s="1"/>
  <c r="K8423" i="1"/>
  <c r="L8423" i="1" s="1"/>
  <c r="K8424" i="1"/>
  <c r="L8424" i="1" s="1"/>
  <c r="K8425" i="1"/>
  <c r="L8425" i="1" s="1"/>
  <c r="K8426" i="1"/>
  <c r="L8426" i="1" s="1"/>
  <c r="K8427" i="1"/>
  <c r="L8427" i="1" s="1"/>
  <c r="K8428" i="1"/>
  <c r="L8428" i="1" s="1"/>
  <c r="K8429" i="1"/>
  <c r="L8429" i="1" s="1"/>
  <c r="K8430" i="1"/>
  <c r="L8430" i="1" s="1"/>
  <c r="K8431" i="1"/>
  <c r="L8431" i="1" s="1"/>
  <c r="K8432" i="1"/>
  <c r="L8432" i="1" s="1"/>
  <c r="K8433" i="1"/>
  <c r="L8433" i="1" s="1"/>
  <c r="K8434" i="1"/>
  <c r="L8434" i="1" s="1"/>
  <c r="K8435" i="1"/>
  <c r="L8435" i="1" s="1"/>
  <c r="K8436" i="1"/>
  <c r="L8436" i="1" s="1"/>
  <c r="K8437" i="1"/>
  <c r="L8437" i="1" s="1"/>
  <c r="K8438" i="1"/>
  <c r="L8438" i="1" s="1"/>
  <c r="K8439" i="1"/>
  <c r="L8439" i="1" s="1"/>
  <c r="K8440" i="1"/>
  <c r="L8440" i="1" s="1"/>
  <c r="K8441" i="1"/>
  <c r="L8441" i="1" s="1"/>
  <c r="K8442" i="1"/>
  <c r="L8442" i="1" s="1"/>
  <c r="K8443" i="1"/>
  <c r="L8443" i="1" s="1"/>
  <c r="K8444" i="1"/>
  <c r="L8444" i="1" s="1"/>
  <c r="K8445" i="1"/>
  <c r="L8445" i="1" s="1"/>
  <c r="K8446" i="1"/>
  <c r="L8446" i="1" s="1"/>
  <c r="K8447" i="1"/>
  <c r="L8447" i="1" s="1"/>
  <c r="K8448" i="1"/>
  <c r="L8448" i="1" s="1"/>
  <c r="K8449" i="1"/>
  <c r="L8449" i="1" s="1"/>
  <c r="K8450" i="1"/>
  <c r="L8450" i="1" s="1"/>
  <c r="K8451" i="1"/>
  <c r="L8451" i="1" s="1"/>
  <c r="K8452" i="1"/>
  <c r="L8452" i="1" s="1"/>
  <c r="K8453" i="1"/>
  <c r="L8453" i="1" s="1"/>
  <c r="K8454" i="1"/>
  <c r="L8454" i="1" s="1"/>
  <c r="K8455" i="1"/>
  <c r="L8455" i="1" s="1"/>
  <c r="K8456" i="1"/>
  <c r="L8456" i="1" s="1"/>
  <c r="K8457" i="1"/>
  <c r="L8457" i="1" s="1"/>
  <c r="K8458" i="1"/>
  <c r="L8458" i="1" s="1"/>
  <c r="K8459" i="1"/>
  <c r="L8459" i="1" s="1"/>
  <c r="K8460" i="1"/>
  <c r="L8460" i="1" s="1"/>
  <c r="K8461" i="1"/>
  <c r="L8461" i="1" s="1"/>
  <c r="K8462" i="1"/>
  <c r="L8462" i="1" s="1"/>
  <c r="K8463" i="1"/>
  <c r="L8463" i="1" s="1"/>
  <c r="K8464" i="1"/>
  <c r="L8464" i="1" s="1"/>
  <c r="K8465" i="1"/>
  <c r="L8465" i="1" s="1"/>
  <c r="K8466" i="1"/>
  <c r="L8466" i="1" s="1"/>
  <c r="K8467" i="1"/>
  <c r="L8467" i="1" s="1"/>
  <c r="K8468" i="1"/>
  <c r="L8468" i="1" s="1"/>
  <c r="K8469" i="1"/>
  <c r="L8469" i="1" s="1"/>
  <c r="K8470" i="1"/>
  <c r="L8470" i="1" s="1"/>
  <c r="K8471" i="1"/>
  <c r="L8471" i="1" s="1"/>
  <c r="K8472" i="1"/>
  <c r="L8472" i="1" s="1"/>
  <c r="K8473" i="1"/>
  <c r="L8473" i="1" s="1"/>
  <c r="K8474" i="1"/>
  <c r="L8474" i="1" s="1"/>
  <c r="K8475" i="1"/>
  <c r="L8475" i="1" s="1"/>
  <c r="K8476" i="1"/>
  <c r="L8476" i="1" s="1"/>
  <c r="K8477" i="1"/>
  <c r="L8477" i="1" s="1"/>
  <c r="K8478" i="1"/>
  <c r="L8478" i="1" s="1"/>
  <c r="K8479" i="1"/>
  <c r="L8479" i="1" s="1"/>
  <c r="K8480" i="1"/>
  <c r="L8480" i="1" s="1"/>
  <c r="K8481" i="1"/>
  <c r="L8481" i="1" s="1"/>
  <c r="K8482" i="1"/>
  <c r="L8482" i="1" s="1"/>
  <c r="K8483" i="1"/>
  <c r="L8483" i="1" s="1"/>
  <c r="K8484" i="1"/>
  <c r="L8484" i="1" s="1"/>
  <c r="K8485" i="1"/>
  <c r="L8485" i="1" s="1"/>
  <c r="K8486" i="1"/>
  <c r="L8486" i="1" s="1"/>
  <c r="K8487" i="1"/>
  <c r="L8487" i="1" s="1"/>
  <c r="K8488" i="1"/>
  <c r="L8488" i="1" s="1"/>
  <c r="K8489" i="1"/>
  <c r="L8489" i="1" s="1"/>
  <c r="K8490" i="1"/>
  <c r="L8490" i="1" s="1"/>
  <c r="K8491" i="1"/>
  <c r="L8491" i="1" s="1"/>
  <c r="K8492" i="1"/>
  <c r="L8492" i="1" s="1"/>
  <c r="K8493" i="1"/>
  <c r="L8493" i="1" s="1"/>
  <c r="K8494" i="1"/>
  <c r="L8494" i="1" s="1"/>
  <c r="K8495" i="1"/>
  <c r="L8495" i="1" s="1"/>
  <c r="K8496" i="1"/>
  <c r="L8496" i="1" s="1"/>
  <c r="K8497" i="1"/>
  <c r="L8497" i="1" s="1"/>
  <c r="K8498" i="1"/>
  <c r="L8498" i="1" s="1"/>
  <c r="K8499" i="1"/>
  <c r="L8499" i="1" s="1"/>
  <c r="K8500" i="1"/>
  <c r="L8500" i="1" s="1"/>
  <c r="K8501" i="1"/>
  <c r="L8501" i="1" s="1"/>
  <c r="K8502" i="1"/>
  <c r="L8502" i="1" s="1"/>
  <c r="K8503" i="1"/>
  <c r="L8503" i="1" s="1"/>
  <c r="K8504" i="1"/>
  <c r="L8504" i="1" s="1"/>
  <c r="K8505" i="1"/>
  <c r="L8505" i="1" s="1"/>
  <c r="K8506" i="1"/>
  <c r="L8506" i="1" s="1"/>
  <c r="K8507" i="1"/>
  <c r="L8507" i="1" s="1"/>
  <c r="K8508" i="1"/>
  <c r="L8508" i="1" s="1"/>
  <c r="K8509" i="1"/>
  <c r="L8509" i="1" s="1"/>
  <c r="K8510" i="1"/>
  <c r="L8510" i="1" s="1"/>
  <c r="K8511" i="1"/>
  <c r="L8511" i="1" s="1"/>
  <c r="K8512" i="1"/>
  <c r="L8512" i="1" s="1"/>
  <c r="K8513" i="1"/>
  <c r="L8513" i="1" s="1"/>
  <c r="K8514" i="1"/>
  <c r="L8514" i="1" s="1"/>
  <c r="K8515" i="1"/>
  <c r="L8515" i="1" s="1"/>
  <c r="K8516" i="1"/>
  <c r="L8516" i="1" s="1"/>
  <c r="K8517" i="1"/>
  <c r="L8517" i="1" s="1"/>
  <c r="K8518" i="1"/>
  <c r="L8518" i="1" s="1"/>
  <c r="K8519" i="1"/>
  <c r="L8519" i="1" s="1"/>
  <c r="K8520" i="1"/>
  <c r="L8520" i="1" s="1"/>
  <c r="K8521" i="1"/>
  <c r="L8521" i="1" s="1"/>
  <c r="K8522" i="1"/>
  <c r="L8522" i="1" s="1"/>
  <c r="K8523" i="1"/>
  <c r="L8523" i="1" s="1"/>
  <c r="K8524" i="1"/>
  <c r="L8524" i="1" s="1"/>
  <c r="K8525" i="1"/>
  <c r="L8525" i="1" s="1"/>
  <c r="K8526" i="1"/>
  <c r="L8526" i="1" s="1"/>
  <c r="K8527" i="1"/>
  <c r="L8527" i="1" s="1"/>
  <c r="K8528" i="1"/>
  <c r="L8528" i="1" s="1"/>
  <c r="K8529" i="1"/>
  <c r="L8529" i="1" s="1"/>
  <c r="K8530" i="1"/>
  <c r="L8530" i="1" s="1"/>
  <c r="K8531" i="1"/>
  <c r="L8531" i="1" s="1"/>
  <c r="K8532" i="1"/>
  <c r="L8532" i="1" s="1"/>
  <c r="K8533" i="1"/>
  <c r="L8533" i="1" s="1"/>
  <c r="K8534" i="1"/>
  <c r="L8534" i="1" s="1"/>
  <c r="K8535" i="1"/>
  <c r="L8535" i="1" s="1"/>
  <c r="K8536" i="1"/>
  <c r="L8536" i="1" s="1"/>
  <c r="K8537" i="1"/>
  <c r="L8537" i="1" s="1"/>
  <c r="K8538" i="1"/>
  <c r="L8538" i="1" s="1"/>
  <c r="K8539" i="1"/>
  <c r="L8539" i="1" s="1"/>
  <c r="K8540" i="1"/>
  <c r="L8540" i="1" s="1"/>
  <c r="K8541" i="1"/>
  <c r="L8541" i="1" s="1"/>
  <c r="K8542" i="1"/>
  <c r="L8542" i="1" s="1"/>
  <c r="K8543" i="1"/>
  <c r="L8543" i="1" s="1"/>
  <c r="K8544" i="1"/>
  <c r="L8544" i="1" s="1"/>
  <c r="K8545" i="1"/>
  <c r="L8545" i="1" s="1"/>
  <c r="K8546" i="1"/>
  <c r="L8546" i="1" s="1"/>
  <c r="K8547" i="1"/>
  <c r="L8547" i="1" s="1"/>
  <c r="K8548" i="1"/>
  <c r="L8548" i="1" s="1"/>
  <c r="K8549" i="1"/>
  <c r="L8549" i="1" s="1"/>
  <c r="K8550" i="1"/>
  <c r="L8550" i="1" s="1"/>
  <c r="K8551" i="1"/>
  <c r="L8551" i="1" s="1"/>
  <c r="K8552" i="1"/>
  <c r="L8552" i="1" s="1"/>
  <c r="K8553" i="1"/>
  <c r="L8553" i="1" s="1"/>
  <c r="K8554" i="1"/>
  <c r="L8554" i="1" s="1"/>
  <c r="K8555" i="1"/>
  <c r="L8555" i="1" s="1"/>
  <c r="K8556" i="1"/>
  <c r="L8556" i="1" s="1"/>
  <c r="K8557" i="1"/>
  <c r="L8557" i="1" s="1"/>
  <c r="K8558" i="1"/>
  <c r="L8558" i="1" s="1"/>
  <c r="K8559" i="1"/>
  <c r="L8559" i="1" s="1"/>
  <c r="K8560" i="1"/>
  <c r="L8560" i="1" s="1"/>
  <c r="K8561" i="1"/>
  <c r="L8561" i="1" s="1"/>
  <c r="K8562" i="1"/>
  <c r="L8562" i="1" s="1"/>
  <c r="K8563" i="1"/>
  <c r="L8563" i="1" s="1"/>
  <c r="K8564" i="1"/>
  <c r="L8564" i="1" s="1"/>
  <c r="K8565" i="1"/>
  <c r="L8565" i="1" s="1"/>
  <c r="K8566" i="1"/>
  <c r="L8566" i="1" s="1"/>
  <c r="K8567" i="1"/>
  <c r="L8567" i="1" s="1"/>
  <c r="K8568" i="1"/>
  <c r="L8568" i="1" s="1"/>
  <c r="K8569" i="1"/>
  <c r="L8569" i="1" s="1"/>
  <c r="K8570" i="1"/>
  <c r="L8570" i="1" s="1"/>
  <c r="K8571" i="1"/>
  <c r="L8571" i="1" s="1"/>
  <c r="K8572" i="1"/>
  <c r="L8572" i="1" s="1"/>
  <c r="K8573" i="1"/>
  <c r="L8573" i="1" s="1"/>
  <c r="K8574" i="1"/>
  <c r="L8574" i="1" s="1"/>
  <c r="K8575" i="1"/>
  <c r="L8575" i="1" s="1"/>
  <c r="K8576" i="1"/>
  <c r="L8576" i="1" s="1"/>
  <c r="K8577" i="1"/>
  <c r="L8577" i="1" s="1"/>
  <c r="K8578" i="1"/>
  <c r="L8578" i="1" s="1"/>
  <c r="K8579" i="1"/>
  <c r="L8579" i="1" s="1"/>
  <c r="K8580" i="1"/>
  <c r="L8580" i="1" s="1"/>
  <c r="K8581" i="1"/>
  <c r="L8581" i="1" s="1"/>
  <c r="K8582" i="1"/>
  <c r="L8582" i="1" s="1"/>
  <c r="K8583" i="1"/>
  <c r="L8583" i="1" s="1"/>
  <c r="K8584" i="1"/>
  <c r="L8584" i="1" s="1"/>
  <c r="K8585" i="1"/>
  <c r="L8585" i="1" s="1"/>
  <c r="K8586" i="1"/>
  <c r="L8586" i="1" s="1"/>
  <c r="K8587" i="1"/>
  <c r="L8587" i="1" s="1"/>
  <c r="K8588" i="1"/>
  <c r="L8588" i="1" s="1"/>
  <c r="K8589" i="1"/>
  <c r="L8589" i="1" s="1"/>
  <c r="K8590" i="1"/>
  <c r="L8590" i="1" s="1"/>
  <c r="K8591" i="1"/>
  <c r="L8591" i="1" s="1"/>
  <c r="K8592" i="1"/>
  <c r="L8592" i="1" s="1"/>
  <c r="K8593" i="1"/>
  <c r="L8593" i="1" s="1"/>
  <c r="K8594" i="1"/>
  <c r="L8594" i="1" s="1"/>
  <c r="K8595" i="1"/>
  <c r="L8595" i="1" s="1"/>
  <c r="K8596" i="1"/>
  <c r="L8596" i="1" s="1"/>
  <c r="K8597" i="1"/>
  <c r="L8597" i="1" s="1"/>
  <c r="K8598" i="1"/>
  <c r="L8598" i="1" s="1"/>
  <c r="K8599" i="1"/>
  <c r="L8599" i="1" s="1"/>
  <c r="K8600" i="1"/>
  <c r="L8600" i="1" s="1"/>
  <c r="K8601" i="1"/>
  <c r="L8601" i="1" s="1"/>
  <c r="K8602" i="1"/>
  <c r="L8602" i="1" s="1"/>
  <c r="K8603" i="1"/>
  <c r="L8603" i="1" s="1"/>
  <c r="K8604" i="1"/>
  <c r="L8604" i="1" s="1"/>
  <c r="K8605" i="1"/>
  <c r="L8605" i="1" s="1"/>
  <c r="K8606" i="1"/>
  <c r="L8606" i="1" s="1"/>
  <c r="K8607" i="1"/>
  <c r="L8607" i="1" s="1"/>
  <c r="K8608" i="1"/>
  <c r="L8608" i="1" s="1"/>
  <c r="K8609" i="1"/>
  <c r="L8609" i="1" s="1"/>
  <c r="K8610" i="1"/>
  <c r="L8610" i="1" s="1"/>
  <c r="K8611" i="1"/>
  <c r="L8611" i="1" s="1"/>
  <c r="K8612" i="1"/>
  <c r="L8612" i="1" s="1"/>
  <c r="K8613" i="1"/>
  <c r="L8613" i="1" s="1"/>
  <c r="K8614" i="1"/>
  <c r="L8614" i="1" s="1"/>
  <c r="K8615" i="1"/>
  <c r="L8615" i="1" s="1"/>
  <c r="K8616" i="1"/>
  <c r="L8616" i="1" s="1"/>
  <c r="K8617" i="1"/>
  <c r="L8617" i="1" s="1"/>
  <c r="K8618" i="1"/>
  <c r="L8618" i="1" s="1"/>
  <c r="K8619" i="1"/>
  <c r="L8619" i="1" s="1"/>
  <c r="K8620" i="1"/>
  <c r="L8620" i="1" s="1"/>
  <c r="K8621" i="1"/>
  <c r="L8621" i="1" s="1"/>
  <c r="K8622" i="1"/>
  <c r="L8622" i="1" s="1"/>
  <c r="K8623" i="1"/>
  <c r="L8623" i="1" s="1"/>
  <c r="K8624" i="1"/>
  <c r="L8624" i="1" s="1"/>
  <c r="K8625" i="1"/>
  <c r="L8625" i="1" s="1"/>
  <c r="K8626" i="1"/>
  <c r="L8626" i="1" s="1"/>
  <c r="K8627" i="1"/>
  <c r="L8627" i="1" s="1"/>
  <c r="K8628" i="1"/>
  <c r="L8628" i="1" s="1"/>
  <c r="K8629" i="1"/>
  <c r="L8629" i="1" s="1"/>
  <c r="K8630" i="1"/>
  <c r="L8630" i="1" s="1"/>
  <c r="K8631" i="1"/>
  <c r="L8631" i="1" s="1"/>
  <c r="K8632" i="1"/>
  <c r="L8632" i="1" s="1"/>
  <c r="K8633" i="1"/>
  <c r="L8633" i="1" s="1"/>
  <c r="K8634" i="1"/>
  <c r="L8634" i="1" s="1"/>
  <c r="K8635" i="1"/>
  <c r="L8635" i="1" s="1"/>
  <c r="K8636" i="1"/>
  <c r="L8636" i="1" s="1"/>
  <c r="K8637" i="1"/>
  <c r="L8637" i="1" s="1"/>
  <c r="K8638" i="1"/>
  <c r="L8638" i="1" s="1"/>
  <c r="K8639" i="1"/>
  <c r="L8639" i="1" s="1"/>
  <c r="K8640" i="1"/>
  <c r="L8640" i="1" s="1"/>
  <c r="K8641" i="1"/>
  <c r="L8641" i="1" s="1"/>
  <c r="K8642" i="1"/>
  <c r="L8642" i="1" s="1"/>
  <c r="K8643" i="1"/>
  <c r="L8643" i="1" s="1"/>
  <c r="K8644" i="1"/>
  <c r="L8644" i="1" s="1"/>
  <c r="K8645" i="1"/>
  <c r="L8645" i="1" s="1"/>
  <c r="K8646" i="1"/>
  <c r="L8646" i="1" s="1"/>
  <c r="K8647" i="1"/>
  <c r="L8647" i="1" s="1"/>
  <c r="K8648" i="1"/>
  <c r="L8648" i="1" s="1"/>
  <c r="K8649" i="1"/>
  <c r="L8649" i="1" s="1"/>
  <c r="K8650" i="1"/>
  <c r="L8650" i="1" s="1"/>
  <c r="K8651" i="1"/>
  <c r="L8651" i="1" s="1"/>
  <c r="K8652" i="1"/>
  <c r="L8652" i="1" s="1"/>
  <c r="K8653" i="1"/>
  <c r="L8653" i="1" s="1"/>
  <c r="K8654" i="1"/>
  <c r="L8654" i="1" s="1"/>
  <c r="K8655" i="1"/>
  <c r="L8655" i="1" s="1"/>
  <c r="K8656" i="1"/>
  <c r="L8656" i="1" s="1"/>
  <c r="K8657" i="1"/>
  <c r="L8657" i="1" s="1"/>
  <c r="K8658" i="1"/>
  <c r="L8658" i="1" s="1"/>
  <c r="K8659" i="1"/>
  <c r="L8659" i="1" s="1"/>
  <c r="K8660" i="1"/>
  <c r="L8660" i="1" s="1"/>
  <c r="K8661" i="1"/>
  <c r="L8661" i="1" s="1"/>
  <c r="K8662" i="1"/>
  <c r="L8662" i="1" s="1"/>
  <c r="K8663" i="1"/>
  <c r="L8663" i="1" s="1"/>
  <c r="K8664" i="1"/>
  <c r="L8664" i="1" s="1"/>
  <c r="K8665" i="1"/>
  <c r="L8665" i="1" s="1"/>
  <c r="K8666" i="1"/>
  <c r="L8666" i="1" s="1"/>
  <c r="K8667" i="1"/>
  <c r="L8667" i="1" s="1"/>
  <c r="K8668" i="1"/>
  <c r="L8668" i="1" s="1"/>
  <c r="K8669" i="1"/>
  <c r="L8669" i="1" s="1"/>
  <c r="K8670" i="1"/>
  <c r="L8670" i="1" s="1"/>
  <c r="K8671" i="1"/>
  <c r="L8671" i="1" s="1"/>
  <c r="K8672" i="1"/>
  <c r="L8672" i="1" s="1"/>
  <c r="K8673" i="1"/>
  <c r="L8673" i="1" s="1"/>
  <c r="K8674" i="1"/>
  <c r="L8674" i="1" s="1"/>
  <c r="K8675" i="1"/>
  <c r="L8675" i="1" s="1"/>
  <c r="K8676" i="1"/>
  <c r="L8676" i="1" s="1"/>
  <c r="K8677" i="1"/>
  <c r="L8677" i="1" s="1"/>
  <c r="K8678" i="1"/>
  <c r="L8678" i="1" s="1"/>
  <c r="K8679" i="1"/>
  <c r="L8679" i="1" s="1"/>
  <c r="K8680" i="1"/>
  <c r="L8680" i="1" s="1"/>
  <c r="K8681" i="1"/>
  <c r="L8681" i="1" s="1"/>
  <c r="K8682" i="1"/>
  <c r="L8682" i="1" s="1"/>
  <c r="K8683" i="1"/>
  <c r="L8683" i="1" s="1"/>
  <c r="K8684" i="1"/>
  <c r="L8684" i="1" s="1"/>
  <c r="K8685" i="1"/>
  <c r="L8685" i="1" s="1"/>
  <c r="K8686" i="1"/>
  <c r="L8686" i="1" s="1"/>
  <c r="K8687" i="1"/>
  <c r="L8687" i="1" s="1"/>
  <c r="K8688" i="1"/>
  <c r="L8688" i="1" s="1"/>
  <c r="K8689" i="1"/>
  <c r="L8689" i="1" s="1"/>
  <c r="K8690" i="1"/>
  <c r="L8690" i="1" s="1"/>
  <c r="K8691" i="1"/>
  <c r="L8691" i="1" s="1"/>
  <c r="K8692" i="1"/>
  <c r="L8692" i="1" s="1"/>
  <c r="K8693" i="1"/>
  <c r="L8693" i="1" s="1"/>
  <c r="K8694" i="1"/>
  <c r="L8694" i="1" s="1"/>
  <c r="K8695" i="1"/>
  <c r="L8695" i="1" s="1"/>
  <c r="K8696" i="1"/>
  <c r="L8696" i="1" s="1"/>
  <c r="K8697" i="1"/>
  <c r="L8697" i="1" s="1"/>
  <c r="K8698" i="1"/>
  <c r="L8698" i="1" s="1"/>
  <c r="K8699" i="1"/>
  <c r="L8699" i="1" s="1"/>
  <c r="K8700" i="1"/>
  <c r="L8700" i="1" s="1"/>
  <c r="K8701" i="1"/>
  <c r="L8701" i="1" s="1"/>
  <c r="K8702" i="1"/>
  <c r="L8702" i="1" s="1"/>
  <c r="K8703" i="1"/>
  <c r="L8703" i="1" s="1"/>
  <c r="K8704" i="1"/>
  <c r="L8704" i="1" s="1"/>
  <c r="K8705" i="1"/>
  <c r="L8705" i="1" s="1"/>
  <c r="K8706" i="1"/>
  <c r="L8706" i="1" s="1"/>
  <c r="K8707" i="1"/>
  <c r="L8707" i="1" s="1"/>
  <c r="K8708" i="1"/>
  <c r="L8708" i="1" s="1"/>
  <c r="K8709" i="1"/>
  <c r="L8709" i="1" s="1"/>
  <c r="K8710" i="1"/>
  <c r="L8710" i="1" s="1"/>
  <c r="K8711" i="1"/>
  <c r="L8711" i="1" s="1"/>
  <c r="K8712" i="1"/>
  <c r="L8712" i="1" s="1"/>
  <c r="K8713" i="1"/>
  <c r="L8713" i="1" s="1"/>
  <c r="K8714" i="1"/>
  <c r="L8714" i="1" s="1"/>
  <c r="K8715" i="1"/>
  <c r="L8715" i="1" s="1"/>
  <c r="K8716" i="1"/>
  <c r="L8716" i="1" s="1"/>
  <c r="K8717" i="1"/>
  <c r="L8717" i="1" s="1"/>
  <c r="K8718" i="1"/>
  <c r="L8718" i="1" s="1"/>
  <c r="K8719" i="1"/>
  <c r="L8719" i="1" s="1"/>
  <c r="K8720" i="1"/>
  <c r="L8720" i="1" s="1"/>
  <c r="K8721" i="1"/>
  <c r="L8721" i="1" s="1"/>
  <c r="K8722" i="1"/>
  <c r="L8722" i="1" s="1"/>
  <c r="K8723" i="1"/>
  <c r="L8723" i="1" s="1"/>
  <c r="K8724" i="1"/>
  <c r="L8724" i="1" s="1"/>
  <c r="K8725" i="1"/>
  <c r="L8725" i="1" s="1"/>
  <c r="K8726" i="1"/>
  <c r="L8726" i="1" s="1"/>
  <c r="K8727" i="1"/>
  <c r="L8727" i="1" s="1"/>
  <c r="K8728" i="1"/>
  <c r="L8728" i="1" s="1"/>
  <c r="K8729" i="1"/>
  <c r="L8729" i="1" s="1"/>
  <c r="K8730" i="1"/>
  <c r="L8730" i="1" s="1"/>
  <c r="K8731" i="1"/>
  <c r="L8731" i="1" s="1"/>
  <c r="K8732" i="1"/>
  <c r="L8732" i="1" s="1"/>
  <c r="K8733" i="1"/>
  <c r="L8733" i="1" s="1"/>
  <c r="K8734" i="1"/>
  <c r="L8734" i="1" s="1"/>
  <c r="K8735" i="1"/>
  <c r="L8735" i="1" s="1"/>
  <c r="K8736" i="1"/>
  <c r="L8736" i="1" s="1"/>
  <c r="K8737" i="1"/>
  <c r="L8737" i="1" s="1"/>
  <c r="K8738" i="1"/>
  <c r="L8738" i="1" s="1"/>
  <c r="K8739" i="1"/>
  <c r="L8739" i="1" s="1"/>
  <c r="K8740" i="1"/>
  <c r="L8740" i="1" s="1"/>
  <c r="K8741" i="1"/>
  <c r="L8741" i="1" s="1"/>
  <c r="K8742" i="1"/>
  <c r="L8742" i="1" s="1"/>
  <c r="K8743" i="1"/>
  <c r="L8743" i="1" s="1"/>
  <c r="K8744" i="1"/>
  <c r="L8744" i="1" s="1"/>
  <c r="K8745" i="1"/>
  <c r="L8745" i="1" s="1"/>
  <c r="K8746" i="1"/>
  <c r="L8746" i="1" s="1"/>
  <c r="K8747" i="1"/>
  <c r="L8747" i="1" s="1"/>
  <c r="K8748" i="1"/>
  <c r="L8748" i="1" s="1"/>
  <c r="K8749" i="1"/>
  <c r="L8749" i="1" s="1"/>
  <c r="K8750" i="1"/>
  <c r="L8750" i="1" s="1"/>
  <c r="K8751" i="1"/>
  <c r="L8751" i="1" s="1"/>
  <c r="K8752" i="1"/>
  <c r="L8752" i="1" s="1"/>
  <c r="K8753" i="1"/>
  <c r="L8753" i="1" s="1"/>
  <c r="K8754" i="1"/>
  <c r="L8754" i="1" s="1"/>
  <c r="K8755" i="1"/>
  <c r="L8755" i="1" s="1"/>
  <c r="K8756" i="1"/>
  <c r="L8756" i="1" s="1"/>
  <c r="K8757" i="1"/>
  <c r="L8757" i="1" s="1"/>
  <c r="K8758" i="1"/>
  <c r="L8758" i="1" s="1"/>
  <c r="K8759" i="1"/>
  <c r="L8759" i="1" s="1"/>
  <c r="K8760" i="1"/>
  <c r="L8760" i="1" s="1"/>
  <c r="K8761" i="1"/>
  <c r="L8761" i="1" s="1"/>
  <c r="K8762" i="1"/>
  <c r="L8762" i="1" s="1"/>
  <c r="K8763" i="1"/>
  <c r="L8763" i="1" s="1"/>
  <c r="K8764" i="1"/>
  <c r="L8764" i="1" s="1"/>
  <c r="K8765" i="1"/>
  <c r="L8765" i="1" s="1"/>
  <c r="K8766" i="1"/>
  <c r="L8766" i="1" s="1"/>
  <c r="K8767" i="1"/>
  <c r="L8767" i="1" s="1"/>
  <c r="K8768" i="1"/>
  <c r="L8768" i="1" s="1"/>
  <c r="K8769" i="1"/>
  <c r="L8769" i="1" s="1"/>
  <c r="K8770" i="1"/>
  <c r="L8770" i="1" s="1"/>
  <c r="K8771" i="1"/>
  <c r="L8771" i="1" s="1"/>
  <c r="K8772" i="1"/>
  <c r="L8772" i="1" s="1"/>
  <c r="K8773" i="1"/>
  <c r="L8773" i="1" s="1"/>
  <c r="K8774" i="1"/>
  <c r="L8774" i="1" s="1"/>
  <c r="K8775" i="1"/>
  <c r="L8775" i="1" s="1"/>
  <c r="K8776" i="1"/>
  <c r="L8776" i="1" s="1"/>
  <c r="K8777" i="1"/>
  <c r="L8777" i="1" s="1"/>
  <c r="K8778" i="1"/>
  <c r="L8778" i="1" s="1"/>
  <c r="K8779" i="1"/>
  <c r="L8779" i="1" s="1"/>
  <c r="K8780" i="1"/>
  <c r="L8780" i="1" s="1"/>
  <c r="K8781" i="1"/>
  <c r="L8781" i="1" s="1"/>
  <c r="K8782" i="1"/>
  <c r="L8782" i="1" s="1"/>
  <c r="K8783" i="1"/>
  <c r="L8783" i="1" s="1"/>
  <c r="K8784" i="1"/>
  <c r="L8784" i="1" s="1"/>
  <c r="K8785" i="1"/>
  <c r="L8785" i="1" s="1"/>
  <c r="K8786" i="1"/>
  <c r="L8786" i="1" s="1"/>
  <c r="K8787" i="1"/>
  <c r="L8787" i="1" s="1"/>
  <c r="K8788" i="1"/>
  <c r="L8788" i="1" s="1"/>
  <c r="K8789" i="1"/>
  <c r="L8789" i="1" s="1"/>
  <c r="K8790" i="1"/>
  <c r="L8790" i="1" s="1"/>
  <c r="K8791" i="1"/>
  <c r="L8791" i="1" s="1"/>
  <c r="K8792" i="1"/>
  <c r="L8792" i="1" s="1"/>
  <c r="K8793" i="1"/>
  <c r="L8793" i="1" s="1"/>
  <c r="K8794" i="1"/>
  <c r="L8794" i="1" s="1"/>
  <c r="K8795" i="1"/>
  <c r="L8795" i="1" s="1"/>
  <c r="K8796" i="1"/>
  <c r="L8796" i="1" s="1"/>
  <c r="K8797" i="1"/>
  <c r="L8797" i="1" s="1"/>
  <c r="K8798" i="1"/>
  <c r="L8798" i="1" s="1"/>
  <c r="K8799" i="1"/>
  <c r="L8799" i="1" s="1"/>
  <c r="K8800" i="1"/>
  <c r="L8800" i="1" s="1"/>
  <c r="K8801" i="1"/>
  <c r="L8801" i="1" s="1"/>
  <c r="K8802" i="1"/>
  <c r="L8802" i="1" s="1"/>
  <c r="K8803" i="1"/>
  <c r="L8803" i="1" s="1"/>
  <c r="K8804" i="1"/>
  <c r="L8804" i="1" s="1"/>
  <c r="K8805" i="1"/>
  <c r="L8805" i="1" s="1"/>
  <c r="K8806" i="1"/>
  <c r="L8806" i="1" s="1"/>
  <c r="K8807" i="1"/>
  <c r="L8807" i="1" s="1"/>
  <c r="K8808" i="1"/>
  <c r="L8808" i="1" s="1"/>
  <c r="K8809" i="1"/>
  <c r="L8809" i="1" s="1"/>
  <c r="K8810" i="1"/>
  <c r="L8810" i="1" s="1"/>
  <c r="K8811" i="1"/>
  <c r="L8811" i="1" s="1"/>
  <c r="K8812" i="1"/>
  <c r="L8812" i="1" s="1"/>
  <c r="K8813" i="1"/>
  <c r="L8813" i="1" s="1"/>
  <c r="K8814" i="1"/>
  <c r="L8814" i="1" s="1"/>
  <c r="K8815" i="1"/>
  <c r="L8815" i="1" s="1"/>
  <c r="K8816" i="1"/>
  <c r="L8816" i="1" s="1"/>
  <c r="K8817" i="1"/>
  <c r="L8817" i="1" s="1"/>
  <c r="K8818" i="1"/>
  <c r="L8818" i="1" s="1"/>
  <c r="K8819" i="1"/>
  <c r="L8819" i="1" s="1"/>
  <c r="K8820" i="1"/>
  <c r="L8820" i="1" s="1"/>
  <c r="K8821" i="1"/>
  <c r="L8821" i="1" s="1"/>
  <c r="K8822" i="1"/>
  <c r="L8822" i="1" s="1"/>
  <c r="K8823" i="1"/>
  <c r="L8823" i="1" s="1"/>
  <c r="K8824" i="1"/>
  <c r="L8824" i="1" s="1"/>
  <c r="K8825" i="1"/>
  <c r="L8825" i="1" s="1"/>
  <c r="K8826" i="1"/>
  <c r="L8826" i="1" s="1"/>
  <c r="K8827" i="1"/>
  <c r="L8827" i="1" s="1"/>
  <c r="K8828" i="1"/>
  <c r="L8828" i="1" s="1"/>
  <c r="K8829" i="1"/>
  <c r="L8829" i="1" s="1"/>
  <c r="K8830" i="1"/>
  <c r="L8830" i="1" s="1"/>
  <c r="K8831" i="1"/>
  <c r="L8831" i="1" s="1"/>
  <c r="K8832" i="1"/>
  <c r="L8832" i="1" s="1"/>
  <c r="K8833" i="1"/>
  <c r="L8833" i="1" s="1"/>
  <c r="K8834" i="1"/>
  <c r="L8834" i="1" s="1"/>
  <c r="K8835" i="1"/>
  <c r="L8835" i="1" s="1"/>
  <c r="K8836" i="1"/>
  <c r="L8836" i="1" s="1"/>
  <c r="K8837" i="1"/>
  <c r="L8837" i="1" s="1"/>
  <c r="K8838" i="1"/>
  <c r="L8838" i="1" s="1"/>
  <c r="K8839" i="1"/>
  <c r="L8839" i="1" s="1"/>
  <c r="K8840" i="1"/>
  <c r="L8840" i="1" s="1"/>
  <c r="K8841" i="1"/>
  <c r="L8841" i="1" s="1"/>
  <c r="K8842" i="1"/>
  <c r="L8842" i="1" s="1"/>
  <c r="K8843" i="1"/>
  <c r="L8843" i="1" s="1"/>
  <c r="K8844" i="1"/>
  <c r="L8844" i="1" s="1"/>
  <c r="K8845" i="1"/>
  <c r="L8845" i="1" s="1"/>
  <c r="K8846" i="1"/>
  <c r="L8846" i="1" s="1"/>
  <c r="K8847" i="1"/>
  <c r="L8847" i="1" s="1"/>
  <c r="K8848" i="1"/>
  <c r="L8848" i="1" s="1"/>
  <c r="K8849" i="1"/>
  <c r="L8849" i="1" s="1"/>
  <c r="K8850" i="1"/>
  <c r="L8850" i="1" s="1"/>
  <c r="K8851" i="1"/>
  <c r="L8851" i="1" s="1"/>
  <c r="K8852" i="1"/>
  <c r="L8852" i="1" s="1"/>
  <c r="K8853" i="1"/>
  <c r="L8853" i="1" s="1"/>
  <c r="K8854" i="1"/>
  <c r="L8854" i="1" s="1"/>
  <c r="K8855" i="1"/>
  <c r="L8855" i="1" s="1"/>
  <c r="K8856" i="1"/>
  <c r="L8856" i="1" s="1"/>
  <c r="K8857" i="1"/>
  <c r="L8857" i="1" s="1"/>
  <c r="K8858" i="1"/>
  <c r="L8858" i="1" s="1"/>
  <c r="K8859" i="1"/>
  <c r="L8859" i="1" s="1"/>
  <c r="K8860" i="1"/>
  <c r="L8860" i="1" s="1"/>
  <c r="K8861" i="1"/>
  <c r="L8861" i="1" s="1"/>
  <c r="K8862" i="1"/>
  <c r="L8862" i="1" s="1"/>
  <c r="K8863" i="1"/>
  <c r="L8863" i="1" s="1"/>
  <c r="K8864" i="1"/>
  <c r="L8864" i="1" s="1"/>
  <c r="K8865" i="1"/>
  <c r="L8865" i="1" s="1"/>
  <c r="K8866" i="1"/>
  <c r="L8866" i="1" s="1"/>
  <c r="K8867" i="1"/>
  <c r="L8867" i="1" s="1"/>
  <c r="K8868" i="1"/>
  <c r="L8868" i="1" s="1"/>
  <c r="K8869" i="1"/>
  <c r="L8869" i="1" s="1"/>
  <c r="K8870" i="1"/>
  <c r="L8870" i="1" s="1"/>
  <c r="K8871" i="1"/>
  <c r="L8871" i="1" s="1"/>
  <c r="K8872" i="1"/>
  <c r="L8872" i="1" s="1"/>
  <c r="K8873" i="1"/>
  <c r="L8873" i="1" s="1"/>
  <c r="K8874" i="1"/>
  <c r="L8874" i="1" s="1"/>
  <c r="K8875" i="1"/>
  <c r="L8875" i="1" s="1"/>
  <c r="K8876" i="1"/>
  <c r="L8876" i="1" s="1"/>
  <c r="K8877" i="1"/>
  <c r="L8877" i="1" s="1"/>
  <c r="K8878" i="1"/>
  <c r="L8878" i="1" s="1"/>
  <c r="K8879" i="1"/>
  <c r="L8879" i="1" s="1"/>
  <c r="K8880" i="1"/>
  <c r="L8880" i="1" s="1"/>
  <c r="K8881" i="1"/>
  <c r="L8881" i="1" s="1"/>
  <c r="K8882" i="1"/>
  <c r="L8882" i="1" s="1"/>
  <c r="K8883" i="1"/>
  <c r="L8883" i="1" s="1"/>
  <c r="K8884" i="1"/>
  <c r="L8884" i="1" s="1"/>
  <c r="K8885" i="1"/>
  <c r="L8885" i="1" s="1"/>
  <c r="K8886" i="1"/>
  <c r="L8886" i="1" s="1"/>
  <c r="K8887" i="1"/>
  <c r="L8887" i="1" s="1"/>
  <c r="K8888" i="1"/>
  <c r="L8888" i="1" s="1"/>
  <c r="K8889" i="1"/>
  <c r="L8889" i="1" s="1"/>
  <c r="K8890" i="1"/>
  <c r="L8890" i="1" s="1"/>
  <c r="K8891" i="1"/>
  <c r="L8891" i="1" s="1"/>
  <c r="K8892" i="1"/>
  <c r="L8892" i="1" s="1"/>
  <c r="K8893" i="1"/>
  <c r="L8893" i="1" s="1"/>
  <c r="K8894" i="1"/>
  <c r="L8894" i="1" s="1"/>
  <c r="K8895" i="1"/>
  <c r="L8895" i="1" s="1"/>
  <c r="K8896" i="1"/>
  <c r="L8896" i="1" s="1"/>
  <c r="K8897" i="1"/>
  <c r="L8897" i="1" s="1"/>
  <c r="K8898" i="1"/>
  <c r="L8898" i="1" s="1"/>
  <c r="K8899" i="1"/>
  <c r="L8899" i="1" s="1"/>
  <c r="K8900" i="1"/>
  <c r="L8900" i="1" s="1"/>
  <c r="K8901" i="1"/>
  <c r="L8901" i="1" s="1"/>
  <c r="K8902" i="1"/>
  <c r="L8902" i="1" s="1"/>
  <c r="K8903" i="1"/>
  <c r="L8903" i="1" s="1"/>
  <c r="K8904" i="1"/>
  <c r="L8904" i="1" s="1"/>
  <c r="K8905" i="1"/>
  <c r="L8905" i="1" s="1"/>
  <c r="K8906" i="1"/>
  <c r="L8906" i="1" s="1"/>
  <c r="K8907" i="1"/>
  <c r="L8907" i="1" s="1"/>
  <c r="K8908" i="1"/>
  <c r="L8908" i="1" s="1"/>
  <c r="K8909" i="1"/>
  <c r="L8909" i="1" s="1"/>
  <c r="K8910" i="1"/>
  <c r="L8910" i="1" s="1"/>
  <c r="K8911" i="1"/>
  <c r="L8911" i="1" s="1"/>
  <c r="K8912" i="1"/>
  <c r="L8912" i="1" s="1"/>
  <c r="K8913" i="1"/>
  <c r="L8913" i="1" s="1"/>
  <c r="K8914" i="1"/>
  <c r="L8914" i="1" s="1"/>
  <c r="K8915" i="1"/>
  <c r="L8915" i="1" s="1"/>
  <c r="K8916" i="1"/>
  <c r="L8916" i="1" s="1"/>
  <c r="K8917" i="1"/>
  <c r="L8917" i="1" s="1"/>
  <c r="K8918" i="1"/>
  <c r="L8918" i="1" s="1"/>
  <c r="K8919" i="1"/>
  <c r="L8919" i="1" s="1"/>
  <c r="K8920" i="1"/>
  <c r="L8920" i="1" s="1"/>
  <c r="K8921" i="1"/>
  <c r="L8921" i="1" s="1"/>
  <c r="K8922" i="1"/>
  <c r="L8922" i="1" s="1"/>
  <c r="K8923" i="1"/>
  <c r="L8923" i="1" s="1"/>
  <c r="K8924" i="1"/>
  <c r="L8924" i="1" s="1"/>
  <c r="K8925" i="1"/>
  <c r="L8925" i="1" s="1"/>
  <c r="K8926" i="1"/>
  <c r="L8926" i="1" s="1"/>
  <c r="K8927" i="1"/>
  <c r="L8927" i="1" s="1"/>
  <c r="K8928" i="1"/>
  <c r="L8928" i="1" s="1"/>
  <c r="K8929" i="1"/>
  <c r="L8929" i="1" s="1"/>
  <c r="K8930" i="1"/>
  <c r="L8930" i="1" s="1"/>
  <c r="K8931" i="1"/>
  <c r="L8931" i="1" s="1"/>
  <c r="K8932" i="1"/>
  <c r="L8932" i="1" s="1"/>
  <c r="K8933" i="1"/>
  <c r="L8933" i="1" s="1"/>
  <c r="K8934" i="1"/>
  <c r="L8934" i="1" s="1"/>
  <c r="K8935" i="1"/>
  <c r="L8935" i="1" s="1"/>
  <c r="K8936" i="1"/>
  <c r="L8936" i="1" s="1"/>
  <c r="K8937" i="1"/>
  <c r="L8937" i="1" s="1"/>
  <c r="K8938" i="1"/>
  <c r="L8938" i="1" s="1"/>
  <c r="K8939" i="1"/>
  <c r="L8939" i="1" s="1"/>
  <c r="K8940" i="1"/>
  <c r="L8940" i="1" s="1"/>
  <c r="K8941" i="1"/>
  <c r="L8941" i="1" s="1"/>
  <c r="K8942" i="1"/>
  <c r="L8942" i="1" s="1"/>
  <c r="K8943" i="1"/>
  <c r="L8943" i="1" s="1"/>
  <c r="K8944" i="1"/>
  <c r="L8944" i="1" s="1"/>
  <c r="K8945" i="1"/>
  <c r="L8945" i="1" s="1"/>
  <c r="K8946" i="1"/>
  <c r="L8946" i="1" s="1"/>
  <c r="K8947" i="1"/>
  <c r="L8947" i="1" s="1"/>
  <c r="K8948" i="1"/>
  <c r="L8948" i="1" s="1"/>
  <c r="K8949" i="1"/>
  <c r="L8949" i="1" s="1"/>
  <c r="K8950" i="1"/>
  <c r="L8950" i="1" s="1"/>
  <c r="K8951" i="1"/>
  <c r="L8951" i="1" s="1"/>
  <c r="K8952" i="1"/>
  <c r="L8952" i="1" s="1"/>
  <c r="K8953" i="1"/>
  <c r="L8953" i="1" s="1"/>
  <c r="K8954" i="1"/>
  <c r="L8954" i="1" s="1"/>
  <c r="K8955" i="1"/>
  <c r="L8955" i="1" s="1"/>
  <c r="K8956" i="1"/>
  <c r="L8956" i="1" s="1"/>
  <c r="K8957" i="1"/>
  <c r="L8957" i="1" s="1"/>
  <c r="K8958" i="1"/>
  <c r="L8958" i="1" s="1"/>
  <c r="K8959" i="1"/>
  <c r="L8959" i="1" s="1"/>
  <c r="K8960" i="1"/>
  <c r="L8960" i="1" s="1"/>
  <c r="K8961" i="1"/>
  <c r="L8961" i="1" s="1"/>
  <c r="K8962" i="1"/>
  <c r="L8962" i="1" s="1"/>
  <c r="K8963" i="1"/>
  <c r="L8963" i="1" s="1"/>
  <c r="K8964" i="1"/>
  <c r="L8964" i="1" s="1"/>
  <c r="K8965" i="1"/>
  <c r="L8965" i="1" s="1"/>
  <c r="K8966" i="1"/>
  <c r="L8966" i="1" s="1"/>
  <c r="K8967" i="1"/>
  <c r="L8967" i="1" s="1"/>
  <c r="K8968" i="1"/>
  <c r="L8968" i="1" s="1"/>
  <c r="K8969" i="1"/>
  <c r="L8969" i="1" s="1"/>
  <c r="K8970" i="1"/>
  <c r="L8970" i="1" s="1"/>
  <c r="K8971" i="1"/>
  <c r="L8971" i="1" s="1"/>
  <c r="K8972" i="1"/>
  <c r="L8972" i="1" s="1"/>
  <c r="K8973" i="1"/>
  <c r="L8973" i="1" s="1"/>
  <c r="K8974" i="1"/>
  <c r="L8974" i="1" s="1"/>
  <c r="K8975" i="1"/>
  <c r="L8975" i="1" s="1"/>
  <c r="K8976" i="1"/>
  <c r="L8976" i="1" s="1"/>
  <c r="K8977" i="1"/>
  <c r="L8977" i="1" s="1"/>
  <c r="K8978" i="1"/>
  <c r="L8978" i="1" s="1"/>
  <c r="K8979" i="1"/>
  <c r="L8979" i="1" s="1"/>
  <c r="K8980" i="1"/>
  <c r="L8980" i="1" s="1"/>
  <c r="K8981" i="1"/>
  <c r="L8981" i="1" s="1"/>
  <c r="K8982" i="1"/>
  <c r="L8982" i="1" s="1"/>
  <c r="K8983" i="1"/>
  <c r="L8983" i="1" s="1"/>
  <c r="K8984" i="1"/>
  <c r="L8984" i="1" s="1"/>
  <c r="K8985" i="1"/>
  <c r="L8985" i="1" s="1"/>
  <c r="K8986" i="1"/>
  <c r="L8986" i="1" s="1"/>
  <c r="K8987" i="1"/>
  <c r="L8987" i="1" s="1"/>
  <c r="K8988" i="1"/>
  <c r="L8988" i="1" s="1"/>
  <c r="K8989" i="1"/>
  <c r="L8989" i="1" s="1"/>
  <c r="K8990" i="1"/>
  <c r="L8990" i="1" s="1"/>
  <c r="K8991" i="1"/>
  <c r="L8991" i="1" s="1"/>
  <c r="K8992" i="1"/>
  <c r="L8992" i="1" s="1"/>
  <c r="K8993" i="1"/>
  <c r="L8993" i="1" s="1"/>
  <c r="K8994" i="1"/>
  <c r="L8994" i="1" s="1"/>
  <c r="K8995" i="1"/>
  <c r="L8995" i="1" s="1"/>
  <c r="K8996" i="1"/>
  <c r="L8996" i="1" s="1"/>
  <c r="K8997" i="1"/>
  <c r="L8997" i="1" s="1"/>
  <c r="K8998" i="1"/>
  <c r="L8998" i="1" s="1"/>
  <c r="K8999" i="1"/>
  <c r="L8999" i="1" s="1"/>
  <c r="K9000" i="1"/>
  <c r="L9000" i="1" s="1"/>
  <c r="K9001" i="1"/>
  <c r="L9001" i="1" s="1"/>
  <c r="K9002" i="1"/>
  <c r="L9002" i="1" s="1"/>
  <c r="K9003" i="1"/>
  <c r="L9003" i="1" s="1"/>
  <c r="K9004" i="1"/>
  <c r="L9004" i="1" s="1"/>
  <c r="K9005" i="1"/>
  <c r="L9005" i="1" s="1"/>
  <c r="K9006" i="1"/>
  <c r="L9006" i="1" s="1"/>
  <c r="K9007" i="1"/>
  <c r="L9007" i="1" s="1"/>
  <c r="K9008" i="1"/>
  <c r="L9008" i="1" s="1"/>
  <c r="K9009" i="1"/>
  <c r="L9009" i="1" s="1"/>
  <c r="K9010" i="1"/>
  <c r="L9010" i="1" s="1"/>
  <c r="K9011" i="1"/>
  <c r="L9011" i="1" s="1"/>
  <c r="K9012" i="1"/>
  <c r="L9012" i="1" s="1"/>
  <c r="K9013" i="1"/>
  <c r="L9013" i="1" s="1"/>
  <c r="K9014" i="1"/>
  <c r="L9014" i="1" s="1"/>
  <c r="K9015" i="1"/>
  <c r="L9015" i="1" s="1"/>
  <c r="K9016" i="1"/>
  <c r="L9016" i="1" s="1"/>
  <c r="K9017" i="1"/>
  <c r="L9017" i="1" s="1"/>
  <c r="K9018" i="1"/>
  <c r="L9018" i="1" s="1"/>
  <c r="K9019" i="1"/>
  <c r="L9019" i="1" s="1"/>
  <c r="K9020" i="1"/>
  <c r="L9020" i="1" s="1"/>
  <c r="K9021" i="1"/>
  <c r="L9021" i="1" s="1"/>
  <c r="K9022" i="1"/>
  <c r="L9022" i="1" s="1"/>
  <c r="K9023" i="1"/>
  <c r="L9023" i="1" s="1"/>
  <c r="K9024" i="1"/>
  <c r="L9024" i="1" s="1"/>
  <c r="K9025" i="1"/>
  <c r="L9025" i="1" s="1"/>
  <c r="K9026" i="1"/>
  <c r="L9026" i="1" s="1"/>
  <c r="K9027" i="1"/>
  <c r="L9027" i="1" s="1"/>
  <c r="K9028" i="1"/>
  <c r="L9028" i="1" s="1"/>
  <c r="K9029" i="1"/>
  <c r="L9029" i="1" s="1"/>
  <c r="K9030" i="1"/>
  <c r="L9030" i="1" s="1"/>
  <c r="K9031" i="1"/>
  <c r="L9031" i="1" s="1"/>
  <c r="K9032" i="1"/>
  <c r="L9032" i="1" s="1"/>
  <c r="K9033" i="1"/>
  <c r="L9033" i="1" s="1"/>
  <c r="K9034" i="1"/>
  <c r="L9034" i="1" s="1"/>
  <c r="K9035" i="1"/>
  <c r="L9035" i="1" s="1"/>
  <c r="K9036" i="1"/>
  <c r="L9036" i="1" s="1"/>
  <c r="K9037" i="1"/>
  <c r="L9037" i="1" s="1"/>
  <c r="K9038" i="1"/>
  <c r="L9038" i="1" s="1"/>
  <c r="K9039" i="1"/>
  <c r="L9039" i="1" s="1"/>
  <c r="K9040" i="1"/>
  <c r="L9040" i="1" s="1"/>
  <c r="K9041" i="1"/>
  <c r="L9041" i="1" s="1"/>
  <c r="K9042" i="1"/>
  <c r="L9042" i="1" s="1"/>
  <c r="K9043" i="1"/>
  <c r="L9043" i="1" s="1"/>
  <c r="K9044" i="1"/>
  <c r="L9044" i="1" s="1"/>
  <c r="K9045" i="1"/>
  <c r="L9045" i="1" s="1"/>
  <c r="K9046" i="1"/>
  <c r="L9046" i="1" s="1"/>
  <c r="K9047" i="1"/>
  <c r="L9047" i="1" s="1"/>
  <c r="K9048" i="1"/>
  <c r="L9048" i="1" s="1"/>
  <c r="K9049" i="1"/>
  <c r="L9049" i="1" s="1"/>
  <c r="K9050" i="1"/>
  <c r="L9050" i="1" s="1"/>
  <c r="K9051" i="1"/>
  <c r="L9051" i="1" s="1"/>
  <c r="K9052" i="1"/>
  <c r="L9052" i="1" s="1"/>
  <c r="K9053" i="1"/>
  <c r="L9053" i="1" s="1"/>
  <c r="K9054" i="1"/>
  <c r="L9054" i="1" s="1"/>
  <c r="K9055" i="1"/>
  <c r="L9055" i="1" s="1"/>
  <c r="K9056" i="1"/>
  <c r="L9056" i="1" s="1"/>
  <c r="K9057" i="1"/>
  <c r="L9057" i="1" s="1"/>
  <c r="K9058" i="1"/>
  <c r="L9058" i="1" s="1"/>
  <c r="K9059" i="1"/>
  <c r="L9059" i="1" s="1"/>
  <c r="K9060" i="1"/>
  <c r="L9060" i="1" s="1"/>
  <c r="K9061" i="1"/>
  <c r="L9061" i="1" s="1"/>
  <c r="K9062" i="1"/>
  <c r="L9062" i="1" s="1"/>
  <c r="K9063" i="1"/>
  <c r="L9063" i="1" s="1"/>
  <c r="K9064" i="1"/>
  <c r="L9064" i="1" s="1"/>
  <c r="K9065" i="1"/>
  <c r="L9065" i="1" s="1"/>
  <c r="K9066" i="1"/>
  <c r="L9066" i="1" s="1"/>
  <c r="K9067" i="1"/>
  <c r="L9067" i="1" s="1"/>
  <c r="K9068" i="1"/>
  <c r="L9068" i="1" s="1"/>
  <c r="K9069" i="1"/>
  <c r="L9069" i="1" s="1"/>
  <c r="K9070" i="1"/>
  <c r="L9070" i="1" s="1"/>
  <c r="K9071" i="1"/>
  <c r="L9071" i="1" s="1"/>
  <c r="K9072" i="1"/>
  <c r="L9072" i="1" s="1"/>
  <c r="K9073" i="1"/>
  <c r="L9073" i="1" s="1"/>
  <c r="K9074" i="1"/>
  <c r="L9074" i="1" s="1"/>
  <c r="K9075" i="1"/>
  <c r="L9075" i="1" s="1"/>
  <c r="K9076" i="1"/>
  <c r="L9076" i="1" s="1"/>
  <c r="K9077" i="1"/>
  <c r="L9077" i="1" s="1"/>
  <c r="K9078" i="1"/>
  <c r="L9078" i="1" s="1"/>
  <c r="K9079" i="1"/>
  <c r="L9079" i="1" s="1"/>
  <c r="K9080" i="1"/>
  <c r="L9080" i="1" s="1"/>
  <c r="K9081" i="1"/>
  <c r="L9081" i="1" s="1"/>
  <c r="K9082" i="1"/>
  <c r="L9082" i="1" s="1"/>
  <c r="K9083" i="1"/>
  <c r="L9083" i="1" s="1"/>
  <c r="K9084" i="1"/>
  <c r="L9084" i="1" s="1"/>
  <c r="K9085" i="1"/>
  <c r="L9085" i="1" s="1"/>
  <c r="K9086" i="1"/>
  <c r="L9086" i="1" s="1"/>
  <c r="K9087" i="1"/>
  <c r="L9087" i="1" s="1"/>
  <c r="K9088" i="1"/>
  <c r="L9088" i="1" s="1"/>
  <c r="K9089" i="1"/>
  <c r="L9089" i="1" s="1"/>
  <c r="K9090" i="1"/>
  <c r="L9090" i="1" s="1"/>
  <c r="K9091" i="1"/>
  <c r="L9091" i="1" s="1"/>
  <c r="K9092" i="1"/>
  <c r="L9092" i="1" s="1"/>
  <c r="K9093" i="1"/>
  <c r="L9093" i="1" s="1"/>
  <c r="K9094" i="1"/>
  <c r="L9094" i="1" s="1"/>
  <c r="K9095" i="1"/>
  <c r="L9095" i="1" s="1"/>
  <c r="K9096" i="1"/>
  <c r="L9096" i="1" s="1"/>
  <c r="K9097" i="1"/>
  <c r="L9097" i="1" s="1"/>
  <c r="K9098" i="1"/>
  <c r="L9098" i="1" s="1"/>
  <c r="K9099" i="1"/>
  <c r="L9099" i="1" s="1"/>
  <c r="K9100" i="1"/>
  <c r="L9100" i="1" s="1"/>
  <c r="K9101" i="1"/>
  <c r="L9101" i="1" s="1"/>
  <c r="K9102" i="1"/>
  <c r="L9102" i="1" s="1"/>
  <c r="K9103" i="1"/>
  <c r="L9103" i="1" s="1"/>
  <c r="K9104" i="1"/>
  <c r="L9104" i="1" s="1"/>
  <c r="K9105" i="1"/>
  <c r="L9105" i="1" s="1"/>
  <c r="K9106" i="1"/>
  <c r="L9106" i="1" s="1"/>
  <c r="K9107" i="1"/>
  <c r="L9107" i="1" s="1"/>
  <c r="K9108" i="1"/>
  <c r="L9108" i="1" s="1"/>
  <c r="K9109" i="1"/>
  <c r="L9109" i="1" s="1"/>
  <c r="K9110" i="1"/>
  <c r="L9110" i="1" s="1"/>
  <c r="K9111" i="1"/>
  <c r="L9111" i="1" s="1"/>
  <c r="K9112" i="1"/>
  <c r="L9112" i="1" s="1"/>
  <c r="K9113" i="1"/>
  <c r="L9113" i="1" s="1"/>
  <c r="K9114" i="1"/>
  <c r="L9114" i="1" s="1"/>
  <c r="K9115" i="1"/>
  <c r="L9115" i="1" s="1"/>
  <c r="K9116" i="1"/>
  <c r="L9116" i="1" s="1"/>
  <c r="K9117" i="1"/>
  <c r="L9117" i="1" s="1"/>
  <c r="K9118" i="1"/>
  <c r="L9118" i="1" s="1"/>
  <c r="K9119" i="1"/>
  <c r="L9119" i="1" s="1"/>
  <c r="K9120" i="1"/>
  <c r="L9120" i="1" s="1"/>
  <c r="K9121" i="1"/>
  <c r="L9121" i="1" s="1"/>
  <c r="K9122" i="1"/>
  <c r="L9122" i="1" s="1"/>
  <c r="K9123" i="1"/>
  <c r="L9123" i="1" s="1"/>
  <c r="K9124" i="1"/>
  <c r="L9124" i="1" s="1"/>
  <c r="K9125" i="1"/>
  <c r="L9125" i="1" s="1"/>
  <c r="K9126" i="1"/>
  <c r="L9126" i="1" s="1"/>
  <c r="K9127" i="1"/>
  <c r="L9127" i="1" s="1"/>
  <c r="K9128" i="1"/>
  <c r="L9128" i="1" s="1"/>
  <c r="K9129" i="1"/>
  <c r="L9129" i="1" s="1"/>
  <c r="K9130" i="1"/>
  <c r="L9130" i="1" s="1"/>
  <c r="K9131" i="1"/>
  <c r="L9131" i="1" s="1"/>
  <c r="K9132" i="1"/>
  <c r="L9132" i="1" s="1"/>
  <c r="K9133" i="1"/>
  <c r="L9133" i="1" s="1"/>
  <c r="K9134" i="1"/>
  <c r="L9134" i="1" s="1"/>
  <c r="K9135" i="1"/>
  <c r="L9135" i="1" s="1"/>
  <c r="K9136" i="1"/>
  <c r="L9136" i="1" s="1"/>
  <c r="K9137" i="1"/>
  <c r="L9137" i="1" s="1"/>
  <c r="K9138" i="1"/>
  <c r="L9138" i="1" s="1"/>
  <c r="K9139" i="1"/>
  <c r="L9139" i="1" s="1"/>
  <c r="K9140" i="1"/>
  <c r="L9140" i="1" s="1"/>
  <c r="K9141" i="1"/>
  <c r="L9141" i="1" s="1"/>
  <c r="K9142" i="1"/>
  <c r="L9142" i="1" s="1"/>
  <c r="K9143" i="1"/>
  <c r="L9143" i="1" s="1"/>
  <c r="K9144" i="1"/>
  <c r="L9144" i="1" s="1"/>
  <c r="K9145" i="1"/>
  <c r="L9145" i="1" s="1"/>
  <c r="K9146" i="1"/>
  <c r="L9146" i="1" s="1"/>
  <c r="K9147" i="1"/>
  <c r="L9147" i="1" s="1"/>
  <c r="K9148" i="1"/>
  <c r="L9148" i="1" s="1"/>
  <c r="K9149" i="1"/>
  <c r="L9149" i="1" s="1"/>
  <c r="K9150" i="1"/>
  <c r="L9150" i="1" s="1"/>
  <c r="K9151" i="1"/>
  <c r="L9151" i="1" s="1"/>
  <c r="K9152" i="1"/>
  <c r="L9152" i="1" s="1"/>
  <c r="K9153" i="1"/>
  <c r="L9153" i="1" s="1"/>
  <c r="K9154" i="1"/>
  <c r="L9154" i="1" s="1"/>
  <c r="K9155" i="1"/>
  <c r="L9155" i="1" s="1"/>
  <c r="K9156" i="1"/>
  <c r="L9156" i="1" s="1"/>
  <c r="K9157" i="1"/>
  <c r="L9157" i="1" s="1"/>
  <c r="K9158" i="1"/>
  <c r="L9158" i="1" s="1"/>
  <c r="K9159" i="1"/>
  <c r="L9159" i="1" s="1"/>
  <c r="K9160" i="1"/>
  <c r="L9160" i="1" s="1"/>
  <c r="K9161" i="1"/>
  <c r="L9161" i="1" s="1"/>
  <c r="K9162" i="1"/>
  <c r="L9162" i="1" s="1"/>
  <c r="K9163" i="1"/>
  <c r="L9163" i="1" s="1"/>
  <c r="K9164" i="1"/>
  <c r="L9164" i="1" s="1"/>
  <c r="K9165" i="1"/>
  <c r="L9165" i="1" s="1"/>
  <c r="K9166" i="1"/>
  <c r="L9166" i="1" s="1"/>
  <c r="K9167" i="1"/>
  <c r="L9167" i="1" s="1"/>
  <c r="K9168" i="1"/>
  <c r="L9168" i="1" s="1"/>
  <c r="K9169" i="1"/>
  <c r="L9169" i="1" s="1"/>
  <c r="K9170" i="1"/>
  <c r="L9170" i="1" s="1"/>
  <c r="K9171" i="1"/>
  <c r="L9171" i="1" s="1"/>
  <c r="K9172" i="1"/>
  <c r="L9172" i="1" s="1"/>
  <c r="K9173" i="1"/>
  <c r="L9173" i="1" s="1"/>
  <c r="K9174" i="1"/>
  <c r="L9174" i="1" s="1"/>
  <c r="K9175" i="1"/>
  <c r="L9175" i="1" s="1"/>
  <c r="K9176" i="1"/>
  <c r="L9176" i="1" s="1"/>
  <c r="K9177" i="1"/>
  <c r="L9177" i="1" s="1"/>
  <c r="K9178" i="1"/>
  <c r="L9178" i="1" s="1"/>
  <c r="K9179" i="1"/>
  <c r="L9179" i="1" s="1"/>
  <c r="K9180" i="1"/>
  <c r="L9180" i="1" s="1"/>
  <c r="K9181" i="1"/>
  <c r="L9181" i="1" s="1"/>
  <c r="K9182" i="1"/>
  <c r="L9182" i="1" s="1"/>
  <c r="K9183" i="1"/>
  <c r="L9183" i="1" s="1"/>
  <c r="K9184" i="1"/>
  <c r="L9184" i="1" s="1"/>
  <c r="K9185" i="1"/>
  <c r="L9185" i="1" s="1"/>
  <c r="K9186" i="1"/>
  <c r="L9186" i="1" s="1"/>
  <c r="K9187" i="1"/>
  <c r="L9187" i="1" s="1"/>
  <c r="K9188" i="1"/>
  <c r="L9188" i="1" s="1"/>
  <c r="K9189" i="1"/>
  <c r="L9189" i="1" s="1"/>
  <c r="K9190" i="1"/>
  <c r="L9190" i="1" s="1"/>
  <c r="K9191" i="1"/>
  <c r="L9191" i="1" s="1"/>
  <c r="K9192" i="1"/>
  <c r="L9192" i="1" s="1"/>
  <c r="K9193" i="1"/>
  <c r="L9193" i="1" s="1"/>
  <c r="K9194" i="1"/>
  <c r="L9194" i="1" s="1"/>
  <c r="K9195" i="1"/>
  <c r="L9195" i="1" s="1"/>
  <c r="K9196" i="1"/>
  <c r="L9196" i="1" s="1"/>
  <c r="K9197" i="1"/>
  <c r="L9197" i="1" s="1"/>
  <c r="K9198" i="1"/>
  <c r="L9198" i="1" s="1"/>
  <c r="K9199" i="1"/>
  <c r="L9199" i="1" s="1"/>
  <c r="K9200" i="1"/>
  <c r="L9200" i="1" s="1"/>
  <c r="K9201" i="1"/>
  <c r="L9201" i="1" s="1"/>
  <c r="K9202" i="1"/>
  <c r="L9202" i="1" s="1"/>
  <c r="K9203" i="1"/>
  <c r="L9203" i="1" s="1"/>
  <c r="K9204" i="1"/>
  <c r="L9204" i="1" s="1"/>
  <c r="K9205" i="1"/>
  <c r="L9205" i="1" s="1"/>
  <c r="K9206" i="1"/>
  <c r="L9206" i="1" s="1"/>
  <c r="K9207" i="1"/>
  <c r="L9207" i="1" s="1"/>
  <c r="K9208" i="1"/>
  <c r="L9208" i="1" s="1"/>
  <c r="K9209" i="1"/>
  <c r="L9209" i="1" s="1"/>
  <c r="K9210" i="1"/>
  <c r="L9210" i="1" s="1"/>
  <c r="K9211" i="1"/>
  <c r="L9211" i="1" s="1"/>
  <c r="K9212" i="1"/>
  <c r="L9212" i="1" s="1"/>
  <c r="K9213" i="1"/>
  <c r="L9213" i="1" s="1"/>
  <c r="K9214" i="1"/>
  <c r="L9214" i="1" s="1"/>
  <c r="K9215" i="1"/>
  <c r="L9215" i="1" s="1"/>
  <c r="K9216" i="1"/>
  <c r="L9216" i="1" s="1"/>
  <c r="K9217" i="1"/>
  <c r="L9217" i="1" s="1"/>
  <c r="K9218" i="1"/>
  <c r="L9218" i="1" s="1"/>
  <c r="K9219" i="1"/>
  <c r="L9219" i="1" s="1"/>
  <c r="K9220" i="1"/>
  <c r="L9220" i="1" s="1"/>
  <c r="K9221" i="1"/>
  <c r="L9221" i="1" s="1"/>
  <c r="K9222" i="1"/>
  <c r="L9222" i="1" s="1"/>
  <c r="K9223" i="1"/>
  <c r="L9223" i="1" s="1"/>
  <c r="K9224" i="1"/>
  <c r="L9224" i="1" s="1"/>
  <c r="K9225" i="1"/>
  <c r="L9225" i="1" s="1"/>
  <c r="K9226" i="1"/>
  <c r="L9226" i="1" s="1"/>
  <c r="K9227" i="1"/>
  <c r="L9227" i="1" s="1"/>
  <c r="K9228" i="1"/>
  <c r="L9228" i="1" s="1"/>
  <c r="K9229" i="1"/>
  <c r="L9229" i="1" s="1"/>
  <c r="K9230" i="1"/>
  <c r="L9230" i="1" s="1"/>
  <c r="K9231" i="1"/>
  <c r="L9231" i="1" s="1"/>
  <c r="K9232" i="1"/>
  <c r="L9232" i="1" s="1"/>
  <c r="K9233" i="1"/>
  <c r="L9233" i="1" s="1"/>
  <c r="K9234" i="1"/>
  <c r="L9234" i="1" s="1"/>
  <c r="K9235" i="1"/>
  <c r="L9235" i="1" s="1"/>
  <c r="K9236" i="1"/>
  <c r="L9236" i="1" s="1"/>
  <c r="K9237" i="1"/>
  <c r="L9237" i="1" s="1"/>
  <c r="K9238" i="1"/>
  <c r="L9238" i="1" s="1"/>
  <c r="K9239" i="1"/>
  <c r="L9239" i="1" s="1"/>
  <c r="K9240" i="1"/>
  <c r="L9240" i="1" s="1"/>
  <c r="K9241" i="1"/>
  <c r="L9241" i="1" s="1"/>
  <c r="K9242" i="1"/>
  <c r="L9242" i="1" s="1"/>
  <c r="K9243" i="1"/>
  <c r="L9243" i="1" s="1"/>
  <c r="K9244" i="1"/>
  <c r="L9244" i="1" s="1"/>
  <c r="K9245" i="1"/>
  <c r="L9245" i="1" s="1"/>
  <c r="K9246" i="1"/>
  <c r="L9246" i="1" s="1"/>
  <c r="K9247" i="1"/>
  <c r="L9247" i="1" s="1"/>
  <c r="K9248" i="1"/>
  <c r="L9248" i="1" s="1"/>
  <c r="K9249" i="1"/>
  <c r="L9249" i="1" s="1"/>
  <c r="K9250" i="1"/>
  <c r="L9250" i="1" s="1"/>
  <c r="K9251" i="1"/>
  <c r="L9251" i="1" s="1"/>
  <c r="K9252" i="1"/>
  <c r="L9252" i="1" s="1"/>
  <c r="K9253" i="1"/>
  <c r="L9253" i="1" s="1"/>
  <c r="K9254" i="1"/>
  <c r="L9254" i="1" s="1"/>
  <c r="K9255" i="1"/>
  <c r="L9255" i="1" s="1"/>
  <c r="K9256" i="1"/>
  <c r="L9256" i="1" s="1"/>
  <c r="K9257" i="1"/>
  <c r="L9257" i="1" s="1"/>
  <c r="K9258" i="1"/>
  <c r="L9258" i="1" s="1"/>
  <c r="K9259" i="1"/>
  <c r="L9259" i="1" s="1"/>
  <c r="K9260" i="1"/>
  <c r="L9260" i="1" s="1"/>
  <c r="K9261" i="1"/>
  <c r="L9261" i="1" s="1"/>
  <c r="K9262" i="1"/>
  <c r="L9262" i="1" s="1"/>
  <c r="K9263" i="1"/>
  <c r="L9263" i="1" s="1"/>
  <c r="K9264" i="1"/>
  <c r="L9264" i="1" s="1"/>
  <c r="K9265" i="1"/>
  <c r="L9265" i="1" s="1"/>
  <c r="K9266" i="1"/>
  <c r="L9266" i="1" s="1"/>
  <c r="K9267" i="1"/>
  <c r="L9267" i="1" s="1"/>
  <c r="K9268" i="1"/>
  <c r="L9268" i="1" s="1"/>
  <c r="K9269" i="1"/>
  <c r="L9269" i="1" s="1"/>
  <c r="K9270" i="1"/>
  <c r="L9270" i="1" s="1"/>
  <c r="K9271" i="1"/>
  <c r="L9271" i="1" s="1"/>
  <c r="K9272" i="1"/>
  <c r="L9272" i="1" s="1"/>
  <c r="K9273" i="1"/>
  <c r="L9273" i="1" s="1"/>
  <c r="K9274" i="1"/>
  <c r="L9274" i="1" s="1"/>
  <c r="K9275" i="1"/>
  <c r="L9275" i="1" s="1"/>
  <c r="K9276" i="1"/>
  <c r="L9276" i="1" s="1"/>
  <c r="K9277" i="1"/>
  <c r="L9277" i="1" s="1"/>
  <c r="K9278" i="1"/>
  <c r="L9278" i="1" s="1"/>
  <c r="K9279" i="1"/>
  <c r="L9279" i="1" s="1"/>
  <c r="K9280" i="1"/>
  <c r="L9280" i="1" s="1"/>
  <c r="K9281" i="1"/>
  <c r="L9281" i="1" s="1"/>
  <c r="K9282" i="1"/>
  <c r="L9282" i="1" s="1"/>
  <c r="K9283" i="1"/>
  <c r="L9283" i="1" s="1"/>
  <c r="K9284" i="1"/>
  <c r="L9284" i="1" s="1"/>
  <c r="K9285" i="1"/>
  <c r="L9285" i="1" s="1"/>
  <c r="K9286" i="1"/>
  <c r="L9286" i="1" s="1"/>
  <c r="K9287" i="1"/>
  <c r="L9287" i="1" s="1"/>
  <c r="K9288" i="1"/>
  <c r="L9288" i="1" s="1"/>
  <c r="K9289" i="1"/>
  <c r="L9289" i="1" s="1"/>
  <c r="K9290" i="1"/>
  <c r="L9290" i="1" s="1"/>
  <c r="K9291" i="1"/>
  <c r="L9291" i="1" s="1"/>
  <c r="K9292" i="1"/>
  <c r="L9292" i="1" s="1"/>
  <c r="K9293" i="1"/>
  <c r="L9293" i="1" s="1"/>
  <c r="K9294" i="1"/>
  <c r="L9294" i="1" s="1"/>
  <c r="K9295" i="1"/>
  <c r="L9295" i="1" s="1"/>
  <c r="K9296" i="1"/>
  <c r="L9296" i="1" s="1"/>
  <c r="K9297" i="1"/>
  <c r="L9297" i="1" s="1"/>
  <c r="K9298" i="1"/>
  <c r="L9298" i="1" s="1"/>
  <c r="K9299" i="1"/>
  <c r="L9299" i="1" s="1"/>
  <c r="K9300" i="1"/>
  <c r="L9300" i="1" s="1"/>
  <c r="K9301" i="1"/>
  <c r="L9301" i="1" s="1"/>
  <c r="K9302" i="1"/>
  <c r="L9302" i="1" s="1"/>
  <c r="K9303" i="1"/>
  <c r="L9303" i="1" s="1"/>
  <c r="K9304" i="1"/>
  <c r="L9304" i="1" s="1"/>
  <c r="K9305" i="1"/>
  <c r="L9305" i="1" s="1"/>
  <c r="K9306" i="1"/>
  <c r="L9306" i="1" s="1"/>
  <c r="K9307" i="1"/>
  <c r="L9307" i="1" s="1"/>
  <c r="K9308" i="1"/>
  <c r="L9308" i="1" s="1"/>
  <c r="K9309" i="1"/>
  <c r="L9309" i="1" s="1"/>
  <c r="K9310" i="1"/>
  <c r="L9310" i="1" s="1"/>
  <c r="K9311" i="1"/>
  <c r="L9311" i="1" s="1"/>
  <c r="K9312" i="1"/>
  <c r="L9312" i="1" s="1"/>
  <c r="K9313" i="1"/>
  <c r="L9313" i="1" s="1"/>
  <c r="K9314" i="1"/>
  <c r="L9314" i="1" s="1"/>
  <c r="K9315" i="1"/>
  <c r="L9315" i="1" s="1"/>
  <c r="K9316" i="1"/>
  <c r="L9316" i="1" s="1"/>
  <c r="K9317" i="1"/>
  <c r="L9317" i="1" s="1"/>
  <c r="K9318" i="1"/>
  <c r="L9318" i="1" s="1"/>
  <c r="K9319" i="1"/>
  <c r="L9319" i="1" s="1"/>
  <c r="K9320" i="1"/>
  <c r="L9320" i="1" s="1"/>
  <c r="K9321" i="1"/>
  <c r="L9321" i="1" s="1"/>
  <c r="K9322" i="1"/>
  <c r="L9322" i="1" s="1"/>
  <c r="K9323" i="1"/>
  <c r="L9323" i="1" s="1"/>
  <c r="K9324" i="1"/>
  <c r="L9324" i="1" s="1"/>
  <c r="K9325" i="1"/>
  <c r="L9325" i="1" s="1"/>
  <c r="K9326" i="1"/>
  <c r="L9326" i="1" s="1"/>
  <c r="K9327" i="1"/>
  <c r="L9327" i="1" s="1"/>
  <c r="K9328" i="1"/>
  <c r="L9328" i="1" s="1"/>
  <c r="K9329" i="1"/>
  <c r="L9329" i="1" s="1"/>
  <c r="K9330" i="1"/>
  <c r="L9330" i="1" s="1"/>
  <c r="K9331" i="1"/>
  <c r="L9331" i="1" s="1"/>
  <c r="K9332" i="1"/>
  <c r="L9332" i="1" s="1"/>
  <c r="K9333" i="1"/>
  <c r="L9333" i="1" s="1"/>
  <c r="K9334" i="1"/>
  <c r="L9334" i="1" s="1"/>
  <c r="K9335" i="1"/>
  <c r="L9335" i="1" s="1"/>
  <c r="K9336" i="1"/>
  <c r="L9336" i="1" s="1"/>
  <c r="K9337" i="1"/>
  <c r="L9337" i="1" s="1"/>
  <c r="K9338" i="1"/>
  <c r="L9338" i="1" s="1"/>
  <c r="K9339" i="1"/>
  <c r="L9339" i="1" s="1"/>
  <c r="K9340" i="1"/>
  <c r="L9340" i="1" s="1"/>
  <c r="K9341" i="1"/>
  <c r="L9341" i="1" s="1"/>
  <c r="K9342" i="1"/>
  <c r="L9342" i="1" s="1"/>
  <c r="K9343" i="1"/>
  <c r="L9343" i="1" s="1"/>
  <c r="K9344" i="1"/>
  <c r="L9344" i="1" s="1"/>
  <c r="K9345" i="1"/>
  <c r="L9345" i="1" s="1"/>
  <c r="K9346" i="1"/>
  <c r="L9346" i="1" s="1"/>
  <c r="K9347" i="1"/>
  <c r="L9347" i="1" s="1"/>
  <c r="K9348" i="1"/>
  <c r="L9348" i="1" s="1"/>
  <c r="K9349" i="1"/>
  <c r="L9349" i="1" s="1"/>
  <c r="K9350" i="1"/>
  <c r="L9350" i="1" s="1"/>
  <c r="K9351" i="1"/>
  <c r="L9351" i="1" s="1"/>
  <c r="K9352" i="1"/>
  <c r="L9352" i="1" s="1"/>
  <c r="K9353" i="1"/>
  <c r="L9353" i="1" s="1"/>
  <c r="K9354" i="1"/>
  <c r="L9354" i="1" s="1"/>
  <c r="K9355" i="1"/>
  <c r="L9355" i="1" s="1"/>
  <c r="K9356" i="1"/>
  <c r="L9356" i="1" s="1"/>
  <c r="K9357" i="1"/>
  <c r="L9357" i="1" s="1"/>
  <c r="K9358" i="1"/>
  <c r="L9358" i="1" s="1"/>
  <c r="K9359" i="1"/>
  <c r="L9359" i="1" s="1"/>
  <c r="K9360" i="1"/>
  <c r="L9360" i="1" s="1"/>
  <c r="K9361" i="1"/>
  <c r="L9361" i="1" s="1"/>
  <c r="K9362" i="1"/>
  <c r="L9362" i="1" s="1"/>
  <c r="K9363" i="1"/>
  <c r="L9363" i="1" s="1"/>
  <c r="K9364" i="1"/>
  <c r="L9364" i="1" s="1"/>
  <c r="K9365" i="1"/>
  <c r="L9365" i="1" s="1"/>
  <c r="K9366" i="1"/>
  <c r="L9366" i="1" s="1"/>
  <c r="K9367" i="1"/>
  <c r="L9367" i="1" s="1"/>
  <c r="K9368" i="1"/>
  <c r="L9368" i="1" s="1"/>
  <c r="K9369" i="1"/>
  <c r="L9369" i="1" s="1"/>
  <c r="K9370" i="1"/>
  <c r="L9370" i="1" s="1"/>
  <c r="K9371" i="1"/>
  <c r="L9371" i="1" s="1"/>
  <c r="K9372" i="1"/>
  <c r="L9372" i="1" s="1"/>
  <c r="K9373" i="1"/>
  <c r="L9373" i="1" s="1"/>
  <c r="K9374" i="1"/>
  <c r="L9374" i="1" s="1"/>
  <c r="K9375" i="1"/>
  <c r="L9375" i="1" s="1"/>
  <c r="K9376" i="1"/>
  <c r="L9376" i="1" s="1"/>
  <c r="K9377" i="1"/>
  <c r="L9377" i="1" s="1"/>
  <c r="K9378" i="1"/>
  <c r="L9378" i="1" s="1"/>
  <c r="K9379" i="1"/>
  <c r="L9379" i="1" s="1"/>
  <c r="K9380" i="1"/>
  <c r="L9380" i="1" s="1"/>
  <c r="K9381" i="1"/>
  <c r="L9381" i="1" s="1"/>
  <c r="K9382" i="1"/>
  <c r="L9382" i="1" s="1"/>
  <c r="K9383" i="1"/>
  <c r="L9383" i="1" s="1"/>
  <c r="K9384" i="1"/>
  <c r="L9384" i="1" s="1"/>
  <c r="K9385" i="1"/>
  <c r="L9385" i="1" s="1"/>
  <c r="K9386" i="1"/>
  <c r="L9386" i="1" s="1"/>
  <c r="K9387" i="1"/>
  <c r="L9387" i="1" s="1"/>
  <c r="K9388" i="1"/>
  <c r="L9388" i="1" s="1"/>
  <c r="K9389" i="1"/>
  <c r="L9389" i="1" s="1"/>
  <c r="K9390" i="1"/>
  <c r="L9390" i="1" s="1"/>
  <c r="K9391" i="1"/>
  <c r="L9391" i="1" s="1"/>
  <c r="K9392" i="1"/>
  <c r="L9392" i="1" s="1"/>
  <c r="K9393" i="1"/>
  <c r="L9393" i="1" s="1"/>
  <c r="K9394" i="1"/>
  <c r="L9394" i="1" s="1"/>
  <c r="K9395" i="1"/>
  <c r="L9395" i="1" s="1"/>
  <c r="K9396" i="1"/>
  <c r="L9396" i="1" s="1"/>
  <c r="K9397" i="1"/>
  <c r="L9397" i="1" s="1"/>
  <c r="K9398" i="1"/>
  <c r="L9398" i="1" s="1"/>
  <c r="K9399" i="1"/>
  <c r="L9399" i="1" s="1"/>
  <c r="K9400" i="1"/>
  <c r="L9400" i="1" s="1"/>
  <c r="K9401" i="1"/>
  <c r="L9401" i="1" s="1"/>
  <c r="K9402" i="1"/>
  <c r="L9402" i="1" s="1"/>
  <c r="K9403" i="1"/>
  <c r="L9403" i="1" s="1"/>
  <c r="K9404" i="1"/>
  <c r="L9404" i="1" s="1"/>
  <c r="K9405" i="1"/>
  <c r="L9405" i="1" s="1"/>
  <c r="K9406" i="1"/>
  <c r="L9406" i="1" s="1"/>
  <c r="K9407" i="1"/>
  <c r="L9407" i="1" s="1"/>
  <c r="K9408" i="1"/>
  <c r="L9408" i="1" s="1"/>
  <c r="K9409" i="1"/>
  <c r="L9409" i="1" s="1"/>
  <c r="K9410" i="1"/>
  <c r="L9410" i="1" s="1"/>
  <c r="K9411" i="1"/>
  <c r="L9411" i="1" s="1"/>
  <c r="K9412" i="1"/>
  <c r="L9412" i="1" s="1"/>
  <c r="K9413" i="1"/>
  <c r="L9413" i="1" s="1"/>
  <c r="K9414" i="1"/>
  <c r="L9414" i="1" s="1"/>
  <c r="K9415" i="1"/>
  <c r="L9415" i="1" s="1"/>
  <c r="K9416" i="1"/>
  <c r="L9416" i="1" s="1"/>
  <c r="K9417" i="1"/>
  <c r="L9417" i="1" s="1"/>
  <c r="K9418" i="1"/>
  <c r="L9418" i="1" s="1"/>
  <c r="K9419" i="1"/>
  <c r="L9419" i="1" s="1"/>
  <c r="K9420" i="1"/>
  <c r="L9420" i="1" s="1"/>
  <c r="K9421" i="1"/>
  <c r="L9421" i="1" s="1"/>
  <c r="K9422" i="1"/>
  <c r="L9422" i="1" s="1"/>
  <c r="K9423" i="1"/>
  <c r="L9423" i="1" s="1"/>
  <c r="K9424" i="1"/>
  <c r="L9424" i="1" s="1"/>
  <c r="K9425" i="1"/>
  <c r="L9425" i="1" s="1"/>
  <c r="K9426" i="1"/>
  <c r="L9426" i="1" s="1"/>
  <c r="K9427" i="1"/>
  <c r="L9427" i="1" s="1"/>
  <c r="K9428" i="1"/>
  <c r="L9428" i="1" s="1"/>
  <c r="K9429" i="1"/>
  <c r="L9429" i="1" s="1"/>
  <c r="K9430" i="1"/>
  <c r="L9430" i="1" s="1"/>
  <c r="K9431" i="1"/>
  <c r="L9431" i="1" s="1"/>
  <c r="K9432" i="1"/>
  <c r="L9432" i="1" s="1"/>
  <c r="K9433" i="1"/>
  <c r="L9433" i="1" s="1"/>
  <c r="K9434" i="1"/>
  <c r="L9434" i="1" s="1"/>
  <c r="K9435" i="1"/>
  <c r="L9435" i="1" s="1"/>
  <c r="K9436" i="1"/>
  <c r="L9436" i="1" s="1"/>
  <c r="K9437" i="1"/>
  <c r="L9437" i="1" s="1"/>
  <c r="K9438" i="1"/>
  <c r="L9438" i="1" s="1"/>
  <c r="K9439" i="1"/>
  <c r="L9439" i="1" s="1"/>
  <c r="K9440" i="1"/>
  <c r="L9440" i="1" s="1"/>
  <c r="K9441" i="1"/>
  <c r="L9441" i="1" s="1"/>
  <c r="K9442" i="1"/>
  <c r="L9442" i="1" s="1"/>
  <c r="K9443" i="1"/>
  <c r="L9443" i="1" s="1"/>
  <c r="K9444" i="1"/>
  <c r="L9444" i="1" s="1"/>
  <c r="K9445" i="1"/>
  <c r="L9445" i="1" s="1"/>
  <c r="K9446" i="1"/>
  <c r="L9446" i="1" s="1"/>
  <c r="K9447" i="1"/>
  <c r="L9447" i="1" s="1"/>
  <c r="K9448" i="1"/>
  <c r="L9448" i="1" s="1"/>
  <c r="K9449" i="1"/>
  <c r="L9449" i="1" s="1"/>
  <c r="K9450" i="1"/>
  <c r="L9450" i="1" s="1"/>
  <c r="K9451" i="1"/>
  <c r="L9451" i="1" s="1"/>
  <c r="K9452" i="1"/>
  <c r="L9452" i="1" s="1"/>
  <c r="K9453" i="1"/>
  <c r="L9453" i="1" s="1"/>
  <c r="K9454" i="1"/>
  <c r="L9454" i="1" s="1"/>
  <c r="K9455" i="1"/>
  <c r="L9455" i="1" s="1"/>
  <c r="K9456" i="1"/>
  <c r="L9456" i="1" s="1"/>
  <c r="K9457" i="1"/>
  <c r="L9457" i="1" s="1"/>
  <c r="K9458" i="1"/>
  <c r="L9458" i="1" s="1"/>
  <c r="K9459" i="1"/>
  <c r="L9459" i="1" s="1"/>
  <c r="K9460" i="1"/>
  <c r="L9460" i="1" s="1"/>
  <c r="K9461" i="1"/>
  <c r="L9461" i="1" s="1"/>
  <c r="K9462" i="1"/>
  <c r="L9462" i="1" s="1"/>
  <c r="K9463" i="1"/>
  <c r="L9463" i="1" s="1"/>
  <c r="K9464" i="1"/>
  <c r="L9464" i="1" s="1"/>
  <c r="K9465" i="1"/>
  <c r="L9465" i="1" s="1"/>
  <c r="K9466" i="1"/>
  <c r="L9466" i="1" s="1"/>
  <c r="K9467" i="1"/>
  <c r="L9467" i="1" s="1"/>
  <c r="K9468" i="1"/>
  <c r="L9468" i="1" s="1"/>
  <c r="K9469" i="1"/>
  <c r="L9469" i="1" s="1"/>
  <c r="K9470" i="1"/>
  <c r="L9470" i="1" s="1"/>
  <c r="K9471" i="1"/>
  <c r="L9471" i="1" s="1"/>
  <c r="K9472" i="1"/>
  <c r="L9472" i="1" s="1"/>
  <c r="K9473" i="1"/>
  <c r="L9473" i="1" s="1"/>
  <c r="K9474" i="1"/>
  <c r="L9474" i="1" s="1"/>
  <c r="K9475" i="1"/>
  <c r="L9475" i="1" s="1"/>
  <c r="K9476" i="1"/>
  <c r="L9476" i="1" s="1"/>
  <c r="K9477" i="1"/>
  <c r="L9477" i="1" s="1"/>
  <c r="K9478" i="1"/>
  <c r="L9478" i="1" s="1"/>
  <c r="K9479" i="1"/>
  <c r="L9479" i="1" s="1"/>
  <c r="K9480" i="1"/>
  <c r="L9480" i="1" s="1"/>
  <c r="K9481" i="1"/>
  <c r="L9481" i="1" s="1"/>
  <c r="K9482" i="1"/>
  <c r="L9482" i="1" s="1"/>
  <c r="K9483" i="1"/>
  <c r="L9483" i="1" s="1"/>
  <c r="K9484" i="1"/>
  <c r="L9484" i="1" s="1"/>
  <c r="K9485" i="1"/>
  <c r="L9485" i="1" s="1"/>
  <c r="K9486" i="1"/>
  <c r="L9486" i="1" s="1"/>
  <c r="K9487" i="1"/>
  <c r="L9487" i="1" s="1"/>
  <c r="K9488" i="1"/>
  <c r="L9488" i="1" s="1"/>
  <c r="K9489" i="1"/>
  <c r="L9489" i="1" s="1"/>
  <c r="K9490" i="1"/>
  <c r="L9490" i="1" s="1"/>
  <c r="K9491" i="1"/>
  <c r="L9491" i="1" s="1"/>
  <c r="K9492" i="1"/>
  <c r="L9492" i="1" s="1"/>
  <c r="K9493" i="1"/>
  <c r="L9493" i="1" s="1"/>
  <c r="K9494" i="1"/>
  <c r="L9494" i="1" s="1"/>
  <c r="K9495" i="1"/>
  <c r="L9495" i="1" s="1"/>
  <c r="K9496" i="1"/>
  <c r="L9496" i="1" s="1"/>
  <c r="K9497" i="1"/>
  <c r="L9497" i="1" s="1"/>
  <c r="K9498" i="1"/>
  <c r="L9498" i="1" s="1"/>
  <c r="K9499" i="1"/>
  <c r="L9499" i="1" s="1"/>
  <c r="K9500" i="1"/>
  <c r="L9500" i="1" s="1"/>
  <c r="K9501" i="1"/>
  <c r="L9501" i="1" s="1"/>
  <c r="K9502" i="1"/>
  <c r="L9502" i="1" s="1"/>
  <c r="K9503" i="1"/>
  <c r="L9503" i="1" s="1"/>
  <c r="K9504" i="1"/>
  <c r="L9504" i="1" s="1"/>
  <c r="K9505" i="1"/>
  <c r="L9505" i="1" s="1"/>
  <c r="K9506" i="1"/>
  <c r="L9506" i="1" s="1"/>
  <c r="K9507" i="1"/>
  <c r="L9507" i="1" s="1"/>
  <c r="K9508" i="1"/>
  <c r="L9508" i="1" s="1"/>
  <c r="K9509" i="1"/>
  <c r="L9509" i="1" s="1"/>
  <c r="K9510" i="1"/>
  <c r="L9510" i="1" s="1"/>
  <c r="K9511" i="1"/>
  <c r="L9511" i="1" s="1"/>
  <c r="K9512" i="1"/>
  <c r="L9512" i="1" s="1"/>
  <c r="K9513" i="1"/>
  <c r="L9513" i="1" s="1"/>
  <c r="K9514" i="1"/>
  <c r="L9514" i="1" s="1"/>
  <c r="K9515" i="1"/>
  <c r="L9515" i="1" s="1"/>
  <c r="K9516" i="1"/>
  <c r="L9516" i="1" s="1"/>
  <c r="K9517" i="1"/>
  <c r="L9517" i="1" s="1"/>
  <c r="K9518" i="1"/>
  <c r="L9518" i="1" s="1"/>
  <c r="K9519" i="1"/>
  <c r="L9519" i="1" s="1"/>
  <c r="K9520" i="1"/>
  <c r="L9520" i="1" s="1"/>
  <c r="K9521" i="1"/>
  <c r="L9521" i="1" s="1"/>
  <c r="K9522" i="1"/>
  <c r="L9522" i="1" s="1"/>
  <c r="K9523" i="1"/>
  <c r="L9523" i="1" s="1"/>
  <c r="K9524" i="1"/>
  <c r="L9524" i="1" s="1"/>
  <c r="K9525" i="1"/>
  <c r="L9525" i="1" s="1"/>
  <c r="K9526" i="1"/>
  <c r="L9526" i="1" s="1"/>
  <c r="K9527" i="1"/>
  <c r="L9527" i="1" s="1"/>
  <c r="K9528" i="1"/>
  <c r="L9528" i="1" s="1"/>
  <c r="K9529" i="1"/>
  <c r="L9529" i="1" s="1"/>
  <c r="K9530" i="1"/>
  <c r="L9530" i="1" s="1"/>
  <c r="K9531" i="1"/>
  <c r="L9531" i="1" s="1"/>
  <c r="K9532" i="1"/>
  <c r="L9532" i="1" s="1"/>
  <c r="K9533" i="1"/>
  <c r="L9533" i="1" s="1"/>
  <c r="K9534" i="1"/>
  <c r="L9534" i="1" s="1"/>
  <c r="K9535" i="1"/>
  <c r="L9535" i="1" s="1"/>
  <c r="K9536" i="1"/>
  <c r="L9536" i="1" s="1"/>
  <c r="K9537" i="1"/>
  <c r="L9537" i="1" s="1"/>
  <c r="K9538" i="1"/>
  <c r="L9538" i="1" s="1"/>
  <c r="K9539" i="1"/>
  <c r="L9539" i="1" s="1"/>
  <c r="K9540" i="1"/>
  <c r="L9540" i="1" s="1"/>
  <c r="K9541" i="1"/>
  <c r="L9541" i="1" s="1"/>
  <c r="K9542" i="1"/>
  <c r="L9542" i="1" s="1"/>
  <c r="K9543" i="1"/>
  <c r="L9543" i="1" s="1"/>
  <c r="K9544" i="1"/>
  <c r="L9544" i="1" s="1"/>
  <c r="K9545" i="1"/>
  <c r="L9545" i="1" s="1"/>
  <c r="K9546" i="1"/>
  <c r="L9546" i="1" s="1"/>
  <c r="K9547" i="1"/>
  <c r="L9547" i="1" s="1"/>
  <c r="K9548" i="1"/>
  <c r="L9548" i="1" s="1"/>
  <c r="K9549" i="1"/>
  <c r="L9549" i="1" s="1"/>
  <c r="K9550" i="1"/>
  <c r="L9550" i="1" s="1"/>
  <c r="K9551" i="1"/>
  <c r="L9551" i="1" s="1"/>
  <c r="K9552" i="1"/>
  <c r="L9552" i="1" s="1"/>
  <c r="K9553" i="1"/>
  <c r="L9553" i="1" s="1"/>
  <c r="K9554" i="1"/>
  <c r="L9554" i="1" s="1"/>
  <c r="K9555" i="1"/>
  <c r="L9555" i="1" s="1"/>
  <c r="K9556" i="1"/>
  <c r="L9556" i="1" s="1"/>
  <c r="K9557" i="1"/>
  <c r="L9557" i="1" s="1"/>
  <c r="K9558" i="1"/>
  <c r="L9558" i="1" s="1"/>
  <c r="K9559" i="1"/>
  <c r="L9559" i="1" s="1"/>
  <c r="K9560" i="1"/>
  <c r="L9560" i="1" s="1"/>
  <c r="K9561" i="1"/>
  <c r="L9561" i="1" s="1"/>
  <c r="K9562" i="1"/>
  <c r="L9562" i="1" s="1"/>
  <c r="K9563" i="1"/>
  <c r="L9563" i="1" s="1"/>
  <c r="K9564" i="1"/>
  <c r="L9564" i="1" s="1"/>
  <c r="K9565" i="1"/>
  <c r="L9565" i="1" s="1"/>
  <c r="K9566" i="1"/>
  <c r="L9566" i="1" s="1"/>
  <c r="K9567" i="1"/>
  <c r="L9567" i="1" s="1"/>
  <c r="K9568" i="1"/>
  <c r="L9568" i="1" s="1"/>
  <c r="K9569" i="1"/>
  <c r="L9569" i="1" s="1"/>
  <c r="K9570" i="1"/>
  <c r="L9570" i="1" s="1"/>
  <c r="K9571" i="1"/>
  <c r="L9571" i="1" s="1"/>
  <c r="K9572" i="1"/>
  <c r="L9572" i="1" s="1"/>
  <c r="K9573" i="1"/>
  <c r="L9573" i="1" s="1"/>
  <c r="K9574" i="1"/>
  <c r="L9574" i="1" s="1"/>
  <c r="K9575" i="1"/>
  <c r="L9575" i="1" s="1"/>
  <c r="K9576" i="1"/>
  <c r="L9576" i="1" s="1"/>
  <c r="K9577" i="1"/>
  <c r="L9577" i="1" s="1"/>
  <c r="K9578" i="1"/>
  <c r="L9578" i="1" s="1"/>
  <c r="K9579" i="1"/>
  <c r="L9579" i="1" s="1"/>
  <c r="K9580" i="1"/>
  <c r="L9580" i="1" s="1"/>
  <c r="K9581" i="1"/>
  <c r="L9581" i="1" s="1"/>
  <c r="K9582" i="1"/>
  <c r="L9582" i="1" s="1"/>
  <c r="K9583" i="1"/>
  <c r="L9583" i="1" s="1"/>
  <c r="K9584" i="1"/>
  <c r="L9584" i="1" s="1"/>
  <c r="K9585" i="1"/>
  <c r="L9585" i="1" s="1"/>
  <c r="K9586" i="1"/>
  <c r="L9586" i="1" s="1"/>
  <c r="K9587" i="1"/>
  <c r="L9587" i="1" s="1"/>
  <c r="K9588" i="1"/>
  <c r="L9588" i="1" s="1"/>
  <c r="K9589" i="1"/>
  <c r="L9589" i="1" s="1"/>
  <c r="K9590" i="1"/>
  <c r="L9590" i="1" s="1"/>
  <c r="K9591" i="1"/>
  <c r="L9591" i="1" s="1"/>
  <c r="K9592" i="1"/>
  <c r="L9592" i="1" s="1"/>
  <c r="K9593" i="1"/>
  <c r="L9593" i="1" s="1"/>
  <c r="K9594" i="1"/>
  <c r="L9594" i="1" s="1"/>
  <c r="K9595" i="1"/>
  <c r="L9595" i="1" s="1"/>
  <c r="K9596" i="1"/>
  <c r="L9596" i="1" s="1"/>
  <c r="K9597" i="1"/>
  <c r="L9597" i="1" s="1"/>
  <c r="K9598" i="1"/>
  <c r="L9598" i="1" s="1"/>
  <c r="K9599" i="1"/>
  <c r="L9599" i="1" s="1"/>
  <c r="K9600" i="1"/>
  <c r="L9600" i="1" s="1"/>
  <c r="K9601" i="1"/>
  <c r="L9601" i="1" s="1"/>
  <c r="K9602" i="1"/>
  <c r="L9602" i="1" s="1"/>
  <c r="K9603" i="1"/>
  <c r="L9603" i="1" s="1"/>
  <c r="K9604" i="1"/>
  <c r="L9604" i="1" s="1"/>
  <c r="K9605" i="1"/>
  <c r="L9605" i="1" s="1"/>
  <c r="K9606" i="1"/>
  <c r="L9606" i="1" s="1"/>
  <c r="K9607" i="1"/>
  <c r="L9607" i="1" s="1"/>
  <c r="K9608" i="1"/>
  <c r="L9608" i="1" s="1"/>
  <c r="K9609" i="1"/>
  <c r="L9609" i="1" s="1"/>
  <c r="K9610" i="1"/>
  <c r="L9610" i="1" s="1"/>
  <c r="K9611" i="1"/>
  <c r="L9611" i="1" s="1"/>
  <c r="K9612" i="1"/>
  <c r="L9612" i="1" s="1"/>
  <c r="K9613" i="1"/>
  <c r="L9613" i="1" s="1"/>
  <c r="K9614" i="1"/>
  <c r="L9614" i="1" s="1"/>
  <c r="K9615" i="1"/>
  <c r="L9615" i="1" s="1"/>
  <c r="K9616" i="1"/>
  <c r="L9616" i="1" s="1"/>
  <c r="K9617" i="1"/>
  <c r="L9617" i="1" s="1"/>
  <c r="K9618" i="1"/>
  <c r="L9618" i="1" s="1"/>
  <c r="K9619" i="1"/>
  <c r="L9619" i="1" s="1"/>
  <c r="K9620" i="1"/>
  <c r="L9620" i="1" s="1"/>
  <c r="K9621" i="1"/>
  <c r="L9621" i="1" s="1"/>
  <c r="K9622" i="1"/>
  <c r="L9622" i="1" s="1"/>
  <c r="K9623" i="1"/>
  <c r="L9623" i="1" s="1"/>
  <c r="K9624" i="1"/>
  <c r="L9624" i="1" s="1"/>
  <c r="K9625" i="1"/>
  <c r="L9625" i="1" s="1"/>
  <c r="K9626" i="1"/>
  <c r="L9626" i="1" s="1"/>
  <c r="K9627" i="1"/>
  <c r="L9627" i="1" s="1"/>
  <c r="K9628" i="1"/>
  <c r="L9628" i="1" s="1"/>
  <c r="K9629" i="1"/>
  <c r="L9629" i="1" s="1"/>
  <c r="K9630" i="1"/>
  <c r="L9630" i="1" s="1"/>
  <c r="K9631" i="1"/>
  <c r="L9631" i="1" s="1"/>
  <c r="K9632" i="1"/>
  <c r="L9632" i="1" s="1"/>
  <c r="K9633" i="1"/>
  <c r="L9633" i="1" s="1"/>
  <c r="K9634" i="1"/>
  <c r="L9634" i="1" s="1"/>
  <c r="K9635" i="1"/>
  <c r="L9635" i="1" s="1"/>
  <c r="K9636" i="1"/>
  <c r="L9636" i="1" s="1"/>
  <c r="K9637" i="1"/>
  <c r="L9637" i="1" s="1"/>
  <c r="K9638" i="1"/>
  <c r="L9638" i="1" s="1"/>
  <c r="K9639" i="1"/>
  <c r="L9639" i="1" s="1"/>
  <c r="K9640" i="1"/>
  <c r="L9640" i="1" s="1"/>
  <c r="K9641" i="1"/>
  <c r="L9641" i="1" s="1"/>
  <c r="K9642" i="1"/>
  <c r="L9642" i="1" s="1"/>
  <c r="K9643" i="1"/>
  <c r="L9643" i="1" s="1"/>
  <c r="K9644" i="1"/>
  <c r="L9644" i="1" s="1"/>
  <c r="K9645" i="1"/>
  <c r="L9645" i="1" s="1"/>
  <c r="K9646" i="1"/>
  <c r="L9646" i="1" s="1"/>
  <c r="K9647" i="1"/>
  <c r="L9647" i="1" s="1"/>
  <c r="K9648" i="1"/>
  <c r="L9648" i="1" s="1"/>
  <c r="K9649" i="1"/>
  <c r="L9649" i="1" s="1"/>
  <c r="K9650" i="1"/>
  <c r="L9650" i="1" s="1"/>
  <c r="K9651" i="1"/>
  <c r="L9651" i="1" s="1"/>
  <c r="K9652" i="1"/>
  <c r="L9652" i="1" s="1"/>
  <c r="K9653" i="1"/>
  <c r="L9653" i="1" s="1"/>
  <c r="K9654" i="1"/>
  <c r="L9654" i="1" s="1"/>
  <c r="K9655" i="1"/>
  <c r="L9655" i="1" s="1"/>
  <c r="K9656" i="1"/>
  <c r="L9656" i="1" s="1"/>
  <c r="K9657" i="1"/>
  <c r="L9657" i="1" s="1"/>
  <c r="K9658" i="1"/>
  <c r="L9658" i="1" s="1"/>
  <c r="K9659" i="1"/>
  <c r="L9659" i="1" s="1"/>
  <c r="K9660" i="1"/>
  <c r="L9660" i="1" s="1"/>
  <c r="K9661" i="1"/>
  <c r="L9661" i="1" s="1"/>
  <c r="K9662" i="1"/>
  <c r="L9662" i="1" s="1"/>
  <c r="K9663" i="1"/>
  <c r="L9663" i="1" s="1"/>
  <c r="K9664" i="1"/>
  <c r="L9664" i="1" s="1"/>
  <c r="K9665" i="1"/>
  <c r="L9665" i="1" s="1"/>
  <c r="K9666" i="1"/>
  <c r="L9666" i="1" s="1"/>
  <c r="K9667" i="1"/>
  <c r="L9667" i="1" s="1"/>
  <c r="K9668" i="1"/>
  <c r="L9668" i="1" s="1"/>
  <c r="K9669" i="1"/>
  <c r="L9669" i="1" s="1"/>
  <c r="K9670" i="1"/>
  <c r="L9670" i="1" s="1"/>
  <c r="K9671" i="1"/>
  <c r="L9671" i="1" s="1"/>
  <c r="K9672" i="1"/>
  <c r="L9672" i="1" s="1"/>
  <c r="K9673" i="1"/>
  <c r="L9673" i="1" s="1"/>
  <c r="K9674" i="1"/>
  <c r="L9674" i="1" s="1"/>
  <c r="K9675" i="1"/>
  <c r="L9675" i="1" s="1"/>
  <c r="K9676" i="1"/>
  <c r="L9676" i="1" s="1"/>
  <c r="K9677" i="1"/>
  <c r="L9677" i="1" s="1"/>
  <c r="K9678" i="1"/>
  <c r="L9678" i="1" s="1"/>
  <c r="K9679" i="1"/>
  <c r="L9679" i="1" s="1"/>
  <c r="K9680" i="1"/>
  <c r="L9680" i="1" s="1"/>
  <c r="K9681" i="1"/>
  <c r="L9681" i="1" s="1"/>
  <c r="K9682" i="1"/>
  <c r="L9682" i="1" s="1"/>
  <c r="K9683" i="1"/>
  <c r="L9683" i="1" s="1"/>
  <c r="K9684" i="1"/>
  <c r="L9684" i="1" s="1"/>
  <c r="K9685" i="1"/>
  <c r="L9685" i="1" s="1"/>
  <c r="K9686" i="1"/>
  <c r="L9686" i="1" s="1"/>
  <c r="K9687" i="1"/>
  <c r="L9687" i="1" s="1"/>
  <c r="K9688" i="1"/>
  <c r="L9688" i="1" s="1"/>
  <c r="K9689" i="1"/>
  <c r="L9689" i="1" s="1"/>
  <c r="K9690" i="1"/>
  <c r="L9690" i="1" s="1"/>
  <c r="K9691" i="1"/>
  <c r="L9691" i="1" s="1"/>
  <c r="K9692" i="1"/>
  <c r="L9692" i="1" s="1"/>
  <c r="K9693" i="1"/>
  <c r="L9693" i="1" s="1"/>
  <c r="K9694" i="1"/>
  <c r="L9694" i="1" s="1"/>
  <c r="K9695" i="1"/>
  <c r="L9695" i="1" s="1"/>
  <c r="K9696" i="1"/>
  <c r="L9696" i="1" s="1"/>
  <c r="K9697" i="1"/>
  <c r="L9697" i="1" s="1"/>
  <c r="K9698" i="1"/>
  <c r="L9698" i="1" s="1"/>
  <c r="K9699" i="1"/>
  <c r="L9699" i="1" s="1"/>
  <c r="K9700" i="1"/>
  <c r="L9700" i="1" s="1"/>
  <c r="K9701" i="1"/>
  <c r="L9701" i="1" s="1"/>
  <c r="K9702" i="1"/>
  <c r="L9702" i="1" s="1"/>
  <c r="K9703" i="1"/>
  <c r="L9703" i="1" s="1"/>
  <c r="K9704" i="1"/>
  <c r="L9704" i="1" s="1"/>
  <c r="K9705" i="1"/>
  <c r="L9705" i="1" s="1"/>
  <c r="K9706" i="1"/>
  <c r="L9706" i="1" s="1"/>
  <c r="K9707" i="1"/>
  <c r="L9707" i="1" s="1"/>
  <c r="K9708" i="1"/>
  <c r="L9708" i="1" s="1"/>
  <c r="K9709" i="1"/>
  <c r="L9709" i="1" s="1"/>
  <c r="K9710" i="1"/>
  <c r="L9710" i="1" s="1"/>
  <c r="K9711" i="1"/>
  <c r="L9711" i="1" s="1"/>
  <c r="K9712" i="1"/>
  <c r="L9712" i="1" s="1"/>
  <c r="K9713" i="1"/>
  <c r="L9713" i="1" s="1"/>
  <c r="K9714" i="1"/>
  <c r="L9714" i="1" s="1"/>
  <c r="K9715" i="1"/>
  <c r="L9715" i="1" s="1"/>
  <c r="K9716" i="1"/>
  <c r="L9716" i="1" s="1"/>
  <c r="K9717" i="1"/>
  <c r="L9717" i="1" s="1"/>
  <c r="K9718" i="1"/>
  <c r="L9718" i="1" s="1"/>
  <c r="K9719" i="1"/>
  <c r="L9719" i="1" s="1"/>
  <c r="K9720" i="1"/>
  <c r="L9720" i="1" s="1"/>
  <c r="K9721" i="1"/>
  <c r="L9721" i="1" s="1"/>
  <c r="K9722" i="1"/>
  <c r="L9722" i="1" s="1"/>
  <c r="K9723" i="1"/>
  <c r="L9723" i="1" s="1"/>
  <c r="K9724" i="1"/>
  <c r="L9724" i="1" s="1"/>
  <c r="K9725" i="1"/>
  <c r="L9725" i="1" s="1"/>
  <c r="K9726" i="1"/>
  <c r="L9726" i="1" s="1"/>
  <c r="K9727" i="1"/>
  <c r="L9727" i="1" s="1"/>
  <c r="K9728" i="1"/>
  <c r="L9728" i="1" s="1"/>
  <c r="K9729" i="1"/>
  <c r="L9729" i="1" s="1"/>
  <c r="K9730" i="1"/>
  <c r="L9730" i="1" s="1"/>
  <c r="K9731" i="1"/>
  <c r="L9731" i="1" s="1"/>
  <c r="K9732" i="1"/>
  <c r="L9732" i="1" s="1"/>
  <c r="K9733" i="1"/>
  <c r="L9733" i="1" s="1"/>
  <c r="K9734" i="1"/>
  <c r="L9734" i="1" s="1"/>
  <c r="K9735" i="1"/>
  <c r="L9735" i="1" s="1"/>
  <c r="K9736" i="1"/>
  <c r="L9736" i="1" s="1"/>
  <c r="K9737" i="1"/>
  <c r="L9737" i="1" s="1"/>
  <c r="K9738" i="1"/>
  <c r="L9738" i="1" s="1"/>
  <c r="K9739" i="1"/>
  <c r="L9739" i="1" s="1"/>
  <c r="K9740" i="1"/>
  <c r="L9740" i="1" s="1"/>
  <c r="K9741" i="1"/>
  <c r="L9741" i="1" s="1"/>
  <c r="K9742" i="1"/>
  <c r="L9742" i="1" s="1"/>
  <c r="K9743" i="1"/>
  <c r="L9743" i="1" s="1"/>
  <c r="K9744" i="1"/>
  <c r="L9744" i="1" s="1"/>
  <c r="K9745" i="1"/>
  <c r="L9745" i="1" s="1"/>
  <c r="K9746" i="1"/>
  <c r="L9746" i="1" s="1"/>
  <c r="K9747" i="1"/>
  <c r="L9747" i="1" s="1"/>
  <c r="K9748" i="1"/>
  <c r="L9748" i="1" s="1"/>
  <c r="K9749" i="1"/>
  <c r="L9749" i="1" s="1"/>
  <c r="K9750" i="1"/>
  <c r="L9750" i="1" s="1"/>
  <c r="K9751" i="1"/>
  <c r="L9751" i="1" s="1"/>
  <c r="K9752" i="1"/>
  <c r="L9752" i="1" s="1"/>
  <c r="K9753" i="1"/>
  <c r="L9753" i="1" s="1"/>
  <c r="K9754" i="1"/>
  <c r="L9754" i="1" s="1"/>
  <c r="K9755" i="1"/>
  <c r="L9755" i="1" s="1"/>
  <c r="K9756" i="1"/>
  <c r="L9756" i="1" s="1"/>
  <c r="K9757" i="1"/>
  <c r="L9757" i="1" s="1"/>
  <c r="K9758" i="1"/>
  <c r="L9758" i="1" s="1"/>
  <c r="K9759" i="1"/>
  <c r="L9759" i="1" s="1"/>
  <c r="K9760" i="1"/>
  <c r="L9760" i="1" s="1"/>
  <c r="K9761" i="1"/>
  <c r="L9761" i="1" s="1"/>
  <c r="K9762" i="1"/>
  <c r="L9762" i="1" s="1"/>
  <c r="K9763" i="1"/>
  <c r="L9763" i="1" s="1"/>
  <c r="K9764" i="1"/>
  <c r="L9764" i="1" s="1"/>
  <c r="K9765" i="1"/>
  <c r="L9765" i="1" s="1"/>
  <c r="K9766" i="1"/>
  <c r="L9766" i="1" s="1"/>
  <c r="K9767" i="1"/>
  <c r="L9767" i="1" s="1"/>
  <c r="K9768" i="1"/>
  <c r="L9768" i="1" s="1"/>
  <c r="K9769" i="1"/>
  <c r="L9769" i="1" s="1"/>
  <c r="K9770" i="1"/>
  <c r="L9770" i="1" s="1"/>
  <c r="K9771" i="1"/>
  <c r="L9771" i="1" s="1"/>
  <c r="K9772" i="1"/>
  <c r="L9772" i="1" s="1"/>
  <c r="K9773" i="1"/>
  <c r="L9773" i="1" s="1"/>
  <c r="K9774" i="1"/>
  <c r="L9774" i="1" s="1"/>
  <c r="K9775" i="1"/>
  <c r="L9775" i="1" s="1"/>
  <c r="K9776" i="1"/>
  <c r="L9776" i="1" s="1"/>
  <c r="K9777" i="1"/>
  <c r="L9777" i="1" s="1"/>
  <c r="K9778" i="1"/>
  <c r="L9778" i="1" s="1"/>
  <c r="K9779" i="1"/>
  <c r="L9779" i="1" s="1"/>
  <c r="K9780" i="1"/>
  <c r="L9780" i="1" s="1"/>
  <c r="K9781" i="1"/>
  <c r="L9781" i="1" s="1"/>
  <c r="K9782" i="1"/>
  <c r="L9782" i="1" s="1"/>
  <c r="K9783" i="1"/>
  <c r="L9783" i="1" s="1"/>
  <c r="K9784" i="1"/>
  <c r="L9784" i="1" s="1"/>
  <c r="K9785" i="1"/>
  <c r="L9785" i="1" s="1"/>
  <c r="K9786" i="1"/>
  <c r="L9786" i="1" s="1"/>
  <c r="K9787" i="1"/>
  <c r="L9787" i="1" s="1"/>
  <c r="K9788" i="1"/>
  <c r="L9788" i="1" s="1"/>
  <c r="K9789" i="1"/>
  <c r="L9789" i="1" s="1"/>
  <c r="K9790" i="1"/>
  <c r="L9790" i="1" s="1"/>
  <c r="K9791" i="1"/>
  <c r="L9791" i="1" s="1"/>
  <c r="K9792" i="1"/>
  <c r="L9792" i="1" s="1"/>
  <c r="K9793" i="1"/>
  <c r="L9793" i="1" s="1"/>
  <c r="K9794" i="1"/>
  <c r="L9794" i="1" s="1"/>
  <c r="K9795" i="1"/>
  <c r="L9795" i="1" s="1"/>
  <c r="K9796" i="1"/>
  <c r="L9796" i="1" s="1"/>
  <c r="K9797" i="1"/>
  <c r="L9797" i="1" s="1"/>
  <c r="K9798" i="1"/>
  <c r="L9798" i="1" s="1"/>
  <c r="K9799" i="1"/>
  <c r="L9799" i="1" s="1"/>
  <c r="K9800" i="1"/>
  <c r="L9800" i="1" s="1"/>
  <c r="K9801" i="1"/>
  <c r="L9801" i="1" s="1"/>
  <c r="K9802" i="1"/>
  <c r="L9802" i="1" s="1"/>
  <c r="K9803" i="1"/>
  <c r="L9803" i="1" s="1"/>
  <c r="K9804" i="1"/>
  <c r="L9804" i="1" s="1"/>
  <c r="K9805" i="1"/>
  <c r="L9805" i="1" s="1"/>
  <c r="K9806" i="1"/>
  <c r="L9806" i="1" s="1"/>
  <c r="K9807" i="1"/>
  <c r="L9807" i="1" s="1"/>
  <c r="K9808" i="1"/>
  <c r="L9808" i="1" s="1"/>
  <c r="K9809" i="1"/>
  <c r="L9809" i="1" s="1"/>
  <c r="K9810" i="1"/>
  <c r="L9810" i="1" s="1"/>
  <c r="K9811" i="1"/>
  <c r="L9811" i="1" s="1"/>
  <c r="K9812" i="1"/>
  <c r="L9812" i="1" s="1"/>
  <c r="K9813" i="1"/>
  <c r="L9813" i="1" s="1"/>
  <c r="K9814" i="1"/>
  <c r="L9814" i="1" s="1"/>
  <c r="K9815" i="1"/>
  <c r="L9815" i="1" s="1"/>
  <c r="K9816" i="1"/>
  <c r="L9816" i="1" s="1"/>
  <c r="K9817" i="1"/>
  <c r="L9817" i="1" s="1"/>
  <c r="K9818" i="1"/>
  <c r="L9818" i="1" s="1"/>
  <c r="K9819" i="1"/>
  <c r="L9819" i="1" s="1"/>
  <c r="K9820" i="1"/>
  <c r="L9820" i="1" s="1"/>
  <c r="K9821" i="1"/>
  <c r="L9821" i="1" s="1"/>
  <c r="K9822" i="1"/>
  <c r="L9822" i="1" s="1"/>
  <c r="K9823" i="1"/>
  <c r="L9823" i="1" s="1"/>
  <c r="K9824" i="1"/>
  <c r="L9824" i="1" s="1"/>
  <c r="K9825" i="1"/>
  <c r="L9825" i="1" s="1"/>
  <c r="K9826" i="1"/>
  <c r="L9826" i="1" s="1"/>
  <c r="K9827" i="1"/>
  <c r="L9827" i="1" s="1"/>
  <c r="K9828" i="1"/>
  <c r="L9828" i="1" s="1"/>
  <c r="K9829" i="1"/>
  <c r="L9829" i="1" s="1"/>
  <c r="K9830" i="1"/>
  <c r="L9830" i="1" s="1"/>
  <c r="K9831" i="1"/>
  <c r="L9831" i="1" s="1"/>
  <c r="K9832" i="1"/>
  <c r="L9832" i="1" s="1"/>
  <c r="K9833" i="1"/>
  <c r="L9833" i="1" s="1"/>
  <c r="K9834" i="1"/>
  <c r="L9834" i="1" s="1"/>
  <c r="K9835" i="1"/>
  <c r="L9835" i="1" s="1"/>
  <c r="K9836" i="1"/>
  <c r="L9836" i="1" s="1"/>
  <c r="K9837" i="1"/>
  <c r="L9837" i="1" s="1"/>
  <c r="K9838" i="1"/>
  <c r="L9838" i="1" s="1"/>
  <c r="K9839" i="1"/>
  <c r="L9839" i="1" s="1"/>
  <c r="K9840" i="1"/>
  <c r="L9840" i="1" s="1"/>
  <c r="K9841" i="1"/>
  <c r="L9841" i="1" s="1"/>
  <c r="K9842" i="1"/>
  <c r="L9842" i="1" s="1"/>
  <c r="K9843" i="1"/>
  <c r="L9843" i="1" s="1"/>
  <c r="K9844" i="1"/>
  <c r="L9844" i="1" s="1"/>
  <c r="K9845" i="1"/>
  <c r="L9845" i="1" s="1"/>
  <c r="K9846" i="1"/>
  <c r="L9846" i="1" s="1"/>
  <c r="K9847" i="1"/>
  <c r="L9847" i="1" s="1"/>
  <c r="K9848" i="1"/>
  <c r="L9848" i="1" s="1"/>
  <c r="K9849" i="1"/>
  <c r="L9849" i="1" s="1"/>
  <c r="K9850" i="1"/>
  <c r="L9850" i="1" s="1"/>
  <c r="K9851" i="1"/>
  <c r="L9851" i="1" s="1"/>
  <c r="K9852" i="1"/>
  <c r="L9852" i="1" s="1"/>
  <c r="K9853" i="1"/>
  <c r="L9853" i="1" s="1"/>
  <c r="K9854" i="1"/>
  <c r="L9854" i="1" s="1"/>
  <c r="K9855" i="1"/>
  <c r="L9855" i="1" s="1"/>
  <c r="K9856" i="1"/>
  <c r="L9856" i="1" s="1"/>
  <c r="K9857" i="1"/>
  <c r="L9857" i="1" s="1"/>
  <c r="K9858" i="1"/>
  <c r="L9858" i="1" s="1"/>
  <c r="K9859" i="1"/>
  <c r="L9859" i="1" s="1"/>
  <c r="K9860" i="1"/>
  <c r="L9860" i="1" s="1"/>
  <c r="K9861" i="1"/>
  <c r="L9861" i="1" s="1"/>
  <c r="K9862" i="1"/>
  <c r="L9862" i="1" s="1"/>
  <c r="K9863" i="1"/>
  <c r="L9863" i="1" s="1"/>
  <c r="K9864" i="1"/>
  <c r="L9864" i="1" s="1"/>
  <c r="K9865" i="1"/>
  <c r="L9865" i="1" s="1"/>
  <c r="K9866" i="1"/>
  <c r="L9866" i="1" s="1"/>
  <c r="K9867" i="1"/>
  <c r="L9867" i="1" s="1"/>
  <c r="K9868" i="1"/>
  <c r="L9868" i="1" s="1"/>
  <c r="K9869" i="1"/>
  <c r="L9869" i="1" s="1"/>
  <c r="K9870" i="1"/>
  <c r="L9870" i="1" s="1"/>
  <c r="K9871" i="1"/>
  <c r="L9871" i="1" s="1"/>
  <c r="K9872" i="1"/>
  <c r="L9872" i="1" s="1"/>
  <c r="K9873" i="1"/>
  <c r="L9873" i="1" s="1"/>
  <c r="K9874" i="1"/>
  <c r="L9874" i="1" s="1"/>
  <c r="K9875" i="1"/>
  <c r="L9875" i="1" s="1"/>
  <c r="K9876" i="1"/>
  <c r="L9876" i="1" s="1"/>
  <c r="K9877" i="1"/>
  <c r="L9877" i="1" s="1"/>
  <c r="K9878" i="1"/>
  <c r="L9878" i="1" s="1"/>
  <c r="K9879" i="1"/>
  <c r="L9879" i="1" s="1"/>
  <c r="K9880" i="1"/>
  <c r="L9880" i="1" s="1"/>
  <c r="K9881" i="1"/>
  <c r="L9881" i="1" s="1"/>
  <c r="K9882" i="1"/>
  <c r="L9882" i="1" s="1"/>
  <c r="K9883" i="1"/>
  <c r="L9883" i="1" s="1"/>
  <c r="K9884" i="1"/>
  <c r="L9884" i="1" s="1"/>
  <c r="K9885" i="1"/>
  <c r="L9885" i="1" s="1"/>
  <c r="K9886" i="1"/>
  <c r="L9886" i="1" s="1"/>
  <c r="K9887" i="1"/>
  <c r="L9887" i="1" s="1"/>
  <c r="K9888" i="1"/>
  <c r="L9888" i="1" s="1"/>
  <c r="K9889" i="1"/>
  <c r="L9889" i="1" s="1"/>
  <c r="K9890" i="1"/>
  <c r="L9890" i="1" s="1"/>
  <c r="K9891" i="1"/>
  <c r="L9891" i="1" s="1"/>
  <c r="K9892" i="1"/>
  <c r="L9892" i="1" s="1"/>
  <c r="K9893" i="1"/>
  <c r="L9893" i="1" s="1"/>
  <c r="K9894" i="1"/>
  <c r="L9894" i="1" s="1"/>
  <c r="K9895" i="1"/>
  <c r="L9895" i="1" s="1"/>
  <c r="K9896" i="1"/>
  <c r="L9896" i="1" s="1"/>
  <c r="K9897" i="1"/>
  <c r="L9897" i="1" s="1"/>
  <c r="K9898" i="1"/>
  <c r="L9898" i="1" s="1"/>
  <c r="K9899" i="1"/>
  <c r="L9899" i="1" s="1"/>
  <c r="K9900" i="1"/>
  <c r="L9900" i="1" s="1"/>
  <c r="K9901" i="1"/>
  <c r="L9901" i="1" s="1"/>
  <c r="K9902" i="1"/>
  <c r="L9902" i="1" s="1"/>
  <c r="K9903" i="1"/>
  <c r="L9903" i="1" s="1"/>
  <c r="K9904" i="1"/>
  <c r="L9904" i="1" s="1"/>
  <c r="K9905" i="1"/>
  <c r="L9905" i="1" s="1"/>
  <c r="K9906" i="1"/>
  <c r="L9906" i="1" s="1"/>
  <c r="K9907" i="1"/>
  <c r="L9907" i="1" s="1"/>
  <c r="K9908" i="1"/>
  <c r="L9908" i="1" s="1"/>
  <c r="K9909" i="1"/>
  <c r="L9909" i="1" s="1"/>
  <c r="K9910" i="1"/>
  <c r="L9910" i="1" s="1"/>
  <c r="K9911" i="1"/>
  <c r="L9911" i="1" s="1"/>
  <c r="K9912" i="1"/>
  <c r="L9912" i="1" s="1"/>
  <c r="K9913" i="1"/>
  <c r="L9913" i="1" s="1"/>
  <c r="K9914" i="1"/>
  <c r="L9914" i="1" s="1"/>
  <c r="K9915" i="1"/>
  <c r="L9915" i="1" s="1"/>
  <c r="K9916" i="1"/>
  <c r="L9916" i="1" s="1"/>
  <c r="K9917" i="1"/>
  <c r="L9917" i="1" s="1"/>
  <c r="K9918" i="1"/>
  <c r="L9918" i="1" s="1"/>
  <c r="K9919" i="1"/>
  <c r="L9919" i="1" s="1"/>
  <c r="K9920" i="1"/>
  <c r="L9920" i="1" s="1"/>
  <c r="K9921" i="1"/>
  <c r="L9921" i="1" s="1"/>
  <c r="K9922" i="1"/>
  <c r="L9922" i="1" s="1"/>
  <c r="K9923" i="1"/>
  <c r="L9923" i="1" s="1"/>
  <c r="K9924" i="1"/>
  <c r="L9924" i="1" s="1"/>
  <c r="K9925" i="1"/>
  <c r="L9925" i="1" s="1"/>
  <c r="K9926" i="1"/>
  <c r="L9926" i="1" s="1"/>
  <c r="K9927" i="1"/>
  <c r="L9927" i="1" s="1"/>
  <c r="K9928" i="1"/>
  <c r="L9928" i="1" s="1"/>
  <c r="K9929" i="1"/>
  <c r="L9929" i="1" s="1"/>
  <c r="K9930" i="1"/>
  <c r="L9930" i="1" s="1"/>
  <c r="K9931" i="1"/>
  <c r="L9931" i="1" s="1"/>
  <c r="K9932" i="1"/>
  <c r="L9932" i="1" s="1"/>
  <c r="K9933" i="1"/>
  <c r="L9933" i="1" s="1"/>
  <c r="K9934" i="1"/>
  <c r="L9934" i="1" s="1"/>
  <c r="K9935" i="1"/>
  <c r="L9935" i="1" s="1"/>
  <c r="K9936" i="1"/>
  <c r="L9936" i="1" s="1"/>
  <c r="K9937" i="1"/>
  <c r="L9937" i="1" s="1"/>
  <c r="K9938" i="1"/>
  <c r="L9938" i="1" s="1"/>
  <c r="K9939" i="1"/>
  <c r="L9939" i="1" s="1"/>
  <c r="K9940" i="1"/>
  <c r="L9940" i="1" s="1"/>
  <c r="K9941" i="1"/>
  <c r="L9941" i="1" s="1"/>
  <c r="K9942" i="1"/>
  <c r="L9942" i="1" s="1"/>
  <c r="K9943" i="1"/>
  <c r="L9943" i="1" s="1"/>
  <c r="K9944" i="1"/>
  <c r="L9944" i="1" s="1"/>
  <c r="K9945" i="1"/>
  <c r="L9945" i="1" s="1"/>
  <c r="K9946" i="1"/>
  <c r="L9946" i="1" s="1"/>
  <c r="K9947" i="1"/>
  <c r="L9947" i="1" s="1"/>
  <c r="K9948" i="1"/>
  <c r="L9948" i="1" s="1"/>
  <c r="K9949" i="1"/>
  <c r="L9949" i="1" s="1"/>
  <c r="K9950" i="1"/>
  <c r="L9950" i="1" s="1"/>
  <c r="K9951" i="1"/>
  <c r="L9951" i="1" s="1"/>
  <c r="K9952" i="1"/>
  <c r="L9952" i="1" s="1"/>
  <c r="K9953" i="1"/>
  <c r="L9953" i="1" s="1"/>
  <c r="K9954" i="1"/>
  <c r="L9954" i="1" s="1"/>
  <c r="K9955" i="1"/>
  <c r="L9955" i="1" s="1"/>
  <c r="K9956" i="1"/>
  <c r="L9956" i="1" s="1"/>
  <c r="K9957" i="1"/>
  <c r="L9957" i="1" s="1"/>
  <c r="K9958" i="1"/>
  <c r="L9958" i="1" s="1"/>
  <c r="K9959" i="1"/>
  <c r="L9959" i="1" s="1"/>
  <c r="K9960" i="1"/>
  <c r="L9960" i="1" s="1"/>
  <c r="K9961" i="1"/>
  <c r="L9961" i="1" s="1"/>
  <c r="K9962" i="1"/>
  <c r="L9962" i="1" s="1"/>
  <c r="K9963" i="1"/>
  <c r="L9963" i="1" s="1"/>
  <c r="K9964" i="1"/>
  <c r="L9964" i="1" s="1"/>
  <c r="K9965" i="1"/>
  <c r="L9965" i="1" s="1"/>
  <c r="K9966" i="1"/>
  <c r="L9966" i="1" s="1"/>
  <c r="K9967" i="1"/>
  <c r="L9967" i="1" s="1"/>
  <c r="K9968" i="1"/>
  <c r="L9968" i="1" s="1"/>
  <c r="K9969" i="1"/>
  <c r="L9969" i="1" s="1"/>
  <c r="K9970" i="1"/>
  <c r="L9970" i="1" s="1"/>
  <c r="K9971" i="1"/>
  <c r="L9971" i="1" s="1"/>
  <c r="K9972" i="1"/>
  <c r="L9972" i="1" s="1"/>
  <c r="K9973" i="1"/>
  <c r="L9973" i="1" s="1"/>
  <c r="K9974" i="1"/>
  <c r="L9974" i="1" s="1"/>
  <c r="K9975" i="1"/>
  <c r="L9975" i="1" s="1"/>
  <c r="K9976" i="1"/>
  <c r="L9976" i="1" s="1"/>
  <c r="K9977" i="1"/>
  <c r="L9977" i="1" s="1"/>
  <c r="K9978" i="1"/>
  <c r="L9978" i="1" s="1"/>
  <c r="K9979" i="1"/>
  <c r="L9979" i="1" s="1"/>
  <c r="K9980" i="1"/>
  <c r="L9980" i="1" s="1"/>
  <c r="K9981" i="1"/>
  <c r="L9981" i="1" s="1"/>
  <c r="K9982" i="1"/>
  <c r="L9982" i="1" s="1"/>
  <c r="K9983" i="1"/>
  <c r="L9983" i="1" s="1"/>
  <c r="K9984" i="1"/>
  <c r="L9984" i="1" s="1"/>
  <c r="K9985" i="1"/>
  <c r="L9985" i="1" s="1"/>
  <c r="K9986" i="1"/>
  <c r="L9986" i="1" s="1"/>
  <c r="K9987" i="1"/>
  <c r="L9987" i="1" s="1"/>
  <c r="K9988" i="1"/>
  <c r="L9988" i="1" s="1"/>
  <c r="K9989" i="1"/>
  <c r="L9989" i="1" s="1"/>
  <c r="K9990" i="1"/>
  <c r="L9990" i="1" s="1"/>
  <c r="K9991" i="1"/>
  <c r="L9991" i="1" s="1"/>
  <c r="K9992" i="1"/>
  <c r="L9992" i="1" s="1"/>
  <c r="K9993" i="1"/>
  <c r="L9993" i="1" s="1"/>
  <c r="K9994" i="1"/>
  <c r="L9994" i="1" s="1"/>
  <c r="K9995" i="1"/>
  <c r="L9995" i="1" s="1"/>
  <c r="K9996" i="1"/>
  <c r="L9996" i="1" s="1"/>
  <c r="K9997" i="1"/>
  <c r="L9997" i="1" s="1"/>
  <c r="K9998" i="1"/>
  <c r="L9998" i="1" s="1"/>
  <c r="K9999" i="1"/>
  <c r="L9999" i="1" s="1"/>
  <c r="K10000" i="1"/>
  <c r="L10000" i="1" s="1"/>
  <c r="K10001" i="1"/>
  <c r="L10001" i="1" s="1"/>
  <c r="K10002" i="1"/>
  <c r="L10002" i="1" s="1"/>
  <c r="K10003" i="1"/>
  <c r="L10003" i="1" s="1"/>
  <c r="K10004" i="1"/>
  <c r="L10004" i="1" s="1"/>
  <c r="K10005" i="1"/>
  <c r="L10005" i="1" s="1"/>
  <c r="K10006" i="1"/>
  <c r="L10006" i="1" s="1"/>
  <c r="K10007" i="1"/>
  <c r="L10007" i="1" s="1"/>
  <c r="K10008" i="1"/>
  <c r="L10008" i="1" s="1"/>
  <c r="K10009" i="1"/>
  <c r="L10009" i="1" s="1"/>
  <c r="K10010" i="1"/>
  <c r="L10010" i="1" s="1"/>
  <c r="K10011" i="1"/>
  <c r="L10011" i="1" s="1"/>
  <c r="K10012" i="1"/>
  <c r="L10012" i="1" s="1"/>
  <c r="K10013" i="1"/>
  <c r="L10013" i="1" s="1"/>
  <c r="K10014" i="1"/>
  <c r="L10014" i="1" s="1"/>
  <c r="K10015" i="1"/>
  <c r="L10015" i="1" s="1"/>
  <c r="K10016" i="1"/>
  <c r="L10016" i="1" s="1"/>
  <c r="K10017" i="1"/>
  <c r="L10017" i="1" s="1"/>
  <c r="K10018" i="1"/>
  <c r="L10018" i="1" s="1"/>
  <c r="K10019" i="1"/>
  <c r="L10019" i="1" s="1"/>
  <c r="K10020" i="1"/>
  <c r="L10020" i="1" s="1"/>
  <c r="K10021" i="1"/>
  <c r="L10021" i="1" s="1"/>
  <c r="K10022" i="1"/>
  <c r="L10022" i="1" s="1"/>
  <c r="K10023" i="1"/>
  <c r="L10023" i="1" s="1"/>
  <c r="K10024" i="1"/>
  <c r="L10024" i="1" s="1"/>
  <c r="K10025" i="1"/>
  <c r="L10025" i="1" s="1"/>
  <c r="K10026" i="1"/>
  <c r="L10026" i="1" s="1"/>
  <c r="K10027" i="1"/>
  <c r="L10027" i="1" s="1"/>
  <c r="K10028" i="1"/>
  <c r="L10028" i="1" s="1"/>
  <c r="K10029" i="1"/>
  <c r="L10029" i="1" s="1"/>
  <c r="K10030" i="1"/>
  <c r="L10030" i="1" s="1"/>
  <c r="K10031" i="1"/>
  <c r="L10031" i="1" s="1"/>
  <c r="K10032" i="1"/>
  <c r="L10032" i="1" s="1"/>
  <c r="K10033" i="1"/>
  <c r="L10033" i="1" s="1"/>
  <c r="K10034" i="1"/>
  <c r="L10034" i="1" s="1"/>
  <c r="K10035" i="1"/>
  <c r="L10035" i="1" s="1"/>
  <c r="K10036" i="1"/>
  <c r="L10036" i="1" s="1"/>
  <c r="K10037" i="1"/>
  <c r="L10037" i="1" s="1"/>
  <c r="K10038" i="1"/>
  <c r="L10038" i="1" s="1"/>
  <c r="K10039" i="1"/>
  <c r="L10039" i="1" s="1"/>
  <c r="K10040" i="1"/>
  <c r="L10040" i="1" s="1"/>
  <c r="K10041" i="1"/>
  <c r="L10041" i="1" s="1"/>
  <c r="K10042" i="1"/>
  <c r="L10042" i="1" s="1"/>
  <c r="K10043" i="1"/>
  <c r="L10043" i="1" s="1"/>
  <c r="K10044" i="1"/>
  <c r="L10044" i="1" s="1"/>
  <c r="K10045" i="1"/>
  <c r="L10045" i="1" s="1"/>
  <c r="K10046" i="1"/>
  <c r="L10046" i="1" s="1"/>
  <c r="K10047" i="1"/>
  <c r="L10047" i="1" s="1"/>
  <c r="K10048" i="1"/>
  <c r="L10048" i="1" s="1"/>
  <c r="K10049" i="1"/>
  <c r="L10049" i="1" s="1"/>
  <c r="K10050" i="1"/>
  <c r="L10050" i="1" s="1"/>
  <c r="K10051" i="1"/>
  <c r="L10051" i="1" s="1"/>
  <c r="K10052" i="1"/>
  <c r="L10052" i="1" s="1"/>
  <c r="K10053" i="1"/>
  <c r="L10053" i="1" s="1"/>
  <c r="K10054" i="1"/>
  <c r="L10054" i="1" s="1"/>
  <c r="K10055" i="1"/>
  <c r="L10055" i="1" s="1"/>
  <c r="K10056" i="1"/>
  <c r="L10056" i="1" s="1"/>
  <c r="K10057" i="1"/>
  <c r="L10057" i="1" s="1"/>
  <c r="K10058" i="1"/>
  <c r="L10058" i="1" s="1"/>
  <c r="K10059" i="1"/>
  <c r="L10059" i="1" s="1"/>
  <c r="K10060" i="1"/>
  <c r="L10060" i="1" s="1"/>
  <c r="K10061" i="1"/>
  <c r="L10061" i="1" s="1"/>
  <c r="K10062" i="1"/>
  <c r="L10062" i="1" s="1"/>
  <c r="K10063" i="1"/>
  <c r="L10063" i="1" s="1"/>
  <c r="K10064" i="1"/>
  <c r="L10064" i="1" s="1"/>
  <c r="K10065" i="1"/>
  <c r="L10065" i="1" s="1"/>
  <c r="K10066" i="1"/>
  <c r="L10066" i="1" s="1"/>
  <c r="K10067" i="1"/>
  <c r="L10067" i="1" s="1"/>
  <c r="K10068" i="1"/>
  <c r="L10068" i="1" s="1"/>
  <c r="K10069" i="1"/>
  <c r="L10069" i="1" s="1"/>
  <c r="K10070" i="1"/>
  <c r="L10070" i="1" s="1"/>
  <c r="K10071" i="1"/>
  <c r="L10071" i="1" s="1"/>
  <c r="K10072" i="1"/>
  <c r="L10072" i="1" s="1"/>
  <c r="K10073" i="1"/>
  <c r="L10073" i="1" s="1"/>
  <c r="K10074" i="1"/>
  <c r="L10074" i="1" s="1"/>
  <c r="K10075" i="1"/>
  <c r="L10075" i="1" s="1"/>
  <c r="K10076" i="1"/>
  <c r="L10076" i="1" s="1"/>
  <c r="K10077" i="1"/>
  <c r="L10077" i="1" s="1"/>
  <c r="K10078" i="1"/>
  <c r="L10078" i="1" s="1"/>
  <c r="K10079" i="1"/>
  <c r="L10079" i="1" s="1"/>
  <c r="K10080" i="1"/>
  <c r="L10080" i="1" s="1"/>
  <c r="K10081" i="1"/>
  <c r="L10081" i="1" s="1"/>
  <c r="K10082" i="1"/>
  <c r="L10082" i="1" s="1"/>
  <c r="K10083" i="1"/>
  <c r="L10083" i="1" s="1"/>
  <c r="K10084" i="1"/>
  <c r="L10084" i="1" s="1"/>
  <c r="K10085" i="1"/>
  <c r="L10085" i="1" s="1"/>
  <c r="K10086" i="1"/>
  <c r="L10086" i="1" s="1"/>
  <c r="K10087" i="1"/>
  <c r="L10087" i="1" s="1"/>
  <c r="K10088" i="1"/>
  <c r="L10088" i="1" s="1"/>
  <c r="K10089" i="1"/>
  <c r="L10089" i="1" s="1"/>
  <c r="K10090" i="1"/>
  <c r="L10090" i="1" s="1"/>
  <c r="K10091" i="1"/>
  <c r="L10091" i="1" s="1"/>
  <c r="K10092" i="1"/>
  <c r="L10092" i="1" s="1"/>
  <c r="K10093" i="1"/>
  <c r="L10093" i="1" s="1"/>
  <c r="K10094" i="1"/>
  <c r="L10094" i="1" s="1"/>
  <c r="K10095" i="1"/>
  <c r="L10095" i="1" s="1"/>
  <c r="K10096" i="1"/>
  <c r="L10096" i="1" s="1"/>
  <c r="K10097" i="1"/>
  <c r="L10097" i="1" s="1"/>
  <c r="K10098" i="1"/>
  <c r="L10098" i="1" s="1"/>
  <c r="K10099" i="1"/>
  <c r="L10099" i="1" s="1"/>
  <c r="K10100" i="1"/>
  <c r="L10100" i="1" s="1"/>
  <c r="K10101" i="1"/>
  <c r="L10101" i="1" s="1"/>
  <c r="K10102" i="1"/>
  <c r="L10102" i="1" s="1"/>
  <c r="K10103" i="1"/>
  <c r="L10103" i="1" s="1"/>
  <c r="K10104" i="1"/>
  <c r="L10104" i="1" s="1"/>
  <c r="K10105" i="1"/>
  <c r="L10105" i="1" s="1"/>
  <c r="K10106" i="1"/>
  <c r="L10106" i="1" s="1"/>
  <c r="K10107" i="1"/>
  <c r="L10107" i="1" s="1"/>
  <c r="K10108" i="1"/>
  <c r="L10108" i="1" s="1"/>
  <c r="K10109" i="1"/>
  <c r="L10109" i="1" s="1"/>
  <c r="K10110" i="1"/>
  <c r="L10110" i="1" s="1"/>
  <c r="K10111" i="1"/>
  <c r="L10111" i="1" s="1"/>
  <c r="K10112" i="1"/>
  <c r="L10112" i="1" s="1"/>
  <c r="K10113" i="1"/>
  <c r="L10113" i="1" s="1"/>
  <c r="K10114" i="1"/>
  <c r="L10114" i="1" s="1"/>
  <c r="K10115" i="1"/>
  <c r="L10115" i="1" s="1"/>
  <c r="K10116" i="1"/>
  <c r="L10116" i="1" s="1"/>
  <c r="K10117" i="1"/>
  <c r="L10117" i="1" s="1"/>
  <c r="K10118" i="1"/>
  <c r="L10118" i="1" s="1"/>
  <c r="K10119" i="1"/>
  <c r="L10119" i="1" s="1"/>
  <c r="K10120" i="1"/>
  <c r="L10120" i="1" s="1"/>
  <c r="K10121" i="1"/>
  <c r="L10121" i="1" s="1"/>
  <c r="K10122" i="1"/>
  <c r="L10122" i="1" s="1"/>
  <c r="K10123" i="1"/>
  <c r="L10123" i="1" s="1"/>
  <c r="K10124" i="1"/>
  <c r="L10124" i="1" s="1"/>
  <c r="K10125" i="1"/>
  <c r="L10125" i="1" s="1"/>
  <c r="K10126" i="1"/>
  <c r="L10126" i="1" s="1"/>
  <c r="K10127" i="1"/>
  <c r="L10127" i="1" s="1"/>
  <c r="K10128" i="1"/>
  <c r="L10128" i="1" s="1"/>
  <c r="K10129" i="1"/>
  <c r="L10129" i="1" s="1"/>
  <c r="K10130" i="1"/>
  <c r="L10130" i="1" s="1"/>
  <c r="K10131" i="1"/>
  <c r="L10131" i="1" s="1"/>
  <c r="K10132" i="1"/>
  <c r="L10132" i="1" s="1"/>
  <c r="K10133" i="1"/>
  <c r="L10133" i="1" s="1"/>
  <c r="K10134" i="1"/>
  <c r="L10134" i="1" s="1"/>
  <c r="K10135" i="1"/>
  <c r="L10135" i="1" s="1"/>
  <c r="K10136" i="1"/>
  <c r="L10136" i="1" s="1"/>
  <c r="K10137" i="1"/>
  <c r="L10137" i="1" s="1"/>
  <c r="K10138" i="1"/>
  <c r="L10138" i="1" s="1"/>
  <c r="K10139" i="1"/>
  <c r="L10139" i="1" s="1"/>
  <c r="K10140" i="1"/>
  <c r="L10140" i="1" s="1"/>
  <c r="K10141" i="1"/>
  <c r="L10141" i="1" s="1"/>
  <c r="K10142" i="1"/>
  <c r="L10142" i="1" s="1"/>
  <c r="K10143" i="1"/>
  <c r="L10143" i="1" s="1"/>
  <c r="K10144" i="1"/>
  <c r="L10144" i="1" s="1"/>
  <c r="K10145" i="1"/>
  <c r="L10145" i="1" s="1"/>
  <c r="K10146" i="1"/>
  <c r="L10146" i="1" s="1"/>
  <c r="K10147" i="1"/>
  <c r="L10147" i="1" s="1"/>
  <c r="K10148" i="1"/>
  <c r="L10148" i="1" s="1"/>
  <c r="K10149" i="1"/>
  <c r="L10149" i="1" s="1"/>
  <c r="K10150" i="1"/>
  <c r="L10150" i="1" s="1"/>
  <c r="K10151" i="1"/>
  <c r="L10151" i="1" s="1"/>
  <c r="K10152" i="1"/>
  <c r="L10152" i="1" s="1"/>
  <c r="K10153" i="1"/>
  <c r="L10153" i="1" s="1"/>
  <c r="K10154" i="1"/>
  <c r="L10154" i="1" s="1"/>
  <c r="K10155" i="1"/>
  <c r="L10155" i="1" s="1"/>
  <c r="K10156" i="1"/>
  <c r="L10156" i="1" s="1"/>
  <c r="K10157" i="1"/>
  <c r="L10157" i="1" s="1"/>
  <c r="K10158" i="1"/>
  <c r="L10158" i="1" s="1"/>
  <c r="K10159" i="1"/>
  <c r="L10159" i="1" s="1"/>
  <c r="K10160" i="1"/>
  <c r="L10160" i="1" s="1"/>
  <c r="K10161" i="1"/>
  <c r="L10161" i="1" s="1"/>
  <c r="K10162" i="1"/>
  <c r="L10162" i="1" s="1"/>
  <c r="K10163" i="1"/>
  <c r="L10163" i="1" s="1"/>
  <c r="K10164" i="1"/>
  <c r="L10164" i="1" s="1"/>
  <c r="K10165" i="1"/>
  <c r="L10165" i="1" s="1"/>
  <c r="K10166" i="1"/>
  <c r="L10166" i="1" s="1"/>
  <c r="K10167" i="1"/>
  <c r="L10167" i="1" s="1"/>
  <c r="K10168" i="1"/>
  <c r="L10168" i="1" s="1"/>
  <c r="K10169" i="1"/>
  <c r="L10169" i="1" s="1"/>
  <c r="K10170" i="1"/>
  <c r="L10170" i="1" s="1"/>
  <c r="K10171" i="1"/>
  <c r="L10171" i="1" s="1"/>
  <c r="K10172" i="1"/>
  <c r="L10172" i="1" s="1"/>
  <c r="K10173" i="1"/>
  <c r="L10173" i="1" s="1"/>
  <c r="K10174" i="1"/>
  <c r="L10174" i="1" s="1"/>
  <c r="K10175" i="1"/>
  <c r="L10175" i="1" s="1"/>
  <c r="K10176" i="1"/>
  <c r="L10176" i="1" s="1"/>
  <c r="K10177" i="1"/>
  <c r="L10177" i="1" s="1"/>
  <c r="K10178" i="1"/>
  <c r="L10178" i="1" s="1"/>
  <c r="K10179" i="1"/>
  <c r="L10179" i="1" s="1"/>
  <c r="K10180" i="1"/>
  <c r="L10180" i="1" s="1"/>
  <c r="K10181" i="1"/>
  <c r="L10181" i="1" s="1"/>
  <c r="K10182" i="1"/>
  <c r="L10182" i="1" s="1"/>
  <c r="K10183" i="1"/>
  <c r="L10183" i="1" s="1"/>
  <c r="K10184" i="1"/>
  <c r="L10184" i="1" s="1"/>
  <c r="K10185" i="1"/>
  <c r="L10185" i="1" s="1"/>
  <c r="K10186" i="1"/>
  <c r="L10186" i="1" s="1"/>
  <c r="K10187" i="1"/>
  <c r="L10187" i="1" s="1"/>
  <c r="K10188" i="1"/>
  <c r="L10188" i="1" s="1"/>
  <c r="K10189" i="1"/>
  <c r="L10189" i="1" s="1"/>
  <c r="K10190" i="1"/>
  <c r="L10190" i="1" s="1"/>
  <c r="K10191" i="1"/>
  <c r="L10191" i="1" s="1"/>
  <c r="K10192" i="1"/>
  <c r="L10192" i="1" s="1"/>
  <c r="K10193" i="1"/>
  <c r="L10193" i="1" s="1"/>
  <c r="K10194" i="1"/>
  <c r="L10194" i="1" s="1"/>
  <c r="K10195" i="1"/>
  <c r="L10195" i="1" s="1"/>
  <c r="K10196" i="1"/>
  <c r="L10196" i="1" s="1"/>
  <c r="K10197" i="1"/>
  <c r="L10197" i="1" s="1"/>
  <c r="K10198" i="1"/>
  <c r="L10198" i="1" s="1"/>
  <c r="K10199" i="1"/>
  <c r="L10199" i="1" s="1"/>
  <c r="K10200" i="1"/>
  <c r="L10200" i="1" s="1"/>
  <c r="K10201" i="1"/>
  <c r="L10201" i="1" s="1"/>
  <c r="K10202" i="1"/>
  <c r="L10202" i="1" s="1"/>
  <c r="K10203" i="1"/>
  <c r="L10203" i="1" s="1"/>
  <c r="K10204" i="1"/>
  <c r="L10204" i="1" s="1"/>
  <c r="K10205" i="1"/>
  <c r="L10205" i="1" s="1"/>
  <c r="K10206" i="1"/>
  <c r="L10206" i="1" s="1"/>
  <c r="K10207" i="1"/>
  <c r="L10207" i="1" s="1"/>
  <c r="K10208" i="1"/>
  <c r="L10208" i="1" s="1"/>
  <c r="K10209" i="1"/>
  <c r="L10209" i="1" s="1"/>
  <c r="K10210" i="1"/>
  <c r="L10210" i="1" s="1"/>
  <c r="K10211" i="1"/>
  <c r="L10211" i="1" s="1"/>
  <c r="K10212" i="1"/>
  <c r="L10212" i="1" s="1"/>
  <c r="K10213" i="1"/>
  <c r="L10213" i="1" s="1"/>
  <c r="K10214" i="1"/>
  <c r="L10214" i="1" s="1"/>
  <c r="K10215" i="1"/>
  <c r="L10215" i="1" s="1"/>
  <c r="K10216" i="1"/>
  <c r="L10216" i="1" s="1"/>
  <c r="K10217" i="1"/>
  <c r="L10217" i="1" s="1"/>
  <c r="K10218" i="1"/>
  <c r="L10218" i="1" s="1"/>
  <c r="K10219" i="1"/>
  <c r="L10219" i="1" s="1"/>
  <c r="K10220" i="1"/>
  <c r="L10220" i="1" s="1"/>
  <c r="K10221" i="1"/>
  <c r="L10221" i="1" s="1"/>
  <c r="K10222" i="1"/>
  <c r="L10222" i="1" s="1"/>
  <c r="K10223" i="1"/>
  <c r="L10223" i="1" s="1"/>
  <c r="K10224" i="1"/>
  <c r="L10224" i="1" s="1"/>
  <c r="K10225" i="1"/>
  <c r="L10225" i="1" s="1"/>
  <c r="K10226" i="1"/>
  <c r="L10226" i="1" s="1"/>
  <c r="K10227" i="1"/>
  <c r="L10227" i="1" s="1"/>
  <c r="K10228" i="1"/>
  <c r="L10228" i="1" s="1"/>
  <c r="K10229" i="1"/>
  <c r="L10229" i="1" s="1"/>
  <c r="K10230" i="1"/>
  <c r="L10230" i="1" s="1"/>
  <c r="K10231" i="1"/>
  <c r="L10231" i="1" s="1"/>
  <c r="K10232" i="1"/>
  <c r="L10232" i="1" s="1"/>
  <c r="K10233" i="1"/>
  <c r="L10233" i="1" s="1"/>
  <c r="K10234" i="1"/>
  <c r="L10234" i="1" s="1"/>
  <c r="K10235" i="1"/>
  <c r="L10235" i="1" s="1"/>
  <c r="K10236" i="1"/>
  <c r="L10236" i="1" s="1"/>
  <c r="K10237" i="1"/>
  <c r="L10237" i="1" s="1"/>
  <c r="K10238" i="1"/>
  <c r="L10238" i="1" s="1"/>
  <c r="K10239" i="1"/>
  <c r="L10239" i="1" s="1"/>
  <c r="K10240" i="1"/>
  <c r="L10240" i="1" s="1"/>
  <c r="K10241" i="1"/>
  <c r="L10241" i="1" s="1"/>
  <c r="K10242" i="1"/>
  <c r="L10242" i="1" s="1"/>
  <c r="K10243" i="1"/>
  <c r="L10243" i="1" s="1"/>
  <c r="K10244" i="1"/>
  <c r="L10244" i="1" s="1"/>
  <c r="K10245" i="1"/>
  <c r="L10245" i="1" s="1"/>
  <c r="K10246" i="1"/>
  <c r="L10246" i="1" s="1"/>
  <c r="K10247" i="1"/>
  <c r="L10247" i="1" s="1"/>
  <c r="K10248" i="1"/>
  <c r="L10248" i="1" s="1"/>
  <c r="K10249" i="1"/>
  <c r="L10249" i="1" s="1"/>
  <c r="K10250" i="1"/>
  <c r="L10250" i="1" s="1"/>
  <c r="K10251" i="1"/>
  <c r="L10251" i="1" s="1"/>
  <c r="K10252" i="1"/>
  <c r="L10252" i="1" s="1"/>
  <c r="K10253" i="1"/>
  <c r="L10253" i="1" s="1"/>
  <c r="K10254" i="1"/>
  <c r="L10254" i="1" s="1"/>
  <c r="K10255" i="1"/>
  <c r="L10255" i="1" s="1"/>
  <c r="K10256" i="1"/>
  <c r="L10256" i="1" s="1"/>
  <c r="K10257" i="1"/>
  <c r="L10257" i="1" s="1"/>
  <c r="K10258" i="1"/>
  <c r="L10258" i="1" s="1"/>
  <c r="K10259" i="1"/>
  <c r="L10259" i="1" s="1"/>
  <c r="K10260" i="1"/>
  <c r="L10260" i="1" s="1"/>
  <c r="K10261" i="1"/>
  <c r="L10261" i="1" s="1"/>
  <c r="K10262" i="1"/>
  <c r="L10262" i="1" s="1"/>
  <c r="K10263" i="1"/>
  <c r="L10263" i="1" s="1"/>
  <c r="K10264" i="1"/>
  <c r="L10264" i="1" s="1"/>
  <c r="K10265" i="1"/>
  <c r="L10265" i="1" s="1"/>
  <c r="K10266" i="1"/>
  <c r="L10266" i="1" s="1"/>
  <c r="K10267" i="1"/>
  <c r="L10267" i="1" s="1"/>
  <c r="K10268" i="1"/>
  <c r="L10268" i="1" s="1"/>
  <c r="K10269" i="1"/>
  <c r="L10269" i="1" s="1"/>
  <c r="K10270" i="1"/>
  <c r="L10270" i="1" s="1"/>
  <c r="K10271" i="1"/>
  <c r="L10271" i="1" s="1"/>
  <c r="K10272" i="1"/>
  <c r="L10272" i="1" s="1"/>
  <c r="K10273" i="1"/>
  <c r="L10273" i="1" s="1"/>
  <c r="K10274" i="1"/>
  <c r="L10274" i="1" s="1"/>
  <c r="K10275" i="1"/>
  <c r="L10275" i="1" s="1"/>
  <c r="K10276" i="1"/>
  <c r="L10276" i="1" s="1"/>
  <c r="K10277" i="1"/>
  <c r="L10277" i="1" s="1"/>
  <c r="K10278" i="1"/>
  <c r="L10278" i="1" s="1"/>
  <c r="K10279" i="1"/>
  <c r="L10279" i="1" s="1"/>
  <c r="K10280" i="1"/>
  <c r="L10280" i="1" s="1"/>
  <c r="K10281" i="1"/>
  <c r="L10281" i="1" s="1"/>
  <c r="K10282" i="1"/>
  <c r="L10282" i="1" s="1"/>
  <c r="K10283" i="1"/>
  <c r="L10283" i="1" s="1"/>
  <c r="K10284" i="1"/>
  <c r="L10284" i="1" s="1"/>
  <c r="K10285" i="1"/>
  <c r="L10285" i="1" s="1"/>
  <c r="K10286" i="1"/>
  <c r="L10286" i="1" s="1"/>
  <c r="K10287" i="1"/>
  <c r="L10287" i="1" s="1"/>
  <c r="K10288" i="1"/>
  <c r="L10288" i="1" s="1"/>
  <c r="K10289" i="1"/>
  <c r="L10289" i="1" s="1"/>
  <c r="K10290" i="1"/>
  <c r="L10290" i="1" s="1"/>
  <c r="K10291" i="1"/>
  <c r="L10291" i="1" s="1"/>
  <c r="K10292" i="1"/>
  <c r="L10292" i="1" s="1"/>
  <c r="K10293" i="1"/>
  <c r="L10293" i="1" s="1"/>
  <c r="K10294" i="1"/>
  <c r="L10294" i="1" s="1"/>
  <c r="K10295" i="1"/>
  <c r="L10295" i="1" s="1"/>
  <c r="K10296" i="1"/>
  <c r="L10296" i="1" s="1"/>
  <c r="K10297" i="1"/>
  <c r="L10297" i="1" s="1"/>
  <c r="K10298" i="1"/>
  <c r="L10298" i="1" s="1"/>
  <c r="K10299" i="1"/>
  <c r="L10299" i="1" s="1"/>
  <c r="K10300" i="1"/>
  <c r="L10300" i="1" s="1"/>
  <c r="K10301" i="1"/>
  <c r="L10301" i="1" s="1"/>
  <c r="K10302" i="1"/>
  <c r="L10302" i="1" s="1"/>
  <c r="K10303" i="1"/>
  <c r="L10303" i="1" s="1"/>
  <c r="K10304" i="1"/>
  <c r="L10304" i="1" s="1"/>
  <c r="K10305" i="1"/>
  <c r="L10305" i="1" s="1"/>
  <c r="K10306" i="1"/>
  <c r="L10306" i="1" s="1"/>
  <c r="K10307" i="1"/>
  <c r="L10307" i="1" s="1"/>
  <c r="K10308" i="1"/>
  <c r="L10308" i="1" s="1"/>
  <c r="K10309" i="1"/>
  <c r="L10309" i="1" s="1"/>
  <c r="K10310" i="1"/>
  <c r="L10310" i="1" s="1"/>
  <c r="K10311" i="1"/>
  <c r="L10311" i="1" s="1"/>
  <c r="K10312" i="1"/>
  <c r="L10312" i="1" s="1"/>
  <c r="K10313" i="1"/>
  <c r="L10313" i="1" s="1"/>
  <c r="K10314" i="1"/>
  <c r="L10314" i="1" s="1"/>
  <c r="K10315" i="1"/>
  <c r="L10315" i="1" s="1"/>
  <c r="K10316" i="1"/>
  <c r="L10316" i="1" s="1"/>
  <c r="K10317" i="1"/>
  <c r="L10317" i="1" s="1"/>
  <c r="K10318" i="1"/>
  <c r="L10318" i="1" s="1"/>
  <c r="K10319" i="1"/>
  <c r="L10319" i="1" s="1"/>
  <c r="K10320" i="1"/>
  <c r="L10320" i="1" s="1"/>
  <c r="K10321" i="1"/>
  <c r="L10321" i="1" s="1"/>
  <c r="K10322" i="1"/>
  <c r="L10322" i="1" s="1"/>
  <c r="K10323" i="1"/>
  <c r="L10323" i="1" s="1"/>
  <c r="K10324" i="1"/>
  <c r="L10324" i="1" s="1"/>
  <c r="K10325" i="1"/>
  <c r="L10325" i="1" s="1"/>
  <c r="K10326" i="1"/>
  <c r="L10326" i="1" s="1"/>
  <c r="K10327" i="1"/>
  <c r="L10327" i="1" s="1"/>
  <c r="K10328" i="1"/>
  <c r="L10328" i="1" s="1"/>
  <c r="K10329" i="1"/>
  <c r="L10329" i="1" s="1"/>
  <c r="K10330" i="1"/>
  <c r="L10330" i="1" s="1"/>
  <c r="K10331" i="1"/>
  <c r="L10331" i="1" s="1"/>
  <c r="K10332" i="1"/>
  <c r="L10332" i="1" s="1"/>
  <c r="K10333" i="1"/>
  <c r="L10333" i="1" s="1"/>
  <c r="K10334" i="1"/>
  <c r="L10334" i="1" s="1"/>
  <c r="K10335" i="1"/>
  <c r="L10335" i="1" s="1"/>
  <c r="K10336" i="1"/>
  <c r="L10336" i="1" s="1"/>
  <c r="K10337" i="1"/>
  <c r="L10337" i="1" s="1"/>
  <c r="K10338" i="1"/>
  <c r="L10338" i="1" s="1"/>
  <c r="K10339" i="1"/>
  <c r="L10339" i="1" s="1"/>
  <c r="K10340" i="1"/>
  <c r="L10340" i="1" s="1"/>
  <c r="K10341" i="1"/>
  <c r="L10341" i="1" s="1"/>
  <c r="K10342" i="1"/>
  <c r="L10342" i="1" s="1"/>
  <c r="K10343" i="1"/>
  <c r="L10343" i="1" s="1"/>
  <c r="K10344" i="1"/>
  <c r="L10344" i="1" s="1"/>
  <c r="K10345" i="1"/>
  <c r="L10345" i="1" s="1"/>
  <c r="K10346" i="1"/>
  <c r="L10346" i="1" s="1"/>
  <c r="K10347" i="1"/>
  <c r="L10347" i="1" s="1"/>
  <c r="K10348" i="1"/>
  <c r="L10348" i="1" s="1"/>
  <c r="K10349" i="1"/>
  <c r="L10349" i="1" s="1"/>
  <c r="K10350" i="1"/>
  <c r="L10350" i="1" s="1"/>
  <c r="K10351" i="1"/>
  <c r="L10351" i="1" s="1"/>
  <c r="K10352" i="1"/>
  <c r="L10352" i="1" s="1"/>
  <c r="K10353" i="1"/>
  <c r="L10353" i="1" s="1"/>
  <c r="K10354" i="1"/>
  <c r="L10354" i="1" s="1"/>
  <c r="K10355" i="1"/>
  <c r="L10355" i="1" s="1"/>
  <c r="K10356" i="1"/>
  <c r="L10356" i="1" s="1"/>
  <c r="K10357" i="1"/>
  <c r="L10357" i="1" s="1"/>
  <c r="K10358" i="1"/>
  <c r="L10358" i="1" s="1"/>
  <c r="K10359" i="1"/>
  <c r="L10359" i="1" s="1"/>
  <c r="K10360" i="1"/>
  <c r="L10360" i="1" s="1"/>
  <c r="K10361" i="1"/>
  <c r="L10361" i="1" s="1"/>
  <c r="K10362" i="1"/>
  <c r="L10362" i="1" s="1"/>
  <c r="K10363" i="1"/>
  <c r="L10363" i="1" s="1"/>
  <c r="K10364" i="1"/>
  <c r="L10364" i="1" s="1"/>
  <c r="K10365" i="1"/>
  <c r="L10365" i="1" s="1"/>
  <c r="K10366" i="1"/>
  <c r="L10366" i="1" s="1"/>
  <c r="K10367" i="1"/>
  <c r="L10367" i="1" s="1"/>
  <c r="K10368" i="1"/>
  <c r="L10368" i="1" s="1"/>
  <c r="K10369" i="1"/>
  <c r="L10369" i="1" s="1"/>
  <c r="K10370" i="1"/>
  <c r="L10370" i="1" s="1"/>
  <c r="K10371" i="1"/>
  <c r="L10371" i="1" s="1"/>
  <c r="K10372" i="1"/>
  <c r="L10372" i="1" s="1"/>
  <c r="K10373" i="1"/>
  <c r="L10373" i="1" s="1"/>
  <c r="K10374" i="1"/>
  <c r="L10374" i="1" s="1"/>
  <c r="K10375" i="1"/>
  <c r="L10375" i="1" s="1"/>
  <c r="K10376" i="1"/>
  <c r="L10376" i="1" s="1"/>
  <c r="K10377" i="1"/>
  <c r="L10377" i="1" s="1"/>
  <c r="K10378" i="1"/>
  <c r="L10378" i="1" s="1"/>
  <c r="K10379" i="1"/>
  <c r="L10379" i="1" s="1"/>
  <c r="K10380" i="1"/>
  <c r="L10380" i="1" s="1"/>
  <c r="K10381" i="1"/>
  <c r="L10381" i="1" s="1"/>
  <c r="K10382" i="1"/>
  <c r="L10382" i="1" s="1"/>
  <c r="K10383" i="1"/>
  <c r="L10383" i="1" s="1"/>
  <c r="K10384" i="1"/>
  <c r="L10384" i="1" s="1"/>
  <c r="K10385" i="1"/>
  <c r="L10385" i="1" s="1"/>
  <c r="K10386" i="1"/>
  <c r="L10386" i="1" s="1"/>
  <c r="K10387" i="1"/>
  <c r="L10387" i="1" s="1"/>
  <c r="K10388" i="1"/>
  <c r="L10388" i="1" s="1"/>
  <c r="K10389" i="1"/>
  <c r="L10389" i="1" s="1"/>
  <c r="K10390" i="1"/>
  <c r="L10390" i="1" s="1"/>
  <c r="K10391" i="1"/>
  <c r="L10391" i="1" s="1"/>
  <c r="K10392" i="1"/>
  <c r="L10392" i="1" s="1"/>
  <c r="K10393" i="1"/>
  <c r="L10393" i="1" s="1"/>
  <c r="K10394" i="1"/>
  <c r="L10394" i="1" s="1"/>
  <c r="K10395" i="1"/>
  <c r="L10395" i="1" s="1"/>
  <c r="K10396" i="1"/>
  <c r="L10396" i="1" s="1"/>
  <c r="K10397" i="1"/>
  <c r="L10397" i="1" s="1"/>
  <c r="K10398" i="1"/>
  <c r="L10398" i="1" s="1"/>
  <c r="K10399" i="1"/>
  <c r="L10399" i="1" s="1"/>
  <c r="K10400" i="1"/>
  <c r="L10400" i="1" s="1"/>
  <c r="K10401" i="1"/>
  <c r="L10401" i="1" s="1"/>
  <c r="K10402" i="1"/>
  <c r="L10402" i="1" s="1"/>
  <c r="K10403" i="1"/>
  <c r="L10403" i="1" s="1"/>
  <c r="K10404" i="1"/>
  <c r="L10404" i="1" s="1"/>
  <c r="K10405" i="1"/>
  <c r="L10405" i="1" s="1"/>
  <c r="K10406" i="1"/>
  <c r="L10406" i="1" s="1"/>
  <c r="K10407" i="1"/>
  <c r="L10407" i="1" s="1"/>
  <c r="K10408" i="1"/>
  <c r="L10408" i="1" s="1"/>
  <c r="K10409" i="1"/>
  <c r="L10409" i="1" s="1"/>
  <c r="K10410" i="1"/>
  <c r="L10410" i="1" s="1"/>
  <c r="K10411" i="1"/>
  <c r="L10411" i="1" s="1"/>
  <c r="K10412" i="1"/>
  <c r="L10412" i="1" s="1"/>
  <c r="K10413" i="1"/>
  <c r="L10413" i="1" s="1"/>
  <c r="K10414" i="1"/>
  <c r="L10414" i="1" s="1"/>
  <c r="K10415" i="1"/>
  <c r="L10415" i="1" s="1"/>
  <c r="K10416" i="1"/>
  <c r="L10416" i="1" s="1"/>
  <c r="K10417" i="1"/>
  <c r="L10417" i="1" s="1"/>
  <c r="K10418" i="1"/>
  <c r="L10418" i="1" s="1"/>
  <c r="K10419" i="1"/>
  <c r="L10419" i="1" s="1"/>
  <c r="K10420" i="1"/>
  <c r="L10420" i="1" s="1"/>
  <c r="K10421" i="1"/>
  <c r="L10421" i="1" s="1"/>
  <c r="K10422" i="1"/>
  <c r="L10422" i="1" s="1"/>
  <c r="K10423" i="1"/>
  <c r="L10423" i="1" s="1"/>
  <c r="K10424" i="1"/>
  <c r="L10424" i="1" s="1"/>
  <c r="K10425" i="1"/>
  <c r="L10425" i="1" s="1"/>
  <c r="K10426" i="1"/>
  <c r="L10426" i="1" s="1"/>
  <c r="K10427" i="1"/>
  <c r="L10427" i="1" s="1"/>
  <c r="K10428" i="1"/>
  <c r="L10428" i="1" s="1"/>
  <c r="K10429" i="1"/>
  <c r="L10429" i="1" s="1"/>
  <c r="K10430" i="1"/>
  <c r="L10430" i="1" s="1"/>
  <c r="K10431" i="1"/>
  <c r="L10431" i="1" s="1"/>
  <c r="K10432" i="1"/>
  <c r="L10432" i="1" s="1"/>
  <c r="K10433" i="1"/>
  <c r="L10433" i="1" s="1"/>
  <c r="K10434" i="1"/>
  <c r="L10434" i="1" s="1"/>
  <c r="K10435" i="1"/>
  <c r="L10435" i="1" s="1"/>
  <c r="K10436" i="1"/>
  <c r="L10436" i="1" s="1"/>
  <c r="K10437" i="1"/>
  <c r="L10437" i="1" s="1"/>
  <c r="K10438" i="1"/>
  <c r="L10438" i="1" s="1"/>
  <c r="K10439" i="1"/>
  <c r="L10439" i="1" s="1"/>
  <c r="K10440" i="1"/>
  <c r="L10440" i="1" s="1"/>
  <c r="K10441" i="1"/>
  <c r="L10441" i="1" s="1"/>
  <c r="K10442" i="1"/>
  <c r="L10442" i="1" s="1"/>
  <c r="K10443" i="1"/>
  <c r="L10443" i="1" s="1"/>
  <c r="K10444" i="1"/>
  <c r="L10444" i="1" s="1"/>
  <c r="K10445" i="1"/>
  <c r="L10445" i="1" s="1"/>
  <c r="K10446" i="1"/>
  <c r="L10446" i="1" s="1"/>
  <c r="K10447" i="1"/>
  <c r="L10447" i="1" s="1"/>
  <c r="K10448" i="1"/>
  <c r="L10448" i="1" s="1"/>
  <c r="K10449" i="1"/>
  <c r="L10449" i="1" s="1"/>
  <c r="K10450" i="1"/>
  <c r="L10450" i="1" s="1"/>
  <c r="K10451" i="1"/>
  <c r="L10451" i="1" s="1"/>
  <c r="K10452" i="1"/>
  <c r="L10452" i="1" s="1"/>
  <c r="K10453" i="1"/>
  <c r="L10453" i="1" s="1"/>
  <c r="K10454" i="1"/>
  <c r="L10454" i="1" s="1"/>
  <c r="K10455" i="1"/>
  <c r="L10455" i="1" s="1"/>
  <c r="K10456" i="1"/>
  <c r="L10456" i="1" s="1"/>
  <c r="K10457" i="1"/>
  <c r="L10457" i="1" s="1"/>
  <c r="K10458" i="1"/>
  <c r="L10458" i="1" s="1"/>
  <c r="K10459" i="1"/>
  <c r="L10459" i="1" s="1"/>
  <c r="K10460" i="1"/>
  <c r="L10460" i="1" s="1"/>
  <c r="K10461" i="1"/>
  <c r="L10461" i="1" s="1"/>
  <c r="K10462" i="1"/>
  <c r="L10462" i="1" s="1"/>
  <c r="K10463" i="1"/>
  <c r="L10463" i="1" s="1"/>
  <c r="K10464" i="1"/>
  <c r="L10464" i="1" s="1"/>
  <c r="K10465" i="1"/>
  <c r="L10465" i="1" s="1"/>
  <c r="K10466" i="1"/>
  <c r="L10466" i="1" s="1"/>
  <c r="K10467" i="1"/>
  <c r="L10467" i="1" s="1"/>
  <c r="K10468" i="1"/>
  <c r="L10468" i="1" s="1"/>
  <c r="K10469" i="1"/>
  <c r="L10469" i="1" s="1"/>
  <c r="K10470" i="1"/>
  <c r="L10470" i="1" s="1"/>
  <c r="K10471" i="1"/>
  <c r="L10471" i="1" s="1"/>
  <c r="K10472" i="1"/>
  <c r="L10472" i="1" s="1"/>
  <c r="K10473" i="1"/>
  <c r="L10473" i="1" s="1"/>
  <c r="K10474" i="1"/>
  <c r="L10474" i="1" s="1"/>
  <c r="K10475" i="1"/>
  <c r="L10475" i="1" s="1"/>
  <c r="K10476" i="1"/>
  <c r="L10476" i="1" s="1"/>
  <c r="K10477" i="1"/>
  <c r="L10477" i="1" s="1"/>
  <c r="K10478" i="1"/>
  <c r="L10478" i="1" s="1"/>
  <c r="K10479" i="1"/>
  <c r="L10479" i="1" s="1"/>
  <c r="K10480" i="1"/>
  <c r="L10480" i="1" s="1"/>
  <c r="K10481" i="1"/>
  <c r="L10481" i="1" s="1"/>
  <c r="K10482" i="1"/>
  <c r="L10482" i="1" s="1"/>
  <c r="K10483" i="1"/>
  <c r="L10483" i="1" s="1"/>
  <c r="K10484" i="1"/>
  <c r="L10484" i="1" s="1"/>
  <c r="K10485" i="1"/>
  <c r="L10485" i="1" s="1"/>
  <c r="K10486" i="1"/>
  <c r="L10486" i="1" s="1"/>
  <c r="K10487" i="1"/>
  <c r="L10487" i="1" s="1"/>
  <c r="K10488" i="1"/>
  <c r="L10488" i="1" s="1"/>
  <c r="K10489" i="1"/>
  <c r="L10489" i="1" s="1"/>
  <c r="K10490" i="1"/>
  <c r="L10490" i="1" s="1"/>
  <c r="K10491" i="1"/>
  <c r="L10491" i="1" s="1"/>
  <c r="K10492" i="1"/>
  <c r="L10492" i="1" s="1"/>
  <c r="K10493" i="1"/>
  <c r="L10493" i="1" s="1"/>
  <c r="K10494" i="1"/>
  <c r="L10494" i="1" s="1"/>
  <c r="K10495" i="1"/>
  <c r="L10495" i="1" s="1"/>
  <c r="K10496" i="1"/>
  <c r="L10496" i="1" s="1"/>
  <c r="K10497" i="1"/>
  <c r="L10497" i="1" s="1"/>
  <c r="K10498" i="1"/>
  <c r="L10498" i="1" s="1"/>
  <c r="K10499" i="1"/>
  <c r="L10499" i="1" s="1"/>
  <c r="K10500" i="1"/>
  <c r="L10500" i="1" s="1"/>
  <c r="K10501" i="1"/>
  <c r="L10501" i="1" s="1"/>
  <c r="K10502" i="1"/>
  <c r="L10502" i="1" s="1"/>
  <c r="K10503" i="1"/>
  <c r="L10503" i="1" s="1"/>
  <c r="K10504" i="1"/>
  <c r="L10504" i="1" s="1"/>
  <c r="K10505" i="1"/>
  <c r="L10505" i="1" s="1"/>
  <c r="K10506" i="1"/>
  <c r="L10506" i="1" s="1"/>
  <c r="K10507" i="1"/>
  <c r="L10507" i="1" s="1"/>
  <c r="K10508" i="1"/>
  <c r="L10508" i="1" s="1"/>
  <c r="K10509" i="1"/>
  <c r="L10509" i="1" s="1"/>
  <c r="K10510" i="1"/>
  <c r="L10510" i="1" s="1"/>
  <c r="K10511" i="1"/>
  <c r="L10511" i="1" s="1"/>
  <c r="K10512" i="1"/>
  <c r="L10512" i="1" s="1"/>
  <c r="K10513" i="1"/>
  <c r="L10513" i="1" s="1"/>
  <c r="K10514" i="1"/>
  <c r="L10514" i="1" s="1"/>
  <c r="K10515" i="1"/>
  <c r="L10515" i="1" s="1"/>
  <c r="K10516" i="1"/>
  <c r="L10516" i="1" s="1"/>
  <c r="K10517" i="1"/>
  <c r="L10517" i="1" s="1"/>
  <c r="K10518" i="1"/>
  <c r="L10518" i="1" s="1"/>
  <c r="K10519" i="1"/>
  <c r="L10519" i="1" s="1"/>
  <c r="K10520" i="1"/>
  <c r="L10520" i="1" s="1"/>
  <c r="K10521" i="1"/>
  <c r="L10521" i="1" s="1"/>
  <c r="K10522" i="1"/>
  <c r="L10522" i="1" s="1"/>
  <c r="K10523" i="1"/>
  <c r="L10523" i="1" s="1"/>
  <c r="K10524" i="1"/>
  <c r="L10524" i="1" s="1"/>
  <c r="K10525" i="1"/>
  <c r="L10525" i="1" s="1"/>
  <c r="K10526" i="1"/>
  <c r="L10526" i="1" s="1"/>
  <c r="K10527" i="1"/>
  <c r="L10527" i="1" s="1"/>
  <c r="K10528" i="1"/>
  <c r="L10528" i="1" s="1"/>
  <c r="K10529" i="1"/>
  <c r="L10529" i="1" s="1"/>
  <c r="K10530" i="1"/>
  <c r="L10530" i="1" s="1"/>
  <c r="K10531" i="1"/>
  <c r="L10531" i="1" s="1"/>
  <c r="K10532" i="1"/>
  <c r="L10532" i="1" s="1"/>
  <c r="K10533" i="1"/>
  <c r="L10533" i="1" s="1"/>
  <c r="K10534" i="1"/>
  <c r="L10534" i="1" s="1"/>
  <c r="K10535" i="1"/>
  <c r="L10535" i="1" s="1"/>
  <c r="K10536" i="1"/>
  <c r="L10536" i="1" s="1"/>
  <c r="K10537" i="1"/>
  <c r="L10537" i="1" s="1"/>
  <c r="K10538" i="1"/>
  <c r="L10538" i="1" s="1"/>
  <c r="K10539" i="1"/>
  <c r="L10539" i="1" s="1"/>
  <c r="K10540" i="1"/>
  <c r="L10540" i="1" s="1"/>
  <c r="K10541" i="1"/>
  <c r="L10541" i="1" s="1"/>
  <c r="K10542" i="1"/>
  <c r="L10542" i="1" s="1"/>
  <c r="K10543" i="1"/>
  <c r="L10543" i="1" s="1"/>
  <c r="K10544" i="1"/>
  <c r="L10544" i="1" s="1"/>
  <c r="K10545" i="1"/>
  <c r="L10545" i="1" s="1"/>
  <c r="K10546" i="1"/>
  <c r="L10546" i="1" s="1"/>
  <c r="K10547" i="1"/>
  <c r="L10547" i="1" s="1"/>
  <c r="K10548" i="1"/>
  <c r="L10548" i="1" s="1"/>
  <c r="K10549" i="1"/>
  <c r="L10549" i="1" s="1"/>
  <c r="K10550" i="1"/>
  <c r="L10550" i="1" s="1"/>
  <c r="K10551" i="1"/>
  <c r="L10551" i="1" s="1"/>
  <c r="K10552" i="1"/>
  <c r="L10552" i="1" s="1"/>
  <c r="K10553" i="1"/>
  <c r="L10553" i="1" s="1"/>
  <c r="K10554" i="1"/>
  <c r="L10554" i="1" s="1"/>
  <c r="K10555" i="1"/>
  <c r="L10555" i="1" s="1"/>
  <c r="K10556" i="1"/>
  <c r="L10556" i="1" s="1"/>
  <c r="K10557" i="1"/>
  <c r="L10557" i="1" s="1"/>
  <c r="K10558" i="1"/>
  <c r="L10558" i="1" s="1"/>
  <c r="K10559" i="1"/>
  <c r="L10559" i="1" s="1"/>
  <c r="K10560" i="1"/>
  <c r="L10560" i="1" s="1"/>
  <c r="K10561" i="1"/>
  <c r="L10561" i="1" s="1"/>
  <c r="K10562" i="1"/>
  <c r="L10562" i="1" s="1"/>
  <c r="K10563" i="1"/>
  <c r="L10563" i="1" s="1"/>
  <c r="K10564" i="1"/>
  <c r="L10564" i="1" s="1"/>
  <c r="K10565" i="1"/>
  <c r="L10565" i="1" s="1"/>
  <c r="K10566" i="1"/>
  <c r="L10566" i="1" s="1"/>
  <c r="K10567" i="1"/>
  <c r="L10567" i="1" s="1"/>
  <c r="K10568" i="1"/>
  <c r="L10568" i="1" s="1"/>
  <c r="K10569" i="1"/>
  <c r="L10569" i="1" s="1"/>
  <c r="K10570" i="1"/>
  <c r="L10570" i="1" s="1"/>
  <c r="K10571" i="1"/>
  <c r="L10571" i="1" s="1"/>
  <c r="K10572" i="1"/>
  <c r="L10572" i="1" s="1"/>
  <c r="K10573" i="1"/>
  <c r="L10573" i="1" s="1"/>
  <c r="K10574" i="1"/>
  <c r="L10574" i="1" s="1"/>
  <c r="K10575" i="1"/>
  <c r="L10575" i="1" s="1"/>
  <c r="K10576" i="1"/>
  <c r="L10576" i="1" s="1"/>
  <c r="K10577" i="1"/>
  <c r="L10577" i="1" s="1"/>
  <c r="K10578" i="1"/>
  <c r="L10578" i="1" s="1"/>
  <c r="K10579" i="1"/>
  <c r="L10579" i="1" s="1"/>
  <c r="K10580" i="1"/>
  <c r="L10580" i="1" s="1"/>
  <c r="K10581" i="1"/>
  <c r="L10581" i="1" s="1"/>
  <c r="K10582" i="1"/>
  <c r="L10582" i="1" s="1"/>
  <c r="K10583" i="1"/>
  <c r="L10583" i="1" s="1"/>
  <c r="K10584" i="1"/>
  <c r="L10584" i="1" s="1"/>
  <c r="K10585" i="1"/>
  <c r="L10585" i="1" s="1"/>
  <c r="K10586" i="1"/>
  <c r="L10586" i="1" s="1"/>
  <c r="K10587" i="1"/>
  <c r="L10587" i="1" s="1"/>
  <c r="K10588" i="1"/>
  <c r="L10588" i="1" s="1"/>
  <c r="K10589" i="1"/>
  <c r="L10589" i="1" s="1"/>
  <c r="K10590" i="1"/>
  <c r="L10590" i="1" s="1"/>
  <c r="K10591" i="1"/>
  <c r="L10591" i="1" s="1"/>
  <c r="K10592" i="1"/>
  <c r="L10592" i="1" s="1"/>
  <c r="K10593" i="1"/>
  <c r="L10593" i="1" s="1"/>
  <c r="K10594" i="1"/>
  <c r="L10594" i="1" s="1"/>
  <c r="K10595" i="1"/>
  <c r="L10595" i="1" s="1"/>
  <c r="K10596" i="1"/>
  <c r="L10596" i="1" s="1"/>
  <c r="K10597" i="1"/>
  <c r="L10597" i="1" s="1"/>
  <c r="K10598" i="1"/>
  <c r="L10598" i="1" s="1"/>
  <c r="K10599" i="1"/>
  <c r="L10599" i="1" s="1"/>
  <c r="K10600" i="1"/>
  <c r="L10600" i="1" s="1"/>
  <c r="K10601" i="1"/>
  <c r="L10601" i="1" s="1"/>
  <c r="K10602" i="1"/>
  <c r="L10602" i="1" s="1"/>
  <c r="K10603" i="1"/>
  <c r="L10603" i="1" s="1"/>
  <c r="K10604" i="1"/>
  <c r="L10604" i="1" s="1"/>
  <c r="K10605" i="1"/>
  <c r="L10605" i="1" s="1"/>
  <c r="K10606" i="1"/>
  <c r="L10606" i="1" s="1"/>
  <c r="K10607" i="1"/>
  <c r="L10607" i="1" s="1"/>
  <c r="K10608" i="1"/>
  <c r="L10608" i="1" s="1"/>
  <c r="K10609" i="1"/>
  <c r="L10609" i="1" s="1"/>
  <c r="K10610" i="1"/>
  <c r="L10610" i="1" s="1"/>
  <c r="K10611" i="1"/>
  <c r="L10611" i="1" s="1"/>
  <c r="K10612" i="1"/>
  <c r="L10612" i="1" s="1"/>
  <c r="K10613" i="1"/>
  <c r="L10613" i="1" s="1"/>
  <c r="K10614" i="1"/>
  <c r="L10614" i="1" s="1"/>
  <c r="K10615" i="1"/>
  <c r="L10615" i="1" s="1"/>
  <c r="K10616" i="1"/>
  <c r="L10616" i="1" s="1"/>
  <c r="K10617" i="1"/>
  <c r="L10617" i="1" s="1"/>
  <c r="K10618" i="1"/>
  <c r="L10618" i="1" s="1"/>
  <c r="K10619" i="1"/>
  <c r="L10619" i="1" s="1"/>
  <c r="K10620" i="1"/>
  <c r="L10620" i="1" s="1"/>
  <c r="K10621" i="1"/>
  <c r="L10621" i="1" s="1"/>
  <c r="K10622" i="1"/>
  <c r="L10622" i="1" s="1"/>
  <c r="K10623" i="1"/>
  <c r="L10623" i="1" s="1"/>
  <c r="K10624" i="1"/>
  <c r="L10624" i="1" s="1"/>
  <c r="K10625" i="1"/>
  <c r="L10625" i="1" s="1"/>
  <c r="K10626" i="1"/>
  <c r="L10626" i="1" s="1"/>
  <c r="K10627" i="1"/>
  <c r="L10627" i="1" s="1"/>
  <c r="K10628" i="1"/>
  <c r="L10628" i="1" s="1"/>
  <c r="K10629" i="1"/>
  <c r="L10629" i="1" s="1"/>
  <c r="K10630" i="1"/>
  <c r="L10630" i="1" s="1"/>
  <c r="K10631" i="1"/>
  <c r="L10631" i="1" s="1"/>
  <c r="K10632" i="1"/>
  <c r="L10632" i="1" s="1"/>
  <c r="K10633" i="1"/>
  <c r="L10633" i="1" s="1"/>
  <c r="K10634" i="1"/>
  <c r="L10634" i="1" s="1"/>
  <c r="K10635" i="1"/>
  <c r="L10635" i="1" s="1"/>
  <c r="K10636" i="1"/>
  <c r="L10636" i="1" s="1"/>
  <c r="K10637" i="1"/>
  <c r="L10637" i="1" s="1"/>
  <c r="K10638" i="1"/>
  <c r="L10638" i="1" s="1"/>
  <c r="K10639" i="1"/>
  <c r="L10639" i="1" s="1"/>
  <c r="K10640" i="1"/>
  <c r="L10640" i="1" s="1"/>
  <c r="K10641" i="1"/>
  <c r="L10641" i="1" s="1"/>
  <c r="K10642" i="1"/>
  <c r="L10642" i="1" s="1"/>
  <c r="K10643" i="1"/>
  <c r="L10643" i="1" s="1"/>
  <c r="K10644" i="1"/>
  <c r="L10644" i="1" s="1"/>
  <c r="K10645" i="1"/>
  <c r="L10645" i="1" s="1"/>
  <c r="K10646" i="1"/>
  <c r="L10646" i="1" s="1"/>
  <c r="K10647" i="1"/>
  <c r="L10647" i="1" s="1"/>
  <c r="K10648" i="1"/>
  <c r="L10648" i="1" s="1"/>
  <c r="K10649" i="1"/>
  <c r="L10649" i="1" s="1"/>
  <c r="K10650" i="1"/>
  <c r="L10650" i="1" s="1"/>
  <c r="K10651" i="1"/>
  <c r="L10651" i="1" s="1"/>
  <c r="K10652" i="1"/>
  <c r="L10652" i="1" s="1"/>
  <c r="K10653" i="1"/>
  <c r="L10653" i="1" s="1"/>
  <c r="K10654" i="1"/>
  <c r="L10654" i="1" s="1"/>
  <c r="K10655" i="1"/>
  <c r="L10655" i="1" s="1"/>
  <c r="K10656" i="1"/>
  <c r="L10656" i="1" s="1"/>
  <c r="K10657" i="1"/>
  <c r="L10657" i="1" s="1"/>
  <c r="K10658" i="1"/>
  <c r="L10658" i="1" s="1"/>
  <c r="K10659" i="1"/>
  <c r="L10659" i="1" s="1"/>
  <c r="K10660" i="1"/>
  <c r="L10660" i="1" s="1"/>
  <c r="K10661" i="1"/>
  <c r="L10661" i="1" s="1"/>
  <c r="K10662" i="1"/>
  <c r="L10662" i="1" s="1"/>
  <c r="K10663" i="1"/>
  <c r="L10663" i="1" s="1"/>
  <c r="K10664" i="1"/>
  <c r="L10664" i="1" s="1"/>
  <c r="K10665" i="1"/>
  <c r="L10665" i="1" s="1"/>
  <c r="K10666" i="1"/>
  <c r="L10666" i="1" s="1"/>
  <c r="K10667" i="1"/>
  <c r="L10667" i="1" s="1"/>
  <c r="K10668" i="1"/>
  <c r="L10668" i="1" s="1"/>
  <c r="K10669" i="1"/>
  <c r="L10669" i="1" s="1"/>
  <c r="K10670" i="1"/>
  <c r="L10670" i="1" s="1"/>
  <c r="K10671" i="1"/>
  <c r="L10671" i="1" s="1"/>
  <c r="K10672" i="1"/>
  <c r="L10672" i="1" s="1"/>
  <c r="K10673" i="1"/>
  <c r="L10673" i="1" s="1"/>
  <c r="K10674" i="1"/>
  <c r="L10674" i="1" s="1"/>
  <c r="K10675" i="1"/>
  <c r="L10675" i="1" s="1"/>
  <c r="K10676" i="1"/>
  <c r="L10676" i="1" s="1"/>
  <c r="K10677" i="1"/>
  <c r="L10677" i="1" s="1"/>
  <c r="K10678" i="1"/>
  <c r="L10678" i="1" s="1"/>
  <c r="K10679" i="1"/>
  <c r="L10679" i="1" s="1"/>
  <c r="K10680" i="1"/>
  <c r="L10680" i="1" s="1"/>
  <c r="K10681" i="1"/>
  <c r="L10681" i="1" s="1"/>
  <c r="K10682" i="1"/>
  <c r="L10682" i="1" s="1"/>
  <c r="K10683" i="1"/>
  <c r="L10683" i="1" s="1"/>
  <c r="K10684" i="1"/>
  <c r="L10684" i="1" s="1"/>
  <c r="K10685" i="1"/>
  <c r="L10685" i="1" s="1"/>
  <c r="K10686" i="1"/>
  <c r="L10686" i="1" s="1"/>
  <c r="K10687" i="1"/>
  <c r="L10687" i="1" s="1"/>
  <c r="K10688" i="1"/>
  <c r="L10688" i="1" s="1"/>
  <c r="K10689" i="1"/>
  <c r="L10689" i="1" s="1"/>
  <c r="K10690" i="1"/>
  <c r="L10690" i="1" s="1"/>
  <c r="K10691" i="1"/>
  <c r="L10691" i="1" s="1"/>
  <c r="K10692" i="1"/>
  <c r="L10692" i="1" s="1"/>
  <c r="K10693" i="1"/>
  <c r="L10693" i="1" s="1"/>
  <c r="K10694" i="1"/>
  <c r="L10694" i="1" s="1"/>
  <c r="K10695" i="1"/>
  <c r="L10695" i="1" s="1"/>
  <c r="K10696" i="1"/>
  <c r="L10696" i="1" s="1"/>
  <c r="K10697" i="1"/>
  <c r="L10697" i="1" s="1"/>
  <c r="K10698" i="1"/>
  <c r="L10698" i="1" s="1"/>
  <c r="K10699" i="1"/>
  <c r="L10699" i="1" s="1"/>
  <c r="K10700" i="1"/>
  <c r="L10700" i="1" s="1"/>
  <c r="K10701" i="1"/>
  <c r="L10701" i="1" s="1"/>
  <c r="K10702" i="1"/>
  <c r="L10702" i="1" s="1"/>
  <c r="K10703" i="1"/>
  <c r="L10703" i="1" s="1"/>
  <c r="K10704" i="1"/>
  <c r="L10704" i="1" s="1"/>
  <c r="K10705" i="1"/>
  <c r="L10705" i="1" s="1"/>
  <c r="K10706" i="1"/>
  <c r="L10706" i="1" s="1"/>
  <c r="K10707" i="1"/>
  <c r="L10707" i="1" s="1"/>
  <c r="K10708" i="1"/>
  <c r="L10708" i="1" s="1"/>
  <c r="K10709" i="1"/>
  <c r="L10709" i="1" s="1"/>
  <c r="K10710" i="1"/>
  <c r="L10710" i="1" s="1"/>
  <c r="K10711" i="1"/>
  <c r="L10711" i="1" s="1"/>
  <c r="K10712" i="1"/>
  <c r="L10712" i="1" s="1"/>
  <c r="K10713" i="1"/>
  <c r="L10713" i="1" s="1"/>
  <c r="K10714" i="1"/>
  <c r="L10714" i="1" s="1"/>
  <c r="K10715" i="1"/>
  <c r="L10715" i="1" s="1"/>
  <c r="K10716" i="1"/>
  <c r="L10716" i="1" s="1"/>
  <c r="K10717" i="1"/>
  <c r="L10717" i="1" s="1"/>
  <c r="K10718" i="1"/>
  <c r="L10718" i="1" s="1"/>
  <c r="K10719" i="1"/>
  <c r="L10719" i="1" s="1"/>
  <c r="K10720" i="1"/>
  <c r="L10720" i="1" s="1"/>
  <c r="K10721" i="1"/>
  <c r="L10721" i="1" s="1"/>
  <c r="K10722" i="1"/>
  <c r="L10722" i="1" s="1"/>
  <c r="K10723" i="1"/>
  <c r="L10723" i="1" s="1"/>
  <c r="K10724" i="1"/>
  <c r="L10724" i="1" s="1"/>
  <c r="K10725" i="1"/>
  <c r="L10725" i="1" s="1"/>
  <c r="K10726" i="1"/>
  <c r="L10726" i="1" s="1"/>
  <c r="K10727" i="1"/>
  <c r="L10727" i="1" s="1"/>
  <c r="K10728" i="1"/>
  <c r="L10728" i="1" s="1"/>
  <c r="K10729" i="1"/>
  <c r="L10729" i="1" s="1"/>
  <c r="K10730" i="1"/>
  <c r="L10730" i="1" s="1"/>
  <c r="K10731" i="1"/>
  <c r="L10731" i="1" s="1"/>
  <c r="K10732" i="1"/>
  <c r="L10732" i="1" s="1"/>
  <c r="K10733" i="1"/>
  <c r="L10733" i="1" s="1"/>
  <c r="K10734" i="1"/>
  <c r="L10734" i="1" s="1"/>
  <c r="K10735" i="1"/>
  <c r="L10735" i="1" s="1"/>
  <c r="K10736" i="1"/>
  <c r="L10736" i="1" s="1"/>
  <c r="K10737" i="1"/>
  <c r="L10737" i="1" s="1"/>
  <c r="K10738" i="1"/>
  <c r="L10738" i="1" s="1"/>
  <c r="K10739" i="1"/>
  <c r="L10739" i="1" s="1"/>
  <c r="K10740" i="1"/>
  <c r="L10740" i="1" s="1"/>
  <c r="K10741" i="1"/>
  <c r="L10741" i="1" s="1"/>
  <c r="K10742" i="1"/>
  <c r="L10742" i="1" s="1"/>
  <c r="K10743" i="1"/>
  <c r="L10743" i="1" s="1"/>
  <c r="K10744" i="1"/>
  <c r="L10744" i="1" s="1"/>
  <c r="K10745" i="1"/>
  <c r="L10745" i="1" s="1"/>
  <c r="K10746" i="1"/>
  <c r="L10746" i="1" s="1"/>
  <c r="K10747" i="1"/>
  <c r="L10747" i="1" s="1"/>
  <c r="K10748" i="1"/>
  <c r="L10748" i="1" s="1"/>
  <c r="K10749" i="1"/>
  <c r="L10749" i="1" s="1"/>
  <c r="K10750" i="1"/>
  <c r="L10750" i="1" s="1"/>
  <c r="K10751" i="1"/>
  <c r="L10751" i="1" s="1"/>
  <c r="K10752" i="1"/>
  <c r="L10752" i="1" s="1"/>
  <c r="K10753" i="1"/>
  <c r="L10753" i="1" s="1"/>
  <c r="K10754" i="1"/>
  <c r="L10754" i="1" s="1"/>
  <c r="K10755" i="1"/>
  <c r="L10755" i="1" s="1"/>
  <c r="K10756" i="1"/>
  <c r="L10756" i="1" s="1"/>
  <c r="K10757" i="1"/>
  <c r="L10757" i="1" s="1"/>
  <c r="K10758" i="1"/>
  <c r="L10758" i="1" s="1"/>
  <c r="K10759" i="1"/>
  <c r="L10759" i="1" s="1"/>
  <c r="K10760" i="1"/>
  <c r="L10760" i="1" s="1"/>
  <c r="K10761" i="1"/>
  <c r="L10761" i="1" s="1"/>
  <c r="K10762" i="1"/>
  <c r="L10762" i="1" s="1"/>
  <c r="K10763" i="1"/>
  <c r="L10763" i="1" s="1"/>
  <c r="K10764" i="1"/>
  <c r="L10764" i="1" s="1"/>
  <c r="K10765" i="1"/>
  <c r="L10765" i="1" s="1"/>
  <c r="K10766" i="1"/>
  <c r="L10766" i="1" s="1"/>
  <c r="K10767" i="1"/>
  <c r="L10767" i="1" s="1"/>
  <c r="K10768" i="1"/>
  <c r="L10768" i="1" s="1"/>
  <c r="K10769" i="1"/>
  <c r="L10769" i="1" s="1"/>
  <c r="K10770" i="1"/>
  <c r="L10770" i="1" s="1"/>
  <c r="K10771" i="1"/>
  <c r="L10771" i="1" s="1"/>
  <c r="K10772" i="1"/>
  <c r="L10772" i="1" s="1"/>
  <c r="K10773" i="1"/>
  <c r="L10773" i="1" s="1"/>
  <c r="K10774" i="1"/>
  <c r="L10774" i="1" s="1"/>
  <c r="K10775" i="1"/>
  <c r="L10775" i="1" s="1"/>
  <c r="K10776" i="1"/>
  <c r="L10776" i="1" s="1"/>
  <c r="K10777" i="1"/>
  <c r="L10777" i="1" s="1"/>
  <c r="K10778" i="1"/>
  <c r="L10778" i="1" s="1"/>
  <c r="K10779" i="1"/>
  <c r="L10779" i="1" s="1"/>
  <c r="K10780" i="1"/>
  <c r="L10780" i="1" s="1"/>
  <c r="K10781" i="1"/>
  <c r="L10781" i="1" s="1"/>
  <c r="K10782" i="1"/>
  <c r="L10782" i="1" s="1"/>
  <c r="K10783" i="1"/>
  <c r="L10783" i="1" s="1"/>
  <c r="K10784" i="1"/>
  <c r="L10784" i="1" s="1"/>
  <c r="K10785" i="1"/>
  <c r="L10785" i="1" s="1"/>
  <c r="K10786" i="1"/>
  <c r="L10786" i="1" s="1"/>
  <c r="K10787" i="1"/>
  <c r="L10787" i="1" s="1"/>
  <c r="K10788" i="1"/>
  <c r="L10788" i="1" s="1"/>
  <c r="K10789" i="1"/>
  <c r="L10789" i="1" s="1"/>
  <c r="K10790" i="1"/>
  <c r="L10790" i="1" s="1"/>
  <c r="K10791" i="1"/>
  <c r="L10791" i="1" s="1"/>
  <c r="K10792" i="1"/>
  <c r="L10792" i="1" s="1"/>
  <c r="K10793" i="1"/>
  <c r="L10793" i="1" s="1"/>
  <c r="K10794" i="1"/>
  <c r="L10794" i="1" s="1"/>
  <c r="K10795" i="1"/>
  <c r="L10795" i="1" s="1"/>
  <c r="K10796" i="1"/>
  <c r="L10796" i="1" s="1"/>
  <c r="K10797" i="1"/>
  <c r="L10797" i="1" s="1"/>
  <c r="K10798" i="1"/>
  <c r="L10798" i="1" s="1"/>
  <c r="K10799" i="1"/>
  <c r="L10799" i="1" s="1"/>
  <c r="K10800" i="1"/>
  <c r="L10800" i="1" s="1"/>
  <c r="K10801" i="1"/>
  <c r="L10801" i="1" s="1"/>
  <c r="K10802" i="1"/>
  <c r="L10802" i="1" s="1"/>
  <c r="K10803" i="1"/>
  <c r="L10803" i="1" s="1"/>
  <c r="K10804" i="1"/>
  <c r="L10804" i="1" s="1"/>
  <c r="K10805" i="1"/>
  <c r="L10805" i="1" s="1"/>
  <c r="K10806" i="1"/>
  <c r="L10806" i="1" s="1"/>
  <c r="K10807" i="1"/>
  <c r="L10807" i="1" s="1"/>
  <c r="K10808" i="1"/>
  <c r="L10808" i="1" s="1"/>
  <c r="K10809" i="1"/>
  <c r="L10809" i="1" s="1"/>
  <c r="K10810" i="1"/>
  <c r="L10810" i="1" s="1"/>
  <c r="K10811" i="1"/>
  <c r="L10811" i="1" s="1"/>
  <c r="K10812" i="1"/>
  <c r="L10812" i="1" s="1"/>
  <c r="K10813" i="1"/>
  <c r="L10813" i="1" s="1"/>
  <c r="K10814" i="1"/>
  <c r="L10814" i="1" s="1"/>
  <c r="K10815" i="1"/>
  <c r="L10815" i="1" s="1"/>
  <c r="K10816" i="1"/>
  <c r="L10816" i="1" s="1"/>
  <c r="K10817" i="1"/>
  <c r="L10817" i="1" s="1"/>
  <c r="K10818" i="1"/>
  <c r="L10818" i="1" s="1"/>
  <c r="K10819" i="1"/>
  <c r="L10819" i="1" s="1"/>
  <c r="K10820" i="1"/>
  <c r="L10820" i="1" s="1"/>
  <c r="K10821" i="1"/>
  <c r="L10821" i="1" s="1"/>
  <c r="K10822" i="1"/>
  <c r="L10822" i="1" s="1"/>
  <c r="K10823" i="1"/>
  <c r="L10823" i="1" s="1"/>
  <c r="K10824" i="1"/>
  <c r="L10824" i="1" s="1"/>
  <c r="K10825" i="1"/>
  <c r="L10825" i="1" s="1"/>
  <c r="K10826" i="1"/>
  <c r="L10826" i="1" s="1"/>
  <c r="K10827" i="1"/>
  <c r="L10827" i="1" s="1"/>
  <c r="K10828" i="1"/>
  <c r="L10828" i="1" s="1"/>
  <c r="K10829" i="1"/>
  <c r="L10829" i="1" s="1"/>
  <c r="K10830" i="1"/>
  <c r="L10830" i="1" s="1"/>
  <c r="K10831" i="1"/>
  <c r="L10831" i="1" s="1"/>
  <c r="K10832" i="1"/>
  <c r="L10832" i="1" s="1"/>
  <c r="K10833" i="1"/>
  <c r="L10833" i="1" s="1"/>
  <c r="K10834" i="1"/>
  <c r="L10834" i="1" s="1"/>
  <c r="K10835" i="1"/>
  <c r="L10835" i="1" s="1"/>
  <c r="K10836" i="1"/>
  <c r="L10836" i="1" s="1"/>
  <c r="K10837" i="1"/>
  <c r="L10837" i="1" s="1"/>
  <c r="K10838" i="1"/>
  <c r="L10838" i="1" s="1"/>
  <c r="K10839" i="1"/>
  <c r="L10839" i="1" s="1"/>
  <c r="K10840" i="1"/>
  <c r="L10840" i="1" s="1"/>
  <c r="K10841" i="1"/>
  <c r="L10841" i="1" s="1"/>
  <c r="K10842" i="1"/>
  <c r="L10842" i="1" s="1"/>
  <c r="K10843" i="1"/>
  <c r="L10843" i="1" s="1"/>
  <c r="K10844" i="1"/>
  <c r="L10844" i="1" s="1"/>
  <c r="K10845" i="1"/>
  <c r="L10845" i="1" s="1"/>
  <c r="K10846" i="1"/>
  <c r="L10846" i="1" s="1"/>
  <c r="K10847" i="1"/>
  <c r="L10847" i="1" s="1"/>
  <c r="K10848" i="1"/>
  <c r="L10848" i="1" s="1"/>
  <c r="K10849" i="1"/>
  <c r="L10849" i="1" s="1"/>
  <c r="K10850" i="1"/>
  <c r="L10850" i="1" s="1"/>
  <c r="K10851" i="1"/>
  <c r="L10851" i="1" s="1"/>
  <c r="K10852" i="1"/>
  <c r="L10852" i="1" s="1"/>
  <c r="K10853" i="1"/>
  <c r="L10853" i="1" s="1"/>
  <c r="K10854" i="1"/>
  <c r="L10854" i="1" s="1"/>
  <c r="K10855" i="1"/>
  <c r="L10855" i="1" s="1"/>
  <c r="K10856" i="1"/>
  <c r="L10856" i="1" s="1"/>
  <c r="K10857" i="1"/>
  <c r="L10857" i="1" s="1"/>
  <c r="K10858" i="1"/>
  <c r="L10858" i="1" s="1"/>
  <c r="K10859" i="1"/>
  <c r="L10859" i="1" s="1"/>
  <c r="K10860" i="1"/>
  <c r="L10860" i="1" s="1"/>
  <c r="K10861" i="1"/>
  <c r="L10861" i="1" s="1"/>
  <c r="K10862" i="1"/>
  <c r="L10862" i="1" s="1"/>
  <c r="K10863" i="1"/>
  <c r="L10863" i="1" s="1"/>
  <c r="K10864" i="1"/>
  <c r="L10864" i="1" s="1"/>
  <c r="K10865" i="1"/>
  <c r="L10865" i="1" s="1"/>
  <c r="K10866" i="1"/>
  <c r="L10866" i="1" s="1"/>
  <c r="K10867" i="1"/>
  <c r="L10867" i="1" s="1"/>
  <c r="K10868" i="1"/>
  <c r="L10868" i="1" s="1"/>
  <c r="K10869" i="1"/>
  <c r="L10869" i="1" s="1"/>
  <c r="K10870" i="1"/>
  <c r="L10870" i="1" s="1"/>
  <c r="K10871" i="1"/>
  <c r="L10871" i="1" s="1"/>
  <c r="K10872" i="1"/>
  <c r="L10872" i="1" s="1"/>
  <c r="K10873" i="1"/>
  <c r="L10873" i="1" s="1"/>
  <c r="K10874" i="1"/>
  <c r="L10874" i="1" s="1"/>
  <c r="K10875" i="1"/>
  <c r="L10875" i="1" s="1"/>
  <c r="K10876" i="1"/>
  <c r="L10876" i="1" s="1"/>
  <c r="K10877" i="1"/>
  <c r="L10877" i="1" s="1"/>
  <c r="K10878" i="1"/>
  <c r="L10878" i="1" s="1"/>
  <c r="K10879" i="1"/>
  <c r="L10879" i="1" s="1"/>
  <c r="K10880" i="1"/>
  <c r="L10880" i="1" s="1"/>
  <c r="K10881" i="1"/>
  <c r="L10881" i="1" s="1"/>
  <c r="K10882" i="1"/>
  <c r="L10882" i="1" s="1"/>
  <c r="K10883" i="1"/>
  <c r="L10883" i="1" s="1"/>
  <c r="K10884" i="1"/>
  <c r="L10884" i="1" s="1"/>
  <c r="K10885" i="1"/>
  <c r="L10885" i="1" s="1"/>
  <c r="K10886" i="1"/>
  <c r="L10886" i="1" s="1"/>
  <c r="K10887" i="1"/>
  <c r="L10887" i="1" s="1"/>
  <c r="K10888" i="1"/>
  <c r="L10888" i="1" s="1"/>
  <c r="K10889" i="1"/>
  <c r="L10889" i="1" s="1"/>
  <c r="K10890" i="1"/>
  <c r="L10890" i="1" s="1"/>
  <c r="K10891" i="1"/>
  <c r="L10891" i="1" s="1"/>
  <c r="K10892" i="1"/>
  <c r="L10892" i="1" s="1"/>
  <c r="K10893" i="1"/>
  <c r="L10893" i="1" s="1"/>
  <c r="K10894" i="1"/>
  <c r="L10894" i="1" s="1"/>
  <c r="K10895" i="1"/>
  <c r="L10895" i="1" s="1"/>
  <c r="K10896" i="1"/>
  <c r="L10896" i="1" s="1"/>
  <c r="K10897" i="1"/>
  <c r="L10897" i="1" s="1"/>
  <c r="K10898" i="1"/>
  <c r="L10898" i="1" s="1"/>
  <c r="K10899" i="1"/>
  <c r="L10899" i="1" s="1"/>
  <c r="K10900" i="1"/>
  <c r="L10900" i="1" s="1"/>
  <c r="K10901" i="1"/>
  <c r="L10901" i="1" s="1"/>
  <c r="K10902" i="1"/>
  <c r="L10902" i="1" s="1"/>
  <c r="K10903" i="1"/>
  <c r="L10903" i="1" s="1"/>
  <c r="K10904" i="1"/>
  <c r="L10904" i="1" s="1"/>
  <c r="K10905" i="1"/>
  <c r="L10905" i="1" s="1"/>
  <c r="K10906" i="1"/>
  <c r="L10906" i="1" s="1"/>
  <c r="K10907" i="1"/>
  <c r="L10907" i="1" s="1"/>
  <c r="K10908" i="1"/>
  <c r="L10908" i="1" s="1"/>
  <c r="K10909" i="1"/>
  <c r="L10909" i="1" s="1"/>
  <c r="K10910" i="1"/>
  <c r="L10910" i="1" s="1"/>
  <c r="K10911" i="1"/>
  <c r="L10911" i="1" s="1"/>
  <c r="K10912" i="1"/>
  <c r="L10912" i="1" s="1"/>
  <c r="K10913" i="1"/>
  <c r="L10913" i="1" s="1"/>
  <c r="K10914" i="1"/>
  <c r="L10914" i="1" s="1"/>
  <c r="K10915" i="1"/>
  <c r="L10915" i="1" s="1"/>
  <c r="K10916" i="1"/>
  <c r="L10916" i="1" s="1"/>
  <c r="K10917" i="1"/>
  <c r="L10917" i="1" s="1"/>
  <c r="K10918" i="1"/>
  <c r="L10918" i="1" s="1"/>
  <c r="K10919" i="1"/>
  <c r="L10919" i="1" s="1"/>
  <c r="K10920" i="1"/>
  <c r="L10920" i="1" s="1"/>
  <c r="K10921" i="1"/>
  <c r="L10921" i="1" s="1"/>
  <c r="K10922" i="1"/>
  <c r="L10922" i="1" s="1"/>
  <c r="K10923" i="1"/>
  <c r="L10923" i="1" s="1"/>
  <c r="K10924" i="1"/>
  <c r="L10924" i="1" s="1"/>
  <c r="K10925" i="1"/>
  <c r="L10925" i="1" s="1"/>
  <c r="K10926" i="1"/>
  <c r="L10926" i="1" s="1"/>
  <c r="K10927" i="1"/>
  <c r="L10927" i="1" s="1"/>
  <c r="K10928" i="1"/>
  <c r="L10928" i="1" s="1"/>
  <c r="K10929" i="1"/>
  <c r="L10929" i="1" s="1"/>
  <c r="K10930" i="1"/>
  <c r="L10930" i="1" s="1"/>
  <c r="K10931" i="1"/>
  <c r="L10931" i="1" s="1"/>
  <c r="K10932" i="1"/>
  <c r="L10932" i="1" s="1"/>
  <c r="K10933" i="1"/>
  <c r="L10933" i="1" s="1"/>
  <c r="K10934" i="1"/>
  <c r="L10934" i="1" s="1"/>
  <c r="K10935" i="1"/>
  <c r="L10935" i="1" s="1"/>
  <c r="K10936" i="1"/>
  <c r="L10936" i="1" s="1"/>
  <c r="K10937" i="1"/>
  <c r="L10937" i="1" s="1"/>
  <c r="K10938" i="1"/>
  <c r="L10938" i="1" s="1"/>
  <c r="K10939" i="1"/>
  <c r="L10939" i="1" s="1"/>
  <c r="K10940" i="1"/>
  <c r="L10940" i="1" s="1"/>
  <c r="K10941" i="1"/>
  <c r="L10941" i="1" s="1"/>
  <c r="K10942" i="1"/>
  <c r="L10942" i="1" s="1"/>
  <c r="K10943" i="1"/>
  <c r="L10943" i="1" s="1"/>
  <c r="K10944" i="1"/>
  <c r="L10944" i="1" s="1"/>
  <c r="K10945" i="1"/>
  <c r="L10945" i="1" s="1"/>
  <c r="K10946" i="1"/>
  <c r="L10946" i="1" s="1"/>
  <c r="K10947" i="1"/>
  <c r="L10947" i="1" s="1"/>
  <c r="K10948" i="1"/>
  <c r="L10948" i="1" s="1"/>
  <c r="K10949" i="1"/>
  <c r="L10949" i="1" s="1"/>
  <c r="K10950" i="1"/>
  <c r="L10950" i="1" s="1"/>
  <c r="K10951" i="1"/>
  <c r="L10951" i="1" s="1"/>
  <c r="K10952" i="1"/>
  <c r="L10952" i="1" s="1"/>
  <c r="K10953" i="1"/>
  <c r="L10953" i="1" s="1"/>
  <c r="K10954" i="1"/>
  <c r="L10954" i="1" s="1"/>
  <c r="K10955" i="1"/>
  <c r="L10955" i="1" s="1"/>
  <c r="K10956" i="1"/>
  <c r="L10956" i="1" s="1"/>
  <c r="K10957" i="1"/>
  <c r="L10957" i="1" s="1"/>
  <c r="K10958" i="1"/>
  <c r="L10958" i="1" s="1"/>
  <c r="K10959" i="1"/>
  <c r="L10959" i="1" s="1"/>
  <c r="K10960" i="1"/>
  <c r="L10960" i="1" s="1"/>
  <c r="K10961" i="1"/>
  <c r="L10961" i="1" s="1"/>
  <c r="K10962" i="1"/>
  <c r="L10962" i="1" s="1"/>
  <c r="K10963" i="1"/>
  <c r="L10963" i="1" s="1"/>
  <c r="K10964" i="1"/>
  <c r="L10964" i="1" s="1"/>
  <c r="K10965" i="1"/>
  <c r="L10965" i="1" s="1"/>
  <c r="K10966" i="1"/>
  <c r="L10966" i="1" s="1"/>
  <c r="K10967" i="1"/>
  <c r="L10967" i="1" s="1"/>
  <c r="K10968" i="1"/>
  <c r="L10968" i="1" s="1"/>
  <c r="K10969" i="1"/>
  <c r="L10969" i="1" s="1"/>
  <c r="K10970" i="1"/>
  <c r="L10970" i="1" s="1"/>
  <c r="K10971" i="1"/>
  <c r="L10971" i="1" s="1"/>
  <c r="K10972" i="1"/>
  <c r="L10972" i="1" s="1"/>
  <c r="K10973" i="1"/>
  <c r="L10973" i="1" s="1"/>
  <c r="K10974" i="1"/>
  <c r="L10974" i="1" s="1"/>
  <c r="K10975" i="1"/>
  <c r="L10975" i="1" s="1"/>
  <c r="K10976" i="1"/>
  <c r="L10976" i="1" s="1"/>
  <c r="K10977" i="1"/>
  <c r="L10977" i="1" s="1"/>
  <c r="K10978" i="1"/>
  <c r="L10978" i="1" s="1"/>
  <c r="K10979" i="1"/>
  <c r="L10979" i="1" s="1"/>
  <c r="K10980" i="1"/>
  <c r="L10980" i="1" s="1"/>
  <c r="K10981" i="1"/>
  <c r="L10981" i="1" s="1"/>
  <c r="K10982" i="1"/>
  <c r="L10982" i="1" s="1"/>
  <c r="K10983" i="1"/>
  <c r="L10983" i="1" s="1"/>
  <c r="K10984" i="1"/>
  <c r="L10984" i="1" s="1"/>
  <c r="K10985" i="1"/>
  <c r="L10985" i="1" s="1"/>
  <c r="K10986" i="1"/>
  <c r="L10986" i="1" s="1"/>
  <c r="K10987" i="1"/>
  <c r="L10987" i="1" s="1"/>
  <c r="K10988" i="1"/>
  <c r="L10988" i="1" s="1"/>
  <c r="K10989" i="1"/>
  <c r="L10989" i="1" s="1"/>
  <c r="K10990" i="1"/>
  <c r="L10990" i="1" s="1"/>
  <c r="K10991" i="1"/>
  <c r="L10991" i="1" s="1"/>
  <c r="K10992" i="1"/>
  <c r="L10992" i="1" s="1"/>
  <c r="K10993" i="1"/>
  <c r="L10993" i="1" s="1"/>
  <c r="K10994" i="1"/>
  <c r="L10994" i="1" s="1"/>
  <c r="K10995" i="1"/>
  <c r="L10995" i="1" s="1"/>
  <c r="K10996" i="1"/>
  <c r="L10996" i="1" s="1"/>
  <c r="K10997" i="1"/>
  <c r="L10997" i="1" s="1"/>
  <c r="K10998" i="1"/>
  <c r="L10998" i="1" s="1"/>
  <c r="K10999" i="1"/>
  <c r="L10999" i="1" s="1"/>
  <c r="K11000" i="1"/>
  <c r="L11000" i="1" s="1"/>
  <c r="K11001" i="1"/>
  <c r="L11001" i="1" s="1"/>
  <c r="K11002" i="1"/>
  <c r="L11002" i="1" s="1"/>
  <c r="K11003" i="1"/>
  <c r="L11003" i="1" s="1"/>
  <c r="K11004" i="1"/>
  <c r="L11004" i="1" s="1"/>
  <c r="K11005" i="1"/>
  <c r="L11005" i="1" s="1"/>
  <c r="K11006" i="1"/>
  <c r="L11006" i="1" s="1"/>
  <c r="K11007" i="1"/>
  <c r="L11007" i="1" s="1"/>
  <c r="K11008" i="1"/>
  <c r="L11008" i="1" s="1"/>
  <c r="K11009" i="1"/>
  <c r="L11009" i="1" s="1"/>
  <c r="K11010" i="1"/>
  <c r="L11010" i="1" s="1"/>
  <c r="K11011" i="1"/>
  <c r="L11011" i="1" s="1"/>
  <c r="K11012" i="1"/>
  <c r="L11012" i="1" s="1"/>
  <c r="K11013" i="1"/>
  <c r="L11013" i="1" s="1"/>
  <c r="K11014" i="1"/>
  <c r="L11014" i="1" s="1"/>
  <c r="K11015" i="1"/>
  <c r="L11015" i="1" s="1"/>
  <c r="K11016" i="1"/>
  <c r="L11016" i="1" s="1"/>
  <c r="K11017" i="1"/>
  <c r="L11017" i="1" s="1"/>
  <c r="K11018" i="1"/>
  <c r="L11018" i="1" s="1"/>
  <c r="K11019" i="1"/>
  <c r="L11019" i="1" s="1"/>
  <c r="K11020" i="1"/>
  <c r="L11020" i="1" s="1"/>
  <c r="K11021" i="1"/>
  <c r="L11021" i="1" s="1"/>
  <c r="K11022" i="1"/>
  <c r="L11022" i="1" s="1"/>
  <c r="K11023" i="1"/>
  <c r="L11023" i="1" s="1"/>
  <c r="K11024" i="1"/>
  <c r="L11024" i="1" s="1"/>
  <c r="K11025" i="1"/>
  <c r="L11025" i="1" s="1"/>
  <c r="K11026" i="1"/>
  <c r="L11026" i="1" s="1"/>
  <c r="K11027" i="1"/>
  <c r="L11027" i="1" s="1"/>
  <c r="K11028" i="1"/>
  <c r="L11028" i="1" s="1"/>
  <c r="K11029" i="1"/>
  <c r="L11029" i="1" s="1"/>
  <c r="K11030" i="1"/>
  <c r="L11030" i="1" s="1"/>
  <c r="K11031" i="1"/>
  <c r="L11031" i="1" s="1"/>
  <c r="K11032" i="1"/>
  <c r="L11032" i="1" s="1"/>
  <c r="K11033" i="1"/>
  <c r="L11033" i="1" s="1"/>
  <c r="K11034" i="1"/>
  <c r="L11034" i="1" s="1"/>
  <c r="K11035" i="1"/>
  <c r="L11035" i="1" s="1"/>
  <c r="K11036" i="1"/>
  <c r="L11036" i="1" s="1"/>
  <c r="K11037" i="1"/>
  <c r="L11037" i="1" s="1"/>
  <c r="K11038" i="1"/>
  <c r="L11038" i="1" s="1"/>
  <c r="K11039" i="1"/>
  <c r="L11039" i="1" s="1"/>
  <c r="K11040" i="1"/>
  <c r="L11040" i="1" s="1"/>
  <c r="K11041" i="1"/>
  <c r="L11041" i="1" s="1"/>
  <c r="K11042" i="1"/>
  <c r="L11042" i="1" s="1"/>
  <c r="K11043" i="1"/>
  <c r="L11043" i="1" s="1"/>
  <c r="K11044" i="1"/>
  <c r="L11044" i="1" s="1"/>
  <c r="K11045" i="1"/>
  <c r="L11045" i="1" s="1"/>
  <c r="K11046" i="1"/>
  <c r="L11046" i="1" s="1"/>
  <c r="K11047" i="1"/>
  <c r="L11047" i="1" s="1"/>
  <c r="K11048" i="1"/>
  <c r="L11048" i="1" s="1"/>
  <c r="K11049" i="1"/>
  <c r="L11049" i="1" s="1"/>
  <c r="K11050" i="1"/>
  <c r="L11050" i="1" s="1"/>
  <c r="K11051" i="1"/>
  <c r="L11051" i="1" s="1"/>
  <c r="K11052" i="1"/>
  <c r="L11052" i="1" s="1"/>
  <c r="K11053" i="1"/>
  <c r="L11053" i="1" s="1"/>
  <c r="K11054" i="1"/>
  <c r="L11054" i="1" s="1"/>
  <c r="K11055" i="1"/>
  <c r="L11055" i="1" s="1"/>
  <c r="K11056" i="1"/>
  <c r="L11056" i="1" s="1"/>
  <c r="K11057" i="1"/>
  <c r="L11057" i="1" s="1"/>
  <c r="K11058" i="1"/>
  <c r="L11058" i="1" s="1"/>
  <c r="K11059" i="1"/>
  <c r="L11059" i="1" s="1"/>
  <c r="K11060" i="1"/>
  <c r="L11060" i="1" s="1"/>
  <c r="K11061" i="1"/>
  <c r="L11061" i="1" s="1"/>
  <c r="K11062" i="1"/>
  <c r="L11062" i="1" s="1"/>
  <c r="K11063" i="1"/>
  <c r="L11063" i="1" s="1"/>
  <c r="K11064" i="1"/>
  <c r="L11064" i="1" s="1"/>
  <c r="K11065" i="1"/>
  <c r="L11065" i="1" s="1"/>
  <c r="K11066" i="1"/>
  <c r="L11066" i="1" s="1"/>
  <c r="K11067" i="1"/>
  <c r="L11067" i="1" s="1"/>
  <c r="K11068" i="1"/>
  <c r="L11068" i="1" s="1"/>
  <c r="K11069" i="1"/>
  <c r="L11069" i="1" s="1"/>
  <c r="K11070" i="1"/>
  <c r="L11070" i="1" s="1"/>
  <c r="K11071" i="1"/>
  <c r="L11071" i="1" s="1"/>
  <c r="K11072" i="1"/>
  <c r="L11072" i="1" s="1"/>
  <c r="K11073" i="1"/>
  <c r="L11073" i="1" s="1"/>
  <c r="K11074" i="1"/>
  <c r="L11074" i="1" s="1"/>
  <c r="K11075" i="1"/>
  <c r="L11075" i="1" s="1"/>
  <c r="K11076" i="1"/>
  <c r="L11076" i="1" s="1"/>
  <c r="K11077" i="1"/>
  <c r="L11077" i="1" s="1"/>
  <c r="K11078" i="1"/>
  <c r="L11078" i="1" s="1"/>
  <c r="K11079" i="1"/>
  <c r="L11079" i="1" s="1"/>
  <c r="K11080" i="1"/>
  <c r="L11080" i="1" s="1"/>
  <c r="K11081" i="1"/>
  <c r="L11081" i="1" s="1"/>
  <c r="K11082" i="1"/>
  <c r="L11082" i="1" s="1"/>
  <c r="K11083" i="1"/>
  <c r="L11083" i="1" s="1"/>
  <c r="K11084" i="1"/>
  <c r="L11084" i="1" s="1"/>
  <c r="K11085" i="1"/>
  <c r="L11085" i="1" s="1"/>
  <c r="K11086" i="1"/>
  <c r="L11086" i="1" s="1"/>
  <c r="K11087" i="1"/>
  <c r="L11087" i="1" s="1"/>
  <c r="K11088" i="1"/>
  <c r="L11088" i="1" s="1"/>
  <c r="K11089" i="1"/>
  <c r="L11089" i="1" s="1"/>
  <c r="K11090" i="1"/>
  <c r="L11090" i="1" s="1"/>
  <c r="K11091" i="1"/>
  <c r="L11091" i="1" s="1"/>
  <c r="K11092" i="1"/>
  <c r="L11092" i="1" s="1"/>
  <c r="K11093" i="1"/>
  <c r="L11093" i="1" s="1"/>
  <c r="K11094" i="1"/>
  <c r="L11094" i="1" s="1"/>
  <c r="K11095" i="1"/>
  <c r="L11095" i="1" s="1"/>
  <c r="K11096" i="1"/>
  <c r="L11096" i="1" s="1"/>
  <c r="K11097" i="1"/>
  <c r="L11097" i="1" s="1"/>
  <c r="K11098" i="1"/>
  <c r="L11098" i="1" s="1"/>
  <c r="K11099" i="1"/>
  <c r="L11099" i="1" s="1"/>
  <c r="K11100" i="1"/>
  <c r="L11100" i="1" s="1"/>
  <c r="K11101" i="1"/>
  <c r="L11101" i="1" s="1"/>
  <c r="K11102" i="1"/>
  <c r="L11102" i="1" s="1"/>
  <c r="K11103" i="1"/>
  <c r="L11103" i="1" s="1"/>
  <c r="K11104" i="1"/>
  <c r="L11104" i="1" s="1"/>
  <c r="K11105" i="1"/>
  <c r="L11105" i="1" s="1"/>
  <c r="K11106" i="1"/>
  <c r="L11106" i="1" s="1"/>
  <c r="K11107" i="1"/>
  <c r="L11107" i="1" s="1"/>
  <c r="K11108" i="1"/>
  <c r="L11108" i="1" s="1"/>
  <c r="K11109" i="1"/>
  <c r="L11109" i="1" s="1"/>
  <c r="K11110" i="1"/>
  <c r="L11110" i="1" s="1"/>
  <c r="K11111" i="1"/>
  <c r="L11111" i="1" s="1"/>
  <c r="K11112" i="1"/>
  <c r="L11112" i="1" s="1"/>
  <c r="K11113" i="1"/>
  <c r="L11113" i="1" s="1"/>
  <c r="K11114" i="1"/>
  <c r="L11114" i="1" s="1"/>
  <c r="K11115" i="1"/>
  <c r="L11115" i="1" s="1"/>
  <c r="K11116" i="1"/>
  <c r="L11116" i="1" s="1"/>
  <c r="K11117" i="1"/>
  <c r="L11117" i="1" s="1"/>
  <c r="K11118" i="1"/>
  <c r="L11118" i="1" s="1"/>
  <c r="K11119" i="1"/>
  <c r="L11119" i="1" s="1"/>
  <c r="K11120" i="1"/>
  <c r="L11120" i="1" s="1"/>
  <c r="K11121" i="1"/>
  <c r="L11121" i="1" s="1"/>
  <c r="K11122" i="1"/>
  <c r="L11122" i="1" s="1"/>
  <c r="K11123" i="1"/>
  <c r="L11123" i="1" s="1"/>
  <c r="K11124" i="1"/>
  <c r="L11124" i="1" s="1"/>
  <c r="K11125" i="1"/>
  <c r="L11125" i="1" s="1"/>
  <c r="K11126" i="1"/>
  <c r="L11126" i="1" s="1"/>
  <c r="K11127" i="1"/>
  <c r="L11127" i="1" s="1"/>
  <c r="K11128" i="1"/>
  <c r="L11128" i="1" s="1"/>
  <c r="K11129" i="1"/>
  <c r="L11129" i="1" s="1"/>
  <c r="K11130" i="1"/>
  <c r="L11130" i="1" s="1"/>
  <c r="K11131" i="1"/>
  <c r="L11131" i="1" s="1"/>
  <c r="K11132" i="1"/>
  <c r="L11132" i="1" s="1"/>
  <c r="K11133" i="1"/>
  <c r="L11133" i="1" s="1"/>
  <c r="K11134" i="1"/>
  <c r="L11134" i="1" s="1"/>
  <c r="K11135" i="1"/>
  <c r="L11135" i="1" s="1"/>
  <c r="K11136" i="1"/>
  <c r="L11136" i="1" s="1"/>
  <c r="K11137" i="1"/>
  <c r="L11137" i="1" s="1"/>
  <c r="K11138" i="1"/>
  <c r="L11138" i="1" s="1"/>
  <c r="K11139" i="1"/>
  <c r="L11139" i="1" s="1"/>
  <c r="K11140" i="1"/>
  <c r="L11140" i="1" s="1"/>
  <c r="K11141" i="1"/>
  <c r="L11141" i="1" s="1"/>
  <c r="K11142" i="1"/>
  <c r="L11142" i="1" s="1"/>
  <c r="K11143" i="1"/>
  <c r="L11143" i="1" s="1"/>
  <c r="K11144" i="1"/>
  <c r="L11144" i="1" s="1"/>
  <c r="K11145" i="1"/>
  <c r="L11145" i="1" s="1"/>
  <c r="K11146" i="1"/>
  <c r="L11146" i="1" s="1"/>
  <c r="K11147" i="1"/>
  <c r="L11147" i="1" s="1"/>
  <c r="K11148" i="1"/>
  <c r="L11148" i="1" s="1"/>
  <c r="K11149" i="1"/>
  <c r="L11149" i="1" s="1"/>
  <c r="K11150" i="1"/>
  <c r="L11150" i="1" s="1"/>
  <c r="K11151" i="1"/>
  <c r="L11151" i="1" s="1"/>
  <c r="K11152" i="1"/>
  <c r="L11152" i="1" s="1"/>
  <c r="K11153" i="1"/>
  <c r="L11153" i="1" s="1"/>
  <c r="K11154" i="1"/>
  <c r="L11154" i="1" s="1"/>
  <c r="K11155" i="1"/>
  <c r="L11155" i="1" s="1"/>
  <c r="K11156" i="1"/>
  <c r="L11156" i="1" s="1"/>
  <c r="K11157" i="1"/>
  <c r="L11157" i="1" s="1"/>
  <c r="K11158" i="1"/>
  <c r="L11158" i="1" s="1"/>
  <c r="K11159" i="1"/>
  <c r="L11159" i="1" s="1"/>
  <c r="K11160" i="1"/>
  <c r="L11160" i="1" s="1"/>
  <c r="K11161" i="1"/>
  <c r="L11161" i="1" s="1"/>
  <c r="K11162" i="1"/>
  <c r="L11162" i="1" s="1"/>
  <c r="K11163" i="1"/>
  <c r="L11163" i="1" s="1"/>
  <c r="K11164" i="1"/>
  <c r="L11164" i="1" s="1"/>
  <c r="K11165" i="1"/>
  <c r="L11165" i="1" s="1"/>
  <c r="K11166" i="1"/>
  <c r="L11166" i="1" s="1"/>
  <c r="K11167" i="1"/>
  <c r="L11167" i="1" s="1"/>
  <c r="K11168" i="1"/>
  <c r="L11168" i="1" s="1"/>
  <c r="K11169" i="1"/>
  <c r="L11169" i="1" s="1"/>
  <c r="K11170" i="1"/>
  <c r="L11170" i="1" s="1"/>
  <c r="K11171" i="1"/>
  <c r="L11171" i="1" s="1"/>
  <c r="K11172" i="1"/>
  <c r="L11172" i="1" s="1"/>
  <c r="K11173" i="1"/>
  <c r="L11173" i="1" s="1"/>
  <c r="K11174" i="1"/>
  <c r="L11174" i="1" s="1"/>
  <c r="K11175" i="1"/>
  <c r="L11175" i="1" s="1"/>
  <c r="K11176" i="1"/>
  <c r="L11176" i="1" s="1"/>
  <c r="K11177" i="1"/>
  <c r="L11177" i="1" s="1"/>
  <c r="K11178" i="1"/>
  <c r="L11178" i="1" s="1"/>
  <c r="K11179" i="1"/>
  <c r="L11179" i="1" s="1"/>
  <c r="K11180" i="1"/>
  <c r="L11180" i="1" s="1"/>
  <c r="K11181" i="1"/>
  <c r="L11181" i="1" s="1"/>
  <c r="K11182" i="1"/>
  <c r="L11182" i="1" s="1"/>
  <c r="K11183" i="1"/>
  <c r="L11183" i="1" s="1"/>
  <c r="K11184" i="1"/>
  <c r="L11184" i="1" s="1"/>
  <c r="K11185" i="1"/>
  <c r="L11185" i="1" s="1"/>
  <c r="K11186" i="1"/>
  <c r="L11186" i="1" s="1"/>
  <c r="K11187" i="1"/>
  <c r="L11187" i="1" s="1"/>
  <c r="K11188" i="1"/>
  <c r="L11188" i="1" s="1"/>
  <c r="K11189" i="1"/>
  <c r="L11189" i="1" s="1"/>
  <c r="K11190" i="1"/>
  <c r="L11190" i="1" s="1"/>
  <c r="K11191" i="1"/>
  <c r="L11191" i="1" s="1"/>
  <c r="K11192" i="1"/>
  <c r="L11192" i="1" s="1"/>
  <c r="K11193" i="1"/>
  <c r="L11193" i="1" s="1"/>
  <c r="K11194" i="1"/>
  <c r="L11194" i="1" s="1"/>
  <c r="K11195" i="1"/>
  <c r="L11195" i="1" s="1"/>
  <c r="K11196" i="1"/>
  <c r="L11196" i="1" s="1"/>
  <c r="K11197" i="1"/>
  <c r="L11197" i="1" s="1"/>
  <c r="K11198" i="1"/>
  <c r="L11198" i="1" s="1"/>
  <c r="K11199" i="1"/>
  <c r="L11199" i="1" s="1"/>
  <c r="K11200" i="1"/>
  <c r="L11200" i="1" s="1"/>
  <c r="K11201" i="1"/>
  <c r="L11201" i="1" s="1"/>
  <c r="K11202" i="1"/>
  <c r="L11202" i="1" s="1"/>
  <c r="K11203" i="1"/>
  <c r="L11203" i="1" s="1"/>
  <c r="K11204" i="1"/>
  <c r="L11204" i="1" s="1"/>
  <c r="K11205" i="1"/>
  <c r="L11205" i="1" s="1"/>
  <c r="K11206" i="1"/>
  <c r="L11206" i="1" s="1"/>
  <c r="K11207" i="1"/>
  <c r="L11207" i="1" s="1"/>
  <c r="K11208" i="1"/>
  <c r="L11208" i="1" s="1"/>
  <c r="K11209" i="1"/>
  <c r="L11209" i="1" s="1"/>
  <c r="K11210" i="1"/>
  <c r="L11210" i="1" s="1"/>
  <c r="K11211" i="1"/>
  <c r="L11211" i="1" s="1"/>
  <c r="K11212" i="1"/>
  <c r="L11212" i="1" s="1"/>
  <c r="K11213" i="1"/>
  <c r="L11213" i="1" s="1"/>
  <c r="K11214" i="1"/>
  <c r="L11214" i="1" s="1"/>
  <c r="K11215" i="1"/>
  <c r="L11215" i="1" s="1"/>
  <c r="K11216" i="1"/>
  <c r="L11216" i="1" s="1"/>
  <c r="K11217" i="1"/>
  <c r="L11217" i="1" s="1"/>
  <c r="K11218" i="1"/>
  <c r="L11218" i="1" s="1"/>
  <c r="K11219" i="1"/>
  <c r="L11219" i="1" s="1"/>
  <c r="K11220" i="1"/>
  <c r="L11220" i="1" s="1"/>
  <c r="K11221" i="1"/>
  <c r="L11221" i="1" s="1"/>
  <c r="K11222" i="1"/>
  <c r="L11222" i="1" s="1"/>
  <c r="K11223" i="1"/>
  <c r="L11223" i="1" s="1"/>
  <c r="K11224" i="1"/>
  <c r="L11224" i="1" s="1"/>
  <c r="K11225" i="1"/>
  <c r="L11225" i="1" s="1"/>
  <c r="K11226" i="1"/>
  <c r="L11226" i="1" s="1"/>
  <c r="K11227" i="1"/>
  <c r="L11227" i="1" s="1"/>
  <c r="K11228" i="1"/>
  <c r="L11228" i="1" s="1"/>
  <c r="K11229" i="1"/>
  <c r="L11229" i="1" s="1"/>
  <c r="K11230" i="1"/>
  <c r="L11230" i="1" s="1"/>
  <c r="K11231" i="1"/>
  <c r="L11231" i="1" s="1"/>
  <c r="K11232" i="1"/>
  <c r="L11232" i="1" s="1"/>
  <c r="K11233" i="1"/>
  <c r="L11233" i="1" s="1"/>
  <c r="K11234" i="1"/>
  <c r="L11234" i="1" s="1"/>
  <c r="K11235" i="1"/>
  <c r="L11235" i="1" s="1"/>
  <c r="K11236" i="1"/>
  <c r="L11236" i="1" s="1"/>
  <c r="K11237" i="1"/>
  <c r="L11237" i="1" s="1"/>
  <c r="K11238" i="1"/>
  <c r="L11238" i="1" s="1"/>
  <c r="K11239" i="1"/>
  <c r="L11239" i="1" s="1"/>
  <c r="K11240" i="1"/>
  <c r="L11240" i="1" s="1"/>
  <c r="K11241" i="1"/>
  <c r="L11241" i="1" s="1"/>
  <c r="K11242" i="1"/>
  <c r="L11242" i="1" s="1"/>
  <c r="K11243" i="1"/>
  <c r="L11243" i="1" s="1"/>
  <c r="K11244" i="1"/>
  <c r="L11244" i="1" s="1"/>
  <c r="K11245" i="1"/>
  <c r="L11245" i="1" s="1"/>
  <c r="K11246" i="1"/>
  <c r="L11246" i="1" s="1"/>
  <c r="K11247" i="1"/>
  <c r="L11247" i="1" s="1"/>
  <c r="K11248" i="1"/>
  <c r="L11248" i="1" s="1"/>
  <c r="K11249" i="1"/>
  <c r="L11249" i="1" s="1"/>
  <c r="K11250" i="1"/>
  <c r="L11250" i="1" s="1"/>
  <c r="K11251" i="1"/>
  <c r="L11251" i="1" s="1"/>
  <c r="K11252" i="1"/>
  <c r="L11252" i="1" s="1"/>
  <c r="K11253" i="1"/>
  <c r="L11253" i="1" s="1"/>
  <c r="K11254" i="1"/>
  <c r="L11254" i="1" s="1"/>
  <c r="K11255" i="1"/>
  <c r="L11255" i="1" s="1"/>
  <c r="K11256" i="1"/>
  <c r="L11256" i="1" s="1"/>
  <c r="K11257" i="1"/>
  <c r="L11257" i="1" s="1"/>
  <c r="K11258" i="1"/>
  <c r="L11258" i="1" s="1"/>
  <c r="K11259" i="1"/>
  <c r="L11259" i="1" s="1"/>
  <c r="K11260" i="1"/>
  <c r="L11260" i="1" s="1"/>
  <c r="K11261" i="1"/>
  <c r="L11261" i="1" s="1"/>
  <c r="K11262" i="1"/>
  <c r="L11262" i="1" s="1"/>
  <c r="K11263" i="1"/>
  <c r="L11263" i="1" s="1"/>
  <c r="K11264" i="1"/>
  <c r="L11264" i="1" s="1"/>
  <c r="K11265" i="1"/>
  <c r="L11265" i="1" s="1"/>
  <c r="K11266" i="1"/>
  <c r="L11266" i="1" s="1"/>
  <c r="K11267" i="1"/>
  <c r="L11267" i="1" s="1"/>
  <c r="K11268" i="1"/>
  <c r="L11268" i="1" s="1"/>
  <c r="K11269" i="1"/>
  <c r="L11269" i="1" s="1"/>
  <c r="K11270" i="1"/>
  <c r="L11270" i="1" s="1"/>
  <c r="K11271" i="1"/>
  <c r="L11271" i="1" s="1"/>
  <c r="K11272" i="1"/>
  <c r="L11272" i="1" s="1"/>
  <c r="K11273" i="1"/>
  <c r="L11273" i="1" s="1"/>
  <c r="K11274" i="1"/>
  <c r="L11274" i="1" s="1"/>
  <c r="K11275" i="1"/>
  <c r="L11275" i="1" s="1"/>
  <c r="K11276" i="1"/>
  <c r="L11276" i="1" s="1"/>
  <c r="K11277" i="1"/>
  <c r="L11277" i="1" s="1"/>
  <c r="K11278" i="1"/>
  <c r="L11278" i="1" s="1"/>
  <c r="K11279" i="1"/>
  <c r="L11279" i="1" s="1"/>
  <c r="K11280" i="1"/>
  <c r="L11280" i="1" s="1"/>
  <c r="K11281" i="1"/>
  <c r="L11281" i="1" s="1"/>
  <c r="K11282" i="1"/>
  <c r="L11282" i="1" s="1"/>
  <c r="K11283" i="1"/>
  <c r="L11283" i="1" s="1"/>
  <c r="K11284" i="1"/>
  <c r="L11284" i="1" s="1"/>
  <c r="K11285" i="1"/>
  <c r="L11285" i="1" s="1"/>
  <c r="K11286" i="1"/>
  <c r="L11286" i="1" s="1"/>
  <c r="K11287" i="1"/>
  <c r="L11287" i="1" s="1"/>
  <c r="K11288" i="1"/>
  <c r="L11288" i="1" s="1"/>
  <c r="K11289" i="1"/>
  <c r="L11289" i="1" s="1"/>
  <c r="K11290" i="1"/>
  <c r="L11290" i="1" s="1"/>
  <c r="K11291" i="1"/>
  <c r="L11291" i="1" s="1"/>
  <c r="K11292" i="1"/>
  <c r="L11292" i="1" s="1"/>
  <c r="K11293" i="1"/>
  <c r="L11293" i="1" s="1"/>
  <c r="K11294" i="1"/>
  <c r="L11294" i="1" s="1"/>
  <c r="K11295" i="1"/>
  <c r="L11295" i="1" s="1"/>
  <c r="K11296" i="1"/>
  <c r="L11296" i="1" s="1"/>
  <c r="K11297" i="1"/>
  <c r="L11297" i="1" s="1"/>
  <c r="K11298" i="1"/>
  <c r="L11298" i="1" s="1"/>
  <c r="K11299" i="1"/>
  <c r="L11299" i="1" s="1"/>
  <c r="K11300" i="1"/>
  <c r="L11300" i="1" s="1"/>
  <c r="K11301" i="1"/>
  <c r="L11301" i="1" s="1"/>
  <c r="K11302" i="1"/>
  <c r="L11302" i="1" s="1"/>
  <c r="K11303" i="1"/>
  <c r="L11303" i="1" s="1"/>
  <c r="K11304" i="1"/>
  <c r="L11304" i="1" s="1"/>
  <c r="K11305" i="1"/>
  <c r="L11305" i="1" s="1"/>
  <c r="K11306" i="1"/>
  <c r="L11306" i="1" s="1"/>
  <c r="K11307" i="1"/>
  <c r="L11307" i="1" s="1"/>
  <c r="K11308" i="1"/>
  <c r="L11308" i="1" s="1"/>
  <c r="K11309" i="1"/>
  <c r="L11309" i="1" s="1"/>
  <c r="K11310" i="1"/>
  <c r="L11310" i="1" s="1"/>
  <c r="K11311" i="1"/>
  <c r="L11311" i="1" s="1"/>
  <c r="K11312" i="1"/>
  <c r="L11312" i="1" s="1"/>
  <c r="K11313" i="1"/>
  <c r="L11313" i="1" s="1"/>
  <c r="K11314" i="1"/>
  <c r="L11314" i="1" s="1"/>
  <c r="K11315" i="1"/>
  <c r="L11315" i="1" s="1"/>
  <c r="K11316" i="1"/>
  <c r="L11316" i="1" s="1"/>
  <c r="K11317" i="1"/>
  <c r="L11317" i="1" s="1"/>
  <c r="K11318" i="1"/>
  <c r="L11318" i="1" s="1"/>
  <c r="K11319" i="1"/>
  <c r="L11319" i="1" s="1"/>
  <c r="K11320" i="1"/>
  <c r="L11320" i="1" s="1"/>
  <c r="K11321" i="1"/>
  <c r="L11321" i="1" s="1"/>
  <c r="K11322" i="1"/>
  <c r="L11322" i="1" s="1"/>
  <c r="K11323" i="1"/>
  <c r="L11323" i="1" s="1"/>
  <c r="K11324" i="1"/>
  <c r="L11324" i="1" s="1"/>
  <c r="K11325" i="1"/>
  <c r="L11325" i="1" s="1"/>
  <c r="K11326" i="1"/>
  <c r="L11326" i="1" s="1"/>
  <c r="K11327" i="1"/>
  <c r="L11327" i="1" s="1"/>
  <c r="K11328" i="1"/>
  <c r="L11328" i="1" s="1"/>
  <c r="K11329" i="1"/>
  <c r="L11329" i="1" s="1"/>
  <c r="K11330" i="1"/>
  <c r="L11330" i="1" s="1"/>
  <c r="K11331" i="1"/>
  <c r="L11331" i="1" s="1"/>
  <c r="K11332" i="1"/>
  <c r="L11332" i="1" s="1"/>
  <c r="K11333" i="1"/>
  <c r="L11333" i="1" s="1"/>
  <c r="K11334" i="1"/>
  <c r="L11334" i="1" s="1"/>
  <c r="K11335" i="1"/>
  <c r="L11335" i="1" s="1"/>
  <c r="K11336" i="1"/>
  <c r="L11336" i="1" s="1"/>
  <c r="K11337" i="1"/>
  <c r="L11337" i="1" s="1"/>
  <c r="K11338" i="1"/>
  <c r="L11338" i="1" s="1"/>
  <c r="K11339" i="1"/>
  <c r="L11339" i="1" s="1"/>
  <c r="K11340" i="1"/>
  <c r="L11340" i="1" s="1"/>
  <c r="K11341" i="1"/>
  <c r="L11341" i="1" s="1"/>
  <c r="K11342" i="1"/>
  <c r="L11342" i="1" s="1"/>
  <c r="K11343" i="1"/>
  <c r="L11343" i="1" s="1"/>
  <c r="K11344" i="1"/>
  <c r="L11344" i="1" s="1"/>
  <c r="K11345" i="1"/>
  <c r="L11345" i="1" s="1"/>
  <c r="K11346" i="1"/>
  <c r="L11346" i="1" s="1"/>
  <c r="K11347" i="1"/>
  <c r="L11347" i="1" s="1"/>
  <c r="K11348" i="1"/>
  <c r="L11348" i="1" s="1"/>
  <c r="K11349" i="1"/>
  <c r="L11349" i="1" s="1"/>
  <c r="K11350" i="1"/>
  <c r="L11350" i="1" s="1"/>
  <c r="K11351" i="1"/>
  <c r="L11351" i="1" s="1"/>
  <c r="K11352" i="1"/>
  <c r="L11352" i="1" s="1"/>
  <c r="K11353" i="1"/>
  <c r="L11353" i="1" s="1"/>
  <c r="K11354" i="1"/>
  <c r="L11354" i="1" s="1"/>
  <c r="K11355" i="1"/>
  <c r="L11355" i="1" s="1"/>
  <c r="K11356" i="1"/>
  <c r="L11356" i="1" s="1"/>
  <c r="K11357" i="1"/>
  <c r="L11357" i="1" s="1"/>
  <c r="K11358" i="1"/>
  <c r="L11358" i="1" s="1"/>
  <c r="K11359" i="1"/>
  <c r="L11359" i="1" s="1"/>
  <c r="K11360" i="1"/>
  <c r="L11360" i="1" s="1"/>
  <c r="K11361" i="1"/>
  <c r="L11361" i="1" s="1"/>
  <c r="K11362" i="1"/>
  <c r="L11362" i="1" s="1"/>
  <c r="K11363" i="1"/>
  <c r="L11363" i="1" s="1"/>
  <c r="K11364" i="1"/>
  <c r="L11364" i="1" s="1"/>
  <c r="K11365" i="1"/>
  <c r="L11365" i="1" s="1"/>
  <c r="K11366" i="1"/>
  <c r="L11366" i="1" s="1"/>
  <c r="K11367" i="1"/>
  <c r="L11367" i="1" s="1"/>
  <c r="K11368" i="1"/>
  <c r="L11368" i="1" s="1"/>
  <c r="K11369" i="1"/>
  <c r="L11369" i="1" s="1"/>
  <c r="K11370" i="1"/>
  <c r="L11370" i="1" s="1"/>
  <c r="K11371" i="1"/>
  <c r="L11371" i="1" s="1"/>
  <c r="K11372" i="1"/>
  <c r="L11372" i="1" s="1"/>
  <c r="K11373" i="1"/>
  <c r="L11373" i="1" s="1"/>
  <c r="K11374" i="1"/>
  <c r="L11374" i="1" s="1"/>
  <c r="K11375" i="1"/>
  <c r="L11375" i="1" s="1"/>
  <c r="K11376" i="1"/>
  <c r="L11376" i="1" s="1"/>
  <c r="K11377" i="1"/>
  <c r="L11377" i="1" s="1"/>
  <c r="K11378" i="1"/>
  <c r="L11378" i="1" s="1"/>
  <c r="K11379" i="1"/>
  <c r="L11379" i="1" s="1"/>
  <c r="K11380" i="1"/>
  <c r="L11380" i="1" s="1"/>
  <c r="K11381" i="1"/>
  <c r="L11381" i="1" s="1"/>
  <c r="K11382" i="1"/>
  <c r="L11382" i="1" s="1"/>
  <c r="K11383" i="1"/>
  <c r="L11383" i="1" s="1"/>
  <c r="K11384" i="1"/>
  <c r="L11384" i="1" s="1"/>
  <c r="K11385" i="1"/>
  <c r="L11385" i="1" s="1"/>
  <c r="K11386" i="1"/>
  <c r="L11386" i="1" s="1"/>
  <c r="K11387" i="1"/>
  <c r="L11387" i="1" s="1"/>
  <c r="K11388" i="1"/>
  <c r="L11388" i="1" s="1"/>
  <c r="K11389" i="1"/>
  <c r="L11389" i="1" s="1"/>
  <c r="K11390" i="1"/>
  <c r="L11390" i="1" s="1"/>
  <c r="K11391" i="1"/>
  <c r="L11391" i="1" s="1"/>
  <c r="K11392" i="1"/>
  <c r="L11392" i="1" s="1"/>
  <c r="K11393" i="1"/>
  <c r="L11393" i="1" s="1"/>
  <c r="K11394" i="1"/>
  <c r="L11394" i="1" s="1"/>
  <c r="K11395" i="1"/>
  <c r="L11395" i="1" s="1"/>
  <c r="K11396" i="1"/>
  <c r="L11396" i="1" s="1"/>
  <c r="K11397" i="1"/>
  <c r="L11397" i="1" s="1"/>
  <c r="K11398" i="1"/>
  <c r="L11398" i="1" s="1"/>
  <c r="K11399" i="1"/>
  <c r="L11399" i="1" s="1"/>
  <c r="K11400" i="1"/>
  <c r="L11400" i="1" s="1"/>
  <c r="K11401" i="1"/>
  <c r="L11401" i="1" s="1"/>
  <c r="K11402" i="1"/>
  <c r="L11402" i="1" s="1"/>
  <c r="K11403" i="1"/>
  <c r="L11403" i="1" s="1"/>
  <c r="K11404" i="1"/>
  <c r="L11404" i="1" s="1"/>
  <c r="K11405" i="1"/>
  <c r="L11405" i="1" s="1"/>
  <c r="K11406" i="1"/>
  <c r="L11406" i="1" s="1"/>
  <c r="K11407" i="1"/>
  <c r="L11407" i="1" s="1"/>
  <c r="K11408" i="1"/>
  <c r="L11408" i="1" s="1"/>
  <c r="K11409" i="1"/>
  <c r="L11409" i="1" s="1"/>
  <c r="K11410" i="1"/>
  <c r="L11410" i="1" s="1"/>
  <c r="K11411" i="1"/>
  <c r="L11411" i="1" s="1"/>
  <c r="K11412" i="1"/>
  <c r="L11412" i="1" s="1"/>
  <c r="K11413" i="1"/>
  <c r="L11413" i="1" s="1"/>
  <c r="K11414" i="1"/>
  <c r="L11414" i="1" s="1"/>
  <c r="K11415" i="1"/>
  <c r="L11415" i="1" s="1"/>
  <c r="K11416" i="1"/>
  <c r="L11416" i="1" s="1"/>
  <c r="K11417" i="1"/>
  <c r="L11417" i="1" s="1"/>
  <c r="K11418" i="1"/>
  <c r="L11418" i="1" s="1"/>
  <c r="K11419" i="1"/>
  <c r="L11419" i="1" s="1"/>
  <c r="K11420" i="1"/>
  <c r="L11420" i="1" s="1"/>
  <c r="K11421" i="1"/>
  <c r="L11421" i="1" s="1"/>
  <c r="K11422" i="1"/>
  <c r="L11422" i="1" s="1"/>
  <c r="K11423" i="1"/>
  <c r="L11423" i="1" s="1"/>
  <c r="K11424" i="1"/>
  <c r="L11424" i="1" s="1"/>
  <c r="K11425" i="1"/>
  <c r="L11425" i="1" s="1"/>
  <c r="K11426" i="1"/>
  <c r="L11426" i="1" s="1"/>
  <c r="K11427" i="1"/>
  <c r="L11427" i="1" s="1"/>
  <c r="K11428" i="1"/>
  <c r="L11428" i="1" s="1"/>
  <c r="K11429" i="1"/>
  <c r="L11429" i="1" s="1"/>
  <c r="K11430" i="1"/>
  <c r="L11430" i="1" s="1"/>
  <c r="K11431" i="1"/>
  <c r="L11431" i="1" s="1"/>
  <c r="K11432" i="1"/>
  <c r="L11432" i="1" s="1"/>
  <c r="K11433" i="1"/>
  <c r="L11433" i="1" s="1"/>
  <c r="K11434" i="1"/>
  <c r="L11434" i="1" s="1"/>
  <c r="K11435" i="1"/>
  <c r="L11435" i="1" s="1"/>
  <c r="K11436" i="1"/>
  <c r="L11436" i="1" s="1"/>
  <c r="K11437" i="1"/>
  <c r="L11437" i="1" s="1"/>
  <c r="K11438" i="1"/>
  <c r="L11438" i="1" s="1"/>
  <c r="K11439" i="1"/>
  <c r="L11439" i="1" s="1"/>
  <c r="K11440" i="1"/>
  <c r="L11440" i="1" s="1"/>
  <c r="K11441" i="1"/>
  <c r="L11441" i="1" s="1"/>
  <c r="K11442" i="1"/>
  <c r="L11442" i="1" s="1"/>
  <c r="K11443" i="1"/>
  <c r="L11443" i="1" s="1"/>
  <c r="K11444" i="1"/>
  <c r="L11444" i="1" s="1"/>
  <c r="K11445" i="1"/>
  <c r="L11445" i="1" s="1"/>
  <c r="K11446" i="1"/>
  <c r="L11446" i="1" s="1"/>
  <c r="K11447" i="1"/>
  <c r="L11447" i="1" s="1"/>
  <c r="K11448" i="1"/>
  <c r="L11448" i="1" s="1"/>
  <c r="K11449" i="1"/>
  <c r="L11449" i="1" s="1"/>
  <c r="K11450" i="1"/>
  <c r="L11450" i="1" s="1"/>
  <c r="K11451" i="1"/>
  <c r="L11451" i="1" s="1"/>
  <c r="K11452" i="1"/>
  <c r="L11452" i="1" s="1"/>
  <c r="K11453" i="1"/>
  <c r="L11453" i="1" s="1"/>
  <c r="K11454" i="1"/>
  <c r="L11454" i="1" s="1"/>
  <c r="K11455" i="1"/>
  <c r="L11455" i="1" s="1"/>
  <c r="K11456" i="1"/>
  <c r="L11456" i="1" s="1"/>
  <c r="K11457" i="1"/>
  <c r="L11457" i="1" s="1"/>
  <c r="K11458" i="1"/>
  <c r="L11458" i="1" s="1"/>
  <c r="K11459" i="1"/>
  <c r="L11459" i="1" s="1"/>
  <c r="K11460" i="1"/>
  <c r="L11460" i="1" s="1"/>
  <c r="K11461" i="1"/>
  <c r="L11461" i="1" s="1"/>
  <c r="K11462" i="1"/>
  <c r="L11462" i="1" s="1"/>
  <c r="K11463" i="1"/>
  <c r="L11463" i="1" s="1"/>
  <c r="K11464" i="1"/>
  <c r="L11464" i="1" s="1"/>
  <c r="K11465" i="1"/>
  <c r="L11465" i="1" s="1"/>
  <c r="K11466" i="1"/>
  <c r="L11466" i="1" s="1"/>
  <c r="K11467" i="1"/>
  <c r="L11467" i="1" s="1"/>
  <c r="K11468" i="1"/>
  <c r="L11468" i="1" s="1"/>
  <c r="K11469" i="1"/>
  <c r="L11469" i="1" s="1"/>
  <c r="K11470" i="1"/>
  <c r="L11470" i="1" s="1"/>
  <c r="K11471" i="1"/>
  <c r="L11471" i="1" s="1"/>
  <c r="K11472" i="1"/>
  <c r="L11472" i="1" s="1"/>
  <c r="K11473" i="1"/>
  <c r="L11473" i="1" s="1"/>
  <c r="K11474" i="1"/>
  <c r="L11474" i="1" s="1"/>
  <c r="K11475" i="1"/>
  <c r="L11475" i="1" s="1"/>
  <c r="K11476" i="1"/>
  <c r="L11476" i="1" s="1"/>
  <c r="K11477" i="1"/>
  <c r="L11477" i="1" s="1"/>
  <c r="K11478" i="1"/>
  <c r="L11478" i="1" s="1"/>
  <c r="K11479" i="1"/>
  <c r="L11479" i="1" s="1"/>
  <c r="K11480" i="1"/>
  <c r="L11480" i="1" s="1"/>
  <c r="K11481" i="1"/>
  <c r="L11481" i="1" s="1"/>
  <c r="K11482" i="1"/>
  <c r="L11482" i="1" s="1"/>
  <c r="K11483" i="1"/>
  <c r="L11483" i="1" s="1"/>
  <c r="K11484" i="1"/>
  <c r="L11484" i="1" s="1"/>
  <c r="K11485" i="1"/>
  <c r="L11485" i="1" s="1"/>
  <c r="K11486" i="1"/>
  <c r="L11486" i="1" s="1"/>
  <c r="K11487" i="1"/>
  <c r="L11487" i="1" s="1"/>
  <c r="K11488" i="1"/>
  <c r="L11488" i="1" s="1"/>
  <c r="K11489" i="1"/>
  <c r="L11489" i="1" s="1"/>
  <c r="K11490" i="1"/>
  <c r="L11490" i="1" s="1"/>
  <c r="K11491" i="1"/>
  <c r="L11491" i="1" s="1"/>
  <c r="K11492" i="1"/>
  <c r="L11492" i="1" s="1"/>
  <c r="K11493" i="1"/>
  <c r="L11493" i="1" s="1"/>
  <c r="K11494" i="1"/>
  <c r="L11494" i="1" s="1"/>
  <c r="K11495" i="1"/>
  <c r="L11495" i="1" s="1"/>
  <c r="K11496" i="1"/>
  <c r="L11496" i="1" s="1"/>
  <c r="K11497" i="1"/>
  <c r="L11497" i="1" s="1"/>
  <c r="K11498" i="1"/>
  <c r="L11498" i="1" s="1"/>
  <c r="K11499" i="1"/>
  <c r="L11499" i="1" s="1"/>
  <c r="K11500" i="1"/>
  <c r="L11500" i="1" s="1"/>
  <c r="K11501" i="1"/>
  <c r="L11501" i="1" s="1"/>
  <c r="K11502" i="1"/>
  <c r="L11502" i="1" s="1"/>
  <c r="K11503" i="1"/>
  <c r="L11503" i="1" s="1"/>
  <c r="K11504" i="1"/>
  <c r="L11504" i="1" s="1"/>
  <c r="K11505" i="1"/>
  <c r="L11505" i="1" s="1"/>
  <c r="K11506" i="1"/>
  <c r="L11506" i="1" s="1"/>
  <c r="K11507" i="1"/>
  <c r="L11507" i="1" s="1"/>
  <c r="K11508" i="1"/>
  <c r="L11508" i="1" s="1"/>
  <c r="K11509" i="1"/>
  <c r="L11509" i="1" s="1"/>
  <c r="K11510" i="1"/>
  <c r="L11510" i="1" s="1"/>
  <c r="K11511" i="1"/>
  <c r="L11511" i="1" s="1"/>
  <c r="K11512" i="1"/>
  <c r="L11512" i="1" s="1"/>
  <c r="K11513" i="1"/>
  <c r="L11513" i="1" s="1"/>
  <c r="K11514" i="1"/>
  <c r="L11514" i="1" s="1"/>
  <c r="K11515" i="1"/>
  <c r="L11515" i="1" s="1"/>
  <c r="K11516" i="1"/>
  <c r="L11516" i="1" s="1"/>
  <c r="K11517" i="1"/>
  <c r="L11517" i="1" s="1"/>
  <c r="K11518" i="1"/>
  <c r="L11518" i="1" s="1"/>
  <c r="K11519" i="1"/>
  <c r="L11519" i="1" s="1"/>
  <c r="K11520" i="1"/>
  <c r="L11520" i="1" s="1"/>
  <c r="K11521" i="1"/>
  <c r="L11521" i="1" s="1"/>
  <c r="K11522" i="1"/>
  <c r="L11522" i="1" s="1"/>
  <c r="K11523" i="1"/>
  <c r="L11523" i="1" s="1"/>
  <c r="K11524" i="1"/>
  <c r="L11524" i="1" s="1"/>
  <c r="K11525" i="1"/>
  <c r="L11525" i="1" s="1"/>
  <c r="K11526" i="1"/>
  <c r="L11526" i="1" s="1"/>
  <c r="K11527" i="1"/>
  <c r="L11527" i="1" s="1"/>
  <c r="K11528" i="1"/>
  <c r="L11528" i="1" s="1"/>
  <c r="K11529" i="1"/>
  <c r="L11529" i="1" s="1"/>
  <c r="K11530" i="1"/>
  <c r="L11530" i="1" s="1"/>
  <c r="K11531" i="1"/>
  <c r="L11531" i="1" s="1"/>
  <c r="K11532" i="1"/>
  <c r="L11532" i="1" s="1"/>
  <c r="K11533" i="1"/>
  <c r="L11533" i="1" s="1"/>
  <c r="K11534" i="1"/>
  <c r="L11534" i="1" s="1"/>
  <c r="K11535" i="1"/>
  <c r="L11535" i="1" s="1"/>
  <c r="K11536" i="1"/>
  <c r="L11536" i="1" s="1"/>
  <c r="K11537" i="1"/>
  <c r="L11537" i="1" s="1"/>
  <c r="K11538" i="1"/>
  <c r="L11538" i="1" s="1"/>
  <c r="K11539" i="1"/>
  <c r="L11539" i="1" s="1"/>
  <c r="K11540" i="1"/>
  <c r="L11540" i="1" s="1"/>
  <c r="K11541" i="1"/>
  <c r="L11541" i="1" s="1"/>
  <c r="K11542" i="1"/>
  <c r="L11542" i="1" s="1"/>
  <c r="K11543" i="1"/>
  <c r="L11543" i="1" s="1"/>
  <c r="K11544" i="1"/>
  <c r="L11544" i="1" s="1"/>
  <c r="K11545" i="1"/>
  <c r="L11545" i="1" s="1"/>
  <c r="K11546" i="1"/>
  <c r="L11546" i="1" s="1"/>
  <c r="K11547" i="1"/>
  <c r="L11547" i="1" s="1"/>
  <c r="K11548" i="1"/>
  <c r="L11548" i="1" s="1"/>
  <c r="K11549" i="1"/>
  <c r="L11549" i="1" s="1"/>
  <c r="K11550" i="1"/>
  <c r="L11550" i="1" s="1"/>
  <c r="K11551" i="1"/>
  <c r="L11551" i="1" s="1"/>
  <c r="K11552" i="1"/>
  <c r="L11552" i="1" s="1"/>
  <c r="K11553" i="1"/>
  <c r="L11553" i="1" s="1"/>
  <c r="K11554" i="1"/>
  <c r="L11554" i="1" s="1"/>
  <c r="K11555" i="1"/>
  <c r="L11555" i="1" s="1"/>
  <c r="K11556" i="1"/>
  <c r="L11556" i="1" s="1"/>
  <c r="K11557" i="1"/>
  <c r="L11557" i="1" s="1"/>
  <c r="K11558" i="1"/>
  <c r="L11558" i="1" s="1"/>
  <c r="K11559" i="1"/>
  <c r="L11559" i="1" s="1"/>
  <c r="K11560" i="1"/>
  <c r="L11560" i="1" s="1"/>
  <c r="K11561" i="1"/>
  <c r="L11561" i="1" s="1"/>
  <c r="K11562" i="1"/>
  <c r="L11562" i="1" s="1"/>
  <c r="K11563" i="1"/>
  <c r="L11563" i="1" s="1"/>
  <c r="K11564" i="1"/>
  <c r="L11564" i="1" s="1"/>
  <c r="K11565" i="1"/>
  <c r="L11565" i="1" s="1"/>
  <c r="K11566" i="1"/>
  <c r="L11566" i="1" s="1"/>
  <c r="K11567" i="1"/>
  <c r="L11567" i="1" s="1"/>
  <c r="K11568" i="1"/>
  <c r="L11568" i="1" s="1"/>
  <c r="K11569" i="1"/>
  <c r="L11569" i="1" s="1"/>
  <c r="K11570" i="1"/>
  <c r="L11570" i="1" s="1"/>
  <c r="K11571" i="1"/>
  <c r="L11571" i="1" s="1"/>
  <c r="K11572" i="1"/>
  <c r="L11572" i="1" s="1"/>
  <c r="K11573" i="1"/>
  <c r="L11573" i="1" s="1"/>
  <c r="K11574" i="1"/>
  <c r="L11574" i="1" s="1"/>
  <c r="K11575" i="1"/>
  <c r="L11575" i="1" s="1"/>
  <c r="K11576" i="1"/>
  <c r="L11576" i="1" s="1"/>
  <c r="K11577" i="1"/>
  <c r="L11577" i="1" s="1"/>
  <c r="K11578" i="1"/>
  <c r="L11578" i="1" s="1"/>
  <c r="K11579" i="1"/>
  <c r="L11579" i="1" s="1"/>
  <c r="K11580" i="1"/>
  <c r="L11580" i="1" s="1"/>
  <c r="K11581" i="1"/>
  <c r="L11581" i="1" s="1"/>
  <c r="K11582" i="1"/>
  <c r="L11582" i="1" s="1"/>
  <c r="K11583" i="1"/>
  <c r="L11583" i="1" s="1"/>
  <c r="K11584" i="1"/>
  <c r="L11584" i="1" s="1"/>
  <c r="K11585" i="1"/>
  <c r="L11585" i="1" s="1"/>
  <c r="K11586" i="1"/>
  <c r="L11586" i="1" s="1"/>
  <c r="K11587" i="1"/>
  <c r="L11587" i="1" s="1"/>
  <c r="K11588" i="1"/>
  <c r="L11588" i="1" s="1"/>
  <c r="K11589" i="1"/>
  <c r="L11589" i="1" s="1"/>
  <c r="K11590" i="1"/>
  <c r="L11590" i="1" s="1"/>
  <c r="K11591" i="1"/>
  <c r="L11591" i="1" s="1"/>
  <c r="K11592" i="1"/>
  <c r="L11592" i="1" s="1"/>
  <c r="K11593" i="1"/>
  <c r="L11593" i="1" s="1"/>
  <c r="K11594" i="1"/>
  <c r="L11594" i="1" s="1"/>
  <c r="K11595" i="1"/>
  <c r="L11595" i="1" s="1"/>
  <c r="K11596" i="1"/>
  <c r="L11596" i="1" s="1"/>
  <c r="K11597" i="1"/>
  <c r="L11597" i="1" s="1"/>
  <c r="K11598" i="1"/>
  <c r="L11598" i="1" s="1"/>
  <c r="K11599" i="1"/>
  <c r="L11599" i="1" s="1"/>
  <c r="K11600" i="1"/>
  <c r="L11600" i="1" s="1"/>
  <c r="K11601" i="1"/>
  <c r="L11601" i="1" s="1"/>
  <c r="K11602" i="1"/>
  <c r="L11602" i="1" s="1"/>
  <c r="K11603" i="1"/>
  <c r="L11603" i="1" s="1"/>
  <c r="K11604" i="1"/>
  <c r="L11604" i="1" s="1"/>
  <c r="K11605" i="1"/>
  <c r="L11605" i="1" s="1"/>
  <c r="K11606" i="1"/>
  <c r="L11606" i="1" s="1"/>
  <c r="K11607" i="1"/>
  <c r="L11607" i="1" s="1"/>
  <c r="K11608" i="1"/>
  <c r="L11608" i="1" s="1"/>
  <c r="K11609" i="1"/>
  <c r="L11609" i="1" s="1"/>
  <c r="K11610" i="1"/>
  <c r="L11610" i="1" s="1"/>
  <c r="K11611" i="1"/>
  <c r="L11611" i="1" s="1"/>
  <c r="K11612" i="1"/>
  <c r="L11612" i="1" s="1"/>
  <c r="K11613" i="1"/>
  <c r="L11613" i="1" s="1"/>
  <c r="K11614" i="1"/>
  <c r="L11614" i="1" s="1"/>
  <c r="K11615" i="1"/>
  <c r="L11615" i="1" s="1"/>
  <c r="K11616" i="1"/>
  <c r="L11616" i="1" s="1"/>
  <c r="K11617" i="1"/>
  <c r="L11617" i="1" s="1"/>
  <c r="K11618" i="1"/>
  <c r="L11618" i="1" s="1"/>
  <c r="K11619" i="1"/>
  <c r="L11619" i="1" s="1"/>
  <c r="K11620" i="1"/>
  <c r="L11620" i="1" s="1"/>
  <c r="K11621" i="1"/>
  <c r="L11621" i="1" s="1"/>
  <c r="K11622" i="1"/>
  <c r="L11622" i="1" s="1"/>
  <c r="K11623" i="1"/>
  <c r="L11623" i="1" s="1"/>
  <c r="K11624" i="1"/>
  <c r="L11624" i="1" s="1"/>
  <c r="K11625" i="1"/>
  <c r="L11625" i="1" s="1"/>
  <c r="K11626" i="1"/>
  <c r="L11626" i="1" s="1"/>
  <c r="K11627" i="1"/>
  <c r="L11627" i="1" s="1"/>
  <c r="K11628" i="1"/>
  <c r="L11628" i="1" s="1"/>
  <c r="K11629" i="1"/>
  <c r="L11629" i="1" s="1"/>
  <c r="K11630" i="1"/>
  <c r="L11630" i="1" s="1"/>
  <c r="K11631" i="1"/>
  <c r="L11631" i="1" s="1"/>
  <c r="K11632" i="1"/>
  <c r="L11632" i="1" s="1"/>
  <c r="K11633" i="1"/>
  <c r="L11633" i="1" s="1"/>
  <c r="K11634" i="1"/>
  <c r="L11634" i="1" s="1"/>
  <c r="K11635" i="1"/>
  <c r="L11635" i="1" s="1"/>
  <c r="K11636" i="1"/>
  <c r="L11636" i="1" s="1"/>
  <c r="K11637" i="1"/>
  <c r="L11637" i="1" s="1"/>
  <c r="K11638" i="1"/>
  <c r="L11638" i="1" s="1"/>
  <c r="K11639" i="1"/>
  <c r="L11639" i="1" s="1"/>
  <c r="K11640" i="1"/>
  <c r="L11640" i="1" s="1"/>
  <c r="K11641" i="1"/>
  <c r="L11641" i="1" s="1"/>
  <c r="K11642" i="1"/>
  <c r="L11642" i="1" s="1"/>
  <c r="K11643" i="1"/>
  <c r="L11643" i="1" s="1"/>
  <c r="K11644" i="1"/>
  <c r="L11644" i="1" s="1"/>
  <c r="K11645" i="1"/>
  <c r="L11645" i="1" s="1"/>
  <c r="K11646" i="1"/>
  <c r="L11646" i="1" s="1"/>
  <c r="K11647" i="1"/>
  <c r="L11647" i="1" s="1"/>
  <c r="K11648" i="1"/>
  <c r="L11648" i="1" s="1"/>
  <c r="K11649" i="1"/>
  <c r="L11649" i="1" s="1"/>
  <c r="K11650" i="1"/>
  <c r="L11650" i="1" s="1"/>
  <c r="K11651" i="1"/>
  <c r="L11651" i="1" s="1"/>
  <c r="K11652" i="1"/>
  <c r="L11652" i="1" s="1"/>
  <c r="K11653" i="1"/>
  <c r="L11653" i="1" s="1"/>
  <c r="K11654" i="1"/>
  <c r="L11654" i="1" s="1"/>
  <c r="K11655" i="1"/>
  <c r="L11655" i="1" s="1"/>
  <c r="K11656" i="1"/>
  <c r="L11656" i="1" s="1"/>
  <c r="K11657" i="1"/>
  <c r="L11657" i="1" s="1"/>
  <c r="K11658" i="1"/>
  <c r="L11658" i="1" s="1"/>
  <c r="K11659" i="1"/>
  <c r="L11659" i="1" s="1"/>
  <c r="K11660" i="1"/>
  <c r="L11660" i="1" s="1"/>
  <c r="K11661" i="1"/>
  <c r="L11661" i="1" s="1"/>
  <c r="K11662" i="1"/>
  <c r="L11662" i="1" s="1"/>
  <c r="K11663" i="1"/>
  <c r="L11663" i="1" s="1"/>
  <c r="K11664" i="1"/>
  <c r="L11664" i="1" s="1"/>
  <c r="K11665" i="1"/>
  <c r="L11665" i="1" s="1"/>
  <c r="K11666" i="1"/>
  <c r="L11666" i="1" s="1"/>
  <c r="K11667" i="1"/>
  <c r="L11667" i="1" s="1"/>
  <c r="K11668" i="1"/>
  <c r="L11668" i="1" s="1"/>
  <c r="K11669" i="1"/>
  <c r="L11669" i="1" s="1"/>
  <c r="K11670" i="1"/>
  <c r="L11670" i="1" s="1"/>
  <c r="K11671" i="1"/>
  <c r="L11671" i="1" s="1"/>
  <c r="K11672" i="1"/>
  <c r="L11672" i="1" s="1"/>
  <c r="K11673" i="1"/>
  <c r="L11673" i="1" s="1"/>
  <c r="K11674" i="1"/>
  <c r="L11674" i="1" s="1"/>
  <c r="K11675" i="1"/>
  <c r="L11675" i="1" s="1"/>
  <c r="K11676" i="1"/>
  <c r="L11676" i="1" s="1"/>
  <c r="K11677" i="1"/>
  <c r="L11677" i="1" s="1"/>
  <c r="K11678" i="1"/>
  <c r="L11678" i="1" s="1"/>
  <c r="K11679" i="1"/>
  <c r="L11679" i="1" s="1"/>
  <c r="K11680" i="1"/>
  <c r="L11680" i="1" s="1"/>
  <c r="K11681" i="1"/>
  <c r="L11681" i="1" s="1"/>
  <c r="K11682" i="1"/>
  <c r="L11682" i="1" s="1"/>
  <c r="K11683" i="1"/>
  <c r="L11683" i="1" s="1"/>
  <c r="K11684" i="1"/>
  <c r="L11684" i="1" s="1"/>
  <c r="K11685" i="1"/>
  <c r="L11685" i="1" s="1"/>
  <c r="K11686" i="1"/>
  <c r="L11686" i="1" s="1"/>
  <c r="K11687" i="1"/>
  <c r="L11687" i="1" s="1"/>
  <c r="K11688" i="1"/>
  <c r="L11688" i="1" s="1"/>
  <c r="K11689" i="1"/>
  <c r="L11689" i="1" s="1"/>
  <c r="K11690" i="1"/>
  <c r="L11690" i="1" s="1"/>
  <c r="K11691" i="1"/>
  <c r="L11691" i="1" s="1"/>
  <c r="K11692" i="1"/>
  <c r="L11692" i="1" s="1"/>
  <c r="K11693" i="1"/>
  <c r="L11693" i="1" s="1"/>
  <c r="K11694" i="1"/>
  <c r="L11694" i="1" s="1"/>
  <c r="K11695" i="1"/>
  <c r="L11695" i="1" s="1"/>
  <c r="K11696" i="1"/>
  <c r="L11696" i="1" s="1"/>
  <c r="K11697" i="1"/>
  <c r="L11697" i="1" s="1"/>
  <c r="K11698" i="1"/>
  <c r="L11698" i="1" s="1"/>
  <c r="K11699" i="1"/>
  <c r="L11699" i="1" s="1"/>
  <c r="K11700" i="1"/>
  <c r="L11700" i="1" s="1"/>
  <c r="K11701" i="1"/>
  <c r="L11701" i="1" s="1"/>
  <c r="K11702" i="1"/>
  <c r="L11702" i="1" s="1"/>
  <c r="K11703" i="1"/>
  <c r="L11703" i="1" s="1"/>
  <c r="K11704" i="1"/>
  <c r="L11704" i="1" s="1"/>
  <c r="K11705" i="1"/>
  <c r="L11705" i="1" s="1"/>
  <c r="K11706" i="1"/>
  <c r="L11706" i="1" s="1"/>
  <c r="K11707" i="1"/>
  <c r="L11707" i="1" s="1"/>
  <c r="K11708" i="1"/>
  <c r="L11708" i="1" s="1"/>
  <c r="K11709" i="1"/>
  <c r="L11709" i="1" s="1"/>
  <c r="K11710" i="1"/>
  <c r="L11710" i="1" s="1"/>
  <c r="K11711" i="1"/>
  <c r="L11711" i="1" s="1"/>
  <c r="K11712" i="1"/>
  <c r="L11712" i="1" s="1"/>
  <c r="K11713" i="1"/>
  <c r="L11713" i="1" s="1"/>
  <c r="K11714" i="1"/>
  <c r="L11714" i="1" s="1"/>
  <c r="K11715" i="1"/>
  <c r="L11715" i="1" s="1"/>
  <c r="K11716" i="1"/>
  <c r="L11716" i="1" s="1"/>
  <c r="K11717" i="1"/>
  <c r="L11717" i="1" s="1"/>
  <c r="K11718" i="1"/>
  <c r="L11718" i="1" s="1"/>
  <c r="K11719" i="1"/>
  <c r="L11719" i="1" s="1"/>
  <c r="K11720" i="1"/>
  <c r="L11720" i="1" s="1"/>
  <c r="K11721" i="1"/>
  <c r="L11721" i="1" s="1"/>
  <c r="K11722" i="1"/>
  <c r="L11722" i="1" s="1"/>
  <c r="K11723" i="1"/>
  <c r="L11723" i="1" s="1"/>
  <c r="K11724" i="1"/>
  <c r="L11724" i="1" s="1"/>
  <c r="K11725" i="1"/>
  <c r="L11725" i="1" s="1"/>
  <c r="K11726" i="1"/>
  <c r="L11726" i="1" s="1"/>
  <c r="K11727" i="1"/>
  <c r="L11727" i="1" s="1"/>
  <c r="K11728" i="1"/>
  <c r="L11728" i="1" s="1"/>
  <c r="K11729" i="1"/>
  <c r="L11729" i="1" s="1"/>
  <c r="K11730" i="1"/>
  <c r="L11730" i="1" s="1"/>
  <c r="K11731" i="1"/>
  <c r="L11731" i="1" s="1"/>
  <c r="K11732" i="1"/>
  <c r="L11732" i="1" s="1"/>
  <c r="K11733" i="1"/>
  <c r="L11733" i="1" s="1"/>
  <c r="K11734" i="1"/>
  <c r="L11734" i="1" s="1"/>
  <c r="K11735" i="1"/>
  <c r="L11735" i="1" s="1"/>
  <c r="K11736" i="1"/>
  <c r="L11736" i="1" s="1"/>
  <c r="K11737" i="1"/>
  <c r="L11737" i="1" s="1"/>
  <c r="K11738" i="1"/>
  <c r="L11738" i="1" s="1"/>
  <c r="K11739" i="1"/>
  <c r="L11739" i="1" s="1"/>
  <c r="K11740" i="1"/>
  <c r="L11740" i="1" s="1"/>
  <c r="K11741" i="1"/>
  <c r="L11741" i="1" s="1"/>
  <c r="K11742" i="1"/>
  <c r="L11742" i="1" s="1"/>
  <c r="K11743" i="1"/>
  <c r="L11743" i="1" s="1"/>
  <c r="K11744" i="1"/>
  <c r="L11744" i="1" s="1"/>
  <c r="K11745" i="1"/>
  <c r="L11745" i="1" s="1"/>
  <c r="K11746" i="1"/>
  <c r="L11746" i="1" s="1"/>
  <c r="K11747" i="1"/>
  <c r="L11747" i="1" s="1"/>
  <c r="K11748" i="1"/>
  <c r="L11748" i="1" s="1"/>
  <c r="K11749" i="1"/>
  <c r="L11749" i="1" s="1"/>
  <c r="K11750" i="1"/>
  <c r="L11750" i="1" s="1"/>
  <c r="K11751" i="1"/>
  <c r="L11751" i="1" s="1"/>
  <c r="K11752" i="1"/>
  <c r="L11752" i="1" s="1"/>
  <c r="K11753" i="1"/>
  <c r="L11753" i="1" s="1"/>
  <c r="K11754" i="1"/>
  <c r="L11754" i="1" s="1"/>
  <c r="K11755" i="1"/>
  <c r="L11755" i="1" s="1"/>
  <c r="K11756" i="1"/>
  <c r="L11756" i="1" s="1"/>
  <c r="K11757" i="1"/>
  <c r="L11757" i="1" s="1"/>
  <c r="K11758" i="1"/>
  <c r="L11758" i="1" s="1"/>
  <c r="K11759" i="1"/>
  <c r="L11759" i="1" s="1"/>
  <c r="K11760" i="1"/>
  <c r="L11760" i="1" s="1"/>
  <c r="K11761" i="1"/>
  <c r="L11761" i="1" s="1"/>
  <c r="K11762" i="1"/>
  <c r="L11762" i="1" s="1"/>
  <c r="K11763" i="1"/>
  <c r="L11763" i="1" s="1"/>
  <c r="K11764" i="1"/>
  <c r="L11764" i="1" s="1"/>
  <c r="K11765" i="1"/>
  <c r="L11765" i="1" s="1"/>
  <c r="K11766" i="1"/>
  <c r="L11766" i="1" s="1"/>
  <c r="K11767" i="1"/>
  <c r="L11767" i="1" s="1"/>
  <c r="K11768" i="1"/>
  <c r="L11768" i="1" s="1"/>
  <c r="K11769" i="1"/>
  <c r="L11769" i="1" s="1"/>
  <c r="K11770" i="1"/>
  <c r="L11770" i="1" s="1"/>
  <c r="K11771" i="1"/>
  <c r="L11771" i="1" s="1"/>
  <c r="K11772" i="1"/>
  <c r="L11772" i="1" s="1"/>
  <c r="K11773" i="1"/>
  <c r="L11773" i="1" s="1"/>
  <c r="K11774" i="1"/>
  <c r="L11774" i="1" s="1"/>
  <c r="K11775" i="1"/>
  <c r="L11775" i="1" s="1"/>
  <c r="K11776" i="1"/>
  <c r="L11776" i="1" s="1"/>
  <c r="K11777" i="1"/>
  <c r="L11777" i="1" s="1"/>
  <c r="K11778" i="1"/>
  <c r="L11778" i="1" s="1"/>
  <c r="K11779" i="1"/>
  <c r="L11779" i="1" s="1"/>
  <c r="K11780" i="1"/>
  <c r="L11780" i="1" s="1"/>
  <c r="K11781" i="1"/>
  <c r="L11781" i="1" s="1"/>
  <c r="K11782" i="1"/>
  <c r="L11782" i="1" s="1"/>
  <c r="K11783" i="1"/>
  <c r="L11783" i="1" s="1"/>
  <c r="K11784" i="1"/>
  <c r="L11784" i="1" s="1"/>
  <c r="K11785" i="1"/>
  <c r="L11785" i="1" s="1"/>
  <c r="K11786" i="1"/>
  <c r="L11786" i="1" s="1"/>
  <c r="K11787" i="1"/>
  <c r="L11787" i="1" s="1"/>
  <c r="K11788" i="1"/>
  <c r="L11788" i="1" s="1"/>
  <c r="K11789" i="1"/>
  <c r="L11789" i="1" s="1"/>
  <c r="K11790" i="1"/>
  <c r="L11790" i="1" s="1"/>
  <c r="K11791" i="1"/>
  <c r="L11791" i="1" s="1"/>
  <c r="K11792" i="1"/>
  <c r="L11792" i="1" s="1"/>
  <c r="K11793" i="1"/>
  <c r="L11793" i="1" s="1"/>
  <c r="K11794" i="1"/>
  <c r="L11794" i="1" s="1"/>
  <c r="K11795" i="1"/>
  <c r="L11795" i="1" s="1"/>
  <c r="K11796" i="1"/>
  <c r="L11796" i="1" s="1"/>
  <c r="K11797" i="1"/>
  <c r="L11797" i="1" s="1"/>
  <c r="K11798" i="1"/>
  <c r="L11798" i="1" s="1"/>
  <c r="K11799" i="1"/>
  <c r="L11799" i="1" s="1"/>
  <c r="K11800" i="1"/>
  <c r="L11800" i="1" s="1"/>
  <c r="K11801" i="1"/>
  <c r="L11801" i="1" s="1"/>
  <c r="K11802" i="1"/>
  <c r="L11802" i="1" s="1"/>
  <c r="K11803" i="1"/>
  <c r="L11803" i="1" s="1"/>
  <c r="K11804" i="1"/>
  <c r="L11804" i="1" s="1"/>
  <c r="K11805" i="1"/>
  <c r="L11805" i="1" s="1"/>
  <c r="K11806" i="1"/>
  <c r="L11806" i="1" s="1"/>
  <c r="K11807" i="1"/>
  <c r="L11807" i="1" s="1"/>
  <c r="K11808" i="1"/>
  <c r="L11808" i="1" s="1"/>
  <c r="K11809" i="1"/>
  <c r="L11809" i="1" s="1"/>
  <c r="K11810" i="1"/>
  <c r="L11810" i="1" s="1"/>
  <c r="K11811" i="1"/>
  <c r="L11811" i="1" s="1"/>
  <c r="K11812" i="1"/>
  <c r="L11812" i="1" s="1"/>
  <c r="K11813" i="1"/>
  <c r="L11813" i="1" s="1"/>
  <c r="K11814" i="1"/>
  <c r="L11814" i="1" s="1"/>
  <c r="K11815" i="1"/>
  <c r="L11815" i="1" s="1"/>
  <c r="K11816" i="1"/>
  <c r="L11816" i="1" s="1"/>
  <c r="K11817" i="1"/>
  <c r="L11817" i="1" s="1"/>
  <c r="K11818" i="1"/>
  <c r="L11818" i="1" s="1"/>
  <c r="K11819" i="1"/>
  <c r="L11819" i="1" s="1"/>
  <c r="K11820" i="1"/>
  <c r="L11820" i="1" s="1"/>
  <c r="K11821" i="1"/>
  <c r="L11821" i="1" s="1"/>
  <c r="K11822" i="1"/>
  <c r="L11822" i="1" s="1"/>
  <c r="K11823" i="1"/>
  <c r="L11823" i="1" s="1"/>
  <c r="K11824" i="1"/>
  <c r="L11824" i="1" s="1"/>
  <c r="K11825" i="1"/>
  <c r="L11825" i="1" s="1"/>
  <c r="K11826" i="1"/>
  <c r="L11826" i="1" s="1"/>
  <c r="K11827" i="1"/>
  <c r="L11827" i="1" s="1"/>
  <c r="K11828" i="1"/>
  <c r="L11828" i="1" s="1"/>
  <c r="K11829" i="1"/>
  <c r="L11829" i="1" s="1"/>
  <c r="K11830" i="1"/>
  <c r="L11830" i="1" s="1"/>
  <c r="K11831" i="1"/>
  <c r="L11831" i="1" s="1"/>
  <c r="K11832" i="1"/>
  <c r="L11832" i="1" s="1"/>
  <c r="K11833" i="1"/>
  <c r="L11833" i="1" s="1"/>
  <c r="K11834" i="1"/>
  <c r="L11834" i="1" s="1"/>
  <c r="K11835" i="1"/>
  <c r="L11835" i="1" s="1"/>
  <c r="K11836" i="1"/>
  <c r="L11836" i="1" s="1"/>
  <c r="K11837" i="1"/>
  <c r="L11837" i="1" s="1"/>
  <c r="K11838" i="1"/>
  <c r="L11838" i="1" s="1"/>
  <c r="K11839" i="1"/>
  <c r="L11839" i="1" s="1"/>
  <c r="K11840" i="1"/>
  <c r="L11840" i="1" s="1"/>
  <c r="K11841" i="1"/>
  <c r="L11841" i="1" s="1"/>
  <c r="K11842" i="1"/>
  <c r="L11842" i="1" s="1"/>
  <c r="K11843" i="1"/>
  <c r="L11843" i="1" s="1"/>
  <c r="K11844" i="1"/>
  <c r="L11844" i="1" s="1"/>
  <c r="K11845" i="1"/>
  <c r="L11845" i="1" s="1"/>
  <c r="K11846" i="1"/>
  <c r="L11846" i="1" s="1"/>
  <c r="K11847" i="1"/>
  <c r="L11847" i="1" s="1"/>
  <c r="K11848" i="1"/>
  <c r="L11848" i="1" s="1"/>
  <c r="K11849" i="1"/>
  <c r="L11849" i="1" s="1"/>
  <c r="K11850" i="1"/>
  <c r="L11850" i="1" s="1"/>
  <c r="K11851" i="1"/>
  <c r="L11851" i="1" s="1"/>
  <c r="K11852" i="1"/>
  <c r="L11852" i="1" s="1"/>
  <c r="K11853" i="1"/>
  <c r="L11853" i="1" s="1"/>
  <c r="K11854" i="1"/>
  <c r="L11854" i="1" s="1"/>
  <c r="K11855" i="1"/>
  <c r="L11855" i="1" s="1"/>
  <c r="K11856" i="1"/>
  <c r="L11856" i="1" s="1"/>
  <c r="K11857" i="1"/>
  <c r="L11857" i="1" s="1"/>
  <c r="K11858" i="1"/>
  <c r="L11858" i="1" s="1"/>
  <c r="K11859" i="1"/>
  <c r="L11859" i="1" s="1"/>
  <c r="K11860" i="1"/>
  <c r="L11860" i="1" s="1"/>
  <c r="K11861" i="1"/>
  <c r="L11861" i="1" s="1"/>
  <c r="K11862" i="1"/>
  <c r="L11862" i="1" s="1"/>
  <c r="K11863" i="1"/>
  <c r="L11863" i="1" s="1"/>
  <c r="K11864" i="1"/>
  <c r="L11864" i="1" s="1"/>
  <c r="K11865" i="1"/>
  <c r="L11865" i="1" s="1"/>
  <c r="K11866" i="1"/>
  <c r="L11866" i="1" s="1"/>
  <c r="K11867" i="1"/>
  <c r="L11867" i="1" s="1"/>
  <c r="K11868" i="1"/>
  <c r="L11868" i="1" s="1"/>
  <c r="K11869" i="1"/>
  <c r="L11869" i="1" s="1"/>
  <c r="K11870" i="1"/>
  <c r="L11870" i="1" s="1"/>
  <c r="K11871" i="1"/>
  <c r="L11871" i="1" s="1"/>
  <c r="K11872" i="1"/>
  <c r="L11872" i="1" s="1"/>
  <c r="K11873" i="1"/>
  <c r="L11873" i="1" s="1"/>
  <c r="K11874" i="1"/>
  <c r="L11874" i="1" s="1"/>
  <c r="K11875" i="1"/>
  <c r="L11875" i="1" s="1"/>
  <c r="K11876" i="1"/>
  <c r="L11876" i="1" s="1"/>
  <c r="K11877" i="1"/>
  <c r="L11877" i="1" s="1"/>
  <c r="K11878" i="1"/>
  <c r="L11878" i="1" s="1"/>
  <c r="K11879" i="1"/>
  <c r="L11879" i="1" s="1"/>
  <c r="K11880" i="1"/>
  <c r="L11880" i="1" s="1"/>
  <c r="K11881" i="1"/>
  <c r="L11881" i="1" s="1"/>
  <c r="K11882" i="1"/>
  <c r="L11882" i="1" s="1"/>
  <c r="K11883" i="1"/>
  <c r="L11883" i="1" s="1"/>
  <c r="K11884" i="1"/>
  <c r="L11884" i="1" s="1"/>
  <c r="K11885" i="1"/>
  <c r="L11885" i="1" s="1"/>
  <c r="K11886" i="1"/>
  <c r="L11886" i="1" s="1"/>
  <c r="K11887" i="1"/>
  <c r="L11887" i="1" s="1"/>
  <c r="K11888" i="1"/>
  <c r="L11888" i="1" s="1"/>
  <c r="K11889" i="1"/>
  <c r="L11889" i="1" s="1"/>
  <c r="K11890" i="1"/>
  <c r="L11890" i="1" s="1"/>
  <c r="K11891" i="1"/>
  <c r="L11891" i="1" s="1"/>
  <c r="K11892" i="1"/>
  <c r="L11892" i="1" s="1"/>
  <c r="K11893" i="1"/>
  <c r="L11893" i="1" s="1"/>
  <c r="K11894" i="1"/>
  <c r="L11894" i="1" s="1"/>
  <c r="K11895" i="1"/>
  <c r="L11895" i="1" s="1"/>
  <c r="K11896" i="1"/>
  <c r="L11896" i="1" s="1"/>
  <c r="K11897" i="1"/>
  <c r="L11897" i="1" s="1"/>
  <c r="K11898" i="1"/>
  <c r="L11898" i="1" s="1"/>
  <c r="K11899" i="1"/>
  <c r="L11899" i="1" s="1"/>
  <c r="K11900" i="1"/>
  <c r="L11900" i="1" s="1"/>
  <c r="K11901" i="1"/>
  <c r="L11901" i="1" s="1"/>
  <c r="K11902" i="1"/>
  <c r="L11902" i="1" s="1"/>
  <c r="K11903" i="1"/>
  <c r="L11903" i="1" s="1"/>
  <c r="K11904" i="1"/>
  <c r="L11904" i="1" s="1"/>
  <c r="K11905" i="1"/>
  <c r="L11905" i="1" s="1"/>
  <c r="K11906" i="1"/>
  <c r="L11906" i="1" s="1"/>
  <c r="K11907" i="1"/>
  <c r="L11907" i="1" s="1"/>
  <c r="K11908" i="1"/>
  <c r="L11908" i="1" s="1"/>
  <c r="K11909" i="1"/>
  <c r="L11909" i="1" s="1"/>
  <c r="K11910" i="1"/>
  <c r="L11910" i="1" s="1"/>
  <c r="K11911" i="1"/>
  <c r="L11911" i="1" s="1"/>
  <c r="K11912" i="1"/>
  <c r="L11912" i="1" s="1"/>
  <c r="K11913" i="1"/>
  <c r="L11913" i="1" s="1"/>
  <c r="K11914" i="1"/>
  <c r="L11914" i="1" s="1"/>
  <c r="K11915" i="1"/>
  <c r="L11915" i="1" s="1"/>
  <c r="K11916" i="1"/>
  <c r="L11916" i="1" s="1"/>
  <c r="K11917" i="1"/>
  <c r="L11917" i="1" s="1"/>
  <c r="K11918" i="1"/>
  <c r="L11918" i="1" s="1"/>
  <c r="K11919" i="1"/>
  <c r="L11919" i="1" s="1"/>
  <c r="K11920" i="1"/>
  <c r="L11920" i="1" s="1"/>
  <c r="K11921" i="1"/>
  <c r="L11921" i="1" s="1"/>
  <c r="K11922" i="1"/>
  <c r="L11922" i="1" s="1"/>
  <c r="K11923" i="1"/>
  <c r="L11923" i="1" s="1"/>
  <c r="K11924" i="1"/>
  <c r="L11924" i="1" s="1"/>
  <c r="K11925" i="1"/>
  <c r="L11925" i="1" s="1"/>
  <c r="K11926" i="1"/>
  <c r="L11926" i="1" s="1"/>
  <c r="K11927" i="1"/>
  <c r="L11927" i="1" s="1"/>
  <c r="K11928" i="1"/>
  <c r="L11928" i="1" s="1"/>
  <c r="K11929" i="1"/>
  <c r="L11929" i="1" s="1"/>
  <c r="K11930" i="1"/>
  <c r="L11930" i="1" s="1"/>
  <c r="K11931" i="1"/>
  <c r="L11931" i="1" s="1"/>
  <c r="K11932" i="1"/>
  <c r="L11932" i="1" s="1"/>
  <c r="K11933" i="1"/>
  <c r="L11933" i="1" s="1"/>
  <c r="K11934" i="1"/>
  <c r="L11934" i="1" s="1"/>
  <c r="K11935" i="1"/>
  <c r="L11935" i="1" s="1"/>
  <c r="K11936" i="1"/>
  <c r="L11936" i="1" s="1"/>
  <c r="K11937" i="1"/>
  <c r="L11937" i="1" s="1"/>
  <c r="K11938" i="1"/>
  <c r="L11938" i="1" s="1"/>
  <c r="K11939" i="1"/>
  <c r="L11939" i="1" s="1"/>
  <c r="K11940" i="1"/>
  <c r="L11940" i="1" s="1"/>
  <c r="K11941" i="1"/>
  <c r="L11941" i="1" s="1"/>
  <c r="K11942" i="1"/>
  <c r="L11942" i="1" s="1"/>
  <c r="K11943" i="1"/>
  <c r="L11943" i="1" s="1"/>
  <c r="K11944" i="1"/>
  <c r="L11944" i="1" s="1"/>
  <c r="K11945" i="1"/>
  <c r="L11945" i="1" s="1"/>
  <c r="K11946" i="1"/>
  <c r="L11946" i="1" s="1"/>
  <c r="K11947" i="1"/>
  <c r="L11947" i="1" s="1"/>
  <c r="K11948" i="1"/>
  <c r="L11948" i="1" s="1"/>
  <c r="K11949" i="1"/>
  <c r="L11949" i="1" s="1"/>
  <c r="K11950" i="1"/>
  <c r="L11950" i="1" s="1"/>
  <c r="K11951" i="1"/>
  <c r="L11951" i="1" s="1"/>
  <c r="K11952" i="1"/>
  <c r="L11952" i="1" s="1"/>
  <c r="K11953" i="1"/>
  <c r="L11953" i="1" s="1"/>
  <c r="K11954" i="1"/>
  <c r="L11954" i="1" s="1"/>
  <c r="K11955" i="1"/>
  <c r="L11955" i="1" s="1"/>
  <c r="K11956" i="1"/>
  <c r="L11956" i="1" s="1"/>
  <c r="K11957" i="1"/>
  <c r="L11957" i="1" s="1"/>
  <c r="K11958" i="1"/>
  <c r="L11958" i="1" s="1"/>
  <c r="K11959" i="1"/>
  <c r="L11959" i="1" s="1"/>
  <c r="K11960" i="1"/>
  <c r="L11960" i="1" s="1"/>
  <c r="K11961" i="1"/>
  <c r="L11961" i="1" s="1"/>
  <c r="K11962" i="1"/>
  <c r="L11962" i="1" s="1"/>
  <c r="K11963" i="1"/>
  <c r="L11963" i="1" s="1"/>
  <c r="K11964" i="1"/>
  <c r="L11964" i="1" s="1"/>
  <c r="K11965" i="1"/>
  <c r="L11965" i="1" s="1"/>
  <c r="K11966" i="1"/>
  <c r="L11966" i="1" s="1"/>
  <c r="K11967" i="1"/>
  <c r="L11967" i="1" s="1"/>
  <c r="K11968" i="1"/>
  <c r="L11968" i="1" s="1"/>
  <c r="K11969" i="1"/>
  <c r="L11969" i="1" s="1"/>
  <c r="K11970" i="1"/>
  <c r="L11970" i="1" s="1"/>
  <c r="K11971" i="1"/>
  <c r="L11971" i="1" s="1"/>
  <c r="K11972" i="1"/>
  <c r="L11972" i="1" s="1"/>
  <c r="K11973" i="1"/>
  <c r="L11973" i="1" s="1"/>
  <c r="K11974" i="1"/>
  <c r="L11974" i="1" s="1"/>
  <c r="K11975" i="1"/>
  <c r="L11975" i="1" s="1"/>
  <c r="K11976" i="1"/>
  <c r="L11976" i="1" s="1"/>
  <c r="K11977" i="1"/>
  <c r="L11977" i="1" s="1"/>
  <c r="K11978" i="1"/>
  <c r="L11978" i="1" s="1"/>
  <c r="K11979" i="1"/>
  <c r="L11979" i="1" s="1"/>
  <c r="K11980" i="1"/>
  <c r="L11980" i="1" s="1"/>
  <c r="K11981" i="1"/>
  <c r="L11981" i="1" s="1"/>
  <c r="K11982" i="1"/>
  <c r="L11982" i="1" s="1"/>
  <c r="K11983" i="1"/>
  <c r="L11983" i="1" s="1"/>
  <c r="K11984" i="1"/>
  <c r="L11984" i="1" s="1"/>
  <c r="K11985" i="1"/>
  <c r="L11985" i="1" s="1"/>
  <c r="K11986" i="1"/>
  <c r="L11986" i="1" s="1"/>
  <c r="K11987" i="1"/>
  <c r="L11987" i="1" s="1"/>
  <c r="K11988" i="1"/>
  <c r="L11988" i="1" s="1"/>
  <c r="K11989" i="1"/>
  <c r="L11989" i="1" s="1"/>
  <c r="K11990" i="1"/>
  <c r="L11990" i="1" s="1"/>
  <c r="K11991" i="1"/>
  <c r="L11991" i="1" s="1"/>
  <c r="K11992" i="1"/>
  <c r="L11992" i="1" s="1"/>
  <c r="K11993" i="1"/>
  <c r="L11993" i="1" s="1"/>
  <c r="K11994" i="1"/>
  <c r="L11994" i="1" s="1"/>
  <c r="K11995" i="1"/>
  <c r="L11995" i="1" s="1"/>
  <c r="K11996" i="1"/>
  <c r="L11996" i="1" s="1"/>
  <c r="K11997" i="1"/>
  <c r="L11997" i="1" s="1"/>
  <c r="K11998" i="1"/>
  <c r="L11998" i="1" s="1"/>
  <c r="K11999" i="1"/>
  <c r="L11999" i="1" s="1"/>
  <c r="K12000" i="1"/>
  <c r="L12000" i="1" s="1"/>
  <c r="K12001" i="1"/>
  <c r="L12001" i="1" s="1"/>
  <c r="K12002" i="1"/>
  <c r="L12002" i="1" s="1"/>
  <c r="K12003" i="1"/>
  <c r="L12003" i="1" s="1"/>
  <c r="K12004" i="1"/>
  <c r="L12004" i="1" s="1"/>
  <c r="K12005" i="1"/>
  <c r="L12005" i="1" s="1"/>
  <c r="K12006" i="1"/>
  <c r="L12006" i="1" s="1"/>
  <c r="K12007" i="1"/>
  <c r="L12007" i="1" s="1"/>
  <c r="K12008" i="1"/>
  <c r="L12008" i="1" s="1"/>
  <c r="K12009" i="1"/>
  <c r="L12009" i="1" s="1"/>
  <c r="K12010" i="1"/>
  <c r="L12010" i="1" s="1"/>
  <c r="K12011" i="1"/>
  <c r="L12011" i="1" s="1"/>
  <c r="K12012" i="1"/>
  <c r="L12012" i="1" s="1"/>
  <c r="K12013" i="1"/>
  <c r="L12013" i="1" s="1"/>
  <c r="K12014" i="1"/>
  <c r="L12014" i="1" s="1"/>
  <c r="K12015" i="1"/>
  <c r="L12015" i="1" s="1"/>
  <c r="K12016" i="1"/>
  <c r="L12016" i="1" s="1"/>
  <c r="K12017" i="1"/>
  <c r="L12017" i="1" s="1"/>
  <c r="K12018" i="1"/>
  <c r="L12018" i="1" s="1"/>
  <c r="K12019" i="1"/>
  <c r="L12019" i="1" s="1"/>
  <c r="K12020" i="1"/>
  <c r="L12020" i="1" s="1"/>
  <c r="K12021" i="1"/>
  <c r="L12021" i="1" s="1"/>
  <c r="K12022" i="1"/>
  <c r="L12022" i="1" s="1"/>
  <c r="K12023" i="1"/>
  <c r="L12023" i="1" s="1"/>
  <c r="K12024" i="1"/>
  <c r="L12024" i="1" s="1"/>
  <c r="K12025" i="1"/>
  <c r="L12025" i="1" s="1"/>
  <c r="K12026" i="1"/>
  <c r="L12026" i="1" s="1"/>
  <c r="K12027" i="1"/>
  <c r="L12027" i="1" s="1"/>
  <c r="K12028" i="1"/>
  <c r="L12028" i="1" s="1"/>
  <c r="K12029" i="1"/>
  <c r="L12029" i="1" s="1"/>
  <c r="K12030" i="1"/>
  <c r="L12030" i="1" s="1"/>
  <c r="K12031" i="1"/>
  <c r="L12031" i="1" s="1"/>
  <c r="K12032" i="1"/>
  <c r="L12032" i="1" s="1"/>
  <c r="K12033" i="1"/>
  <c r="L12033" i="1" s="1"/>
  <c r="K12034" i="1"/>
  <c r="L12034" i="1" s="1"/>
  <c r="K12035" i="1"/>
  <c r="L12035" i="1" s="1"/>
  <c r="K12036" i="1"/>
  <c r="L12036" i="1" s="1"/>
  <c r="K12037" i="1"/>
  <c r="L12037" i="1" s="1"/>
  <c r="K12038" i="1"/>
  <c r="L12038" i="1" s="1"/>
  <c r="K12039" i="1"/>
  <c r="L12039" i="1" s="1"/>
  <c r="K12040" i="1"/>
  <c r="L12040" i="1" s="1"/>
  <c r="K12041" i="1"/>
  <c r="L12041" i="1" s="1"/>
  <c r="K12042" i="1"/>
  <c r="L12042" i="1" s="1"/>
  <c r="K12043" i="1"/>
  <c r="L12043" i="1" s="1"/>
  <c r="K12044" i="1"/>
  <c r="L12044" i="1" s="1"/>
  <c r="K12045" i="1"/>
  <c r="L12045" i="1" s="1"/>
  <c r="K12046" i="1"/>
  <c r="L12046" i="1" s="1"/>
  <c r="K12047" i="1"/>
  <c r="L12047" i="1" s="1"/>
  <c r="K12048" i="1"/>
  <c r="L12048" i="1" s="1"/>
  <c r="K12049" i="1"/>
  <c r="L12049" i="1" s="1"/>
  <c r="K12050" i="1"/>
  <c r="L12050" i="1" s="1"/>
  <c r="K12051" i="1"/>
  <c r="L12051" i="1" s="1"/>
  <c r="K12052" i="1"/>
  <c r="L12052" i="1" s="1"/>
  <c r="K12053" i="1"/>
  <c r="L12053" i="1" s="1"/>
  <c r="K12054" i="1"/>
  <c r="L12054" i="1" s="1"/>
  <c r="K12055" i="1"/>
  <c r="L12055" i="1" s="1"/>
  <c r="K12056" i="1"/>
  <c r="L12056" i="1" s="1"/>
  <c r="K12057" i="1"/>
  <c r="L12057" i="1" s="1"/>
  <c r="K12058" i="1"/>
  <c r="L12058" i="1" s="1"/>
  <c r="K12059" i="1"/>
  <c r="L12059" i="1" s="1"/>
  <c r="K12060" i="1"/>
  <c r="L12060" i="1" s="1"/>
  <c r="K12061" i="1"/>
  <c r="L12061" i="1" s="1"/>
  <c r="K12062" i="1"/>
  <c r="L12062" i="1" s="1"/>
  <c r="K12063" i="1"/>
  <c r="L12063" i="1" s="1"/>
  <c r="K12064" i="1"/>
  <c r="L12064" i="1" s="1"/>
  <c r="K12065" i="1"/>
  <c r="L12065" i="1" s="1"/>
  <c r="K12066" i="1"/>
  <c r="L12066" i="1" s="1"/>
  <c r="K12067" i="1"/>
  <c r="L12067" i="1" s="1"/>
  <c r="K12068" i="1"/>
  <c r="L12068" i="1" s="1"/>
  <c r="K12069" i="1"/>
  <c r="L12069" i="1" s="1"/>
  <c r="K12070" i="1"/>
  <c r="L12070" i="1" s="1"/>
  <c r="K12071" i="1"/>
  <c r="L12071" i="1" s="1"/>
  <c r="K12072" i="1"/>
  <c r="L12072" i="1" s="1"/>
  <c r="K12073" i="1"/>
  <c r="L12073" i="1" s="1"/>
  <c r="K12074" i="1"/>
  <c r="L12074" i="1" s="1"/>
  <c r="K12075" i="1"/>
  <c r="L12075" i="1" s="1"/>
  <c r="K12076" i="1"/>
  <c r="L12076" i="1" s="1"/>
  <c r="K12077" i="1"/>
  <c r="L12077" i="1" s="1"/>
  <c r="K12078" i="1"/>
  <c r="L12078" i="1" s="1"/>
  <c r="K12079" i="1"/>
  <c r="L12079" i="1" s="1"/>
  <c r="K12080" i="1"/>
  <c r="L12080" i="1" s="1"/>
  <c r="K12081" i="1"/>
  <c r="L12081" i="1" s="1"/>
  <c r="K12082" i="1"/>
  <c r="L12082" i="1" s="1"/>
  <c r="K12083" i="1"/>
  <c r="L12083" i="1" s="1"/>
  <c r="K12084" i="1"/>
  <c r="L12084" i="1" s="1"/>
  <c r="K12085" i="1"/>
  <c r="L12085" i="1" s="1"/>
  <c r="K12086" i="1"/>
  <c r="L12086" i="1" s="1"/>
  <c r="K12087" i="1"/>
  <c r="L12087" i="1" s="1"/>
  <c r="K12088" i="1"/>
  <c r="L12088" i="1" s="1"/>
  <c r="K12089" i="1"/>
  <c r="L12089" i="1" s="1"/>
  <c r="K12090" i="1"/>
  <c r="L12090" i="1" s="1"/>
  <c r="K12091" i="1"/>
  <c r="L12091" i="1" s="1"/>
  <c r="K12092" i="1"/>
  <c r="L12092" i="1" s="1"/>
  <c r="K12093" i="1"/>
  <c r="L12093" i="1" s="1"/>
  <c r="K12094" i="1"/>
  <c r="L12094" i="1" s="1"/>
  <c r="K12095" i="1"/>
  <c r="L12095" i="1" s="1"/>
  <c r="K12096" i="1"/>
  <c r="L12096" i="1" s="1"/>
  <c r="K12097" i="1"/>
  <c r="L12097" i="1" s="1"/>
  <c r="K12098" i="1"/>
  <c r="L12098" i="1" s="1"/>
  <c r="K12099" i="1"/>
  <c r="L12099" i="1" s="1"/>
  <c r="K12100" i="1"/>
  <c r="L12100" i="1" s="1"/>
  <c r="K12101" i="1"/>
  <c r="L12101" i="1" s="1"/>
  <c r="K12102" i="1"/>
  <c r="L12102" i="1" s="1"/>
  <c r="K12103" i="1"/>
  <c r="L12103" i="1" s="1"/>
  <c r="K12104" i="1"/>
  <c r="L12104" i="1" s="1"/>
  <c r="K12105" i="1"/>
  <c r="L12105" i="1" s="1"/>
  <c r="K12106" i="1"/>
  <c r="L12106" i="1" s="1"/>
  <c r="K12107" i="1"/>
  <c r="L12107" i="1" s="1"/>
  <c r="K12108" i="1"/>
  <c r="L12108" i="1" s="1"/>
  <c r="K12109" i="1"/>
  <c r="L12109" i="1" s="1"/>
  <c r="K12110" i="1"/>
  <c r="L12110" i="1" s="1"/>
  <c r="K12111" i="1"/>
  <c r="L12111" i="1" s="1"/>
  <c r="K12112" i="1"/>
  <c r="L12112" i="1" s="1"/>
  <c r="K12113" i="1"/>
  <c r="L12113" i="1" s="1"/>
  <c r="K12114" i="1"/>
  <c r="L12114" i="1" s="1"/>
  <c r="K12115" i="1"/>
  <c r="L12115" i="1" s="1"/>
  <c r="K12116" i="1"/>
  <c r="L12116" i="1" s="1"/>
  <c r="K12117" i="1"/>
  <c r="L12117" i="1" s="1"/>
  <c r="K12118" i="1"/>
  <c r="L12118" i="1" s="1"/>
  <c r="K12119" i="1"/>
  <c r="L12119" i="1" s="1"/>
  <c r="K12120" i="1"/>
  <c r="L12120" i="1" s="1"/>
  <c r="K12121" i="1"/>
  <c r="L12121" i="1" s="1"/>
  <c r="K12122" i="1"/>
  <c r="L12122" i="1" s="1"/>
  <c r="K12123" i="1"/>
  <c r="L12123" i="1" s="1"/>
  <c r="K12124" i="1"/>
  <c r="L12124" i="1" s="1"/>
  <c r="K12125" i="1"/>
  <c r="L12125" i="1" s="1"/>
  <c r="K12126" i="1"/>
  <c r="L12126" i="1" s="1"/>
  <c r="K12127" i="1"/>
  <c r="L12127" i="1" s="1"/>
  <c r="K12128" i="1"/>
  <c r="L12128" i="1" s="1"/>
  <c r="K12129" i="1"/>
  <c r="L12129" i="1" s="1"/>
  <c r="K12130" i="1"/>
  <c r="L12130" i="1" s="1"/>
  <c r="K12131" i="1"/>
  <c r="L12131" i="1" s="1"/>
  <c r="K12132" i="1"/>
  <c r="L12132" i="1" s="1"/>
  <c r="K12133" i="1"/>
  <c r="L12133" i="1" s="1"/>
  <c r="K12134" i="1"/>
  <c r="L12134" i="1" s="1"/>
  <c r="K12135" i="1"/>
  <c r="L12135" i="1" s="1"/>
  <c r="K12136" i="1"/>
  <c r="L12136" i="1" s="1"/>
  <c r="K12137" i="1"/>
  <c r="L12137" i="1" s="1"/>
  <c r="K12138" i="1"/>
  <c r="L12138" i="1" s="1"/>
  <c r="K12139" i="1"/>
  <c r="L12139" i="1" s="1"/>
  <c r="K12140" i="1"/>
  <c r="L12140" i="1" s="1"/>
  <c r="K12141" i="1"/>
  <c r="L12141" i="1" s="1"/>
  <c r="K12142" i="1"/>
  <c r="L12142" i="1" s="1"/>
  <c r="K12143" i="1"/>
  <c r="L12143" i="1" s="1"/>
  <c r="K12144" i="1"/>
  <c r="L12144" i="1" s="1"/>
  <c r="K12145" i="1"/>
  <c r="L12145" i="1" s="1"/>
  <c r="K12146" i="1"/>
  <c r="L12146" i="1" s="1"/>
  <c r="K12147" i="1"/>
  <c r="L12147" i="1" s="1"/>
  <c r="K12148" i="1"/>
  <c r="L12148" i="1" s="1"/>
  <c r="K12149" i="1"/>
  <c r="L12149" i="1" s="1"/>
  <c r="K12150" i="1"/>
  <c r="L12150" i="1" s="1"/>
  <c r="K12151" i="1"/>
  <c r="L12151" i="1" s="1"/>
  <c r="K12152" i="1"/>
  <c r="L12152" i="1" s="1"/>
  <c r="K12153" i="1"/>
  <c r="L12153" i="1" s="1"/>
  <c r="K12154" i="1"/>
  <c r="L12154" i="1" s="1"/>
  <c r="K12155" i="1"/>
  <c r="L12155" i="1" s="1"/>
  <c r="K12156" i="1"/>
  <c r="L12156" i="1" s="1"/>
  <c r="K12157" i="1"/>
  <c r="L12157" i="1" s="1"/>
  <c r="K12158" i="1"/>
  <c r="L12158" i="1" s="1"/>
  <c r="K12159" i="1"/>
  <c r="L12159" i="1" s="1"/>
  <c r="K12160" i="1"/>
  <c r="L12160" i="1" s="1"/>
  <c r="K12161" i="1"/>
  <c r="L12161" i="1" s="1"/>
  <c r="K12162" i="1"/>
  <c r="L12162" i="1" s="1"/>
  <c r="K12163" i="1"/>
  <c r="L12163" i="1" s="1"/>
  <c r="K12164" i="1"/>
  <c r="L12164" i="1" s="1"/>
  <c r="K12165" i="1"/>
  <c r="L12165" i="1" s="1"/>
  <c r="K12166" i="1"/>
  <c r="L12166" i="1" s="1"/>
  <c r="K12167" i="1"/>
  <c r="L12167" i="1" s="1"/>
  <c r="K12168" i="1"/>
  <c r="L12168" i="1" s="1"/>
  <c r="K12169" i="1"/>
  <c r="L12169" i="1" s="1"/>
  <c r="K12170" i="1"/>
  <c r="L12170" i="1" s="1"/>
  <c r="K12171" i="1"/>
  <c r="L12171" i="1" s="1"/>
  <c r="K12172" i="1"/>
  <c r="L12172" i="1" s="1"/>
  <c r="K12173" i="1"/>
  <c r="L12173" i="1" s="1"/>
  <c r="K12174" i="1"/>
  <c r="L12174" i="1" s="1"/>
  <c r="K12175" i="1"/>
  <c r="L12175" i="1" s="1"/>
  <c r="K12176" i="1"/>
  <c r="L12176" i="1" s="1"/>
  <c r="K12177" i="1"/>
  <c r="L12177" i="1" s="1"/>
  <c r="K12178" i="1"/>
  <c r="L12178" i="1" s="1"/>
  <c r="K12179" i="1"/>
  <c r="L12179" i="1" s="1"/>
  <c r="K12180" i="1"/>
  <c r="L12180" i="1" s="1"/>
  <c r="K12181" i="1"/>
  <c r="L12181" i="1" s="1"/>
  <c r="K12182" i="1"/>
  <c r="L12182" i="1" s="1"/>
  <c r="K12183" i="1"/>
  <c r="L12183" i="1" s="1"/>
  <c r="K12184" i="1"/>
  <c r="L12184" i="1" s="1"/>
  <c r="K12185" i="1"/>
  <c r="L12185" i="1" s="1"/>
  <c r="K12186" i="1"/>
  <c r="L12186" i="1" s="1"/>
  <c r="K12187" i="1"/>
  <c r="L12187" i="1" s="1"/>
  <c r="K12188" i="1"/>
  <c r="L12188" i="1" s="1"/>
  <c r="K12189" i="1"/>
  <c r="L12189" i="1" s="1"/>
  <c r="K12190" i="1"/>
  <c r="L12190" i="1" s="1"/>
  <c r="K12191" i="1"/>
  <c r="L12191" i="1" s="1"/>
  <c r="K12192" i="1"/>
  <c r="L12192" i="1" s="1"/>
  <c r="K12193" i="1"/>
  <c r="L12193" i="1" s="1"/>
  <c r="K12194" i="1"/>
  <c r="L12194" i="1" s="1"/>
  <c r="K12195" i="1"/>
  <c r="L12195" i="1" s="1"/>
  <c r="K12196" i="1"/>
  <c r="L12196" i="1" s="1"/>
  <c r="K12197" i="1"/>
  <c r="L12197" i="1" s="1"/>
  <c r="K12198" i="1"/>
  <c r="L12198" i="1" s="1"/>
  <c r="K12199" i="1"/>
  <c r="L12199" i="1" s="1"/>
  <c r="K12200" i="1"/>
  <c r="L12200" i="1" s="1"/>
  <c r="K12201" i="1"/>
  <c r="L12201" i="1" s="1"/>
  <c r="K12202" i="1"/>
  <c r="L12202" i="1" s="1"/>
  <c r="K12203" i="1"/>
  <c r="L12203" i="1" s="1"/>
  <c r="K12204" i="1"/>
  <c r="L12204" i="1" s="1"/>
  <c r="K12205" i="1"/>
  <c r="L12205" i="1" s="1"/>
  <c r="K12206" i="1"/>
  <c r="L12206" i="1" s="1"/>
  <c r="K12207" i="1"/>
  <c r="L12207" i="1" s="1"/>
  <c r="K12208" i="1"/>
  <c r="L12208" i="1" s="1"/>
  <c r="K12209" i="1"/>
  <c r="L12209" i="1" s="1"/>
  <c r="K12210" i="1"/>
  <c r="L12210" i="1" s="1"/>
  <c r="K12211" i="1"/>
  <c r="L12211" i="1" s="1"/>
  <c r="K12212" i="1"/>
  <c r="L12212" i="1" s="1"/>
  <c r="K12213" i="1"/>
  <c r="L12213" i="1" s="1"/>
  <c r="K12214" i="1"/>
  <c r="L12214" i="1" s="1"/>
  <c r="K12215" i="1"/>
  <c r="L12215" i="1" s="1"/>
  <c r="K12216" i="1"/>
  <c r="L12216" i="1" s="1"/>
  <c r="K12217" i="1"/>
  <c r="L12217" i="1" s="1"/>
  <c r="K12218" i="1"/>
  <c r="L12218" i="1" s="1"/>
  <c r="K12219" i="1"/>
  <c r="L12219" i="1" s="1"/>
  <c r="K12220" i="1"/>
  <c r="L12220" i="1" s="1"/>
  <c r="K12221" i="1"/>
  <c r="L12221" i="1" s="1"/>
  <c r="K12222" i="1"/>
  <c r="L12222" i="1" s="1"/>
  <c r="K12223" i="1"/>
  <c r="L12223" i="1" s="1"/>
  <c r="K12224" i="1"/>
  <c r="L12224" i="1" s="1"/>
  <c r="K12225" i="1"/>
  <c r="L12225" i="1" s="1"/>
  <c r="K12226" i="1"/>
  <c r="L12226" i="1" s="1"/>
  <c r="K12227" i="1"/>
  <c r="L12227" i="1" s="1"/>
  <c r="K12228" i="1"/>
  <c r="L12228" i="1" s="1"/>
  <c r="K12229" i="1"/>
  <c r="L12229" i="1" s="1"/>
  <c r="K12230" i="1"/>
  <c r="L12230" i="1" s="1"/>
  <c r="K12231" i="1"/>
  <c r="L12231" i="1" s="1"/>
  <c r="K12232" i="1"/>
  <c r="L12232" i="1" s="1"/>
  <c r="K12233" i="1"/>
  <c r="L12233" i="1" s="1"/>
  <c r="K12234" i="1"/>
  <c r="L12234" i="1" s="1"/>
  <c r="K12235" i="1"/>
  <c r="L12235" i="1" s="1"/>
  <c r="K12236" i="1"/>
  <c r="L12236" i="1" s="1"/>
  <c r="K12237" i="1"/>
  <c r="L12237" i="1" s="1"/>
  <c r="K12238" i="1"/>
  <c r="L12238" i="1" s="1"/>
  <c r="K12239" i="1"/>
  <c r="L12239" i="1" s="1"/>
  <c r="K12240" i="1"/>
  <c r="L12240" i="1" s="1"/>
  <c r="K12241" i="1"/>
  <c r="L12241" i="1" s="1"/>
  <c r="K12242" i="1"/>
  <c r="L12242" i="1" s="1"/>
  <c r="K12243" i="1"/>
  <c r="L12243" i="1" s="1"/>
  <c r="K12244" i="1"/>
  <c r="L12244" i="1" s="1"/>
  <c r="K12245" i="1"/>
  <c r="L12245" i="1" s="1"/>
  <c r="K12246" i="1"/>
  <c r="L12246" i="1" s="1"/>
  <c r="K12247" i="1"/>
  <c r="L12247" i="1" s="1"/>
  <c r="K12248" i="1"/>
  <c r="L12248" i="1" s="1"/>
  <c r="K12249" i="1"/>
  <c r="L12249" i="1" s="1"/>
  <c r="K12250" i="1"/>
  <c r="L12250" i="1" s="1"/>
  <c r="K12251" i="1"/>
  <c r="L12251" i="1" s="1"/>
  <c r="K12252" i="1"/>
  <c r="L12252" i="1" s="1"/>
  <c r="K12253" i="1"/>
  <c r="L12253" i="1" s="1"/>
  <c r="K12254" i="1"/>
  <c r="L12254" i="1" s="1"/>
  <c r="K12255" i="1"/>
  <c r="L12255" i="1" s="1"/>
  <c r="K12256" i="1"/>
  <c r="L12256" i="1" s="1"/>
  <c r="K12257" i="1"/>
  <c r="L12257" i="1" s="1"/>
  <c r="K12258" i="1"/>
  <c r="L12258" i="1" s="1"/>
  <c r="K12259" i="1"/>
  <c r="L12259" i="1" s="1"/>
  <c r="K12260" i="1"/>
  <c r="L12260" i="1" s="1"/>
  <c r="K12261" i="1"/>
  <c r="L12261" i="1" s="1"/>
  <c r="K12262" i="1"/>
  <c r="L12262" i="1" s="1"/>
  <c r="K12263" i="1"/>
  <c r="L12263" i="1" s="1"/>
  <c r="K12264" i="1"/>
  <c r="L12264" i="1" s="1"/>
  <c r="K12265" i="1"/>
  <c r="L12265" i="1" s="1"/>
  <c r="K12266" i="1"/>
  <c r="L12266" i="1" s="1"/>
  <c r="K12267" i="1"/>
  <c r="L12267" i="1" s="1"/>
  <c r="K12268" i="1"/>
  <c r="L12268" i="1" s="1"/>
  <c r="K12269" i="1"/>
  <c r="L12269" i="1" s="1"/>
  <c r="K12270" i="1"/>
  <c r="L12270" i="1" s="1"/>
  <c r="K12271" i="1"/>
  <c r="L12271" i="1" s="1"/>
  <c r="K12272" i="1"/>
  <c r="L12272" i="1" s="1"/>
  <c r="K12273" i="1"/>
  <c r="L12273" i="1" s="1"/>
  <c r="K12274" i="1"/>
  <c r="L12274" i="1" s="1"/>
  <c r="K12275" i="1"/>
  <c r="L12275" i="1" s="1"/>
  <c r="K12276" i="1"/>
  <c r="L12276" i="1" s="1"/>
  <c r="K12277" i="1"/>
  <c r="L12277" i="1" s="1"/>
  <c r="K12278" i="1"/>
  <c r="L12278" i="1" s="1"/>
  <c r="K12279" i="1"/>
  <c r="L12279" i="1" s="1"/>
  <c r="K12280" i="1"/>
  <c r="L12280" i="1" s="1"/>
  <c r="K12281" i="1"/>
  <c r="L12281" i="1" s="1"/>
  <c r="K12282" i="1"/>
  <c r="L12282" i="1" s="1"/>
  <c r="K12283" i="1"/>
  <c r="L12283" i="1" s="1"/>
  <c r="K12284" i="1"/>
  <c r="L12284" i="1" s="1"/>
  <c r="K12285" i="1"/>
  <c r="L12285" i="1" s="1"/>
  <c r="K12286" i="1"/>
  <c r="L12286" i="1" s="1"/>
  <c r="K12287" i="1"/>
  <c r="L12287" i="1" s="1"/>
  <c r="K12288" i="1"/>
  <c r="L12288" i="1" s="1"/>
  <c r="K12289" i="1"/>
  <c r="L12289" i="1" s="1"/>
  <c r="K12290" i="1"/>
  <c r="L12290" i="1" s="1"/>
  <c r="K12291" i="1"/>
  <c r="L12291" i="1" s="1"/>
  <c r="K12292" i="1"/>
  <c r="L12292" i="1" s="1"/>
  <c r="K12293" i="1"/>
  <c r="L12293" i="1" s="1"/>
  <c r="K12294" i="1"/>
  <c r="L12294" i="1" s="1"/>
  <c r="K12295" i="1"/>
  <c r="L12295" i="1" s="1"/>
  <c r="K12296" i="1"/>
  <c r="L12296" i="1" s="1"/>
  <c r="K12297" i="1"/>
  <c r="L12297" i="1" s="1"/>
  <c r="K12298" i="1"/>
  <c r="L12298" i="1" s="1"/>
  <c r="K12299" i="1"/>
  <c r="L12299" i="1" s="1"/>
  <c r="K12300" i="1"/>
  <c r="L12300" i="1" s="1"/>
  <c r="K12301" i="1"/>
  <c r="L12301" i="1" s="1"/>
  <c r="K12302" i="1"/>
  <c r="L12302" i="1" s="1"/>
  <c r="K12303" i="1"/>
  <c r="L12303" i="1" s="1"/>
  <c r="K12304" i="1"/>
  <c r="L12304" i="1" s="1"/>
  <c r="K12305" i="1"/>
  <c r="L12305" i="1" s="1"/>
  <c r="K12306" i="1"/>
  <c r="L12306" i="1" s="1"/>
  <c r="K12307" i="1"/>
  <c r="L12307" i="1" s="1"/>
  <c r="K12308" i="1"/>
  <c r="L12308" i="1" s="1"/>
  <c r="K12309" i="1"/>
  <c r="L12309" i="1" s="1"/>
  <c r="K12310" i="1"/>
  <c r="L12310" i="1" s="1"/>
  <c r="K12311" i="1"/>
  <c r="L12311" i="1" s="1"/>
  <c r="K12312" i="1"/>
  <c r="L12312" i="1" s="1"/>
  <c r="K12313" i="1"/>
  <c r="L12313" i="1" s="1"/>
  <c r="K12314" i="1"/>
  <c r="L12314" i="1" s="1"/>
  <c r="K12315" i="1"/>
  <c r="L12315" i="1" s="1"/>
  <c r="K12316" i="1"/>
  <c r="L12316" i="1" s="1"/>
  <c r="K12317" i="1"/>
  <c r="L12317" i="1" s="1"/>
  <c r="K12318" i="1"/>
  <c r="L12318" i="1" s="1"/>
  <c r="K12319" i="1"/>
  <c r="L12319" i="1" s="1"/>
  <c r="K12320" i="1"/>
  <c r="L12320" i="1" s="1"/>
  <c r="K12321" i="1"/>
  <c r="L12321" i="1" s="1"/>
  <c r="K12322" i="1"/>
  <c r="L12322" i="1" s="1"/>
  <c r="K12323" i="1"/>
  <c r="L12323" i="1" s="1"/>
  <c r="K12324" i="1"/>
  <c r="L12324" i="1" s="1"/>
  <c r="K12325" i="1"/>
  <c r="L12325" i="1" s="1"/>
  <c r="K12326" i="1"/>
  <c r="L12326" i="1" s="1"/>
  <c r="K12327" i="1"/>
  <c r="L12327" i="1" s="1"/>
  <c r="K12328" i="1"/>
  <c r="L12328" i="1" s="1"/>
  <c r="K12329" i="1"/>
  <c r="L12329" i="1" s="1"/>
  <c r="K12330" i="1"/>
  <c r="L12330" i="1" s="1"/>
  <c r="K12331" i="1"/>
  <c r="L12331" i="1" s="1"/>
  <c r="K12332" i="1"/>
  <c r="L12332" i="1" s="1"/>
  <c r="K12333" i="1"/>
  <c r="L12333" i="1" s="1"/>
  <c r="K12334" i="1"/>
  <c r="L12334" i="1" s="1"/>
  <c r="K12335" i="1"/>
  <c r="L12335" i="1" s="1"/>
  <c r="K12336" i="1"/>
  <c r="L12336" i="1" s="1"/>
  <c r="K12337" i="1"/>
  <c r="L12337" i="1" s="1"/>
  <c r="K12338" i="1"/>
  <c r="L12338" i="1" s="1"/>
  <c r="K12339" i="1"/>
  <c r="L12339" i="1" s="1"/>
  <c r="K12340" i="1"/>
  <c r="L12340" i="1" s="1"/>
  <c r="K12341" i="1"/>
  <c r="L12341" i="1" s="1"/>
  <c r="K12342" i="1"/>
  <c r="L12342" i="1" s="1"/>
  <c r="K12343" i="1"/>
  <c r="L12343" i="1" s="1"/>
  <c r="K12344" i="1"/>
  <c r="L12344" i="1" s="1"/>
  <c r="K12345" i="1"/>
  <c r="L12345" i="1" s="1"/>
  <c r="K12346" i="1"/>
  <c r="L12346" i="1" s="1"/>
  <c r="K12347" i="1"/>
  <c r="L12347" i="1" s="1"/>
  <c r="K12348" i="1"/>
  <c r="L12348" i="1" s="1"/>
  <c r="K12349" i="1"/>
  <c r="L12349" i="1" s="1"/>
  <c r="K12350" i="1"/>
  <c r="L12350" i="1" s="1"/>
  <c r="K12351" i="1"/>
  <c r="L12351" i="1" s="1"/>
  <c r="K12352" i="1"/>
  <c r="L12352" i="1" s="1"/>
  <c r="K12353" i="1"/>
  <c r="L12353" i="1" s="1"/>
  <c r="K12354" i="1"/>
  <c r="L12354" i="1" s="1"/>
  <c r="K12355" i="1"/>
  <c r="L12355" i="1" s="1"/>
  <c r="K12356" i="1"/>
  <c r="L12356" i="1" s="1"/>
  <c r="K12357" i="1"/>
  <c r="L12357" i="1" s="1"/>
  <c r="K12358" i="1"/>
  <c r="L12358" i="1" s="1"/>
  <c r="K12359" i="1"/>
  <c r="L12359" i="1" s="1"/>
  <c r="K12360" i="1"/>
  <c r="L12360" i="1" s="1"/>
  <c r="K12361" i="1"/>
  <c r="L12361" i="1" s="1"/>
  <c r="K12362" i="1"/>
  <c r="L12362" i="1" s="1"/>
  <c r="K12363" i="1"/>
  <c r="L12363" i="1" s="1"/>
  <c r="K12364" i="1"/>
  <c r="L12364" i="1" s="1"/>
  <c r="K12365" i="1"/>
  <c r="L12365" i="1" s="1"/>
  <c r="K12366" i="1"/>
  <c r="L12366" i="1" s="1"/>
  <c r="K12367" i="1"/>
  <c r="L12367" i="1" s="1"/>
  <c r="K12368" i="1"/>
  <c r="L12368" i="1" s="1"/>
  <c r="K12369" i="1"/>
  <c r="L12369" i="1" s="1"/>
  <c r="K12370" i="1"/>
  <c r="L12370" i="1" s="1"/>
  <c r="K12371" i="1"/>
  <c r="L12371" i="1" s="1"/>
  <c r="K12372" i="1"/>
  <c r="L12372" i="1" s="1"/>
  <c r="K12373" i="1"/>
  <c r="L12373" i="1" s="1"/>
  <c r="K12374" i="1"/>
  <c r="L12374" i="1" s="1"/>
  <c r="K12375" i="1"/>
  <c r="L12375" i="1" s="1"/>
  <c r="K12376" i="1"/>
  <c r="L12376" i="1" s="1"/>
  <c r="K12377" i="1"/>
  <c r="L12377" i="1" s="1"/>
  <c r="K12378" i="1"/>
  <c r="L12378" i="1" s="1"/>
  <c r="K12379" i="1"/>
  <c r="L12379" i="1" s="1"/>
  <c r="K12380" i="1"/>
  <c r="L12380" i="1" s="1"/>
  <c r="K12381" i="1"/>
  <c r="L12381" i="1" s="1"/>
  <c r="K12382" i="1"/>
  <c r="L12382" i="1" s="1"/>
  <c r="K12383" i="1"/>
  <c r="L12383" i="1" s="1"/>
  <c r="K12384" i="1"/>
  <c r="L12384" i="1" s="1"/>
  <c r="K12385" i="1"/>
  <c r="L12385" i="1" s="1"/>
  <c r="K12386" i="1"/>
  <c r="L12386" i="1" s="1"/>
  <c r="K12387" i="1"/>
  <c r="L12387" i="1" s="1"/>
  <c r="K12388" i="1"/>
  <c r="L12388" i="1" s="1"/>
  <c r="K12389" i="1"/>
  <c r="L12389" i="1" s="1"/>
  <c r="K12390" i="1"/>
  <c r="L12390" i="1" s="1"/>
  <c r="K12391" i="1"/>
  <c r="L12391" i="1" s="1"/>
  <c r="K12392" i="1"/>
  <c r="L12392" i="1" s="1"/>
  <c r="K12393" i="1"/>
  <c r="L12393" i="1" s="1"/>
  <c r="K12394" i="1"/>
  <c r="L12394" i="1" s="1"/>
  <c r="K12395" i="1"/>
  <c r="L12395" i="1" s="1"/>
  <c r="K12396" i="1"/>
  <c r="L12396" i="1" s="1"/>
  <c r="K12397" i="1"/>
  <c r="L12397" i="1" s="1"/>
  <c r="K12398" i="1"/>
  <c r="L12398" i="1" s="1"/>
  <c r="K12399" i="1"/>
  <c r="L12399" i="1" s="1"/>
  <c r="K12400" i="1"/>
  <c r="L12400" i="1" s="1"/>
  <c r="K12401" i="1"/>
  <c r="L12401" i="1" s="1"/>
  <c r="K12402" i="1"/>
  <c r="L12402" i="1" s="1"/>
  <c r="K12403" i="1"/>
  <c r="L12403" i="1" s="1"/>
  <c r="K12404" i="1"/>
  <c r="L12404" i="1" s="1"/>
  <c r="K12405" i="1"/>
  <c r="L12405" i="1" s="1"/>
  <c r="K12406" i="1"/>
  <c r="L12406" i="1" s="1"/>
  <c r="K12407" i="1"/>
  <c r="L12407" i="1" s="1"/>
  <c r="K12408" i="1"/>
  <c r="L12408" i="1" s="1"/>
  <c r="K12409" i="1"/>
  <c r="L12409" i="1" s="1"/>
  <c r="K12410" i="1"/>
  <c r="L12410" i="1" s="1"/>
  <c r="K12411" i="1"/>
  <c r="L12411" i="1" s="1"/>
  <c r="K12412" i="1"/>
  <c r="L12412" i="1" s="1"/>
  <c r="K12413" i="1"/>
  <c r="L12413" i="1" s="1"/>
  <c r="K12414" i="1"/>
  <c r="L12414" i="1" s="1"/>
  <c r="K12415" i="1"/>
  <c r="L12415" i="1" s="1"/>
  <c r="K12416" i="1"/>
  <c r="L12416" i="1" s="1"/>
  <c r="K12417" i="1"/>
  <c r="L12417" i="1" s="1"/>
  <c r="K12418" i="1"/>
  <c r="L12418" i="1" s="1"/>
  <c r="K12419" i="1"/>
  <c r="L12419" i="1" s="1"/>
  <c r="K12420" i="1"/>
  <c r="L12420" i="1" s="1"/>
  <c r="K12421" i="1"/>
  <c r="L12421" i="1" s="1"/>
  <c r="K12422" i="1"/>
  <c r="L12422" i="1" s="1"/>
  <c r="K12423" i="1"/>
  <c r="L12423" i="1" s="1"/>
  <c r="K12424" i="1"/>
  <c r="L12424" i="1" s="1"/>
  <c r="K12425" i="1"/>
  <c r="L12425" i="1" s="1"/>
  <c r="K12426" i="1"/>
  <c r="L12426" i="1" s="1"/>
  <c r="K12427" i="1"/>
  <c r="L12427" i="1" s="1"/>
  <c r="K12428" i="1"/>
  <c r="L12428" i="1" s="1"/>
  <c r="K12429" i="1"/>
  <c r="L12429" i="1" s="1"/>
  <c r="K12430" i="1"/>
  <c r="L12430" i="1" s="1"/>
  <c r="K12431" i="1"/>
  <c r="L12431" i="1" s="1"/>
  <c r="K12432" i="1"/>
  <c r="L12432" i="1" s="1"/>
  <c r="K12433" i="1"/>
  <c r="L12433" i="1" s="1"/>
  <c r="K12434" i="1"/>
  <c r="L12434" i="1" s="1"/>
  <c r="K12435" i="1"/>
  <c r="L12435" i="1" s="1"/>
  <c r="K12436" i="1"/>
  <c r="L12436" i="1" s="1"/>
  <c r="K12437" i="1"/>
  <c r="L12437" i="1" s="1"/>
  <c r="K12438" i="1"/>
  <c r="L12438" i="1" s="1"/>
  <c r="K12439" i="1"/>
  <c r="L12439" i="1" s="1"/>
  <c r="K12440" i="1"/>
  <c r="L12440" i="1" s="1"/>
  <c r="K12441" i="1"/>
  <c r="L12441" i="1" s="1"/>
  <c r="K12442" i="1"/>
  <c r="L12442" i="1" s="1"/>
  <c r="K12443" i="1"/>
  <c r="L12443" i="1" s="1"/>
  <c r="K12444" i="1"/>
  <c r="L12444" i="1" s="1"/>
  <c r="K12445" i="1"/>
  <c r="L12445" i="1" s="1"/>
  <c r="K12446" i="1"/>
  <c r="L12446" i="1" s="1"/>
  <c r="K12447" i="1"/>
  <c r="L12447" i="1" s="1"/>
  <c r="K12448" i="1"/>
  <c r="L12448" i="1" s="1"/>
  <c r="K12449" i="1"/>
  <c r="L12449" i="1" s="1"/>
  <c r="K12450" i="1"/>
  <c r="L12450" i="1" s="1"/>
  <c r="K12451" i="1"/>
  <c r="L12451" i="1" s="1"/>
  <c r="K12452" i="1"/>
  <c r="L12452" i="1" s="1"/>
  <c r="K12453" i="1"/>
  <c r="L12453" i="1" s="1"/>
  <c r="K12454" i="1"/>
  <c r="L12454" i="1" s="1"/>
  <c r="K12455" i="1"/>
  <c r="L12455" i="1" s="1"/>
  <c r="K12456" i="1"/>
  <c r="L12456" i="1" s="1"/>
  <c r="K12457" i="1"/>
  <c r="L12457" i="1" s="1"/>
  <c r="K12458" i="1"/>
  <c r="L12458" i="1" s="1"/>
  <c r="K12459" i="1"/>
  <c r="L12459" i="1" s="1"/>
  <c r="K12460" i="1"/>
  <c r="L12460" i="1" s="1"/>
  <c r="K12461" i="1"/>
  <c r="L12461" i="1" s="1"/>
  <c r="K12462" i="1"/>
  <c r="L12462" i="1" s="1"/>
  <c r="K12463" i="1"/>
  <c r="L12463" i="1" s="1"/>
  <c r="K12464" i="1"/>
  <c r="L12464" i="1" s="1"/>
  <c r="K12465" i="1"/>
  <c r="L12465" i="1" s="1"/>
  <c r="K12466" i="1"/>
  <c r="L12466" i="1" s="1"/>
  <c r="K12467" i="1"/>
  <c r="L12467" i="1" s="1"/>
  <c r="K12468" i="1"/>
  <c r="L12468" i="1" s="1"/>
  <c r="K12469" i="1"/>
  <c r="L12469" i="1" s="1"/>
  <c r="K12470" i="1"/>
  <c r="L12470" i="1" s="1"/>
  <c r="K12471" i="1"/>
  <c r="L12471" i="1" s="1"/>
  <c r="K12472" i="1"/>
  <c r="L12472" i="1" s="1"/>
  <c r="K12473" i="1"/>
  <c r="L12473" i="1" s="1"/>
  <c r="K12474" i="1"/>
  <c r="L12474" i="1" s="1"/>
  <c r="K12475" i="1"/>
  <c r="L12475" i="1" s="1"/>
  <c r="K12476" i="1"/>
  <c r="L12476" i="1" s="1"/>
  <c r="K12477" i="1"/>
  <c r="L12477" i="1" s="1"/>
  <c r="K12478" i="1"/>
  <c r="L12478" i="1" s="1"/>
  <c r="K12479" i="1"/>
  <c r="L12479" i="1" s="1"/>
  <c r="K12480" i="1"/>
  <c r="L12480" i="1" s="1"/>
  <c r="K12481" i="1"/>
  <c r="L12481" i="1" s="1"/>
  <c r="K12482" i="1"/>
  <c r="L12482" i="1" s="1"/>
  <c r="K12483" i="1"/>
  <c r="L12483" i="1" s="1"/>
  <c r="K12484" i="1"/>
  <c r="L12484" i="1" s="1"/>
  <c r="K12485" i="1"/>
  <c r="L12485" i="1" s="1"/>
  <c r="K12486" i="1"/>
  <c r="L12486" i="1" s="1"/>
  <c r="K12487" i="1"/>
  <c r="L12487" i="1" s="1"/>
  <c r="K12488" i="1"/>
  <c r="L12488" i="1" s="1"/>
  <c r="K12489" i="1"/>
  <c r="L12489" i="1" s="1"/>
  <c r="K12490" i="1"/>
  <c r="L12490" i="1" s="1"/>
  <c r="K12491" i="1"/>
  <c r="L12491" i="1" s="1"/>
  <c r="K12492" i="1"/>
  <c r="L12492" i="1" s="1"/>
  <c r="K12493" i="1"/>
  <c r="L12493" i="1" s="1"/>
  <c r="K12494" i="1"/>
  <c r="L12494" i="1" s="1"/>
  <c r="K12495" i="1"/>
  <c r="L12495" i="1" s="1"/>
  <c r="K12496" i="1"/>
  <c r="L12496" i="1" s="1"/>
  <c r="K12497" i="1"/>
  <c r="L12497" i="1" s="1"/>
  <c r="K12498" i="1"/>
  <c r="L12498" i="1" s="1"/>
  <c r="K12499" i="1"/>
  <c r="L12499" i="1" s="1"/>
  <c r="K12500" i="1"/>
  <c r="L12500" i="1" s="1"/>
  <c r="K12501" i="1"/>
  <c r="L12501" i="1" s="1"/>
  <c r="K12502" i="1"/>
  <c r="L12502" i="1" s="1"/>
  <c r="K12503" i="1"/>
  <c r="L12503" i="1" s="1"/>
  <c r="K12504" i="1"/>
  <c r="L12504" i="1" s="1"/>
  <c r="K12505" i="1"/>
  <c r="L12505" i="1" s="1"/>
  <c r="K12506" i="1"/>
  <c r="L12506" i="1" s="1"/>
  <c r="K12507" i="1"/>
  <c r="L12507" i="1" s="1"/>
  <c r="K12508" i="1"/>
  <c r="L12508" i="1" s="1"/>
  <c r="K12509" i="1"/>
  <c r="L12509" i="1" s="1"/>
  <c r="K12510" i="1"/>
  <c r="L12510" i="1" s="1"/>
  <c r="K12511" i="1"/>
  <c r="L12511" i="1" s="1"/>
  <c r="K12512" i="1"/>
  <c r="L12512" i="1" s="1"/>
  <c r="K12513" i="1"/>
  <c r="L12513" i="1" s="1"/>
  <c r="K12514" i="1"/>
  <c r="L12514" i="1" s="1"/>
  <c r="K12515" i="1"/>
  <c r="L12515" i="1" s="1"/>
  <c r="K12516" i="1"/>
  <c r="L12516" i="1" s="1"/>
  <c r="K12517" i="1"/>
  <c r="L12517" i="1" s="1"/>
  <c r="K12518" i="1"/>
  <c r="L12518" i="1" s="1"/>
  <c r="K12519" i="1"/>
  <c r="L12519" i="1" s="1"/>
  <c r="K12520" i="1"/>
  <c r="L12520" i="1" s="1"/>
  <c r="K12521" i="1"/>
  <c r="L12521" i="1" s="1"/>
  <c r="K12522" i="1"/>
  <c r="L12522" i="1" s="1"/>
  <c r="K12523" i="1"/>
  <c r="L12523" i="1" s="1"/>
  <c r="K12524" i="1"/>
  <c r="L12524" i="1" s="1"/>
  <c r="K12525" i="1"/>
  <c r="L12525" i="1" s="1"/>
  <c r="K12526" i="1"/>
  <c r="L12526" i="1" s="1"/>
  <c r="K12527" i="1"/>
  <c r="L12527" i="1" s="1"/>
  <c r="K12528" i="1"/>
  <c r="L12528" i="1" s="1"/>
  <c r="K12529" i="1"/>
  <c r="L12529" i="1" s="1"/>
  <c r="K12530" i="1"/>
  <c r="L12530" i="1" s="1"/>
  <c r="K12531" i="1"/>
  <c r="L12531" i="1" s="1"/>
  <c r="K12532" i="1"/>
  <c r="L12532" i="1" s="1"/>
  <c r="K12533" i="1"/>
  <c r="L12533" i="1" s="1"/>
  <c r="K12534" i="1"/>
  <c r="L12534" i="1" s="1"/>
  <c r="K12535" i="1"/>
  <c r="L12535" i="1" s="1"/>
  <c r="K12536" i="1"/>
  <c r="L12536" i="1" s="1"/>
  <c r="K12537" i="1"/>
  <c r="L12537" i="1" s="1"/>
  <c r="K12538" i="1"/>
  <c r="L12538" i="1" s="1"/>
  <c r="K12539" i="1"/>
  <c r="L12539" i="1" s="1"/>
  <c r="K12540" i="1"/>
  <c r="L12540" i="1" s="1"/>
  <c r="K12541" i="1"/>
  <c r="L12541" i="1" s="1"/>
  <c r="K12542" i="1"/>
  <c r="L12542" i="1" s="1"/>
  <c r="K12543" i="1"/>
  <c r="L12543" i="1" s="1"/>
  <c r="K12544" i="1"/>
  <c r="L12544" i="1" s="1"/>
  <c r="K12545" i="1"/>
  <c r="L12545" i="1" s="1"/>
  <c r="K12546" i="1"/>
  <c r="L12546" i="1" s="1"/>
  <c r="K12547" i="1"/>
  <c r="L12547" i="1" s="1"/>
  <c r="K12548" i="1"/>
  <c r="L12548" i="1" s="1"/>
  <c r="K12549" i="1"/>
  <c r="L12549" i="1" s="1"/>
  <c r="K12550" i="1"/>
  <c r="L12550" i="1" s="1"/>
  <c r="K12551" i="1"/>
  <c r="L12551" i="1" s="1"/>
  <c r="K12552" i="1"/>
  <c r="L12552" i="1" s="1"/>
  <c r="K12553" i="1"/>
  <c r="L12553" i="1" s="1"/>
  <c r="K12554" i="1"/>
  <c r="L12554" i="1" s="1"/>
  <c r="K12555" i="1"/>
  <c r="L12555" i="1" s="1"/>
  <c r="K12556" i="1"/>
  <c r="L12556" i="1" s="1"/>
  <c r="K12557" i="1"/>
  <c r="L12557" i="1" s="1"/>
  <c r="K12558" i="1"/>
  <c r="L12558" i="1" s="1"/>
  <c r="K12559" i="1"/>
  <c r="L12559" i="1" s="1"/>
  <c r="K12560" i="1"/>
  <c r="L12560" i="1" s="1"/>
  <c r="K12561" i="1"/>
  <c r="L12561" i="1" s="1"/>
  <c r="K12562" i="1"/>
  <c r="L12562" i="1" s="1"/>
  <c r="K12563" i="1"/>
  <c r="L12563" i="1" s="1"/>
  <c r="K12564" i="1"/>
  <c r="L12564" i="1" s="1"/>
  <c r="K12565" i="1"/>
  <c r="L12565" i="1" s="1"/>
  <c r="K12566" i="1"/>
  <c r="L12566" i="1" s="1"/>
  <c r="K12567" i="1"/>
  <c r="L12567" i="1" s="1"/>
  <c r="K12568" i="1"/>
  <c r="L12568" i="1" s="1"/>
  <c r="K12569" i="1"/>
  <c r="L12569" i="1" s="1"/>
  <c r="K12570" i="1"/>
  <c r="L12570" i="1" s="1"/>
  <c r="K12571" i="1"/>
  <c r="L12571" i="1" s="1"/>
  <c r="K12572" i="1"/>
  <c r="L12572" i="1" s="1"/>
  <c r="K12573" i="1"/>
  <c r="L12573" i="1" s="1"/>
  <c r="K12574" i="1"/>
  <c r="L12574" i="1" s="1"/>
  <c r="K12575" i="1"/>
  <c r="L12575" i="1" s="1"/>
  <c r="K12576" i="1"/>
  <c r="L12576" i="1" s="1"/>
  <c r="K12577" i="1"/>
  <c r="L12577" i="1" s="1"/>
  <c r="K12578" i="1"/>
  <c r="L12578" i="1" s="1"/>
  <c r="K12579" i="1"/>
  <c r="L12579" i="1" s="1"/>
  <c r="K12580" i="1"/>
  <c r="L12580" i="1" s="1"/>
  <c r="K12581" i="1"/>
  <c r="L12581" i="1" s="1"/>
  <c r="K12582" i="1"/>
  <c r="L12582" i="1" s="1"/>
  <c r="K12583" i="1"/>
  <c r="L12583" i="1" s="1"/>
  <c r="K12584" i="1"/>
  <c r="L12584" i="1" s="1"/>
  <c r="K12585" i="1"/>
  <c r="L12585" i="1" s="1"/>
  <c r="K12586" i="1"/>
  <c r="L12586" i="1" s="1"/>
  <c r="K12587" i="1"/>
  <c r="L12587" i="1" s="1"/>
  <c r="K12588" i="1"/>
  <c r="L12588" i="1" s="1"/>
  <c r="K12589" i="1"/>
  <c r="L12589" i="1" s="1"/>
  <c r="K12590" i="1"/>
  <c r="L12590" i="1" s="1"/>
  <c r="K12591" i="1"/>
  <c r="L12591" i="1" s="1"/>
  <c r="K12592" i="1"/>
  <c r="L12592" i="1" s="1"/>
  <c r="K12593" i="1"/>
  <c r="L12593" i="1" s="1"/>
  <c r="K12594" i="1"/>
  <c r="L12594" i="1" s="1"/>
  <c r="K12595" i="1"/>
  <c r="L12595" i="1" s="1"/>
  <c r="K12596" i="1"/>
  <c r="L12596" i="1" s="1"/>
  <c r="K12597" i="1"/>
  <c r="L12597" i="1" s="1"/>
  <c r="K12598" i="1"/>
  <c r="L12598" i="1" s="1"/>
  <c r="K12599" i="1"/>
  <c r="L12599" i="1" s="1"/>
  <c r="K12600" i="1"/>
  <c r="L12600" i="1" s="1"/>
  <c r="K12601" i="1"/>
  <c r="L12601" i="1" s="1"/>
  <c r="K12602" i="1"/>
  <c r="L12602" i="1" s="1"/>
  <c r="K12603" i="1"/>
  <c r="L12603" i="1" s="1"/>
  <c r="K12604" i="1"/>
  <c r="L12604" i="1" s="1"/>
  <c r="K12605" i="1"/>
  <c r="L12605" i="1" s="1"/>
  <c r="K12606" i="1"/>
  <c r="L12606" i="1" s="1"/>
  <c r="K12607" i="1"/>
  <c r="L12607" i="1" s="1"/>
  <c r="K12608" i="1"/>
  <c r="L12608" i="1" s="1"/>
  <c r="K12609" i="1"/>
  <c r="L12609" i="1" s="1"/>
  <c r="K12610" i="1"/>
  <c r="L12610" i="1" s="1"/>
  <c r="K12611" i="1"/>
  <c r="L12611" i="1" s="1"/>
  <c r="K12612" i="1"/>
  <c r="L12612" i="1" s="1"/>
  <c r="K12613" i="1"/>
  <c r="L12613" i="1" s="1"/>
  <c r="K12614" i="1"/>
  <c r="L12614" i="1" s="1"/>
  <c r="K12615" i="1"/>
  <c r="L12615" i="1" s="1"/>
  <c r="K12616" i="1"/>
  <c r="L12616" i="1" s="1"/>
  <c r="K12617" i="1"/>
  <c r="L12617" i="1" s="1"/>
  <c r="K12618" i="1"/>
  <c r="L12618" i="1" s="1"/>
  <c r="K12619" i="1"/>
  <c r="L12619" i="1" s="1"/>
  <c r="K12620" i="1"/>
  <c r="L12620" i="1" s="1"/>
  <c r="K12621" i="1"/>
  <c r="L12621" i="1" s="1"/>
  <c r="K12622" i="1"/>
  <c r="L12622" i="1" s="1"/>
  <c r="K12623" i="1"/>
  <c r="L12623" i="1" s="1"/>
  <c r="K12624" i="1"/>
  <c r="L12624" i="1" s="1"/>
  <c r="K12625" i="1"/>
  <c r="L12625" i="1" s="1"/>
  <c r="K12626" i="1"/>
  <c r="L12626" i="1" s="1"/>
  <c r="K12627" i="1"/>
  <c r="L12627" i="1" s="1"/>
  <c r="K12628" i="1"/>
  <c r="L12628" i="1" s="1"/>
  <c r="K12629" i="1"/>
  <c r="L12629" i="1" s="1"/>
  <c r="K12630" i="1"/>
  <c r="L12630" i="1" s="1"/>
  <c r="K12631" i="1"/>
  <c r="L12631" i="1" s="1"/>
  <c r="K12632" i="1"/>
  <c r="L12632" i="1" s="1"/>
  <c r="K12633" i="1"/>
  <c r="L12633" i="1" s="1"/>
  <c r="K12634" i="1"/>
  <c r="L12634" i="1" s="1"/>
  <c r="K12635" i="1"/>
  <c r="L12635" i="1" s="1"/>
  <c r="K12636" i="1"/>
  <c r="L12636" i="1" s="1"/>
  <c r="K12637" i="1"/>
  <c r="L12637" i="1" s="1"/>
  <c r="K12638" i="1"/>
  <c r="L12638" i="1" s="1"/>
  <c r="K12639" i="1"/>
  <c r="L12639" i="1" s="1"/>
  <c r="K12640" i="1"/>
  <c r="L12640" i="1" s="1"/>
  <c r="K12641" i="1"/>
  <c r="L12641" i="1" s="1"/>
  <c r="K12642" i="1"/>
  <c r="L12642" i="1" s="1"/>
  <c r="K12643" i="1"/>
  <c r="L12643" i="1" s="1"/>
  <c r="K12644" i="1"/>
  <c r="L12644" i="1" s="1"/>
  <c r="K12645" i="1"/>
  <c r="L12645" i="1" s="1"/>
  <c r="K12646" i="1"/>
  <c r="L12646" i="1" s="1"/>
  <c r="K12647" i="1"/>
  <c r="L12647" i="1" s="1"/>
  <c r="K12648" i="1"/>
  <c r="L12648" i="1" s="1"/>
  <c r="K12649" i="1"/>
  <c r="L12649" i="1" s="1"/>
  <c r="K12650" i="1"/>
  <c r="L12650" i="1" s="1"/>
  <c r="K12651" i="1"/>
  <c r="L12651" i="1" s="1"/>
  <c r="K12652" i="1"/>
  <c r="L12652" i="1" s="1"/>
  <c r="K12653" i="1"/>
  <c r="L12653" i="1" s="1"/>
  <c r="K12654" i="1"/>
  <c r="L12654" i="1" s="1"/>
  <c r="K12655" i="1"/>
  <c r="L12655" i="1" s="1"/>
  <c r="K12656" i="1"/>
  <c r="L12656" i="1" s="1"/>
  <c r="K12657" i="1"/>
  <c r="L12657" i="1" s="1"/>
  <c r="K12658" i="1"/>
  <c r="L12658" i="1" s="1"/>
  <c r="K12659" i="1"/>
  <c r="L12659" i="1" s="1"/>
  <c r="K12660" i="1"/>
  <c r="L12660" i="1" s="1"/>
  <c r="K12661" i="1"/>
  <c r="L12661" i="1" s="1"/>
  <c r="K12662" i="1"/>
  <c r="L12662" i="1" s="1"/>
  <c r="K12663" i="1"/>
  <c r="L12663" i="1" s="1"/>
  <c r="K12664" i="1"/>
  <c r="L12664" i="1" s="1"/>
  <c r="K12665" i="1"/>
  <c r="L12665" i="1" s="1"/>
  <c r="K12666" i="1"/>
  <c r="L12666" i="1" s="1"/>
  <c r="K12667" i="1"/>
  <c r="L12667" i="1" s="1"/>
  <c r="K12668" i="1"/>
  <c r="L12668" i="1" s="1"/>
  <c r="K12669" i="1"/>
  <c r="L12669" i="1" s="1"/>
  <c r="K12670" i="1"/>
  <c r="L12670" i="1" s="1"/>
  <c r="K12671" i="1"/>
  <c r="L12671" i="1" s="1"/>
  <c r="K12672" i="1"/>
  <c r="L12672" i="1" s="1"/>
  <c r="K12673" i="1"/>
  <c r="L12673" i="1" s="1"/>
  <c r="K12674" i="1"/>
  <c r="L12674" i="1" s="1"/>
  <c r="K12675" i="1"/>
  <c r="L12675" i="1" s="1"/>
  <c r="K12676" i="1"/>
  <c r="L12676" i="1" s="1"/>
  <c r="K12677" i="1"/>
  <c r="L12677" i="1" s="1"/>
  <c r="K12678" i="1"/>
  <c r="L12678" i="1" s="1"/>
  <c r="K12679" i="1"/>
  <c r="L12679" i="1" s="1"/>
  <c r="K12680" i="1"/>
  <c r="L12680" i="1" s="1"/>
  <c r="K12681" i="1"/>
  <c r="L12681" i="1" s="1"/>
  <c r="K12682" i="1"/>
  <c r="L12682" i="1" s="1"/>
  <c r="K12683" i="1"/>
  <c r="L12683" i="1" s="1"/>
  <c r="K12684" i="1"/>
  <c r="L12684" i="1" s="1"/>
  <c r="K12685" i="1"/>
  <c r="L12685" i="1" s="1"/>
  <c r="K12686" i="1"/>
  <c r="L12686" i="1" s="1"/>
  <c r="K12687" i="1"/>
  <c r="L12687" i="1" s="1"/>
  <c r="K12688" i="1"/>
  <c r="L12688" i="1" s="1"/>
  <c r="K12689" i="1"/>
  <c r="L12689" i="1" s="1"/>
  <c r="K12690" i="1"/>
  <c r="L12690" i="1" s="1"/>
  <c r="K12691" i="1"/>
  <c r="L12691" i="1" s="1"/>
  <c r="K12692" i="1"/>
  <c r="L12692" i="1" s="1"/>
  <c r="K12693" i="1"/>
  <c r="L12693" i="1" s="1"/>
  <c r="K12694" i="1"/>
  <c r="L12694" i="1" s="1"/>
  <c r="K12695" i="1"/>
  <c r="L12695" i="1" s="1"/>
  <c r="K12696" i="1"/>
  <c r="L12696" i="1" s="1"/>
  <c r="K12697" i="1"/>
  <c r="L12697" i="1" s="1"/>
  <c r="K12698" i="1"/>
  <c r="L12698" i="1" s="1"/>
  <c r="K12699" i="1"/>
  <c r="L12699" i="1" s="1"/>
  <c r="K12700" i="1"/>
  <c r="L12700" i="1" s="1"/>
  <c r="K12701" i="1"/>
  <c r="L12701" i="1" s="1"/>
  <c r="K12702" i="1"/>
  <c r="L12702" i="1" s="1"/>
  <c r="K12703" i="1"/>
  <c r="L12703" i="1" s="1"/>
  <c r="K12704" i="1"/>
  <c r="L12704" i="1" s="1"/>
  <c r="K12705" i="1"/>
  <c r="L12705" i="1" s="1"/>
  <c r="K12706" i="1"/>
  <c r="L12706" i="1" s="1"/>
  <c r="K12707" i="1"/>
  <c r="L12707" i="1" s="1"/>
  <c r="K12708" i="1"/>
  <c r="L12708" i="1" s="1"/>
  <c r="K12709" i="1"/>
  <c r="L12709" i="1" s="1"/>
  <c r="K12710" i="1"/>
  <c r="L12710" i="1" s="1"/>
  <c r="K12711" i="1"/>
  <c r="L12711" i="1" s="1"/>
  <c r="K12712" i="1"/>
  <c r="L12712" i="1" s="1"/>
  <c r="K12713" i="1"/>
  <c r="L12713" i="1" s="1"/>
  <c r="K12714" i="1"/>
  <c r="L12714" i="1" s="1"/>
  <c r="K12715" i="1"/>
  <c r="L12715" i="1" s="1"/>
  <c r="K12716" i="1"/>
  <c r="L12716" i="1" s="1"/>
  <c r="K12717" i="1"/>
  <c r="L12717" i="1" s="1"/>
  <c r="K12718" i="1"/>
  <c r="L12718" i="1" s="1"/>
  <c r="K12719" i="1"/>
  <c r="L12719" i="1" s="1"/>
  <c r="K12720" i="1"/>
  <c r="L12720" i="1" s="1"/>
  <c r="K12721" i="1"/>
  <c r="L12721" i="1" s="1"/>
  <c r="K12722" i="1"/>
  <c r="L12722" i="1" s="1"/>
  <c r="K12723" i="1"/>
  <c r="L12723" i="1" s="1"/>
  <c r="K12724" i="1"/>
  <c r="L12724" i="1" s="1"/>
  <c r="K12725" i="1"/>
  <c r="L12725" i="1" s="1"/>
  <c r="K12726" i="1"/>
  <c r="L12726" i="1" s="1"/>
  <c r="K12727" i="1"/>
  <c r="L12727" i="1" s="1"/>
  <c r="K12728" i="1"/>
  <c r="L12728" i="1" s="1"/>
  <c r="K12729" i="1"/>
  <c r="L12729" i="1" s="1"/>
  <c r="K12730" i="1"/>
  <c r="L12730" i="1" s="1"/>
  <c r="K12731" i="1"/>
  <c r="L12731" i="1" s="1"/>
  <c r="K12732" i="1"/>
  <c r="L12732" i="1" s="1"/>
  <c r="K12733" i="1"/>
  <c r="L12733" i="1" s="1"/>
  <c r="K12734" i="1"/>
  <c r="L12734" i="1" s="1"/>
  <c r="K12735" i="1"/>
  <c r="L12735" i="1" s="1"/>
  <c r="K12736" i="1"/>
  <c r="L12736" i="1" s="1"/>
  <c r="K12737" i="1"/>
  <c r="L12737" i="1" s="1"/>
  <c r="K12738" i="1"/>
  <c r="L12738" i="1" s="1"/>
  <c r="K12739" i="1"/>
  <c r="L12739" i="1" s="1"/>
  <c r="K12740" i="1"/>
  <c r="L12740" i="1" s="1"/>
  <c r="K12741" i="1"/>
  <c r="L12741" i="1" s="1"/>
  <c r="K12742" i="1"/>
  <c r="L12742" i="1" s="1"/>
  <c r="K12743" i="1"/>
  <c r="L12743" i="1" s="1"/>
  <c r="K12744" i="1"/>
  <c r="L12744" i="1" s="1"/>
  <c r="K12745" i="1"/>
  <c r="L12745" i="1" s="1"/>
  <c r="K12746" i="1"/>
  <c r="L12746" i="1" s="1"/>
  <c r="K12747" i="1"/>
  <c r="L12747" i="1" s="1"/>
  <c r="K12748" i="1"/>
  <c r="L12748" i="1" s="1"/>
  <c r="K12749" i="1"/>
  <c r="L12749" i="1" s="1"/>
  <c r="K12750" i="1"/>
  <c r="L12750" i="1" s="1"/>
  <c r="K12751" i="1"/>
  <c r="L12751" i="1" s="1"/>
  <c r="K12752" i="1"/>
  <c r="L12752" i="1" s="1"/>
  <c r="K12753" i="1"/>
  <c r="L12753" i="1" s="1"/>
  <c r="K12754" i="1"/>
  <c r="L12754" i="1" s="1"/>
  <c r="K12755" i="1"/>
  <c r="L12755" i="1" s="1"/>
  <c r="K12756" i="1"/>
  <c r="L12756" i="1" s="1"/>
  <c r="K12757" i="1"/>
  <c r="L12757" i="1" s="1"/>
  <c r="K12758" i="1"/>
  <c r="L12758" i="1" s="1"/>
  <c r="K12759" i="1"/>
  <c r="L12759" i="1" s="1"/>
  <c r="K12760" i="1"/>
  <c r="L12760" i="1" s="1"/>
  <c r="K12761" i="1"/>
  <c r="L12761" i="1" s="1"/>
  <c r="K12762" i="1"/>
  <c r="L12762" i="1" s="1"/>
  <c r="K12763" i="1"/>
  <c r="L12763" i="1" s="1"/>
  <c r="K12764" i="1"/>
  <c r="L12764" i="1" s="1"/>
  <c r="K12765" i="1"/>
  <c r="L12765" i="1" s="1"/>
  <c r="K12766" i="1"/>
  <c r="L12766" i="1" s="1"/>
  <c r="K12767" i="1"/>
  <c r="L12767" i="1" s="1"/>
  <c r="K12768" i="1"/>
  <c r="L12768" i="1" s="1"/>
  <c r="K12769" i="1"/>
  <c r="L12769" i="1" s="1"/>
  <c r="K12770" i="1"/>
  <c r="L12770" i="1" s="1"/>
  <c r="K12771" i="1"/>
  <c r="L12771" i="1" s="1"/>
  <c r="K12772" i="1"/>
  <c r="L12772" i="1" s="1"/>
  <c r="K12773" i="1"/>
  <c r="L12773" i="1" s="1"/>
  <c r="K12774" i="1"/>
  <c r="L12774" i="1" s="1"/>
  <c r="K12775" i="1"/>
  <c r="L12775" i="1" s="1"/>
  <c r="K12776" i="1"/>
  <c r="L12776" i="1" s="1"/>
  <c r="K12777" i="1"/>
  <c r="L12777" i="1" s="1"/>
  <c r="K12778" i="1"/>
  <c r="L12778" i="1" s="1"/>
  <c r="K12779" i="1"/>
  <c r="L12779" i="1" s="1"/>
  <c r="K12780" i="1"/>
  <c r="L12780" i="1" s="1"/>
  <c r="K12781" i="1"/>
  <c r="L12781" i="1" s="1"/>
  <c r="K12782" i="1"/>
  <c r="L12782" i="1" s="1"/>
  <c r="K12783" i="1"/>
  <c r="L12783" i="1" s="1"/>
  <c r="K12784" i="1"/>
  <c r="L12784" i="1" s="1"/>
  <c r="K12785" i="1"/>
  <c r="L12785" i="1" s="1"/>
  <c r="K12786" i="1"/>
  <c r="L12786" i="1" s="1"/>
  <c r="K12787" i="1"/>
  <c r="L12787" i="1" s="1"/>
  <c r="K12788" i="1"/>
  <c r="L12788" i="1" s="1"/>
  <c r="K12789" i="1"/>
  <c r="L12789" i="1" s="1"/>
  <c r="K12790" i="1"/>
  <c r="L12790" i="1" s="1"/>
  <c r="K12791" i="1"/>
  <c r="L12791" i="1" s="1"/>
  <c r="K12792" i="1"/>
  <c r="L12792" i="1" s="1"/>
  <c r="K12793" i="1"/>
  <c r="L12793" i="1" s="1"/>
  <c r="K12794" i="1"/>
  <c r="L12794" i="1" s="1"/>
  <c r="K12795" i="1"/>
  <c r="L12795" i="1" s="1"/>
  <c r="K12796" i="1"/>
  <c r="L12796" i="1" s="1"/>
  <c r="K12797" i="1"/>
  <c r="L12797" i="1" s="1"/>
  <c r="K12798" i="1"/>
  <c r="L12798" i="1" s="1"/>
  <c r="K12799" i="1"/>
  <c r="L12799" i="1" s="1"/>
  <c r="K12800" i="1"/>
  <c r="L12800" i="1" s="1"/>
  <c r="K12801" i="1"/>
  <c r="L12801" i="1" s="1"/>
  <c r="K12802" i="1"/>
  <c r="L12802" i="1" s="1"/>
  <c r="K12803" i="1"/>
  <c r="L12803" i="1" s="1"/>
  <c r="K12804" i="1"/>
  <c r="L12804" i="1" s="1"/>
  <c r="K12805" i="1"/>
  <c r="L12805" i="1" s="1"/>
  <c r="K12806" i="1"/>
  <c r="L12806" i="1" s="1"/>
  <c r="K12807" i="1"/>
  <c r="L12807" i="1" s="1"/>
  <c r="K12808" i="1"/>
  <c r="L12808" i="1" s="1"/>
  <c r="K12809" i="1"/>
  <c r="L12809" i="1" s="1"/>
  <c r="K12810" i="1"/>
  <c r="L12810" i="1" s="1"/>
  <c r="K12811" i="1"/>
  <c r="L12811" i="1" s="1"/>
  <c r="K12812" i="1"/>
  <c r="L12812" i="1" s="1"/>
  <c r="K12813" i="1"/>
  <c r="L12813" i="1" s="1"/>
  <c r="K12814" i="1"/>
  <c r="L12814" i="1" s="1"/>
  <c r="K12815" i="1"/>
  <c r="L12815" i="1" s="1"/>
  <c r="K12816" i="1"/>
  <c r="L12816" i="1" s="1"/>
  <c r="K12817" i="1"/>
  <c r="L12817" i="1" s="1"/>
  <c r="K12818" i="1"/>
  <c r="L12818" i="1" s="1"/>
  <c r="K12819" i="1"/>
  <c r="L12819" i="1" s="1"/>
  <c r="K12820" i="1"/>
  <c r="L12820" i="1" s="1"/>
  <c r="K12821" i="1"/>
  <c r="L12821" i="1" s="1"/>
  <c r="K12822" i="1"/>
  <c r="L12822" i="1" s="1"/>
  <c r="K12823" i="1"/>
  <c r="L12823" i="1" s="1"/>
  <c r="K12824" i="1"/>
  <c r="L12824" i="1" s="1"/>
  <c r="K12825" i="1"/>
  <c r="L12825" i="1" s="1"/>
  <c r="K12826" i="1"/>
  <c r="L12826" i="1" s="1"/>
  <c r="K12827" i="1"/>
  <c r="L12827" i="1" s="1"/>
  <c r="K12828" i="1"/>
  <c r="L12828" i="1" s="1"/>
  <c r="K12829" i="1"/>
  <c r="L12829" i="1" s="1"/>
  <c r="K12830" i="1"/>
  <c r="L12830" i="1" s="1"/>
  <c r="K12831" i="1"/>
  <c r="L12831" i="1" s="1"/>
  <c r="K12832" i="1"/>
  <c r="L12832" i="1" s="1"/>
  <c r="K12833" i="1"/>
  <c r="L12833" i="1" s="1"/>
  <c r="K12834" i="1"/>
  <c r="L12834" i="1" s="1"/>
  <c r="K12835" i="1"/>
  <c r="L12835" i="1" s="1"/>
  <c r="K12836" i="1"/>
  <c r="L12836" i="1" s="1"/>
  <c r="K12837" i="1"/>
  <c r="L12837" i="1" s="1"/>
  <c r="K12838" i="1"/>
  <c r="L12838" i="1" s="1"/>
  <c r="K12839" i="1"/>
  <c r="L12839" i="1" s="1"/>
  <c r="K12840" i="1"/>
  <c r="L12840" i="1" s="1"/>
  <c r="K12841" i="1"/>
  <c r="L12841" i="1" s="1"/>
  <c r="K12842" i="1"/>
  <c r="L12842" i="1" s="1"/>
  <c r="K12843" i="1"/>
  <c r="L12843" i="1" s="1"/>
  <c r="K12844" i="1"/>
  <c r="L12844" i="1" s="1"/>
  <c r="K12845" i="1"/>
  <c r="L12845" i="1" s="1"/>
  <c r="K12846" i="1"/>
  <c r="L12846" i="1" s="1"/>
  <c r="K12847" i="1"/>
  <c r="L12847" i="1" s="1"/>
  <c r="K12848" i="1"/>
  <c r="L12848" i="1" s="1"/>
  <c r="K12849" i="1"/>
  <c r="L12849" i="1" s="1"/>
  <c r="K12850" i="1"/>
  <c r="L12850" i="1" s="1"/>
  <c r="K12851" i="1"/>
  <c r="L12851" i="1" s="1"/>
  <c r="K12852" i="1"/>
  <c r="L12852" i="1" s="1"/>
  <c r="K12853" i="1"/>
  <c r="L12853" i="1" s="1"/>
  <c r="K12854" i="1"/>
  <c r="L12854" i="1" s="1"/>
  <c r="K12855" i="1"/>
  <c r="L12855" i="1" s="1"/>
  <c r="K12856" i="1"/>
  <c r="L12856" i="1" s="1"/>
  <c r="K12857" i="1"/>
  <c r="L12857" i="1" s="1"/>
  <c r="K12858" i="1"/>
  <c r="L12858" i="1" s="1"/>
  <c r="K12859" i="1"/>
  <c r="L12859" i="1" s="1"/>
  <c r="K12860" i="1"/>
  <c r="L12860" i="1" s="1"/>
  <c r="K12861" i="1"/>
  <c r="L12861" i="1" s="1"/>
  <c r="K12862" i="1"/>
  <c r="L12862" i="1" s="1"/>
  <c r="K12863" i="1"/>
  <c r="L12863" i="1" s="1"/>
  <c r="K12864" i="1"/>
  <c r="L12864" i="1" s="1"/>
  <c r="K12865" i="1"/>
  <c r="L12865" i="1" s="1"/>
  <c r="K12866" i="1"/>
  <c r="L12866" i="1" s="1"/>
  <c r="K12867" i="1"/>
  <c r="L12867" i="1" s="1"/>
  <c r="K12868" i="1"/>
  <c r="L12868" i="1" s="1"/>
  <c r="K12869" i="1"/>
  <c r="L12869" i="1" s="1"/>
  <c r="K12870" i="1"/>
  <c r="L12870" i="1" s="1"/>
  <c r="K12871" i="1"/>
  <c r="L12871" i="1" s="1"/>
  <c r="K12872" i="1"/>
  <c r="L12872" i="1" s="1"/>
  <c r="K12873" i="1"/>
  <c r="L12873" i="1" s="1"/>
  <c r="K12874" i="1"/>
  <c r="L12874" i="1" s="1"/>
  <c r="K12875" i="1"/>
  <c r="L12875" i="1" s="1"/>
  <c r="K12876" i="1"/>
  <c r="L12876" i="1" s="1"/>
  <c r="K12877" i="1"/>
  <c r="L12877" i="1" s="1"/>
  <c r="K12878" i="1"/>
  <c r="L12878" i="1" s="1"/>
  <c r="K12879" i="1"/>
  <c r="L12879" i="1" s="1"/>
  <c r="K12880" i="1"/>
  <c r="L12880" i="1" s="1"/>
  <c r="K12881" i="1"/>
  <c r="L12881" i="1" s="1"/>
  <c r="K12882" i="1"/>
  <c r="L12882" i="1" s="1"/>
  <c r="K12883" i="1"/>
  <c r="L12883" i="1" s="1"/>
  <c r="K12884" i="1"/>
  <c r="L12884" i="1" s="1"/>
  <c r="K12885" i="1"/>
  <c r="L12885" i="1" s="1"/>
  <c r="K12886" i="1"/>
  <c r="L12886" i="1" s="1"/>
  <c r="K12887" i="1"/>
  <c r="L12887" i="1" s="1"/>
  <c r="K12888" i="1"/>
  <c r="L12888" i="1" s="1"/>
  <c r="K12889" i="1"/>
  <c r="L12889" i="1" s="1"/>
  <c r="K12890" i="1"/>
  <c r="L12890" i="1" s="1"/>
  <c r="K12891" i="1"/>
  <c r="L12891" i="1" s="1"/>
  <c r="K12892" i="1"/>
  <c r="L12892" i="1" s="1"/>
  <c r="K12893" i="1"/>
  <c r="L12893" i="1" s="1"/>
  <c r="K12894" i="1"/>
  <c r="L12894" i="1" s="1"/>
  <c r="K12895" i="1"/>
  <c r="L12895" i="1" s="1"/>
  <c r="K12896" i="1"/>
  <c r="L12896" i="1" s="1"/>
  <c r="K12897" i="1"/>
  <c r="L12897" i="1" s="1"/>
  <c r="K12898" i="1"/>
  <c r="L12898" i="1" s="1"/>
  <c r="K12899" i="1"/>
  <c r="L12899" i="1" s="1"/>
  <c r="K12900" i="1"/>
  <c r="L12900" i="1" s="1"/>
  <c r="K12901" i="1"/>
  <c r="L12901" i="1" s="1"/>
  <c r="K12902" i="1"/>
  <c r="L12902" i="1" s="1"/>
  <c r="K12903" i="1"/>
  <c r="L12903" i="1" s="1"/>
  <c r="K12904" i="1"/>
  <c r="L12904" i="1" s="1"/>
  <c r="K12905" i="1"/>
  <c r="L12905" i="1" s="1"/>
  <c r="K12906" i="1"/>
  <c r="L12906" i="1" s="1"/>
  <c r="K12907" i="1"/>
  <c r="L12907" i="1" s="1"/>
  <c r="K12908" i="1"/>
  <c r="L12908" i="1" s="1"/>
  <c r="K12909" i="1"/>
  <c r="L12909" i="1" s="1"/>
  <c r="K12910" i="1"/>
  <c r="L12910" i="1" s="1"/>
  <c r="K12911" i="1"/>
  <c r="L12911" i="1" s="1"/>
  <c r="K12912" i="1"/>
  <c r="L12912" i="1" s="1"/>
  <c r="K12913" i="1"/>
  <c r="L12913" i="1" s="1"/>
  <c r="K12914" i="1"/>
  <c r="L12914" i="1" s="1"/>
  <c r="K12915" i="1"/>
  <c r="L12915" i="1" s="1"/>
  <c r="K12916" i="1"/>
  <c r="L12916" i="1" s="1"/>
  <c r="K12917" i="1"/>
  <c r="L12917" i="1" s="1"/>
  <c r="K12918" i="1"/>
  <c r="L12918" i="1" s="1"/>
  <c r="K12919" i="1"/>
  <c r="L12919" i="1" s="1"/>
  <c r="K12920" i="1"/>
  <c r="L12920" i="1" s="1"/>
  <c r="K12921" i="1"/>
  <c r="L12921" i="1" s="1"/>
  <c r="K12922" i="1"/>
  <c r="L12922" i="1" s="1"/>
  <c r="K12923" i="1"/>
  <c r="L12923" i="1" s="1"/>
  <c r="K12924" i="1"/>
  <c r="L12924" i="1" s="1"/>
  <c r="K12925" i="1"/>
  <c r="L12925" i="1" s="1"/>
  <c r="K12926" i="1"/>
  <c r="L12926" i="1" s="1"/>
  <c r="K12927" i="1"/>
  <c r="L12927" i="1" s="1"/>
  <c r="K12928" i="1"/>
  <c r="L12928" i="1" s="1"/>
  <c r="K12929" i="1"/>
  <c r="L12929" i="1" s="1"/>
  <c r="K12930" i="1"/>
  <c r="L12930" i="1" s="1"/>
  <c r="K12931" i="1"/>
  <c r="L12931" i="1" s="1"/>
  <c r="K12932" i="1"/>
  <c r="L12932" i="1" s="1"/>
  <c r="K12933" i="1"/>
  <c r="L12933" i="1" s="1"/>
  <c r="K12934" i="1"/>
  <c r="L12934" i="1" s="1"/>
  <c r="K12935" i="1"/>
  <c r="L12935" i="1" s="1"/>
  <c r="K12936" i="1"/>
  <c r="L12936" i="1" s="1"/>
  <c r="K12937" i="1"/>
  <c r="L12937" i="1" s="1"/>
  <c r="K12938" i="1"/>
  <c r="L12938" i="1" s="1"/>
  <c r="K12939" i="1"/>
  <c r="L12939" i="1" s="1"/>
  <c r="K12940" i="1"/>
  <c r="L12940" i="1" s="1"/>
  <c r="K12941" i="1"/>
  <c r="L12941" i="1" s="1"/>
  <c r="K12942" i="1"/>
  <c r="L12942" i="1" s="1"/>
  <c r="K12943" i="1"/>
  <c r="L12943" i="1" s="1"/>
  <c r="K12944" i="1"/>
  <c r="L12944" i="1" s="1"/>
  <c r="K12945" i="1"/>
  <c r="L12945" i="1" s="1"/>
  <c r="K12946" i="1"/>
  <c r="L12946" i="1" s="1"/>
  <c r="K12947" i="1"/>
  <c r="L12947" i="1" s="1"/>
  <c r="K12948" i="1"/>
  <c r="L12948" i="1" s="1"/>
  <c r="K12949" i="1"/>
  <c r="L12949" i="1" s="1"/>
  <c r="K12950" i="1"/>
  <c r="L12950" i="1" s="1"/>
  <c r="K12951" i="1"/>
  <c r="L12951" i="1" s="1"/>
  <c r="K12952" i="1"/>
  <c r="L12952" i="1" s="1"/>
  <c r="K12953" i="1"/>
  <c r="L12953" i="1" s="1"/>
  <c r="K12954" i="1"/>
  <c r="L12954" i="1" s="1"/>
  <c r="K12955" i="1"/>
  <c r="L12955" i="1" s="1"/>
  <c r="K12956" i="1"/>
  <c r="L12956" i="1" s="1"/>
  <c r="K12957" i="1"/>
  <c r="L12957" i="1" s="1"/>
  <c r="K12958" i="1"/>
  <c r="L12958" i="1" s="1"/>
  <c r="K12959" i="1"/>
  <c r="L12959" i="1" s="1"/>
  <c r="K12960" i="1"/>
  <c r="L12960" i="1" s="1"/>
  <c r="K12961" i="1"/>
  <c r="L12961" i="1" s="1"/>
  <c r="K12962" i="1"/>
  <c r="L12962" i="1" s="1"/>
  <c r="K12963" i="1"/>
  <c r="L12963" i="1" s="1"/>
  <c r="K12964" i="1"/>
  <c r="L12964" i="1" s="1"/>
  <c r="K12965" i="1"/>
  <c r="L12965" i="1" s="1"/>
  <c r="K12966" i="1"/>
  <c r="L12966" i="1" s="1"/>
  <c r="K12967" i="1"/>
  <c r="L12967" i="1" s="1"/>
  <c r="K12968" i="1"/>
  <c r="L12968" i="1" s="1"/>
  <c r="K12969" i="1"/>
  <c r="L12969" i="1" s="1"/>
  <c r="K12970" i="1"/>
  <c r="L12970" i="1" s="1"/>
  <c r="K12971" i="1"/>
  <c r="L12971" i="1" s="1"/>
  <c r="K12972" i="1"/>
  <c r="L12972" i="1" s="1"/>
  <c r="K12973" i="1"/>
  <c r="L12973" i="1" s="1"/>
  <c r="K12974" i="1"/>
  <c r="L12974" i="1" s="1"/>
  <c r="K12975" i="1"/>
  <c r="L12975" i="1" s="1"/>
  <c r="K12976" i="1"/>
  <c r="L12976" i="1" s="1"/>
  <c r="K12977" i="1"/>
  <c r="L12977" i="1" s="1"/>
  <c r="K12978" i="1"/>
  <c r="L12978" i="1" s="1"/>
  <c r="K12979" i="1"/>
  <c r="L12979" i="1" s="1"/>
  <c r="K12980" i="1"/>
  <c r="L12980" i="1" s="1"/>
  <c r="K12981" i="1"/>
  <c r="L12981" i="1" s="1"/>
  <c r="K12982" i="1"/>
  <c r="L12982" i="1" s="1"/>
  <c r="K12983" i="1"/>
  <c r="L12983" i="1" s="1"/>
  <c r="K12984" i="1"/>
  <c r="L12984" i="1" s="1"/>
  <c r="K12985" i="1"/>
  <c r="L12985" i="1" s="1"/>
  <c r="K12986" i="1"/>
  <c r="L12986" i="1" s="1"/>
  <c r="K12987" i="1"/>
  <c r="L12987" i="1" s="1"/>
  <c r="K12988" i="1"/>
  <c r="L12988" i="1" s="1"/>
  <c r="K12989" i="1"/>
  <c r="L12989" i="1" s="1"/>
  <c r="K12990" i="1"/>
  <c r="L12990" i="1" s="1"/>
  <c r="K12991" i="1"/>
  <c r="L12991" i="1" s="1"/>
  <c r="K12992" i="1"/>
  <c r="L12992" i="1" s="1"/>
  <c r="K12993" i="1"/>
  <c r="L12993" i="1" s="1"/>
  <c r="K12994" i="1"/>
  <c r="L12994" i="1" s="1"/>
  <c r="K12995" i="1"/>
  <c r="L12995" i="1" s="1"/>
  <c r="K12996" i="1"/>
  <c r="L12996" i="1" s="1"/>
  <c r="K12997" i="1"/>
  <c r="L12997" i="1" s="1"/>
  <c r="K12998" i="1"/>
  <c r="L12998" i="1" s="1"/>
  <c r="K12999" i="1"/>
  <c r="L12999" i="1" s="1"/>
  <c r="K13000" i="1"/>
  <c r="L13000" i="1" s="1"/>
  <c r="K13001" i="1"/>
  <c r="L13001" i="1" s="1"/>
  <c r="K13002" i="1"/>
  <c r="L13002" i="1" s="1"/>
  <c r="K13003" i="1"/>
  <c r="L13003" i="1" s="1"/>
  <c r="K13004" i="1"/>
  <c r="L13004" i="1" s="1"/>
  <c r="K13005" i="1"/>
  <c r="L13005" i="1" s="1"/>
  <c r="K13006" i="1"/>
  <c r="L13006" i="1" s="1"/>
  <c r="K13007" i="1"/>
  <c r="L13007" i="1" s="1"/>
  <c r="K13008" i="1"/>
  <c r="L13008" i="1" s="1"/>
  <c r="K13009" i="1"/>
  <c r="L13009" i="1" s="1"/>
  <c r="K13010" i="1"/>
  <c r="L13010" i="1" s="1"/>
  <c r="K13011" i="1"/>
  <c r="L13011" i="1" s="1"/>
  <c r="K13012" i="1"/>
  <c r="L13012" i="1" s="1"/>
  <c r="K13013" i="1"/>
  <c r="L13013" i="1" s="1"/>
  <c r="K13014" i="1"/>
  <c r="L13014" i="1" s="1"/>
  <c r="K13015" i="1"/>
  <c r="L13015" i="1" s="1"/>
  <c r="K13016" i="1"/>
  <c r="L13016" i="1" s="1"/>
  <c r="K13017" i="1"/>
  <c r="L13017" i="1" s="1"/>
  <c r="K13018" i="1"/>
  <c r="L13018" i="1" s="1"/>
  <c r="K13019" i="1"/>
  <c r="L13019" i="1" s="1"/>
  <c r="K13020" i="1"/>
  <c r="L13020" i="1" s="1"/>
  <c r="K13021" i="1"/>
  <c r="L13021" i="1" s="1"/>
  <c r="K13022" i="1"/>
  <c r="L13022" i="1" s="1"/>
  <c r="K13023" i="1"/>
  <c r="L13023" i="1" s="1"/>
  <c r="K13024" i="1"/>
  <c r="L13024" i="1" s="1"/>
  <c r="K13025" i="1"/>
  <c r="L13025" i="1" s="1"/>
  <c r="K13026" i="1"/>
  <c r="L13026" i="1" s="1"/>
  <c r="K13027" i="1"/>
  <c r="L13027" i="1" s="1"/>
  <c r="K13028" i="1"/>
  <c r="L13028" i="1" s="1"/>
  <c r="K13029" i="1"/>
  <c r="L13029" i="1" s="1"/>
  <c r="K13030" i="1"/>
  <c r="L13030" i="1" s="1"/>
  <c r="K13031" i="1"/>
  <c r="L13031" i="1" s="1"/>
  <c r="K13032" i="1"/>
  <c r="L13032" i="1" s="1"/>
  <c r="K13033" i="1"/>
  <c r="L13033" i="1" s="1"/>
  <c r="K13034" i="1"/>
  <c r="L13034" i="1" s="1"/>
  <c r="K13035" i="1"/>
  <c r="L13035" i="1" s="1"/>
  <c r="K13036" i="1"/>
  <c r="L13036" i="1" s="1"/>
  <c r="K13037" i="1"/>
  <c r="L13037" i="1" s="1"/>
  <c r="K13038" i="1"/>
  <c r="L13038" i="1" s="1"/>
  <c r="K13039" i="1"/>
  <c r="L13039" i="1" s="1"/>
  <c r="K13040" i="1"/>
  <c r="L13040" i="1" s="1"/>
  <c r="K13041" i="1"/>
  <c r="L13041" i="1" s="1"/>
  <c r="K13042" i="1"/>
  <c r="L13042" i="1" s="1"/>
  <c r="K13043" i="1"/>
  <c r="L13043" i="1" s="1"/>
  <c r="K13044" i="1"/>
  <c r="L13044" i="1" s="1"/>
  <c r="K13045" i="1"/>
  <c r="L13045" i="1" s="1"/>
  <c r="K13046" i="1"/>
  <c r="L13046" i="1" s="1"/>
  <c r="K13047" i="1"/>
  <c r="L13047" i="1" s="1"/>
  <c r="K13048" i="1"/>
  <c r="L13048" i="1" s="1"/>
  <c r="K13049" i="1"/>
  <c r="L13049" i="1" s="1"/>
  <c r="K13050" i="1"/>
  <c r="L13050" i="1" s="1"/>
  <c r="K13051" i="1"/>
  <c r="L13051" i="1" s="1"/>
  <c r="K13052" i="1"/>
  <c r="L13052" i="1" s="1"/>
  <c r="K13053" i="1"/>
  <c r="L13053" i="1" s="1"/>
  <c r="K13054" i="1"/>
  <c r="L13054" i="1" s="1"/>
  <c r="K13055" i="1"/>
  <c r="L13055" i="1" s="1"/>
  <c r="K13056" i="1"/>
  <c r="L13056" i="1" s="1"/>
  <c r="K13057" i="1"/>
  <c r="L13057" i="1" s="1"/>
  <c r="K13058" i="1"/>
  <c r="L13058" i="1" s="1"/>
  <c r="K13059" i="1"/>
  <c r="L13059" i="1" s="1"/>
  <c r="K13060" i="1"/>
  <c r="L13060" i="1" s="1"/>
  <c r="K13061" i="1"/>
  <c r="L13061" i="1" s="1"/>
  <c r="K13062" i="1"/>
  <c r="L13062" i="1" s="1"/>
  <c r="K13063" i="1"/>
  <c r="L13063" i="1" s="1"/>
  <c r="K13064" i="1"/>
  <c r="L13064" i="1" s="1"/>
  <c r="K13065" i="1"/>
  <c r="L13065" i="1" s="1"/>
  <c r="K13066" i="1"/>
  <c r="L13066" i="1" s="1"/>
  <c r="K13067" i="1"/>
  <c r="L13067" i="1" s="1"/>
  <c r="K13068" i="1"/>
  <c r="L13068" i="1" s="1"/>
  <c r="K13069" i="1"/>
  <c r="L13069" i="1" s="1"/>
  <c r="K13070" i="1"/>
  <c r="L13070" i="1" s="1"/>
  <c r="K13071" i="1"/>
  <c r="L13071" i="1" s="1"/>
  <c r="K13072" i="1"/>
  <c r="L13072" i="1" s="1"/>
  <c r="K13073" i="1"/>
  <c r="L13073" i="1" s="1"/>
  <c r="K13074" i="1"/>
  <c r="L13074" i="1" s="1"/>
  <c r="K13075" i="1"/>
  <c r="L13075" i="1" s="1"/>
  <c r="K13076" i="1"/>
  <c r="L13076" i="1" s="1"/>
  <c r="K13077" i="1"/>
  <c r="L13077" i="1" s="1"/>
  <c r="K13078" i="1"/>
  <c r="L13078" i="1" s="1"/>
  <c r="K13079" i="1"/>
  <c r="L13079" i="1" s="1"/>
  <c r="K13080" i="1"/>
  <c r="L13080" i="1" s="1"/>
  <c r="K13081" i="1"/>
  <c r="L13081" i="1" s="1"/>
  <c r="K13082" i="1"/>
  <c r="L13082" i="1" s="1"/>
  <c r="K13083" i="1"/>
  <c r="L13083" i="1" s="1"/>
  <c r="K13084" i="1"/>
  <c r="L13084" i="1" s="1"/>
  <c r="K13085" i="1"/>
  <c r="L13085" i="1" s="1"/>
  <c r="K13086" i="1"/>
  <c r="L13086" i="1" s="1"/>
  <c r="K13087" i="1"/>
  <c r="L13087" i="1" s="1"/>
  <c r="K13088" i="1"/>
  <c r="L13088" i="1" s="1"/>
  <c r="K13089" i="1"/>
  <c r="L13089" i="1" s="1"/>
  <c r="K13090" i="1"/>
  <c r="L13090" i="1" s="1"/>
  <c r="K13091" i="1"/>
  <c r="L13091" i="1" s="1"/>
  <c r="K13092" i="1"/>
  <c r="L13092" i="1" s="1"/>
  <c r="K13093" i="1"/>
  <c r="L13093" i="1" s="1"/>
  <c r="K13094" i="1"/>
  <c r="L13094" i="1" s="1"/>
  <c r="K13095" i="1"/>
  <c r="L13095" i="1" s="1"/>
  <c r="K13096" i="1"/>
  <c r="L13096" i="1" s="1"/>
  <c r="K13097" i="1"/>
  <c r="L13097" i="1" s="1"/>
  <c r="K13098" i="1"/>
  <c r="L13098" i="1" s="1"/>
  <c r="K13099" i="1"/>
  <c r="L13099" i="1" s="1"/>
  <c r="K13100" i="1"/>
  <c r="L13100" i="1" s="1"/>
  <c r="K13101" i="1"/>
  <c r="L13101" i="1" s="1"/>
  <c r="K13102" i="1"/>
  <c r="L13102" i="1" s="1"/>
  <c r="K13103" i="1"/>
  <c r="L13103" i="1" s="1"/>
  <c r="K13104" i="1"/>
  <c r="L13104" i="1" s="1"/>
  <c r="K13105" i="1"/>
  <c r="L13105" i="1" s="1"/>
  <c r="K13106" i="1"/>
  <c r="L13106" i="1" s="1"/>
  <c r="K13107" i="1"/>
  <c r="L13107" i="1" s="1"/>
  <c r="K13108" i="1"/>
  <c r="L13108" i="1" s="1"/>
  <c r="K13109" i="1"/>
  <c r="L13109" i="1" s="1"/>
  <c r="K13110" i="1"/>
  <c r="L13110" i="1" s="1"/>
  <c r="K13111" i="1"/>
  <c r="L13111" i="1" s="1"/>
  <c r="K13112" i="1"/>
  <c r="L13112" i="1" s="1"/>
  <c r="K13113" i="1"/>
  <c r="L13113" i="1" s="1"/>
  <c r="K13114" i="1"/>
  <c r="L13114" i="1" s="1"/>
  <c r="K13115" i="1"/>
  <c r="L13115" i="1" s="1"/>
  <c r="K13116" i="1"/>
  <c r="L13116" i="1" s="1"/>
  <c r="K13117" i="1"/>
  <c r="L13117" i="1" s="1"/>
  <c r="K13118" i="1"/>
  <c r="L13118" i="1" s="1"/>
  <c r="K13119" i="1"/>
  <c r="L13119" i="1" s="1"/>
  <c r="K13120" i="1"/>
  <c r="L13120" i="1" s="1"/>
  <c r="K13121" i="1"/>
  <c r="L13121" i="1" s="1"/>
  <c r="K13122" i="1"/>
  <c r="L13122" i="1" s="1"/>
  <c r="K13123" i="1"/>
  <c r="L13123" i="1" s="1"/>
  <c r="K13124" i="1"/>
  <c r="L13124" i="1" s="1"/>
  <c r="K13125" i="1"/>
  <c r="L13125" i="1" s="1"/>
  <c r="K13126" i="1"/>
  <c r="L13126" i="1" s="1"/>
  <c r="K13127" i="1"/>
  <c r="L13127" i="1" s="1"/>
  <c r="K13128" i="1"/>
  <c r="L13128" i="1" s="1"/>
  <c r="K13129" i="1"/>
  <c r="L13129" i="1" s="1"/>
  <c r="K13130" i="1"/>
  <c r="L13130" i="1" s="1"/>
  <c r="K13131" i="1"/>
  <c r="L13131" i="1" s="1"/>
  <c r="K13132" i="1"/>
  <c r="L13132" i="1" s="1"/>
  <c r="K13133" i="1"/>
  <c r="L13133" i="1" s="1"/>
  <c r="K13134" i="1"/>
  <c r="L13134" i="1" s="1"/>
  <c r="K13135" i="1"/>
  <c r="L13135" i="1" s="1"/>
  <c r="K13136" i="1"/>
  <c r="L13136" i="1" s="1"/>
  <c r="K13137" i="1"/>
  <c r="L13137" i="1" s="1"/>
  <c r="K13138" i="1"/>
  <c r="L13138" i="1" s="1"/>
  <c r="K13139" i="1"/>
  <c r="L13139" i="1" s="1"/>
  <c r="K13140" i="1"/>
  <c r="L13140" i="1" s="1"/>
  <c r="K13141" i="1"/>
  <c r="L13141" i="1" s="1"/>
  <c r="K13142" i="1"/>
  <c r="L13142" i="1" s="1"/>
  <c r="K13143" i="1"/>
  <c r="L13143" i="1" s="1"/>
  <c r="K13144" i="1"/>
  <c r="L13144" i="1" s="1"/>
  <c r="K13145" i="1"/>
  <c r="L13145" i="1" s="1"/>
  <c r="K13146" i="1"/>
  <c r="L13146" i="1" s="1"/>
  <c r="K13147" i="1"/>
  <c r="L13147" i="1" s="1"/>
  <c r="K13148" i="1"/>
  <c r="L13148" i="1" s="1"/>
  <c r="K13149" i="1"/>
  <c r="L13149" i="1" s="1"/>
  <c r="K13150" i="1"/>
  <c r="L13150" i="1" s="1"/>
  <c r="K13151" i="1"/>
  <c r="L13151" i="1" s="1"/>
  <c r="K13152" i="1"/>
  <c r="L13152" i="1" s="1"/>
  <c r="K13153" i="1"/>
  <c r="L13153" i="1" s="1"/>
  <c r="K13154" i="1"/>
  <c r="L13154" i="1" s="1"/>
  <c r="K13155" i="1"/>
  <c r="L13155" i="1" s="1"/>
  <c r="K13156" i="1"/>
  <c r="L13156" i="1" s="1"/>
  <c r="K13157" i="1"/>
  <c r="L13157" i="1" s="1"/>
  <c r="K13158" i="1"/>
  <c r="L13158" i="1" s="1"/>
  <c r="K13159" i="1"/>
  <c r="L13159" i="1" s="1"/>
  <c r="K13160" i="1"/>
  <c r="L13160" i="1" s="1"/>
  <c r="K13161" i="1"/>
  <c r="L13161" i="1" s="1"/>
  <c r="K13162" i="1"/>
  <c r="L13162" i="1" s="1"/>
  <c r="K13163" i="1"/>
  <c r="L13163" i="1" s="1"/>
  <c r="K13164" i="1"/>
  <c r="L13164" i="1" s="1"/>
  <c r="K13165" i="1"/>
  <c r="L13165" i="1" s="1"/>
  <c r="K13166" i="1"/>
  <c r="L13166" i="1" s="1"/>
  <c r="K13167" i="1"/>
  <c r="L13167" i="1" s="1"/>
  <c r="K13168" i="1"/>
  <c r="L13168" i="1" s="1"/>
  <c r="K13169" i="1"/>
  <c r="L13169" i="1" s="1"/>
  <c r="K13170" i="1"/>
  <c r="L13170" i="1" s="1"/>
  <c r="K13171" i="1"/>
  <c r="L13171" i="1" s="1"/>
  <c r="K13172" i="1"/>
  <c r="L13172" i="1" s="1"/>
  <c r="K13173" i="1"/>
  <c r="L13173" i="1" s="1"/>
  <c r="K13174" i="1"/>
  <c r="L13174" i="1" s="1"/>
  <c r="K13175" i="1"/>
  <c r="L13175" i="1" s="1"/>
  <c r="K13176" i="1"/>
  <c r="L13176" i="1" s="1"/>
  <c r="K13177" i="1"/>
  <c r="L13177" i="1" s="1"/>
  <c r="K13178" i="1"/>
  <c r="L13178" i="1" s="1"/>
  <c r="K13179" i="1"/>
  <c r="L13179" i="1" s="1"/>
  <c r="K13180" i="1"/>
  <c r="L13180" i="1" s="1"/>
  <c r="K13181" i="1"/>
  <c r="L13181" i="1" s="1"/>
  <c r="K13182" i="1"/>
  <c r="L13182" i="1" s="1"/>
  <c r="K13183" i="1"/>
  <c r="L13183" i="1" s="1"/>
  <c r="K13184" i="1"/>
  <c r="L13184" i="1" s="1"/>
  <c r="K13185" i="1"/>
  <c r="L13185" i="1" s="1"/>
  <c r="K13186" i="1"/>
  <c r="L13186" i="1" s="1"/>
  <c r="K13187" i="1"/>
  <c r="L13187" i="1" s="1"/>
  <c r="K13188" i="1"/>
  <c r="L13188" i="1" s="1"/>
  <c r="K13189" i="1"/>
  <c r="L13189" i="1" s="1"/>
  <c r="K13190" i="1"/>
  <c r="L13190" i="1" s="1"/>
  <c r="K13191" i="1"/>
  <c r="L13191" i="1" s="1"/>
  <c r="K13192" i="1"/>
  <c r="L13192" i="1" s="1"/>
  <c r="K13193" i="1"/>
  <c r="L13193" i="1" s="1"/>
  <c r="K13194" i="1"/>
  <c r="L13194" i="1" s="1"/>
  <c r="K13195" i="1"/>
  <c r="L13195" i="1" s="1"/>
  <c r="K13196" i="1"/>
  <c r="L13196" i="1" s="1"/>
  <c r="K13197" i="1"/>
  <c r="L13197" i="1" s="1"/>
  <c r="K13198" i="1"/>
  <c r="L13198" i="1" s="1"/>
  <c r="K13199" i="1"/>
  <c r="L13199" i="1" s="1"/>
  <c r="K13200" i="1"/>
  <c r="L13200" i="1" s="1"/>
  <c r="K13201" i="1"/>
  <c r="L13201" i="1" s="1"/>
  <c r="K13202" i="1"/>
  <c r="L13202" i="1" s="1"/>
  <c r="K13203" i="1"/>
  <c r="L13203" i="1" s="1"/>
  <c r="K13204" i="1"/>
  <c r="L13204" i="1" s="1"/>
  <c r="K13205" i="1"/>
  <c r="L13205" i="1" s="1"/>
  <c r="K13206" i="1"/>
  <c r="L13206" i="1" s="1"/>
  <c r="K13207" i="1"/>
  <c r="L13207" i="1" s="1"/>
  <c r="K13208" i="1"/>
  <c r="L13208" i="1" s="1"/>
  <c r="K13209" i="1"/>
  <c r="L13209" i="1" s="1"/>
  <c r="K13210" i="1"/>
  <c r="L13210" i="1" s="1"/>
  <c r="K13211" i="1"/>
  <c r="L13211" i="1" s="1"/>
  <c r="K13212" i="1"/>
  <c r="L13212" i="1" s="1"/>
  <c r="K13213" i="1"/>
  <c r="L13213" i="1" s="1"/>
  <c r="K13214" i="1"/>
  <c r="L13214" i="1" s="1"/>
  <c r="K13215" i="1"/>
  <c r="L13215" i="1" s="1"/>
  <c r="K13216" i="1"/>
  <c r="L13216" i="1" s="1"/>
  <c r="K13217" i="1"/>
  <c r="L13217" i="1" s="1"/>
  <c r="K13218" i="1"/>
  <c r="L13218" i="1" s="1"/>
  <c r="K13219" i="1"/>
  <c r="L13219" i="1" s="1"/>
  <c r="K13220" i="1"/>
  <c r="L13220" i="1" s="1"/>
  <c r="K13221" i="1"/>
  <c r="L13221" i="1" s="1"/>
  <c r="K13222" i="1"/>
  <c r="L13222" i="1" s="1"/>
  <c r="K13223" i="1"/>
  <c r="L13223" i="1" s="1"/>
  <c r="K13224" i="1"/>
  <c r="L13224" i="1" s="1"/>
  <c r="K13225" i="1"/>
  <c r="L13225" i="1" s="1"/>
  <c r="K13226" i="1"/>
  <c r="L13226" i="1" s="1"/>
  <c r="K13227" i="1"/>
  <c r="L13227" i="1" s="1"/>
  <c r="K13228" i="1"/>
  <c r="L13228" i="1" s="1"/>
  <c r="K13229" i="1"/>
  <c r="L13229" i="1" s="1"/>
  <c r="K13230" i="1"/>
  <c r="L13230" i="1" s="1"/>
  <c r="K13231" i="1"/>
  <c r="L13231" i="1" s="1"/>
  <c r="K13232" i="1"/>
  <c r="L13232" i="1" s="1"/>
  <c r="K13233" i="1"/>
  <c r="L13233" i="1" s="1"/>
  <c r="K13234" i="1"/>
  <c r="L13234" i="1" s="1"/>
  <c r="K13235" i="1"/>
  <c r="L13235" i="1" s="1"/>
  <c r="K13236" i="1"/>
  <c r="L13236" i="1" s="1"/>
  <c r="K13237" i="1"/>
  <c r="L13237" i="1" s="1"/>
  <c r="K13238" i="1"/>
  <c r="L13238" i="1" s="1"/>
  <c r="K13239" i="1"/>
  <c r="L13239" i="1" s="1"/>
  <c r="K13240" i="1"/>
  <c r="L13240" i="1" s="1"/>
  <c r="K13241" i="1"/>
  <c r="L13241" i="1" s="1"/>
  <c r="K13242" i="1"/>
  <c r="L13242" i="1" s="1"/>
  <c r="K13243" i="1"/>
  <c r="L13243" i="1" s="1"/>
  <c r="K13244" i="1"/>
  <c r="L13244" i="1" s="1"/>
  <c r="K13245" i="1"/>
  <c r="L13245" i="1" s="1"/>
  <c r="K13246" i="1"/>
  <c r="L13246" i="1" s="1"/>
  <c r="K13247" i="1"/>
  <c r="L13247" i="1" s="1"/>
  <c r="K13248" i="1"/>
  <c r="L13248" i="1" s="1"/>
  <c r="K13249" i="1"/>
  <c r="L13249" i="1" s="1"/>
  <c r="K13250" i="1"/>
  <c r="L13250" i="1" s="1"/>
  <c r="K13251" i="1"/>
  <c r="L13251" i="1" s="1"/>
  <c r="K13252" i="1"/>
  <c r="L13252" i="1" s="1"/>
  <c r="K13253" i="1"/>
  <c r="L13253" i="1" s="1"/>
  <c r="K13254" i="1"/>
  <c r="L13254" i="1" s="1"/>
  <c r="K13255" i="1"/>
  <c r="L13255" i="1" s="1"/>
  <c r="K13256" i="1"/>
  <c r="L13256" i="1" s="1"/>
  <c r="K13257" i="1"/>
  <c r="L13257" i="1" s="1"/>
  <c r="K13258" i="1"/>
  <c r="L13258" i="1" s="1"/>
  <c r="K13259" i="1"/>
  <c r="L13259" i="1" s="1"/>
  <c r="K13260" i="1"/>
  <c r="L13260" i="1" s="1"/>
  <c r="K13261" i="1"/>
  <c r="L13261" i="1" s="1"/>
  <c r="K13262" i="1"/>
  <c r="L13262" i="1" s="1"/>
  <c r="K13263" i="1"/>
  <c r="L13263" i="1" s="1"/>
  <c r="K13264" i="1"/>
  <c r="L13264" i="1" s="1"/>
  <c r="K13265" i="1"/>
  <c r="L13265" i="1" s="1"/>
  <c r="K13266" i="1"/>
  <c r="L13266" i="1" s="1"/>
  <c r="K13267" i="1"/>
  <c r="L13267" i="1" s="1"/>
  <c r="K13268" i="1"/>
  <c r="L13268" i="1" s="1"/>
  <c r="K13269" i="1"/>
  <c r="L13269" i="1" s="1"/>
  <c r="K13270" i="1"/>
  <c r="L13270" i="1" s="1"/>
  <c r="K13271" i="1"/>
  <c r="L13271" i="1" s="1"/>
  <c r="K13272" i="1"/>
  <c r="L13272" i="1" s="1"/>
  <c r="K13273" i="1"/>
  <c r="L13273" i="1" s="1"/>
  <c r="K13274" i="1"/>
  <c r="L13274" i="1" s="1"/>
  <c r="K13275" i="1"/>
  <c r="L13275" i="1" s="1"/>
  <c r="K13276" i="1"/>
  <c r="L13276" i="1" s="1"/>
  <c r="K13277" i="1"/>
  <c r="L13277" i="1" s="1"/>
  <c r="K13278" i="1"/>
  <c r="L13278" i="1" s="1"/>
  <c r="K13279" i="1"/>
  <c r="L13279" i="1" s="1"/>
  <c r="K13280" i="1"/>
  <c r="L13280" i="1" s="1"/>
  <c r="K13281" i="1"/>
  <c r="L13281" i="1" s="1"/>
  <c r="K13282" i="1"/>
  <c r="L13282" i="1" s="1"/>
  <c r="K13283" i="1"/>
  <c r="L13283" i="1" s="1"/>
  <c r="K13284" i="1"/>
  <c r="L13284" i="1" s="1"/>
  <c r="K13285" i="1"/>
  <c r="L13285" i="1" s="1"/>
  <c r="K13286" i="1"/>
  <c r="L13286" i="1" s="1"/>
  <c r="K13287" i="1"/>
  <c r="L13287" i="1" s="1"/>
  <c r="K13288" i="1"/>
  <c r="L13288" i="1" s="1"/>
  <c r="K13289" i="1"/>
  <c r="L13289" i="1" s="1"/>
  <c r="K13290" i="1"/>
  <c r="L13290" i="1" s="1"/>
  <c r="K13291" i="1"/>
  <c r="L13291" i="1" s="1"/>
  <c r="K13292" i="1"/>
  <c r="L13292" i="1" s="1"/>
  <c r="K13293" i="1"/>
  <c r="L13293" i="1" s="1"/>
  <c r="K13294" i="1"/>
  <c r="L13294" i="1" s="1"/>
  <c r="K13295" i="1"/>
  <c r="L13295" i="1" s="1"/>
  <c r="K13296" i="1"/>
  <c r="L13296" i="1" s="1"/>
  <c r="K13297" i="1"/>
  <c r="L13297" i="1" s="1"/>
  <c r="K13298" i="1"/>
  <c r="L13298" i="1" s="1"/>
  <c r="K13299" i="1"/>
  <c r="L13299" i="1" s="1"/>
  <c r="K13300" i="1"/>
  <c r="L13300" i="1" s="1"/>
  <c r="K13301" i="1"/>
  <c r="L13301" i="1" s="1"/>
  <c r="K13302" i="1"/>
  <c r="L13302" i="1" s="1"/>
  <c r="K13303" i="1"/>
  <c r="L13303" i="1" s="1"/>
  <c r="K13304" i="1"/>
  <c r="L13304" i="1" s="1"/>
  <c r="K13305" i="1"/>
  <c r="L13305" i="1" s="1"/>
  <c r="K13306" i="1"/>
  <c r="L13306" i="1" s="1"/>
  <c r="K13307" i="1"/>
  <c r="L13307" i="1" s="1"/>
  <c r="K13308" i="1"/>
  <c r="L13308" i="1" s="1"/>
  <c r="K13309" i="1"/>
  <c r="L13309" i="1" s="1"/>
  <c r="K13310" i="1"/>
  <c r="L13310" i="1" s="1"/>
  <c r="K13311" i="1"/>
  <c r="L13311" i="1" s="1"/>
  <c r="K13312" i="1"/>
  <c r="L13312" i="1" s="1"/>
  <c r="K13313" i="1"/>
  <c r="L13313" i="1" s="1"/>
  <c r="K13314" i="1"/>
  <c r="L13314" i="1" s="1"/>
  <c r="K13315" i="1"/>
  <c r="L13315" i="1" s="1"/>
  <c r="K13316" i="1"/>
  <c r="L13316" i="1" s="1"/>
  <c r="K13317" i="1"/>
  <c r="L13317" i="1" s="1"/>
  <c r="K13318" i="1"/>
  <c r="L13318" i="1" s="1"/>
  <c r="K13319" i="1"/>
  <c r="L13319" i="1" s="1"/>
  <c r="K13320" i="1"/>
  <c r="L13320" i="1" s="1"/>
  <c r="K13321" i="1"/>
  <c r="L13321" i="1" s="1"/>
  <c r="K13322" i="1"/>
  <c r="L13322" i="1" s="1"/>
  <c r="K13323" i="1"/>
  <c r="L13323" i="1" s="1"/>
  <c r="K13324" i="1"/>
  <c r="L13324" i="1" s="1"/>
  <c r="K13325" i="1"/>
  <c r="L13325" i="1" s="1"/>
  <c r="K13326" i="1"/>
  <c r="L13326" i="1" s="1"/>
  <c r="K13327" i="1"/>
  <c r="L13327" i="1" s="1"/>
  <c r="K13328" i="1"/>
  <c r="L13328" i="1" s="1"/>
  <c r="K13329" i="1"/>
  <c r="L13329" i="1" s="1"/>
  <c r="K13330" i="1"/>
  <c r="L13330" i="1" s="1"/>
  <c r="K13331" i="1"/>
  <c r="L13331" i="1" s="1"/>
  <c r="K13332" i="1"/>
  <c r="L13332" i="1" s="1"/>
  <c r="K13333" i="1"/>
  <c r="L13333" i="1" s="1"/>
  <c r="K13334" i="1"/>
  <c r="L13334" i="1" s="1"/>
  <c r="K13335" i="1"/>
  <c r="L13335" i="1" s="1"/>
  <c r="K13336" i="1"/>
  <c r="L13336" i="1" s="1"/>
  <c r="K13337" i="1"/>
  <c r="L13337" i="1" s="1"/>
  <c r="K13338" i="1"/>
  <c r="L13338" i="1" s="1"/>
  <c r="K13339" i="1"/>
  <c r="L13339" i="1" s="1"/>
  <c r="K13340" i="1"/>
  <c r="L13340" i="1" s="1"/>
  <c r="K13341" i="1"/>
  <c r="L13341" i="1" s="1"/>
  <c r="K13342" i="1"/>
  <c r="L13342" i="1" s="1"/>
  <c r="K13343" i="1"/>
  <c r="L13343" i="1" s="1"/>
  <c r="K13344" i="1"/>
  <c r="L13344" i="1" s="1"/>
  <c r="K13345" i="1"/>
  <c r="L13345" i="1" s="1"/>
  <c r="K13346" i="1"/>
  <c r="L13346" i="1" s="1"/>
  <c r="K13347" i="1"/>
  <c r="L13347" i="1" s="1"/>
  <c r="K13348" i="1"/>
  <c r="L13348" i="1" s="1"/>
  <c r="K13349" i="1"/>
  <c r="L13349" i="1" s="1"/>
  <c r="K13350" i="1"/>
  <c r="L13350" i="1" s="1"/>
  <c r="K13351" i="1"/>
  <c r="L13351" i="1" s="1"/>
  <c r="K13352" i="1"/>
  <c r="L13352" i="1" s="1"/>
  <c r="K13353" i="1"/>
  <c r="L13353" i="1" s="1"/>
  <c r="K13354" i="1"/>
  <c r="L13354" i="1" s="1"/>
  <c r="K13355" i="1"/>
  <c r="L13355" i="1" s="1"/>
  <c r="K13356" i="1"/>
  <c r="L13356" i="1" s="1"/>
  <c r="K13357" i="1"/>
  <c r="L13357" i="1" s="1"/>
  <c r="K13358" i="1"/>
  <c r="L13358" i="1" s="1"/>
  <c r="K13359" i="1"/>
  <c r="L13359" i="1" s="1"/>
  <c r="K13360" i="1"/>
  <c r="L13360" i="1" s="1"/>
  <c r="K13361" i="1"/>
  <c r="L13361" i="1" s="1"/>
  <c r="K13362" i="1"/>
  <c r="L13362" i="1" s="1"/>
  <c r="K13363" i="1"/>
  <c r="L13363" i="1" s="1"/>
  <c r="K13364" i="1"/>
  <c r="L13364" i="1" s="1"/>
  <c r="K13365" i="1"/>
  <c r="L13365" i="1" s="1"/>
  <c r="K13366" i="1"/>
  <c r="L13366" i="1" s="1"/>
  <c r="K13367" i="1"/>
  <c r="L13367" i="1" s="1"/>
  <c r="K13368" i="1"/>
  <c r="L13368" i="1" s="1"/>
  <c r="K13369" i="1"/>
  <c r="L13369" i="1" s="1"/>
  <c r="K13370" i="1"/>
  <c r="L13370" i="1" s="1"/>
  <c r="K13371" i="1"/>
  <c r="L13371" i="1" s="1"/>
  <c r="K13372" i="1"/>
  <c r="L13372" i="1" s="1"/>
  <c r="K13373" i="1"/>
  <c r="L13373" i="1" s="1"/>
  <c r="K13374" i="1"/>
  <c r="L13374" i="1" s="1"/>
  <c r="K13375" i="1"/>
  <c r="L13375" i="1" s="1"/>
  <c r="K13376" i="1"/>
  <c r="L13376" i="1" s="1"/>
  <c r="K13377" i="1"/>
  <c r="L13377" i="1" s="1"/>
  <c r="K13378" i="1"/>
  <c r="L13378" i="1" s="1"/>
  <c r="K13379" i="1"/>
  <c r="L13379" i="1" s="1"/>
  <c r="K13380" i="1"/>
  <c r="L13380" i="1" s="1"/>
  <c r="K13381" i="1"/>
  <c r="L13381" i="1" s="1"/>
  <c r="K13382" i="1"/>
  <c r="L13382" i="1" s="1"/>
  <c r="K13383" i="1"/>
  <c r="L13383" i="1" s="1"/>
  <c r="K13384" i="1"/>
  <c r="L13384" i="1" s="1"/>
  <c r="K13385" i="1"/>
  <c r="L13385" i="1" s="1"/>
  <c r="K13386" i="1"/>
  <c r="L13386" i="1" s="1"/>
  <c r="K13387" i="1"/>
  <c r="L13387" i="1" s="1"/>
  <c r="K13388" i="1"/>
  <c r="L13388" i="1" s="1"/>
  <c r="K13389" i="1"/>
  <c r="L13389" i="1" s="1"/>
  <c r="K13390" i="1"/>
  <c r="L13390" i="1" s="1"/>
  <c r="K13391" i="1"/>
  <c r="L13391" i="1" s="1"/>
  <c r="K13392" i="1"/>
  <c r="L13392" i="1" s="1"/>
  <c r="K13393" i="1"/>
  <c r="L13393" i="1" s="1"/>
  <c r="K13394" i="1"/>
  <c r="L13394" i="1" s="1"/>
  <c r="K13395" i="1"/>
  <c r="L13395" i="1" s="1"/>
  <c r="K13396" i="1"/>
  <c r="L13396" i="1" s="1"/>
  <c r="K13397" i="1"/>
  <c r="L13397" i="1" s="1"/>
  <c r="K13398" i="1"/>
  <c r="L13398" i="1" s="1"/>
  <c r="K13399" i="1"/>
  <c r="L13399" i="1" s="1"/>
  <c r="K13400" i="1"/>
  <c r="L13400" i="1" s="1"/>
  <c r="K13401" i="1"/>
  <c r="L13401" i="1" s="1"/>
  <c r="K13402" i="1"/>
  <c r="L13402" i="1" s="1"/>
  <c r="K13403" i="1"/>
  <c r="L13403" i="1" s="1"/>
  <c r="K13404" i="1"/>
  <c r="L13404" i="1" s="1"/>
  <c r="K13405" i="1"/>
  <c r="L13405" i="1" s="1"/>
  <c r="K13406" i="1"/>
  <c r="L13406" i="1" s="1"/>
  <c r="K13407" i="1"/>
  <c r="L13407" i="1" s="1"/>
  <c r="K13408" i="1"/>
  <c r="L13408" i="1" s="1"/>
  <c r="K13409" i="1"/>
  <c r="L13409" i="1" s="1"/>
  <c r="K13410" i="1"/>
  <c r="L13410" i="1" s="1"/>
  <c r="K13411" i="1"/>
  <c r="L13411" i="1" s="1"/>
  <c r="K13412" i="1"/>
  <c r="L13412" i="1" s="1"/>
  <c r="K13413" i="1"/>
  <c r="L13413" i="1" s="1"/>
  <c r="K13414" i="1"/>
  <c r="L13414" i="1" s="1"/>
  <c r="K13415" i="1"/>
  <c r="L13415" i="1" s="1"/>
  <c r="K13416" i="1"/>
  <c r="L13416" i="1" s="1"/>
  <c r="K13417" i="1"/>
  <c r="L13417" i="1" s="1"/>
  <c r="K13418" i="1"/>
  <c r="L13418" i="1" s="1"/>
  <c r="K13419" i="1"/>
  <c r="L13419" i="1" s="1"/>
  <c r="K13420" i="1"/>
  <c r="L13420" i="1" s="1"/>
  <c r="K13421" i="1"/>
  <c r="L13421" i="1" s="1"/>
  <c r="K13422" i="1"/>
  <c r="L13422" i="1" s="1"/>
  <c r="K13423" i="1"/>
  <c r="L13423" i="1" s="1"/>
  <c r="K13424" i="1"/>
  <c r="L13424" i="1" s="1"/>
  <c r="K13425" i="1"/>
  <c r="L13425" i="1" s="1"/>
  <c r="K13426" i="1"/>
  <c r="L13426" i="1" s="1"/>
  <c r="K13427" i="1"/>
  <c r="L13427" i="1" s="1"/>
  <c r="K13428" i="1"/>
  <c r="L13428" i="1" s="1"/>
  <c r="K13429" i="1"/>
  <c r="L13429" i="1" s="1"/>
  <c r="K13430" i="1"/>
  <c r="L13430" i="1" s="1"/>
  <c r="K13431" i="1"/>
  <c r="L13431" i="1" s="1"/>
  <c r="K13432" i="1"/>
  <c r="L13432" i="1" s="1"/>
  <c r="K13433" i="1"/>
  <c r="L13433" i="1" s="1"/>
  <c r="K13434" i="1"/>
  <c r="L13434" i="1" s="1"/>
  <c r="K13435" i="1"/>
  <c r="L13435" i="1" s="1"/>
  <c r="K13436" i="1"/>
  <c r="L13436" i="1" s="1"/>
  <c r="K13437" i="1"/>
  <c r="L13437" i="1" s="1"/>
  <c r="K13438" i="1"/>
  <c r="L13438" i="1" s="1"/>
  <c r="K13439" i="1"/>
  <c r="L13439" i="1" s="1"/>
  <c r="K13440" i="1"/>
  <c r="L13440" i="1" s="1"/>
  <c r="K13441" i="1"/>
  <c r="L13441" i="1" s="1"/>
  <c r="K13442" i="1"/>
  <c r="L13442" i="1" s="1"/>
  <c r="K13443" i="1"/>
  <c r="L13443" i="1" s="1"/>
  <c r="K13444" i="1"/>
  <c r="L13444" i="1" s="1"/>
  <c r="K13445" i="1"/>
  <c r="L13445" i="1" s="1"/>
  <c r="K13446" i="1"/>
  <c r="L13446" i="1" s="1"/>
  <c r="K13447" i="1"/>
  <c r="L13447" i="1" s="1"/>
  <c r="K13448" i="1"/>
  <c r="L13448" i="1" s="1"/>
  <c r="K13449" i="1"/>
  <c r="L13449" i="1" s="1"/>
  <c r="K13450" i="1"/>
  <c r="L13450" i="1" s="1"/>
  <c r="K13451" i="1"/>
  <c r="L13451" i="1" s="1"/>
  <c r="K13452" i="1"/>
  <c r="L13452" i="1" s="1"/>
  <c r="K13453" i="1"/>
  <c r="L13453" i="1" s="1"/>
  <c r="K13454" i="1"/>
  <c r="L13454" i="1" s="1"/>
  <c r="K13455" i="1"/>
  <c r="L13455" i="1" s="1"/>
  <c r="K13456" i="1"/>
  <c r="L13456" i="1" s="1"/>
  <c r="K13457" i="1"/>
  <c r="L13457" i="1" s="1"/>
  <c r="K13458" i="1"/>
  <c r="L13458" i="1" s="1"/>
  <c r="K13459" i="1"/>
  <c r="L13459" i="1" s="1"/>
  <c r="K13460" i="1"/>
  <c r="L13460" i="1" s="1"/>
  <c r="K13461" i="1"/>
  <c r="L13461" i="1" s="1"/>
  <c r="K13462" i="1"/>
  <c r="L13462" i="1" s="1"/>
  <c r="K13463" i="1"/>
  <c r="L13463" i="1" s="1"/>
  <c r="K13464" i="1"/>
  <c r="L13464" i="1" s="1"/>
  <c r="K13465" i="1"/>
  <c r="L13465" i="1" s="1"/>
  <c r="K13466" i="1"/>
  <c r="L13466" i="1" s="1"/>
  <c r="K13467" i="1"/>
  <c r="L13467" i="1" s="1"/>
  <c r="K13468" i="1"/>
  <c r="L13468" i="1" s="1"/>
  <c r="K13469" i="1"/>
  <c r="L13469" i="1" s="1"/>
  <c r="K13470" i="1"/>
  <c r="L13470" i="1" s="1"/>
  <c r="K13471" i="1"/>
  <c r="L13471" i="1" s="1"/>
  <c r="K13472" i="1"/>
  <c r="L13472" i="1" s="1"/>
  <c r="K13473" i="1"/>
  <c r="L13473" i="1" s="1"/>
  <c r="K13474" i="1"/>
  <c r="L13474" i="1" s="1"/>
  <c r="K13475" i="1"/>
  <c r="L13475" i="1" s="1"/>
  <c r="K13476" i="1"/>
  <c r="L13476" i="1" s="1"/>
  <c r="K13477" i="1"/>
  <c r="L13477" i="1" s="1"/>
  <c r="K13478" i="1"/>
  <c r="L13478" i="1" s="1"/>
  <c r="K13479" i="1"/>
  <c r="L13479" i="1" s="1"/>
  <c r="K13480" i="1"/>
  <c r="L13480" i="1" s="1"/>
  <c r="K13481" i="1"/>
  <c r="L13481" i="1" s="1"/>
  <c r="K13482" i="1"/>
  <c r="L13482" i="1" s="1"/>
  <c r="K13483" i="1"/>
  <c r="L13483" i="1" s="1"/>
  <c r="K13484" i="1"/>
  <c r="L13484" i="1" s="1"/>
  <c r="K13485" i="1"/>
  <c r="L13485" i="1" s="1"/>
  <c r="K13486" i="1"/>
  <c r="L13486" i="1" s="1"/>
  <c r="K13487" i="1"/>
  <c r="L13487" i="1" s="1"/>
  <c r="K13488" i="1"/>
  <c r="L13488" i="1" s="1"/>
  <c r="K13489" i="1"/>
  <c r="L13489" i="1" s="1"/>
  <c r="K13490" i="1"/>
  <c r="L13490" i="1" s="1"/>
  <c r="K13491" i="1"/>
  <c r="L13491" i="1" s="1"/>
  <c r="K13492" i="1"/>
  <c r="L13492" i="1" s="1"/>
  <c r="K13493" i="1"/>
  <c r="L13493" i="1" s="1"/>
  <c r="K13494" i="1"/>
  <c r="L13494" i="1" s="1"/>
  <c r="K13495" i="1"/>
  <c r="L13495" i="1" s="1"/>
  <c r="K13496" i="1"/>
  <c r="L13496" i="1" s="1"/>
  <c r="K13497" i="1"/>
  <c r="L13497" i="1" s="1"/>
  <c r="K13498" i="1"/>
  <c r="L13498" i="1" s="1"/>
  <c r="K13499" i="1"/>
  <c r="L13499" i="1" s="1"/>
  <c r="K13500" i="1"/>
  <c r="L13500" i="1" s="1"/>
  <c r="K13501" i="1"/>
  <c r="L13501" i="1" s="1"/>
  <c r="K13502" i="1"/>
  <c r="L13502" i="1" s="1"/>
  <c r="K13503" i="1"/>
  <c r="L13503" i="1" s="1"/>
  <c r="K13504" i="1"/>
  <c r="L13504" i="1" s="1"/>
  <c r="K13505" i="1"/>
  <c r="L13505" i="1" s="1"/>
  <c r="K13506" i="1"/>
  <c r="L13506" i="1" s="1"/>
  <c r="K13507" i="1"/>
  <c r="L13507" i="1" s="1"/>
  <c r="K13508" i="1"/>
  <c r="L13508" i="1" s="1"/>
  <c r="K13509" i="1"/>
  <c r="L13509" i="1" s="1"/>
  <c r="K13510" i="1"/>
  <c r="L13510" i="1" s="1"/>
  <c r="K13511" i="1"/>
  <c r="L13511" i="1" s="1"/>
  <c r="K13512" i="1"/>
  <c r="L13512" i="1" s="1"/>
  <c r="K13513" i="1"/>
  <c r="L13513" i="1" s="1"/>
  <c r="K13514" i="1"/>
  <c r="L13514" i="1" s="1"/>
  <c r="K13515" i="1"/>
  <c r="L13515" i="1" s="1"/>
  <c r="K13516" i="1"/>
  <c r="L13516" i="1" s="1"/>
  <c r="K13517" i="1"/>
  <c r="L13517" i="1" s="1"/>
  <c r="K13518" i="1"/>
  <c r="L13518" i="1" s="1"/>
  <c r="K13519" i="1"/>
  <c r="L13519" i="1" s="1"/>
  <c r="K13520" i="1"/>
  <c r="L13520" i="1" s="1"/>
  <c r="K13521" i="1"/>
  <c r="L13521" i="1" s="1"/>
  <c r="K13522" i="1"/>
  <c r="L13522" i="1" s="1"/>
  <c r="K13523" i="1"/>
  <c r="L13523" i="1" s="1"/>
  <c r="K13524" i="1"/>
  <c r="L13524" i="1" s="1"/>
  <c r="K13525" i="1"/>
  <c r="L13525" i="1" s="1"/>
  <c r="K13526" i="1"/>
  <c r="L13526" i="1" s="1"/>
  <c r="K13527" i="1"/>
  <c r="L13527" i="1" s="1"/>
  <c r="K13528" i="1"/>
  <c r="L13528" i="1" s="1"/>
  <c r="K13529" i="1"/>
  <c r="L13529" i="1" s="1"/>
  <c r="K13530" i="1"/>
  <c r="L13530" i="1" s="1"/>
  <c r="K13531" i="1"/>
  <c r="L13531" i="1" s="1"/>
  <c r="K13532" i="1"/>
  <c r="L13532" i="1" s="1"/>
  <c r="K13533" i="1"/>
  <c r="L13533" i="1" s="1"/>
  <c r="K13534" i="1"/>
  <c r="L13534" i="1" s="1"/>
  <c r="K13535" i="1"/>
  <c r="L13535" i="1" s="1"/>
  <c r="K13536" i="1"/>
  <c r="L13536" i="1" s="1"/>
  <c r="K13537" i="1"/>
  <c r="L13537" i="1" s="1"/>
  <c r="K13538" i="1"/>
  <c r="L13538" i="1" s="1"/>
  <c r="K13539" i="1"/>
  <c r="L13539" i="1" s="1"/>
  <c r="K13540" i="1"/>
  <c r="L13540" i="1" s="1"/>
  <c r="K13541" i="1"/>
  <c r="L13541" i="1" s="1"/>
  <c r="K13542" i="1"/>
  <c r="L13542" i="1" s="1"/>
  <c r="K13543" i="1"/>
  <c r="L13543" i="1" s="1"/>
  <c r="K13544" i="1"/>
  <c r="L13544" i="1" s="1"/>
  <c r="K13545" i="1"/>
  <c r="L13545" i="1" s="1"/>
  <c r="K13546" i="1"/>
  <c r="L13546" i="1" s="1"/>
  <c r="K13547" i="1"/>
  <c r="L13547" i="1" s="1"/>
  <c r="K13548" i="1"/>
  <c r="L13548" i="1" s="1"/>
  <c r="K13549" i="1"/>
  <c r="L13549" i="1" s="1"/>
  <c r="K13550" i="1"/>
  <c r="L13550" i="1" s="1"/>
  <c r="K13551" i="1"/>
  <c r="L13551" i="1" s="1"/>
  <c r="K13552" i="1"/>
  <c r="L13552" i="1" s="1"/>
  <c r="K13553" i="1"/>
  <c r="L13553" i="1" s="1"/>
  <c r="K13554" i="1"/>
  <c r="L13554" i="1" s="1"/>
  <c r="K13555" i="1"/>
  <c r="L13555" i="1" s="1"/>
  <c r="K13556" i="1"/>
  <c r="L13556" i="1" s="1"/>
  <c r="K13557" i="1"/>
  <c r="L13557" i="1" s="1"/>
  <c r="K13558" i="1"/>
  <c r="L13558" i="1" s="1"/>
  <c r="K13559" i="1"/>
  <c r="L13559" i="1" s="1"/>
  <c r="K13560" i="1"/>
  <c r="L13560" i="1" s="1"/>
  <c r="K13561" i="1"/>
  <c r="L13561" i="1" s="1"/>
  <c r="K13562" i="1"/>
  <c r="L13562" i="1" s="1"/>
  <c r="K13563" i="1"/>
  <c r="L13563" i="1" s="1"/>
  <c r="K13564" i="1"/>
  <c r="L13564" i="1" s="1"/>
  <c r="K13565" i="1"/>
  <c r="L13565" i="1" s="1"/>
  <c r="K13566" i="1"/>
  <c r="L13566" i="1" s="1"/>
  <c r="K13567" i="1"/>
  <c r="L13567" i="1" s="1"/>
  <c r="K13568" i="1"/>
  <c r="L13568" i="1" s="1"/>
  <c r="K13569" i="1"/>
  <c r="L13569" i="1" s="1"/>
  <c r="K13570" i="1"/>
  <c r="L13570" i="1" s="1"/>
  <c r="K13571" i="1"/>
  <c r="L13571" i="1" s="1"/>
  <c r="K13572" i="1"/>
  <c r="L13572" i="1" s="1"/>
  <c r="K13573" i="1"/>
  <c r="L13573" i="1" s="1"/>
  <c r="K13574" i="1"/>
  <c r="L13574" i="1" s="1"/>
  <c r="K13575" i="1"/>
  <c r="L13575" i="1" s="1"/>
  <c r="K13576" i="1"/>
  <c r="L13576" i="1" s="1"/>
  <c r="K13577" i="1"/>
  <c r="L13577" i="1" s="1"/>
  <c r="K13578" i="1"/>
  <c r="L13578" i="1" s="1"/>
  <c r="K13579" i="1"/>
  <c r="L13579" i="1" s="1"/>
  <c r="K13580" i="1"/>
  <c r="L13580" i="1" s="1"/>
  <c r="K13581" i="1"/>
  <c r="L13581" i="1" s="1"/>
  <c r="K13582" i="1"/>
  <c r="L13582" i="1" s="1"/>
  <c r="K13583" i="1"/>
  <c r="L13583" i="1" s="1"/>
  <c r="K13584" i="1"/>
  <c r="L13584" i="1" s="1"/>
  <c r="K13585" i="1"/>
  <c r="L13585" i="1" s="1"/>
  <c r="K13586" i="1"/>
  <c r="L13586" i="1" s="1"/>
  <c r="K13587" i="1"/>
  <c r="L13587" i="1" s="1"/>
  <c r="K13588" i="1"/>
  <c r="L13588" i="1" s="1"/>
  <c r="K13589" i="1"/>
  <c r="L13589" i="1" s="1"/>
  <c r="K13590" i="1"/>
  <c r="L13590" i="1" s="1"/>
  <c r="K13591" i="1"/>
  <c r="L13591" i="1" s="1"/>
  <c r="K13592" i="1"/>
  <c r="L13592" i="1" s="1"/>
  <c r="K13593" i="1"/>
  <c r="L13593" i="1" s="1"/>
  <c r="K13594" i="1"/>
  <c r="L13594" i="1" s="1"/>
  <c r="K13595" i="1"/>
  <c r="L13595" i="1" s="1"/>
  <c r="K13596" i="1"/>
  <c r="L13596" i="1" s="1"/>
  <c r="K13597" i="1"/>
  <c r="L13597" i="1" s="1"/>
  <c r="K13598" i="1"/>
  <c r="L13598" i="1" s="1"/>
  <c r="K13599" i="1"/>
  <c r="L13599" i="1" s="1"/>
  <c r="K13600" i="1"/>
  <c r="L13600" i="1" s="1"/>
  <c r="K13601" i="1"/>
  <c r="L13601" i="1" s="1"/>
  <c r="K13602" i="1"/>
  <c r="L13602" i="1" s="1"/>
  <c r="K13603" i="1"/>
  <c r="L13603" i="1" s="1"/>
  <c r="K13604" i="1"/>
  <c r="L13604" i="1" s="1"/>
  <c r="K13605" i="1"/>
  <c r="L13605" i="1" s="1"/>
  <c r="K13606" i="1"/>
  <c r="L13606" i="1" s="1"/>
  <c r="K13607" i="1"/>
  <c r="L13607" i="1" s="1"/>
  <c r="K13608" i="1"/>
  <c r="L13608" i="1" s="1"/>
  <c r="K13609" i="1"/>
  <c r="L13609" i="1" s="1"/>
  <c r="K13610" i="1"/>
  <c r="L13610" i="1" s="1"/>
  <c r="K13611" i="1"/>
  <c r="L13611" i="1" s="1"/>
  <c r="K13612" i="1"/>
  <c r="L13612" i="1" s="1"/>
  <c r="K13613" i="1"/>
  <c r="L13613" i="1" s="1"/>
  <c r="K13614" i="1"/>
  <c r="L13614" i="1" s="1"/>
  <c r="K13615" i="1"/>
  <c r="L13615" i="1" s="1"/>
  <c r="K13616" i="1"/>
  <c r="L13616" i="1" s="1"/>
  <c r="K13617" i="1"/>
  <c r="L13617" i="1" s="1"/>
  <c r="K13618" i="1"/>
  <c r="L13618" i="1" s="1"/>
  <c r="K13619" i="1"/>
  <c r="L13619" i="1" s="1"/>
  <c r="K13620" i="1"/>
  <c r="L13620" i="1" s="1"/>
  <c r="K13621" i="1"/>
  <c r="L13621" i="1" s="1"/>
  <c r="K13622" i="1"/>
  <c r="L13622" i="1" s="1"/>
  <c r="K13623" i="1"/>
  <c r="L13623" i="1" s="1"/>
  <c r="K13624" i="1"/>
  <c r="L13624" i="1" s="1"/>
  <c r="K13625" i="1"/>
  <c r="L13625" i="1" s="1"/>
  <c r="K13626" i="1"/>
  <c r="L13626" i="1" s="1"/>
  <c r="K13627" i="1"/>
  <c r="L13627" i="1" s="1"/>
  <c r="K13628" i="1"/>
  <c r="L13628" i="1" s="1"/>
  <c r="K13629" i="1"/>
  <c r="L13629" i="1" s="1"/>
  <c r="K13630" i="1"/>
  <c r="L13630" i="1" s="1"/>
  <c r="K13631" i="1"/>
  <c r="L13631" i="1" s="1"/>
  <c r="K13632" i="1"/>
  <c r="L13632" i="1" s="1"/>
  <c r="K13633" i="1"/>
  <c r="L13633" i="1" s="1"/>
  <c r="K13634" i="1"/>
  <c r="L13634" i="1" s="1"/>
  <c r="K13635" i="1"/>
  <c r="L13635" i="1" s="1"/>
  <c r="K13636" i="1"/>
  <c r="L13636" i="1" s="1"/>
  <c r="K13637" i="1"/>
  <c r="L13637" i="1" s="1"/>
  <c r="K13638" i="1"/>
  <c r="L13638" i="1" s="1"/>
  <c r="K13639" i="1"/>
  <c r="L13639" i="1" s="1"/>
  <c r="K13640" i="1"/>
  <c r="L13640" i="1" s="1"/>
  <c r="K13641" i="1"/>
  <c r="L13641" i="1" s="1"/>
  <c r="K13642" i="1"/>
  <c r="L13642" i="1" s="1"/>
  <c r="K13643" i="1"/>
  <c r="L13643" i="1" s="1"/>
  <c r="K13644" i="1"/>
  <c r="L13644" i="1" s="1"/>
  <c r="K13645" i="1"/>
  <c r="L13645" i="1" s="1"/>
  <c r="K13646" i="1"/>
  <c r="L13646" i="1" s="1"/>
  <c r="K13647" i="1"/>
  <c r="L13647" i="1" s="1"/>
  <c r="K13648" i="1"/>
  <c r="L13648" i="1" s="1"/>
  <c r="K13649" i="1"/>
  <c r="L13649" i="1" s="1"/>
  <c r="K13650" i="1"/>
  <c r="L13650" i="1" s="1"/>
  <c r="K13651" i="1"/>
  <c r="L13651" i="1" s="1"/>
  <c r="K13652" i="1"/>
  <c r="L13652" i="1" s="1"/>
  <c r="K13653" i="1"/>
  <c r="L13653" i="1" s="1"/>
  <c r="K13654" i="1"/>
  <c r="L13654" i="1" s="1"/>
  <c r="K13655" i="1"/>
  <c r="L13655" i="1" s="1"/>
  <c r="K13656" i="1"/>
  <c r="L13656" i="1" s="1"/>
  <c r="K13657" i="1"/>
  <c r="L13657" i="1" s="1"/>
  <c r="K13658" i="1"/>
  <c r="L13658" i="1" s="1"/>
  <c r="K13659" i="1"/>
  <c r="L13659" i="1" s="1"/>
  <c r="K13660" i="1"/>
  <c r="L13660" i="1" s="1"/>
  <c r="K13661" i="1"/>
  <c r="L13661" i="1" s="1"/>
  <c r="K13662" i="1"/>
  <c r="L13662" i="1" s="1"/>
  <c r="K13663" i="1"/>
  <c r="L13663" i="1" s="1"/>
  <c r="K13664" i="1"/>
  <c r="L13664" i="1" s="1"/>
  <c r="K13665" i="1"/>
  <c r="L13665" i="1" s="1"/>
  <c r="K13666" i="1"/>
  <c r="L13666" i="1" s="1"/>
  <c r="K13667" i="1"/>
  <c r="L13667" i="1" s="1"/>
  <c r="K13668" i="1"/>
  <c r="L13668" i="1" s="1"/>
  <c r="K13669" i="1"/>
  <c r="L13669" i="1" s="1"/>
  <c r="K13670" i="1"/>
  <c r="L13670" i="1" s="1"/>
  <c r="K13671" i="1"/>
  <c r="L13671" i="1" s="1"/>
  <c r="K13672" i="1"/>
  <c r="L13672" i="1" s="1"/>
  <c r="K13673" i="1"/>
  <c r="L13673" i="1" s="1"/>
  <c r="K13674" i="1"/>
  <c r="L13674" i="1" s="1"/>
  <c r="K13675" i="1"/>
  <c r="L13675" i="1" s="1"/>
  <c r="K13676" i="1"/>
  <c r="L13676" i="1" s="1"/>
  <c r="K13677" i="1"/>
  <c r="L13677" i="1" s="1"/>
  <c r="K13678" i="1"/>
  <c r="L13678" i="1" s="1"/>
  <c r="K13679" i="1"/>
  <c r="L13679" i="1" s="1"/>
  <c r="K13680" i="1"/>
  <c r="L13680" i="1" s="1"/>
  <c r="K13681" i="1"/>
  <c r="L13681" i="1" s="1"/>
  <c r="K13682" i="1"/>
  <c r="L13682" i="1" s="1"/>
  <c r="K13683" i="1"/>
  <c r="L13683" i="1" s="1"/>
  <c r="K13684" i="1"/>
  <c r="L13684" i="1" s="1"/>
  <c r="K13685" i="1"/>
  <c r="L13685" i="1" s="1"/>
  <c r="K13686" i="1"/>
  <c r="L13686" i="1" s="1"/>
  <c r="K13687" i="1"/>
  <c r="L13687" i="1" s="1"/>
  <c r="K13688" i="1"/>
  <c r="L13688" i="1" s="1"/>
  <c r="K13689" i="1"/>
  <c r="L13689" i="1" s="1"/>
  <c r="K13690" i="1"/>
  <c r="L13690" i="1" s="1"/>
  <c r="K13691" i="1"/>
  <c r="L13691" i="1" s="1"/>
  <c r="K13692" i="1"/>
  <c r="L13692" i="1" s="1"/>
  <c r="K13693" i="1"/>
  <c r="L13693" i="1" s="1"/>
  <c r="K13694" i="1"/>
  <c r="L13694" i="1" s="1"/>
  <c r="K13695" i="1"/>
  <c r="L13695" i="1" s="1"/>
  <c r="K13696" i="1"/>
  <c r="L13696" i="1" s="1"/>
  <c r="K13697" i="1"/>
  <c r="L13697" i="1" s="1"/>
  <c r="K13698" i="1"/>
  <c r="L13698" i="1" s="1"/>
  <c r="K13699" i="1"/>
  <c r="L13699" i="1" s="1"/>
  <c r="K13700" i="1"/>
  <c r="L13700" i="1" s="1"/>
  <c r="K13701" i="1"/>
  <c r="L13701" i="1" s="1"/>
  <c r="K13702" i="1"/>
  <c r="L13702" i="1" s="1"/>
  <c r="K13703" i="1"/>
  <c r="L13703" i="1" s="1"/>
  <c r="K13704" i="1"/>
  <c r="L13704" i="1" s="1"/>
  <c r="K13705" i="1"/>
  <c r="L13705" i="1" s="1"/>
  <c r="K13706" i="1"/>
  <c r="L13706" i="1" s="1"/>
  <c r="K13707" i="1"/>
  <c r="L13707" i="1" s="1"/>
  <c r="K13708" i="1"/>
  <c r="L13708" i="1" s="1"/>
  <c r="K13709" i="1"/>
  <c r="L13709" i="1" s="1"/>
  <c r="K13710" i="1"/>
  <c r="L13710" i="1" s="1"/>
  <c r="K13711" i="1"/>
  <c r="L13711" i="1" s="1"/>
  <c r="K13712" i="1"/>
  <c r="L13712" i="1" s="1"/>
  <c r="K13713" i="1"/>
  <c r="L13713" i="1" s="1"/>
  <c r="K13714" i="1"/>
  <c r="L13714" i="1" s="1"/>
  <c r="K13715" i="1"/>
  <c r="L13715" i="1" s="1"/>
  <c r="K13716" i="1"/>
  <c r="L13716" i="1" s="1"/>
  <c r="K13717" i="1"/>
  <c r="L13717" i="1" s="1"/>
  <c r="K13718" i="1"/>
  <c r="L13718" i="1" s="1"/>
  <c r="K13719" i="1"/>
  <c r="L13719" i="1" s="1"/>
  <c r="K13720" i="1"/>
  <c r="L13720" i="1" s="1"/>
  <c r="K13721" i="1"/>
  <c r="L13721" i="1" s="1"/>
  <c r="K13722" i="1"/>
  <c r="L13722" i="1" s="1"/>
  <c r="K13723" i="1"/>
  <c r="L13723" i="1" s="1"/>
  <c r="K13724" i="1"/>
  <c r="L13724" i="1" s="1"/>
  <c r="K13725" i="1"/>
  <c r="L13725" i="1" s="1"/>
  <c r="K13726" i="1"/>
  <c r="L13726" i="1" s="1"/>
  <c r="K13727" i="1"/>
  <c r="L13727" i="1" s="1"/>
  <c r="K13728" i="1"/>
  <c r="L13728" i="1" s="1"/>
  <c r="K13729" i="1"/>
  <c r="L13729" i="1" s="1"/>
  <c r="K13730" i="1"/>
  <c r="L13730" i="1" s="1"/>
  <c r="K13731" i="1"/>
  <c r="L13731" i="1" s="1"/>
  <c r="K13732" i="1"/>
  <c r="L13732" i="1" s="1"/>
  <c r="K13733" i="1"/>
  <c r="L13733" i="1" s="1"/>
  <c r="K13734" i="1"/>
  <c r="L13734" i="1" s="1"/>
  <c r="K13735" i="1"/>
  <c r="L13735" i="1" s="1"/>
  <c r="K13736" i="1"/>
  <c r="L13736" i="1" s="1"/>
  <c r="K13737" i="1"/>
  <c r="L13737" i="1" s="1"/>
  <c r="K13738" i="1"/>
  <c r="L13738" i="1" s="1"/>
  <c r="K13739" i="1"/>
  <c r="L13739" i="1" s="1"/>
  <c r="K13740" i="1"/>
  <c r="L13740" i="1" s="1"/>
  <c r="K13741" i="1"/>
  <c r="L13741" i="1" s="1"/>
  <c r="K13742" i="1"/>
  <c r="L13742" i="1" s="1"/>
  <c r="K13743" i="1"/>
  <c r="L13743" i="1" s="1"/>
  <c r="K13744" i="1"/>
  <c r="L13744" i="1" s="1"/>
  <c r="K13745" i="1"/>
  <c r="L13745" i="1" s="1"/>
  <c r="K13746" i="1"/>
  <c r="L13746" i="1" s="1"/>
  <c r="K13747" i="1"/>
  <c r="L13747" i="1" s="1"/>
  <c r="K13748" i="1"/>
  <c r="L13748" i="1" s="1"/>
  <c r="K13749" i="1"/>
  <c r="L13749" i="1" s="1"/>
  <c r="K13750" i="1"/>
  <c r="L13750" i="1" s="1"/>
  <c r="K13751" i="1"/>
  <c r="L13751" i="1" s="1"/>
  <c r="K13752" i="1"/>
  <c r="L13752" i="1" s="1"/>
  <c r="K13753" i="1"/>
  <c r="L13753" i="1" s="1"/>
  <c r="K13754" i="1"/>
  <c r="L13754" i="1" s="1"/>
  <c r="K13755" i="1"/>
  <c r="L13755" i="1" s="1"/>
  <c r="K13756" i="1"/>
  <c r="L13756" i="1" s="1"/>
  <c r="K13757" i="1"/>
  <c r="L13757" i="1" s="1"/>
  <c r="K13758" i="1"/>
  <c r="L13758" i="1" s="1"/>
  <c r="K13759" i="1"/>
  <c r="L13759" i="1" s="1"/>
  <c r="K13760" i="1"/>
  <c r="L13760" i="1" s="1"/>
  <c r="K13761" i="1"/>
  <c r="L13761" i="1" s="1"/>
  <c r="K13762" i="1"/>
  <c r="L13762" i="1" s="1"/>
  <c r="K13763" i="1"/>
  <c r="L13763" i="1" s="1"/>
  <c r="K13764" i="1"/>
  <c r="L13764" i="1" s="1"/>
  <c r="K13765" i="1"/>
  <c r="L13765" i="1" s="1"/>
  <c r="K13766" i="1"/>
  <c r="L13766" i="1" s="1"/>
  <c r="K13767" i="1"/>
  <c r="L13767" i="1" s="1"/>
  <c r="K13768" i="1"/>
  <c r="L13768" i="1" s="1"/>
  <c r="K13769" i="1"/>
  <c r="L13769" i="1" s="1"/>
  <c r="K13770" i="1"/>
  <c r="L13770" i="1" s="1"/>
  <c r="K13771" i="1"/>
  <c r="L13771" i="1" s="1"/>
  <c r="K13772" i="1"/>
  <c r="L13772" i="1" s="1"/>
  <c r="K13773" i="1"/>
  <c r="L13773" i="1" s="1"/>
  <c r="K13774" i="1"/>
  <c r="L13774" i="1" s="1"/>
  <c r="K13775" i="1"/>
  <c r="L13775" i="1" s="1"/>
  <c r="K13776" i="1"/>
  <c r="L13776" i="1" s="1"/>
  <c r="K13777" i="1"/>
  <c r="L13777" i="1" s="1"/>
  <c r="K13778" i="1"/>
  <c r="L13778" i="1" s="1"/>
  <c r="K13779" i="1"/>
  <c r="L13779" i="1" s="1"/>
  <c r="K13780" i="1"/>
  <c r="L13780" i="1" s="1"/>
  <c r="K13781" i="1"/>
  <c r="L13781" i="1" s="1"/>
  <c r="K13782" i="1"/>
  <c r="L13782" i="1" s="1"/>
  <c r="K13783" i="1"/>
  <c r="L13783" i="1" s="1"/>
  <c r="K13784" i="1"/>
  <c r="L13784" i="1" s="1"/>
  <c r="K13785" i="1"/>
  <c r="L13785" i="1" s="1"/>
  <c r="K13786" i="1"/>
  <c r="L13786" i="1" s="1"/>
  <c r="K13787" i="1"/>
  <c r="L13787" i="1" s="1"/>
  <c r="K13788" i="1"/>
  <c r="L13788" i="1" s="1"/>
  <c r="K13789" i="1"/>
  <c r="L13789" i="1" s="1"/>
  <c r="K13790" i="1"/>
  <c r="L13790" i="1" s="1"/>
  <c r="K13791" i="1"/>
  <c r="L13791" i="1" s="1"/>
  <c r="K13792" i="1"/>
  <c r="L13792" i="1" s="1"/>
  <c r="K13793" i="1"/>
  <c r="L13793" i="1" s="1"/>
  <c r="K13794" i="1"/>
  <c r="L13794" i="1" s="1"/>
  <c r="K13795" i="1"/>
  <c r="L13795" i="1" s="1"/>
  <c r="K13796" i="1"/>
  <c r="L13796" i="1" s="1"/>
  <c r="K13797" i="1"/>
  <c r="L13797" i="1" s="1"/>
  <c r="K13798" i="1"/>
  <c r="L13798" i="1" s="1"/>
  <c r="K13799" i="1"/>
  <c r="L13799" i="1" s="1"/>
  <c r="K13800" i="1"/>
  <c r="L13800" i="1" s="1"/>
  <c r="K13801" i="1"/>
  <c r="L13801" i="1" s="1"/>
  <c r="K13802" i="1"/>
  <c r="L13802" i="1" s="1"/>
  <c r="K13803" i="1"/>
  <c r="L13803" i="1" s="1"/>
  <c r="K13804" i="1"/>
  <c r="L13804" i="1" s="1"/>
  <c r="K13805" i="1"/>
  <c r="L13805" i="1" s="1"/>
  <c r="K13806" i="1"/>
  <c r="L13806" i="1" s="1"/>
  <c r="K13807" i="1"/>
  <c r="L13807" i="1" s="1"/>
  <c r="K13808" i="1"/>
  <c r="L13808" i="1" s="1"/>
  <c r="K13809" i="1"/>
  <c r="L13809" i="1" s="1"/>
  <c r="K13810" i="1"/>
  <c r="L13810" i="1" s="1"/>
  <c r="K13811" i="1"/>
  <c r="L13811" i="1" s="1"/>
  <c r="K13812" i="1"/>
  <c r="L13812" i="1" s="1"/>
  <c r="K13813" i="1"/>
  <c r="L13813" i="1" s="1"/>
  <c r="K13814" i="1"/>
  <c r="L13814" i="1" s="1"/>
  <c r="K13815" i="1"/>
  <c r="L13815" i="1" s="1"/>
  <c r="K13816" i="1"/>
  <c r="L13816" i="1" s="1"/>
  <c r="K13817" i="1"/>
  <c r="L13817" i="1" s="1"/>
  <c r="K13818" i="1"/>
  <c r="L13818" i="1" s="1"/>
  <c r="K13819" i="1"/>
  <c r="L13819" i="1" s="1"/>
  <c r="K13820" i="1"/>
  <c r="L13820" i="1" s="1"/>
  <c r="K13821" i="1"/>
  <c r="L13821" i="1" s="1"/>
  <c r="K13822" i="1"/>
  <c r="L13822" i="1" s="1"/>
  <c r="K13823" i="1"/>
  <c r="L13823" i="1" s="1"/>
  <c r="K13824" i="1"/>
  <c r="L13824" i="1" s="1"/>
  <c r="K13825" i="1"/>
  <c r="L13825" i="1" s="1"/>
  <c r="K13826" i="1"/>
  <c r="L13826" i="1" s="1"/>
  <c r="K13827" i="1"/>
  <c r="L13827" i="1" s="1"/>
  <c r="K13828" i="1"/>
  <c r="L13828" i="1" s="1"/>
  <c r="K13829" i="1"/>
  <c r="L13829" i="1" s="1"/>
  <c r="K13830" i="1"/>
  <c r="L13830" i="1" s="1"/>
  <c r="K13831" i="1"/>
  <c r="L13831" i="1" s="1"/>
  <c r="K13832" i="1"/>
  <c r="L13832" i="1" s="1"/>
  <c r="K13833" i="1"/>
  <c r="L13833" i="1" s="1"/>
  <c r="K13834" i="1"/>
  <c r="L13834" i="1" s="1"/>
  <c r="K13835" i="1"/>
  <c r="L13835" i="1" s="1"/>
  <c r="K13836" i="1"/>
  <c r="L13836" i="1" s="1"/>
  <c r="K13837" i="1"/>
  <c r="L13837" i="1" s="1"/>
  <c r="K13838" i="1"/>
  <c r="L13838" i="1" s="1"/>
  <c r="K13839" i="1"/>
  <c r="L13839" i="1" s="1"/>
  <c r="K13840" i="1"/>
  <c r="L13840" i="1" s="1"/>
  <c r="K13841" i="1"/>
  <c r="L13841" i="1" s="1"/>
  <c r="K13842" i="1"/>
  <c r="L13842" i="1" s="1"/>
  <c r="K13843" i="1"/>
  <c r="L13843" i="1" s="1"/>
  <c r="K13844" i="1"/>
  <c r="L13844" i="1" s="1"/>
  <c r="K13845" i="1"/>
  <c r="L13845" i="1" s="1"/>
  <c r="K13846" i="1"/>
  <c r="L13846" i="1" s="1"/>
  <c r="K13847" i="1"/>
  <c r="L13847" i="1" s="1"/>
  <c r="K13848" i="1"/>
  <c r="L13848" i="1" s="1"/>
  <c r="K13849" i="1"/>
  <c r="L13849" i="1" s="1"/>
  <c r="K13850" i="1"/>
  <c r="L13850" i="1" s="1"/>
  <c r="K13851" i="1"/>
  <c r="L13851" i="1" s="1"/>
  <c r="K13852" i="1"/>
  <c r="L13852" i="1" s="1"/>
  <c r="K13853" i="1"/>
  <c r="L13853" i="1" s="1"/>
  <c r="K13854" i="1"/>
  <c r="L13854" i="1" s="1"/>
  <c r="K13855" i="1"/>
  <c r="L13855" i="1" s="1"/>
  <c r="K13856" i="1"/>
  <c r="L13856" i="1" s="1"/>
  <c r="K13857" i="1"/>
  <c r="L13857" i="1" s="1"/>
  <c r="K13858" i="1"/>
  <c r="L13858" i="1" s="1"/>
  <c r="K13859" i="1"/>
  <c r="L13859" i="1" s="1"/>
  <c r="K13860" i="1"/>
  <c r="L13860" i="1" s="1"/>
  <c r="K13861" i="1"/>
  <c r="L13861" i="1" s="1"/>
  <c r="K13862" i="1"/>
  <c r="L13862" i="1" s="1"/>
  <c r="K13863" i="1"/>
  <c r="L13863" i="1" s="1"/>
  <c r="K13864" i="1"/>
  <c r="L13864" i="1" s="1"/>
  <c r="K13865" i="1"/>
  <c r="L13865" i="1" s="1"/>
  <c r="K13866" i="1"/>
  <c r="L13866" i="1" s="1"/>
  <c r="K13867" i="1"/>
  <c r="L13867" i="1" s="1"/>
  <c r="K13868" i="1"/>
  <c r="L13868" i="1" s="1"/>
  <c r="K13869" i="1"/>
  <c r="L13869" i="1" s="1"/>
  <c r="K13870" i="1"/>
  <c r="L13870" i="1" s="1"/>
  <c r="K13871" i="1"/>
  <c r="L13871" i="1" s="1"/>
  <c r="K13872" i="1"/>
  <c r="L13872" i="1" s="1"/>
  <c r="K13873" i="1"/>
  <c r="L13873" i="1" s="1"/>
  <c r="K13874" i="1"/>
  <c r="L13874" i="1" s="1"/>
  <c r="K13875" i="1"/>
  <c r="L13875" i="1" s="1"/>
  <c r="K13876" i="1"/>
  <c r="L13876" i="1" s="1"/>
  <c r="K13877" i="1"/>
  <c r="L13877" i="1" s="1"/>
  <c r="K13878" i="1"/>
  <c r="L13878" i="1" s="1"/>
  <c r="K13879" i="1"/>
  <c r="L13879" i="1" s="1"/>
  <c r="K13880" i="1"/>
  <c r="L13880" i="1" s="1"/>
  <c r="K13881" i="1"/>
  <c r="L13881" i="1" s="1"/>
  <c r="K13882" i="1"/>
  <c r="L13882" i="1" s="1"/>
  <c r="K13883" i="1"/>
  <c r="L13883" i="1" s="1"/>
  <c r="K13884" i="1"/>
  <c r="L13884" i="1" s="1"/>
  <c r="K13885" i="1"/>
  <c r="L13885" i="1" s="1"/>
  <c r="K13886" i="1"/>
  <c r="L13886" i="1" s="1"/>
  <c r="K13887" i="1"/>
  <c r="L13887" i="1" s="1"/>
  <c r="K13888" i="1"/>
  <c r="L13888" i="1" s="1"/>
  <c r="K13889" i="1"/>
  <c r="L13889" i="1" s="1"/>
  <c r="K13890" i="1"/>
  <c r="L13890" i="1" s="1"/>
  <c r="K13891" i="1"/>
  <c r="L13891" i="1" s="1"/>
  <c r="K13892" i="1"/>
  <c r="L13892" i="1" s="1"/>
  <c r="K13893" i="1"/>
  <c r="L13893" i="1" s="1"/>
  <c r="K13894" i="1"/>
  <c r="L13894" i="1" s="1"/>
  <c r="K13895" i="1"/>
  <c r="L13895" i="1" s="1"/>
  <c r="K13896" i="1"/>
  <c r="L13896" i="1" s="1"/>
  <c r="K13897" i="1"/>
  <c r="L13897" i="1" s="1"/>
  <c r="K13898" i="1"/>
  <c r="L13898" i="1" s="1"/>
  <c r="K13899" i="1"/>
  <c r="L13899" i="1" s="1"/>
  <c r="K13900" i="1"/>
  <c r="L13900" i="1" s="1"/>
  <c r="K13901" i="1"/>
  <c r="L13901" i="1" s="1"/>
  <c r="K13902" i="1"/>
  <c r="L13902" i="1" s="1"/>
  <c r="K13903" i="1"/>
  <c r="L13903" i="1" s="1"/>
  <c r="K13904" i="1"/>
  <c r="L13904" i="1" s="1"/>
  <c r="K13905" i="1"/>
  <c r="L13905" i="1" s="1"/>
  <c r="K13906" i="1"/>
  <c r="L13906" i="1" s="1"/>
  <c r="K13907" i="1"/>
  <c r="L13907" i="1" s="1"/>
  <c r="K13908" i="1"/>
  <c r="L13908" i="1" s="1"/>
  <c r="K13909" i="1"/>
  <c r="L13909" i="1" s="1"/>
  <c r="K13910" i="1"/>
  <c r="L13910" i="1" s="1"/>
  <c r="K13911" i="1"/>
  <c r="L13911" i="1" s="1"/>
  <c r="K13912" i="1"/>
  <c r="L13912" i="1" s="1"/>
  <c r="K13913" i="1"/>
  <c r="L13913" i="1" s="1"/>
  <c r="K13914" i="1"/>
  <c r="L13914" i="1" s="1"/>
  <c r="K13915" i="1"/>
  <c r="L13915" i="1" s="1"/>
  <c r="K13916" i="1"/>
  <c r="L13916" i="1" s="1"/>
  <c r="K13917" i="1"/>
  <c r="L13917" i="1" s="1"/>
  <c r="K13918" i="1"/>
  <c r="L13918" i="1" s="1"/>
  <c r="K13919" i="1"/>
  <c r="L13919" i="1" s="1"/>
  <c r="K13920" i="1"/>
  <c r="L13920" i="1" s="1"/>
  <c r="K13921" i="1"/>
  <c r="L13921" i="1" s="1"/>
  <c r="K13922" i="1"/>
  <c r="L13922" i="1" s="1"/>
  <c r="K13923" i="1"/>
  <c r="L13923" i="1" s="1"/>
  <c r="K13924" i="1"/>
  <c r="L13924" i="1" s="1"/>
  <c r="K13925" i="1"/>
  <c r="L13925" i="1" s="1"/>
  <c r="K13926" i="1"/>
  <c r="L13926" i="1" s="1"/>
  <c r="K13927" i="1"/>
  <c r="L13927" i="1" s="1"/>
  <c r="K13928" i="1"/>
  <c r="L13928" i="1" s="1"/>
  <c r="K13929" i="1"/>
  <c r="L13929" i="1" s="1"/>
  <c r="K13930" i="1"/>
  <c r="L13930" i="1" s="1"/>
  <c r="K13931" i="1"/>
  <c r="L13931" i="1" s="1"/>
  <c r="K13932" i="1"/>
  <c r="L13932" i="1" s="1"/>
  <c r="K13933" i="1"/>
  <c r="L13933" i="1" s="1"/>
  <c r="K13934" i="1"/>
  <c r="L13934" i="1" s="1"/>
  <c r="K13935" i="1"/>
  <c r="L13935" i="1" s="1"/>
  <c r="K13936" i="1"/>
  <c r="L13936" i="1" s="1"/>
  <c r="K13937" i="1"/>
  <c r="L13937" i="1" s="1"/>
  <c r="K13938" i="1"/>
  <c r="L13938" i="1" s="1"/>
  <c r="K13939" i="1"/>
  <c r="L13939" i="1" s="1"/>
  <c r="K13940" i="1"/>
  <c r="L13940" i="1" s="1"/>
  <c r="K13941" i="1"/>
  <c r="L13941" i="1" s="1"/>
  <c r="K13942" i="1"/>
  <c r="L13942" i="1" s="1"/>
  <c r="K13943" i="1"/>
  <c r="L13943" i="1" s="1"/>
  <c r="K13944" i="1"/>
  <c r="L13944" i="1" s="1"/>
  <c r="K13945" i="1"/>
  <c r="L13945" i="1" s="1"/>
  <c r="K13946" i="1"/>
  <c r="L13946" i="1" s="1"/>
  <c r="K13947" i="1"/>
  <c r="L13947" i="1" s="1"/>
  <c r="K13948" i="1"/>
  <c r="L13948" i="1" s="1"/>
  <c r="K13949" i="1"/>
  <c r="L13949" i="1" s="1"/>
  <c r="K13950" i="1"/>
  <c r="L13950" i="1" s="1"/>
  <c r="K13951" i="1"/>
  <c r="L13951" i="1" s="1"/>
  <c r="K13952" i="1"/>
  <c r="L13952" i="1" s="1"/>
  <c r="K13953" i="1"/>
  <c r="L13953" i="1" s="1"/>
  <c r="K13954" i="1"/>
  <c r="L13954" i="1" s="1"/>
  <c r="K13955" i="1"/>
  <c r="L13955" i="1" s="1"/>
  <c r="K13956" i="1"/>
  <c r="L13956" i="1" s="1"/>
  <c r="K13957" i="1"/>
  <c r="L13957" i="1" s="1"/>
  <c r="K13958" i="1"/>
  <c r="L13958" i="1" s="1"/>
  <c r="K13959" i="1"/>
  <c r="L13959" i="1" s="1"/>
  <c r="K13960" i="1"/>
  <c r="L13960" i="1" s="1"/>
  <c r="K13961" i="1"/>
  <c r="L13961" i="1" s="1"/>
  <c r="K13962" i="1"/>
  <c r="L13962" i="1" s="1"/>
  <c r="K13963" i="1"/>
  <c r="L13963" i="1" s="1"/>
  <c r="K13964" i="1"/>
  <c r="L13964" i="1" s="1"/>
  <c r="K13965" i="1"/>
  <c r="L13965" i="1" s="1"/>
  <c r="K13966" i="1"/>
  <c r="L13966" i="1" s="1"/>
  <c r="K13967" i="1"/>
  <c r="L13967" i="1" s="1"/>
  <c r="K13968" i="1"/>
  <c r="L13968" i="1" s="1"/>
  <c r="K13969" i="1"/>
  <c r="L13969" i="1" s="1"/>
  <c r="K13970" i="1"/>
  <c r="L13970" i="1" s="1"/>
  <c r="K13971" i="1"/>
  <c r="L13971" i="1" s="1"/>
  <c r="K13972" i="1"/>
  <c r="L13972" i="1" s="1"/>
  <c r="K13973" i="1"/>
  <c r="L13973" i="1" s="1"/>
  <c r="K13974" i="1"/>
  <c r="L13974" i="1" s="1"/>
  <c r="K13975" i="1"/>
  <c r="L13975" i="1" s="1"/>
  <c r="K13976" i="1"/>
  <c r="L13976" i="1" s="1"/>
  <c r="K13977" i="1"/>
  <c r="L13977" i="1" s="1"/>
  <c r="K13978" i="1"/>
  <c r="L13978" i="1" s="1"/>
  <c r="K13979" i="1"/>
  <c r="L13979" i="1" s="1"/>
  <c r="K13980" i="1"/>
  <c r="L13980" i="1" s="1"/>
  <c r="K13981" i="1"/>
  <c r="L13981" i="1" s="1"/>
  <c r="K13982" i="1"/>
  <c r="L13982" i="1" s="1"/>
  <c r="K13983" i="1"/>
  <c r="L13983" i="1" s="1"/>
  <c r="K13984" i="1"/>
  <c r="L13984" i="1" s="1"/>
  <c r="K13985" i="1"/>
  <c r="L13985" i="1" s="1"/>
  <c r="K13986" i="1"/>
  <c r="L13986" i="1" s="1"/>
  <c r="K13987" i="1"/>
  <c r="L13987" i="1" s="1"/>
  <c r="K13988" i="1"/>
  <c r="L13988" i="1" s="1"/>
  <c r="K13989" i="1"/>
  <c r="L13989" i="1" s="1"/>
  <c r="K13990" i="1"/>
  <c r="L13990" i="1" s="1"/>
  <c r="K13991" i="1"/>
  <c r="L13991" i="1" s="1"/>
  <c r="K13992" i="1"/>
  <c r="L13992" i="1" s="1"/>
  <c r="K13993" i="1"/>
  <c r="L13993" i="1" s="1"/>
  <c r="K13994" i="1"/>
  <c r="L13994" i="1" s="1"/>
  <c r="K13995" i="1"/>
  <c r="L13995" i="1" s="1"/>
  <c r="K13996" i="1"/>
  <c r="L13996" i="1" s="1"/>
  <c r="K13997" i="1"/>
  <c r="L13997" i="1" s="1"/>
  <c r="K13998" i="1"/>
  <c r="L13998" i="1" s="1"/>
  <c r="K13999" i="1"/>
  <c r="L13999" i="1" s="1"/>
  <c r="K14000" i="1"/>
  <c r="L14000" i="1" s="1"/>
  <c r="K14001" i="1"/>
  <c r="L14001" i="1" s="1"/>
  <c r="K14002" i="1"/>
  <c r="L14002" i="1" s="1"/>
  <c r="K14003" i="1"/>
  <c r="L14003" i="1" s="1"/>
  <c r="K14004" i="1"/>
  <c r="L14004" i="1" s="1"/>
  <c r="K14005" i="1"/>
  <c r="L14005" i="1" s="1"/>
  <c r="K14006" i="1"/>
  <c r="L14006" i="1" s="1"/>
  <c r="K14007" i="1"/>
  <c r="L14007" i="1" s="1"/>
  <c r="K14008" i="1"/>
  <c r="L14008" i="1" s="1"/>
  <c r="K14009" i="1"/>
  <c r="L14009" i="1" s="1"/>
  <c r="K14010" i="1"/>
  <c r="L14010" i="1" s="1"/>
  <c r="K14011" i="1"/>
  <c r="L14011" i="1" s="1"/>
  <c r="K14012" i="1"/>
  <c r="L14012" i="1" s="1"/>
  <c r="K14013" i="1"/>
  <c r="L14013" i="1" s="1"/>
  <c r="K14014" i="1"/>
  <c r="L14014" i="1" s="1"/>
  <c r="K14015" i="1"/>
  <c r="L14015" i="1" s="1"/>
  <c r="K14016" i="1"/>
  <c r="L14016" i="1" s="1"/>
  <c r="K14017" i="1"/>
  <c r="L14017" i="1" s="1"/>
  <c r="K14018" i="1"/>
  <c r="L14018" i="1" s="1"/>
  <c r="K14019" i="1"/>
  <c r="L14019" i="1" s="1"/>
  <c r="K14020" i="1"/>
  <c r="L14020" i="1" s="1"/>
  <c r="K14021" i="1"/>
  <c r="L14021" i="1" s="1"/>
  <c r="K14022" i="1"/>
  <c r="L14022" i="1" s="1"/>
  <c r="K14023" i="1"/>
  <c r="L14023" i="1" s="1"/>
  <c r="K14024" i="1"/>
  <c r="L14024" i="1" s="1"/>
  <c r="K14025" i="1"/>
  <c r="L14025" i="1" s="1"/>
  <c r="K14026" i="1"/>
  <c r="L14026" i="1" s="1"/>
  <c r="K14027" i="1"/>
  <c r="L14027" i="1" s="1"/>
  <c r="K14028" i="1"/>
  <c r="L14028" i="1" s="1"/>
  <c r="K14029" i="1"/>
  <c r="L14029" i="1" s="1"/>
  <c r="K14030" i="1"/>
  <c r="L14030" i="1" s="1"/>
  <c r="K14031" i="1"/>
  <c r="L14031" i="1" s="1"/>
  <c r="K14032" i="1"/>
  <c r="L14032" i="1" s="1"/>
  <c r="K14033" i="1"/>
  <c r="L14033" i="1" s="1"/>
  <c r="K14034" i="1"/>
  <c r="L14034" i="1" s="1"/>
  <c r="K14035" i="1"/>
  <c r="L14035" i="1" s="1"/>
  <c r="K14036" i="1"/>
  <c r="L14036" i="1" s="1"/>
  <c r="K14037" i="1"/>
  <c r="L14037" i="1" s="1"/>
  <c r="K14038" i="1"/>
  <c r="L14038" i="1" s="1"/>
  <c r="K14039" i="1"/>
  <c r="L14039" i="1" s="1"/>
  <c r="K14040" i="1"/>
  <c r="L14040" i="1" s="1"/>
  <c r="K14041" i="1"/>
  <c r="L14041" i="1" s="1"/>
  <c r="K14042" i="1"/>
  <c r="L14042" i="1" s="1"/>
  <c r="K14043" i="1"/>
  <c r="L14043" i="1" s="1"/>
  <c r="K14044" i="1"/>
  <c r="L14044" i="1" s="1"/>
  <c r="K14045" i="1"/>
  <c r="L14045" i="1" s="1"/>
  <c r="K14046" i="1"/>
  <c r="L14046" i="1" s="1"/>
  <c r="K14047" i="1"/>
  <c r="L14047" i="1" s="1"/>
  <c r="K14048" i="1"/>
  <c r="L14048" i="1" s="1"/>
  <c r="K14049" i="1"/>
  <c r="L14049" i="1" s="1"/>
  <c r="K14050" i="1"/>
  <c r="L14050" i="1" s="1"/>
  <c r="K14051" i="1"/>
  <c r="L14051" i="1" s="1"/>
  <c r="K14052" i="1"/>
  <c r="L14052" i="1" s="1"/>
  <c r="K14053" i="1"/>
  <c r="L14053" i="1" s="1"/>
  <c r="K14054" i="1"/>
  <c r="L14054" i="1" s="1"/>
  <c r="K14055" i="1"/>
  <c r="L14055" i="1" s="1"/>
  <c r="K14056" i="1"/>
  <c r="L14056" i="1" s="1"/>
  <c r="K14057" i="1"/>
  <c r="L14057" i="1" s="1"/>
  <c r="K14058" i="1"/>
  <c r="L14058" i="1" s="1"/>
  <c r="K14059" i="1"/>
  <c r="L14059" i="1" s="1"/>
  <c r="K14060" i="1"/>
  <c r="L14060" i="1" s="1"/>
  <c r="K14061" i="1"/>
  <c r="L14061" i="1" s="1"/>
  <c r="K14062" i="1"/>
  <c r="L14062" i="1" s="1"/>
  <c r="K14063" i="1"/>
  <c r="L14063" i="1" s="1"/>
  <c r="K14064" i="1"/>
  <c r="L14064" i="1" s="1"/>
  <c r="K14065" i="1"/>
  <c r="L14065" i="1" s="1"/>
  <c r="K14066" i="1"/>
  <c r="L14066" i="1" s="1"/>
  <c r="K14067" i="1"/>
  <c r="L14067" i="1" s="1"/>
  <c r="K14068" i="1"/>
  <c r="L14068" i="1" s="1"/>
  <c r="K14069" i="1"/>
  <c r="L14069" i="1" s="1"/>
  <c r="K14070" i="1"/>
  <c r="L14070" i="1" s="1"/>
  <c r="K14071" i="1"/>
  <c r="L14071" i="1" s="1"/>
  <c r="K14072" i="1"/>
  <c r="L14072" i="1" s="1"/>
  <c r="K14073" i="1"/>
  <c r="L14073" i="1" s="1"/>
  <c r="K14074" i="1"/>
  <c r="L14074" i="1" s="1"/>
  <c r="K14075" i="1"/>
  <c r="L14075" i="1" s="1"/>
  <c r="K14076" i="1"/>
  <c r="L14076" i="1" s="1"/>
  <c r="K14077" i="1"/>
  <c r="L14077" i="1" s="1"/>
  <c r="K14078" i="1"/>
  <c r="L14078" i="1" s="1"/>
  <c r="K14079" i="1"/>
  <c r="L14079" i="1" s="1"/>
  <c r="K14080" i="1"/>
  <c r="L14080" i="1" s="1"/>
  <c r="K14081" i="1"/>
  <c r="L14081" i="1" s="1"/>
  <c r="K14082" i="1"/>
  <c r="L14082" i="1" s="1"/>
  <c r="K14083" i="1"/>
  <c r="L14083" i="1" s="1"/>
  <c r="K14084" i="1"/>
  <c r="L14084" i="1" s="1"/>
  <c r="K14085" i="1"/>
  <c r="L14085" i="1" s="1"/>
  <c r="K14086" i="1"/>
  <c r="L14086" i="1" s="1"/>
  <c r="K14087" i="1"/>
  <c r="L14087" i="1" s="1"/>
  <c r="K14088" i="1"/>
  <c r="L14088" i="1" s="1"/>
  <c r="K14089" i="1"/>
  <c r="L14089" i="1" s="1"/>
  <c r="K14090" i="1"/>
  <c r="L14090" i="1" s="1"/>
  <c r="K14091" i="1"/>
  <c r="L14091" i="1" s="1"/>
  <c r="K14092" i="1"/>
  <c r="L14092" i="1" s="1"/>
  <c r="K14093" i="1"/>
  <c r="L14093" i="1" s="1"/>
  <c r="K14094" i="1"/>
  <c r="L14094" i="1" s="1"/>
  <c r="K14095" i="1"/>
  <c r="L14095" i="1" s="1"/>
  <c r="K14096" i="1"/>
  <c r="L14096" i="1" s="1"/>
  <c r="K14097" i="1"/>
  <c r="L14097" i="1" s="1"/>
  <c r="K14098" i="1"/>
  <c r="L14098" i="1" s="1"/>
  <c r="K14099" i="1"/>
  <c r="L14099" i="1" s="1"/>
  <c r="K14100" i="1"/>
  <c r="L14100" i="1" s="1"/>
  <c r="K14101" i="1"/>
  <c r="L14101" i="1" s="1"/>
  <c r="K14102" i="1"/>
  <c r="L14102" i="1" s="1"/>
  <c r="K14103" i="1"/>
  <c r="L14103" i="1" s="1"/>
  <c r="K14104" i="1"/>
  <c r="L14104" i="1" s="1"/>
  <c r="K14105" i="1"/>
  <c r="L14105" i="1" s="1"/>
  <c r="K14106" i="1"/>
  <c r="L14106" i="1" s="1"/>
  <c r="K14107" i="1"/>
  <c r="L14107" i="1" s="1"/>
  <c r="K14108" i="1"/>
  <c r="L14108" i="1" s="1"/>
  <c r="K14109" i="1"/>
  <c r="L14109" i="1" s="1"/>
  <c r="K14110" i="1"/>
  <c r="L14110" i="1" s="1"/>
  <c r="K14111" i="1"/>
  <c r="L14111" i="1" s="1"/>
  <c r="K14112" i="1"/>
  <c r="L14112" i="1" s="1"/>
  <c r="K14113" i="1"/>
  <c r="L14113" i="1" s="1"/>
  <c r="K14114" i="1"/>
  <c r="L14114" i="1" s="1"/>
  <c r="K14115" i="1"/>
  <c r="L14115" i="1" s="1"/>
  <c r="K14116" i="1"/>
  <c r="L14116" i="1" s="1"/>
  <c r="K14117" i="1"/>
  <c r="L14117" i="1" s="1"/>
  <c r="K14118" i="1"/>
  <c r="L14118" i="1" s="1"/>
  <c r="K14119" i="1"/>
  <c r="L14119" i="1" s="1"/>
  <c r="K14120" i="1"/>
  <c r="L14120" i="1" s="1"/>
  <c r="K14121" i="1"/>
  <c r="L14121" i="1" s="1"/>
  <c r="K14122" i="1"/>
  <c r="L14122" i="1" s="1"/>
  <c r="K14123" i="1"/>
  <c r="L14123" i="1" s="1"/>
  <c r="K14124" i="1"/>
  <c r="L14124" i="1" s="1"/>
  <c r="K14125" i="1"/>
  <c r="L14125" i="1" s="1"/>
  <c r="K14126" i="1"/>
  <c r="L14126" i="1" s="1"/>
  <c r="K14127" i="1"/>
  <c r="L14127" i="1" s="1"/>
  <c r="K14128" i="1"/>
  <c r="L14128" i="1" s="1"/>
  <c r="K14129" i="1"/>
  <c r="L14129" i="1" s="1"/>
  <c r="K14130" i="1"/>
  <c r="L14130" i="1" s="1"/>
  <c r="K14131" i="1"/>
  <c r="L14131" i="1" s="1"/>
  <c r="K14132" i="1"/>
  <c r="L14132" i="1" s="1"/>
  <c r="K14133" i="1"/>
  <c r="L14133" i="1" s="1"/>
  <c r="K14134" i="1"/>
  <c r="L14134" i="1" s="1"/>
  <c r="K14135" i="1"/>
  <c r="L14135" i="1" s="1"/>
  <c r="K14136" i="1"/>
  <c r="L14136" i="1" s="1"/>
  <c r="K14137" i="1"/>
  <c r="L14137" i="1" s="1"/>
  <c r="K14138" i="1"/>
  <c r="L14138" i="1" s="1"/>
  <c r="K14139" i="1"/>
  <c r="L14139" i="1" s="1"/>
  <c r="K14140" i="1"/>
  <c r="L14140" i="1" s="1"/>
  <c r="K14141" i="1"/>
  <c r="L14141" i="1" s="1"/>
  <c r="K14142" i="1"/>
  <c r="L14142" i="1" s="1"/>
  <c r="K14143" i="1"/>
  <c r="L14143" i="1" s="1"/>
  <c r="K14144" i="1"/>
  <c r="L14144" i="1" s="1"/>
  <c r="K14145" i="1"/>
  <c r="L14145" i="1" s="1"/>
  <c r="K14146" i="1"/>
  <c r="L14146" i="1" s="1"/>
  <c r="K14147" i="1"/>
  <c r="L14147" i="1" s="1"/>
  <c r="K14148" i="1"/>
  <c r="L14148" i="1" s="1"/>
  <c r="K14149" i="1"/>
  <c r="L14149" i="1" s="1"/>
  <c r="K14150" i="1"/>
  <c r="L14150" i="1" s="1"/>
  <c r="K14151" i="1"/>
  <c r="L14151" i="1" s="1"/>
  <c r="K14152" i="1"/>
  <c r="L14152" i="1" s="1"/>
  <c r="K14153" i="1"/>
  <c r="L14153" i="1" s="1"/>
  <c r="K14154" i="1"/>
  <c r="L14154" i="1" s="1"/>
  <c r="K14155" i="1"/>
  <c r="L14155" i="1" s="1"/>
  <c r="K14156" i="1"/>
  <c r="L14156" i="1" s="1"/>
  <c r="K14157" i="1"/>
  <c r="L14157" i="1" s="1"/>
  <c r="K14158" i="1"/>
  <c r="L14158" i="1" s="1"/>
  <c r="K14159" i="1"/>
  <c r="L14159" i="1" s="1"/>
  <c r="K14160" i="1"/>
  <c r="L14160" i="1" s="1"/>
  <c r="K14161" i="1"/>
  <c r="L14161" i="1" s="1"/>
  <c r="K14162" i="1"/>
  <c r="L14162" i="1" s="1"/>
  <c r="K14163" i="1"/>
  <c r="L14163" i="1" s="1"/>
  <c r="K14164" i="1"/>
  <c r="L14164" i="1" s="1"/>
  <c r="K14165" i="1"/>
  <c r="L14165" i="1" s="1"/>
  <c r="K14166" i="1"/>
  <c r="L14166" i="1" s="1"/>
  <c r="K14167" i="1"/>
  <c r="L14167" i="1" s="1"/>
  <c r="K14168" i="1"/>
  <c r="L14168" i="1" s="1"/>
  <c r="K14169" i="1"/>
  <c r="L14169" i="1" s="1"/>
  <c r="K14170" i="1"/>
  <c r="L14170" i="1" s="1"/>
  <c r="K14171" i="1"/>
  <c r="L14171" i="1" s="1"/>
  <c r="K14172" i="1"/>
  <c r="L14172" i="1" s="1"/>
  <c r="K14173" i="1"/>
  <c r="L14173" i="1" s="1"/>
  <c r="K14174" i="1"/>
  <c r="L14174" i="1" s="1"/>
  <c r="K14175" i="1"/>
  <c r="L14175" i="1" s="1"/>
  <c r="K14176" i="1"/>
  <c r="L14176" i="1" s="1"/>
  <c r="K14177" i="1"/>
  <c r="L14177" i="1" s="1"/>
  <c r="K14178" i="1"/>
  <c r="L14178" i="1" s="1"/>
  <c r="K14179" i="1"/>
  <c r="L14179" i="1" s="1"/>
  <c r="K14180" i="1"/>
  <c r="L14180" i="1" s="1"/>
  <c r="K14181" i="1"/>
  <c r="L14181" i="1" s="1"/>
  <c r="K14182" i="1"/>
  <c r="L14182" i="1" s="1"/>
  <c r="K14183" i="1"/>
  <c r="L14183" i="1" s="1"/>
  <c r="K14184" i="1"/>
  <c r="L14184" i="1" s="1"/>
  <c r="K14185" i="1"/>
  <c r="L14185" i="1" s="1"/>
  <c r="K14186" i="1"/>
  <c r="L14186" i="1" s="1"/>
  <c r="K14187" i="1"/>
  <c r="L14187" i="1" s="1"/>
  <c r="K14188" i="1"/>
  <c r="L14188" i="1" s="1"/>
  <c r="K14189" i="1"/>
  <c r="L14189" i="1" s="1"/>
  <c r="K14190" i="1"/>
  <c r="L14190" i="1" s="1"/>
  <c r="K14191" i="1"/>
  <c r="L14191" i="1" s="1"/>
  <c r="K14192" i="1"/>
  <c r="L14192" i="1" s="1"/>
  <c r="K14193" i="1"/>
  <c r="L14193" i="1" s="1"/>
  <c r="K14194" i="1"/>
  <c r="L14194" i="1" s="1"/>
  <c r="K14195" i="1"/>
  <c r="L14195" i="1" s="1"/>
  <c r="K14196" i="1"/>
  <c r="L14196" i="1" s="1"/>
  <c r="K14197" i="1"/>
  <c r="L14197" i="1" s="1"/>
  <c r="K14198" i="1"/>
  <c r="L14198" i="1" s="1"/>
  <c r="K14199" i="1"/>
  <c r="L14199" i="1" s="1"/>
  <c r="K14200" i="1"/>
  <c r="L14200" i="1" s="1"/>
  <c r="K14201" i="1"/>
  <c r="L14201" i="1" s="1"/>
  <c r="K14202" i="1"/>
  <c r="L14202" i="1" s="1"/>
  <c r="K14203" i="1"/>
  <c r="L14203" i="1" s="1"/>
  <c r="K14204" i="1"/>
  <c r="L14204" i="1" s="1"/>
  <c r="K14205" i="1"/>
  <c r="L14205" i="1" s="1"/>
  <c r="K14206" i="1"/>
  <c r="L14206" i="1" s="1"/>
  <c r="K14207" i="1"/>
  <c r="L14207" i="1" s="1"/>
  <c r="K14208" i="1"/>
  <c r="L14208" i="1" s="1"/>
  <c r="K14209" i="1"/>
  <c r="L14209" i="1" s="1"/>
  <c r="K14210" i="1"/>
  <c r="L14210" i="1" s="1"/>
  <c r="K14211" i="1"/>
  <c r="L14211" i="1" s="1"/>
  <c r="K14212" i="1"/>
  <c r="L14212" i="1" s="1"/>
  <c r="K14213" i="1"/>
  <c r="L14213" i="1" s="1"/>
  <c r="K14214" i="1"/>
  <c r="L14214" i="1" s="1"/>
  <c r="K14215" i="1"/>
  <c r="L14215" i="1" s="1"/>
  <c r="K14216" i="1"/>
  <c r="L14216" i="1" s="1"/>
  <c r="K14217" i="1"/>
  <c r="L14217" i="1" s="1"/>
  <c r="K14218" i="1"/>
  <c r="L14218" i="1" s="1"/>
  <c r="K14219" i="1"/>
  <c r="L14219" i="1" s="1"/>
  <c r="K14220" i="1"/>
  <c r="L14220" i="1" s="1"/>
  <c r="K14221" i="1"/>
  <c r="L14221" i="1" s="1"/>
  <c r="K14222" i="1"/>
  <c r="L14222" i="1" s="1"/>
  <c r="K14223" i="1"/>
  <c r="L14223" i="1" s="1"/>
  <c r="K14224" i="1"/>
  <c r="L14224" i="1" s="1"/>
  <c r="K14225" i="1"/>
  <c r="L14225" i="1" s="1"/>
  <c r="K14226" i="1"/>
  <c r="L14226" i="1" s="1"/>
  <c r="K14227" i="1"/>
  <c r="L14227" i="1" s="1"/>
  <c r="K14228" i="1"/>
  <c r="L14228" i="1" s="1"/>
  <c r="K14229" i="1"/>
  <c r="L14229" i="1" s="1"/>
  <c r="K14230" i="1"/>
  <c r="L14230" i="1" s="1"/>
  <c r="K14231" i="1"/>
  <c r="L14231" i="1" s="1"/>
  <c r="K14232" i="1"/>
  <c r="L14232" i="1" s="1"/>
  <c r="K14233" i="1"/>
  <c r="L14233" i="1" s="1"/>
  <c r="K14234" i="1"/>
  <c r="L14234" i="1" s="1"/>
  <c r="K14235" i="1"/>
  <c r="L14235" i="1" s="1"/>
  <c r="K14236" i="1"/>
  <c r="L14236" i="1" s="1"/>
  <c r="K14237" i="1"/>
  <c r="L14237" i="1" s="1"/>
  <c r="K14238" i="1"/>
  <c r="L14238" i="1" s="1"/>
  <c r="K14239" i="1"/>
  <c r="L14239" i="1" s="1"/>
  <c r="K14240" i="1"/>
  <c r="L14240" i="1" s="1"/>
  <c r="K14241" i="1"/>
  <c r="L14241" i="1" s="1"/>
  <c r="K14242" i="1"/>
  <c r="L14242" i="1" s="1"/>
  <c r="K14243" i="1"/>
  <c r="L14243" i="1" s="1"/>
  <c r="K14244" i="1"/>
  <c r="L14244" i="1" s="1"/>
  <c r="K14245" i="1"/>
  <c r="L14245" i="1" s="1"/>
  <c r="K14246" i="1"/>
  <c r="L14246" i="1" s="1"/>
  <c r="K14247" i="1"/>
  <c r="L14247" i="1" s="1"/>
  <c r="K14248" i="1"/>
  <c r="L14248" i="1" s="1"/>
  <c r="K14249" i="1"/>
  <c r="L14249" i="1" s="1"/>
  <c r="K14250" i="1"/>
  <c r="L14250" i="1" s="1"/>
  <c r="K14251" i="1"/>
  <c r="L14251" i="1" s="1"/>
  <c r="K14252" i="1"/>
  <c r="L14252" i="1" s="1"/>
  <c r="K14253" i="1"/>
  <c r="L14253" i="1" s="1"/>
  <c r="K14254" i="1"/>
  <c r="L14254" i="1" s="1"/>
  <c r="K14255" i="1"/>
  <c r="L14255" i="1" s="1"/>
  <c r="K14256" i="1"/>
  <c r="L14256" i="1" s="1"/>
  <c r="K14257" i="1"/>
  <c r="L14257" i="1" s="1"/>
  <c r="K14258" i="1"/>
  <c r="L14258" i="1" s="1"/>
  <c r="K14259" i="1"/>
  <c r="L14259" i="1" s="1"/>
  <c r="K14260" i="1"/>
  <c r="L14260" i="1" s="1"/>
  <c r="K14261" i="1"/>
  <c r="L14261" i="1" s="1"/>
  <c r="K14262" i="1"/>
  <c r="L14262" i="1" s="1"/>
  <c r="K14263" i="1"/>
  <c r="L14263" i="1" s="1"/>
  <c r="K14264" i="1"/>
  <c r="L14264" i="1" s="1"/>
  <c r="K14265" i="1"/>
  <c r="L14265" i="1" s="1"/>
  <c r="K14266" i="1"/>
  <c r="L14266" i="1" s="1"/>
  <c r="K14267" i="1"/>
  <c r="L14267" i="1" s="1"/>
  <c r="K14268" i="1"/>
  <c r="L14268" i="1" s="1"/>
  <c r="K14269" i="1"/>
  <c r="L14269" i="1" s="1"/>
  <c r="K14270" i="1"/>
  <c r="L14270" i="1" s="1"/>
  <c r="K14271" i="1"/>
  <c r="L14271" i="1" s="1"/>
  <c r="K14272" i="1"/>
  <c r="L14272" i="1" s="1"/>
  <c r="K14273" i="1"/>
  <c r="L14273" i="1" s="1"/>
  <c r="K14274" i="1"/>
  <c r="L14274" i="1" s="1"/>
  <c r="K14275" i="1"/>
  <c r="L14275" i="1" s="1"/>
  <c r="K14276" i="1"/>
  <c r="L14276" i="1" s="1"/>
  <c r="K14277" i="1"/>
  <c r="L14277" i="1" s="1"/>
  <c r="K14278" i="1"/>
  <c r="L14278" i="1" s="1"/>
  <c r="K14279" i="1"/>
  <c r="L14279" i="1" s="1"/>
  <c r="K14280" i="1"/>
  <c r="L14280" i="1" s="1"/>
  <c r="K14281" i="1"/>
  <c r="L14281" i="1" s="1"/>
  <c r="K14282" i="1"/>
  <c r="L14282" i="1" s="1"/>
  <c r="K14283" i="1"/>
  <c r="L14283" i="1" s="1"/>
  <c r="K14284" i="1"/>
  <c r="L14284" i="1" s="1"/>
  <c r="K14285" i="1"/>
  <c r="L14285" i="1" s="1"/>
  <c r="K14286" i="1"/>
  <c r="L14286" i="1" s="1"/>
  <c r="K14287" i="1"/>
  <c r="L14287" i="1" s="1"/>
  <c r="K14288" i="1"/>
  <c r="L14288" i="1" s="1"/>
  <c r="K14289" i="1"/>
  <c r="L14289" i="1" s="1"/>
  <c r="K14290" i="1"/>
  <c r="L14290" i="1" s="1"/>
  <c r="K14291" i="1"/>
  <c r="L14291" i="1" s="1"/>
  <c r="K14292" i="1"/>
  <c r="L14292" i="1" s="1"/>
  <c r="K14293" i="1"/>
  <c r="L14293" i="1" s="1"/>
  <c r="K14294" i="1"/>
  <c r="L14294" i="1" s="1"/>
  <c r="K14295" i="1"/>
  <c r="L14295" i="1" s="1"/>
  <c r="K14296" i="1"/>
  <c r="L14296" i="1" s="1"/>
  <c r="K14297" i="1"/>
  <c r="L14297" i="1" s="1"/>
  <c r="K14298" i="1"/>
  <c r="L14298" i="1" s="1"/>
  <c r="K14299" i="1"/>
  <c r="L14299" i="1" s="1"/>
  <c r="K14300" i="1"/>
  <c r="L14300" i="1" s="1"/>
  <c r="K14301" i="1"/>
  <c r="L14301" i="1" s="1"/>
  <c r="K14302" i="1"/>
  <c r="L14302" i="1" s="1"/>
  <c r="K14303" i="1"/>
  <c r="L14303" i="1" s="1"/>
  <c r="K14304" i="1"/>
  <c r="L14304" i="1" s="1"/>
  <c r="K14305" i="1"/>
  <c r="L14305" i="1" s="1"/>
  <c r="K14306" i="1"/>
  <c r="L14306" i="1" s="1"/>
  <c r="K14307" i="1"/>
  <c r="L14307" i="1" s="1"/>
  <c r="K14308" i="1"/>
  <c r="L14308" i="1" s="1"/>
  <c r="K14309" i="1"/>
  <c r="L14309" i="1" s="1"/>
  <c r="K14310" i="1"/>
  <c r="L14310" i="1" s="1"/>
  <c r="K14311" i="1"/>
  <c r="L14311" i="1" s="1"/>
  <c r="K14312" i="1"/>
  <c r="L14312" i="1" s="1"/>
  <c r="K14313" i="1"/>
  <c r="L14313" i="1" s="1"/>
  <c r="K14314" i="1"/>
  <c r="L14314" i="1" s="1"/>
  <c r="K14315" i="1"/>
  <c r="L14315" i="1" s="1"/>
  <c r="K14316" i="1"/>
  <c r="L14316" i="1" s="1"/>
  <c r="K14317" i="1"/>
  <c r="L14317" i="1" s="1"/>
  <c r="K14318" i="1"/>
  <c r="L14318" i="1" s="1"/>
  <c r="K14319" i="1"/>
  <c r="L14319" i="1" s="1"/>
  <c r="K14320" i="1"/>
  <c r="L14320" i="1" s="1"/>
  <c r="K14321" i="1"/>
  <c r="L14321" i="1" s="1"/>
  <c r="K14322" i="1"/>
  <c r="L14322" i="1" s="1"/>
  <c r="K14323" i="1"/>
  <c r="L14323" i="1" s="1"/>
  <c r="K14324" i="1"/>
  <c r="L14324" i="1" s="1"/>
  <c r="K14325" i="1"/>
  <c r="L14325" i="1" s="1"/>
  <c r="K14326" i="1"/>
  <c r="L14326" i="1" s="1"/>
  <c r="K14327" i="1"/>
  <c r="L14327" i="1" s="1"/>
  <c r="K14328" i="1"/>
  <c r="L14328" i="1" s="1"/>
  <c r="K14329" i="1"/>
  <c r="L14329" i="1" s="1"/>
  <c r="K14330" i="1"/>
  <c r="L14330" i="1" s="1"/>
  <c r="K14331" i="1"/>
  <c r="L14331" i="1" s="1"/>
  <c r="K14332" i="1"/>
  <c r="L14332" i="1" s="1"/>
  <c r="K14333" i="1"/>
  <c r="L14333" i="1" s="1"/>
  <c r="K14334" i="1"/>
  <c r="L14334" i="1" s="1"/>
  <c r="K14335" i="1"/>
  <c r="L14335" i="1" s="1"/>
  <c r="K14336" i="1"/>
  <c r="L14336" i="1" s="1"/>
  <c r="K14337" i="1"/>
  <c r="L14337" i="1" s="1"/>
  <c r="K14338" i="1"/>
  <c r="L14338" i="1" s="1"/>
  <c r="K14339" i="1"/>
  <c r="L14339" i="1" s="1"/>
  <c r="K14340" i="1"/>
  <c r="L14340" i="1" s="1"/>
  <c r="K14341" i="1"/>
  <c r="L14341" i="1" s="1"/>
  <c r="K14342" i="1"/>
  <c r="L14342" i="1" s="1"/>
  <c r="K14343" i="1"/>
  <c r="L14343" i="1" s="1"/>
  <c r="K14344" i="1"/>
  <c r="L14344" i="1" s="1"/>
  <c r="K14345" i="1"/>
  <c r="L14345" i="1" s="1"/>
  <c r="K14346" i="1"/>
  <c r="L14346" i="1" s="1"/>
  <c r="K14347" i="1"/>
  <c r="L14347" i="1" s="1"/>
  <c r="K14348" i="1"/>
  <c r="L14348" i="1" s="1"/>
  <c r="K14349" i="1"/>
  <c r="L14349" i="1" s="1"/>
  <c r="K14350" i="1"/>
  <c r="L14350" i="1" s="1"/>
  <c r="K14351" i="1"/>
  <c r="L14351" i="1" s="1"/>
  <c r="K14352" i="1"/>
  <c r="L14352" i="1" s="1"/>
  <c r="K14353" i="1"/>
  <c r="L14353" i="1" s="1"/>
  <c r="K14354" i="1"/>
  <c r="L14354" i="1" s="1"/>
  <c r="K14355" i="1"/>
  <c r="L14355" i="1" s="1"/>
  <c r="K14356" i="1"/>
  <c r="L14356" i="1" s="1"/>
  <c r="K14357" i="1"/>
  <c r="L14357" i="1" s="1"/>
  <c r="K14358" i="1"/>
  <c r="L14358" i="1" s="1"/>
  <c r="K14359" i="1"/>
  <c r="L14359" i="1" s="1"/>
  <c r="K14360" i="1"/>
  <c r="L14360" i="1" s="1"/>
  <c r="K14361" i="1"/>
  <c r="L14361" i="1" s="1"/>
  <c r="K14362" i="1"/>
  <c r="L14362" i="1" s="1"/>
  <c r="K14363" i="1"/>
  <c r="L14363" i="1" s="1"/>
  <c r="K14364" i="1"/>
  <c r="L14364" i="1" s="1"/>
  <c r="K14365" i="1"/>
  <c r="L14365" i="1" s="1"/>
  <c r="K14366" i="1"/>
  <c r="L14366" i="1" s="1"/>
  <c r="K14367" i="1"/>
  <c r="L14367" i="1" s="1"/>
  <c r="K14368" i="1"/>
  <c r="L14368" i="1" s="1"/>
  <c r="K14369" i="1"/>
  <c r="L14369" i="1" s="1"/>
  <c r="K14370" i="1"/>
  <c r="L14370" i="1" s="1"/>
  <c r="K14371" i="1"/>
  <c r="L14371" i="1" s="1"/>
  <c r="K14372" i="1"/>
  <c r="L14372" i="1" s="1"/>
  <c r="K14373" i="1"/>
  <c r="L14373" i="1" s="1"/>
  <c r="K14374" i="1"/>
  <c r="L14374" i="1" s="1"/>
  <c r="K14375" i="1"/>
  <c r="L14375" i="1" s="1"/>
  <c r="K14376" i="1"/>
  <c r="L14376" i="1" s="1"/>
  <c r="K14377" i="1"/>
  <c r="L14377" i="1" s="1"/>
  <c r="K14378" i="1"/>
  <c r="L14378" i="1" s="1"/>
  <c r="K14379" i="1"/>
  <c r="L14379" i="1" s="1"/>
  <c r="K14380" i="1"/>
  <c r="L14380" i="1" s="1"/>
  <c r="K14381" i="1"/>
  <c r="L14381" i="1" s="1"/>
  <c r="K14382" i="1"/>
  <c r="L14382" i="1" s="1"/>
  <c r="K14383" i="1"/>
  <c r="L14383" i="1" s="1"/>
  <c r="K14384" i="1"/>
  <c r="L14384" i="1" s="1"/>
  <c r="K14385" i="1"/>
  <c r="L14385" i="1" s="1"/>
  <c r="K14386" i="1"/>
  <c r="L14386" i="1" s="1"/>
  <c r="K14387" i="1"/>
  <c r="L14387" i="1" s="1"/>
  <c r="K14388" i="1"/>
  <c r="L14388" i="1" s="1"/>
  <c r="K14389" i="1"/>
  <c r="L14389" i="1" s="1"/>
  <c r="K14390" i="1"/>
  <c r="L14390" i="1" s="1"/>
  <c r="K14391" i="1"/>
  <c r="L14391" i="1" s="1"/>
  <c r="K14392" i="1"/>
  <c r="L14392" i="1" s="1"/>
  <c r="K14393" i="1"/>
  <c r="L14393" i="1" s="1"/>
  <c r="K14394" i="1"/>
  <c r="L14394" i="1" s="1"/>
  <c r="K14395" i="1"/>
  <c r="L14395" i="1" s="1"/>
  <c r="K14396" i="1"/>
  <c r="L14396" i="1" s="1"/>
  <c r="K14397" i="1"/>
  <c r="L14397" i="1" s="1"/>
  <c r="K14398" i="1"/>
  <c r="L14398" i="1" s="1"/>
  <c r="K14399" i="1"/>
  <c r="L14399" i="1" s="1"/>
  <c r="K14400" i="1"/>
  <c r="L14400" i="1" s="1"/>
  <c r="K14401" i="1"/>
  <c r="L14401" i="1" s="1"/>
  <c r="K14402" i="1"/>
  <c r="L14402" i="1" s="1"/>
  <c r="K14403" i="1"/>
  <c r="L14403" i="1" s="1"/>
  <c r="K14404" i="1"/>
  <c r="L14404" i="1" s="1"/>
  <c r="K14405" i="1"/>
  <c r="L14405" i="1" s="1"/>
  <c r="K14406" i="1"/>
  <c r="L14406" i="1" s="1"/>
  <c r="K14407" i="1"/>
  <c r="L14407" i="1" s="1"/>
  <c r="K14408" i="1"/>
  <c r="L14408" i="1" s="1"/>
  <c r="K14409" i="1"/>
  <c r="L14409" i="1" s="1"/>
  <c r="K14410" i="1"/>
  <c r="L14410" i="1" s="1"/>
  <c r="K14411" i="1"/>
  <c r="L14411" i="1" s="1"/>
  <c r="K14412" i="1"/>
  <c r="L14412" i="1" s="1"/>
  <c r="K14413" i="1"/>
  <c r="L14413" i="1" s="1"/>
  <c r="K14414" i="1"/>
  <c r="L14414" i="1" s="1"/>
  <c r="K14415" i="1"/>
  <c r="L14415" i="1" s="1"/>
  <c r="K14416" i="1"/>
  <c r="L14416" i="1" s="1"/>
  <c r="K14417" i="1"/>
  <c r="L14417" i="1" s="1"/>
  <c r="K14418" i="1"/>
  <c r="L14418" i="1" s="1"/>
  <c r="K14419" i="1"/>
  <c r="L14419" i="1" s="1"/>
  <c r="K14420" i="1"/>
  <c r="L14420" i="1" s="1"/>
  <c r="K14421" i="1"/>
  <c r="L14421" i="1" s="1"/>
  <c r="K14422" i="1"/>
  <c r="L14422" i="1" s="1"/>
  <c r="K14423" i="1"/>
  <c r="L14423" i="1" s="1"/>
  <c r="K14424" i="1"/>
  <c r="L14424" i="1" s="1"/>
  <c r="K14425" i="1"/>
  <c r="L14425" i="1" s="1"/>
  <c r="K14426" i="1"/>
  <c r="L14426" i="1" s="1"/>
  <c r="K14427" i="1"/>
  <c r="L14427" i="1" s="1"/>
  <c r="K14428" i="1"/>
  <c r="L14428" i="1" s="1"/>
  <c r="K14429" i="1"/>
  <c r="L14429" i="1" s="1"/>
  <c r="K14430" i="1"/>
  <c r="L14430" i="1" s="1"/>
  <c r="K14431" i="1"/>
  <c r="L14431" i="1" s="1"/>
  <c r="K14432" i="1"/>
  <c r="L14432" i="1" s="1"/>
  <c r="K14433" i="1"/>
  <c r="L14433" i="1" s="1"/>
  <c r="K14434" i="1"/>
  <c r="L14434" i="1" s="1"/>
  <c r="K14435" i="1"/>
  <c r="L14435" i="1" s="1"/>
  <c r="K14436" i="1"/>
  <c r="L14436" i="1" s="1"/>
  <c r="K14437" i="1"/>
  <c r="L14437" i="1" s="1"/>
  <c r="K14438" i="1"/>
  <c r="L14438" i="1" s="1"/>
  <c r="K14439" i="1"/>
  <c r="L14439" i="1" s="1"/>
  <c r="K14440" i="1"/>
  <c r="L14440" i="1" s="1"/>
  <c r="K14441" i="1"/>
  <c r="L14441" i="1" s="1"/>
  <c r="K14442" i="1"/>
  <c r="L14442" i="1" s="1"/>
  <c r="K14443" i="1"/>
  <c r="L14443" i="1" s="1"/>
  <c r="K14444" i="1"/>
  <c r="L14444" i="1" s="1"/>
  <c r="K14445" i="1"/>
  <c r="L14445" i="1" s="1"/>
  <c r="K14446" i="1"/>
  <c r="L14446" i="1" s="1"/>
  <c r="K14447" i="1"/>
  <c r="L14447" i="1" s="1"/>
  <c r="K14448" i="1"/>
  <c r="L14448" i="1" s="1"/>
  <c r="K14449" i="1"/>
  <c r="L14449" i="1" s="1"/>
  <c r="K14450" i="1"/>
  <c r="L14450" i="1" s="1"/>
  <c r="K14451" i="1"/>
  <c r="L14451" i="1" s="1"/>
  <c r="K14452" i="1"/>
  <c r="L14452" i="1" s="1"/>
  <c r="K14453" i="1"/>
  <c r="L14453" i="1" s="1"/>
  <c r="K14454" i="1"/>
  <c r="L14454" i="1" s="1"/>
  <c r="K14455" i="1"/>
  <c r="L14455" i="1" s="1"/>
  <c r="K14456" i="1"/>
  <c r="L14456" i="1" s="1"/>
  <c r="K14457" i="1"/>
  <c r="L14457" i="1" s="1"/>
  <c r="K14458" i="1"/>
  <c r="L14458" i="1" s="1"/>
  <c r="K14459" i="1"/>
  <c r="L14459" i="1" s="1"/>
  <c r="K14460" i="1"/>
  <c r="L14460" i="1" s="1"/>
  <c r="K14461" i="1"/>
  <c r="L14461" i="1" s="1"/>
  <c r="K14462" i="1"/>
  <c r="L14462" i="1" s="1"/>
  <c r="K14463" i="1"/>
  <c r="L14463" i="1" s="1"/>
  <c r="K14464" i="1"/>
  <c r="L14464" i="1" s="1"/>
  <c r="K14465" i="1"/>
  <c r="L14465" i="1" s="1"/>
  <c r="K14466" i="1"/>
  <c r="L14466" i="1" s="1"/>
  <c r="K14467" i="1"/>
  <c r="L14467" i="1" s="1"/>
  <c r="K14468" i="1"/>
  <c r="L14468" i="1" s="1"/>
  <c r="K14469" i="1"/>
  <c r="L14469" i="1" s="1"/>
  <c r="K14470" i="1"/>
  <c r="L14470" i="1" s="1"/>
  <c r="K14471" i="1"/>
  <c r="L14471" i="1" s="1"/>
  <c r="K14472" i="1"/>
  <c r="L14472" i="1" s="1"/>
  <c r="K14473" i="1"/>
  <c r="L14473" i="1" s="1"/>
  <c r="K14474" i="1"/>
  <c r="L14474" i="1" s="1"/>
  <c r="K14475" i="1"/>
  <c r="L14475" i="1" s="1"/>
  <c r="K14476" i="1"/>
  <c r="L14476" i="1" s="1"/>
  <c r="K14477" i="1"/>
  <c r="L14477" i="1" s="1"/>
  <c r="K14478" i="1"/>
  <c r="L14478" i="1" s="1"/>
  <c r="K14479" i="1"/>
  <c r="L14479" i="1" s="1"/>
  <c r="K14480" i="1"/>
  <c r="L14480" i="1" s="1"/>
  <c r="K14481" i="1"/>
  <c r="L14481" i="1" s="1"/>
  <c r="K14482" i="1"/>
  <c r="L14482" i="1" s="1"/>
  <c r="K14483" i="1"/>
  <c r="L14483" i="1" s="1"/>
  <c r="K14484" i="1"/>
  <c r="L14484" i="1" s="1"/>
  <c r="K14485" i="1"/>
  <c r="L14485" i="1" s="1"/>
  <c r="K14486" i="1"/>
  <c r="L14486" i="1" s="1"/>
  <c r="K14487" i="1"/>
  <c r="L14487" i="1" s="1"/>
  <c r="K14488" i="1"/>
  <c r="L14488" i="1" s="1"/>
  <c r="K14489" i="1"/>
  <c r="L14489" i="1" s="1"/>
  <c r="K14490" i="1"/>
  <c r="L14490" i="1" s="1"/>
  <c r="K14491" i="1"/>
  <c r="L14491" i="1" s="1"/>
  <c r="K14492" i="1"/>
  <c r="L14492" i="1" s="1"/>
  <c r="K14493" i="1"/>
  <c r="L14493" i="1" s="1"/>
  <c r="K14494" i="1"/>
  <c r="L14494" i="1" s="1"/>
  <c r="K14495" i="1"/>
  <c r="L14495" i="1" s="1"/>
  <c r="K14496" i="1"/>
  <c r="L14496" i="1" s="1"/>
  <c r="K14497" i="1"/>
  <c r="L14497" i="1" s="1"/>
  <c r="K14498" i="1"/>
  <c r="L14498" i="1" s="1"/>
  <c r="K14499" i="1"/>
  <c r="L14499" i="1" s="1"/>
  <c r="K14500" i="1"/>
  <c r="L14500" i="1" s="1"/>
  <c r="K14501" i="1"/>
  <c r="L14501" i="1" s="1"/>
  <c r="K14502" i="1"/>
  <c r="L14502" i="1" s="1"/>
  <c r="K14503" i="1"/>
  <c r="L14503" i="1" s="1"/>
  <c r="K14504" i="1"/>
  <c r="L14504" i="1" s="1"/>
  <c r="K14505" i="1"/>
  <c r="L14505" i="1" s="1"/>
  <c r="K14506" i="1"/>
  <c r="L14506" i="1" s="1"/>
  <c r="K14507" i="1"/>
  <c r="L14507" i="1" s="1"/>
  <c r="K14508" i="1"/>
  <c r="L14508" i="1" s="1"/>
  <c r="K14509" i="1"/>
  <c r="L14509" i="1" s="1"/>
  <c r="K14510" i="1"/>
  <c r="L14510" i="1" s="1"/>
  <c r="K14511" i="1"/>
  <c r="L14511" i="1" s="1"/>
  <c r="K14512" i="1"/>
  <c r="L14512" i="1" s="1"/>
  <c r="K14513" i="1"/>
  <c r="L14513" i="1" s="1"/>
  <c r="K14514" i="1"/>
  <c r="L14514" i="1" s="1"/>
  <c r="K14515" i="1"/>
  <c r="L14515" i="1" s="1"/>
  <c r="K14516" i="1"/>
  <c r="L14516" i="1" s="1"/>
  <c r="K14517" i="1"/>
  <c r="L14517" i="1" s="1"/>
  <c r="K14518" i="1"/>
  <c r="L14518" i="1" s="1"/>
  <c r="K14519" i="1"/>
  <c r="L14519" i="1" s="1"/>
  <c r="K14520" i="1"/>
  <c r="L14520" i="1" s="1"/>
  <c r="K14521" i="1"/>
  <c r="L14521" i="1" s="1"/>
  <c r="K14522" i="1"/>
  <c r="L14522" i="1" s="1"/>
  <c r="K14523" i="1"/>
  <c r="L14523" i="1" s="1"/>
  <c r="K14524" i="1"/>
  <c r="L14524" i="1" s="1"/>
  <c r="K14525" i="1"/>
  <c r="L14525" i="1" s="1"/>
  <c r="K14526" i="1"/>
  <c r="L14526" i="1" s="1"/>
  <c r="K14527" i="1"/>
  <c r="L14527" i="1" s="1"/>
  <c r="K14528" i="1"/>
  <c r="L14528" i="1" s="1"/>
  <c r="K14529" i="1"/>
  <c r="L14529" i="1" s="1"/>
  <c r="K14530" i="1"/>
  <c r="L14530" i="1" s="1"/>
  <c r="K14531" i="1"/>
  <c r="L14531" i="1" s="1"/>
  <c r="K14532" i="1"/>
  <c r="L14532" i="1" s="1"/>
  <c r="K14533" i="1"/>
  <c r="L14533" i="1" s="1"/>
  <c r="K14534" i="1"/>
  <c r="L14534" i="1" s="1"/>
  <c r="K14535" i="1"/>
  <c r="L14535" i="1" s="1"/>
  <c r="K14536" i="1"/>
  <c r="L14536" i="1" s="1"/>
  <c r="K14537" i="1"/>
  <c r="L14537" i="1" s="1"/>
  <c r="K14538" i="1"/>
  <c r="L14538" i="1" s="1"/>
  <c r="K14539" i="1"/>
  <c r="L14539" i="1" s="1"/>
  <c r="K14540" i="1"/>
  <c r="L14540" i="1" s="1"/>
  <c r="K14541" i="1"/>
  <c r="L14541" i="1" s="1"/>
  <c r="K14542" i="1"/>
  <c r="L14542" i="1" s="1"/>
  <c r="K14543" i="1"/>
  <c r="L14543" i="1" s="1"/>
  <c r="K14544" i="1"/>
  <c r="L14544" i="1" s="1"/>
  <c r="K14545" i="1"/>
  <c r="L14545" i="1" s="1"/>
  <c r="K14546" i="1"/>
  <c r="L14546" i="1" s="1"/>
  <c r="K14547" i="1"/>
  <c r="L14547" i="1" s="1"/>
  <c r="K14548" i="1"/>
  <c r="L14548" i="1" s="1"/>
  <c r="K14549" i="1"/>
  <c r="L14549" i="1" s="1"/>
  <c r="K14550" i="1"/>
  <c r="L14550" i="1" s="1"/>
  <c r="K14551" i="1"/>
  <c r="L14551" i="1" s="1"/>
  <c r="K14552" i="1"/>
  <c r="L14552" i="1" s="1"/>
  <c r="K14553" i="1"/>
  <c r="L14553" i="1" s="1"/>
  <c r="K14554" i="1"/>
  <c r="L14554" i="1" s="1"/>
  <c r="K14555" i="1"/>
  <c r="L14555" i="1" s="1"/>
  <c r="K14556" i="1"/>
  <c r="L14556" i="1" s="1"/>
  <c r="K14557" i="1"/>
  <c r="L14557" i="1" s="1"/>
  <c r="K14558" i="1"/>
  <c r="L14558" i="1" s="1"/>
  <c r="K14559" i="1"/>
  <c r="L14559" i="1" s="1"/>
  <c r="K14560" i="1"/>
  <c r="L14560" i="1" s="1"/>
  <c r="K14561" i="1"/>
  <c r="L14561" i="1" s="1"/>
  <c r="K14562" i="1"/>
  <c r="L14562" i="1" s="1"/>
  <c r="K14563" i="1"/>
  <c r="L14563" i="1" s="1"/>
  <c r="K14564" i="1"/>
  <c r="L14564" i="1" s="1"/>
  <c r="K14565" i="1"/>
  <c r="L14565" i="1" s="1"/>
  <c r="K14566" i="1"/>
  <c r="L14566" i="1" s="1"/>
  <c r="K14567" i="1"/>
  <c r="L14567" i="1" s="1"/>
  <c r="K14568" i="1"/>
  <c r="L14568" i="1" s="1"/>
  <c r="K14569" i="1"/>
  <c r="L14569" i="1" s="1"/>
  <c r="K14570" i="1"/>
  <c r="L14570" i="1" s="1"/>
  <c r="K14571" i="1"/>
  <c r="L14571" i="1" s="1"/>
  <c r="K14572" i="1"/>
  <c r="L14572" i="1" s="1"/>
  <c r="K14573" i="1"/>
  <c r="L14573" i="1" s="1"/>
  <c r="K14574" i="1"/>
  <c r="L14574" i="1" s="1"/>
  <c r="K14575" i="1"/>
  <c r="L14575" i="1" s="1"/>
  <c r="K14576" i="1"/>
  <c r="L14576" i="1" s="1"/>
  <c r="K14577" i="1"/>
  <c r="L14577" i="1" s="1"/>
  <c r="K14578" i="1"/>
  <c r="L14578" i="1" s="1"/>
  <c r="K14579" i="1"/>
  <c r="L14579" i="1" s="1"/>
  <c r="K14580" i="1"/>
  <c r="L14580" i="1" s="1"/>
  <c r="K14581" i="1"/>
  <c r="L14581" i="1" s="1"/>
  <c r="K14582" i="1"/>
  <c r="L14582" i="1" s="1"/>
  <c r="K14583" i="1"/>
  <c r="L14583" i="1" s="1"/>
  <c r="K14584" i="1"/>
  <c r="L14584" i="1" s="1"/>
  <c r="K14585" i="1"/>
  <c r="L14585" i="1" s="1"/>
  <c r="K14586" i="1"/>
  <c r="L14586" i="1" s="1"/>
  <c r="K14587" i="1"/>
  <c r="L14587" i="1" s="1"/>
  <c r="K14588" i="1"/>
  <c r="L14588" i="1" s="1"/>
  <c r="K14589" i="1"/>
  <c r="L14589" i="1" s="1"/>
  <c r="K14590" i="1"/>
  <c r="L14590" i="1" s="1"/>
  <c r="K14591" i="1"/>
  <c r="L14591" i="1" s="1"/>
  <c r="K14592" i="1"/>
  <c r="L14592" i="1" s="1"/>
  <c r="K14593" i="1"/>
  <c r="L14593" i="1" s="1"/>
  <c r="K14594" i="1"/>
  <c r="L14594" i="1" s="1"/>
  <c r="K14595" i="1"/>
  <c r="L14595" i="1" s="1"/>
  <c r="K14596" i="1"/>
  <c r="L14596" i="1" s="1"/>
  <c r="K14597" i="1"/>
  <c r="L14597" i="1" s="1"/>
  <c r="K14598" i="1"/>
  <c r="L14598" i="1" s="1"/>
  <c r="K14599" i="1"/>
  <c r="L14599" i="1" s="1"/>
  <c r="K14600" i="1"/>
  <c r="L14600" i="1" s="1"/>
  <c r="K14601" i="1"/>
  <c r="L14601" i="1" s="1"/>
  <c r="K14602" i="1"/>
  <c r="L14602" i="1" s="1"/>
  <c r="K14603" i="1"/>
  <c r="L14603" i="1" s="1"/>
  <c r="K14604" i="1"/>
  <c r="L14604" i="1" s="1"/>
  <c r="K14605" i="1"/>
  <c r="L14605" i="1" s="1"/>
  <c r="K14606" i="1"/>
  <c r="L14606" i="1" s="1"/>
  <c r="K14607" i="1"/>
  <c r="L14607" i="1" s="1"/>
  <c r="K14608" i="1"/>
  <c r="L14608" i="1" s="1"/>
  <c r="K14609" i="1"/>
  <c r="L14609" i="1" s="1"/>
  <c r="K14610" i="1"/>
  <c r="L14610" i="1" s="1"/>
  <c r="K14611" i="1"/>
  <c r="L14611" i="1" s="1"/>
  <c r="K14612" i="1"/>
  <c r="L14612" i="1" s="1"/>
  <c r="K14613" i="1"/>
  <c r="L14613" i="1" s="1"/>
  <c r="K14614" i="1"/>
  <c r="L14614" i="1" s="1"/>
  <c r="K14615" i="1"/>
  <c r="L14615" i="1" s="1"/>
  <c r="K14616" i="1"/>
  <c r="L14616" i="1" s="1"/>
  <c r="K14617" i="1"/>
  <c r="L14617" i="1" s="1"/>
  <c r="K14618" i="1"/>
  <c r="L14618" i="1" s="1"/>
  <c r="K14619" i="1"/>
  <c r="L14619" i="1" s="1"/>
  <c r="K14620" i="1"/>
  <c r="L14620" i="1" s="1"/>
  <c r="K14621" i="1"/>
  <c r="L14621" i="1" s="1"/>
  <c r="K14622" i="1"/>
  <c r="L14622" i="1" s="1"/>
  <c r="K14623" i="1"/>
  <c r="L14623" i="1" s="1"/>
  <c r="K14624" i="1"/>
  <c r="L14624" i="1" s="1"/>
  <c r="K14625" i="1"/>
  <c r="L14625" i="1" s="1"/>
  <c r="K14626" i="1"/>
  <c r="L14626" i="1" s="1"/>
  <c r="K14627" i="1"/>
  <c r="L14627" i="1" s="1"/>
  <c r="K14628" i="1"/>
  <c r="L14628" i="1" s="1"/>
  <c r="K14629" i="1"/>
  <c r="L14629" i="1" s="1"/>
  <c r="K14630" i="1"/>
  <c r="L14630" i="1" s="1"/>
  <c r="K14631" i="1"/>
  <c r="L14631" i="1" s="1"/>
  <c r="K14632" i="1"/>
  <c r="L14632" i="1" s="1"/>
  <c r="K14633" i="1"/>
  <c r="L14633" i="1" s="1"/>
  <c r="K14634" i="1"/>
  <c r="L14634" i="1" s="1"/>
  <c r="K14635" i="1"/>
  <c r="L14635" i="1" s="1"/>
  <c r="K14636" i="1"/>
  <c r="L14636" i="1" s="1"/>
  <c r="K14637" i="1"/>
  <c r="L14637" i="1" s="1"/>
  <c r="K14638" i="1"/>
  <c r="L14638" i="1" s="1"/>
  <c r="K14639" i="1"/>
  <c r="L14639" i="1" s="1"/>
  <c r="K14640" i="1"/>
  <c r="L14640" i="1" s="1"/>
  <c r="K14641" i="1"/>
  <c r="L14641" i="1" s="1"/>
  <c r="K14642" i="1"/>
  <c r="L14642" i="1" s="1"/>
  <c r="K14643" i="1"/>
  <c r="L14643" i="1" s="1"/>
  <c r="K14644" i="1"/>
  <c r="L14644" i="1" s="1"/>
  <c r="K14645" i="1"/>
  <c r="L14645" i="1" s="1"/>
  <c r="K14646" i="1"/>
  <c r="L14646" i="1" s="1"/>
  <c r="K14647" i="1"/>
  <c r="L14647" i="1" s="1"/>
  <c r="K14648" i="1"/>
  <c r="L14648" i="1" s="1"/>
  <c r="K14649" i="1"/>
  <c r="L14649" i="1" s="1"/>
  <c r="K14650" i="1"/>
  <c r="L14650" i="1" s="1"/>
  <c r="K14651" i="1"/>
  <c r="L14651" i="1" s="1"/>
  <c r="K14652" i="1"/>
  <c r="L14652" i="1" s="1"/>
  <c r="K14653" i="1"/>
  <c r="L14653" i="1" s="1"/>
  <c r="K14654" i="1"/>
  <c r="L14654" i="1" s="1"/>
  <c r="K14655" i="1"/>
  <c r="L14655" i="1" s="1"/>
  <c r="K14656" i="1"/>
  <c r="L14656" i="1" s="1"/>
  <c r="K14657" i="1"/>
  <c r="L14657" i="1" s="1"/>
  <c r="K14658" i="1"/>
  <c r="L14658" i="1" s="1"/>
  <c r="K14659" i="1"/>
  <c r="L14659" i="1" s="1"/>
  <c r="K14660" i="1"/>
  <c r="L14660" i="1" s="1"/>
  <c r="K14661" i="1"/>
  <c r="L14661" i="1" s="1"/>
  <c r="K14662" i="1"/>
  <c r="L14662" i="1" s="1"/>
  <c r="K14663" i="1"/>
  <c r="L14663" i="1" s="1"/>
  <c r="K14664" i="1"/>
  <c r="L14664" i="1" s="1"/>
  <c r="K14665" i="1"/>
  <c r="L14665" i="1" s="1"/>
  <c r="K14666" i="1"/>
  <c r="L14666" i="1" s="1"/>
  <c r="K14667" i="1"/>
  <c r="L14667" i="1" s="1"/>
  <c r="K14668" i="1"/>
  <c r="L14668" i="1" s="1"/>
  <c r="K14669" i="1"/>
  <c r="L14669" i="1" s="1"/>
  <c r="K14670" i="1"/>
  <c r="L14670" i="1" s="1"/>
  <c r="K14671" i="1"/>
  <c r="L14671" i="1" s="1"/>
  <c r="K14672" i="1"/>
  <c r="L14672" i="1" s="1"/>
  <c r="K14673" i="1"/>
  <c r="L14673" i="1" s="1"/>
  <c r="K14674" i="1"/>
  <c r="L14674" i="1" s="1"/>
  <c r="K14675" i="1"/>
  <c r="L14675" i="1" s="1"/>
  <c r="K14676" i="1"/>
  <c r="L14676" i="1" s="1"/>
  <c r="K14677" i="1"/>
  <c r="L14677" i="1" s="1"/>
  <c r="K14678" i="1"/>
  <c r="L14678" i="1" s="1"/>
  <c r="K14679" i="1"/>
  <c r="L14679" i="1" s="1"/>
  <c r="K14680" i="1"/>
  <c r="L14680" i="1" s="1"/>
  <c r="K14681" i="1"/>
  <c r="L14681" i="1" s="1"/>
  <c r="K14682" i="1"/>
  <c r="L14682" i="1" s="1"/>
  <c r="K14683" i="1"/>
  <c r="L14683" i="1" s="1"/>
  <c r="K14684" i="1"/>
  <c r="L14684" i="1" s="1"/>
  <c r="K14685" i="1"/>
  <c r="L14685" i="1" s="1"/>
  <c r="K14686" i="1"/>
  <c r="L14686" i="1" s="1"/>
  <c r="K14687" i="1"/>
  <c r="L14687" i="1" s="1"/>
  <c r="K14688" i="1"/>
  <c r="L14688" i="1" s="1"/>
  <c r="K14689" i="1"/>
  <c r="L14689" i="1" s="1"/>
  <c r="K14690" i="1"/>
  <c r="L14690" i="1" s="1"/>
  <c r="K14691" i="1"/>
  <c r="L14691" i="1" s="1"/>
  <c r="K14692" i="1"/>
  <c r="L14692" i="1" s="1"/>
  <c r="K14693" i="1"/>
  <c r="L14693" i="1" s="1"/>
  <c r="K14694" i="1"/>
  <c r="L14694" i="1" s="1"/>
  <c r="K14695" i="1"/>
  <c r="L14695" i="1" s="1"/>
  <c r="K14696" i="1"/>
  <c r="L14696" i="1" s="1"/>
  <c r="K14697" i="1"/>
  <c r="L14697" i="1" s="1"/>
  <c r="K14698" i="1"/>
  <c r="L14698" i="1" s="1"/>
  <c r="K14699" i="1"/>
  <c r="L14699" i="1" s="1"/>
  <c r="K14700" i="1"/>
  <c r="L14700" i="1" s="1"/>
  <c r="K14701" i="1"/>
  <c r="L14701" i="1" s="1"/>
  <c r="K14702" i="1"/>
  <c r="L14702" i="1" s="1"/>
  <c r="K14703" i="1"/>
  <c r="L14703" i="1" s="1"/>
  <c r="K14704" i="1"/>
  <c r="L14704" i="1" s="1"/>
  <c r="K14705" i="1"/>
  <c r="L14705" i="1" s="1"/>
  <c r="K14706" i="1"/>
  <c r="L14706" i="1" s="1"/>
  <c r="K14707" i="1"/>
  <c r="L14707" i="1" s="1"/>
  <c r="K14708" i="1"/>
  <c r="L14708" i="1" s="1"/>
  <c r="K14709" i="1"/>
  <c r="L14709" i="1" s="1"/>
  <c r="K14710" i="1"/>
  <c r="L14710" i="1" s="1"/>
  <c r="K14711" i="1"/>
  <c r="L14711" i="1" s="1"/>
  <c r="K14712" i="1"/>
  <c r="L14712" i="1" s="1"/>
  <c r="K14713" i="1"/>
  <c r="L14713" i="1" s="1"/>
  <c r="K14714" i="1"/>
  <c r="L14714" i="1" s="1"/>
  <c r="K14715" i="1"/>
  <c r="L14715" i="1" s="1"/>
  <c r="K14716" i="1"/>
  <c r="L14716" i="1" s="1"/>
  <c r="K14717" i="1"/>
  <c r="L14717" i="1" s="1"/>
  <c r="K14718" i="1"/>
  <c r="L14718" i="1" s="1"/>
  <c r="K14719" i="1"/>
  <c r="L14719" i="1" s="1"/>
  <c r="K14720" i="1"/>
  <c r="L14720" i="1" s="1"/>
  <c r="K14721" i="1"/>
  <c r="L14721" i="1" s="1"/>
  <c r="K14722" i="1"/>
  <c r="L14722" i="1" s="1"/>
  <c r="K14723" i="1"/>
  <c r="L14723" i="1" s="1"/>
  <c r="K14724" i="1"/>
  <c r="L14724" i="1" s="1"/>
  <c r="K14725" i="1"/>
  <c r="L14725" i="1" s="1"/>
  <c r="K14726" i="1"/>
  <c r="L14726" i="1" s="1"/>
  <c r="K14727" i="1"/>
  <c r="L14727" i="1" s="1"/>
  <c r="K14728" i="1"/>
  <c r="L14728" i="1" s="1"/>
  <c r="K14729" i="1"/>
  <c r="L14729" i="1" s="1"/>
  <c r="K14730" i="1"/>
  <c r="L14730" i="1" s="1"/>
  <c r="K14731" i="1"/>
  <c r="L14731" i="1" s="1"/>
  <c r="K14732" i="1"/>
  <c r="L14732" i="1" s="1"/>
  <c r="K14733" i="1"/>
  <c r="L14733" i="1" s="1"/>
  <c r="K14734" i="1"/>
  <c r="L14734" i="1" s="1"/>
  <c r="K14735" i="1"/>
  <c r="L14735" i="1" s="1"/>
  <c r="K14736" i="1"/>
  <c r="L14736" i="1" s="1"/>
  <c r="K14737" i="1"/>
  <c r="L14737" i="1" s="1"/>
  <c r="K14738" i="1"/>
  <c r="L14738" i="1" s="1"/>
  <c r="K14739" i="1"/>
  <c r="L14739" i="1" s="1"/>
  <c r="K14740" i="1"/>
  <c r="L14740" i="1" s="1"/>
  <c r="K14741" i="1"/>
  <c r="L14741" i="1" s="1"/>
  <c r="K14742" i="1"/>
  <c r="L14742" i="1" s="1"/>
  <c r="K14743" i="1"/>
  <c r="L14743" i="1" s="1"/>
  <c r="K14744" i="1"/>
  <c r="L14744" i="1" s="1"/>
  <c r="K14745" i="1"/>
  <c r="L14745" i="1" s="1"/>
  <c r="K14746" i="1"/>
  <c r="L14746" i="1" s="1"/>
  <c r="K14747" i="1"/>
  <c r="L14747" i="1" s="1"/>
  <c r="K14748" i="1"/>
  <c r="L14748" i="1" s="1"/>
  <c r="K14749" i="1"/>
  <c r="L14749" i="1" s="1"/>
  <c r="K14750" i="1"/>
  <c r="L14750" i="1" s="1"/>
  <c r="K14751" i="1"/>
  <c r="L14751" i="1" s="1"/>
  <c r="K14752" i="1"/>
  <c r="L14752" i="1" s="1"/>
  <c r="K14753" i="1"/>
  <c r="L14753" i="1" s="1"/>
  <c r="K14754" i="1"/>
  <c r="L14754" i="1" s="1"/>
  <c r="K14755" i="1"/>
  <c r="L14755" i="1" s="1"/>
  <c r="K14756" i="1"/>
  <c r="L14756" i="1" s="1"/>
  <c r="K14757" i="1"/>
  <c r="L14757" i="1" s="1"/>
  <c r="K14758" i="1"/>
  <c r="L14758" i="1" s="1"/>
  <c r="K14759" i="1"/>
  <c r="L14759" i="1" s="1"/>
  <c r="K14760" i="1"/>
  <c r="L14760" i="1" s="1"/>
  <c r="K14761" i="1"/>
  <c r="L14761" i="1" s="1"/>
  <c r="K14762" i="1"/>
  <c r="L14762" i="1" s="1"/>
  <c r="K14763" i="1"/>
  <c r="L14763" i="1" s="1"/>
  <c r="K14764" i="1"/>
  <c r="L14764" i="1" s="1"/>
  <c r="K14765" i="1"/>
  <c r="L14765" i="1" s="1"/>
  <c r="K14766" i="1"/>
  <c r="L14766" i="1" s="1"/>
  <c r="K14767" i="1"/>
  <c r="L14767" i="1" s="1"/>
  <c r="K14768" i="1"/>
  <c r="L14768" i="1" s="1"/>
  <c r="K14769" i="1"/>
  <c r="L14769" i="1" s="1"/>
  <c r="K14770" i="1"/>
  <c r="L14770" i="1" s="1"/>
  <c r="K14771" i="1"/>
  <c r="L14771" i="1" s="1"/>
  <c r="K14772" i="1"/>
  <c r="L14772" i="1" s="1"/>
  <c r="K14773" i="1"/>
  <c r="L14773" i="1" s="1"/>
  <c r="K14774" i="1"/>
  <c r="L14774" i="1" s="1"/>
  <c r="K14775" i="1"/>
  <c r="L14775" i="1" s="1"/>
  <c r="K14776" i="1"/>
  <c r="L14776" i="1" s="1"/>
  <c r="K14777" i="1"/>
  <c r="L14777" i="1" s="1"/>
  <c r="K14778" i="1"/>
  <c r="L14778" i="1" s="1"/>
  <c r="K14779" i="1"/>
  <c r="L14779" i="1" s="1"/>
  <c r="K14780" i="1"/>
  <c r="L14780" i="1" s="1"/>
  <c r="K14781" i="1"/>
  <c r="L14781" i="1" s="1"/>
  <c r="K14782" i="1"/>
  <c r="L14782" i="1" s="1"/>
  <c r="K14783" i="1"/>
  <c r="L14783" i="1" s="1"/>
  <c r="K14784" i="1"/>
  <c r="L14784" i="1" s="1"/>
  <c r="K14785" i="1"/>
  <c r="L14785" i="1" s="1"/>
  <c r="K14786" i="1"/>
  <c r="L14786" i="1" s="1"/>
  <c r="K14787" i="1"/>
  <c r="L14787" i="1" s="1"/>
  <c r="K14788" i="1"/>
  <c r="L14788" i="1" s="1"/>
  <c r="K14789" i="1"/>
  <c r="L14789" i="1" s="1"/>
  <c r="K14790" i="1"/>
  <c r="L14790" i="1" s="1"/>
  <c r="K14791" i="1"/>
  <c r="L14791" i="1" s="1"/>
  <c r="K14792" i="1"/>
  <c r="L14792" i="1" s="1"/>
  <c r="K14793" i="1"/>
  <c r="L14793" i="1" s="1"/>
  <c r="K14794" i="1"/>
  <c r="L14794" i="1" s="1"/>
  <c r="K14795" i="1"/>
  <c r="L14795" i="1" s="1"/>
  <c r="K14796" i="1"/>
  <c r="L14796" i="1" s="1"/>
  <c r="K14797" i="1"/>
  <c r="L14797" i="1" s="1"/>
  <c r="K14798" i="1"/>
  <c r="L14798" i="1" s="1"/>
  <c r="K14799" i="1"/>
  <c r="L14799" i="1" s="1"/>
  <c r="K14800" i="1"/>
  <c r="L14800" i="1" s="1"/>
  <c r="K14801" i="1"/>
  <c r="L14801" i="1" s="1"/>
  <c r="K14802" i="1"/>
  <c r="L14802" i="1" s="1"/>
  <c r="K14803" i="1"/>
  <c r="L14803" i="1" s="1"/>
  <c r="K14804" i="1"/>
  <c r="L14804" i="1" s="1"/>
  <c r="K14805" i="1"/>
  <c r="L14805" i="1" s="1"/>
  <c r="K14806" i="1"/>
  <c r="L14806" i="1" s="1"/>
  <c r="K14807" i="1"/>
  <c r="L14807" i="1" s="1"/>
  <c r="K14808" i="1"/>
  <c r="L14808" i="1" s="1"/>
  <c r="K14809" i="1"/>
  <c r="L14809" i="1" s="1"/>
  <c r="K14810" i="1"/>
  <c r="L14810" i="1" s="1"/>
  <c r="K14811" i="1"/>
  <c r="L14811" i="1" s="1"/>
  <c r="K14812" i="1"/>
  <c r="L14812" i="1" s="1"/>
  <c r="K14813" i="1"/>
  <c r="L14813" i="1" s="1"/>
  <c r="K14814" i="1"/>
  <c r="L14814" i="1" s="1"/>
  <c r="K14815" i="1"/>
  <c r="L14815" i="1" s="1"/>
  <c r="K14816" i="1"/>
  <c r="L14816" i="1" s="1"/>
  <c r="K14817" i="1"/>
  <c r="L14817" i="1" s="1"/>
  <c r="K14818" i="1"/>
  <c r="L14818" i="1" s="1"/>
  <c r="K14819" i="1"/>
  <c r="L14819" i="1" s="1"/>
  <c r="K14820" i="1"/>
  <c r="L14820" i="1" s="1"/>
  <c r="K14821" i="1"/>
  <c r="L14821" i="1" s="1"/>
  <c r="K14822" i="1"/>
  <c r="L14822" i="1" s="1"/>
  <c r="K14823" i="1"/>
  <c r="L14823" i="1" s="1"/>
  <c r="K14824" i="1"/>
  <c r="L14824" i="1" s="1"/>
  <c r="K14825" i="1"/>
  <c r="L14825" i="1" s="1"/>
  <c r="K14826" i="1"/>
  <c r="L14826" i="1" s="1"/>
  <c r="K14827" i="1"/>
  <c r="L14827" i="1" s="1"/>
  <c r="K14828" i="1"/>
  <c r="L14828" i="1" s="1"/>
  <c r="K14829" i="1"/>
  <c r="L14829" i="1" s="1"/>
  <c r="K14830" i="1"/>
  <c r="L14830" i="1" s="1"/>
  <c r="K14831" i="1"/>
  <c r="L14831" i="1" s="1"/>
  <c r="K14832" i="1"/>
  <c r="L14832" i="1" s="1"/>
  <c r="K14833" i="1"/>
  <c r="L14833" i="1" s="1"/>
  <c r="K14834" i="1"/>
  <c r="L14834" i="1" s="1"/>
  <c r="K14835" i="1"/>
  <c r="L14835" i="1" s="1"/>
  <c r="K14836" i="1"/>
  <c r="L14836" i="1" s="1"/>
  <c r="K14837" i="1"/>
  <c r="L14837" i="1" s="1"/>
  <c r="K14838" i="1"/>
  <c r="L14838" i="1" s="1"/>
  <c r="K14839" i="1"/>
  <c r="L14839" i="1" s="1"/>
  <c r="K14840" i="1"/>
  <c r="L14840" i="1" s="1"/>
  <c r="K14841" i="1"/>
  <c r="L14841" i="1" s="1"/>
  <c r="K14842" i="1"/>
  <c r="L14842" i="1" s="1"/>
  <c r="K14843" i="1"/>
  <c r="L14843" i="1" s="1"/>
  <c r="K14844" i="1"/>
  <c r="L14844" i="1" s="1"/>
  <c r="K14845" i="1"/>
  <c r="L14845" i="1" s="1"/>
  <c r="K14846" i="1"/>
  <c r="L14846" i="1" s="1"/>
  <c r="K14847" i="1"/>
  <c r="L14847" i="1" s="1"/>
  <c r="K14848" i="1"/>
  <c r="L14848" i="1" s="1"/>
  <c r="K14849" i="1"/>
  <c r="L14849" i="1" s="1"/>
  <c r="K14850" i="1"/>
  <c r="L14850" i="1" s="1"/>
  <c r="K14851" i="1"/>
  <c r="L14851" i="1" s="1"/>
  <c r="K14852" i="1"/>
  <c r="L14852" i="1" s="1"/>
  <c r="K14853" i="1"/>
  <c r="L14853" i="1" s="1"/>
  <c r="K14854" i="1"/>
  <c r="L14854" i="1" s="1"/>
  <c r="K14855" i="1"/>
  <c r="L14855" i="1" s="1"/>
  <c r="K14856" i="1"/>
  <c r="L14856" i="1" s="1"/>
  <c r="K14857" i="1"/>
  <c r="L14857" i="1" s="1"/>
  <c r="K14858" i="1"/>
  <c r="L14858" i="1" s="1"/>
  <c r="K14859" i="1"/>
  <c r="L14859" i="1" s="1"/>
  <c r="K14860" i="1"/>
  <c r="L14860" i="1" s="1"/>
  <c r="K14861" i="1"/>
  <c r="L14861" i="1" s="1"/>
  <c r="K14862" i="1"/>
  <c r="L14862" i="1" s="1"/>
  <c r="K14863" i="1"/>
  <c r="L14863" i="1" s="1"/>
  <c r="K14864" i="1"/>
  <c r="L14864" i="1" s="1"/>
  <c r="K14865" i="1"/>
  <c r="L14865" i="1" s="1"/>
  <c r="K14866" i="1"/>
  <c r="L14866" i="1" s="1"/>
  <c r="K14867" i="1"/>
  <c r="L14867" i="1" s="1"/>
  <c r="K14868" i="1"/>
  <c r="L14868" i="1" s="1"/>
  <c r="K14869" i="1"/>
  <c r="L14869" i="1" s="1"/>
  <c r="K14870" i="1"/>
  <c r="L14870" i="1" s="1"/>
  <c r="K14871" i="1"/>
  <c r="L14871" i="1" s="1"/>
  <c r="K14872" i="1"/>
  <c r="L14872" i="1" s="1"/>
  <c r="K14873" i="1"/>
  <c r="L14873" i="1" s="1"/>
  <c r="K14874" i="1"/>
  <c r="L14874" i="1" s="1"/>
  <c r="K14875" i="1"/>
  <c r="L14875" i="1" s="1"/>
  <c r="K14876" i="1"/>
  <c r="L14876" i="1" s="1"/>
  <c r="K14877" i="1"/>
  <c r="L14877" i="1" s="1"/>
  <c r="K14878" i="1"/>
  <c r="L14878" i="1" s="1"/>
  <c r="K14879" i="1"/>
  <c r="L14879" i="1" s="1"/>
  <c r="K14880" i="1"/>
  <c r="L14880" i="1" s="1"/>
  <c r="K14881" i="1"/>
  <c r="L14881" i="1" s="1"/>
  <c r="K14882" i="1"/>
  <c r="L14882" i="1" s="1"/>
  <c r="K14883" i="1"/>
  <c r="L14883" i="1" s="1"/>
  <c r="K14884" i="1"/>
  <c r="L14884" i="1" s="1"/>
  <c r="K14885" i="1"/>
  <c r="L14885" i="1" s="1"/>
  <c r="K14886" i="1"/>
  <c r="L14886" i="1" s="1"/>
  <c r="K14887" i="1"/>
  <c r="L14887" i="1" s="1"/>
  <c r="K14888" i="1"/>
  <c r="L14888" i="1" s="1"/>
  <c r="K14889" i="1"/>
  <c r="L14889" i="1" s="1"/>
  <c r="K14890" i="1"/>
  <c r="L14890" i="1" s="1"/>
  <c r="K14891" i="1"/>
  <c r="L14891" i="1" s="1"/>
  <c r="K14892" i="1"/>
  <c r="L14892" i="1" s="1"/>
  <c r="K14893" i="1"/>
  <c r="L14893" i="1" s="1"/>
  <c r="K14894" i="1"/>
  <c r="L14894" i="1" s="1"/>
  <c r="K14895" i="1"/>
  <c r="L14895" i="1" s="1"/>
  <c r="K14896" i="1"/>
  <c r="L14896" i="1" s="1"/>
  <c r="K14897" i="1"/>
  <c r="L14897" i="1" s="1"/>
  <c r="K14898" i="1"/>
  <c r="L14898" i="1" s="1"/>
  <c r="K14899" i="1"/>
  <c r="L14899" i="1" s="1"/>
  <c r="K14900" i="1"/>
  <c r="L14900" i="1" s="1"/>
  <c r="K14901" i="1"/>
  <c r="L14901" i="1" s="1"/>
  <c r="K14902" i="1"/>
  <c r="L14902" i="1" s="1"/>
  <c r="K14903" i="1"/>
  <c r="L14903" i="1" s="1"/>
  <c r="K14904" i="1"/>
  <c r="L14904" i="1" s="1"/>
  <c r="K14905" i="1"/>
  <c r="L14905" i="1" s="1"/>
  <c r="K14906" i="1"/>
  <c r="L14906" i="1" s="1"/>
  <c r="K14907" i="1"/>
  <c r="L14907" i="1" s="1"/>
  <c r="K14908" i="1"/>
  <c r="L14908" i="1" s="1"/>
  <c r="K14909" i="1"/>
  <c r="L14909" i="1" s="1"/>
  <c r="K14910" i="1"/>
  <c r="L14910" i="1" s="1"/>
  <c r="K14911" i="1"/>
  <c r="L14911" i="1" s="1"/>
  <c r="K14912" i="1"/>
  <c r="L14912" i="1" s="1"/>
  <c r="K14913" i="1"/>
  <c r="L14913" i="1" s="1"/>
  <c r="K14914" i="1"/>
  <c r="L14914" i="1" s="1"/>
  <c r="K14915" i="1"/>
  <c r="L14915" i="1" s="1"/>
  <c r="K14916" i="1"/>
  <c r="L14916" i="1" s="1"/>
  <c r="K14917" i="1"/>
  <c r="L14917" i="1" s="1"/>
  <c r="K14918" i="1"/>
  <c r="L14918" i="1" s="1"/>
  <c r="K14919" i="1"/>
  <c r="L14919" i="1" s="1"/>
  <c r="K14920" i="1"/>
  <c r="L14920" i="1" s="1"/>
  <c r="K14921" i="1"/>
  <c r="L14921" i="1" s="1"/>
  <c r="K14922" i="1"/>
  <c r="L14922" i="1" s="1"/>
  <c r="K14923" i="1"/>
  <c r="L14923" i="1" s="1"/>
  <c r="K14924" i="1"/>
  <c r="L14924" i="1" s="1"/>
  <c r="K14925" i="1"/>
  <c r="L14925" i="1" s="1"/>
  <c r="K14926" i="1"/>
  <c r="L14926" i="1" s="1"/>
  <c r="K14927" i="1"/>
  <c r="L14927" i="1" s="1"/>
  <c r="K14928" i="1"/>
  <c r="L14928" i="1" s="1"/>
  <c r="K14929" i="1"/>
  <c r="L14929" i="1" s="1"/>
  <c r="K14930" i="1"/>
  <c r="L14930" i="1" s="1"/>
  <c r="K14931" i="1"/>
  <c r="L14931" i="1" s="1"/>
  <c r="K14932" i="1"/>
  <c r="L14932" i="1" s="1"/>
  <c r="K14933" i="1"/>
  <c r="L14933" i="1" s="1"/>
  <c r="K14934" i="1"/>
  <c r="L14934" i="1" s="1"/>
  <c r="K14935" i="1"/>
  <c r="L14935" i="1" s="1"/>
  <c r="K14936" i="1"/>
  <c r="L14936" i="1" s="1"/>
  <c r="K14937" i="1"/>
  <c r="L14937" i="1" s="1"/>
  <c r="K14938" i="1"/>
  <c r="L14938" i="1" s="1"/>
  <c r="K14939" i="1"/>
  <c r="L14939" i="1" s="1"/>
  <c r="K14940" i="1"/>
  <c r="L14940" i="1" s="1"/>
  <c r="K14941" i="1"/>
  <c r="L14941" i="1" s="1"/>
  <c r="K14942" i="1"/>
  <c r="L14942" i="1" s="1"/>
  <c r="K14943" i="1"/>
  <c r="L14943" i="1" s="1"/>
  <c r="K14944" i="1"/>
  <c r="L14944" i="1" s="1"/>
  <c r="K14945" i="1"/>
  <c r="L14945" i="1" s="1"/>
  <c r="K14946" i="1"/>
  <c r="L14946" i="1" s="1"/>
  <c r="K14947" i="1"/>
  <c r="L14947" i="1" s="1"/>
  <c r="K14948" i="1"/>
  <c r="L14948" i="1" s="1"/>
  <c r="K14949" i="1"/>
  <c r="L14949" i="1" s="1"/>
  <c r="K14950" i="1"/>
  <c r="L14950" i="1" s="1"/>
  <c r="K14951" i="1"/>
  <c r="L14951" i="1" s="1"/>
  <c r="K14952" i="1"/>
  <c r="L14952" i="1" s="1"/>
  <c r="K14953" i="1"/>
  <c r="L14953" i="1" s="1"/>
  <c r="K14954" i="1"/>
  <c r="L14954" i="1" s="1"/>
  <c r="K14955" i="1"/>
  <c r="L14955" i="1" s="1"/>
  <c r="K14956" i="1"/>
  <c r="L14956" i="1" s="1"/>
  <c r="K14957" i="1"/>
  <c r="L14957" i="1" s="1"/>
  <c r="K14958" i="1"/>
  <c r="L14958" i="1" s="1"/>
  <c r="K14959" i="1"/>
  <c r="L14959" i="1" s="1"/>
  <c r="K14960" i="1"/>
  <c r="L14960" i="1" s="1"/>
  <c r="K14961" i="1"/>
  <c r="L14961" i="1" s="1"/>
  <c r="K14962" i="1"/>
  <c r="L14962" i="1" s="1"/>
  <c r="K14963" i="1"/>
  <c r="L14963" i="1" s="1"/>
  <c r="K14964" i="1"/>
  <c r="L14964" i="1" s="1"/>
  <c r="K14965" i="1"/>
  <c r="L14965" i="1" s="1"/>
  <c r="K14966" i="1"/>
  <c r="L14966" i="1" s="1"/>
  <c r="K14967" i="1"/>
  <c r="L14967" i="1" s="1"/>
  <c r="K14968" i="1"/>
  <c r="L14968" i="1" s="1"/>
  <c r="K14969" i="1"/>
  <c r="L14969" i="1" s="1"/>
  <c r="K14970" i="1"/>
  <c r="L14970" i="1" s="1"/>
  <c r="K14971" i="1"/>
  <c r="L14971" i="1" s="1"/>
  <c r="K14972" i="1"/>
  <c r="L14972" i="1" s="1"/>
  <c r="K14973" i="1"/>
  <c r="L14973" i="1" s="1"/>
  <c r="K14974" i="1"/>
  <c r="L14974" i="1" s="1"/>
  <c r="K14975" i="1"/>
  <c r="L14975" i="1" s="1"/>
  <c r="K14976" i="1"/>
  <c r="L14976" i="1" s="1"/>
  <c r="K14977" i="1"/>
  <c r="L14977" i="1" s="1"/>
  <c r="K14978" i="1"/>
  <c r="L14978" i="1" s="1"/>
  <c r="K14979" i="1"/>
  <c r="L14979" i="1" s="1"/>
  <c r="K14980" i="1"/>
  <c r="L14980" i="1" s="1"/>
  <c r="K14981" i="1"/>
  <c r="L14981" i="1" s="1"/>
  <c r="K14982" i="1"/>
  <c r="L14982" i="1" s="1"/>
  <c r="K14983" i="1"/>
  <c r="L14983" i="1" s="1"/>
  <c r="K14984" i="1"/>
  <c r="L14984" i="1" s="1"/>
  <c r="K14985" i="1"/>
  <c r="L14985" i="1" s="1"/>
  <c r="K14986" i="1"/>
  <c r="L14986" i="1" s="1"/>
  <c r="K14987" i="1"/>
  <c r="L14987" i="1" s="1"/>
  <c r="K14988" i="1"/>
  <c r="L14988" i="1" s="1"/>
  <c r="K14989" i="1"/>
  <c r="L14989" i="1" s="1"/>
  <c r="K14990" i="1"/>
  <c r="L14990" i="1" s="1"/>
  <c r="K14991" i="1"/>
  <c r="L14991" i="1" s="1"/>
  <c r="K14992" i="1"/>
  <c r="L14992" i="1" s="1"/>
  <c r="K14993" i="1"/>
  <c r="L14993" i="1" s="1"/>
  <c r="K14994" i="1"/>
  <c r="L14994" i="1" s="1"/>
  <c r="K14995" i="1"/>
  <c r="L14995" i="1" s="1"/>
  <c r="K14996" i="1"/>
  <c r="L14996" i="1" s="1"/>
  <c r="K14997" i="1"/>
  <c r="L14997" i="1" s="1"/>
  <c r="K14998" i="1"/>
  <c r="L14998" i="1" s="1"/>
  <c r="K14999" i="1"/>
  <c r="L14999" i="1" s="1"/>
  <c r="K15000" i="1"/>
  <c r="L15000" i="1" s="1"/>
  <c r="K15001" i="1"/>
  <c r="L15001" i="1" s="1"/>
  <c r="K15002" i="1"/>
  <c r="L15002" i="1" s="1"/>
  <c r="K15003" i="1"/>
  <c r="L15003" i="1" s="1"/>
  <c r="K15004" i="1"/>
  <c r="L15004" i="1" s="1"/>
  <c r="K15005" i="1"/>
  <c r="L15005" i="1" s="1"/>
  <c r="K15006" i="1"/>
  <c r="L15006" i="1" s="1"/>
  <c r="K15007" i="1"/>
  <c r="L15007" i="1" s="1"/>
  <c r="K15008" i="1"/>
  <c r="L15008" i="1" s="1"/>
  <c r="K15009" i="1"/>
  <c r="L15009" i="1" s="1"/>
  <c r="K15010" i="1"/>
  <c r="L15010" i="1" s="1"/>
  <c r="K15011" i="1"/>
  <c r="L15011" i="1" s="1"/>
  <c r="K15012" i="1"/>
  <c r="L15012" i="1" s="1"/>
  <c r="K15013" i="1"/>
  <c r="L15013" i="1" s="1"/>
  <c r="K15014" i="1"/>
  <c r="L15014" i="1" s="1"/>
  <c r="K15015" i="1"/>
  <c r="L15015" i="1" s="1"/>
  <c r="K15016" i="1"/>
  <c r="L15016" i="1" s="1"/>
  <c r="K15017" i="1"/>
  <c r="L15017" i="1" s="1"/>
  <c r="K15018" i="1"/>
  <c r="L15018" i="1" s="1"/>
  <c r="K15019" i="1"/>
  <c r="L15019" i="1" s="1"/>
  <c r="K15020" i="1"/>
  <c r="L15020" i="1" s="1"/>
  <c r="K15021" i="1"/>
  <c r="L15021" i="1" s="1"/>
  <c r="K15022" i="1"/>
  <c r="L15022" i="1" s="1"/>
  <c r="K15023" i="1"/>
  <c r="L15023" i="1" s="1"/>
  <c r="K15024" i="1"/>
  <c r="L15024" i="1" s="1"/>
  <c r="K15025" i="1"/>
  <c r="L15025" i="1" s="1"/>
  <c r="K15026" i="1"/>
  <c r="L15026" i="1" s="1"/>
  <c r="K15027" i="1"/>
  <c r="L15027" i="1" s="1"/>
  <c r="K15028" i="1"/>
  <c r="L15028" i="1" s="1"/>
  <c r="K15029" i="1"/>
  <c r="L15029" i="1" s="1"/>
  <c r="K15030" i="1"/>
  <c r="L15030" i="1" s="1"/>
  <c r="K15031" i="1"/>
  <c r="L15031" i="1" s="1"/>
  <c r="K15032" i="1"/>
  <c r="L15032" i="1" s="1"/>
  <c r="K15033" i="1"/>
  <c r="L15033" i="1" s="1"/>
  <c r="K15034" i="1"/>
  <c r="L15034" i="1" s="1"/>
  <c r="K15035" i="1"/>
  <c r="L15035" i="1" s="1"/>
  <c r="K15036" i="1"/>
  <c r="L15036" i="1" s="1"/>
  <c r="K15037" i="1"/>
  <c r="L15037" i="1" s="1"/>
  <c r="K15038" i="1"/>
  <c r="L15038" i="1" s="1"/>
  <c r="K15039" i="1"/>
  <c r="L15039" i="1" s="1"/>
  <c r="K15040" i="1"/>
  <c r="L15040" i="1" s="1"/>
  <c r="K15041" i="1"/>
  <c r="L15041" i="1" s="1"/>
  <c r="K15042" i="1"/>
  <c r="L15042" i="1" s="1"/>
  <c r="K15043" i="1"/>
  <c r="L15043" i="1" s="1"/>
  <c r="K15044" i="1"/>
  <c r="L15044" i="1" s="1"/>
  <c r="K15045" i="1"/>
  <c r="L15045" i="1" s="1"/>
  <c r="K15046" i="1"/>
  <c r="L15046" i="1" s="1"/>
  <c r="K15047" i="1"/>
  <c r="L15047" i="1" s="1"/>
  <c r="K15048" i="1"/>
  <c r="L15048" i="1" s="1"/>
  <c r="K15049" i="1"/>
  <c r="L15049" i="1" s="1"/>
  <c r="K15050" i="1"/>
  <c r="L15050" i="1" s="1"/>
  <c r="K15051" i="1"/>
  <c r="L15051" i="1" s="1"/>
  <c r="K15052" i="1"/>
  <c r="L15052" i="1" s="1"/>
  <c r="K15053" i="1"/>
  <c r="L15053" i="1" s="1"/>
  <c r="K15054" i="1"/>
  <c r="L15054" i="1" s="1"/>
  <c r="K15055" i="1"/>
  <c r="L15055" i="1" s="1"/>
  <c r="K15056" i="1"/>
  <c r="L15056" i="1" s="1"/>
  <c r="K15057" i="1"/>
  <c r="L15057" i="1" s="1"/>
  <c r="K15058" i="1"/>
  <c r="L15058" i="1" s="1"/>
  <c r="K15059" i="1"/>
  <c r="L15059" i="1" s="1"/>
  <c r="K15060" i="1"/>
  <c r="L15060" i="1" s="1"/>
  <c r="K15061" i="1"/>
  <c r="L15061" i="1" s="1"/>
  <c r="K15062" i="1"/>
  <c r="L15062" i="1" s="1"/>
  <c r="K15063" i="1"/>
  <c r="L15063" i="1" s="1"/>
  <c r="K15064" i="1"/>
  <c r="L15064" i="1" s="1"/>
  <c r="K15065" i="1"/>
  <c r="L15065" i="1" s="1"/>
  <c r="K15066" i="1"/>
  <c r="L15066" i="1" s="1"/>
  <c r="K15067" i="1"/>
  <c r="L15067" i="1" s="1"/>
  <c r="K15068" i="1"/>
  <c r="L15068" i="1" s="1"/>
  <c r="K15069" i="1"/>
  <c r="L15069" i="1" s="1"/>
  <c r="K15070" i="1"/>
  <c r="L15070" i="1" s="1"/>
  <c r="K15071" i="1"/>
  <c r="L15071" i="1" s="1"/>
  <c r="K15072" i="1"/>
  <c r="L15072" i="1" s="1"/>
  <c r="K15073" i="1"/>
  <c r="L15073" i="1" s="1"/>
  <c r="K15074" i="1"/>
  <c r="L15074" i="1" s="1"/>
  <c r="K15075" i="1"/>
  <c r="L15075" i="1" s="1"/>
  <c r="K15076" i="1"/>
  <c r="L15076" i="1" s="1"/>
  <c r="K15077" i="1"/>
  <c r="L15077" i="1" s="1"/>
  <c r="K15078" i="1"/>
  <c r="L15078" i="1" s="1"/>
  <c r="K15079" i="1"/>
  <c r="L15079" i="1" s="1"/>
  <c r="K15080" i="1"/>
  <c r="L15080" i="1" s="1"/>
  <c r="K15081" i="1"/>
  <c r="L15081" i="1" s="1"/>
  <c r="K15082" i="1"/>
  <c r="L15082" i="1" s="1"/>
  <c r="K15083" i="1"/>
  <c r="L15083" i="1" s="1"/>
  <c r="K15084" i="1"/>
  <c r="L15084" i="1" s="1"/>
  <c r="K15085" i="1"/>
  <c r="L15085" i="1" s="1"/>
  <c r="K15086" i="1"/>
  <c r="L15086" i="1" s="1"/>
  <c r="K15087" i="1"/>
  <c r="L15087" i="1" s="1"/>
  <c r="K15088" i="1"/>
  <c r="L15088" i="1" s="1"/>
  <c r="K15089" i="1"/>
  <c r="L15089" i="1" s="1"/>
  <c r="K15090" i="1"/>
  <c r="L15090" i="1" s="1"/>
  <c r="K15091" i="1"/>
  <c r="L15091" i="1" s="1"/>
  <c r="K15092" i="1"/>
  <c r="L15092" i="1" s="1"/>
  <c r="K15093" i="1"/>
  <c r="L15093" i="1" s="1"/>
  <c r="K15094" i="1"/>
  <c r="L15094" i="1" s="1"/>
  <c r="K15095" i="1"/>
  <c r="L15095" i="1" s="1"/>
  <c r="K15096" i="1"/>
  <c r="L15096" i="1" s="1"/>
  <c r="K15097" i="1"/>
  <c r="L15097" i="1" s="1"/>
  <c r="K15098" i="1"/>
  <c r="L15098" i="1" s="1"/>
  <c r="K15099" i="1"/>
  <c r="L15099" i="1" s="1"/>
  <c r="K15100" i="1"/>
  <c r="L15100" i="1" s="1"/>
  <c r="K15101" i="1"/>
  <c r="L15101" i="1" s="1"/>
  <c r="K15102" i="1"/>
  <c r="L15102" i="1" s="1"/>
  <c r="K15103" i="1"/>
  <c r="L15103" i="1" s="1"/>
  <c r="K15104" i="1"/>
  <c r="L15104" i="1" s="1"/>
  <c r="K15105" i="1"/>
  <c r="L15105" i="1" s="1"/>
  <c r="K15106" i="1"/>
  <c r="L15106" i="1" s="1"/>
  <c r="K15107" i="1"/>
  <c r="L15107" i="1" s="1"/>
  <c r="K15108" i="1"/>
  <c r="L15108" i="1" s="1"/>
  <c r="K15109" i="1"/>
  <c r="L15109" i="1" s="1"/>
  <c r="K15110" i="1"/>
  <c r="L15110" i="1" s="1"/>
  <c r="K15111" i="1"/>
  <c r="L15111" i="1" s="1"/>
  <c r="K15112" i="1"/>
  <c r="L15112" i="1" s="1"/>
  <c r="K15113" i="1"/>
  <c r="L15113" i="1" s="1"/>
  <c r="K15114" i="1"/>
  <c r="L15114" i="1" s="1"/>
  <c r="K15115" i="1"/>
  <c r="L15115" i="1" s="1"/>
  <c r="K15116" i="1"/>
  <c r="L15116" i="1" s="1"/>
  <c r="K15117" i="1"/>
  <c r="L15117" i="1" s="1"/>
  <c r="K15118" i="1"/>
  <c r="L15118" i="1" s="1"/>
  <c r="K15119" i="1"/>
  <c r="L15119" i="1" s="1"/>
  <c r="K15120" i="1"/>
  <c r="L15120" i="1" s="1"/>
  <c r="K15121" i="1"/>
  <c r="L15121" i="1" s="1"/>
  <c r="K15122" i="1"/>
  <c r="L15122" i="1" s="1"/>
  <c r="K15123" i="1"/>
  <c r="L15123" i="1" s="1"/>
  <c r="K15124" i="1"/>
  <c r="L15124" i="1" s="1"/>
  <c r="K15125" i="1"/>
  <c r="L15125" i="1" s="1"/>
  <c r="K15126" i="1"/>
  <c r="L15126" i="1" s="1"/>
  <c r="K15127" i="1"/>
  <c r="L15127" i="1" s="1"/>
  <c r="K15128" i="1"/>
  <c r="L15128" i="1" s="1"/>
  <c r="K15129" i="1"/>
  <c r="L15129" i="1" s="1"/>
  <c r="K15130" i="1"/>
  <c r="L15130" i="1" s="1"/>
  <c r="K15131" i="1"/>
  <c r="L15131" i="1" s="1"/>
  <c r="K15132" i="1"/>
  <c r="L15132" i="1" s="1"/>
  <c r="K15133" i="1"/>
  <c r="L15133" i="1" s="1"/>
  <c r="K15134" i="1"/>
  <c r="L15134" i="1" s="1"/>
  <c r="K15135" i="1"/>
  <c r="L15135" i="1" s="1"/>
  <c r="K15136" i="1"/>
  <c r="L15136" i="1" s="1"/>
  <c r="K15137" i="1"/>
  <c r="L15137" i="1" s="1"/>
  <c r="K15138" i="1"/>
  <c r="L15138" i="1" s="1"/>
  <c r="K15139" i="1"/>
  <c r="L15139" i="1" s="1"/>
  <c r="K15140" i="1"/>
  <c r="L15140" i="1" s="1"/>
  <c r="K15141" i="1"/>
  <c r="L15141" i="1" s="1"/>
  <c r="K15142" i="1"/>
  <c r="L15142" i="1" s="1"/>
  <c r="K15143" i="1"/>
  <c r="L15143" i="1" s="1"/>
  <c r="K15144" i="1"/>
  <c r="L15144" i="1" s="1"/>
  <c r="K15145" i="1"/>
  <c r="L15145" i="1" s="1"/>
  <c r="K15146" i="1"/>
  <c r="L15146" i="1" s="1"/>
  <c r="K15147" i="1"/>
  <c r="L15147" i="1" s="1"/>
  <c r="K15148" i="1"/>
  <c r="L15148" i="1" s="1"/>
  <c r="K15149" i="1"/>
  <c r="L15149" i="1" s="1"/>
  <c r="K15150" i="1"/>
  <c r="L15150" i="1" s="1"/>
  <c r="K15151" i="1"/>
  <c r="L15151" i="1" s="1"/>
  <c r="K15152" i="1"/>
  <c r="L15152" i="1" s="1"/>
  <c r="K15153" i="1"/>
  <c r="L15153" i="1" s="1"/>
  <c r="K15154" i="1"/>
  <c r="L15154" i="1" s="1"/>
  <c r="K15155" i="1"/>
  <c r="L15155" i="1" s="1"/>
  <c r="K15156" i="1"/>
  <c r="L15156" i="1" s="1"/>
  <c r="K15157" i="1"/>
  <c r="L15157" i="1" s="1"/>
  <c r="K15158" i="1"/>
  <c r="L15158" i="1" s="1"/>
  <c r="K15159" i="1"/>
  <c r="L15159" i="1" s="1"/>
  <c r="K15160" i="1"/>
  <c r="L15160" i="1" s="1"/>
  <c r="K15161" i="1"/>
  <c r="L15161" i="1" s="1"/>
  <c r="K15162" i="1"/>
  <c r="L15162" i="1" s="1"/>
  <c r="K15163" i="1"/>
  <c r="L15163" i="1" s="1"/>
  <c r="K15164" i="1"/>
  <c r="L15164" i="1" s="1"/>
  <c r="K15165" i="1"/>
  <c r="L15165" i="1" s="1"/>
  <c r="K15166" i="1"/>
  <c r="L15166" i="1" s="1"/>
  <c r="K15167" i="1"/>
  <c r="L15167" i="1" s="1"/>
  <c r="K15168" i="1"/>
  <c r="L15168" i="1" s="1"/>
  <c r="K15169" i="1"/>
  <c r="L15169" i="1" s="1"/>
  <c r="K15170" i="1"/>
  <c r="L15170" i="1" s="1"/>
  <c r="K15171" i="1"/>
  <c r="L15171" i="1" s="1"/>
  <c r="K15172" i="1"/>
  <c r="L15172" i="1" s="1"/>
  <c r="K15173" i="1"/>
  <c r="L15173" i="1" s="1"/>
  <c r="K15174" i="1"/>
  <c r="L15174" i="1" s="1"/>
  <c r="K15175" i="1"/>
  <c r="L15175" i="1" s="1"/>
  <c r="K15176" i="1"/>
  <c r="L15176" i="1" s="1"/>
  <c r="K15177" i="1"/>
  <c r="L15177" i="1" s="1"/>
  <c r="K15178" i="1"/>
  <c r="L15178" i="1" s="1"/>
  <c r="K15179" i="1"/>
  <c r="L15179" i="1" s="1"/>
  <c r="K15180" i="1"/>
  <c r="L15180" i="1" s="1"/>
  <c r="K15181" i="1"/>
  <c r="L15181" i="1" s="1"/>
  <c r="K15182" i="1"/>
  <c r="L15182" i="1" s="1"/>
  <c r="K15183" i="1"/>
  <c r="L15183" i="1" s="1"/>
  <c r="K15184" i="1"/>
  <c r="L15184" i="1" s="1"/>
  <c r="K15185" i="1"/>
  <c r="L15185" i="1" s="1"/>
  <c r="K15186" i="1"/>
  <c r="L15186" i="1" s="1"/>
  <c r="K15187" i="1"/>
  <c r="L15187" i="1" s="1"/>
  <c r="K15188" i="1"/>
  <c r="L15188" i="1" s="1"/>
  <c r="K15189" i="1"/>
  <c r="L15189" i="1" s="1"/>
  <c r="K15190" i="1"/>
  <c r="L15190" i="1" s="1"/>
  <c r="K15191" i="1"/>
  <c r="L15191" i="1" s="1"/>
  <c r="K15192" i="1"/>
  <c r="L15192" i="1" s="1"/>
  <c r="K15193" i="1"/>
  <c r="L15193" i="1" s="1"/>
  <c r="K15194" i="1"/>
  <c r="L15194" i="1" s="1"/>
  <c r="K15195" i="1"/>
  <c r="L15195" i="1" s="1"/>
  <c r="K15196" i="1"/>
  <c r="L15196" i="1" s="1"/>
  <c r="K15197" i="1"/>
  <c r="L15197" i="1" s="1"/>
  <c r="K15198" i="1"/>
  <c r="L15198" i="1" s="1"/>
  <c r="K15199" i="1"/>
  <c r="L15199" i="1" s="1"/>
  <c r="K15200" i="1"/>
  <c r="L15200" i="1" s="1"/>
  <c r="K15201" i="1"/>
  <c r="L15201" i="1" s="1"/>
  <c r="K15202" i="1"/>
  <c r="L15202" i="1" s="1"/>
  <c r="K15203" i="1"/>
  <c r="L15203" i="1" s="1"/>
  <c r="K15204" i="1"/>
  <c r="L15204" i="1" s="1"/>
  <c r="K15205" i="1"/>
  <c r="L15205" i="1" s="1"/>
  <c r="K15206" i="1"/>
  <c r="L15206" i="1" s="1"/>
  <c r="K15207" i="1"/>
  <c r="L15207" i="1" s="1"/>
  <c r="K15208" i="1"/>
  <c r="L15208" i="1" s="1"/>
  <c r="K15209" i="1"/>
  <c r="L15209" i="1" s="1"/>
  <c r="K15210" i="1"/>
  <c r="L15210" i="1" s="1"/>
  <c r="K15211" i="1"/>
  <c r="L15211" i="1" s="1"/>
  <c r="K15212" i="1"/>
  <c r="L15212" i="1" s="1"/>
  <c r="K15213" i="1"/>
  <c r="L15213" i="1" s="1"/>
  <c r="K15214" i="1"/>
  <c r="L15214" i="1" s="1"/>
  <c r="K15215" i="1"/>
  <c r="L15215" i="1" s="1"/>
  <c r="K15216" i="1"/>
  <c r="L15216" i="1" s="1"/>
  <c r="K15217" i="1"/>
  <c r="L15217" i="1" s="1"/>
  <c r="K15218" i="1"/>
  <c r="L15218" i="1" s="1"/>
  <c r="K15219" i="1"/>
  <c r="L15219" i="1" s="1"/>
  <c r="K15220" i="1"/>
  <c r="L15220" i="1" s="1"/>
  <c r="K15221" i="1"/>
  <c r="L15221" i="1" s="1"/>
  <c r="K15222" i="1"/>
  <c r="L15222" i="1" s="1"/>
  <c r="K15223" i="1"/>
  <c r="L15223" i="1" s="1"/>
  <c r="K15224" i="1"/>
  <c r="L15224" i="1" s="1"/>
  <c r="K15225" i="1"/>
  <c r="L15225" i="1" s="1"/>
  <c r="K15226" i="1"/>
  <c r="L15226" i="1" s="1"/>
  <c r="K15227" i="1"/>
  <c r="L15227" i="1" s="1"/>
  <c r="K15228" i="1"/>
  <c r="L15228" i="1" s="1"/>
  <c r="K15229" i="1"/>
  <c r="L15229" i="1" s="1"/>
  <c r="K15230" i="1"/>
  <c r="L15230" i="1" s="1"/>
  <c r="K15231" i="1"/>
  <c r="L15231" i="1" s="1"/>
  <c r="K15232" i="1"/>
  <c r="L15232" i="1" s="1"/>
  <c r="K15233" i="1"/>
  <c r="L15233" i="1" s="1"/>
  <c r="K15234" i="1"/>
  <c r="L15234" i="1" s="1"/>
  <c r="K15235" i="1"/>
  <c r="L15235" i="1" s="1"/>
  <c r="K15236" i="1"/>
  <c r="L15236" i="1" s="1"/>
  <c r="K15237" i="1"/>
  <c r="L15237" i="1" s="1"/>
  <c r="K15238" i="1"/>
  <c r="L15238" i="1" s="1"/>
  <c r="K15239" i="1"/>
  <c r="L15239" i="1" s="1"/>
  <c r="K15240" i="1"/>
  <c r="L15240" i="1" s="1"/>
  <c r="K15241" i="1"/>
  <c r="L15241" i="1" s="1"/>
  <c r="K15242" i="1"/>
  <c r="L15242" i="1" s="1"/>
  <c r="K15243" i="1"/>
  <c r="L15243" i="1" s="1"/>
  <c r="K15244" i="1"/>
  <c r="L15244" i="1" s="1"/>
  <c r="K15245" i="1"/>
  <c r="L15245" i="1" s="1"/>
  <c r="K15246" i="1"/>
  <c r="L15246" i="1" s="1"/>
  <c r="K15247" i="1"/>
  <c r="L15247" i="1" s="1"/>
  <c r="K15248" i="1"/>
  <c r="L15248" i="1" s="1"/>
  <c r="K15249" i="1"/>
  <c r="L15249" i="1" s="1"/>
  <c r="K15250" i="1"/>
  <c r="L15250" i="1" s="1"/>
  <c r="K15251" i="1"/>
  <c r="L15251" i="1" s="1"/>
  <c r="K15252" i="1"/>
  <c r="L15252" i="1" s="1"/>
  <c r="K15253" i="1"/>
  <c r="L15253" i="1" s="1"/>
  <c r="K15254" i="1"/>
  <c r="L15254" i="1" s="1"/>
  <c r="K15255" i="1"/>
  <c r="L15255" i="1" s="1"/>
  <c r="K15256" i="1"/>
  <c r="L15256" i="1" s="1"/>
  <c r="K15257" i="1"/>
  <c r="L15257" i="1" s="1"/>
  <c r="K15258" i="1"/>
  <c r="L15258" i="1" s="1"/>
  <c r="K15259" i="1"/>
  <c r="L15259" i="1" s="1"/>
  <c r="K15260" i="1"/>
  <c r="L15260" i="1" s="1"/>
  <c r="K15261" i="1"/>
  <c r="L15261" i="1" s="1"/>
  <c r="K15262" i="1"/>
  <c r="L15262" i="1" s="1"/>
  <c r="K15263" i="1"/>
  <c r="L15263" i="1" s="1"/>
  <c r="K15264" i="1"/>
  <c r="L15264" i="1" s="1"/>
  <c r="K15265" i="1"/>
  <c r="L15265" i="1" s="1"/>
  <c r="K15266" i="1"/>
  <c r="L15266" i="1" s="1"/>
  <c r="K15267" i="1"/>
  <c r="L15267" i="1" s="1"/>
  <c r="K15268" i="1"/>
  <c r="L15268" i="1" s="1"/>
  <c r="K15269" i="1"/>
  <c r="L15269" i="1" s="1"/>
  <c r="K15270" i="1"/>
  <c r="L15270" i="1" s="1"/>
  <c r="K15271" i="1"/>
  <c r="L15271" i="1" s="1"/>
  <c r="K15272" i="1"/>
  <c r="L15272" i="1" s="1"/>
  <c r="K15273" i="1"/>
  <c r="L15273" i="1" s="1"/>
  <c r="K15274" i="1"/>
  <c r="L15274" i="1" s="1"/>
  <c r="K15275" i="1"/>
  <c r="L15275" i="1" s="1"/>
  <c r="K15276" i="1"/>
  <c r="L15276" i="1" s="1"/>
  <c r="K15277" i="1"/>
  <c r="L15277" i="1" s="1"/>
  <c r="K15278" i="1"/>
  <c r="L15278" i="1" s="1"/>
  <c r="K15279" i="1"/>
  <c r="L15279" i="1" s="1"/>
  <c r="K15280" i="1"/>
  <c r="L15280" i="1" s="1"/>
  <c r="K15281" i="1"/>
  <c r="L15281" i="1" s="1"/>
  <c r="K15282" i="1"/>
  <c r="L15282" i="1" s="1"/>
  <c r="K15283" i="1"/>
  <c r="L15283" i="1" s="1"/>
  <c r="K15284" i="1"/>
  <c r="L15284" i="1" s="1"/>
  <c r="K15285" i="1"/>
  <c r="L15285" i="1" s="1"/>
  <c r="K15286" i="1"/>
  <c r="L15286" i="1" s="1"/>
  <c r="K15287" i="1"/>
  <c r="L15287" i="1" s="1"/>
  <c r="K15288" i="1"/>
  <c r="L15288" i="1" s="1"/>
  <c r="K15289" i="1"/>
  <c r="L15289" i="1" s="1"/>
  <c r="K15290" i="1"/>
  <c r="L15290" i="1" s="1"/>
  <c r="K15291" i="1"/>
  <c r="L15291" i="1" s="1"/>
  <c r="K15292" i="1"/>
  <c r="L15292" i="1" s="1"/>
  <c r="K15293" i="1"/>
  <c r="L15293" i="1" s="1"/>
  <c r="K15294" i="1"/>
  <c r="L15294" i="1" s="1"/>
  <c r="K15295" i="1"/>
  <c r="L15295" i="1" s="1"/>
  <c r="K15296" i="1"/>
  <c r="L15296" i="1" s="1"/>
  <c r="K15297" i="1"/>
  <c r="L15297" i="1" s="1"/>
  <c r="K15298" i="1"/>
  <c r="L15298" i="1" s="1"/>
  <c r="K15299" i="1"/>
  <c r="L15299" i="1" s="1"/>
  <c r="K15300" i="1"/>
  <c r="L15300" i="1" s="1"/>
  <c r="K15301" i="1"/>
  <c r="L15301" i="1" s="1"/>
  <c r="K15302" i="1"/>
  <c r="L15302" i="1" s="1"/>
  <c r="K15303" i="1"/>
  <c r="L15303" i="1" s="1"/>
  <c r="K15304" i="1"/>
  <c r="L15304" i="1" s="1"/>
  <c r="K15305" i="1"/>
  <c r="L15305" i="1" s="1"/>
  <c r="K15306" i="1"/>
  <c r="L15306" i="1" s="1"/>
  <c r="K15307" i="1"/>
  <c r="L15307" i="1" s="1"/>
  <c r="K15308" i="1"/>
  <c r="L15308" i="1" s="1"/>
  <c r="K15309" i="1"/>
  <c r="L15309" i="1" s="1"/>
  <c r="K15310" i="1"/>
  <c r="L15310" i="1" s="1"/>
  <c r="K15311" i="1"/>
  <c r="L15311" i="1" s="1"/>
  <c r="K15312" i="1"/>
  <c r="L15312" i="1" s="1"/>
  <c r="K15313" i="1"/>
  <c r="L15313" i="1" s="1"/>
  <c r="K15314" i="1"/>
  <c r="L15314" i="1" s="1"/>
  <c r="K15315" i="1"/>
  <c r="L15315" i="1" s="1"/>
  <c r="K15316" i="1"/>
  <c r="L15316" i="1" s="1"/>
  <c r="K15317" i="1"/>
  <c r="L15317" i="1" s="1"/>
  <c r="K15318" i="1"/>
  <c r="L15318" i="1" s="1"/>
  <c r="K15319" i="1"/>
  <c r="L15319" i="1" s="1"/>
  <c r="K15320" i="1"/>
  <c r="L15320" i="1" s="1"/>
  <c r="K15321" i="1"/>
  <c r="L15321" i="1" s="1"/>
  <c r="K15322" i="1"/>
  <c r="L15322" i="1" s="1"/>
  <c r="K15323" i="1"/>
  <c r="L15323" i="1" s="1"/>
  <c r="K15324" i="1"/>
  <c r="L15324" i="1" s="1"/>
  <c r="K15325" i="1"/>
  <c r="L15325" i="1" s="1"/>
  <c r="K15326" i="1"/>
  <c r="L15326" i="1" s="1"/>
  <c r="K15327" i="1"/>
  <c r="L15327" i="1" s="1"/>
  <c r="K15328" i="1"/>
  <c r="L15328" i="1" s="1"/>
  <c r="K15329" i="1"/>
  <c r="L15329" i="1" s="1"/>
  <c r="K15330" i="1"/>
  <c r="L15330" i="1" s="1"/>
  <c r="K15331" i="1"/>
  <c r="L15331" i="1" s="1"/>
  <c r="K15332" i="1"/>
  <c r="L15332" i="1" s="1"/>
  <c r="K15333" i="1"/>
  <c r="L15333" i="1" s="1"/>
  <c r="K15334" i="1"/>
  <c r="L15334" i="1" s="1"/>
  <c r="K15335" i="1"/>
  <c r="L15335" i="1" s="1"/>
  <c r="K15336" i="1"/>
  <c r="L15336" i="1" s="1"/>
  <c r="K15337" i="1"/>
  <c r="L15337" i="1" s="1"/>
  <c r="K15338" i="1"/>
  <c r="L15338" i="1" s="1"/>
  <c r="K15339" i="1"/>
  <c r="L15339" i="1" s="1"/>
  <c r="K15340" i="1"/>
  <c r="L15340" i="1" s="1"/>
  <c r="K15341" i="1"/>
  <c r="L15341" i="1" s="1"/>
  <c r="K15342" i="1"/>
  <c r="L15342" i="1" s="1"/>
  <c r="K15343" i="1"/>
  <c r="L15343" i="1" s="1"/>
  <c r="K15344" i="1"/>
  <c r="L15344" i="1" s="1"/>
  <c r="K15345" i="1"/>
  <c r="L15345" i="1" s="1"/>
  <c r="K15346" i="1"/>
  <c r="L15346" i="1" s="1"/>
  <c r="K15347" i="1"/>
  <c r="L15347" i="1" s="1"/>
  <c r="K15348" i="1"/>
  <c r="L15348" i="1" s="1"/>
  <c r="K15349" i="1"/>
  <c r="L15349" i="1" s="1"/>
  <c r="K15350" i="1"/>
  <c r="L15350" i="1" s="1"/>
  <c r="K15351" i="1"/>
  <c r="L15351" i="1" s="1"/>
  <c r="K15352" i="1"/>
  <c r="L15352" i="1" s="1"/>
  <c r="K15353" i="1"/>
  <c r="L15353" i="1" s="1"/>
  <c r="K15354" i="1"/>
  <c r="L15354" i="1" s="1"/>
  <c r="K15355" i="1"/>
  <c r="L15355" i="1" s="1"/>
  <c r="K15356" i="1"/>
  <c r="L15356" i="1" s="1"/>
  <c r="K15357" i="1"/>
  <c r="L15357" i="1" s="1"/>
  <c r="K15358" i="1"/>
  <c r="L15358" i="1" s="1"/>
  <c r="K15359" i="1"/>
  <c r="L15359" i="1" s="1"/>
  <c r="K15360" i="1"/>
  <c r="L15360" i="1" s="1"/>
  <c r="K15361" i="1"/>
  <c r="L15361" i="1" s="1"/>
  <c r="K15362" i="1"/>
  <c r="L15362" i="1" s="1"/>
  <c r="K15363" i="1"/>
  <c r="L15363" i="1" s="1"/>
  <c r="K15364" i="1"/>
  <c r="L15364" i="1" s="1"/>
  <c r="K15365" i="1"/>
  <c r="L15365" i="1" s="1"/>
  <c r="K15366" i="1"/>
  <c r="L15366" i="1" s="1"/>
  <c r="K15367" i="1"/>
  <c r="L15367" i="1" s="1"/>
  <c r="K15368" i="1"/>
  <c r="L15368" i="1" s="1"/>
  <c r="K15369" i="1"/>
  <c r="L15369" i="1" s="1"/>
  <c r="K15370" i="1"/>
  <c r="L15370" i="1" s="1"/>
  <c r="K15371" i="1"/>
  <c r="L15371" i="1" s="1"/>
  <c r="K15372" i="1"/>
  <c r="L15372" i="1" s="1"/>
  <c r="K15373" i="1"/>
  <c r="L15373" i="1" s="1"/>
  <c r="K15374" i="1"/>
  <c r="L15374" i="1" s="1"/>
  <c r="K15375" i="1"/>
  <c r="L15375" i="1" s="1"/>
  <c r="K15376" i="1"/>
  <c r="L15376" i="1" s="1"/>
  <c r="K15377" i="1"/>
  <c r="L15377" i="1" s="1"/>
  <c r="K15378" i="1"/>
  <c r="L15378" i="1" s="1"/>
  <c r="K15379" i="1"/>
  <c r="L15379" i="1" s="1"/>
  <c r="K15380" i="1"/>
  <c r="L15380" i="1" s="1"/>
  <c r="K15381" i="1"/>
  <c r="L15381" i="1" s="1"/>
  <c r="K15382" i="1"/>
  <c r="L15382" i="1" s="1"/>
  <c r="K15383" i="1"/>
  <c r="L15383" i="1" s="1"/>
  <c r="K15384" i="1"/>
  <c r="L15384" i="1" s="1"/>
  <c r="K15385" i="1"/>
  <c r="L15385" i="1" s="1"/>
  <c r="K15386" i="1"/>
  <c r="L15386" i="1" s="1"/>
  <c r="K15387" i="1"/>
  <c r="L15387" i="1" s="1"/>
  <c r="K15388" i="1"/>
  <c r="L15388" i="1" s="1"/>
  <c r="K15389" i="1"/>
  <c r="L15389" i="1" s="1"/>
  <c r="K15390" i="1"/>
  <c r="L15390" i="1" s="1"/>
  <c r="K15391" i="1"/>
  <c r="L15391" i="1" s="1"/>
  <c r="K15392" i="1"/>
  <c r="L15392" i="1" s="1"/>
  <c r="K15393" i="1"/>
  <c r="L15393" i="1" s="1"/>
  <c r="K15394" i="1"/>
  <c r="L15394" i="1" s="1"/>
  <c r="K15395" i="1"/>
  <c r="L15395" i="1" s="1"/>
  <c r="K15396" i="1"/>
  <c r="L15396" i="1" s="1"/>
  <c r="K15397" i="1"/>
  <c r="L15397" i="1" s="1"/>
  <c r="K15398" i="1"/>
  <c r="L15398" i="1" s="1"/>
  <c r="K15399" i="1"/>
  <c r="L15399" i="1" s="1"/>
  <c r="K15400" i="1"/>
  <c r="L15400" i="1" s="1"/>
  <c r="K15401" i="1"/>
  <c r="L15401" i="1" s="1"/>
  <c r="K15402" i="1"/>
  <c r="L15402" i="1" s="1"/>
  <c r="K15403" i="1"/>
  <c r="L15403" i="1" s="1"/>
  <c r="K15404" i="1"/>
  <c r="L15404" i="1" s="1"/>
  <c r="K15405" i="1"/>
  <c r="L15405" i="1" s="1"/>
  <c r="K15406" i="1"/>
  <c r="L15406" i="1" s="1"/>
  <c r="K15407" i="1"/>
  <c r="L15407" i="1" s="1"/>
  <c r="K15408" i="1"/>
  <c r="L15408" i="1" s="1"/>
  <c r="K15409" i="1"/>
  <c r="L15409" i="1" s="1"/>
  <c r="K15410" i="1"/>
  <c r="L15410" i="1" s="1"/>
  <c r="K15411" i="1"/>
  <c r="L15411" i="1" s="1"/>
  <c r="K15412" i="1"/>
  <c r="L15412" i="1" s="1"/>
  <c r="K15413" i="1"/>
  <c r="L15413" i="1" s="1"/>
  <c r="K15414" i="1"/>
  <c r="L15414" i="1" s="1"/>
  <c r="K15415" i="1"/>
  <c r="L15415" i="1" s="1"/>
  <c r="K15416" i="1"/>
  <c r="L15416" i="1" s="1"/>
  <c r="K15417" i="1"/>
  <c r="L15417" i="1" s="1"/>
  <c r="K15418" i="1"/>
  <c r="L15418" i="1" s="1"/>
  <c r="K15419" i="1"/>
  <c r="L15419" i="1" s="1"/>
  <c r="K15420" i="1"/>
  <c r="L15420" i="1" s="1"/>
  <c r="K15421" i="1"/>
  <c r="L15421" i="1" s="1"/>
  <c r="K15422" i="1"/>
  <c r="L15422" i="1" s="1"/>
  <c r="K15423" i="1"/>
  <c r="L15423" i="1" s="1"/>
  <c r="K15424" i="1"/>
  <c r="L15424" i="1" s="1"/>
  <c r="K15425" i="1"/>
  <c r="L15425" i="1" s="1"/>
  <c r="K15426" i="1"/>
  <c r="L15426" i="1" s="1"/>
  <c r="K15427" i="1"/>
  <c r="L15427" i="1" s="1"/>
  <c r="K15428" i="1"/>
  <c r="L15428" i="1" s="1"/>
  <c r="K15429" i="1"/>
  <c r="L15429" i="1" s="1"/>
  <c r="K15430" i="1"/>
  <c r="L15430" i="1" s="1"/>
  <c r="K15431" i="1"/>
  <c r="L15431" i="1" s="1"/>
  <c r="K15432" i="1"/>
  <c r="L15432" i="1" s="1"/>
  <c r="K15433" i="1"/>
  <c r="L15433" i="1" s="1"/>
  <c r="K15434" i="1"/>
  <c r="L15434" i="1" s="1"/>
  <c r="K15435" i="1"/>
  <c r="L15435" i="1" s="1"/>
  <c r="K15436" i="1"/>
  <c r="L15436" i="1" s="1"/>
  <c r="K15437" i="1"/>
  <c r="L15437" i="1" s="1"/>
  <c r="K15438" i="1"/>
  <c r="L15438" i="1" s="1"/>
  <c r="K15439" i="1"/>
  <c r="L15439" i="1" s="1"/>
  <c r="K15440" i="1"/>
  <c r="L15440" i="1" s="1"/>
  <c r="K15441" i="1"/>
  <c r="L15441" i="1" s="1"/>
  <c r="K15442" i="1"/>
  <c r="L15442" i="1" s="1"/>
  <c r="K15443" i="1"/>
  <c r="L15443" i="1" s="1"/>
  <c r="K15444" i="1"/>
  <c r="L15444" i="1" s="1"/>
  <c r="K15445" i="1"/>
  <c r="L15445" i="1" s="1"/>
  <c r="K15446" i="1"/>
  <c r="L15446" i="1" s="1"/>
  <c r="K15447" i="1"/>
  <c r="L15447" i="1" s="1"/>
  <c r="K15448" i="1"/>
  <c r="L15448" i="1" s="1"/>
  <c r="K15449" i="1"/>
  <c r="L15449" i="1" s="1"/>
  <c r="K15450" i="1"/>
  <c r="L15450" i="1" s="1"/>
  <c r="K15451" i="1"/>
  <c r="L15451" i="1" s="1"/>
  <c r="K15452" i="1"/>
  <c r="L15452" i="1" s="1"/>
  <c r="K15453" i="1"/>
  <c r="L15453" i="1" s="1"/>
  <c r="K15454" i="1"/>
  <c r="L15454" i="1" s="1"/>
  <c r="K15455" i="1"/>
  <c r="L15455" i="1" s="1"/>
  <c r="K15456" i="1"/>
  <c r="L15456" i="1" s="1"/>
  <c r="K15457" i="1"/>
  <c r="L15457" i="1" s="1"/>
  <c r="K15458" i="1"/>
  <c r="L15458" i="1" s="1"/>
  <c r="K15459" i="1"/>
  <c r="L15459" i="1" s="1"/>
  <c r="K15460" i="1"/>
  <c r="L15460" i="1" s="1"/>
  <c r="K15461" i="1"/>
  <c r="L15461" i="1" s="1"/>
  <c r="K15462" i="1"/>
  <c r="L15462" i="1" s="1"/>
  <c r="K15463" i="1"/>
  <c r="L15463" i="1" s="1"/>
  <c r="K15464" i="1"/>
  <c r="L15464" i="1" s="1"/>
  <c r="K15465" i="1"/>
  <c r="L15465" i="1" s="1"/>
  <c r="K15466" i="1"/>
  <c r="L15466" i="1" s="1"/>
  <c r="K15467" i="1"/>
  <c r="L15467" i="1" s="1"/>
  <c r="K15468" i="1"/>
  <c r="L15468" i="1" s="1"/>
  <c r="K15469" i="1"/>
  <c r="L15469" i="1" s="1"/>
  <c r="K15470" i="1"/>
  <c r="L15470" i="1" s="1"/>
  <c r="K15471" i="1"/>
  <c r="L15471" i="1" s="1"/>
  <c r="K15472" i="1"/>
  <c r="L15472" i="1" s="1"/>
  <c r="K15473" i="1"/>
  <c r="L15473" i="1" s="1"/>
  <c r="K15474" i="1"/>
  <c r="L15474" i="1" s="1"/>
  <c r="K15475" i="1"/>
  <c r="L15475" i="1" s="1"/>
  <c r="K15476" i="1"/>
  <c r="L15476" i="1" s="1"/>
  <c r="K15477" i="1"/>
  <c r="L15477" i="1" s="1"/>
  <c r="K15478" i="1"/>
  <c r="L15478" i="1" s="1"/>
  <c r="K15479" i="1"/>
  <c r="L15479" i="1" s="1"/>
  <c r="K15480" i="1"/>
  <c r="L15480" i="1" s="1"/>
  <c r="K15481" i="1"/>
  <c r="L15481" i="1" s="1"/>
  <c r="K15482" i="1"/>
  <c r="L15482" i="1" s="1"/>
  <c r="K15483" i="1"/>
  <c r="L15483" i="1" s="1"/>
  <c r="K15484" i="1"/>
  <c r="L15484" i="1" s="1"/>
  <c r="K15485" i="1"/>
  <c r="L15485" i="1" s="1"/>
  <c r="K15486" i="1"/>
  <c r="L15486" i="1" s="1"/>
  <c r="K15487" i="1"/>
  <c r="L15487" i="1" s="1"/>
  <c r="K15488" i="1"/>
  <c r="L15488" i="1" s="1"/>
  <c r="K15489" i="1"/>
  <c r="L15489" i="1" s="1"/>
  <c r="K15490" i="1"/>
  <c r="L15490" i="1" s="1"/>
  <c r="K15491" i="1"/>
  <c r="L15491" i="1" s="1"/>
  <c r="K15492" i="1"/>
  <c r="L15492" i="1" s="1"/>
  <c r="K15493" i="1"/>
  <c r="L15493" i="1" s="1"/>
  <c r="K15494" i="1"/>
  <c r="L15494" i="1" s="1"/>
  <c r="K15495" i="1"/>
  <c r="L15495" i="1" s="1"/>
  <c r="K15496" i="1"/>
  <c r="L15496" i="1" s="1"/>
  <c r="K15497" i="1"/>
  <c r="L15497" i="1" s="1"/>
  <c r="K15498" i="1"/>
  <c r="L15498" i="1" s="1"/>
  <c r="K15499" i="1"/>
  <c r="L15499" i="1" s="1"/>
  <c r="K15500" i="1"/>
  <c r="L15500" i="1" s="1"/>
  <c r="K15501" i="1"/>
  <c r="L15501" i="1" s="1"/>
  <c r="K15502" i="1"/>
  <c r="L15502" i="1" s="1"/>
  <c r="K15503" i="1"/>
  <c r="L15503" i="1" s="1"/>
  <c r="K15504" i="1"/>
  <c r="L15504" i="1" s="1"/>
  <c r="K15505" i="1"/>
  <c r="L15505" i="1" s="1"/>
  <c r="K15506" i="1"/>
  <c r="L15506" i="1" s="1"/>
  <c r="K15507" i="1"/>
  <c r="L15507" i="1" s="1"/>
  <c r="K15508" i="1"/>
  <c r="L15508" i="1" s="1"/>
  <c r="K15509" i="1"/>
  <c r="L15509" i="1" s="1"/>
  <c r="K15510" i="1"/>
  <c r="L15510" i="1" s="1"/>
  <c r="K15511" i="1"/>
  <c r="L15511" i="1" s="1"/>
  <c r="K15512" i="1"/>
  <c r="L15512" i="1" s="1"/>
  <c r="K15513" i="1"/>
  <c r="L15513" i="1" s="1"/>
  <c r="K15514" i="1"/>
  <c r="L15514" i="1" s="1"/>
  <c r="K15515" i="1"/>
  <c r="L15515" i="1" s="1"/>
  <c r="K15516" i="1"/>
  <c r="L15516" i="1" s="1"/>
  <c r="K15517" i="1"/>
  <c r="L15517" i="1" s="1"/>
  <c r="K15518" i="1"/>
  <c r="L15518" i="1" s="1"/>
  <c r="K15519" i="1"/>
  <c r="L15519" i="1" s="1"/>
  <c r="K15520" i="1"/>
  <c r="L15520" i="1" s="1"/>
  <c r="K15521" i="1"/>
  <c r="L15521" i="1" s="1"/>
  <c r="K15522" i="1"/>
  <c r="L15522" i="1" s="1"/>
  <c r="K15523" i="1"/>
  <c r="L15523" i="1" s="1"/>
  <c r="K15524" i="1"/>
  <c r="L15524" i="1" s="1"/>
  <c r="K15525" i="1"/>
  <c r="L15525" i="1" s="1"/>
  <c r="K15526" i="1"/>
  <c r="L15526" i="1" s="1"/>
  <c r="K15527" i="1"/>
  <c r="L15527" i="1" s="1"/>
  <c r="K15528" i="1"/>
  <c r="L15528" i="1" s="1"/>
  <c r="K15529" i="1"/>
  <c r="L15529" i="1" s="1"/>
  <c r="K15530" i="1"/>
  <c r="L15530" i="1" s="1"/>
  <c r="K15531" i="1"/>
  <c r="L15531" i="1" s="1"/>
  <c r="K15532" i="1"/>
  <c r="L15532" i="1" s="1"/>
  <c r="K15533" i="1"/>
  <c r="L15533" i="1" s="1"/>
  <c r="K15534" i="1"/>
  <c r="L15534" i="1" s="1"/>
  <c r="K15535" i="1"/>
  <c r="L15535" i="1" s="1"/>
  <c r="K15536" i="1"/>
  <c r="L15536" i="1" s="1"/>
  <c r="K15537" i="1"/>
  <c r="L15537" i="1" s="1"/>
  <c r="K15538" i="1"/>
  <c r="L15538" i="1" s="1"/>
  <c r="K15539" i="1"/>
  <c r="L15539" i="1" s="1"/>
  <c r="K15540" i="1"/>
  <c r="L15540" i="1" s="1"/>
  <c r="K15541" i="1"/>
  <c r="L15541" i="1" s="1"/>
  <c r="K15542" i="1"/>
  <c r="L15542" i="1" s="1"/>
  <c r="K15543" i="1"/>
  <c r="L15543" i="1" s="1"/>
  <c r="K15544" i="1"/>
  <c r="L15544" i="1" s="1"/>
  <c r="K15545" i="1"/>
  <c r="L15545" i="1" s="1"/>
  <c r="K15546" i="1"/>
  <c r="L15546" i="1" s="1"/>
  <c r="K15547" i="1"/>
  <c r="L15547" i="1" s="1"/>
  <c r="K15548" i="1"/>
  <c r="L15548" i="1" s="1"/>
  <c r="K15549" i="1"/>
  <c r="L15549" i="1" s="1"/>
  <c r="K15550" i="1"/>
  <c r="L15550" i="1" s="1"/>
  <c r="K15551" i="1"/>
  <c r="L15551" i="1" s="1"/>
  <c r="K15552" i="1"/>
  <c r="L15552" i="1" s="1"/>
  <c r="K15553" i="1"/>
  <c r="L15553" i="1" s="1"/>
  <c r="K15554" i="1"/>
  <c r="L15554" i="1" s="1"/>
  <c r="K15555" i="1"/>
  <c r="L15555" i="1" s="1"/>
  <c r="K15556" i="1"/>
  <c r="L15556" i="1" s="1"/>
  <c r="K15557" i="1"/>
  <c r="L15557" i="1" s="1"/>
  <c r="K15558" i="1"/>
  <c r="L15558" i="1" s="1"/>
  <c r="K15559" i="1"/>
  <c r="L15559" i="1" s="1"/>
  <c r="K15560" i="1"/>
  <c r="L15560" i="1" s="1"/>
  <c r="K15561" i="1"/>
  <c r="L15561" i="1" s="1"/>
  <c r="K15562" i="1"/>
  <c r="L15562" i="1" s="1"/>
  <c r="K15563" i="1"/>
  <c r="L15563" i="1" s="1"/>
  <c r="K15564" i="1"/>
  <c r="L15564" i="1" s="1"/>
  <c r="K15565" i="1"/>
  <c r="L15565" i="1" s="1"/>
  <c r="K15566" i="1"/>
  <c r="L15566" i="1" s="1"/>
  <c r="K15567" i="1"/>
  <c r="L15567" i="1" s="1"/>
  <c r="K15568" i="1"/>
  <c r="L15568" i="1" s="1"/>
  <c r="K15569" i="1"/>
  <c r="L15569" i="1" s="1"/>
  <c r="K15570" i="1"/>
  <c r="L15570" i="1" s="1"/>
  <c r="K15571" i="1"/>
  <c r="L15571" i="1" s="1"/>
  <c r="K15572" i="1"/>
  <c r="L15572" i="1" s="1"/>
  <c r="K15573" i="1"/>
  <c r="L15573" i="1" s="1"/>
  <c r="K15574" i="1"/>
  <c r="L15574" i="1" s="1"/>
  <c r="K15575" i="1"/>
  <c r="L15575" i="1" s="1"/>
  <c r="K15576" i="1"/>
  <c r="L15576" i="1" s="1"/>
  <c r="K15577" i="1"/>
  <c r="L15577" i="1" s="1"/>
  <c r="K15578" i="1"/>
  <c r="L15578" i="1" s="1"/>
  <c r="K15579" i="1"/>
  <c r="L15579" i="1" s="1"/>
  <c r="K15580" i="1"/>
  <c r="L15580" i="1" s="1"/>
  <c r="K15581" i="1"/>
  <c r="L15581" i="1" s="1"/>
  <c r="K15582" i="1"/>
  <c r="L15582" i="1" s="1"/>
  <c r="K15583" i="1"/>
  <c r="L15583" i="1" s="1"/>
  <c r="K15584" i="1"/>
  <c r="L15584" i="1" s="1"/>
  <c r="K15585" i="1"/>
  <c r="L15585" i="1" s="1"/>
  <c r="K15586" i="1"/>
  <c r="L15586" i="1" s="1"/>
  <c r="K15587" i="1"/>
  <c r="L15587" i="1" s="1"/>
  <c r="K15588" i="1"/>
  <c r="L15588" i="1" s="1"/>
  <c r="K15589" i="1"/>
  <c r="L15589" i="1" s="1"/>
  <c r="K15590" i="1"/>
  <c r="L15590" i="1" s="1"/>
  <c r="K15591" i="1"/>
  <c r="L15591" i="1" s="1"/>
  <c r="K15592" i="1"/>
  <c r="L15592" i="1" s="1"/>
  <c r="K15593" i="1"/>
  <c r="L15593" i="1" s="1"/>
  <c r="K15594" i="1"/>
  <c r="L15594" i="1" s="1"/>
  <c r="K15595" i="1"/>
  <c r="L15595" i="1" s="1"/>
  <c r="K15596" i="1"/>
  <c r="L15596" i="1" s="1"/>
  <c r="K15597" i="1"/>
  <c r="L15597" i="1" s="1"/>
  <c r="K15598" i="1"/>
  <c r="L15598" i="1" s="1"/>
  <c r="K15599" i="1"/>
  <c r="L15599" i="1" s="1"/>
  <c r="K15600" i="1"/>
  <c r="L15600" i="1" s="1"/>
  <c r="K15601" i="1"/>
  <c r="L15601" i="1" s="1"/>
  <c r="K15602" i="1"/>
  <c r="L15602" i="1" s="1"/>
  <c r="K15603" i="1"/>
  <c r="L15603" i="1" s="1"/>
  <c r="K15604" i="1"/>
  <c r="L15604" i="1" s="1"/>
  <c r="K15605" i="1"/>
  <c r="L15605" i="1" s="1"/>
  <c r="K15606" i="1"/>
  <c r="L15606" i="1" s="1"/>
  <c r="K15607" i="1"/>
  <c r="L15607" i="1" s="1"/>
  <c r="K15608" i="1"/>
  <c r="L15608" i="1" s="1"/>
  <c r="K15609" i="1"/>
  <c r="L15609" i="1" s="1"/>
  <c r="K15610" i="1"/>
  <c r="L15610" i="1" s="1"/>
  <c r="K15611" i="1"/>
  <c r="L15611" i="1" s="1"/>
  <c r="K15612" i="1"/>
  <c r="L15612" i="1" s="1"/>
  <c r="K15613" i="1"/>
  <c r="L15613" i="1" s="1"/>
  <c r="K15614" i="1"/>
  <c r="L15614" i="1" s="1"/>
  <c r="K15615" i="1"/>
  <c r="L15615" i="1" s="1"/>
  <c r="K15616" i="1"/>
  <c r="L15616" i="1" s="1"/>
  <c r="K15617" i="1"/>
  <c r="L15617" i="1" s="1"/>
  <c r="K15618" i="1"/>
  <c r="L15618" i="1" s="1"/>
  <c r="K15619" i="1"/>
  <c r="L15619" i="1" s="1"/>
  <c r="K15620" i="1"/>
  <c r="L15620" i="1" s="1"/>
  <c r="K15621" i="1"/>
  <c r="L15621" i="1" s="1"/>
  <c r="K15622" i="1"/>
  <c r="L15622" i="1" s="1"/>
  <c r="K15623" i="1"/>
  <c r="L15623" i="1" s="1"/>
  <c r="K15624" i="1"/>
  <c r="L15624" i="1" s="1"/>
  <c r="K15625" i="1"/>
  <c r="L15625" i="1" s="1"/>
  <c r="K15626" i="1"/>
  <c r="L15626" i="1" s="1"/>
  <c r="K15627" i="1"/>
  <c r="L15627" i="1" s="1"/>
  <c r="K15628" i="1"/>
  <c r="L15628" i="1" s="1"/>
  <c r="K15629" i="1"/>
  <c r="L15629" i="1" s="1"/>
  <c r="K15630" i="1"/>
  <c r="L15630" i="1" s="1"/>
  <c r="K15631" i="1"/>
  <c r="L15631" i="1" s="1"/>
  <c r="K15632" i="1"/>
  <c r="L15632" i="1" s="1"/>
  <c r="K15633" i="1"/>
  <c r="L15633" i="1" s="1"/>
  <c r="K15634" i="1"/>
  <c r="L15634" i="1" s="1"/>
  <c r="K15635" i="1"/>
  <c r="L15635" i="1" s="1"/>
  <c r="K15636" i="1"/>
  <c r="L15636" i="1" s="1"/>
  <c r="K15637" i="1"/>
  <c r="L15637" i="1" s="1"/>
  <c r="K15638" i="1"/>
  <c r="L15638" i="1" s="1"/>
  <c r="K15639" i="1"/>
  <c r="L15639" i="1" s="1"/>
  <c r="K15640" i="1"/>
  <c r="L15640" i="1" s="1"/>
  <c r="K15641" i="1"/>
  <c r="L15641" i="1" s="1"/>
  <c r="K15642" i="1"/>
  <c r="L15642" i="1" s="1"/>
  <c r="K15643" i="1"/>
  <c r="L15643" i="1" s="1"/>
  <c r="K15644" i="1"/>
  <c r="L15644" i="1" s="1"/>
  <c r="K15645" i="1"/>
  <c r="L15645" i="1" s="1"/>
  <c r="K15646" i="1"/>
  <c r="L15646" i="1" s="1"/>
  <c r="K15647" i="1"/>
  <c r="L15647" i="1" s="1"/>
  <c r="K15648" i="1"/>
  <c r="L15648" i="1" s="1"/>
  <c r="K15649" i="1"/>
  <c r="L15649" i="1" s="1"/>
  <c r="K15650" i="1"/>
  <c r="L15650" i="1" s="1"/>
  <c r="K15651" i="1"/>
  <c r="L15651" i="1" s="1"/>
  <c r="K15652" i="1"/>
  <c r="L15652" i="1" s="1"/>
  <c r="K15653" i="1"/>
  <c r="L15653" i="1" s="1"/>
  <c r="K15654" i="1"/>
  <c r="L15654" i="1" s="1"/>
  <c r="K15655" i="1"/>
  <c r="L15655" i="1" s="1"/>
  <c r="K15656" i="1"/>
  <c r="L15656" i="1" s="1"/>
  <c r="K15657" i="1"/>
  <c r="L15657" i="1" s="1"/>
  <c r="K15658" i="1"/>
  <c r="L15658" i="1" s="1"/>
  <c r="K15659" i="1"/>
  <c r="L15659" i="1" s="1"/>
  <c r="K15660" i="1"/>
  <c r="L15660" i="1" s="1"/>
  <c r="K15661" i="1"/>
  <c r="L15661" i="1" s="1"/>
  <c r="K15662" i="1"/>
  <c r="L15662" i="1" s="1"/>
  <c r="K15663" i="1"/>
  <c r="L15663" i="1" s="1"/>
  <c r="K15664" i="1"/>
  <c r="L15664" i="1" s="1"/>
  <c r="K15665" i="1"/>
  <c r="L15665" i="1" s="1"/>
  <c r="K15666" i="1"/>
  <c r="L15666" i="1" s="1"/>
  <c r="K15667" i="1"/>
  <c r="L15667" i="1" s="1"/>
  <c r="K15668" i="1"/>
  <c r="L15668" i="1" s="1"/>
  <c r="K15669" i="1"/>
  <c r="L15669" i="1" s="1"/>
  <c r="K15670" i="1"/>
  <c r="L15670" i="1" s="1"/>
  <c r="K15671" i="1"/>
  <c r="L15671" i="1" s="1"/>
  <c r="K15672" i="1"/>
  <c r="L15672" i="1" s="1"/>
  <c r="K15673" i="1"/>
  <c r="L15673" i="1" s="1"/>
  <c r="K15674" i="1"/>
  <c r="L15674" i="1" s="1"/>
  <c r="K15675" i="1"/>
  <c r="L15675" i="1" s="1"/>
  <c r="K15676" i="1"/>
  <c r="L15676" i="1" s="1"/>
  <c r="K15677" i="1"/>
  <c r="L15677" i="1" s="1"/>
  <c r="K15678" i="1"/>
  <c r="L15678" i="1" s="1"/>
  <c r="K15679" i="1"/>
  <c r="L15679" i="1" s="1"/>
  <c r="K15680" i="1"/>
  <c r="L15680" i="1" s="1"/>
  <c r="K15681" i="1"/>
  <c r="L15681" i="1" s="1"/>
  <c r="K15682" i="1"/>
  <c r="L15682" i="1" s="1"/>
  <c r="K15683" i="1"/>
  <c r="L15683" i="1" s="1"/>
  <c r="K15684" i="1"/>
  <c r="L15684" i="1" s="1"/>
  <c r="K15685" i="1"/>
  <c r="L15685" i="1" s="1"/>
  <c r="K15686" i="1"/>
  <c r="L15686" i="1" s="1"/>
  <c r="K15687" i="1"/>
  <c r="L15687" i="1" s="1"/>
  <c r="K15688" i="1"/>
  <c r="L15688" i="1" s="1"/>
  <c r="K15689" i="1"/>
  <c r="L15689" i="1" s="1"/>
  <c r="K15690" i="1"/>
  <c r="L15690" i="1" s="1"/>
  <c r="K15691" i="1"/>
  <c r="L15691" i="1" s="1"/>
  <c r="K15692" i="1"/>
  <c r="L15692" i="1" s="1"/>
  <c r="K15693" i="1"/>
  <c r="L15693" i="1" s="1"/>
  <c r="K15694" i="1"/>
  <c r="L15694" i="1" s="1"/>
  <c r="K15695" i="1"/>
  <c r="L15695" i="1" s="1"/>
  <c r="K15696" i="1"/>
  <c r="L15696" i="1" s="1"/>
  <c r="K15697" i="1"/>
  <c r="L15697" i="1" s="1"/>
  <c r="K15698" i="1"/>
  <c r="L15698" i="1" s="1"/>
  <c r="K15699" i="1"/>
  <c r="L15699" i="1" s="1"/>
  <c r="K15700" i="1"/>
  <c r="L15700" i="1" s="1"/>
  <c r="K15701" i="1"/>
  <c r="L15701" i="1" s="1"/>
  <c r="K15702" i="1"/>
  <c r="L15702" i="1" s="1"/>
  <c r="K15703" i="1"/>
  <c r="L15703" i="1" s="1"/>
  <c r="K15704" i="1"/>
  <c r="L15704" i="1" s="1"/>
  <c r="K15705" i="1"/>
  <c r="L15705" i="1" s="1"/>
  <c r="K15706" i="1"/>
  <c r="L15706" i="1" s="1"/>
  <c r="K15707" i="1"/>
  <c r="L15707" i="1" s="1"/>
  <c r="K15708" i="1"/>
  <c r="L15708" i="1" s="1"/>
  <c r="K15709" i="1"/>
  <c r="L15709" i="1" s="1"/>
  <c r="K15710" i="1"/>
  <c r="L15710" i="1" s="1"/>
  <c r="K15711" i="1"/>
  <c r="L15711" i="1" s="1"/>
  <c r="K15712" i="1"/>
  <c r="L15712" i="1" s="1"/>
  <c r="K15713" i="1"/>
  <c r="L15713" i="1" s="1"/>
  <c r="K15714" i="1"/>
  <c r="L15714" i="1" s="1"/>
  <c r="K15715" i="1"/>
  <c r="L15715" i="1" s="1"/>
  <c r="K15716" i="1"/>
  <c r="L15716" i="1" s="1"/>
  <c r="K15717" i="1"/>
  <c r="L15717" i="1" s="1"/>
  <c r="K15718" i="1"/>
  <c r="L15718" i="1" s="1"/>
  <c r="K15719" i="1"/>
  <c r="L15719" i="1" s="1"/>
  <c r="K15720" i="1"/>
  <c r="L15720" i="1" s="1"/>
  <c r="K15721" i="1"/>
  <c r="L15721" i="1" s="1"/>
  <c r="K15722" i="1"/>
  <c r="L15722" i="1" s="1"/>
  <c r="K15723" i="1"/>
  <c r="L15723" i="1" s="1"/>
  <c r="K15724" i="1"/>
  <c r="L15724" i="1" s="1"/>
  <c r="K15725" i="1"/>
  <c r="L15725" i="1" s="1"/>
  <c r="K15726" i="1"/>
  <c r="L15726" i="1" s="1"/>
  <c r="K15727" i="1"/>
  <c r="L15727" i="1" s="1"/>
  <c r="K15728" i="1"/>
  <c r="L15728" i="1" s="1"/>
  <c r="K15729" i="1"/>
  <c r="L15729" i="1" s="1"/>
  <c r="K15730" i="1"/>
  <c r="L15730" i="1" s="1"/>
  <c r="K15731" i="1"/>
  <c r="L15731" i="1" s="1"/>
  <c r="K15732" i="1"/>
  <c r="L15732" i="1" s="1"/>
  <c r="K15733" i="1"/>
  <c r="L15733" i="1" s="1"/>
  <c r="K15734" i="1"/>
  <c r="L15734" i="1" s="1"/>
  <c r="K15735" i="1"/>
  <c r="L15735" i="1" s="1"/>
  <c r="K15736" i="1"/>
  <c r="L15736" i="1" s="1"/>
  <c r="K15737" i="1"/>
  <c r="L15737" i="1" s="1"/>
  <c r="K15738" i="1"/>
  <c r="L15738" i="1" s="1"/>
  <c r="K15739" i="1"/>
  <c r="L15739" i="1" s="1"/>
  <c r="K15740" i="1"/>
  <c r="L15740" i="1" s="1"/>
  <c r="K15741" i="1"/>
  <c r="L15741" i="1" s="1"/>
  <c r="K15742" i="1"/>
  <c r="L15742" i="1" s="1"/>
  <c r="K15743" i="1"/>
  <c r="L15743" i="1" s="1"/>
  <c r="K15744" i="1"/>
  <c r="L15744" i="1" s="1"/>
  <c r="K15745" i="1"/>
  <c r="L15745" i="1" s="1"/>
  <c r="K15746" i="1"/>
  <c r="L15746" i="1" s="1"/>
  <c r="K15747" i="1"/>
  <c r="L15747" i="1" s="1"/>
  <c r="K15748" i="1"/>
  <c r="L15748" i="1" s="1"/>
  <c r="K15749" i="1"/>
  <c r="L15749" i="1" s="1"/>
  <c r="K15750" i="1"/>
  <c r="L15750" i="1" s="1"/>
  <c r="K15751" i="1"/>
  <c r="L15751" i="1" s="1"/>
  <c r="K15752" i="1"/>
  <c r="L15752" i="1" s="1"/>
  <c r="K15753" i="1"/>
  <c r="L15753" i="1" s="1"/>
  <c r="K15754" i="1"/>
  <c r="L15754" i="1" s="1"/>
  <c r="K15755" i="1"/>
  <c r="L15755" i="1" s="1"/>
  <c r="K15756" i="1"/>
  <c r="L15756" i="1" s="1"/>
  <c r="K15757" i="1"/>
  <c r="L15757" i="1" s="1"/>
  <c r="K15758" i="1"/>
  <c r="L15758" i="1" s="1"/>
  <c r="K15759" i="1"/>
  <c r="L15759" i="1" s="1"/>
  <c r="K15760" i="1"/>
  <c r="L15760" i="1" s="1"/>
  <c r="K15761" i="1"/>
  <c r="L15761" i="1" s="1"/>
  <c r="K15762" i="1"/>
  <c r="L15762" i="1" s="1"/>
  <c r="K15763" i="1"/>
  <c r="L15763" i="1" s="1"/>
  <c r="K15764" i="1"/>
  <c r="L15764" i="1" s="1"/>
  <c r="K15765" i="1"/>
  <c r="L15765" i="1" s="1"/>
  <c r="K15766" i="1"/>
  <c r="L15766" i="1" s="1"/>
  <c r="K15767" i="1"/>
  <c r="L15767" i="1" s="1"/>
  <c r="K15768" i="1"/>
  <c r="L15768" i="1" s="1"/>
  <c r="K15769" i="1"/>
  <c r="L15769" i="1" s="1"/>
  <c r="K15770" i="1"/>
  <c r="L15770" i="1" s="1"/>
  <c r="K15771" i="1"/>
  <c r="L15771" i="1" s="1"/>
  <c r="K15772" i="1"/>
  <c r="L15772" i="1" s="1"/>
  <c r="K15773" i="1"/>
  <c r="L15773" i="1" s="1"/>
  <c r="K15774" i="1"/>
  <c r="L15774" i="1" s="1"/>
  <c r="K15775" i="1"/>
  <c r="L15775" i="1" s="1"/>
  <c r="K15776" i="1"/>
  <c r="L15776" i="1" s="1"/>
  <c r="K15777" i="1"/>
  <c r="L15777" i="1" s="1"/>
  <c r="K15778" i="1"/>
  <c r="L15778" i="1" s="1"/>
  <c r="K15779" i="1"/>
  <c r="L15779" i="1" s="1"/>
  <c r="K15780" i="1"/>
  <c r="L15780" i="1" s="1"/>
  <c r="K15781" i="1"/>
  <c r="L15781" i="1" s="1"/>
  <c r="K15782" i="1"/>
  <c r="L15782" i="1" s="1"/>
  <c r="K15783" i="1"/>
  <c r="L15783" i="1" s="1"/>
  <c r="K15784" i="1"/>
  <c r="L15784" i="1" s="1"/>
  <c r="K15785" i="1"/>
  <c r="L15785" i="1" s="1"/>
  <c r="K15786" i="1"/>
  <c r="L15786" i="1" s="1"/>
  <c r="K15787" i="1"/>
  <c r="L15787" i="1" s="1"/>
  <c r="K15788" i="1"/>
  <c r="L15788" i="1" s="1"/>
  <c r="K15789" i="1"/>
  <c r="L15789" i="1" s="1"/>
  <c r="K15790" i="1"/>
  <c r="L15790" i="1" s="1"/>
  <c r="K15791" i="1"/>
  <c r="L15791" i="1" s="1"/>
  <c r="K15792" i="1"/>
  <c r="L15792" i="1" s="1"/>
  <c r="K15793" i="1"/>
  <c r="L15793" i="1" s="1"/>
  <c r="K15794" i="1"/>
  <c r="L15794" i="1" s="1"/>
  <c r="K15795" i="1"/>
  <c r="L15795" i="1" s="1"/>
  <c r="K15796" i="1"/>
  <c r="L15796" i="1" s="1"/>
  <c r="K15797" i="1"/>
  <c r="L15797" i="1" s="1"/>
  <c r="K15798" i="1"/>
  <c r="L15798" i="1" s="1"/>
  <c r="K15799" i="1"/>
  <c r="L15799" i="1" s="1"/>
  <c r="K15800" i="1"/>
  <c r="L15800" i="1" s="1"/>
  <c r="K15801" i="1"/>
  <c r="L15801" i="1" s="1"/>
  <c r="K15802" i="1"/>
  <c r="L15802" i="1" s="1"/>
  <c r="K15803" i="1"/>
  <c r="L15803" i="1" s="1"/>
  <c r="K15804" i="1"/>
  <c r="L15804" i="1" s="1"/>
  <c r="K15805" i="1"/>
  <c r="L15805" i="1" s="1"/>
  <c r="K15806" i="1"/>
  <c r="L15806" i="1" s="1"/>
  <c r="K15807" i="1"/>
  <c r="L15807" i="1" s="1"/>
  <c r="K15808" i="1"/>
  <c r="L15808" i="1" s="1"/>
  <c r="K15809" i="1"/>
  <c r="L15809" i="1" s="1"/>
  <c r="K15810" i="1"/>
  <c r="L15810" i="1" s="1"/>
  <c r="K15811" i="1"/>
  <c r="L15811" i="1" s="1"/>
  <c r="K15812" i="1"/>
  <c r="L15812" i="1" s="1"/>
  <c r="K15813" i="1"/>
  <c r="L15813" i="1" s="1"/>
  <c r="K15814" i="1"/>
  <c r="L15814" i="1" s="1"/>
  <c r="K15815" i="1"/>
  <c r="L15815" i="1" s="1"/>
  <c r="K15816" i="1"/>
  <c r="L15816" i="1" s="1"/>
  <c r="K15817" i="1"/>
  <c r="L15817" i="1" s="1"/>
  <c r="K15818" i="1"/>
  <c r="L15818" i="1" s="1"/>
  <c r="K15819" i="1"/>
  <c r="L15819" i="1" s="1"/>
  <c r="K15820" i="1"/>
  <c r="L15820" i="1" s="1"/>
  <c r="K15821" i="1"/>
  <c r="L15821" i="1" s="1"/>
  <c r="K15822" i="1"/>
  <c r="L15822" i="1" s="1"/>
  <c r="K15823" i="1"/>
  <c r="L15823" i="1" s="1"/>
  <c r="K15824" i="1"/>
  <c r="L15824" i="1" s="1"/>
  <c r="K15825" i="1"/>
  <c r="L15825" i="1" s="1"/>
  <c r="K15826" i="1"/>
  <c r="L15826" i="1" s="1"/>
  <c r="K15827" i="1"/>
  <c r="L15827" i="1" s="1"/>
  <c r="K15828" i="1"/>
  <c r="L15828" i="1" s="1"/>
  <c r="K15829" i="1"/>
  <c r="L15829" i="1" s="1"/>
  <c r="K15830" i="1"/>
  <c r="L15830" i="1" s="1"/>
  <c r="K15831" i="1"/>
  <c r="L15831" i="1" s="1"/>
  <c r="K15832" i="1"/>
  <c r="L15832" i="1" s="1"/>
  <c r="K15833" i="1"/>
  <c r="L15833" i="1" s="1"/>
  <c r="K15834" i="1"/>
  <c r="L15834" i="1" s="1"/>
  <c r="K15835" i="1"/>
  <c r="L15835" i="1" s="1"/>
  <c r="K15836" i="1"/>
  <c r="L15836" i="1" s="1"/>
  <c r="K15837" i="1"/>
  <c r="L15837" i="1" s="1"/>
  <c r="K15838" i="1"/>
  <c r="L15838" i="1" s="1"/>
  <c r="K15839" i="1"/>
  <c r="L15839" i="1" s="1"/>
  <c r="K15840" i="1"/>
  <c r="L15840" i="1" s="1"/>
  <c r="K15841" i="1"/>
  <c r="L15841" i="1" s="1"/>
  <c r="K15842" i="1"/>
  <c r="L15842" i="1" s="1"/>
  <c r="K15843" i="1"/>
  <c r="L15843" i="1" s="1"/>
  <c r="K15844" i="1"/>
  <c r="L15844" i="1" s="1"/>
  <c r="K15845" i="1"/>
  <c r="L15845" i="1" s="1"/>
  <c r="K15846" i="1"/>
  <c r="L15846" i="1" s="1"/>
  <c r="K15847" i="1"/>
  <c r="L15847" i="1" s="1"/>
  <c r="K15848" i="1"/>
  <c r="L15848" i="1" s="1"/>
  <c r="K15849" i="1"/>
  <c r="L15849" i="1" s="1"/>
  <c r="K15850" i="1"/>
  <c r="L15850" i="1" s="1"/>
  <c r="K15851" i="1"/>
  <c r="L15851" i="1" s="1"/>
  <c r="K15852" i="1"/>
  <c r="L15852" i="1" s="1"/>
  <c r="K15853" i="1"/>
  <c r="L15853" i="1" s="1"/>
  <c r="K15854" i="1"/>
  <c r="L15854" i="1" s="1"/>
  <c r="K15855" i="1"/>
  <c r="L15855" i="1" s="1"/>
  <c r="K15856" i="1"/>
  <c r="L15856" i="1" s="1"/>
  <c r="K15857" i="1"/>
  <c r="L15857" i="1" s="1"/>
  <c r="K15858" i="1"/>
  <c r="L15858" i="1" s="1"/>
  <c r="K15859" i="1"/>
  <c r="L15859" i="1" s="1"/>
  <c r="K15860" i="1"/>
  <c r="L15860" i="1" s="1"/>
  <c r="K15861" i="1"/>
  <c r="L15861" i="1" s="1"/>
  <c r="K15862" i="1"/>
  <c r="L15862" i="1" s="1"/>
  <c r="K15863" i="1"/>
  <c r="L15863" i="1" s="1"/>
  <c r="K15864" i="1"/>
  <c r="L15864" i="1" s="1"/>
  <c r="K15865" i="1"/>
  <c r="L15865" i="1" s="1"/>
  <c r="K15866" i="1"/>
  <c r="L15866" i="1" s="1"/>
  <c r="K15867" i="1"/>
  <c r="L15867" i="1" s="1"/>
  <c r="K15868" i="1"/>
  <c r="L15868" i="1" s="1"/>
  <c r="K15869" i="1"/>
  <c r="L15869" i="1" s="1"/>
  <c r="K15870" i="1"/>
  <c r="L15870" i="1" s="1"/>
  <c r="K15871" i="1"/>
  <c r="L15871" i="1" s="1"/>
  <c r="K15872" i="1"/>
  <c r="L15872" i="1" s="1"/>
  <c r="K15873" i="1"/>
  <c r="L15873" i="1" s="1"/>
  <c r="K15874" i="1"/>
  <c r="L15874" i="1" s="1"/>
  <c r="K15875" i="1"/>
  <c r="L15875" i="1" s="1"/>
  <c r="K15876" i="1"/>
  <c r="L15876" i="1" s="1"/>
  <c r="K15877" i="1"/>
  <c r="L15877" i="1" s="1"/>
  <c r="K15878" i="1"/>
  <c r="L15878" i="1" s="1"/>
  <c r="K15879" i="1"/>
  <c r="L15879" i="1" s="1"/>
  <c r="K15880" i="1"/>
  <c r="L15880" i="1" s="1"/>
  <c r="K15881" i="1"/>
  <c r="L15881" i="1" s="1"/>
  <c r="K15882" i="1"/>
  <c r="L15882" i="1" s="1"/>
  <c r="K15883" i="1"/>
  <c r="L15883" i="1" s="1"/>
  <c r="K15884" i="1"/>
  <c r="L15884" i="1" s="1"/>
  <c r="K15885" i="1"/>
  <c r="L15885" i="1" s="1"/>
  <c r="K15886" i="1"/>
  <c r="L15886" i="1" s="1"/>
  <c r="K15887" i="1"/>
  <c r="L15887" i="1" s="1"/>
  <c r="K15888" i="1"/>
  <c r="L15888" i="1" s="1"/>
  <c r="K15889" i="1"/>
  <c r="L15889" i="1" s="1"/>
  <c r="K15890" i="1"/>
  <c r="L15890" i="1" s="1"/>
  <c r="K15891" i="1"/>
  <c r="L15891" i="1" s="1"/>
  <c r="K15892" i="1"/>
  <c r="L15892" i="1" s="1"/>
  <c r="K15893" i="1"/>
  <c r="L15893" i="1" s="1"/>
  <c r="K15894" i="1"/>
  <c r="L15894" i="1" s="1"/>
  <c r="K15895" i="1"/>
  <c r="L15895" i="1" s="1"/>
  <c r="K15896" i="1"/>
  <c r="L15896" i="1" s="1"/>
  <c r="K15897" i="1"/>
  <c r="L15897" i="1" s="1"/>
  <c r="K15898" i="1"/>
  <c r="L15898" i="1" s="1"/>
  <c r="K15899" i="1"/>
  <c r="L15899" i="1" s="1"/>
  <c r="K15900" i="1"/>
  <c r="L15900" i="1" s="1"/>
  <c r="K15901" i="1"/>
  <c r="L15901" i="1" s="1"/>
  <c r="K15902" i="1"/>
  <c r="L15902" i="1" s="1"/>
  <c r="K15903" i="1"/>
  <c r="L15903" i="1" s="1"/>
  <c r="K15904" i="1"/>
  <c r="L15904" i="1" s="1"/>
  <c r="K15905" i="1"/>
  <c r="L15905" i="1" s="1"/>
  <c r="K15906" i="1"/>
  <c r="L15906" i="1" s="1"/>
  <c r="K15907" i="1"/>
  <c r="L15907" i="1" s="1"/>
  <c r="K15908" i="1"/>
  <c r="L15908" i="1" s="1"/>
  <c r="K15909" i="1"/>
  <c r="L15909" i="1" s="1"/>
  <c r="K15910" i="1"/>
  <c r="L15910" i="1" s="1"/>
  <c r="K15911" i="1"/>
  <c r="L15911" i="1" s="1"/>
  <c r="K15912" i="1"/>
  <c r="L15912" i="1" s="1"/>
  <c r="K15913" i="1"/>
  <c r="L15913" i="1" s="1"/>
  <c r="K15914" i="1"/>
  <c r="L15914" i="1" s="1"/>
  <c r="K15915" i="1"/>
  <c r="L15915" i="1" s="1"/>
  <c r="K15916" i="1"/>
  <c r="L15916" i="1" s="1"/>
  <c r="K15917" i="1"/>
  <c r="L15917" i="1" s="1"/>
  <c r="K15918" i="1"/>
  <c r="L15918" i="1" s="1"/>
  <c r="K15919" i="1"/>
  <c r="L15919" i="1" s="1"/>
  <c r="K15920" i="1"/>
  <c r="L15920" i="1" s="1"/>
  <c r="K15921" i="1"/>
  <c r="L15921" i="1" s="1"/>
  <c r="K15922" i="1"/>
  <c r="L15922" i="1" s="1"/>
  <c r="K15923" i="1"/>
  <c r="L15923" i="1" s="1"/>
  <c r="K15924" i="1"/>
  <c r="L15924" i="1" s="1"/>
  <c r="K15925" i="1"/>
  <c r="L15925" i="1" s="1"/>
  <c r="K15926" i="1"/>
  <c r="L15926" i="1" s="1"/>
  <c r="K15927" i="1"/>
  <c r="L15927" i="1" s="1"/>
  <c r="K15928" i="1"/>
  <c r="L15928" i="1" s="1"/>
  <c r="K15929" i="1"/>
  <c r="L15929" i="1" s="1"/>
  <c r="K15930" i="1"/>
  <c r="L15930" i="1" s="1"/>
  <c r="K15931" i="1"/>
  <c r="L15931" i="1" s="1"/>
  <c r="K15932" i="1"/>
  <c r="L15932" i="1" s="1"/>
  <c r="K15933" i="1"/>
  <c r="L15933" i="1" s="1"/>
  <c r="K15934" i="1"/>
  <c r="L15934" i="1" s="1"/>
  <c r="K15935" i="1"/>
  <c r="L15935" i="1" s="1"/>
  <c r="K15936" i="1"/>
  <c r="L15936" i="1" s="1"/>
  <c r="K15937" i="1"/>
  <c r="L15937" i="1" s="1"/>
  <c r="K15938" i="1"/>
  <c r="L15938" i="1" s="1"/>
  <c r="K15939" i="1"/>
  <c r="L15939" i="1" s="1"/>
  <c r="K15940" i="1"/>
  <c r="L15940" i="1" s="1"/>
  <c r="K15941" i="1"/>
  <c r="L15941" i="1" s="1"/>
  <c r="K15942" i="1"/>
  <c r="L15942" i="1" s="1"/>
  <c r="K15943" i="1"/>
  <c r="L15943" i="1" s="1"/>
  <c r="K15944" i="1"/>
  <c r="L15944" i="1" s="1"/>
  <c r="K15945" i="1"/>
  <c r="L15945" i="1" s="1"/>
  <c r="K15946" i="1"/>
  <c r="L15946" i="1" s="1"/>
  <c r="K15947" i="1"/>
  <c r="L15947" i="1" s="1"/>
  <c r="K15948" i="1"/>
  <c r="L15948" i="1" s="1"/>
  <c r="K15949" i="1"/>
  <c r="L15949" i="1" s="1"/>
  <c r="K15950" i="1"/>
  <c r="L15950" i="1" s="1"/>
  <c r="K15951" i="1"/>
  <c r="L15951" i="1" s="1"/>
  <c r="K15952" i="1"/>
  <c r="L15952" i="1" s="1"/>
  <c r="K15953" i="1"/>
  <c r="L15953" i="1" s="1"/>
  <c r="K15954" i="1"/>
  <c r="L15954" i="1" s="1"/>
  <c r="K15955" i="1"/>
  <c r="L15955" i="1" s="1"/>
  <c r="K15956" i="1"/>
  <c r="L15956" i="1" s="1"/>
  <c r="K15957" i="1"/>
  <c r="L15957" i="1" s="1"/>
  <c r="K15958" i="1"/>
  <c r="L15958" i="1" s="1"/>
  <c r="K15959" i="1"/>
  <c r="L15959" i="1" s="1"/>
  <c r="K15960" i="1"/>
  <c r="L15960" i="1" s="1"/>
  <c r="K15961" i="1"/>
  <c r="L15961" i="1" s="1"/>
  <c r="K15962" i="1"/>
  <c r="L15962" i="1" s="1"/>
  <c r="K15963" i="1"/>
  <c r="L15963" i="1" s="1"/>
  <c r="K15964" i="1"/>
  <c r="L15964" i="1" s="1"/>
  <c r="K15965" i="1"/>
  <c r="L15965" i="1" s="1"/>
  <c r="K15966" i="1"/>
  <c r="L15966" i="1" s="1"/>
  <c r="K15967" i="1"/>
  <c r="L15967" i="1" s="1"/>
  <c r="K15968" i="1"/>
  <c r="L15968" i="1" s="1"/>
  <c r="K15969" i="1"/>
  <c r="L15969" i="1" s="1"/>
  <c r="K15970" i="1"/>
  <c r="L15970" i="1" s="1"/>
  <c r="K15971" i="1"/>
  <c r="L15971" i="1" s="1"/>
  <c r="K15972" i="1"/>
  <c r="L15972" i="1" s="1"/>
  <c r="K15973" i="1"/>
  <c r="L15973" i="1" s="1"/>
  <c r="K15974" i="1"/>
  <c r="L15974" i="1" s="1"/>
  <c r="K15975" i="1"/>
  <c r="L15975" i="1" s="1"/>
  <c r="K15976" i="1"/>
  <c r="L15976" i="1" s="1"/>
  <c r="K15977" i="1"/>
  <c r="L15977" i="1" s="1"/>
  <c r="K15978" i="1"/>
  <c r="L15978" i="1" s="1"/>
  <c r="K15979" i="1"/>
  <c r="L15979" i="1" s="1"/>
  <c r="K15980" i="1"/>
  <c r="L15980" i="1" s="1"/>
  <c r="K15981" i="1"/>
  <c r="L15981" i="1" s="1"/>
  <c r="K15982" i="1"/>
  <c r="L15982" i="1" s="1"/>
  <c r="K15983" i="1"/>
  <c r="L15983" i="1" s="1"/>
  <c r="K15984" i="1"/>
  <c r="L15984" i="1" s="1"/>
  <c r="K15985" i="1"/>
  <c r="L15985" i="1" s="1"/>
  <c r="K15986" i="1"/>
  <c r="L15986" i="1" s="1"/>
  <c r="K15987" i="1"/>
  <c r="L15987" i="1" s="1"/>
  <c r="K15988" i="1"/>
  <c r="L15988" i="1" s="1"/>
  <c r="K15989" i="1"/>
  <c r="L15989" i="1" s="1"/>
  <c r="K15990" i="1"/>
  <c r="L15990" i="1" s="1"/>
  <c r="K15991" i="1"/>
  <c r="L15991" i="1" s="1"/>
  <c r="K15992" i="1"/>
  <c r="L15992" i="1" s="1"/>
  <c r="K15993" i="1"/>
  <c r="L15993" i="1" s="1"/>
  <c r="K15994" i="1"/>
  <c r="L15994" i="1" s="1"/>
  <c r="K15995" i="1"/>
  <c r="L15995" i="1" s="1"/>
  <c r="K15996" i="1"/>
  <c r="L15996" i="1" s="1"/>
  <c r="K15997" i="1"/>
  <c r="L15997" i="1" s="1"/>
  <c r="K15998" i="1"/>
  <c r="L15998" i="1" s="1"/>
  <c r="K15999" i="1"/>
  <c r="L15999" i="1" s="1"/>
  <c r="K16000" i="1"/>
  <c r="L16000" i="1" s="1"/>
  <c r="K16001" i="1"/>
  <c r="L16001" i="1" s="1"/>
  <c r="K16002" i="1"/>
  <c r="L16002" i="1" s="1"/>
  <c r="K16003" i="1"/>
  <c r="L16003" i="1" s="1"/>
  <c r="K16004" i="1"/>
  <c r="L16004" i="1" s="1"/>
  <c r="K16005" i="1"/>
  <c r="L16005" i="1" s="1"/>
  <c r="K16006" i="1"/>
  <c r="L16006" i="1" s="1"/>
  <c r="K16007" i="1"/>
  <c r="L16007" i="1" s="1"/>
  <c r="K16008" i="1"/>
  <c r="L16008" i="1" s="1"/>
  <c r="K16009" i="1"/>
  <c r="L16009" i="1" s="1"/>
  <c r="K16010" i="1"/>
  <c r="L16010" i="1" s="1"/>
  <c r="K16011" i="1"/>
  <c r="L16011" i="1" s="1"/>
  <c r="K16012" i="1"/>
  <c r="L16012" i="1" s="1"/>
  <c r="K16013" i="1"/>
  <c r="L16013" i="1" s="1"/>
  <c r="K16014" i="1"/>
  <c r="L16014" i="1" s="1"/>
  <c r="K16015" i="1"/>
  <c r="L16015" i="1" s="1"/>
  <c r="K16016" i="1"/>
  <c r="L16016" i="1" s="1"/>
  <c r="K16017" i="1"/>
  <c r="L16017" i="1" s="1"/>
  <c r="K16018" i="1"/>
  <c r="L16018" i="1" s="1"/>
  <c r="K16019" i="1"/>
  <c r="L16019" i="1" s="1"/>
  <c r="K16020" i="1"/>
  <c r="L16020" i="1" s="1"/>
  <c r="K16021" i="1"/>
  <c r="L16021" i="1" s="1"/>
  <c r="K16022" i="1"/>
  <c r="L16022" i="1" s="1"/>
  <c r="K16023" i="1"/>
  <c r="L16023" i="1" s="1"/>
  <c r="K16024" i="1"/>
  <c r="L16024" i="1" s="1"/>
  <c r="K16025" i="1"/>
  <c r="L16025" i="1" s="1"/>
  <c r="K16026" i="1"/>
  <c r="L16026" i="1" s="1"/>
  <c r="K16027" i="1"/>
  <c r="L16027" i="1" s="1"/>
  <c r="K16028" i="1"/>
  <c r="L16028" i="1" s="1"/>
  <c r="K16029" i="1"/>
  <c r="L16029" i="1" s="1"/>
  <c r="K16030" i="1"/>
  <c r="L16030" i="1" s="1"/>
  <c r="K16031" i="1"/>
  <c r="L16031" i="1" s="1"/>
  <c r="K16032" i="1"/>
  <c r="L16032" i="1" s="1"/>
  <c r="K16033" i="1"/>
  <c r="L16033" i="1" s="1"/>
  <c r="K16034" i="1"/>
  <c r="L16034" i="1" s="1"/>
  <c r="K16035" i="1"/>
  <c r="L16035" i="1" s="1"/>
  <c r="K16036" i="1"/>
  <c r="L16036" i="1" s="1"/>
  <c r="K16037" i="1"/>
  <c r="L16037" i="1" s="1"/>
  <c r="K16038" i="1"/>
  <c r="L16038" i="1" s="1"/>
  <c r="K16039" i="1"/>
  <c r="L16039" i="1" s="1"/>
  <c r="K16040" i="1"/>
  <c r="L16040" i="1" s="1"/>
  <c r="K16041" i="1"/>
  <c r="L16041" i="1" s="1"/>
  <c r="K16042" i="1"/>
  <c r="L16042" i="1" s="1"/>
  <c r="K16043" i="1"/>
  <c r="L16043" i="1" s="1"/>
  <c r="K16044" i="1"/>
  <c r="L16044" i="1" s="1"/>
  <c r="K16045" i="1"/>
  <c r="L16045" i="1" s="1"/>
  <c r="K16046" i="1"/>
  <c r="L16046" i="1" s="1"/>
  <c r="K16047" i="1"/>
  <c r="L16047" i="1" s="1"/>
  <c r="K16048" i="1"/>
  <c r="L16048" i="1" s="1"/>
  <c r="K16049" i="1"/>
  <c r="L16049" i="1" s="1"/>
  <c r="K16050" i="1"/>
  <c r="L16050" i="1" s="1"/>
  <c r="K16051" i="1"/>
  <c r="L16051" i="1" s="1"/>
  <c r="K16052" i="1"/>
  <c r="L16052" i="1" s="1"/>
  <c r="K16053" i="1"/>
  <c r="L16053" i="1" s="1"/>
  <c r="K16054" i="1"/>
  <c r="L16054" i="1" s="1"/>
  <c r="K16055" i="1"/>
  <c r="L16055" i="1" s="1"/>
  <c r="K16056" i="1"/>
  <c r="L16056" i="1" s="1"/>
  <c r="K16057" i="1"/>
  <c r="L16057" i="1" s="1"/>
  <c r="K16058" i="1"/>
  <c r="L16058" i="1" s="1"/>
  <c r="K16059" i="1"/>
  <c r="L16059" i="1" s="1"/>
  <c r="K16060" i="1"/>
  <c r="L16060" i="1" s="1"/>
  <c r="K16061" i="1"/>
  <c r="L16061" i="1" s="1"/>
  <c r="K16062" i="1"/>
  <c r="L16062" i="1" s="1"/>
  <c r="K16063" i="1"/>
  <c r="L16063" i="1" s="1"/>
  <c r="K16064" i="1"/>
  <c r="L16064" i="1" s="1"/>
  <c r="K16065" i="1"/>
  <c r="L16065" i="1" s="1"/>
  <c r="K16066" i="1"/>
  <c r="L16066" i="1" s="1"/>
  <c r="K16067" i="1"/>
  <c r="L16067" i="1" s="1"/>
  <c r="K16068" i="1"/>
  <c r="L16068" i="1" s="1"/>
  <c r="K16069" i="1"/>
  <c r="L16069" i="1" s="1"/>
  <c r="K16070" i="1"/>
  <c r="L16070" i="1" s="1"/>
  <c r="K16071" i="1"/>
  <c r="L16071" i="1" s="1"/>
  <c r="K16072" i="1"/>
  <c r="L16072" i="1" s="1"/>
  <c r="K16073" i="1"/>
  <c r="L16073" i="1" s="1"/>
  <c r="K16074" i="1"/>
  <c r="L16074" i="1" s="1"/>
  <c r="K16075" i="1"/>
  <c r="L16075" i="1" s="1"/>
  <c r="K16076" i="1"/>
  <c r="L16076" i="1" s="1"/>
  <c r="K16077" i="1"/>
  <c r="L16077" i="1" s="1"/>
  <c r="K16078" i="1"/>
  <c r="L16078" i="1" s="1"/>
  <c r="K16079" i="1"/>
  <c r="L16079" i="1" s="1"/>
  <c r="K16080" i="1"/>
  <c r="L16080" i="1" s="1"/>
  <c r="K16081" i="1"/>
  <c r="L16081" i="1" s="1"/>
  <c r="K16082" i="1"/>
  <c r="L16082" i="1" s="1"/>
  <c r="K16083" i="1"/>
  <c r="L16083" i="1" s="1"/>
  <c r="K16084" i="1"/>
  <c r="L16084" i="1" s="1"/>
  <c r="K16085" i="1"/>
  <c r="L16085" i="1" s="1"/>
  <c r="K16086" i="1"/>
  <c r="L16086" i="1" s="1"/>
  <c r="K16087" i="1"/>
  <c r="L16087" i="1" s="1"/>
  <c r="K16088" i="1"/>
  <c r="L16088" i="1" s="1"/>
  <c r="K16089" i="1"/>
  <c r="L16089" i="1" s="1"/>
  <c r="K16090" i="1"/>
  <c r="L16090" i="1" s="1"/>
  <c r="K16091" i="1"/>
  <c r="L16091" i="1" s="1"/>
  <c r="K16092" i="1"/>
  <c r="L16092" i="1" s="1"/>
  <c r="K16093" i="1"/>
  <c r="L16093" i="1" s="1"/>
  <c r="K16094" i="1"/>
  <c r="L16094" i="1" s="1"/>
  <c r="K16095" i="1"/>
  <c r="L16095" i="1" s="1"/>
  <c r="K16096" i="1"/>
  <c r="L16096" i="1" s="1"/>
  <c r="K16097" i="1"/>
  <c r="L16097" i="1" s="1"/>
  <c r="K16098" i="1"/>
  <c r="L16098" i="1" s="1"/>
  <c r="K16099" i="1"/>
  <c r="L16099" i="1" s="1"/>
  <c r="K16100" i="1"/>
  <c r="L16100" i="1" s="1"/>
  <c r="K16101" i="1"/>
  <c r="L16101" i="1" s="1"/>
  <c r="K16102" i="1"/>
  <c r="L16102" i="1" s="1"/>
  <c r="K16103" i="1"/>
  <c r="L16103" i="1" s="1"/>
  <c r="K16104" i="1"/>
  <c r="L16104" i="1" s="1"/>
  <c r="K16105" i="1"/>
  <c r="L16105" i="1" s="1"/>
  <c r="K16106" i="1"/>
  <c r="L16106" i="1" s="1"/>
  <c r="K16107" i="1"/>
  <c r="L16107" i="1" s="1"/>
  <c r="K16108" i="1"/>
  <c r="L16108" i="1" s="1"/>
  <c r="K16109" i="1"/>
  <c r="L16109" i="1" s="1"/>
  <c r="K16110" i="1"/>
  <c r="L16110" i="1" s="1"/>
  <c r="K16111" i="1"/>
  <c r="L16111" i="1" s="1"/>
  <c r="K16112" i="1"/>
  <c r="L16112" i="1" s="1"/>
  <c r="K16113" i="1"/>
  <c r="L16113" i="1" s="1"/>
  <c r="K16114" i="1"/>
  <c r="L16114" i="1" s="1"/>
  <c r="K16115" i="1"/>
  <c r="L16115" i="1" s="1"/>
  <c r="K16116" i="1"/>
  <c r="L16116" i="1" s="1"/>
  <c r="K16117" i="1"/>
  <c r="L16117" i="1" s="1"/>
  <c r="K16118" i="1"/>
  <c r="L16118" i="1" s="1"/>
  <c r="K16119" i="1"/>
  <c r="L16119" i="1" s="1"/>
  <c r="K16120" i="1"/>
  <c r="L16120" i="1" s="1"/>
  <c r="K16121" i="1"/>
  <c r="L16121" i="1" s="1"/>
  <c r="K16122" i="1"/>
  <c r="L16122" i="1" s="1"/>
  <c r="K16123" i="1"/>
  <c r="L16123" i="1" s="1"/>
  <c r="K16124" i="1"/>
  <c r="L16124" i="1" s="1"/>
  <c r="K16125" i="1"/>
  <c r="L16125" i="1" s="1"/>
  <c r="K16126" i="1"/>
  <c r="L16126" i="1" s="1"/>
  <c r="K16127" i="1"/>
  <c r="L16127" i="1" s="1"/>
  <c r="K16128" i="1"/>
  <c r="L16128" i="1" s="1"/>
  <c r="K16129" i="1"/>
  <c r="L16129" i="1" s="1"/>
  <c r="K16130" i="1"/>
  <c r="L16130" i="1" s="1"/>
  <c r="K16131" i="1"/>
  <c r="L16131" i="1" s="1"/>
  <c r="K16132" i="1"/>
  <c r="L16132" i="1" s="1"/>
  <c r="K16133" i="1"/>
  <c r="L16133" i="1" s="1"/>
  <c r="K16134" i="1"/>
  <c r="L16134" i="1" s="1"/>
  <c r="K16135" i="1"/>
  <c r="L16135" i="1" s="1"/>
  <c r="K16136" i="1"/>
  <c r="L16136" i="1" s="1"/>
  <c r="K16137" i="1"/>
  <c r="L16137" i="1" s="1"/>
  <c r="K16138" i="1"/>
  <c r="L16138" i="1" s="1"/>
  <c r="K16139" i="1"/>
  <c r="L16139" i="1" s="1"/>
  <c r="K16140" i="1"/>
  <c r="L16140" i="1" s="1"/>
  <c r="K16141" i="1"/>
  <c r="L16141" i="1" s="1"/>
  <c r="K16142" i="1"/>
  <c r="L16142" i="1" s="1"/>
  <c r="K16143" i="1"/>
  <c r="L16143" i="1" s="1"/>
  <c r="K16144" i="1"/>
  <c r="L16144" i="1" s="1"/>
  <c r="K16145" i="1"/>
  <c r="L16145" i="1" s="1"/>
  <c r="K16146" i="1"/>
  <c r="L16146" i="1" s="1"/>
  <c r="K16147" i="1"/>
  <c r="L16147" i="1" s="1"/>
  <c r="K16148" i="1"/>
  <c r="L16148" i="1" s="1"/>
  <c r="K16149" i="1"/>
  <c r="L16149" i="1" s="1"/>
  <c r="K16150" i="1"/>
  <c r="L16150" i="1" s="1"/>
  <c r="K16151" i="1"/>
  <c r="L16151" i="1" s="1"/>
  <c r="K16152" i="1"/>
  <c r="L16152" i="1" s="1"/>
  <c r="K16153" i="1"/>
  <c r="L16153" i="1" s="1"/>
  <c r="K16154" i="1"/>
  <c r="L16154" i="1" s="1"/>
  <c r="K16155" i="1"/>
  <c r="L16155" i="1" s="1"/>
  <c r="K16156" i="1"/>
  <c r="L16156" i="1" s="1"/>
  <c r="K16157" i="1"/>
  <c r="L16157" i="1" s="1"/>
  <c r="K16158" i="1"/>
  <c r="L16158" i="1" s="1"/>
  <c r="K16159" i="1"/>
  <c r="L16159" i="1" s="1"/>
  <c r="K16160" i="1"/>
  <c r="L16160" i="1" s="1"/>
  <c r="K16161" i="1"/>
  <c r="L16161" i="1" s="1"/>
  <c r="K16162" i="1"/>
  <c r="L16162" i="1" s="1"/>
  <c r="K16163" i="1"/>
  <c r="L16163" i="1" s="1"/>
  <c r="K16164" i="1"/>
  <c r="L16164" i="1" s="1"/>
  <c r="K16165" i="1"/>
  <c r="L16165" i="1" s="1"/>
  <c r="K16166" i="1"/>
  <c r="L16166" i="1" s="1"/>
  <c r="K16167" i="1"/>
  <c r="L16167" i="1" s="1"/>
  <c r="K16168" i="1"/>
  <c r="L16168" i="1" s="1"/>
  <c r="K16169" i="1"/>
  <c r="L16169" i="1" s="1"/>
  <c r="K16170" i="1"/>
  <c r="L16170" i="1" s="1"/>
  <c r="K16171" i="1"/>
  <c r="L16171" i="1" s="1"/>
  <c r="K16172" i="1"/>
  <c r="L16172" i="1" s="1"/>
  <c r="K16173" i="1"/>
  <c r="L16173" i="1" s="1"/>
  <c r="K16174" i="1"/>
  <c r="L16174" i="1" s="1"/>
  <c r="K16175" i="1"/>
  <c r="L16175" i="1" s="1"/>
  <c r="K16176" i="1"/>
  <c r="L16176" i="1" s="1"/>
  <c r="K16177" i="1"/>
  <c r="L16177" i="1" s="1"/>
  <c r="K16178" i="1"/>
  <c r="L16178" i="1" s="1"/>
  <c r="K16179" i="1"/>
  <c r="L16179" i="1" s="1"/>
  <c r="K16180" i="1"/>
  <c r="L16180" i="1" s="1"/>
  <c r="K16181" i="1"/>
  <c r="L16181" i="1" s="1"/>
  <c r="K16182" i="1"/>
  <c r="L16182" i="1" s="1"/>
  <c r="K16183" i="1"/>
  <c r="L16183" i="1" s="1"/>
  <c r="K16184" i="1"/>
  <c r="L16184" i="1" s="1"/>
  <c r="K16185" i="1"/>
  <c r="L16185" i="1" s="1"/>
  <c r="K16186" i="1"/>
  <c r="L16186" i="1" s="1"/>
  <c r="K16187" i="1"/>
  <c r="L16187" i="1" s="1"/>
  <c r="K16188" i="1"/>
  <c r="L16188" i="1" s="1"/>
  <c r="K16189" i="1"/>
  <c r="L16189" i="1" s="1"/>
  <c r="K16190" i="1"/>
  <c r="L16190" i="1" s="1"/>
  <c r="K16191" i="1"/>
  <c r="L16191" i="1" s="1"/>
  <c r="K16192" i="1"/>
  <c r="L16192" i="1" s="1"/>
  <c r="K16193" i="1"/>
  <c r="L16193" i="1" s="1"/>
  <c r="K16194" i="1"/>
  <c r="L16194" i="1" s="1"/>
  <c r="K16195" i="1"/>
  <c r="L16195" i="1" s="1"/>
  <c r="K16196" i="1"/>
  <c r="L16196" i="1" s="1"/>
  <c r="K16197" i="1"/>
  <c r="L16197" i="1" s="1"/>
  <c r="K16198" i="1"/>
  <c r="L16198" i="1" s="1"/>
  <c r="K16199" i="1"/>
  <c r="L16199" i="1" s="1"/>
  <c r="K16200" i="1"/>
  <c r="L16200" i="1" s="1"/>
  <c r="K16201" i="1"/>
  <c r="L16201" i="1" s="1"/>
  <c r="K16202" i="1"/>
  <c r="L16202" i="1" s="1"/>
  <c r="K16203" i="1"/>
  <c r="L16203" i="1" s="1"/>
  <c r="K16204" i="1"/>
  <c r="L16204" i="1" s="1"/>
  <c r="K16205" i="1"/>
  <c r="L16205" i="1" s="1"/>
  <c r="K16206" i="1"/>
  <c r="L16206" i="1" s="1"/>
  <c r="K16207" i="1"/>
  <c r="L16207" i="1" s="1"/>
  <c r="K16208" i="1"/>
  <c r="L16208" i="1" s="1"/>
  <c r="K16209" i="1"/>
  <c r="L16209" i="1" s="1"/>
  <c r="K16210" i="1"/>
  <c r="L16210" i="1" s="1"/>
  <c r="K16211" i="1"/>
  <c r="L16211" i="1" s="1"/>
  <c r="K16212" i="1"/>
  <c r="L16212" i="1" s="1"/>
  <c r="K16213" i="1"/>
  <c r="L16213" i="1" s="1"/>
  <c r="K16214" i="1"/>
  <c r="L16214" i="1" s="1"/>
  <c r="K16215" i="1"/>
  <c r="L16215" i="1" s="1"/>
  <c r="K16216" i="1"/>
  <c r="L16216" i="1" s="1"/>
  <c r="K16217" i="1"/>
  <c r="L16217" i="1" s="1"/>
  <c r="K16218" i="1"/>
  <c r="L16218" i="1" s="1"/>
  <c r="K16219" i="1"/>
  <c r="L16219" i="1" s="1"/>
  <c r="K16220" i="1"/>
  <c r="L16220" i="1" s="1"/>
  <c r="K16221" i="1"/>
  <c r="L16221" i="1" s="1"/>
  <c r="K16222" i="1"/>
  <c r="L16222" i="1" s="1"/>
  <c r="K16223" i="1"/>
  <c r="L16223" i="1" s="1"/>
  <c r="K16224" i="1"/>
  <c r="L16224" i="1" s="1"/>
  <c r="K16225" i="1"/>
  <c r="L16225" i="1" s="1"/>
  <c r="K16226" i="1"/>
  <c r="L16226" i="1" s="1"/>
  <c r="K16227" i="1"/>
  <c r="L16227" i="1" s="1"/>
  <c r="K16228" i="1"/>
  <c r="L16228" i="1" s="1"/>
  <c r="K16229" i="1"/>
  <c r="L16229" i="1" s="1"/>
  <c r="K16230" i="1"/>
  <c r="L16230" i="1" s="1"/>
  <c r="K16231" i="1"/>
  <c r="L16231" i="1" s="1"/>
  <c r="K16232" i="1"/>
  <c r="L16232" i="1" s="1"/>
  <c r="K16233" i="1"/>
  <c r="L16233" i="1" s="1"/>
  <c r="K16234" i="1"/>
  <c r="L16234" i="1" s="1"/>
  <c r="K16235" i="1"/>
  <c r="L16235" i="1" s="1"/>
  <c r="K16236" i="1"/>
  <c r="L16236" i="1" s="1"/>
  <c r="K16237" i="1"/>
  <c r="L16237" i="1" s="1"/>
  <c r="K16238" i="1"/>
  <c r="L16238" i="1" s="1"/>
  <c r="K16239" i="1"/>
  <c r="L16239" i="1" s="1"/>
  <c r="K16240" i="1"/>
  <c r="L16240" i="1" s="1"/>
  <c r="K16241" i="1"/>
  <c r="L16241" i="1" s="1"/>
  <c r="K16242" i="1"/>
  <c r="L16242" i="1" s="1"/>
  <c r="K16243" i="1"/>
  <c r="L16243" i="1" s="1"/>
  <c r="K16244" i="1"/>
  <c r="L16244" i="1" s="1"/>
  <c r="K16245" i="1"/>
  <c r="L16245" i="1" s="1"/>
  <c r="K16246" i="1"/>
  <c r="L16246" i="1" s="1"/>
  <c r="K16247" i="1"/>
  <c r="L16247" i="1" s="1"/>
  <c r="K16248" i="1"/>
  <c r="L16248" i="1" s="1"/>
  <c r="K16249" i="1"/>
  <c r="L16249" i="1" s="1"/>
  <c r="K16250" i="1"/>
  <c r="L16250" i="1" s="1"/>
  <c r="K16251" i="1"/>
  <c r="L16251" i="1" s="1"/>
  <c r="K16252" i="1"/>
  <c r="L16252" i="1" s="1"/>
  <c r="K16253" i="1"/>
  <c r="L16253" i="1" s="1"/>
  <c r="K16254" i="1"/>
  <c r="L16254" i="1" s="1"/>
  <c r="K16255" i="1"/>
  <c r="L16255" i="1" s="1"/>
  <c r="K16256" i="1"/>
  <c r="L16256" i="1" s="1"/>
  <c r="K16257" i="1"/>
  <c r="L16257" i="1" s="1"/>
  <c r="K16258" i="1"/>
  <c r="L16258" i="1" s="1"/>
  <c r="K16259" i="1"/>
  <c r="L16259" i="1" s="1"/>
  <c r="K16260" i="1"/>
  <c r="L16260" i="1" s="1"/>
  <c r="K16261" i="1"/>
  <c r="L16261" i="1" s="1"/>
  <c r="K16262" i="1"/>
  <c r="L16262" i="1" s="1"/>
  <c r="K16263" i="1"/>
  <c r="L16263" i="1" s="1"/>
  <c r="K16264" i="1"/>
  <c r="L16264" i="1" s="1"/>
  <c r="K16265" i="1"/>
  <c r="L16265" i="1" s="1"/>
  <c r="K16266" i="1"/>
  <c r="L16266" i="1" s="1"/>
  <c r="K16267" i="1"/>
  <c r="L16267" i="1" s="1"/>
  <c r="K16268" i="1"/>
  <c r="L16268" i="1" s="1"/>
  <c r="K16269" i="1"/>
  <c r="L16269" i="1" s="1"/>
  <c r="K16270" i="1"/>
  <c r="L16270" i="1" s="1"/>
  <c r="K16271" i="1"/>
  <c r="L16271" i="1" s="1"/>
  <c r="K16272" i="1"/>
  <c r="L16272" i="1" s="1"/>
  <c r="K16273" i="1"/>
  <c r="L16273" i="1" s="1"/>
  <c r="K16274" i="1"/>
  <c r="L16274" i="1" s="1"/>
  <c r="K16275" i="1"/>
  <c r="L16275" i="1" s="1"/>
  <c r="K16276" i="1"/>
  <c r="L16276" i="1" s="1"/>
  <c r="K16277" i="1"/>
  <c r="L16277" i="1" s="1"/>
  <c r="K16278" i="1"/>
  <c r="L16278" i="1" s="1"/>
  <c r="K16279" i="1"/>
  <c r="L16279" i="1" s="1"/>
  <c r="K16280" i="1"/>
  <c r="L16280" i="1" s="1"/>
  <c r="K16281" i="1"/>
  <c r="L16281" i="1" s="1"/>
  <c r="K16282" i="1"/>
  <c r="L16282" i="1" s="1"/>
  <c r="K16283" i="1"/>
  <c r="L16283" i="1" s="1"/>
  <c r="K16284" i="1"/>
  <c r="L16284" i="1" s="1"/>
  <c r="K16285" i="1"/>
  <c r="L16285" i="1" s="1"/>
  <c r="K16286" i="1"/>
  <c r="L16286" i="1" s="1"/>
  <c r="K16287" i="1"/>
  <c r="L16287" i="1" s="1"/>
  <c r="K16288" i="1"/>
  <c r="L16288" i="1" s="1"/>
  <c r="K16289" i="1"/>
  <c r="L16289" i="1" s="1"/>
  <c r="K16290" i="1"/>
  <c r="L16290" i="1" s="1"/>
  <c r="K16291" i="1"/>
  <c r="L16291" i="1" s="1"/>
  <c r="K16292" i="1"/>
  <c r="L16292" i="1" s="1"/>
  <c r="K16293" i="1"/>
  <c r="L16293" i="1" s="1"/>
  <c r="K16294" i="1"/>
  <c r="L16294" i="1" s="1"/>
  <c r="K16295" i="1"/>
  <c r="L16295" i="1" s="1"/>
  <c r="K16296" i="1"/>
  <c r="L16296" i="1" s="1"/>
  <c r="K16297" i="1"/>
  <c r="L16297" i="1" s="1"/>
  <c r="K16298" i="1"/>
  <c r="L16298" i="1" s="1"/>
  <c r="K16299" i="1"/>
  <c r="L16299" i="1" s="1"/>
  <c r="K16300" i="1"/>
  <c r="L16300" i="1" s="1"/>
  <c r="K16301" i="1"/>
  <c r="L16301" i="1" s="1"/>
  <c r="K16302" i="1"/>
  <c r="L16302" i="1" s="1"/>
  <c r="K16303" i="1"/>
  <c r="L16303" i="1" s="1"/>
  <c r="K16304" i="1"/>
  <c r="L16304" i="1" s="1"/>
  <c r="K16305" i="1"/>
  <c r="L16305" i="1" s="1"/>
  <c r="K16306" i="1"/>
  <c r="L16306" i="1" s="1"/>
  <c r="K16307" i="1"/>
  <c r="L16307" i="1" s="1"/>
  <c r="K16308" i="1"/>
  <c r="L16308" i="1" s="1"/>
  <c r="K16309" i="1"/>
  <c r="L16309" i="1" s="1"/>
  <c r="K16310" i="1"/>
  <c r="L16310" i="1" s="1"/>
  <c r="K16311" i="1"/>
  <c r="L16311" i="1" s="1"/>
  <c r="K16312" i="1"/>
  <c r="L16312" i="1" s="1"/>
  <c r="K16313" i="1"/>
  <c r="L16313" i="1" s="1"/>
  <c r="K16314" i="1"/>
  <c r="L16314" i="1" s="1"/>
  <c r="K16315" i="1"/>
  <c r="L16315" i="1" s="1"/>
  <c r="K16316" i="1"/>
  <c r="L16316" i="1" s="1"/>
  <c r="K16317" i="1"/>
  <c r="L16317" i="1" s="1"/>
  <c r="K16318" i="1"/>
  <c r="L16318" i="1" s="1"/>
  <c r="K16319" i="1"/>
  <c r="L16319" i="1" s="1"/>
  <c r="K16320" i="1"/>
  <c r="L16320" i="1" s="1"/>
  <c r="K16321" i="1"/>
  <c r="L16321" i="1" s="1"/>
  <c r="K16322" i="1"/>
  <c r="L16322" i="1" s="1"/>
  <c r="K16323" i="1"/>
  <c r="L16323" i="1" s="1"/>
  <c r="K16324" i="1"/>
  <c r="L16324" i="1" s="1"/>
  <c r="K16325" i="1"/>
  <c r="L16325" i="1" s="1"/>
  <c r="K16326" i="1"/>
  <c r="L16326" i="1" s="1"/>
  <c r="K16327" i="1"/>
  <c r="L16327" i="1" s="1"/>
  <c r="K16328" i="1"/>
  <c r="L16328" i="1" s="1"/>
  <c r="K16329" i="1"/>
  <c r="L16329" i="1" s="1"/>
  <c r="K16330" i="1"/>
  <c r="L16330" i="1" s="1"/>
  <c r="K16331" i="1"/>
  <c r="L16331" i="1" s="1"/>
  <c r="K16332" i="1"/>
  <c r="L16332" i="1" s="1"/>
  <c r="K16333" i="1"/>
  <c r="L16333" i="1" s="1"/>
  <c r="K16334" i="1"/>
  <c r="L16334" i="1" s="1"/>
  <c r="K16335" i="1"/>
  <c r="L16335" i="1" s="1"/>
  <c r="K16336" i="1"/>
  <c r="L16336" i="1" s="1"/>
  <c r="K16337" i="1"/>
  <c r="L16337" i="1" s="1"/>
  <c r="K16338" i="1"/>
  <c r="L16338" i="1" s="1"/>
  <c r="K16339" i="1"/>
  <c r="L16339" i="1" s="1"/>
  <c r="K16340" i="1"/>
  <c r="L16340" i="1" s="1"/>
  <c r="K16341" i="1"/>
  <c r="L16341" i="1" s="1"/>
  <c r="K16342" i="1"/>
  <c r="L16342" i="1" s="1"/>
  <c r="K16343" i="1"/>
  <c r="L16343" i="1" s="1"/>
  <c r="K16344" i="1"/>
  <c r="L16344" i="1" s="1"/>
  <c r="K16345" i="1"/>
  <c r="L16345" i="1" s="1"/>
  <c r="K16346" i="1"/>
  <c r="L16346" i="1" s="1"/>
  <c r="K16347" i="1"/>
  <c r="L16347" i="1" s="1"/>
  <c r="K16348" i="1"/>
  <c r="L16348" i="1" s="1"/>
  <c r="K16349" i="1"/>
  <c r="L16349" i="1" s="1"/>
  <c r="K16350" i="1"/>
  <c r="L16350" i="1" s="1"/>
  <c r="K16351" i="1"/>
  <c r="L16351" i="1" s="1"/>
  <c r="K16352" i="1"/>
  <c r="L16352" i="1" s="1"/>
  <c r="K16353" i="1"/>
  <c r="L16353" i="1" s="1"/>
  <c r="K16354" i="1"/>
  <c r="L16354" i="1" s="1"/>
  <c r="K16355" i="1"/>
  <c r="L16355" i="1" s="1"/>
  <c r="K16356" i="1"/>
  <c r="L16356" i="1" s="1"/>
  <c r="K16357" i="1"/>
  <c r="L16357" i="1" s="1"/>
  <c r="K16358" i="1"/>
  <c r="L16358" i="1" s="1"/>
  <c r="K16359" i="1"/>
  <c r="L16359" i="1" s="1"/>
  <c r="K16360" i="1"/>
  <c r="L16360" i="1" s="1"/>
  <c r="K16361" i="1"/>
  <c r="L16361" i="1" s="1"/>
  <c r="K16362" i="1"/>
  <c r="L16362" i="1" s="1"/>
  <c r="K16363" i="1"/>
  <c r="L16363" i="1" s="1"/>
  <c r="K16364" i="1"/>
  <c r="L16364" i="1" s="1"/>
  <c r="K16365" i="1"/>
  <c r="L16365" i="1" s="1"/>
  <c r="K16366" i="1"/>
  <c r="L16366" i="1" s="1"/>
  <c r="K16367" i="1"/>
  <c r="L16367" i="1" s="1"/>
  <c r="K16368" i="1"/>
  <c r="L16368" i="1" s="1"/>
  <c r="K16369" i="1"/>
  <c r="L16369" i="1" s="1"/>
  <c r="K16370" i="1"/>
  <c r="L16370" i="1" s="1"/>
  <c r="K16371" i="1"/>
  <c r="L16371" i="1" s="1"/>
  <c r="K16372" i="1"/>
  <c r="L16372" i="1" s="1"/>
  <c r="K16373" i="1"/>
  <c r="L16373" i="1" s="1"/>
  <c r="K16374" i="1"/>
  <c r="L16374" i="1" s="1"/>
  <c r="K16375" i="1"/>
  <c r="L16375" i="1" s="1"/>
  <c r="K16376" i="1"/>
  <c r="L16376" i="1" s="1"/>
  <c r="K16377" i="1"/>
  <c r="L16377" i="1" s="1"/>
  <c r="K16378" i="1"/>
  <c r="L16378" i="1" s="1"/>
  <c r="K16379" i="1"/>
  <c r="L16379" i="1" s="1"/>
  <c r="K16380" i="1"/>
  <c r="L16380" i="1" s="1"/>
  <c r="K16381" i="1"/>
  <c r="L16381" i="1" s="1"/>
  <c r="K16382" i="1"/>
  <c r="L16382" i="1" s="1"/>
  <c r="K16383" i="1"/>
  <c r="L16383" i="1" s="1"/>
  <c r="K16384" i="1"/>
  <c r="L16384" i="1" s="1"/>
  <c r="K16385" i="1"/>
  <c r="L16385" i="1" s="1"/>
  <c r="K16386" i="1"/>
  <c r="L16386" i="1" s="1"/>
  <c r="K16387" i="1"/>
  <c r="L16387" i="1" s="1"/>
  <c r="K16388" i="1"/>
  <c r="L16388" i="1" s="1"/>
  <c r="K16389" i="1"/>
  <c r="L16389" i="1" s="1"/>
  <c r="K16390" i="1"/>
  <c r="L16390" i="1" s="1"/>
  <c r="K16391" i="1"/>
  <c r="L16391" i="1" s="1"/>
  <c r="K16392" i="1"/>
  <c r="L16392" i="1" s="1"/>
  <c r="K16393" i="1"/>
  <c r="L16393" i="1" s="1"/>
  <c r="K16394" i="1"/>
  <c r="L16394" i="1" s="1"/>
  <c r="K16395" i="1"/>
  <c r="L16395" i="1" s="1"/>
  <c r="K16396" i="1"/>
  <c r="L16396" i="1" s="1"/>
  <c r="K16397" i="1"/>
  <c r="L16397" i="1" s="1"/>
  <c r="K16398" i="1"/>
  <c r="L16398" i="1" s="1"/>
  <c r="K16399" i="1"/>
  <c r="L16399" i="1" s="1"/>
  <c r="K16400" i="1"/>
  <c r="L16400" i="1" s="1"/>
  <c r="K16401" i="1"/>
  <c r="L16401" i="1" s="1"/>
  <c r="K16402" i="1"/>
  <c r="L16402" i="1" s="1"/>
  <c r="K16403" i="1"/>
  <c r="L16403" i="1" s="1"/>
  <c r="K16404" i="1"/>
  <c r="L16404" i="1" s="1"/>
  <c r="K16405" i="1"/>
  <c r="L16405" i="1" s="1"/>
  <c r="K16406" i="1"/>
  <c r="L16406" i="1" s="1"/>
  <c r="K16407" i="1"/>
  <c r="L16407" i="1" s="1"/>
  <c r="K16408" i="1"/>
  <c r="L16408" i="1" s="1"/>
  <c r="K16409" i="1"/>
  <c r="L16409" i="1" s="1"/>
  <c r="K16410" i="1"/>
  <c r="L16410" i="1" s="1"/>
  <c r="K16411" i="1"/>
  <c r="L16411" i="1" s="1"/>
  <c r="K16412" i="1"/>
  <c r="L16412" i="1" s="1"/>
  <c r="K16413" i="1"/>
  <c r="L16413" i="1" s="1"/>
  <c r="K16414" i="1"/>
  <c r="L16414" i="1" s="1"/>
  <c r="K16415" i="1"/>
  <c r="L16415" i="1" s="1"/>
  <c r="K16416" i="1"/>
  <c r="L16416" i="1" s="1"/>
  <c r="K16417" i="1"/>
  <c r="L16417" i="1" s="1"/>
  <c r="K16418" i="1"/>
  <c r="L16418" i="1" s="1"/>
  <c r="K16419" i="1"/>
  <c r="L16419" i="1" s="1"/>
  <c r="K16420" i="1"/>
  <c r="L16420" i="1" s="1"/>
  <c r="K16421" i="1"/>
  <c r="L16421" i="1" s="1"/>
  <c r="K16422" i="1"/>
  <c r="L16422" i="1" s="1"/>
  <c r="K16423" i="1"/>
  <c r="L16423" i="1" s="1"/>
  <c r="K16424" i="1"/>
  <c r="L16424" i="1" s="1"/>
  <c r="K16425" i="1"/>
  <c r="L16425" i="1" s="1"/>
  <c r="K16426" i="1"/>
  <c r="L16426" i="1" s="1"/>
  <c r="K16427" i="1"/>
  <c r="L16427" i="1" s="1"/>
  <c r="K16428" i="1"/>
  <c r="L16428" i="1" s="1"/>
  <c r="K16429" i="1"/>
  <c r="L16429" i="1" s="1"/>
  <c r="K16430" i="1"/>
  <c r="L16430" i="1" s="1"/>
  <c r="K16431" i="1"/>
  <c r="L16431" i="1" s="1"/>
  <c r="K16432" i="1"/>
  <c r="L16432" i="1" s="1"/>
  <c r="K16433" i="1"/>
  <c r="L16433" i="1" s="1"/>
  <c r="K16434" i="1"/>
  <c r="L16434" i="1" s="1"/>
  <c r="K16435" i="1"/>
  <c r="L16435" i="1" s="1"/>
  <c r="K16436" i="1"/>
  <c r="L16436" i="1" s="1"/>
  <c r="K16437" i="1"/>
  <c r="L16437" i="1" s="1"/>
  <c r="K16438" i="1"/>
  <c r="L16438" i="1" s="1"/>
  <c r="K16439" i="1"/>
  <c r="L16439" i="1" s="1"/>
  <c r="K16440" i="1"/>
  <c r="L16440" i="1" s="1"/>
  <c r="K16441" i="1"/>
  <c r="L16441" i="1" s="1"/>
  <c r="K16442" i="1"/>
  <c r="L16442" i="1" s="1"/>
  <c r="K16443" i="1"/>
  <c r="L16443" i="1" s="1"/>
  <c r="K16444" i="1"/>
  <c r="L16444" i="1" s="1"/>
  <c r="K16445" i="1"/>
  <c r="L16445" i="1" s="1"/>
  <c r="K16446" i="1"/>
  <c r="L16446" i="1" s="1"/>
  <c r="K16447" i="1"/>
  <c r="L16447" i="1" s="1"/>
  <c r="K16448" i="1"/>
  <c r="L16448" i="1" s="1"/>
  <c r="K16449" i="1"/>
  <c r="L16449" i="1" s="1"/>
  <c r="K16450" i="1"/>
  <c r="L16450" i="1" s="1"/>
  <c r="K16451" i="1"/>
  <c r="L16451" i="1" s="1"/>
  <c r="K16452" i="1"/>
  <c r="L16452" i="1" s="1"/>
  <c r="K16453" i="1"/>
  <c r="L16453" i="1" s="1"/>
  <c r="K16454" i="1"/>
  <c r="L16454" i="1" s="1"/>
  <c r="K16455" i="1"/>
  <c r="L16455" i="1" s="1"/>
  <c r="K16456" i="1"/>
  <c r="L16456" i="1" s="1"/>
  <c r="K16457" i="1"/>
  <c r="L16457" i="1" s="1"/>
  <c r="K16458" i="1"/>
  <c r="L16458" i="1" s="1"/>
  <c r="K16459" i="1"/>
  <c r="L16459" i="1" s="1"/>
  <c r="K16460" i="1"/>
  <c r="L16460" i="1" s="1"/>
  <c r="K16461" i="1"/>
  <c r="L16461" i="1" s="1"/>
  <c r="K16462" i="1"/>
  <c r="L16462" i="1" s="1"/>
  <c r="K16463" i="1"/>
  <c r="L16463" i="1" s="1"/>
  <c r="K16464" i="1"/>
  <c r="L16464" i="1" s="1"/>
  <c r="K16465" i="1"/>
  <c r="L16465" i="1" s="1"/>
  <c r="K16466" i="1"/>
  <c r="L16466" i="1" s="1"/>
  <c r="K16467" i="1"/>
  <c r="L16467" i="1" s="1"/>
  <c r="K16468" i="1"/>
  <c r="L16468" i="1" s="1"/>
  <c r="K16469" i="1"/>
  <c r="L16469" i="1" s="1"/>
  <c r="K16470" i="1"/>
  <c r="L16470" i="1" s="1"/>
  <c r="K16471" i="1"/>
  <c r="L16471" i="1" s="1"/>
  <c r="K16472" i="1"/>
  <c r="L16472" i="1" s="1"/>
  <c r="K16473" i="1"/>
  <c r="L16473" i="1" s="1"/>
  <c r="K16474" i="1"/>
  <c r="L16474" i="1" s="1"/>
  <c r="K16475" i="1"/>
  <c r="L16475" i="1" s="1"/>
  <c r="K16476" i="1"/>
  <c r="L16476" i="1" s="1"/>
  <c r="K16477" i="1"/>
  <c r="L16477" i="1" s="1"/>
  <c r="K16478" i="1"/>
  <c r="L16478" i="1" s="1"/>
  <c r="K16479" i="1"/>
  <c r="L16479" i="1" s="1"/>
  <c r="K16480" i="1"/>
  <c r="L16480" i="1" s="1"/>
  <c r="K16481" i="1"/>
  <c r="L16481" i="1" s="1"/>
  <c r="K16482" i="1"/>
  <c r="L16482" i="1" s="1"/>
  <c r="K16483" i="1"/>
  <c r="L16483" i="1" s="1"/>
  <c r="K16484" i="1"/>
  <c r="L16484" i="1" s="1"/>
  <c r="K16485" i="1"/>
  <c r="L16485" i="1" s="1"/>
  <c r="K16486" i="1"/>
  <c r="L16486" i="1" s="1"/>
  <c r="K16487" i="1"/>
  <c r="L16487" i="1" s="1"/>
  <c r="K16488" i="1"/>
  <c r="L16488" i="1" s="1"/>
  <c r="K16489" i="1"/>
  <c r="L16489" i="1" s="1"/>
  <c r="K16490" i="1"/>
  <c r="L16490" i="1" s="1"/>
  <c r="K16491" i="1"/>
  <c r="L16491" i="1" s="1"/>
  <c r="K16492" i="1"/>
  <c r="L16492" i="1" s="1"/>
  <c r="K16493" i="1"/>
  <c r="L16493" i="1" s="1"/>
  <c r="K16494" i="1"/>
  <c r="L16494" i="1" s="1"/>
  <c r="K16495" i="1"/>
  <c r="L16495" i="1" s="1"/>
  <c r="K16496" i="1"/>
  <c r="L16496" i="1" s="1"/>
  <c r="K16497" i="1"/>
  <c r="L16497" i="1" s="1"/>
  <c r="K16498" i="1"/>
  <c r="L16498" i="1" s="1"/>
  <c r="K16499" i="1"/>
  <c r="L16499" i="1" s="1"/>
  <c r="K16500" i="1"/>
  <c r="L16500" i="1" s="1"/>
  <c r="K16501" i="1"/>
  <c r="L16501" i="1" s="1"/>
  <c r="K16502" i="1"/>
  <c r="L16502" i="1" s="1"/>
  <c r="K16503" i="1"/>
  <c r="L16503" i="1" s="1"/>
  <c r="K16504" i="1"/>
  <c r="L16504" i="1" s="1"/>
  <c r="K16505" i="1"/>
  <c r="L16505" i="1" s="1"/>
  <c r="K16506" i="1"/>
  <c r="L16506" i="1" s="1"/>
  <c r="K16507" i="1"/>
  <c r="L16507" i="1" s="1"/>
  <c r="K16508" i="1"/>
  <c r="L16508" i="1" s="1"/>
  <c r="K16509" i="1"/>
  <c r="L16509" i="1" s="1"/>
  <c r="K16510" i="1"/>
  <c r="L16510" i="1" s="1"/>
  <c r="K16511" i="1"/>
  <c r="L16511" i="1" s="1"/>
  <c r="K16512" i="1"/>
  <c r="L16512" i="1" s="1"/>
  <c r="K16513" i="1"/>
  <c r="L16513" i="1" s="1"/>
  <c r="K16514" i="1"/>
  <c r="L16514" i="1" s="1"/>
  <c r="K16515" i="1"/>
  <c r="L16515" i="1" s="1"/>
  <c r="K16516" i="1"/>
  <c r="L16516" i="1" s="1"/>
  <c r="K16517" i="1"/>
  <c r="L16517" i="1" s="1"/>
  <c r="K16518" i="1"/>
  <c r="L16518" i="1" s="1"/>
  <c r="K16519" i="1"/>
  <c r="L16519" i="1" s="1"/>
  <c r="K16520" i="1"/>
  <c r="L16520" i="1" s="1"/>
  <c r="K16521" i="1"/>
  <c r="L16521" i="1" s="1"/>
  <c r="K16522" i="1"/>
  <c r="L16522" i="1" s="1"/>
  <c r="K16523" i="1"/>
  <c r="L16523" i="1" s="1"/>
  <c r="K16524" i="1"/>
  <c r="L16524" i="1" s="1"/>
  <c r="K16525" i="1"/>
  <c r="L16525" i="1" s="1"/>
  <c r="K16526" i="1"/>
  <c r="L16526" i="1" s="1"/>
  <c r="K16527" i="1"/>
  <c r="L16527" i="1" s="1"/>
  <c r="K16528" i="1"/>
  <c r="L16528" i="1" s="1"/>
  <c r="K16529" i="1"/>
  <c r="L16529" i="1" s="1"/>
  <c r="K16530" i="1"/>
  <c r="L16530" i="1" s="1"/>
  <c r="K16531" i="1"/>
  <c r="L16531" i="1" s="1"/>
  <c r="K16532" i="1"/>
  <c r="L16532" i="1" s="1"/>
  <c r="K16533" i="1"/>
  <c r="L16533" i="1" s="1"/>
  <c r="K16534" i="1"/>
  <c r="L16534" i="1" s="1"/>
  <c r="K16535" i="1"/>
  <c r="L16535" i="1" s="1"/>
  <c r="K16536" i="1"/>
  <c r="L16536" i="1" s="1"/>
  <c r="K16537" i="1"/>
  <c r="L16537" i="1" s="1"/>
  <c r="K16538" i="1"/>
  <c r="L16538" i="1" s="1"/>
  <c r="K16539" i="1"/>
  <c r="L16539" i="1" s="1"/>
  <c r="K16540" i="1"/>
  <c r="L16540" i="1" s="1"/>
  <c r="K16541" i="1"/>
  <c r="L16541" i="1" s="1"/>
  <c r="K16542" i="1"/>
  <c r="L16542" i="1" s="1"/>
  <c r="K16543" i="1"/>
  <c r="L16543" i="1" s="1"/>
  <c r="K16544" i="1"/>
  <c r="L16544" i="1" s="1"/>
  <c r="K16545" i="1"/>
  <c r="L16545" i="1" s="1"/>
  <c r="K16546" i="1"/>
  <c r="L16546" i="1" s="1"/>
  <c r="K16547" i="1"/>
  <c r="L16547" i="1" s="1"/>
  <c r="K16548" i="1"/>
  <c r="L16548" i="1" s="1"/>
  <c r="K16549" i="1"/>
  <c r="L16549" i="1" s="1"/>
  <c r="K16550" i="1"/>
  <c r="L16550" i="1" s="1"/>
  <c r="K16551" i="1"/>
  <c r="L16551" i="1" s="1"/>
  <c r="K16552" i="1"/>
  <c r="L16552" i="1" s="1"/>
  <c r="K16553" i="1"/>
  <c r="L16553" i="1" s="1"/>
  <c r="K16554" i="1"/>
  <c r="L16554" i="1" s="1"/>
  <c r="K16555" i="1"/>
  <c r="L16555" i="1" s="1"/>
  <c r="K16556" i="1"/>
  <c r="L16556" i="1" s="1"/>
  <c r="K16557" i="1"/>
  <c r="L16557" i="1" s="1"/>
  <c r="K16558" i="1"/>
  <c r="L16558" i="1" s="1"/>
  <c r="K16559" i="1"/>
  <c r="L16559" i="1" s="1"/>
  <c r="K16560" i="1"/>
  <c r="L16560" i="1" s="1"/>
  <c r="K16561" i="1"/>
  <c r="L16561" i="1" s="1"/>
  <c r="K16562" i="1"/>
  <c r="L16562" i="1" s="1"/>
  <c r="K16563" i="1"/>
  <c r="L16563" i="1" s="1"/>
  <c r="K16564" i="1"/>
  <c r="L16564" i="1" s="1"/>
  <c r="K16565" i="1"/>
  <c r="L16565" i="1" s="1"/>
  <c r="K16566" i="1"/>
  <c r="L16566" i="1" s="1"/>
  <c r="K16567" i="1"/>
  <c r="L16567" i="1" s="1"/>
  <c r="K16568" i="1"/>
  <c r="L16568" i="1" s="1"/>
  <c r="K16569" i="1"/>
  <c r="L16569" i="1" s="1"/>
  <c r="K16570" i="1"/>
  <c r="L16570" i="1" s="1"/>
  <c r="K16571" i="1"/>
  <c r="L16571" i="1" s="1"/>
  <c r="K16572" i="1"/>
  <c r="L16572" i="1" s="1"/>
  <c r="K16573" i="1"/>
  <c r="L16573" i="1" s="1"/>
  <c r="K16574" i="1"/>
  <c r="L16574" i="1" s="1"/>
  <c r="K16575" i="1"/>
  <c r="L16575" i="1" s="1"/>
  <c r="K16576" i="1"/>
  <c r="L16576" i="1" s="1"/>
  <c r="K16577" i="1"/>
  <c r="L16577" i="1" s="1"/>
  <c r="K16578" i="1"/>
  <c r="L16578" i="1" s="1"/>
  <c r="K16579" i="1"/>
  <c r="L16579" i="1" s="1"/>
  <c r="K16580" i="1"/>
  <c r="L16580" i="1" s="1"/>
  <c r="K16581" i="1"/>
  <c r="L16581" i="1" s="1"/>
  <c r="K16582" i="1"/>
  <c r="L16582" i="1" s="1"/>
  <c r="K16583" i="1"/>
  <c r="L16583" i="1" s="1"/>
  <c r="K16584" i="1"/>
  <c r="L16584" i="1" s="1"/>
  <c r="K16585" i="1"/>
  <c r="L16585" i="1" s="1"/>
  <c r="K16586" i="1"/>
  <c r="L16586" i="1" s="1"/>
  <c r="K16587" i="1"/>
  <c r="L16587" i="1" s="1"/>
  <c r="K16588" i="1"/>
  <c r="L16588" i="1" s="1"/>
  <c r="K16589" i="1"/>
  <c r="L16589" i="1" s="1"/>
  <c r="K16590" i="1"/>
  <c r="L16590" i="1" s="1"/>
  <c r="K16591" i="1"/>
  <c r="L16591" i="1" s="1"/>
  <c r="K16592" i="1"/>
  <c r="L16592" i="1" s="1"/>
  <c r="K16593" i="1"/>
  <c r="L16593" i="1" s="1"/>
  <c r="K16594" i="1"/>
  <c r="L16594" i="1" s="1"/>
  <c r="K16595" i="1"/>
  <c r="L16595" i="1" s="1"/>
  <c r="K16596" i="1"/>
  <c r="L16596" i="1" s="1"/>
  <c r="K16597" i="1"/>
  <c r="L16597" i="1" s="1"/>
  <c r="K16598" i="1"/>
  <c r="L16598" i="1" s="1"/>
  <c r="K16599" i="1"/>
  <c r="L16599" i="1" s="1"/>
  <c r="K16600" i="1"/>
  <c r="L16600" i="1" s="1"/>
  <c r="K16601" i="1"/>
  <c r="L16601" i="1" s="1"/>
  <c r="K16602" i="1"/>
  <c r="L16602" i="1" s="1"/>
  <c r="K16603" i="1"/>
  <c r="L16603" i="1" s="1"/>
  <c r="K16604" i="1"/>
  <c r="L16604" i="1" s="1"/>
  <c r="K16605" i="1"/>
  <c r="L16605" i="1" s="1"/>
  <c r="K16606" i="1"/>
  <c r="L16606" i="1" s="1"/>
  <c r="K16607" i="1"/>
  <c r="L16607" i="1" s="1"/>
  <c r="K16608" i="1"/>
  <c r="L16608" i="1" s="1"/>
  <c r="K16609" i="1"/>
  <c r="L16609" i="1" s="1"/>
  <c r="K16610" i="1"/>
  <c r="L16610" i="1" s="1"/>
  <c r="K16611" i="1"/>
  <c r="L16611" i="1" s="1"/>
  <c r="K16612" i="1"/>
  <c r="L16612" i="1" s="1"/>
  <c r="K16613" i="1"/>
  <c r="L16613" i="1" s="1"/>
  <c r="K16614" i="1"/>
  <c r="L16614" i="1" s="1"/>
  <c r="K16615" i="1"/>
  <c r="L16615" i="1" s="1"/>
  <c r="K16616" i="1"/>
  <c r="L16616" i="1" s="1"/>
  <c r="K16617" i="1"/>
  <c r="L16617" i="1" s="1"/>
  <c r="K16618" i="1"/>
  <c r="L16618" i="1" s="1"/>
  <c r="K16619" i="1"/>
  <c r="L16619" i="1" s="1"/>
  <c r="K16620" i="1"/>
  <c r="L16620" i="1" s="1"/>
  <c r="K16621" i="1"/>
  <c r="L16621" i="1" s="1"/>
  <c r="K16622" i="1"/>
  <c r="L16622" i="1" s="1"/>
  <c r="K16623" i="1"/>
  <c r="L16623" i="1" s="1"/>
  <c r="K16624" i="1"/>
  <c r="L16624" i="1" s="1"/>
  <c r="K16625" i="1"/>
  <c r="L16625" i="1" s="1"/>
  <c r="K16626" i="1"/>
  <c r="L16626" i="1" s="1"/>
  <c r="K16627" i="1"/>
  <c r="L16627" i="1" s="1"/>
  <c r="K16628" i="1"/>
  <c r="L16628" i="1" s="1"/>
  <c r="K16629" i="1"/>
  <c r="L16629" i="1" s="1"/>
  <c r="K16630" i="1"/>
  <c r="L16630" i="1" s="1"/>
  <c r="K16631" i="1"/>
  <c r="L16631" i="1" s="1"/>
  <c r="K16632" i="1"/>
  <c r="L16632" i="1" s="1"/>
  <c r="K16633" i="1"/>
  <c r="L16633" i="1" s="1"/>
  <c r="K16634" i="1"/>
  <c r="L16634" i="1" s="1"/>
  <c r="K16635" i="1"/>
  <c r="L16635" i="1" s="1"/>
  <c r="K16636" i="1"/>
  <c r="L16636" i="1" s="1"/>
  <c r="K16637" i="1"/>
  <c r="L16637" i="1" s="1"/>
  <c r="K16638" i="1"/>
  <c r="L16638" i="1" s="1"/>
  <c r="K16639" i="1"/>
  <c r="L16639" i="1" s="1"/>
  <c r="K16640" i="1"/>
  <c r="L16640" i="1" s="1"/>
  <c r="K16641" i="1"/>
  <c r="L16641" i="1" s="1"/>
  <c r="K16642" i="1"/>
  <c r="L16642" i="1" s="1"/>
  <c r="K16643" i="1"/>
  <c r="L16643" i="1" s="1"/>
  <c r="K16644" i="1"/>
  <c r="L16644" i="1" s="1"/>
  <c r="K16645" i="1"/>
  <c r="L16645" i="1" s="1"/>
  <c r="K16646" i="1"/>
  <c r="L16646" i="1" s="1"/>
  <c r="K16647" i="1"/>
  <c r="L16647" i="1" s="1"/>
  <c r="K16648" i="1"/>
  <c r="L16648" i="1" s="1"/>
  <c r="K16649" i="1"/>
  <c r="L16649" i="1" s="1"/>
  <c r="K16650" i="1"/>
  <c r="L16650" i="1" s="1"/>
  <c r="K16651" i="1"/>
  <c r="L16651" i="1" s="1"/>
  <c r="K16652" i="1"/>
  <c r="L16652" i="1" s="1"/>
  <c r="K16653" i="1"/>
  <c r="L16653" i="1" s="1"/>
  <c r="K16654" i="1"/>
  <c r="L16654" i="1" s="1"/>
  <c r="K16655" i="1"/>
  <c r="L16655" i="1" s="1"/>
  <c r="K16656" i="1"/>
  <c r="L16656" i="1" s="1"/>
  <c r="K16657" i="1"/>
  <c r="L16657" i="1" s="1"/>
  <c r="K16658" i="1"/>
  <c r="L16658" i="1" s="1"/>
  <c r="K16659" i="1"/>
  <c r="L16659" i="1" s="1"/>
  <c r="K16660" i="1"/>
  <c r="L16660" i="1" s="1"/>
  <c r="K16661" i="1"/>
  <c r="L16661" i="1" s="1"/>
  <c r="K16662" i="1"/>
  <c r="L16662" i="1" s="1"/>
  <c r="K16663" i="1"/>
  <c r="L16663" i="1" s="1"/>
  <c r="K16664" i="1"/>
  <c r="L16664" i="1" s="1"/>
  <c r="K16665" i="1"/>
  <c r="L16665" i="1" s="1"/>
  <c r="K16666" i="1"/>
  <c r="L16666" i="1" s="1"/>
  <c r="K16667" i="1"/>
  <c r="L16667" i="1" s="1"/>
  <c r="K16668" i="1"/>
  <c r="L16668" i="1" s="1"/>
  <c r="K16669" i="1"/>
  <c r="L16669" i="1" s="1"/>
  <c r="K16670" i="1"/>
  <c r="L16670" i="1" s="1"/>
  <c r="K16671" i="1"/>
  <c r="L16671" i="1" s="1"/>
  <c r="K16672" i="1"/>
  <c r="L16672" i="1" s="1"/>
  <c r="K16673" i="1"/>
  <c r="L16673" i="1" s="1"/>
  <c r="K16674" i="1"/>
  <c r="L16674" i="1" s="1"/>
  <c r="K16675" i="1"/>
  <c r="L16675" i="1" s="1"/>
  <c r="K16676" i="1"/>
  <c r="L16676" i="1" s="1"/>
  <c r="K16677" i="1"/>
  <c r="L16677" i="1" s="1"/>
  <c r="K16678" i="1"/>
  <c r="L16678" i="1" s="1"/>
  <c r="K16679" i="1"/>
  <c r="L16679" i="1" s="1"/>
  <c r="K16680" i="1"/>
  <c r="L16680" i="1" s="1"/>
  <c r="K16681" i="1"/>
  <c r="L16681" i="1" s="1"/>
  <c r="K16682" i="1"/>
  <c r="L16682" i="1" s="1"/>
  <c r="K16683" i="1"/>
  <c r="L16683" i="1" s="1"/>
  <c r="K16684" i="1"/>
  <c r="L16684" i="1" s="1"/>
  <c r="K16685" i="1"/>
  <c r="L16685" i="1" s="1"/>
  <c r="K16686" i="1"/>
  <c r="L16686" i="1" s="1"/>
  <c r="K16687" i="1"/>
  <c r="L16687" i="1" s="1"/>
  <c r="K16688" i="1"/>
  <c r="L16688" i="1" s="1"/>
  <c r="K16689" i="1"/>
  <c r="L16689" i="1" s="1"/>
  <c r="K16690" i="1"/>
  <c r="L16690" i="1" s="1"/>
  <c r="K16691" i="1"/>
  <c r="L16691" i="1" s="1"/>
  <c r="K16692" i="1"/>
  <c r="L16692" i="1" s="1"/>
  <c r="K16693" i="1"/>
  <c r="L16693" i="1" s="1"/>
  <c r="K16694" i="1"/>
  <c r="L16694" i="1" s="1"/>
  <c r="K16695" i="1"/>
  <c r="L16695" i="1" s="1"/>
  <c r="K16696" i="1"/>
  <c r="L16696" i="1" s="1"/>
  <c r="K16697" i="1"/>
  <c r="L16697" i="1" s="1"/>
  <c r="K16698" i="1"/>
  <c r="L16698" i="1" s="1"/>
  <c r="K16699" i="1"/>
  <c r="L16699" i="1" s="1"/>
  <c r="K16700" i="1"/>
  <c r="L16700" i="1" s="1"/>
  <c r="K16701" i="1"/>
  <c r="L16701" i="1" s="1"/>
  <c r="K16702" i="1"/>
  <c r="L16702" i="1" s="1"/>
  <c r="K16703" i="1"/>
  <c r="L16703" i="1" s="1"/>
  <c r="K16704" i="1"/>
  <c r="L16704" i="1" s="1"/>
  <c r="K16705" i="1"/>
  <c r="L16705" i="1" s="1"/>
  <c r="K16706" i="1"/>
  <c r="L16706" i="1" s="1"/>
  <c r="K16707" i="1"/>
  <c r="L16707" i="1" s="1"/>
  <c r="K16708" i="1"/>
  <c r="L16708" i="1" s="1"/>
  <c r="K16709" i="1"/>
  <c r="L16709" i="1" s="1"/>
  <c r="K16710" i="1"/>
  <c r="L16710" i="1" s="1"/>
  <c r="K16711" i="1"/>
  <c r="L16711" i="1" s="1"/>
  <c r="K16712" i="1"/>
  <c r="L16712" i="1" s="1"/>
  <c r="K16713" i="1"/>
  <c r="L16713" i="1" s="1"/>
  <c r="K16714" i="1"/>
  <c r="L16714" i="1" s="1"/>
  <c r="K16715" i="1"/>
  <c r="L16715" i="1" s="1"/>
  <c r="K16716" i="1"/>
  <c r="L16716" i="1" s="1"/>
  <c r="K16717" i="1"/>
  <c r="L16717" i="1" s="1"/>
  <c r="K16718" i="1"/>
  <c r="L16718" i="1" s="1"/>
  <c r="K16719" i="1"/>
  <c r="L16719" i="1" s="1"/>
  <c r="K16720" i="1"/>
  <c r="L16720" i="1" s="1"/>
  <c r="K16721" i="1"/>
  <c r="L16721" i="1" s="1"/>
  <c r="K16722" i="1"/>
  <c r="L16722" i="1" s="1"/>
  <c r="K16723" i="1"/>
  <c r="L16723" i="1" s="1"/>
  <c r="K16724" i="1"/>
  <c r="L16724" i="1" s="1"/>
  <c r="K16725" i="1"/>
  <c r="L16725" i="1" s="1"/>
  <c r="K16726" i="1"/>
  <c r="L16726" i="1" s="1"/>
  <c r="K16727" i="1"/>
  <c r="L16727" i="1" s="1"/>
  <c r="K16728" i="1"/>
  <c r="L16728" i="1" s="1"/>
  <c r="K16729" i="1"/>
  <c r="L16729" i="1" s="1"/>
  <c r="K16730" i="1"/>
  <c r="L16730" i="1" s="1"/>
  <c r="K16731" i="1"/>
  <c r="L16731" i="1" s="1"/>
  <c r="K16732" i="1"/>
  <c r="L16732" i="1" s="1"/>
  <c r="K16733" i="1"/>
  <c r="L16733" i="1" s="1"/>
  <c r="K16734" i="1"/>
  <c r="L16734" i="1" s="1"/>
  <c r="K16735" i="1"/>
  <c r="L16735" i="1" s="1"/>
  <c r="K16736" i="1"/>
  <c r="L16736" i="1" s="1"/>
  <c r="K16737" i="1"/>
  <c r="L16737" i="1" s="1"/>
  <c r="K16738" i="1"/>
  <c r="L16738" i="1" s="1"/>
  <c r="K16739" i="1"/>
  <c r="L16739" i="1" s="1"/>
  <c r="K16740" i="1"/>
  <c r="L16740" i="1" s="1"/>
  <c r="K16741" i="1"/>
  <c r="L16741" i="1" s="1"/>
  <c r="K16742" i="1"/>
  <c r="L16742" i="1" s="1"/>
  <c r="K16743" i="1"/>
  <c r="L16743" i="1" s="1"/>
  <c r="K16744" i="1"/>
  <c r="L16744" i="1" s="1"/>
  <c r="K16745" i="1"/>
  <c r="L16745" i="1" s="1"/>
  <c r="K16746" i="1"/>
  <c r="L16746" i="1" s="1"/>
  <c r="K16747" i="1"/>
  <c r="L16747" i="1" s="1"/>
  <c r="K16748" i="1"/>
  <c r="L16748" i="1" s="1"/>
  <c r="K16749" i="1"/>
  <c r="L16749" i="1" s="1"/>
  <c r="K16750" i="1"/>
  <c r="L16750" i="1" s="1"/>
  <c r="K16751" i="1"/>
  <c r="L16751" i="1" s="1"/>
  <c r="K16752" i="1"/>
  <c r="L16752" i="1" s="1"/>
  <c r="K16753" i="1"/>
  <c r="L16753" i="1" s="1"/>
  <c r="K16754" i="1"/>
  <c r="L16754" i="1" s="1"/>
  <c r="K16755" i="1"/>
  <c r="L16755" i="1" s="1"/>
  <c r="K16756" i="1"/>
  <c r="L16756" i="1" s="1"/>
  <c r="K16757" i="1"/>
  <c r="L16757" i="1" s="1"/>
  <c r="K16758" i="1"/>
  <c r="L16758" i="1" s="1"/>
  <c r="K16759" i="1"/>
  <c r="L16759" i="1" s="1"/>
  <c r="K16760" i="1"/>
  <c r="L16760" i="1" s="1"/>
  <c r="K16761" i="1"/>
  <c r="L16761" i="1" s="1"/>
  <c r="K16762" i="1"/>
  <c r="L16762" i="1" s="1"/>
  <c r="K16763" i="1"/>
  <c r="L16763" i="1" s="1"/>
  <c r="K16764" i="1"/>
  <c r="L16764" i="1" s="1"/>
  <c r="K16765" i="1"/>
  <c r="L16765" i="1" s="1"/>
  <c r="K16766" i="1"/>
  <c r="L16766" i="1" s="1"/>
  <c r="K16767" i="1"/>
  <c r="L16767" i="1" s="1"/>
  <c r="K16768" i="1"/>
  <c r="L16768" i="1" s="1"/>
  <c r="K16769" i="1"/>
  <c r="L16769" i="1" s="1"/>
  <c r="K16770" i="1"/>
  <c r="L16770" i="1" s="1"/>
  <c r="K16771" i="1"/>
  <c r="L16771" i="1" s="1"/>
  <c r="K16772" i="1"/>
  <c r="L16772" i="1" s="1"/>
  <c r="K16773" i="1"/>
  <c r="L16773" i="1" s="1"/>
  <c r="K16774" i="1"/>
  <c r="L16774" i="1" s="1"/>
  <c r="K16775" i="1"/>
  <c r="L16775" i="1" s="1"/>
  <c r="K16776" i="1"/>
  <c r="L16776" i="1" s="1"/>
  <c r="K16777" i="1"/>
  <c r="L16777" i="1" s="1"/>
  <c r="K16778" i="1"/>
  <c r="L16778" i="1" s="1"/>
  <c r="K16779" i="1"/>
  <c r="L16779" i="1" s="1"/>
  <c r="K16780" i="1"/>
  <c r="L16780" i="1" s="1"/>
  <c r="K16781" i="1"/>
  <c r="L16781" i="1" s="1"/>
  <c r="K16782" i="1"/>
  <c r="L16782" i="1" s="1"/>
  <c r="K16783" i="1"/>
  <c r="L16783" i="1" s="1"/>
  <c r="K16784" i="1"/>
  <c r="L16784" i="1" s="1"/>
  <c r="K16785" i="1"/>
  <c r="L16785" i="1" s="1"/>
  <c r="K16786" i="1"/>
  <c r="L16786" i="1" s="1"/>
  <c r="K16787" i="1"/>
  <c r="L16787" i="1" s="1"/>
  <c r="K16788" i="1"/>
  <c r="L16788" i="1" s="1"/>
  <c r="K16789" i="1"/>
  <c r="L16789" i="1" s="1"/>
  <c r="K16790" i="1"/>
  <c r="L16790" i="1" s="1"/>
  <c r="K16791" i="1"/>
  <c r="L16791" i="1" s="1"/>
  <c r="K16792" i="1"/>
  <c r="L16792" i="1" s="1"/>
  <c r="K16793" i="1"/>
  <c r="L16793" i="1" s="1"/>
  <c r="K16794" i="1"/>
  <c r="L16794" i="1" s="1"/>
  <c r="K16795" i="1"/>
  <c r="L16795" i="1" s="1"/>
  <c r="K16796" i="1"/>
  <c r="L16796" i="1" s="1"/>
  <c r="K16797" i="1"/>
  <c r="L16797" i="1" s="1"/>
  <c r="K16798" i="1"/>
  <c r="L16798" i="1" s="1"/>
  <c r="K16799" i="1"/>
  <c r="L16799" i="1" s="1"/>
  <c r="K16800" i="1"/>
  <c r="L16800" i="1" s="1"/>
  <c r="K16801" i="1"/>
  <c r="L16801" i="1" s="1"/>
  <c r="K16802" i="1"/>
  <c r="L16802" i="1" s="1"/>
  <c r="K16803" i="1"/>
  <c r="L16803" i="1" s="1"/>
  <c r="K16804" i="1"/>
  <c r="L16804" i="1" s="1"/>
  <c r="K16805" i="1"/>
  <c r="L16805" i="1" s="1"/>
  <c r="K16806" i="1"/>
  <c r="L16806" i="1" s="1"/>
  <c r="K16807" i="1"/>
  <c r="L16807" i="1" s="1"/>
  <c r="K16808" i="1"/>
  <c r="L16808" i="1" s="1"/>
  <c r="K16809" i="1"/>
  <c r="L16809" i="1" s="1"/>
  <c r="K16810" i="1"/>
  <c r="L16810" i="1" s="1"/>
  <c r="K16811" i="1"/>
  <c r="L16811" i="1" s="1"/>
  <c r="K16812" i="1"/>
  <c r="L16812" i="1" s="1"/>
  <c r="K16813" i="1"/>
  <c r="L16813" i="1" s="1"/>
  <c r="K16814" i="1"/>
  <c r="L16814" i="1" s="1"/>
  <c r="K16815" i="1"/>
  <c r="L16815" i="1" s="1"/>
  <c r="K16816" i="1"/>
  <c r="L16816" i="1" s="1"/>
  <c r="K16817" i="1"/>
  <c r="L16817" i="1" s="1"/>
  <c r="K16818" i="1"/>
  <c r="L16818" i="1" s="1"/>
  <c r="K16819" i="1"/>
  <c r="L16819" i="1" s="1"/>
  <c r="K16820" i="1"/>
  <c r="L16820" i="1" s="1"/>
  <c r="K16821" i="1"/>
  <c r="L16821" i="1" s="1"/>
  <c r="K16822" i="1"/>
  <c r="L16822" i="1" s="1"/>
  <c r="K16823" i="1"/>
  <c r="L16823" i="1" s="1"/>
  <c r="K16824" i="1"/>
  <c r="L16824" i="1" s="1"/>
  <c r="K16825" i="1"/>
  <c r="L16825" i="1" s="1"/>
  <c r="K16826" i="1"/>
  <c r="L16826" i="1" s="1"/>
  <c r="K16827" i="1"/>
  <c r="L16827" i="1" s="1"/>
  <c r="K16828" i="1"/>
  <c r="L16828" i="1" s="1"/>
  <c r="K16829" i="1"/>
  <c r="L16829" i="1" s="1"/>
  <c r="K16830" i="1"/>
  <c r="L16830" i="1" s="1"/>
  <c r="K16831" i="1"/>
  <c r="L16831" i="1" s="1"/>
  <c r="K16832" i="1"/>
  <c r="L16832" i="1" s="1"/>
  <c r="K16833" i="1"/>
  <c r="L16833" i="1" s="1"/>
  <c r="K16834" i="1"/>
  <c r="L16834" i="1" s="1"/>
  <c r="K16835" i="1"/>
  <c r="L16835" i="1" s="1"/>
  <c r="K16836" i="1"/>
  <c r="L16836" i="1" s="1"/>
  <c r="K16837" i="1"/>
  <c r="L16837" i="1" s="1"/>
  <c r="K16838" i="1"/>
  <c r="L16838" i="1" s="1"/>
  <c r="K16839" i="1"/>
  <c r="L16839" i="1" s="1"/>
  <c r="K16840" i="1"/>
  <c r="L16840" i="1" s="1"/>
  <c r="K16841" i="1"/>
  <c r="L16841" i="1" s="1"/>
  <c r="K16842" i="1"/>
  <c r="L16842" i="1" s="1"/>
  <c r="K16843" i="1"/>
  <c r="L16843" i="1" s="1"/>
  <c r="K16844" i="1"/>
  <c r="L16844" i="1" s="1"/>
  <c r="K16845" i="1"/>
  <c r="L16845" i="1" s="1"/>
  <c r="K16846" i="1"/>
  <c r="L16846" i="1" s="1"/>
  <c r="K16847" i="1"/>
  <c r="L16847" i="1" s="1"/>
  <c r="K16848" i="1"/>
  <c r="L16848" i="1" s="1"/>
  <c r="K16849" i="1"/>
  <c r="L16849" i="1" s="1"/>
  <c r="K16850" i="1"/>
  <c r="L16850" i="1" s="1"/>
  <c r="K16851" i="1"/>
  <c r="L16851" i="1" s="1"/>
  <c r="K16852" i="1"/>
  <c r="L16852" i="1" s="1"/>
  <c r="K16853" i="1"/>
  <c r="L16853" i="1" s="1"/>
  <c r="K16854" i="1"/>
  <c r="L16854" i="1" s="1"/>
  <c r="K16855" i="1"/>
  <c r="L16855" i="1" s="1"/>
  <c r="K16856" i="1"/>
  <c r="L16856" i="1" s="1"/>
  <c r="K16857" i="1"/>
  <c r="L16857" i="1" s="1"/>
  <c r="K16858" i="1"/>
  <c r="L16858" i="1" s="1"/>
  <c r="K16859" i="1"/>
  <c r="L16859" i="1" s="1"/>
  <c r="K16860" i="1"/>
  <c r="L16860" i="1" s="1"/>
  <c r="K16861" i="1"/>
  <c r="L16861" i="1" s="1"/>
  <c r="K16862" i="1"/>
  <c r="L16862" i="1" s="1"/>
  <c r="K16863" i="1"/>
  <c r="L16863" i="1" s="1"/>
  <c r="K16864" i="1"/>
  <c r="L16864" i="1" s="1"/>
  <c r="K16865" i="1"/>
  <c r="L16865" i="1" s="1"/>
  <c r="K16866" i="1"/>
  <c r="L16866" i="1" s="1"/>
  <c r="K16867" i="1"/>
  <c r="L16867" i="1" s="1"/>
  <c r="K16868" i="1"/>
  <c r="L16868" i="1" s="1"/>
  <c r="K16869" i="1"/>
  <c r="L16869" i="1" s="1"/>
  <c r="K16870" i="1"/>
  <c r="L16870" i="1" s="1"/>
  <c r="K16871" i="1"/>
  <c r="L16871" i="1" s="1"/>
  <c r="K16872" i="1"/>
  <c r="L16872" i="1" s="1"/>
  <c r="K16873" i="1"/>
  <c r="L16873" i="1" s="1"/>
  <c r="K16874" i="1"/>
  <c r="L16874" i="1" s="1"/>
  <c r="K16875" i="1"/>
  <c r="L16875" i="1" s="1"/>
  <c r="K16876" i="1"/>
  <c r="L16876" i="1" s="1"/>
  <c r="K16877" i="1"/>
  <c r="L16877" i="1" s="1"/>
  <c r="K16878" i="1"/>
  <c r="L16878" i="1" s="1"/>
  <c r="K16879" i="1"/>
  <c r="L16879" i="1" s="1"/>
  <c r="K16880" i="1"/>
  <c r="L16880" i="1" s="1"/>
  <c r="K16881" i="1"/>
  <c r="L16881" i="1" s="1"/>
  <c r="K16882" i="1"/>
  <c r="L16882" i="1" s="1"/>
  <c r="K16883" i="1"/>
  <c r="L16883" i="1" s="1"/>
  <c r="K16884" i="1"/>
  <c r="L16884" i="1" s="1"/>
  <c r="K16885" i="1"/>
  <c r="L16885" i="1" s="1"/>
  <c r="K16886" i="1"/>
  <c r="L16886" i="1" s="1"/>
  <c r="K16887" i="1"/>
  <c r="L16887" i="1" s="1"/>
  <c r="K16888" i="1"/>
  <c r="L16888" i="1" s="1"/>
  <c r="K16889" i="1"/>
  <c r="L16889" i="1" s="1"/>
  <c r="K16890" i="1"/>
  <c r="L16890" i="1" s="1"/>
  <c r="K16891" i="1"/>
  <c r="L16891" i="1" s="1"/>
  <c r="K16892" i="1"/>
  <c r="L16892" i="1" s="1"/>
  <c r="K16893" i="1"/>
  <c r="L16893" i="1" s="1"/>
  <c r="K16894" i="1"/>
  <c r="L16894" i="1" s="1"/>
  <c r="K16895" i="1"/>
  <c r="L16895" i="1" s="1"/>
  <c r="K16896" i="1"/>
  <c r="L16896" i="1" s="1"/>
  <c r="K16897" i="1"/>
  <c r="L16897" i="1" s="1"/>
  <c r="K16898" i="1"/>
  <c r="L16898" i="1" s="1"/>
  <c r="K16899" i="1"/>
  <c r="L16899" i="1" s="1"/>
  <c r="K16900" i="1"/>
  <c r="L16900" i="1" s="1"/>
  <c r="K16901" i="1"/>
  <c r="L16901" i="1" s="1"/>
  <c r="K16902" i="1"/>
  <c r="L16902" i="1" s="1"/>
  <c r="K16903" i="1"/>
  <c r="L16903" i="1" s="1"/>
  <c r="K16904" i="1"/>
  <c r="L16904" i="1" s="1"/>
  <c r="K16905" i="1"/>
  <c r="L16905" i="1" s="1"/>
  <c r="K16906" i="1"/>
  <c r="L16906" i="1" s="1"/>
  <c r="K16907" i="1"/>
  <c r="L16907" i="1" s="1"/>
  <c r="K16908" i="1"/>
  <c r="L16908" i="1" s="1"/>
  <c r="K16909" i="1"/>
  <c r="L16909" i="1" s="1"/>
  <c r="K16910" i="1"/>
  <c r="L16910" i="1" s="1"/>
  <c r="K16911" i="1"/>
  <c r="L16911" i="1" s="1"/>
  <c r="K16912" i="1"/>
  <c r="L16912" i="1" s="1"/>
  <c r="K16913" i="1"/>
  <c r="L16913" i="1" s="1"/>
  <c r="K16914" i="1"/>
  <c r="L16914" i="1" s="1"/>
  <c r="K16915" i="1"/>
  <c r="L16915" i="1" s="1"/>
  <c r="K16916" i="1"/>
  <c r="L16916" i="1" s="1"/>
  <c r="K16917" i="1"/>
  <c r="L16917" i="1" s="1"/>
  <c r="K16918" i="1"/>
  <c r="L16918" i="1" s="1"/>
  <c r="K16919" i="1"/>
  <c r="L16919" i="1" s="1"/>
  <c r="K16920" i="1"/>
  <c r="L16920" i="1" s="1"/>
  <c r="K16921" i="1"/>
  <c r="L16921" i="1" s="1"/>
  <c r="K16922" i="1"/>
  <c r="L16922" i="1" s="1"/>
  <c r="K16923" i="1"/>
  <c r="L16923" i="1" s="1"/>
  <c r="K16924" i="1"/>
  <c r="L16924" i="1" s="1"/>
  <c r="K16925" i="1"/>
  <c r="L16925" i="1" s="1"/>
  <c r="K16926" i="1"/>
  <c r="L16926" i="1" s="1"/>
  <c r="K16927" i="1"/>
  <c r="L16927" i="1" s="1"/>
  <c r="K16928" i="1"/>
  <c r="L16928" i="1" s="1"/>
  <c r="K16929" i="1"/>
  <c r="L16929" i="1" s="1"/>
  <c r="K16930" i="1"/>
  <c r="L16930" i="1" s="1"/>
  <c r="K16931" i="1"/>
  <c r="L16931" i="1" s="1"/>
  <c r="K16932" i="1"/>
  <c r="L16932" i="1" s="1"/>
  <c r="K16933" i="1"/>
  <c r="L16933" i="1" s="1"/>
  <c r="K16934" i="1"/>
  <c r="L16934" i="1" s="1"/>
  <c r="K16935" i="1"/>
  <c r="L16935" i="1" s="1"/>
  <c r="K16936" i="1"/>
  <c r="L16936" i="1" s="1"/>
  <c r="K16937" i="1"/>
  <c r="L16937" i="1" s="1"/>
  <c r="K16938" i="1"/>
  <c r="L16938" i="1" s="1"/>
  <c r="K16939" i="1"/>
  <c r="L16939" i="1" s="1"/>
  <c r="K16940" i="1"/>
  <c r="L16940" i="1" s="1"/>
  <c r="K16941" i="1"/>
  <c r="L16941" i="1" s="1"/>
  <c r="K16942" i="1"/>
  <c r="L16942" i="1" s="1"/>
  <c r="K16943" i="1"/>
  <c r="L16943" i="1" s="1"/>
  <c r="K16944" i="1"/>
  <c r="L16944" i="1" s="1"/>
  <c r="K16945" i="1"/>
  <c r="L16945" i="1" s="1"/>
  <c r="K16946" i="1"/>
  <c r="L16946" i="1" s="1"/>
  <c r="K16947" i="1"/>
  <c r="L16947" i="1" s="1"/>
  <c r="K16948" i="1"/>
  <c r="L16948" i="1" s="1"/>
  <c r="K16949" i="1"/>
  <c r="L16949" i="1" s="1"/>
  <c r="K16950" i="1"/>
  <c r="L16950" i="1" s="1"/>
  <c r="K16951" i="1"/>
  <c r="L16951" i="1" s="1"/>
  <c r="K16952" i="1"/>
  <c r="L16952" i="1" s="1"/>
  <c r="K16953" i="1"/>
  <c r="L16953" i="1" s="1"/>
  <c r="K16954" i="1"/>
  <c r="L16954" i="1" s="1"/>
  <c r="K16955" i="1"/>
  <c r="L16955" i="1" s="1"/>
  <c r="K16956" i="1"/>
  <c r="L16956" i="1" s="1"/>
  <c r="K16957" i="1"/>
  <c r="L16957" i="1" s="1"/>
  <c r="K16958" i="1"/>
  <c r="L16958" i="1" s="1"/>
  <c r="K16959" i="1"/>
  <c r="L16959" i="1" s="1"/>
  <c r="K16960" i="1"/>
  <c r="L16960" i="1" s="1"/>
  <c r="K16961" i="1"/>
  <c r="L16961" i="1" s="1"/>
  <c r="K16962" i="1"/>
  <c r="L16962" i="1" s="1"/>
  <c r="K16963" i="1"/>
  <c r="L16963" i="1" s="1"/>
  <c r="K16964" i="1"/>
  <c r="L16964" i="1" s="1"/>
  <c r="K16965" i="1"/>
  <c r="L16965" i="1" s="1"/>
  <c r="K16966" i="1"/>
  <c r="L16966" i="1" s="1"/>
  <c r="K16967" i="1"/>
  <c r="L16967" i="1" s="1"/>
  <c r="K16968" i="1"/>
  <c r="L16968" i="1" s="1"/>
  <c r="K16969" i="1"/>
  <c r="L16969" i="1" s="1"/>
  <c r="K16970" i="1"/>
  <c r="L16970" i="1" s="1"/>
  <c r="K16971" i="1"/>
  <c r="L16971" i="1" s="1"/>
  <c r="K16972" i="1"/>
  <c r="L16972" i="1" s="1"/>
  <c r="K16973" i="1"/>
  <c r="L16973" i="1" s="1"/>
  <c r="K16974" i="1"/>
  <c r="L16974" i="1" s="1"/>
  <c r="K16975" i="1"/>
  <c r="L16975" i="1" s="1"/>
  <c r="K16976" i="1"/>
  <c r="L16976" i="1" s="1"/>
  <c r="K16977" i="1"/>
  <c r="L16977" i="1" s="1"/>
  <c r="K16978" i="1"/>
  <c r="L16978" i="1" s="1"/>
  <c r="K16979" i="1"/>
  <c r="L16979" i="1" s="1"/>
  <c r="K16980" i="1"/>
  <c r="L16980" i="1" s="1"/>
  <c r="K16981" i="1"/>
  <c r="L16981" i="1" s="1"/>
  <c r="K16982" i="1"/>
  <c r="L16982" i="1" s="1"/>
  <c r="K16983" i="1"/>
  <c r="L16983" i="1" s="1"/>
  <c r="K16984" i="1"/>
  <c r="L16984" i="1" s="1"/>
  <c r="K16985" i="1"/>
  <c r="L16985" i="1" s="1"/>
  <c r="K16986" i="1"/>
  <c r="L16986" i="1" s="1"/>
  <c r="K16987" i="1"/>
  <c r="L16987" i="1" s="1"/>
  <c r="K16988" i="1"/>
  <c r="L16988" i="1" s="1"/>
  <c r="K16989" i="1"/>
  <c r="L16989" i="1" s="1"/>
  <c r="K16990" i="1"/>
  <c r="L16990" i="1" s="1"/>
  <c r="K16991" i="1"/>
  <c r="L16991" i="1" s="1"/>
  <c r="K16992" i="1"/>
  <c r="L16992" i="1" s="1"/>
  <c r="K16993" i="1"/>
  <c r="L16993" i="1" s="1"/>
  <c r="K16994" i="1"/>
  <c r="L16994" i="1" s="1"/>
  <c r="K16995" i="1"/>
  <c r="L16995" i="1" s="1"/>
  <c r="K16996" i="1"/>
  <c r="L16996" i="1" s="1"/>
  <c r="K16997" i="1"/>
  <c r="L16997" i="1" s="1"/>
  <c r="K16998" i="1"/>
  <c r="L16998" i="1" s="1"/>
  <c r="K16999" i="1"/>
  <c r="L16999" i="1" s="1"/>
  <c r="K17000" i="1"/>
  <c r="L17000" i="1" s="1"/>
  <c r="K17001" i="1"/>
  <c r="L17001" i="1" s="1"/>
  <c r="K17002" i="1"/>
  <c r="L17002" i="1" s="1"/>
  <c r="K17003" i="1"/>
  <c r="L17003" i="1" s="1"/>
  <c r="K17004" i="1"/>
  <c r="L17004" i="1" s="1"/>
  <c r="K17005" i="1"/>
  <c r="L17005" i="1" s="1"/>
  <c r="K17006" i="1"/>
  <c r="L17006" i="1" s="1"/>
  <c r="K17007" i="1"/>
  <c r="L17007" i="1" s="1"/>
  <c r="K17008" i="1"/>
  <c r="L17008" i="1" s="1"/>
  <c r="K17009" i="1"/>
  <c r="L17009" i="1" s="1"/>
  <c r="K17010" i="1"/>
  <c r="L17010" i="1" s="1"/>
  <c r="K17011" i="1"/>
  <c r="L17011" i="1" s="1"/>
  <c r="K17012" i="1"/>
  <c r="L17012" i="1" s="1"/>
  <c r="K17013" i="1"/>
  <c r="L17013" i="1" s="1"/>
  <c r="K17014" i="1"/>
  <c r="L17014" i="1" s="1"/>
  <c r="K17015" i="1"/>
  <c r="L17015" i="1" s="1"/>
  <c r="K17016" i="1"/>
  <c r="L17016" i="1" s="1"/>
  <c r="K17017" i="1"/>
  <c r="L17017" i="1" s="1"/>
  <c r="K17018" i="1"/>
  <c r="L17018" i="1" s="1"/>
  <c r="K17019" i="1"/>
  <c r="L17019" i="1" s="1"/>
  <c r="K17020" i="1"/>
  <c r="L17020" i="1" s="1"/>
  <c r="K17021" i="1"/>
  <c r="L17021" i="1" s="1"/>
  <c r="K17022" i="1"/>
  <c r="L17022" i="1" s="1"/>
  <c r="K17023" i="1"/>
  <c r="L17023" i="1" s="1"/>
  <c r="K17024" i="1"/>
  <c r="L17024" i="1" s="1"/>
  <c r="K17025" i="1"/>
  <c r="L17025" i="1" s="1"/>
  <c r="K17026" i="1"/>
  <c r="L17026" i="1" s="1"/>
  <c r="K17027" i="1"/>
  <c r="L17027" i="1" s="1"/>
  <c r="K17028" i="1"/>
  <c r="L17028" i="1" s="1"/>
  <c r="K17029" i="1"/>
  <c r="L17029" i="1" s="1"/>
  <c r="K17030" i="1"/>
  <c r="L17030" i="1" s="1"/>
  <c r="K17031" i="1"/>
  <c r="L17031" i="1" s="1"/>
  <c r="K17032" i="1"/>
  <c r="L17032" i="1" s="1"/>
  <c r="K17033" i="1"/>
  <c r="L17033" i="1" s="1"/>
  <c r="K17034" i="1"/>
  <c r="L17034" i="1" s="1"/>
  <c r="K17035" i="1"/>
  <c r="L17035" i="1" s="1"/>
  <c r="K17036" i="1"/>
  <c r="L17036" i="1" s="1"/>
  <c r="K17037" i="1"/>
  <c r="L17037" i="1" s="1"/>
  <c r="K17038" i="1"/>
  <c r="L17038" i="1" s="1"/>
  <c r="K17039" i="1"/>
  <c r="L17039" i="1" s="1"/>
  <c r="K17040" i="1"/>
  <c r="L17040" i="1" s="1"/>
  <c r="K17041" i="1"/>
  <c r="L17041" i="1" s="1"/>
  <c r="K17042" i="1"/>
  <c r="L17042" i="1" s="1"/>
  <c r="K17043" i="1"/>
  <c r="L17043" i="1" s="1"/>
  <c r="K17044" i="1"/>
  <c r="L17044" i="1" s="1"/>
  <c r="K17045" i="1"/>
  <c r="L17045" i="1" s="1"/>
  <c r="K17046" i="1"/>
  <c r="L17046" i="1" s="1"/>
  <c r="K17047" i="1"/>
  <c r="L17047" i="1" s="1"/>
  <c r="K17048" i="1"/>
  <c r="L17048" i="1" s="1"/>
  <c r="K17049" i="1"/>
  <c r="L17049" i="1" s="1"/>
  <c r="K17050" i="1"/>
  <c r="L17050" i="1" s="1"/>
  <c r="K17051" i="1"/>
  <c r="L17051" i="1" s="1"/>
  <c r="K17052" i="1"/>
  <c r="L17052" i="1" s="1"/>
  <c r="K17053" i="1"/>
  <c r="L17053" i="1" s="1"/>
  <c r="K17054" i="1"/>
  <c r="L17054" i="1" s="1"/>
  <c r="K17055" i="1"/>
  <c r="L17055" i="1" s="1"/>
  <c r="K17056" i="1"/>
  <c r="L17056" i="1" s="1"/>
  <c r="K17057" i="1"/>
  <c r="L17057" i="1" s="1"/>
  <c r="K17058" i="1"/>
  <c r="L17058" i="1" s="1"/>
  <c r="K17059" i="1"/>
  <c r="L17059" i="1" s="1"/>
  <c r="K17060" i="1"/>
  <c r="L17060" i="1" s="1"/>
  <c r="K17061" i="1"/>
  <c r="L17061" i="1" s="1"/>
  <c r="K17062" i="1"/>
  <c r="L17062" i="1" s="1"/>
  <c r="K17063" i="1"/>
  <c r="L17063" i="1" s="1"/>
  <c r="K17064" i="1"/>
  <c r="L17064" i="1" s="1"/>
  <c r="K17065" i="1"/>
  <c r="L17065" i="1" s="1"/>
  <c r="K17066" i="1"/>
  <c r="L17066" i="1" s="1"/>
  <c r="K17067" i="1"/>
  <c r="L17067" i="1" s="1"/>
  <c r="K17068" i="1"/>
  <c r="L17068" i="1" s="1"/>
  <c r="K17069" i="1"/>
  <c r="L17069" i="1" s="1"/>
  <c r="K17070" i="1"/>
  <c r="L17070" i="1" s="1"/>
  <c r="K17071" i="1"/>
  <c r="L17071" i="1" s="1"/>
  <c r="K17072" i="1"/>
  <c r="L17072" i="1" s="1"/>
  <c r="K17073" i="1"/>
  <c r="L17073" i="1" s="1"/>
  <c r="K17074" i="1"/>
  <c r="L17074" i="1" s="1"/>
  <c r="K17075" i="1"/>
  <c r="L17075" i="1" s="1"/>
  <c r="K17076" i="1"/>
  <c r="L17076" i="1" s="1"/>
  <c r="K17077" i="1"/>
  <c r="L17077" i="1" s="1"/>
  <c r="K17078" i="1"/>
  <c r="L17078" i="1" s="1"/>
  <c r="K17079" i="1"/>
  <c r="L17079" i="1" s="1"/>
  <c r="K17080" i="1"/>
  <c r="L17080" i="1" s="1"/>
  <c r="K17081" i="1"/>
  <c r="L17081" i="1" s="1"/>
  <c r="K17082" i="1"/>
  <c r="L17082" i="1" s="1"/>
  <c r="K17083" i="1"/>
  <c r="L17083" i="1" s="1"/>
  <c r="K17084" i="1"/>
  <c r="L17084" i="1" s="1"/>
  <c r="K17085" i="1"/>
  <c r="L17085" i="1" s="1"/>
  <c r="K17086" i="1"/>
  <c r="L17086" i="1" s="1"/>
  <c r="K17087" i="1"/>
  <c r="L17087" i="1" s="1"/>
  <c r="K17088" i="1"/>
  <c r="L17088" i="1" s="1"/>
  <c r="K17089" i="1"/>
  <c r="L17089" i="1" s="1"/>
  <c r="K17090" i="1"/>
  <c r="L17090" i="1" s="1"/>
  <c r="K17091" i="1"/>
  <c r="L17091" i="1" s="1"/>
  <c r="K17092" i="1"/>
  <c r="L17092" i="1" s="1"/>
  <c r="K17093" i="1"/>
  <c r="L17093" i="1" s="1"/>
  <c r="K17094" i="1"/>
  <c r="L17094" i="1" s="1"/>
  <c r="K17095" i="1"/>
  <c r="L17095" i="1" s="1"/>
  <c r="K17096" i="1"/>
  <c r="L17096" i="1" s="1"/>
  <c r="K17097" i="1"/>
  <c r="L17097" i="1" s="1"/>
  <c r="K17098" i="1"/>
  <c r="L17098" i="1" s="1"/>
  <c r="K17099" i="1"/>
  <c r="L17099" i="1" s="1"/>
  <c r="K17100" i="1"/>
  <c r="L17100" i="1" s="1"/>
  <c r="K17101" i="1"/>
  <c r="L17101" i="1" s="1"/>
  <c r="K17102" i="1"/>
  <c r="L17102" i="1" s="1"/>
  <c r="K17103" i="1"/>
  <c r="L17103" i="1" s="1"/>
  <c r="K17104" i="1"/>
  <c r="L17104" i="1" s="1"/>
  <c r="K17105" i="1"/>
  <c r="L17105" i="1" s="1"/>
  <c r="K17106" i="1"/>
  <c r="L17106" i="1" s="1"/>
  <c r="K17107" i="1"/>
  <c r="L17107" i="1" s="1"/>
  <c r="K17108" i="1"/>
  <c r="L17108" i="1" s="1"/>
  <c r="K17109" i="1"/>
  <c r="L17109" i="1" s="1"/>
  <c r="K17110" i="1"/>
  <c r="L17110" i="1" s="1"/>
  <c r="K17111" i="1"/>
  <c r="L17111" i="1" s="1"/>
  <c r="K17112" i="1"/>
  <c r="L17112" i="1" s="1"/>
  <c r="K17113" i="1"/>
  <c r="L17113" i="1" s="1"/>
  <c r="K17114" i="1"/>
  <c r="L17114" i="1" s="1"/>
  <c r="K17115" i="1"/>
  <c r="L17115" i="1" s="1"/>
  <c r="K17116" i="1"/>
  <c r="L17116" i="1" s="1"/>
  <c r="K17117" i="1"/>
  <c r="L17117" i="1" s="1"/>
  <c r="K17118" i="1"/>
  <c r="L17118" i="1" s="1"/>
  <c r="K17119" i="1"/>
  <c r="L17119" i="1" s="1"/>
  <c r="K17120" i="1"/>
  <c r="L17120" i="1" s="1"/>
  <c r="K17121" i="1"/>
  <c r="L17121" i="1" s="1"/>
  <c r="K17122" i="1"/>
  <c r="L17122" i="1" s="1"/>
  <c r="K17123" i="1"/>
  <c r="L17123" i="1" s="1"/>
  <c r="K17124" i="1"/>
  <c r="L17124" i="1" s="1"/>
  <c r="K17125" i="1"/>
  <c r="L17125" i="1" s="1"/>
  <c r="K17126" i="1"/>
  <c r="L17126" i="1" s="1"/>
  <c r="K17127" i="1"/>
  <c r="L17127" i="1" s="1"/>
  <c r="K17128" i="1"/>
  <c r="L17128" i="1" s="1"/>
  <c r="K17129" i="1"/>
  <c r="L17129" i="1" s="1"/>
  <c r="K17130" i="1"/>
  <c r="L17130" i="1" s="1"/>
  <c r="K17131" i="1"/>
  <c r="L17131" i="1" s="1"/>
  <c r="K17132" i="1"/>
  <c r="L17132" i="1" s="1"/>
  <c r="K17133" i="1"/>
  <c r="L17133" i="1" s="1"/>
  <c r="K17134" i="1"/>
  <c r="L17134" i="1" s="1"/>
  <c r="K17135" i="1"/>
  <c r="L17135" i="1" s="1"/>
  <c r="K17136" i="1"/>
  <c r="L17136" i="1" s="1"/>
  <c r="K17137" i="1"/>
  <c r="L17137" i="1" s="1"/>
  <c r="K17138" i="1"/>
  <c r="L17138" i="1" s="1"/>
  <c r="K17139" i="1"/>
  <c r="L17139" i="1" s="1"/>
  <c r="K17140" i="1"/>
  <c r="L17140" i="1" s="1"/>
  <c r="K17141" i="1"/>
  <c r="L17141" i="1" s="1"/>
  <c r="K17142" i="1"/>
  <c r="L17142" i="1" s="1"/>
  <c r="K17143" i="1"/>
  <c r="L17143" i="1" s="1"/>
  <c r="K17144" i="1"/>
  <c r="L17144" i="1" s="1"/>
  <c r="K17145" i="1"/>
  <c r="L17145" i="1" s="1"/>
  <c r="K17146" i="1"/>
  <c r="L17146" i="1" s="1"/>
  <c r="K17147" i="1"/>
  <c r="L17147" i="1" s="1"/>
  <c r="K17148" i="1"/>
  <c r="L17148" i="1" s="1"/>
  <c r="K17149" i="1"/>
  <c r="L17149" i="1" s="1"/>
  <c r="K17150" i="1"/>
  <c r="L17150" i="1" s="1"/>
  <c r="K17151" i="1"/>
  <c r="L17151" i="1" s="1"/>
  <c r="K17152" i="1"/>
  <c r="L17152" i="1" s="1"/>
  <c r="K17153" i="1"/>
  <c r="L17153" i="1" s="1"/>
  <c r="K17154" i="1"/>
  <c r="L17154" i="1" s="1"/>
  <c r="K17155" i="1"/>
  <c r="L17155" i="1" s="1"/>
  <c r="K17156" i="1"/>
  <c r="L17156" i="1" s="1"/>
  <c r="K17157" i="1"/>
  <c r="L17157" i="1" s="1"/>
  <c r="K17158" i="1"/>
  <c r="L17158" i="1" s="1"/>
  <c r="K17159" i="1"/>
  <c r="L17159" i="1" s="1"/>
  <c r="K17160" i="1"/>
  <c r="L17160" i="1" s="1"/>
  <c r="K17161" i="1"/>
  <c r="L17161" i="1" s="1"/>
  <c r="K17162" i="1"/>
  <c r="L17162" i="1" s="1"/>
  <c r="K17163" i="1"/>
  <c r="L17163" i="1" s="1"/>
  <c r="K17164" i="1"/>
  <c r="L17164" i="1" s="1"/>
  <c r="K17165" i="1"/>
  <c r="L17165" i="1" s="1"/>
  <c r="K17166" i="1"/>
  <c r="L17166" i="1" s="1"/>
  <c r="K17167" i="1"/>
  <c r="L17167" i="1" s="1"/>
  <c r="K17168" i="1"/>
  <c r="L17168" i="1" s="1"/>
  <c r="K17169" i="1"/>
  <c r="L17169" i="1" s="1"/>
  <c r="K17170" i="1"/>
  <c r="L17170" i="1" s="1"/>
  <c r="K17171" i="1"/>
  <c r="L17171" i="1" s="1"/>
  <c r="K17172" i="1"/>
  <c r="L17172" i="1" s="1"/>
  <c r="K17173" i="1"/>
  <c r="L17173" i="1" s="1"/>
  <c r="K17174" i="1"/>
  <c r="L17174" i="1" s="1"/>
  <c r="K17175" i="1"/>
  <c r="L17175" i="1" s="1"/>
  <c r="K17176" i="1"/>
  <c r="L17176" i="1" s="1"/>
  <c r="K17177" i="1"/>
  <c r="L17177" i="1" s="1"/>
  <c r="K17178" i="1"/>
  <c r="L17178" i="1" s="1"/>
  <c r="K17179" i="1"/>
  <c r="L17179" i="1" s="1"/>
  <c r="K17180" i="1"/>
  <c r="L17180" i="1" s="1"/>
  <c r="K17181" i="1"/>
  <c r="L17181" i="1" s="1"/>
  <c r="K17182" i="1"/>
  <c r="L17182" i="1" s="1"/>
  <c r="K17183" i="1"/>
  <c r="L17183" i="1" s="1"/>
  <c r="K17184" i="1"/>
  <c r="L17184" i="1" s="1"/>
  <c r="K17185" i="1"/>
  <c r="L17185" i="1" s="1"/>
  <c r="K17186" i="1"/>
  <c r="L17186" i="1" s="1"/>
  <c r="K17187" i="1"/>
  <c r="L17187" i="1" s="1"/>
  <c r="K17188" i="1"/>
  <c r="L17188" i="1" s="1"/>
  <c r="K17189" i="1"/>
  <c r="L17189" i="1" s="1"/>
  <c r="K17190" i="1"/>
  <c r="L17190" i="1" s="1"/>
  <c r="K17191" i="1"/>
  <c r="L17191" i="1" s="1"/>
  <c r="K17192" i="1"/>
  <c r="L17192" i="1" s="1"/>
  <c r="K17193" i="1"/>
  <c r="L17193" i="1" s="1"/>
  <c r="K17194" i="1"/>
  <c r="L17194" i="1" s="1"/>
  <c r="K17195" i="1"/>
  <c r="L17195" i="1" s="1"/>
  <c r="K17196" i="1"/>
  <c r="L17196" i="1" s="1"/>
  <c r="K17197" i="1"/>
  <c r="L17197" i="1" s="1"/>
  <c r="K17198" i="1"/>
  <c r="L17198" i="1" s="1"/>
  <c r="K17199" i="1"/>
  <c r="L17199" i="1" s="1"/>
  <c r="K17200" i="1"/>
  <c r="L17200" i="1" s="1"/>
  <c r="K17201" i="1"/>
  <c r="L17201" i="1" s="1"/>
  <c r="K17202" i="1"/>
  <c r="L17202" i="1" s="1"/>
  <c r="K17203" i="1"/>
  <c r="L17203" i="1" s="1"/>
  <c r="K17204" i="1"/>
  <c r="L17204" i="1" s="1"/>
  <c r="K17205" i="1"/>
  <c r="L17205" i="1" s="1"/>
  <c r="K17206" i="1"/>
  <c r="L17206" i="1" s="1"/>
  <c r="K17207" i="1"/>
  <c r="L17207" i="1" s="1"/>
  <c r="K17208" i="1"/>
  <c r="L17208" i="1" s="1"/>
  <c r="K17209" i="1"/>
  <c r="L17209" i="1" s="1"/>
  <c r="K17210" i="1"/>
  <c r="L17210" i="1" s="1"/>
  <c r="K17211" i="1"/>
  <c r="L17211" i="1" s="1"/>
  <c r="K17212" i="1"/>
  <c r="L17212" i="1" s="1"/>
  <c r="K17213" i="1"/>
  <c r="L17213" i="1" s="1"/>
  <c r="K17214" i="1"/>
  <c r="L17214" i="1" s="1"/>
  <c r="K17215" i="1"/>
  <c r="L17215" i="1" s="1"/>
  <c r="K17216" i="1"/>
  <c r="L17216" i="1" s="1"/>
  <c r="K17217" i="1"/>
  <c r="L17217" i="1" s="1"/>
  <c r="K17218" i="1"/>
  <c r="L17218" i="1" s="1"/>
  <c r="K17219" i="1"/>
  <c r="L17219" i="1" s="1"/>
  <c r="K17220" i="1"/>
  <c r="L17220" i="1" s="1"/>
  <c r="K17221" i="1"/>
  <c r="L17221" i="1" s="1"/>
  <c r="K17222" i="1"/>
  <c r="L17222" i="1" s="1"/>
  <c r="K17223" i="1"/>
  <c r="L17223" i="1" s="1"/>
  <c r="K17224" i="1"/>
  <c r="L17224" i="1" s="1"/>
  <c r="K17225" i="1"/>
  <c r="L17225" i="1" s="1"/>
  <c r="K17226" i="1"/>
  <c r="L17226" i="1" s="1"/>
  <c r="K17227" i="1"/>
  <c r="L17227" i="1" s="1"/>
  <c r="K17228" i="1"/>
  <c r="L17228" i="1" s="1"/>
  <c r="K17229" i="1"/>
  <c r="L17229" i="1" s="1"/>
  <c r="K17230" i="1"/>
  <c r="L17230" i="1" s="1"/>
  <c r="K17231" i="1"/>
  <c r="L17231" i="1" s="1"/>
  <c r="K17232" i="1"/>
  <c r="L17232" i="1" s="1"/>
  <c r="K17233" i="1"/>
  <c r="L17233" i="1" s="1"/>
  <c r="K17234" i="1"/>
  <c r="L17234" i="1" s="1"/>
  <c r="K17235" i="1"/>
  <c r="L17235" i="1" s="1"/>
  <c r="K17236" i="1"/>
  <c r="L17236" i="1" s="1"/>
  <c r="K17237" i="1"/>
  <c r="L17237" i="1" s="1"/>
  <c r="K17238" i="1"/>
  <c r="L17238" i="1" s="1"/>
  <c r="K17239" i="1"/>
  <c r="L17239" i="1" s="1"/>
  <c r="K17240" i="1"/>
  <c r="L17240" i="1" s="1"/>
  <c r="K17241" i="1"/>
  <c r="L17241" i="1" s="1"/>
  <c r="K17242" i="1"/>
  <c r="L17242" i="1" s="1"/>
  <c r="K17243" i="1"/>
  <c r="L17243" i="1" s="1"/>
  <c r="K17244" i="1"/>
  <c r="L17244" i="1" s="1"/>
  <c r="K17245" i="1"/>
  <c r="L17245" i="1" s="1"/>
  <c r="K17246" i="1"/>
  <c r="L17246" i="1" s="1"/>
  <c r="K17247" i="1"/>
  <c r="L17247" i="1" s="1"/>
  <c r="K17248" i="1"/>
  <c r="L17248" i="1" s="1"/>
  <c r="K17249" i="1"/>
  <c r="L17249" i="1" s="1"/>
  <c r="K17250" i="1"/>
  <c r="L17250" i="1" s="1"/>
  <c r="K17251" i="1"/>
  <c r="L17251" i="1" s="1"/>
  <c r="K17252" i="1"/>
  <c r="L17252" i="1" s="1"/>
  <c r="K17253" i="1"/>
  <c r="L17253" i="1" s="1"/>
  <c r="K17254" i="1"/>
  <c r="L17254" i="1" s="1"/>
  <c r="K17255" i="1"/>
  <c r="L17255" i="1" s="1"/>
  <c r="K17256" i="1"/>
  <c r="L17256" i="1" s="1"/>
  <c r="K17257" i="1"/>
  <c r="L17257" i="1" s="1"/>
  <c r="K17258" i="1"/>
  <c r="L17258" i="1" s="1"/>
  <c r="K17259" i="1"/>
  <c r="L17259" i="1" s="1"/>
  <c r="K17260" i="1"/>
  <c r="L17260" i="1" s="1"/>
  <c r="K17261" i="1"/>
  <c r="L17261" i="1" s="1"/>
  <c r="K17262" i="1"/>
  <c r="L17262" i="1" s="1"/>
  <c r="K17263" i="1"/>
  <c r="L17263" i="1" s="1"/>
  <c r="K17264" i="1"/>
  <c r="L17264" i="1" s="1"/>
  <c r="K17265" i="1"/>
  <c r="L17265" i="1" s="1"/>
  <c r="K17266" i="1"/>
  <c r="L17266" i="1" s="1"/>
  <c r="K17267" i="1"/>
  <c r="L17267" i="1" s="1"/>
  <c r="K17268" i="1"/>
  <c r="L17268" i="1" s="1"/>
  <c r="K17269" i="1"/>
  <c r="L17269" i="1" s="1"/>
  <c r="K17270" i="1"/>
  <c r="L17270" i="1" s="1"/>
  <c r="K17271" i="1"/>
  <c r="L17271" i="1" s="1"/>
  <c r="K17272" i="1"/>
  <c r="L17272" i="1" s="1"/>
  <c r="K17273" i="1"/>
  <c r="L17273" i="1" s="1"/>
  <c r="K17274" i="1"/>
  <c r="L17274" i="1" s="1"/>
  <c r="K17275" i="1"/>
  <c r="L17275" i="1" s="1"/>
  <c r="K17276" i="1"/>
  <c r="L17276" i="1" s="1"/>
  <c r="K17277" i="1"/>
  <c r="L17277" i="1" s="1"/>
  <c r="K17278" i="1"/>
  <c r="L17278" i="1" s="1"/>
  <c r="K17279" i="1"/>
  <c r="L17279" i="1" s="1"/>
  <c r="K17280" i="1"/>
  <c r="L17280" i="1" s="1"/>
  <c r="K17281" i="1"/>
  <c r="L17281" i="1" s="1"/>
  <c r="K17282" i="1"/>
  <c r="L17282" i="1" s="1"/>
  <c r="K17283" i="1"/>
  <c r="L17283" i="1" s="1"/>
  <c r="K17284" i="1"/>
  <c r="L17284" i="1" s="1"/>
  <c r="K17285" i="1"/>
  <c r="L17285" i="1" s="1"/>
  <c r="K17286" i="1"/>
  <c r="L17286" i="1" s="1"/>
  <c r="K17287" i="1"/>
  <c r="L17287" i="1" s="1"/>
  <c r="K17288" i="1"/>
  <c r="L17288" i="1" s="1"/>
  <c r="K17289" i="1"/>
  <c r="L17289" i="1" s="1"/>
  <c r="K17290" i="1"/>
  <c r="L17290" i="1" s="1"/>
  <c r="K17291" i="1"/>
  <c r="L17291" i="1" s="1"/>
  <c r="K17292" i="1"/>
  <c r="L17292" i="1" s="1"/>
  <c r="K17293" i="1"/>
  <c r="L17293" i="1" s="1"/>
  <c r="K17294" i="1"/>
  <c r="L17294" i="1" s="1"/>
  <c r="K17295" i="1"/>
  <c r="L17295" i="1" s="1"/>
  <c r="K17296" i="1"/>
  <c r="L17296" i="1" s="1"/>
  <c r="K17297" i="1"/>
  <c r="L17297" i="1" s="1"/>
  <c r="K17298" i="1"/>
  <c r="L17298" i="1" s="1"/>
  <c r="K17299" i="1"/>
  <c r="L17299" i="1" s="1"/>
  <c r="K17300" i="1"/>
  <c r="L17300" i="1" s="1"/>
  <c r="K17301" i="1"/>
  <c r="L17301" i="1" s="1"/>
  <c r="K17302" i="1"/>
  <c r="L17302" i="1" s="1"/>
  <c r="K17303" i="1"/>
  <c r="L17303" i="1" s="1"/>
  <c r="K17304" i="1"/>
  <c r="L17304" i="1" s="1"/>
  <c r="K17305" i="1"/>
  <c r="L17305" i="1" s="1"/>
  <c r="K17306" i="1"/>
  <c r="L17306" i="1" s="1"/>
  <c r="K17307" i="1"/>
  <c r="L17307" i="1" s="1"/>
  <c r="K17308" i="1"/>
  <c r="L17308" i="1" s="1"/>
  <c r="K17309" i="1"/>
  <c r="L17309" i="1" s="1"/>
  <c r="K17310" i="1"/>
  <c r="L17310" i="1" s="1"/>
  <c r="K17311" i="1"/>
  <c r="L17311" i="1" s="1"/>
  <c r="K17312" i="1"/>
  <c r="L17312" i="1" s="1"/>
  <c r="K17313" i="1"/>
  <c r="L17313" i="1" s="1"/>
  <c r="K17314" i="1"/>
  <c r="L17314" i="1" s="1"/>
  <c r="K17315" i="1"/>
  <c r="L17315" i="1" s="1"/>
  <c r="K17316" i="1"/>
  <c r="L17316" i="1" s="1"/>
  <c r="K17317" i="1"/>
  <c r="L17317" i="1" s="1"/>
  <c r="K17318" i="1"/>
  <c r="L17318" i="1" s="1"/>
  <c r="K17319" i="1"/>
  <c r="L17319" i="1" s="1"/>
  <c r="K17320" i="1"/>
  <c r="L17320" i="1" s="1"/>
  <c r="K17321" i="1"/>
  <c r="L17321" i="1" s="1"/>
  <c r="K17322" i="1"/>
  <c r="L17322" i="1" s="1"/>
  <c r="K17323" i="1"/>
  <c r="L17323" i="1" s="1"/>
  <c r="K17324" i="1"/>
  <c r="L17324" i="1" s="1"/>
  <c r="K17325" i="1"/>
  <c r="L17325" i="1" s="1"/>
  <c r="K17326" i="1"/>
  <c r="L17326" i="1" s="1"/>
  <c r="K17327" i="1"/>
  <c r="L17327" i="1" s="1"/>
  <c r="K17328" i="1"/>
  <c r="L17328" i="1" s="1"/>
  <c r="K17329" i="1"/>
  <c r="L17329" i="1" s="1"/>
  <c r="K17330" i="1"/>
  <c r="L17330" i="1" s="1"/>
  <c r="K17331" i="1"/>
  <c r="L17331" i="1" s="1"/>
  <c r="K17332" i="1"/>
  <c r="L17332" i="1" s="1"/>
  <c r="K17333" i="1"/>
  <c r="L17333" i="1" s="1"/>
  <c r="K17334" i="1"/>
  <c r="L17334" i="1" s="1"/>
  <c r="K17335" i="1"/>
  <c r="L17335" i="1" s="1"/>
  <c r="K17336" i="1"/>
  <c r="L17336" i="1" s="1"/>
  <c r="K17337" i="1"/>
  <c r="L17337" i="1" s="1"/>
  <c r="K17338" i="1"/>
  <c r="L17338" i="1" s="1"/>
  <c r="K17339" i="1"/>
  <c r="L17339" i="1" s="1"/>
  <c r="K17340" i="1"/>
  <c r="L17340" i="1" s="1"/>
  <c r="K17341" i="1"/>
  <c r="L17341" i="1" s="1"/>
  <c r="K17342" i="1"/>
  <c r="L17342" i="1" s="1"/>
  <c r="K17343" i="1"/>
  <c r="L17343" i="1" s="1"/>
  <c r="K17344" i="1"/>
  <c r="L17344" i="1" s="1"/>
  <c r="K17345" i="1"/>
  <c r="L17345" i="1" s="1"/>
  <c r="K17346" i="1"/>
  <c r="L17346" i="1" s="1"/>
  <c r="K17347" i="1"/>
  <c r="L17347" i="1" s="1"/>
  <c r="K17348" i="1"/>
  <c r="L17348" i="1" s="1"/>
  <c r="K17349" i="1"/>
  <c r="L17349" i="1" s="1"/>
  <c r="K17350" i="1"/>
  <c r="L17350" i="1" s="1"/>
  <c r="K17351" i="1"/>
  <c r="L17351" i="1" s="1"/>
  <c r="K17352" i="1"/>
  <c r="L17352" i="1" s="1"/>
  <c r="K17353" i="1"/>
  <c r="L17353" i="1" s="1"/>
  <c r="K17354" i="1"/>
  <c r="L17354" i="1" s="1"/>
  <c r="K17355" i="1"/>
  <c r="L17355" i="1" s="1"/>
  <c r="K17356" i="1"/>
  <c r="L17356" i="1" s="1"/>
  <c r="K17357" i="1"/>
  <c r="L17357" i="1" s="1"/>
  <c r="K17358" i="1"/>
  <c r="L17358" i="1" s="1"/>
  <c r="K17359" i="1"/>
  <c r="L17359" i="1" s="1"/>
  <c r="K17360" i="1"/>
  <c r="L17360" i="1" s="1"/>
  <c r="K17361" i="1"/>
  <c r="L17361" i="1" s="1"/>
  <c r="K17362" i="1"/>
  <c r="L17362" i="1" s="1"/>
  <c r="K17363" i="1"/>
  <c r="L17363" i="1" s="1"/>
  <c r="K17364" i="1"/>
  <c r="L17364" i="1" s="1"/>
  <c r="K17365" i="1"/>
  <c r="L17365" i="1" s="1"/>
  <c r="K17366" i="1"/>
  <c r="L17366" i="1" s="1"/>
  <c r="K17367" i="1"/>
  <c r="L17367" i="1" s="1"/>
  <c r="K17368" i="1"/>
  <c r="L17368" i="1" s="1"/>
  <c r="K17369" i="1"/>
  <c r="L17369" i="1" s="1"/>
  <c r="K17370" i="1"/>
  <c r="L17370" i="1" s="1"/>
  <c r="K17371" i="1"/>
  <c r="L17371" i="1" s="1"/>
  <c r="K17372" i="1"/>
  <c r="L17372" i="1" s="1"/>
  <c r="K17373" i="1"/>
  <c r="L17373" i="1" s="1"/>
  <c r="K17374" i="1"/>
  <c r="L17374" i="1" s="1"/>
  <c r="K17375" i="1"/>
  <c r="L17375" i="1" s="1"/>
  <c r="K17376" i="1"/>
  <c r="L17376" i="1" s="1"/>
  <c r="K17377" i="1"/>
  <c r="L17377" i="1" s="1"/>
  <c r="K17378" i="1"/>
  <c r="L17378" i="1" s="1"/>
  <c r="K17379" i="1"/>
  <c r="L17379" i="1" s="1"/>
  <c r="K17380" i="1"/>
  <c r="L17380" i="1" s="1"/>
  <c r="K17381" i="1"/>
  <c r="L17381" i="1" s="1"/>
  <c r="K17382" i="1"/>
  <c r="L17382" i="1" s="1"/>
  <c r="K17383" i="1"/>
  <c r="L17383" i="1" s="1"/>
  <c r="K17384" i="1"/>
  <c r="L17384" i="1" s="1"/>
  <c r="K17385" i="1"/>
  <c r="L17385" i="1" s="1"/>
  <c r="K17386" i="1"/>
  <c r="L17386" i="1" s="1"/>
  <c r="K17387" i="1"/>
  <c r="L17387" i="1" s="1"/>
  <c r="K17388" i="1"/>
  <c r="L17388" i="1" s="1"/>
  <c r="K17389" i="1"/>
  <c r="L17389" i="1" s="1"/>
  <c r="K17390" i="1"/>
  <c r="L17390" i="1" s="1"/>
  <c r="K17391" i="1"/>
  <c r="L17391" i="1" s="1"/>
  <c r="K17392" i="1"/>
  <c r="L17392" i="1" s="1"/>
  <c r="K17393" i="1"/>
  <c r="L17393" i="1" s="1"/>
  <c r="K17394" i="1"/>
  <c r="L17394" i="1" s="1"/>
  <c r="K17395" i="1"/>
  <c r="L17395" i="1" s="1"/>
  <c r="K17396" i="1"/>
  <c r="L17396" i="1" s="1"/>
  <c r="K17397" i="1"/>
  <c r="L17397" i="1" s="1"/>
  <c r="K17398" i="1"/>
  <c r="L17398" i="1" s="1"/>
  <c r="K17399" i="1"/>
  <c r="L17399" i="1" s="1"/>
  <c r="K17400" i="1"/>
  <c r="L17400" i="1" s="1"/>
  <c r="K17401" i="1"/>
  <c r="L17401" i="1" s="1"/>
  <c r="K17402" i="1"/>
  <c r="L17402" i="1" s="1"/>
  <c r="K17403" i="1"/>
  <c r="L17403" i="1" s="1"/>
  <c r="K17404" i="1"/>
  <c r="L17404" i="1" s="1"/>
  <c r="K17405" i="1"/>
  <c r="L17405" i="1" s="1"/>
  <c r="K17406" i="1"/>
  <c r="L17406" i="1" s="1"/>
  <c r="K17407" i="1"/>
  <c r="L17407" i="1" s="1"/>
  <c r="K17408" i="1"/>
  <c r="L17408" i="1" s="1"/>
  <c r="K17409" i="1"/>
  <c r="L17409" i="1" s="1"/>
  <c r="K17410" i="1"/>
  <c r="L17410" i="1" s="1"/>
  <c r="K17411" i="1"/>
  <c r="L17411" i="1" s="1"/>
  <c r="K17412" i="1"/>
  <c r="L17412" i="1" s="1"/>
  <c r="K17413" i="1"/>
  <c r="L17413" i="1" s="1"/>
  <c r="K17414" i="1"/>
  <c r="L17414" i="1" s="1"/>
  <c r="K17415" i="1"/>
  <c r="L17415" i="1" s="1"/>
  <c r="K17416" i="1"/>
  <c r="L17416" i="1" s="1"/>
  <c r="K17417" i="1"/>
  <c r="L17417" i="1" s="1"/>
  <c r="K17418" i="1"/>
  <c r="L17418" i="1" s="1"/>
  <c r="K17419" i="1"/>
  <c r="L17419" i="1" s="1"/>
  <c r="K17420" i="1"/>
  <c r="L17420" i="1" s="1"/>
  <c r="K17421" i="1"/>
  <c r="L17421" i="1" s="1"/>
  <c r="K17422" i="1"/>
  <c r="L17422" i="1" s="1"/>
  <c r="K17423" i="1"/>
  <c r="L17423" i="1" s="1"/>
  <c r="K17424" i="1"/>
  <c r="L17424" i="1" s="1"/>
  <c r="K17425" i="1"/>
  <c r="L17425" i="1" s="1"/>
  <c r="K17426" i="1"/>
  <c r="L17426" i="1" s="1"/>
  <c r="K17427" i="1"/>
  <c r="L17427" i="1" s="1"/>
  <c r="K17428" i="1"/>
  <c r="L17428" i="1" s="1"/>
  <c r="K17429" i="1"/>
  <c r="L17429" i="1" s="1"/>
  <c r="K17430" i="1"/>
  <c r="L17430" i="1" s="1"/>
  <c r="K17431" i="1"/>
  <c r="L17431" i="1" s="1"/>
  <c r="K17432" i="1"/>
  <c r="L17432" i="1" s="1"/>
  <c r="K17433" i="1"/>
  <c r="L17433" i="1" s="1"/>
  <c r="K17434" i="1"/>
  <c r="L17434" i="1" s="1"/>
  <c r="K17435" i="1"/>
  <c r="L17435" i="1" s="1"/>
  <c r="K17436" i="1"/>
  <c r="L17436" i="1" s="1"/>
  <c r="K17437" i="1"/>
  <c r="L17437" i="1" s="1"/>
  <c r="K17438" i="1"/>
  <c r="L17438" i="1" s="1"/>
  <c r="K17439" i="1"/>
  <c r="L17439" i="1" s="1"/>
  <c r="K17440" i="1"/>
  <c r="L17440" i="1" s="1"/>
  <c r="K17441" i="1"/>
  <c r="L17441" i="1" s="1"/>
  <c r="K17442" i="1"/>
  <c r="L17442" i="1" s="1"/>
  <c r="K17443" i="1"/>
  <c r="L17443" i="1" s="1"/>
  <c r="K17444" i="1"/>
  <c r="L17444" i="1" s="1"/>
  <c r="K17445" i="1"/>
  <c r="L17445" i="1" s="1"/>
  <c r="K17446" i="1"/>
  <c r="L17446" i="1" s="1"/>
  <c r="K17447" i="1"/>
  <c r="L17447" i="1" s="1"/>
  <c r="K17448" i="1"/>
  <c r="L17448" i="1" s="1"/>
  <c r="K17449" i="1"/>
  <c r="L17449" i="1" s="1"/>
  <c r="K17450" i="1"/>
  <c r="L17450" i="1" s="1"/>
  <c r="K17451" i="1"/>
  <c r="L17451" i="1" s="1"/>
  <c r="K17452" i="1"/>
  <c r="L17452" i="1" s="1"/>
  <c r="K17453" i="1"/>
  <c r="L17453" i="1" s="1"/>
  <c r="K17454" i="1"/>
  <c r="L17454" i="1" s="1"/>
  <c r="K17455" i="1"/>
  <c r="L17455" i="1" s="1"/>
  <c r="K17456" i="1"/>
  <c r="L17456" i="1" s="1"/>
  <c r="K17457" i="1"/>
  <c r="L17457" i="1" s="1"/>
  <c r="K17458" i="1"/>
  <c r="L17458" i="1" s="1"/>
  <c r="K17459" i="1"/>
  <c r="L17459" i="1" s="1"/>
  <c r="K17460" i="1"/>
  <c r="L17460" i="1" s="1"/>
  <c r="K17461" i="1"/>
  <c r="L17461" i="1" s="1"/>
  <c r="K17462" i="1"/>
  <c r="L17462" i="1" s="1"/>
  <c r="K17463" i="1"/>
  <c r="L17463" i="1" s="1"/>
  <c r="K17464" i="1"/>
  <c r="L17464" i="1" s="1"/>
  <c r="K17465" i="1"/>
  <c r="L17465" i="1" s="1"/>
  <c r="K17466" i="1"/>
  <c r="L17466" i="1" s="1"/>
  <c r="K17467" i="1"/>
  <c r="L17467" i="1" s="1"/>
  <c r="K17468" i="1"/>
  <c r="L17468" i="1" s="1"/>
  <c r="K17469" i="1"/>
  <c r="L17469" i="1" s="1"/>
  <c r="K17470" i="1"/>
  <c r="L17470" i="1" s="1"/>
  <c r="K17471" i="1"/>
  <c r="L17471" i="1" s="1"/>
  <c r="K17472" i="1"/>
  <c r="L17472" i="1" s="1"/>
  <c r="K17473" i="1"/>
  <c r="L17473" i="1" s="1"/>
  <c r="K17474" i="1"/>
  <c r="L17474" i="1" s="1"/>
  <c r="K17475" i="1"/>
  <c r="L17475" i="1" s="1"/>
  <c r="K17476" i="1"/>
  <c r="L17476" i="1" s="1"/>
  <c r="K17477" i="1"/>
  <c r="L17477" i="1" s="1"/>
  <c r="K17478" i="1"/>
  <c r="L17478" i="1" s="1"/>
  <c r="K17479" i="1"/>
  <c r="L17479" i="1" s="1"/>
  <c r="K17480" i="1"/>
  <c r="L17480" i="1" s="1"/>
  <c r="K17481" i="1"/>
  <c r="L17481" i="1" s="1"/>
  <c r="K17482" i="1"/>
  <c r="L17482" i="1" s="1"/>
  <c r="K17483" i="1"/>
  <c r="L17483" i="1" s="1"/>
  <c r="K17484" i="1"/>
  <c r="L17484" i="1" s="1"/>
  <c r="K17485" i="1"/>
  <c r="L17485" i="1" s="1"/>
  <c r="K17486" i="1"/>
  <c r="L17486" i="1" s="1"/>
  <c r="K17487" i="1"/>
  <c r="L17487" i="1" s="1"/>
  <c r="K17488" i="1"/>
  <c r="L17488" i="1" s="1"/>
  <c r="K17489" i="1"/>
  <c r="L17489" i="1" s="1"/>
  <c r="K17490" i="1"/>
  <c r="L17490" i="1" s="1"/>
  <c r="K17491" i="1"/>
  <c r="L17491" i="1" s="1"/>
  <c r="K17492" i="1"/>
  <c r="L17492" i="1" s="1"/>
  <c r="K17493" i="1"/>
  <c r="L17493" i="1" s="1"/>
  <c r="K17494" i="1"/>
  <c r="L17494" i="1" s="1"/>
  <c r="K17495" i="1"/>
  <c r="L17495" i="1" s="1"/>
  <c r="K17496" i="1"/>
  <c r="L17496" i="1" s="1"/>
  <c r="K17497" i="1"/>
  <c r="L17497" i="1" s="1"/>
  <c r="K17498" i="1"/>
  <c r="L17498" i="1" s="1"/>
  <c r="K17499" i="1"/>
  <c r="L17499" i="1" s="1"/>
  <c r="K17500" i="1"/>
  <c r="L17500" i="1" s="1"/>
  <c r="K17501" i="1"/>
  <c r="L17501" i="1" s="1"/>
  <c r="K17502" i="1"/>
  <c r="L17502" i="1" s="1"/>
  <c r="K17503" i="1"/>
  <c r="L17503" i="1" s="1"/>
  <c r="K17504" i="1"/>
  <c r="L17504" i="1" s="1"/>
  <c r="K17505" i="1"/>
  <c r="L17505" i="1" s="1"/>
  <c r="K17506" i="1"/>
  <c r="L17506" i="1" s="1"/>
  <c r="K17507" i="1"/>
  <c r="L17507" i="1" s="1"/>
  <c r="K17508" i="1"/>
  <c r="L17508" i="1" s="1"/>
  <c r="K17509" i="1"/>
  <c r="L17509" i="1" s="1"/>
  <c r="K17510" i="1"/>
  <c r="L17510" i="1" s="1"/>
  <c r="K17511" i="1"/>
  <c r="L17511" i="1" s="1"/>
  <c r="K17512" i="1"/>
  <c r="L17512" i="1" s="1"/>
  <c r="K17513" i="1"/>
  <c r="L17513" i="1" s="1"/>
  <c r="K17514" i="1"/>
  <c r="L17514" i="1" s="1"/>
  <c r="K17515" i="1"/>
  <c r="L17515" i="1" s="1"/>
  <c r="K17516" i="1"/>
  <c r="L17516" i="1" s="1"/>
  <c r="K17517" i="1"/>
  <c r="L17517" i="1" s="1"/>
  <c r="K17518" i="1"/>
  <c r="L17518" i="1" s="1"/>
  <c r="K17519" i="1"/>
  <c r="L17519" i="1" s="1"/>
  <c r="K17520" i="1"/>
  <c r="L17520" i="1" s="1"/>
  <c r="K17521" i="1"/>
  <c r="L17521" i="1" s="1"/>
  <c r="K17522" i="1"/>
  <c r="L17522" i="1" s="1"/>
  <c r="K17523" i="1"/>
  <c r="L17523" i="1" s="1"/>
  <c r="K17524" i="1"/>
  <c r="L17524" i="1" s="1"/>
  <c r="K17525" i="1"/>
  <c r="L17525" i="1" s="1"/>
  <c r="K17526" i="1"/>
  <c r="L17526" i="1" s="1"/>
  <c r="K17527" i="1"/>
  <c r="L17527" i="1" s="1"/>
  <c r="K17528" i="1"/>
  <c r="L17528" i="1" s="1"/>
  <c r="K17529" i="1"/>
  <c r="L17529" i="1" s="1"/>
  <c r="K17530" i="1"/>
  <c r="L17530" i="1" s="1"/>
  <c r="K17531" i="1"/>
  <c r="L17531" i="1" s="1"/>
  <c r="K17532" i="1"/>
  <c r="L17532" i="1" s="1"/>
  <c r="K17533" i="1"/>
  <c r="L17533" i="1" s="1"/>
  <c r="K17534" i="1"/>
  <c r="L17534" i="1" s="1"/>
  <c r="K17535" i="1"/>
  <c r="L17535" i="1" s="1"/>
  <c r="K17536" i="1"/>
  <c r="L17536" i="1" s="1"/>
  <c r="K17537" i="1"/>
  <c r="L17537" i="1" s="1"/>
  <c r="K17538" i="1"/>
  <c r="L17538" i="1" s="1"/>
  <c r="K17539" i="1"/>
  <c r="L17539" i="1" s="1"/>
  <c r="K17540" i="1"/>
  <c r="L17540" i="1" s="1"/>
  <c r="K17541" i="1"/>
  <c r="L17541" i="1" s="1"/>
  <c r="K17542" i="1"/>
  <c r="L17542" i="1" s="1"/>
  <c r="K17543" i="1"/>
  <c r="L17543" i="1" s="1"/>
  <c r="K17544" i="1"/>
  <c r="L17544" i="1" s="1"/>
  <c r="K17545" i="1"/>
  <c r="L17545" i="1" s="1"/>
  <c r="K17546" i="1"/>
  <c r="L17546" i="1" s="1"/>
  <c r="K17547" i="1"/>
  <c r="L17547" i="1" s="1"/>
  <c r="K17548" i="1"/>
  <c r="L17548" i="1" s="1"/>
  <c r="K17549" i="1"/>
  <c r="L17549" i="1" s="1"/>
  <c r="K17550" i="1"/>
  <c r="L17550" i="1" s="1"/>
  <c r="K17551" i="1"/>
  <c r="L17551" i="1" s="1"/>
  <c r="K17552" i="1"/>
  <c r="L17552" i="1" s="1"/>
  <c r="K17553" i="1"/>
  <c r="L17553" i="1" s="1"/>
  <c r="K17554" i="1"/>
  <c r="L17554" i="1" s="1"/>
  <c r="K17555" i="1"/>
  <c r="L17555" i="1" s="1"/>
  <c r="K17556" i="1"/>
  <c r="L17556" i="1" s="1"/>
  <c r="K17557" i="1"/>
  <c r="L17557" i="1" s="1"/>
  <c r="K17558" i="1"/>
  <c r="L17558" i="1" s="1"/>
  <c r="K17559" i="1"/>
  <c r="L17559" i="1" s="1"/>
  <c r="K17560" i="1"/>
  <c r="L17560" i="1" s="1"/>
  <c r="K17561" i="1"/>
  <c r="L17561" i="1" s="1"/>
  <c r="K17562" i="1"/>
  <c r="L17562" i="1" s="1"/>
  <c r="K17563" i="1"/>
  <c r="L17563" i="1" s="1"/>
  <c r="K17564" i="1"/>
  <c r="L17564" i="1" s="1"/>
  <c r="K17565" i="1"/>
  <c r="L17565" i="1" s="1"/>
  <c r="K17566" i="1"/>
  <c r="L17566" i="1" s="1"/>
  <c r="K17567" i="1"/>
  <c r="L17567" i="1" s="1"/>
  <c r="K17568" i="1"/>
  <c r="L17568" i="1" s="1"/>
  <c r="K17569" i="1"/>
  <c r="L17569" i="1" s="1"/>
  <c r="K17570" i="1"/>
  <c r="L17570" i="1" s="1"/>
  <c r="K17571" i="1"/>
  <c r="L17571" i="1" s="1"/>
  <c r="K17572" i="1"/>
  <c r="L17572" i="1" s="1"/>
  <c r="K17573" i="1"/>
  <c r="L17573" i="1" s="1"/>
  <c r="K17574" i="1"/>
  <c r="L17574" i="1" s="1"/>
  <c r="K17575" i="1"/>
  <c r="L17575" i="1" s="1"/>
  <c r="K17576" i="1"/>
  <c r="L17576" i="1" s="1"/>
  <c r="K17577" i="1"/>
  <c r="L17577" i="1" s="1"/>
  <c r="K17578" i="1"/>
  <c r="L17578" i="1" s="1"/>
  <c r="K17579" i="1"/>
  <c r="L17579" i="1" s="1"/>
  <c r="K17580" i="1"/>
  <c r="L17580" i="1" s="1"/>
  <c r="K17581" i="1"/>
  <c r="L17581" i="1" s="1"/>
  <c r="K17582" i="1"/>
  <c r="L17582" i="1" s="1"/>
  <c r="K17583" i="1"/>
  <c r="L17583" i="1" s="1"/>
  <c r="K17584" i="1"/>
  <c r="L17584" i="1" s="1"/>
  <c r="K17585" i="1"/>
  <c r="L17585" i="1" s="1"/>
  <c r="K17586" i="1"/>
  <c r="L17586" i="1" s="1"/>
  <c r="K17587" i="1"/>
  <c r="L17587" i="1" s="1"/>
  <c r="K17588" i="1"/>
  <c r="L17588" i="1" s="1"/>
  <c r="K17589" i="1"/>
  <c r="L17589" i="1" s="1"/>
  <c r="K17590" i="1"/>
  <c r="L17590" i="1" s="1"/>
  <c r="K17591" i="1"/>
  <c r="L17591" i="1" s="1"/>
  <c r="K17592" i="1"/>
  <c r="L17592" i="1" s="1"/>
  <c r="K17593" i="1"/>
  <c r="L17593" i="1" s="1"/>
  <c r="K17594" i="1"/>
  <c r="L17594" i="1" s="1"/>
  <c r="K17595" i="1"/>
  <c r="L17595" i="1" s="1"/>
  <c r="K17596" i="1"/>
  <c r="L17596" i="1" s="1"/>
  <c r="K17597" i="1"/>
  <c r="L17597" i="1" s="1"/>
  <c r="K17598" i="1"/>
  <c r="L17598" i="1" s="1"/>
  <c r="K17599" i="1"/>
  <c r="L17599" i="1" s="1"/>
  <c r="K17600" i="1"/>
  <c r="L17600" i="1" s="1"/>
  <c r="K17601" i="1"/>
  <c r="L17601" i="1" s="1"/>
  <c r="K17602" i="1"/>
  <c r="L17602" i="1" s="1"/>
  <c r="K17603" i="1"/>
  <c r="L17603" i="1" s="1"/>
  <c r="K17604" i="1"/>
  <c r="L17604" i="1" s="1"/>
  <c r="K17605" i="1"/>
  <c r="L17605" i="1" s="1"/>
  <c r="K17606" i="1"/>
  <c r="L17606" i="1" s="1"/>
  <c r="K17607" i="1"/>
  <c r="L17607" i="1" s="1"/>
  <c r="K17608" i="1"/>
  <c r="L17608" i="1" s="1"/>
  <c r="K17609" i="1"/>
  <c r="L17609" i="1" s="1"/>
  <c r="K17610" i="1"/>
  <c r="L17610" i="1" s="1"/>
  <c r="K17611" i="1"/>
  <c r="L17611" i="1" s="1"/>
  <c r="K17612" i="1"/>
  <c r="L17612" i="1" s="1"/>
  <c r="K17613" i="1"/>
  <c r="L17613" i="1" s="1"/>
  <c r="K17614" i="1"/>
  <c r="L17614" i="1" s="1"/>
  <c r="K17615" i="1"/>
  <c r="L17615" i="1" s="1"/>
  <c r="K17616" i="1"/>
  <c r="L17616" i="1" s="1"/>
  <c r="K17617" i="1"/>
  <c r="L17617" i="1" s="1"/>
  <c r="K17618" i="1"/>
  <c r="L17618" i="1" s="1"/>
  <c r="K17619" i="1"/>
  <c r="L17619" i="1" s="1"/>
  <c r="K17620" i="1"/>
  <c r="L17620" i="1" s="1"/>
  <c r="K17621" i="1"/>
  <c r="L17621" i="1" s="1"/>
  <c r="K17622" i="1"/>
  <c r="L17622" i="1" s="1"/>
  <c r="K17623" i="1"/>
  <c r="L17623" i="1" s="1"/>
  <c r="K17624" i="1"/>
  <c r="L17624" i="1" s="1"/>
  <c r="K17625" i="1"/>
  <c r="L17625" i="1" s="1"/>
  <c r="K17626" i="1"/>
  <c r="L17626" i="1" s="1"/>
  <c r="K17627" i="1"/>
  <c r="L17627" i="1" s="1"/>
  <c r="K17628" i="1"/>
  <c r="L17628" i="1" s="1"/>
  <c r="K17629" i="1"/>
  <c r="L17629" i="1" s="1"/>
  <c r="K17630" i="1"/>
  <c r="L17630" i="1" s="1"/>
  <c r="K17631" i="1"/>
  <c r="L17631" i="1" s="1"/>
  <c r="K17632" i="1"/>
  <c r="L17632" i="1" s="1"/>
  <c r="K17633" i="1"/>
  <c r="L17633" i="1" s="1"/>
  <c r="K17634" i="1"/>
  <c r="L17634" i="1" s="1"/>
  <c r="K17635" i="1"/>
  <c r="L17635" i="1" s="1"/>
  <c r="K17636" i="1"/>
  <c r="L17636" i="1" s="1"/>
  <c r="K17637" i="1"/>
  <c r="L17637" i="1" s="1"/>
  <c r="K17638" i="1"/>
  <c r="L17638" i="1" s="1"/>
  <c r="K17639" i="1"/>
  <c r="L17639" i="1" s="1"/>
  <c r="K17640" i="1"/>
  <c r="L17640" i="1" s="1"/>
  <c r="K17641" i="1"/>
  <c r="L17641" i="1" s="1"/>
  <c r="K17642" i="1"/>
  <c r="L17642" i="1" s="1"/>
  <c r="K17643" i="1"/>
  <c r="L17643" i="1" s="1"/>
  <c r="K17644" i="1"/>
  <c r="L17644" i="1" s="1"/>
  <c r="K17645" i="1"/>
  <c r="L17645" i="1" s="1"/>
  <c r="K17646" i="1"/>
  <c r="L17646" i="1" s="1"/>
  <c r="K17647" i="1"/>
  <c r="L17647" i="1" s="1"/>
  <c r="K17648" i="1"/>
  <c r="L17648" i="1" s="1"/>
  <c r="K17649" i="1"/>
  <c r="L17649" i="1" s="1"/>
  <c r="K17650" i="1"/>
  <c r="L17650" i="1" s="1"/>
  <c r="K17651" i="1"/>
  <c r="L17651" i="1" s="1"/>
  <c r="K17652" i="1"/>
  <c r="L17652" i="1" s="1"/>
  <c r="K17653" i="1"/>
  <c r="L17653" i="1" s="1"/>
  <c r="K17654" i="1"/>
  <c r="L17654" i="1" s="1"/>
  <c r="K17655" i="1"/>
  <c r="L17655" i="1" s="1"/>
  <c r="K17656" i="1"/>
  <c r="L17656" i="1" s="1"/>
  <c r="K17657" i="1"/>
  <c r="L17657" i="1" s="1"/>
  <c r="K17658" i="1"/>
  <c r="L17658" i="1" s="1"/>
  <c r="K17659" i="1"/>
  <c r="L17659" i="1" s="1"/>
  <c r="K17660" i="1"/>
  <c r="L17660" i="1" s="1"/>
  <c r="K17661" i="1"/>
  <c r="L17661" i="1" s="1"/>
  <c r="K17662" i="1"/>
  <c r="L17662" i="1" s="1"/>
  <c r="K17663" i="1"/>
  <c r="L17663" i="1" s="1"/>
  <c r="K17664" i="1"/>
  <c r="L17664" i="1" s="1"/>
  <c r="K17665" i="1"/>
  <c r="L17665" i="1" s="1"/>
  <c r="K17666" i="1"/>
  <c r="L17666" i="1" s="1"/>
  <c r="K17667" i="1"/>
  <c r="L17667" i="1" s="1"/>
  <c r="K17668" i="1"/>
  <c r="L17668" i="1" s="1"/>
  <c r="K17669" i="1"/>
  <c r="L17669" i="1" s="1"/>
  <c r="K17670" i="1"/>
  <c r="L17670" i="1" s="1"/>
  <c r="K17671" i="1"/>
  <c r="L17671" i="1" s="1"/>
  <c r="K17672" i="1"/>
  <c r="L17672" i="1" s="1"/>
  <c r="K17673" i="1"/>
  <c r="L17673" i="1" s="1"/>
  <c r="K17674" i="1"/>
  <c r="L17674" i="1" s="1"/>
  <c r="K17675" i="1"/>
  <c r="L17675" i="1" s="1"/>
  <c r="K17676" i="1"/>
  <c r="L17676" i="1" s="1"/>
  <c r="K17677" i="1"/>
  <c r="L17677" i="1" s="1"/>
  <c r="K17678" i="1"/>
  <c r="L17678" i="1" s="1"/>
  <c r="K17679" i="1"/>
  <c r="L17679" i="1" s="1"/>
  <c r="K17680" i="1"/>
  <c r="L17680" i="1" s="1"/>
  <c r="K17681" i="1"/>
  <c r="L17681" i="1" s="1"/>
  <c r="K17682" i="1"/>
  <c r="L17682" i="1" s="1"/>
  <c r="K17683" i="1"/>
  <c r="L17683" i="1" s="1"/>
  <c r="K17684" i="1"/>
  <c r="L17684" i="1" s="1"/>
  <c r="K17685" i="1"/>
  <c r="L17685" i="1" s="1"/>
  <c r="K17686" i="1"/>
  <c r="L17686" i="1" s="1"/>
  <c r="K17687" i="1"/>
  <c r="L17687" i="1" s="1"/>
  <c r="K17688" i="1"/>
  <c r="L17688" i="1" s="1"/>
  <c r="K17689" i="1"/>
  <c r="L17689" i="1" s="1"/>
  <c r="K17690" i="1"/>
  <c r="L17690" i="1" s="1"/>
  <c r="K17691" i="1"/>
  <c r="L17691" i="1" s="1"/>
  <c r="K17692" i="1"/>
  <c r="L17692" i="1" s="1"/>
  <c r="K17693" i="1"/>
  <c r="L17693" i="1" s="1"/>
  <c r="K17694" i="1"/>
  <c r="L17694" i="1" s="1"/>
  <c r="K17695" i="1"/>
  <c r="L17695" i="1" s="1"/>
  <c r="K17696" i="1"/>
  <c r="L17696" i="1" s="1"/>
  <c r="K17697" i="1"/>
  <c r="L17697" i="1" s="1"/>
  <c r="K17698" i="1"/>
  <c r="L17698" i="1" s="1"/>
  <c r="K17699" i="1"/>
  <c r="L17699" i="1" s="1"/>
  <c r="K17700" i="1"/>
  <c r="L17700" i="1" s="1"/>
  <c r="K17701" i="1"/>
  <c r="L17701" i="1" s="1"/>
  <c r="K17702" i="1"/>
  <c r="L17702" i="1" s="1"/>
  <c r="K17703" i="1"/>
  <c r="L17703" i="1" s="1"/>
  <c r="K17704" i="1"/>
  <c r="L17704" i="1" s="1"/>
  <c r="K17705" i="1"/>
  <c r="L17705" i="1" s="1"/>
  <c r="K17706" i="1"/>
  <c r="L17706" i="1" s="1"/>
  <c r="K17707" i="1"/>
  <c r="L17707" i="1" s="1"/>
  <c r="K17708" i="1"/>
  <c r="L17708" i="1" s="1"/>
  <c r="K17709" i="1"/>
  <c r="L17709" i="1" s="1"/>
  <c r="K17710" i="1"/>
  <c r="L17710" i="1" s="1"/>
  <c r="K17711" i="1"/>
  <c r="L17711" i="1" s="1"/>
  <c r="K17712" i="1"/>
  <c r="L17712" i="1" s="1"/>
  <c r="K17713" i="1"/>
  <c r="L17713" i="1" s="1"/>
  <c r="K17714" i="1"/>
  <c r="L17714" i="1" s="1"/>
  <c r="K17715" i="1"/>
  <c r="L17715" i="1" s="1"/>
  <c r="K17716" i="1"/>
  <c r="L17716" i="1" s="1"/>
  <c r="K17717" i="1"/>
  <c r="L17717" i="1" s="1"/>
  <c r="K17718" i="1"/>
  <c r="L17718" i="1" s="1"/>
  <c r="K17719" i="1"/>
  <c r="L17719" i="1" s="1"/>
  <c r="K17720" i="1"/>
  <c r="L17720" i="1" s="1"/>
  <c r="K17721" i="1"/>
  <c r="L17721" i="1" s="1"/>
  <c r="K17722" i="1"/>
  <c r="L17722" i="1" s="1"/>
  <c r="K17723" i="1"/>
  <c r="L17723" i="1" s="1"/>
  <c r="K17724" i="1"/>
  <c r="L17724" i="1" s="1"/>
  <c r="K17725" i="1"/>
  <c r="L17725" i="1" s="1"/>
  <c r="K17726" i="1"/>
  <c r="L17726" i="1" s="1"/>
  <c r="K17727" i="1"/>
  <c r="L17727" i="1" s="1"/>
  <c r="K17728" i="1"/>
  <c r="L17728" i="1" s="1"/>
  <c r="K17729" i="1"/>
  <c r="L17729" i="1" s="1"/>
  <c r="K17730" i="1"/>
  <c r="L17730" i="1" s="1"/>
  <c r="K17731" i="1"/>
  <c r="L17731" i="1" s="1"/>
  <c r="K17732" i="1"/>
  <c r="L17732" i="1" s="1"/>
  <c r="K17733" i="1"/>
  <c r="L17733" i="1" s="1"/>
  <c r="K17734" i="1"/>
  <c r="L17734" i="1" s="1"/>
  <c r="K17735" i="1"/>
  <c r="L17735" i="1" s="1"/>
  <c r="K17736" i="1"/>
  <c r="L17736" i="1" s="1"/>
  <c r="K17737" i="1"/>
  <c r="L17737" i="1" s="1"/>
  <c r="K17738" i="1"/>
  <c r="L17738" i="1" s="1"/>
  <c r="K17739" i="1"/>
  <c r="L17739" i="1" s="1"/>
  <c r="K17740" i="1"/>
  <c r="L17740" i="1" s="1"/>
  <c r="K17741" i="1"/>
  <c r="L17741" i="1" s="1"/>
  <c r="K17742" i="1"/>
  <c r="L17742" i="1" s="1"/>
  <c r="K17743" i="1"/>
  <c r="L17743" i="1" s="1"/>
  <c r="K17744" i="1"/>
  <c r="L17744" i="1" s="1"/>
  <c r="K17745" i="1"/>
  <c r="L17745" i="1" s="1"/>
  <c r="K17746" i="1"/>
  <c r="L17746" i="1" s="1"/>
  <c r="K17747" i="1"/>
  <c r="L17747" i="1" s="1"/>
  <c r="K17748" i="1"/>
  <c r="L17748" i="1" s="1"/>
  <c r="K17749" i="1"/>
  <c r="L17749" i="1" s="1"/>
  <c r="K17750" i="1"/>
  <c r="L17750" i="1" s="1"/>
  <c r="K17751" i="1"/>
  <c r="L17751" i="1" s="1"/>
  <c r="K17752" i="1"/>
  <c r="L17752" i="1" s="1"/>
  <c r="K17753" i="1"/>
  <c r="L17753" i="1" s="1"/>
  <c r="K17754" i="1"/>
  <c r="L17754" i="1" s="1"/>
  <c r="K17755" i="1"/>
  <c r="L17755" i="1" s="1"/>
  <c r="K17756" i="1"/>
  <c r="L17756" i="1" s="1"/>
  <c r="K17757" i="1"/>
  <c r="L17757" i="1" s="1"/>
  <c r="K17758" i="1"/>
  <c r="L17758" i="1" s="1"/>
  <c r="K17759" i="1"/>
  <c r="L17759" i="1" s="1"/>
  <c r="K17760" i="1"/>
  <c r="L17760" i="1" s="1"/>
  <c r="K17761" i="1"/>
  <c r="L17761" i="1" s="1"/>
  <c r="K17762" i="1"/>
  <c r="L17762" i="1" s="1"/>
  <c r="K17763" i="1"/>
  <c r="L17763" i="1" s="1"/>
  <c r="K17764" i="1"/>
  <c r="L17764" i="1" s="1"/>
  <c r="K17765" i="1"/>
  <c r="L17765" i="1" s="1"/>
  <c r="K17766" i="1"/>
  <c r="L17766" i="1" s="1"/>
  <c r="K17767" i="1"/>
  <c r="L17767" i="1" s="1"/>
  <c r="K17768" i="1"/>
  <c r="L17768" i="1" s="1"/>
  <c r="K17769" i="1"/>
  <c r="L17769" i="1" s="1"/>
  <c r="K17770" i="1"/>
  <c r="L17770" i="1" s="1"/>
  <c r="K17771" i="1"/>
  <c r="L17771" i="1" s="1"/>
  <c r="K17772" i="1"/>
  <c r="L17772" i="1" s="1"/>
  <c r="K17773" i="1"/>
  <c r="L17773" i="1" s="1"/>
  <c r="K17774" i="1"/>
  <c r="L17774" i="1" s="1"/>
  <c r="K17775" i="1"/>
  <c r="L17775" i="1" s="1"/>
  <c r="K17776" i="1"/>
  <c r="L17776" i="1" s="1"/>
  <c r="K17777" i="1"/>
  <c r="L17777" i="1" s="1"/>
  <c r="K17778" i="1"/>
  <c r="L17778" i="1" s="1"/>
  <c r="K17779" i="1"/>
  <c r="L17779" i="1" s="1"/>
  <c r="K17780" i="1"/>
  <c r="L17780" i="1" s="1"/>
  <c r="K17781" i="1"/>
  <c r="L17781" i="1" s="1"/>
  <c r="K17782" i="1"/>
  <c r="L17782" i="1" s="1"/>
  <c r="K17783" i="1"/>
  <c r="L17783" i="1" s="1"/>
  <c r="K17784" i="1"/>
  <c r="L17784" i="1" s="1"/>
  <c r="K17785" i="1"/>
  <c r="L17785" i="1" s="1"/>
  <c r="K17786" i="1"/>
  <c r="L17786" i="1" s="1"/>
  <c r="K17787" i="1"/>
  <c r="L17787" i="1" s="1"/>
  <c r="K17788" i="1"/>
  <c r="L17788" i="1" s="1"/>
  <c r="K17789" i="1"/>
  <c r="L17789" i="1" s="1"/>
  <c r="K17790" i="1"/>
  <c r="L17790" i="1" s="1"/>
  <c r="K17791" i="1"/>
  <c r="L17791" i="1" s="1"/>
  <c r="K17792" i="1"/>
  <c r="L17792" i="1" s="1"/>
  <c r="K17793" i="1"/>
  <c r="L17793" i="1" s="1"/>
  <c r="K17794" i="1"/>
  <c r="L17794" i="1" s="1"/>
  <c r="K17795" i="1"/>
  <c r="L17795" i="1" s="1"/>
  <c r="K17796" i="1"/>
  <c r="L17796" i="1" s="1"/>
  <c r="K17797" i="1"/>
  <c r="L17797" i="1" s="1"/>
  <c r="K17798" i="1"/>
  <c r="L17798" i="1" s="1"/>
  <c r="K17799" i="1"/>
  <c r="L17799" i="1" s="1"/>
  <c r="K17800" i="1"/>
  <c r="L17800" i="1" s="1"/>
  <c r="K17801" i="1"/>
  <c r="L17801" i="1" s="1"/>
  <c r="K17802" i="1"/>
  <c r="L17802" i="1" s="1"/>
  <c r="K17803" i="1"/>
  <c r="L17803" i="1" s="1"/>
  <c r="K17804" i="1"/>
  <c r="L17804" i="1" s="1"/>
  <c r="K17805" i="1"/>
  <c r="L17805" i="1" s="1"/>
  <c r="K17806" i="1"/>
  <c r="L17806" i="1" s="1"/>
  <c r="K17807" i="1"/>
  <c r="L17807" i="1" s="1"/>
  <c r="K17808" i="1"/>
  <c r="L17808" i="1" s="1"/>
  <c r="K17809" i="1"/>
  <c r="L17809" i="1" s="1"/>
  <c r="K17810" i="1"/>
  <c r="L17810" i="1" s="1"/>
  <c r="K17811" i="1"/>
  <c r="L17811" i="1" s="1"/>
  <c r="K17812" i="1"/>
  <c r="L17812" i="1" s="1"/>
  <c r="K17813" i="1"/>
  <c r="L17813" i="1" s="1"/>
  <c r="K17814" i="1"/>
  <c r="L17814" i="1" s="1"/>
  <c r="K17815" i="1"/>
  <c r="L17815" i="1" s="1"/>
  <c r="K17816" i="1"/>
  <c r="L17816" i="1" s="1"/>
  <c r="K17817" i="1"/>
  <c r="L17817" i="1" s="1"/>
  <c r="K17818" i="1"/>
  <c r="L17818" i="1" s="1"/>
  <c r="K17819" i="1"/>
  <c r="L17819" i="1" s="1"/>
  <c r="K17820" i="1"/>
  <c r="L17820" i="1" s="1"/>
  <c r="K17821" i="1"/>
  <c r="L17821" i="1" s="1"/>
  <c r="K17822" i="1"/>
  <c r="L17822" i="1" s="1"/>
  <c r="K17823" i="1"/>
  <c r="L17823" i="1" s="1"/>
  <c r="K17824" i="1"/>
  <c r="L17824" i="1" s="1"/>
  <c r="K17825" i="1"/>
  <c r="L17825" i="1" s="1"/>
  <c r="K17826" i="1"/>
  <c r="L17826" i="1" s="1"/>
  <c r="K17827" i="1"/>
  <c r="L17827" i="1" s="1"/>
  <c r="K17828" i="1"/>
  <c r="L17828" i="1" s="1"/>
  <c r="K17829" i="1"/>
  <c r="L17829" i="1" s="1"/>
  <c r="K17830" i="1"/>
  <c r="L17830" i="1" s="1"/>
  <c r="K17831" i="1"/>
  <c r="L17831" i="1" s="1"/>
  <c r="K17832" i="1"/>
  <c r="L17832" i="1" s="1"/>
  <c r="K17833" i="1"/>
  <c r="L17833" i="1" s="1"/>
  <c r="K17834" i="1"/>
  <c r="L17834" i="1" s="1"/>
  <c r="K17835" i="1"/>
  <c r="L17835" i="1" s="1"/>
  <c r="K17836" i="1"/>
  <c r="L17836" i="1" s="1"/>
  <c r="K17837" i="1"/>
  <c r="L17837" i="1" s="1"/>
  <c r="K17838" i="1"/>
  <c r="L17838" i="1" s="1"/>
  <c r="K17839" i="1"/>
  <c r="L17839" i="1" s="1"/>
  <c r="K17840" i="1"/>
  <c r="L17840" i="1" s="1"/>
  <c r="K17841" i="1"/>
  <c r="L17841" i="1" s="1"/>
  <c r="K17842" i="1"/>
  <c r="L17842" i="1" s="1"/>
  <c r="K17843" i="1"/>
  <c r="L17843" i="1" s="1"/>
  <c r="K17844" i="1"/>
  <c r="L17844" i="1" s="1"/>
  <c r="K17845" i="1"/>
  <c r="L17845" i="1" s="1"/>
  <c r="K17846" i="1"/>
  <c r="L17846" i="1" s="1"/>
  <c r="K17847" i="1"/>
  <c r="L17847" i="1" s="1"/>
  <c r="K17848" i="1"/>
  <c r="L17848" i="1" s="1"/>
  <c r="K17849" i="1"/>
  <c r="L17849" i="1" s="1"/>
  <c r="K17850" i="1"/>
  <c r="L17850" i="1" s="1"/>
  <c r="K17851" i="1"/>
  <c r="L17851" i="1" s="1"/>
  <c r="K17852" i="1"/>
  <c r="L17852" i="1" s="1"/>
  <c r="K17853" i="1"/>
  <c r="L17853" i="1" s="1"/>
  <c r="K17854" i="1"/>
  <c r="L17854" i="1" s="1"/>
  <c r="K17855" i="1"/>
  <c r="L17855" i="1" s="1"/>
  <c r="K17856" i="1"/>
  <c r="L17856" i="1" s="1"/>
  <c r="K17857" i="1"/>
  <c r="L17857" i="1" s="1"/>
  <c r="K17858" i="1"/>
  <c r="L17858" i="1" s="1"/>
  <c r="K17859" i="1"/>
  <c r="L17859" i="1" s="1"/>
  <c r="K17860" i="1"/>
  <c r="L17860" i="1" s="1"/>
  <c r="K17861" i="1"/>
  <c r="L17861" i="1" s="1"/>
  <c r="K17862" i="1"/>
  <c r="L17862" i="1" s="1"/>
  <c r="K17863" i="1"/>
  <c r="L17863" i="1" s="1"/>
  <c r="K17864" i="1"/>
  <c r="L17864" i="1" s="1"/>
  <c r="K17865" i="1"/>
  <c r="L17865" i="1" s="1"/>
  <c r="K17866" i="1"/>
  <c r="L17866" i="1" s="1"/>
  <c r="K17867" i="1"/>
  <c r="L17867" i="1" s="1"/>
  <c r="K17868" i="1"/>
  <c r="L17868" i="1" s="1"/>
  <c r="K17869" i="1"/>
  <c r="L17869" i="1" s="1"/>
  <c r="K17870" i="1"/>
  <c r="L17870" i="1" s="1"/>
  <c r="K17871" i="1"/>
  <c r="L17871" i="1" s="1"/>
  <c r="K17872" i="1"/>
  <c r="L17872" i="1" s="1"/>
  <c r="K17873" i="1"/>
  <c r="L17873" i="1" s="1"/>
  <c r="K17874" i="1"/>
  <c r="L17874" i="1" s="1"/>
  <c r="K17875" i="1"/>
  <c r="L17875" i="1" s="1"/>
  <c r="K17876" i="1"/>
  <c r="L17876" i="1" s="1"/>
  <c r="K17877" i="1"/>
  <c r="L17877" i="1" s="1"/>
  <c r="K17878" i="1"/>
  <c r="L17878" i="1" s="1"/>
  <c r="K17879" i="1"/>
  <c r="L17879" i="1" s="1"/>
  <c r="K17880" i="1"/>
  <c r="L17880" i="1" s="1"/>
  <c r="K17881" i="1"/>
  <c r="L17881" i="1" s="1"/>
  <c r="K17882" i="1"/>
  <c r="L17882" i="1" s="1"/>
  <c r="K17883" i="1"/>
  <c r="L17883" i="1" s="1"/>
  <c r="K17884" i="1"/>
  <c r="L17884" i="1" s="1"/>
  <c r="K17885" i="1"/>
  <c r="L17885" i="1" s="1"/>
  <c r="K17886" i="1"/>
  <c r="L17886" i="1" s="1"/>
  <c r="K17887" i="1"/>
  <c r="L17887" i="1" s="1"/>
  <c r="K17888" i="1"/>
  <c r="L17888" i="1" s="1"/>
  <c r="K17889" i="1"/>
  <c r="L17889" i="1" s="1"/>
  <c r="K17890" i="1"/>
  <c r="L17890" i="1" s="1"/>
  <c r="K17891" i="1"/>
  <c r="L17891" i="1" s="1"/>
  <c r="K17892" i="1"/>
  <c r="L17892" i="1" s="1"/>
  <c r="K17893" i="1"/>
  <c r="L17893" i="1" s="1"/>
  <c r="K17894" i="1"/>
  <c r="L17894" i="1" s="1"/>
  <c r="K17895" i="1"/>
  <c r="L17895" i="1" s="1"/>
  <c r="K17896" i="1"/>
  <c r="L17896" i="1" s="1"/>
  <c r="K17897" i="1"/>
  <c r="L17897" i="1" s="1"/>
  <c r="K17898" i="1"/>
  <c r="L17898" i="1" s="1"/>
  <c r="K17899" i="1"/>
  <c r="L17899" i="1" s="1"/>
  <c r="K17900" i="1"/>
  <c r="L17900" i="1" s="1"/>
  <c r="K17901" i="1"/>
  <c r="L17901" i="1" s="1"/>
  <c r="K17902" i="1"/>
  <c r="L17902" i="1" s="1"/>
  <c r="K17903" i="1"/>
  <c r="L17903" i="1" s="1"/>
  <c r="K17904" i="1"/>
  <c r="L17904" i="1" s="1"/>
  <c r="K17905" i="1"/>
  <c r="L17905" i="1" s="1"/>
  <c r="K17906" i="1"/>
  <c r="L17906" i="1" s="1"/>
  <c r="K17907" i="1"/>
  <c r="L17907" i="1" s="1"/>
  <c r="K17908" i="1"/>
  <c r="L17908" i="1" s="1"/>
  <c r="K17909" i="1"/>
  <c r="L17909" i="1" s="1"/>
  <c r="K17910" i="1"/>
  <c r="L17910" i="1" s="1"/>
  <c r="K17911" i="1"/>
  <c r="L17911" i="1" s="1"/>
  <c r="K17912" i="1"/>
  <c r="L17912" i="1" s="1"/>
  <c r="K17913" i="1"/>
  <c r="L17913" i="1" s="1"/>
  <c r="K17914" i="1"/>
  <c r="L17914" i="1" s="1"/>
  <c r="K17915" i="1"/>
  <c r="L17915" i="1" s="1"/>
  <c r="K17916" i="1"/>
  <c r="L17916" i="1" s="1"/>
  <c r="K17917" i="1"/>
  <c r="L17917" i="1" s="1"/>
  <c r="K17918" i="1"/>
  <c r="L17918" i="1" s="1"/>
  <c r="K17919" i="1"/>
  <c r="L17919" i="1" s="1"/>
  <c r="K17920" i="1"/>
  <c r="L17920" i="1" s="1"/>
  <c r="K17921" i="1"/>
  <c r="L17921" i="1" s="1"/>
  <c r="K17922" i="1"/>
  <c r="L17922" i="1" s="1"/>
  <c r="K17923" i="1"/>
  <c r="L17923" i="1" s="1"/>
  <c r="K17924" i="1"/>
  <c r="L17924" i="1" s="1"/>
  <c r="K17925" i="1"/>
  <c r="L17925" i="1" s="1"/>
  <c r="K17926" i="1"/>
  <c r="L17926" i="1" s="1"/>
  <c r="K17927" i="1"/>
  <c r="L17927" i="1" s="1"/>
  <c r="K17928" i="1"/>
  <c r="L17928" i="1" s="1"/>
  <c r="K17929" i="1"/>
  <c r="L17929" i="1" s="1"/>
  <c r="K17930" i="1"/>
  <c r="L17930" i="1" s="1"/>
  <c r="K17931" i="1"/>
  <c r="L17931" i="1" s="1"/>
  <c r="K17932" i="1"/>
  <c r="L17932" i="1" s="1"/>
  <c r="K17933" i="1"/>
  <c r="L17933" i="1" s="1"/>
  <c r="K17934" i="1"/>
  <c r="L17934" i="1" s="1"/>
  <c r="K17935" i="1"/>
  <c r="L17935" i="1" s="1"/>
  <c r="K17936" i="1"/>
  <c r="L17936" i="1" s="1"/>
  <c r="K17937" i="1"/>
  <c r="L17937" i="1" s="1"/>
  <c r="K17938" i="1"/>
  <c r="L17938" i="1" s="1"/>
  <c r="K17939" i="1"/>
  <c r="L17939" i="1" s="1"/>
  <c r="K17940" i="1"/>
  <c r="L17940" i="1" s="1"/>
  <c r="K17941" i="1"/>
  <c r="L17941" i="1" s="1"/>
  <c r="K17942" i="1"/>
  <c r="L17942" i="1" s="1"/>
  <c r="K17943" i="1"/>
  <c r="L17943" i="1" s="1"/>
  <c r="K17944" i="1"/>
  <c r="L17944" i="1" s="1"/>
  <c r="K17945" i="1"/>
  <c r="L17945" i="1" s="1"/>
  <c r="K17946" i="1"/>
  <c r="L17946" i="1" s="1"/>
  <c r="K17947" i="1"/>
  <c r="L17947" i="1" s="1"/>
  <c r="K17948" i="1"/>
  <c r="L17948" i="1" s="1"/>
  <c r="K17949" i="1"/>
  <c r="L17949" i="1" s="1"/>
  <c r="K17950" i="1"/>
  <c r="L17950" i="1" s="1"/>
  <c r="K17951" i="1"/>
  <c r="L17951" i="1" s="1"/>
  <c r="K17952" i="1"/>
  <c r="L17952" i="1" s="1"/>
  <c r="K17953" i="1"/>
  <c r="L17953" i="1" s="1"/>
  <c r="K17954" i="1"/>
  <c r="L17954" i="1" s="1"/>
  <c r="K17955" i="1"/>
  <c r="L17955" i="1" s="1"/>
  <c r="K17956" i="1"/>
  <c r="L17956" i="1" s="1"/>
  <c r="K17957" i="1"/>
  <c r="L17957" i="1" s="1"/>
  <c r="K17958" i="1"/>
  <c r="L17958" i="1" s="1"/>
  <c r="K17959" i="1"/>
  <c r="L17959" i="1" s="1"/>
  <c r="K17960" i="1"/>
  <c r="L17960" i="1" s="1"/>
  <c r="K17961" i="1"/>
  <c r="L17961" i="1" s="1"/>
  <c r="K17962" i="1"/>
  <c r="L17962" i="1" s="1"/>
  <c r="K17963" i="1"/>
  <c r="L17963" i="1" s="1"/>
  <c r="K17964" i="1"/>
  <c r="L17964" i="1" s="1"/>
  <c r="K17965" i="1"/>
  <c r="L17965" i="1" s="1"/>
  <c r="K17966" i="1"/>
  <c r="L17966" i="1" s="1"/>
  <c r="K17967" i="1"/>
  <c r="L17967" i="1" s="1"/>
  <c r="K17968" i="1"/>
  <c r="L17968" i="1" s="1"/>
  <c r="K17969" i="1"/>
  <c r="L17969" i="1" s="1"/>
  <c r="K17970" i="1"/>
  <c r="L17970" i="1" s="1"/>
  <c r="K17971" i="1"/>
  <c r="L17971" i="1" s="1"/>
  <c r="K17972" i="1"/>
  <c r="L17972" i="1" s="1"/>
  <c r="K17973" i="1"/>
  <c r="L17973" i="1" s="1"/>
  <c r="K17974" i="1"/>
  <c r="L17974" i="1" s="1"/>
  <c r="K17975" i="1"/>
  <c r="L17975" i="1" s="1"/>
  <c r="K17976" i="1"/>
  <c r="L17976" i="1" s="1"/>
  <c r="K17977" i="1"/>
  <c r="L17977" i="1" s="1"/>
  <c r="K17978" i="1"/>
  <c r="L17978" i="1" s="1"/>
  <c r="K17979" i="1"/>
  <c r="L17979" i="1" s="1"/>
  <c r="K17980" i="1"/>
  <c r="L17980" i="1" s="1"/>
  <c r="K17981" i="1"/>
  <c r="L17981" i="1" s="1"/>
  <c r="K17982" i="1"/>
  <c r="L17982" i="1" s="1"/>
  <c r="K17983" i="1"/>
  <c r="L17983" i="1" s="1"/>
  <c r="K17984" i="1"/>
  <c r="L17984" i="1" s="1"/>
  <c r="K17985" i="1"/>
  <c r="L17985" i="1" s="1"/>
  <c r="K17986" i="1"/>
  <c r="L17986" i="1" s="1"/>
  <c r="K17987" i="1"/>
  <c r="L17987" i="1" s="1"/>
  <c r="K17988" i="1"/>
  <c r="L17988" i="1" s="1"/>
  <c r="K17989" i="1"/>
  <c r="L17989" i="1" s="1"/>
  <c r="K17990" i="1"/>
  <c r="L17990" i="1" s="1"/>
  <c r="K17991" i="1"/>
  <c r="L17991" i="1" s="1"/>
  <c r="K17992" i="1"/>
  <c r="L17992" i="1" s="1"/>
  <c r="K17993" i="1"/>
  <c r="L17993" i="1" s="1"/>
  <c r="K17994" i="1"/>
  <c r="L17994" i="1" s="1"/>
  <c r="K17995" i="1"/>
  <c r="L17995" i="1" s="1"/>
  <c r="K17996" i="1"/>
  <c r="L17996" i="1" s="1"/>
  <c r="K17997" i="1"/>
  <c r="L17997" i="1" s="1"/>
  <c r="K17998" i="1"/>
  <c r="L17998" i="1" s="1"/>
  <c r="K17999" i="1"/>
  <c r="L17999" i="1" s="1"/>
  <c r="K18000" i="1"/>
  <c r="L18000" i="1" s="1"/>
  <c r="K18001" i="1"/>
  <c r="L18001" i="1" s="1"/>
  <c r="K18002" i="1"/>
  <c r="L18002" i="1" s="1"/>
  <c r="K18003" i="1"/>
  <c r="L18003" i="1" s="1"/>
  <c r="K18004" i="1"/>
  <c r="L18004" i="1" s="1"/>
  <c r="K18005" i="1"/>
  <c r="L18005" i="1" s="1"/>
  <c r="K18006" i="1"/>
  <c r="L18006" i="1" s="1"/>
  <c r="K18007" i="1"/>
  <c r="L18007" i="1" s="1"/>
  <c r="K18008" i="1"/>
  <c r="L18008" i="1" s="1"/>
  <c r="K18009" i="1"/>
  <c r="L18009" i="1" s="1"/>
  <c r="K18010" i="1"/>
  <c r="L18010" i="1" s="1"/>
  <c r="K18011" i="1"/>
  <c r="L18011" i="1" s="1"/>
  <c r="K18012" i="1"/>
  <c r="L18012" i="1" s="1"/>
  <c r="K18013" i="1"/>
  <c r="L18013" i="1" s="1"/>
  <c r="K18014" i="1"/>
  <c r="L18014" i="1" s="1"/>
  <c r="K18015" i="1"/>
  <c r="L18015" i="1" s="1"/>
  <c r="K18016" i="1"/>
  <c r="L18016" i="1" s="1"/>
  <c r="K18017" i="1"/>
  <c r="L18017" i="1" s="1"/>
  <c r="K18018" i="1"/>
  <c r="L18018" i="1" s="1"/>
  <c r="K18019" i="1"/>
  <c r="L18019" i="1" s="1"/>
  <c r="K18020" i="1"/>
  <c r="L18020" i="1" s="1"/>
  <c r="K18021" i="1"/>
  <c r="L18021" i="1" s="1"/>
  <c r="K18022" i="1"/>
  <c r="L18022" i="1" s="1"/>
  <c r="K18023" i="1"/>
  <c r="L18023" i="1" s="1"/>
  <c r="K18024" i="1"/>
  <c r="L18024" i="1" s="1"/>
  <c r="K18025" i="1"/>
  <c r="L18025" i="1" s="1"/>
  <c r="K18026" i="1"/>
  <c r="L18026" i="1" s="1"/>
  <c r="K18027" i="1"/>
  <c r="L18027" i="1" s="1"/>
  <c r="K18028" i="1"/>
  <c r="L18028" i="1" s="1"/>
  <c r="K18029" i="1"/>
  <c r="L18029" i="1" s="1"/>
  <c r="K18030" i="1"/>
  <c r="L18030" i="1" s="1"/>
  <c r="K18031" i="1"/>
  <c r="L18031" i="1" s="1"/>
  <c r="K18032" i="1"/>
  <c r="L18032" i="1" s="1"/>
  <c r="K18033" i="1"/>
  <c r="L18033" i="1" s="1"/>
  <c r="K18034" i="1"/>
  <c r="L18034" i="1" s="1"/>
  <c r="K18035" i="1"/>
  <c r="L18035" i="1" s="1"/>
  <c r="K18036" i="1"/>
  <c r="L18036" i="1" s="1"/>
  <c r="K18037" i="1"/>
  <c r="L18037" i="1" s="1"/>
  <c r="K18038" i="1"/>
  <c r="L18038" i="1" s="1"/>
  <c r="K18039" i="1"/>
  <c r="L18039" i="1" s="1"/>
  <c r="K18040" i="1"/>
  <c r="L18040" i="1" s="1"/>
  <c r="K18041" i="1"/>
  <c r="L18041" i="1" s="1"/>
  <c r="K18042" i="1"/>
  <c r="L18042" i="1" s="1"/>
  <c r="K18043" i="1"/>
  <c r="L18043" i="1" s="1"/>
  <c r="K18044" i="1"/>
  <c r="L18044" i="1" s="1"/>
  <c r="K18045" i="1"/>
  <c r="L18045" i="1" s="1"/>
  <c r="K18046" i="1"/>
  <c r="L18046" i="1" s="1"/>
  <c r="K18047" i="1"/>
  <c r="L18047" i="1" s="1"/>
  <c r="K18048" i="1"/>
  <c r="L18048" i="1" s="1"/>
  <c r="K18049" i="1"/>
  <c r="L18049" i="1" s="1"/>
  <c r="K18050" i="1"/>
  <c r="L18050" i="1" s="1"/>
  <c r="K18051" i="1"/>
  <c r="L18051" i="1" s="1"/>
  <c r="K18052" i="1"/>
  <c r="L18052" i="1" s="1"/>
  <c r="K18053" i="1"/>
  <c r="L18053" i="1" s="1"/>
  <c r="K18054" i="1"/>
  <c r="L18054" i="1" s="1"/>
  <c r="K18055" i="1"/>
  <c r="L18055" i="1" s="1"/>
  <c r="K18056" i="1"/>
  <c r="L18056" i="1" s="1"/>
  <c r="K18057" i="1"/>
  <c r="L18057" i="1" s="1"/>
  <c r="K18058" i="1"/>
  <c r="L18058" i="1" s="1"/>
  <c r="K18059" i="1"/>
  <c r="L18059" i="1" s="1"/>
  <c r="K18060" i="1"/>
  <c r="L18060" i="1" s="1"/>
  <c r="K18061" i="1"/>
  <c r="L18061" i="1" s="1"/>
  <c r="K18062" i="1"/>
  <c r="L18062" i="1" s="1"/>
  <c r="K18063" i="1"/>
  <c r="L18063" i="1" s="1"/>
  <c r="K18064" i="1"/>
  <c r="L18064" i="1" s="1"/>
  <c r="K18065" i="1"/>
  <c r="L18065" i="1" s="1"/>
  <c r="K18066" i="1"/>
  <c r="L18066" i="1" s="1"/>
  <c r="K18067" i="1"/>
  <c r="L18067" i="1" s="1"/>
  <c r="K18068" i="1"/>
  <c r="L18068" i="1" s="1"/>
  <c r="K18069" i="1"/>
  <c r="L18069" i="1" s="1"/>
  <c r="K18070" i="1"/>
  <c r="L18070" i="1" s="1"/>
  <c r="K18071" i="1"/>
  <c r="L18071" i="1" s="1"/>
  <c r="K18072" i="1"/>
  <c r="L18072" i="1" s="1"/>
  <c r="K18073" i="1"/>
  <c r="L18073" i="1" s="1"/>
  <c r="K18074" i="1"/>
  <c r="L18074" i="1" s="1"/>
  <c r="K18075" i="1"/>
  <c r="L18075" i="1" s="1"/>
  <c r="K18076" i="1"/>
  <c r="L18076" i="1" s="1"/>
  <c r="K18077" i="1"/>
  <c r="L18077" i="1" s="1"/>
  <c r="K18078" i="1"/>
  <c r="L18078" i="1" s="1"/>
  <c r="K18079" i="1"/>
  <c r="L18079" i="1" s="1"/>
  <c r="K18080" i="1"/>
  <c r="L18080" i="1" s="1"/>
  <c r="K18081" i="1"/>
  <c r="L18081" i="1" s="1"/>
  <c r="K18082" i="1"/>
  <c r="L18082" i="1" s="1"/>
  <c r="K18083" i="1"/>
  <c r="L18083" i="1" s="1"/>
  <c r="K18084" i="1"/>
  <c r="L18084" i="1" s="1"/>
  <c r="K18085" i="1"/>
  <c r="L18085" i="1" s="1"/>
  <c r="K18086" i="1"/>
  <c r="L18086" i="1" s="1"/>
  <c r="K18087" i="1"/>
  <c r="L18087" i="1" s="1"/>
  <c r="K18088" i="1"/>
  <c r="L18088" i="1" s="1"/>
  <c r="K18089" i="1"/>
  <c r="L18089" i="1" s="1"/>
  <c r="K18090" i="1"/>
  <c r="L18090" i="1" s="1"/>
  <c r="K18091" i="1"/>
  <c r="L18091" i="1" s="1"/>
  <c r="K18092" i="1"/>
  <c r="L18092" i="1" s="1"/>
  <c r="K18093" i="1"/>
  <c r="L18093" i="1" s="1"/>
  <c r="K18094" i="1"/>
  <c r="L18094" i="1" s="1"/>
  <c r="K18095" i="1"/>
  <c r="L18095" i="1" s="1"/>
  <c r="K18096" i="1"/>
  <c r="L18096" i="1" s="1"/>
  <c r="K18097" i="1"/>
  <c r="L18097" i="1" s="1"/>
  <c r="K18098" i="1"/>
  <c r="L18098" i="1" s="1"/>
  <c r="K18099" i="1"/>
  <c r="L18099" i="1" s="1"/>
  <c r="K18100" i="1"/>
  <c r="L18100" i="1" s="1"/>
  <c r="K18101" i="1"/>
  <c r="L18101" i="1" s="1"/>
  <c r="K18102" i="1"/>
  <c r="L18102" i="1" s="1"/>
  <c r="K18103" i="1"/>
  <c r="L18103" i="1" s="1"/>
  <c r="K18104" i="1"/>
  <c r="L18104" i="1" s="1"/>
  <c r="K18105" i="1"/>
  <c r="L18105" i="1" s="1"/>
  <c r="K18106" i="1"/>
  <c r="L18106" i="1" s="1"/>
  <c r="K18107" i="1"/>
  <c r="L18107" i="1" s="1"/>
  <c r="K18108" i="1"/>
  <c r="L18108" i="1" s="1"/>
  <c r="K18109" i="1"/>
  <c r="L18109" i="1" s="1"/>
  <c r="K18110" i="1"/>
  <c r="L18110" i="1" s="1"/>
  <c r="K18111" i="1"/>
  <c r="L18111" i="1" s="1"/>
  <c r="K18112" i="1"/>
  <c r="L18112" i="1" s="1"/>
  <c r="K18113" i="1"/>
  <c r="L18113" i="1" s="1"/>
  <c r="K18114" i="1"/>
  <c r="L18114" i="1" s="1"/>
  <c r="K18115" i="1"/>
  <c r="L18115" i="1" s="1"/>
  <c r="K18116" i="1"/>
  <c r="L18116" i="1" s="1"/>
  <c r="K18117" i="1"/>
  <c r="L18117" i="1" s="1"/>
  <c r="K18118" i="1"/>
  <c r="L18118" i="1" s="1"/>
  <c r="K18119" i="1"/>
  <c r="L18119" i="1" s="1"/>
  <c r="K18120" i="1"/>
  <c r="L18120" i="1" s="1"/>
  <c r="K18121" i="1"/>
  <c r="L18121" i="1" s="1"/>
  <c r="K18122" i="1"/>
  <c r="L18122" i="1" s="1"/>
  <c r="K18123" i="1"/>
  <c r="L18123" i="1" s="1"/>
  <c r="K18124" i="1"/>
  <c r="L18124" i="1" s="1"/>
  <c r="K18125" i="1"/>
  <c r="L18125" i="1" s="1"/>
  <c r="K18126" i="1"/>
  <c r="L18126" i="1" s="1"/>
  <c r="K18127" i="1"/>
  <c r="L18127" i="1" s="1"/>
  <c r="K18128" i="1"/>
  <c r="L18128" i="1" s="1"/>
  <c r="K18129" i="1"/>
  <c r="L18129" i="1" s="1"/>
  <c r="K18130" i="1"/>
  <c r="L18130" i="1" s="1"/>
  <c r="K18131" i="1"/>
  <c r="L18131" i="1" s="1"/>
  <c r="K18132" i="1"/>
  <c r="L18132" i="1" s="1"/>
  <c r="K18133" i="1"/>
  <c r="L18133" i="1" s="1"/>
  <c r="K18134" i="1"/>
  <c r="L18134" i="1" s="1"/>
  <c r="K18135" i="1"/>
  <c r="L18135" i="1" s="1"/>
  <c r="K18136" i="1"/>
  <c r="L18136" i="1" s="1"/>
  <c r="K18137" i="1"/>
  <c r="L18137" i="1" s="1"/>
  <c r="K18138" i="1"/>
  <c r="L18138" i="1" s="1"/>
  <c r="K18139" i="1"/>
  <c r="L18139" i="1" s="1"/>
  <c r="K18140" i="1"/>
  <c r="L18140" i="1" s="1"/>
  <c r="K18141" i="1"/>
  <c r="L18141" i="1" s="1"/>
  <c r="K18142" i="1"/>
  <c r="L18142" i="1" s="1"/>
  <c r="K18143" i="1"/>
  <c r="L18143" i="1" s="1"/>
  <c r="K18144" i="1"/>
  <c r="L18144" i="1" s="1"/>
  <c r="K18145" i="1"/>
  <c r="L18145" i="1" s="1"/>
  <c r="K18146" i="1"/>
  <c r="L18146" i="1" s="1"/>
  <c r="K18147" i="1"/>
  <c r="L18147" i="1" s="1"/>
  <c r="K18148" i="1"/>
  <c r="L18148" i="1" s="1"/>
  <c r="K18149" i="1"/>
  <c r="L18149" i="1" s="1"/>
  <c r="K18150" i="1"/>
  <c r="L18150" i="1" s="1"/>
  <c r="K18151" i="1"/>
  <c r="L18151" i="1" s="1"/>
  <c r="K18152" i="1"/>
  <c r="L18152" i="1" s="1"/>
  <c r="K18153" i="1"/>
  <c r="L18153" i="1" s="1"/>
  <c r="K18154" i="1"/>
  <c r="L18154" i="1" s="1"/>
  <c r="K18155" i="1"/>
  <c r="L18155" i="1" s="1"/>
  <c r="K18156" i="1"/>
  <c r="L18156" i="1" s="1"/>
  <c r="K18157" i="1"/>
  <c r="L18157" i="1" s="1"/>
  <c r="K18158" i="1"/>
  <c r="L18158" i="1" s="1"/>
  <c r="K18159" i="1"/>
  <c r="L18159" i="1" s="1"/>
  <c r="K18160" i="1"/>
  <c r="L18160" i="1" s="1"/>
  <c r="K18161" i="1"/>
  <c r="L18161" i="1" s="1"/>
  <c r="K18162" i="1"/>
  <c r="L18162" i="1" s="1"/>
  <c r="K18163" i="1"/>
  <c r="L18163" i="1" s="1"/>
  <c r="K18164" i="1"/>
  <c r="L18164" i="1" s="1"/>
  <c r="K18165" i="1"/>
  <c r="L18165" i="1" s="1"/>
  <c r="K18166" i="1"/>
  <c r="L18166" i="1" s="1"/>
  <c r="K18167" i="1"/>
  <c r="L18167" i="1" s="1"/>
  <c r="K18168" i="1"/>
  <c r="L18168" i="1" s="1"/>
  <c r="K18169" i="1"/>
  <c r="L18169" i="1" s="1"/>
  <c r="K18170" i="1"/>
  <c r="L18170" i="1" s="1"/>
  <c r="K18171" i="1"/>
  <c r="L18171" i="1" s="1"/>
  <c r="K18172" i="1"/>
  <c r="L18172" i="1" s="1"/>
  <c r="K18173" i="1"/>
  <c r="L18173" i="1" s="1"/>
  <c r="K18174" i="1"/>
  <c r="L18174" i="1" s="1"/>
  <c r="K18175" i="1"/>
  <c r="L18175" i="1" s="1"/>
  <c r="K18176" i="1"/>
  <c r="L18176" i="1" s="1"/>
  <c r="K18177" i="1"/>
  <c r="L18177" i="1" s="1"/>
  <c r="K18178" i="1"/>
  <c r="L18178" i="1" s="1"/>
  <c r="K18179" i="1"/>
  <c r="L18179" i="1" s="1"/>
  <c r="K18180" i="1"/>
  <c r="L18180" i="1" s="1"/>
  <c r="K18181" i="1"/>
  <c r="L18181" i="1" s="1"/>
  <c r="K18182" i="1"/>
  <c r="L18182" i="1" s="1"/>
  <c r="K18183" i="1"/>
  <c r="L18183" i="1" s="1"/>
  <c r="K18184" i="1"/>
  <c r="L18184" i="1" s="1"/>
  <c r="K18185" i="1"/>
  <c r="L18185" i="1" s="1"/>
  <c r="K18186" i="1"/>
  <c r="L18186" i="1" s="1"/>
  <c r="K18187" i="1"/>
  <c r="L18187" i="1" s="1"/>
  <c r="K18188" i="1"/>
  <c r="L18188" i="1" s="1"/>
  <c r="K18189" i="1"/>
  <c r="L18189" i="1" s="1"/>
  <c r="K18190" i="1"/>
  <c r="L18190" i="1" s="1"/>
  <c r="K18191" i="1"/>
  <c r="L18191" i="1" s="1"/>
  <c r="K18192" i="1"/>
  <c r="L18192" i="1" s="1"/>
  <c r="K18193" i="1"/>
  <c r="L18193" i="1" s="1"/>
  <c r="K18194" i="1"/>
  <c r="L18194" i="1" s="1"/>
  <c r="K18195" i="1"/>
  <c r="L18195" i="1" s="1"/>
  <c r="K18196" i="1"/>
  <c r="L18196" i="1" s="1"/>
  <c r="K18197" i="1"/>
  <c r="L18197" i="1" s="1"/>
  <c r="K18198" i="1"/>
  <c r="L18198" i="1" s="1"/>
  <c r="K18199" i="1"/>
  <c r="L18199" i="1" s="1"/>
  <c r="K18200" i="1"/>
  <c r="L18200" i="1" s="1"/>
  <c r="K18201" i="1"/>
  <c r="L18201" i="1" s="1"/>
  <c r="K18202" i="1"/>
  <c r="L18202" i="1" s="1"/>
  <c r="K18203" i="1"/>
  <c r="L18203" i="1" s="1"/>
  <c r="K18204" i="1"/>
  <c r="L18204" i="1" s="1"/>
  <c r="K18205" i="1"/>
  <c r="L18205" i="1" s="1"/>
  <c r="K18206" i="1"/>
  <c r="L18206" i="1" s="1"/>
  <c r="K18207" i="1"/>
  <c r="L18207" i="1" s="1"/>
  <c r="K18208" i="1"/>
  <c r="L18208" i="1" s="1"/>
  <c r="K18209" i="1"/>
  <c r="L18209" i="1" s="1"/>
  <c r="K18210" i="1"/>
  <c r="L18210" i="1" s="1"/>
  <c r="K18211" i="1"/>
  <c r="L18211" i="1" s="1"/>
  <c r="K18212" i="1"/>
  <c r="L18212" i="1" s="1"/>
  <c r="K18213" i="1"/>
  <c r="L18213" i="1" s="1"/>
  <c r="K18214" i="1"/>
  <c r="L18214" i="1" s="1"/>
  <c r="K18215" i="1"/>
  <c r="L18215" i="1" s="1"/>
  <c r="K18216" i="1"/>
  <c r="L18216" i="1" s="1"/>
  <c r="K18217" i="1"/>
  <c r="L18217" i="1" s="1"/>
  <c r="K18218" i="1"/>
  <c r="L18218" i="1" s="1"/>
  <c r="K18219" i="1"/>
  <c r="L18219" i="1" s="1"/>
  <c r="K18220" i="1"/>
  <c r="L18220" i="1" s="1"/>
  <c r="K18221" i="1"/>
  <c r="L18221" i="1" s="1"/>
  <c r="K18222" i="1"/>
  <c r="L18222" i="1" s="1"/>
  <c r="K18223" i="1"/>
  <c r="L18223" i="1" s="1"/>
  <c r="K18224" i="1"/>
  <c r="L18224" i="1" s="1"/>
  <c r="K18225" i="1"/>
  <c r="L18225" i="1" s="1"/>
  <c r="K18226" i="1"/>
  <c r="L18226" i="1" s="1"/>
  <c r="K18227" i="1"/>
  <c r="L18227" i="1" s="1"/>
  <c r="K18228" i="1"/>
  <c r="L18228" i="1" s="1"/>
  <c r="K18229" i="1"/>
  <c r="L18229" i="1" s="1"/>
  <c r="K18230" i="1"/>
  <c r="L18230" i="1" s="1"/>
  <c r="K18231" i="1"/>
  <c r="L18231" i="1" s="1"/>
  <c r="K18232" i="1"/>
  <c r="L18232" i="1" s="1"/>
  <c r="K18233" i="1"/>
  <c r="L18233" i="1" s="1"/>
  <c r="K18234" i="1"/>
  <c r="L18234" i="1" s="1"/>
  <c r="K18235" i="1"/>
  <c r="L18235" i="1" s="1"/>
  <c r="K18236" i="1"/>
  <c r="L18236" i="1" s="1"/>
  <c r="K18237" i="1"/>
  <c r="L18237" i="1" s="1"/>
  <c r="K18238" i="1"/>
  <c r="L18238" i="1" s="1"/>
  <c r="K18239" i="1"/>
  <c r="L18239" i="1" s="1"/>
  <c r="K18240" i="1"/>
  <c r="L18240" i="1" s="1"/>
  <c r="K18241" i="1"/>
  <c r="L18241" i="1" s="1"/>
  <c r="K18242" i="1"/>
  <c r="L18242" i="1" s="1"/>
  <c r="K18243" i="1"/>
  <c r="L18243" i="1" s="1"/>
  <c r="K18244" i="1"/>
  <c r="L18244" i="1" s="1"/>
  <c r="K18245" i="1"/>
  <c r="L18245" i="1" s="1"/>
  <c r="K18246" i="1"/>
  <c r="L18246" i="1" s="1"/>
  <c r="K18247" i="1"/>
  <c r="L18247" i="1" s="1"/>
  <c r="K18248" i="1"/>
  <c r="L18248" i="1" s="1"/>
  <c r="K18249" i="1"/>
  <c r="L18249" i="1" s="1"/>
  <c r="K18250" i="1"/>
  <c r="L18250" i="1" s="1"/>
  <c r="K18251" i="1"/>
  <c r="L18251" i="1" s="1"/>
  <c r="K18252" i="1"/>
  <c r="L18252" i="1" s="1"/>
  <c r="K18253" i="1"/>
  <c r="L18253" i="1" s="1"/>
  <c r="K18254" i="1"/>
  <c r="L18254" i="1" s="1"/>
  <c r="K18255" i="1"/>
  <c r="L18255" i="1" s="1"/>
  <c r="K18256" i="1"/>
  <c r="L18256" i="1" s="1"/>
  <c r="K18257" i="1"/>
  <c r="L18257" i="1" s="1"/>
  <c r="K18258" i="1"/>
  <c r="L18258" i="1" s="1"/>
  <c r="K18259" i="1"/>
  <c r="L18259" i="1" s="1"/>
  <c r="K18260" i="1"/>
  <c r="L18260" i="1" s="1"/>
  <c r="K18261" i="1"/>
  <c r="L18261" i="1" s="1"/>
  <c r="K18262" i="1"/>
  <c r="L18262" i="1" s="1"/>
  <c r="K18263" i="1"/>
  <c r="L18263" i="1" s="1"/>
  <c r="K18264" i="1"/>
  <c r="L18264" i="1" s="1"/>
  <c r="K18265" i="1"/>
  <c r="L18265" i="1" s="1"/>
  <c r="K18266" i="1"/>
  <c r="L18266" i="1" s="1"/>
  <c r="K18267" i="1"/>
  <c r="L18267" i="1" s="1"/>
  <c r="K18268" i="1"/>
  <c r="L18268" i="1" s="1"/>
  <c r="K18269" i="1"/>
  <c r="L18269" i="1" s="1"/>
  <c r="K18270" i="1"/>
  <c r="L18270" i="1" s="1"/>
  <c r="K18271" i="1"/>
  <c r="L18271" i="1" s="1"/>
  <c r="K18272" i="1"/>
  <c r="L18272" i="1" s="1"/>
  <c r="K18273" i="1"/>
  <c r="L18273" i="1" s="1"/>
  <c r="K18274" i="1"/>
  <c r="L18274" i="1" s="1"/>
  <c r="K18275" i="1"/>
  <c r="L18275" i="1" s="1"/>
  <c r="K18276" i="1"/>
  <c r="L18276" i="1" s="1"/>
  <c r="K18277" i="1"/>
  <c r="L18277" i="1" s="1"/>
  <c r="K18278" i="1"/>
  <c r="L18278" i="1" s="1"/>
  <c r="K18279" i="1"/>
  <c r="L18279" i="1" s="1"/>
  <c r="K18280" i="1"/>
  <c r="L18280" i="1" s="1"/>
  <c r="K18281" i="1"/>
  <c r="L18281" i="1" s="1"/>
  <c r="K18282" i="1"/>
  <c r="L18282" i="1" s="1"/>
  <c r="K18283" i="1"/>
  <c r="L18283" i="1" s="1"/>
  <c r="K18284" i="1"/>
  <c r="L18284" i="1" s="1"/>
  <c r="K18285" i="1"/>
  <c r="L18285" i="1" s="1"/>
  <c r="K18286" i="1"/>
  <c r="L18286" i="1" s="1"/>
  <c r="K18287" i="1"/>
  <c r="L18287" i="1" s="1"/>
  <c r="K18288" i="1"/>
  <c r="L18288" i="1" s="1"/>
  <c r="K18289" i="1"/>
  <c r="L18289" i="1" s="1"/>
  <c r="K18290" i="1"/>
  <c r="L18290" i="1" s="1"/>
  <c r="K18291" i="1"/>
  <c r="L18291" i="1" s="1"/>
  <c r="K18292" i="1"/>
  <c r="L18292" i="1" s="1"/>
  <c r="K18293" i="1"/>
  <c r="L18293" i="1" s="1"/>
  <c r="K18294" i="1"/>
  <c r="L18294" i="1" s="1"/>
  <c r="K18295" i="1"/>
  <c r="L18295" i="1" s="1"/>
  <c r="K18296" i="1"/>
  <c r="L18296" i="1" s="1"/>
  <c r="K18297" i="1"/>
  <c r="L18297" i="1" s="1"/>
  <c r="K18298" i="1"/>
  <c r="L18298" i="1" s="1"/>
  <c r="K18299" i="1"/>
  <c r="L18299" i="1" s="1"/>
  <c r="K18300" i="1"/>
  <c r="L18300" i="1" s="1"/>
  <c r="K18301" i="1"/>
  <c r="L18301" i="1" s="1"/>
  <c r="K18302" i="1"/>
  <c r="L18302" i="1" s="1"/>
  <c r="K18303" i="1"/>
  <c r="L18303" i="1" s="1"/>
  <c r="K18304" i="1"/>
  <c r="L18304" i="1" s="1"/>
  <c r="K18305" i="1"/>
  <c r="L18305" i="1" s="1"/>
  <c r="K18306" i="1"/>
  <c r="L18306" i="1" s="1"/>
  <c r="K18307" i="1"/>
  <c r="L18307" i="1" s="1"/>
  <c r="K18308" i="1"/>
  <c r="L18308" i="1" s="1"/>
  <c r="K18309" i="1"/>
  <c r="L18309" i="1" s="1"/>
  <c r="K18310" i="1"/>
  <c r="L18310" i="1" s="1"/>
  <c r="K18311" i="1"/>
  <c r="L18311" i="1" s="1"/>
  <c r="K18312" i="1"/>
  <c r="L18312" i="1" s="1"/>
  <c r="K18313" i="1"/>
  <c r="L18313" i="1" s="1"/>
  <c r="K18314" i="1"/>
  <c r="L18314" i="1" s="1"/>
  <c r="K18315" i="1"/>
  <c r="L18315" i="1" s="1"/>
  <c r="K18316" i="1"/>
  <c r="L18316" i="1" s="1"/>
  <c r="K18317" i="1"/>
  <c r="L18317" i="1" s="1"/>
  <c r="K18318" i="1"/>
  <c r="L18318" i="1" s="1"/>
  <c r="K18319" i="1"/>
  <c r="L18319" i="1" s="1"/>
  <c r="K18320" i="1"/>
  <c r="L18320" i="1" s="1"/>
  <c r="K18321" i="1"/>
  <c r="L18321" i="1" s="1"/>
  <c r="K18322" i="1"/>
  <c r="L18322" i="1" s="1"/>
  <c r="K18323" i="1"/>
  <c r="L18323" i="1" s="1"/>
  <c r="K18324" i="1"/>
  <c r="L18324" i="1" s="1"/>
  <c r="K18325" i="1"/>
  <c r="L18325" i="1" s="1"/>
  <c r="K18326" i="1"/>
  <c r="L18326" i="1" s="1"/>
  <c r="K18327" i="1"/>
  <c r="L18327" i="1" s="1"/>
  <c r="K18328" i="1"/>
  <c r="L18328" i="1" s="1"/>
  <c r="K18329" i="1"/>
  <c r="L18329" i="1" s="1"/>
  <c r="K18330" i="1"/>
  <c r="L18330" i="1" s="1"/>
  <c r="K18331" i="1"/>
  <c r="L18331" i="1" s="1"/>
  <c r="K18332" i="1"/>
  <c r="L18332" i="1" s="1"/>
  <c r="K18333" i="1"/>
  <c r="L18333" i="1" s="1"/>
  <c r="K18334" i="1"/>
  <c r="L18334" i="1" s="1"/>
  <c r="K18335" i="1"/>
  <c r="L18335" i="1" s="1"/>
  <c r="K18336" i="1"/>
  <c r="L18336" i="1" s="1"/>
  <c r="K18337" i="1"/>
  <c r="L18337" i="1" s="1"/>
  <c r="K18338" i="1"/>
  <c r="L18338" i="1" s="1"/>
  <c r="K18339" i="1"/>
  <c r="L18339" i="1" s="1"/>
  <c r="K18340" i="1"/>
  <c r="L18340" i="1" s="1"/>
  <c r="K18341" i="1"/>
  <c r="L18341" i="1" s="1"/>
  <c r="K18342" i="1"/>
  <c r="L18342" i="1" s="1"/>
  <c r="K18343" i="1"/>
  <c r="L18343" i="1" s="1"/>
  <c r="K18344" i="1"/>
  <c r="L18344" i="1" s="1"/>
  <c r="K18345" i="1"/>
  <c r="L18345" i="1" s="1"/>
  <c r="K18346" i="1"/>
  <c r="L18346" i="1" s="1"/>
  <c r="K18347" i="1"/>
  <c r="L18347" i="1" s="1"/>
  <c r="K18348" i="1"/>
  <c r="L18348" i="1" s="1"/>
  <c r="K18349" i="1"/>
  <c r="L18349" i="1" s="1"/>
  <c r="K18350" i="1"/>
  <c r="L18350" i="1" s="1"/>
  <c r="K18351" i="1"/>
  <c r="L18351" i="1" s="1"/>
  <c r="K18352" i="1"/>
  <c r="L18352" i="1" s="1"/>
  <c r="K18353" i="1"/>
  <c r="L18353" i="1" s="1"/>
  <c r="K18354" i="1"/>
  <c r="L18354" i="1" s="1"/>
  <c r="K18355" i="1"/>
  <c r="L18355" i="1" s="1"/>
  <c r="K18356" i="1"/>
  <c r="L18356" i="1" s="1"/>
  <c r="K18357" i="1"/>
  <c r="L18357" i="1" s="1"/>
  <c r="K18358" i="1"/>
  <c r="L18358" i="1" s="1"/>
  <c r="K18359" i="1"/>
  <c r="L18359" i="1" s="1"/>
  <c r="K18360" i="1"/>
  <c r="L18360" i="1" s="1"/>
  <c r="K18361" i="1"/>
  <c r="L18361" i="1" s="1"/>
  <c r="K18362" i="1"/>
  <c r="L18362" i="1" s="1"/>
  <c r="K18363" i="1"/>
  <c r="L18363" i="1" s="1"/>
  <c r="K18364" i="1"/>
  <c r="L18364" i="1" s="1"/>
  <c r="K18365" i="1"/>
  <c r="L18365" i="1" s="1"/>
  <c r="K18366" i="1"/>
  <c r="L18366" i="1" s="1"/>
  <c r="K18367" i="1"/>
  <c r="L18367" i="1" s="1"/>
  <c r="K18368" i="1"/>
  <c r="L18368" i="1" s="1"/>
  <c r="K18369" i="1"/>
  <c r="L18369" i="1" s="1"/>
  <c r="K18370" i="1"/>
  <c r="L18370" i="1" s="1"/>
  <c r="K18371" i="1"/>
  <c r="L18371" i="1" s="1"/>
  <c r="K18372" i="1"/>
  <c r="L18372" i="1" s="1"/>
  <c r="K18373" i="1"/>
  <c r="L18373" i="1" s="1"/>
  <c r="K18374" i="1"/>
  <c r="L18374" i="1" s="1"/>
  <c r="K18375" i="1"/>
  <c r="L18375" i="1" s="1"/>
  <c r="K18376" i="1"/>
  <c r="L18376" i="1" s="1"/>
  <c r="K18377" i="1"/>
  <c r="L18377" i="1" s="1"/>
  <c r="K18378" i="1"/>
  <c r="L18378" i="1" s="1"/>
  <c r="K18379" i="1"/>
  <c r="L18379" i="1" s="1"/>
  <c r="K18380" i="1"/>
  <c r="L18380" i="1" s="1"/>
  <c r="K18381" i="1"/>
  <c r="L18381" i="1" s="1"/>
  <c r="K18382" i="1"/>
  <c r="L18382" i="1" s="1"/>
  <c r="K18383" i="1"/>
  <c r="L18383" i="1" s="1"/>
  <c r="K18384" i="1"/>
  <c r="L18384" i="1" s="1"/>
  <c r="K18385" i="1"/>
  <c r="L18385" i="1" s="1"/>
  <c r="K18386" i="1"/>
  <c r="L18386" i="1" s="1"/>
  <c r="K18387" i="1"/>
  <c r="L18387" i="1" s="1"/>
  <c r="K18388" i="1"/>
  <c r="L18388" i="1" s="1"/>
  <c r="K18389" i="1"/>
  <c r="L18389" i="1" s="1"/>
  <c r="K18390" i="1"/>
  <c r="L18390" i="1" s="1"/>
  <c r="K18391" i="1"/>
  <c r="L18391" i="1" s="1"/>
  <c r="K18392" i="1"/>
  <c r="L18392" i="1" s="1"/>
  <c r="K18393" i="1"/>
  <c r="L18393" i="1" s="1"/>
  <c r="K18394" i="1"/>
  <c r="L18394" i="1" s="1"/>
  <c r="K18395" i="1"/>
  <c r="L18395" i="1" s="1"/>
  <c r="K18396" i="1"/>
  <c r="L18396" i="1" s="1"/>
  <c r="K18397" i="1"/>
  <c r="L18397" i="1" s="1"/>
  <c r="K18398" i="1"/>
  <c r="L18398" i="1" s="1"/>
  <c r="K18399" i="1"/>
  <c r="L18399" i="1" s="1"/>
  <c r="K18400" i="1"/>
  <c r="L18400" i="1" s="1"/>
  <c r="K18401" i="1"/>
  <c r="L18401" i="1" s="1"/>
  <c r="K18402" i="1"/>
  <c r="L18402" i="1" s="1"/>
  <c r="K18403" i="1"/>
  <c r="L18403" i="1" s="1"/>
  <c r="K18404" i="1"/>
  <c r="L18404" i="1" s="1"/>
  <c r="K18405" i="1"/>
  <c r="L18405" i="1" s="1"/>
  <c r="K18406" i="1"/>
  <c r="L18406" i="1" s="1"/>
  <c r="K18407" i="1"/>
  <c r="L18407" i="1" s="1"/>
  <c r="K18408" i="1"/>
  <c r="L18408" i="1" s="1"/>
  <c r="K18409" i="1"/>
  <c r="L18409" i="1" s="1"/>
  <c r="K18410" i="1"/>
  <c r="L18410" i="1" s="1"/>
  <c r="K18411" i="1"/>
  <c r="L18411" i="1" s="1"/>
  <c r="K18412" i="1"/>
  <c r="L18412" i="1" s="1"/>
  <c r="K18413" i="1"/>
  <c r="L18413" i="1" s="1"/>
  <c r="K18414" i="1"/>
  <c r="L18414" i="1" s="1"/>
  <c r="K18415" i="1"/>
  <c r="L18415" i="1" s="1"/>
  <c r="K18416" i="1"/>
  <c r="L18416" i="1" s="1"/>
  <c r="K18417" i="1"/>
  <c r="L18417" i="1" s="1"/>
  <c r="K18418" i="1"/>
  <c r="L18418" i="1" s="1"/>
  <c r="K18419" i="1"/>
  <c r="L18419" i="1" s="1"/>
  <c r="K18420" i="1"/>
  <c r="L18420" i="1" s="1"/>
  <c r="K18421" i="1"/>
  <c r="L18421" i="1" s="1"/>
  <c r="K18422" i="1"/>
  <c r="L18422" i="1" s="1"/>
  <c r="K18423" i="1"/>
  <c r="L18423" i="1" s="1"/>
  <c r="K18424" i="1"/>
  <c r="L18424" i="1" s="1"/>
  <c r="K18425" i="1"/>
  <c r="L18425" i="1" s="1"/>
  <c r="K18426" i="1"/>
  <c r="L18426" i="1" s="1"/>
  <c r="K18427" i="1"/>
  <c r="L18427" i="1" s="1"/>
  <c r="K18428" i="1"/>
  <c r="L18428" i="1" s="1"/>
  <c r="K18429" i="1"/>
  <c r="L18429" i="1" s="1"/>
  <c r="K18430" i="1"/>
  <c r="L18430" i="1" s="1"/>
  <c r="K18431" i="1"/>
  <c r="L18431" i="1" s="1"/>
  <c r="K18432" i="1"/>
  <c r="L18432" i="1" s="1"/>
  <c r="K18433" i="1"/>
  <c r="L18433" i="1" s="1"/>
  <c r="K18434" i="1"/>
  <c r="L18434" i="1" s="1"/>
  <c r="K18435" i="1"/>
  <c r="L18435" i="1" s="1"/>
  <c r="K18436" i="1"/>
  <c r="L18436" i="1" s="1"/>
  <c r="K18437" i="1"/>
  <c r="L18437" i="1" s="1"/>
  <c r="K18438" i="1"/>
  <c r="L18438" i="1" s="1"/>
  <c r="K18439" i="1"/>
  <c r="L18439" i="1" s="1"/>
  <c r="K18440" i="1"/>
  <c r="L18440" i="1" s="1"/>
  <c r="K18441" i="1"/>
  <c r="L18441" i="1" s="1"/>
  <c r="K18442" i="1"/>
  <c r="L18442" i="1" s="1"/>
  <c r="K18443" i="1"/>
  <c r="L18443" i="1" s="1"/>
  <c r="K18444" i="1"/>
  <c r="L18444" i="1" s="1"/>
  <c r="K18445" i="1"/>
  <c r="L18445" i="1" s="1"/>
  <c r="K18446" i="1"/>
  <c r="L18446" i="1" s="1"/>
  <c r="K18447" i="1"/>
  <c r="L18447" i="1" s="1"/>
  <c r="K18448" i="1"/>
  <c r="L18448" i="1" s="1"/>
  <c r="K18449" i="1"/>
  <c r="L18449" i="1" s="1"/>
  <c r="K18450" i="1"/>
  <c r="L18450" i="1" s="1"/>
  <c r="K18451" i="1"/>
  <c r="L18451" i="1" s="1"/>
  <c r="K18452" i="1"/>
  <c r="L18452" i="1" s="1"/>
  <c r="K18453" i="1"/>
  <c r="L18453" i="1" s="1"/>
  <c r="K18454" i="1"/>
  <c r="L18454" i="1" s="1"/>
  <c r="K18455" i="1"/>
  <c r="L18455" i="1" s="1"/>
  <c r="K18456" i="1"/>
  <c r="L18456" i="1" s="1"/>
  <c r="K18457" i="1"/>
  <c r="L18457" i="1" s="1"/>
  <c r="K18458" i="1"/>
  <c r="L18458" i="1" s="1"/>
  <c r="K18459" i="1"/>
  <c r="L18459" i="1" s="1"/>
  <c r="K18460" i="1"/>
  <c r="L18460" i="1" s="1"/>
  <c r="K18461" i="1"/>
  <c r="L18461" i="1" s="1"/>
  <c r="K18462" i="1"/>
  <c r="L18462" i="1" s="1"/>
  <c r="K18463" i="1"/>
  <c r="L18463" i="1" s="1"/>
  <c r="K18464" i="1"/>
  <c r="L18464" i="1" s="1"/>
  <c r="K18465" i="1"/>
  <c r="L18465" i="1" s="1"/>
  <c r="K18466" i="1"/>
  <c r="L18466" i="1" s="1"/>
  <c r="K18467" i="1"/>
  <c r="L18467" i="1" s="1"/>
  <c r="K18468" i="1"/>
  <c r="L18468" i="1" s="1"/>
  <c r="K18469" i="1"/>
  <c r="L18469" i="1" s="1"/>
  <c r="K18470" i="1"/>
  <c r="L18470" i="1" s="1"/>
  <c r="K18471" i="1"/>
  <c r="L18471" i="1" s="1"/>
  <c r="K18472" i="1"/>
  <c r="L18472" i="1" s="1"/>
  <c r="K18473" i="1"/>
  <c r="L18473" i="1" s="1"/>
  <c r="K18474" i="1"/>
  <c r="L18474" i="1" s="1"/>
  <c r="K18475" i="1"/>
  <c r="L18475" i="1" s="1"/>
  <c r="K18476" i="1"/>
  <c r="L18476" i="1" s="1"/>
  <c r="K18477" i="1"/>
  <c r="L18477" i="1" s="1"/>
  <c r="K18478" i="1"/>
  <c r="L18478" i="1" s="1"/>
  <c r="K18479" i="1"/>
  <c r="L18479" i="1" s="1"/>
  <c r="K18480" i="1"/>
  <c r="L18480" i="1" s="1"/>
  <c r="K18481" i="1"/>
  <c r="L18481" i="1" s="1"/>
  <c r="K18482" i="1"/>
  <c r="L18482" i="1" s="1"/>
  <c r="K18483" i="1"/>
  <c r="L18483" i="1" s="1"/>
  <c r="K18484" i="1"/>
  <c r="L18484" i="1" s="1"/>
  <c r="K18485" i="1"/>
  <c r="L18485" i="1" s="1"/>
  <c r="K18486" i="1"/>
  <c r="L18486" i="1" s="1"/>
  <c r="K18487" i="1"/>
  <c r="L18487" i="1" s="1"/>
  <c r="K18488" i="1"/>
  <c r="L18488" i="1" s="1"/>
  <c r="K18489" i="1"/>
  <c r="L18489" i="1" s="1"/>
  <c r="K18490" i="1"/>
  <c r="L18490" i="1" s="1"/>
  <c r="K18491" i="1"/>
  <c r="L18491" i="1" s="1"/>
  <c r="K18492" i="1"/>
  <c r="L18492" i="1" s="1"/>
  <c r="K18493" i="1"/>
  <c r="L18493" i="1" s="1"/>
  <c r="K18494" i="1"/>
  <c r="L18494" i="1" s="1"/>
  <c r="K18495" i="1"/>
  <c r="L18495" i="1" s="1"/>
  <c r="K18496" i="1"/>
  <c r="L18496" i="1" s="1"/>
  <c r="K18497" i="1"/>
  <c r="L18497" i="1" s="1"/>
  <c r="K18498" i="1"/>
  <c r="L18498" i="1" s="1"/>
  <c r="K18499" i="1"/>
  <c r="L18499" i="1" s="1"/>
  <c r="K18500" i="1"/>
  <c r="L18500" i="1" s="1"/>
  <c r="K18501" i="1"/>
  <c r="L18501" i="1" s="1"/>
  <c r="K18502" i="1"/>
  <c r="L18502" i="1" s="1"/>
  <c r="K18503" i="1"/>
  <c r="L18503" i="1" s="1"/>
  <c r="K18504" i="1"/>
  <c r="L18504" i="1" s="1"/>
  <c r="K18505" i="1"/>
  <c r="L18505" i="1" s="1"/>
  <c r="K18506" i="1"/>
  <c r="L18506" i="1" s="1"/>
  <c r="K18507" i="1"/>
  <c r="L18507" i="1" s="1"/>
  <c r="K18508" i="1"/>
  <c r="L18508" i="1" s="1"/>
  <c r="K18509" i="1"/>
  <c r="L18509" i="1" s="1"/>
  <c r="K18510" i="1"/>
  <c r="L18510" i="1" s="1"/>
  <c r="K18511" i="1"/>
  <c r="L18511" i="1" s="1"/>
  <c r="K18512" i="1"/>
  <c r="L18512" i="1" s="1"/>
  <c r="K18513" i="1"/>
  <c r="L18513" i="1" s="1"/>
  <c r="K18514" i="1"/>
  <c r="L18514" i="1" s="1"/>
  <c r="K18515" i="1"/>
  <c r="L18515" i="1" s="1"/>
  <c r="K18516" i="1"/>
  <c r="L18516" i="1" s="1"/>
  <c r="K18517" i="1"/>
  <c r="L18517" i="1" s="1"/>
  <c r="K18518" i="1"/>
  <c r="L18518" i="1" s="1"/>
  <c r="K18519" i="1"/>
  <c r="L18519" i="1" s="1"/>
  <c r="K18520" i="1"/>
  <c r="L18520" i="1" s="1"/>
  <c r="K18521" i="1"/>
  <c r="L18521" i="1" s="1"/>
  <c r="K18522" i="1"/>
  <c r="L18522" i="1" s="1"/>
  <c r="K18523" i="1"/>
  <c r="L18523" i="1" s="1"/>
  <c r="K18524" i="1"/>
  <c r="L18524" i="1" s="1"/>
  <c r="K18525" i="1"/>
  <c r="L18525" i="1" s="1"/>
  <c r="K18526" i="1"/>
  <c r="L18526" i="1" s="1"/>
  <c r="K18527" i="1"/>
  <c r="L18527" i="1" s="1"/>
  <c r="K18528" i="1"/>
  <c r="L18528" i="1" s="1"/>
  <c r="K18529" i="1"/>
  <c r="L18529" i="1" s="1"/>
  <c r="K18530" i="1"/>
  <c r="L18530" i="1" s="1"/>
  <c r="K18531" i="1"/>
  <c r="L18531" i="1" s="1"/>
  <c r="K18532" i="1"/>
  <c r="L18532" i="1" s="1"/>
  <c r="K18533" i="1"/>
  <c r="L18533" i="1" s="1"/>
  <c r="K18534" i="1"/>
  <c r="L18534" i="1" s="1"/>
  <c r="K18535" i="1"/>
  <c r="L18535" i="1" s="1"/>
  <c r="K18536" i="1"/>
  <c r="L18536" i="1" s="1"/>
  <c r="K18537" i="1"/>
  <c r="L18537" i="1" s="1"/>
  <c r="K18538" i="1"/>
  <c r="L18538" i="1" s="1"/>
  <c r="K18539" i="1"/>
  <c r="L18539" i="1" s="1"/>
  <c r="K18540" i="1"/>
  <c r="L18540" i="1" s="1"/>
  <c r="K18541" i="1"/>
  <c r="L18541" i="1" s="1"/>
  <c r="K18542" i="1"/>
  <c r="L18542" i="1" s="1"/>
  <c r="K18543" i="1"/>
  <c r="L18543" i="1" s="1"/>
  <c r="K18544" i="1"/>
  <c r="L18544" i="1" s="1"/>
  <c r="K18545" i="1"/>
  <c r="L18545" i="1" s="1"/>
  <c r="K18546" i="1"/>
  <c r="L18546" i="1" s="1"/>
  <c r="K18547" i="1"/>
  <c r="L18547" i="1" s="1"/>
  <c r="K18548" i="1"/>
  <c r="L18548" i="1" s="1"/>
  <c r="K18549" i="1"/>
  <c r="L18549" i="1" s="1"/>
  <c r="K18550" i="1"/>
  <c r="L18550" i="1" s="1"/>
  <c r="K18551" i="1"/>
  <c r="L18551" i="1" s="1"/>
  <c r="K18552" i="1"/>
  <c r="L18552" i="1" s="1"/>
  <c r="K18553" i="1"/>
  <c r="L18553" i="1" s="1"/>
  <c r="K18554" i="1"/>
  <c r="L18554" i="1" s="1"/>
  <c r="K18555" i="1"/>
  <c r="L18555" i="1" s="1"/>
  <c r="K18556" i="1"/>
  <c r="L18556" i="1" s="1"/>
  <c r="K18557" i="1"/>
  <c r="L18557" i="1" s="1"/>
  <c r="K18558" i="1"/>
  <c r="L18558" i="1" s="1"/>
  <c r="K18559" i="1"/>
  <c r="L18559" i="1" s="1"/>
  <c r="K18560" i="1"/>
  <c r="L18560" i="1" s="1"/>
  <c r="K18561" i="1"/>
  <c r="L18561" i="1" s="1"/>
  <c r="K18562" i="1"/>
  <c r="L18562" i="1" s="1"/>
  <c r="K18563" i="1"/>
  <c r="L18563" i="1" s="1"/>
  <c r="K18564" i="1"/>
  <c r="L18564" i="1" s="1"/>
  <c r="K18565" i="1"/>
  <c r="L18565" i="1" s="1"/>
  <c r="K18566" i="1"/>
  <c r="L18566" i="1" s="1"/>
  <c r="K18567" i="1"/>
  <c r="L18567" i="1" s="1"/>
  <c r="K18568" i="1"/>
  <c r="L18568" i="1" s="1"/>
  <c r="K18569" i="1"/>
  <c r="L18569" i="1" s="1"/>
  <c r="K18570" i="1"/>
  <c r="L18570" i="1" s="1"/>
  <c r="K18571" i="1"/>
  <c r="L18571" i="1" s="1"/>
  <c r="K18572" i="1"/>
  <c r="L18572" i="1" s="1"/>
  <c r="K18573" i="1"/>
  <c r="L18573" i="1" s="1"/>
  <c r="K18574" i="1"/>
  <c r="L18574" i="1" s="1"/>
  <c r="K18575" i="1"/>
  <c r="L18575" i="1" s="1"/>
  <c r="K18576" i="1"/>
  <c r="L18576" i="1" s="1"/>
  <c r="K18577" i="1"/>
  <c r="L18577" i="1" s="1"/>
  <c r="K18578" i="1"/>
  <c r="L18578" i="1" s="1"/>
  <c r="K18579" i="1"/>
  <c r="L18579" i="1" s="1"/>
  <c r="K18580" i="1"/>
  <c r="L18580" i="1" s="1"/>
  <c r="K18581" i="1"/>
  <c r="L18581" i="1" s="1"/>
  <c r="K18582" i="1"/>
  <c r="L18582" i="1" s="1"/>
  <c r="K18583" i="1"/>
  <c r="L18583" i="1" s="1"/>
  <c r="K18584" i="1"/>
  <c r="L18584" i="1" s="1"/>
  <c r="K18585" i="1"/>
  <c r="L18585" i="1" s="1"/>
  <c r="K18586" i="1"/>
  <c r="L18586" i="1" s="1"/>
  <c r="K18587" i="1"/>
  <c r="L18587" i="1" s="1"/>
  <c r="K18588" i="1"/>
  <c r="L18588" i="1" s="1"/>
  <c r="K18589" i="1"/>
  <c r="L18589" i="1" s="1"/>
  <c r="K18590" i="1"/>
  <c r="L18590" i="1" s="1"/>
  <c r="K18591" i="1"/>
  <c r="L18591" i="1" s="1"/>
  <c r="K18592" i="1"/>
  <c r="L18592" i="1" s="1"/>
  <c r="K18593" i="1"/>
  <c r="L18593" i="1" s="1"/>
  <c r="K18594" i="1"/>
  <c r="L18594" i="1" s="1"/>
  <c r="K18595" i="1"/>
  <c r="L18595" i="1" s="1"/>
  <c r="K18596" i="1"/>
  <c r="L18596" i="1" s="1"/>
  <c r="K18597" i="1"/>
  <c r="L18597" i="1" s="1"/>
  <c r="K18598" i="1"/>
  <c r="L18598" i="1" s="1"/>
  <c r="K18599" i="1"/>
  <c r="L18599" i="1" s="1"/>
  <c r="K18600" i="1"/>
  <c r="L18600" i="1" s="1"/>
  <c r="K18601" i="1"/>
  <c r="L18601" i="1" s="1"/>
  <c r="K18602" i="1"/>
  <c r="L18602" i="1" s="1"/>
  <c r="K18603" i="1"/>
  <c r="L18603" i="1" s="1"/>
  <c r="K18604" i="1"/>
  <c r="L18604" i="1" s="1"/>
  <c r="K18605" i="1"/>
  <c r="L18605" i="1" s="1"/>
  <c r="K18606" i="1"/>
  <c r="L18606" i="1" s="1"/>
  <c r="K18607" i="1"/>
  <c r="L18607" i="1" s="1"/>
  <c r="K18608" i="1"/>
  <c r="L18608" i="1" s="1"/>
  <c r="K18609" i="1"/>
  <c r="L18609" i="1" s="1"/>
  <c r="K18610" i="1"/>
  <c r="L18610" i="1" s="1"/>
  <c r="K18611" i="1"/>
  <c r="L18611" i="1" s="1"/>
  <c r="K18612" i="1"/>
  <c r="L18612" i="1" s="1"/>
  <c r="K18613" i="1"/>
  <c r="L18613" i="1" s="1"/>
  <c r="K18614" i="1"/>
  <c r="L18614" i="1" s="1"/>
  <c r="K18615" i="1"/>
  <c r="L18615" i="1" s="1"/>
  <c r="K18616" i="1"/>
  <c r="L18616" i="1" s="1"/>
  <c r="K18617" i="1"/>
  <c r="L18617" i="1" s="1"/>
  <c r="K18618" i="1"/>
  <c r="L18618" i="1" s="1"/>
  <c r="K18619" i="1"/>
  <c r="L18619" i="1" s="1"/>
  <c r="K18620" i="1"/>
  <c r="L18620" i="1" s="1"/>
  <c r="K18621" i="1"/>
  <c r="L18621" i="1" s="1"/>
  <c r="K18622" i="1"/>
  <c r="L18622" i="1" s="1"/>
  <c r="K18623" i="1"/>
  <c r="L18623" i="1" s="1"/>
  <c r="K18624" i="1"/>
  <c r="L18624" i="1" s="1"/>
  <c r="K18625" i="1"/>
  <c r="L18625" i="1" s="1"/>
  <c r="K18626" i="1"/>
  <c r="L18626" i="1" s="1"/>
  <c r="K18627" i="1"/>
  <c r="L18627" i="1" s="1"/>
  <c r="K18628" i="1"/>
  <c r="L18628" i="1" s="1"/>
  <c r="K18629" i="1"/>
  <c r="L18629" i="1" s="1"/>
  <c r="K18630" i="1"/>
  <c r="L18630" i="1" s="1"/>
  <c r="K18631" i="1"/>
  <c r="L18631" i="1" s="1"/>
  <c r="K18632" i="1"/>
  <c r="L18632" i="1" s="1"/>
  <c r="K18633" i="1"/>
  <c r="L18633" i="1" s="1"/>
  <c r="K18634" i="1"/>
  <c r="L18634" i="1" s="1"/>
  <c r="K18635" i="1"/>
  <c r="L18635" i="1" s="1"/>
  <c r="K18636" i="1"/>
  <c r="L18636" i="1" s="1"/>
  <c r="K18637" i="1"/>
  <c r="L18637" i="1" s="1"/>
  <c r="K18638" i="1"/>
  <c r="L18638" i="1" s="1"/>
  <c r="K18639" i="1"/>
  <c r="L18639" i="1" s="1"/>
  <c r="K18640" i="1"/>
  <c r="L18640" i="1" s="1"/>
  <c r="K18641" i="1"/>
  <c r="L18641" i="1" s="1"/>
  <c r="K18642" i="1"/>
  <c r="L18642" i="1" s="1"/>
  <c r="K18643" i="1"/>
  <c r="L18643" i="1" s="1"/>
  <c r="K18644" i="1"/>
  <c r="L18644" i="1" s="1"/>
  <c r="K18645" i="1"/>
  <c r="L18645" i="1" s="1"/>
  <c r="K18646" i="1"/>
  <c r="L18646" i="1" s="1"/>
  <c r="K18647" i="1"/>
  <c r="L18647" i="1" s="1"/>
  <c r="K18648" i="1"/>
  <c r="L18648" i="1" s="1"/>
  <c r="K18649" i="1"/>
  <c r="L18649" i="1" s="1"/>
  <c r="K18650" i="1"/>
  <c r="L18650" i="1" s="1"/>
  <c r="K18651" i="1"/>
  <c r="L18651" i="1" s="1"/>
  <c r="K18652" i="1"/>
  <c r="L18652" i="1" s="1"/>
  <c r="K18653" i="1"/>
  <c r="L18653" i="1" s="1"/>
  <c r="K18654" i="1"/>
  <c r="L18654" i="1" s="1"/>
  <c r="K18655" i="1"/>
  <c r="L18655" i="1" s="1"/>
  <c r="K18656" i="1"/>
  <c r="L18656" i="1" s="1"/>
  <c r="K18657" i="1"/>
  <c r="L18657" i="1" s="1"/>
  <c r="K18658" i="1"/>
  <c r="L18658" i="1" s="1"/>
  <c r="K18659" i="1"/>
  <c r="L18659" i="1" s="1"/>
  <c r="K18660" i="1"/>
  <c r="L18660" i="1" s="1"/>
  <c r="K18661" i="1"/>
  <c r="L18661" i="1" s="1"/>
  <c r="K18662" i="1"/>
  <c r="L18662" i="1" s="1"/>
  <c r="K18663" i="1"/>
  <c r="L18663" i="1" s="1"/>
  <c r="K18664" i="1"/>
  <c r="L18664" i="1" s="1"/>
  <c r="K18665" i="1"/>
  <c r="L18665" i="1" s="1"/>
  <c r="K18666" i="1"/>
  <c r="L18666" i="1" s="1"/>
  <c r="K18667" i="1"/>
  <c r="L18667" i="1" s="1"/>
  <c r="K18668" i="1"/>
  <c r="L18668" i="1" s="1"/>
  <c r="K18669" i="1"/>
  <c r="L18669" i="1" s="1"/>
  <c r="K18670" i="1"/>
  <c r="L18670" i="1" s="1"/>
  <c r="K18671" i="1"/>
  <c r="L18671" i="1" s="1"/>
  <c r="K18672" i="1"/>
  <c r="L18672" i="1" s="1"/>
  <c r="K18673" i="1"/>
  <c r="L18673" i="1" s="1"/>
  <c r="K18674" i="1"/>
  <c r="L18674" i="1" s="1"/>
  <c r="K18675" i="1"/>
  <c r="L18675" i="1" s="1"/>
  <c r="K18676" i="1"/>
  <c r="L18676" i="1" s="1"/>
  <c r="K18677" i="1"/>
  <c r="L18677" i="1" s="1"/>
  <c r="K18678" i="1"/>
  <c r="L18678" i="1" s="1"/>
  <c r="K18679" i="1"/>
  <c r="L18679" i="1" s="1"/>
  <c r="K18680" i="1"/>
  <c r="L18680" i="1" s="1"/>
  <c r="K18681" i="1"/>
  <c r="L18681" i="1" s="1"/>
  <c r="K18682" i="1"/>
  <c r="L18682" i="1" s="1"/>
  <c r="K18683" i="1"/>
  <c r="L18683" i="1" s="1"/>
  <c r="K18684" i="1"/>
  <c r="L18684" i="1" s="1"/>
  <c r="K18685" i="1"/>
  <c r="L18685" i="1" s="1"/>
  <c r="K18686" i="1"/>
  <c r="L18686" i="1" s="1"/>
  <c r="K18687" i="1"/>
  <c r="L18687" i="1" s="1"/>
  <c r="K18688" i="1"/>
  <c r="L18688" i="1" s="1"/>
  <c r="K18689" i="1"/>
  <c r="L18689" i="1" s="1"/>
  <c r="K18690" i="1"/>
  <c r="L18690" i="1" s="1"/>
  <c r="K18691" i="1"/>
  <c r="L18691" i="1" s="1"/>
  <c r="K18692" i="1"/>
  <c r="L18692" i="1" s="1"/>
  <c r="K18693" i="1"/>
  <c r="L18693" i="1" s="1"/>
  <c r="K18694" i="1"/>
  <c r="L18694" i="1" s="1"/>
  <c r="K18695" i="1"/>
  <c r="L18695" i="1" s="1"/>
  <c r="K18696" i="1"/>
  <c r="L18696" i="1" s="1"/>
  <c r="K18697" i="1"/>
  <c r="L18697" i="1" s="1"/>
  <c r="K18698" i="1"/>
  <c r="L18698" i="1" s="1"/>
  <c r="K18699" i="1"/>
  <c r="L18699" i="1" s="1"/>
  <c r="K18700" i="1"/>
  <c r="L18700" i="1" s="1"/>
  <c r="K18701" i="1"/>
  <c r="L18701" i="1" s="1"/>
  <c r="K18702" i="1"/>
  <c r="L18702" i="1" s="1"/>
  <c r="K18703" i="1"/>
  <c r="L18703" i="1" s="1"/>
  <c r="K18704" i="1"/>
  <c r="L18704" i="1" s="1"/>
  <c r="K18705" i="1"/>
  <c r="L18705" i="1" s="1"/>
  <c r="K18706" i="1"/>
  <c r="L18706" i="1" s="1"/>
  <c r="K18707" i="1"/>
  <c r="L18707" i="1" s="1"/>
  <c r="K18708" i="1"/>
  <c r="L18708" i="1" s="1"/>
  <c r="K18709" i="1"/>
  <c r="L18709" i="1" s="1"/>
  <c r="K18710" i="1"/>
  <c r="L18710" i="1" s="1"/>
  <c r="K18711" i="1"/>
  <c r="L18711" i="1" s="1"/>
  <c r="K18712" i="1"/>
  <c r="L18712" i="1" s="1"/>
  <c r="K18713" i="1"/>
  <c r="L18713" i="1" s="1"/>
  <c r="K18714" i="1"/>
  <c r="L18714" i="1" s="1"/>
  <c r="K18715" i="1"/>
  <c r="L18715" i="1" s="1"/>
  <c r="K18716" i="1"/>
  <c r="L18716" i="1" s="1"/>
  <c r="K18717" i="1"/>
  <c r="L18717" i="1" s="1"/>
  <c r="K18718" i="1"/>
  <c r="L18718" i="1" s="1"/>
  <c r="K18719" i="1"/>
  <c r="L18719" i="1" s="1"/>
  <c r="K18720" i="1"/>
  <c r="L18720" i="1" s="1"/>
  <c r="K18721" i="1"/>
  <c r="L18721" i="1" s="1"/>
  <c r="K18722" i="1"/>
  <c r="L18722" i="1" s="1"/>
  <c r="K18723" i="1"/>
  <c r="L18723" i="1" s="1"/>
  <c r="K18724" i="1"/>
  <c r="L18724" i="1" s="1"/>
  <c r="K18725" i="1"/>
  <c r="L18725" i="1" s="1"/>
  <c r="K18726" i="1"/>
  <c r="L18726" i="1" s="1"/>
  <c r="K18727" i="1"/>
  <c r="L18727" i="1" s="1"/>
  <c r="K18728" i="1"/>
  <c r="L18728" i="1" s="1"/>
  <c r="K18729" i="1"/>
  <c r="L18729" i="1" s="1"/>
  <c r="K18730" i="1"/>
  <c r="L18730" i="1" s="1"/>
  <c r="K18731" i="1"/>
  <c r="L18731" i="1" s="1"/>
  <c r="K18732" i="1"/>
  <c r="L18732" i="1" s="1"/>
  <c r="K18733" i="1"/>
  <c r="L18733" i="1" s="1"/>
  <c r="K18734" i="1"/>
  <c r="L18734" i="1" s="1"/>
  <c r="K18735" i="1"/>
  <c r="L18735" i="1" s="1"/>
  <c r="K18736" i="1"/>
  <c r="L18736" i="1" s="1"/>
  <c r="K18737" i="1"/>
  <c r="L18737" i="1" s="1"/>
  <c r="K18738" i="1"/>
  <c r="L18738" i="1" s="1"/>
  <c r="K18739" i="1"/>
  <c r="L18739" i="1" s="1"/>
  <c r="K18740" i="1"/>
  <c r="L18740" i="1" s="1"/>
  <c r="K18741" i="1"/>
  <c r="L18741" i="1" s="1"/>
  <c r="K18742" i="1"/>
  <c r="L18742" i="1" s="1"/>
  <c r="K18743" i="1"/>
  <c r="L18743" i="1" s="1"/>
  <c r="K18744" i="1"/>
  <c r="L18744" i="1" s="1"/>
  <c r="K18745" i="1"/>
  <c r="L18745" i="1" s="1"/>
  <c r="K18746" i="1"/>
  <c r="L18746" i="1" s="1"/>
  <c r="K18747" i="1"/>
  <c r="L18747" i="1" s="1"/>
  <c r="K18748" i="1"/>
  <c r="L18748" i="1" s="1"/>
  <c r="K18749" i="1"/>
  <c r="L18749" i="1" s="1"/>
  <c r="K18750" i="1"/>
  <c r="L18750" i="1" s="1"/>
  <c r="K18751" i="1"/>
  <c r="L18751" i="1" s="1"/>
  <c r="K18752" i="1"/>
  <c r="L18752" i="1" s="1"/>
  <c r="K18753" i="1"/>
  <c r="L18753" i="1" s="1"/>
  <c r="K18754" i="1"/>
  <c r="L18754" i="1" s="1"/>
  <c r="K18755" i="1"/>
  <c r="L18755" i="1" s="1"/>
  <c r="K18756" i="1"/>
  <c r="L18756" i="1" s="1"/>
  <c r="K18757" i="1"/>
  <c r="L18757" i="1" s="1"/>
  <c r="K18758" i="1"/>
  <c r="L18758" i="1" s="1"/>
  <c r="K18759" i="1"/>
  <c r="L18759" i="1" s="1"/>
  <c r="K18760" i="1"/>
  <c r="L18760" i="1" s="1"/>
  <c r="K18761" i="1"/>
  <c r="L18761" i="1" s="1"/>
  <c r="K18762" i="1"/>
  <c r="L18762" i="1" s="1"/>
  <c r="K18763" i="1"/>
  <c r="L18763" i="1" s="1"/>
  <c r="K18764" i="1"/>
  <c r="L18764" i="1" s="1"/>
  <c r="K18765" i="1"/>
  <c r="L18765" i="1" s="1"/>
  <c r="K18766" i="1"/>
  <c r="L18766" i="1" s="1"/>
  <c r="K18767" i="1"/>
  <c r="L18767" i="1" s="1"/>
  <c r="K18768" i="1"/>
  <c r="L18768" i="1" s="1"/>
  <c r="K18769" i="1"/>
  <c r="L18769" i="1" s="1"/>
  <c r="K18770" i="1"/>
  <c r="L18770" i="1" s="1"/>
  <c r="K18771" i="1"/>
  <c r="L18771" i="1" s="1"/>
  <c r="K18772" i="1"/>
  <c r="L18772" i="1" s="1"/>
  <c r="K18773" i="1"/>
  <c r="L18773" i="1" s="1"/>
  <c r="K18774" i="1"/>
  <c r="L18774" i="1" s="1"/>
  <c r="K18775" i="1"/>
  <c r="L18775" i="1" s="1"/>
  <c r="K18776" i="1"/>
  <c r="L18776" i="1" s="1"/>
  <c r="K18777" i="1"/>
  <c r="L18777" i="1" s="1"/>
  <c r="K18778" i="1"/>
  <c r="L18778" i="1" s="1"/>
  <c r="K18779" i="1"/>
  <c r="L18779" i="1" s="1"/>
  <c r="K18780" i="1"/>
  <c r="L18780" i="1" s="1"/>
  <c r="K18781" i="1"/>
  <c r="L18781" i="1" s="1"/>
  <c r="K18782" i="1"/>
  <c r="L18782" i="1" s="1"/>
  <c r="K18783" i="1"/>
  <c r="L18783" i="1" s="1"/>
  <c r="K18784" i="1"/>
  <c r="L18784" i="1" s="1"/>
  <c r="K18785" i="1"/>
  <c r="L18785" i="1" s="1"/>
  <c r="K18786" i="1"/>
  <c r="L18786" i="1" s="1"/>
  <c r="K18787" i="1"/>
  <c r="L18787" i="1" s="1"/>
  <c r="K18788" i="1"/>
  <c r="L18788" i="1" s="1"/>
  <c r="K18789" i="1"/>
  <c r="L18789" i="1" s="1"/>
  <c r="K18790" i="1"/>
  <c r="L18790" i="1" s="1"/>
  <c r="K18791" i="1"/>
  <c r="L18791" i="1" s="1"/>
  <c r="K18792" i="1"/>
  <c r="L18792" i="1" s="1"/>
  <c r="K18793" i="1"/>
  <c r="L18793" i="1" s="1"/>
  <c r="K18794" i="1"/>
  <c r="L18794" i="1" s="1"/>
  <c r="K18795" i="1"/>
  <c r="L18795" i="1" s="1"/>
  <c r="K18796" i="1"/>
  <c r="L18796" i="1" s="1"/>
  <c r="K18797" i="1"/>
  <c r="L18797" i="1" s="1"/>
  <c r="K18798" i="1"/>
  <c r="L18798" i="1" s="1"/>
  <c r="K18799" i="1"/>
  <c r="L18799" i="1" s="1"/>
  <c r="K18800" i="1"/>
  <c r="L18800" i="1" s="1"/>
  <c r="K18801" i="1"/>
  <c r="L18801" i="1" s="1"/>
  <c r="K18802" i="1"/>
  <c r="L18802" i="1" s="1"/>
  <c r="K18803" i="1"/>
  <c r="L18803" i="1" s="1"/>
  <c r="K18804" i="1"/>
  <c r="L18804" i="1" s="1"/>
  <c r="K18805" i="1"/>
  <c r="L18805" i="1" s="1"/>
  <c r="K18806" i="1"/>
  <c r="L18806" i="1" s="1"/>
  <c r="K18807" i="1"/>
  <c r="L18807" i="1" s="1"/>
  <c r="K18808" i="1"/>
  <c r="L18808" i="1" s="1"/>
  <c r="K18809" i="1"/>
  <c r="L18809" i="1" s="1"/>
  <c r="K18810" i="1"/>
  <c r="L18810" i="1" s="1"/>
  <c r="K18811" i="1"/>
  <c r="L18811" i="1" s="1"/>
  <c r="K18812" i="1"/>
  <c r="L18812" i="1" s="1"/>
  <c r="K18813" i="1"/>
  <c r="L18813" i="1" s="1"/>
  <c r="K18814" i="1"/>
  <c r="L18814" i="1" s="1"/>
  <c r="K18815" i="1"/>
  <c r="L18815" i="1" s="1"/>
  <c r="K18816" i="1"/>
  <c r="L18816" i="1" s="1"/>
  <c r="K18817" i="1"/>
  <c r="L18817" i="1" s="1"/>
  <c r="K18818" i="1"/>
  <c r="L18818" i="1" s="1"/>
  <c r="K18819" i="1"/>
  <c r="L18819" i="1" s="1"/>
  <c r="K18820" i="1"/>
  <c r="L18820" i="1" s="1"/>
  <c r="K18821" i="1"/>
  <c r="L18821" i="1" s="1"/>
  <c r="K18822" i="1"/>
  <c r="L18822" i="1" s="1"/>
  <c r="K18823" i="1"/>
  <c r="L18823" i="1" s="1"/>
  <c r="K18824" i="1"/>
  <c r="L18824" i="1" s="1"/>
  <c r="K18825" i="1"/>
  <c r="L18825" i="1" s="1"/>
  <c r="K18826" i="1"/>
  <c r="L18826" i="1" s="1"/>
  <c r="K18827" i="1"/>
  <c r="L18827" i="1" s="1"/>
  <c r="K18828" i="1"/>
  <c r="L18828" i="1" s="1"/>
  <c r="K18829" i="1"/>
  <c r="L18829" i="1" s="1"/>
  <c r="K18830" i="1"/>
  <c r="L18830" i="1" s="1"/>
  <c r="K18831" i="1"/>
  <c r="L18831" i="1" s="1"/>
  <c r="K18832" i="1"/>
  <c r="L18832" i="1" s="1"/>
  <c r="K18833" i="1"/>
  <c r="L18833" i="1" s="1"/>
  <c r="K18834" i="1"/>
  <c r="L18834" i="1" s="1"/>
  <c r="K18835" i="1"/>
  <c r="L18835" i="1" s="1"/>
  <c r="K18836" i="1"/>
  <c r="L18836" i="1" s="1"/>
  <c r="K18837" i="1"/>
  <c r="L18837" i="1" s="1"/>
  <c r="K18838" i="1"/>
  <c r="L18838" i="1" s="1"/>
  <c r="K18839" i="1"/>
  <c r="L18839" i="1" s="1"/>
  <c r="K18840" i="1"/>
  <c r="L18840" i="1" s="1"/>
  <c r="K18841" i="1"/>
  <c r="L18841" i="1" s="1"/>
  <c r="K18842" i="1"/>
  <c r="L18842" i="1" s="1"/>
  <c r="K18843" i="1"/>
  <c r="L18843" i="1" s="1"/>
  <c r="K18844" i="1"/>
  <c r="L18844" i="1" s="1"/>
  <c r="K18845" i="1"/>
  <c r="L18845" i="1" s="1"/>
  <c r="K18846" i="1"/>
  <c r="L18846" i="1" s="1"/>
  <c r="K18847" i="1"/>
  <c r="L18847" i="1" s="1"/>
  <c r="K18848" i="1"/>
  <c r="L18848" i="1" s="1"/>
  <c r="K18849" i="1"/>
  <c r="L18849" i="1" s="1"/>
  <c r="K18850" i="1"/>
  <c r="L18850" i="1" s="1"/>
  <c r="K18851" i="1"/>
  <c r="L18851" i="1" s="1"/>
  <c r="K18852" i="1"/>
  <c r="L18852" i="1" s="1"/>
  <c r="K18853" i="1"/>
  <c r="L18853" i="1" s="1"/>
  <c r="K18854" i="1"/>
  <c r="L18854" i="1" s="1"/>
  <c r="K18855" i="1"/>
  <c r="L18855" i="1" s="1"/>
  <c r="K18856" i="1"/>
  <c r="L18856" i="1" s="1"/>
  <c r="K18857" i="1"/>
  <c r="L18857" i="1" s="1"/>
  <c r="K18858" i="1"/>
  <c r="L18858" i="1" s="1"/>
  <c r="K18859" i="1"/>
  <c r="L18859" i="1" s="1"/>
  <c r="K18860" i="1"/>
  <c r="L18860" i="1" s="1"/>
  <c r="K18861" i="1"/>
  <c r="L18861" i="1" s="1"/>
  <c r="K18862" i="1"/>
  <c r="L18862" i="1" s="1"/>
  <c r="K18863" i="1"/>
  <c r="L18863" i="1" s="1"/>
  <c r="K18864" i="1"/>
  <c r="L18864" i="1" s="1"/>
  <c r="K18865" i="1"/>
  <c r="L18865" i="1" s="1"/>
  <c r="K18866" i="1"/>
  <c r="L18866" i="1" s="1"/>
  <c r="K18867" i="1"/>
  <c r="L18867" i="1" s="1"/>
  <c r="K18868" i="1"/>
  <c r="L18868" i="1" s="1"/>
  <c r="K18869" i="1"/>
  <c r="L18869" i="1" s="1"/>
  <c r="K18870" i="1"/>
  <c r="L18870" i="1" s="1"/>
  <c r="K18871" i="1"/>
  <c r="L18871" i="1" s="1"/>
  <c r="K18872" i="1"/>
  <c r="L18872" i="1" s="1"/>
  <c r="K18873" i="1"/>
  <c r="L18873" i="1" s="1"/>
  <c r="K18874" i="1"/>
  <c r="L18874" i="1" s="1"/>
  <c r="K18875" i="1"/>
  <c r="L18875" i="1" s="1"/>
  <c r="K18876" i="1"/>
  <c r="L18876" i="1" s="1"/>
  <c r="K18877" i="1"/>
  <c r="L18877" i="1" s="1"/>
  <c r="K18878" i="1"/>
  <c r="L18878" i="1" s="1"/>
  <c r="K18879" i="1"/>
  <c r="L18879" i="1" s="1"/>
  <c r="K18880" i="1"/>
  <c r="L18880" i="1" s="1"/>
  <c r="K18881" i="1"/>
  <c r="L18881" i="1" s="1"/>
  <c r="K18882" i="1"/>
  <c r="L18882" i="1" s="1"/>
  <c r="K18883" i="1"/>
  <c r="L18883" i="1" s="1"/>
  <c r="K18884" i="1"/>
  <c r="L18884" i="1" s="1"/>
  <c r="K18885" i="1"/>
  <c r="L18885" i="1" s="1"/>
  <c r="K18886" i="1"/>
  <c r="L18886" i="1" s="1"/>
  <c r="K18887" i="1"/>
  <c r="L18887" i="1" s="1"/>
  <c r="K18888" i="1"/>
  <c r="L18888" i="1" s="1"/>
  <c r="K18889" i="1"/>
  <c r="L18889" i="1" s="1"/>
  <c r="K18890" i="1"/>
  <c r="L18890" i="1" s="1"/>
  <c r="K18891" i="1"/>
  <c r="L18891" i="1" s="1"/>
  <c r="K18892" i="1"/>
  <c r="L18892" i="1" s="1"/>
  <c r="K18893" i="1"/>
  <c r="L18893" i="1" s="1"/>
  <c r="K18894" i="1"/>
  <c r="L18894" i="1" s="1"/>
  <c r="K18895" i="1"/>
  <c r="L18895" i="1" s="1"/>
  <c r="K18896" i="1"/>
  <c r="L18896" i="1" s="1"/>
  <c r="K18897" i="1"/>
  <c r="L18897" i="1" s="1"/>
  <c r="K18898" i="1"/>
  <c r="L18898" i="1" s="1"/>
  <c r="K18899" i="1"/>
  <c r="L18899" i="1" s="1"/>
  <c r="K18900" i="1"/>
  <c r="L18900" i="1" s="1"/>
  <c r="K18901" i="1"/>
  <c r="L18901" i="1" s="1"/>
  <c r="K18902" i="1"/>
  <c r="L18902" i="1" s="1"/>
  <c r="K18903" i="1"/>
  <c r="L18903" i="1" s="1"/>
  <c r="K18904" i="1"/>
  <c r="L18904" i="1" s="1"/>
  <c r="K18905" i="1"/>
  <c r="L18905" i="1" s="1"/>
  <c r="K18906" i="1"/>
  <c r="L18906" i="1" s="1"/>
  <c r="K18907" i="1"/>
  <c r="L18907" i="1" s="1"/>
  <c r="K18908" i="1"/>
  <c r="L18908" i="1" s="1"/>
  <c r="K18909" i="1"/>
  <c r="L18909" i="1" s="1"/>
  <c r="K18910" i="1"/>
  <c r="L18910" i="1" s="1"/>
  <c r="K18911" i="1"/>
  <c r="L18911" i="1" s="1"/>
  <c r="K18912" i="1"/>
  <c r="L18912" i="1" s="1"/>
  <c r="K18913" i="1"/>
  <c r="L18913" i="1" s="1"/>
  <c r="K18914" i="1"/>
  <c r="L18914" i="1" s="1"/>
  <c r="K18915" i="1"/>
  <c r="L18915" i="1" s="1"/>
  <c r="K18916" i="1"/>
  <c r="L18916" i="1" s="1"/>
  <c r="K18917" i="1"/>
  <c r="L18917" i="1" s="1"/>
  <c r="K18918" i="1"/>
  <c r="L18918" i="1" s="1"/>
  <c r="K18919" i="1"/>
  <c r="L18919" i="1" s="1"/>
  <c r="K18920" i="1"/>
  <c r="L18920" i="1" s="1"/>
  <c r="K18921" i="1"/>
  <c r="L18921" i="1" s="1"/>
  <c r="K18922" i="1"/>
  <c r="L18922" i="1" s="1"/>
  <c r="K18923" i="1"/>
  <c r="L18923" i="1" s="1"/>
  <c r="K18924" i="1"/>
  <c r="L18924" i="1" s="1"/>
  <c r="K18925" i="1"/>
  <c r="L18925" i="1" s="1"/>
  <c r="K18926" i="1"/>
  <c r="L18926" i="1" s="1"/>
  <c r="K18927" i="1"/>
  <c r="L18927" i="1" s="1"/>
  <c r="K18928" i="1"/>
  <c r="L18928" i="1" s="1"/>
  <c r="K18929" i="1"/>
  <c r="L18929" i="1" s="1"/>
  <c r="K18930" i="1"/>
  <c r="L18930" i="1" s="1"/>
  <c r="K18931" i="1"/>
  <c r="L18931" i="1" s="1"/>
  <c r="K18932" i="1"/>
  <c r="L18932" i="1" s="1"/>
  <c r="K18933" i="1"/>
  <c r="L18933" i="1" s="1"/>
  <c r="K18934" i="1"/>
  <c r="L18934" i="1" s="1"/>
  <c r="K18935" i="1"/>
  <c r="L18935" i="1" s="1"/>
  <c r="K18936" i="1"/>
  <c r="L18936" i="1" s="1"/>
  <c r="K18937" i="1"/>
  <c r="L18937" i="1" s="1"/>
  <c r="K18938" i="1"/>
  <c r="L18938" i="1" s="1"/>
  <c r="K18939" i="1"/>
  <c r="L18939" i="1" s="1"/>
  <c r="K18940" i="1"/>
  <c r="L18940" i="1" s="1"/>
  <c r="K18941" i="1"/>
  <c r="L18941" i="1" s="1"/>
  <c r="K18942" i="1"/>
  <c r="L18942" i="1" s="1"/>
  <c r="K18943" i="1"/>
  <c r="L18943" i="1" s="1"/>
  <c r="K18944" i="1"/>
  <c r="L18944" i="1" s="1"/>
  <c r="K18945" i="1"/>
  <c r="L18945" i="1" s="1"/>
  <c r="K18946" i="1"/>
  <c r="L18946" i="1" s="1"/>
  <c r="K18947" i="1"/>
  <c r="L18947" i="1" s="1"/>
  <c r="K18948" i="1"/>
  <c r="L18948" i="1" s="1"/>
  <c r="K18949" i="1"/>
  <c r="L18949" i="1" s="1"/>
  <c r="K18950" i="1"/>
  <c r="L18950" i="1" s="1"/>
  <c r="K18951" i="1"/>
  <c r="L18951" i="1" s="1"/>
  <c r="K18952" i="1"/>
  <c r="L18952" i="1" s="1"/>
  <c r="K18953" i="1"/>
  <c r="L18953" i="1" s="1"/>
  <c r="K18954" i="1"/>
  <c r="L18954" i="1" s="1"/>
  <c r="K18955" i="1"/>
  <c r="L18955" i="1" s="1"/>
  <c r="K18956" i="1"/>
  <c r="L18956" i="1" s="1"/>
  <c r="K18957" i="1"/>
  <c r="L18957" i="1" s="1"/>
  <c r="K18958" i="1"/>
  <c r="L18958" i="1" s="1"/>
  <c r="K18959" i="1"/>
  <c r="L18959" i="1" s="1"/>
  <c r="K18960" i="1"/>
  <c r="L18960" i="1" s="1"/>
  <c r="K18961" i="1"/>
  <c r="L18961" i="1" s="1"/>
  <c r="K18962" i="1"/>
  <c r="L18962" i="1" s="1"/>
  <c r="K18963" i="1"/>
  <c r="L18963" i="1" s="1"/>
  <c r="K18964" i="1"/>
  <c r="L18964" i="1" s="1"/>
  <c r="K18965" i="1"/>
  <c r="L18965" i="1" s="1"/>
  <c r="K18966" i="1"/>
  <c r="L18966" i="1" s="1"/>
  <c r="K18967" i="1"/>
  <c r="L18967" i="1" s="1"/>
  <c r="K18968" i="1"/>
  <c r="L18968" i="1" s="1"/>
  <c r="K18969" i="1"/>
  <c r="L18969" i="1" s="1"/>
  <c r="K18970" i="1"/>
  <c r="L18970" i="1" s="1"/>
  <c r="K18971" i="1"/>
  <c r="L18971" i="1" s="1"/>
  <c r="K18972" i="1"/>
  <c r="L18972" i="1" s="1"/>
  <c r="K18973" i="1"/>
  <c r="L18973" i="1" s="1"/>
  <c r="K18974" i="1"/>
  <c r="L18974" i="1" s="1"/>
  <c r="K18975" i="1"/>
  <c r="L18975" i="1" s="1"/>
  <c r="K18976" i="1"/>
  <c r="L18976" i="1" s="1"/>
  <c r="K18977" i="1"/>
  <c r="L18977" i="1" s="1"/>
  <c r="K18978" i="1"/>
  <c r="L18978" i="1" s="1"/>
  <c r="K18979" i="1"/>
  <c r="L18979" i="1" s="1"/>
  <c r="K18980" i="1"/>
  <c r="L18980" i="1" s="1"/>
  <c r="K18981" i="1"/>
  <c r="L18981" i="1" s="1"/>
  <c r="K18982" i="1"/>
  <c r="L18982" i="1" s="1"/>
  <c r="K18983" i="1"/>
  <c r="L18983" i="1" s="1"/>
  <c r="K18984" i="1"/>
  <c r="L18984" i="1" s="1"/>
  <c r="K18985" i="1"/>
  <c r="L18985" i="1" s="1"/>
  <c r="K18986" i="1"/>
  <c r="L18986" i="1" s="1"/>
  <c r="K18987" i="1"/>
  <c r="L18987" i="1" s="1"/>
  <c r="K18988" i="1"/>
  <c r="L18988" i="1" s="1"/>
  <c r="K18989" i="1"/>
  <c r="L18989" i="1" s="1"/>
  <c r="K18990" i="1"/>
  <c r="L18990" i="1" s="1"/>
  <c r="K18991" i="1"/>
  <c r="L18991" i="1" s="1"/>
  <c r="K18992" i="1"/>
  <c r="L18992" i="1" s="1"/>
  <c r="K18993" i="1"/>
  <c r="L18993" i="1" s="1"/>
  <c r="K18994" i="1"/>
  <c r="L18994" i="1" s="1"/>
  <c r="K18995" i="1"/>
  <c r="L18995" i="1" s="1"/>
  <c r="K18996" i="1"/>
  <c r="L18996" i="1" s="1"/>
  <c r="K18997" i="1"/>
  <c r="L18997" i="1" s="1"/>
  <c r="K18998" i="1"/>
  <c r="L18998" i="1" s="1"/>
  <c r="K18999" i="1"/>
  <c r="L18999" i="1" s="1"/>
  <c r="K19000" i="1"/>
  <c r="L19000" i="1" s="1"/>
  <c r="K19001" i="1"/>
  <c r="L19001" i="1" s="1"/>
  <c r="K19002" i="1"/>
  <c r="L19002" i="1" s="1"/>
  <c r="K19003" i="1"/>
  <c r="L19003" i="1" s="1"/>
  <c r="K19004" i="1"/>
  <c r="L19004" i="1" s="1"/>
  <c r="K19005" i="1"/>
  <c r="L19005" i="1" s="1"/>
  <c r="K19006" i="1"/>
  <c r="L19006" i="1" s="1"/>
  <c r="K19007" i="1"/>
  <c r="L19007" i="1" s="1"/>
  <c r="K19008" i="1"/>
  <c r="L19008" i="1" s="1"/>
  <c r="K19009" i="1"/>
  <c r="L19009" i="1" s="1"/>
  <c r="K19010" i="1"/>
  <c r="L19010" i="1" s="1"/>
  <c r="K19011" i="1"/>
  <c r="L19011" i="1" s="1"/>
  <c r="K19012" i="1"/>
  <c r="L19012" i="1" s="1"/>
  <c r="K19013" i="1"/>
  <c r="L19013" i="1" s="1"/>
  <c r="K19014" i="1"/>
  <c r="L19014" i="1" s="1"/>
  <c r="K19015" i="1"/>
  <c r="L19015" i="1" s="1"/>
  <c r="K19016" i="1"/>
  <c r="L19016" i="1" s="1"/>
  <c r="K19017" i="1"/>
  <c r="L19017" i="1" s="1"/>
  <c r="K19018" i="1"/>
  <c r="L19018" i="1" s="1"/>
  <c r="K19019" i="1"/>
  <c r="L19019" i="1" s="1"/>
  <c r="K19020" i="1"/>
  <c r="L19020" i="1" s="1"/>
  <c r="K19021" i="1"/>
  <c r="L19021" i="1" s="1"/>
  <c r="K19022" i="1"/>
  <c r="L19022" i="1" s="1"/>
  <c r="K19023" i="1"/>
  <c r="L19023" i="1" s="1"/>
  <c r="K19024" i="1"/>
  <c r="L19024" i="1" s="1"/>
  <c r="K19025" i="1"/>
  <c r="L19025" i="1" s="1"/>
  <c r="K19026" i="1"/>
  <c r="L19026" i="1" s="1"/>
  <c r="K19027" i="1"/>
  <c r="L19027" i="1" s="1"/>
  <c r="K19028" i="1"/>
  <c r="L19028" i="1" s="1"/>
  <c r="K19029" i="1"/>
  <c r="L19029" i="1" s="1"/>
  <c r="K19030" i="1"/>
  <c r="L19030" i="1" s="1"/>
  <c r="K19031" i="1"/>
  <c r="L19031" i="1" s="1"/>
  <c r="K19032" i="1"/>
  <c r="L19032" i="1" s="1"/>
  <c r="K19033" i="1"/>
  <c r="L19033" i="1" s="1"/>
  <c r="K19034" i="1"/>
  <c r="L19034" i="1" s="1"/>
  <c r="K19035" i="1"/>
  <c r="L19035" i="1" s="1"/>
  <c r="K19036" i="1"/>
  <c r="L19036" i="1" s="1"/>
  <c r="K19037" i="1"/>
  <c r="L19037" i="1" s="1"/>
  <c r="K19038" i="1"/>
  <c r="L19038" i="1" s="1"/>
  <c r="K19039" i="1"/>
  <c r="L19039" i="1" s="1"/>
  <c r="K19040" i="1"/>
  <c r="L19040" i="1" s="1"/>
  <c r="K19041" i="1"/>
  <c r="L19041" i="1" s="1"/>
  <c r="K19042" i="1"/>
  <c r="L19042" i="1" s="1"/>
  <c r="K19043" i="1"/>
  <c r="L19043" i="1" s="1"/>
  <c r="K19044" i="1"/>
  <c r="L19044" i="1" s="1"/>
  <c r="K19045" i="1"/>
  <c r="L19045" i="1" s="1"/>
  <c r="K19046" i="1"/>
  <c r="L19046" i="1" s="1"/>
  <c r="K19047" i="1"/>
  <c r="L19047" i="1" s="1"/>
  <c r="K19048" i="1"/>
  <c r="L19048" i="1" s="1"/>
  <c r="K19049" i="1"/>
  <c r="L19049" i="1" s="1"/>
  <c r="K19050" i="1"/>
  <c r="L19050" i="1" s="1"/>
  <c r="K19051" i="1"/>
  <c r="L19051" i="1" s="1"/>
  <c r="K19052" i="1"/>
  <c r="L19052" i="1" s="1"/>
  <c r="K19053" i="1"/>
  <c r="L19053" i="1" s="1"/>
  <c r="K19054" i="1"/>
  <c r="L19054" i="1" s="1"/>
  <c r="K19055" i="1"/>
  <c r="L19055" i="1" s="1"/>
  <c r="K19056" i="1"/>
  <c r="L19056" i="1" s="1"/>
  <c r="K19057" i="1"/>
  <c r="L19057" i="1" s="1"/>
  <c r="K19058" i="1"/>
  <c r="L19058" i="1" s="1"/>
  <c r="K19059" i="1"/>
  <c r="L19059" i="1" s="1"/>
  <c r="K19060" i="1"/>
  <c r="L19060" i="1" s="1"/>
  <c r="K19061" i="1"/>
  <c r="L19061" i="1" s="1"/>
  <c r="K19062" i="1"/>
  <c r="L19062" i="1" s="1"/>
  <c r="K19063" i="1"/>
  <c r="L19063" i="1" s="1"/>
  <c r="K19064" i="1"/>
  <c r="L19064" i="1" s="1"/>
  <c r="K19065" i="1"/>
  <c r="L19065" i="1" s="1"/>
  <c r="K19066" i="1"/>
  <c r="L19066" i="1" s="1"/>
  <c r="K19067" i="1"/>
  <c r="L19067" i="1" s="1"/>
  <c r="K19068" i="1"/>
  <c r="L19068" i="1" s="1"/>
  <c r="K19069" i="1"/>
  <c r="L19069" i="1" s="1"/>
  <c r="K19070" i="1"/>
  <c r="L19070" i="1" s="1"/>
  <c r="K19071" i="1"/>
  <c r="L19071" i="1" s="1"/>
  <c r="K19072" i="1"/>
  <c r="L19072" i="1" s="1"/>
  <c r="K19073" i="1"/>
  <c r="L19073" i="1" s="1"/>
  <c r="K19074" i="1"/>
  <c r="L19074" i="1" s="1"/>
  <c r="K19075" i="1"/>
  <c r="L19075" i="1" s="1"/>
  <c r="K19076" i="1"/>
  <c r="L19076" i="1" s="1"/>
  <c r="K19077" i="1"/>
  <c r="L19077" i="1" s="1"/>
  <c r="K19078" i="1"/>
  <c r="L19078" i="1" s="1"/>
  <c r="K19079" i="1"/>
  <c r="L19079" i="1" s="1"/>
  <c r="K19080" i="1"/>
  <c r="L19080" i="1" s="1"/>
  <c r="K19081" i="1"/>
  <c r="L19081" i="1" s="1"/>
  <c r="K19082" i="1"/>
  <c r="L19082" i="1" s="1"/>
  <c r="K19083" i="1"/>
  <c r="L19083" i="1" s="1"/>
  <c r="K19084" i="1"/>
  <c r="L19084" i="1" s="1"/>
  <c r="K19085" i="1"/>
  <c r="L19085" i="1" s="1"/>
  <c r="K19086" i="1"/>
  <c r="L19086" i="1" s="1"/>
  <c r="K19087" i="1"/>
  <c r="L19087" i="1" s="1"/>
  <c r="K19088" i="1"/>
  <c r="L19088" i="1" s="1"/>
  <c r="K19089" i="1"/>
  <c r="L19089" i="1" s="1"/>
  <c r="K19090" i="1"/>
  <c r="L19090" i="1" s="1"/>
  <c r="K19091" i="1"/>
  <c r="L19091" i="1" s="1"/>
  <c r="K19092" i="1"/>
  <c r="L19092" i="1" s="1"/>
  <c r="K19093" i="1"/>
  <c r="L19093" i="1" s="1"/>
  <c r="K19094" i="1"/>
  <c r="L19094" i="1" s="1"/>
  <c r="K19095" i="1"/>
  <c r="L19095" i="1" s="1"/>
  <c r="K19096" i="1"/>
  <c r="L19096" i="1" s="1"/>
  <c r="K19097" i="1"/>
  <c r="L19097" i="1" s="1"/>
  <c r="K19098" i="1"/>
  <c r="L19098" i="1" s="1"/>
  <c r="K19099" i="1"/>
  <c r="L19099" i="1" s="1"/>
  <c r="K19100" i="1"/>
  <c r="L19100" i="1" s="1"/>
  <c r="K19101" i="1"/>
  <c r="L19101" i="1" s="1"/>
  <c r="K19102" i="1"/>
  <c r="L19102" i="1" s="1"/>
  <c r="K19103" i="1"/>
  <c r="L19103" i="1" s="1"/>
  <c r="K19104" i="1"/>
  <c r="L19104" i="1" s="1"/>
  <c r="K19105" i="1"/>
  <c r="L19105" i="1" s="1"/>
  <c r="K19106" i="1"/>
  <c r="L19106" i="1" s="1"/>
  <c r="K19107" i="1"/>
  <c r="L19107" i="1" s="1"/>
  <c r="K19108" i="1"/>
  <c r="L19108" i="1" s="1"/>
  <c r="K19109" i="1"/>
  <c r="L19109" i="1" s="1"/>
  <c r="K19110" i="1"/>
  <c r="L19110" i="1" s="1"/>
  <c r="K19111" i="1"/>
  <c r="L19111" i="1" s="1"/>
  <c r="K19112" i="1"/>
  <c r="L19112" i="1" s="1"/>
  <c r="K19113" i="1"/>
  <c r="L19113" i="1" s="1"/>
  <c r="K19114" i="1"/>
  <c r="L19114" i="1" s="1"/>
  <c r="K19115" i="1"/>
  <c r="L19115" i="1" s="1"/>
  <c r="K19116" i="1"/>
  <c r="L19116" i="1" s="1"/>
  <c r="K19117" i="1"/>
  <c r="L19117" i="1" s="1"/>
  <c r="K19118" i="1"/>
  <c r="L19118" i="1" s="1"/>
  <c r="K19119" i="1"/>
  <c r="L19119" i="1" s="1"/>
  <c r="K19120" i="1"/>
  <c r="L19120" i="1" s="1"/>
  <c r="K19121" i="1"/>
  <c r="L19121" i="1" s="1"/>
  <c r="K19122" i="1"/>
  <c r="L19122" i="1" s="1"/>
  <c r="K19123" i="1"/>
  <c r="L19123" i="1" s="1"/>
  <c r="K19124" i="1"/>
  <c r="L19124" i="1" s="1"/>
  <c r="K19125" i="1"/>
  <c r="L19125" i="1" s="1"/>
  <c r="K19126" i="1"/>
  <c r="L19126" i="1" s="1"/>
  <c r="K19127" i="1"/>
  <c r="L19127" i="1" s="1"/>
  <c r="K19128" i="1"/>
  <c r="L19128" i="1" s="1"/>
  <c r="K19129" i="1"/>
  <c r="L19129" i="1" s="1"/>
  <c r="K19130" i="1"/>
  <c r="L19130" i="1" s="1"/>
  <c r="K19131" i="1"/>
  <c r="L19131" i="1" s="1"/>
  <c r="K19132" i="1"/>
  <c r="L19132" i="1" s="1"/>
  <c r="K19133" i="1"/>
  <c r="L19133" i="1" s="1"/>
  <c r="K19134" i="1"/>
  <c r="L19134" i="1" s="1"/>
  <c r="K19135" i="1"/>
  <c r="L19135" i="1" s="1"/>
  <c r="K19136" i="1"/>
  <c r="L19136" i="1" s="1"/>
  <c r="K19137" i="1"/>
  <c r="L19137" i="1" s="1"/>
  <c r="K19138" i="1"/>
  <c r="L19138" i="1" s="1"/>
  <c r="K19139" i="1"/>
  <c r="L19139" i="1" s="1"/>
  <c r="K19140" i="1"/>
  <c r="L19140" i="1" s="1"/>
  <c r="K19141" i="1"/>
  <c r="L19141" i="1" s="1"/>
  <c r="K19142" i="1"/>
  <c r="L19142" i="1" s="1"/>
  <c r="K19143" i="1"/>
  <c r="L19143" i="1" s="1"/>
  <c r="K19144" i="1"/>
  <c r="L19144" i="1" s="1"/>
  <c r="K19145" i="1"/>
  <c r="L19145" i="1" s="1"/>
  <c r="K19146" i="1"/>
  <c r="L19146" i="1" s="1"/>
  <c r="K19147" i="1"/>
  <c r="L19147" i="1" s="1"/>
  <c r="K19148" i="1"/>
  <c r="L19148" i="1" s="1"/>
  <c r="K19149" i="1"/>
  <c r="L19149" i="1" s="1"/>
  <c r="K19150" i="1"/>
  <c r="L19150" i="1" s="1"/>
  <c r="K19151" i="1"/>
  <c r="L19151" i="1" s="1"/>
  <c r="K19152" i="1"/>
  <c r="L19152" i="1" s="1"/>
  <c r="K19153" i="1"/>
  <c r="L19153" i="1" s="1"/>
  <c r="K19154" i="1"/>
  <c r="L19154" i="1" s="1"/>
  <c r="K19155" i="1"/>
  <c r="L19155" i="1" s="1"/>
  <c r="K19156" i="1"/>
  <c r="L19156" i="1" s="1"/>
  <c r="K19157" i="1"/>
  <c r="L19157" i="1" s="1"/>
  <c r="K19158" i="1"/>
  <c r="L19158" i="1" s="1"/>
  <c r="K19159" i="1"/>
  <c r="L19159" i="1" s="1"/>
  <c r="K19160" i="1"/>
  <c r="L19160" i="1" s="1"/>
  <c r="K19161" i="1"/>
  <c r="L19161" i="1" s="1"/>
  <c r="K19162" i="1"/>
  <c r="L19162" i="1" s="1"/>
  <c r="K19163" i="1"/>
  <c r="L19163" i="1" s="1"/>
  <c r="K19164" i="1"/>
  <c r="L19164" i="1" s="1"/>
  <c r="K19165" i="1"/>
  <c r="L19165" i="1" s="1"/>
  <c r="K19166" i="1"/>
  <c r="L19166" i="1" s="1"/>
  <c r="K19167" i="1"/>
  <c r="L19167" i="1" s="1"/>
  <c r="K19168" i="1"/>
  <c r="L19168" i="1" s="1"/>
  <c r="K19169" i="1"/>
  <c r="L19169" i="1" s="1"/>
  <c r="K19170" i="1"/>
  <c r="L19170" i="1" s="1"/>
  <c r="K19171" i="1"/>
  <c r="L19171" i="1" s="1"/>
  <c r="K19172" i="1"/>
  <c r="L19172" i="1" s="1"/>
  <c r="K19173" i="1"/>
  <c r="L19173" i="1" s="1"/>
  <c r="K19174" i="1"/>
  <c r="L19174" i="1" s="1"/>
  <c r="K19175" i="1"/>
  <c r="L19175" i="1" s="1"/>
  <c r="K19176" i="1"/>
  <c r="L19176" i="1" s="1"/>
  <c r="K19177" i="1"/>
  <c r="L19177" i="1" s="1"/>
  <c r="K19178" i="1"/>
  <c r="L19178" i="1" s="1"/>
  <c r="K19179" i="1"/>
  <c r="L19179" i="1" s="1"/>
  <c r="K19180" i="1"/>
  <c r="L19180" i="1" s="1"/>
  <c r="K19181" i="1"/>
  <c r="L19181" i="1" s="1"/>
  <c r="K19182" i="1"/>
  <c r="L19182" i="1" s="1"/>
  <c r="K19183" i="1"/>
  <c r="L19183" i="1" s="1"/>
  <c r="K19184" i="1"/>
  <c r="L19184" i="1" s="1"/>
  <c r="K19185" i="1"/>
  <c r="L19185" i="1" s="1"/>
  <c r="K19186" i="1"/>
  <c r="L19186" i="1" s="1"/>
  <c r="K19187" i="1"/>
  <c r="L19187" i="1" s="1"/>
  <c r="K19188" i="1"/>
  <c r="L19188" i="1" s="1"/>
  <c r="K19189" i="1"/>
  <c r="L19189" i="1" s="1"/>
  <c r="K19190" i="1"/>
  <c r="L19190" i="1" s="1"/>
  <c r="K19191" i="1"/>
  <c r="L19191" i="1" s="1"/>
  <c r="K19192" i="1"/>
  <c r="L19192" i="1" s="1"/>
  <c r="K19193" i="1"/>
  <c r="L19193" i="1" s="1"/>
  <c r="K19194" i="1"/>
  <c r="L19194" i="1" s="1"/>
  <c r="K19195" i="1"/>
  <c r="L19195" i="1" s="1"/>
  <c r="K19196" i="1"/>
  <c r="L19196" i="1" s="1"/>
  <c r="K19197" i="1"/>
  <c r="L19197" i="1" s="1"/>
  <c r="K19198" i="1"/>
  <c r="L19198" i="1" s="1"/>
  <c r="K19199" i="1"/>
  <c r="L19199" i="1" s="1"/>
  <c r="K19200" i="1"/>
  <c r="L19200" i="1" s="1"/>
  <c r="K19201" i="1"/>
  <c r="L19201" i="1" s="1"/>
  <c r="K19202" i="1"/>
  <c r="L19202" i="1" s="1"/>
  <c r="K19203" i="1"/>
  <c r="L19203" i="1" s="1"/>
  <c r="K19204" i="1"/>
  <c r="L19204" i="1" s="1"/>
  <c r="K19205" i="1"/>
  <c r="L19205" i="1" s="1"/>
  <c r="K19206" i="1"/>
  <c r="L19206" i="1" s="1"/>
  <c r="K19207" i="1"/>
  <c r="L19207" i="1" s="1"/>
  <c r="K19208" i="1"/>
  <c r="L19208" i="1" s="1"/>
  <c r="K19209" i="1"/>
  <c r="L19209" i="1" s="1"/>
  <c r="K19210" i="1"/>
  <c r="L19210" i="1" s="1"/>
  <c r="K19211" i="1"/>
  <c r="L19211" i="1" s="1"/>
  <c r="K19212" i="1"/>
  <c r="L19212" i="1" s="1"/>
  <c r="K19213" i="1"/>
  <c r="L19213" i="1" s="1"/>
  <c r="K19214" i="1"/>
  <c r="L19214" i="1" s="1"/>
  <c r="K19215" i="1"/>
  <c r="L19215" i="1" s="1"/>
  <c r="K19216" i="1"/>
  <c r="L19216" i="1" s="1"/>
  <c r="K19217" i="1"/>
  <c r="L19217" i="1" s="1"/>
  <c r="K19218" i="1"/>
  <c r="L19218" i="1" s="1"/>
  <c r="K19219" i="1"/>
  <c r="L19219" i="1" s="1"/>
  <c r="K19220" i="1"/>
  <c r="L19220" i="1" s="1"/>
  <c r="K19221" i="1"/>
  <c r="L19221" i="1" s="1"/>
  <c r="K19222" i="1"/>
  <c r="L19222" i="1" s="1"/>
  <c r="K19223" i="1"/>
  <c r="L19223" i="1" s="1"/>
  <c r="K19224" i="1"/>
  <c r="L19224" i="1" s="1"/>
  <c r="K19225" i="1"/>
  <c r="L19225" i="1" s="1"/>
  <c r="K19226" i="1"/>
  <c r="L19226" i="1" s="1"/>
  <c r="K19227" i="1"/>
  <c r="L19227" i="1" s="1"/>
  <c r="K19228" i="1"/>
  <c r="L19228" i="1" s="1"/>
  <c r="K19229" i="1"/>
  <c r="L19229" i="1" s="1"/>
  <c r="K19230" i="1"/>
  <c r="L19230" i="1" s="1"/>
  <c r="K19231" i="1"/>
  <c r="L19231" i="1" s="1"/>
  <c r="K19232" i="1"/>
  <c r="L19232" i="1" s="1"/>
  <c r="K19233" i="1"/>
  <c r="L19233" i="1" s="1"/>
  <c r="K19234" i="1"/>
  <c r="L19234" i="1" s="1"/>
  <c r="K19235" i="1"/>
  <c r="L19235" i="1" s="1"/>
  <c r="K19236" i="1"/>
  <c r="L19236" i="1" s="1"/>
  <c r="K19237" i="1"/>
  <c r="L19237" i="1" s="1"/>
  <c r="K19238" i="1"/>
  <c r="L19238" i="1" s="1"/>
  <c r="K19239" i="1"/>
  <c r="L19239" i="1" s="1"/>
  <c r="K19240" i="1"/>
  <c r="L19240" i="1" s="1"/>
  <c r="K19241" i="1"/>
  <c r="L19241" i="1" s="1"/>
  <c r="K19242" i="1"/>
  <c r="L19242" i="1" s="1"/>
  <c r="K19243" i="1"/>
  <c r="L19243" i="1" s="1"/>
  <c r="K19244" i="1"/>
  <c r="L19244" i="1" s="1"/>
  <c r="K19245" i="1"/>
  <c r="L19245" i="1" s="1"/>
  <c r="K19246" i="1"/>
  <c r="L19246" i="1" s="1"/>
  <c r="K19247" i="1"/>
  <c r="L19247" i="1" s="1"/>
  <c r="K19248" i="1"/>
  <c r="L19248" i="1" s="1"/>
  <c r="K19249" i="1"/>
  <c r="L19249" i="1" s="1"/>
  <c r="K19250" i="1"/>
  <c r="L19250" i="1" s="1"/>
  <c r="K19251" i="1"/>
  <c r="L19251" i="1" s="1"/>
  <c r="K19252" i="1"/>
  <c r="L19252" i="1" s="1"/>
  <c r="K19253" i="1"/>
  <c r="L19253" i="1" s="1"/>
  <c r="K19254" i="1"/>
  <c r="L19254" i="1" s="1"/>
  <c r="K19255" i="1"/>
  <c r="L19255" i="1" s="1"/>
  <c r="K19256" i="1"/>
  <c r="L19256" i="1" s="1"/>
  <c r="K19257" i="1"/>
  <c r="L19257" i="1" s="1"/>
  <c r="K19258" i="1"/>
  <c r="L19258" i="1" s="1"/>
  <c r="K19259" i="1"/>
  <c r="L19259" i="1" s="1"/>
  <c r="K19260" i="1"/>
  <c r="L19260" i="1" s="1"/>
  <c r="K19261" i="1"/>
  <c r="L19261" i="1" s="1"/>
  <c r="K19262" i="1"/>
  <c r="L19262" i="1" s="1"/>
  <c r="K19263" i="1"/>
  <c r="L19263" i="1" s="1"/>
  <c r="K19264" i="1"/>
  <c r="L19264" i="1" s="1"/>
  <c r="K19265" i="1"/>
  <c r="L19265" i="1" s="1"/>
  <c r="K19266" i="1"/>
  <c r="L19266" i="1" s="1"/>
  <c r="K19267" i="1"/>
  <c r="L19267" i="1" s="1"/>
  <c r="K19268" i="1"/>
  <c r="L19268" i="1" s="1"/>
  <c r="K19269" i="1"/>
  <c r="L19269" i="1" s="1"/>
  <c r="K19270" i="1"/>
  <c r="L19270" i="1" s="1"/>
  <c r="K19271" i="1"/>
  <c r="L19271" i="1" s="1"/>
  <c r="K19272" i="1"/>
  <c r="L19272" i="1" s="1"/>
  <c r="K19273" i="1"/>
  <c r="L19273" i="1" s="1"/>
  <c r="K19274" i="1"/>
  <c r="L19274" i="1" s="1"/>
  <c r="K19275" i="1"/>
  <c r="L19275" i="1" s="1"/>
  <c r="K19276" i="1"/>
  <c r="L19276" i="1" s="1"/>
  <c r="K19277" i="1"/>
  <c r="L19277" i="1" s="1"/>
  <c r="K19278" i="1"/>
  <c r="L19278" i="1" s="1"/>
  <c r="K19279" i="1"/>
  <c r="L19279" i="1" s="1"/>
  <c r="K19280" i="1"/>
  <c r="L19280" i="1" s="1"/>
  <c r="K19281" i="1"/>
  <c r="L19281" i="1" s="1"/>
  <c r="K19282" i="1"/>
  <c r="L19282" i="1" s="1"/>
  <c r="K19283" i="1"/>
  <c r="L19283" i="1" s="1"/>
  <c r="K19284" i="1"/>
  <c r="L19284" i="1" s="1"/>
  <c r="K19285" i="1"/>
  <c r="L19285" i="1" s="1"/>
  <c r="K19286" i="1"/>
  <c r="L19286" i="1" s="1"/>
  <c r="K19287" i="1"/>
  <c r="L19287" i="1" s="1"/>
  <c r="K19288" i="1"/>
  <c r="L19288" i="1" s="1"/>
  <c r="K19289" i="1"/>
  <c r="L19289" i="1" s="1"/>
  <c r="K19290" i="1"/>
  <c r="L19290" i="1" s="1"/>
  <c r="K19291" i="1"/>
  <c r="L19291" i="1" s="1"/>
  <c r="K19292" i="1"/>
  <c r="L19292" i="1" s="1"/>
  <c r="K19293" i="1"/>
  <c r="L19293" i="1" s="1"/>
  <c r="K19294" i="1"/>
  <c r="L19294" i="1" s="1"/>
  <c r="K19295" i="1"/>
  <c r="L19295" i="1" s="1"/>
  <c r="K19296" i="1"/>
  <c r="L19296" i="1" s="1"/>
  <c r="K19297" i="1"/>
  <c r="L19297" i="1" s="1"/>
  <c r="K19298" i="1"/>
  <c r="L19298" i="1" s="1"/>
  <c r="K19299" i="1"/>
  <c r="L19299" i="1" s="1"/>
  <c r="K19300" i="1"/>
  <c r="L19300" i="1" s="1"/>
  <c r="K19301" i="1"/>
  <c r="L19301" i="1" s="1"/>
  <c r="K19302" i="1"/>
  <c r="L19302" i="1" s="1"/>
  <c r="K19303" i="1"/>
  <c r="L19303" i="1" s="1"/>
  <c r="K19304" i="1"/>
  <c r="L19304" i="1" s="1"/>
  <c r="K19305" i="1"/>
  <c r="L19305" i="1" s="1"/>
  <c r="K19306" i="1"/>
  <c r="L19306" i="1" s="1"/>
  <c r="K19307" i="1"/>
  <c r="L19307" i="1" s="1"/>
  <c r="K19308" i="1"/>
  <c r="L19308" i="1" s="1"/>
  <c r="K19309" i="1"/>
  <c r="L19309" i="1" s="1"/>
  <c r="K19310" i="1"/>
  <c r="L19310" i="1" s="1"/>
  <c r="K19311" i="1"/>
  <c r="L19311" i="1" s="1"/>
  <c r="K19312" i="1"/>
  <c r="L19312" i="1" s="1"/>
  <c r="K19313" i="1"/>
  <c r="L19313" i="1" s="1"/>
  <c r="K19314" i="1"/>
  <c r="L19314" i="1" s="1"/>
  <c r="K19315" i="1"/>
  <c r="L19315" i="1" s="1"/>
  <c r="K19316" i="1"/>
  <c r="L19316" i="1" s="1"/>
  <c r="K19317" i="1"/>
  <c r="L19317" i="1" s="1"/>
  <c r="K19318" i="1"/>
  <c r="L19318" i="1" s="1"/>
  <c r="K19319" i="1"/>
  <c r="L19319" i="1" s="1"/>
  <c r="K19320" i="1"/>
  <c r="L19320" i="1" s="1"/>
  <c r="K19321" i="1"/>
  <c r="L19321" i="1" s="1"/>
  <c r="K19322" i="1"/>
  <c r="L19322" i="1" s="1"/>
  <c r="K19323" i="1"/>
  <c r="L19323" i="1" s="1"/>
  <c r="K19324" i="1"/>
  <c r="L19324" i="1" s="1"/>
  <c r="K19325" i="1"/>
  <c r="L19325" i="1" s="1"/>
  <c r="K19326" i="1"/>
  <c r="L19326" i="1" s="1"/>
  <c r="K19327" i="1"/>
  <c r="L19327" i="1" s="1"/>
  <c r="K19328" i="1"/>
  <c r="L19328" i="1" s="1"/>
  <c r="K19329" i="1"/>
  <c r="L19329" i="1" s="1"/>
  <c r="K19330" i="1"/>
  <c r="L19330" i="1" s="1"/>
  <c r="K19331" i="1"/>
  <c r="L19331" i="1" s="1"/>
  <c r="K19332" i="1"/>
  <c r="L19332" i="1" s="1"/>
  <c r="K19333" i="1"/>
  <c r="L19333" i="1" s="1"/>
  <c r="K19334" i="1"/>
  <c r="L19334" i="1" s="1"/>
  <c r="K19335" i="1"/>
  <c r="L19335" i="1" s="1"/>
  <c r="K19336" i="1"/>
  <c r="L19336" i="1" s="1"/>
  <c r="K19337" i="1"/>
  <c r="L19337" i="1" s="1"/>
  <c r="K19338" i="1"/>
  <c r="L19338" i="1" s="1"/>
  <c r="K19339" i="1"/>
  <c r="L19339" i="1" s="1"/>
  <c r="K19340" i="1"/>
  <c r="L19340" i="1" s="1"/>
  <c r="K19341" i="1"/>
  <c r="L19341" i="1" s="1"/>
  <c r="K19342" i="1"/>
  <c r="L19342" i="1" s="1"/>
  <c r="K19343" i="1"/>
  <c r="L19343" i="1" s="1"/>
  <c r="K19344" i="1"/>
  <c r="L19344" i="1" s="1"/>
  <c r="K19345" i="1"/>
  <c r="L19345" i="1" s="1"/>
  <c r="K19346" i="1"/>
  <c r="L19346" i="1" s="1"/>
  <c r="K19347" i="1"/>
  <c r="L19347" i="1" s="1"/>
  <c r="K19348" i="1"/>
  <c r="L19348" i="1" s="1"/>
  <c r="K19349" i="1"/>
  <c r="L19349" i="1" s="1"/>
  <c r="K19350" i="1"/>
  <c r="L19350" i="1" s="1"/>
  <c r="K19351" i="1"/>
  <c r="L19351" i="1" s="1"/>
  <c r="K19352" i="1"/>
  <c r="L19352" i="1" s="1"/>
  <c r="K19353" i="1"/>
  <c r="L19353" i="1" s="1"/>
  <c r="K19354" i="1"/>
  <c r="L19354" i="1" s="1"/>
  <c r="K19355" i="1"/>
  <c r="L19355" i="1" s="1"/>
  <c r="K19356" i="1"/>
  <c r="L19356" i="1" s="1"/>
  <c r="K19357" i="1"/>
  <c r="L19357" i="1" s="1"/>
  <c r="K19358" i="1"/>
  <c r="L19358" i="1" s="1"/>
  <c r="K19359" i="1"/>
  <c r="L19359" i="1" s="1"/>
  <c r="K19360" i="1"/>
  <c r="L19360" i="1" s="1"/>
  <c r="K19361" i="1"/>
  <c r="L19361" i="1" s="1"/>
  <c r="K19362" i="1"/>
  <c r="L19362" i="1" s="1"/>
  <c r="K19363" i="1"/>
  <c r="L19363" i="1" s="1"/>
  <c r="K19364" i="1"/>
  <c r="L19364" i="1" s="1"/>
  <c r="K19365" i="1"/>
  <c r="L19365" i="1" s="1"/>
  <c r="K19366" i="1"/>
  <c r="L19366" i="1" s="1"/>
  <c r="K19367" i="1"/>
  <c r="L19367" i="1" s="1"/>
  <c r="K19368" i="1"/>
  <c r="L19368" i="1" s="1"/>
  <c r="K19369" i="1"/>
  <c r="L19369" i="1" s="1"/>
  <c r="K19370" i="1"/>
  <c r="L19370" i="1" s="1"/>
  <c r="K19371" i="1"/>
  <c r="L19371" i="1" s="1"/>
  <c r="K19372" i="1"/>
  <c r="L19372" i="1" s="1"/>
  <c r="K19373" i="1"/>
  <c r="L19373" i="1" s="1"/>
  <c r="K19374" i="1"/>
  <c r="L19374" i="1" s="1"/>
  <c r="K19375" i="1"/>
  <c r="L19375" i="1" s="1"/>
  <c r="K19376" i="1"/>
  <c r="L19376" i="1" s="1"/>
  <c r="K19377" i="1"/>
  <c r="L19377" i="1" s="1"/>
  <c r="K19378" i="1"/>
  <c r="L19378" i="1" s="1"/>
  <c r="K19379" i="1"/>
  <c r="L19379" i="1" s="1"/>
  <c r="K19380" i="1"/>
  <c r="L19380" i="1" s="1"/>
  <c r="K19381" i="1"/>
  <c r="L19381" i="1" s="1"/>
  <c r="K19382" i="1"/>
  <c r="L19382" i="1" s="1"/>
  <c r="K19383" i="1"/>
  <c r="L19383" i="1" s="1"/>
  <c r="K19384" i="1"/>
  <c r="L19384" i="1" s="1"/>
  <c r="K19385" i="1"/>
  <c r="L19385" i="1" s="1"/>
  <c r="K19386" i="1"/>
  <c r="L19386" i="1" s="1"/>
  <c r="K19387" i="1"/>
  <c r="L19387" i="1" s="1"/>
  <c r="K19388" i="1"/>
  <c r="L19388" i="1" s="1"/>
  <c r="K19389" i="1"/>
  <c r="L19389" i="1" s="1"/>
  <c r="K19390" i="1"/>
  <c r="L19390" i="1" s="1"/>
  <c r="K19391" i="1"/>
  <c r="L19391" i="1" s="1"/>
  <c r="K19392" i="1"/>
  <c r="L19392" i="1" s="1"/>
  <c r="K19393" i="1"/>
  <c r="L19393" i="1" s="1"/>
  <c r="K19394" i="1"/>
  <c r="L19394" i="1" s="1"/>
  <c r="K19395" i="1"/>
  <c r="L19395" i="1" s="1"/>
  <c r="K19396" i="1"/>
  <c r="L19396" i="1" s="1"/>
  <c r="K19397" i="1"/>
  <c r="L19397" i="1" s="1"/>
  <c r="K19398" i="1"/>
  <c r="L19398" i="1" s="1"/>
  <c r="K19399" i="1"/>
  <c r="L19399" i="1" s="1"/>
  <c r="K19400" i="1"/>
  <c r="L19400" i="1" s="1"/>
  <c r="K19401" i="1"/>
  <c r="L19401" i="1" s="1"/>
  <c r="K19402" i="1"/>
  <c r="L19402" i="1" s="1"/>
  <c r="K19403" i="1"/>
  <c r="L19403" i="1" s="1"/>
  <c r="K19404" i="1"/>
  <c r="L19404" i="1" s="1"/>
  <c r="K19405" i="1"/>
  <c r="L19405" i="1" s="1"/>
  <c r="K19406" i="1"/>
  <c r="L19406" i="1" s="1"/>
  <c r="K19407" i="1"/>
  <c r="L19407" i="1" s="1"/>
  <c r="K19408" i="1"/>
  <c r="L19408" i="1" s="1"/>
  <c r="K19409" i="1"/>
  <c r="L19409" i="1" s="1"/>
  <c r="K19410" i="1"/>
  <c r="L19410" i="1" s="1"/>
  <c r="K19411" i="1"/>
  <c r="L19411" i="1" s="1"/>
  <c r="K19412" i="1"/>
  <c r="L19412" i="1" s="1"/>
  <c r="K19413" i="1"/>
  <c r="L19413" i="1" s="1"/>
  <c r="K19414" i="1"/>
  <c r="L19414" i="1" s="1"/>
  <c r="K19415" i="1"/>
  <c r="L19415" i="1" s="1"/>
  <c r="K19416" i="1"/>
  <c r="L19416" i="1" s="1"/>
  <c r="K19417" i="1"/>
  <c r="L19417" i="1" s="1"/>
  <c r="K19418" i="1"/>
  <c r="L19418" i="1" s="1"/>
  <c r="K19419" i="1"/>
  <c r="L19419" i="1" s="1"/>
  <c r="K19420" i="1"/>
  <c r="L19420" i="1" s="1"/>
  <c r="K19421" i="1"/>
  <c r="L19421" i="1" s="1"/>
  <c r="K19422" i="1"/>
  <c r="L19422" i="1" s="1"/>
  <c r="K19423" i="1"/>
  <c r="L19423" i="1" s="1"/>
  <c r="K19424" i="1"/>
  <c r="L19424" i="1" s="1"/>
  <c r="K19425" i="1"/>
  <c r="L19425" i="1" s="1"/>
  <c r="K19426" i="1"/>
  <c r="L19426" i="1" s="1"/>
  <c r="K19427" i="1"/>
  <c r="L19427" i="1" s="1"/>
  <c r="K19428" i="1"/>
  <c r="L19428" i="1" s="1"/>
  <c r="K19429" i="1"/>
  <c r="L19429" i="1" s="1"/>
  <c r="K19430" i="1"/>
  <c r="L19430" i="1" s="1"/>
  <c r="K19431" i="1"/>
  <c r="L19431" i="1" s="1"/>
  <c r="K19432" i="1"/>
  <c r="L19432" i="1" s="1"/>
  <c r="K19433" i="1"/>
  <c r="L19433" i="1" s="1"/>
  <c r="K19434" i="1"/>
  <c r="L19434" i="1" s="1"/>
  <c r="K19435" i="1"/>
  <c r="L19435" i="1" s="1"/>
  <c r="K19436" i="1"/>
  <c r="L19436" i="1" s="1"/>
  <c r="K19437" i="1"/>
  <c r="L19437" i="1" s="1"/>
  <c r="K19438" i="1"/>
  <c r="L19438" i="1" s="1"/>
  <c r="K19439" i="1"/>
  <c r="L19439" i="1" s="1"/>
  <c r="K19440" i="1"/>
  <c r="L19440" i="1" s="1"/>
  <c r="K19441" i="1"/>
  <c r="L19441" i="1" s="1"/>
  <c r="K19442" i="1"/>
  <c r="L19442" i="1" s="1"/>
  <c r="K19443" i="1"/>
  <c r="L19443" i="1" s="1"/>
  <c r="K19444" i="1"/>
  <c r="L19444" i="1" s="1"/>
  <c r="K19445" i="1"/>
  <c r="L19445" i="1" s="1"/>
  <c r="K19446" i="1"/>
  <c r="L19446" i="1" s="1"/>
  <c r="K19447" i="1"/>
  <c r="L19447" i="1" s="1"/>
  <c r="K19448" i="1"/>
  <c r="L19448" i="1" s="1"/>
  <c r="K19449" i="1"/>
  <c r="L19449" i="1" s="1"/>
  <c r="K19450" i="1"/>
  <c r="L19450" i="1" s="1"/>
  <c r="K19451" i="1"/>
  <c r="L19451" i="1" s="1"/>
  <c r="K19452" i="1"/>
  <c r="L19452" i="1" s="1"/>
  <c r="K19453" i="1"/>
  <c r="L19453" i="1" s="1"/>
  <c r="K19454" i="1"/>
  <c r="L19454" i="1" s="1"/>
  <c r="K19455" i="1"/>
  <c r="L19455" i="1" s="1"/>
  <c r="K19456" i="1"/>
  <c r="L19456" i="1" s="1"/>
  <c r="K19457" i="1"/>
  <c r="L19457" i="1" s="1"/>
  <c r="K19458" i="1"/>
  <c r="L19458" i="1" s="1"/>
  <c r="K19459" i="1"/>
  <c r="L19459" i="1" s="1"/>
  <c r="K19460" i="1"/>
  <c r="L19460" i="1" s="1"/>
  <c r="K19461" i="1"/>
  <c r="L19461" i="1" s="1"/>
  <c r="K19462" i="1"/>
  <c r="L19462" i="1" s="1"/>
  <c r="K19463" i="1"/>
  <c r="L19463" i="1" s="1"/>
  <c r="K19464" i="1"/>
  <c r="L19464" i="1" s="1"/>
  <c r="K19465" i="1"/>
  <c r="L19465" i="1" s="1"/>
  <c r="K19466" i="1"/>
  <c r="L19466" i="1" s="1"/>
  <c r="K19467" i="1"/>
  <c r="L19467" i="1" s="1"/>
  <c r="K19468" i="1"/>
  <c r="L19468" i="1" s="1"/>
  <c r="K19469" i="1"/>
  <c r="L19469" i="1" s="1"/>
  <c r="K19470" i="1"/>
  <c r="L19470" i="1" s="1"/>
  <c r="K19471" i="1"/>
  <c r="L19471" i="1" s="1"/>
  <c r="K19472" i="1"/>
  <c r="L19472" i="1" s="1"/>
  <c r="K19473" i="1"/>
  <c r="L19473" i="1" s="1"/>
  <c r="K19474" i="1"/>
  <c r="L19474" i="1" s="1"/>
  <c r="K19475" i="1"/>
  <c r="L19475" i="1" s="1"/>
  <c r="K19476" i="1"/>
  <c r="L19476" i="1" s="1"/>
  <c r="K19477" i="1"/>
  <c r="L19477" i="1" s="1"/>
  <c r="K19478" i="1"/>
  <c r="L19478" i="1" s="1"/>
  <c r="K19479" i="1"/>
  <c r="L19479" i="1" s="1"/>
  <c r="K19480" i="1"/>
  <c r="L19480" i="1" s="1"/>
  <c r="K19481" i="1"/>
  <c r="L19481" i="1" s="1"/>
  <c r="K19482" i="1"/>
  <c r="L19482" i="1" s="1"/>
  <c r="K19483" i="1"/>
  <c r="L19483" i="1" s="1"/>
  <c r="K19484" i="1"/>
  <c r="L19484" i="1" s="1"/>
  <c r="K19485" i="1"/>
  <c r="L19485" i="1" s="1"/>
  <c r="K19486" i="1"/>
  <c r="L19486" i="1" s="1"/>
  <c r="K19487" i="1"/>
  <c r="L19487" i="1" s="1"/>
  <c r="K19488" i="1"/>
  <c r="L19488" i="1" s="1"/>
  <c r="K19489" i="1"/>
  <c r="L19489" i="1" s="1"/>
  <c r="K19490" i="1"/>
  <c r="L19490" i="1" s="1"/>
  <c r="K19491" i="1"/>
  <c r="L19491" i="1" s="1"/>
  <c r="K19492" i="1"/>
  <c r="L19492" i="1" s="1"/>
  <c r="K19493" i="1"/>
  <c r="L19493" i="1" s="1"/>
  <c r="K19494" i="1"/>
  <c r="L19494" i="1" s="1"/>
  <c r="K19495" i="1"/>
  <c r="L19495" i="1" s="1"/>
  <c r="K19496" i="1"/>
  <c r="L19496" i="1" s="1"/>
  <c r="K19497" i="1"/>
  <c r="L19497" i="1" s="1"/>
  <c r="K19498" i="1"/>
  <c r="L19498" i="1" s="1"/>
  <c r="K19499" i="1"/>
  <c r="L19499" i="1" s="1"/>
  <c r="K19500" i="1"/>
  <c r="L19500" i="1" s="1"/>
  <c r="K19501" i="1"/>
  <c r="L19501" i="1" s="1"/>
  <c r="K19502" i="1"/>
  <c r="L19502" i="1" s="1"/>
  <c r="K19503" i="1"/>
  <c r="L19503" i="1" s="1"/>
  <c r="K19504" i="1"/>
  <c r="L19504" i="1" s="1"/>
  <c r="K19505" i="1"/>
  <c r="L19505" i="1" s="1"/>
  <c r="K19506" i="1"/>
  <c r="L19506" i="1" s="1"/>
  <c r="K19507" i="1"/>
  <c r="L19507" i="1" s="1"/>
  <c r="K19508" i="1"/>
  <c r="L19508" i="1" s="1"/>
  <c r="K19509" i="1"/>
  <c r="L19509" i="1" s="1"/>
  <c r="K19510" i="1"/>
  <c r="L19510" i="1" s="1"/>
  <c r="K19511" i="1"/>
  <c r="L19511" i="1" s="1"/>
  <c r="K19512" i="1"/>
  <c r="L19512" i="1" s="1"/>
  <c r="K19513" i="1"/>
  <c r="L19513" i="1" s="1"/>
  <c r="K19514" i="1"/>
  <c r="L19514" i="1" s="1"/>
  <c r="K19515" i="1"/>
  <c r="L19515" i="1" s="1"/>
  <c r="K19516" i="1"/>
  <c r="L19516" i="1" s="1"/>
  <c r="K19517" i="1"/>
  <c r="L19517" i="1" s="1"/>
  <c r="K19518" i="1"/>
  <c r="L19518" i="1" s="1"/>
  <c r="K19519" i="1"/>
  <c r="L19519" i="1" s="1"/>
  <c r="K19520" i="1"/>
  <c r="L19520" i="1" s="1"/>
  <c r="K19521" i="1"/>
  <c r="L19521" i="1" s="1"/>
  <c r="K19522" i="1"/>
  <c r="L19522" i="1" s="1"/>
  <c r="K19523" i="1"/>
  <c r="L19523" i="1" s="1"/>
  <c r="K19524" i="1"/>
  <c r="L19524" i="1" s="1"/>
  <c r="K19525" i="1"/>
  <c r="L19525" i="1" s="1"/>
  <c r="K19526" i="1"/>
  <c r="L19526" i="1" s="1"/>
  <c r="K19527" i="1"/>
  <c r="L19527" i="1" s="1"/>
  <c r="K19528" i="1"/>
  <c r="L19528" i="1" s="1"/>
  <c r="K19529" i="1"/>
  <c r="L19529" i="1" s="1"/>
  <c r="K19530" i="1"/>
  <c r="L19530" i="1" s="1"/>
  <c r="K19531" i="1"/>
  <c r="L19531" i="1" s="1"/>
  <c r="K19532" i="1"/>
  <c r="L19532" i="1" s="1"/>
  <c r="K19533" i="1"/>
  <c r="L19533" i="1" s="1"/>
  <c r="K19534" i="1"/>
  <c r="L19534" i="1" s="1"/>
  <c r="K19535" i="1"/>
  <c r="L19535" i="1" s="1"/>
  <c r="K19536" i="1"/>
  <c r="L19536" i="1" s="1"/>
  <c r="K19537" i="1"/>
  <c r="L19537" i="1" s="1"/>
  <c r="K19538" i="1"/>
  <c r="L19538" i="1" s="1"/>
  <c r="K19539" i="1"/>
  <c r="L19539" i="1" s="1"/>
  <c r="K19540" i="1"/>
  <c r="L19540" i="1" s="1"/>
  <c r="K19541" i="1"/>
  <c r="L19541" i="1" s="1"/>
  <c r="K19542" i="1"/>
  <c r="L19542" i="1" s="1"/>
  <c r="K19543" i="1"/>
  <c r="L19543" i="1" s="1"/>
  <c r="K19544" i="1"/>
  <c r="L19544" i="1" s="1"/>
  <c r="K19545" i="1"/>
  <c r="L19545" i="1" s="1"/>
  <c r="K19546" i="1"/>
  <c r="L19546" i="1" s="1"/>
  <c r="K19547" i="1"/>
  <c r="L19547" i="1" s="1"/>
  <c r="K19548" i="1"/>
  <c r="L19548" i="1" s="1"/>
  <c r="K19549" i="1"/>
  <c r="L19549" i="1" s="1"/>
  <c r="K19550" i="1"/>
  <c r="L19550" i="1" s="1"/>
  <c r="K19551" i="1"/>
  <c r="L19551" i="1" s="1"/>
  <c r="K19552" i="1"/>
  <c r="L19552" i="1" s="1"/>
  <c r="K19553" i="1"/>
  <c r="L19553" i="1" s="1"/>
  <c r="K19554" i="1"/>
  <c r="L19554" i="1" s="1"/>
  <c r="K19555" i="1"/>
  <c r="L19555" i="1" s="1"/>
  <c r="K19556" i="1"/>
  <c r="L19556" i="1" s="1"/>
  <c r="K19557" i="1"/>
  <c r="L19557" i="1" s="1"/>
  <c r="K19558" i="1"/>
  <c r="L19558" i="1" s="1"/>
  <c r="K19559" i="1"/>
  <c r="L19559" i="1" s="1"/>
  <c r="K19560" i="1"/>
  <c r="L19560" i="1" s="1"/>
  <c r="K19561" i="1"/>
  <c r="L19561" i="1" s="1"/>
  <c r="K19562" i="1"/>
  <c r="L19562" i="1" s="1"/>
  <c r="K19563" i="1"/>
  <c r="L19563" i="1" s="1"/>
  <c r="K19564" i="1"/>
  <c r="L19564" i="1" s="1"/>
  <c r="K19565" i="1"/>
  <c r="L19565" i="1" s="1"/>
  <c r="K19566" i="1"/>
  <c r="L19566" i="1" s="1"/>
  <c r="K19567" i="1"/>
  <c r="L19567" i="1" s="1"/>
  <c r="K19568" i="1"/>
  <c r="L19568" i="1" s="1"/>
  <c r="K19569" i="1"/>
  <c r="L19569" i="1" s="1"/>
  <c r="K19570" i="1"/>
  <c r="L19570" i="1" s="1"/>
  <c r="K19571" i="1"/>
  <c r="L19571" i="1" s="1"/>
  <c r="K19572" i="1"/>
  <c r="L19572" i="1" s="1"/>
  <c r="K19573" i="1"/>
  <c r="L19573" i="1" s="1"/>
  <c r="K19574" i="1"/>
  <c r="L19574" i="1" s="1"/>
  <c r="K19575" i="1"/>
  <c r="L19575" i="1" s="1"/>
  <c r="K19576" i="1"/>
  <c r="L19576" i="1" s="1"/>
  <c r="K19577" i="1"/>
  <c r="L19577" i="1" s="1"/>
  <c r="K19578" i="1"/>
  <c r="L19578" i="1" s="1"/>
  <c r="K19579" i="1"/>
  <c r="L19579" i="1" s="1"/>
  <c r="K19580" i="1"/>
  <c r="L19580" i="1" s="1"/>
  <c r="K19581" i="1"/>
  <c r="L19581" i="1" s="1"/>
  <c r="K19582" i="1"/>
  <c r="L19582" i="1" s="1"/>
  <c r="K19583" i="1"/>
  <c r="L19583" i="1" s="1"/>
  <c r="K19584" i="1"/>
  <c r="L19584" i="1" s="1"/>
  <c r="K19585" i="1"/>
  <c r="L19585" i="1" s="1"/>
  <c r="K19586" i="1"/>
  <c r="L19586" i="1" s="1"/>
  <c r="K19587" i="1"/>
  <c r="L19587" i="1" s="1"/>
  <c r="K19588" i="1"/>
  <c r="L19588" i="1" s="1"/>
  <c r="K19589" i="1"/>
  <c r="L19589" i="1" s="1"/>
  <c r="K19590" i="1"/>
  <c r="L19590" i="1" s="1"/>
  <c r="K19591" i="1"/>
  <c r="L19591" i="1" s="1"/>
  <c r="K19592" i="1"/>
  <c r="L19592" i="1" s="1"/>
  <c r="K19593" i="1"/>
  <c r="L19593" i="1" s="1"/>
  <c r="K19594" i="1"/>
  <c r="L19594" i="1" s="1"/>
  <c r="K19595" i="1"/>
  <c r="L19595" i="1" s="1"/>
  <c r="K19596" i="1"/>
  <c r="L19596" i="1" s="1"/>
  <c r="K19597" i="1"/>
  <c r="L19597" i="1" s="1"/>
  <c r="K19598" i="1"/>
  <c r="L19598" i="1" s="1"/>
  <c r="K19599" i="1"/>
  <c r="L19599" i="1" s="1"/>
  <c r="K19600" i="1"/>
  <c r="L19600" i="1" s="1"/>
  <c r="K19601" i="1"/>
  <c r="L19601" i="1" s="1"/>
  <c r="K19602" i="1"/>
  <c r="L19602" i="1" s="1"/>
  <c r="K19603" i="1"/>
  <c r="L19603" i="1" s="1"/>
  <c r="K19604" i="1"/>
  <c r="L19604" i="1" s="1"/>
  <c r="K19605" i="1"/>
  <c r="L19605" i="1" s="1"/>
  <c r="K19606" i="1"/>
  <c r="L19606" i="1" s="1"/>
  <c r="K19607" i="1"/>
  <c r="L19607" i="1" s="1"/>
  <c r="K19608" i="1"/>
  <c r="L19608" i="1" s="1"/>
  <c r="K19609" i="1"/>
  <c r="L19609" i="1" s="1"/>
  <c r="K19610" i="1"/>
  <c r="L19610" i="1" s="1"/>
  <c r="K19611" i="1"/>
  <c r="L19611" i="1" s="1"/>
  <c r="K19612" i="1"/>
  <c r="L19612" i="1" s="1"/>
  <c r="K19613" i="1"/>
  <c r="L19613" i="1" s="1"/>
  <c r="K19614" i="1"/>
  <c r="L19614" i="1" s="1"/>
  <c r="K19615" i="1"/>
  <c r="L19615" i="1" s="1"/>
  <c r="K19616" i="1"/>
  <c r="L19616" i="1" s="1"/>
  <c r="K19617" i="1"/>
  <c r="L19617" i="1" s="1"/>
  <c r="K19618" i="1"/>
  <c r="L19618" i="1" s="1"/>
  <c r="K19619" i="1"/>
  <c r="L19619" i="1" s="1"/>
  <c r="K19620" i="1"/>
  <c r="L19620" i="1" s="1"/>
  <c r="K19621" i="1"/>
  <c r="L19621" i="1" s="1"/>
  <c r="K19622" i="1"/>
  <c r="L19622" i="1" s="1"/>
  <c r="K19623" i="1"/>
  <c r="L19623" i="1" s="1"/>
  <c r="K19624" i="1"/>
  <c r="L19624" i="1" s="1"/>
  <c r="K19625" i="1"/>
  <c r="L19625" i="1" s="1"/>
  <c r="K19626" i="1"/>
  <c r="L19626" i="1" s="1"/>
  <c r="K19627" i="1"/>
  <c r="L19627" i="1" s="1"/>
  <c r="K19628" i="1"/>
  <c r="L19628" i="1" s="1"/>
  <c r="K19629" i="1"/>
  <c r="L19629" i="1" s="1"/>
  <c r="K19630" i="1"/>
  <c r="L19630" i="1" s="1"/>
  <c r="K19631" i="1"/>
  <c r="L19631" i="1" s="1"/>
  <c r="K19632" i="1"/>
  <c r="L19632" i="1" s="1"/>
  <c r="K19633" i="1"/>
  <c r="L19633" i="1" s="1"/>
  <c r="K19634" i="1"/>
  <c r="L19634" i="1" s="1"/>
  <c r="K19635" i="1"/>
  <c r="L19635" i="1" s="1"/>
  <c r="K19636" i="1"/>
  <c r="L19636" i="1" s="1"/>
  <c r="K19637" i="1"/>
  <c r="L19637" i="1" s="1"/>
  <c r="K19638" i="1"/>
  <c r="L19638" i="1" s="1"/>
  <c r="K19639" i="1"/>
  <c r="L19639" i="1" s="1"/>
  <c r="K19640" i="1"/>
  <c r="L19640" i="1" s="1"/>
  <c r="K19641" i="1"/>
  <c r="L19641" i="1" s="1"/>
  <c r="K19642" i="1"/>
  <c r="L19642" i="1" s="1"/>
  <c r="K19643" i="1"/>
  <c r="L19643" i="1" s="1"/>
  <c r="K19644" i="1"/>
  <c r="L19644" i="1" s="1"/>
  <c r="K19645" i="1"/>
  <c r="L19645" i="1" s="1"/>
  <c r="K19646" i="1"/>
  <c r="L19646" i="1" s="1"/>
  <c r="K19647" i="1"/>
  <c r="L19647" i="1" s="1"/>
  <c r="K19648" i="1"/>
  <c r="L19648" i="1" s="1"/>
  <c r="K19649" i="1"/>
  <c r="L19649" i="1" s="1"/>
  <c r="K19650" i="1"/>
  <c r="L19650" i="1" s="1"/>
  <c r="K19651" i="1"/>
  <c r="L19651" i="1" s="1"/>
  <c r="K19652" i="1"/>
  <c r="L19652" i="1" s="1"/>
  <c r="K19653" i="1"/>
  <c r="L19653" i="1" s="1"/>
  <c r="K19654" i="1"/>
  <c r="L19654" i="1" s="1"/>
  <c r="K19655" i="1"/>
  <c r="L19655" i="1" s="1"/>
  <c r="K19656" i="1"/>
  <c r="L19656" i="1" s="1"/>
  <c r="K19657" i="1"/>
  <c r="L19657" i="1" s="1"/>
  <c r="K19658" i="1"/>
  <c r="L19658" i="1" s="1"/>
  <c r="K19659" i="1"/>
  <c r="L19659" i="1" s="1"/>
  <c r="K19660" i="1"/>
  <c r="L19660" i="1" s="1"/>
  <c r="K19661" i="1"/>
  <c r="L19661" i="1" s="1"/>
  <c r="K19662" i="1"/>
  <c r="L19662" i="1" s="1"/>
  <c r="K19663" i="1"/>
  <c r="L19663" i="1" s="1"/>
  <c r="K19664" i="1"/>
  <c r="L19664" i="1" s="1"/>
  <c r="K19665" i="1"/>
  <c r="L19665" i="1" s="1"/>
  <c r="K19666" i="1"/>
  <c r="L19666" i="1" s="1"/>
  <c r="K19667" i="1"/>
  <c r="L19667" i="1" s="1"/>
  <c r="K19668" i="1"/>
  <c r="L19668" i="1" s="1"/>
  <c r="K19669" i="1"/>
  <c r="L19669" i="1" s="1"/>
  <c r="K19670" i="1"/>
  <c r="L19670" i="1" s="1"/>
  <c r="K19671" i="1"/>
  <c r="L19671" i="1" s="1"/>
  <c r="K19672" i="1"/>
  <c r="L19672" i="1" s="1"/>
  <c r="K19673" i="1"/>
  <c r="L19673" i="1" s="1"/>
  <c r="K19674" i="1"/>
  <c r="L19674" i="1" s="1"/>
  <c r="K19675" i="1"/>
  <c r="L19675" i="1" s="1"/>
  <c r="K19676" i="1"/>
  <c r="L19676" i="1" s="1"/>
  <c r="K19677" i="1"/>
  <c r="L19677" i="1" s="1"/>
  <c r="K19678" i="1"/>
  <c r="L19678" i="1" s="1"/>
  <c r="K19679" i="1"/>
  <c r="L19679" i="1" s="1"/>
  <c r="K19680" i="1"/>
  <c r="L19680" i="1" s="1"/>
  <c r="K19681" i="1"/>
  <c r="L19681" i="1" s="1"/>
  <c r="K19682" i="1"/>
  <c r="L19682" i="1" s="1"/>
  <c r="K19683" i="1"/>
  <c r="L19683" i="1" s="1"/>
  <c r="K19684" i="1"/>
  <c r="L19684" i="1" s="1"/>
  <c r="K19685" i="1"/>
  <c r="L19685" i="1" s="1"/>
  <c r="K19686" i="1"/>
  <c r="L19686" i="1" s="1"/>
  <c r="K19687" i="1"/>
  <c r="L19687" i="1" s="1"/>
  <c r="K19688" i="1"/>
  <c r="L19688" i="1" s="1"/>
  <c r="K19689" i="1"/>
  <c r="L19689" i="1" s="1"/>
  <c r="K19690" i="1"/>
  <c r="L19690" i="1" s="1"/>
  <c r="K19691" i="1"/>
  <c r="L19691" i="1" s="1"/>
  <c r="K19692" i="1"/>
  <c r="L19692" i="1" s="1"/>
  <c r="K19693" i="1"/>
  <c r="L19693" i="1" s="1"/>
  <c r="K19694" i="1"/>
  <c r="L19694" i="1" s="1"/>
  <c r="K19695" i="1"/>
  <c r="L19695" i="1" s="1"/>
  <c r="K19696" i="1"/>
  <c r="L19696" i="1" s="1"/>
  <c r="K19697" i="1"/>
  <c r="L19697" i="1" s="1"/>
  <c r="K19698" i="1"/>
  <c r="L19698" i="1" s="1"/>
  <c r="K19699" i="1"/>
  <c r="L19699" i="1" s="1"/>
  <c r="K19700" i="1"/>
  <c r="L19700" i="1" s="1"/>
  <c r="K19701" i="1"/>
  <c r="L19701" i="1" s="1"/>
  <c r="K19702" i="1"/>
  <c r="L19702" i="1" s="1"/>
  <c r="K19703" i="1"/>
  <c r="L19703" i="1" s="1"/>
  <c r="K19704" i="1"/>
  <c r="L19704" i="1" s="1"/>
  <c r="K19705" i="1"/>
  <c r="L19705" i="1" s="1"/>
  <c r="K19706" i="1"/>
  <c r="L19706" i="1" s="1"/>
  <c r="K19707" i="1"/>
  <c r="L19707" i="1" s="1"/>
  <c r="K19708" i="1"/>
  <c r="L19708" i="1" s="1"/>
  <c r="K19709" i="1"/>
  <c r="L19709" i="1" s="1"/>
  <c r="K19710" i="1"/>
  <c r="L19710" i="1" s="1"/>
  <c r="K19711" i="1"/>
  <c r="L19711" i="1" s="1"/>
  <c r="K19712" i="1"/>
  <c r="L19712" i="1" s="1"/>
  <c r="K19713" i="1"/>
  <c r="L19713" i="1" s="1"/>
  <c r="K19714" i="1"/>
  <c r="L19714" i="1" s="1"/>
  <c r="K19715" i="1"/>
  <c r="L19715" i="1" s="1"/>
  <c r="K19716" i="1"/>
  <c r="L19716" i="1" s="1"/>
  <c r="K19717" i="1"/>
  <c r="L19717" i="1" s="1"/>
  <c r="K19718" i="1"/>
  <c r="L19718" i="1" s="1"/>
  <c r="K19719" i="1"/>
  <c r="L19719" i="1" s="1"/>
  <c r="K19720" i="1"/>
  <c r="L19720" i="1" s="1"/>
  <c r="K19721" i="1"/>
  <c r="L19721" i="1" s="1"/>
  <c r="K19722" i="1"/>
  <c r="L19722" i="1" s="1"/>
  <c r="K19723" i="1"/>
  <c r="L19723" i="1" s="1"/>
  <c r="K19724" i="1"/>
  <c r="L19724" i="1" s="1"/>
  <c r="K19725" i="1"/>
  <c r="L19725" i="1" s="1"/>
  <c r="K19726" i="1"/>
  <c r="L19726" i="1" s="1"/>
  <c r="K19727" i="1"/>
  <c r="L19727" i="1" s="1"/>
  <c r="K19728" i="1"/>
  <c r="L19728" i="1" s="1"/>
  <c r="K19729" i="1"/>
  <c r="L19729" i="1" s="1"/>
  <c r="K19730" i="1"/>
  <c r="L19730" i="1" s="1"/>
  <c r="K19731" i="1"/>
  <c r="L19731" i="1" s="1"/>
  <c r="K19732" i="1"/>
  <c r="L19732" i="1" s="1"/>
  <c r="K19733" i="1"/>
  <c r="L19733" i="1" s="1"/>
  <c r="K19734" i="1"/>
  <c r="L19734" i="1" s="1"/>
  <c r="K19735" i="1"/>
  <c r="L19735" i="1" s="1"/>
  <c r="K19736" i="1"/>
  <c r="L19736" i="1" s="1"/>
  <c r="K19737" i="1"/>
  <c r="L19737" i="1" s="1"/>
  <c r="K19738" i="1"/>
  <c r="L19738" i="1" s="1"/>
  <c r="K19739" i="1"/>
  <c r="L19739" i="1" s="1"/>
  <c r="K19740" i="1"/>
  <c r="L19740" i="1" s="1"/>
  <c r="K19741" i="1"/>
  <c r="L19741" i="1" s="1"/>
  <c r="K19742" i="1"/>
  <c r="L19742" i="1" s="1"/>
  <c r="K19743" i="1"/>
  <c r="L19743" i="1" s="1"/>
  <c r="K19744" i="1"/>
  <c r="L19744" i="1" s="1"/>
  <c r="K19745" i="1"/>
  <c r="L19745" i="1" s="1"/>
  <c r="K19746" i="1"/>
  <c r="L19746" i="1" s="1"/>
  <c r="K19747" i="1"/>
  <c r="L19747" i="1" s="1"/>
  <c r="K19748" i="1"/>
  <c r="L19748" i="1" s="1"/>
  <c r="K19749" i="1"/>
  <c r="L19749" i="1" s="1"/>
  <c r="K19750" i="1"/>
  <c r="L19750" i="1" s="1"/>
  <c r="K19751" i="1"/>
  <c r="L19751" i="1" s="1"/>
  <c r="K19752" i="1"/>
  <c r="L19752" i="1" s="1"/>
  <c r="K19753" i="1"/>
  <c r="L19753" i="1" s="1"/>
  <c r="K19754" i="1"/>
  <c r="L19754" i="1" s="1"/>
  <c r="K19755" i="1"/>
  <c r="L19755" i="1" s="1"/>
  <c r="K19756" i="1"/>
  <c r="L19756" i="1" s="1"/>
  <c r="K19757" i="1"/>
  <c r="L19757" i="1" s="1"/>
  <c r="K19758" i="1"/>
  <c r="L19758" i="1" s="1"/>
  <c r="K19759" i="1"/>
  <c r="L19759" i="1" s="1"/>
  <c r="K19760" i="1"/>
  <c r="L19760" i="1" s="1"/>
  <c r="K19761" i="1"/>
  <c r="L19761" i="1" s="1"/>
  <c r="K19762" i="1"/>
  <c r="L19762" i="1" s="1"/>
  <c r="K19763" i="1"/>
  <c r="L19763" i="1" s="1"/>
  <c r="K19764" i="1"/>
  <c r="L19764" i="1" s="1"/>
  <c r="K19765" i="1"/>
  <c r="L19765" i="1" s="1"/>
  <c r="K19766" i="1"/>
  <c r="L19766" i="1" s="1"/>
  <c r="K19767" i="1"/>
  <c r="L19767" i="1" s="1"/>
  <c r="K19768" i="1"/>
  <c r="L19768" i="1" s="1"/>
  <c r="K19769" i="1"/>
  <c r="L19769" i="1" s="1"/>
  <c r="K19770" i="1"/>
  <c r="L19770" i="1" s="1"/>
  <c r="K19771" i="1"/>
  <c r="L19771" i="1" s="1"/>
  <c r="K19772" i="1"/>
  <c r="L19772" i="1" s="1"/>
  <c r="K19773" i="1"/>
  <c r="L19773" i="1" s="1"/>
  <c r="K19774" i="1"/>
  <c r="L19774" i="1" s="1"/>
  <c r="K19775" i="1"/>
  <c r="L19775" i="1" s="1"/>
  <c r="K19776" i="1"/>
  <c r="L19776" i="1" s="1"/>
  <c r="K19777" i="1"/>
  <c r="L19777" i="1" s="1"/>
  <c r="K19778" i="1"/>
  <c r="L19778" i="1" s="1"/>
  <c r="K19779" i="1"/>
  <c r="L19779" i="1" s="1"/>
  <c r="K19780" i="1"/>
  <c r="L19780" i="1" s="1"/>
  <c r="K19781" i="1"/>
  <c r="L19781" i="1" s="1"/>
  <c r="K19782" i="1"/>
  <c r="L19782" i="1" s="1"/>
  <c r="K19783" i="1"/>
  <c r="L19783" i="1" s="1"/>
  <c r="K19784" i="1"/>
  <c r="L19784" i="1" s="1"/>
  <c r="K19785" i="1"/>
  <c r="L19785" i="1" s="1"/>
  <c r="K19786" i="1"/>
  <c r="L19786" i="1" s="1"/>
  <c r="K19787" i="1"/>
  <c r="L19787" i="1" s="1"/>
  <c r="K19788" i="1"/>
  <c r="L19788" i="1" s="1"/>
  <c r="K19789" i="1"/>
  <c r="L19789" i="1" s="1"/>
  <c r="K19790" i="1"/>
  <c r="L19790" i="1" s="1"/>
  <c r="K19791" i="1"/>
  <c r="L19791" i="1" s="1"/>
  <c r="K19792" i="1"/>
  <c r="L19792" i="1" s="1"/>
  <c r="K19793" i="1"/>
  <c r="L19793" i="1" s="1"/>
  <c r="K19794" i="1"/>
  <c r="L19794" i="1" s="1"/>
  <c r="K19795" i="1"/>
  <c r="L19795" i="1" s="1"/>
  <c r="K19796" i="1"/>
  <c r="L19796" i="1" s="1"/>
  <c r="K19797" i="1"/>
  <c r="L19797" i="1" s="1"/>
  <c r="K19798" i="1"/>
  <c r="L19798" i="1" s="1"/>
  <c r="K19799" i="1"/>
  <c r="L19799" i="1" s="1"/>
  <c r="K19800" i="1"/>
  <c r="L19800" i="1" s="1"/>
  <c r="K19801" i="1"/>
  <c r="L19801" i="1" s="1"/>
  <c r="K19802" i="1"/>
  <c r="L19802" i="1" s="1"/>
  <c r="K19803" i="1"/>
  <c r="L19803" i="1" s="1"/>
  <c r="K19804" i="1"/>
  <c r="L19804" i="1" s="1"/>
  <c r="K19805" i="1"/>
  <c r="L19805" i="1" s="1"/>
  <c r="K19806" i="1"/>
  <c r="L19806" i="1" s="1"/>
  <c r="K19807" i="1"/>
  <c r="L19807" i="1" s="1"/>
  <c r="K19808" i="1"/>
  <c r="L19808" i="1" s="1"/>
  <c r="K19809" i="1"/>
  <c r="L19809" i="1" s="1"/>
  <c r="K19810" i="1"/>
  <c r="L19810" i="1" s="1"/>
  <c r="K19811" i="1"/>
  <c r="L19811" i="1" s="1"/>
  <c r="K19812" i="1"/>
  <c r="L19812" i="1" s="1"/>
  <c r="K19813" i="1"/>
  <c r="L19813" i="1" s="1"/>
  <c r="K19814" i="1"/>
  <c r="L19814" i="1" s="1"/>
  <c r="K19815" i="1"/>
  <c r="L19815" i="1" s="1"/>
  <c r="K19816" i="1"/>
  <c r="L19816" i="1" s="1"/>
  <c r="K19817" i="1"/>
  <c r="L19817" i="1" s="1"/>
  <c r="K19818" i="1"/>
  <c r="L19818" i="1" s="1"/>
  <c r="K19819" i="1"/>
  <c r="L19819" i="1" s="1"/>
  <c r="K19820" i="1"/>
  <c r="L19820" i="1" s="1"/>
  <c r="K19821" i="1"/>
  <c r="L19821" i="1" s="1"/>
  <c r="K19822" i="1"/>
  <c r="L19822" i="1" s="1"/>
  <c r="K19823" i="1"/>
  <c r="L19823" i="1" s="1"/>
  <c r="K19824" i="1"/>
  <c r="L19824" i="1" s="1"/>
  <c r="K19825" i="1"/>
  <c r="L19825" i="1" s="1"/>
  <c r="K19826" i="1"/>
  <c r="L19826" i="1" s="1"/>
  <c r="K19827" i="1"/>
  <c r="L19827" i="1" s="1"/>
  <c r="K19828" i="1"/>
  <c r="L19828" i="1" s="1"/>
  <c r="K19829" i="1"/>
  <c r="L19829" i="1" s="1"/>
  <c r="K19830" i="1"/>
  <c r="L19830" i="1" s="1"/>
  <c r="K19831" i="1"/>
  <c r="L19831" i="1" s="1"/>
  <c r="K19832" i="1"/>
  <c r="L19832" i="1" s="1"/>
  <c r="K19833" i="1"/>
  <c r="L19833" i="1" s="1"/>
  <c r="K19834" i="1"/>
  <c r="L19834" i="1" s="1"/>
  <c r="K19835" i="1"/>
  <c r="L19835" i="1" s="1"/>
  <c r="K19836" i="1"/>
  <c r="L19836" i="1" s="1"/>
  <c r="K19837" i="1"/>
  <c r="L19837" i="1" s="1"/>
  <c r="K19838" i="1"/>
  <c r="L19838" i="1" s="1"/>
  <c r="K19839" i="1"/>
  <c r="L19839" i="1" s="1"/>
  <c r="K19840" i="1"/>
  <c r="L19840" i="1" s="1"/>
  <c r="K19841" i="1"/>
  <c r="L19841" i="1" s="1"/>
  <c r="K19842" i="1"/>
  <c r="L19842" i="1" s="1"/>
  <c r="K19843" i="1"/>
  <c r="L19843" i="1" s="1"/>
  <c r="K19844" i="1"/>
  <c r="L19844" i="1" s="1"/>
  <c r="K19845" i="1"/>
  <c r="L19845" i="1" s="1"/>
  <c r="K19846" i="1"/>
  <c r="L19846" i="1" s="1"/>
  <c r="K19847" i="1"/>
  <c r="L19847" i="1" s="1"/>
  <c r="K19848" i="1"/>
  <c r="L19848" i="1" s="1"/>
  <c r="K19849" i="1"/>
  <c r="L19849" i="1" s="1"/>
  <c r="K19850" i="1"/>
  <c r="L19850" i="1" s="1"/>
  <c r="K19851" i="1"/>
  <c r="L19851" i="1" s="1"/>
  <c r="K19852" i="1"/>
  <c r="L19852" i="1" s="1"/>
  <c r="K19853" i="1"/>
  <c r="L19853" i="1" s="1"/>
  <c r="K19854" i="1"/>
  <c r="L19854" i="1" s="1"/>
  <c r="K19855" i="1"/>
  <c r="L19855" i="1" s="1"/>
  <c r="K19856" i="1"/>
  <c r="L19856" i="1" s="1"/>
  <c r="K19857" i="1"/>
  <c r="L19857" i="1" s="1"/>
  <c r="K19858" i="1"/>
  <c r="L19858" i="1" s="1"/>
  <c r="K19859" i="1"/>
  <c r="L19859" i="1" s="1"/>
  <c r="K19860" i="1"/>
  <c r="L19860" i="1" s="1"/>
  <c r="K19861" i="1"/>
  <c r="L19861" i="1" s="1"/>
  <c r="K19862" i="1"/>
  <c r="L19862" i="1" s="1"/>
  <c r="K19863" i="1"/>
  <c r="L19863" i="1" s="1"/>
  <c r="K19864" i="1"/>
  <c r="L19864" i="1" s="1"/>
  <c r="K19865" i="1"/>
  <c r="L19865" i="1" s="1"/>
  <c r="K19866" i="1"/>
  <c r="L19866" i="1" s="1"/>
  <c r="K19867" i="1"/>
  <c r="L19867" i="1" s="1"/>
  <c r="K19868" i="1"/>
  <c r="L19868" i="1" s="1"/>
  <c r="K19869" i="1"/>
  <c r="L19869" i="1" s="1"/>
  <c r="K19870" i="1"/>
  <c r="L19870" i="1" s="1"/>
  <c r="K19871" i="1"/>
  <c r="L19871" i="1" s="1"/>
  <c r="K19872" i="1"/>
  <c r="L19872" i="1" s="1"/>
  <c r="K19873" i="1"/>
  <c r="L19873" i="1" s="1"/>
  <c r="K19874" i="1"/>
  <c r="L19874" i="1" s="1"/>
  <c r="K19875" i="1"/>
  <c r="L19875" i="1" s="1"/>
  <c r="K19876" i="1"/>
  <c r="L19876" i="1" s="1"/>
  <c r="K19877" i="1"/>
  <c r="L19877" i="1" s="1"/>
  <c r="K19878" i="1"/>
  <c r="L19878" i="1" s="1"/>
  <c r="K19879" i="1"/>
  <c r="L19879" i="1" s="1"/>
  <c r="K19880" i="1"/>
  <c r="L19880" i="1" s="1"/>
  <c r="K19881" i="1"/>
  <c r="L19881" i="1" s="1"/>
  <c r="K19882" i="1"/>
  <c r="L19882" i="1" s="1"/>
  <c r="K19883" i="1"/>
  <c r="L19883" i="1" s="1"/>
  <c r="K19884" i="1"/>
  <c r="L19884" i="1" s="1"/>
  <c r="K19885" i="1"/>
  <c r="L19885" i="1" s="1"/>
  <c r="K19886" i="1"/>
  <c r="L19886" i="1" s="1"/>
  <c r="K19887" i="1"/>
  <c r="L19887" i="1" s="1"/>
  <c r="K19888" i="1"/>
  <c r="L19888" i="1" s="1"/>
  <c r="K19889" i="1"/>
  <c r="L19889" i="1" s="1"/>
  <c r="K19890" i="1"/>
  <c r="L19890" i="1" s="1"/>
  <c r="K19891" i="1"/>
  <c r="L19891" i="1" s="1"/>
  <c r="K19892" i="1"/>
  <c r="L19892" i="1" s="1"/>
  <c r="K19893" i="1"/>
  <c r="L19893" i="1" s="1"/>
  <c r="K19894" i="1"/>
  <c r="L19894" i="1" s="1"/>
  <c r="K19895" i="1"/>
  <c r="L19895" i="1" s="1"/>
  <c r="K19896" i="1"/>
  <c r="L19896" i="1" s="1"/>
  <c r="K19897" i="1"/>
  <c r="L19897" i="1" s="1"/>
  <c r="K19898" i="1"/>
  <c r="L19898" i="1" s="1"/>
  <c r="K19899" i="1"/>
  <c r="L19899" i="1" s="1"/>
  <c r="K19900" i="1"/>
  <c r="L19900" i="1" s="1"/>
  <c r="K19901" i="1"/>
  <c r="L19901" i="1" s="1"/>
  <c r="K19902" i="1"/>
  <c r="L19902" i="1" s="1"/>
  <c r="K19903" i="1"/>
  <c r="L19903" i="1" s="1"/>
  <c r="K19904" i="1"/>
  <c r="L19904" i="1" s="1"/>
  <c r="K19905" i="1"/>
  <c r="L19905" i="1" s="1"/>
  <c r="K19906" i="1"/>
  <c r="L19906" i="1" s="1"/>
  <c r="K19907" i="1"/>
  <c r="L19907" i="1" s="1"/>
  <c r="K19908" i="1"/>
  <c r="L19908" i="1" s="1"/>
  <c r="K19909" i="1"/>
  <c r="L19909" i="1" s="1"/>
  <c r="K19910" i="1"/>
  <c r="L19910" i="1" s="1"/>
  <c r="K19911" i="1"/>
  <c r="L19911" i="1" s="1"/>
  <c r="K19912" i="1"/>
  <c r="L19912" i="1" s="1"/>
  <c r="K19913" i="1"/>
  <c r="L19913" i="1" s="1"/>
  <c r="K19914" i="1"/>
  <c r="L19914" i="1" s="1"/>
  <c r="K19915" i="1"/>
  <c r="L19915" i="1" s="1"/>
  <c r="K19916" i="1"/>
  <c r="L19916" i="1" s="1"/>
  <c r="K19917" i="1"/>
  <c r="L19917" i="1" s="1"/>
  <c r="K19918" i="1"/>
  <c r="L19918" i="1" s="1"/>
  <c r="K19919" i="1"/>
  <c r="L19919" i="1" s="1"/>
  <c r="K19920" i="1"/>
  <c r="L19920" i="1" s="1"/>
  <c r="K19921" i="1"/>
  <c r="L19921" i="1" s="1"/>
  <c r="K19922" i="1"/>
  <c r="L19922" i="1" s="1"/>
  <c r="K19923" i="1"/>
  <c r="L19923" i="1" s="1"/>
  <c r="K19924" i="1"/>
  <c r="L19924" i="1" s="1"/>
  <c r="K19925" i="1"/>
  <c r="L19925" i="1" s="1"/>
  <c r="K19926" i="1"/>
  <c r="L19926" i="1" s="1"/>
  <c r="K19927" i="1"/>
  <c r="L19927" i="1" s="1"/>
  <c r="K19928" i="1"/>
  <c r="L19928" i="1" s="1"/>
  <c r="K19929" i="1"/>
  <c r="L19929" i="1" s="1"/>
  <c r="K19930" i="1"/>
  <c r="L19930" i="1" s="1"/>
  <c r="K19931" i="1"/>
  <c r="L19931" i="1" s="1"/>
  <c r="K19932" i="1"/>
  <c r="L19932" i="1" s="1"/>
  <c r="K19933" i="1"/>
  <c r="L19933" i="1" s="1"/>
  <c r="K19934" i="1"/>
  <c r="L19934" i="1" s="1"/>
  <c r="K19935" i="1"/>
  <c r="L19935" i="1" s="1"/>
  <c r="K19936" i="1"/>
  <c r="L19936" i="1" s="1"/>
  <c r="K19937" i="1"/>
  <c r="L19937" i="1" s="1"/>
  <c r="K19938" i="1"/>
  <c r="L19938" i="1" s="1"/>
  <c r="K19939" i="1"/>
  <c r="L19939" i="1" s="1"/>
  <c r="K19940" i="1"/>
  <c r="L19940" i="1" s="1"/>
  <c r="K19941" i="1"/>
  <c r="L19941" i="1" s="1"/>
  <c r="K19942" i="1"/>
  <c r="L19942" i="1" s="1"/>
  <c r="K19943" i="1"/>
  <c r="L19943" i="1" s="1"/>
  <c r="K19944" i="1"/>
  <c r="L19944" i="1" s="1"/>
  <c r="K19945" i="1"/>
  <c r="L19945" i="1" s="1"/>
  <c r="K19946" i="1"/>
  <c r="L19946" i="1" s="1"/>
  <c r="K19947" i="1"/>
  <c r="L19947" i="1" s="1"/>
  <c r="K19948" i="1"/>
  <c r="L19948" i="1" s="1"/>
  <c r="K19949" i="1"/>
  <c r="L19949" i="1" s="1"/>
  <c r="K19950" i="1"/>
  <c r="L19950" i="1" s="1"/>
  <c r="K19951" i="1"/>
  <c r="L19951" i="1" s="1"/>
  <c r="K19952" i="1"/>
  <c r="L19952" i="1" s="1"/>
  <c r="K19953" i="1"/>
  <c r="L19953" i="1" s="1"/>
  <c r="K19954" i="1"/>
  <c r="L19954" i="1" s="1"/>
  <c r="K19955" i="1"/>
  <c r="L19955" i="1" s="1"/>
  <c r="K19956" i="1"/>
  <c r="L19956" i="1" s="1"/>
  <c r="K19957" i="1"/>
  <c r="L19957" i="1" s="1"/>
  <c r="K19958" i="1"/>
  <c r="L19958" i="1" s="1"/>
  <c r="K19959" i="1"/>
  <c r="L19959" i="1" s="1"/>
  <c r="K19960" i="1"/>
  <c r="L19960" i="1" s="1"/>
  <c r="K19961" i="1"/>
  <c r="L19961" i="1" s="1"/>
  <c r="K19962" i="1"/>
  <c r="L19962" i="1" s="1"/>
  <c r="K19963" i="1"/>
  <c r="L19963" i="1" s="1"/>
  <c r="K19964" i="1"/>
  <c r="L19964" i="1" s="1"/>
  <c r="K19965" i="1"/>
  <c r="L19965" i="1" s="1"/>
  <c r="K19966" i="1"/>
  <c r="L19966" i="1" s="1"/>
  <c r="K19967" i="1"/>
  <c r="L19967" i="1" s="1"/>
  <c r="K19968" i="1"/>
  <c r="L19968" i="1" s="1"/>
  <c r="K19969" i="1"/>
  <c r="L19969" i="1" s="1"/>
  <c r="K19970" i="1"/>
  <c r="L19970" i="1" s="1"/>
  <c r="K19971" i="1"/>
  <c r="L19971" i="1" s="1"/>
  <c r="K19972" i="1"/>
  <c r="L19972" i="1" s="1"/>
  <c r="K19973" i="1"/>
  <c r="L19973" i="1" s="1"/>
  <c r="K19974" i="1"/>
  <c r="L19974" i="1" s="1"/>
  <c r="K19975" i="1"/>
  <c r="L19975" i="1" s="1"/>
  <c r="K19976" i="1"/>
  <c r="L19976" i="1" s="1"/>
  <c r="K19977" i="1"/>
  <c r="L19977" i="1" s="1"/>
  <c r="K19978" i="1"/>
  <c r="L19978" i="1" s="1"/>
  <c r="K19979" i="1"/>
  <c r="L19979" i="1" s="1"/>
  <c r="K19980" i="1"/>
  <c r="L19980" i="1" s="1"/>
  <c r="K19981" i="1"/>
  <c r="L19981" i="1" s="1"/>
  <c r="K19982" i="1"/>
  <c r="L19982" i="1" s="1"/>
  <c r="K19983" i="1"/>
  <c r="L19983" i="1" s="1"/>
  <c r="K19984" i="1"/>
  <c r="L19984" i="1" s="1"/>
  <c r="K19985" i="1"/>
  <c r="L19985" i="1" s="1"/>
  <c r="K19986" i="1"/>
  <c r="L19986" i="1" s="1"/>
  <c r="K19987" i="1"/>
  <c r="L19987" i="1" s="1"/>
  <c r="K19988" i="1"/>
  <c r="L19988" i="1" s="1"/>
  <c r="K19989" i="1"/>
  <c r="L19989" i="1" s="1"/>
  <c r="K19990" i="1"/>
  <c r="L19990" i="1" s="1"/>
  <c r="K19991" i="1"/>
  <c r="L19991" i="1" s="1"/>
  <c r="K19992" i="1"/>
  <c r="L19992" i="1" s="1"/>
  <c r="K19993" i="1"/>
  <c r="L19993" i="1" s="1"/>
  <c r="K19994" i="1"/>
  <c r="L19994" i="1" s="1"/>
  <c r="K19995" i="1"/>
  <c r="L19995" i="1" s="1"/>
  <c r="K19996" i="1"/>
  <c r="L19996" i="1" s="1"/>
  <c r="K19997" i="1"/>
  <c r="L19997" i="1" s="1"/>
  <c r="K19998" i="1"/>
  <c r="L19998" i="1" s="1"/>
  <c r="K19999" i="1"/>
  <c r="L19999" i="1" s="1"/>
  <c r="K20000" i="1"/>
  <c r="L20000" i="1" s="1"/>
  <c r="K20001" i="1"/>
  <c r="L20001" i="1" s="1"/>
  <c r="K20002" i="1"/>
  <c r="L20002" i="1" s="1"/>
  <c r="K20003" i="1"/>
  <c r="L20003" i="1" s="1"/>
  <c r="K20004" i="1"/>
  <c r="L20004" i="1" s="1"/>
  <c r="K20005" i="1"/>
  <c r="L20005" i="1" s="1"/>
  <c r="K20006" i="1"/>
  <c r="L20006" i="1" s="1"/>
  <c r="K20007" i="1"/>
  <c r="L20007" i="1" s="1"/>
  <c r="K20008" i="1"/>
  <c r="L20008" i="1" s="1"/>
  <c r="K20009" i="1"/>
  <c r="L20009" i="1" s="1"/>
  <c r="K20010" i="1"/>
  <c r="L20010" i="1" s="1"/>
  <c r="K20011" i="1"/>
  <c r="L20011" i="1" s="1"/>
  <c r="K20012" i="1"/>
  <c r="L20012" i="1" s="1"/>
  <c r="K20013" i="1"/>
  <c r="L20013" i="1" s="1"/>
  <c r="K20014" i="1"/>
  <c r="L20014" i="1" s="1"/>
  <c r="K20015" i="1"/>
  <c r="L20015" i="1" s="1"/>
  <c r="K20016" i="1"/>
  <c r="L20016" i="1" s="1"/>
  <c r="K20017" i="1"/>
  <c r="L20017" i="1" s="1"/>
  <c r="K20018" i="1"/>
  <c r="L20018" i="1" s="1"/>
  <c r="K20019" i="1"/>
  <c r="L20019" i="1" s="1"/>
  <c r="K20020" i="1"/>
  <c r="L20020" i="1" s="1"/>
  <c r="K20021" i="1"/>
  <c r="L20021" i="1" s="1"/>
  <c r="K20022" i="1"/>
  <c r="L20022" i="1" s="1"/>
  <c r="K20023" i="1"/>
  <c r="L20023" i="1" s="1"/>
  <c r="K20024" i="1"/>
  <c r="L20024" i="1" s="1"/>
  <c r="K20025" i="1"/>
  <c r="L20025" i="1" s="1"/>
  <c r="K20026" i="1"/>
  <c r="L20026" i="1" s="1"/>
  <c r="K20027" i="1"/>
  <c r="L20027" i="1" s="1"/>
  <c r="K20028" i="1"/>
  <c r="L20028" i="1" s="1"/>
  <c r="K20029" i="1"/>
  <c r="L20029" i="1" s="1"/>
  <c r="K20030" i="1"/>
  <c r="L20030" i="1" s="1"/>
  <c r="K20031" i="1"/>
  <c r="L20031" i="1" s="1"/>
  <c r="K20032" i="1"/>
  <c r="L20032" i="1" s="1"/>
  <c r="K20033" i="1"/>
  <c r="L20033" i="1" s="1"/>
  <c r="K20034" i="1"/>
  <c r="L20034" i="1" s="1"/>
  <c r="K20035" i="1"/>
  <c r="L20035" i="1" s="1"/>
  <c r="K20036" i="1"/>
  <c r="L20036" i="1" s="1"/>
  <c r="K20037" i="1"/>
  <c r="L20037" i="1" s="1"/>
  <c r="K20038" i="1"/>
  <c r="L20038" i="1" s="1"/>
  <c r="K20039" i="1"/>
  <c r="L20039" i="1" s="1"/>
  <c r="K20040" i="1"/>
  <c r="L20040" i="1" s="1"/>
  <c r="K20041" i="1"/>
  <c r="L20041" i="1" s="1"/>
  <c r="K20042" i="1"/>
  <c r="L20042" i="1" s="1"/>
  <c r="K20043" i="1"/>
  <c r="L20043" i="1" s="1"/>
  <c r="K20044" i="1"/>
  <c r="L20044" i="1" s="1"/>
  <c r="K20045" i="1"/>
  <c r="L20045" i="1" s="1"/>
  <c r="K20046" i="1"/>
  <c r="L20046" i="1" s="1"/>
  <c r="K20047" i="1"/>
  <c r="L20047" i="1" s="1"/>
  <c r="K20048" i="1"/>
  <c r="L20048" i="1" s="1"/>
  <c r="K20049" i="1"/>
  <c r="L20049" i="1" s="1"/>
  <c r="K20050" i="1"/>
  <c r="L20050" i="1" s="1"/>
  <c r="K20051" i="1"/>
  <c r="L20051" i="1" s="1"/>
  <c r="K20052" i="1"/>
  <c r="L20052" i="1" s="1"/>
  <c r="K20053" i="1"/>
  <c r="L20053" i="1" s="1"/>
  <c r="K20054" i="1"/>
  <c r="L20054" i="1" s="1"/>
  <c r="K20055" i="1"/>
  <c r="L20055" i="1" s="1"/>
  <c r="K20056" i="1"/>
  <c r="L20056" i="1" s="1"/>
  <c r="K20057" i="1"/>
  <c r="L20057" i="1" s="1"/>
  <c r="K20058" i="1"/>
  <c r="L20058" i="1" s="1"/>
  <c r="K20059" i="1"/>
  <c r="L20059" i="1" s="1"/>
  <c r="K20060" i="1"/>
  <c r="L20060" i="1" s="1"/>
  <c r="K20061" i="1"/>
  <c r="L20061" i="1" s="1"/>
  <c r="K20062" i="1"/>
  <c r="L20062" i="1" s="1"/>
  <c r="K20063" i="1"/>
  <c r="L20063" i="1" s="1"/>
  <c r="K20064" i="1"/>
  <c r="L20064" i="1" s="1"/>
  <c r="K20065" i="1"/>
  <c r="L20065" i="1" s="1"/>
  <c r="K20066" i="1"/>
  <c r="L20066" i="1" s="1"/>
  <c r="K20067" i="1"/>
  <c r="L20067" i="1" s="1"/>
  <c r="K20068" i="1"/>
  <c r="L20068" i="1" s="1"/>
  <c r="K20069" i="1"/>
  <c r="L20069" i="1" s="1"/>
  <c r="K20070" i="1"/>
  <c r="L20070" i="1" s="1"/>
  <c r="K20071" i="1"/>
  <c r="L20071" i="1" s="1"/>
  <c r="K20072" i="1"/>
  <c r="L20072" i="1" s="1"/>
  <c r="K20073" i="1"/>
  <c r="L20073" i="1" s="1"/>
  <c r="K20074" i="1"/>
  <c r="L20074" i="1" s="1"/>
  <c r="K20075" i="1"/>
  <c r="L20075" i="1" s="1"/>
  <c r="K20076" i="1"/>
  <c r="L20076" i="1" s="1"/>
  <c r="K20077" i="1"/>
  <c r="L20077" i="1" s="1"/>
  <c r="K20078" i="1"/>
  <c r="L20078" i="1" s="1"/>
  <c r="K20079" i="1"/>
  <c r="L20079" i="1" s="1"/>
  <c r="K20080" i="1"/>
  <c r="L20080" i="1" s="1"/>
  <c r="K20081" i="1"/>
  <c r="L20081" i="1" s="1"/>
  <c r="K20082" i="1"/>
  <c r="L20082" i="1" s="1"/>
  <c r="K20083" i="1"/>
  <c r="L20083" i="1" s="1"/>
  <c r="K20084" i="1"/>
  <c r="L20084" i="1" s="1"/>
  <c r="K20085" i="1"/>
  <c r="L20085" i="1" s="1"/>
  <c r="K20086" i="1"/>
  <c r="L20086" i="1" s="1"/>
  <c r="K20087" i="1"/>
  <c r="L20087" i="1" s="1"/>
  <c r="K20088" i="1"/>
  <c r="L20088" i="1" s="1"/>
  <c r="K20089" i="1"/>
  <c r="L20089" i="1" s="1"/>
  <c r="K20090" i="1"/>
  <c r="L20090" i="1" s="1"/>
  <c r="K20091" i="1"/>
  <c r="L20091" i="1" s="1"/>
  <c r="K20092" i="1"/>
  <c r="L20092" i="1" s="1"/>
  <c r="K20093" i="1"/>
  <c r="L20093" i="1" s="1"/>
  <c r="K20094" i="1"/>
  <c r="L20094" i="1" s="1"/>
  <c r="K20095" i="1"/>
  <c r="L20095" i="1" s="1"/>
  <c r="K20096" i="1"/>
  <c r="L20096" i="1" s="1"/>
  <c r="K20097" i="1"/>
  <c r="L20097" i="1" s="1"/>
  <c r="K20098" i="1"/>
  <c r="L20098" i="1" s="1"/>
  <c r="K20099" i="1"/>
  <c r="L20099" i="1" s="1"/>
  <c r="K20100" i="1"/>
  <c r="L20100" i="1" s="1"/>
  <c r="K20101" i="1"/>
  <c r="L20101" i="1" s="1"/>
  <c r="K20102" i="1"/>
  <c r="L20102" i="1" s="1"/>
  <c r="K20103" i="1"/>
  <c r="L20103" i="1" s="1"/>
  <c r="K20104" i="1"/>
  <c r="L20104" i="1" s="1"/>
  <c r="K20105" i="1"/>
  <c r="L20105" i="1" s="1"/>
  <c r="K20106" i="1"/>
  <c r="L20106" i="1" s="1"/>
  <c r="K20107" i="1"/>
  <c r="L20107" i="1" s="1"/>
  <c r="K20108" i="1"/>
  <c r="L20108" i="1" s="1"/>
  <c r="K20109" i="1"/>
  <c r="L20109" i="1" s="1"/>
  <c r="K20110" i="1"/>
  <c r="L20110" i="1" s="1"/>
  <c r="K20111" i="1"/>
  <c r="L20111" i="1" s="1"/>
  <c r="K20112" i="1"/>
  <c r="L20112" i="1" s="1"/>
  <c r="K20113" i="1"/>
  <c r="L20113" i="1" s="1"/>
  <c r="K20114" i="1"/>
  <c r="L20114" i="1" s="1"/>
  <c r="K20115" i="1"/>
  <c r="L20115" i="1" s="1"/>
  <c r="K20116" i="1"/>
  <c r="L20116" i="1" s="1"/>
  <c r="K20117" i="1"/>
  <c r="L20117" i="1" s="1"/>
  <c r="K20118" i="1"/>
  <c r="L20118" i="1" s="1"/>
  <c r="K20119" i="1"/>
  <c r="L20119" i="1" s="1"/>
  <c r="K20120" i="1"/>
  <c r="L20120" i="1" s="1"/>
  <c r="K20121" i="1"/>
  <c r="L20121" i="1" s="1"/>
  <c r="K20122" i="1"/>
  <c r="L20122" i="1" s="1"/>
  <c r="K20123" i="1"/>
  <c r="L20123" i="1" s="1"/>
  <c r="K20124" i="1"/>
  <c r="L20124" i="1" s="1"/>
  <c r="K20125" i="1"/>
  <c r="L20125" i="1" s="1"/>
  <c r="K20126" i="1"/>
  <c r="L20126" i="1" s="1"/>
  <c r="K20127" i="1"/>
  <c r="L20127" i="1" s="1"/>
  <c r="K20128" i="1"/>
  <c r="L20128" i="1" s="1"/>
  <c r="K20129" i="1"/>
  <c r="L20129" i="1" s="1"/>
  <c r="K20130" i="1"/>
  <c r="L20130" i="1" s="1"/>
  <c r="K20131" i="1"/>
  <c r="L20131" i="1" s="1"/>
  <c r="K20132" i="1"/>
  <c r="L20132" i="1" s="1"/>
  <c r="K20133" i="1"/>
  <c r="L20133" i="1" s="1"/>
  <c r="K20134" i="1"/>
  <c r="L20134" i="1" s="1"/>
  <c r="K20135" i="1"/>
  <c r="L20135" i="1" s="1"/>
  <c r="K20136" i="1"/>
  <c r="L20136" i="1" s="1"/>
  <c r="K20137" i="1"/>
  <c r="L20137" i="1" s="1"/>
  <c r="K20138" i="1"/>
  <c r="L20138" i="1" s="1"/>
  <c r="K20139" i="1"/>
  <c r="L20139" i="1" s="1"/>
  <c r="K20140" i="1"/>
  <c r="L20140" i="1" s="1"/>
  <c r="K20141" i="1"/>
  <c r="L20141" i="1" s="1"/>
  <c r="K20142" i="1"/>
  <c r="L20142" i="1" s="1"/>
  <c r="K20143" i="1"/>
  <c r="L20143" i="1" s="1"/>
  <c r="K20144" i="1"/>
  <c r="L20144" i="1" s="1"/>
  <c r="K20145" i="1"/>
  <c r="L20145" i="1" s="1"/>
  <c r="K20146" i="1"/>
  <c r="L20146" i="1" s="1"/>
  <c r="K20147" i="1"/>
  <c r="L20147" i="1" s="1"/>
  <c r="K20148" i="1"/>
  <c r="L20148" i="1" s="1"/>
  <c r="K20149" i="1"/>
  <c r="L20149" i="1" s="1"/>
  <c r="K20150" i="1"/>
  <c r="L20150" i="1" s="1"/>
  <c r="K20151" i="1"/>
  <c r="L20151" i="1" s="1"/>
  <c r="K20152" i="1"/>
  <c r="L20152" i="1" s="1"/>
  <c r="K20153" i="1"/>
  <c r="L20153" i="1" s="1"/>
  <c r="K20154" i="1"/>
  <c r="L20154" i="1" s="1"/>
  <c r="K20155" i="1"/>
  <c r="L20155" i="1" s="1"/>
  <c r="K20156" i="1"/>
  <c r="L20156" i="1" s="1"/>
  <c r="K20157" i="1"/>
  <c r="L20157" i="1" s="1"/>
  <c r="K20158" i="1"/>
  <c r="L20158" i="1" s="1"/>
  <c r="K20159" i="1"/>
  <c r="L20159" i="1" s="1"/>
  <c r="K20160" i="1"/>
  <c r="L20160" i="1" s="1"/>
  <c r="K20161" i="1"/>
  <c r="L20161" i="1" s="1"/>
  <c r="K20162" i="1"/>
  <c r="L20162" i="1" s="1"/>
  <c r="K20163" i="1"/>
  <c r="L20163" i="1" s="1"/>
  <c r="K20164" i="1"/>
  <c r="L20164" i="1" s="1"/>
  <c r="K20165" i="1"/>
  <c r="L20165" i="1" s="1"/>
  <c r="K20166" i="1"/>
  <c r="L20166" i="1" s="1"/>
  <c r="K20167" i="1"/>
  <c r="L20167" i="1" s="1"/>
  <c r="K20168" i="1"/>
  <c r="L20168" i="1" s="1"/>
  <c r="K20169" i="1"/>
  <c r="L20169" i="1" s="1"/>
  <c r="K20170" i="1"/>
  <c r="L20170" i="1" s="1"/>
  <c r="K20171" i="1"/>
  <c r="L20171" i="1" s="1"/>
  <c r="K20172" i="1"/>
  <c r="L20172" i="1" s="1"/>
  <c r="K20173" i="1"/>
  <c r="L20173" i="1" s="1"/>
  <c r="K20174" i="1"/>
  <c r="L20174" i="1" s="1"/>
  <c r="K20175" i="1"/>
  <c r="L20175" i="1" s="1"/>
  <c r="K20176" i="1"/>
  <c r="L20176" i="1" s="1"/>
  <c r="K20177" i="1"/>
  <c r="L20177" i="1" s="1"/>
  <c r="K20178" i="1"/>
  <c r="L20178" i="1" s="1"/>
  <c r="K20179" i="1"/>
  <c r="L20179" i="1" s="1"/>
  <c r="K20180" i="1"/>
  <c r="L20180" i="1" s="1"/>
  <c r="K20181" i="1"/>
  <c r="L20181" i="1" s="1"/>
  <c r="K20182" i="1"/>
  <c r="L20182" i="1" s="1"/>
  <c r="K20183" i="1"/>
  <c r="L20183" i="1" s="1"/>
  <c r="K20184" i="1"/>
  <c r="L20184" i="1" s="1"/>
  <c r="K20185" i="1"/>
  <c r="L20185" i="1" s="1"/>
  <c r="K20186" i="1"/>
  <c r="L20186" i="1" s="1"/>
  <c r="K20187" i="1"/>
  <c r="L20187" i="1" s="1"/>
  <c r="K20188" i="1"/>
  <c r="L20188" i="1" s="1"/>
  <c r="K20189" i="1"/>
  <c r="L20189" i="1" s="1"/>
  <c r="K20190" i="1"/>
  <c r="L20190" i="1" s="1"/>
  <c r="K20191" i="1"/>
  <c r="L20191" i="1" s="1"/>
  <c r="K20192" i="1"/>
  <c r="L20192" i="1" s="1"/>
  <c r="K20193" i="1"/>
  <c r="L20193" i="1" s="1"/>
  <c r="K20194" i="1"/>
  <c r="L20194" i="1" s="1"/>
  <c r="K20195" i="1"/>
  <c r="L20195" i="1" s="1"/>
  <c r="K20196" i="1"/>
  <c r="L20196" i="1" s="1"/>
  <c r="K20197" i="1"/>
  <c r="L20197" i="1" s="1"/>
  <c r="K20198" i="1"/>
  <c r="L20198" i="1" s="1"/>
  <c r="K20199" i="1"/>
  <c r="L20199" i="1" s="1"/>
  <c r="K20200" i="1"/>
  <c r="L20200" i="1" s="1"/>
  <c r="K20201" i="1"/>
  <c r="L20201" i="1" s="1"/>
  <c r="K20202" i="1"/>
  <c r="L20202" i="1" s="1"/>
  <c r="K20203" i="1"/>
  <c r="L20203" i="1" s="1"/>
  <c r="K20204" i="1"/>
  <c r="L20204" i="1" s="1"/>
  <c r="K20205" i="1"/>
  <c r="L20205" i="1" s="1"/>
  <c r="K20206" i="1"/>
  <c r="L20206" i="1" s="1"/>
  <c r="K20207" i="1"/>
  <c r="L20207" i="1" s="1"/>
  <c r="K20208" i="1"/>
  <c r="L20208" i="1" s="1"/>
  <c r="K20209" i="1"/>
  <c r="L20209" i="1" s="1"/>
  <c r="K20210" i="1"/>
  <c r="L20210" i="1" s="1"/>
  <c r="K20211" i="1"/>
  <c r="L20211" i="1" s="1"/>
  <c r="K20212" i="1"/>
  <c r="L20212" i="1" s="1"/>
  <c r="K20213" i="1"/>
  <c r="L20213" i="1" s="1"/>
  <c r="K20214" i="1"/>
  <c r="L20214" i="1" s="1"/>
  <c r="K20215" i="1"/>
  <c r="L20215" i="1" s="1"/>
  <c r="K20216" i="1"/>
  <c r="L20216" i="1" s="1"/>
  <c r="K20217" i="1"/>
  <c r="L20217" i="1" s="1"/>
  <c r="K20218" i="1"/>
  <c r="L20218" i="1" s="1"/>
  <c r="K20219" i="1"/>
  <c r="L20219" i="1" s="1"/>
  <c r="K20220" i="1"/>
  <c r="L20220" i="1" s="1"/>
  <c r="K20221" i="1"/>
  <c r="L20221" i="1" s="1"/>
  <c r="K20222" i="1"/>
  <c r="L20222" i="1" s="1"/>
  <c r="K20223" i="1"/>
  <c r="L20223" i="1" s="1"/>
  <c r="K20224" i="1"/>
  <c r="L20224" i="1" s="1"/>
  <c r="K20225" i="1"/>
  <c r="L20225" i="1" s="1"/>
  <c r="K20226" i="1"/>
  <c r="L20226" i="1" s="1"/>
  <c r="K20227" i="1"/>
  <c r="L20227" i="1" s="1"/>
  <c r="K20228" i="1"/>
  <c r="L20228" i="1" s="1"/>
  <c r="K20229" i="1"/>
  <c r="L20229" i="1" s="1"/>
  <c r="K20230" i="1"/>
  <c r="L20230" i="1" s="1"/>
  <c r="K20231" i="1"/>
  <c r="L20231" i="1" s="1"/>
  <c r="K20232" i="1"/>
  <c r="L20232" i="1" s="1"/>
  <c r="K20233" i="1"/>
  <c r="L20233" i="1" s="1"/>
  <c r="K20234" i="1"/>
  <c r="L20234" i="1" s="1"/>
  <c r="K20235" i="1"/>
  <c r="L20235" i="1" s="1"/>
  <c r="K20236" i="1"/>
  <c r="L20236" i="1" s="1"/>
  <c r="K20237" i="1"/>
  <c r="L20237" i="1" s="1"/>
  <c r="K20238" i="1"/>
  <c r="L20238" i="1" s="1"/>
  <c r="K20239" i="1"/>
  <c r="L20239" i="1" s="1"/>
  <c r="K20240" i="1"/>
  <c r="L20240" i="1" s="1"/>
  <c r="K20241" i="1"/>
  <c r="L20241" i="1" s="1"/>
  <c r="K20242" i="1"/>
  <c r="L20242" i="1" s="1"/>
  <c r="K20243" i="1"/>
  <c r="L20243" i="1" s="1"/>
  <c r="K20244" i="1"/>
  <c r="L20244" i="1" s="1"/>
  <c r="K20245" i="1"/>
  <c r="L20245" i="1" s="1"/>
  <c r="K20246" i="1"/>
  <c r="L20246" i="1" s="1"/>
  <c r="K20247" i="1"/>
  <c r="L20247" i="1" s="1"/>
  <c r="K20248" i="1"/>
  <c r="L20248" i="1" s="1"/>
  <c r="K20249" i="1"/>
  <c r="L20249" i="1" s="1"/>
  <c r="K20250" i="1"/>
  <c r="L20250" i="1" s="1"/>
  <c r="K20251" i="1"/>
  <c r="L20251" i="1" s="1"/>
  <c r="K20252" i="1"/>
  <c r="L20252" i="1" s="1"/>
  <c r="K20253" i="1"/>
  <c r="L20253" i="1" s="1"/>
  <c r="K20254" i="1"/>
  <c r="L20254" i="1" s="1"/>
  <c r="K20255" i="1"/>
  <c r="L20255" i="1" s="1"/>
  <c r="K20256" i="1"/>
  <c r="L20256" i="1" s="1"/>
  <c r="K20257" i="1"/>
  <c r="L20257" i="1" s="1"/>
  <c r="K20258" i="1"/>
  <c r="L20258" i="1" s="1"/>
  <c r="K20259" i="1"/>
  <c r="L20259" i="1" s="1"/>
  <c r="K20260" i="1"/>
  <c r="L20260" i="1" s="1"/>
  <c r="K20261" i="1"/>
  <c r="L20261" i="1" s="1"/>
  <c r="K20262" i="1"/>
  <c r="L20262" i="1" s="1"/>
  <c r="K20263" i="1"/>
  <c r="L20263" i="1" s="1"/>
  <c r="K20264" i="1"/>
  <c r="L20264" i="1" s="1"/>
  <c r="K20265" i="1"/>
  <c r="L20265" i="1" s="1"/>
  <c r="K20266" i="1"/>
  <c r="L20266" i="1" s="1"/>
  <c r="K20267" i="1"/>
  <c r="L20267" i="1" s="1"/>
  <c r="K20268" i="1"/>
  <c r="L20268" i="1" s="1"/>
  <c r="K20269" i="1"/>
  <c r="L20269" i="1" s="1"/>
  <c r="K20270" i="1"/>
  <c r="L20270" i="1" s="1"/>
  <c r="K20271" i="1"/>
  <c r="L20271" i="1" s="1"/>
  <c r="K20272" i="1"/>
  <c r="L20272" i="1" s="1"/>
  <c r="K20273" i="1"/>
  <c r="L20273" i="1" s="1"/>
  <c r="K20274" i="1"/>
  <c r="L20274" i="1" s="1"/>
  <c r="K20275" i="1"/>
  <c r="L20275" i="1" s="1"/>
  <c r="K20276" i="1"/>
  <c r="L20276" i="1" s="1"/>
  <c r="K20277" i="1"/>
  <c r="L20277" i="1" s="1"/>
  <c r="K20278" i="1"/>
  <c r="L20278" i="1" s="1"/>
  <c r="K20279" i="1"/>
  <c r="L20279" i="1" s="1"/>
  <c r="K20280" i="1"/>
  <c r="L20280" i="1" s="1"/>
  <c r="K20281" i="1"/>
  <c r="L20281" i="1" s="1"/>
  <c r="K20282" i="1"/>
  <c r="L20282" i="1" s="1"/>
  <c r="K20283" i="1"/>
  <c r="L20283" i="1" s="1"/>
  <c r="K20284" i="1"/>
  <c r="L20284" i="1" s="1"/>
  <c r="K20285" i="1"/>
  <c r="L20285" i="1" s="1"/>
  <c r="K20286" i="1"/>
  <c r="L20286" i="1" s="1"/>
  <c r="K20287" i="1"/>
  <c r="L20287" i="1" s="1"/>
  <c r="K20288" i="1"/>
  <c r="L20288" i="1" s="1"/>
  <c r="K20289" i="1"/>
  <c r="L20289" i="1" s="1"/>
  <c r="K20290" i="1"/>
  <c r="L20290" i="1" s="1"/>
  <c r="K20291" i="1"/>
  <c r="L20291" i="1" s="1"/>
  <c r="K20292" i="1"/>
  <c r="L20292" i="1" s="1"/>
  <c r="K20293" i="1"/>
  <c r="L20293" i="1" s="1"/>
  <c r="K20294" i="1"/>
  <c r="L20294" i="1" s="1"/>
  <c r="K20295" i="1"/>
  <c r="L20295" i="1" s="1"/>
  <c r="K20296" i="1"/>
  <c r="L20296" i="1" s="1"/>
  <c r="K20297" i="1"/>
  <c r="L20297" i="1" s="1"/>
  <c r="K20298" i="1"/>
  <c r="L20298" i="1" s="1"/>
  <c r="K20299" i="1"/>
  <c r="L20299" i="1" s="1"/>
  <c r="K20300" i="1"/>
  <c r="L20300" i="1" s="1"/>
  <c r="K20301" i="1"/>
  <c r="L20301" i="1" s="1"/>
  <c r="K20302" i="1"/>
  <c r="L20302" i="1" s="1"/>
  <c r="K20303" i="1"/>
  <c r="L20303" i="1" s="1"/>
  <c r="K20304" i="1"/>
  <c r="L20304" i="1" s="1"/>
  <c r="K20305" i="1"/>
  <c r="L20305" i="1" s="1"/>
  <c r="K20306" i="1"/>
  <c r="L20306" i="1" s="1"/>
  <c r="K20307" i="1"/>
  <c r="L20307" i="1" s="1"/>
  <c r="K20308" i="1"/>
  <c r="L20308" i="1" s="1"/>
  <c r="K20309" i="1"/>
  <c r="L20309" i="1" s="1"/>
  <c r="K20310" i="1"/>
  <c r="L20310" i="1" s="1"/>
  <c r="K20311" i="1"/>
  <c r="L20311" i="1" s="1"/>
  <c r="K20312" i="1"/>
  <c r="L20312" i="1" s="1"/>
  <c r="K20313" i="1"/>
  <c r="L20313" i="1" s="1"/>
  <c r="K20314" i="1"/>
  <c r="L20314" i="1" s="1"/>
  <c r="K20315" i="1"/>
  <c r="L20315" i="1" s="1"/>
  <c r="K20316" i="1"/>
  <c r="L20316" i="1" s="1"/>
  <c r="K20317" i="1"/>
  <c r="L20317" i="1" s="1"/>
  <c r="K20318" i="1"/>
  <c r="L20318" i="1" s="1"/>
  <c r="K20319" i="1"/>
  <c r="L20319" i="1" s="1"/>
  <c r="K20320" i="1"/>
  <c r="L20320" i="1" s="1"/>
  <c r="K20321" i="1"/>
  <c r="L20321" i="1" s="1"/>
  <c r="K20322" i="1"/>
  <c r="L20322" i="1" s="1"/>
  <c r="K20323" i="1"/>
  <c r="L20323" i="1" s="1"/>
  <c r="K20324" i="1"/>
  <c r="L20324" i="1" s="1"/>
  <c r="K20325" i="1"/>
  <c r="L20325" i="1" s="1"/>
  <c r="K20326" i="1"/>
  <c r="L20326" i="1" s="1"/>
  <c r="K20327" i="1"/>
  <c r="L20327" i="1" s="1"/>
  <c r="K20328" i="1"/>
  <c r="L20328" i="1" s="1"/>
  <c r="K20329" i="1"/>
  <c r="L20329" i="1" s="1"/>
  <c r="K20330" i="1"/>
  <c r="L20330" i="1" s="1"/>
  <c r="K20331" i="1"/>
  <c r="L20331" i="1" s="1"/>
  <c r="K20332" i="1"/>
  <c r="L20332" i="1" s="1"/>
  <c r="K20333" i="1"/>
  <c r="L20333" i="1" s="1"/>
  <c r="K20334" i="1"/>
  <c r="L20334" i="1" s="1"/>
  <c r="K20335" i="1"/>
  <c r="L20335" i="1" s="1"/>
  <c r="K20336" i="1"/>
  <c r="L20336" i="1" s="1"/>
  <c r="K20337" i="1"/>
  <c r="L20337" i="1" s="1"/>
  <c r="K20338" i="1"/>
  <c r="L20338" i="1" s="1"/>
  <c r="K20339" i="1"/>
  <c r="L20339" i="1" s="1"/>
  <c r="K20340" i="1"/>
  <c r="L20340" i="1" s="1"/>
  <c r="K20341" i="1"/>
  <c r="L20341" i="1" s="1"/>
  <c r="K20342" i="1"/>
  <c r="L20342" i="1" s="1"/>
  <c r="K20343" i="1"/>
  <c r="L20343" i="1" s="1"/>
  <c r="K20344" i="1"/>
  <c r="L20344" i="1" s="1"/>
  <c r="K20345" i="1"/>
  <c r="L20345" i="1" s="1"/>
  <c r="K20346" i="1"/>
  <c r="L20346" i="1" s="1"/>
  <c r="K20347" i="1"/>
  <c r="L20347" i="1" s="1"/>
  <c r="K20348" i="1"/>
  <c r="L20348" i="1" s="1"/>
  <c r="K20349" i="1"/>
  <c r="L20349" i="1" s="1"/>
  <c r="K20350" i="1"/>
  <c r="L20350" i="1" s="1"/>
  <c r="K20351" i="1"/>
  <c r="L20351" i="1" s="1"/>
  <c r="K20352" i="1"/>
  <c r="L20352" i="1" s="1"/>
  <c r="K20353" i="1"/>
  <c r="L20353" i="1" s="1"/>
  <c r="K20354" i="1"/>
  <c r="L20354" i="1" s="1"/>
  <c r="K20355" i="1"/>
  <c r="L20355" i="1" s="1"/>
  <c r="K20356" i="1"/>
  <c r="L20356" i="1" s="1"/>
  <c r="K20357" i="1"/>
  <c r="L20357" i="1" s="1"/>
  <c r="K20358" i="1"/>
  <c r="L20358" i="1" s="1"/>
  <c r="K20359" i="1"/>
  <c r="L20359" i="1" s="1"/>
  <c r="K20360" i="1"/>
  <c r="L20360" i="1" s="1"/>
  <c r="K20361" i="1"/>
  <c r="L20361" i="1" s="1"/>
  <c r="K20362" i="1"/>
  <c r="L20362" i="1" s="1"/>
  <c r="K20363" i="1"/>
  <c r="L20363" i="1" s="1"/>
  <c r="K20364" i="1"/>
  <c r="L20364" i="1" s="1"/>
  <c r="K20365" i="1"/>
  <c r="L20365" i="1" s="1"/>
  <c r="K20366" i="1"/>
  <c r="L20366" i="1" s="1"/>
  <c r="K20367" i="1"/>
  <c r="L20367" i="1" s="1"/>
  <c r="K20368" i="1"/>
  <c r="L20368" i="1" s="1"/>
  <c r="K20369" i="1"/>
  <c r="L20369" i="1" s="1"/>
  <c r="K20370" i="1"/>
  <c r="L20370" i="1" s="1"/>
  <c r="K20371" i="1"/>
  <c r="L20371" i="1" s="1"/>
  <c r="K20372" i="1"/>
  <c r="L20372" i="1" s="1"/>
  <c r="K20373" i="1"/>
  <c r="L20373" i="1" s="1"/>
  <c r="K20374" i="1"/>
  <c r="L20374" i="1" s="1"/>
  <c r="K20375" i="1"/>
  <c r="L20375" i="1" s="1"/>
  <c r="K20376" i="1"/>
  <c r="L20376" i="1" s="1"/>
  <c r="K20377" i="1"/>
  <c r="L20377" i="1" s="1"/>
  <c r="K20378" i="1"/>
  <c r="L20378" i="1" s="1"/>
  <c r="K20379" i="1"/>
  <c r="L20379" i="1" s="1"/>
  <c r="K20380" i="1"/>
  <c r="L20380" i="1" s="1"/>
  <c r="K20381" i="1"/>
  <c r="L20381" i="1" s="1"/>
  <c r="K20382" i="1"/>
  <c r="L20382" i="1" s="1"/>
  <c r="K20383" i="1"/>
  <c r="L20383" i="1" s="1"/>
  <c r="K20384" i="1"/>
  <c r="L20384" i="1" s="1"/>
  <c r="K20385" i="1"/>
  <c r="L20385" i="1" s="1"/>
  <c r="K20386" i="1"/>
  <c r="L20386" i="1" s="1"/>
  <c r="K20387" i="1"/>
  <c r="L20387" i="1" s="1"/>
  <c r="K20388" i="1"/>
  <c r="L20388" i="1" s="1"/>
  <c r="K20389" i="1"/>
  <c r="L20389" i="1" s="1"/>
  <c r="K20390" i="1"/>
  <c r="L20390" i="1" s="1"/>
  <c r="K20391" i="1"/>
  <c r="L20391" i="1" s="1"/>
  <c r="K20392" i="1"/>
  <c r="L20392" i="1" s="1"/>
  <c r="K20393" i="1"/>
  <c r="L20393" i="1" s="1"/>
  <c r="K20394" i="1"/>
  <c r="L20394" i="1" s="1"/>
  <c r="K20395" i="1"/>
  <c r="L20395" i="1" s="1"/>
  <c r="K20396" i="1"/>
  <c r="L20396" i="1" s="1"/>
  <c r="K20397" i="1"/>
  <c r="L20397" i="1" s="1"/>
  <c r="K20398" i="1"/>
  <c r="L20398" i="1" s="1"/>
  <c r="K20399" i="1"/>
  <c r="L20399" i="1" s="1"/>
  <c r="K20400" i="1"/>
  <c r="L20400" i="1" s="1"/>
  <c r="K20401" i="1"/>
  <c r="L20401" i="1" s="1"/>
  <c r="K20402" i="1"/>
  <c r="L20402" i="1" s="1"/>
  <c r="K20403" i="1"/>
  <c r="L20403" i="1" s="1"/>
  <c r="K20404" i="1"/>
  <c r="L20404" i="1" s="1"/>
  <c r="K20405" i="1"/>
  <c r="L20405" i="1" s="1"/>
  <c r="K20406" i="1"/>
  <c r="L20406" i="1" s="1"/>
  <c r="K20407" i="1"/>
  <c r="L20407" i="1" s="1"/>
  <c r="K20408" i="1"/>
  <c r="L20408" i="1" s="1"/>
  <c r="K20409" i="1"/>
  <c r="L20409" i="1" s="1"/>
  <c r="K20410" i="1"/>
  <c r="L20410" i="1" s="1"/>
  <c r="K20411" i="1"/>
  <c r="L20411" i="1" s="1"/>
  <c r="K20412" i="1"/>
  <c r="L20412" i="1" s="1"/>
  <c r="K20413" i="1"/>
  <c r="L20413" i="1" s="1"/>
  <c r="K20414" i="1"/>
  <c r="L20414" i="1" s="1"/>
  <c r="K20415" i="1"/>
  <c r="L20415" i="1" s="1"/>
  <c r="K20416" i="1"/>
  <c r="L20416" i="1" s="1"/>
  <c r="K20417" i="1"/>
  <c r="L20417" i="1" s="1"/>
  <c r="K20418" i="1"/>
  <c r="L20418" i="1" s="1"/>
  <c r="K20419" i="1"/>
  <c r="L20419" i="1" s="1"/>
  <c r="K20420" i="1"/>
  <c r="L20420" i="1" s="1"/>
  <c r="K20421" i="1"/>
  <c r="L20421" i="1" s="1"/>
  <c r="K20422" i="1"/>
  <c r="L20422" i="1" s="1"/>
  <c r="K20423" i="1"/>
  <c r="L20423" i="1" s="1"/>
  <c r="K20424" i="1"/>
  <c r="L20424" i="1" s="1"/>
  <c r="K20425" i="1"/>
  <c r="L20425" i="1" s="1"/>
  <c r="K20426" i="1"/>
  <c r="L20426" i="1" s="1"/>
  <c r="K20427" i="1"/>
  <c r="L20427" i="1" s="1"/>
  <c r="K20428" i="1"/>
  <c r="L20428" i="1" s="1"/>
  <c r="K20429" i="1"/>
  <c r="L20429" i="1" s="1"/>
  <c r="K20430" i="1"/>
  <c r="L20430" i="1" s="1"/>
  <c r="K20431" i="1"/>
  <c r="L20431" i="1" s="1"/>
  <c r="K20432" i="1"/>
  <c r="L20432" i="1" s="1"/>
  <c r="K20433" i="1"/>
  <c r="L20433" i="1" s="1"/>
  <c r="K20434" i="1"/>
  <c r="L20434" i="1" s="1"/>
  <c r="K20435" i="1"/>
  <c r="L20435" i="1" s="1"/>
  <c r="K20436" i="1"/>
  <c r="L20436" i="1" s="1"/>
  <c r="K20437" i="1"/>
  <c r="L20437" i="1" s="1"/>
  <c r="K20438" i="1"/>
  <c r="L20438" i="1" s="1"/>
  <c r="K20439" i="1"/>
  <c r="L20439" i="1" s="1"/>
  <c r="K20440" i="1"/>
  <c r="L20440" i="1" s="1"/>
  <c r="K20441" i="1"/>
  <c r="L20441" i="1" s="1"/>
  <c r="K20442" i="1"/>
  <c r="L20442" i="1" s="1"/>
  <c r="K20443" i="1"/>
  <c r="L20443" i="1" s="1"/>
  <c r="K20444" i="1"/>
  <c r="L20444" i="1" s="1"/>
  <c r="K20445" i="1"/>
  <c r="L20445" i="1" s="1"/>
  <c r="K20446" i="1"/>
  <c r="L20446" i="1" s="1"/>
  <c r="K20447" i="1"/>
  <c r="L20447" i="1" s="1"/>
  <c r="K20448" i="1"/>
  <c r="L20448" i="1" s="1"/>
  <c r="K20449" i="1"/>
  <c r="L20449" i="1" s="1"/>
  <c r="K20450" i="1"/>
  <c r="L20450" i="1" s="1"/>
  <c r="K20451" i="1"/>
  <c r="L20451" i="1" s="1"/>
  <c r="K20452" i="1"/>
  <c r="L20452" i="1" s="1"/>
  <c r="K20453" i="1"/>
  <c r="L20453" i="1" s="1"/>
  <c r="K20454" i="1"/>
  <c r="L20454" i="1" s="1"/>
  <c r="K20455" i="1"/>
  <c r="L20455" i="1" s="1"/>
  <c r="K20456" i="1"/>
  <c r="L20456" i="1" s="1"/>
  <c r="K20457" i="1"/>
  <c r="L20457" i="1" s="1"/>
  <c r="K20458" i="1"/>
  <c r="L20458" i="1" s="1"/>
  <c r="K20459" i="1"/>
  <c r="L20459" i="1" s="1"/>
  <c r="K20460" i="1"/>
  <c r="L20460" i="1" s="1"/>
  <c r="K20461" i="1"/>
  <c r="L20461" i="1" s="1"/>
  <c r="K20462" i="1"/>
  <c r="L20462" i="1" s="1"/>
  <c r="K20463" i="1"/>
  <c r="L20463" i="1" s="1"/>
  <c r="K20464" i="1"/>
  <c r="L20464" i="1" s="1"/>
  <c r="K20465" i="1"/>
  <c r="L20465" i="1" s="1"/>
  <c r="K20466" i="1"/>
  <c r="L20466" i="1" s="1"/>
  <c r="K20467" i="1"/>
  <c r="L20467" i="1" s="1"/>
  <c r="K20468" i="1"/>
  <c r="L20468" i="1" s="1"/>
  <c r="K20469" i="1"/>
  <c r="L20469" i="1" s="1"/>
  <c r="K20470" i="1"/>
  <c r="L20470" i="1" s="1"/>
  <c r="K20471" i="1"/>
  <c r="L20471" i="1" s="1"/>
  <c r="K20472" i="1"/>
  <c r="L20472" i="1" s="1"/>
  <c r="K20473" i="1"/>
  <c r="L20473" i="1" s="1"/>
  <c r="K20474" i="1"/>
  <c r="L20474" i="1" s="1"/>
  <c r="K20475" i="1"/>
  <c r="L20475" i="1" s="1"/>
  <c r="K20476" i="1"/>
  <c r="L20476" i="1" s="1"/>
  <c r="K20477" i="1"/>
  <c r="L20477" i="1" s="1"/>
  <c r="K20478" i="1"/>
  <c r="L20478" i="1" s="1"/>
  <c r="K20479" i="1"/>
  <c r="L20479" i="1" s="1"/>
  <c r="K20480" i="1"/>
  <c r="L20480" i="1" s="1"/>
  <c r="K20481" i="1"/>
  <c r="L20481" i="1" s="1"/>
  <c r="K20482" i="1"/>
  <c r="L20482" i="1" s="1"/>
  <c r="K20483" i="1"/>
  <c r="L20483" i="1" s="1"/>
  <c r="K20484" i="1"/>
  <c r="L20484" i="1" s="1"/>
  <c r="K20485" i="1"/>
  <c r="L20485" i="1" s="1"/>
  <c r="K20486" i="1"/>
  <c r="L20486" i="1" s="1"/>
  <c r="K20487" i="1"/>
  <c r="L20487" i="1" s="1"/>
  <c r="K20488" i="1"/>
  <c r="L20488" i="1" s="1"/>
  <c r="K20489" i="1"/>
  <c r="L20489" i="1" s="1"/>
  <c r="K20490" i="1"/>
  <c r="L20490" i="1" s="1"/>
  <c r="K20491" i="1"/>
  <c r="L20491" i="1" s="1"/>
  <c r="K20492" i="1"/>
  <c r="L20492" i="1" s="1"/>
  <c r="K20493" i="1"/>
  <c r="L20493" i="1" s="1"/>
  <c r="K20494" i="1"/>
  <c r="L20494" i="1" s="1"/>
  <c r="K20495" i="1"/>
  <c r="L20495" i="1" s="1"/>
  <c r="K20496" i="1"/>
  <c r="L20496" i="1" s="1"/>
  <c r="K20497" i="1"/>
  <c r="L20497" i="1" s="1"/>
  <c r="K20498" i="1"/>
  <c r="L20498" i="1" s="1"/>
  <c r="K20499" i="1"/>
  <c r="L20499" i="1" s="1"/>
  <c r="K20500" i="1"/>
  <c r="L20500" i="1" s="1"/>
  <c r="K20501" i="1"/>
  <c r="L20501" i="1" s="1"/>
  <c r="K20502" i="1"/>
  <c r="L20502" i="1" s="1"/>
  <c r="K20503" i="1"/>
  <c r="L20503" i="1" s="1"/>
  <c r="K20504" i="1"/>
  <c r="L20504" i="1" s="1"/>
  <c r="K20505" i="1"/>
  <c r="L20505" i="1" s="1"/>
  <c r="K20506" i="1"/>
  <c r="L20506" i="1" s="1"/>
  <c r="K20507" i="1"/>
  <c r="L20507" i="1" s="1"/>
  <c r="K20508" i="1"/>
  <c r="L20508" i="1" s="1"/>
  <c r="K20509" i="1"/>
  <c r="L20509" i="1" s="1"/>
  <c r="K20510" i="1"/>
  <c r="L20510" i="1" s="1"/>
  <c r="K20511" i="1"/>
  <c r="L20511" i="1" s="1"/>
  <c r="K20512" i="1"/>
  <c r="L20512" i="1" s="1"/>
  <c r="K20513" i="1"/>
  <c r="L20513" i="1" s="1"/>
  <c r="K20514" i="1"/>
  <c r="L20514" i="1" s="1"/>
  <c r="K20515" i="1"/>
  <c r="L20515" i="1" s="1"/>
  <c r="K20516" i="1"/>
  <c r="L20516" i="1" s="1"/>
  <c r="K20517" i="1"/>
  <c r="L20517" i="1" s="1"/>
  <c r="K20518" i="1"/>
  <c r="L20518" i="1" s="1"/>
  <c r="K20519" i="1"/>
  <c r="L20519" i="1" s="1"/>
  <c r="K20520" i="1"/>
  <c r="L20520" i="1" s="1"/>
  <c r="K20521" i="1"/>
  <c r="L20521" i="1" s="1"/>
  <c r="K20522" i="1"/>
  <c r="L20522" i="1" s="1"/>
  <c r="K20523" i="1"/>
  <c r="L20523" i="1" s="1"/>
  <c r="K20524" i="1"/>
  <c r="L20524" i="1" s="1"/>
  <c r="K20525" i="1"/>
  <c r="L20525" i="1" s="1"/>
  <c r="K20526" i="1"/>
  <c r="L20526" i="1" s="1"/>
  <c r="K20527" i="1"/>
  <c r="L20527" i="1" s="1"/>
  <c r="K20528" i="1"/>
  <c r="L20528" i="1" s="1"/>
  <c r="K20529" i="1"/>
  <c r="L20529" i="1" s="1"/>
  <c r="K20530" i="1"/>
  <c r="L20530" i="1" s="1"/>
  <c r="K20531" i="1"/>
  <c r="L20531" i="1" s="1"/>
  <c r="K20532" i="1"/>
  <c r="L20532" i="1" s="1"/>
  <c r="K20533" i="1"/>
  <c r="L20533" i="1" s="1"/>
  <c r="K20534" i="1"/>
  <c r="L20534" i="1" s="1"/>
  <c r="K20535" i="1"/>
  <c r="L20535" i="1" s="1"/>
  <c r="K20536" i="1"/>
  <c r="L20536" i="1" s="1"/>
  <c r="K20537" i="1"/>
  <c r="L20537" i="1" s="1"/>
  <c r="K20538" i="1"/>
  <c r="L20538" i="1" s="1"/>
  <c r="K20539" i="1"/>
  <c r="L20539" i="1" s="1"/>
  <c r="K20540" i="1"/>
  <c r="L20540" i="1" s="1"/>
  <c r="K20541" i="1"/>
  <c r="L20541" i="1" s="1"/>
  <c r="K20542" i="1"/>
  <c r="L20542" i="1" s="1"/>
  <c r="K20543" i="1"/>
  <c r="L20543" i="1" s="1"/>
  <c r="K20544" i="1"/>
  <c r="L20544" i="1" s="1"/>
  <c r="K20545" i="1"/>
  <c r="L20545" i="1" s="1"/>
  <c r="K20546" i="1"/>
  <c r="L20546" i="1" s="1"/>
  <c r="K20547" i="1"/>
  <c r="L20547" i="1" s="1"/>
  <c r="K20548" i="1"/>
  <c r="L20548" i="1" s="1"/>
  <c r="K20549" i="1"/>
  <c r="L20549" i="1" s="1"/>
  <c r="K20550" i="1"/>
  <c r="L20550" i="1" s="1"/>
  <c r="K20551" i="1"/>
  <c r="L20551" i="1" s="1"/>
  <c r="K20552" i="1"/>
  <c r="L20552" i="1" s="1"/>
  <c r="K20553" i="1"/>
  <c r="L20553" i="1" s="1"/>
  <c r="K20554" i="1"/>
  <c r="L20554" i="1" s="1"/>
  <c r="K20555" i="1"/>
  <c r="L20555" i="1" s="1"/>
  <c r="K20556" i="1"/>
  <c r="L20556" i="1" s="1"/>
  <c r="K20557" i="1"/>
  <c r="L20557" i="1" s="1"/>
  <c r="K20558" i="1"/>
  <c r="L20558" i="1" s="1"/>
  <c r="K20559" i="1"/>
  <c r="L20559" i="1" s="1"/>
  <c r="K20560" i="1"/>
  <c r="L20560" i="1" s="1"/>
  <c r="K20561" i="1"/>
  <c r="L20561" i="1" s="1"/>
  <c r="K20562" i="1"/>
  <c r="L20562" i="1" s="1"/>
  <c r="K20563" i="1"/>
  <c r="L20563" i="1" s="1"/>
  <c r="K20564" i="1"/>
  <c r="L20564" i="1" s="1"/>
  <c r="K20565" i="1"/>
  <c r="L20565" i="1" s="1"/>
  <c r="K20566" i="1"/>
  <c r="L20566" i="1" s="1"/>
  <c r="K20567" i="1"/>
  <c r="L20567" i="1" s="1"/>
  <c r="K20568" i="1"/>
  <c r="L20568" i="1" s="1"/>
  <c r="K20569" i="1"/>
  <c r="L20569" i="1" s="1"/>
  <c r="K20570" i="1"/>
  <c r="L20570" i="1" s="1"/>
  <c r="K20571" i="1"/>
  <c r="L20571" i="1" s="1"/>
  <c r="K20572" i="1"/>
  <c r="L20572" i="1" s="1"/>
  <c r="K20573" i="1"/>
  <c r="L20573" i="1" s="1"/>
  <c r="K20574" i="1"/>
  <c r="L20574" i="1" s="1"/>
  <c r="K20575" i="1"/>
  <c r="L20575" i="1" s="1"/>
  <c r="K20576" i="1"/>
  <c r="L20576" i="1" s="1"/>
  <c r="K20577" i="1"/>
  <c r="L20577" i="1" s="1"/>
  <c r="K20578" i="1"/>
  <c r="L20578" i="1" s="1"/>
  <c r="K20579" i="1"/>
  <c r="L20579" i="1" s="1"/>
  <c r="K20580" i="1"/>
  <c r="L20580" i="1" s="1"/>
  <c r="K20581" i="1"/>
  <c r="L20581" i="1" s="1"/>
  <c r="K20582" i="1"/>
  <c r="L20582" i="1" s="1"/>
  <c r="K20583" i="1"/>
  <c r="L20583" i="1" s="1"/>
  <c r="K20584" i="1"/>
  <c r="L20584" i="1" s="1"/>
  <c r="K20585" i="1"/>
  <c r="L20585" i="1" s="1"/>
  <c r="K20586" i="1"/>
  <c r="L20586" i="1" s="1"/>
  <c r="K20587" i="1"/>
  <c r="L20587" i="1" s="1"/>
  <c r="K20588" i="1"/>
  <c r="L20588" i="1" s="1"/>
  <c r="K20589" i="1"/>
  <c r="L20589" i="1" s="1"/>
  <c r="K20590" i="1"/>
  <c r="L20590" i="1" s="1"/>
  <c r="K20591" i="1"/>
  <c r="L20591" i="1" s="1"/>
  <c r="K20592" i="1"/>
  <c r="L20592" i="1" s="1"/>
  <c r="K20593" i="1"/>
  <c r="L20593" i="1" s="1"/>
  <c r="K20594" i="1"/>
  <c r="L20594" i="1" s="1"/>
  <c r="K20595" i="1"/>
  <c r="L20595" i="1" s="1"/>
  <c r="K20596" i="1"/>
  <c r="L20596" i="1" s="1"/>
  <c r="K20597" i="1"/>
  <c r="L20597" i="1" s="1"/>
  <c r="K20598" i="1"/>
  <c r="L20598" i="1" s="1"/>
  <c r="K20599" i="1"/>
  <c r="L20599" i="1" s="1"/>
  <c r="K20600" i="1"/>
  <c r="L20600" i="1" s="1"/>
  <c r="K20601" i="1"/>
  <c r="L20601" i="1" s="1"/>
  <c r="K20602" i="1"/>
  <c r="L20602" i="1" s="1"/>
  <c r="K20603" i="1"/>
  <c r="L20603" i="1" s="1"/>
  <c r="K20604" i="1"/>
  <c r="L20604" i="1" s="1"/>
  <c r="K20605" i="1"/>
  <c r="L20605" i="1" s="1"/>
  <c r="K20606" i="1"/>
  <c r="L20606" i="1" s="1"/>
  <c r="K20607" i="1"/>
  <c r="L20607" i="1" s="1"/>
  <c r="K20608" i="1"/>
  <c r="L20608" i="1" s="1"/>
  <c r="K20609" i="1"/>
  <c r="L20609" i="1" s="1"/>
  <c r="K20610" i="1"/>
  <c r="L20610" i="1" s="1"/>
  <c r="K20611" i="1"/>
  <c r="L20611" i="1" s="1"/>
  <c r="K20612" i="1"/>
  <c r="L20612" i="1" s="1"/>
  <c r="K20613" i="1"/>
  <c r="L20613" i="1" s="1"/>
  <c r="K20614" i="1"/>
  <c r="L20614" i="1" s="1"/>
  <c r="K20615" i="1"/>
  <c r="L20615" i="1" s="1"/>
  <c r="K20616" i="1"/>
  <c r="L20616" i="1" s="1"/>
  <c r="K20617" i="1"/>
  <c r="L20617" i="1" s="1"/>
  <c r="K20618" i="1"/>
  <c r="L20618" i="1" s="1"/>
  <c r="K20619" i="1"/>
  <c r="L20619" i="1" s="1"/>
  <c r="K20620" i="1"/>
  <c r="L20620" i="1" s="1"/>
  <c r="K20621" i="1"/>
  <c r="L20621" i="1" s="1"/>
  <c r="K20622" i="1"/>
  <c r="L20622" i="1" s="1"/>
  <c r="K20623" i="1"/>
  <c r="L20623" i="1" s="1"/>
  <c r="K20624" i="1"/>
  <c r="L20624" i="1" s="1"/>
  <c r="K20625" i="1"/>
  <c r="L20625" i="1" s="1"/>
  <c r="K20626" i="1"/>
  <c r="L20626" i="1" s="1"/>
  <c r="K20627" i="1"/>
  <c r="L20627" i="1" s="1"/>
  <c r="K20628" i="1"/>
  <c r="L20628" i="1" s="1"/>
  <c r="K20629" i="1"/>
  <c r="L20629" i="1" s="1"/>
  <c r="K20630" i="1"/>
  <c r="L20630" i="1" s="1"/>
  <c r="K20631" i="1"/>
  <c r="L20631" i="1" s="1"/>
  <c r="K20632" i="1"/>
  <c r="L20632" i="1" s="1"/>
  <c r="K20633" i="1"/>
  <c r="L20633" i="1" s="1"/>
  <c r="K20634" i="1"/>
  <c r="L20634" i="1" s="1"/>
  <c r="K20635" i="1"/>
  <c r="L20635" i="1" s="1"/>
  <c r="K20636" i="1"/>
  <c r="L20636" i="1" s="1"/>
  <c r="K20637" i="1"/>
  <c r="L20637" i="1" s="1"/>
  <c r="K20638" i="1"/>
  <c r="L20638" i="1" s="1"/>
  <c r="K20639" i="1"/>
  <c r="L20639" i="1" s="1"/>
  <c r="K20640" i="1"/>
  <c r="L20640" i="1" s="1"/>
  <c r="K20641" i="1"/>
  <c r="L20641" i="1" s="1"/>
  <c r="K20642" i="1"/>
  <c r="L20642" i="1" s="1"/>
  <c r="K20643" i="1"/>
  <c r="L20643" i="1" s="1"/>
  <c r="K20644" i="1"/>
  <c r="L20644" i="1" s="1"/>
  <c r="K20645" i="1"/>
  <c r="L20645" i="1" s="1"/>
  <c r="K20646" i="1"/>
  <c r="L20646" i="1" s="1"/>
  <c r="K20647" i="1"/>
  <c r="L20647" i="1" s="1"/>
  <c r="K20648" i="1"/>
  <c r="L20648" i="1" s="1"/>
  <c r="K20649" i="1"/>
  <c r="L20649" i="1" s="1"/>
  <c r="K20650" i="1"/>
  <c r="L20650" i="1" s="1"/>
  <c r="K20651" i="1"/>
  <c r="L20651" i="1" s="1"/>
  <c r="K20652" i="1"/>
  <c r="L20652" i="1" s="1"/>
  <c r="K20653" i="1"/>
  <c r="L20653" i="1" s="1"/>
  <c r="K20654" i="1"/>
  <c r="L20654" i="1" s="1"/>
  <c r="K20655" i="1"/>
  <c r="L20655" i="1" s="1"/>
  <c r="K20656" i="1"/>
  <c r="L20656" i="1" s="1"/>
  <c r="K20657" i="1"/>
  <c r="L20657" i="1" s="1"/>
  <c r="K20658" i="1"/>
  <c r="L20658" i="1" s="1"/>
  <c r="K20659" i="1"/>
  <c r="L20659" i="1" s="1"/>
  <c r="K20660" i="1"/>
  <c r="L20660" i="1" s="1"/>
  <c r="K20661" i="1"/>
  <c r="L20661" i="1" s="1"/>
  <c r="K20662" i="1"/>
  <c r="L20662" i="1" s="1"/>
  <c r="K20663" i="1"/>
  <c r="L20663" i="1" s="1"/>
  <c r="K20664" i="1"/>
  <c r="L20664" i="1" s="1"/>
  <c r="K20665" i="1"/>
  <c r="L20665" i="1" s="1"/>
  <c r="K20666" i="1"/>
  <c r="L20666" i="1" s="1"/>
  <c r="K20667" i="1"/>
  <c r="L20667" i="1" s="1"/>
  <c r="K20668" i="1"/>
  <c r="L20668" i="1" s="1"/>
  <c r="K20669" i="1"/>
  <c r="L20669" i="1" s="1"/>
  <c r="K20670" i="1"/>
  <c r="L20670" i="1" s="1"/>
  <c r="K20671" i="1"/>
  <c r="L20671" i="1" s="1"/>
  <c r="K20672" i="1"/>
  <c r="L20672" i="1" s="1"/>
  <c r="K20673" i="1"/>
  <c r="L20673" i="1" s="1"/>
  <c r="K20674" i="1"/>
  <c r="L20674" i="1" s="1"/>
  <c r="K20675" i="1"/>
  <c r="L20675" i="1" s="1"/>
  <c r="K20676" i="1"/>
  <c r="L20676" i="1" s="1"/>
  <c r="K20677" i="1"/>
  <c r="L20677" i="1" s="1"/>
  <c r="K20678" i="1"/>
  <c r="L20678" i="1" s="1"/>
  <c r="K20679" i="1"/>
  <c r="L20679" i="1" s="1"/>
  <c r="K20680" i="1"/>
  <c r="L20680" i="1" s="1"/>
  <c r="K20681" i="1"/>
  <c r="L20681" i="1" s="1"/>
  <c r="K20682" i="1"/>
  <c r="L20682" i="1" s="1"/>
  <c r="K20683" i="1"/>
  <c r="L20683" i="1" s="1"/>
  <c r="K20684" i="1"/>
  <c r="L20684" i="1" s="1"/>
  <c r="K20685" i="1"/>
  <c r="L20685" i="1" s="1"/>
  <c r="K20686" i="1"/>
  <c r="L20686" i="1" s="1"/>
  <c r="K20687" i="1"/>
  <c r="L20687" i="1" s="1"/>
  <c r="K20688" i="1"/>
  <c r="L20688" i="1" s="1"/>
  <c r="K20689" i="1"/>
  <c r="L20689" i="1" s="1"/>
  <c r="K20690" i="1"/>
  <c r="L20690" i="1" s="1"/>
  <c r="K20691" i="1"/>
  <c r="L20691" i="1" s="1"/>
  <c r="K20692" i="1"/>
  <c r="L20692" i="1" s="1"/>
  <c r="K20693" i="1"/>
  <c r="L20693" i="1" s="1"/>
  <c r="K20694" i="1"/>
  <c r="L20694" i="1" s="1"/>
  <c r="K20695" i="1"/>
  <c r="L20695" i="1" s="1"/>
  <c r="K20696" i="1"/>
  <c r="L20696" i="1" s="1"/>
  <c r="K20697" i="1"/>
  <c r="L20697" i="1" s="1"/>
  <c r="K20698" i="1"/>
  <c r="L20698" i="1" s="1"/>
  <c r="K20699" i="1"/>
  <c r="L20699" i="1" s="1"/>
  <c r="K20700" i="1"/>
  <c r="L20700" i="1" s="1"/>
  <c r="K20701" i="1"/>
  <c r="L20701" i="1" s="1"/>
  <c r="K20702" i="1"/>
  <c r="L20702" i="1" s="1"/>
  <c r="K20703" i="1"/>
  <c r="L20703" i="1" s="1"/>
  <c r="K20704" i="1"/>
  <c r="L20704" i="1" s="1"/>
  <c r="K20705" i="1"/>
  <c r="L20705" i="1" s="1"/>
  <c r="K20706" i="1"/>
  <c r="L20706" i="1" s="1"/>
  <c r="K20707" i="1"/>
  <c r="L20707" i="1" s="1"/>
  <c r="K20708" i="1"/>
  <c r="L20708" i="1" s="1"/>
  <c r="K20709" i="1"/>
  <c r="L20709" i="1" s="1"/>
  <c r="K20710" i="1"/>
  <c r="L20710" i="1" s="1"/>
  <c r="K20711" i="1"/>
  <c r="L20711" i="1" s="1"/>
  <c r="K20712" i="1"/>
  <c r="L20712" i="1" s="1"/>
  <c r="K20713" i="1"/>
  <c r="L20713" i="1" s="1"/>
  <c r="K20714" i="1"/>
  <c r="L20714" i="1" s="1"/>
  <c r="K20715" i="1"/>
  <c r="L20715" i="1" s="1"/>
  <c r="K20716" i="1"/>
  <c r="L20716" i="1" s="1"/>
  <c r="K20717" i="1"/>
  <c r="L20717" i="1" s="1"/>
  <c r="K20718" i="1"/>
  <c r="L20718" i="1" s="1"/>
  <c r="K20719" i="1"/>
  <c r="L20719" i="1" s="1"/>
  <c r="K20720" i="1"/>
  <c r="L20720" i="1" s="1"/>
  <c r="K20721" i="1"/>
  <c r="L20721" i="1" s="1"/>
  <c r="K20722" i="1"/>
  <c r="L20722" i="1" s="1"/>
  <c r="K20723" i="1"/>
  <c r="L20723" i="1" s="1"/>
  <c r="K20724" i="1"/>
  <c r="L20724" i="1" s="1"/>
  <c r="K20725" i="1"/>
  <c r="L20725" i="1" s="1"/>
  <c r="K20726" i="1"/>
  <c r="L20726" i="1" s="1"/>
  <c r="K20727" i="1"/>
  <c r="L20727" i="1" s="1"/>
  <c r="K20728" i="1"/>
  <c r="L20728" i="1" s="1"/>
  <c r="K20729" i="1"/>
  <c r="L20729" i="1" s="1"/>
  <c r="K20730" i="1"/>
  <c r="L20730" i="1" s="1"/>
  <c r="K20731" i="1"/>
  <c r="L20731" i="1" s="1"/>
  <c r="K20732" i="1"/>
  <c r="L20732" i="1" s="1"/>
  <c r="K20733" i="1"/>
  <c r="L20733" i="1" s="1"/>
  <c r="K20734" i="1"/>
  <c r="L20734" i="1" s="1"/>
  <c r="K20735" i="1"/>
  <c r="L20735" i="1" s="1"/>
  <c r="K20736" i="1"/>
  <c r="L20736" i="1" s="1"/>
  <c r="K20737" i="1"/>
  <c r="L20737" i="1" s="1"/>
  <c r="K20738" i="1"/>
  <c r="L20738" i="1" s="1"/>
  <c r="K20739" i="1"/>
  <c r="L20739" i="1" s="1"/>
  <c r="K20740" i="1"/>
  <c r="L20740" i="1" s="1"/>
  <c r="K20741" i="1"/>
  <c r="L20741" i="1" s="1"/>
  <c r="K20742" i="1"/>
  <c r="L20742" i="1" s="1"/>
  <c r="K20743" i="1"/>
  <c r="L20743" i="1" s="1"/>
  <c r="K20744" i="1"/>
  <c r="L20744" i="1" s="1"/>
  <c r="K20745" i="1"/>
  <c r="L20745" i="1" s="1"/>
  <c r="K20746" i="1"/>
  <c r="L20746" i="1" s="1"/>
  <c r="K20747" i="1"/>
  <c r="L20747" i="1" s="1"/>
  <c r="K20748" i="1"/>
  <c r="L20748" i="1" s="1"/>
  <c r="K20749" i="1"/>
  <c r="L20749" i="1" s="1"/>
  <c r="K20750" i="1"/>
  <c r="L20750" i="1" s="1"/>
  <c r="K20751" i="1"/>
  <c r="L20751" i="1" s="1"/>
  <c r="K20752" i="1"/>
  <c r="L20752" i="1" s="1"/>
  <c r="K20753" i="1"/>
  <c r="L20753" i="1" s="1"/>
  <c r="K20754" i="1"/>
  <c r="L20754" i="1" s="1"/>
  <c r="K20755" i="1"/>
  <c r="L20755" i="1" s="1"/>
  <c r="K20756" i="1"/>
  <c r="L20756" i="1" s="1"/>
  <c r="K20757" i="1"/>
  <c r="L20757" i="1" s="1"/>
  <c r="K20758" i="1"/>
  <c r="L20758" i="1" s="1"/>
  <c r="K20759" i="1"/>
  <c r="L20759" i="1" s="1"/>
  <c r="K20760" i="1"/>
  <c r="L20760" i="1" s="1"/>
  <c r="K20761" i="1"/>
  <c r="L20761" i="1" s="1"/>
  <c r="K20762" i="1"/>
  <c r="L20762" i="1" s="1"/>
  <c r="K20763" i="1"/>
  <c r="L20763" i="1" s="1"/>
  <c r="K20764" i="1"/>
  <c r="L20764" i="1" s="1"/>
  <c r="K20765" i="1"/>
  <c r="L20765" i="1" s="1"/>
  <c r="K20766" i="1"/>
  <c r="L20766" i="1" s="1"/>
  <c r="K20767" i="1"/>
  <c r="L20767" i="1" s="1"/>
  <c r="K20768" i="1"/>
  <c r="L20768" i="1" s="1"/>
  <c r="K20769" i="1"/>
  <c r="L20769" i="1" s="1"/>
  <c r="K20770" i="1"/>
  <c r="L20770" i="1" s="1"/>
  <c r="K20771" i="1"/>
  <c r="L20771" i="1" s="1"/>
  <c r="K20772" i="1"/>
  <c r="L20772" i="1" s="1"/>
  <c r="K20773" i="1"/>
  <c r="L20773" i="1" s="1"/>
  <c r="K20774" i="1"/>
  <c r="L20774" i="1" s="1"/>
  <c r="K20775" i="1"/>
  <c r="L20775" i="1" s="1"/>
  <c r="K20776" i="1"/>
  <c r="L20776" i="1" s="1"/>
  <c r="K20777" i="1"/>
  <c r="L20777" i="1" s="1"/>
  <c r="K20778" i="1"/>
  <c r="L20778" i="1" s="1"/>
  <c r="K20779" i="1"/>
  <c r="L20779" i="1" s="1"/>
  <c r="K20780" i="1"/>
  <c r="L20780" i="1" s="1"/>
  <c r="K20781" i="1"/>
  <c r="L20781" i="1" s="1"/>
  <c r="K20782" i="1"/>
  <c r="L20782" i="1" s="1"/>
  <c r="K20783" i="1"/>
  <c r="L20783" i="1" s="1"/>
  <c r="K20784" i="1"/>
  <c r="L20784" i="1" s="1"/>
  <c r="K20785" i="1"/>
  <c r="L20785" i="1" s="1"/>
  <c r="K20786" i="1"/>
  <c r="L20786" i="1" s="1"/>
  <c r="K20787" i="1"/>
  <c r="L20787" i="1" s="1"/>
  <c r="K20788" i="1"/>
  <c r="L20788" i="1" s="1"/>
  <c r="K20789" i="1"/>
  <c r="L20789" i="1" s="1"/>
  <c r="K20790" i="1"/>
  <c r="L20790" i="1" s="1"/>
  <c r="K20791" i="1"/>
  <c r="L20791" i="1" s="1"/>
  <c r="K20792" i="1"/>
  <c r="L20792" i="1" s="1"/>
  <c r="K20793" i="1"/>
  <c r="L20793" i="1" s="1"/>
  <c r="K20794" i="1"/>
  <c r="L20794" i="1" s="1"/>
  <c r="K20795" i="1"/>
  <c r="L20795" i="1" s="1"/>
  <c r="K20796" i="1"/>
  <c r="L20796" i="1" s="1"/>
  <c r="K20797" i="1"/>
  <c r="L20797" i="1" s="1"/>
  <c r="K20798" i="1"/>
  <c r="L20798" i="1" s="1"/>
  <c r="K20799" i="1"/>
  <c r="L20799" i="1" s="1"/>
  <c r="K20800" i="1"/>
  <c r="L20800" i="1" s="1"/>
  <c r="K20801" i="1"/>
  <c r="L20801" i="1" s="1"/>
  <c r="K20802" i="1"/>
  <c r="L20802" i="1" s="1"/>
  <c r="K20803" i="1"/>
  <c r="L20803" i="1" s="1"/>
  <c r="K20804" i="1"/>
  <c r="L20804" i="1" s="1"/>
  <c r="K20805" i="1"/>
  <c r="L20805" i="1" s="1"/>
  <c r="K20806" i="1"/>
  <c r="L20806" i="1" s="1"/>
  <c r="K20807" i="1"/>
  <c r="L20807" i="1" s="1"/>
  <c r="K20808" i="1"/>
  <c r="L20808" i="1" s="1"/>
  <c r="K20809" i="1"/>
  <c r="L20809" i="1" s="1"/>
  <c r="K20810" i="1"/>
  <c r="L20810" i="1" s="1"/>
  <c r="K20811" i="1"/>
  <c r="L20811" i="1" s="1"/>
  <c r="K20812" i="1"/>
  <c r="L20812" i="1" s="1"/>
  <c r="K20813" i="1"/>
  <c r="L20813" i="1" s="1"/>
  <c r="K20814" i="1"/>
  <c r="L20814" i="1" s="1"/>
  <c r="K20815" i="1"/>
  <c r="L20815" i="1" s="1"/>
  <c r="K20816" i="1"/>
  <c r="L20816" i="1" s="1"/>
  <c r="K20817" i="1"/>
  <c r="L20817" i="1" s="1"/>
  <c r="K20818" i="1"/>
  <c r="L20818" i="1" s="1"/>
  <c r="K20819" i="1"/>
  <c r="L20819" i="1" s="1"/>
  <c r="K20820" i="1"/>
  <c r="L20820" i="1" s="1"/>
  <c r="K20821" i="1"/>
  <c r="L20821" i="1" s="1"/>
  <c r="K20822" i="1"/>
  <c r="L20822" i="1" s="1"/>
  <c r="K20823" i="1"/>
  <c r="L20823" i="1" s="1"/>
  <c r="K20824" i="1"/>
  <c r="L20824" i="1" s="1"/>
  <c r="K20825" i="1"/>
  <c r="L20825" i="1" s="1"/>
  <c r="K20826" i="1"/>
  <c r="L20826" i="1" s="1"/>
  <c r="K20827" i="1"/>
  <c r="L20827" i="1" s="1"/>
  <c r="K20828" i="1"/>
  <c r="L20828" i="1" s="1"/>
  <c r="K20829" i="1"/>
  <c r="L20829" i="1" s="1"/>
  <c r="K20830" i="1"/>
  <c r="L20830" i="1" s="1"/>
  <c r="K20831" i="1"/>
  <c r="L20831" i="1" s="1"/>
  <c r="K20832" i="1"/>
  <c r="L20832" i="1" s="1"/>
  <c r="K20833" i="1"/>
  <c r="L20833" i="1" s="1"/>
  <c r="K20834" i="1"/>
  <c r="L20834" i="1" s="1"/>
  <c r="K20835" i="1"/>
  <c r="L20835" i="1" s="1"/>
  <c r="K20836" i="1"/>
  <c r="L20836" i="1" s="1"/>
  <c r="K20837" i="1"/>
  <c r="L20837" i="1" s="1"/>
  <c r="K20838" i="1"/>
  <c r="L20838" i="1" s="1"/>
  <c r="K20839" i="1"/>
  <c r="L20839" i="1" s="1"/>
  <c r="K20840" i="1"/>
  <c r="L20840" i="1" s="1"/>
  <c r="K20841" i="1"/>
  <c r="L20841" i="1" s="1"/>
  <c r="K20842" i="1"/>
  <c r="L20842" i="1" s="1"/>
  <c r="K20843" i="1"/>
  <c r="L20843" i="1" s="1"/>
  <c r="K20844" i="1"/>
  <c r="L20844" i="1" s="1"/>
  <c r="K20845" i="1"/>
  <c r="L20845" i="1" s="1"/>
  <c r="K20846" i="1"/>
  <c r="L20846" i="1" s="1"/>
  <c r="K20847" i="1"/>
  <c r="L20847" i="1" s="1"/>
  <c r="K20848" i="1"/>
  <c r="L20848" i="1" s="1"/>
  <c r="K20849" i="1"/>
  <c r="L20849" i="1" s="1"/>
  <c r="K20850" i="1"/>
  <c r="L20850" i="1" s="1"/>
  <c r="K20851" i="1"/>
  <c r="L20851" i="1" s="1"/>
  <c r="K20852" i="1"/>
  <c r="L20852" i="1" s="1"/>
  <c r="K20853" i="1"/>
  <c r="L20853" i="1" s="1"/>
  <c r="K20854" i="1"/>
  <c r="L20854" i="1" s="1"/>
  <c r="K20855" i="1"/>
  <c r="L20855" i="1" s="1"/>
  <c r="K20856" i="1"/>
  <c r="L20856" i="1" s="1"/>
  <c r="K20857" i="1"/>
  <c r="L20857" i="1" s="1"/>
  <c r="K20858" i="1"/>
  <c r="L20858" i="1" s="1"/>
  <c r="K20859" i="1"/>
  <c r="L20859" i="1" s="1"/>
  <c r="K20860" i="1"/>
  <c r="L20860" i="1" s="1"/>
  <c r="K20861" i="1"/>
  <c r="L20861" i="1" s="1"/>
  <c r="K20862" i="1"/>
  <c r="L20862" i="1" s="1"/>
  <c r="K20863" i="1"/>
  <c r="L20863" i="1" s="1"/>
  <c r="K20864" i="1"/>
  <c r="L20864" i="1" s="1"/>
  <c r="K20865" i="1"/>
  <c r="L20865" i="1" s="1"/>
  <c r="K20866" i="1"/>
  <c r="L20866" i="1" s="1"/>
  <c r="K20867" i="1"/>
  <c r="L20867" i="1" s="1"/>
  <c r="K20868" i="1"/>
  <c r="L20868" i="1" s="1"/>
  <c r="K20869" i="1"/>
  <c r="L20869" i="1" s="1"/>
  <c r="K20870" i="1"/>
  <c r="L20870" i="1" s="1"/>
  <c r="K20871" i="1"/>
  <c r="L20871" i="1" s="1"/>
  <c r="K20872" i="1"/>
  <c r="L20872" i="1" s="1"/>
  <c r="K20873" i="1"/>
  <c r="L20873" i="1" s="1"/>
  <c r="K20874" i="1"/>
  <c r="L20874" i="1" s="1"/>
  <c r="K20875" i="1"/>
  <c r="L20875" i="1" s="1"/>
  <c r="K20876" i="1"/>
  <c r="L20876" i="1" s="1"/>
  <c r="K20877" i="1"/>
  <c r="L20877" i="1" s="1"/>
  <c r="K20878" i="1"/>
  <c r="L20878" i="1" s="1"/>
  <c r="K20879" i="1"/>
  <c r="L20879" i="1" s="1"/>
  <c r="K20880" i="1"/>
  <c r="L20880" i="1" s="1"/>
  <c r="K20881" i="1"/>
  <c r="L20881" i="1" s="1"/>
  <c r="K20882" i="1"/>
  <c r="L20882" i="1" s="1"/>
  <c r="K20883" i="1"/>
  <c r="L20883" i="1" s="1"/>
  <c r="K20884" i="1"/>
  <c r="L20884" i="1" s="1"/>
  <c r="K20885" i="1"/>
  <c r="L20885" i="1" s="1"/>
  <c r="K20886" i="1"/>
  <c r="L20886" i="1" s="1"/>
  <c r="K20887" i="1"/>
  <c r="L20887" i="1" s="1"/>
  <c r="K20888" i="1"/>
  <c r="L20888" i="1" s="1"/>
  <c r="K20889" i="1"/>
  <c r="L20889" i="1" s="1"/>
  <c r="K20890" i="1"/>
  <c r="L20890" i="1" s="1"/>
  <c r="K20891" i="1"/>
  <c r="L20891" i="1" s="1"/>
  <c r="K20892" i="1"/>
  <c r="L20892" i="1" s="1"/>
  <c r="K20893" i="1"/>
  <c r="L20893" i="1" s="1"/>
  <c r="K20894" i="1"/>
  <c r="L20894" i="1" s="1"/>
  <c r="K20895" i="1"/>
  <c r="L20895" i="1" s="1"/>
  <c r="K20896" i="1"/>
  <c r="L20896" i="1" s="1"/>
  <c r="K20897" i="1"/>
  <c r="L20897" i="1" s="1"/>
  <c r="K20898" i="1"/>
  <c r="L20898" i="1" s="1"/>
  <c r="K20899" i="1"/>
  <c r="L20899" i="1" s="1"/>
  <c r="K20900" i="1"/>
  <c r="L20900" i="1" s="1"/>
  <c r="K20901" i="1"/>
  <c r="L20901" i="1" s="1"/>
  <c r="K20902" i="1"/>
  <c r="L20902" i="1" s="1"/>
  <c r="K20903" i="1"/>
  <c r="L20903" i="1" s="1"/>
  <c r="K20904" i="1"/>
  <c r="L20904" i="1" s="1"/>
  <c r="K20905" i="1"/>
  <c r="L20905" i="1" s="1"/>
  <c r="K20906" i="1"/>
  <c r="L20906" i="1" s="1"/>
  <c r="K20907" i="1"/>
  <c r="L20907" i="1" s="1"/>
  <c r="K20908" i="1"/>
  <c r="L20908" i="1" s="1"/>
  <c r="K20909" i="1"/>
  <c r="L20909" i="1" s="1"/>
  <c r="K20910" i="1"/>
  <c r="L20910" i="1" s="1"/>
  <c r="K20911" i="1"/>
  <c r="L20911" i="1" s="1"/>
  <c r="K20912" i="1"/>
  <c r="L20912" i="1" s="1"/>
  <c r="K20913" i="1"/>
  <c r="L20913" i="1" s="1"/>
  <c r="K20914" i="1"/>
  <c r="L20914" i="1" s="1"/>
  <c r="K20915" i="1"/>
  <c r="L20915" i="1" s="1"/>
  <c r="K20916" i="1"/>
  <c r="L20916" i="1" s="1"/>
  <c r="K20917" i="1"/>
  <c r="L20917" i="1" s="1"/>
  <c r="K20918" i="1"/>
  <c r="L20918" i="1" s="1"/>
  <c r="K20919" i="1"/>
  <c r="L20919" i="1" s="1"/>
  <c r="K20920" i="1"/>
  <c r="L20920" i="1" s="1"/>
  <c r="K20921" i="1"/>
  <c r="L20921" i="1" s="1"/>
  <c r="K20922" i="1"/>
  <c r="L20922" i="1" s="1"/>
  <c r="K20923" i="1"/>
  <c r="L20923" i="1" s="1"/>
  <c r="K20924" i="1"/>
  <c r="L20924" i="1" s="1"/>
  <c r="K20925" i="1"/>
  <c r="L20925" i="1" s="1"/>
  <c r="K20926" i="1"/>
  <c r="L20926" i="1" s="1"/>
  <c r="K20927" i="1"/>
  <c r="L20927" i="1" s="1"/>
  <c r="K20928" i="1"/>
  <c r="L20928" i="1" s="1"/>
  <c r="K20929" i="1"/>
  <c r="L20929" i="1" s="1"/>
  <c r="K20930" i="1"/>
  <c r="L20930" i="1" s="1"/>
  <c r="K20931" i="1"/>
  <c r="L20931" i="1" s="1"/>
  <c r="K20932" i="1"/>
  <c r="L20932" i="1" s="1"/>
  <c r="K20933" i="1"/>
  <c r="L20933" i="1" s="1"/>
  <c r="K20934" i="1"/>
  <c r="L20934" i="1" s="1"/>
  <c r="K20935" i="1"/>
  <c r="L20935" i="1" s="1"/>
  <c r="K20936" i="1"/>
  <c r="L20936" i="1" s="1"/>
  <c r="K20937" i="1"/>
  <c r="L20937" i="1" s="1"/>
  <c r="K20938" i="1"/>
  <c r="L20938" i="1" s="1"/>
  <c r="K20939" i="1"/>
  <c r="L20939" i="1" s="1"/>
  <c r="K20940" i="1"/>
  <c r="L20940" i="1" s="1"/>
  <c r="K20941" i="1"/>
  <c r="L20941" i="1" s="1"/>
  <c r="K20942" i="1"/>
  <c r="L20942" i="1" s="1"/>
  <c r="K20943" i="1"/>
  <c r="L20943" i="1" s="1"/>
  <c r="K20944" i="1"/>
  <c r="L20944" i="1" s="1"/>
  <c r="K20945" i="1"/>
  <c r="L20945" i="1" s="1"/>
  <c r="K20946" i="1"/>
  <c r="L20946" i="1" s="1"/>
  <c r="K20947" i="1"/>
  <c r="L20947" i="1" s="1"/>
  <c r="K20948" i="1"/>
  <c r="L20948" i="1" s="1"/>
  <c r="K20949" i="1"/>
  <c r="L20949" i="1" s="1"/>
  <c r="K20950" i="1"/>
  <c r="L20950" i="1" s="1"/>
  <c r="K20951" i="1"/>
  <c r="L20951" i="1" s="1"/>
  <c r="K20952" i="1"/>
  <c r="L20952" i="1" s="1"/>
  <c r="K20953" i="1"/>
  <c r="L20953" i="1" s="1"/>
  <c r="K20954" i="1"/>
  <c r="L20954" i="1" s="1"/>
  <c r="K20955" i="1"/>
  <c r="L20955" i="1" s="1"/>
  <c r="K20956" i="1"/>
  <c r="L20956" i="1" s="1"/>
  <c r="K20957" i="1"/>
  <c r="L20957" i="1" s="1"/>
  <c r="K20958" i="1"/>
  <c r="L20958" i="1" s="1"/>
  <c r="K20959" i="1"/>
  <c r="L20959" i="1" s="1"/>
  <c r="K20960" i="1"/>
  <c r="L20960" i="1" s="1"/>
  <c r="K20961" i="1"/>
  <c r="L20961" i="1" s="1"/>
  <c r="K20962" i="1"/>
  <c r="L20962" i="1" s="1"/>
  <c r="K20963" i="1"/>
  <c r="L20963" i="1" s="1"/>
  <c r="K20964" i="1"/>
  <c r="L20964" i="1" s="1"/>
  <c r="K20965" i="1"/>
  <c r="L20965" i="1" s="1"/>
  <c r="K20966" i="1"/>
  <c r="L20966" i="1" s="1"/>
  <c r="K20967" i="1"/>
  <c r="L20967" i="1" s="1"/>
  <c r="K20968" i="1"/>
  <c r="L20968" i="1" s="1"/>
  <c r="K20969" i="1"/>
  <c r="L20969" i="1" s="1"/>
  <c r="K20970" i="1"/>
  <c r="L20970" i="1" s="1"/>
  <c r="K20971" i="1"/>
  <c r="L20971" i="1" s="1"/>
  <c r="K20972" i="1"/>
  <c r="L20972" i="1" s="1"/>
  <c r="K20973" i="1"/>
  <c r="L20973" i="1" s="1"/>
  <c r="K20974" i="1"/>
  <c r="L20974" i="1" s="1"/>
  <c r="K20975" i="1"/>
  <c r="L20975" i="1" s="1"/>
  <c r="K20976" i="1"/>
  <c r="L20976" i="1" s="1"/>
  <c r="K20977" i="1"/>
  <c r="L20977" i="1" s="1"/>
  <c r="K20978" i="1"/>
  <c r="L20978" i="1" s="1"/>
  <c r="K20979" i="1"/>
  <c r="L20979" i="1" s="1"/>
  <c r="K20980" i="1"/>
  <c r="L20980" i="1" s="1"/>
  <c r="K20981" i="1"/>
  <c r="L20981" i="1" s="1"/>
  <c r="K20982" i="1"/>
  <c r="L20982" i="1" s="1"/>
  <c r="K20983" i="1"/>
  <c r="L20983" i="1" s="1"/>
  <c r="K20984" i="1"/>
  <c r="L20984" i="1" s="1"/>
  <c r="K20985" i="1"/>
  <c r="L20985" i="1" s="1"/>
  <c r="K20986" i="1"/>
  <c r="L20986" i="1" s="1"/>
  <c r="K20987" i="1"/>
  <c r="L20987" i="1" s="1"/>
  <c r="K20988" i="1"/>
  <c r="L20988" i="1" s="1"/>
  <c r="K20989" i="1"/>
  <c r="L20989" i="1" s="1"/>
  <c r="K20990" i="1"/>
  <c r="L20990" i="1" s="1"/>
  <c r="K20991" i="1"/>
  <c r="L20991" i="1" s="1"/>
  <c r="K20992" i="1"/>
  <c r="L20992" i="1" s="1"/>
  <c r="K20993" i="1"/>
  <c r="L20993" i="1" s="1"/>
  <c r="K20994" i="1"/>
  <c r="L20994" i="1" s="1"/>
  <c r="K20995" i="1"/>
  <c r="L20995" i="1" s="1"/>
  <c r="K20996" i="1"/>
  <c r="L20996" i="1" s="1"/>
  <c r="K20997" i="1"/>
  <c r="L20997" i="1" s="1"/>
  <c r="K20998" i="1"/>
  <c r="L20998" i="1" s="1"/>
  <c r="K20999" i="1"/>
  <c r="L20999" i="1" s="1"/>
  <c r="K21000" i="1"/>
  <c r="L21000" i="1" s="1"/>
  <c r="K21001" i="1"/>
  <c r="L21001" i="1" s="1"/>
  <c r="K21002" i="1"/>
  <c r="L21002" i="1" s="1"/>
  <c r="K21003" i="1"/>
  <c r="L21003" i="1" s="1"/>
  <c r="K21004" i="1"/>
  <c r="L21004" i="1" s="1"/>
  <c r="K21005" i="1"/>
  <c r="L21005" i="1" s="1"/>
  <c r="K21006" i="1"/>
  <c r="L21006" i="1" s="1"/>
  <c r="K21007" i="1"/>
  <c r="L21007" i="1" s="1"/>
  <c r="K21008" i="1"/>
  <c r="L21008" i="1" s="1"/>
  <c r="K21009" i="1"/>
  <c r="L21009" i="1" s="1"/>
  <c r="K21010" i="1"/>
  <c r="L21010" i="1" s="1"/>
  <c r="K21011" i="1"/>
  <c r="L21011" i="1" s="1"/>
  <c r="K21012" i="1"/>
  <c r="L21012" i="1" s="1"/>
  <c r="K21013" i="1"/>
  <c r="L21013" i="1" s="1"/>
  <c r="K21014" i="1"/>
  <c r="L21014" i="1" s="1"/>
  <c r="K21015" i="1"/>
  <c r="L21015" i="1" s="1"/>
  <c r="K21016" i="1"/>
  <c r="L21016" i="1" s="1"/>
  <c r="K21017" i="1"/>
  <c r="L21017" i="1" s="1"/>
  <c r="K21018" i="1"/>
  <c r="L21018" i="1" s="1"/>
  <c r="K21019" i="1"/>
  <c r="L21019" i="1" s="1"/>
  <c r="K21020" i="1"/>
  <c r="L21020" i="1" s="1"/>
  <c r="K21021" i="1"/>
  <c r="L21021" i="1" s="1"/>
  <c r="K21022" i="1"/>
  <c r="L21022" i="1" s="1"/>
  <c r="K21023" i="1"/>
  <c r="L21023" i="1" s="1"/>
  <c r="K21024" i="1"/>
  <c r="L21024" i="1" s="1"/>
  <c r="K21025" i="1"/>
  <c r="L21025" i="1" s="1"/>
  <c r="K21026" i="1"/>
  <c r="L21026" i="1" s="1"/>
  <c r="K21027" i="1"/>
  <c r="L21027" i="1" s="1"/>
  <c r="K21028" i="1"/>
  <c r="L21028" i="1" s="1"/>
  <c r="K21029" i="1"/>
  <c r="L21029" i="1" s="1"/>
  <c r="K21030" i="1"/>
  <c r="L21030" i="1" s="1"/>
  <c r="K21031" i="1"/>
  <c r="L21031" i="1" s="1"/>
  <c r="K21032" i="1"/>
  <c r="L21032" i="1" s="1"/>
  <c r="K21033" i="1"/>
  <c r="L21033" i="1" s="1"/>
  <c r="K21034" i="1"/>
  <c r="L21034" i="1" s="1"/>
  <c r="K21035" i="1"/>
  <c r="L21035" i="1" s="1"/>
  <c r="K21036" i="1"/>
  <c r="L21036" i="1" s="1"/>
  <c r="K21037" i="1"/>
  <c r="L21037" i="1" s="1"/>
  <c r="K21038" i="1"/>
  <c r="L21038" i="1" s="1"/>
  <c r="K21039" i="1"/>
  <c r="L21039" i="1" s="1"/>
  <c r="K21040" i="1"/>
  <c r="L21040" i="1" s="1"/>
  <c r="K21041" i="1"/>
  <c r="L21041" i="1" s="1"/>
  <c r="K21042" i="1"/>
  <c r="L21042" i="1" s="1"/>
  <c r="K21043" i="1"/>
  <c r="L21043" i="1" s="1"/>
  <c r="K21044" i="1"/>
  <c r="L21044" i="1" s="1"/>
  <c r="K21045" i="1"/>
  <c r="L21045" i="1" s="1"/>
  <c r="K21046" i="1"/>
  <c r="L21046" i="1" s="1"/>
  <c r="K21047" i="1"/>
  <c r="L21047" i="1" s="1"/>
  <c r="K21048" i="1"/>
  <c r="L21048" i="1" s="1"/>
  <c r="K21049" i="1"/>
  <c r="L21049" i="1" s="1"/>
  <c r="K21050" i="1"/>
  <c r="L21050" i="1" s="1"/>
  <c r="K21051" i="1"/>
  <c r="L21051" i="1" s="1"/>
  <c r="K21052" i="1"/>
  <c r="L21052" i="1" s="1"/>
  <c r="K21053" i="1"/>
  <c r="L21053" i="1" s="1"/>
  <c r="K21054" i="1"/>
  <c r="L21054" i="1" s="1"/>
  <c r="K21055" i="1"/>
  <c r="L21055" i="1" s="1"/>
  <c r="K21056" i="1"/>
  <c r="L21056" i="1" s="1"/>
  <c r="K21057" i="1"/>
  <c r="L21057" i="1" s="1"/>
  <c r="K21058" i="1"/>
  <c r="L21058" i="1" s="1"/>
  <c r="K21059" i="1"/>
  <c r="L21059" i="1" s="1"/>
  <c r="K21060" i="1"/>
  <c r="L21060" i="1" s="1"/>
  <c r="K21061" i="1"/>
  <c r="L21061" i="1" s="1"/>
  <c r="K21062" i="1"/>
  <c r="L21062" i="1" s="1"/>
  <c r="K21063" i="1"/>
  <c r="L21063" i="1" s="1"/>
  <c r="K21064" i="1"/>
  <c r="L21064" i="1" s="1"/>
  <c r="K21065" i="1"/>
  <c r="L21065" i="1" s="1"/>
  <c r="K21066" i="1"/>
  <c r="L21066" i="1" s="1"/>
  <c r="K21067" i="1"/>
  <c r="L21067" i="1" s="1"/>
  <c r="K21068" i="1"/>
  <c r="L21068" i="1" s="1"/>
  <c r="K21069" i="1"/>
  <c r="L21069" i="1" s="1"/>
  <c r="K21070" i="1"/>
  <c r="L21070" i="1" s="1"/>
  <c r="K21071" i="1"/>
  <c r="L21071" i="1" s="1"/>
  <c r="K21072" i="1"/>
  <c r="L21072" i="1" s="1"/>
  <c r="K21073" i="1"/>
  <c r="L21073" i="1" s="1"/>
  <c r="K21074" i="1"/>
  <c r="L21074" i="1" s="1"/>
  <c r="K21075" i="1"/>
  <c r="L21075" i="1" s="1"/>
  <c r="K21076" i="1"/>
  <c r="L21076" i="1" s="1"/>
  <c r="K21077" i="1"/>
  <c r="L21077" i="1" s="1"/>
  <c r="K21078" i="1"/>
  <c r="L21078" i="1" s="1"/>
  <c r="K21079" i="1"/>
  <c r="L21079" i="1" s="1"/>
  <c r="K21080" i="1"/>
  <c r="L21080" i="1" s="1"/>
  <c r="K21081" i="1"/>
  <c r="L21081" i="1" s="1"/>
  <c r="K21082" i="1"/>
  <c r="L21082" i="1" s="1"/>
  <c r="K21083" i="1"/>
  <c r="L21083" i="1" s="1"/>
  <c r="K21084" i="1"/>
  <c r="L21084" i="1" s="1"/>
  <c r="K21085" i="1"/>
  <c r="L21085" i="1" s="1"/>
  <c r="K21086" i="1"/>
  <c r="L21086" i="1" s="1"/>
  <c r="K21087" i="1"/>
  <c r="L21087" i="1" s="1"/>
  <c r="K21088" i="1"/>
  <c r="L21088" i="1" s="1"/>
  <c r="K21089" i="1"/>
  <c r="L21089" i="1" s="1"/>
  <c r="K21090" i="1"/>
  <c r="L21090" i="1" s="1"/>
  <c r="K21091" i="1"/>
  <c r="L21091" i="1" s="1"/>
  <c r="K21092" i="1"/>
  <c r="L21092" i="1" s="1"/>
  <c r="K21093" i="1"/>
  <c r="L21093" i="1" s="1"/>
  <c r="K21094" i="1"/>
  <c r="L21094" i="1" s="1"/>
  <c r="K21095" i="1"/>
  <c r="L21095" i="1" s="1"/>
  <c r="K21096" i="1"/>
  <c r="L21096" i="1" s="1"/>
  <c r="K21097" i="1"/>
  <c r="L21097" i="1" s="1"/>
  <c r="K21098" i="1"/>
  <c r="L21098" i="1" s="1"/>
  <c r="K21099" i="1"/>
  <c r="L21099" i="1" s="1"/>
  <c r="K21100" i="1"/>
  <c r="L21100" i="1" s="1"/>
  <c r="K21101" i="1"/>
  <c r="L21101" i="1" s="1"/>
  <c r="K21102" i="1"/>
  <c r="L21102" i="1" s="1"/>
  <c r="K21103" i="1"/>
  <c r="L21103" i="1" s="1"/>
  <c r="K21104" i="1"/>
  <c r="L21104" i="1" s="1"/>
  <c r="K21105" i="1"/>
  <c r="L21105" i="1" s="1"/>
  <c r="K21106" i="1"/>
  <c r="L21106" i="1" s="1"/>
  <c r="K21107" i="1"/>
  <c r="L21107" i="1" s="1"/>
  <c r="K21108" i="1"/>
  <c r="L21108" i="1" s="1"/>
  <c r="K21109" i="1"/>
  <c r="L21109" i="1" s="1"/>
  <c r="K21110" i="1"/>
  <c r="L21110" i="1" s="1"/>
  <c r="K21111" i="1"/>
  <c r="L21111" i="1" s="1"/>
  <c r="K21112" i="1"/>
  <c r="L21112" i="1" s="1"/>
  <c r="K21113" i="1"/>
  <c r="L21113" i="1" s="1"/>
  <c r="K21114" i="1"/>
  <c r="L21114" i="1" s="1"/>
  <c r="K21115" i="1"/>
  <c r="L21115" i="1" s="1"/>
  <c r="K21116" i="1"/>
  <c r="L21116" i="1" s="1"/>
  <c r="K21117" i="1"/>
  <c r="L21117" i="1" s="1"/>
  <c r="K21118" i="1"/>
  <c r="L21118" i="1" s="1"/>
  <c r="K21119" i="1"/>
  <c r="L21119" i="1" s="1"/>
  <c r="K21120" i="1"/>
  <c r="L21120" i="1" s="1"/>
  <c r="K21121" i="1"/>
  <c r="L21121" i="1" s="1"/>
  <c r="K21122" i="1"/>
  <c r="L21122" i="1" s="1"/>
  <c r="K21123" i="1"/>
  <c r="L21123" i="1" s="1"/>
  <c r="K21124" i="1"/>
  <c r="L21124" i="1" s="1"/>
  <c r="K21125" i="1"/>
  <c r="L21125" i="1" s="1"/>
  <c r="K21126" i="1"/>
  <c r="L21126" i="1" s="1"/>
  <c r="K21127" i="1"/>
  <c r="L21127" i="1" s="1"/>
  <c r="K21128" i="1"/>
  <c r="L21128" i="1" s="1"/>
  <c r="K21129" i="1"/>
  <c r="L21129" i="1" s="1"/>
  <c r="K21130" i="1"/>
  <c r="L21130" i="1" s="1"/>
  <c r="K21131" i="1"/>
  <c r="L21131" i="1" s="1"/>
  <c r="K21132" i="1"/>
  <c r="L21132" i="1" s="1"/>
  <c r="K21133" i="1"/>
  <c r="L21133" i="1" s="1"/>
  <c r="K21134" i="1"/>
  <c r="L21134" i="1" s="1"/>
  <c r="K21135" i="1"/>
  <c r="L21135" i="1" s="1"/>
  <c r="K21136" i="1"/>
  <c r="L21136" i="1" s="1"/>
  <c r="K21137" i="1"/>
  <c r="L21137" i="1" s="1"/>
  <c r="K21138" i="1"/>
  <c r="L21138" i="1" s="1"/>
  <c r="K21139" i="1"/>
  <c r="L21139" i="1" s="1"/>
  <c r="K21140" i="1"/>
  <c r="L21140" i="1" s="1"/>
  <c r="K21141" i="1"/>
  <c r="L21141" i="1" s="1"/>
  <c r="K21142" i="1"/>
  <c r="L21142" i="1" s="1"/>
  <c r="K21143" i="1"/>
  <c r="L21143" i="1" s="1"/>
  <c r="K21144" i="1"/>
  <c r="L21144" i="1" s="1"/>
  <c r="K21145" i="1"/>
  <c r="L21145" i="1" s="1"/>
  <c r="K21146" i="1"/>
  <c r="L21146" i="1" s="1"/>
  <c r="K21147" i="1"/>
  <c r="L21147" i="1" s="1"/>
  <c r="K21148" i="1"/>
  <c r="L21148" i="1" s="1"/>
  <c r="K21149" i="1"/>
  <c r="L21149" i="1" s="1"/>
  <c r="K21150" i="1"/>
  <c r="L21150" i="1" s="1"/>
  <c r="K21151" i="1"/>
  <c r="L21151" i="1" s="1"/>
  <c r="K21152" i="1"/>
  <c r="L21152" i="1" s="1"/>
  <c r="K21153" i="1"/>
  <c r="L21153" i="1" s="1"/>
  <c r="K21154" i="1"/>
  <c r="L21154" i="1" s="1"/>
  <c r="K21155" i="1"/>
  <c r="L21155" i="1" s="1"/>
  <c r="K21156" i="1"/>
  <c r="L21156" i="1" s="1"/>
  <c r="K21157" i="1"/>
  <c r="L21157" i="1" s="1"/>
  <c r="K21158" i="1"/>
  <c r="L21158" i="1" s="1"/>
  <c r="K21159" i="1"/>
  <c r="L21159" i="1" s="1"/>
  <c r="K21160" i="1"/>
  <c r="L21160" i="1" s="1"/>
  <c r="K21161" i="1"/>
  <c r="L21161" i="1" s="1"/>
  <c r="K21162" i="1"/>
  <c r="L21162" i="1" s="1"/>
  <c r="K21163" i="1"/>
  <c r="L21163" i="1" s="1"/>
  <c r="K21164" i="1"/>
  <c r="L21164" i="1" s="1"/>
  <c r="K21165" i="1"/>
  <c r="L21165" i="1" s="1"/>
  <c r="K21166" i="1"/>
  <c r="L21166" i="1" s="1"/>
  <c r="K21167" i="1"/>
  <c r="L21167" i="1" s="1"/>
  <c r="K21168" i="1"/>
  <c r="L21168" i="1" s="1"/>
  <c r="K21169" i="1"/>
  <c r="L21169" i="1" s="1"/>
  <c r="K21170" i="1"/>
  <c r="L21170" i="1" s="1"/>
  <c r="K21171" i="1"/>
  <c r="L21171" i="1" s="1"/>
  <c r="K21172" i="1"/>
  <c r="L21172" i="1" s="1"/>
  <c r="K21173" i="1"/>
  <c r="L21173" i="1" s="1"/>
  <c r="K21174" i="1"/>
  <c r="L21174" i="1" s="1"/>
  <c r="K21175" i="1"/>
  <c r="L21175" i="1" s="1"/>
  <c r="K21176" i="1"/>
  <c r="L21176" i="1" s="1"/>
  <c r="K21177" i="1"/>
  <c r="L21177" i="1" s="1"/>
  <c r="K21178" i="1"/>
  <c r="L21178" i="1" s="1"/>
  <c r="K21179" i="1"/>
  <c r="L21179" i="1" s="1"/>
  <c r="K21180" i="1"/>
  <c r="L21180" i="1" s="1"/>
  <c r="K21181" i="1"/>
  <c r="L21181" i="1" s="1"/>
  <c r="K21182" i="1"/>
  <c r="L21182" i="1" s="1"/>
  <c r="K21183" i="1"/>
  <c r="L21183" i="1" s="1"/>
  <c r="K21184" i="1"/>
  <c r="L21184" i="1" s="1"/>
  <c r="K21185" i="1"/>
  <c r="L21185" i="1" s="1"/>
  <c r="K21186" i="1"/>
  <c r="L21186" i="1" s="1"/>
  <c r="K21187" i="1"/>
  <c r="L21187" i="1" s="1"/>
  <c r="K21188" i="1"/>
  <c r="L21188" i="1" s="1"/>
  <c r="K21189" i="1"/>
  <c r="L21189" i="1" s="1"/>
  <c r="K21190" i="1"/>
  <c r="L21190" i="1" s="1"/>
  <c r="K21191" i="1"/>
  <c r="L21191" i="1" s="1"/>
  <c r="K21192" i="1"/>
  <c r="L21192" i="1" s="1"/>
  <c r="K21193" i="1"/>
  <c r="L21193" i="1" s="1"/>
  <c r="K21194" i="1"/>
  <c r="L21194" i="1" s="1"/>
  <c r="K21195" i="1"/>
  <c r="L21195" i="1" s="1"/>
  <c r="K21196" i="1"/>
  <c r="L21196" i="1" s="1"/>
  <c r="K21197" i="1"/>
  <c r="L21197" i="1" s="1"/>
  <c r="K21198" i="1"/>
  <c r="L21198" i="1" s="1"/>
  <c r="K21199" i="1"/>
  <c r="L21199" i="1" s="1"/>
  <c r="K21200" i="1"/>
  <c r="L21200" i="1" s="1"/>
  <c r="K21201" i="1"/>
  <c r="L21201" i="1" s="1"/>
  <c r="K21202" i="1"/>
  <c r="L21202" i="1" s="1"/>
  <c r="K21203" i="1"/>
  <c r="L21203" i="1" s="1"/>
  <c r="K21204" i="1"/>
  <c r="L21204" i="1" s="1"/>
  <c r="K21205" i="1"/>
  <c r="L21205" i="1" s="1"/>
  <c r="K21206" i="1"/>
  <c r="L21206" i="1" s="1"/>
  <c r="K21207" i="1"/>
  <c r="L21207" i="1" s="1"/>
  <c r="K21208" i="1"/>
  <c r="L21208" i="1" s="1"/>
  <c r="K21209" i="1"/>
  <c r="L21209" i="1" s="1"/>
  <c r="K21210" i="1"/>
  <c r="L21210" i="1" s="1"/>
  <c r="K21211" i="1"/>
  <c r="L21211" i="1" s="1"/>
  <c r="K21212" i="1"/>
  <c r="L21212" i="1" s="1"/>
  <c r="K21213" i="1"/>
  <c r="L21213" i="1" s="1"/>
  <c r="K21214" i="1"/>
  <c r="L21214" i="1" s="1"/>
  <c r="K21215" i="1"/>
  <c r="L21215" i="1" s="1"/>
  <c r="K21216" i="1"/>
  <c r="L21216" i="1" s="1"/>
  <c r="K21217" i="1"/>
  <c r="L21217" i="1" s="1"/>
  <c r="K21218" i="1"/>
  <c r="L21218" i="1" s="1"/>
  <c r="K21219" i="1"/>
  <c r="L21219" i="1" s="1"/>
  <c r="K21220" i="1"/>
  <c r="L21220" i="1" s="1"/>
  <c r="K21221" i="1"/>
  <c r="L21221" i="1" s="1"/>
  <c r="K21222" i="1"/>
  <c r="L21222" i="1" s="1"/>
  <c r="K21223" i="1"/>
  <c r="L21223" i="1" s="1"/>
  <c r="K21224" i="1"/>
  <c r="L21224" i="1" s="1"/>
  <c r="K21225" i="1"/>
  <c r="L21225" i="1" s="1"/>
  <c r="K21226" i="1"/>
  <c r="L21226" i="1" s="1"/>
  <c r="K21227" i="1"/>
  <c r="L21227" i="1" s="1"/>
  <c r="K21228" i="1"/>
  <c r="L21228" i="1" s="1"/>
  <c r="K21229" i="1"/>
  <c r="L21229" i="1" s="1"/>
  <c r="K21230" i="1"/>
  <c r="L21230" i="1" s="1"/>
  <c r="K21231" i="1"/>
  <c r="L21231" i="1" s="1"/>
  <c r="K21232" i="1"/>
  <c r="L21232" i="1" s="1"/>
  <c r="K21233" i="1"/>
  <c r="L21233" i="1" s="1"/>
  <c r="K21234" i="1"/>
  <c r="L21234" i="1" s="1"/>
  <c r="K21235" i="1"/>
  <c r="L21235" i="1" s="1"/>
  <c r="K21236" i="1"/>
  <c r="L21236" i="1" s="1"/>
  <c r="K21237" i="1"/>
  <c r="L21237" i="1" s="1"/>
  <c r="K21238" i="1"/>
  <c r="L21238" i="1" s="1"/>
  <c r="K21239" i="1"/>
  <c r="L21239" i="1" s="1"/>
  <c r="K21240" i="1"/>
  <c r="L21240" i="1" s="1"/>
  <c r="K21241" i="1"/>
  <c r="L21241" i="1" s="1"/>
  <c r="K21242" i="1"/>
  <c r="L21242" i="1" s="1"/>
  <c r="K21243" i="1"/>
  <c r="L21243" i="1" s="1"/>
  <c r="K21244" i="1"/>
  <c r="L21244" i="1" s="1"/>
  <c r="K21245" i="1"/>
  <c r="L21245" i="1" s="1"/>
  <c r="K21246" i="1"/>
  <c r="L21246" i="1" s="1"/>
  <c r="K21247" i="1"/>
  <c r="L21247" i="1" s="1"/>
  <c r="K21248" i="1"/>
  <c r="L21248" i="1" s="1"/>
  <c r="K21249" i="1"/>
  <c r="L21249" i="1" s="1"/>
  <c r="K21250" i="1"/>
  <c r="L21250" i="1" s="1"/>
  <c r="K21251" i="1"/>
  <c r="L21251" i="1" s="1"/>
  <c r="K21252" i="1"/>
  <c r="L21252" i="1" s="1"/>
  <c r="K21253" i="1"/>
  <c r="L21253" i="1" s="1"/>
  <c r="K21254" i="1"/>
  <c r="L21254" i="1" s="1"/>
  <c r="K21255" i="1"/>
  <c r="L21255" i="1" s="1"/>
  <c r="K21256" i="1"/>
  <c r="L21256" i="1" s="1"/>
  <c r="K21257" i="1"/>
  <c r="L21257" i="1" s="1"/>
  <c r="K21258" i="1"/>
  <c r="L21258" i="1" s="1"/>
  <c r="K21259" i="1"/>
  <c r="L21259" i="1" s="1"/>
  <c r="K21260" i="1"/>
  <c r="L21260" i="1" s="1"/>
  <c r="K21261" i="1"/>
  <c r="L21261" i="1" s="1"/>
  <c r="K21262" i="1"/>
  <c r="L21262" i="1" s="1"/>
  <c r="K21263" i="1"/>
  <c r="L21263" i="1" s="1"/>
  <c r="K21264" i="1"/>
  <c r="L21264" i="1" s="1"/>
  <c r="K21265" i="1"/>
  <c r="L21265" i="1" s="1"/>
  <c r="K21266" i="1"/>
  <c r="L21266" i="1" s="1"/>
  <c r="K21267" i="1"/>
  <c r="L21267" i="1" s="1"/>
  <c r="K21268" i="1"/>
  <c r="L21268" i="1" s="1"/>
  <c r="K21269" i="1"/>
  <c r="L21269" i="1" s="1"/>
  <c r="K21270" i="1"/>
  <c r="L21270" i="1" s="1"/>
  <c r="K21271" i="1"/>
  <c r="L21271" i="1" s="1"/>
  <c r="K21272" i="1"/>
  <c r="L21272" i="1" s="1"/>
  <c r="K21273" i="1"/>
  <c r="L21273" i="1" s="1"/>
  <c r="K21274" i="1"/>
  <c r="L21274" i="1" s="1"/>
  <c r="K21275" i="1"/>
  <c r="L21275" i="1" s="1"/>
  <c r="K21276" i="1"/>
  <c r="L21276" i="1" s="1"/>
  <c r="K21277" i="1"/>
  <c r="L21277" i="1" s="1"/>
  <c r="K21278" i="1"/>
  <c r="L21278" i="1" s="1"/>
  <c r="K21279" i="1"/>
  <c r="L21279" i="1" s="1"/>
  <c r="K21280" i="1"/>
  <c r="L21280" i="1" s="1"/>
  <c r="K21281" i="1"/>
  <c r="L21281" i="1" s="1"/>
  <c r="K21282" i="1"/>
  <c r="L21282" i="1" s="1"/>
  <c r="K21283" i="1"/>
  <c r="L21283" i="1" s="1"/>
  <c r="K21284" i="1"/>
  <c r="L21284" i="1" s="1"/>
  <c r="K21285" i="1"/>
  <c r="L21285" i="1" s="1"/>
  <c r="K21286" i="1"/>
  <c r="L21286" i="1" s="1"/>
  <c r="K21287" i="1"/>
  <c r="L21287" i="1" s="1"/>
  <c r="K21288" i="1"/>
  <c r="L21288" i="1" s="1"/>
  <c r="K21289" i="1"/>
  <c r="L21289" i="1" s="1"/>
  <c r="K21290" i="1"/>
  <c r="L21290" i="1" s="1"/>
  <c r="K21291" i="1"/>
  <c r="L21291" i="1" s="1"/>
  <c r="K21292" i="1"/>
  <c r="L21292" i="1" s="1"/>
  <c r="K21293" i="1"/>
  <c r="L21293" i="1" s="1"/>
  <c r="K21294" i="1"/>
  <c r="L21294" i="1" s="1"/>
  <c r="K21295" i="1"/>
  <c r="L21295" i="1" s="1"/>
  <c r="K21296" i="1"/>
  <c r="L21296" i="1" s="1"/>
  <c r="K21297" i="1"/>
  <c r="L21297" i="1" s="1"/>
  <c r="K21298" i="1"/>
  <c r="L21298" i="1" s="1"/>
  <c r="K21299" i="1"/>
  <c r="L21299" i="1" s="1"/>
  <c r="K21300" i="1"/>
  <c r="L21300" i="1" s="1"/>
  <c r="K21301" i="1"/>
  <c r="L21301" i="1" s="1"/>
  <c r="K21302" i="1"/>
  <c r="L21302" i="1" s="1"/>
  <c r="K21303" i="1"/>
  <c r="L21303" i="1" s="1"/>
  <c r="K21304" i="1"/>
  <c r="L21304" i="1" s="1"/>
  <c r="K21305" i="1"/>
  <c r="L21305" i="1" s="1"/>
  <c r="K21306" i="1"/>
  <c r="L21306" i="1" s="1"/>
  <c r="K21307" i="1"/>
  <c r="L21307" i="1" s="1"/>
  <c r="K21308" i="1"/>
  <c r="L21308" i="1" s="1"/>
  <c r="K21309" i="1"/>
  <c r="L21309" i="1" s="1"/>
  <c r="K21310" i="1"/>
  <c r="L21310" i="1" s="1"/>
  <c r="K21311" i="1"/>
  <c r="L21311" i="1" s="1"/>
  <c r="K21312" i="1"/>
  <c r="L21312" i="1" s="1"/>
  <c r="K21313" i="1"/>
  <c r="L21313" i="1" s="1"/>
  <c r="K21314" i="1"/>
  <c r="L21314" i="1" s="1"/>
  <c r="K21315" i="1"/>
  <c r="L21315" i="1" s="1"/>
  <c r="K21316" i="1"/>
  <c r="L21316" i="1" s="1"/>
  <c r="K21317" i="1"/>
  <c r="L21317" i="1" s="1"/>
  <c r="K21318" i="1"/>
  <c r="L21318" i="1" s="1"/>
  <c r="K21319" i="1"/>
  <c r="L21319" i="1" s="1"/>
  <c r="K21320" i="1"/>
  <c r="L21320" i="1" s="1"/>
  <c r="K21321" i="1"/>
  <c r="L21321" i="1" s="1"/>
  <c r="K21322" i="1"/>
  <c r="L21322" i="1" s="1"/>
  <c r="K21323" i="1"/>
  <c r="L21323" i="1" s="1"/>
  <c r="K21324" i="1"/>
  <c r="L21324" i="1" s="1"/>
  <c r="K21325" i="1"/>
  <c r="L21325" i="1" s="1"/>
  <c r="K21326" i="1"/>
  <c r="L21326" i="1" s="1"/>
  <c r="K21327" i="1"/>
  <c r="L21327" i="1" s="1"/>
  <c r="K21328" i="1"/>
  <c r="L21328" i="1" s="1"/>
  <c r="K21329" i="1"/>
  <c r="L21329" i="1" s="1"/>
  <c r="K21330" i="1"/>
  <c r="L21330" i="1" s="1"/>
  <c r="K21331" i="1"/>
  <c r="L21331" i="1" s="1"/>
  <c r="K21332" i="1"/>
  <c r="L21332" i="1" s="1"/>
  <c r="K21333" i="1"/>
  <c r="L21333" i="1" s="1"/>
  <c r="K21334" i="1"/>
  <c r="L21334" i="1" s="1"/>
  <c r="K21335" i="1"/>
  <c r="L21335" i="1" s="1"/>
  <c r="K21336" i="1"/>
  <c r="L21336" i="1" s="1"/>
  <c r="K21337" i="1"/>
  <c r="L21337" i="1" s="1"/>
  <c r="K21338" i="1"/>
  <c r="L21338" i="1" s="1"/>
  <c r="K21339" i="1"/>
  <c r="L21339" i="1" s="1"/>
  <c r="K21340" i="1"/>
  <c r="L21340" i="1" s="1"/>
  <c r="K21341" i="1"/>
  <c r="L21341" i="1" s="1"/>
  <c r="K21342" i="1"/>
  <c r="L21342" i="1" s="1"/>
  <c r="K21343" i="1"/>
  <c r="L21343" i="1" s="1"/>
  <c r="K21344" i="1"/>
  <c r="L21344" i="1" s="1"/>
  <c r="K21345" i="1"/>
  <c r="L21345" i="1" s="1"/>
  <c r="K21346" i="1"/>
  <c r="L21346" i="1" s="1"/>
  <c r="K21347" i="1"/>
  <c r="L21347" i="1" s="1"/>
  <c r="K21348" i="1"/>
  <c r="L21348" i="1" s="1"/>
  <c r="K21349" i="1"/>
  <c r="L21349" i="1" s="1"/>
  <c r="K21350" i="1"/>
  <c r="L21350" i="1" s="1"/>
  <c r="K21351" i="1"/>
  <c r="L21351" i="1" s="1"/>
  <c r="K21352" i="1"/>
  <c r="L21352" i="1" s="1"/>
  <c r="K21353" i="1"/>
  <c r="L21353" i="1" s="1"/>
  <c r="K21354" i="1"/>
  <c r="L21354" i="1" s="1"/>
  <c r="K21355" i="1"/>
  <c r="L21355" i="1" s="1"/>
  <c r="K21356" i="1"/>
  <c r="L21356" i="1" s="1"/>
  <c r="K21357" i="1"/>
  <c r="L21357" i="1" s="1"/>
  <c r="K21358" i="1"/>
  <c r="L21358" i="1" s="1"/>
  <c r="K21359" i="1"/>
  <c r="L21359" i="1" s="1"/>
  <c r="K21360" i="1"/>
  <c r="L21360" i="1" s="1"/>
  <c r="K21361" i="1"/>
  <c r="L21361" i="1" s="1"/>
  <c r="K21362" i="1"/>
  <c r="L21362" i="1" s="1"/>
  <c r="K21363" i="1"/>
  <c r="L21363" i="1" s="1"/>
  <c r="K21364" i="1"/>
  <c r="L21364" i="1" s="1"/>
  <c r="K21365" i="1"/>
  <c r="L21365" i="1" s="1"/>
  <c r="K21366" i="1"/>
  <c r="L21366" i="1" s="1"/>
  <c r="K21367" i="1"/>
  <c r="L21367" i="1" s="1"/>
  <c r="K21368" i="1"/>
  <c r="L21368" i="1" s="1"/>
  <c r="K21369" i="1"/>
  <c r="L21369" i="1" s="1"/>
  <c r="K21370" i="1"/>
  <c r="L21370" i="1" s="1"/>
  <c r="K21371" i="1"/>
  <c r="L21371" i="1" s="1"/>
  <c r="K21372" i="1"/>
  <c r="L21372" i="1" s="1"/>
  <c r="K21373" i="1"/>
  <c r="L21373" i="1" s="1"/>
  <c r="K21374" i="1"/>
  <c r="L21374" i="1" s="1"/>
  <c r="K21375" i="1"/>
  <c r="L21375" i="1" s="1"/>
  <c r="K21376" i="1"/>
  <c r="L21376" i="1" s="1"/>
  <c r="K21377" i="1"/>
  <c r="L21377" i="1" s="1"/>
  <c r="K21378" i="1"/>
  <c r="L21378" i="1" s="1"/>
  <c r="K21379" i="1"/>
  <c r="L21379" i="1" s="1"/>
  <c r="K21380" i="1"/>
  <c r="L21380" i="1" s="1"/>
  <c r="K21381" i="1"/>
  <c r="L21381" i="1" s="1"/>
  <c r="K21382" i="1"/>
  <c r="L21382" i="1" s="1"/>
  <c r="K21383" i="1"/>
  <c r="L21383" i="1" s="1"/>
  <c r="K21384" i="1"/>
  <c r="L21384" i="1" s="1"/>
  <c r="K21385" i="1"/>
  <c r="L21385" i="1" s="1"/>
  <c r="K21386" i="1"/>
  <c r="L21386" i="1" s="1"/>
  <c r="K21387" i="1"/>
  <c r="L21387" i="1" s="1"/>
  <c r="K21388" i="1"/>
  <c r="L21388" i="1" s="1"/>
  <c r="K21389" i="1"/>
  <c r="L21389" i="1" s="1"/>
  <c r="K21390" i="1"/>
  <c r="L21390" i="1" s="1"/>
  <c r="K21391" i="1"/>
  <c r="L21391" i="1" s="1"/>
  <c r="K21392" i="1"/>
  <c r="L21392" i="1" s="1"/>
  <c r="K21393" i="1"/>
  <c r="L21393" i="1" s="1"/>
  <c r="K21394" i="1"/>
  <c r="L21394" i="1" s="1"/>
  <c r="K21395" i="1"/>
  <c r="L21395" i="1" s="1"/>
  <c r="K21396" i="1"/>
  <c r="L21396" i="1" s="1"/>
  <c r="K21397" i="1"/>
  <c r="L21397" i="1" s="1"/>
  <c r="K21398" i="1"/>
  <c r="L21398" i="1" s="1"/>
  <c r="K21399" i="1"/>
  <c r="L21399" i="1" s="1"/>
  <c r="K21400" i="1"/>
  <c r="L21400" i="1" s="1"/>
  <c r="K21401" i="1"/>
  <c r="L21401" i="1" s="1"/>
  <c r="K21402" i="1"/>
  <c r="L21402" i="1" s="1"/>
  <c r="K21403" i="1"/>
  <c r="L21403" i="1" s="1"/>
  <c r="K21404" i="1"/>
  <c r="L21404" i="1" s="1"/>
  <c r="K21405" i="1"/>
  <c r="L21405" i="1" s="1"/>
  <c r="K21406" i="1"/>
  <c r="L21406" i="1" s="1"/>
  <c r="K21407" i="1"/>
  <c r="L21407" i="1" s="1"/>
  <c r="K21408" i="1"/>
  <c r="L21408" i="1" s="1"/>
  <c r="K21409" i="1"/>
  <c r="L21409" i="1" s="1"/>
  <c r="K21410" i="1"/>
  <c r="L21410" i="1" s="1"/>
  <c r="K21411" i="1"/>
  <c r="L21411" i="1" s="1"/>
  <c r="K21412" i="1"/>
  <c r="L21412" i="1" s="1"/>
  <c r="K21413" i="1"/>
  <c r="L21413" i="1" s="1"/>
  <c r="K21414" i="1"/>
  <c r="L21414" i="1" s="1"/>
  <c r="K21415" i="1"/>
  <c r="L21415" i="1" s="1"/>
  <c r="K21416" i="1"/>
  <c r="L21416" i="1" s="1"/>
  <c r="K21417" i="1"/>
  <c r="L21417" i="1" s="1"/>
  <c r="K21418" i="1"/>
  <c r="L21418" i="1" s="1"/>
  <c r="K21419" i="1"/>
  <c r="L21419" i="1" s="1"/>
  <c r="K21420" i="1"/>
  <c r="L21420" i="1" s="1"/>
  <c r="K21421" i="1"/>
  <c r="L21421" i="1" s="1"/>
  <c r="K21422" i="1"/>
  <c r="L21422" i="1" s="1"/>
  <c r="K21423" i="1"/>
  <c r="L21423" i="1" s="1"/>
  <c r="K21424" i="1"/>
  <c r="L21424" i="1" s="1"/>
  <c r="K21425" i="1"/>
  <c r="L21425" i="1" s="1"/>
  <c r="K21426" i="1"/>
  <c r="L21426" i="1" s="1"/>
  <c r="K21427" i="1"/>
  <c r="L21427" i="1" s="1"/>
  <c r="K21428" i="1"/>
  <c r="L21428" i="1" s="1"/>
  <c r="K21429" i="1"/>
  <c r="L21429" i="1" s="1"/>
  <c r="K21430" i="1"/>
  <c r="L21430" i="1" s="1"/>
  <c r="K21431" i="1"/>
  <c r="L21431" i="1" s="1"/>
  <c r="K21432" i="1"/>
  <c r="L21432" i="1" s="1"/>
  <c r="K21433" i="1"/>
  <c r="L21433" i="1" s="1"/>
  <c r="K21434" i="1"/>
  <c r="L21434" i="1" s="1"/>
  <c r="K21435" i="1"/>
  <c r="L21435" i="1" s="1"/>
  <c r="K21436" i="1"/>
  <c r="L21436" i="1" s="1"/>
  <c r="K21437" i="1"/>
  <c r="L21437" i="1" s="1"/>
  <c r="K21438" i="1"/>
  <c r="L21438" i="1" s="1"/>
  <c r="K21439" i="1"/>
  <c r="L21439" i="1" s="1"/>
  <c r="K21440" i="1"/>
  <c r="L21440" i="1" s="1"/>
  <c r="K21441" i="1"/>
  <c r="L21441" i="1" s="1"/>
  <c r="K21442" i="1"/>
  <c r="L21442" i="1" s="1"/>
  <c r="K21443" i="1"/>
  <c r="L21443" i="1" s="1"/>
  <c r="K21444" i="1"/>
  <c r="L21444" i="1" s="1"/>
  <c r="K21445" i="1"/>
  <c r="L21445" i="1" s="1"/>
  <c r="K21446" i="1"/>
  <c r="L21446" i="1" s="1"/>
  <c r="K21447" i="1"/>
  <c r="L21447" i="1" s="1"/>
  <c r="K21448" i="1"/>
  <c r="L21448" i="1" s="1"/>
  <c r="K21449" i="1"/>
  <c r="L21449" i="1" s="1"/>
  <c r="K21450" i="1"/>
  <c r="L21450" i="1" s="1"/>
  <c r="K21451" i="1"/>
  <c r="L21451" i="1" s="1"/>
  <c r="K21452" i="1"/>
  <c r="L21452" i="1" s="1"/>
  <c r="K21453" i="1"/>
  <c r="L21453" i="1" s="1"/>
  <c r="K21454" i="1"/>
  <c r="L21454" i="1" s="1"/>
  <c r="K21455" i="1"/>
  <c r="L21455" i="1" s="1"/>
  <c r="K21456" i="1"/>
  <c r="L21456" i="1" s="1"/>
  <c r="K21457" i="1"/>
  <c r="L21457" i="1" s="1"/>
  <c r="K21458" i="1"/>
  <c r="L21458" i="1" s="1"/>
  <c r="K21459" i="1"/>
  <c r="L21459" i="1" s="1"/>
  <c r="K21460" i="1"/>
  <c r="L21460" i="1" s="1"/>
  <c r="K21461" i="1"/>
  <c r="L21461" i="1" s="1"/>
  <c r="K21462" i="1"/>
  <c r="L21462" i="1" s="1"/>
  <c r="K21463" i="1"/>
  <c r="L21463" i="1" s="1"/>
  <c r="K21464" i="1"/>
  <c r="L21464" i="1" s="1"/>
  <c r="K21465" i="1"/>
  <c r="L21465" i="1" s="1"/>
  <c r="K21466" i="1"/>
  <c r="L21466" i="1" s="1"/>
  <c r="K21467" i="1"/>
  <c r="L21467" i="1" s="1"/>
  <c r="K21468" i="1"/>
  <c r="L21468" i="1" s="1"/>
  <c r="K21469" i="1"/>
  <c r="L21469" i="1" s="1"/>
  <c r="K21470" i="1"/>
  <c r="L21470" i="1" s="1"/>
  <c r="K21471" i="1"/>
  <c r="L21471" i="1" s="1"/>
  <c r="K21472" i="1"/>
  <c r="L21472" i="1" s="1"/>
  <c r="K21473" i="1"/>
  <c r="L21473" i="1" s="1"/>
  <c r="K21474" i="1"/>
  <c r="L21474" i="1" s="1"/>
  <c r="K21475" i="1"/>
  <c r="L21475" i="1" s="1"/>
  <c r="K21476" i="1"/>
  <c r="L21476" i="1" s="1"/>
  <c r="K21477" i="1"/>
  <c r="L21477" i="1" s="1"/>
  <c r="K21478" i="1"/>
  <c r="L21478" i="1" s="1"/>
  <c r="K21479" i="1"/>
  <c r="L21479" i="1" s="1"/>
  <c r="K21480" i="1"/>
  <c r="L21480" i="1" s="1"/>
  <c r="K21481" i="1"/>
  <c r="L21481" i="1" s="1"/>
  <c r="K21482" i="1"/>
  <c r="L21482" i="1" s="1"/>
  <c r="K21483" i="1"/>
  <c r="L21483" i="1" s="1"/>
  <c r="K21484" i="1"/>
  <c r="L21484" i="1" s="1"/>
  <c r="K21485" i="1"/>
  <c r="L21485" i="1" s="1"/>
  <c r="K21486" i="1"/>
  <c r="L21486" i="1" s="1"/>
  <c r="K21487" i="1"/>
  <c r="L21487" i="1" s="1"/>
  <c r="K21488" i="1"/>
  <c r="L21488" i="1" s="1"/>
  <c r="K21489" i="1"/>
  <c r="L21489" i="1" s="1"/>
  <c r="K21490" i="1"/>
  <c r="L21490" i="1" s="1"/>
  <c r="K21491" i="1"/>
  <c r="L21491" i="1" s="1"/>
  <c r="K21492" i="1"/>
  <c r="L21492" i="1" s="1"/>
  <c r="K21493" i="1"/>
  <c r="L21493" i="1" s="1"/>
  <c r="K21494" i="1"/>
  <c r="L21494" i="1" s="1"/>
  <c r="K21495" i="1"/>
  <c r="L21495" i="1" s="1"/>
  <c r="K21496" i="1"/>
  <c r="L21496" i="1" s="1"/>
  <c r="K21497" i="1"/>
  <c r="L21497" i="1" s="1"/>
  <c r="K21498" i="1"/>
  <c r="L21498" i="1" s="1"/>
  <c r="K21499" i="1"/>
  <c r="L21499" i="1" s="1"/>
  <c r="K21500" i="1"/>
  <c r="L21500" i="1" s="1"/>
  <c r="K21501" i="1"/>
  <c r="L21501" i="1" s="1"/>
  <c r="K21502" i="1"/>
  <c r="L21502" i="1" s="1"/>
  <c r="K21503" i="1"/>
  <c r="L21503" i="1" s="1"/>
  <c r="K21504" i="1"/>
  <c r="L21504" i="1" s="1"/>
  <c r="K21505" i="1"/>
  <c r="L21505" i="1" s="1"/>
  <c r="K21506" i="1"/>
  <c r="L21506" i="1" s="1"/>
  <c r="K21507" i="1"/>
  <c r="L21507" i="1" s="1"/>
  <c r="K21508" i="1"/>
  <c r="L21508" i="1" s="1"/>
  <c r="K21509" i="1"/>
  <c r="L21509" i="1" s="1"/>
  <c r="K21510" i="1"/>
  <c r="L21510" i="1" s="1"/>
  <c r="K21511" i="1"/>
  <c r="L21511" i="1" s="1"/>
  <c r="K21512" i="1"/>
  <c r="L21512" i="1" s="1"/>
  <c r="K21513" i="1"/>
  <c r="L21513" i="1" s="1"/>
  <c r="K21514" i="1"/>
  <c r="L21514" i="1" s="1"/>
  <c r="K21515" i="1"/>
  <c r="L21515" i="1" s="1"/>
  <c r="K21516" i="1"/>
  <c r="L21516" i="1" s="1"/>
  <c r="K21517" i="1"/>
  <c r="L21517" i="1" s="1"/>
  <c r="K21518" i="1"/>
  <c r="L21518" i="1" s="1"/>
  <c r="K21519" i="1"/>
  <c r="L21519" i="1" s="1"/>
  <c r="K21520" i="1"/>
  <c r="L21520" i="1" s="1"/>
  <c r="K21521" i="1"/>
  <c r="L21521" i="1" s="1"/>
  <c r="K21522" i="1"/>
  <c r="L21522" i="1" s="1"/>
  <c r="K21523" i="1"/>
  <c r="L21523" i="1" s="1"/>
  <c r="K21524" i="1"/>
  <c r="L21524" i="1" s="1"/>
  <c r="K21525" i="1"/>
  <c r="L21525" i="1" s="1"/>
  <c r="K21526" i="1"/>
  <c r="L21526" i="1" s="1"/>
  <c r="K21527" i="1"/>
  <c r="L21527" i="1" s="1"/>
  <c r="K21528" i="1"/>
  <c r="L21528" i="1" s="1"/>
  <c r="K21529" i="1"/>
  <c r="L21529" i="1" s="1"/>
  <c r="K21530" i="1"/>
  <c r="L21530" i="1" s="1"/>
  <c r="K21531" i="1"/>
  <c r="L21531" i="1" s="1"/>
  <c r="K21532" i="1"/>
  <c r="L21532" i="1" s="1"/>
  <c r="K21533" i="1"/>
  <c r="L21533" i="1" s="1"/>
  <c r="K21534" i="1"/>
  <c r="L21534" i="1" s="1"/>
  <c r="K21535" i="1"/>
  <c r="L21535" i="1" s="1"/>
  <c r="K21536" i="1"/>
  <c r="L21536" i="1" s="1"/>
  <c r="K21537" i="1"/>
  <c r="L21537" i="1" s="1"/>
  <c r="K21538" i="1"/>
  <c r="L21538" i="1" s="1"/>
  <c r="K21539" i="1"/>
  <c r="L21539" i="1" s="1"/>
  <c r="K21540" i="1"/>
  <c r="L21540" i="1" s="1"/>
  <c r="K21541" i="1"/>
  <c r="L21541" i="1" s="1"/>
  <c r="K21542" i="1"/>
  <c r="L21542" i="1" s="1"/>
  <c r="K21543" i="1"/>
  <c r="L21543" i="1" s="1"/>
  <c r="K21544" i="1"/>
  <c r="L21544" i="1" s="1"/>
  <c r="K21545" i="1"/>
  <c r="L21545" i="1" s="1"/>
  <c r="K21546" i="1"/>
  <c r="L21546" i="1" s="1"/>
  <c r="K21547" i="1"/>
  <c r="L21547" i="1" s="1"/>
  <c r="K21548" i="1"/>
  <c r="L21548" i="1" s="1"/>
  <c r="K21549" i="1"/>
  <c r="L21549" i="1" s="1"/>
  <c r="K21550" i="1"/>
  <c r="L21550" i="1" s="1"/>
  <c r="K21551" i="1"/>
  <c r="L21551" i="1" s="1"/>
  <c r="K21552" i="1"/>
  <c r="L21552" i="1" s="1"/>
  <c r="K21553" i="1"/>
  <c r="L21553" i="1" s="1"/>
  <c r="K21554" i="1"/>
  <c r="L21554" i="1" s="1"/>
  <c r="K21555" i="1"/>
  <c r="L21555" i="1" s="1"/>
  <c r="K21556" i="1"/>
  <c r="L21556" i="1" s="1"/>
  <c r="K21557" i="1"/>
  <c r="L21557" i="1" s="1"/>
  <c r="K21558" i="1"/>
  <c r="L21558" i="1" s="1"/>
  <c r="K21559" i="1"/>
  <c r="L21559" i="1" s="1"/>
  <c r="K21560" i="1"/>
  <c r="L21560" i="1" s="1"/>
  <c r="K21561" i="1"/>
  <c r="L21561" i="1" s="1"/>
  <c r="K21562" i="1"/>
  <c r="L21562" i="1" s="1"/>
  <c r="K21563" i="1"/>
  <c r="L21563" i="1" s="1"/>
  <c r="K21564" i="1"/>
  <c r="L21564" i="1" s="1"/>
  <c r="K21565" i="1"/>
  <c r="L21565" i="1" s="1"/>
  <c r="K21566" i="1"/>
  <c r="L21566" i="1" s="1"/>
  <c r="K21567" i="1"/>
  <c r="L21567" i="1" s="1"/>
  <c r="K21568" i="1"/>
  <c r="L21568" i="1" s="1"/>
  <c r="K21569" i="1"/>
  <c r="L21569" i="1" s="1"/>
  <c r="K21570" i="1"/>
  <c r="L21570" i="1" s="1"/>
  <c r="K21571" i="1"/>
  <c r="L21571" i="1" s="1"/>
  <c r="K21572" i="1"/>
  <c r="L21572" i="1" s="1"/>
  <c r="K21573" i="1"/>
  <c r="L21573" i="1" s="1"/>
  <c r="K21574" i="1"/>
  <c r="L21574" i="1" s="1"/>
  <c r="K21575" i="1"/>
  <c r="L21575" i="1" s="1"/>
  <c r="K21576" i="1"/>
  <c r="L21576" i="1" s="1"/>
  <c r="K21577" i="1"/>
  <c r="L21577" i="1" s="1"/>
  <c r="K21578" i="1"/>
  <c r="L21578" i="1" s="1"/>
  <c r="K21579" i="1"/>
  <c r="L21579" i="1" s="1"/>
  <c r="K21580" i="1"/>
  <c r="L21580" i="1" s="1"/>
  <c r="K21581" i="1"/>
  <c r="L21581" i="1" s="1"/>
  <c r="K21582" i="1"/>
  <c r="L21582" i="1" s="1"/>
  <c r="K21583" i="1"/>
  <c r="L21583" i="1" s="1"/>
  <c r="K21584" i="1"/>
  <c r="L21584" i="1" s="1"/>
  <c r="K21585" i="1"/>
  <c r="L21585" i="1" s="1"/>
  <c r="K21586" i="1"/>
  <c r="L21586" i="1" s="1"/>
  <c r="K21587" i="1"/>
  <c r="L21587" i="1" s="1"/>
  <c r="K21588" i="1"/>
  <c r="L21588" i="1" s="1"/>
  <c r="K21589" i="1"/>
  <c r="L21589" i="1" s="1"/>
  <c r="K21590" i="1"/>
  <c r="L21590" i="1" s="1"/>
  <c r="K21591" i="1"/>
  <c r="L21591" i="1" s="1"/>
  <c r="K21592" i="1"/>
  <c r="L21592" i="1" s="1"/>
  <c r="K21593" i="1"/>
  <c r="L21593" i="1" s="1"/>
  <c r="K21594" i="1"/>
  <c r="L21594" i="1" s="1"/>
  <c r="K21595" i="1"/>
  <c r="L21595" i="1" s="1"/>
  <c r="K21596" i="1"/>
  <c r="L21596" i="1" s="1"/>
  <c r="K21597" i="1"/>
  <c r="L21597" i="1" s="1"/>
  <c r="K21598" i="1"/>
  <c r="L21598" i="1" s="1"/>
  <c r="K21599" i="1"/>
  <c r="L21599" i="1" s="1"/>
  <c r="K21600" i="1"/>
  <c r="L21600" i="1" s="1"/>
  <c r="K21601" i="1"/>
  <c r="L21601" i="1" s="1"/>
  <c r="K21602" i="1"/>
  <c r="L21602" i="1" s="1"/>
  <c r="K21603" i="1"/>
  <c r="L21603" i="1" s="1"/>
  <c r="K21604" i="1"/>
  <c r="L21604" i="1" s="1"/>
  <c r="K21605" i="1"/>
  <c r="L21605" i="1" s="1"/>
  <c r="K21606" i="1"/>
  <c r="L21606" i="1" s="1"/>
  <c r="K21607" i="1"/>
  <c r="L21607" i="1" s="1"/>
  <c r="K21608" i="1"/>
  <c r="L21608" i="1" s="1"/>
  <c r="K21609" i="1"/>
  <c r="L21609" i="1" s="1"/>
  <c r="K21610" i="1"/>
  <c r="L21610" i="1" s="1"/>
  <c r="K21611" i="1"/>
  <c r="L21611" i="1" s="1"/>
  <c r="K21612" i="1"/>
  <c r="L21612" i="1" s="1"/>
  <c r="K21613" i="1"/>
  <c r="L21613" i="1" s="1"/>
  <c r="K21614" i="1"/>
  <c r="L21614" i="1" s="1"/>
  <c r="K21615" i="1"/>
  <c r="L21615" i="1" s="1"/>
  <c r="K21616" i="1"/>
  <c r="L21616" i="1" s="1"/>
  <c r="K21617" i="1"/>
  <c r="L21617" i="1" s="1"/>
  <c r="K21618" i="1"/>
  <c r="L21618" i="1" s="1"/>
  <c r="K21619" i="1"/>
  <c r="L21619" i="1" s="1"/>
  <c r="K21620" i="1"/>
  <c r="L21620" i="1" s="1"/>
  <c r="K21621" i="1"/>
  <c r="L21621" i="1" s="1"/>
  <c r="K21622" i="1"/>
  <c r="L21622" i="1" s="1"/>
  <c r="K21623" i="1"/>
  <c r="L21623" i="1" s="1"/>
  <c r="K21624" i="1"/>
  <c r="L21624" i="1" s="1"/>
  <c r="K21625" i="1"/>
  <c r="L21625" i="1" s="1"/>
  <c r="K21626" i="1"/>
  <c r="L21626" i="1" s="1"/>
  <c r="K21627" i="1"/>
  <c r="L21627" i="1" s="1"/>
  <c r="K21628" i="1"/>
  <c r="L21628" i="1" s="1"/>
  <c r="K21629" i="1"/>
  <c r="L21629" i="1" s="1"/>
  <c r="K21630" i="1"/>
  <c r="L21630" i="1" s="1"/>
  <c r="K21631" i="1"/>
  <c r="L21631" i="1" s="1"/>
  <c r="K21632" i="1"/>
  <c r="L21632" i="1" s="1"/>
  <c r="K21633" i="1"/>
  <c r="L21633" i="1" s="1"/>
  <c r="K21634" i="1"/>
  <c r="L21634" i="1" s="1"/>
  <c r="K21635" i="1"/>
  <c r="L21635" i="1" s="1"/>
  <c r="K21636" i="1"/>
  <c r="L21636" i="1" s="1"/>
  <c r="K21637" i="1"/>
  <c r="L21637" i="1" s="1"/>
  <c r="K21638" i="1"/>
  <c r="L21638" i="1" s="1"/>
  <c r="K21639" i="1"/>
  <c r="L21639" i="1" s="1"/>
  <c r="K21640" i="1"/>
  <c r="L21640" i="1" s="1"/>
  <c r="K21641" i="1"/>
  <c r="L21641" i="1" s="1"/>
  <c r="K21642" i="1"/>
  <c r="L21642" i="1" s="1"/>
  <c r="K21643" i="1"/>
  <c r="L21643" i="1" s="1"/>
  <c r="K21644" i="1"/>
  <c r="L21644" i="1" s="1"/>
  <c r="K21645" i="1"/>
  <c r="L21645" i="1" s="1"/>
  <c r="K21646" i="1"/>
  <c r="L21646" i="1" s="1"/>
  <c r="K21647" i="1"/>
  <c r="L21647" i="1" s="1"/>
  <c r="K21648" i="1"/>
  <c r="L21648" i="1" s="1"/>
  <c r="K21649" i="1"/>
  <c r="L21649" i="1" s="1"/>
  <c r="K21650" i="1"/>
  <c r="L21650" i="1" s="1"/>
  <c r="K21651" i="1"/>
  <c r="L21651" i="1" s="1"/>
  <c r="K21652" i="1"/>
  <c r="L21652" i="1" s="1"/>
  <c r="K21653" i="1"/>
  <c r="L21653" i="1" s="1"/>
  <c r="K21654" i="1"/>
  <c r="L21654" i="1" s="1"/>
  <c r="K21655" i="1"/>
  <c r="L21655" i="1" s="1"/>
  <c r="K21656" i="1"/>
  <c r="L21656" i="1" s="1"/>
  <c r="K21657" i="1"/>
  <c r="L21657" i="1" s="1"/>
  <c r="K21658" i="1"/>
  <c r="L21658" i="1" s="1"/>
  <c r="K21659" i="1"/>
  <c r="L21659" i="1" s="1"/>
  <c r="K21660" i="1"/>
  <c r="L21660" i="1" s="1"/>
  <c r="K21661" i="1"/>
  <c r="L21661" i="1" s="1"/>
  <c r="K21662" i="1"/>
  <c r="L21662" i="1" s="1"/>
  <c r="K21663" i="1"/>
  <c r="L21663" i="1" s="1"/>
  <c r="K21664" i="1"/>
  <c r="L21664" i="1" s="1"/>
  <c r="K21665" i="1"/>
  <c r="L21665" i="1" s="1"/>
  <c r="K21666" i="1"/>
  <c r="L21666" i="1" s="1"/>
  <c r="K21667" i="1"/>
  <c r="L21667" i="1" s="1"/>
  <c r="K21668" i="1"/>
  <c r="L21668" i="1" s="1"/>
  <c r="K21669" i="1"/>
  <c r="L21669" i="1" s="1"/>
  <c r="K21670" i="1"/>
  <c r="L21670" i="1" s="1"/>
  <c r="K21671" i="1"/>
  <c r="L21671" i="1" s="1"/>
  <c r="K21672" i="1"/>
  <c r="L21672" i="1" s="1"/>
  <c r="K21673" i="1"/>
  <c r="L21673" i="1" s="1"/>
  <c r="K21674" i="1"/>
  <c r="L21674" i="1" s="1"/>
  <c r="K21675" i="1"/>
  <c r="L21675" i="1" s="1"/>
  <c r="K21676" i="1"/>
  <c r="L21676" i="1" s="1"/>
  <c r="K21677" i="1"/>
  <c r="L21677" i="1" s="1"/>
  <c r="K21678" i="1"/>
  <c r="L21678" i="1" s="1"/>
  <c r="K21679" i="1"/>
  <c r="L21679" i="1" s="1"/>
  <c r="K21680" i="1"/>
  <c r="L21680" i="1" s="1"/>
  <c r="K21681" i="1"/>
  <c r="L21681" i="1" s="1"/>
  <c r="K21682" i="1"/>
  <c r="L21682" i="1" s="1"/>
  <c r="K21683" i="1"/>
  <c r="L21683" i="1" s="1"/>
  <c r="K21684" i="1"/>
  <c r="L21684" i="1" s="1"/>
  <c r="K21685" i="1"/>
  <c r="L21685" i="1" s="1"/>
  <c r="K21686" i="1"/>
  <c r="L21686" i="1" s="1"/>
  <c r="K21687" i="1"/>
  <c r="L21687" i="1" s="1"/>
  <c r="K21688" i="1"/>
  <c r="L21688" i="1" s="1"/>
  <c r="K21689" i="1"/>
  <c r="L21689" i="1" s="1"/>
  <c r="K21690" i="1"/>
  <c r="L21690" i="1" s="1"/>
  <c r="K21691" i="1"/>
  <c r="L21691" i="1" s="1"/>
  <c r="K21692" i="1"/>
  <c r="L21692" i="1" s="1"/>
  <c r="K21693" i="1"/>
  <c r="L21693" i="1" s="1"/>
  <c r="K21694" i="1"/>
  <c r="L21694" i="1" s="1"/>
  <c r="K21695" i="1"/>
  <c r="L21695" i="1" s="1"/>
  <c r="K21696" i="1"/>
  <c r="L21696" i="1" s="1"/>
  <c r="K21697" i="1"/>
  <c r="L21697" i="1" s="1"/>
  <c r="K21698" i="1"/>
  <c r="L21698" i="1" s="1"/>
  <c r="K21699" i="1"/>
  <c r="L21699" i="1" s="1"/>
  <c r="K21700" i="1"/>
  <c r="L21700" i="1" s="1"/>
  <c r="K21701" i="1"/>
  <c r="L21701" i="1" s="1"/>
  <c r="K21702" i="1"/>
  <c r="L21702" i="1" s="1"/>
  <c r="K21703" i="1"/>
  <c r="L21703" i="1" s="1"/>
  <c r="K21704" i="1"/>
  <c r="L21704" i="1" s="1"/>
  <c r="K21705" i="1"/>
  <c r="L21705" i="1" s="1"/>
  <c r="K21706" i="1"/>
  <c r="L21706" i="1" s="1"/>
  <c r="K21707" i="1"/>
  <c r="L21707" i="1" s="1"/>
  <c r="K21708" i="1"/>
  <c r="L21708" i="1" s="1"/>
  <c r="K21709" i="1"/>
  <c r="L21709" i="1" s="1"/>
  <c r="K21710" i="1"/>
  <c r="L21710" i="1" s="1"/>
  <c r="K21711" i="1"/>
  <c r="L21711" i="1" s="1"/>
  <c r="K21712" i="1"/>
  <c r="L21712" i="1" s="1"/>
  <c r="K21713" i="1"/>
  <c r="L21713" i="1" s="1"/>
  <c r="K21714" i="1"/>
  <c r="L21714" i="1" s="1"/>
  <c r="K21715" i="1"/>
  <c r="L21715" i="1" s="1"/>
  <c r="K21716" i="1"/>
  <c r="L21716" i="1" s="1"/>
  <c r="K21717" i="1"/>
  <c r="L21717" i="1" s="1"/>
  <c r="K21718" i="1"/>
  <c r="L21718" i="1" s="1"/>
  <c r="K21719" i="1"/>
  <c r="L21719" i="1" s="1"/>
  <c r="K21720" i="1"/>
  <c r="L21720" i="1" s="1"/>
  <c r="K21721" i="1"/>
  <c r="L21721" i="1" s="1"/>
  <c r="K21722" i="1"/>
  <c r="L21722" i="1" s="1"/>
  <c r="K21723" i="1"/>
  <c r="L21723" i="1" s="1"/>
  <c r="K21724" i="1"/>
  <c r="L21724" i="1" s="1"/>
  <c r="K21725" i="1"/>
  <c r="L21725" i="1" s="1"/>
  <c r="K21726" i="1"/>
  <c r="L21726" i="1" s="1"/>
  <c r="K21727" i="1"/>
  <c r="L21727" i="1" s="1"/>
  <c r="K21728" i="1"/>
  <c r="L21728" i="1" s="1"/>
  <c r="K21729" i="1"/>
  <c r="L21729" i="1" s="1"/>
  <c r="K21730" i="1"/>
  <c r="L21730" i="1" s="1"/>
  <c r="K21731" i="1"/>
  <c r="L21731" i="1" s="1"/>
  <c r="K21732" i="1"/>
  <c r="L21732" i="1" s="1"/>
  <c r="K21733" i="1"/>
  <c r="L21733" i="1" s="1"/>
  <c r="K21734" i="1"/>
  <c r="L21734" i="1" s="1"/>
  <c r="K21735" i="1"/>
  <c r="L21735" i="1" s="1"/>
  <c r="K21736" i="1"/>
  <c r="L21736" i="1" s="1"/>
  <c r="K21737" i="1"/>
  <c r="L21737" i="1" s="1"/>
  <c r="K21738" i="1"/>
  <c r="L21738" i="1" s="1"/>
  <c r="K21739" i="1"/>
  <c r="L21739" i="1" s="1"/>
  <c r="K21740" i="1"/>
  <c r="L21740" i="1" s="1"/>
  <c r="K21741" i="1"/>
  <c r="L21741" i="1" s="1"/>
  <c r="K21742" i="1"/>
  <c r="L21742" i="1" s="1"/>
  <c r="K21743" i="1"/>
  <c r="L21743" i="1" s="1"/>
  <c r="K21744" i="1"/>
  <c r="L21744" i="1" s="1"/>
  <c r="K21745" i="1"/>
  <c r="L21745" i="1" s="1"/>
  <c r="K21746" i="1"/>
  <c r="L21746" i="1" s="1"/>
  <c r="K21747" i="1"/>
  <c r="L21747" i="1" s="1"/>
  <c r="K21748" i="1"/>
  <c r="L21748" i="1" s="1"/>
  <c r="K21749" i="1"/>
  <c r="L21749" i="1" s="1"/>
  <c r="K21750" i="1"/>
  <c r="L21750" i="1" s="1"/>
  <c r="K21751" i="1"/>
  <c r="L21751" i="1" s="1"/>
  <c r="K21752" i="1"/>
  <c r="L21752" i="1" s="1"/>
  <c r="K21753" i="1"/>
  <c r="L21753" i="1" s="1"/>
  <c r="K21754" i="1"/>
  <c r="L21754" i="1" s="1"/>
  <c r="K21755" i="1"/>
  <c r="L21755" i="1" s="1"/>
  <c r="K21756" i="1"/>
  <c r="L21756" i="1" s="1"/>
  <c r="K21757" i="1"/>
  <c r="L21757" i="1" s="1"/>
  <c r="K21758" i="1"/>
  <c r="L21758" i="1" s="1"/>
  <c r="K21759" i="1"/>
  <c r="L21759" i="1" s="1"/>
  <c r="K21760" i="1"/>
  <c r="L21760" i="1" s="1"/>
  <c r="K21761" i="1"/>
  <c r="L21761" i="1" s="1"/>
  <c r="K21762" i="1"/>
  <c r="L21762" i="1" s="1"/>
  <c r="K21763" i="1"/>
  <c r="L21763" i="1" s="1"/>
  <c r="K21764" i="1"/>
  <c r="L21764" i="1" s="1"/>
  <c r="K21765" i="1"/>
  <c r="L21765" i="1" s="1"/>
  <c r="K21766" i="1"/>
  <c r="L21766" i="1" s="1"/>
  <c r="K21767" i="1"/>
  <c r="L21767" i="1" s="1"/>
  <c r="K21768" i="1"/>
  <c r="L21768" i="1" s="1"/>
  <c r="K21769" i="1"/>
  <c r="L21769" i="1" s="1"/>
  <c r="K21770" i="1"/>
  <c r="L21770" i="1" s="1"/>
  <c r="K21771" i="1"/>
  <c r="L21771" i="1" s="1"/>
  <c r="K21772" i="1"/>
  <c r="L21772" i="1" s="1"/>
  <c r="K21773" i="1"/>
  <c r="L21773" i="1" s="1"/>
  <c r="K21774" i="1"/>
  <c r="L21774" i="1" s="1"/>
  <c r="K21775" i="1"/>
  <c r="L21775" i="1" s="1"/>
  <c r="K21776" i="1"/>
  <c r="L21776" i="1" s="1"/>
  <c r="K21777" i="1"/>
  <c r="L21777" i="1" s="1"/>
  <c r="K21778" i="1"/>
  <c r="L21778" i="1" s="1"/>
  <c r="K21779" i="1"/>
  <c r="L21779" i="1" s="1"/>
  <c r="K21780" i="1"/>
  <c r="L21780" i="1" s="1"/>
  <c r="K21781" i="1"/>
  <c r="L21781" i="1" s="1"/>
  <c r="K21782" i="1"/>
  <c r="L21782" i="1" s="1"/>
  <c r="K21783" i="1"/>
  <c r="L21783" i="1" s="1"/>
  <c r="K21784" i="1"/>
  <c r="L21784" i="1" s="1"/>
  <c r="K21785" i="1"/>
  <c r="L21785" i="1" s="1"/>
  <c r="K21786" i="1"/>
  <c r="L21786" i="1" s="1"/>
  <c r="K21787" i="1"/>
  <c r="L21787" i="1" s="1"/>
  <c r="K21788" i="1"/>
  <c r="L21788" i="1" s="1"/>
  <c r="K21789" i="1"/>
  <c r="L21789" i="1" s="1"/>
  <c r="K21790" i="1"/>
  <c r="L21790" i="1" s="1"/>
  <c r="K21791" i="1"/>
  <c r="L21791" i="1" s="1"/>
  <c r="K21792" i="1"/>
  <c r="L21792" i="1" s="1"/>
  <c r="K21793" i="1"/>
  <c r="L21793" i="1" s="1"/>
  <c r="K21794" i="1"/>
  <c r="L21794" i="1" s="1"/>
  <c r="K21795" i="1"/>
  <c r="L21795" i="1" s="1"/>
  <c r="K21796" i="1"/>
  <c r="L21796" i="1" s="1"/>
  <c r="K21797" i="1"/>
  <c r="L21797" i="1" s="1"/>
  <c r="K21798" i="1"/>
  <c r="L21798" i="1" s="1"/>
  <c r="K21799" i="1"/>
  <c r="L21799" i="1" s="1"/>
  <c r="K21800" i="1"/>
  <c r="L21800" i="1" s="1"/>
  <c r="K21801" i="1"/>
  <c r="L21801" i="1" s="1"/>
  <c r="K21802" i="1"/>
  <c r="L21802" i="1" s="1"/>
  <c r="K21803" i="1"/>
  <c r="L21803" i="1" s="1"/>
  <c r="K21804" i="1"/>
  <c r="L21804" i="1" s="1"/>
  <c r="K21805" i="1"/>
  <c r="L21805" i="1" s="1"/>
  <c r="K21806" i="1"/>
  <c r="L21806" i="1" s="1"/>
  <c r="K21807" i="1"/>
  <c r="L21807" i="1" s="1"/>
  <c r="K21808" i="1"/>
  <c r="L21808" i="1" s="1"/>
  <c r="K21809" i="1"/>
  <c r="L21809" i="1" s="1"/>
  <c r="K21810" i="1"/>
  <c r="L21810" i="1" s="1"/>
  <c r="K21811" i="1"/>
  <c r="L21811" i="1" s="1"/>
  <c r="K21812" i="1"/>
  <c r="L21812" i="1" s="1"/>
  <c r="K21813" i="1"/>
  <c r="L21813" i="1" s="1"/>
  <c r="K21814" i="1"/>
  <c r="L21814" i="1" s="1"/>
  <c r="K21815" i="1"/>
  <c r="L21815" i="1" s="1"/>
  <c r="K21816" i="1"/>
  <c r="L21816" i="1" s="1"/>
  <c r="K21817" i="1"/>
  <c r="L21817" i="1" s="1"/>
  <c r="K21818" i="1"/>
  <c r="L21818" i="1" s="1"/>
  <c r="K21819" i="1"/>
  <c r="L21819" i="1" s="1"/>
  <c r="K21820" i="1"/>
  <c r="L21820" i="1" s="1"/>
  <c r="K21821" i="1"/>
  <c r="L21821" i="1" s="1"/>
  <c r="K21822" i="1"/>
  <c r="L21822" i="1" s="1"/>
  <c r="K21823" i="1"/>
  <c r="L21823" i="1" s="1"/>
  <c r="K21824" i="1"/>
  <c r="L21824" i="1" s="1"/>
  <c r="K21825" i="1"/>
  <c r="L21825" i="1" s="1"/>
  <c r="K21826" i="1"/>
  <c r="L21826" i="1" s="1"/>
  <c r="K21827" i="1"/>
  <c r="L21827" i="1" s="1"/>
  <c r="K21828" i="1"/>
  <c r="L21828" i="1" s="1"/>
  <c r="K21829" i="1"/>
  <c r="L21829" i="1" s="1"/>
  <c r="K21830" i="1"/>
  <c r="L21830" i="1" s="1"/>
  <c r="K21831" i="1"/>
  <c r="L21831" i="1" s="1"/>
  <c r="K21832" i="1"/>
  <c r="L21832" i="1" s="1"/>
  <c r="K21833" i="1"/>
  <c r="L21833" i="1" s="1"/>
  <c r="K21834" i="1"/>
  <c r="L21834" i="1" s="1"/>
  <c r="K21835" i="1"/>
  <c r="L21835" i="1" s="1"/>
  <c r="K21836" i="1"/>
  <c r="L21836" i="1" s="1"/>
  <c r="K21837" i="1"/>
  <c r="L21837" i="1" s="1"/>
  <c r="K21838" i="1"/>
  <c r="L21838" i="1" s="1"/>
  <c r="K21839" i="1"/>
  <c r="L21839" i="1" s="1"/>
  <c r="K21840" i="1"/>
  <c r="L21840" i="1" s="1"/>
  <c r="K21841" i="1"/>
  <c r="L21841" i="1" s="1"/>
  <c r="K21842" i="1"/>
  <c r="L21842" i="1" s="1"/>
  <c r="K21843" i="1"/>
  <c r="L21843" i="1" s="1"/>
  <c r="K21844" i="1"/>
  <c r="L21844" i="1" s="1"/>
  <c r="K21845" i="1"/>
  <c r="L21845" i="1" s="1"/>
  <c r="K21846" i="1"/>
  <c r="L21846" i="1" s="1"/>
  <c r="K21847" i="1"/>
  <c r="L21847" i="1" s="1"/>
  <c r="K21848" i="1"/>
  <c r="L21848" i="1" s="1"/>
  <c r="K21849" i="1"/>
  <c r="L21849" i="1" s="1"/>
  <c r="K21850" i="1"/>
  <c r="L21850" i="1" s="1"/>
  <c r="K21851" i="1"/>
  <c r="L21851" i="1" s="1"/>
  <c r="K21852" i="1"/>
  <c r="L21852" i="1" s="1"/>
  <c r="K21853" i="1"/>
  <c r="L21853" i="1" s="1"/>
  <c r="K21854" i="1"/>
  <c r="L21854" i="1" s="1"/>
  <c r="K21855" i="1"/>
  <c r="L21855" i="1" s="1"/>
  <c r="K21856" i="1"/>
  <c r="L21856" i="1" s="1"/>
  <c r="K21857" i="1"/>
  <c r="L21857" i="1" s="1"/>
  <c r="K21858" i="1"/>
  <c r="L21858" i="1" s="1"/>
  <c r="K21859" i="1"/>
  <c r="L21859" i="1" s="1"/>
  <c r="K21860" i="1"/>
  <c r="L21860" i="1" s="1"/>
  <c r="K21861" i="1"/>
  <c r="L21861" i="1" s="1"/>
  <c r="K21862" i="1"/>
  <c r="L21862" i="1" s="1"/>
  <c r="K21863" i="1"/>
  <c r="L21863" i="1" s="1"/>
  <c r="K21864" i="1"/>
  <c r="L21864" i="1" s="1"/>
  <c r="K21865" i="1"/>
  <c r="L21865" i="1" s="1"/>
  <c r="K21866" i="1"/>
  <c r="L21866" i="1" s="1"/>
  <c r="K21867" i="1"/>
  <c r="L21867" i="1" s="1"/>
  <c r="K21868" i="1"/>
  <c r="L21868" i="1" s="1"/>
  <c r="K21869" i="1"/>
  <c r="L21869" i="1" s="1"/>
  <c r="K21870" i="1"/>
  <c r="L21870" i="1" s="1"/>
  <c r="K21871" i="1"/>
  <c r="L21871" i="1" s="1"/>
  <c r="K21872" i="1"/>
  <c r="L21872" i="1" s="1"/>
  <c r="K21873" i="1"/>
  <c r="L21873" i="1" s="1"/>
  <c r="K21874" i="1"/>
  <c r="L21874" i="1" s="1"/>
  <c r="K21875" i="1"/>
  <c r="L21875" i="1" s="1"/>
  <c r="K21876" i="1"/>
  <c r="L21876" i="1" s="1"/>
  <c r="K21877" i="1"/>
  <c r="L21877" i="1" s="1"/>
  <c r="K21878" i="1"/>
  <c r="L21878" i="1" s="1"/>
  <c r="K21879" i="1"/>
  <c r="L21879" i="1" s="1"/>
  <c r="K21880" i="1"/>
  <c r="L21880" i="1" s="1"/>
  <c r="K21881" i="1"/>
  <c r="L21881" i="1" s="1"/>
  <c r="K21882" i="1"/>
  <c r="L21882" i="1" s="1"/>
  <c r="K21883" i="1"/>
  <c r="L21883" i="1" s="1"/>
  <c r="K21884" i="1"/>
  <c r="L21884" i="1" s="1"/>
  <c r="K21885" i="1"/>
  <c r="L21885" i="1" s="1"/>
  <c r="K21886" i="1"/>
  <c r="L21886" i="1" s="1"/>
  <c r="K21887" i="1"/>
  <c r="L21887" i="1" s="1"/>
  <c r="K21888" i="1"/>
  <c r="L21888" i="1" s="1"/>
  <c r="K21889" i="1"/>
  <c r="L21889" i="1" s="1"/>
  <c r="K21890" i="1"/>
  <c r="L21890" i="1" s="1"/>
  <c r="K21891" i="1"/>
  <c r="L21891" i="1" s="1"/>
  <c r="K21892" i="1"/>
  <c r="L21892" i="1" s="1"/>
  <c r="K21893" i="1"/>
  <c r="L21893" i="1" s="1"/>
  <c r="K21894" i="1"/>
  <c r="L21894" i="1" s="1"/>
  <c r="K21895" i="1"/>
  <c r="L21895" i="1" s="1"/>
  <c r="K21896" i="1"/>
  <c r="L21896" i="1" s="1"/>
  <c r="K21897" i="1"/>
  <c r="L21897" i="1" s="1"/>
  <c r="K21898" i="1"/>
  <c r="L21898" i="1" s="1"/>
  <c r="K21899" i="1"/>
  <c r="L21899" i="1" s="1"/>
  <c r="K21900" i="1"/>
  <c r="L21900" i="1" s="1"/>
  <c r="K21901" i="1"/>
  <c r="L21901" i="1" s="1"/>
  <c r="K21902" i="1"/>
  <c r="L21902" i="1" s="1"/>
  <c r="K21903" i="1"/>
  <c r="L21903" i="1" s="1"/>
  <c r="K21904" i="1"/>
  <c r="L21904" i="1" s="1"/>
  <c r="K21905" i="1"/>
  <c r="L21905" i="1" s="1"/>
  <c r="K21906" i="1"/>
  <c r="L21906" i="1" s="1"/>
  <c r="K21907" i="1"/>
  <c r="L21907" i="1" s="1"/>
  <c r="K21908" i="1"/>
  <c r="L21908" i="1" s="1"/>
  <c r="K21909" i="1"/>
  <c r="L21909" i="1" s="1"/>
  <c r="K21910" i="1"/>
  <c r="L21910" i="1" s="1"/>
  <c r="K21911" i="1"/>
  <c r="L21911" i="1" s="1"/>
  <c r="K21912" i="1"/>
  <c r="L21912" i="1" s="1"/>
  <c r="K21913" i="1"/>
  <c r="L21913" i="1" s="1"/>
  <c r="K21914" i="1"/>
  <c r="L21914" i="1" s="1"/>
  <c r="K21915" i="1"/>
  <c r="L21915" i="1" s="1"/>
  <c r="K21916" i="1"/>
  <c r="L21916" i="1" s="1"/>
  <c r="K21917" i="1"/>
  <c r="L21917" i="1" s="1"/>
  <c r="K21918" i="1"/>
  <c r="L21918" i="1" s="1"/>
  <c r="K21919" i="1"/>
  <c r="L21919" i="1" s="1"/>
  <c r="K21920" i="1"/>
  <c r="L21920" i="1" s="1"/>
  <c r="K21921" i="1"/>
  <c r="L21921" i="1" s="1"/>
  <c r="K21922" i="1"/>
  <c r="L21922" i="1" s="1"/>
  <c r="K21923" i="1"/>
  <c r="L21923" i="1" s="1"/>
  <c r="K21924" i="1"/>
  <c r="L21924" i="1" s="1"/>
  <c r="K21925" i="1"/>
  <c r="L21925" i="1" s="1"/>
  <c r="K21926" i="1"/>
  <c r="L21926" i="1" s="1"/>
  <c r="K21927" i="1"/>
  <c r="L21927" i="1" s="1"/>
  <c r="K21928" i="1"/>
  <c r="L21928" i="1" s="1"/>
  <c r="K21929" i="1"/>
  <c r="L21929" i="1" s="1"/>
  <c r="K21930" i="1"/>
  <c r="L21930" i="1" s="1"/>
  <c r="K21931" i="1"/>
  <c r="L21931" i="1" s="1"/>
  <c r="K21932" i="1"/>
  <c r="L21932" i="1" s="1"/>
  <c r="K21933" i="1"/>
  <c r="L21933" i="1" s="1"/>
  <c r="K21934" i="1"/>
  <c r="L21934" i="1" s="1"/>
  <c r="K21935" i="1"/>
  <c r="L21935" i="1" s="1"/>
  <c r="K21936" i="1"/>
  <c r="L21936" i="1" s="1"/>
  <c r="K21937" i="1"/>
  <c r="L21937" i="1" s="1"/>
  <c r="K21938" i="1"/>
  <c r="L21938" i="1" s="1"/>
  <c r="K21939" i="1"/>
  <c r="L21939" i="1" s="1"/>
  <c r="K21940" i="1"/>
  <c r="L21940" i="1" s="1"/>
  <c r="K21941" i="1"/>
  <c r="L21941" i="1" s="1"/>
  <c r="K21942" i="1"/>
  <c r="L21942" i="1" s="1"/>
  <c r="K21943" i="1"/>
  <c r="L21943" i="1" s="1"/>
  <c r="K21944" i="1"/>
  <c r="L21944" i="1" s="1"/>
  <c r="K21945" i="1"/>
  <c r="L21945" i="1" s="1"/>
  <c r="K21946" i="1"/>
  <c r="L21946" i="1" s="1"/>
  <c r="K21947" i="1"/>
  <c r="L21947" i="1" s="1"/>
  <c r="K21948" i="1"/>
  <c r="L21948" i="1" s="1"/>
  <c r="K21949" i="1"/>
  <c r="L21949" i="1" s="1"/>
  <c r="K21950" i="1"/>
  <c r="L21950" i="1" s="1"/>
  <c r="K21951" i="1"/>
  <c r="L21951" i="1" s="1"/>
  <c r="K21952" i="1"/>
  <c r="L21952" i="1" s="1"/>
  <c r="K21953" i="1"/>
  <c r="L21953" i="1" s="1"/>
  <c r="K21954" i="1"/>
  <c r="L21954" i="1" s="1"/>
  <c r="K21955" i="1"/>
  <c r="L21955" i="1" s="1"/>
  <c r="K21956" i="1"/>
  <c r="L21956" i="1" s="1"/>
  <c r="K21957" i="1"/>
  <c r="L21957" i="1" s="1"/>
  <c r="K21958" i="1"/>
  <c r="L21958" i="1" s="1"/>
  <c r="K21959" i="1"/>
  <c r="L21959" i="1" s="1"/>
  <c r="K21960" i="1"/>
  <c r="L21960" i="1" s="1"/>
  <c r="K21961" i="1"/>
  <c r="L21961" i="1" s="1"/>
  <c r="K21962" i="1"/>
  <c r="L21962" i="1" s="1"/>
  <c r="K21963" i="1"/>
  <c r="L21963" i="1" s="1"/>
  <c r="K21964" i="1"/>
  <c r="L21964" i="1" s="1"/>
  <c r="K21965" i="1"/>
  <c r="L21965" i="1" s="1"/>
  <c r="K21966" i="1"/>
  <c r="L21966" i="1" s="1"/>
  <c r="K21967" i="1"/>
  <c r="L21967" i="1" s="1"/>
  <c r="K21968" i="1"/>
  <c r="L21968" i="1" s="1"/>
  <c r="K21969" i="1"/>
  <c r="L21969" i="1" s="1"/>
  <c r="K21970" i="1"/>
  <c r="L21970" i="1" s="1"/>
  <c r="K21971" i="1"/>
  <c r="L21971" i="1" s="1"/>
  <c r="K21972" i="1"/>
  <c r="L21972" i="1" s="1"/>
  <c r="K21973" i="1"/>
  <c r="L21973" i="1" s="1"/>
  <c r="K21974" i="1"/>
  <c r="L21974" i="1" s="1"/>
  <c r="K21975" i="1"/>
  <c r="L21975" i="1" s="1"/>
  <c r="K21976" i="1"/>
  <c r="L21976" i="1" s="1"/>
  <c r="K21977" i="1"/>
  <c r="L21977" i="1" s="1"/>
  <c r="K21978" i="1"/>
  <c r="L21978" i="1" s="1"/>
  <c r="K21979" i="1"/>
  <c r="L21979" i="1" s="1"/>
  <c r="K21980" i="1"/>
  <c r="L21980" i="1" s="1"/>
  <c r="K21981" i="1"/>
  <c r="L21981" i="1" s="1"/>
  <c r="K21982" i="1"/>
  <c r="L21982" i="1" s="1"/>
  <c r="K21983" i="1"/>
  <c r="L21983" i="1" s="1"/>
  <c r="K21984" i="1"/>
  <c r="L21984" i="1" s="1"/>
  <c r="K21985" i="1"/>
  <c r="L21985" i="1" s="1"/>
  <c r="K21986" i="1"/>
  <c r="L21986" i="1" s="1"/>
  <c r="K21987" i="1"/>
  <c r="L21987" i="1" s="1"/>
  <c r="K21988" i="1"/>
  <c r="L21988" i="1" s="1"/>
  <c r="K21989" i="1"/>
  <c r="L21989" i="1" s="1"/>
  <c r="K21990" i="1"/>
  <c r="L21990" i="1" s="1"/>
  <c r="K21991" i="1"/>
  <c r="L21991" i="1" s="1"/>
  <c r="K21992" i="1"/>
  <c r="L21992" i="1" s="1"/>
  <c r="K21993" i="1"/>
  <c r="L21993" i="1" s="1"/>
  <c r="K21994" i="1"/>
  <c r="L21994" i="1" s="1"/>
  <c r="K21995" i="1"/>
  <c r="L21995" i="1" s="1"/>
  <c r="K21996" i="1"/>
  <c r="L21996" i="1" s="1"/>
  <c r="K21997" i="1"/>
  <c r="L21997" i="1" s="1"/>
  <c r="K21998" i="1"/>
  <c r="L21998" i="1" s="1"/>
  <c r="K21999" i="1"/>
  <c r="L21999" i="1" s="1"/>
  <c r="K22000" i="1"/>
  <c r="L22000" i="1" s="1"/>
  <c r="K22001" i="1"/>
  <c r="L22001" i="1" s="1"/>
  <c r="K22002" i="1"/>
  <c r="L22002" i="1" s="1"/>
  <c r="K22003" i="1"/>
  <c r="L22003" i="1" s="1"/>
  <c r="K22004" i="1"/>
  <c r="L22004" i="1" s="1"/>
  <c r="K22005" i="1"/>
  <c r="L22005" i="1" s="1"/>
  <c r="K22006" i="1"/>
  <c r="L22006" i="1" s="1"/>
  <c r="K22007" i="1"/>
  <c r="L22007" i="1" s="1"/>
  <c r="K22008" i="1"/>
  <c r="L22008" i="1" s="1"/>
  <c r="K22009" i="1"/>
  <c r="L22009" i="1" s="1"/>
  <c r="K22010" i="1"/>
  <c r="L22010" i="1" s="1"/>
  <c r="K22011" i="1"/>
  <c r="L22011" i="1" s="1"/>
  <c r="K22012" i="1"/>
  <c r="L22012" i="1" s="1"/>
  <c r="K22013" i="1"/>
  <c r="L22013" i="1" s="1"/>
  <c r="K22014" i="1"/>
  <c r="L22014" i="1" s="1"/>
  <c r="K22015" i="1"/>
  <c r="L22015" i="1" s="1"/>
  <c r="K22016" i="1"/>
  <c r="L22016" i="1" s="1"/>
  <c r="K22017" i="1"/>
  <c r="L22017" i="1" s="1"/>
  <c r="K22018" i="1"/>
  <c r="L22018" i="1" s="1"/>
  <c r="K22019" i="1"/>
  <c r="L22019" i="1" s="1"/>
  <c r="K22020" i="1"/>
  <c r="L22020" i="1" s="1"/>
  <c r="K22021" i="1"/>
  <c r="L22021" i="1" s="1"/>
  <c r="K22022" i="1"/>
  <c r="L22022" i="1" s="1"/>
  <c r="K22023" i="1"/>
  <c r="L22023" i="1" s="1"/>
  <c r="K22024" i="1"/>
  <c r="L22024" i="1" s="1"/>
  <c r="K22025" i="1"/>
  <c r="L22025" i="1" s="1"/>
  <c r="K22026" i="1"/>
  <c r="L22026" i="1" s="1"/>
  <c r="K22027" i="1"/>
  <c r="L22027" i="1" s="1"/>
  <c r="K22028" i="1"/>
  <c r="L22028" i="1" s="1"/>
  <c r="K22029" i="1"/>
  <c r="L22029" i="1" s="1"/>
  <c r="K22030" i="1"/>
  <c r="L22030" i="1" s="1"/>
  <c r="K22031" i="1"/>
  <c r="L22031" i="1" s="1"/>
  <c r="K22032" i="1"/>
  <c r="L22032" i="1" s="1"/>
  <c r="K22033" i="1"/>
  <c r="L22033" i="1" s="1"/>
  <c r="K22034" i="1"/>
  <c r="L22034" i="1" s="1"/>
  <c r="K22035" i="1"/>
  <c r="L22035" i="1" s="1"/>
  <c r="K22036" i="1"/>
  <c r="L22036" i="1" s="1"/>
  <c r="K22037" i="1"/>
  <c r="L22037" i="1" s="1"/>
  <c r="K22038" i="1"/>
  <c r="L22038" i="1" s="1"/>
  <c r="K22039" i="1"/>
  <c r="L22039" i="1" s="1"/>
  <c r="K22040" i="1"/>
  <c r="L22040" i="1" s="1"/>
  <c r="K22041" i="1"/>
  <c r="L22041" i="1" s="1"/>
  <c r="K22042" i="1"/>
  <c r="L22042" i="1" s="1"/>
  <c r="K22043" i="1"/>
  <c r="L22043" i="1" s="1"/>
  <c r="K22044" i="1"/>
  <c r="L22044" i="1" s="1"/>
  <c r="K22045" i="1"/>
  <c r="L22045" i="1" s="1"/>
  <c r="K22046" i="1"/>
  <c r="L22046" i="1" s="1"/>
  <c r="K22047" i="1"/>
  <c r="L22047" i="1" s="1"/>
  <c r="K22048" i="1"/>
  <c r="L22048" i="1" s="1"/>
  <c r="K22049" i="1"/>
  <c r="L22049" i="1" s="1"/>
  <c r="K22050" i="1"/>
  <c r="L22050" i="1" s="1"/>
  <c r="K22051" i="1"/>
  <c r="L22051" i="1" s="1"/>
  <c r="K22052" i="1"/>
  <c r="L22052" i="1" s="1"/>
  <c r="K22053" i="1"/>
  <c r="L22053" i="1" s="1"/>
  <c r="K22054" i="1"/>
  <c r="L22054" i="1" s="1"/>
  <c r="K22055" i="1"/>
  <c r="L22055" i="1" s="1"/>
  <c r="K22056" i="1"/>
  <c r="L22056" i="1" s="1"/>
  <c r="K22057" i="1"/>
  <c r="L22057" i="1" s="1"/>
  <c r="K22058" i="1"/>
  <c r="L22058" i="1" s="1"/>
  <c r="K22059" i="1"/>
  <c r="L22059" i="1" s="1"/>
  <c r="K22060" i="1"/>
  <c r="L22060" i="1" s="1"/>
  <c r="K22061" i="1"/>
  <c r="L22061" i="1" s="1"/>
  <c r="K22062" i="1"/>
  <c r="L22062" i="1" s="1"/>
  <c r="K22063" i="1"/>
  <c r="L22063" i="1" s="1"/>
  <c r="K22064" i="1"/>
  <c r="L22064" i="1" s="1"/>
  <c r="K22065" i="1"/>
  <c r="L22065" i="1" s="1"/>
  <c r="K22066" i="1"/>
  <c r="L22066" i="1" s="1"/>
  <c r="K22067" i="1"/>
  <c r="L22067" i="1" s="1"/>
  <c r="K22068" i="1"/>
  <c r="L22068" i="1" s="1"/>
  <c r="K22069" i="1"/>
  <c r="L22069" i="1" s="1"/>
  <c r="K22070" i="1"/>
  <c r="L22070" i="1" s="1"/>
  <c r="K22071" i="1"/>
  <c r="L22071" i="1" s="1"/>
  <c r="K22072" i="1"/>
  <c r="L22072" i="1" s="1"/>
  <c r="K22073" i="1"/>
  <c r="L22073" i="1" s="1"/>
  <c r="K22074" i="1"/>
  <c r="L22074" i="1" s="1"/>
  <c r="K22075" i="1"/>
  <c r="L22075" i="1" s="1"/>
  <c r="K22076" i="1"/>
  <c r="L22076" i="1" s="1"/>
  <c r="K22077" i="1"/>
  <c r="L22077" i="1" s="1"/>
  <c r="K22078" i="1"/>
  <c r="L22078" i="1" s="1"/>
  <c r="K22079" i="1"/>
  <c r="L22079" i="1" s="1"/>
  <c r="K22080" i="1"/>
  <c r="L22080" i="1" s="1"/>
  <c r="K22081" i="1"/>
  <c r="L22081" i="1" s="1"/>
  <c r="K22082" i="1"/>
  <c r="L22082" i="1" s="1"/>
  <c r="K22083" i="1"/>
  <c r="L22083" i="1" s="1"/>
  <c r="K22084" i="1"/>
  <c r="L22084" i="1" s="1"/>
  <c r="K22085" i="1"/>
  <c r="L22085" i="1" s="1"/>
  <c r="K22086" i="1"/>
  <c r="L22086" i="1" s="1"/>
  <c r="K22087" i="1"/>
  <c r="L22087" i="1" s="1"/>
  <c r="K22088" i="1"/>
  <c r="L22088" i="1" s="1"/>
  <c r="K22089" i="1"/>
  <c r="L22089" i="1" s="1"/>
  <c r="K22090" i="1"/>
  <c r="L22090" i="1" s="1"/>
  <c r="K22091" i="1"/>
  <c r="L22091" i="1" s="1"/>
  <c r="K22092" i="1"/>
  <c r="L22092" i="1" s="1"/>
  <c r="K22093" i="1"/>
  <c r="L22093" i="1" s="1"/>
  <c r="K22094" i="1"/>
  <c r="L22094" i="1" s="1"/>
  <c r="K22095" i="1"/>
  <c r="L22095" i="1" s="1"/>
  <c r="K22096" i="1"/>
  <c r="L22096" i="1" s="1"/>
  <c r="K22097" i="1"/>
  <c r="L22097" i="1" s="1"/>
  <c r="K22098" i="1"/>
  <c r="L22098" i="1" s="1"/>
  <c r="K22099" i="1"/>
  <c r="L22099" i="1" s="1"/>
  <c r="K22100" i="1"/>
  <c r="L22100" i="1" s="1"/>
  <c r="K22101" i="1"/>
  <c r="L22101" i="1" s="1"/>
  <c r="K22102" i="1"/>
  <c r="L22102" i="1" s="1"/>
  <c r="K22103" i="1"/>
  <c r="L22103" i="1" s="1"/>
  <c r="K22104" i="1"/>
  <c r="L22104" i="1" s="1"/>
  <c r="K22105" i="1"/>
  <c r="L22105" i="1" s="1"/>
  <c r="K22106" i="1"/>
  <c r="L22106" i="1" s="1"/>
  <c r="K22107" i="1"/>
  <c r="L22107" i="1" s="1"/>
  <c r="K22108" i="1"/>
  <c r="L22108" i="1" s="1"/>
  <c r="K22109" i="1"/>
  <c r="L22109" i="1" s="1"/>
  <c r="K22110" i="1"/>
  <c r="L22110" i="1" s="1"/>
  <c r="K22111" i="1"/>
  <c r="L22111" i="1" s="1"/>
  <c r="K22112" i="1"/>
  <c r="L22112" i="1" s="1"/>
  <c r="K22113" i="1"/>
  <c r="L22113" i="1" s="1"/>
  <c r="K22114" i="1"/>
  <c r="L22114" i="1" s="1"/>
  <c r="K22115" i="1"/>
  <c r="L22115" i="1" s="1"/>
  <c r="K22116" i="1"/>
  <c r="L22116" i="1" s="1"/>
  <c r="K22117" i="1"/>
  <c r="L22117" i="1" s="1"/>
  <c r="K22118" i="1"/>
  <c r="L22118" i="1" s="1"/>
  <c r="K22119" i="1"/>
  <c r="L22119" i="1" s="1"/>
  <c r="K22120" i="1"/>
  <c r="L22120" i="1" s="1"/>
  <c r="K22121" i="1"/>
  <c r="L22121" i="1" s="1"/>
  <c r="K22122" i="1"/>
  <c r="L22122" i="1" s="1"/>
  <c r="K22123" i="1"/>
  <c r="L22123" i="1" s="1"/>
  <c r="K22124" i="1"/>
  <c r="L22124" i="1" s="1"/>
  <c r="K22125" i="1"/>
  <c r="L22125" i="1" s="1"/>
  <c r="K22126" i="1"/>
  <c r="L22126" i="1" s="1"/>
  <c r="K22127" i="1"/>
  <c r="L22127" i="1" s="1"/>
  <c r="K22128" i="1"/>
  <c r="L22128" i="1" s="1"/>
  <c r="K22129" i="1"/>
  <c r="L22129" i="1" s="1"/>
  <c r="K22130" i="1"/>
  <c r="L22130" i="1" s="1"/>
  <c r="K22131" i="1"/>
  <c r="L22131" i="1" s="1"/>
  <c r="K22132" i="1"/>
  <c r="L22132" i="1" s="1"/>
  <c r="K22133" i="1"/>
  <c r="L22133" i="1" s="1"/>
  <c r="K22134" i="1"/>
  <c r="L22134" i="1" s="1"/>
  <c r="K22135" i="1"/>
  <c r="L22135" i="1" s="1"/>
  <c r="K22136" i="1"/>
  <c r="L22136" i="1" s="1"/>
  <c r="K22137" i="1"/>
  <c r="L22137" i="1" s="1"/>
  <c r="K22138" i="1"/>
  <c r="L22138" i="1" s="1"/>
  <c r="K22139" i="1"/>
  <c r="L22139" i="1" s="1"/>
  <c r="K22140" i="1"/>
  <c r="L22140" i="1" s="1"/>
  <c r="K22141" i="1"/>
  <c r="L22141" i="1" s="1"/>
  <c r="K22142" i="1"/>
  <c r="L22142" i="1" s="1"/>
  <c r="K22143" i="1"/>
  <c r="L22143" i="1" s="1"/>
  <c r="K22144" i="1"/>
  <c r="L22144" i="1" s="1"/>
  <c r="K22145" i="1"/>
  <c r="L22145" i="1" s="1"/>
  <c r="K22146" i="1"/>
  <c r="L22146" i="1" s="1"/>
  <c r="K22147" i="1"/>
  <c r="L22147" i="1" s="1"/>
  <c r="K22148" i="1"/>
  <c r="L22148" i="1" s="1"/>
  <c r="K22149" i="1"/>
  <c r="L22149" i="1" s="1"/>
  <c r="K22150" i="1"/>
  <c r="L22150" i="1" s="1"/>
  <c r="K22151" i="1"/>
  <c r="L22151" i="1" s="1"/>
  <c r="K22152" i="1"/>
  <c r="L22152" i="1" s="1"/>
  <c r="K22153" i="1"/>
  <c r="L22153" i="1" s="1"/>
  <c r="K22154" i="1"/>
  <c r="L22154" i="1" s="1"/>
  <c r="K22155" i="1"/>
  <c r="L22155" i="1" s="1"/>
  <c r="K22156" i="1"/>
  <c r="L22156" i="1" s="1"/>
  <c r="K22157" i="1"/>
  <c r="L22157" i="1" s="1"/>
  <c r="K22158" i="1"/>
  <c r="L22158" i="1" s="1"/>
  <c r="K22159" i="1"/>
  <c r="L22159" i="1" s="1"/>
  <c r="K22160" i="1"/>
  <c r="L22160" i="1" s="1"/>
  <c r="K22161" i="1"/>
  <c r="L22161" i="1" s="1"/>
  <c r="K22162" i="1"/>
  <c r="L22162" i="1" s="1"/>
  <c r="K22163" i="1"/>
  <c r="L22163" i="1" s="1"/>
  <c r="K22164" i="1"/>
  <c r="L22164" i="1" s="1"/>
  <c r="K22165" i="1"/>
  <c r="L22165" i="1" s="1"/>
  <c r="K22166" i="1"/>
  <c r="L22166" i="1" s="1"/>
  <c r="K22167" i="1"/>
  <c r="L22167" i="1" s="1"/>
  <c r="K22168" i="1"/>
  <c r="L22168" i="1" s="1"/>
  <c r="K22169" i="1"/>
  <c r="L22169" i="1" s="1"/>
  <c r="K22170" i="1"/>
  <c r="L22170" i="1" s="1"/>
  <c r="K22171" i="1"/>
  <c r="L22171" i="1" s="1"/>
  <c r="K22172" i="1"/>
  <c r="L22172" i="1" s="1"/>
  <c r="K22173" i="1"/>
  <c r="L22173" i="1" s="1"/>
  <c r="K22174" i="1"/>
  <c r="L22174" i="1" s="1"/>
  <c r="K22175" i="1"/>
  <c r="L22175" i="1" s="1"/>
  <c r="K22176" i="1"/>
  <c r="L22176" i="1" s="1"/>
  <c r="K22177" i="1"/>
  <c r="L22177" i="1" s="1"/>
  <c r="K22178" i="1"/>
  <c r="L22178" i="1" s="1"/>
  <c r="K22179" i="1"/>
  <c r="L22179" i="1" s="1"/>
  <c r="K22180" i="1"/>
  <c r="L22180" i="1" s="1"/>
  <c r="K22181" i="1"/>
  <c r="L22181" i="1" s="1"/>
  <c r="K22182" i="1"/>
  <c r="L22182" i="1" s="1"/>
  <c r="K22183" i="1"/>
  <c r="L22183" i="1" s="1"/>
  <c r="K22184" i="1"/>
  <c r="L22184" i="1" s="1"/>
  <c r="K22185" i="1"/>
  <c r="L22185" i="1" s="1"/>
  <c r="K22186" i="1"/>
  <c r="L22186" i="1" s="1"/>
  <c r="K22187" i="1"/>
  <c r="L22187" i="1" s="1"/>
  <c r="K22188" i="1"/>
  <c r="L22188" i="1" s="1"/>
  <c r="K22189" i="1"/>
  <c r="L22189" i="1" s="1"/>
  <c r="K22190" i="1"/>
  <c r="L22190" i="1" s="1"/>
  <c r="K22191" i="1"/>
  <c r="L22191" i="1" s="1"/>
  <c r="K22192" i="1"/>
  <c r="L22192" i="1" s="1"/>
  <c r="K22193" i="1"/>
  <c r="L22193" i="1" s="1"/>
  <c r="K22194" i="1"/>
  <c r="L22194" i="1" s="1"/>
  <c r="K22195" i="1"/>
  <c r="L22195" i="1" s="1"/>
  <c r="K22196" i="1"/>
  <c r="L22196" i="1" s="1"/>
  <c r="K22197" i="1"/>
  <c r="L22197" i="1" s="1"/>
  <c r="K22198" i="1"/>
  <c r="L22198" i="1" s="1"/>
  <c r="K22199" i="1"/>
  <c r="L22199" i="1" s="1"/>
  <c r="K22200" i="1"/>
  <c r="L22200" i="1" s="1"/>
  <c r="K22201" i="1"/>
  <c r="L22201" i="1" s="1"/>
  <c r="K22202" i="1"/>
  <c r="L22202" i="1" s="1"/>
  <c r="K22203" i="1"/>
  <c r="L22203" i="1" s="1"/>
  <c r="K22204" i="1"/>
  <c r="L22204" i="1" s="1"/>
  <c r="K22205" i="1"/>
  <c r="L22205" i="1" s="1"/>
  <c r="K22206" i="1"/>
  <c r="L22206" i="1" s="1"/>
  <c r="K22207" i="1"/>
  <c r="L22207" i="1" s="1"/>
  <c r="K22208" i="1"/>
  <c r="L22208" i="1" s="1"/>
  <c r="K22209" i="1"/>
  <c r="L22209" i="1" s="1"/>
  <c r="K22210" i="1"/>
  <c r="L22210" i="1" s="1"/>
  <c r="K22211" i="1"/>
  <c r="L22211" i="1" s="1"/>
  <c r="K22212" i="1"/>
  <c r="L22212" i="1" s="1"/>
  <c r="K22213" i="1"/>
  <c r="L22213" i="1" s="1"/>
  <c r="K22214" i="1"/>
  <c r="L22214" i="1" s="1"/>
  <c r="K22215" i="1"/>
  <c r="L22215" i="1" s="1"/>
  <c r="K22216" i="1"/>
  <c r="L22216" i="1" s="1"/>
  <c r="K22217" i="1"/>
  <c r="L22217" i="1" s="1"/>
  <c r="K22218" i="1"/>
  <c r="L22218" i="1" s="1"/>
  <c r="K22219" i="1"/>
  <c r="L22219" i="1" s="1"/>
  <c r="K22220" i="1"/>
  <c r="L22220" i="1" s="1"/>
  <c r="K22221" i="1"/>
  <c r="L22221" i="1" s="1"/>
  <c r="K22222" i="1"/>
  <c r="L22222" i="1" s="1"/>
  <c r="K22223" i="1"/>
  <c r="L22223" i="1" s="1"/>
  <c r="K22224" i="1"/>
  <c r="L22224" i="1" s="1"/>
  <c r="K22225" i="1"/>
  <c r="L22225" i="1" s="1"/>
  <c r="K22226" i="1"/>
  <c r="L22226" i="1" s="1"/>
  <c r="K22227" i="1"/>
  <c r="L22227" i="1" s="1"/>
  <c r="K22228" i="1"/>
  <c r="L22228" i="1" s="1"/>
  <c r="K22229" i="1"/>
  <c r="L22229" i="1" s="1"/>
  <c r="K22230" i="1"/>
  <c r="L22230" i="1" s="1"/>
  <c r="K22231" i="1"/>
  <c r="L22231" i="1" s="1"/>
  <c r="K22232" i="1"/>
  <c r="L22232" i="1" s="1"/>
  <c r="K22233" i="1"/>
  <c r="L22233" i="1" s="1"/>
  <c r="K22234" i="1"/>
  <c r="L22234" i="1" s="1"/>
  <c r="K22235" i="1"/>
  <c r="L22235" i="1" s="1"/>
  <c r="K22236" i="1"/>
  <c r="L22236" i="1" s="1"/>
  <c r="K22237" i="1"/>
  <c r="L22237" i="1" s="1"/>
  <c r="K22238" i="1"/>
  <c r="L22238" i="1" s="1"/>
  <c r="K22239" i="1"/>
  <c r="L22239" i="1" s="1"/>
  <c r="K22240" i="1"/>
  <c r="L22240" i="1" s="1"/>
  <c r="K22241" i="1"/>
  <c r="L22241" i="1" s="1"/>
  <c r="K22242" i="1"/>
  <c r="L22242" i="1" s="1"/>
  <c r="K22243" i="1"/>
  <c r="L22243" i="1" s="1"/>
  <c r="K22244" i="1"/>
  <c r="L22244" i="1" s="1"/>
  <c r="K22245" i="1"/>
  <c r="L22245" i="1" s="1"/>
  <c r="K22246" i="1"/>
  <c r="L22246" i="1" s="1"/>
  <c r="K22247" i="1"/>
  <c r="L22247" i="1" s="1"/>
  <c r="K22248" i="1"/>
  <c r="L22248" i="1" s="1"/>
  <c r="K22249" i="1"/>
  <c r="L22249" i="1" s="1"/>
  <c r="K22250" i="1"/>
  <c r="L22250" i="1" s="1"/>
  <c r="K22251" i="1"/>
  <c r="L22251" i="1" s="1"/>
  <c r="K22252" i="1"/>
  <c r="L22252" i="1" s="1"/>
  <c r="K22253" i="1"/>
  <c r="L22253" i="1" s="1"/>
  <c r="K22254" i="1"/>
  <c r="L22254" i="1" s="1"/>
  <c r="K22255" i="1"/>
  <c r="L22255" i="1" s="1"/>
  <c r="K22256" i="1"/>
  <c r="L22256" i="1" s="1"/>
  <c r="K22257" i="1"/>
  <c r="L22257" i="1" s="1"/>
  <c r="K22258" i="1"/>
  <c r="L22258" i="1" s="1"/>
  <c r="K22259" i="1"/>
  <c r="L22259" i="1" s="1"/>
  <c r="K22260" i="1"/>
  <c r="L22260" i="1" s="1"/>
  <c r="K22261" i="1"/>
  <c r="L22261" i="1" s="1"/>
  <c r="K22262" i="1"/>
  <c r="L22262" i="1" s="1"/>
  <c r="K22263" i="1"/>
  <c r="L22263" i="1" s="1"/>
  <c r="K22264" i="1"/>
  <c r="L22264" i="1" s="1"/>
  <c r="K22265" i="1"/>
  <c r="L22265" i="1" s="1"/>
  <c r="K22266" i="1"/>
  <c r="L22266" i="1" s="1"/>
  <c r="K22267" i="1"/>
  <c r="L22267" i="1" s="1"/>
  <c r="K22268" i="1"/>
  <c r="L22268" i="1" s="1"/>
  <c r="K22269" i="1"/>
  <c r="L22269" i="1" s="1"/>
  <c r="K22270" i="1"/>
  <c r="L22270" i="1" s="1"/>
  <c r="K22271" i="1"/>
  <c r="L22271" i="1" s="1"/>
  <c r="K22272" i="1"/>
  <c r="L22272" i="1" s="1"/>
  <c r="K22273" i="1"/>
  <c r="L22273" i="1" s="1"/>
  <c r="K22274" i="1"/>
  <c r="L22274" i="1" s="1"/>
  <c r="K22275" i="1"/>
  <c r="L22275" i="1" s="1"/>
  <c r="K22276" i="1"/>
  <c r="L22276" i="1" s="1"/>
  <c r="K22277" i="1"/>
  <c r="L22277" i="1" s="1"/>
  <c r="K22278" i="1"/>
  <c r="L22278" i="1" s="1"/>
  <c r="K22279" i="1"/>
  <c r="L22279" i="1" s="1"/>
  <c r="K22280" i="1"/>
  <c r="L22280" i="1" s="1"/>
  <c r="K22281" i="1"/>
  <c r="L22281" i="1" s="1"/>
  <c r="K22282" i="1"/>
  <c r="L22282" i="1" s="1"/>
  <c r="K22283" i="1"/>
  <c r="L22283" i="1" s="1"/>
  <c r="K22284" i="1"/>
  <c r="L22284" i="1" s="1"/>
  <c r="K22285" i="1"/>
  <c r="L22285" i="1" s="1"/>
  <c r="K22286" i="1"/>
  <c r="L22286" i="1" s="1"/>
  <c r="K22287" i="1"/>
  <c r="L22287" i="1" s="1"/>
  <c r="K22288" i="1"/>
  <c r="L22288" i="1" s="1"/>
  <c r="K22289" i="1"/>
  <c r="L22289" i="1" s="1"/>
  <c r="K22290" i="1"/>
  <c r="L22290" i="1" s="1"/>
  <c r="K22291" i="1"/>
  <c r="L22291" i="1" s="1"/>
  <c r="K22292" i="1"/>
  <c r="L22292" i="1" s="1"/>
  <c r="K22293" i="1"/>
  <c r="L22293" i="1" s="1"/>
  <c r="K22294" i="1"/>
  <c r="L22294" i="1" s="1"/>
  <c r="K22295" i="1"/>
  <c r="L22295" i="1" s="1"/>
  <c r="K22296" i="1"/>
  <c r="L22296" i="1" s="1"/>
  <c r="K22297" i="1"/>
  <c r="L22297" i="1" s="1"/>
  <c r="K22298" i="1"/>
  <c r="L22298" i="1" s="1"/>
  <c r="K22299" i="1"/>
  <c r="L22299" i="1" s="1"/>
  <c r="K22300" i="1"/>
  <c r="L22300" i="1" s="1"/>
  <c r="K22301" i="1"/>
  <c r="L22301" i="1" s="1"/>
  <c r="K22302" i="1"/>
  <c r="L22302" i="1" s="1"/>
  <c r="K22303" i="1"/>
  <c r="L22303" i="1" s="1"/>
  <c r="K22304" i="1"/>
  <c r="L22304" i="1" s="1"/>
  <c r="K22305" i="1"/>
  <c r="L22305" i="1" s="1"/>
  <c r="K22306" i="1"/>
  <c r="L22306" i="1" s="1"/>
  <c r="K22307" i="1"/>
  <c r="L22307" i="1" s="1"/>
  <c r="K22308" i="1"/>
  <c r="L22308" i="1" s="1"/>
  <c r="K22309" i="1"/>
  <c r="L22309" i="1" s="1"/>
  <c r="K22310" i="1"/>
  <c r="L22310" i="1" s="1"/>
  <c r="K22311" i="1"/>
  <c r="L22311" i="1" s="1"/>
  <c r="K22312" i="1"/>
  <c r="L22312" i="1" s="1"/>
  <c r="K22313" i="1"/>
  <c r="L22313" i="1" s="1"/>
  <c r="K22314" i="1"/>
  <c r="L22314" i="1" s="1"/>
  <c r="K22315" i="1"/>
  <c r="L22315" i="1" s="1"/>
  <c r="K22316" i="1"/>
  <c r="L22316" i="1" s="1"/>
  <c r="K22317" i="1"/>
  <c r="L22317" i="1" s="1"/>
  <c r="K22318" i="1"/>
  <c r="L22318" i="1" s="1"/>
  <c r="K22319" i="1"/>
  <c r="L22319" i="1" s="1"/>
  <c r="K22320" i="1"/>
  <c r="L22320" i="1" s="1"/>
  <c r="K22321" i="1"/>
  <c r="L22321" i="1" s="1"/>
  <c r="K22322" i="1"/>
  <c r="L22322" i="1" s="1"/>
  <c r="K22323" i="1"/>
  <c r="L22323" i="1" s="1"/>
  <c r="K22324" i="1"/>
  <c r="L22324" i="1" s="1"/>
  <c r="K22325" i="1"/>
  <c r="L22325" i="1" s="1"/>
  <c r="K22326" i="1"/>
  <c r="L22326" i="1" s="1"/>
  <c r="K22327" i="1"/>
  <c r="L22327" i="1" s="1"/>
  <c r="K22328" i="1"/>
  <c r="L22328" i="1" s="1"/>
  <c r="K22329" i="1"/>
  <c r="L22329" i="1" s="1"/>
  <c r="K22330" i="1"/>
  <c r="L22330" i="1" s="1"/>
  <c r="K22331" i="1"/>
  <c r="L22331" i="1" s="1"/>
  <c r="K22332" i="1"/>
  <c r="L22332" i="1" s="1"/>
  <c r="K22333" i="1"/>
  <c r="L22333" i="1" s="1"/>
  <c r="K22334" i="1"/>
  <c r="L22334" i="1" s="1"/>
  <c r="K22335" i="1"/>
  <c r="L22335" i="1" s="1"/>
  <c r="K22336" i="1"/>
  <c r="L22336" i="1" s="1"/>
  <c r="K22337" i="1"/>
  <c r="L22337" i="1" s="1"/>
  <c r="K22338" i="1"/>
  <c r="L22338" i="1" s="1"/>
  <c r="K22339" i="1"/>
  <c r="L22339" i="1" s="1"/>
  <c r="K22340" i="1"/>
  <c r="L22340" i="1" s="1"/>
  <c r="K22341" i="1"/>
  <c r="L22341" i="1" s="1"/>
  <c r="K22342" i="1"/>
  <c r="L22342" i="1" s="1"/>
  <c r="K22343" i="1"/>
  <c r="L22343" i="1" s="1"/>
  <c r="K22344" i="1"/>
  <c r="L22344" i="1" s="1"/>
  <c r="K22345" i="1"/>
  <c r="L22345" i="1" s="1"/>
  <c r="K22346" i="1"/>
  <c r="L22346" i="1" s="1"/>
  <c r="K22347" i="1"/>
  <c r="L22347" i="1" s="1"/>
  <c r="K22348" i="1"/>
  <c r="L22348" i="1" s="1"/>
  <c r="K22349" i="1"/>
  <c r="L22349" i="1" s="1"/>
  <c r="K22350" i="1"/>
  <c r="L22350" i="1" s="1"/>
  <c r="K22351" i="1"/>
  <c r="L22351" i="1" s="1"/>
  <c r="K22352" i="1"/>
  <c r="L22352" i="1" s="1"/>
  <c r="K22353" i="1"/>
  <c r="L22353" i="1" s="1"/>
  <c r="K22354" i="1"/>
  <c r="L22354" i="1" s="1"/>
  <c r="K22355" i="1"/>
  <c r="L22355" i="1" s="1"/>
  <c r="K22356" i="1"/>
  <c r="L22356" i="1" s="1"/>
  <c r="K22357" i="1"/>
  <c r="L22357" i="1" s="1"/>
  <c r="K22358" i="1"/>
  <c r="L22358" i="1" s="1"/>
  <c r="K22359" i="1"/>
  <c r="L22359" i="1" s="1"/>
  <c r="K22360" i="1"/>
  <c r="L22360" i="1" s="1"/>
  <c r="K22361" i="1"/>
  <c r="L22361" i="1" s="1"/>
  <c r="K22362" i="1"/>
  <c r="L22362" i="1" s="1"/>
  <c r="K22363" i="1"/>
  <c r="L22363" i="1" s="1"/>
  <c r="K22364" i="1"/>
  <c r="L22364" i="1" s="1"/>
  <c r="K22365" i="1"/>
  <c r="L22365" i="1" s="1"/>
  <c r="K22366" i="1"/>
  <c r="L22366" i="1" s="1"/>
  <c r="K22367" i="1"/>
  <c r="L22367" i="1" s="1"/>
  <c r="K22368" i="1"/>
  <c r="L22368" i="1" s="1"/>
  <c r="K22369" i="1"/>
  <c r="L22369" i="1" s="1"/>
  <c r="K22370" i="1"/>
  <c r="L22370" i="1" s="1"/>
  <c r="K22371" i="1"/>
  <c r="L22371" i="1" s="1"/>
  <c r="K22372" i="1"/>
  <c r="L22372" i="1" s="1"/>
  <c r="K22373" i="1"/>
  <c r="L22373" i="1" s="1"/>
  <c r="K22374" i="1"/>
  <c r="L22374" i="1" s="1"/>
  <c r="K22375" i="1"/>
  <c r="L22375" i="1" s="1"/>
  <c r="K22376" i="1"/>
  <c r="L22376" i="1" s="1"/>
  <c r="K22377" i="1"/>
  <c r="L22377" i="1" s="1"/>
  <c r="K22378" i="1"/>
  <c r="L22378" i="1" s="1"/>
  <c r="K22379" i="1"/>
  <c r="L22379" i="1" s="1"/>
  <c r="K22380" i="1"/>
  <c r="L22380" i="1" s="1"/>
  <c r="K22381" i="1"/>
  <c r="L22381" i="1" s="1"/>
  <c r="K22382" i="1"/>
  <c r="L22382" i="1" s="1"/>
  <c r="K22383" i="1"/>
  <c r="L22383" i="1" s="1"/>
  <c r="K22384" i="1"/>
  <c r="L22384" i="1" s="1"/>
  <c r="K22385" i="1"/>
  <c r="L22385" i="1" s="1"/>
  <c r="K22386" i="1"/>
  <c r="L22386" i="1" s="1"/>
  <c r="K22387" i="1"/>
  <c r="L22387" i="1" s="1"/>
  <c r="K22388" i="1"/>
  <c r="L22388" i="1" s="1"/>
  <c r="K22389" i="1"/>
  <c r="L22389" i="1" s="1"/>
  <c r="K22390" i="1"/>
  <c r="L22390" i="1" s="1"/>
  <c r="K22391" i="1"/>
  <c r="L22391" i="1" s="1"/>
  <c r="K22392" i="1"/>
  <c r="L22392" i="1" s="1"/>
  <c r="K22393" i="1"/>
  <c r="L22393" i="1" s="1"/>
  <c r="K22394" i="1"/>
  <c r="L22394" i="1" s="1"/>
  <c r="K22395" i="1"/>
  <c r="L22395" i="1" s="1"/>
  <c r="K22396" i="1"/>
  <c r="L22396" i="1" s="1"/>
  <c r="K22397" i="1"/>
  <c r="L22397" i="1" s="1"/>
  <c r="K22398" i="1"/>
  <c r="L22398" i="1" s="1"/>
  <c r="K22399" i="1"/>
  <c r="L22399" i="1" s="1"/>
  <c r="K22400" i="1"/>
  <c r="L22400" i="1" s="1"/>
  <c r="K22401" i="1"/>
  <c r="L22401" i="1" s="1"/>
  <c r="K22402" i="1"/>
  <c r="L22402" i="1" s="1"/>
  <c r="K22403" i="1"/>
  <c r="L22403" i="1" s="1"/>
  <c r="K22404" i="1"/>
  <c r="L22404" i="1" s="1"/>
  <c r="K22405" i="1"/>
  <c r="L22405" i="1" s="1"/>
  <c r="K22406" i="1"/>
  <c r="L22406" i="1" s="1"/>
  <c r="K22407" i="1"/>
  <c r="L22407" i="1" s="1"/>
  <c r="K22408" i="1"/>
  <c r="L22408" i="1" s="1"/>
  <c r="K22409" i="1"/>
  <c r="L22409" i="1" s="1"/>
  <c r="K22410" i="1"/>
  <c r="L22410" i="1" s="1"/>
  <c r="K22411" i="1"/>
  <c r="L22411" i="1" s="1"/>
  <c r="K22412" i="1"/>
  <c r="L22412" i="1" s="1"/>
  <c r="K22413" i="1"/>
  <c r="L22413" i="1" s="1"/>
  <c r="K22414" i="1"/>
  <c r="L22414" i="1" s="1"/>
  <c r="K22415" i="1"/>
  <c r="L22415" i="1" s="1"/>
  <c r="K22416" i="1"/>
  <c r="L22416" i="1" s="1"/>
  <c r="K22417" i="1"/>
  <c r="L22417" i="1" s="1"/>
  <c r="K22418" i="1"/>
  <c r="L22418" i="1" s="1"/>
  <c r="K22419" i="1"/>
  <c r="L22419" i="1" s="1"/>
  <c r="K22420" i="1"/>
  <c r="L22420" i="1" s="1"/>
  <c r="K22421" i="1"/>
  <c r="L22421" i="1" s="1"/>
  <c r="K22422" i="1"/>
  <c r="L22422" i="1" s="1"/>
  <c r="K22423" i="1"/>
  <c r="L22423" i="1" s="1"/>
  <c r="K22424" i="1"/>
  <c r="L22424" i="1" s="1"/>
  <c r="K22425" i="1"/>
  <c r="L22425" i="1" s="1"/>
  <c r="K22426" i="1"/>
  <c r="L22426" i="1" s="1"/>
  <c r="K22427" i="1"/>
  <c r="L22427" i="1" s="1"/>
  <c r="K22428" i="1"/>
  <c r="L22428" i="1" s="1"/>
  <c r="K22429" i="1"/>
  <c r="L22429" i="1" s="1"/>
  <c r="K22430" i="1"/>
  <c r="L22430" i="1" s="1"/>
  <c r="K22431" i="1"/>
  <c r="L22431" i="1" s="1"/>
  <c r="K22432" i="1"/>
  <c r="L22432" i="1" s="1"/>
  <c r="K22433" i="1"/>
  <c r="L22433" i="1" s="1"/>
  <c r="K22434" i="1"/>
  <c r="L22434" i="1" s="1"/>
  <c r="K22435" i="1"/>
  <c r="L22435" i="1" s="1"/>
  <c r="K22436" i="1"/>
  <c r="L22436" i="1" s="1"/>
  <c r="K22437" i="1"/>
  <c r="L22437" i="1" s="1"/>
  <c r="K22438" i="1"/>
  <c r="L22438" i="1" s="1"/>
  <c r="K22439" i="1"/>
  <c r="L22439" i="1" s="1"/>
  <c r="K22440" i="1"/>
  <c r="L22440" i="1" s="1"/>
  <c r="K22441" i="1"/>
  <c r="L22441" i="1" s="1"/>
  <c r="K22442" i="1"/>
  <c r="L22442" i="1" s="1"/>
  <c r="K22443" i="1"/>
  <c r="L22443" i="1" s="1"/>
  <c r="K22444" i="1"/>
  <c r="L22444" i="1" s="1"/>
  <c r="K22445" i="1"/>
  <c r="L22445" i="1" s="1"/>
  <c r="K22446" i="1"/>
  <c r="L22446" i="1" s="1"/>
  <c r="K22447" i="1"/>
  <c r="L22447" i="1" s="1"/>
  <c r="K22448" i="1"/>
  <c r="L22448" i="1" s="1"/>
  <c r="K22449" i="1"/>
  <c r="L22449" i="1" s="1"/>
  <c r="K22450" i="1"/>
  <c r="L22450" i="1" s="1"/>
  <c r="K22451" i="1"/>
  <c r="L22451" i="1" s="1"/>
  <c r="K22452" i="1"/>
  <c r="L22452" i="1" s="1"/>
  <c r="K22453" i="1"/>
  <c r="L22453" i="1" s="1"/>
  <c r="K22454" i="1"/>
  <c r="L22454" i="1" s="1"/>
  <c r="K22455" i="1"/>
  <c r="L22455" i="1" s="1"/>
  <c r="K22456" i="1"/>
  <c r="L22456" i="1" s="1"/>
  <c r="K22457" i="1"/>
  <c r="L22457" i="1" s="1"/>
  <c r="K22458" i="1"/>
  <c r="L22458" i="1" s="1"/>
  <c r="K22459" i="1"/>
  <c r="L22459" i="1" s="1"/>
  <c r="K22460" i="1"/>
  <c r="L22460" i="1" s="1"/>
  <c r="K22461" i="1"/>
  <c r="L22461" i="1" s="1"/>
  <c r="K22462" i="1"/>
  <c r="L22462" i="1" s="1"/>
  <c r="K22463" i="1"/>
  <c r="L22463" i="1" s="1"/>
  <c r="K22464" i="1"/>
  <c r="L22464" i="1" s="1"/>
  <c r="K22465" i="1"/>
  <c r="L22465" i="1" s="1"/>
  <c r="K22466" i="1"/>
  <c r="L22466" i="1" s="1"/>
  <c r="K22467" i="1"/>
  <c r="L22467" i="1" s="1"/>
  <c r="K22468" i="1"/>
  <c r="L22468" i="1" s="1"/>
  <c r="K22469" i="1"/>
  <c r="L22469" i="1" s="1"/>
  <c r="K22470" i="1"/>
  <c r="L22470" i="1" s="1"/>
  <c r="K22471" i="1"/>
  <c r="L22471" i="1" s="1"/>
  <c r="K22472" i="1"/>
  <c r="L22472" i="1" s="1"/>
  <c r="K22473" i="1"/>
  <c r="L22473" i="1" s="1"/>
  <c r="K22474" i="1"/>
  <c r="L22474" i="1" s="1"/>
  <c r="K22475" i="1"/>
  <c r="L22475" i="1" s="1"/>
  <c r="K22476" i="1"/>
  <c r="L22476" i="1" s="1"/>
  <c r="K22477" i="1"/>
  <c r="L22477" i="1" s="1"/>
  <c r="K22478" i="1"/>
  <c r="L22478" i="1" s="1"/>
  <c r="K22479" i="1"/>
  <c r="L22479" i="1" s="1"/>
  <c r="K22480" i="1"/>
  <c r="L22480" i="1" s="1"/>
  <c r="K22481" i="1"/>
  <c r="L22481" i="1" s="1"/>
  <c r="K22482" i="1"/>
  <c r="L22482" i="1" s="1"/>
  <c r="K22483" i="1"/>
  <c r="L22483" i="1" s="1"/>
  <c r="K22484" i="1"/>
  <c r="L22484" i="1" s="1"/>
  <c r="K22485" i="1"/>
  <c r="L22485" i="1" s="1"/>
  <c r="K22486" i="1"/>
  <c r="L22486" i="1" s="1"/>
  <c r="K22487" i="1"/>
  <c r="L22487" i="1" s="1"/>
  <c r="K22488" i="1"/>
  <c r="L22488" i="1" s="1"/>
  <c r="K22489" i="1"/>
  <c r="L22489" i="1" s="1"/>
  <c r="K22490" i="1"/>
  <c r="L22490" i="1" s="1"/>
  <c r="K22491" i="1"/>
  <c r="L22491" i="1" s="1"/>
  <c r="K22492" i="1"/>
  <c r="L22492" i="1" s="1"/>
  <c r="K22493" i="1"/>
  <c r="L22493" i="1" s="1"/>
  <c r="K22494" i="1"/>
  <c r="L22494" i="1" s="1"/>
  <c r="K22495" i="1"/>
  <c r="L22495" i="1" s="1"/>
  <c r="K22496" i="1"/>
  <c r="L22496" i="1" s="1"/>
  <c r="K22497" i="1"/>
  <c r="L22497" i="1" s="1"/>
  <c r="K22498" i="1"/>
  <c r="L22498" i="1" s="1"/>
  <c r="K22499" i="1"/>
  <c r="L22499" i="1" s="1"/>
  <c r="K22500" i="1"/>
  <c r="L22500" i="1" s="1"/>
  <c r="K22501" i="1"/>
  <c r="L22501" i="1" s="1"/>
  <c r="K22502" i="1"/>
  <c r="L22502" i="1" s="1"/>
  <c r="K22503" i="1"/>
  <c r="L22503" i="1" s="1"/>
  <c r="K22504" i="1"/>
  <c r="L22504" i="1" s="1"/>
  <c r="K22505" i="1"/>
  <c r="L22505" i="1" s="1"/>
  <c r="K22506" i="1"/>
  <c r="L22506" i="1" s="1"/>
  <c r="K22507" i="1"/>
  <c r="L22507" i="1" s="1"/>
  <c r="K22508" i="1"/>
  <c r="L22508" i="1" s="1"/>
  <c r="K22509" i="1"/>
  <c r="L22509" i="1" s="1"/>
  <c r="K22510" i="1"/>
  <c r="L22510" i="1" s="1"/>
  <c r="K22511" i="1"/>
  <c r="L22511" i="1" s="1"/>
  <c r="K22512" i="1"/>
  <c r="L22512" i="1" s="1"/>
  <c r="K22513" i="1"/>
  <c r="L22513" i="1" s="1"/>
  <c r="K22514" i="1"/>
  <c r="L22514" i="1" s="1"/>
  <c r="K22515" i="1"/>
  <c r="L22515" i="1" s="1"/>
  <c r="K22516" i="1"/>
  <c r="L22516" i="1" s="1"/>
  <c r="K22517" i="1"/>
  <c r="L22517" i="1" s="1"/>
  <c r="K22518" i="1"/>
  <c r="L22518" i="1" s="1"/>
  <c r="K22519" i="1"/>
  <c r="L22519" i="1" s="1"/>
  <c r="K22520" i="1"/>
  <c r="L22520" i="1" s="1"/>
  <c r="K22521" i="1"/>
  <c r="L22521" i="1" s="1"/>
  <c r="K22522" i="1"/>
  <c r="L22522" i="1" s="1"/>
  <c r="K22523" i="1"/>
  <c r="L22523" i="1" s="1"/>
  <c r="K22524" i="1"/>
  <c r="L22524" i="1" s="1"/>
  <c r="K22525" i="1"/>
  <c r="L22525" i="1" s="1"/>
  <c r="K22526" i="1"/>
  <c r="L22526" i="1" s="1"/>
  <c r="K22527" i="1"/>
  <c r="L22527" i="1" s="1"/>
  <c r="K22528" i="1"/>
  <c r="L22528" i="1" s="1"/>
  <c r="K22529" i="1"/>
  <c r="L22529" i="1" s="1"/>
  <c r="K22530" i="1"/>
  <c r="L22530" i="1" s="1"/>
  <c r="K22531" i="1"/>
  <c r="L22531" i="1" s="1"/>
  <c r="K22532" i="1"/>
  <c r="L22532" i="1" s="1"/>
  <c r="K22533" i="1"/>
  <c r="L22533" i="1" s="1"/>
  <c r="K22534" i="1"/>
  <c r="L22534" i="1" s="1"/>
  <c r="K22535" i="1"/>
  <c r="L22535" i="1" s="1"/>
  <c r="K22536" i="1"/>
  <c r="L22536" i="1" s="1"/>
  <c r="K22537" i="1"/>
  <c r="L22537" i="1" s="1"/>
  <c r="K22538" i="1"/>
  <c r="L22538" i="1" s="1"/>
  <c r="K22539" i="1"/>
  <c r="L22539" i="1" s="1"/>
  <c r="K22540" i="1"/>
  <c r="L22540" i="1" s="1"/>
  <c r="K22541" i="1"/>
  <c r="L22541" i="1" s="1"/>
  <c r="K22542" i="1"/>
  <c r="L22542" i="1" s="1"/>
  <c r="K22543" i="1"/>
  <c r="L22543" i="1" s="1"/>
  <c r="K22544" i="1"/>
  <c r="L22544" i="1" s="1"/>
  <c r="K22545" i="1"/>
  <c r="L22545" i="1" s="1"/>
  <c r="K22546" i="1"/>
  <c r="L22546" i="1" s="1"/>
  <c r="K22547" i="1"/>
  <c r="L22547" i="1" s="1"/>
  <c r="K22548" i="1"/>
  <c r="L22548" i="1" s="1"/>
  <c r="K22549" i="1"/>
  <c r="L22549" i="1" s="1"/>
  <c r="K22550" i="1"/>
  <c r="L22550" i="1" s="1"/>
  <c r="K22551" i="1"/>
  <c r="L22551" i="1" s="1"/>
  <c r="K22552" i="1"/>
  <c r="L22552" i="1" s="1"/>
  <c r="K22553" i="1"/>
  <c r="L22553" i="1" s="1"/>
  <c r="K22554" i="1"/>
  <c r="L22554" i="1" s="1"/>
  <c r="K22555" i="1"/>
  <c r="L22555" i="1" s="1"/>
  <c r="K22556" i="1"/>
  <c r="L22556" i="1" s="1"/>
  <c r="K22557" i="1"/>
  <c r="L22557" i="1" s="1"/>
  <c r="K22558" i="1"/>
  <c r="L22558" i="1" s="1"/>
  <c r="K22559" i="1"/>
  <c r="L22559" i="1" s="1"/>
  <c r="K22560" i="1"/>
  <c r="L22560" i="1" s="1"/>
  <c r="K22561" i="1"/>
  <c r="L22561" i="1" s="1"/>
  <c r="K22562" i="1"/>
  <c r="L22562" i="1" s="1"/>
  <c r="K22563" i="1"/>
  <c r="L22563" i="1" s="1"/>
  <c r="K22564" i="1"/>
  <c r="L22564" i="1" s="1"/>
  <c r="K22565" i="1"/>
  <c r="L22565" i="1" s="1"/>
  <c r="K22566" i="1"/>
  <c r="L22566" i="1" s="1"/>
  <c r="K22567" i="1"/>
  <c r="L22567" i="1" s="1"/>
  <c r="K22568" i="1"/>
  <c r="L22568" i="1" s="1"/>
  <c r="K22569" i="1"/>
  <c r="L22569" i="1" s="1"/>
  <c r="K22570" i="1"/>
  <c r="L22570" i="1" s="1"/>
  <c r="K22571" i="1"/>
  <c r="L22571" i="1" s="1"/>
  <c r="K22572" i="1"/>
  <c r="L22572" i="1" s="1"/>
  <c r="K22573" i="1"/>
  <c r="L22573" i="1" s="1"/>
  <c r="K22574" i="1"/>
  <c r="L22574" i="1" s="1"/>
  <c r="K22575" i="1"/>
  <c r="L22575" i="1" s="1"/>
  <c r="K22576" i="1"/>
  <c r="L22576" i="1" s="1"/>
  <c r="K22577" i="1"/>
  <c r="L22577" i="1" s="1"/>
  <c r="K22578" i="1"/>
  <c r="L22578" i="1" s="1"/>
  <c r="K22579" i="1"/>
  <c r="L22579" i="1" s="1"/>
  <c r="K22580" i="1"/>
  <c r="L22580" i="1" s="1"/>
  <c r="K22581" i="1"/>
  <c r="L22581" i="1" s="1"/>
  <c r="K22582" i="1"/>
  <c r="L22582" i="1" s="1"/>
  <c r="K22583" i="1"/>
  <c r="L22583" i="1" s="1"/>
  <c r="K22584" i="1"/>
  <c r="L22584" i="1" s="1"/>
  <c r="K22585" i="1"/>
  <c r="L22585" i="1" s="1"/>
  <c r="K22586" i="1"/>
  <c r="L22586" i="1" s="1"/>
  <c r="K22587" i="1"/>
  <c r="L22587" i="1" s="1"/>
  <c r="K22588" i="1"/>
  <c r="L22588" i="1" s="1"/>
  <c r="K22589" i="1"/>
  <c r="L22589" i="1" s="1"/>
  <c r="K22590" i="1"/>
  <c r="L22590" i="1" s="1"/>
  <c r="K22591" i="1"/>
  <c r="L22591" i="1" s="1"/>
  <c r="K22592" i="1"/>
  <c r="L22592" i="1" s="1"/>
  <c r="K22593" i="1"/>
  <c r="L22593" i="1" s="1"/>
  <c r="K22594" i="1"/>
  <c r="L22594" i="1" s="1"/>
  <c r="K22595" i="1"/>
  <c r="L22595" i="1" s="1"/>
  <c r="K22596" i="1"/>
  <c r="L22596" i="1" s="1"/>
  <c r="K22597" i="1"/>
  <c r="L22597" i="1" s="1"/>
  <c r="K22598" i="1"/>
  <c r="L22598" i="1" s="1"/>
  <c r="K22599" i="1"/>
  <c r="L22599" i="1" s="1"/>
  <c r="K22600" i="1"/>
  <c r="L22600" i="1" s="1"/>
  <c r="K22601" i="1"/>
  <c r="L22601" i="1" s="1"/>
  <c r="K22602" i="1"/>
  <c r="L22602" i="1" s="1"/>
  <c r="K22603" i="1"/>
  <c r="L22603" i="1" s="1"/>
  <c r="K22604" i="1"/>
  <c r="L22604" i="1" s="1"/>
  <c r="K22605" i="1"/>
  <c r="L22605" i="1" s="1"/>
  <c r="K22606" i="1"/>
  <c r="L22606" i="1" s="1"/>
  <c r="K22607" i="1"/>
  <c r="L22607" i="1" s="1"/>
  <c r="K22608" i="1"/>
  <c r="L22608" i="1" s="1"/>
  <c r="K22609" i="1"/>
  <c r="L22609" i="1" s="1"/>
  <c r="K22610" i="1"/>
  <c r="L22610" i="1" s="1"/>
  <c r="K22611" i="1"/>
  <c r="L22611" i="1" s="1"/>
  <c r="K22612" i="1"/>
  <c r="L22612" i="1" s="1"/>
  <c r="K22613" i="1"/>
  <c r="L22613" i="1" s="1"/>
  <c r="K22614" i="1"/>
  <c r="L22614" i="1" s="1"/>
  <c r="K22615" i="1"/>
  <c r="L22615" i="1" s="1"/>
  <c r="K22616" i="1"/>
  <c r="L22616" i="1" s="1"/>
  <c r="K22617" i="1"/>
  <c r="L22617" i="1" s="1"/>
  <c r="K22618" i="1"/>
  <c r="L22618" i="1" s="1"/>
  <c r="K22619" i="1"/>
  <c r="L22619" i="1" s="1"/>
  <c r="K22620" i="1"/>
  <c r="L22620" i="1" s="1"/>
  <c r="K22621" i="1"/>
  <c r="L22621" i="1" s="1"/>
  <c r="K22622" i="1"/>
  <c r="L22622" i="1" s="1"/>
  <c r="K22623" i="1"/>
  <c r="L22623" i="1" s="1"/>
  <c r="K22624" i="1"/>
  <c r="L22624" i="1" s="1"/>
  <c r="K22625" i="1"/>
  <c r="L22625" i="1" s="1"/>
  <c r="K22626" i="1"/>
  <c r="L22626" i="1" s="1"/>
  <c r="K22627" i="1"/>
  <c r="L22627" i="1" s="1"/>
  <c r="K22628" i="1"/>
  <c r="L22628" i="1" s="1"/>
  <c r="K22629" i="1"/>
  <c r="L22629" i="1" s="1"/>
  <c r="K22630" i="1"/>
  <c r="L22630" i="1" s="1"/>
  <c r="K22631" i="1"/>
  <c r="L22631" i="1" s="1"/>
  <c r="K22632" i="1"/>
  <c r="L22632" i="1" s="1"/>
  <c r="K22633" i="1"/>
  <c r="L22633" i="1" s="1"/>
  <c r="K22634" i="1"/>
  <c r="L22634" i="1" s="1"/>
  <c r="K22635" i="1"/>
  <c r="L22635" i="1" s="1"/>
  <c r="K22636" i="1"/>
  <c r="L22636" i="1" s="1"/>
  <c r="K22637" i="1"/>
  <c r="L22637" i="1" s="1"/>
  <c r="K22638" i="1"/>
  <c r="L22638" i="1" s="1"/>
  <c r="K22639" i="1"/>
  <c r="L22639" i="1" s="1"/>
  <c r="K22640" i="1"/>
  <c r="L22640" i="1" s="1"/>
  <c r="K22641" i="1"/>
  <c r="L22641" i="1" s="1"/>
  <c r="K22642" i="1"/>
  <c r="L22642" i="1" s="1"/>
  <c r="K22643" i="1"/>
  <c r="L22643" i="1" s="1"/>
  <c r="K22644" i="1"/>
  <c r="L22644" i="1" s="1"/>
  <c r="K22645" i="1"/>
  <c r="L22645" i="1" s="1"/>
  <c r="K22646" i="1"/>
  <c r="L22646" i="1" s="1"/>
  <c r="K22647" i="1"/>
  <c r="L22647" i="1" s="1"/>
  <c r="K22648" i="1"/>
  <c r="L22648" i="1" s="1"/>
  <c r="K22649" i="1"/>
  <c r="L22649" i="1" s="1"/>
  <c r="K22650" i="1"/>
  <c r="L22650" i="1" s="1"/>
  <c r="K22651" i="1"/>
  <c r="L22651" i="1" s="1"/>
  <c r="K22652" i="1"/>
  <c r="L22652" i="1" s="1"/>
  <c r="K22653" i="1"/>
  <c r="L22653" i="1" s="1"/>
  <c r="K22654" i="1"/>
  <c r="L22654" i="1" s="1"/>
  <c r="K22655" i="1"/>
  <c r="L22655" i="1" s="1"/>
  <c r="K22656" i="1"/>
  <c r="L22656" i="1" s="1"/>
  <c r="K22657" i="1"/>
  <c r="L22657" i="1" s="1"/>
  <c r="K22658" i="1"/>
  <c r="L22658" i="1" s="1"/>
  <c r="K22659" i="1"/>
  <c r="L22659" i="1" s="1"/>
  <c r="K22660" i="1"/>
  <c r="L22660" i="1" s="1"/>
  <c r="K22661" i="1"/>
  <c r="L22661" i="1" s="1"/>
  <c r="K22662" i="1"/>
  <c r="L22662" i="1" s="1"/>
  <c r="K22663" i="1"/>
  <c r="L22663" i="1" s="1"/>
  <c r="K22664" i="1"/>
  <c r="L22664" i="1" s="1"/>
  <c r="K22665" i="1"/>
  <c r="L22665" i="1" s="1"/>
  <c r="K22666" i="1"/>
  <c r="L22666" i="1" s="1"/>
  <c r="K22667" i="1"/>
  <c r="L22667" i="1" s="1"/>
  <c r="K22668" i="1"/>
  <c r="L22668" i="1" s="1"/>
  <c r="K22669" i="1"/>
  <c r="L22669" i="1" s="1"/>
  <c r="K22670" i="1"/>
  <c r="L22670" i="1" s="1"/>
  <c r="K22671" i="1"/>
  <c r="L22671" i="1" s="1"/>
  <c r="K22672" i="1"/>
  <c r="L22672" i="1" s="1"/>
  <c r="K22673" i="1"/>
  <c r="L22673" i="1" s="1"/>
  <c r="K22674" i="1"/>
  <c r="L22674" i="1" s="1"/>
  <c r="K22675" i="1"/>
  <c r="L22675" i="1" s="1"/>
  <c r="K22676" i="1"/>
  <c r="L22676" i="1" s="1"/>
  <c r="K22677" i="1"/>
  <c r="L22677" i="1" s="1"/>
  <c r="K22678" i="1"/>
  <c r="L22678" i="1" s="1"/>
  <c r="K22679" i="1"/>
  <c r="L22679" i="1" s="1"/>
  <c r="K22680" i="1"/>
  <c r="L22680" i="1" s="1"/>
  <c r="K22681" i="1"/>
  <c r="L22681" i="1" s="1"/>
  <c r="K22682" i="1"/>
  <c r="L22682" i="1" s="1"/>
  <c r="K22683" i="1"/>
  <c r="L22683" i="1" s="1"/>
  <c r="K22684" i="1"/>
  <c r="L22684" i="1" s="1"/>
  <c r="K22685" i="1"/>
  <c r="L22685" i="1" s="1"/>
  <c r="K22686" i="1"/>
  <c r="L22686" i="1" s="1"/>
  <c r="K22687" i="1"/>
  <c r="L22687" i="1" s="1"/>
  <c r="K22688" i="1"/>
  <c r="L22688" i="1" s="1"/>
  <c r="K22689" i="1"/>
  <c r="L22689" i="1" s="1"/>
  <c r="K22690" i="1"/>
  <c r="L22690" i="1" s="1"/>
  <c r="K22691" i="1"/>
  <c r="L22691" i="1" s="1"/>
  <c r="K22692" i="1"/>
  <c r="L22692" i="1" s="1"/>
  <c r="K22693" i="1"/>
  <c r="L22693" i="1" s="1"/>
  <c r="K22694" i="1"/>
  <c r="L22694" i="1" s="1"/>
  <c r="K22695" i="1"/>
  <c r="L22695" i="1" s="1"/>
  <c r="K22696" i="1"/>
  <c r="L22696" i="1" s="1"/>
  <c r="K22697" i="1"/>
  <c r="L22697" i="1" s="1"/>
  <c r="K22698" i="1"/>
  <c r="L22698" i="1" s="1"/>
  <c r="K22699" i="1"/>
  <c r="L22699" i="1" s="1"/>
  <c r="K22700" i="1"/>
  <c r="L22700" i="1" s="1"/>
  <c r="K22701" i="1"/>
  <c r="L22701" i="1" s="1"/>
  <c r="K22702" i="1"/>
  <c r="L22702" i="1" s="1"/>
  <c r="K22703" i="1"/>
  <c r="L22703" i="1" s="1"/>
  <c r="K22704" i="1"/>
  <c r="L22704" i="1" s="1"/>
  <c r="K22705" i="1"/>
  <c r="L22705" i="1" s="1"/>
  <c r="K22706" i="1"/>
  <c r="L22706" i="1" s="1"/>
  <c r="K22707" i="1"/>
  <c r="L22707" i="1" s="1"/>
  <c r="K22708" i="1"/>
  <c r="L22708" i="1" s="1"/>
  <c r="K22709" i="1"/>
  <c r="L22709" i="1" s="1"/>
  <c r="K22710" i="1"/>
  <c r="L22710" i="1" s="1"/>
  <c r="K22711" i="1"/>
  <c r="L22711" i="1" s="1"/>
  <c r="K22712" i="1"/>
  <c r="L22712" i="1" s="1"/>
  <c r="K22713" i="1"/>
  <c r="L22713" i="1" s="1"/>
  <c r="K22714" i="1"/>
  <c r="L22714" i="1" s="1"/>
  <c r="K22715" i="1"/>
  <c r="L22715" i="1" s="1"/>
  <c r="K22716" i="1"/>
  <c r="L22716" i="1" s="1"/>
  <c r="K22717" i="1"/>
  <c r="L22717" i="1" s="1"/>
  <c r="K22718" i="1"/>
  <c r="L22718" i="1" s="1"/>
  <c r="K22719" i="1"/>
  <c r="L22719" i="1" s="1"/>
  <c r="K22720" i="1"/>
  <c r="L22720" i="1" s="1"/>
  <c r="K22721" i="1"/>
  <c r="L22721" i="1" s="1"/>
  <c r="K22722" i="1"/>
  <c r="L22722" i="1" s="1"/>
  <c r="K22723" i="1"/>
  <c r="L22723" i="1" s="1"/>
  <c r="K22724" i="1"/>
  <c r="L22724" i="1" s="1"/>
  <c r="K22725" i="1"/>
  <c r="L22725" i="1" s="1"/>
  <c r="K22726" i="1"/>
  <c r="L22726" i="1" s="1"/>
  <c r="K22727" i="1"/>
  <c r="L22727" i="1" s="1"/>
  <c r="K22728" i="1"/>
  <c r="L22728" i="1" s="1"/>
  <c r="K22729" i="1"/>
  <c r="L22729" i="1" s="1"/>
  <c r="K22730" i="1"/>
  <c r="L22730" i="1" s="1"/>
  <c r="K22731" i="1"/>
  <c r="L22731" i="1" s="1"/>
  <c r="K22732" i="1"/>
  <c r="L22732" i="1" s="1"/>
  <c r="K22733" i="1"/>
  <c r="L22733" i="1" s="1"/>
  <c r="K22734" i="1"/>
  <c r="L22734" i="1" s="1"/>
  <c r="K22735" i="1"/>
  <c r="L22735" i="1" s="1"/>
  <c r="K22736" i="1"/>
  <c r="L22736" i="1" s="1"/>
  <c r="K22737" i="1"/>
  <c r="L22737" i="1" s="1"/>
  <c r="K22738" i="1"/>
  <c r="L22738" i="1" s="1"/>
  <c r="K22739" i="1"/>
  <c r="L22739" i="1" s="1"/>
  <c r="K22740" i="1"/>
  <c r="L22740" i="1" s="1"/>
  <c r="K22741" i="1"/>
  <c r="L22741" i="1" s="1"/>
  <c r="K22742" i="1"/>
  <c r="L22742" i="1" s="1"/>
  <c r="K22743" i="1"/>
  <c r="L22743" i="1" s="1"/>
  <c r="K22744" i="1"/>
  <c r="L22744" i="1" s="1"/>
  <c r="K22745" i="1"/>
  <c r="L22745" i="1" s="1"/>
  <c r="K22746" i="1"/>
  <c r="L22746" i="1" s="1"/>
  <c r="K22747" i="1"/>
  <c r="L22747" i="1" s="1"/>
  <c r="K22748" i="1"/>
  <c r="L22748" i="1" s="1"/>
  <c r="K22749" i="1"/>
  <c r="L22749" i="1" s="1"/>
  <c r="K22750" i="1"/>
  <c r="L22750" i="1" s="1"/>
  <c r="K22751" i="1"/>
  <c r="L22751" i="1" s="1"/>
  <c r="K22752" i="1"/>
  <c r="L22752" i="1" s="1"/>
  <c r="K22753" i="1"/>
  <c r="L22753" i="1" s="1"/>
  <c r="K22754" i="1"/>
  <c r="L22754" i="1" s="1"/>
  <c r="K22755" i="1"/>
  <c r="L22755" i="1" s="1"/>
  <c r="K22756" i="1"/>
  <c r="L22756" i="1" s="1"/>
  <c r="K22757" i="1"/>
  <c r="L22757" i="1" s="1"/>
  <c r="K22758" i="1"/>
  <c r="L22758" i="1" s="1"/>
  <c r="K22759" i="1"/>
  <c r="L22759" i="1" s="1"/>
  <c r="K22760" i="1"/>
  <c r="L22760" i="1" s="1"/>
  <c r="K22761" i="1"/>
  <c r="L22761" i="1" s="1"/>
  <c r="K22762" i="1"/>
  <c r="L22762" i="1" s="1"/>
  <c r="K22763" i="1"/>
  <c r="L22763" i="1" s="1"/>
  <c r="K22764" i="1"/>
  <c r="L22764" i="1" s="1"/>
  <c r="K22765" i="1"/>
  <c r="L22765" i="1" s="1"/>
  <c r="K22766" i="1"/>
  <c r="L22766" i="1" s="1"/>
  <c r="K22767" i="1"/>
  <c r="L22767" i="1" s="1"/>
  <c r="K22768" i="1"/>
  <c r="L22768" i="1" s="1"/>
  <c r="K22769" i="1"/>
  <c r="L22769" i="1" s="1"/>
  <c r="K22770" i="1"/>
  <c r="L22770" i="1" s="1"/>
  <c r="K22771" i="1"/>
  <c r="L22771" i="1" s="1"/>
  <c r="K22772" i="1"/>
  <c r="L22772" i="1" s="1"/>
  <c r="K22773" i="1"/>
  <c r="L22773" i="1" s="1"/>
  <c r="K22774" i="1"/>
  <c r="L22774" i="1" s="1"/>
  <c r="K22775" i="1"/>
  <c r="L22775" i="1" s="1"/>
  <c r="K22776" i="1"/>
  <c r="L22776" i="1" s="1"/>
  <c r="K22777" i="1"/>
  <c r="L22777" i="1" s="1"/>
  <c r="K22778" i="1"/>
  <c r="L22778" i="1" s="1"/>
  <c r="K22779" i="1"/>
  <c r="L22779" i="1" s="1"/>
  <c r="K22780" i="1"/>
  <c r="L22780" i="1" s="1"/>
  <c r="K22781" i="1"/>
  <c r="L22781" i="1" s="1"/>
  <c r="K22782" i="1"/>
  <c r="L22782" i="1" s="1"/>
  <c r="K22783" i="1"/>
  <c r="L22783" i="1" s="1"/>
  <c r="K22784" i="1"/>
  <c r="L22784" i="1" s="1"/>
  <c r="K22785" i="1"/>
  <c r="L22785" i="1" s="1"/>
  <c r="K22786" i="1"/>
  <c r="L22786" i="1" s="1"/>
  <c r="K22787" i="1"/>
  <c r="L22787" i="1" s="1"/>
  <c r="K22788" i="1"/>
  <c r="L22788" i="1" s="1"/>
  <c r="K22789" i="1"/>
  <c r="L22789" i="1" s="1"/>
  <c r="K22790" i="1"/>
  <c r="L22790" i="1" s="1"/>
  <c r="K22791" i="1"/>
  <c r="L22791" i="1" s="1"/>
  <c r="K22792" i="1"/>
  <c r="L22792" i="1" s="1"/>
  <c r="K22793" i="1"/>
  <c r="L22793" i="1" s="1"/>
  <c r="K22794" i="1"/>
  <c r="L22794" i="1" s="1"/>
  <c r="K22795" i="1"/>
  <c r="L22795" i="1" s="1"/>
  <c r="K22796" i="1"/>
  <c r="L22796" i="1" s="1"/>
  <c r="K22797" i="1"/>
  <c r="L22797" i="1" s="1"/>
  <c r="K22798" i="1"/>
  <c r="L22798" i="1" s="1"/>
  <c r="K22799" i="1"/>
  <c r="L22799" i="1" s="1"/>
  <c r="K22800" i="1"/>
  <c r="L22800" i="1" s="1"/>
  <c r="K22801" i="1"/>
  <c r="L22801" i="1" s="1"/>
  <c r="K22802" i="1"/>
  <c r="L22802" i="1" s="1"/>
  <c r="K22803" i="1"/>
  <c r="L22803" i="1" s="1"/>
  <c r="K22804" i="1"/>
  <c r="L22804" i="1" s="1"/>
  <c r="K22805" i="1"/>
  <c r="L22805" i="1" s="1"/>
  <c r="K22806" i="1"/>
  <c r="L22806" i="1" s="1"/>
  <c r="K22807" i="1"/>
  <c r="L22807" i="1" s="1"/>
  <c r="K22808" i="1"/>
  <c r="L22808" i="1" s="1"/>
  <c r="K22809" i="1"/>
  <c r="L22809" i="1" s="1"/>
  <c r="K22810" i="1"/>
  <c r="L22810" i="1" s="1"/>
  <c r="K22811" i="1"/>
  <c r="L22811" i="1" s="1"/>
  <c r="K22812" i="1"/>
  <c r="L22812" i="1" s="1"/>
  <c r="K22813" i="1"/>
  <c r="L22813" i="1" s="1"/>
  <c r="K22814" i="1"/>
  <c r="L22814" i="1" s="1"/>
  <c r="K22815" i="1"/>
  <c r="L22815" i="1" s="1"/>
  <c r="K22816" i="1"/>
  <c r="L22816" i="1" s="1"/>
  <c r="K22817" i="1"/>
  <c r="L22817" i="1" s="1"/>
  <c r="K22818" i="1"/>
  <c r="L22818" i="1" s="1"/>
  <c r="K22819" i="1"/>
  <c r="L22819" i="1" s="1"/>
  <c r="K22820" i="1"/>
  <c r="L22820" i="1" s="1"/>
  <c r="K22821" i="1"/>
  <c r="L22821" i="1" s="1"/>
  <c r="K22822" i="1"/>
  <c r="L22822" i="1" s="1"/>
  <c r="K22823" i="1"/>
  <c r="L22823" i="1" s="1"/>
  <c r="K22824" i="1"/>
  <c r="L22824" i="1" s="1"/>
  <c r="K22825" i="1"/>
  <c r="L22825" i="1" s="1"/>
  <c r="K22826" i="1"/>
  <c r="L22826" i="1" s="1"/>
  <c r="K22827" i="1"/>
  <c r="L22827" i="1" s="1"/>
  <c r="K22828" i="1"/>
  <c r="L22828" i="1" s="1"/>
  <c r="K22829" i="1"/>
  <c r="L22829" i="1" s="1"/>
  <c r="K22830" i="1"/>
  <c r="L22830" i="1" s="1"/>
  <c r="K22831" i="1"/>
  <c r="L22831" i="1" s="1"/>
  <c r="K22832" i="1"/>
  <c r="L22832" i="1" s="1"/>
  <c r="K22833" i="1"/>
  <c r="L22833" i="1" s="1"/>
  <c r="K22834" i="1"/>
  <c r="L22834" i="1" s="1"/>
  <c r="K22835" i="1"/>
  <c r="L22835" i="1" s="1"/>
  <c r="K22836" i="1"/>
  <c r="L22836" i="1" s="1"/>
  <c r="K22837" i="1"/>
  <c r="L22837" i="1" s="1"/>
  <c r="K22838" i="1"/>
  <c r="L22838" i="1" s="1"/>
  <c r="K22839" i="1"/>
  <c r="L22839" i="1" s="1"/>
  <c r="K22840" i="1"/>
  <c r="L22840" i="1" s="1"/>
  <c r="K22841" i="1"/>
  <c r="L22841" i="1" s="1"/>
  <c r="K22842" i="1"/>
  <c r="L22842" i="1" s="1"/>
  <c r="K22843" i="1"/>
  <c r="L22843" i="1" s="1"/>
  <c r="K22844" i="1"/>
  <c r="L22844" i="1" s="1"/>
  <c r="K22845" i="1"/>
  <c r="L22845" i="1" s="1"/>
  <c r="K22846" i="1"/>
  <c r="L22846" i="1" s="1"/>
  <c r="K22847" i="1"/>
  <c r="L22847" i="1" s="1"/>
  <c r="K22848" i="1"/>
  <c r="L22848" i="1" s="1"/>
  <c r="K22849" i="1"/>
  <c r="L22849" i="1" s="1"/>
  <c r="K22850" i="1"/>
  <c r="L22850" i="1" s="1"/>
  <c r="K22851" i="1"/>
  <c r="L22851" i="1" s="1"/>
  <c r="K22852" i="1"/>
  <c r="L22852" i="1" s="1"/>
  <c r="K22853" i="1"/>
  <c r="L22853" i="1" s="1"/>
  <c r="K22854" i="1"/>
  <c r="L22854" i="1" s="1"/>
  <c r="K22855" i="1"/>
  <c r="L22855" i="1" s="1"/>
  <c r="K22856" i="1"/>
  <c r="L22856" i="1" s="1"/>
  <c r="K22857" i="1"/>
  <c r="L22857" i="1" s="1"/>
  <c r="K22858" i="1"/>
  <c r="L22858" i="1" s="1"/>
  <c r="K22859" i="1"/>
  <c r="L22859" i="1" s="1"/>
  <c r="K22860" i="1"/>
  <c r="L22860" i="1" s="1"/>
  <c r="K22861" i="1"/>
  <c r="L22861" i="1" s="1"/>
  <c r="K22862" i="1"/>
  <c r="L22862" i="1" s="1"/>
  <c r="K22863" i="1"/>
  <c r="L22863" i="1" s="1"/>
  <c r="K22864" i="1"/>
  <c r="L22864" i="1" s="1"/>
  <c r="K22865" i="1"/>
  <c r="L22865" i="1" s="1"/>
  <c r="K22866" i="1"/>
  <c r="L22866" i="1" s="1"/>
  <c r="K22867" i="1"/>
  <c r="L22867" i="1" s="1"/>
  <c r="K22868" i="1"/>
  <c r="L22868" i="1" s="1"/>
  <c r="K22869" i="1"/>
  <c r="L22869" i="1" s="1"/>
  <c r="K22870" i="1"/>
  <c r="L22870" i="1" s="1"/>
  <c r="K22871" i="1"/>
  <c r="L22871" i="1" s="1"/>
  <c r="K22872" i="1"/>
  <c r="L22872" i="1" s="1"/>
  <c r="K22873" i="1"/>
  <c r="L22873" i="1" s="1"/>
  <c r="K22874" i="1"/>
  <c r="L22874" i="1" s="1"/>
  <c r="K22875" i="1"/>
  <c r="L22875" i="1" s="1"/>
  <c r="K22876" i="1"/>
  <c r="L22876" i="1" s="1"/>
  <c r="K22877" i="1"/>
  <c r="L22877" i="1" s="1"/>
  <c r="K22878" i="1"/>
  <c r="L22878" i="1" s="1"/>
  <c r="K22879" i="1"/>
  <c r="L22879" i="1" s="1"/>
  <c r="K22880" i="1"/>
  <c r="L22880" i="1" s="1"/>
  <c r="K22881" i="1"/>
  <c r="L22881" i="1" s="1"/>
  <c r="K22882" i="1"/>
  <c r="L22882" i="1" s="1"/>
  <c r="K22883" i="1"/>
  <c r="L22883" i="1" s="1"/>
  <c r="K22884" i="1"/>
  <c r="L22884" i="1" s="1"/>
  <c r="K22885" i="1"/>
  <c r="L22885" i="1" s="1"/>
  <c r="K22886" i="1"/>
  <c r="L22886" i="1" s="1"/>
  <c r="K22887" i="1"/>
  <c r="L22887" i="1" s="1"/>
  <c r="K22888" i="1"/>
  <c r="L22888" i="1" s="1"/>
  <c r="K22889" i="1"/>
  <c r="L22889" i="1" s="1"/>
  <c r="K22890" i="1"/>
  <c r="L22890" i="1" s="1"/>
  <c r="K22891" i="1"/>
  <c r="L22891" i="1" s="1"/>
  <c r="K22892" i="1"/>
  <c r="L22892" i="1" s="1"/>
  <c r="K22893" i="1"/>
  <c r="L22893" i="1" s="1"/>
  <c r="K22894" i="1"/>
  <c r="L22894" i="1" s="1"/>
  <c r="K22895" i="1"/>
  <c r="L22895" i="1" s="1"/>
  <c r="K22896" i="1"/>
  <c r="L22896" i="1" s="1"/>
  <c r="K22897" i="1"/>
  <c r="L22897" i="1" s="1"/>
  <c r="K22898" i="1"/>
  <c r="L22898" i="1" s="1"/>
  <c r="K22899" i="1"/>
  <c r="L22899" i="1" s="1"/>
  <c r="K22900" i="1"/>
  <c r="L22900" i="1" s="1"/>
  <c r="K22901" i="1"/>
  <c r="L22901" i="1" s="1"/>
  <c r="K22902" i="1"/>
  <c r="L22902" i="1" s="1"/>
  <c r="K22903" i="1"/>
  <c r="L22903" i="1" s="1"/>
  <c r="K22904" i="1"/>
  <c r="L22904" i="1" s="1"/>
  <c r="K22905" i="1"/>
  <c r="L22905" i="1" s="1"/>
  <c r="K22906" i="1"/>
  <c r="L22906" i="1" s="1"/>
  <c r="K22907" i="1"/>
  <c r="L22907" i="1" s="1"/>
  <c r="K22908" i="1"/>
  <c r="L22908" i="1" s="1"/>
  <c r="K22909" i="1"/>
  <c r="L22909" i="1" s="1"/>
  <c r="K22910" i="1"/>
  <c r="L22910" i="1" s="1"/>
  <c r="K22911" i="1"/>
  <c r="L22911" i="1" s="1"/>
  <c r="K22912" i="1"/>
  <c r="L22912" i="1" s="1"/>
  <c r="K22913" i="1"/>
  <c r="L22913" i="1" s="1"/>
  <c r="K22914" i="1"/>
  <c r="L22914" i="1" s="1"/>
  <c r="K22915" i="1"/>
  <c r="L22915" i="1" s="1"/>
  <c r="K22916" i="1"/>
  <c r="L22916" i="1" s="1"/>
  <c r="K22917" i="1"/>
  <c r="L22917" i="1" s="1"/>
  <c r="K22918" i="1"/>
  <c r="L22918" i="1" s="1"/>
  <c r="K22919" i="1"/>
  <c r="L22919" i="1" s="1"/>
  <c r="K22920" i="1"/>
  <c r="L22920" i="1" s="1"/>
  <c r="K22921" i="1"/>
  <c r="L22921" i="1" s="1"/>
  <c r="K22922" i="1"/>
  <c r="L22922" i="1" s="1"/>
  <c r="K22923" i="1"/>
  <c r="L22923" i="1" s="1"/>
  <c r="K22924" i="1"/>
  <c r="L22924" i="1" s="1"/>
  <c r="K22925" i="1"/>
  <c r="L22925" i="1" s="1"/>
  <c r="K22926" i="1"/>
  <c r="L22926" i="1" s="1"/>
  <c r="K22927" i="1"/>
  <c r="L22927" i="1" s="1"/>
  <c r="K22928" i="1"/>
  <c r="L22928" i="1" s="1"/>
  <c r="K22929" i="1"/>
  <c r="L22929" i="1" s="1"/>
  <c r="K22930" i="1"/>
  <c r="L22930" i="1" s="1"/>
  <c r="K22931" i="1"/>
  <c r="L22931" i="1" s="1"/>
  <c r="K22932" i="1"/>
  <c r="L22932" i="1" s="1"/>
  <c r="K22933" i="1"/>
  <c r="L22933" i="1" s="1"/>
  <c r="K22934" i="1"/>
  <c r="L22934" i="1" s="1"/>
  <c r="K22935" i="1"/>
  <c r="L22935" i="1" s="1"/>
  <c r="K22936" i="1"/>
  <c r="L22936" i="1" s="1"/>
  <c r="K22937" i="1"/>
  <c r="L22937" i="1" s="1"/>
  <c r="K22938" i="1"/>
  <c r="L22938" i="1" s="1"/>
  <c r="K22939" i="1"/>
  <c r="L22939" i="1" s="1"/>
  <c r="K22940" i="1"/>
  <c r="L22940" i="1" s="1"/>
  <c r="K22941" i="1"/>
  <c r="L22941" i="1" s="1"/>
  <c r="K22942" i="1"/>
  <c r="L22942" i="1" s="1"/>
  <c r="K22943" i="1"/>
  <c r="L22943" i="1" s="1"/>
  <c r="K22944" i="1"/>
  <c r="L22944" i="1" s="1"/>
  <c r="K22945" i="1"/>
  <c r="L22945" i="1" s="1"/>
  <c r="K22946" i="1"/>
  <c r="L22946" i="1" s="1"/>
  <c r="K22947" i="1"/>
  <c r="L22947" i="1" s="1"/>
  <c r="K22948" i="1"/>
  <c r="L22948" i="1" s="1"/>
  <c r="K22949" i="1"/>
  <c r="L22949" i="1" s="1"/>
  <c r="K22950" i="1"/>
  <c r="L22950" i="1" s="1"/>
  <c r="K22951" i="1"/>
  <c r="L22951" i="1" s="1"/>
  <c r="K22952" i="1"/>
  <c r="L22952" i="1" s="1"/>
  <c r="K22953" i="1"/>
  <c r="L22953" i="1" s="1"/>
  <c r="K22954" i="1"/>
  <c r="L22954" i="1" s="1"/>
  <c r="K22955" i="1"/>
  <c r="L22955" i="1" s="1"/>
  <c r="K22956" i="1"/>
  <c r="L22956" i="1" s="1"/>
  <c r="K22957" i="1"/>
  <c r="L22957" i="1" s="1"/>
  <c r="K22958" i="1"/>
  <c r="L22958" i="1" s="1"/>
  <c r="K22959" i="1"/>
  <c r="L22959" i="1" s="1"/>
  <c r="K22960" i="1"/>
  <c r="L22960" i="1" s="1"/>
  <c r="K22961" i="1"/>
  <c r="L22961" i="1" s="1"/>
  <c r="K22962" i="1"/>
  <c r="L22962" i="1" s="1"/>
  <c r="K22963" i="1"/>
  <c r="L22963" i="1" s="1"/>
  <c r="K22964" i="1"/>
  <c r="L22964" i="1" s="1"/>
  <c r="K22965" i="1"/>
  <c r="L22965" i="1" s="1"/>
  <c r="K22966" i="1"/>
  <c r="L22966" i="1" s="1"/>
  <c r="K22967" i="1"/>
  <c r="L22967" i="1" s="1"/>
  <c r="K22968" i="1"/>
  <c r="L22968" i="1" s="1"/>
  <c r="K22969" i="1"/>
  <c r="L22969" i="1" s="1"/>
  <c r="K22970" i="1"/>
  <c r="L22970" i="1" s="1"/>
  <c r="K22971" i="1"/>
  <c r="L22971" i="1" s="1"/>
  <c r="K22972" i="1"/>
  <c r="L22972" i="1" s="1"/>
  <c r="K22973" i="1"/>
  <c r="L22973" i="1" s="1"/>
  <c r="K22974" i="1"/>
  <c r="L22974" i="1" s="1"/>
  <c r="K22975" i="1"/>
  <c r="L22975" i="1" s="1"/>
  <c r="K22976" i="1"/>
  <c r="L22976" i="1" s="1"/>
  <c r="K22977" i="1"/>
  <c r="L22977" i="1" s="1"/>
  <c r="K22978" i="1"/>
  <c r="L22978" i="1" s="1"/>
  <c r="K22979" i="1"/>
  <c r="L22979" i="1" s="1"/>
  <c r="K22980" i="1"/>
  <c r="L22980" i="1" s="1"/>
  <c r="K22981" i="1"/>
  <c r="L22981" i="1" s="1"/>
  <c r="K22982" i="1"/>
  <c r="L22982" i="1" s="1"/>
  <c r="K22983" i="1"/>
  <c r="L22983" i="1" s="1"/>
  <c r="K22984" i="1"/>
  <c r="L22984" i="1" s="1"/>
  <c r="K22985" i="1"/>
  <c r="L22985" i="1" s="1"/>
  <c r="K22986" i="1"/>
  <c r="L22986" i="1" s="1"/>
  <c r="K22987" i="1"/>
  <c r="L22987" i="1" s="1"/>
  <c r="K22988" i="1"/>
  <c r="L22988" i="1" s="1"/>
  <c r="K22989" i="1"/>
  <c r="L22989" i="1" s="1"/>
  <c r="K22990" i="1"/>
  <c r="L22990" i="1" s="1"/>
  <c r="K22991" i="1"/>
  <c r="L22991" i="1" s="1"/>
  <c r="K22992" i="1"/>
  <c r="L22992" i="1" s="1"/>
  <c r="K22993" i="1"/>
  <c r="L22993" i="1" s="1"/>
  <c r="K22994" i="1"/>
  <c r="L22994" i="1" s="1"/>
  <c r="K22995" i="1"/>
  <c r="L22995" i="1" s="1"/>
  <c r="K22996" i="1"/>
  <c r="L22996" i="1" s="1"/>
  <c r="K22997" i="1"/>
  <c r="L22997" i="1" s="1"/>
  <c r="K22998" i="1"/>
  <c r="L22998" i="1" s="1"/>
  <c r="K22999" i="1"/>
  <c r="L22999" i="1" s="1"/>
  <c r="K23000" i="1"/>
  <c r="L23000" i="1" s="1"/>
  <c r="K23001" i="1"/>
  <c r="L23001" i="1" s="1"/>
  <c r="K23002" i="1"/>
  <c r="L23002" i="1" s="1"/>
  <c r="K23003" i="1"/>
  <c r="L23003" i="1" s="1"/>
  <c r="K23004" i="1"/>
  <c r="L23004" i="1" s="1"/>
  <c r="K23005" i="1"/>
  <c r="L23005" i="1" s="1"/>
  <c r="K23006" i="1"/>
  <c r="L23006" i="1" s="1"/>
  <c r="K23007" i="1"/>
  <c r="L23007" i="1" s="1"/>
  <c r="K23008" i="1"/>
  <c r="L23008" i="1" s="1"/>
  <c r="K23009" i="1"/>
  <c r="L23009" i="1" s="1"/>
  <c r="K23010" i="1"/>
  <c r="L23010" i="1" s="1"/>
  <c r="K23011" i="1"/>
  <c r="L23011" i="1" s="1"/>
  <c r="K23012" i="1"/>
  <c r="L23012" i="1" s="1"/>
  <c r="K23013" i="1"/>
  <c r="L23013" i="1" s="1"/>
  <c r="K23014" i="1"/>
  <c r="L23014" i="1" s="1"/>
  <c r="K23015" i="1"/>
  <c r="L23015" i="1" s="1"/>
  <c r="K23016" i="1"/>
  <c r="L23016" i="1" s="1"/>
  <c r="K23017" i="1"/>
  <c r="L23017" i="1" s="1"/>
  <c r="K23018" i="1"/>
  <c r="L23018" i="1" s="1"/>
  <c r="K23019" i="1"/>
  <c r="L23019" i="1" s="1"/>
  <c r="K23020" i="1"/>
  <c r="L23020" i="1" s="1"/>
  <c r="K23021" i="1"/>
  <c r="L23021" i="1" s="1"/>
  <c r="K23022" i="1"/>
  <c r="L23022" i="1" s="1"/>
  <c r="K23023" i="1"/>
  <c r="L23023" i="1" s="1"/>
  <c r="K23024" i="1"/>
  <c r="L23024" i="1" s="1"/>
  <c r="K23025" i="1"/>
  <c r="L23025" i="1" s="1"/>
  <c r="K23026" i="1"/>
  <c r="L23026" i="1" s="1"/>
  <c r="K23027" i="1"/>
  <c r="L23027" i="1" s="1"/>
  <c r="K23028" i="1"/>
  <c r="L23028" i="1" s="1"/>
  <c r="K23029" i="1"/>
  <c r="L23029" i="1" s="1"/>
  <c r="K23030" i="1"/>
  <c r="L23030" i="1" s="1"/>
  <c r="K23031" i="1"/>
  <c r="L23031" i="1" s="1"/>
  <c r="K23032" i="1"/>
  <c r="L23032" i="1" s="1"/>
  <c r="K23033" i="1"/>
  <c r="L23033" i="1" s="1"/>
  <c r="K23034" i="1"/>
  <c r="L23034" i="1" s="1"/>
  <c r="K23035" i="1"/>
  <c r="L23035" i="1" s="1"/>
  <c r="K23036" i="1"/>
  <c r="L23036" i="1" s="1"/>
  <c r="K23037" i="1"/>
  <c r="L23037" i="1" s="1"/>
  <c r="K23038" i="1"/>
  <c r="L23038" i="1" s="1"/>
  <c r="K23039" i="1"/>
  <c r="L23039" i="1" s="1"/>
  <c r="K23040" i="1"/>
  <c r="L23040" i="1" s="1"/>
  <c r="K23041" i="1"/>
  <c r="L23041" i="1" s="1"/>
  <c r="K23042" i="1"/>
  <c r="L23042" i="1" s="1"/>
  <c r="K23043" i="1"/>
  <c r="L23043" i="1" s="1"/>
  <c r="K23044" i="1"/>
  <c r="L23044" i="1" s="1"/>
  <c r="K23045" i="1"/>
  <c r="L23045" i="1" s="1"/>
  <c r="K23046" i="1"/>
  <c r="L23046" i="1" s="1"/>
  <c r="K23047" i="1"/>
  <c r="L23047" i="1" s="1"/>
  <c r="K23048" i="1"/>
  <c r="L23048" i="1" s="1"/>
  <c r="K23049" i="1"/>
  <c r="L23049" i="1" s="1"/>
  <c r="K23050" i="1"/>
  <c r="L23050" i="1" s="1"/>
  <c r="K23051" i="1"/>
  <c r="L23051" i="1" s="1"/>
  <c r="K23052" i="1"/>
  <c r="L23052" i="1" s="1"/>
  <c r="K23053" i="1"/>
  <c r="L23053" i="1" s="1"/>
  <c r="K23054" i="1"/>
  <c r="L23054" i="1" s="1"/>
  <c r="K23055" i="1"/>
  <c r="L23055" i="1" s="1"/>
  <c r="K23056" i="1"/>
  <c r="L23056" i="1" s="1"/>
  <c r="K23057" i="1"/>
  <c r="L23057" i="1" s="1"/>
  <c r="K23058" i="1"/>
  <c r="L23058" i="1" s="1"/>
  <c r="K23059" i="1"/>
  <c r="L23059" i="1" s="1"/>
  <c r="K23060" i="1"/>
  <c r="L23060" i="1" s="1"/>
  <c r="K23061" i="1"/>
  <c r="L23061" i="1" s="1"/>
  <c r="K23062" i="1"/>
  <c r="L23062" i="1" s="1"/>
  <c r="K23063" i="1"/>
  <c r="L23063" i="1" s="1"/>
  <c r="K23064" i="1"/>
  <c r="L23064" i="1" s="1"/>
  <c r="K23065" i="1"/>
  <c r="L23065" i="1" s="1"/>
  <c r="K23066" i="1"/>
  <c r="L23066" i="1" s="1"/>
  <c r="K23067" i="1"/>
  <c r="L23067" i="1" s="1"/>
  <c r="K23068" i="1"/>
  <c r="L23068" i="1" s="1"/>
  <c r="K23069" i="1"/>
  <c r="L23069" i="1" s="1"/>
  <c r="K23070" i="1"/>
  <c r="L23070" i="1" s="1"/>
  <c r="K23071" i="1"/>
  <c r="L23071" i="1" s="1"/>
  <c r="K23072" i="1"/>
  <c r="L23072" i="1" s="1"/>
  <c r="K23073" i="1"/>
  <c r="L23073" i="1" s="1"/>
  <c r="K23074" i="1"/>
  <c r="L23074" i="1" s="1"/>
  <c r="K23075" i="1"/>
  <c r="L23075" i="1" s="1"/>
  <c r="K23076" i="1"/>
  <c r="L23076" i="1" s="1"/>
  <c r="K23077" i="1"/>
  <c r="L23077" i="1" s="1"/>
  <c r="K23078" i="1"/>
  <c r="L23078" i="1" s="1"/>
  <c r="K23079" i="1"/>
  <c r="L23079" i="1" s="1"/>
  <c r="K23080" i="1"/>
  <c r="L23080" i="1" s="1"/>
  <c r="K23081" i="1"/>
  <c r="L23081" i="1" s="1"/>
  <c r="K23082" i="1"/>
  <c r="L23082" i="1" s="1"/>
  <c r="K23083" i="1"/>
  <c r="L23083" i="1" s="1"/>
  <c r="K23084" i="1"/>
  <c r="L23084" i="1" s="1"/>
  <c r="K23085" i="1"/>
  <c r="L23085" i="1" s="1"/>
  <c r="K23086" i="1"/>
  <c r="L23086" i="1" s="1"/>
  <c r="K23087" i="1"/>
  <c r="L23087" i="1" s="1"/>
  <c r="K23088" i="1"/>
  <c r="L23088" i="1" s="1"/>
  <c r="K23089" i="1"/>
  <c r="L23089" i="1" s="1"/>
  <c r="K23090" i="1"/>
  <c r="L23090" i="1" s="1"/>
  <c r="K23091" i="1"/>
  <c r="L23091" i="1" s="1"/>
  <c r="K23092" i="1"/>
  <c r="L23092" i="1" s="1"/>
  <c r="K23093" i="1"/>
  <c r="L23093" i="1" s="1"/>
  <c r="K23094" i="1"/>
  <c r="L23094" i="1" s="1"/>
  <c r="K23095" i="1"/>
  <c r="L23095" i="1" s="1"/>
  <c r="K23096" i="1"/>
  <c r="L23096" i="1" s="1"/>
  <c r="K23097" i="1"/>
  <c r="L23097" i="1" s="1"/>
  <c r="K23098" i="1"/>
  <c r="L23098" i="1" s="1"/>
  <c r="K23099" i="1"/>
  <c r="L23099" i="1" s="1"/>
  <c r="K23100" i="1"/>
  <c r="L23100" i="1" s="1"/>
  <c r="K23101" i="1"/>
  <c r="L23101" i="1" s="1"/>
  <c r="K23102" i="1"/>
  <c r="L23102" i="1" s="1"/>
  <c r="K23103" i="1"/>
  <c r="L23103" i="1" s="1"/>
  <c r="K23104" i="1"/>
  <c r="L23104" i="1" s="1"/>
  <c r="K23105" i="1"/>
  <c r="L23105" i="1" s="1"/>
  <c r="K23106" i="1"/>
  <c r="L23106" i="1" s="1"/>
  <c r="K23107" i="1"/>
  <c r="L23107" i="1" s="1"/>
  <c r="K23108" i="1"/>
  <c r="L23108" i="1" s="1"/>
  <c r="K23109" i="1"/>
  <c r="L23109" i="1" s="1"/>
  <c r="K23110" i="1"/>
  <c r="L23110" i="1" s="1"/>
  <c r="K23111" i="1"/>
  <c r="L23111" i="1" s="1"/>
  <c r="K23112" i="1"/>
  <c r="L23112" i="1" s="1"/>
  <c r="K23113" i="1"/>
  <c r="L23113" i="1" s="1"/>
  <c r="K23114" i="1"/>
  <c r="L23114" i="1" s="1"/>
  <c r="K23115" i="1"/>
  <c r="L23115" i="1" s="1"/>
  <c r="K23116" i="1"/>
  <c r="L23116" i="1" s="1"/>
  <c r="K23117" i="1"/>
  <c r="L23117" i="1" s="1"/>
  <c r="K23118" i="1"/>
  <c r="L23118" i="1" s="1"/>
  <c r="K23119" i="1"/>
  <c r="L23119" i="1" s="1"/>
  <c r="K23120" i="1"/>
  <c r="L23120" i="1" s="1"/>
  <c r="K23121" i="1"/>
  <c r="L23121" i="1" s="1"/>
  <c r="K23122" i="1"/>
  <c r="L23122" i="1" s="1"/>
  <c r="K23123" i="1"/>
  <c r="L23123" i="1" s="1"/>
  <c r="K23124" i="1"/>
  <c r="L23124" i="1" s="1"/>
  <c r="K23125" i="1"/>
  <c r="L23125" i="1" s="1"/>
  <c r="K23126" i="1"/>
  <c r="L23126" i="1" s="1"/>
  <c r="K23127" i="1"/>
  <c r="L23127" i="1" s="1"/>
  <c r="K23128" i="1"/>
  <c r="L23128" i="1" s="1"/>
  <c r="K23129" i="1"/>
  <c r="L23129" i="1" s="1"/>
  <c r="K23130" i="1"/>
  <c r="L23130" i="1" s="1"/>
  <c r="K23131" i="1"/>
  <c r="L23131" i="1" s="1"/>
  <c r="K23132" i="1"/>
  <c r="L23132" i="1" s="1"/>
  <c r="K23133" i="1"/>
  <c r="L23133" i="1" s="1"/>
  <c r="K23134" i="1"/>
  <c r="L23134" i="1" s="1"/>
  <c r="K23135" i="1"/>
  <c r="L23135" i="1" s="1"/>
  <c r="K23136" i="1"/>
  <c r="L23136" i="1" s="1"/>
  <c r="K23137" i="1"/>
  <c r="L23137" i="1" s="1"/>
  <c r="K23138" i="1"/>
  <c r="L23138" i="1" s="1"/>
  <c r="K23139" i="1"/>
  <c r="L23139" i="1" s="1"/>
  <c r="K23140" i="1"/>
  <c r="L23140" i="1" s="1"/>
  <c r="K23141" i="1"/>
  <c r="L23141" i="1" s="1"/>
  <c r="K23142" i="1"/>
  <c r="L23142" i="1" s="1"/>
  <c r="K23143" i="1"/>
  <c r="L23143" i="1" s="1"/>
  <c r="K23144" i="1"/>
  <c r="L23144" i="1" s="1"/>
  <c r="K23145" i="1"/>
  <c r="L23145" i="1" s="1"/>
  <c r="K23146" i="1"/>
  <c r="L23146" i="1" s="1"/>
  <c r="K23147" i="1"/>
  <c r="L23147" i="1" s="1"/>
  <c r="K23148" i="1"/>
  <c r="L23148" i="1" s="1"/>
  <c r="K23149" i="1"/>
  <c r="L23149" i="1" s="1"/>
  <c r="K23150" i="1"/>
  <c r="L23150" i="1" s="1"/>
  <c r="K23151" i="1"/>
  <c r="L23151" i="1" s="1"/>
  <c r="K23152" i="1"/>
  <c r="L23152" i="1" s="1"/>
  <c r="K23153" i="1"/>
  <c r="L23153" i="1" s="1"/>
  <c r="K23154" i="1"/>
  <c r="L23154" i="1" s="1"/>
  <c r="K23155" i="1"/>
  <c r="L23155" i="1" s="1"/>
  <c r="K23156" i="1"/>
  <c r="L23156" i="1" s="1"/>
  <c r="K23157" i="1"/>
  <c r="L23157" i="1" s="1"/>
  <c r="K23158" i="1"/>
  <c r="L23158" i="1" s="1"/>
  <c r="K23159" i="1"/>
  <c r="L23159" i="1" s="1"/>
  <c r="K23160" i="1"/>
  <c r="L23160" i="1" s="1"/>
  <c r="K23161" i="1"/>
  <c r="L23161" i="1" s="1"/>
  <c r="K23162" i="1"/>
  <c r="L23162" i="1" s="1"/>
  <c r="K23163" i="1"/>
  <c r="L23163" i="1" s="1"/>
  <c r="K23164" i="1"/>
  <c r="L23164" i="1" s="1"/>
  <c r="K23165" i="1"/>
  <c r="L23165" i="1" s="1"/>
  <c r="K23166" i="1"/>
  <c r="L23166" i="1" s="1"/>
  <c r="K23167" i="1"/>
  <c r="L23167" i="1" s="1"/>
  <c r="K23168" i="1"/>
  <c r="L23168" i="1" s="1"/>
  <c r="K23169" i="1"/>
  <c r="L23169" i="1" s="1"/>
  <c r="K23170" i="1"/>
  <c r="L23170" i="1" s="1"/>
  <c r="K23171" i="1"/>
  <c r="L23171" i="1" s="1"/>
  <c r="K23172" i="1"/>
  <c r="L23172" i="1" s="1"/>
  <c r="K23173" i="1"/>
  <c r="L23173" i="1" s="1"/>
  <c r="K23174" i="1"/>
  <c r="L23174" i="1" s="1"/>
  <c r="K23175" i="1"/>
  <c r="L23175" i="1" s="1"/>
  <c r="K23176" i="1"/>
  <c r="L23176" i="1" s="1"/>
  <c r="K23177" i="1"/>
  <c r="L23177" i="1" s="1"/>
  <c r="K23178" i="1"/>
  <c r="L23178" i="1" s="1"/>
  <c r="K23179" i="1"/>
  <c r="L23179" i="1" s="1"/>
  <c r="K23180" i="1"/>
  <c r="L23180" i="1" s="1"/>
  <c r="K23181" i="1"/>
  <c r="L23181" i="1" s="1"/>
  <c r="K23182" i="1"/>
  <c r="L23182" i="1" s="1"/>
  <c r="K23183" i="1"/>
  <c r="L23183" i="1" s="1"/>
  <c r="K23184" i="1"/>
  <c r="L23184" i="1" s="1"/>
  <c r="K23185" i="1"/>
  <c r="L23185" i="1" s="1"/>
  <c r="K23186" i="1"/>
  <c r="L23186" i="1" s="1"/>
  <c r="K23187" i="1"/>
  <c r="L23187" i="1" s="1"/>
  <c r="K23188" i="1"/>
  <c r="L23188" i="1" s="1"/>
  <c r="K23189" i="1"/>
  <c r="L23189" i="1" s="1"/>
  <c r="K23190" i="1"/>
  <c r="L23190" i="1" s="1"/>
  <c r="K23191" i="1"/>
  <c r="L23191" i="1" s="1"/>
  <c r="K23192" i="1"/>
  <c r="L23192" i="1" s="1"/>
  <c r="K23193" i="1"/>
  <c r="L23193" i="1" s="1"/>
  <c r="K23194" i="1"/>
  <c r="L23194" i="1" s="1"/>
  <c r="K23195" i="1"/>
  <c r="L23195" i="1" s="1"/>
  <c r="K23196" i="1"/>
  <c r="L23196" i="1" s="1"/>
  <c r="K23197" i="1"/>
  <c r="L23197" i="1" s="1"/>
  <c r="K23198" i="1"/>
  <c r="L23198" i="1" s="1"/>
  <c r="K23199" i="1"/>
  <c r="L23199" i="1" s="1"/>
  <c r="K23200" i="1"/>
  <c r="L23200" i="1" s="1"/>
  <c r="K23201" i="1"/>
  <c r="L23201" i="1" s="1"/>
  <c r="K23202" i="1"/>
  <c r="L23202" i="1" s="1"/>
  <c r="K23203" i="1"/>
  <c r="L23203" i="1" s="1"/>
  <c r="K23204" i="1"/>
  <c r="L23204" i="1" s="1"/>
  <c r="K23205" i="1"/>
  <c r="L23205" i="1" s="1"/>
  <c r="K23206" i="1"/>
  <c r="L23206" i="1" s="1"/>
  <c r="K23207" i="1"/>
  <c r="L23207" i="1" s="1"/>
  <c r="K23208" i="1"/>
  <c r="L23208" i="1" s="1"/>
  <c r="K23209" i="1"/>
  <c r="L23209" i="1" s="1"/>
  <c r="K23210" i="1"/>
  <c r="L23210" i="1" s="1"/>
  <c r="K23211" i="1"/>
  <c r="L23211" i="1" s="1"/>
  <c r="K23212" i="1"/>
  <c r="L23212" i="1" s="1"/>
  <c r="K23213" i="1"/>
  <c r="L23213" i="1" s="1"/>
  <c r="K23214" i="1"/>
  <c r="L23214" i="1" s="1"/>
  <c r="K23215" i="1"/>
  <c r="L23215" i="1" s="1"/>
  <c r="K23216" i="1"/>
  <c r="L23216" i="1" s="1"/>
  <c r="K23217" i="1"/>
  <c r="L23217" i="1" s="1"/>
  <c r="K23218" i="1"/>
  <c r="L23218" i="1" s="1"/>
  <c r="K23219" i="1"/>
  <c r="L23219" i="1" s="1"/>
  <c r="K23220" i="1"/>
  <c r="L23220" i="1" s="1"/>
  <c r="K23221" i="1"/>
  <c r="L23221" i="1" s="1"/>
  <c r="K23222" i="1"/>
  <c r="L23222" i="1" s="1"/>
  <c r="K23223" i="1"/>
  <c r="L23223" i="1" s="1"/>
  <c r="K23224" i="1"/>
  <c r="L23224" i="1" s="1"/>
  <c r="K23225" i="1"/>
  <c r="L23225" i="1" s="1"/>
  <c r="K23226" i="1"/>
  <c r="L23226" i="1" s="1"/>
  <c r="K23227" i="1"/>
  <c r="L23227" i="1" s="1"/>
  <c r="K23228" i="1"/>
  <c r="L23228" i="1" s="1"/>
  <c r="K23229" i="1"/>
  <c r="L23229" i="1" s="1"/>
  <c r="K23230" i="1"/>
  <c r="L23230" i="1" s="1"/>
  <c r="K23231" i="1"/>
  <c r="L23231" i="1" s="1"/>
  <c r="K23232" i="1"/>
  <c r="L23232" i="1" s="1"/>
  <c r="K23233" i="1"/>
  <c r="L23233" i="1" s="1"/>
  <c r="K23234" i="1"/>
  <c r="L23234" i="1" s="1"/>
  <c r="K23235" i="1"/>
  <c r="L23235" i="1" s="1"/>
  <c r="K23236" i="1"/>
  <c r="L23236" i="1" s="1"/>
  <c r="K23237" i="1"/>
  <c r="L23237" i="1" s="1"/>
  <c r="K23238" i="1"/>
  <c r="L23238" i="1" s="1"/>
  <c r="K23239" i="1"/>
  <c r="L23239" i="1" s="1"/>
  <c r="K23240" i="1"/>
  <c r="L23240" i="1" s="1"/>
  <c r="K23241" i="1"/>
  <c r="L23241" i="1" s="1"/>
  <c r="K23242" i="1"/>
  <c r="L23242" i="1" s="1"/>
  <c r="K23243" i="1"/>
  <c r="L23243" i="1" s="1"/>
  <c r="K23244" i="1"/>
  <c r="L23244" i="1" s="1"/>
  <c r="K23245" i="1"/>
  <c r="L23245" i="1" s="1"/>
  <c r="K23246" i="1"/>
  <c r="L23246" i="1" s="1"/>
  <c r="K23247" i="1"/>
  <c r="L23247" i="1" s="1"/>
  <c r="K23248" i="1"/>
  <c r="L23248" i="1" s="1"/>
  <c r="K23249" i="1"/>
  <c r="L23249" i="1" s="1"/>
  <c r="K23250" i="1"/>
  <c r="L23250" i="1" s="1"/>
  <c r="K23251" i="1"/>
  <c r="L23251" i="1" s="1"/>
  <c r="K23252" i="1"/>
  <c r="L23252" i="1" s="1"/>
  <c r="K23253" i="1"/>
  <c r="L23253" i="1" s="1"/>
  <c r="K23254" i="1"/>
  <c r="L23254" i="1" s="1"/>
  <c r="K23255" i="1"/>
  <c r="L23255" i="1" s="1"/>
  <c r="K23256" i="1"/>
  <c r="L23256" i="1" s="1"/>
  <c r="K23257" i="1"/>
  <c r="L23257" i="1" s="1"/>
  <c r="K23258" i="1"/>
  <c r="L23258" i="1" s="1"/>
  <c r="K23259" i="1"/>
  <c r="L23259" i="1" s="1"/>
  <c r="K23260" i="1"/>
  <c r="L23260" i="1" s="1"/>
  <c r="K23261" i="1"/>
  <c r="L23261" i="1" s="1"/>
  <c r="K23262" i="1"/>
  <c r="L23262" i="1" s="1"/>
  <c r="K23263" i="1"/>
  <c r="L23263" i="1" s="1"/>
  <c r="K23264" i="1"/>
  <c r="L23264" i="1" s="1"/>
  <c r="K23265" i="1"/>
  <c r="L23265" i="1" s="1"/>
  <c r="K23266" i="1"/>
  <c r="L23266" i="1" s="1"/>
  <c r="K23267" i="1"/>
  <c r="L23267" i="1" s="1"/>
  <c r="K23268" i="1"/>
  <c r="L23268" i="1" s="1"/>
  <c r="K23269" i="1"/>
  <c r="L23269" i="1" s="1"/>
  <c r="K23270" i="1"/>
  <c r="L23270" i="1" s="1"/>
  <c r="K23271" i="1"/>
  <c r="L23271" i="1" s="1"/>
  <c r="K23272" i="1"/>
  <c r="L23272" i="1" s="1"/>
  <c r="K23273" i="1"/>
  <c r="L23273" i="1" s="1"/>
  <c r="K23274" i="1"/>
  <c r="L23274" i="1" s="1"/>
  <c r="K23275" i="1"/>
  <c r="L23275" i="1" s="1"/>
  <c r="K23276" i="1"/>
  <c r="L23276" i="1" s="1"/>
  <c r="K23277" i="1"/>
  <c r="L23277" i="1" s="1"/>
  <c r="K23278" i="1"/>
  <c r="L23278" i="1" s="1"/>
  <c r="K23279" i="1"/>
  <c r="L23279" i="1" s="1"/>
  <c r="K23280" i="1"/>
  <c r="L23280" i="1" s="1"/>
  <c r="K23281" i="1"/>
  <c r="L23281" i="1" s="1"/>
  <c r="K23282" i="1"/>
  <c r="L23282" i="1" s="1"/>
  <c r="K23283" i="1"/>
  <c r="L23283" i="1" s="1"/>
  <c r="K23284" i="1"/>
  <c r="L23284" i="1" s="1"/>
  <c r="K23285" i="1"/>
  <c r="L23285" i="1" s="1"/>
  <c r="K23286" i="1"/>
  <c r="L23286" i="1" s="1"/>
  <c r="K23287" i="1"/>
  <c r="L23287" i="1" s="1"/>
  <c r="K23288" i="1"/>
  <c r="L23288" i="1" s="1"/>
  <c r="K23289" i="1"/>
  <c r="L23289" i="1" s="1"/>
  <c r="K23290" i="1"/>
  <c r="L23290" i="1" s="1"/>
  <c r="K23291" i="1"/>
  <c r="L23291" i="1" s="1"/>
  <c r="K23292" i="1"/>
  <c r="L23292" i="1" s="1"/>
  <c r="K23293" i="1"/>
  <c r="L23293" i="1" s="1"/>
  <c r="K23294" i="1"/>
  <c r="L23294" i="1" s="1"/>
  <c r="K23295" i="1"/>
  <c r="L23295" i="1" s="1"/>
  <c r="K23296" i="1"/>
  <c r="L23296" i="1" s="1"/>
  <c r="K23297" i="1"/>
  <c r="L23297" i="1" s="1"/>
  <c r="K23298" i="1"/>
  <c r="L23298" i="1" s="1"/>
  <c r="K23299" i="1"/>
  <c r="L23299" i="1" s="1"/>
  <c r="K23300" i="1"/>
  <c r="L23300" i="1" s="1"/>
  <c r="K23301" i="1"/>
  <c r="L23301" i="1" s="1"/>
  <c r="K23302" i="1"/>
  <c r="L23302" i="1" s="1"/>
  <c r="K23303" i="1"/>
  <c r="L23303" i="1" s="1"/>
  <c r="K23304" i="1"/>
  <c r="L23304" i="1" s="1"/>
  <c r="K23305" i="1"/>
  <c r="L23305" i="1" s="1"/>
  <c r="K23306" i="1"/>
  <c r="L23306" i="1" s="1"/>
  <c r="K23307" i="1"/>
  <c r="L23307" i="1" s="1"/>
  <c r="K23308" i="1"/>
  <c r="L23308" i="1" s="1"/>
  <c r="K23309" i="1"/>
  <c r="L23309" i="1" s="1"/>
  <c r="K23310" i="1"/>
  <c r="L23310" i="1" s="1"/>
  <c r="K23311" i="1"/>
  <c r="L23311" i="1" s="1"/>
  <c r="K23312" i="1"/>
  <c r="L23312" i="1" s="1"/>
  <c r="K23313" i="1"/>
  <c r="L23313" i="1" s="1"/>
  <c r="K23314" i="1"/>
  <c r="L23314" i="1" s="1"/>
  <c r="K23315" i="1"/>
  <c r="L23315" i="1" s="1"/>
  <c r="K23316" i="1"/>
  <c r="L23316" i="1" s="1"/>
  <c r="K23317" i="1"/>
  <c r="L23317" i="1" s="1"/>
  <c r="K23318" i="1"/>
  <c r="L23318" i="1" s="1"/>
  <c r="K23319" i="1"/>
  <c r="L23319" i="1" s="1"/>
  <c r="K23320" i="1"/>
  <c r="L23320" i="1" s="1"/>
  <c r="K23321" i="1"/>
  <c r="L23321" i="1" s="1"/>
  <c r="K23322" i="1"/>
  <c r="L23322" i="1" s="1"/>
  <c r="K23323" i="1"/>
  <c r="L23323" i="1" s="1"/>
  <c r="K23324" i="1"/>
  <c r="L23324" i="1" s="1"/>
  <c r="K23325" i="1"/>
  <c r="L23325" i="1" s="1"/>
  <c r="K23326" i="1"/>
  <c r="L23326" i="1" s="1"/>
  <c r="K23327" i="1"/>
  <c r="L23327" i="1" s="1"/>
  <c r="K23328" i="1"/>
  <c r="L23328" i="1" s="1"/>
  <c r="K23329" i="1"/>
  <c r="L23329" i="1" s="1"/>
  <c r="K23330" i="1"/>
  <c r="L23330" i="1" s="1"/>
  <c r="K23331" i="1"/>
  <c r="L23331" i="1" s="1"/>
  <c r="K23332" i="1"/>
  <c r="L23332" i="1" s="1"/>
  <c r="K23333" i="1"/>
  <c r="L23333" i="1" s="1"/>
  <c r="K23334" i="1"/>
  <c r="L23334" i="1" s="1"/>
  <c r="K23335" i="1"/>
  <c r="L23335" i="1" s="1"/>
  <c r="K23336" i="1"/>
  <c r="L23336" i="1" s="1"/>
  <c r="K23337" i="1"/>
  <c r="L23337" i="1" s="1"/>
  <c r="K23338" i="1"/>
  <c r="L23338" i="1" s="1"/>
  <c r="K23339" i="1"/>
  <c r="L23339" i="1" s="1"/>
  <c r="K23340" i="1"/>
  <c r="L23340" i="1" s="1"/>
  <c r="K23341" i="1"/>
  <c r="L23341" i="1" s="1"/>
  <c r="K23342" i="1"/>
  <c r="L23342" i="1" s="1"/>
  <c r="K23343" i="1"/>
  <c r="L23343" i="1" s="1"/>
  <c r="K23344" i="1"/>
  <c r="L23344" i="1" s="1"/>
  <c r="K23345" i="1"/>
  <c r="L23345" i="1" s="1"/>
  <c r="K23346" i="1"/>
  <c r="L23346" i="1" s="1"/>
  <c r="K23347" i="1"/>
  <c r="L23347" i="1" s="1"/>
  <c r="K23348" i="1"/>
  <c r="L23348" i="1" s="1"/>
  <c r="K23349" i="1"/>
  <c r="L23349" i="1" s="1"/>
  <c r="K23350" i="1"/>
  <c r="L23350" i="1" s="1"/>
  <c r="K23351" i="1"/>
  <c r="L23351" i="1" s="1"/>
  <c r="K23352" i="1"/>
  <c r="L23352" i="1" s="1"/>
  <c r="K23353" i="1"/>
  <c r="L23353" i="1" s="1"/>
  <c r="K23354" i="1"/>
  <c r="L23354" i="1" s="1"/>
  <c r="K23355" i="1"/>
  <c r="L23355" i="1" s="1"/>
  <c r="K23356" i="1"/>
  <c r="L23356" i="1" s="1"/>
  <c r="K23357" i="1"/>
  <c r="L23357" i="1" s="1"/>
  <c r="K23358" i="1"/>
  <c r="L23358" i="1" s="1"/>
  <c r="K23359" i="1"/>
  <c r="L23359" i="1" s="1"/>
  <c r="K23360" i="1"/>
  <c r="L23360" i="1" s="1"/>
  <c r="K23361" i="1"/>
  <c r="L23361" i="1" s="1"/>
  <c r="K23362" i="1"/>
  <c r="L23362" i="1" s="1"/>
  <c r="K23363" i="1"/>
  <c r="L23363" i="1" s="1"/>
  <c r="K23364" i="1"/>
  <c r="L23364" i="1" s="1"/>
  <c r="K23365" i="1"/>
  <c r="L23365" i="1" s="1"/>
  <c r="K23366" i="1"/>
  <c r="L23366" i="1" s="1"/>
  <c r="K23367" i="1"/>
  <c r="L23367" i="1" s="1"/>
  <c r="K23368" i="1"/>
  <c r="L23368" i="1" s="1"/>
  <c r="K23369" i="1"/>
  <c r="L23369" i="1" s="1"/>
  <c r="K23370" i="1"/>
  <c r="L23370" i="1" s="1"/>
  <c r="K23371" i="1"/>
  <c r="L23371" i="1" s="1"/>
  <c r="K23372" i="1"/>
  <c r="L23372" i="1" s="1"/>
  <c r="K23373" i="1"/>
  <c r="L23373" i="1" s="1"/>
  <c r="K23374" i="1"/>
  <c r="L23374" i="1" s="1"/>
  <c r="K23375" i="1"/>
  <c r="L23375" i="1" s="1"/>
  <c r="K23376" i="1"/>
  <c r="L23376" i="1" s="1"/>
  <c r="K23377" i="1"/>
  <c r="L23377" i="1" s="1"/>
  <c r="K23378" i="1"/>
  <c r="L23378" i="1" s="1"/>
  <c r="K23379" i="1"/>
  <c r="L23379" i="1" s="1"/>
  <c r="K23380" i="1"/>
  <c r="L23380" i="1" s="1"/>
  <c r="K23381" i="1"/>
  <c r="L23381" i="1" s="1"/>
  <c r="K23382" i="1"/>
  <c r="L23382" i="1" s="1"/>
  <c r="K23383" i="1"/>
  <c r="L23383" i="1" s="1"/>
  <c r="K23384" i="1"/>
  <c r="L23384" i="1" s="1"/>
  <c r="K23385" i="1"/>
  <c r="L23385" i="1" s="1"/>
  <c r="K23386" i="1"/>
  <c r="L23386" i="1" s="1"/>
  <c r="K23387" i="1"/>
  <c r="L23387" i="1" s="1"/>
  <c r="K23388" i="1"/>
  <c r="L23388" i="1" s="1"/>
  <c r="K23389" i="1"/>
  <c r="L23389" i="1" s="1"/>
  <c r="K23390" i="1"/>
  <c r="L23390" i="1" s="1"/>
  <c r="K23391" i="1"/>
  <c r="L23391" i="1" s="1"/>
  <c r="K23392" i="1"/>
  <c r="L23392" i="1" s="1"/>
  <c r="K23393" i="1"/>
  <c r="L23393" i="1" s="1"/>
  <c r="K23394" i="1"/>
  <c r="L23394" i="1" s="1"/>
  <c r="K23395" i="1"/>
  <c r="L23395" i="1" s="1"/>
  <c r="K23396" i="1"/>
  <c r="L23396" i="1" s="1"/>
  <c r="K23397" i="1"/>
  <c r="L23397" i="1" s="1"/>
  <c r="K23398" i="1"/>
  <c r="L23398" i="1" s="1"/>
  <c r="K23399" i="1"/>
  <c r="L23399" i="1" s="1"/>
  <c r="K23400" i="1"/>
  <c r="L23400" i="1" s="1"/>
  <c r="K23401" i="1"/>
  <c r="L23401" i="1" s="1"/>
  <c r="K23402" i="1"/>
  <c r="L23402" i="1" s="1"/>
  <c r="K23403" i="1"/>
  <c r="L23403" i="1" s="1"/>
  <c r="K23404" i="1"/>
  <c r="L23404" i="1" s="1"/>
  <c r="K23405" i="1"/>
  <c r="L23405" i="1" s="1"/>
  <c r="K23406" i="1"/>
  <c r="L23406" i="1" s="1"/>
  <c r="K23407" i="1"/>
  <c r="L23407" i="1" s="1"/>
  <c r="K23408" i="1"/>
  <c r="L23408" i="1" s="1"/>
  <c r="K23409" i="1"/>
  <c r="L23409" i="1" s="1"/>
  <c r="K23410" i="1"/>
  <c r="L23410" i="1" s="1"/>
  <c r="K23411" i="1"/>
  <c r="L23411" i="1" s="1"/>
  <c r="K23412" i="1"/>
  <c r="L23412" i="1" s="1"/>
  <c r="K23413" i="1"/>
  <c r="L23413" i="1" s="1"/>
  <c r="K23414" i="1"/>
  <c r="L23414" i="1" s="1"/>
  <c r="K23415" i="1"/>
  <c r="L23415" i="1" s="1"/>
  <c r="K23416" i="1"/>
  <c r="L23416" i="1" s="1"/>
  <c r="K23417" i="1"/>
  <c r="L23417" i="1" s="1"/>
  <c r="K23418" i="1"/>
  <c r="L23418" i="1" s="1"/>
  <c r="K23419" i="1"/>
  <c r="L23419" i="1" s="1"/>
  <c r="K23420" i="1"/>
  <c r="L23420" i="1" s="1"/>
  <c r="K23421" i="1"/>
  <c r="L23421" i="1" s="1"/>
  <c r="K23422" i="1"/>
  <c r="L23422" i="1" s="1"/>
  <c r="K23423" i="1"/>
  <c r="L23423" i="1" s="1"/>
  <c r="K23424" i="1"/>
  <c r="L23424" i="1" s="1"/>
  <c r="K23425" i="1"/>
  <c r="L23425" i="1" s="1"/>
  <c r="K23426" i="1"/>
  <c r="L23426" i="1" s="1"/>
  <c r="K23427" i="1"/>
  <c r="L23427" i="1" s="1"/>
  <c r="K23428" i="1"/>
  <c r="L23428" i="1" s="1"/>
  <c r="K23429" i="1"/>
  <c r="L23429" i="1" s="1"/>
  <c r="K23430" i="1"/>
  <c r="L23430" i="1" s="1"/>
  <c r="K23431" i="1"/>
  <c r="L23431" i="1" s="1"/>
  <c r="K23432" i="1"/>
  <c r="L23432" i="1" s="1"/>
  <c r="K23433" i="1"/>
  <c r="L23433" i="1" s="1"/>
  <c r="K23434" i="1"/>
  <c r="L23434" i="1" s="1"/>
  <c r="K23435" i="1"/>
  <c r="L23435" i="1" s="1"/>
  <c r="K23436" i="1"/>
  <c r="L23436" i="1" s="1"/>
  <c r="K23437" i="1"/>
  <c r="L23437" i="1" s="1"/>
  <c r="K23438" i="1"/>
  <c r="L23438" i="1" s="1"/>
  <c r="K23439" i="1"/>
  <c r="L23439" i="1" s="1"/>
  <c r="K23440" i="1"/>
  <c r="L23440" i="1" s="1"/>
  <c r="K23441" i="1"/>
  <c r="L23441" i="1" s="1"/>
  <c r="K23442" i="1"/>
  <c r="L23442" i="1" s="1"/>
  <c r="K23443" i="1"/>
  <c r="L23443" i="1" s="1"/>
  <c r="K23444" i="1"/>
  <c r="L23444" i="1" s="1"/>
  <c r="K23445" i="1"/>
  <c r="L23445" i="1" s="1"/>
  <c r="K23446" i="1"/>
  <c r="L23446" i="1" s="1"/>
  <c r="K23447" i="1"/>
  <c r="L23447" i="1" s="1"/>
  <c r="K23448" i="1"/>
  <c r="L23448" i="1" s="1"/>
  <c r="K23449" i="1"/>
  <c r="L23449" i="1" s="1"/>
  <c r="K23450" i="1"/>
  <c r="L23450" i="1" s="1"/>
  <c r="K23451" i="1"/>
  <c r="L23451" i="1" s="1"/>
  <c r="K23452" i="1"/>
  <c r="L23452" i="1" s="1"/>
  <c r="K23453" i="1"/>
  <c r="L23453" i="1" s="1"/>
  <c r="K23454" i="1"/>
  <c r="L23454" i="1" s="1"/>
  <c r="K23455" i="1"/>
  <c r="L23455" i="1" s="1"/>
  <c r="K23456" i="1"/>
  <c r="L23456" i="1" s="1"/>
  <c r="K23457" i="1"/>
  <c r="L23457" i="1" s="1"/>
  <c r="K23458" i="1"/>
  <c r="L23458" i="1" s="1"/>
  <c r="K23459" i="1"/>
  <c r="L23459" i="1" s="1"/>
  <c r="K23460" i="1"/>
  <c r="L23460" i="1" s="1"/>
  <c r="K23461" i="1"/>
  <c r="L23461" i="1" s="1"/>
  <c r="K23462" i="1"/>
  <c r="L23462" i="1" s="1"/>
  <c r="K23463" i="1"/>
  <c r="L23463" i="1" s="1"/>
  <c r="K23464" i="1"/>
  <c r="L23464" i="1" s="1"/>
  <c r="K23465" i="1"/>
  <c r="L23465" i="1" s="1"/>
  <c r="K23466" i="1"/>
  <c r="L23466" i="1" s="1"/>
  <c r="K23467" i="1"/>
  <c r="L23467" i="1" s="1"/>
  <c r="K23468" i="1"/>
  <c r="L23468" i="1" s="1"/>
  <c r="K23469" i="1"/>
  <c r="L23469" i="1" s="1"/>
  <c r="K23470" i="1"/>
  <c r="L23470" i="1" s="1"/>
  <c r="K23471" i="1"/>
  <c r="L23471" i="1" s="1"/>
  <c r="K23472" i="1"/>
  <c r="L23472" i="1" s="1"/>
  <c r="K23473" i="1"/>
  <c r="L23473" i="1" s="1"/>
  <c r="K23474" i="1"/>
  <c r="L23474" i="1" s="1"/>
  <c r="K23475" i="1"/>
  <c r="L23475" i="1" s="1"/>
  <c r="K23476" i="1"/>
  <c r="L23476" i="1" s="1"/>
  <c r="K23477" i="1"/>
  <c r="L23477" i="1" s="1"/>
  <c r="K23478" i="1"/>
  <c r="L23478" i="1" s="1"/>
  <c r="K23479" i="1"/>
  <c r="L23479" i="1" s="1"/>
  <c r="K23480" i="1"/>
  <c r="L23480" i="1" s="1"/>
  <c r="K23481" i="1"/>
  <c r="L23481" i="1" s="1"/>
  <c r="K23482" i="1"/>
  <c r="L23482" i="1" s="1"/>
  <c r="K23483" i="1"/>
  <c r="L23483" i="1" s="1"/>
  <c r="K23484" i="1"/>
  <c r="L23484" i="1" s="1"/>
  <c r="K23485" i="1"/>
  <c r="L23485" i="1" s="1"/>
  <c r="K23486" i="1"/>
  <c r="L23486" i="1" s="1"/>
  <c r="K23487" i="1"/>
  <c r="L23487" i="1" s="1"/>
  <c r="K23488" i="1"/>
  <c r="L23488" i="1" s="1"/>
  <c r="K23489" i="1"/>
  <c r="L23489" i="1" s="1"/>
  <c r="K23490" i="1"/>
  <c r="L23490" i="1" s="1"/>
  <c r="K23491" i="1"/>
  <c r="L23491" i="1" s="1"/>
  <c r="K23492" i="1"/>
  <c r="L23492" i="1" s="1"/>
  <c r="K23493" i="1"/>
  <c r="L23493" i="1" s="1"/>
  <c r="K23494" i="1"/>
  <c r="L23494" i="1" s="1"/>
  <c r="K23495" i="1"/>
  <c r="L23495" i="1" s="1"/>
  <c r="K23496" i="1"/>
  <c r="L23496" i="1" s="1"/>
  <c r="K23497" i="1"/>
  <c r="L23497" i="1" s="1"/>
  <c r="K23498" i="1"/>
  <c r="L23498" i="1" s="1"/>
  <c r="K23499" i="1"/>
  <c r="L23499" i="1" s="1"/>
  <c r="K23500" i="1"/>
  <c r="L23500" i="1" s="1"/>
  <c r="K23501" i="1"/>
  <c r="L23501" i="1" s="1"/>
  <c r="K23502" i="1"/>
  <c r="L23502" i="1" s="1"/>
  <c r="K23503" i="1"/>
  <c r="L23503" i="1" s="1"/>
  <c r="K23504" i="1"/>
  <c r="L23504" i="1" s="1"/>
  <c r="K23505" i="1"/>
  <c r="L23505" i="1" s="1"/>
  <c r="K23506" i="1"/>
  <c r="L23506" i="1" s="1"/>
  <c r="K23507" i="1"/>
  <c r="L23507" i="1" s="1"/>
  <c r="K23508" i="1"/>
  <c r="L23508" i="1" s="1"/>
  <c r="K23509" i="1"/>
  <c r="L23509" i="1" s="1"/>
  <c r="K23510" i="1"/>
  <c r="L23510" i="1" s="1"/>
  <c r="K23511" i="1"/>
  <c r="L23511" i="1" s="1"/>
  <c r="K23512" i="1"/>
  <c r="L23512" i="1" s="1"/>
  <c r="K23513" i="1"/>
  <c r="L23513" i="1" s="1"/>
  <c r="K23514" i="1"/>
  <c r="L23514" i="1" s="1"/>
  <c r="K23515" i="1"/>
  <c r="L23515" i="1" s="1"/>
  <c r="K23516" i="1"/>
  <c r="L23516" i="1" s="1"/>
  <c r="K23517" i="1"/>
  <c r="L23517" i="1" s="1"/>
  <c r="K23518" i="1"/>
  <c r="L23518" i="1" s="1"/>
  <c r="K23519" i="1"/>
  <c r="L23519" i="1" s="1"/>
  <c r="K23520" i="1"/>
  <c r="L23520" i="1" s="1"/>
  <c r="K23521" i="1"/>
  <c r="L23521" i="1" s="1"/>
  <c r="K23522" i="1"/>
  <c r="L23522" i="1" s="1"/>
  <c r="K23523" i="1"/>
  <c r="L23523" i="1" s="1"/>
  <c r="K23524" i="1"/>
  <c r="L23524" i="1" s="1"/>
  <c r="K23525" i="1"/>
  <c r="L23525" i="1" s="1"/>
  <c r="K23526" i="1"/>
  <c r="L23526" i="1" s="1"/>
  <c r="K23527" i="1"/>
  <c r="L23527" i="1" s="1"/>
  <c r="K23528" i="1"/>
  <c r="L23528" i="1" s="1"/>
  <c r="K23529" i="1"/>
  <c r="L23529" i="1" s="1"/>
  <c r="K23530" i="1"/>
  <c r="L23530" i="1" s="1"/>
  <c r="K23531" i="1"/>
  <c r="L23531" i="1" s="1"/>
  <c r="K23532" i="1"/>
  <c r="L23532" i="1" s="1"/>
  <c r="K23533" i="1"/>
  <c r="L23533" i="1" s="1"/>
  <c r="K23534" i="1"/>
  <c r="L23534" i="1" s="1"/>
  <c r="K23535" i="1"/>
  <c r="L23535" i="1" s="1"/>
  <c r="K23536" i="1"/>
  <c r="L23536" i="1" s="1"/>
  <c r="K23537" i="1"/>
  <c r="L23537" i="1" s="1"/>
  <c r="K23538" i="1"/>
  <c r="L23538" i="1" s="1"/>
  <c r="K23539" i="1"/>
  <c r="L23539" i="1" s="1"/>
  <c r="K23540" i="1"/>
  <c r="L23540" i="1" s="1"/>
  <c r="K23541" i="1"/>
  <c r="L23541" i="1" s="1"/>
  <c r="K23542" i="1"/>
  <c r="L23542" i="1" s="1"/>
  <c r="K23543" i="1"/>
  <c r="L23543" i="1" s="1"/>
  <c r="K23544" i="1"/>
  <c r="L23544" i="1" s="1"/>
  <c r="K23545" i="1"/>
  <c r="L23545" i="1" s="1"/>
  <c r="K23546" i="1"/>
  <c r="L23546" i="1" s="1"/>
  <c r="K23547" i="1"/>
  <c r="L23547" i="1" s="1"/>
  <c r="K23548" i="1"/>
  <c r="L23548" i="1" s="1"/>
  <c r="K23549" i="1"/>
  <c r="L23549" i="1" s="1"/>
  <c r="K23550" i="1"/>
  <c r="L23550" i="1" s="1"/>
  <c r="K23551" i="1"/>
  <c r="L23551" i="1" s="1"/>
  <c r="K23552" i="1"/>
  <c r="L23552" i="1" s="1"/>
  <c r="K23553" i="1"/>
  <c r="L23553" i="1" s="1"/>
  <c r="K23554" i="1"/>
  <c r="L23554" i="1" s="1"/>
  <c r="K23555" i="1"/>
  <c r="L23555" i="1" s="1"/>
  <c r="K23556" i="1"/>
  <c r="L23556" i="1" s="1"/>
  <c r="K23557" i="1"/>
  <c r="L23557" i="1" s="1"/>
  <c r="K23558" i="1"/>
  <c r="L23558" i="1" s="1"/>
  <c r="K23559" i="1"/>
  <c r="L23559" i="1" s="1"/>
  <c r="K23560" i="1"/>
  <c r="L23560" i="1" s="1"/>
  <c r="K23561" i="1"/>
  <c r="L23561" i="1" s="1"/>
  <c r="K23562" i="1"/>
  <c r="L23562" i="1" s="1"/>
  <c r="K23563" i="1"/>
  <c r="L23563" i="1" s="1"/>
  <c r="K23564" i="1"/>
  <c r="L23564" i="1" s="1"/>
  <c r="K23565" i="1"/>
  <c r="L23565" i="1" s="1"/>
  <c r="K23566" i="1"/>
  <c r="L23566" i="1" s="1"/>
  <c r="K23567" i="1"/>
  <c r="L23567" i="1" s="1"/>
  <c r="K23568" i="1"/>
  <c r="L23568" i="1" s="1"/>
  <c r="K23569" i="1"/>
  <c r="L23569" i="1" s="1"/>
  <c r="K23570" i="1"/>
  <c r="L23570" i="1" s="1"/>
  <c r="K23571" i="1"/>
  <c r="L23571" i="1" s="1"/>
  <c r="K23572" i="1"/>
  <c r="L23572" i="1" s="1"/>
  <c r="K23573" i="1"/>
  <c r="L23573" i="1" s="1"/>
  <c r="K23574" i="1"/>
  <c r="L23574" i="1" s="1"/>
  <c r="K23575" i="1"/>
  <c r="L23575" i="1" s="1"/>
  <c r="K23576" i="1"/>
  <c r="L23576" i="1" s="1"/>
  <c r="K23577" i="1"/>
  <c r="L23577" i="1" s="1"/>
  <c r="K23578" i="1"/>
  <c r="L23578" i="1" s="1"/>
  <c r="K23579" i="1"/>
  <c r="L23579" i="1" s="1"/>
  <c r="K23580" i="1"/>
  <c r="L23580" i="1" s="1"/>
  <c r="K23581" i="1"/>
  <c r="L23581" i="1" s="1"/>
  <c r="K23582" i="1"/>
  <c r="L23582" i="1" s="1"/>
  <c r="K23583" i="1"/>
  <c r="L23583" i="1" s="1"/>
  <c r="K23584" i="1"/>
  <c r="L23584" i="1" s="1"/>
  <c r="K23585" i="1"/>
  <c r="L23585" i="1" s="1"/>
  <c r="K23586" i="1"/>
  <c r="L23586" i="1" s="1"/>
  <c r="K23587" i="1"/>
  <c r="L23587" i="1" s="1"/>
  <c r="K23588" i="1"/>
  <c r="L23588" i="1" s="1"/>
  <c r="K23589" i="1"/>
  <c r="L23589" i="1" s="1"/>
  <c r="K23590" i="1"/>
  <c r="L23590" i="1" s="1"/>
  <c r="K23591" i="1"/>
  <c r="L23591" i="1" s="1"/>
  <c r="K23592" i="1"/>
  <c r="L23592" i="1" s="1"/>
  <c r="K23593" i="1"/>
  <c r="L23593" i="1" s="1"/>
  <c r="K23594" i="1"/>
  <c r="L23594" i="1" s="1"/>
  <c r="K23595" i="1"/>
  <c r="L23595" i="1" s="1"/>
  <c r="K23596" i="1"/>
  <c r="L23596" i="1" s="1"/>
  <c r="K23597" i="1"/>
  <c r="L23597" i="1" s="1"/>
  <c r="K23598" i="1"/>
  <c r="L23598" i="1" s="1"/>
  <c r="K23599" i="1"/>
  <c r="L23599" i="1" s="1"/>
  <c r="K23600" i="1"/>
  <c r="L23600" i="1" s="1"/>
  <c r="K23601" i="1"/>
  <c r="L23601" i="1" s="1"/>
  <c r="K23602" i="1"/>
  <c r="L23602" i="1" s="1"/>
  <c r="K23603" i="1"/>
  <c r="L23603" i="1" s="1"/>
  <c r="K23604" i="1"/>
  <c r="L23604" i="1" s="1"/>
  <c r="K23605" i="1"/>
  <c r="L23605" i="1" s="1"/>
  <c r="K23606" i="1"/>
  <c r="L23606" i="1" s="1"/>
  <c r="K23607" i="1"/>
  <c r="L23607" i="1" s="1"/>
  <c r="K23608" i="1"/>
  <c r="L23608" i="1" s="1"/>
  <c r="K23609" i="1"/>
  <c r="L23609" i="1" s="1"/>
  <c r="K23610" i="1"/>
  <c r="L23610" i="1" s="1"/>
  <c r="K23611" i="1"/>
  <c r="L23611" i="1" s="1"/>
  <c r="K23612" i="1"/>
  <c r="L23612" i="1" s="1"/>
  <c r="K23613" i="1"/>
  <c r="L23613" i="1" s="1"/>
  <c r="K23614" i="1"/>
  <c r="L23614" i="1" s="1"/>
  <c r="K23615" i="1"/>
  <c r="L23615" i="1" s="1"/>
  <c r="K23616" i="1"/>
  <c r="L23616" i="1" s="1"/>
  <c r="K23617" i="1"/>
  <c r="L23617" i="1" s="1"/>
  <c r="K23618" i="1"/>
  <c r="L23618" i="1" s="1"/>
  <c r="K23619" i="1"/>
  <c r="L23619" i="1" s="1"/>
  <c r="K23620" i="1"/>
  <c r="L23620" i="1" s="1"/>
  <c r="K23621" i="1"/>
  <c r="L23621" i="1" s="1"/>
  <c r="K23622" i="1"/>
  <c r="L23622" i="1" s="1"/>
  <c r="K23623" i="1"/>
  <c r="L23623" i="1" s="1"/>
  <c r="K23624" i="1"/>
  <c r="L23624" i="1" s="1"/>
  <c r="K23625" i="1"/>
  <c r="L23625" i="1" s="1"/>
  <c r="K23626" i="1"/>
  <c r="L23626" i="1" s="1"/>
  <c r="K23627" i="1"/>
  <c r="L23627" i="1" s="1"/>
  <c r="K23628" i="1"/>
  <c r="L23628" i="1" s="1"/>
  <c r="K23629" i="1"/>
  <c r="L23629" i="1" s="1"/>
  <c r="K23630" i="1"/>
  <c r="L23630" i="1" s="1"/>
  <c r="K23631" i="1"/>
  <c r="L23631" i="1" s="1"/>
  <c r="K23632" i="1"/>
  <c r="L23632" i="1" s="1"/>
  <c r="K23633" i="1"/>
  <c r="L23633" i="1" s="1"/>
  <c r="K23634" i="1"/>
  <c r="L23634" i="1" s="1"/>
  <c r="K23635" i="1"/>
  <c r="L23635" i="1" s="1"/>
  <c r="K23636" i="1"/>
  <c r="L23636" i="1" s="1"/>
  <c r="K23637" i="1"/>
  <c r="L23637" i="1" s="1"/>
  <c r="K23638" i="1"/>
  <c r="L23638" i="1" s="1"/>
  <c r="K23639" i="1"/>
  <c r="L23639" i="1" s="1"/>
  <c r="K23640" i="1"/>
  <c r="L23640" i="1" s="1"/>
  <c r="K23641" i="1"/>
  <c r="L23641" i="1" s="1"/>
  <c r="K23642" i="1"/>
  <c r="L23642" i="1" s="1"/>
  <c r="K23643" i="1"/>
  <c r="L23643" i="1" s="1"/>
  <c r="K23644" i="1"/>
  <c r="L23644" i="1" s="1"/>
  <c r="K23645" i="1"/>
  <c r="L23645" i="1" s="1"/>
  <c r="K23646" i="1"/>
  <c r="L23646" i="1" s="1"/>
  <c r="K23647" i="1"/>
  <c r="L23647" i="1" s="1"/>
  <c r="K23648" i="1"/>
  <c r="L23648" i="1" s="1"/>
  <c r="K23649" i="1"/>
  <c r="L23649" i="1" s="1"/>
  <c r="K23650" i="1"/>
  <c r="L23650" i="1" s="1"/>
  <c r="K23651" i="1"/>
  <c r="L23651" i="1" s="1"/>
  <c r="K23652" i="1"/>
  <c r="L23652" i="1" s="1"/>
  <c r="K23653" i="1"/>
  <c r="L23653" i="1" s="1"/>
  <c r="K23654" i="1"/>
  <c r="L23654" i="1" s="1"/>
  <c r="K23655" i="1"/>
  <c r="L23655" i="1" s="1"/>
  <c r="K23656" i="1"/>
  <c r="L23656" i="1" s="1"/>
  <c r="K23657" i="1"/>
  <c r="L23657" i="1" s="1"/>
  <c r="K23658" i="1"/>
  <c r="L23658" i="1" s="1"/>
  <c r="K23659" i="1"/>
  <c r="L23659" i="1" s="1"/>
  <c r="K23660" i="1"/>
  <c r="L23660" i="1" s="1"/>
  <c r="K23661" i="1"/>
  <c r="L23661" i="1" s="1"/>
  <c r="K23662" i="1"/>
  <c r="L23662" i="1" s="1"/>
  <c r="K23663" i="1"/>
  <c r="L23663" i="1" s="1"/>
  <c r="K23664" i="1"/>
  <c r="L23664" i="1" s="1"/>
  <c r="K23665" i="1"/>
  <c r="L23665" i="1" s="1"/>
  <c r="K23666" i="1"/>
  <c r="L23666" i="1" s="1"/>
  <c r="K23667" i="1"/>
  <c r="L23667" i="1" s="1"/>
  <c r="K23668" i="1"/>
  <c r="L23668" i="1" s="1"/>
  <c r="K23669" i="1"/>
  <c r="L23669" i="1" s="1"/>
  <c r="K23670" i="1"/>
  <c r="L23670" i="1" s="1"/>
  <c r="K23671" i="1"/>
  <c r="L23671" i="1" s="1"/>
  <c r="K23672" i="1"/>
  <c r="L23672" i="1" s="1"/>
  <c r="K23673" i="1"/>
  <c r="L23673" i="1" s="1"/>
  <c r="K23674" i="1"/>
  <c r="L23674" i="1" s="1"/>
  <c r="K23675" i="1"/>
  <c r="L23675" i="1" s="1"/>
  <c r="K23676" i="1"/>
  <c r="L23676" i="1" s="1"/>
  <c r="K23677" i="1"/>
  <c r="L23677" i="1" s="1"/>
  <c r="K23678" i="1"/>
  <c r="L23678" i="1" s="1"/>
  <c r="K23679" i="1"/>
  <c r="L23679" i="1" s="1"/>
  <c r="K23680" i="1"/>
  <c r="L23680" i="1" s="1"/>
  <c r="K23681" i="1"/>
  <c r="L23681" i="1" s="1"/>
  <c r="K23682" i="1"/>
  <c r="L23682" i="1" s="1"/>
  <c r="K23683" i="1"/>
  <c r="L23683" i="1" s="1"/>
  <c r="K23684" i="1"/>
  <c r="L23684" i="1" s="1"/>
  <c r="K23685" i="1"/>
  <c r="L23685" i="1" s="1"/>
  <c r="K23686" i="1"/>
  <c r="L23686" i="1" s="1"/>
  <c r="K23687" i="1"/>
  <c r="L23687" i="1" s="1"/>
  <c r="K23688" i="1"/>
  <c r="L23688" i="1" s="1"/>
  <c r="K23689" i="1"/>
  <c r="L23689" i="1" s="1"/>
  <c r="K23690" i="1"/>
  <c r="L23690" i="1" s="1"/>
  <c r="K23691" i="1"/>
  <c r="L23691" i="1" s="1"/>
  <c r="K23692" i="1"/>
  <c r="L23692" i="1" s="1"/>
  <c r="K23693" i="1"/>
  <c r="L23693" i="1" s="1"/>
  <c r="K23694" i="1"/>
  <c r="L23694" i="1" s="1"/>
  <c r="K23695" i="1"/>
  <c r="L23695" i="1" s="1"/>
  <c r="K23696" i="1"/>
  <c r="L23696" i="1" s="1"/>
  <c r="K23697" i="1"/>
  <c r="L23697" i="1" s="1"/>
  <c r="K23698" i="1"/>
  <c r="L23698" i="1" s="1"/>
  <c r="K23699" i="1"/>
  <c r="L23699" i="1" s="1"/>
  <c r="K23700" i="1"/>
  <c r="L23700" i="1" s="1"/>
  <c r="K23701" i="1"/>
  <c r="L23701" i="1" s="1"/>
  <c r="K23702" i="1"/>
  <c r="L23702" i="1" s="1"/>
  <c r="K23703" i="1"/>
  <c r="L23703" i="1" s="1"/>
  <c r="K23704" i="1"/>
  <c r="L23704" i="1" s="1"/>
  <c r="K23705" i="1"/>
  <c r="L23705" i="1" s="1"/>
  <c r="K23706" i="1"/>
  <c r="L23706" i="1" s="1"/>
  <c r="K23707" i="1"/>
  <c r="L23707" i="1" s="1"/>
  <c r="K23708" i="1"/>
  <c r="L23708" i="1" s="1"/>
  <c r="K23709" i="1"/>
  <c r="L23709" i="1" s="1"/>
  <c r="K23710" i="1"/>
  <c r="L23710" i="1" s="1"/>
  <c r="K23711" i="1"/>
  <c r="L23711" i="1" s="1"/>
  <c r="K23712" i="1"/>
  <c r="L23712" i="1" s="1"/>
  <c r="K23713" i="1"/>
  <c r="L23713" i="1" s="1"/>
  <c r="K23714" i="1"/>
  <c r="L23714" i="1" s="1"/>
  <c r="K23715" i="1"/>
  <c r="L23715" i="1" s="1"/>
  <c r="K23716" i="1"/>
  <c r="L23716" i="1" s="1"/>
  <c r="K23717" i="1"/>
  <c r="L23717" i="1" s="1"/>
  <c r="K23718" i="1"/>
  <c r="L23718" i="1" s="1"/>
  <c r="K23719" i="1"/>
  <c r="L23719" i="1" s="1"/>
  <c r="K23720" i="1"/>
  <c r="L23720" i="1" s="1"/>
  <c r="K23721" i="1"/>
  <c r="L23721" i="1" s="1"/>
  <c r="K23722" i="1"/>
  <c r="L23722" i="1" s="1"/>
  <c r="K23723" i="1"/>
  <c r="L23723" i="1" s="1"/>
  <c r="K23724" i="1"/>
  <c r="L23724" i="1" s="1"/>
  <c r="K23725" i="1"/>
  <c r="L23725" i="1" s="1"/>
  <c r="K23726" i="1"/>
  <c r="L23726" i="1" s="1"/>
  <c r="K23727" i="1"/>
  <c r="L23727" i="1" s="1"/>
  <c r="K23728" i="1"/>
  <c r="L23728" i="1" s="1"/>
  <c r="K23729" i="1"/>
  <c r="L23729" i="1" s="1"/>
  <c r="K23730" i="1"/>
  <c r="L23730" i="1" s="1"/>
  <c r="K23731" i="1"/>
  <c r="L23731" i="1" s="1"/>
  <c r="K23732" i="1"/>
  <c r="L23732" i="1" s="1"/>
  <c r="K23733" i="1"/>
  <c r="L23733" i="1" s="1"/>
  <c r="K23734" i="1"/>
  <c r="L23734" i="1" s="1"/>
  <c r="K23735" i="1"/>
  <c r="L23735" i="1" s="1"/>
  <c r="K23736" i="1"/>
  <c r="L23736" i="1" s="1"/>
  <c r="K23737" i="1"/>
  <c r="L23737" i="1" s="1"/>
  <c r="K23738" i="1"/>
  <c r="L23738" i="1" s="1"/>
  <c r="K23739" i="1"/>
  <c r="L23739" i="1" s="1"/>
  <c r="K23740" i="1"/>
  <c r="L23740" i="1" s="1"/>
  <c r="K23741" i="1"/>
  <c r="L23741" i="1" s="1"/>
  <c r="K23742" i="1"/>
  <c r="L23742" i="1" s="1"/>
  <c r="K23743" i="1"/>
  <c r="L23743" i="1" s="1"/>
  <c r="K23744" i="1"/>
  <c r="L23744" i="1" s="1"/>
  <c r="K23745" i="1"/>
  <c r="L23745" i="1" s="1"/>
  <c r="K23746" i="1"/>
  <c r="L23746" i="1" s="1"/>
  <c r="K23747" i="1"/>
  <c r="L23747" i="1" s="1"/>
  <c r="K23748" i="1"/>
  <c r="L23748" i="1" s="1"/>
  <c r="K23749" i="1"/>
  <c r="L23749" i="1" s="1"/>
  <c r="K23750" i="1"/>
  <c r="L23750" i="1" s="1"/>
  <c r="K23751" i="1"/>
  <c r="L23751" i="1" s="1"/>
  <c r="K23752" i="1"/>
  <c r="L23752" i="1" s="1"/>
  <c r="K23753" i="1"/>
  <c r="L23753" i="1" s="1"/>
  <c r="K23754" i="1"/>
  <c r="L23754" i="1" s="1"/>
  <c r="K23755" i="1"/>
  <c r="L23755" i="1" s="1"/>
  <c r="K23756" i="1"/>
  <c r="L23756" i="1" s="1"/>
  <c r="K23757" i="1"/>
  <c r="L23757" i="1" s="1"/>
  <c r="K23758" i="1"/>
  <c r="L23758" i="1" s="1"/>
  <c r="K23759" i="1"/>
  <c r="L23759" i="1" s="1"/>
  <c r="K23760" i="1"/>
  <c r="L23760" i="1" s="1"/>
  <c r="K23761" i="1"/>
  <c r="L23761" i="1" s="1"/>
  <c r="K23762" i="1"/>
  <c r="L23762" i="1" s="1"/>
  <c r="K23763" i="1"/>
  <c r="L23763" i="1" s="1"/>
  <c r="K23764" i="1"/>
  <c r="L23764" i="1" s="1"/>
  <c r="K23765" i="1"/>
  <c r="L23765" i="1" s="1"/>
  <c r="K23766" i="1"/>
  <c r="L23766" i="1" s="1"/>
  <c r="K23767" i="1"/>
  <c r="L23767" i="1" s="1"/>
  <c r="K23768" i="1"/>
  <c r="L23768" i="1" s="1"/>
  <c r="K23769" i="1"/>
  <c r="L23769" i="1" s="1"/>
  <c r="K23770" i="1"/>
  <c r="L23770" i="1" s="1"/>
  <c r="K23771" i="1"/>
  <c r="L23771" i="1" s="1"/>
  <c r="K23772" i="1"/>
  <c r="L23772" i="1" s="1"/>
  <c r="K23773" i="1"/>
  <c r="L23773" i="1" s="1"/>
  <c r="K23774" i="1"/>
  <c r="L23774" i="1" s="1"/>
  <c r="K23775" i="1"/>
  <c r="L23775" i="1" s="1"/>
  <c r="K23776" i="1"/>
  <c r="L23776" i="1" s="1"/>
  <c r="K23777" i="1"/>
  <c r="L23777" i="1" s="1"/>
  <c r="K23778" i="1"/>
  <c r="L23778" i="1" s="1"/>
  <c r="K23779" i="1"/>
  <c r="L23779" i="1" s="1"/>
  <c r="K23780" i="1"/>
  <c r="L23780" i="1" s="1"/>
  <c r="K23781" i="1"/>
  <c r="L23781" i="1" s="1"/>
  <c r="K23782" i="1"/>
  <c r="L23782" i="1" s="1"/>
  <c r="K23783" i="1"/>
  <c r="L23783" i="1" s="1"/>
  <c r="K23784" i="1"/>
  <c r="L23784" i="1" s="1"/>
  <c r="K23785" i="1"/>
  <c r="L23785" i="1" s="1"/>
  <c r="K23786" i="1"/>
  <c r="L23786" i="1" s="1"/>
  <c r="K23787" i="1"/>
  <c r="L23787" i="1" s="1"/>
  <c r="K23788" i="1"/>
  <c r="L23788" i="1" s="1"/>
  <c r="K23789" i="1"/>
  <c r="L23789" i="1" s="1"/>
  <c r="K23790" i="1"/>
  <c r="L23790" i="1" s="1"/>
  <c r="K23791" i="1"/>
  <c r="L23791" i="1" s="1"/>
  <c r="K23792" i="1"/>
  <c r="L23792" i="1" s="1"/>
  <c r="K23793" i="1"/>
  <c r="L23793" i="1" s="1"/>
  <c r="K23794" i="1"/>
  <c r="L23794" i="1" s="1"/>
  <c r="K23795" i="1"/>
  <c r="L23795" i="1" s="1"/>
  <c r="K23796" i="1"/>
  <c r="L23796" i="1" s="1"/>
  <c r="K23797" i="1"/>
  <c r="L23797" i="1" s="1"/>
  <c r="K23798" i="1"/>
  <c r="L23798" i="1" s="1"/>
  <c r="K23799" i="1"/>
  <c r="L23799" i="1" s="1"/>
  <c r="K23800" i="1"/>
  <c r="L23800" i="1" s="1"/>
  <c r="K23801" i="1"/>
  <c r="L23801" i="1" s="1"/>
  <c r="K23802" i="1"/>
  <c r="L23802" i="1" s="1"/>
  <c r="K23803" i="1"/>
  <c r="L23803" i="1" s="1"/>
  <c r="K23804" i="1"/>
  <c r="L23804" i="1" s="1"/>
  <c r="K23805" i="1"/>
  <c r="L23805" i="1" s="1"/>
  <c r="K23806" i="1"/>
  <c r="L23806" i="1" s="1"/>
  <c r="K23807" i="1"/>
  <c r="L23807" i="1" s="1"/>
  <c r="K23808" i="1"/>
  <c r="L23808" i="1" s="1"/>
  <c r="K23809" i="1"/>
  <c r="L23809" i="1" s="1"/>
  <c r="K23810" i="1"/>
  <c r="L23810" i="1" s="1"/>
  <c r="K23811" i="1"/>
  <c r="L23811" i="1" s="1"/>
  <c r="K23812" i="1"/>
  <c r="L23812" i="1" s="1"/>
  <c r="K23813" i="1"/>
  <c r="L23813" i="1" s="1"/>
  <c r="K23814" i="1"/>
  <c r="L23814" i="1" s="1"/>
  <c r="K23815" i="1"/>
  <c r="L23815" i="1" s="1"/>
  <c r="K23816" i="1"/>
  <c r="L23816" i="1" s="1"/>
  <c r="K23817" i="1"/>
  <c r="L23817" i="1" s="1"/>
  <c r="K23818" i="1"/>
  <c r="L23818" i="1" s="1"/>
  <c r="K23819" i="1"/>
  <c r="L23819" i="1" s="1"/>
  <c r="K23820" i="1"/>
  <c r="L23820" i="1" s="1"/>
  <c r="K23821" i="1"/>
  <c r="L23821" i="1" s="1"/>
  <c r="K23822" i="1"/>
  <c r="L23822" i="1" s="1"/>
  <c r="K23823" i="1"/>
  <c r="L23823" i="1" s="1"/>
  <c r="K23824" i="1"/>
  <c r="L23824" i="1" s="1"/>
  <c r="K23825" i="1"/>
  <c r="L23825" i="1" s="1"/>
  <c r="K23826" i="1"/>
  <c r="L23826" i="1" s="1"/>
  <c r="K23827" i="1"/>
  <c r="L23827" i="1" s="1"/>
  <c r="K23828" i="1"/>
  <c r="L23828" i="1" s="1"/>
  <c r="K23829" i="1"/>
  <c r="L23829" i="1" s="1"/>
  <c r="K23830" i="1"/>
  <c r="L23830" i="1" s="1"/>
  <c r="K23831" i="1"/>
  <c r="L23831" i="1" s="1"/>
  <c r="K23832" i="1"/>
  <c r="L23832" i="1" s="1"/>
  <c r="K23833" i="1"/>
  <c r="L23833" i="1" s="1"/>
  <c r="K23834" i="1"/>
  <c r="L23834" i="1" s="1"/>
  <c r="K23835" i="1"/>
  <c r="L23835" i="1" s="1"/>
  <c r="K23836" i="1"/>
  <c r="L23836" i="1" s="1"/>
  <c r="K23837" i="1"/>
  <c r="L23837" i="1" s="1"/>
  <c r="K23838" i="1"/>
  <c r="L23838" i="1" s="1"/>
  <c r="K23839" i="1"/>
  <c r="L23839" i="1" s="1"/>
  <c r="K23840" i="1"/>
  <c r="L23840" i="1" s="1"/>
  <c r="K23841" i="1"/>
  <c r="L23841" i="1" s="1"/>
  <c r="K23842" i="1"/>
  <c r="L23842" i="1" s="1"/>
  <c r="K23843" i="1"/>
  <c r="L23843" i="1" s="1"/>
  <c r="K23844" i="1"/>
  <c r="L23844" i="1" s="1"/>
  <c r="K23845" i="1"/>
  <c r="L23845" i="1" s="1"/>
  <c r="K23846" i="1"/>
  <c r="L23846" i="1" s="1"/>
  <c r="K23847" i="1"/>
  <c r="L23847" i="1" s="1"/>
  <c r="K23848" i="1"/>
  <c r="L23848" i="1" s="1"/>
  <c r="K23849" i="1"/>
  <c r="L23849" i="1" s="1"/>
  <c r="K23850" i="1"/>
  <c r="L23850" i="1" s="1"/>
  <c r="K23851" i="1"/>
  <c r="L23851" i="1" s="1"/>
  <c r="K23852" i="1"/>
  <c r="L23852" i="1" s="1"/>
  <c r="K23853" i="1"/>
  <c r="L23853" i="1" s="1"/>
  <c r="K23854" i="1"/>
  <c r="L23854" i="1" s="1"/>
  <c r="K23855" i="1"/>
  <c r="L23855" i="1" s="1"/>
  <c r="K23856" i="1"/>
  <c r="L23856" i="1" s="1"/>
  <c r="K23857" i="1"/>
  <c r="L23857" i="1" s="1"/>
  <c r="K23858" i="1"/>
  <c r="L23858" i="1" s="1"/>
  <c r="K23859" i="1"/>
  <c r="L23859" i="1" s="1"/>
  <c r="K23860" i="1"/>
  <c r="L23860" i="1" s="1"/>
  <c r="K23861" i="1"/>
  <c r="L23861" i="1" s="1"/>
  <c r="K23862" i="1"/>
  <c r="L23862" i="1" s="1"/>
  <c r="K23863" i="1"/>
  <c r="L23863" i="1" s="1"/>
  <c r="K23864" i="1"/>
  <c r="L23864" i="1" s="1"/>
  <c r="K23865" i="1"/>
  <c r="L23865" i="1" s="1"/>
  <c r="K23866" i="1"/>
  <c r="L23866" i="1" s="1"/>
  <c r="K23867" i="1"/>
  <c r="L23867" i="1" s="1"/>
  <c r="K23868" i="1"/>
  <c r="L23868" i="1" s="1"/>
  <c r="K23869" i="1"/>
  <c r="L23869" i="1" s="1"/>
  <c r="K23870" i="1"/>
  <c r="L23870" i="1" s="1"/>
  <c r="K23871" i="1"/>
  <c r="L23871" i="1" s="1"/>
  <c r="K23872" i="1"/>
  <c r="L23872" i="1" s="1"/>
  <c r="K23873" i="1"/>
  <c r="L23873" i="1" s="1"/>
  <c r="K23874" i="1"/>
  <c r="L23874" i="1" s="1"/>
  <c r="K23875" i="1"/>
  <c r="L23875" i="1" s="1"/>
  <c r="K23876" i="1"/>
  <c r="L23876" i="1" s="1"/>
  <c r="K23877" i="1"/>
  <c r="L23877" i="1" s="1"/>
  <c r="K23878" i="1"/>
  <c r="L23878" i="1" s="1"/>
  <c r="K23879" i="1"/>
  <c r="L23879" i="1" s="1"/>
  <c r="K23880" i="1"/>
  <c r="L23880" i="1" s="1"/>
  <c r="K23881" i="1"/>
  <c r="L23881" i="1" s="1"/>
  <c r="K23882" i="1"/>
  <c r="L23882" i="1" s="1"/>
  <c r="K23883" i="1"/>
  <c r="L23883" i="1" s="1"/>
  <c r="K23884" i="1"/>
  <c r="L23884" i="1" s="1"/>
  <c r="K23885" i="1"/>
  <c r="L23885" i="1" s="1"/>
  <c r="K23886" i="1"/>
  <c r="L23886" i="1" s="1"/>
  <c r="K23887" i="1"/>
  <c r="L23887" i="1" s="1"/>
  <c r="K23888" i="1"/>
  <c r="L23888" i="1" s="1"/>
  <c r="K23889" i="1"/>
  <c r="L23889" i="1" s="1"/>
  <c r="K23890" i="1"/>
  <c r="L23890" i="1" s="1"/>
  <c r="K23891" i="1"/>
  <c r="L23891" i="1" s="1"/>
  <c r="K23892" i="1"/>
  <c r="L23892" i="1" s="1"/>
  <c r="K23893" i="1"/>
  <c r="L23893" i="1" s="1"/>
  <c r="K23894" i="1"/>
  <c r="L23894" i="1" s="1"/>
  <c r="K23895" i="1"/>
  <c r="L23895" i="1" s="1"/>
  <c r="K23896" i="1"/>
  <c r="L23896" i="1" s="1"/>
  <c r="K23897" i="1"/>
  <c r="L23897" i="1" s="1"/>
  <c r="K23898" i="1"/>
  <c r="L23898" i="1" s="1"/>
  <c r="K23899" i="1"/>
  <c r="L23899" i="1" s="1"/>
  <c r="K23900" i="1"/>
  <c r="L23900" i="1" s="1"/>
  <c r="K23901" i="1"/>
  <c r="L23901" i="1" s="1"/>
  <c r="K23902" i="1"/>
  <c r="L23902" i="1" s="1"/>
  <c r="K23903" i="1"/>
  <c r="L23903" i="1" s="1"/>
  <c r="K23904" i="1"/>
  <c r="L23904" i="1" s="1"/>
  <c r="K23905" i="1"/>
  <c r="L23905" i="1" s="1"/>
  <c r="K23906" i="1"/>
  <c r="L23906" i="1" s="1"/>
  <c r="K23907" i="1"/>
  <c r="L23907" i="1" s="1"/>
  <c r="K23908" i="1"/>
  <c r="L23908" i="1" s="1"/>
  <c r="K23909" i="1"/>
  <c r="L23909" i="1" s="1"/>
  <c r="K23910" i="1"/>
  <c r="L23910" i="1" s="1"/>
  <c r="K23911" i="1"/>
  <c r="L23911" i="1" s="1"/>
  <c r="K23912" i="1"/>
  <c r="L23912" i="1" s="1"/>
  <c r="K23913" i="1"/>
  <c r="L23913" i="1" s="1"/>
  <c r="K23914" i="1"/>
  <c r="L23914" i="1" s="1"/>
  <c r="K23915" i="1"/>
  <c r="L23915" i="1" s="1"/>
  <c r="K23916" i="1"/>
  <c r="L23916" i="1" s="1"/>
  <c r="K23917" i="1"/>
  <c r="L23917" i="1" s="1"/>
  <c r="K23918" i="1"/>
  <c r="L23918" i="1" s="1"/>
  <c r="K23919" i="1"/>
  <c r="L23919" i="1" s="1"/>
  <c r="K23920" i="1"/>
  <c r="L23920" i="1" s="1"/>
  <c r="K23921" i="1"/>
  <c r="L23921" i="1" s="1"/>
  <c r="K23922" i="1"/>
  <c r="L23922" i="1" s="1"/>
  <c r="K23923" i="1"/>
  <c r="L23923" i="1" s="1"/>
  <c r="K23924" i="1"/>
  <c r="L23924" i="1" s="1"/>
  <c r="K23925" i="1"/>
  <c r="L23925" i="1" s="1"/>
  <c r="K23926" i="1"/>
  <c r="L23926" i="1" s="1"/>
  <c r="K23927" i="1"/>
  <c r="L23927" i="1" s="1"/>
  <c r="K23928" i="1"/>
  <c r="L23928" i="1" s="1"/>
  <c r="K23929" i="1"/>
  <c r="L23929" i="1" s="1"/>
  <c r="K23930" i="1"/>
  <c r="L23930" i="1" s="1"/>
  <c r="K23931" i="1"/>
  <c r="L23931" i="1" s="1"/>
  <c r="K23932" i="1"/>
  <c r="L23932" i="1" s="1"/>
  <c r="K23933" i="1"/>
  <c r="L23933" i="1" s="1"/>
  <c r="K23934" i="1"/>
  <c r="L23934" i="1" s="1"/>
  <c r="K23935" i="1"/>
  <c r="L23935" i="1" s="1"/>
  <c r="K23936" i="1"/>
  <c r="L23936" i="1" s="1"/>
  <c r="K23937" i="1"/>
  <c r="L23937" i="1" s="1"/>
  <c r="K23938" i="1"/>
  <c r="L23938" i="1" s="1"/>
  <c r="K23939" i="1"/>
  <c r="L23939" i="1" s="1"/>
  <c r="K23940" i="1"/>
  <c r="L23940" i="1" s="1"/>
  <c r="K23941" i="1"/>
  <c r="L23941" i="1" s="1"/>
  <c r="K23942" i="1"/>
  <c r="L23942" i="1" s="1"/>
  <c r="K23943" i="1"/>
  <c r="L23943" i="1" s="1"/>
  <c r="K23944" i="1"/>
  <c r="L23944" i="1" s="1"/>
  <c r="K23945" i="1"/>
  <c r="L23945" i="1" s="1"/>
  <c r="K23946" i="1"/>
  <c r="L23946" i="1" s="1"/>
  <c r="K23947" i="1"/>
  <c r="L23947" i="1" s="1"/>
  <c r="K23948" i="1"/>
  <c r="L23948" i="1" s="1"/>
  <c r="K23949" i="1"/>
  <c r="L23949" i="1" s="1"/>
  <c r="K23950" i="1"/>
  <c r="L23950" i="1" s="1"/>
  <c r="K23951" i="1"/>
  <c r="L23951" i="1" s="1"/>
  <c r="K23952" i="1"/>
  <c r="L23952" i="1" s="1"/>
  <c r="K23953" i="1"/>
  <c r="L23953" i="1" s="1"/>
  <c r="K23954" i="1"/>
  <c r="L23954" i="1" s="1"/>
  <c r="K23955" i="1"/>
  <c r="L23955" i="1" s="1"/>
  <c r="K23956" i="1"/>
  <c r="L23956" i="1" s="1"/>
  <c r="K23957" i="1"/>
  <c r="L23957" i="1" s="1"/>
  <c r="K23958" i="1"/>
  <c r="L23958" i="1" s="1"/>
  <c r="K23959" i="1"/>
  <c r="L23959" i="1" s="1"/>
  <c r="K23960" i="1"/>
  <c r="L23960" i="1" s="1"/>
  <c r="K23961" i="1"/>
  <c r="L23961" i="1" s="1"/>
  <c r="K23962" i="1"/>
  <c r="L23962" i="1" s="1"/>
  <c r="K23963" i="1"/>
  <c r="L23963" i="1" s="1"/>
  <c r="K23964" i="1"/>
  <c r="L23964" i="1" s="1"/>
  <c r="K23965" i="1"/>
  <c r="L23965" i="1" s="1"/>
  <c r="K23966" i="1"/>
  <c r="L23966" i="1" s="1"/>
  <c r="K23967" i="1"/>
  <c r="L23967" i="1" s="1"/>
  <c r="K23968" i="1"/>
  <c r="L23968" i="1" s="1"/>
  <c r="K23969" i="1"/>
  <c r="L23969" i="1" s="1"/>
  <c r="K23970" i="1"/>
  <c r="L23970" i="1" s="1"/>
  <c r="K23971" i="1"/>
  <c r="L23971" i="1" s="1"/>
  <c r="K23972" i="1"/>
  <c r="L23972" i="1" s="1"/>
  <c r="K23973" i="1"/>
  <c r="L23973" i="1" s="1"/>
  <c r="K23974" i="1"/>
  <c r="L23974" i="1" s="1"/>
  <c r="K23975" i="1"/>
  <c r="L23975" i="1" s="1"/>
  <c r="K23976" i="1"/>
  <c r="L23976" i="1" s="1"/>
  <c r="K23977" i="1"/>
  <c r="L23977" i="1" s="1"/>
  <c r="K23978" i="1"/>
  <c r="L23978" i="1" s="1"/>
  <c r="K23979" i="1"/>
  <c r="L23979" i="1" s="1"/>
  <c r="K23980" i="1"/>
  <c r="L23980" i="1" s="1"/>
  <c r="K23981" i="1"/>
  <c r="L23981" i="1" s="1"/>
  <c r="K23982" i="1"/>
  <c r="L23982" i="1" s="1"/>
  <c r="K23983" i="1"/>
  <c r="L23983" i="1" s="1"/>
  <c r="K23984" i="1"/>
  <c r="L23984" i="1" s="1"/>
  <c r="K23985" i="1"/>
  <c r="L23985" i="1" s="1"/>
  <c r="K23986" i="1"/>
  <c r="L23986" i="1" s="1"/>
  <c r="K23987" i="1"/>
  <c r="L23987" i="1" s="1"/>
  <c r="K23988" i="1"/>
  <c r="L23988" i="1" s="1"/>
  <c r="K23989" i="1"/>
  <c r="L23989" i="1" s="1"/>
  <c r="K23990" i="1"/>
  <c r="L23990" i="1" s="1"/>
  <c r="K23991" i="1"/>
  <c r="L23991" i="1" s="1"/>
  <c r="K23992" i="1"/>
  <c r="L23992" i="1" s="1"/>
  <c r="K23993" i="1"/>
  <c r="L23993" i="1" s="1"/>
  <c r="K23994" i="1"/>
  <c r="L23994" i="1" s="1"/>
  <c r="K23995" i="1"/>
  <c r="L23995" i="1" s="1"/>
  <c r="K23996" i="1"/>
  <c r="L23996" i="1" s="1"/>
  <c r="K23997" i="1"/>
  <c r="L23997" i="1" s="1"/>
  <c r="K23998" i="1"/>
  <c r="L23998" i="1" s="1"/>
  <c r="K23999" i="1"/>
  <c r="L23999" i="1" s="1"/>
  <c r="K24000" i="1"/>
  <c r="L24000" i="1" s="1"/>
  <c r="K24001" i="1"/>
  <c r="L24001" i="1" s="1"/>
  <c r="K24002" i="1"/>
  <c r="L24002" i="1" s="1"/>
  <c r="K24003" i="1"/>
  <c r="L24003" i="1" s="1"/>
  <c r="K24004" i="1"/>
  <c r="L24004" i="1" s="1"/>
  <c r="K24005" i="1"/>
  <c r="L24005" i="1" s="1"/>
  <c r="K24006" i="1"/>
  <c r="L24006" i="1" s="1"/>
  <c r="K24007" i="1"/>
  <c r="L24007" i="1" s="1"/>
  <c r="K24008" i="1"/>
  <c r="L24008" i="1" s="1"/>
  <c r="K24009" i="1"/>
  <c r="L24009" i="1" s="1"/>
  <c r="K24010" i="1"/>
  <c r="L24010" i="1" s="1"/>
  <c r="K24011" i="1"/>
  <c r="L24011" i="1" s="1"/>
  <c r="K24012" i="1"/>
  <c r="L24012" i="1" s="1"/>
  <c r="K24013" i="1"/>
  <c r="L24013" i="1" s="1"/>
  <c r="K24014" i="1"/>
  <c r="L24014" i="1" s="1"/>
  <c r="K24015" i="1"/>
  <c r="L24015" i="1" s="1"/>
  <c r="K24016" i="1"/>
  <c r="L24016" i="1" s="1"/>
  <c r="K24017" i="1"/>
  <c r="L24017" i="1" s="1"/>
  <c r="K24018" i="1"/>
  <c r="L24018" i="1" s="1"/>
  <c r="K24019" i="1"/>
  <c r="L24019" i="1" s="1"/>
  <c r="K24020" i="1"/>
  <c r="L24020" i="1" s="1"/>
  <c r="K24021" i="1"/>
  <c r="L24021" i="1" s="1"/>
  <c r="K24022" i="1"/>
  <c r="L24022" i="1" s="1"/>
  <c r="K24023" i="1"/>
  <c r="L24023" i="1" s="1"/>
  <c r="K24024" i="1"/>
  <c r="L24024" i="1" s="1"/>
  <c r="K24025" i="1"/>
  <c r="L24025" i="1" s="1"/>
  <c r="K24026" i="1"/>
  <c r="L24026" i="1" s="1"/>
  <c r="K24027" i="1"/>
  <c r="L24027" i="1" s="1"/>
  <c r="K24028" i="1"/>
  <c r="L24028" i="1" s="1"/>
  <c r="K24029" i="1"/>
  <c r="L24029" i="1" s="1"/>
  <c r="K24030" i="1"/>
  <c r="L24030" i="1" s="1"/>
  <c r="K24031" i="1"/>
  <c r="L24031" i="1" s="1"/>
  <c r="K24032" i="1"/>
  <c r="L24032" i="1" s="1"/>
  <c r="K24033" i="1"/>
  <c r="L24033" i="1" s="1"/>
  <c r="K24034" i="1"/>
  <c r="L24034" i="1" s="1"/>
  <c r="K24035" i="1"/>
  <c r="L24035" i="1" s="1"/>
  <c r="K24036" i="1"/>
  <c r="L24036" i="1" s="1"/>
  <c r="K24037" i="1"/>
  <c r="L24037" i="1" s="1"/>
  <c r="K24038" i="1"/>
  <c r="L24038" i="1" s="1"/>
  <c r="K24039" i="1"/>
  <c r="L24039" i="1" s="1"/>
  <c r="K24040" i="1"/>
  <c r="L24040" i="1" s="1"/>
  <c r="K24041" i="1"/>
  <c r="L24041" i="1" s="1"/>
  <c r="K24042" i="1"/>
  <c r="L24042" i="1" s="1"/>
  <c r="K24043" i="1"/>
  <c r="L24043" i="1" s="1"/>
  <c r="K24044" i="1"/>
  <c r="L24044" i="1" s="1"/>
  <c r="K24045" i="1"/>
  <c r="L24045" i="1" s="1"/>
  <c r="K24046" i="1"/>
  <c r="L24046" i="1" s="1"/>
  <c r="K24047" i="1"/>
  <c r="L24047" i="1" s="1"/>
  <c r="K24048" i="1"/>
  <c r="L24048" i="1" s="1"/>
  <c r="K24049" i="1"/>
  <c r="L24049" i="1" s="1"/>
  <c r="K24050" i="1"/>
  <c r="L24050" i="1" s="1"/>
  <c r="K24051" i="1"/>
  <c r="L24051" i="1" s="1"/>
  <c r="K24052" i="1"/>
  <c r="L24052" i="1" s="1"/>
  <c r="K24053" i="1"/>
  <c r="L24053" i="1" s="1"/>
  <c r="K24054" i="1"/>
  <c r="L24054" i="1" s="1"/>
  <c r="K24055" i="1"/>
  <c r="L24055" i="1" s="1"/>
  <c r="K24056" i="1"/>
  <c r="L24056" i="1" s="1"/>
  <c r="K24057" i="1"/>
  <c r="L24057" i="1" s="1"/>
  <c r="K24058" i="1"/>
  <c r="L24058" i="1" s="1"/>
  <c r="K24059" i="1"/>
  <c r="L24059" i="1" s="1"/>
  <c r="K24060" i="1"/>
  <c r="L24060" i="1" s="1"/>
  <c r="K24061" i="1"/>
  <c r="L24061" i="1" s="1"/>
  <c r="K24062" i="1"/>
  <c r="L24062" i="1" s="1"/>
  <c r="K24063" i="1"/>
  <c r="L24063" i="1" s="1"/>
  <c r="K24064" i="1"/>
  <c r="L24064" i="1" s="1"/>
  <c r="K24065" i="1"/>
  <c r="L24065" i="1" s="1"/>
  <c r="K24066" i="1"/>
  <c r="L24066" i="1" s="1"/>
  <c r="K24067" i="1"/>
  <c r="L24067" i="1" s="1"/>
  <c r="K24068" i="1"/>
  <c r="L24068" i="1" s="1"/>
  <c r="K24069" i="1"/>
  <c r="L24069" i="1" s="1"/>
  <c r="K24070" i="1"/>
  <c r="L24070" i="1" s="1"/>
  <c r="K24071" i="1"/>
  <c r="L24071" i="1" s="1"/>
  <c r="K24072" i="1"/>
  <c r="L24072" i="1" s="1"/>
  <c r="K24073" i="1"/>
  <c r="L24073" i="1" s="1"/>
  <c r="K24074" i="1"/>
  <c r="L24074" i="1" s="1"/>
  <c r="K24075" i="1"/>
  <c r="L24075" i="1" s="1"/>
  <c r="K24076" i="1"/>
  <c r="L24076" i="1" s="1"/>
  <c r="K24077" i="1"/>
  <c r="L24077" i="1" s="1"/>
  <c r="K24078" i="1"/>
  <c r="L24078" i="1" s="1"/>
  <c r="K24079" i="1"/>
  <c r="L24079" i="1" s="1"/>
  <c r="K24080" i="1"/>
  <c r="L24080" i="1" s="1"/>
  <c r="K24081" i="1"/>
  <c r="L24081" i="1" s="1"/>
  <c r="K24082" i="1"/>
  <c r="L24082" i="1" s="1"/>
  <c r="K24083" i="1"/>
  <c r="L24083" i="1" s="1"/>
  <c r="K24084" i="1"/>
  <c r="L24084" i="1" s="1"/>
  <c r="K24085" i="1"/>
  <c r="L24085" i="1" s="1"/>
  <c r="K24086" i="1"/>
  <c r="L24086" i="1" s="1"/>
  <c r="K24087" i="1"/>
  <c r="L24087" i="1" s="1"/>
  <c r="K24088" i="1"/>
  <c r="L24088" i="1" s="1"/>
  <c r="K24089" i="1"/>
  <c r="L24089" i="1" s="1"/>
  <c r="K24090" i="1"/>
  <c r="L24090" i="1" s="1"/>
  <c r="K24091" i="1"/>
  <c r="L24091" i="1" s="1"/>
  <c r="K24092" i="1"/>
  <c r="L24092" i="1" s="1"/>
  <c r="K24093" i="1"/>
  <c r="L24093" i="1" s="1"/>
  <c r="K24094" i="1"/>
  <c r="L24094" i="1" s="1"/>
  <c r="K24095" i="1"/>
  <c r="L24095" i="1" s="1"/>
  <c r="K24096" i="1"/>
  <c r="L24096" i="1" s="1"/>
  <c r="K24097" i="1"/>
  <c r="L24097" i="1" s="1"/>
  <c r="K24098" i="1"/>
  <c r="L24098" i="1" s="1"/>
  <c r="K24099" i="1"/>
  <c r="L24099" i="1" s="1"/>
  <c r="K24100" i="1"/>
  <c r="L24100" i="1" s="1"/>
  <c r="K24101" i="1"/>
  <c r="L24101" i="1" s="1"/>
  <c r="K24102" i="1"/>
  <c r="L24102" i="1" s="1"/>
  <c r="K24103" i="1"/>
  <c r="L24103" i="1" s="1"/>
  <c r="K24104" i="1"/>
  <c r="L24104" i="1" s="1"/>
  <c r="K24105" i="1"/>
  <c r="L24105" i="1" s="1"/>
  <c r="K24106" i="1"/>
  <c r="L24106" i="1" s="1"/>
  <c r="K24107" i="1"/>
  <c r="L24107" i="1" s="1"/>
  <c r="K24108" i="1"/>
  <c r="L24108" i="1" s="1"/>
  <c r="K24109" i="1"/>
  <c r="L24109" i="1" s="1"/>
  <c r="K24110" i="1"/>
  <c r="L24110" i="1" s="1"/>
  <c r="K24111" i="1"/>
  <c r="L24111" i="1" s="1"/>
  <c r="K24112" i="1"/>
  <c r="L24112" i="1" s="1"/>
  <c r="K24113" i="1"/>
  <c r="L24113" i="1" s="1"/>
  <c r="K24114" i="1"/>
  <c r="L24114" i="1" s="1"/>
  <c r="K24115" i="1"/>
  <c r="L24115" i="1" s="1"/>
  <c r="K24116" i="1"/>
  <c r="L24116" i="1" s="1"/>
  <c r="K24117" i="1"/>
  <c r="L24117" i="1" s="1"/>
  <c r="K24118" i="1"/>
  <c r="L24118" i="1" s="1"/>
  <c r="K24119" i="1"/>
  <c r="L24119" i="1" s="1"/>
  <c r="K24120" i="1"/>
  <c r="L24120" i="1" s="1"/>
  <c r="K24121" i="1"/>
  <c r="L24121" i="1" s="1"/>
  <c r="K24122" i="1"/>
  <c r="L24122" i="1" s="1"/>
  <c r="K24123" i="1"/>
  <c r="L24123" i="1" s="1"/>
  <c r="K24124" i="1"/>
  <c r="L24124" i="1" s="1"/>
  <c r="K24125" i="1"/>
  <c r="L24125" i="1" s="1"/>
  <c r="K24126" i="1"/>
  <c r="L24126" i="1" s="1"/>
  <c r="K24127" i="1"/>
  <c r="L24127" i="1" s="1"/>
  <c r="K24128" i="1"/>
  <c r="L24128" i="1" s="1"/>
  <c r="K24129" i="1"/>
  <c r="L24129" i="1" s="1"/>
  <c r="K24130" i="1"/>
  <c r="L24130" i="1" s="1"/>
  <c r="K24131" i="1"/>
  <c r="L24131" i="1" s="1"/>
  <c r="K24132" i="1"/>
  <c r="L24132" i="1" s="1"/>
  <c r="K24133" i="1"/>
  <c r="L24133" i="1" s="1"/>
  <c r="K24134" i="1"/>
  <c r="L24134" i="1" s="1"/>
  <c r="K24135" i="1"/>
  <c r="L24135" i="1" s="1"/>
  <c r="K24136" i="1"/>
  <c r="L24136" i="1" s="1"/>
  <c r="K24137" i="1"/>
  <c r="L24137" i="1" s="1"/>
  <c r="K24138" i="1"/>
  <c r="L24138" i="1" s="1"/>
  <c r="K24139" i="1"/>
  <c r="L24139" i="1" s="1"/>
  <c r="K24140" i="1"/>
  <c r="L24140" i="1" s="1"/>
  <c r="K24141" i="1"/>
  <c r="L24141" i="1" s="1"/>
  <c r="K24142" i="1"/>
  <c r="L24142" i="1" s="1"/>
  <c r="K24143" i="1"/>
  <c r="L24143" i="1" s="1"/>
  <c r="K24144" i="1"/>
  <c r="L24144" i="1" s="1"/>
  <c r="K24145" i="1"/>
  <c r="L24145" i="1" s="1"/>
  <c r="K24146" i="1"/>
  <c r="L24146" i="1" s="1"/>
  <c r="K24147" i="1"/>
  <c r="L24147" i="1" s="1"/>
  <c r="K24148" i="1"/>
  <c r="L24148" i="1" s="1"/>
  <c r="K24149" i="1"/>
  <c r="L24149" i="1" s="1"/>
  <c r="K24150" i="1"/>
  <c r="L24150" i="1" s="1"/>
  <c r="K24151" i="1"/>
  <c r="L24151" i="1" s="1"/>
  <c r="K24152" i="1"/>
  <c r="L24152" i="1" s="1"/>
  <c r="K24153" i="1"/>
  <c r="L24153" i="1" s="1"/>
  <c r="K24154" i="1"/>
  <c r="L24154" i="1" s="1"/>
  <c r="K24155" i="1"/>
  <c r="L24155" i="1" s="1"/>
  <c r="K24156" i="1"/>
  <c r="L24156" i="1" s="1"/>
  <c r="K24157" i="1"/>
  <c r="L24157" i="1" s="1"/>
  <c r="K24158" i="1"/>
  <c r="L24158" i="1" s="1"/>
  <c r="K24159" i="1"/>
  <c r="L24159" i="1" s="1"/>
  <c r="K24160" i="1"/>
  <c r="L24160" i="1" s="1"/>
  <c r="K24161" i="1"/>
  <c r="L24161" i="1" s="1"/>
  <c r="K24162" i="1"/>
  <c r="L24162" i="1" s="1"/>
  <c r="K24163" i="1"/>
  <c r="L24163" i="1" s="1"/>
  <c r="K24164" i="1"/>
  <c r="L24164" i="1" s="1"/>
  <c r="K24165" i="1"/>
  <c r="L24165" i="1" s="1"/>
  <c r="K24166" i="1"/>
  <c r="L24166" i="1" s="1"/>
  <c r="K24167" i="1"/>
  <c r="L24167" i="1" s="1"/>
  <c r="K24168" i="1"/>
  <c r="L24168" i="1" s="1"/>
  <c r="K24169" i="1"/>
  <c r="L24169" i="1" s="1"/>
  <c r="K24170" i="1"/>
  <c r="L24170" i="1" s="1"/>
  <c r="K24171" i="1"/>
  <c r="L24171" i="1" s="1"/>
  <c r="K24172" i="1"/>
  <c r="L24172" i="1" s="1"/>
  <c r="K24173" i="1"/>
  <c r="L24173" i="1" s="1"/>
  <c r="K24174" i="1"/>
  <c r="L24174" i="1" s="1"/>
  <c r="K24175" i="1"/>
  <c r="L24175" i="1" s="1"/>
  <c r="K24176" i="1"/>
  <c r="L24176" i="1" s="1"/>
  <c r="K24177" i="1"/>
  <c r="L24177" i="1" s="1"/>
  <c r="K24178" i="1"/>
  <c r="L24178" i="1" s="1"/>
  <c r="K24179" i="1"/>
  <c r="L24179" i="1" s="1"/>
  <c r="K24180" i="1"/>
  <c r="L24180" i="1" s="1"/>
  <c r="K24181" i="1"/>
  <c r="L24181" i="1" s="1"/>
  <c r="K24182" i="1"/>
  <c r="L24182" i="1" s="1"/>
  <c r="K24183" i="1"/>
  <c r="L24183" i="1" s="1"/>
  <c r="K24184" i="1"/>
  <c r="L24184" i="1" s="1"/>
  <c r="K24185" i="1"/>
  <c r="L24185" i="1" s="1"/>
  <c r="K24186" i="1"/>
  <c r="L24186" i="1" s="1"/>
  <c r="K24187" i="1"/>
  <c r="L24187" i="1" s="1"/>
  <c r="K24188" i="1"/>
  <c r="L24188" i="1" s="1"/>
  <c r="K24189" i="1"/>
  <c r="L24189" i="1" s="1"/>
  <c r="K24190" i="1"/>
  <c r="L24190" i="1" s="1"/>
  <c r="K24191" i="1"/>
  <c r="L24191" i="1" s="1"/>
  <c r="K24192" i="1"/>
  <c r="L24192" i="1" s="1"/>
  <c r="K24193" i="1"/>
  <c r="L24193" i="1" s="1"/>
  <c r="K24194" i="1"/>
  <c r="L24194" i="1" s="1"/>
  <c r="K24195" i="1"/>
  <c r="L24195" i="1" s="1"/>
  <c r="K24196" i="1"/>
  <c r="L24196" i="1" s="1"/>
  <c r="K24197" i="1"/>
  <c r="L24197" i="1" s="1"/>
  <c r="K24198" i="1"/>
  <c r="L24198" i="1" s="1"/>
  <c r="K24199" i="1"/>
  <c r="L24199" i="1" s="1"/>
  <c r="K24200" i="1"/>
  <c r="L24200" i="1" s="1"/>
  <c r="K24201" i="1"/>
  <c r="L24201" i="1" s="1"/>
  <c r="K24202" i="1"/>
  <c r="L24202" i="1" s="1"/>
  <c r="K24203" i="1"/>
  <c r="L24203" i="1" s="1"/>
  <c r="K24204" i="1"/>
  <c r="L24204" i="1" s="1"/>
  <c r="K24205" i="1"/>
  <c r="L24205" i="1" s="1"/>
  <c r="K24206" i="1"/>
  <c r="L24206" i="1" s="1"/>
  <c r="K24207" i="1"/>
  <c r="L24207" i="1" s="1"/>
  <c r="K24208" i="1"/>
  <c r="L24208" i="1" s="1"/>
  <c r="K24209" i="1"/>
  <c r="L24209" i="1" s="1"/>
  <c r="K24210" i="1"/>
  <c r="L24210" i="1" s="1"/>
  <c r="K24211" i="1"/>
  <c r="L24211" i="1" s="1"/>
  <c r="K24212" i="1"/>
  <c r="L24212" i="1" s="1"/>
  <c r="K24213" i="1"/>
  <c r="L24213" i="1" s="1"/>
  <c r="K24214" i="1"/>
  <c r="L24214" i="1" s="1"/>
  <c r="K24215" i="1"/>
  <c r="L24215" i="1" s="1"/>
  <c r="K24216" i="1"/>
  <c r="L24216" i="1" s="1"/>
  <c r="K24217" i="1"/>
  <c r="L24217" i="1" s="1"/>
  <c r="K24218" i="1"/>
  <c r="L24218" i="1" s="1"/>
  <c r="K24219" i="1"/>
  <c r="L24219" i="1" s="1"/>
  <c r="K24220" i="1"/>
  <c r="L24220" i="1" s="1"/>
  <c r="K24221" i="1"/>
  <c r="L24221" i="1" s="1"/>
  <c r="K24222" i="1"/>
  <c r="L24222" i="1" s="1"/>
  <c r="K24223" i="1"/>
  <c r="L24223" i="1" s="1"/>
  <c r="K24224" i="1"/>
  <c r="L24224" i="1" s="1"/>
  <c r="K24225" i="1"/>
  <c r="L24225" i="1" s="1"/>
  <c r="K24226" i="1"/>
  <c r="L24226" i="1" s="1"/>
  <c r="K24227" i="1"/>
  <c r="L24227" i="1" s="1"/>
  <c r="K24228" i="1"/>
  <c r="L24228" i="1" s="1"/>
  <c r="K24229" i="1"/>
  <c r="L24229" i="1" s="1"/>
  <c r="K24230" i="1"/>
  <c r="L24230" i="1" s="1"/>
  <c r="K24231" i="1"/>
  <c r="L24231" i="1" s="1"/>
  <c r="K24232" i="1"/>
  <c r="L24232" i="1" s="1"/>
  <c r="K24233" i="1"/>
  <c r="L24233" i="1" s="1"/>
  <c r="K24234" i="1"/>
  <c r="L24234" i="1" s="1"/>
  <c r="K24235" i="1"/>
  <c r="L24235" i="1" s="1"/>
  <c r="K24236" i="1"/>
  <c r="L24236" i="1" s="1"/>
  <c r="K24237" i="1"/>
  <c r="L24237" i="1" s="1"/>
  <c r="K24238" i="1"/>
  <c r="L24238" i="1" s="1"/>
  <c r="K24239" i="1"/>
  <c r="L24239" i="1" s="1"/>
  <c r="K24240" i="1"/>
  <c r="L24240" i="1" s="1"/>
  <c r="K24241" i="1"/>
  <c r="L24241" i="1" s="1"/>
  <c r="K24242" i="1"/>
  <c r="L24242" i="1" s="1"/>
  <c r="K24243" i="1"/>
  <c r="L24243" i="1" s="1"/>
  <c r="K24244" i="1"/>
  <c r="L24244" i="1" s="1"/>
  <c r="K24245" i="1"/>
  <c r="L24245" i="1" s="1"/>
  <c r="K24246" i="1"/>
  <c r="L24246" i="1" s="1"/>
  <c r="K24247" i="1"/>
  <c r="L24247" i="1" s="1"/>
  <c r="K24248" i="1"/>
  <c r="L24248" i="1" s="1"/>
  <c r="K24249" i="1"/>
  <c r="L24249" i="1" s="1"/>
  <c r="K24250" i="1"/>
  <c r="L24250" i="1" s="1"/>
  <c r="K24251" i="1"/>
  <c r="L24251" i="1" s="1"/>
  <c r="K24252" i="1"/>
  <c r="L24252" i="1" s="1"/>
  <c r="K24253" i="1"/>
  <c r="L24253" i="1" s="1"/>
  <c r="K24254" i="1"/>
  <c r="L24254" i="1" s="1"/>
  <c r="K24255" i="1"/>
  <c r="L24255" i="1" s="1"/>
  <c r="K24256" i="1"/>
  <c r="L24256" i="1" s="1"/>
  <c r="K24257" i="1"/>
  <c r="L24257" i="1" s="1"/>
  <c r="K24258" i="1"/>
  <c r="L24258" i="1" s="1"/>
  <c r="K24259" i="1"/>
  <c r="L24259" i="1" s="1"/>
  <c r="K24260" i="1"/>
  <c r="L24260" i="1" s="1"/>
  <c r="K24261" i="1"/>
  <c r="L24261" i="1" s="1"/>
  <c r="K24262" i="1"/>
  <c r="L24262" i="1" s="1"/>
  <c r="K24263" i="1"/>
  <c r="L24263" i="1" s="1"/>
  <c r="K24264" i="1"/>
  <c r="L24264" i="1" s="1"/>
  <c r="K24265" i="1"/>
  <c r="L24265" i="1" s="1"/>
  <c r="K24266" i="1"/>
  <c r="L24266" i="1" s="1"/>
  <c r="K24267" i="1"/>
  <c r="L24267" i="1" s="1"/>
  <c r="K24268" i="1"/>
  <c r="L24268" i="1" s="1"/>
  <c r="K24269" i="1"/>
  <c r="L24269" i="1" s="1"/>
  <c r="K24270" i="1"/>
  <c r="L24270" i="1" s="1"/>
  <c r="K24271" i="1"/>
  <c r="L24271" i="1" s="1"/>
  <c r="K24272" i="1"/>
  <c r="L24272" i="1" s="1"/>
  <c r="K24273" i="1"/>
  <c r="L24273" i="1" s="1"/>
  <c r="K24274" i="1"/>
  <c r="L24274" i="1" s="1"/>
  <c r="K24275" i="1"/>
  <c r="L24275" i="1" s="1"/>
  <c r="K24276" i="1"/>
  <c r="L24276" i="1" s="1"/>
  <c r="K24277" i="1"/>
  <c r="L24277" i="1" s="1"/>
  <c r="K24278" i="1"/>
  <c r="L24278" i="1" s="1"/>
  <c r="K24279" i="1"/>
  <c r="L24279" i="1" s="1"/>
  <c r="K24280" i="1"/>
  <c r="L24280" i="1" s="1"/>
  <c r="K24281" i="1"/>
  <c r="L24281" i="1" s="1"/>
  <c r="K24282" i="1"/>
  <c r="L24282" i="1" s="1"/>
  <c r="K24283" i="1"/>
  <c r="L24283" i="1" s="1"/>
  <c r="K24284" i="1"/>
  <c r="L24284" i="1" s="1"/>
  <c r="K24285" i="1"/>
  <c r="L24285" i="1" s="1"/>
  <c r="K24286" i="1"/>
  <c r="L24286" i="1" s="1"/>
  <c r="K24287" i="1"/>
  <c r="L24287" i="1" s="1"/>
  <c r="K24288" i="1"/>
  <c r="L24288" i="1" s="1"/>
  <c r="K24289" i="1"/>
  <c r="L24289" i="1" s="1"/>
  <c r="K24290" i="1"/>
  <c r="L24290" i="1" s="1"/>
  <c r="K24291" i="1"/>
  <c r="L24291" i="1" s="1"/>
  <c r="K24292" i="1"/>
  <c r="L24292" i="1" s="1"/>
  <c r="K24293" i="1"/>
  <c r="L24293" i="1" s="1"/>
  <c r="K24294" i="1"/>
  <c r="L24294" i="1" s="1"/>
  <c r="K24295" i="1"/>
  <c r="L24295" i="1" s="1"/>
  <c r="K24296" i="1"/>
  <c r="L24296" i="1" s="1"/>
  <c r="K24297" i="1"/>
  <c r="L24297" i="1" s="1"/>
  <c r="K24298" i="1"/>
  <c r="L24298" i="1" s="1"/>
  <c r="K24299" i="1"/>
  <c r="L24299" i="1" s="1"/>
  <c r="K24300" i="1"/>
  <c r="L24300" i="1" s="1"/>
  <c r="K24301" i="1"/>
  <c r="L24301" i="1" s="1"/>
  <c r="K24302" i="1"/>
  <c r="L24302" i="1" s="1"/>
  <c r="K24303" i="1"/>
  <c r="L24303" i="1" s="1"/>
  <c r="K24304" i="1"/>
  <c r="L24304" i="1" s="1"/>
  <c r="K24305" i="1"/>
  <c r="L24305" i="1" s="1"/>
  <c r="K24306" i="1"/>
  <c r="L24306" i="1" s="1"/>
  <c r="K24307" i="1"/>
  <c r="L24307" i="1" s="1"/>
  <c r="K24308" i="1"/>
  <c r="L24308" i="1" s="1"/>
  <c r="K24309" i="1"/>
  <c r="L24309" i="1" s="1"/>
  <c r="K24310" i="1"/>
  <c r="L24310" i="1" s="1"/>
  <c r="K24311" i="1"/>
  <c r="L24311" i="1" s="1"/>
  <c r="K24312" i="1"/>
  <c r="L24312" i="1" s="1"/>
  <c r="K24313" i="1"/>
  <c r="L24313" i="1" s="1"/>
  <c r="K24314" i="1"/>
  <c r="L24314" i="1" s="1"/>
  <c r="K24315" i="1"/>
  <c r="L24315" i="1" s="1"/>
  <c r="K24316" i="1"/>
  <c r="L24316" i="1" s="1"/>
  <c r="K24317" i="1"/>
  <c r="L24317" i="1" s="1"/>
  <c r="K24318" i="1"/>
  <c r="L24318" i="1" s="1"/>
  <c r="K24319" i="1"/>
  <c r="L24319" i="1" s="1"/>
  <c r="K24320" i="1"/>
  <c r="L24320" i="1" s="1"/>
  <c r="K24321" i="1"/>
  <c r="L24321" i="1" s="1"/>
  <c r="K24322" i="1"/>
  <c r="L24322" i="1" s="1"/>
  <c r="K24323" i="1"/>
  <c r="L24323" i="1" s="1"/>
  <c r="K24324" i="1"/>
  <c r="L24324" i="1" s="1"/>
  <c r="K24325" i="1"/>
  <c r="L24325" i="1" s="1"/>
  <c r="K24326" i="1"/>
  <c r="L24326" i="1" s="1"/>
  <c r="K24327" i="1"/>
  <c r="L24327" i="1" s="1"/>
  <c r="K24328" i="1"/>
  <c r="L24328" i="1" s="1"/>
  <c r="K24329" i="1"/>
  <c r="L24329" i="1" s="1"/>
  <c r="K24330" i="1"/>
  <c r="L24330" i="1" s="1"/>
  <c r="K24331" i="1"/>
  <c r="L24331" i="1" s="1"/>
  <c r="K24332" i="1"/>
  <c r="L24332" i="1" s="1"/>
  <c r="K24333" i="1"/>
  <c r="L24333" i="1" s="1"/>
  <c r="K24334" i="1"/>
  <c r="L24334" i="1" s="1"/>
  <c r="K24335" i="1"/>
  <c r="L24335" i="1" s="1"/>
  <c r="K24336" i="1"/>
  <c r="L24336" i="1" s="1"/>
  <c r="K24337" i="1"/>
  <c r="L24337" i="1" s="1"/>
  <c r="K24338" i="1"/>
  <c r="L24338" i="1" s="1"/>
  <c r="K24339" i="1"/>
  <c r="L24339" i="1" s="1"/>
  <c r="K24340" i="1"/>
  <c r="L24340" i="1" s="1"/>
  <c r="K24341" i="1"/>
  <c r="L24341" i="1" s="1"/>
  <c r="K24342" i="1"/>
  <c r="L24342" i="1" s="1"/>
  <c r="K24343" i="1"/>
  <c r="L24343" i="1" s="1"/>
  <c r="K24344" i="1"/>
  <c r="L24344" i="1" s="1"/>
  <c r="K24345" i="1"/>
  <c r="L24345" i="1" s="1"/>
  <c r="K24346" i="1"/>
  <c r="L24346" i="1" s="1"/>
  <c r="K24347" i="1"/>
  <c r="L24347" i="1" s="1"/>
  <c r="K24348" i="1"/>
  <c r="L24348" i="1" s="1"/>
  <c r="K24349" i="1"/>
  <c r="L24349" i="1" s="1"/>
  <c r="K24350" i="1"/>
  <c r="L24350" i="1" s="1"/>
  <c r="K24351" i="1"/>
  <c r="L24351" i="1" s="1"/>
  <c r="K24352" i="1"/>
  <c r="L24352" i="1" s="1"/>
  <c r="K24353" i="1"/>
  <c r="L24353" i="1" s="1"/>
  <c r="K24354" i="1"/>
  <c r="L24354" i="1" s="1"/>
  <c r="K24355" i="1"/>
  <c r="L24355" i="1" s="1"/>
  <c r="K24356" i="1"/>
  <c r="L24356" i="1" s="1"/>
  <c r="K24357" i="1"/>
  <c r="L24357" i="1" s="1"/>
  <c r="K24358" i="1"/>
  <c r="L24358" i="1" s="1"/>
  <c r="K24359" i="1"/>
  <c r="L24359" i="1" s="1"/>
  <c r="K24360" i="1"/>
  <c r="L24360" i="1" s="1"/>
  <c r="K24361" i="1"/>
  <c r="L24361" i="1" s="1"/>
  <c r="K24362" i="1"/>
  <c r="L24362" i="1" s="1"/>
  <c r="K24363" i="1"/>
  <c r="L24363" i="1" s="1"/>
  <c r="K24364" i="1"/>
  <c r="L24364" i="1" s="1"/>
  <c r="K24365" i="1"/>
  <c r="L24365" i="1" s="1"/>
  <c r="K24366" i="1"/>
  <c r="L24366" i="1" s="1"/>
  <c r="K24367" i="1"/>
  <c r="L24367" i="1" s="1"/>
  <c r="K24368" i="1"/>
  <c r="L24368" i="1" s="1"/>
  <c r="K24369" i="1"/>
  <c r="L24369" i="1" s="1"/>
  <c r="K24370" i="1"/>
  <c r="L24370" i="1" s="1"/>
  <c r="K24371" i="1"/>
  <c r="L24371" i="1" s="1"/>
  <c r="K24372" i="1"/>
  <c r="L24372" i="1" s="1"/>
  <c r="K24373" i="1"/>
  <c r="L24373" i="1" s="1"/>
  <c r="K24374" i="1"/>
  <c r="L24374" i="1" s="1"/>
  <c r="K24375" i="1"/>
  <c r="L24375" i="1" s="1"/>
  <c r="K24376" i="1"/>
  <c r="L24376" i="1" s="1"/>
  <c r="K24377" i="1"/>
  <c r="L24377" i="1" s="1"/>
  <c r="K24378" i="1"/>
  <c r="L24378" i="1" s="1"/>
  <c r="K24379" i="1"/>
  <c r="L24379" i="1" s="1"/>
  <c r="K24380" i="1"/>
  <c r="L24380" i="1" s="1"/>
  <c r="K24381" i="1"/>
  <c r="L24381" i="1" s="1"/>
  <c r="K24382" i="1"/>
  <c r="L24382" i="1" s="1"/>
  <c r="K24383" i="1"/>
  <c r="L24383" i="1" s="1"/>
  <c r="K24384" i="1"/>
  <c r="L24384" i="1" s="1"/>
  <c r="K24385" i="1"/>
  <c r="L24385" i="1" s="1"/>
  <c r="K24386" i="1"/>
  <c r="L24386" i="1" s="1"/>
  <c r="K24387" i="1"/>
  <c r="L24387" i="1" s="1"/>
  <c r="K24388" i="1"/>
  <c r="L24388" i="1" s="1"/>
  <c r="K24389" i="1"/>
  <c r="L24389" i="1" s="1"/>
  <c r="K24390" i="1"/>
  <c r="L24390" i="1" s="1"/>
  <c r="K24391" i="1"/>
  <c r="L24391" i="1" s="1"/>
  <c r="K24392" i="1"/>
  <c r="L24392" i="1" s="1"/>
  <c r="K24393" i="1"/>
  <c r="L24393" i="1" s="1"/>
  <c r="K24394" i="1"/>
  <c r="L24394" i="1" s="1"/>
  <c r="K24395" i="1"/>
  <c r="L24395" i="1" s="1"/>
  <c r="K24396" i="1"/>
  <c r="L24396" i="1" s="1"/>
  <c r="K24397" i="1"/>
  <c r="L24397" i="1" s="1"/>
  <c r="K24398" i="1"/>
  <c r="L24398" i="1" s="1"/>
  <c r="K24399" i="1"/>
  <c r="L24399" i="1" s="1"/>
  <c r="K24400" i="1"/>
  <c r="L24400" i="1" s="1"/>
  <c r="K24401" i="1"/>
  <c r="L24401" i="1" s="1"/>
  <c r="K24402" i="1"/>
  <c r="L24402" i="1" s="1"/>
  <c r="K24403" i="1"/>
  <c r="L24403" i="1" s="1"/>
  <c r="K24404" i="1"/>
  <c r="L24404" i="1" s="1"/>
  <c r="K24405" i="1"/>
  <c r="L24405" i="1" s="1"/>
  <c r="K24406" i="1"/>
  <c r="L24406" i="1" s="1"/>
  <c r="K24407" i="1"/>
  <c r="L24407" i="1" s="1"/>
  <c r="K24408" i="1"/>
  <c r="L24408" i="1" s="1"/>
  <c r="K24409" i="1"/>
  <c r="L24409" i="1" s="1"/>
  <c r="K24410" i="1"/>
  <c r="L24410" i="1" s="1"/>
  <c r="K24411" i="1"/>
  <c r="L24411" i="1" s="1"/>
  <c r="K24412" i="1"/>
  <c r="L24412" i="1" s="1"/>
  <c r="K24413" i="1"/>
  <c r="L24413" i="1" s="1"/>
  <c r="K24414" i="1"/>
  <c r="L24414" i="1" s="1"/>
  <c r="K24415" i="1"/>
  <c r="L24415" i="1" s="1"/>
  <c r="K24416" i="1"/>
  <c r="L24416" i="1" s="1"/>
  <c r="K24417" i="1"/>
  <c r="L24417" i="1" s="1"/>
  <c r="K24418" i="1"/>
  <c r="L24418" i="1" s="1"/>
  <c r="K24419" i="1"/>
  <c r="L24419" i="1" s="1"/>
  <c r="K24420" i="1"/>
  <c r="L24420" i="1" s="1"/>
  <c r="K24421" i="1"/>
  <c r="L24421" i="1" s="1"/>
  <c r="K24422" i="1"/>
  <c r="L24422" i="1" s="1"/>
  <c r="K24423" i="1"/>
  <c r="L24423" i="1" s="1"/>
  <c r="K24424" i="1"/>
  <c r="L24424" i="1" s="1"/>
  <c r="K24425" i="1"/>
  <c r="L24425" i="1" s="1"/>
  <c r="K24426" i="1"/>
  <c r="L24426" i="1" s="1"/>
  <c r="K24427" i="1"/>
  <c r="L24427" i="1" s="1"/>
  <c r="K24428" i="1"/>
  <c r="L24428" i="1" s="1"/>
  <c r="K24429" i="1"/>
  <c r="L24429" i="1" s="1"/>
  <c r="K24430" i="1"/>
  <c r="L24430" i="1" s="1"/>
  <c r="K24431" i="1"/>
  <c r="L24431" i="1" s="1"/>
  <c r="K24432" i="1"/>
  <c r="L24432" i="1" s="1"/>
  <c r="K24433" i="1"/>
  <c r="L24433" i="1" s="1"/>
  <c r="K24434" i="1"/>
  <c r="L24434" i="1" s="1"/>
  <c r="K24435" i="1"/>
  <c r="L24435" i="1" s="1"/>
  <c r="K24436" i="1"/>
  <c r="L24436" i="1" s="1"/>
  <c r="K24437" i="1"/>
  <c r="L24437" i="1" s="1"/>
  <c r="K24438" i="1"/>
  <c r="L24438" i="1" s="1"/>
  <c r="K24439" i="1"/>
  <c r="L24439" i="1" s="1"/>
  <c r="K24440" i="1"/>
  <c r="L24440" i="1" s="1"/>
  <c r="K24441" i="1"/>
  <c r="L24441" i="1" s="1"/>
  <c r="K24442" i="1"/>
  <c r="L24442" i="1" s="1"/>
  <c r="K24443" i="1"/>
  <c r="L24443" i="1" s="1"/>
  <c r="K24444" i="1"/>
  <c r="L24444" i="1" s="1"/>
  <c r="K24445" i="1"/>
  <c r="L24445" i="1" s="1"/>
  <c r="K24446" i="1"/>
  <c r="L24446" i="1" s="1"/>
  <c r="K24447" i="1"/>
  <c r="L24447" i="1" s="1"/>
  <c r="K24448" i="1"/>
  <c r="L24448" i="1" s="1"/>
  <c r="K24449" i="1"/>
  <c r="L24449" i="1" s="1"/>
  <c r="K24450" i="1"/>
  <c r="L24450" i="1" s="1"/>
  <c r="K24451" i="1"/>
  <c r="L24451" i="1" s="1"/>
  <c r="K24452" i="1"/>
  <c r="L24452" i="1" s="1"/>
  <c r="K24453" i="1"/>
  <c r="L24453" i="1" s="1"/>
  <c r="K24454" i="1"/>
  <c r="L24454" i="1" s="1"/>
  <c r="K24455" i="1"/>
  <c r="L24455" i="1" s="1"/>
  <c r="K24456" i="1"/>
  <c r="L24456" i="1" s="1"/>
  <c r="K24457" i="1"/>
  <c r="L24457" i="1" s="1"/>
  <c r="K24458" i="1"/>
  <c r="L24458" i="1" s="1"/>
  <c r="K24459" i="1"/>
  <c r="L24459" i="1" s="1"/>
  <c r="K24460" i="1"/>
  <c r="L24460" i="1" s="1"/>
  <c r="K24461" i="1"/>
  <c r="L24461" i="1" s="1"/>
  <c r="K24462" i="1"/>
  <c r="L24462" i="1" s="1"/>
  <c r="K24463" i="1"/>
  <c r="L24463" i="1" s="1"/>
  <c r="K24464" i="1"/>
  <c r="L24464" i="1" s="1"/>
  <c r="K24465" i="1"/>
  <c r="L24465" i="1" s="1"/>
  <c r="K24466" i="1"/>
  <c r="L24466" i="1" s="1"/>
  <c r="K24467" i="1"/>
  <c r="L24467" i="1" s="1"/>
  <c r="K24468" i="1"/>
  <c r="L24468" i="1" s="1"/>
  <c r="K24469" i="1"/>
  <c r="L24469" i="1" s="1"/>
  <c r="K24470" i="1"/>
  <c r="L24470" i="1" s="1"/>
  <c r="K24471" i="1"/>
  <c r="L24471" i="1" s="1"/>
  <c r="K24472" i="1"/>
  <c r="L24472" i="1" s="1"/>
  <c r="K24473" i="1"/>
  <c r="L24473" i="1" s="1"/>
  <c r="K24474" i="1"/>
  <c r="L24474" i="1" s="1"/>
  <c r="K24475" i="1"/>
  <c r="L24475" i="1" s="1"/>
  <c r="K24476" i="1"/>
  <c r="L24476" i="1" s="1"/>
  <c r="K24477" i="1"/>
  <c r="L24477" i="1" s="1"/>
  <c r="K24478" i="1"/>
  <c r="L24478" i="1" s="1"/>
  <c r="K24479" i="1"/>
  <c r="L24479" i="1" s="1"/>
  <c r="K24480" i="1"/>
  <c r="L24480" i="1" s="1"/>
  <c r="K24481" i="1"/>
  <c r="L24481" i="1" s="1"/>
  <c r="K24482" i="1"/>
  <c r="L24482" i="1" s="1"/>
  <c r="K24483" i="1"/>
  <c r="L24483" i="1" s="1"/>
  <c r="K24484" i="1"/>
  <c r="L24484" i="1" s="1"/>
  <c r="K24485" i="1"/>
  <c r="L24485" i="1" s="1"/>
  <c r="K24486" i="1"/>
  <c r="L24486" i="1" s="1"/>
  <c r="K24487" i="1"/>
  <c r="L24487" i="1" s="1"/>
  <c r="K24488" i="1"/>
  <c r="L24488" i="1" s="1"/>
  <c r="K24489" i="1"/>
  <c r="L24489" i="1" s="1"/>
  <c r="K24490" i="1"/>
  <c r="L24490" i="1" s="1"/>
  <c r="K24491" i="1"/>
  <c r="L24491" i="1" s="1"/>
  <c r="K24492" i="1"/>
  <c r="L24492" i="1" s="1"/>
  <c r="K24493" i="1"/>
  <c r="L24493" i="1" s="1"/>
  <c r="K24494" i="1"/>
  <c r="L24494" i="1" s="1"/>
  <c r="K24495" i="1"/>
  <c r="L24495" i="1" s="1"/>
  <c r="K24496" i="1"/>
  <c r="L24496" i="1" s="1"/>
  <c r="K24497" i="1"/>
  <c r="L24497" i="1" s="1"/>
  <c r="K24498" i="1"/>
  <c r="L24498" i="1" s="1"/>
  <c r="K24499" i="1"/>
  <c r="L24499" i="1" s="1"/>
  <c r="K24500" i="1"/>
  <c r="L24500" i="1" s="1"/>
  <c r="K24501" i="1"/>
  <c r="L24501" i="1" s="1"/>
  <c r="K24502" i="1"/>
  <c r="L24502" i="1" s="1"/>
  <c r="K24503" i="1"/>
  <c r="L24503" i="1" s="1"/>
  <c r="K24504" i="1"/>
  <c r="L24504" i="1" s="1"/>
  <c r="K24505" i="1"/>
  <c r="L24505" i="1" s="1"/>
  <c r="K24506" i="1"/>
  <c r="L24506" i="1" s="1"/>
  <c r="K24507" i="1"/>
  <c r="L24507" i="1" s="1"/>
  <c r="K24508" i="1"/>
  <c r="L24508" i="1" s="1"/>
  <c r="K24509" i="1"/>
  <c r="L24509" i="1" s="1"/>
  <c r="K24510" i="1"/>
  <c r="L24510" i="1" s="1"/>
  <c r="K24511" i="1"/>
  <c r="L24511" i="1" s="1"/>
  <c r="K24512" i="1"/>
  <c r="L24512" i="1" s="1"/>
  <c r="K24513" i="1"/>
  <c r="L24513" i="1" s="1"/>
  <c r="K24514" i="1"/>
  <c r="L24514" i="1" s="1"/>
  <c r="K24515" i="1"/>
  <c r="L24515" i="1" s="1"/>
  <c r="K24516" i="1"/>
  <c r="L24516" i="1" s="1"/>
  <c r="K24517" i="1"/>
  <c r="L24517" i="1" s="1"/>
  <c r="K24518" i="1"/>
  <c r="L24518" i="1" s="1"/>
  <c r="K24519" i="1"/>
  <c r="L24519" i="1" s="1"/>
  <c r="K24520" i="1"/>
  <c r="L24520" i="1" s="1"/>
  <c r="K24521" i="1"/>
  <c r="L24521" i="1" s="1"/>
  <c r="K24522" i="1"/>
  <c r="L24522" i="1" s="1"/>
  <c r="K24523" i="1"/>
  <c r="L24523" i="1" s="1"/>
  <c r="K24524" i="1"/>
  <c r="L24524" i="1" s="1"/>
  <c r="K24525" i="1"/>
  <c r="L24525" i="1" s="1"/>
  <c r="K24526" i="1"/>
  <c r="L24526" i="1" s="1"/>
  <c r="K24527" i="1"/>
  <c r="L24527" i="1" s="1"/>
  <c r="K24528" i="1"/>
  <c r="L24528" i="1" s="1"/>
  <c r="K24529" i="1"/>
  <c r="L24529" i="1" s="1"/>
  <c r="K24530" i="1"/>
  <c r="L24530" i="1" s="1"/>
  <c r="K24531" i="1"/>
  <c r="L24531" i="1" s="1"/>
  <c r="K24532" i="1"/>
  <c r="L24532" i="1" s="1"/>
  <c r="K24533" i="1"/>
  <c r="L24533" i="1" s="1"/>
  <c r="K24534" i="1"/>
  <c r="L24534" i="1" s="1"/>
  <c r="K24535" i="1"/>
  <c r="L24535" i="1" s="1"/>
  <c r="K24536" i="1"/>
  <c r="L24536" i="1" s="1"/>
  <c r="K24537" i="1"/>
  <c r="L24537" i="1" s="1"/>
  <c r="K24538" i="1"/>
  <c r="L24538" i="1" s="1"/>
  <c r="K24539" i="1"/>
  <c r="L24539" i="1" s="1"/>
  <c r="K24540" i="1"/>
  <c r="L24540" i="1" s="1"/>
  <c r="K24541" i="1"/>
  <c r="L24541" i="1" s="1"/>
  <c r="K24542" i="1"/>
  <c r="L24542" i="1" s="1"/>
  <c r="K24543" i="1"/>
  <c r="L24543" i="1" s="1"/>
  <c r="K24544" i="1"/>
  <c r="L24544" i="1" s="1"/>
  <c r="K24545" i="1"/>
  <c r="L24545" i="1" s="1"/>
  <c r="K24546" i="1"/>
  <c r="L24546" i="1" s="1"/>
  <c r="K24547" i="1"/>
  <c r="L24547" i="1" s="1"/>
  <c r="K24548" i="1"/>
  <c r="L24548" i="1" s="1"/>
  <c r="K24549" i="1"/>
  <c r="L24549" i="1" s="1"/>
  <c r="K24550" i="1"/>
  <c r="L24550" i="1" s="1"/>
  <c r="K24551" i="1"/>
  <c r="L24551" i="1" s="1"/>
  <c r="K24552" i="1"/>
  <c r="L24552" i="1" s="1"/>
  <c r="K24553" i="1"/>
  <c r="L24553" i="1" s="1"/>
  <c r="K24554" i="1"/>
  <c r="L24554" i="1" s="1"/>
  <c r="K24555" i="1"/>
  <c r="L24555" i="1" s="1"/>
  <c r="K24556" i="1"/>
  <c r="L24556" i="1" s="1"/>
  <c r="K24557" i="1"/>
  <c r="L24557" i="1" s="1"/>
  <c r="K24558" i="1"/>
  <c r="L24558" i="1" s="1"/>
  <c r="K24559" i="1"/>
  <c r="L24559" i="1" s="1"/>
  <c r="K24560" i="1"/>
  <c r="L24560" i="1" s="1"/>
  <c r="K24561" i="1"/>
  <c r="L24561" i="1" s="1"/>
  <c r="K24562" i="1"/>
  <c r="L24562" i="1" s="1"/>
  <c r="K24563" i="1"/>
  <c r="L24563" i="1" s="1"/>
  <c r="K24564" i="1"/>
  <c r="L24564" i="1" s="1"/>
  <c r="K24565" i="1"/>
  <c r="L24565" i="1" s="1"/>
  <c r="K24566" i="1"/>
  <c r="L24566" i="1" s="1"/>
  <c r="K24567" i="1"/>
  <c r="L24567" i="1" s="1"/>
  <c r="K24568" i="1"/>
  <c r="L24568" i="1" s="1"/>
  <c r="K24569" i="1"/>
  <c r="L24569" i="1" s="1"/>
  <c r="K24570" i="1"/>
  <c r="L24570" i="1" s="1"/>
  <c r="K24571" i="1"/>
  <c r="L24571" i="1" s="1"/>
  <c r="K24572" i="1"/>
  <c r="L24572" i="1" s="1"/>
  <c r="K24573" i="1"/>
  <c r="L24573" i="1" s="1"/>
  <c r="K24574" i="1"/>
  <c r="L24574" i="1" s="1"/>
  <c r="K24575" i="1"/>
  <c r="L24575" i="1" s="1"/>
  <c r="K24576" i="1"/>
  <c r="L24576" i="1" s="1"/>
  <c r="K24577" i="1"/>
  <c r="L24577" i="1" s="1"/>
  <c r="K24578" i="1"/>
  <c r="L24578" i="1" s="1"/>
  <c r="K24579" i="1"/>
  <c r="L24579" i="1" s="1"/>
  <c r="K24580" i="1"/>
  <c r="L24580" i="1" s="1"/>
  <c r="K24581" i="1"/>
  <c r="L24581" i="1" s="1"/>
  <c r="K24582" i="1"/>
  <c r="L24582" i="1" s="1"/>
  <c r="K24583" i="1"/>
  <c r="L24583" i="1" s="1"/>
  <c r="K24584" i="1"/>
  <c r="L24584" i="1" s="1"/>
  <c r="K24585" i="1"/>
  <c r="L24585" i="1" s="1"/>
  <c r="K24586" i="1"/>
  <c r="L24586" i="1" s="1"/>
  <c r="K24587" i="1"/>
  <c r="L24587" i="1" s="1"/>
  <c r="K24588" i="1"/>
  <c r="L24588" i="1" s="1"/>
  <c r="K24589" i="1"/>
  <c r="L24589" i="1" s="1"/>
  <c r="K24590" i="1"/>
  <c r="L24590" i="1" s="1"/>
  <c r="K24591" i="1"/>
  <c r="L24591" i="1" s="1"/>
  <c r="K24592" i="1"/>
  <c r="L24592" i="1" s="1"/>
  <c r="K24593" i="1"/>
  <c r="L24593" i="1" s="1"/>
  <c r="K24594" i="1"/>
  <c r="L24594" i="1" s="1"/>
  <c r="K24595" i="1"/>
  <c r="L24595" i="1" s="1"/>
  <c r="K24596" i="1"/>
  <c r="L24596" i="1" s="1"/>
  <c r="K24597" i="1"/>
  <c r="L24597" i="1" s="1"/>
  <c r="K24598" i="1"/>
  <c r="L24598" i="1" s="1"/>
  <c r="K24599" i="1"/>
  <c r="L24599" i="1" s="1"/>
  <c r="K24600" i="1"/>
  <c r="L24600" i="1" s="1"/>
  <c r="K24601" i="1"/>
  <c r="L24601" i="1" s="1"/>
  <c r="K24602" i="1"/>
  <c r="L24602" i="1" s="1"/>
  <c r="K24603" i="1"/>
  <c r="L24603" i="1" s="1"/>
  <c r="K24604" i="1"/>
  <c r="L24604" i="1" s="1"/>
  <c r="K24605" i="1"/>
  <c r="L24605" i="1" s="1"/>
  <c r="K24606" i="1"/>
  <c r="L24606" i="1" s="1"/>
  <c r="K24607" i="1"/>
  <c r="L24607" i="1" s="1"/>
  <c r="K24608" i="1"/>
  <c r="L24608" i="1" s="1"/>
  <c r="K24609" i="1"/>
  <c r="L24609" i="1" s="1"/>
  <c r="K24610" i="1"/>
  <c r="L24610" i="1" s="1"/>
  <c r="K24611" i="1"/>
  <c r="L24611" i="1" s="1"/>
  <c r="K24612" i="1"/>
  <c r="L24612" i="1" s="1"/>
  <c r="K24613" i="1"/>
  <c r="L24613" i="1" s="1"/>
  <c r="K24614" i="1"/>
  <c r="L24614" i="1" s="1"/>
  <c r="K24615" i="1"/>
  <c r="L24615" i="1" s="1"/>
  <c r="K24616" i="1"/>
  <c r="L24616" i="1" s="1"/>
  <c r="K24617" i="1"/>
  <c r="L24617" i="1" s="1"/>
  <c r="K24618" i="1"/>
  <c r="L24618" i="1" s="1"/>
  <c r="K24619" i="1"/>
  <c r="L24619" i="1" s="1"/>
  <c r="K24620" i="1"/>
  <c r="L24620" i="1" s="1"/>
  <c r="K24621" i="1"/>
  <c r="L24621" i="1" s="1"/>
  <c r="K24622" i="1"/>
  <c r="L24622" i="1" s="1"/>
  <c r="K24623" i="1"/>
  <c r="L24623" i="1" s="1"/>
  <c r="K24624" i="1"/>
  <c r="L24624" i="1" s="1"/>
  <c r="K24625" i="1"/>
  <c r="L24625" i="1" s="1"/>
  <c r="K24626" i="1"/>
  <c r="L24626" i="1" s="1"/>
  <c r="K24627" i="1"/>
  <c r="L24627" i="1" s="1"/>
  <c r="K24628" i="1"/>
  <c r="L24628" i="1" s="1"/>
  <c r="K24629" i="1"/>
  <c r="L24629" i="1" s="1"/>
  <c r="K24630" i="1"/>
  <c r="L24630" i="1" s="1"/>
  <c r="K24631" i="1"/>
  <c r="L24631" i="1" s="1"/>
  <c r="K24632" i="1"/>
  <c r="L24632" i="1" s="1"/>
  <c r="K24633" i="1"/>
  <c r="L24633" i="1" s="1"/>
  <c r="K24634" i="1"/>
  <c r="L24634" i="1" s="1"/>
  <c r="K24635" i="1"/>
  <c r="L24635" i="1" s="1"/>
  <c r="K24636" i="1"/>
  <c r="L24636" i="1" s="1"/>
  <c r="K24637" i="1"/>
  <c r="L24637" i="1" s="1"/>
  <c r="K24638" i="1"/>
  <c r="L24638" i="1" s="1"/>
  <c r="K24639" i="1"/>
  <c r="L24639" i="1" s="1"/>
  <c r="K24640" i="1"/>
  <c r="L24640" i="1" s="1"/>
  <c r="K24641" i="1"/>
  <c r="L24641" i="1" s="1"/>
  <c r="K24642" i="1"/>
  <c r="L24642" i="1" s="1"/>
  <c r="K24643" i="1"/>
  <c r="L24643" i="1" s="1"/>
  <c r="K24644" i="1"/>
  <c r="L24644" i="1" s="1"/>
  <c r="K24645" i="1"/>
  <c r="L24645" i="1" s="1"/>
  <c r="K24646" i="1"/>
  <c r="L24646" i="1" s="1"/>
  <c r="K24647" i="1"/>
  <c r="L24647" i="1" s="1"/>
  <c r="K24648" i="1"/>
  <c r="L24648" i="1" s="1"/>
  <c r="K24649" i="1"/>
  <c r="L24649" i="1" s="1"/>
  <c r="K24650" i="1"/>
  <c r="L24650" i="1" s="1"/>
  <c r="K24651" i="1"/>
  <c r="L24651" i="1" s="1"/>
  <c r="K24652" i="1"/>
  <c r="L24652" i="1" s="1"/>
  <c r="K24653" i="1"/>
  <c r="L24653" i="1" s="1"/>
  <c r="K24654" i="1"/>
  <c r="L24654" i="1" s="1"/>
  <c r="K24655" i="1"/>
  <c r="L24655" i="1" s="1"/>
  <c r="K24656" i="1"/>
  <c r="L24656" i="1" s="1"/>
  <c r="K24657" i="1"/>
  <c r="L24657" i="1" s="1"/>
  <c r="K24658" i="1"/>
  <c r="L24658" i="1" s="1"/>
  <c r="K24659" i="1"/>
  <c r="L24659" i="1" s="1"/>
  <c r="K24660" i="1"/>
  <c r="L24660" i="1" s="1"/>
  <c r="K24661" i="1"/>
  <c r="L24661" i="1" s="1"/>
  <c r="K24662" i="1"/>
  <c r="L24662" i="1" s="1"/>
  <c r="K24663" i="1"/>
  <c r="L24663" i="1" s="1"/>
  <c r="K24664" i="1"/>
  <c r="L24664" i="1" s="1"/>
  <c r="K24665" i="1"/>
  <c r="L24665" i="1" s="1"/>
  <c r="K24666" i="1"/>
  <c r="L24666" i="1" s="1"/>
  <c r="K24667" i="1"/>
  <c r="L24667" i="1" s="1"/>
  <c r="K24668" i="1"/>
  <c r="L24668" i="1" s="1"/>
  <c r="K24669" i="1"/>
  <c r="L24669" i="1" s="1"/>
  <c r="K24670" i="1"/>
  <c r="L24670" i="1" s="1"/>
  <c r="K24671" i="1"/>
  <c r="L24671" i="1" s="1"/>
  <c r="K24672" i="1"/>
  <c r="L24672" i="1" s="1"/>
  <c r="K24673" i="1"/>
  <c r="L24673" i="1" s="1"/>
  <c r="K24674" i="1"/>
  <c r="L24674" i="1" s="1"/>
  <c r="K24675" i="1"/>
  <c r="L24675" i="1" s="1"/>
  <c r="K24676" i="1"/>
  <c r="L24676" i="1" s="1"/>
  <c r="K24677" i="1"/>
  <c r="L24677" i="1" s="1"/>
  <c r="K24678" i="1"/>
  <c r="L24678" i="1" s="1"/>
  <c r="K24679" i="1"/>
  <c r="L24679" i="1" s="1"/>
  <c r="K24680" i="1"/>
  <c r="L24680" i="1" s="1"/>
  <c r="K24681" i="1"/>
  <c r="L24681" i="1" s="1"/>
  <c r="K24682" i="1"/>
  <c r="L24682" i="1" s="1"/>
  <c r="K24683" i="1"/>
  <c r="L24683" i="1" s="1"/>
  <c r="K24684" i="1"/>
  <c r="L24684" i="1" s="1"/>
  <c r="K24685" i="1"/>
  <c r="L24685" i="1" s="1"/>
  <c r="K24686" i="1"/>
  <c r="L24686" i="1" s="1"/>
  <c r="K24687" i="1"/>
  <c r="L24687" i="1" s="1"/>
  <c r="K24688" i="1"/>
  <c r="L24688" i="1" s="1"/>
  <c r="K24689" i="1"/>
  <c r="L24689" i="1" s="1"/>
  <c r="K24690" i="1"/>
  <c r="L24690" i="1" s="1"/>
  <c r="K24691" i="1"/>
  <c r="L24691" i="1" s="1"/>
  <c r="K24692" i="1"/>
  <c r="L24692" i="1" s="1"/>
  <c r="K24693" i="1"/>
  <c r="L24693" i="1" s="1"/>
  <c r="K24694" i="1"/>
  <c r="L24694" i="1" s="1"/>
  <c r="K24695" i="1"/>
  <c r="L24695" i="1" s="1"/>
  <c r="K24696" i="1"/>
  <c r="L24696" i="1" s="1"/>
  <c r="K24697" i="1"/>
  <c r="L24697" i="1" s="1"/>
  <c r="K24698" i="1"/>
  <c r="L24698" i="1" s="1"/>
  <c r="K24699" i="1"/>
  <c r="L24699" i="1" s="1"/>
  <c r="K24700" i="1"/>
  <c r="L24700" i="1" s="1"/>
  <c r="K24701" i="1"/>
  <c r="L24701" i="1" s="1"/>
  <c r="K24702" i="1"/>
  <c r="L24702" i="1" s="1"/>
  <c r="K24703" i="1"/>
  <c r="L24703" i="1" s="1"/>
  <c r="K24704" i="1"/>
  <c r="L24704" i="1" s="1"/>
  <c r="K24705" i="1"/>
  <c r="L24705" i="1" s="1"/>
  <c r="K24706" i="1"/>
  <c r="L24706" i="1" s="1"/>
  <c r="K24707" i="1"/>
  <c r="L24707" i="1" s="1"/>
  <c r="K24708" i="1"/>
  <c r="L24708" i="1" s="1"/>
  <c r="K24709" i="1"/>
  <c r="L24709" i="1" s="1"/>
  <c r="K24710" i="1"/>
  <c r="L24710" i="1" s="1"/>
  <c r="K24711" i="1"/>
  <c r="L24711" i="1" s="1"/>
  <c r="K24712" i="1"/>
  <c r="L24712" i="1" s="1"/>
  <c r="K24713" i="1"/>
  <c r="L24713" i="1" s="1"/>
  <c r="K24714" i="1"/>
  <c r="L24714" i="1" s="1"/>
  <c r="K24715" i="1"/>
  <c r="L24715" i="1" s="1"/>
  <c r="K24716" i="1"/>
  <c r="L24716" i="1" s="1"/>
  <c r="K24717" i="1"/>
  <c r="L24717" i="1" s="1"/>
  <c r="K24718" i="1"/>
  <c r="L24718" i="1" s="1"/>
  <c r="K24719" i="1"/>
  <c r="L24719" i="1" s="1"/>
  <c r="K24720" i="1"/>
  <c r="L24720" i="1" s="1"/>
  <c r="K24721" i="1"/>
  <c r="L24721" i="1" s="1"/>
  <c r="K24722" i="1"/>
  <c r="L24722" i="1" s="1"/>
  <c r="K24723" i="1"/>
  <c r="L24723" i="1" s="1"/>
  <c r="K24724" i="1"/>
  <c r="L24724" i="1" s="1"/>
  <c r="K24725" i="1"/>
  <c r="L24725" i="1" s="1"/>
  <c r="K24726" i="1"/>
  <c r="L24726" i="1" s="1"/>
  <c r="K24727" i="1"/>
  <c r="L24727" i="1" s="1"/>
  <c r="K24728" i="1"/>
  <c r="L24728" i="1" s="1"/>
  <c r="K24729" i="1"/>
  <c r="L24729" i="1" s="1"/>
  <c r="K24730" i="1"/>
  <c r="L24730" i="1" s="1"/>
  <c r="K24731" i="1"/>
  <c r="L24731" i="1" s="1"/>
  <c r="K24732" i="1"/>
  <c r="L24732" i="1" s="1"/>
  <c r="K24733" i="1"/>
  <c r="L24733" i="1" s="1"/>
  <c r="K24734" i="1"/>
  <c r="L24734" i="1" s="1"/>
  <c r="K24735" i="1"/>
  <c r="L24735" i="1" s="1"/>
  <c r="K24736" i="1"/>
  <c r="L24736" i="1" s="1"/>
  <c r="K24737" i="1"/>
  <c r="L24737" i="1" s="1"/>
  <c r="K24738" i="1"/>
  <c r="L24738" i="1" s="1"/>
  <c r="K24739" i="1"/>
  <c r="L24739" i="1" s="1"/>
  <c r="K24740" i="1"/>
  <c r="L24740" i="1" s="1"/>
  <c r="K24741" i="1"/>
  <c r="L24741" i="1" s="1"/>
  <c r="K24742" i="1"/>
  <c r="L24742" i="1" s="1"/>
  <c r="K24743" i="1"/>
  <c r="L24743" i="1" s="1"/>
  <c r="K24744" i="1"/>
  <c r="L24744" i="1" s="1"/>
  <c r="K24745" i="1"/>
  <c r="L24745" i="1" s="1"/>
  <c r="K24746" i="1"/>
  <c r="L24746" i="1" s="1"/>
  <c r="K24747" i="1"/>
  <c r="L24747" i="1" s="1"/>
  <c r="K24748" i="1"/>
  <c r="L24748" i="1" s="1"/>
  <c r="K24749" i="1"/>
  <c r="L24749" i="1" s="1"/>
  <c r="K24750" i="1"/>
  <c r="L24750" i="1" s="1"/>
  <c r="K24751" i="1"/>
  <c r="L24751" i="1" s="1"/>
  <c r="K24752" i="1"/>
  <c r="L24752" i="1" s="1"/>
  <c r="K24753" i="1"/>
  <c r="L24753" i="1" s="1"/>
  <c r="K24754" i="1"/>
  <c r="L24754" i="1" s="1"/>
  <c r="K24755" i="1"/>
  <c r="L24755" i="1" s="1"/>
  <c r="K24756" i="1"/>
  <c r="L24756" i="1" s="1"/>
  <c r="K24757" i="1"/>
  <c r="L24757" i="1" s="1"/>
  <c r="K24758" i="1"/>
  <c r="L24758" i="1" s="1"/>
  <c r="K24759" i="1"/>
  <c r="L24759" i="1" s="1"/>
  <c r="K24760" i="1"/>
  <c r="L24760" i="1" s="1"/>
  <c r="K24761" i="1"/>
  <c r="L24761" i="1" s="1"/>
  <c r="K24762" i="1"/>
  <c r="L24762" i="1" s="1"/>
  <c r="K24763" i="1"/>
  <c r="L24763" i="1" s="1"/>
  <c r="K24764" i="1"/>
  <c r="L24764" i="1" s="1"/>
  <c r="K24765" i="1"/>
  <c r="L24765" i="1" s="1"/>
  <c r="K24766" i="1"/>
  <c r="L24766" i="1" s="1"/>
  <c r="K24767" i="1"/>
  <c r="L24767" i="1" s="1"/>
  <c r="K24768" i="1"/>
  <c r="L24768" i="1" s="1"/>
  <c r="K24769" i="1"/>
  <c r="L24769" i="1" s="1"/>
  <c r="K24770" i="1"/>
  <c r="L24770" i="1" s="1"/>
  <c r="K24771" i="1"/>
  <c r="L24771" i="1" s="1"/>
  <c r="K24772" i="1"/>
  <c r="L24772" i="1" s="1"/>
  <c r="K24773" i="1"/>
  <c r="L24773" i="1" s="1"/>
  <c r="K24774" i="1"/>
  <c r="L24774" i="1" s="1"/>
  <c r="K24775" i="1"/>
  <c r="L24775" i="1" s="1"/>
  <c r="K24776" i="1"/>
  <c r="L24776" i="1" s="1"/>
  <c r="K24777" i="1"/>
  <c r="L24777" i="1" s="1"/>
  <c r="K24778" i="1"/>
  <c r="L24778" i="1" s="1"/>
  <c r="K24779" i="1"/>
  <c r="L24779" i="1" s="1"/>
  <c r="K24780" i="1"/>
  <c r="L24780" i="1" s="1"/>
  <c r="K24781" i="1"/>
  <c r="L24781" i="1" s="1"/>
  <c r="K24782" i="1"/>
  <c r="L24782" i="1" s="1"/>
  <c r="K24783" i="1"/>
  <c r="L24783" i="1" s="1"/>
  <c r="K24784" i="1"/>
  <c r="L24784" i="1" s="1"/>
  <c r="K24785" i="1"/>
  <c r="L24785" i="1" s="1"/>
  <c r="K24786" i="1"/>
  <c r="L24786" i="1" s="1"/>
  <c r="K24787" i="1"/>
  <c r="L24787" i="1" s="1"/>
  <c r="K24788" i="1"/>
  <c r="L24788" i="1" s="1"/>
  <c r="K24789" i="1"/>
  <c r="L24789" i="1" s="1"/>
  <c r="K24790" i="1"/>
  <c r="L24790" i="1" s="1"/>
  <c r="K24791" i="1"/>
  <c r="L24791" i="1" s="1"/>
  <c r="K24792" i="1"/>
  <c r="L24792" i="1" s="1"/>
  <c r="K24793" i="1"/>
  <c r="L24793" i="1" s="1"/>
  <c r="K24794" i="1"/>
  <c r="L24794" i="1" s="1"/>
  <c r="K24795" i="1"/>
  <c r="L24795" i="1" s="1"/>
  <c r="K24796" i="1"/>
  <c r="L24796" i="1" s="1"/>
  <c r="K24797" i="1"/>
  <c r="L24797" i="1" s="1"/>
  <c r="K24798" i="1"/>
  <c r="L24798" i="1" s="1"/>
  <c r="K24799" i="1"/>
  <c r="L24799" i="1" s="1"/>
  <c r="K24800" i="1"/>
  <c r="L24800" i="1" s="1"/>
  <c r="K24801" i="1"/>
  <c r="L24801" i="1" s="1"/>
  <c r="K24802" i="1"/>
  <c r="L24802" i="1" s="1"/>
  <c r="K24803" i="1"/>
  <c r="L24803" i="1" s="1"/>
  <c r="K24804" i="1"/>
  <c r="L24804" i="1" s="1"/>
  <c r="K24805" i="1"/>
  <c r="L24805" i="1" s="1"/>
  <c r="K24806" i="1"/>
  <c r="L24806" i="1" s="1"/>
  <c r="K24807" i="1"/>
  <c r="L24807" i="1" s="1"/>
  <c r="K24808" i="1"/>
  <c r="L24808" i="1" s="1"/>
  <c r="K24809" i="1"/>
  <c r="L24809" i="1" s="1"/>
  <c r="K24810" i="1"/>
  <c r="L24810" i="1" s="1"/>
  <c r="K24811" i="1"/>
  <c r="L24811" i="1" s="1"/>
  <c r="K24812" i="1"/>
  <c r="L24812" i="1" s="1"/>
  <c r="K24813" i="1"/>
  <c r="L24813" i="1" s="1"/>
  <c r="K24814" i="1"/>
  <c r="L24814" i="1" s="1"/>
  <c r="K24815" i="1"/>
  <c r="L24815" i="1" s="1"/>
  <c r="K24816" i="1"/>
  <c r="L24816" i="1" s="1"/>
  <c r="K24817" i="1"/>
  <c r="L24817" i="1" s="1"/>
  <c r="K24818" i="1"/>
  <c r="L24818" i="1" s="1"/>
  <c r="K24819" i="1"/>
  <c r="L24819" i="1" s="1"/>
  <c r="K24820" i="1"/>
  <c r="L24820" i="1" s="1"/>
  <c r="K24821" i="1"/>
  <c r="L24821" i="1" s="1"/>
  <c r="K24822" i="1"/>
  <c r="L24822" i="1" s="1"/>
  <c r="K24823" i="1"/>
  <c r="L24823" i="1" s="1"/>
  <c r="K24824" i="1"/>
  <c r="L24824" i="1" s="1"/>
  <c r="K24825" i="1"/>
  <c r="L24825" i="1" s="1"/>
  <c r="K24826" i="1"/>
  <c r="L24826" i="1" s="1"/>
  <c r="K24827" i="1"/>
  <c r="L24827" i="1" s="1"/>
  <c r="K24828" i="1"/>
  <c r="L24828" i="1" s="1"/>
  <c r="K24829" i="1"/>
  <c r="L24829" i="1" s="1"/>
  <c r="K24830" i="1"/>
  <c r="L24830" i="1" s="1"/>
  <c r="K24831" i="1"/>
  <c r="L24831" i="1" s="1"/>
  <c r="K24832" i="1"/>
  <c r="L24832" i="1" s="1"/>
  <c r="K24833" i="1"/>
  <c r="L24833" i="1" s="1"/>
  <c r="K24834" i="1"/>
  <c r="L24834" i="1" s="1"/>
  <c r="K24835" i="1"/>
  <c r="L24835" i="1" s="1"/>
  <c r="K24836" i="1"/>
  <c r="L24836" i="1" s="1"/>
  <c r="K24837" i="1"/>
  <c r="L24837" i="1" s="1"/>
  <c r="K24838" i="1"/>
  <c r="L24838" i="1" s="1"/>
  <c r="K24839" i="1"/>
  <c r="L24839" i="1" s="1"/>
  <c r="K24840" i="1"/>
  <c r="L24840" i="1" s="1"/>
  <c r="K24841" i="1"/>
  <c r="L24841" i="1" s="1"/>
  <c r="K24842" i="1"/>
  <c r="L24842" i="1" s="1"/>
  <c r="K24843" i="1"/>
  <c r="L24843" i="1" s="1"/>
  <c r="K24844" i="1"/>
  <c r="L24844" i="1" s="1"/>
  <c r="K24845" i="1"/>
  <c r="L24845" i="1" s="1"/>
  <c r="K24846" i="1"/>
  <c r="L24846" i="1" s="1"/>
  <c r="K24847" i="1"/>
  <c r="L24847" i="1" s="1"/>
  <c r="K24848" i="1"/>
  <c r="L24848" i="1" s="1"/>
  <c r="K24849" i="1"/>
  <c r="L24849" i="1" s="1"/>
  <c r="K24850" i="1"/>
  <c r="L24850" i="1" s="1"/>
  <c r="K24851" i="1"/>
  <c r="L24851" i="1" s="1"/>
  <c r="K24852" i="1"/>
  <c r="L24852" i="1" s="1"/>
  <c r="K24853" i="1"/>
  <c r="L24853" i="1" s="1"/>
  <c r="K24854" i="1"/>
  <c r="L24854" i="1" s="1"/>
  <c r="K24855" i="1"/>
  <c r="L24855" i="1" s="1"/>
  <c r="K24856" i="1"/>
  <c r="L24856" i="1" s="1"/>
  <c r="K24857" i="1"/>
  <c r="L24857" i="1" s="1"/>
  <c r="K24858" i="1"/>
  <c r="L24858" i="1" s="1"/>
  <c r="K24859" i="1"/>
  <c r="L24859" i="1" s="1"/>
  <c r="K24860" i="1"/>
  <c r="L24860" i="1" s="1"/>
  <c r="K24861" i="1"/>
  <c r="L24861" i="1" s="1"/>
  <c r="K24862" i="1"/>
  <c r="L24862" i="1" s="1"/>
  <c r="K24863" i="1"/>
  <c r="L24863" i="1" s="1"/>
  <c r="K24864" i="1"/>
  <c r="L24864" i="1" s="1"/>
  <c r="K24865" i="1"/>
  <c r="L24865" i="1" s="1"/>
  <c r="K24866" i="1"/>
  <c r="L24866" i="1" s="1"/>
  <c r="K24867" i="1"/>
  <c r="L24867" i="1" s="1"/>
  <c r="K24868" i="1"/>
  <c r="L24868" i="1" s="1"/>
  <c r="K24869" i="1"/>
  <c r="L24869" i="1" s="1"/>
  <c r="K24870" i="1"/>
  <c r="L24870" i="1" s="1"/>
  <c r="K24871" i="1"/>
  <c r="L24871" i="1" s="1"/>
  <c r="K24872" i="1"/>
  <c r="L24872" i="1" s="1"/>
  <c r="K24873" i="1"/>
  <c r="L24873" i="1" s="1"/>
  <c r="K24874" i="1"/>
  <c r="L24874" i="1" s="1"/>
  <c r="K24875" i="1"/>
  <c r="L24875" i="1" s="1"/>
  <c r="K24876" i="1"/>
  <c r="L24876" i="1" s="1"/>
  <c r="K24877" i="1"/>
  <c r="L24877" i="1" s="1"/>
  <c r="K24878" i="1"/>
  <c r="L24878" i="1" s="1"/>
  <c r="K24879" i="1"/>
  <c r="L24879" i="1" s="1"/>
  <c r="K24880" i="1"/>
  <c r="L24880" i="1" s="1"/>
  <c r="K24881" i="1"/>
  <c r="L24881" i="1" s="1"/>
  <c r="K24882" i="1"/>
  <c r="L24882" i="1" s="1"/>
  <c r="K24883" i="1"/>
  <c r="L24883" i="1" s="1"/>
  <c r="K24884" i="1"/>
  <c r="L24884" i="1" s="1"/>
  <c r="K24885" i="1"/>
  <c r="L24885" i="1" s="1"/>
  <c r="K24886" i="1"/>
  <c r="L24886" i="1" s="1"/>
  <c r="K24887" i="1"/>
  <c r="L24887" i="1" s="1"/>
  <c r="K24888" i="1"/>
  <c r="L24888" i="1" s="1"/>
  <c r="K24889" i="1"/>
  <c r="L24889" i="1" s="1"/>
  <c r="K24890" i="1"/>
  <c r="L24890" i="1" s="1"/>
  <c r="K24891" i="1"/>
  <c r="L24891" i="1" s="1"/>
  <c r="K24892" i="1"/>
  <c r="L24892" i="1" s="1"/>
  <c r="K24893" i="1"/>
  <c r="L24893" i="1" s="1"/>
  <c r="K24894" i="1"/>
  <c r="L24894" i="1" s="1"/>
  <c r="K24895" i="1"/>
  <c r="L24895" i="1" s="1"/>
  <c r="K24896" i="1"/>
  <c r="L24896" i="1" s="1"/>
  <c r="K24897" i="1"/>
  <c r="L24897" i="1" s="1"/>
  <c r="K24898" i="1"/>
  <c r="L24898" i="1" s="1"/>
  <c r="K24899" i="1"/>
  <c r="L24899" i="1" s="1"/>
  <c r="K24900" i="1"/>
  <c r="L24900" i="1" s="1"/>
  <c r="K24901" i="1"/>
  <c r="L24901" i="1" s="1"/>
  <c r="K24902" i="1"/>
  <c r="L24902" i="1" s="1"/>
  <c r="K24903" i="1"/>
  <c r="L24903" i="1" s="1"/>
  <c r="K24904" i="1"/>
  <c r="L24904" i="1" s="1"/>
  <c r="K24905" i="1"/>
  <c r="L24905" i="1" s="1"/>
  <c r="K24906" i="1"/>
  <c r="L24906" i="1" s="1"/>
  <c r="K24907" i="1"/>
  <c r="L24907" i="1" s="1"/>
  <c r="K24908" i="1"/>
  <c r="L24908" i="1" s="1"/>
  <c r="K24909" i="1"/>
  <c r="L24909" i="1" s="1"/>
  <c r="K24910" i="1"/>
  <c r="L24910" i="1" s="1"/>
  <c r="K24911" i="1"/>
  <c r="L24911" i="1" s="1"/>
  <c r="K24912" i="1"/>
  <c r="L24912" i="1" s="1"/>
  <c r="K24913" i="1"/>
  <c r="L24913" i="1" s="1"/>
  <c r="K24914" i="1"/>
  <c r="L24914" i="1" s="1"/>
  <c r="K24915" i="1"/>
  <c r="L24915" i="1" s="1"/>
  <c r="K24916" i="1"/>
  <c r="L24916" i="1" s="1"/>
  <c r="K24917" i="1"/>
  <c r="L24917" i="1" s="1"/>
  <c r="K24918" i="1"/>
  <c r="L24918" i="1" s="1"/>
  <c r="K24919" i="1"/>
  <c r="L24919" i="1" s="1"/>
  <c r="K24920" i="1"/>
  <c r="L24920" i="1" s="1"/>
  <c r="K24921" i="1"/>
  <c r="L24921" i="1" s="1"/>
  <c r="K24922" i="1"/>
  <c r="L24922" i="1" s="1"/>
  <c r="K24923" i="1"/>
  <c r="L24923" i="1" s="1"/>
  <c r="K24924" i="1"/>
  <c r="L24924" i="1" s="1"/>
  <c r="K24925" i="1"/>
  <c r="L24925" i="1" s="1"/>
  <c r="K24926" i="1"/>
  <c r="L24926" i="1" s="1"/>
  <c r="K24927" i="1"/>
  <c r="L24927" i="1" s="1"/>
  <c r="K24928" i="1"/>
  <c r="L24928" i="1" s="1"/>
  <c r="K24929" i="1"/>
  <c r="L24929" i="1" s="1"/>
  <c r="K24930" i="1"/>
  <c r="L24930" i="1" s="1"/>
  <c r="K24931" i="1"/>
  <c r="L24931" i="1" s="1"/>
  <c r="K24932" i="1"/>
  <c r="L24932" i="1" s="1"/>
  <c r="K24933" i="1"/>
  <c r="L24933" i="1" s="1"/>
  <c r="K24934" i="1"/>
  <c r="L24934" i="1" s="1"/>
  <c r="K24935" i="1"/>
  <c r="L24935" i="1" s="1"/>
  <c r="K24936" i="1"/>
  <c r="L24936" i="1" s="1"/>
  <c r="K24937" i="1"/>
  <c r="L24937" i="1" s="1"/>
  <c r="K24938" i="1"/>
  <c r="L24938" i="1" s="1"/>
  <c r="K24939" i="1"/>
  <c r="L24939" i="1" s="1"/>
  <c r="K24940" i="1"/>
  <c r="L24940" i="1" s="1"/>
  <c r="K24941" i="1"/>
  <c r="L24941" i="1" s="1"/>
  <c r="K24942" i="1"/>
  <c r="L24942" i="1" s="1"/>
  <c r="K24943" i="1"/>
  <c r="L24943" i="1" s="1"/>
  <c r="K24944" i="1"/>
  <c r="L24944" i="1" s="1"/>
  <c r="K24945" i="1"/>
  <c r="L24945" i="1" s="1"/>
  <c r="K24946" i="1"/>
  <c r="L24946" i="1" s="1"/>
  <c r="K24947" i="1"/>
  <c r="L24947" i="1" s="1"/>
  <c r="K24948" i="1"/>
  <c r="L24948" i="1" s="1"/>
  <c r="K24949" i="1"/>
  <c r="L24949" i="1" s="1"/>
  <c r="K24950" i="1"/>
  <c r="L24950" i="1" s="1"/>
  <c r="K24951" i="1"/>
  <c r="L24951" i="1" s="1"/>
  <c r="K24952" i="1"/>
  <c r="L24952" i="1" s="1"/>
  <c r="K24953" i="1"/>
  <c r="L24953" i="1" s="1"/>
  <c r="K24954" i="1"/>
  <c r="L24954" i="1" s="1"/>
  <c r="K24955" i="1"/>
  <c r="L24955" i="1" s="1"/>
  <c r="K24956" i="1"/>
  <c r="L24956" i="1" s="1"/>
  <c r="K24957" i="1"/>
  <c r="L24957" i="1" s="1"/>
  <c r="K24958" i="1"/>
  <c r="L24958" i="1" s="1"/>
  <c r="K24959" i="1"/>
  <c r="L24959" i="1" s="1"/>
  <c r="K24960" i="1"/>
  <c r="L24960" i="1" s="1"/>
  <c r="K24961" i="1"/>
  <c r="L24961" i="1" s="1"/>
  <c r="K24962" i="1"/>
  <c r="L24962" i="1" s="1"/>
  <c r="K24963" i="1"/>
  <c r="L24963" i="1" s="1"/>
  <c r="K24964" i="1"/>
  <c r="L24964" i="1" s="1"/>
  <c r="K24965" i="1"/>
  <c r="L24965" i="1" s="1"/>
  <c r="K24966" i="1"/>
  <c r="L24966" i="1" s="1"/>
  <c r="K24967" i="1"/>
  <c r="L24967" i="1" s="1"/>
  <c r="K24968" i="1"/>
  <c r="L24968" i="1" s="1"/>
  <c r="K24969" i="1"/>
  <c r="L24969" i="1" s="1"/>
  <c r="K24970" i="1"/>
  <c r="L24970" i="1" s="1"/>
  <c r="K24971" i="1"/>
  <c r="L24971" i="1" s="1"/>
  <c r="K24972" i="1"/>
  <c r="L24972" i="1" s="1"/>
  <c r="K24973" i="1"/>
  <c r="L24973" i="1" s="1"/>
  <c r="K24974" i="1"/>
  <c r="L24974" i="1" s="1"/>
  <c r="K24975" i="1"/>
  <c r="L24975" i="1" s="1"/>
  <c r="K24976" i="1"/>
  <c r="L24976" i="1" s="1"/>
  <c r="K24977" i="1"/>
  <c r="L24977" i="1" s="1"/>
  <c r="K24978" i="1"/>
  <c r="L24978" i="1" s="1"/>
  <c r="K24979" i="1"/>
  <c r="L24979" i="1" s="1"/>
  <c r="K24980" i="1"/>
  <c r="L24980" i="1" s="1"/>
  <c r="K24981" i="1"/>
  <c r="L24981" i="1" s="1"/>
  <c r="K24982" i="1"/>
  <c r="L24982" i="1" s="1"/>
  <c r="K24983" i="1"/>
  <c r="L24983" i="1" s="1"/>
  <c r="K24984" i="1"/>
  <c r="L24984" i="1" s="1"/>
  <c r="K24985" i="1"/>
  <c r="L24985" i="1" s="1"/>
  <c r="K24986" i="1"/>
  <c r="L24986" i="1" s="1"/>
  <c r="K24987" i="1"/>
  <c r="L24987" i="1" s="1"/>
  <c r="K24988" i="1"/>
  <c r="L24988" i="1" s="1"/>
  <c r="K24989" i="1"/>
  <c r="L24989" i="1" s="1"/>
  <c r="K24990" i="1"/>
  <c r="L24990" i="1" s="1"/>
  <c r="K24991" i="1"/>
  <c r="L24991" i="1" s="1"/>
  <c r="K24992" i="1"/>
  <c r="L24992" i="1" s="1"/>
  <c r="K24993" i="1"/>
  <c r="L24993" i="1" s="1"/>
  <c r="K24994" i="1"/>
  <c r="L24994" i="1" s="1"/>
  <c r="K24995" i="1"/>
  <c r="L24995" i="1" s="1"/>
  <c r="K24996" i="1"/>
  <c r="L24996" i="1" s="1"/>
  <c r="K24997" i="1"/>
  <c r="L24997" i="1" s="1"/>
  <c r="K24998" i="1"/>
  <c r="L24998" i="1" s="1"/>
  <c r="K24999" i="1"/>
  <c r="L24999" i="1" s="1"/>
  <c r="K25000" i="1"/>
  <c r="L25000" i="1" s="1"/>
  <c r="K25001" i="1"/>
  <c r="L25001" i="1" s="1"/>
  <c r="K25002" i="1"/>
  <c r="L25002" i="1" s="1"/>
  <c r="K25003" i="1"/>
  <c r="L25003" i="1" s="1"/>
  <c r="K25004" i="1"/>
  <c r="L25004" i="1" s="1"/>
  <c r="K25005" i="1"/>
  <c r="L25005" i="1" s="1"/>
  <c r="K25006" i="1"/>
  <c r="L25006" i="1" s="1"/>
  <c r="K25007" i="1"/>
  <c r="L25007" i="1" s="1"/>
  <c r="K25008" i="1"/>
  <c r="L25008" i="1" s="1"/>
  <c r="K25009" i="1"/>
  <c r="L25009" i="1" s="1"/>
  <c r="K25010" i="1"/>
  <c r="L25010" i="1" s="1"/>
  <c r="K25011" i="1"/>
  <c r="L25011" i="1" s="1"/>
  <c r="K25012" i="1"/>
  <c r="L25012" i="1" s="1"/>
  <c r="K25013" i="1"/>
  <c r="L25013" i="1" s="1"/>
  <c r="K25014" i="1"/>
  <c r="L25014" i="1" s="1"/>
  <c r="K25015" i="1"/>
  <c r="L25015" i="1" s="1"/>
  <c r="K25016" i="1"/>
  <c r="L25016" i="1" s="1"/>
  <c r="K25017" i="1"/>
  <c r="L25017" i="1" s="1"/>
  <c r="K25018" i="1"/>
  <c r="L25018" i="1" s="1"/>
  <c r="K25019" i="1"/>
  <c r="L25019" i="1" s="1"/>
  <c r="K25020" i="1"/>
  <c r="L25020" i="1" s="1"/>
  <c r="K25021" i="1"/>
  <c r="L25021" i="1" s="1"/>
  <c r="K25022" i="1"/>
  <c r="L25022" i="1" s="1"/>
  <c r="K25023" i="1"/>
  <c r="L25023" i="1" s="1"/>
  <c r="K25024" i="1"/>
  <c r="L25024" i="1" s="1"/>
  <c r="K25025" i="1"/>
  <c r="L25025" i="1" s="1"/>
  <c r="K25026" i="1"/>
  <c r="L25026" i="1" s="1"/>
  <c r="K25027" i="1"/>
  <c r="L25027" i="1" s="1"/>
  <c r="K25028" i="1"/>
  <c r="L25028" i="1" s="1"/>
  <c r="K25029" i="1"/>
  <c r="L25029" i="1" s="1"/>
  <c r="K25030" i="1"/>
  <c r="L25030" i="1" s="1"/>
  <c r="K25031" i="1"/>
  <c r="L25031" i="1" s="1"/>
  <c r="K25032" i="1"/>
  <c r="L25032" i="1" s="1"/>
  <c r="K25033" i="1"/>
  <c r="L25033" i="1" s="1"/>
  <c r="K25034" i="1"/>
  <c r="L25034" i="1" s="1"/>
  <c r="K25035" i="1"/>
  <c r="L25035" i="1" s="1"/>
  <c r="K25036" i="1"/>
  <c r="L25036" i="1" s="1"/>
  <c r="K25037" i="1"/>
  <c r="L25037" i="1" s="1"/>
  <c r="K25038" i="1"/>
  <c r="L25038" i="1" s="1"/>
  <c r="K25039" i="1"/>
  <c r="L25039" i="1" s="1"/>
  <c r="K25040" i="1"/>
  <c r="L25040" i="1" s="1"/>
  <c r="K25041" i="1"/>
  <c r="L25041" i="1" s="1"/>
  <c r="K25042" i="1"/>
  <c r="L25042" i="1" s="1"/>
  <c r="K25043" i="1"/>
  <c r="L25043" i="1" s="1"/>
  <c r="K25044" i="1"/>
  <c r="L25044" i="1" s="1"/>
  <c r="K25045" i="1"/>
  <c r="L25045" i="1" s="1"/>
  <c r="K25046" i="1"/>
  <c r="L25046" i="1" s="1"/>
  <c r="K25047" i="1"/>
  <c r="L25047" i="1" s="1"/>
  <c r="K25048" i="1"/>
  <c r="L25048" i="1" s="1"/>
  <c r="K25049" i="1"/>
  <c r="L25049" i="1" s="1"/>
  <c r="K25050" i="1"/>
  <c r="L25050" i="1" s="1"/>
  <c r="K25051" i="1"/>
  <c r="L25051" i="1" s="1"/>
  <c r="K25052" i="1"/>
  <c r="L25052" i="1" s="1"/>
  <c r="K25053" i="1"/>
  <c r="L25053" i="1" s="1"/>
  <c r="K25054" i="1"/>
  <c r="L25054" i="1" s="1"/>
  <c r="K25055" i="1"/>
  <c r="L25055" i="1" s="1"/>
  <c r="K25056" i="1"/>
  <c r="L25056" i="1" s="1"/>
  <c r="K25057" i="1"/>
  <c r="L25057" i="1" s="1"/>
  <c r="K25058" i="1"/>
  <c r="L25058" i="1" s="1"/>
  <c r="K25059" i="1"/>
  <c r="L25059" i="1" s="1"/>
  <c r="K25060" i="1"/>
  <c r="L25060" i="1" s="1"/>
  <c r="K25061" i="1"/>
  <c r="L25061" i="1" s="1"/>
  <c r="K25062" i="1"/>
  <c r="L25062" i="1" s="1"/>
  <c r="K25063" i="1"/>
  <c r="L25063" i="1" s="1"/>
  <c r="K25064" i="1"/>
  <c r="L25064" i="1" s="1"/>
  <c r="K25065" i="1"/>
  <c r="L25065" i="1" s="1"/>
  <c r="K25066" i="1"/>
  <c r="L25066" i="1" s="1"/>
  <c r="K25067" i="1"/>
  <c r="L25067" i="1" s="1"/>
  <c r="K25068" i="1"/>
  <c r="L25068" i="1" s="1"/>
  <c r="K25069" i="1"/>
  <c r="L25069" i="1" s="1"/>
  <c r="K25070" i="1"/>
  <c r="L25070" i="1" s="1"/>
  <c r="K25071" i="1"/>
  <c r="L25071" i="1" s="1"/>
  <c r="K25072" i="1"/>
  <c r="L25072" i="1" s="1"/>
  <c r="K25073" i="1"/>
  <c r="L25073" i="1" s="1"/>
  <c r="K25074" i="1"/>
  <c r="L25074" i="1" s="1"/>
  <c r="K25075" i="1"/>
  <c r="L25075" i="1" s="1"/>
  <c r="K25076" i="1"/>
  <c r="L25076" i="1" s="1"/>
  <c r="K25077" i="1"/>
  <c r="L25077" i="1" s="1"/>
  <c r="K25078" i="1"/>
  <c r="L25078" i="1" s="1"/>
  <c r="K25079" i="1"/>
  <c r="L25079" i="1" s="1"/>
  <c r="K25080" i="1"/>
  <c r="L25080" i="1" s="1"/>
  <c r="K25081" i="1"/>
  <c r="L25081" i="1" s="1"/>
  <c r="K25082" i="1"/>
  <c r="L25082" i="1" s="1"/>
  <c r="K25083" i="1"/>
  <c r="L25083" i="1" s="1"/>
  <c r="K25084" i="1"/>
  <c r="L25084" i="1" s="1"/>
  <c r="K25085" i="1"/>
  <c r="L25085" i="1" s="1"/>
  <c r="K25086" i="1"/>
  <c r="L25086" i="1" s="1"/>
  <c r="K25087" i="1"/>
  <c r="L25087" i="1" s="1"/>
  <c r="K25088" i="1"/>
  <c r="L25088" i="1" s="1"/>
  <c r="K25089" i="1"/>
  <c r="L25089" i="1" s="1"/>
  <c r="K25090" i="1"/>
  <c r="L25090" i="1" s="1"/>
  <c r="K25091" i="1"/>
  <c r="L25091" i="1" s="1"/>
  <c r="K25092" i="1"/>
  <c r="L25092" i="1" s="1"/>
  <c r="K25093" i="1"/>
  <c r="L25093" i="1" s="1"/>
  <c r="K25094" i="1"/>
  <c r="L25094" i="1" s="1"/>
  <c r="K25095" i="1"/>
  <c r="L25095" i="1" s="1"/>
  <c r="K25096" i="1"/>
  <c r="L25096" i="1" s="1"/>
  <c r="K25097" i="1"/>
  <c r="L25097" i="1" s="1"/>
  <c r="K25098" i="1"/>
  <c r="L25098" i="1" s="1"/>
  <c r="K25099" i="1"/>
  <c r="L25099" i="1" s="1"/>
  <c r="K25100" i="1"/>
  <c r="L25100" i="1" s="1"/>
  <c r="K25101" i="1"/>
  <c r="L25101" i="1" s="1"/>
  <c r="K25102" i="1"/>
  <c r="L25102" i="1" s="1"/>
  <c r="K25103" i="1"/>
  <c r="L25103" i="1" s="1"/>
  <c r="K25104" i="1"/>
  <c r="L25104" i="1" s="1"/>
  <c r="K25105" i="1"/>
  <c r="L25105" i="1" s="1"/>
  <c r="K25106" i="1"/>
  <c r="L25106" i="1" s="1"/>
  <c r="K25107" i="1"/>
  <c r="L25107" i="1" s="1"/>
  <c r="K25108" i="1"/>
  <c r="L25108" i="1" s="1"/>
  <c r="K25109" i="1"/>
  <c r="L25109" i="1" s="1"/>
  <c r="K25110" i="1"/>
  <c r="L25110" i="1" s="1"/>
  <c r="K25111" i="1"/>
  <c r="L25111" i="1" s="1"/>
  <c r="K25112" i="1"/>
  <c r="L25112" i="1" s="1"/>
  <c r="K25113" i="1"/>
  <c r="L25113" i="1" s="1"/>
  <c r="K25114" i="1"/>
  <c r="L25114" i="1" s="1"/>
  <c r="K25115" i="1"/>
  <c r="L25115" i="1" s="1"/>
  <c r="K25116" i="1"/>
  <c r="L25116" i="1" s="1"/>
  <c r="K25117" i="1"/>
  <c r="L25117" i="1" s="1"/>
  <c r="K25118" i="1"/>
  <c r="L25118" i="1" s="1"/>
  <c r="K25119" i="1"/>
  <c r="L25119" i="1" s="1"/>
  <c r="K25120" i="1"/>
  <c r="L25120" i="1" s="1"/>
  <c r="K25121" i="1"/>
  <c r="L25121" i="1" s="1"/>
  <c r="K25122" i="1"/>
  <c r="L25122" i="1" s="1"/>
  <c r="K25123" i="1"/>
  <c r="L25123" i="1" s="1"/>
  <c r="K25124" i="1"/>
  <c r="L25124" i="1" s="1"/>
  <c r="K25125" i="1"/>
  <c r="L25125" i="1" s="1"/>
  <c r="K25126" i="1"/>
  <c r="L25126" i="1" s="1"/>
  <c r="K25127" i="1"/>
  <c r="L25127" i="1" s="1"/>
  <c r="K25128" i="1"/>
  <c r="L25128" i="1" s="1"/>
  <c r="K25129" i="1"/>
  <c r="L25129" i="1" s="1"/>
  <c r="K25130" i="1"/>
  <c r="L25130" i="1" s="1"/>
  <c r="K25131" i="1"/>
  <c r="L25131" i="1" s="1"/>
  <c r="K25132" i="1"/>
  <c r="L25132" i="1" s="1"/>
  <c r="K25133" i="1"/>
  <c r="L25133" i="1" s="1"/>
  <c r="K25134" i="1"/>
  <c r="L25134" i="1" s="1"/>
  <c r="K25135" i="1"/>
  <c r="L25135" i="1" s="1"/>
  <c r="K25136" i="1"/>
  <c r="L25136" i="1" s="1"/>
  <c r="K25137" i="1"/>
  <c r="L25137" i="1" s="1"/>
  <c r="K25138" i="1"/>
  <c r="L25138" i="1" s="1"/>
  <c r="K25139" i="1"/>
  <c r="L25139" i="1" s="1"/>
  <c r="K25140" i="1"/>
  <c r="L25140" i="1" s="1"/>
  <c r="K25141" i="1"/>
  <c r="L25141" i="1" s="1"/>
  <c r="K25142" i="1"/>
  <c r="L25142" i="1" s="1"/>
  <c r="K25143" i="1"/>
  <c r="L25143" i="1" s="1"/>
  <c r="K25144" i="1"/>
  <c r="L25144" i="1" s="1"/>
  <c r="K25145" i="1"/>
  <c r="L25145" i="1" s="1"/>
  <c r="K25146" i="1"/>
  <c r="L25146" i="1" s="1"/>
  <c r="K25147" i="1"/>
  <c r="L25147" i="1" s="1"/>
  <c r="K25148" i="1"/>
  <c r="L25148" i="1" s="1"/>
  <c r="K25149" i="1"/>
  <c r="L25149" i="1" s="1"/>
  <c r="K25150" i="1"/>
  <c r="L25150" i="1" s="1"/>
  <c r="K25151" i="1"/>
  <c r="L25151" i="1" s="1"/>
  <c r="K25152" i="1"/>
  <c r="L25152" i="1" s="1"/>
  <c r="K25153" i="1"/>
  <c r="L25153" i="1" s="1"/>
  <c r="K25154" i="1"/>
  <c r="L25154" i="1" s="1"/>
  <c r="K25155" i="1"/>
  <c r="L25155" i="1" s="1"/>
  <c r="K25156" i="1"/>
  <c r="L25156" i="1" s="1"/>
  <c r="K25157" i="1"/>
  <c r="L25157" i="1" s="1"/>
  <c r="K25158" i="1"/>
  <c r="L25158" i="1" s="1"/>
  <c r="K25159" i="1"/>
  <c r="L25159" i="1" s="1"/>
  <c r="K25160" i="1"/>
  <c r="L25160" i="1" s="1"/>
  <c r="K25161" i="1"/>
  <c r="L25161" i="1" s="1"/>
  <c r="K25162" i="1"/>
  <c r="L25162" i="1" s="1"/>
  <c r="K25163" i="1"/>
  <c r="L25163" i="1" s="1"/>
  <c r="K25164" i="1"/>
  <c r="L25164" i="1" s="1"/>
  <c r="K25165" i="1"/>
  <c r="L25165" i="1" s="1"/>
  <c r="K25166" i="1"/>
  <c r="L25166" i="1" s="1"/>
  <c r="K25167" i="1"/>
  <c r="L25167" i="1" s="1"/>
  <c r="K25168" i="1"/>
  <c r="L25168" i="1" s="1"/>
  <c r="K25169" i="1"/>
  <c r="L25169" i="1" s="1"/>
  <c r="K25170" i="1"/>
  <c r="L25170" i="1" s="1"/>
  <c r="K25171" i="1"/>
  <c r="L25171" i="1" s="1"/>
  <c r="K25172" i="1"/>
  <c r="L25172" i="1" s="1"/>
  <c r="K25173" i="1"/>
  <c r="L25173" i="1" s="1"/>
  <c r="K25174" i="1"/>
  <c r="L25174" i="1" s="1"/>
  <c r="K25175" i="1"/>
  <c r="L25175" i="1" s="1"/>
  <c r="K25176" i="1"/>
  <c r="L25176" i="1" s="1"/>
  <c r="K25177" i="1"/>
  <c r="L25177" i="1" s="1"/>
  <c r="K25178" i="1"/>
  <c r="L25178" i="1" s="1"/>
  <c r="K25179" i="1"/>
  <c r="L25179" i="1" s="1"/>
  <c r="K25180" i="1"/>
  <c r="L25180" i="1" s="1"/>
  <c r="K25181" i="1"/>
  <c r="L25181" i="1" s="1"/>
  <c r="K25182" i="1"/>
  <c r="L25182" i="1" s="1"/>
  <c r="K25183" i="1"/>
  <c r="L25183" i="1" s="1"/>
  <c r="K25184" i="1"/>
  <c r="L25184" i="1" s="1"/>
  <c r="K25185" i="1"/>
  <c r="L25185" i="1" s="1"/>
  <c r="K25186" i="1"/>
  <c r="L25186" i="1" s="1"/>
  <c r="K25187" i="1"/>
  <c r="L25187" i="1" s="1"/>
  <c r="K25188" i="1"/>
  <c r="L25188" i="1" s="1"/>
  <c r="K25189" i="1"/>
  <c r="L25189" i="1" s="1"/>
  <c r="K25190" i="1"/>
  <c r="L25190" i="1" s="1"/>
  <c r="K25191" i="1"/>
  <c r="L25191" i="1" s="1"/>
  <c r="K25192" i="1"/>
  <c r="L25192" i="1" s="1"/>
  <c r="K25193" i="1"/>
  <c r="L25193" i="1" s="1"/>
  <c r="K25194" i="1"/>
  <c r="L25194" i="1" s="1"/>
  <c r="K25195" i="1"/>
  <c r="L25195" i="1" s="1"/>
  <c r="K25196" i="1"/>
  <c r="L25196" i="1" s="1"/>
  <c r="K25197" i="1"/>
  <c r="L25197" i="1" s="1"/>
  <c r="K25198" i="1"/>
  <c r="L25198" i="1" s="1"/>
  <c r="K25199" i="1"/>
  <c r="L25199" i="1" s="1"/>
  <c r="K25200" i="1"/>
  <c r="L25200" i="1" s="1"/>
  <c r="K25201" i="1"/>
  <c r="L25201" i="1" s="1"/>
  <c r="K25202" i="1"/>
  <c r="L25202" i="1" s="1"/>
  <c r="K25203" i="1"/>
  <c r="L25203" i="1" s="1"/>
  <c r="K25204" i="1"/>
  <c r="L25204" i="1" s="1"/>
  <c r="K25205" i="1"/>
  <c r="L25205" i="1" s="1"/>
  <c r="K25206" i="1"/>
  <c r="L25206" i="1" s="1"/>
  <c r="K25207" i="1"/>
  <c r="L25207" i="1" s="1"/>
  <c r="K25208" i="1"/>
  <c r="L25208" i="1" s="1"/>
  <c r="K25209" i="1"/>
  <c r="L25209" i="1" s="1"/>
  <c r="K25210" i="1"/>
  <c r="L25210" i="1" s="1"/>
  <c r="K25211" i="1"/>
  <c r="L25211" i="1" s="1"/>
  <c r="K25212" i="1"/>
  <c r="L25212" i="1" s="1"/>
  <c r="K25213" i="1"/>
  <c r="L25213" i="1" s="1"/>
  <c r="K25214" i="1"/>
  <c r="L25214" i="1" s="1"/>
  <c r="K25215" i="1"/>
  <c r="L25215" i="1" s="1"/>
  <c r="K25216" i="1"/>
  <c r="L25216" i="1" s="1"/>
  <c r="K25217" i="1"/>
  <c r="L25217" i="1" s="1"/>
  <c r="K25218" i="1"/>
  <c r="L25218" i="1" s="1"/>
  <c r="K25219" i="1"/>
  <c r="L25219" i="1" s="1"/>
  <c r="K25220" i="1"/>
  <c r="L25220" i="1" s="1"/>
  <c r="K25221" i="1"/>
  <c r="L25221" i="1" s="1"/>
  <c r="K25222" i="1"/>
  <c r="L25222" i="1" s="1"/>
  <c r="K25223" i="1"/>
  <c r="L25223" i="1" s="1"/>
  <c r="K25224" i="1"/>
  <c r="L25224" i="1" s="1"/>
  <c r="K25225" i="1"/>
  <c r="L25225" i="1" s="1"/>
  <c r="K25226" i="1"/>
  <c r="L25226" i="1" s="1"/>
  <c r="K25227" i="1"/>
  <c r="L25227" i="1" s="1"/>
  <c r="K25228" i="1"/>
  <c r="L25228" i="1" s="1"/>
  <c r="K25229" i="1"/>
  <c r="L25229" i="1" s="1"/>
  <c r="K25230" i="1"/>
  <c r="L25230" i="1" s="1"/>
  <c r="K25231" i="1"/>
  <c r="L25231" i="1" s="1"/>
  <c r="K25232" i="1"/>
  <c r="L25232" i="1" s="1"/>
  <c r="K25233" i="1"/>
  <c r="L25233" i="1" s="1"/>
  <c r="K25234" i="1"/>
  <c r="L25234" i="1" s="1"/>
  <c r="K25235" i="1"/>
  <c r="L25235" i="1" s="1"/>
  <c r="K25236" i="1"/>
  <c r="L25236" i="1" s="1"/>
  <c r="K25237" i="1"/>
  <c r="L25237" i="1" s="1"/>
  <c r="K25238" i="1"/>
  <c r="L25238" i="1" s="1"/>
  <c r="K25239" i="1"/>
  <c r="L25239" i="1" s="1"/>
  <c r="K25240" i="1"/>
  <c r="L25240" i="1" s="1"/>
  <c r="K25241" i="1"/>
  <c r="L25241" i="1" s="1"/>
  <c r="K25242" i="1"/>
  <c r="L25242" i="1" s="1"/>
  <c r="K25243" i="1"/>
  <c r="L25243" i="1" s="1"/>
  <c r="K25244" i="1"/>
  <c r="L25244" i="1" s="1"/>
  <c r="K25245" i="1"/>
  <c r="L25245" i="1" s="1"/>
  <c r="K25246" i="1"/>
  <c r="L25246" i="1" s="1"/>
  <c r="K25247" i="1"/>
  <c r="L25247" i="1" s="1"/>
  <c r="K25248" i="1"/>
  <c r="L25248" i="1" s="1"/>
  <c r="K25249" i="1"/>
  <c r="L25249" i="1" s="1"/>
  <c r="K25250" i="1"/>
  <c r="L25250" i="1" s="1"/>
  <c r="K25251" i="1"/>
  <c r="L25251" i="1" s="1"/>
  <c r="K25252" i="1"/>
  <c r="L25252" i="1" s="1"/>
  <c r="K25253" i="1"/>
  <c r="L25253" i="1" s="1"/>
  <c r="K25254" i="1"/>
  <c r="L25254" i="1" s="1"/>
  <c r="K25255" i="1"/>
  <c r="L25255" i="1" s="1"/>
  <c r="K25256" i="1"/>
  <c r="L25256" i="1" s="1"/>
  <c r="K25257" i="1"/>
  <c r="L25257" i="1" s="1"/>
  <c r="K25258" i="1"/>
  <c r="L25258" i="1" s="1"/>
  <c r="K25259" i="1"/>
  <c r="L25259" i="1" s="1"/>
  <c r="K25260" i="1"/>
  <c r="L25260" i="1" s="1"/>
  <c r="K25261" i="1"/>
  <c r="L25261" i="1" s="1"/>
  <c r="K25262" i="1"/>
  <c r="L25262" i="1" s="1"/>
  <c r="K25263" i="1"/>
  <c r="L25263" i="1" s="1"/>
  <c r="K25264" i="1"/>
  <c r="L25264" i="1" s="1"/>
  <c r="K25265" i="1"/>
  <c r="L25265" i="1" s="1"/>
  <c r="K25266" i="1"/>
  <c r="L25266" i="1" s="1"/>
  <c r="K25267" i="1"/>
  <c r="L25267" i="1" s="1"/>
  <c r="K25268" i="1"/>
  <c r="L25268" i="1" s="1"/>
  <c r="K25269" i="1"/>
  <c r="L25269" i="1" s="1"/>
  <c r="K25270" i="1"/>
  <c r="L25270" i="1" s="1"/>
  <c r="K25271" i="1"/>
  <c r="L25271" i="1" s="1"/>
  <c r="K25272" i="1"/>
  <c r="L25272" i="1" s="1"/>
  <c r="K25273" i="1"/>
  <c r="L25273" i="1" s="1"/>
  <c r="K25274" i="1"/>
  <c r="L25274" i="1" s="1"/>
  <c r="K25275" i="1"/>
  <c r="L25275" i="1" s="1"/>
  <c r="K25276" i="1"/>
  <c r="L25276" i="1" s="1"/>
  <c r="K25277" i="1"/>
  <c r="L25277" i="1" s="1"/>
  <c r="K25278" i="1"/>
  <c r="L25278" i="1" s="1"/>
  <c r="K25279" i="1"/>
  <c r="L25279" i="1" s="1"/>
  <c r="K25280" i="1"/>
  <c r="L25280" i="1" s="1"/>
  <c r="K25281" i="1"/>
  <c r="L25281" i="1" s="1"/>
  <c r="K25282" i="1"/>
  <c r="L25282" i="1" s="1"/>
  <c r="K25283" i="1"/>
  <c r="L25283" i="1" s="1"/>
  <c r="K25284" i="1"/>
  <c r="L25284" i="1" s="1"/>
  <c r="K25285" i="1"/>
  <c r="L25285" i="1" s="1"/>
  <c r="K25286" i="1"/>
  <c r="L25286" i="1" s="1"/>
  <c r="K25287" i="1"/>
  <c r="L25287" i="1" s="1"/>
  <c r="K25288" i="1"/>
  <c r="L25288" i="1" s="1"/>
  <c r="K25289" i="1"/>
  <c r="L25289" i="1" s="1"/>
  <c r="K25290" i="1"/>
  <c r="L25290" i="1" s="1"/>
  <c r="K25291" i="1"/>
  <c r="L25291" i="1" s="1"/>
  <c r="K25292" i="1"/>
  <c r="L25292" i="1" s="1"/>
  <c r="K25293" i="1"/>
  <c r="L25293" i="1" s="1"/>
  <c r="K25294" i="1"/>
  <c r="L25294" i="1" s="1"/>
  <c r="K25295" i="1"/>
  <c r="L25295" i="1" s="1"/>
  <c r="K25296" i="1"/>
  <c r="L25296" i="1" s="1"/>
  <c r="K25297" i="1"/>
  <c r="L25297" i="1" s="1"/>
  <c r="K25298" i="1"/>
  <c r="L25298" i="1" s="1"/>
  <c r="K25299" i="1"/>
  <c r="L25299" i="1" s="1"/>
  <c r="K25300" i="1"/>
  <c r="L25300" i="1" s="1"/>
  <c r="K25301" i="1"/>
  <c r="L25301" i="1" s="1"/>
  <c r="K25302" i="1"/>
  <c r="L25302" i="1" s="1"/>
  <c r="K25303" i="1"/>
  <c r="L25303" i="1" s="1"/>
  <c r="K25304" i="1"/>
  <c r="L25304" i="1" s="1"/>
  <c r="K25305" i="1"/>
  <c r="L25305" i="1" s="1"/>
  <c r="K25306" i="1"/>
  <c r="L25306" i="1" s="1"/>
  <c r="K25307" i="1"/>
  <c r="L25307" i="1" s="1"/>
  <c r="K25308" i="1"/>
  <c r="L25308" i="1" s="1"/>
  <c r="K25309" i="1"/>
  <c r="L25309" i="1" s="1"/>
  <c r="K25310" i="1"/>
  <c r="L25310" i="1" s="1"/>
  <c r="K25311" i="1"/>
  <c r="L25311" i="1" s="1"/>
  <c r="K25312" i="1"/>
  <c r="L25312" i="1" s="1"/>
  <c r="K25313" i="1"/>
  <c r="L25313" i="1" s="1"/>
  <c r="K25314" i="1"/>
  <c r="L25314" i="1" s="1"/>
  <c r="K25315" i="1"/>
  <c r="L25315" i="1" s="1"/>
  <c r="K25316" i="1"/>
  <c r="L25316" i="1" s="1"/>
  <c r="K25317" i="1"/>
  <c r="L25317" i="1" s="1"/>
  <c r="K25318" i="1"/>
  <c r="L25318" i="1" s="1"/>
  <c r="K25319" i="1"/>
  <c r="L25319" i="1" s="1"/>
  <c r="K25320" i="1"/>
  <c r="L25320" i="1" s="1"/>
  <c r="K25321" i="1"/>
  <c r="L25321" i="1" s="1"/>
  <c r="K25322" i="1"/>
  <c r="L25322" i="1" s="1"/>
  <c r="K25323" i="1"/>
  <c r="L25323" i="1" s="1"/>
  <c r="K25324" i="1"/>
  <c r="L25324" i="1" s="1"/>
  <c r="K25325" i="1"/>
  <c r="L25325" i="1" s="1"/>
  <c r="K25326" i="1"/>
  <c r="L25326" i="1" s="1"/>
  <c r="K25327" i="1"/>
  <c r="L25327" i="1" s="1"/>
  <c r="K25328" i="1"/>
  <c r="L25328" i="1" s="1"/>
  <c r="K25329" i="1"/>
  <c r="L25329" i="1" s="1"/>
  <c r="K25330" i="1"/>
  <c r="L25330" i="1" s="1"/>
  <c r="K25331" i="1"/>
  <c r="L25331" i="1" s="1"/>
  <c r="K25332" i="1"/>
  <c r="L25332" i="1" s="1"/>
  <c r="K25333" i="1"/>
  <c r="L25333" i="1" s="1"/>
  <c r="K25334" i="1"/>
  <c r="L25334" i="1" s="1"/>
  <c r="K25335" i="1"/>
  <c r="L25335" i="1" s="1"/>
  <c r="K25336" i="1"/>
  <c r="L25336" i="1" s="1"/>
  <c r="K25337" i="1"/>
  <c r="L25337" i="1" s="1"/>
  <c r="K25338" i="1"/>
  <c r="L25338" i="1" s="1"/>
  <c r="K25339" i="1"/>
  <c r="L25339" i="1" s="1"/>
  <c r="K25340" i="1"/>
  <c r="L25340" i="1" s="1"/>
  <c r="K25341" i="1"/>
  <c r="L25341" i="1" s="1"/>
  <c r="K25342" i="1"/>
  <c r="L25342" i="1" s="1"/>
  <c r="K25343" i="1"/>
  <c r="L25343" i="1" s="1"/>
  <c r="K25344" i="1"/>
  <c r="L25344" i="1" s="1"/>
  <c r="K25345" i="1"/>
  <c r="L25345" i="1" s="1"/>
  <c r="K25346" i="1"/>
  <c r="L25346" i="1" s="1"/>
  <c r="K25347" i="1"/>
  <c r="L25347" i="1" s="1"/>
  <c r="K25348" i="1"/>
  <c r="L25348" i="1" s="1"/>
  <c r="K25349" i="1"/>
  <c r="L25349" i="1" s="1"/>
  <c r="K25350" i="1"/>
  <c r="L25350" i="1" s="1"/>
  <c r="K25351" i="1"/>
  <c r="L25351" i="1" s="1"/>
  <c r="K25352" i="1"/>
  <c r="L25352" i="1" s="1"/>
  <c r="K25353" i="1"/>
  <c r="L25353" i="1" s="1"/>
  <c r="K25354" i="1"/>
  <c r="L25354" i="1" s="1"/>
  <c r="K25355" i="1"/>
  <c r="L25355" i="1" s="1"/>
  <c r="K25356" i="1"/>
  <c r="L25356" i="1" s="1"/>
  <c r="K25357" i="1"/>
  <c r="L25357" i="1" s="1"/>
  <c r="K25358" i="1"/>
  <c r="L25358" i="1" s="1"/>
  <c r="K25359" i="1"/>
  <c r="L25359" i="1" s="1"/>
  <c r="K25360" i="1"/>
  <c r="L25360" i="1" s="1"/>
  <c r="K25361" i="1"/>
  <c r="L25361" i="1" s="1"/>
  <c r="K25362" i="1"/>
  <c r="L25362" i="1" s="1"/>
  <c r="K25363" i="1"/>
  <c r="L25363" i="1" s="1"/>
  <c r="K25364" i="1"/>
  <c r="L25364" i="1" s="1"/>
  <c r="K25365" i="1"/>
  <c r="L25365" i="1" s="1"/>
  <c r="K25366" i="1"/>
  <c r="L25366" i="1" s="1"/>
  <c r="K25367" i="1"/>
  <c r="L25367" i="1" s="1"/>
  <c r="K25368" i="1"/>
  <c r="L25368" i="1" s="1"/>
  <c r="K25369" i="1"/>
  <c r="L25369" i="1" s="1"/>
  <c r="K25370" i="1"/>
  <c r="L25370" i="1" s="1"/>
  <c r="K25371" i="1"/>
  <c r="L25371" i="1" s="1"/>
  <c r="K25372" i="1"/>
  <c r="L25372" i="1" s="1"/>
  <c r="K25373" i="1"/>
  <c r="L25373" i="1" s="1"/>
  <c r="K25374" i="1"/>
  <c r="L25374" i="1" s="1"/>
  <c r="K25375" i="1"/>
  <c r="L25375" i="1" s="1"/>
  <c r="K25376" i="1"/>
  <c r="L25376" i="1" s="1"/>
  <c r="K25377" i="1"/>
  <c r="L25377" i="1" s="1"/>
  <c r="K25378" i="1"/>
  <c r="L25378" i="1" s="1"/>
  <c r="K25379" i="1"/>
  <c r="L25379" i="1" s="1"/>
  <c r="K25380" i="1"/>
  <c r="L25380" i="1" s="1"/>
  <c r="K25381" i="1"/>
  <c r="L25381" i="1" s="1"/>
  <c r="K25382" i="1"/>
  <c r="L25382" i="1" s="1"/>
  <c r="K25383" i="1"/>
  <c r="L25383" i="1" s="1"/>
  <c r="K25384" i="1"/>
  <c r="L25384" i="1" s="1"/>
  <c r="K25385" i="1"/>
  <c r="L25385" i="1" s="1"/>
  <c r="K25386" i="1"/>
  <c r="L25386" i="1" s="1"/>
  <c r="K25387" i="1"/>
  <c r="L25387" i="1" s="1"/>
  <c r="K25388" i="1"/>
  <c r="L25388" i="1" s="1"/>
  <c r="K25389" i="1"/>
  <c r="L25389" i="1" s="1"/>
  <c r="K25390" i="1"/>
  <c r="L25390" i="1" s="1"/>
  <c r="K25391" i="1"/>
  <c r="L25391" i="1" s="1"/>
  <c r="K25392" i="1"/>
  <c r="L25392" i="1" s="1"/>
  <c r="K25393" i="1"/>
  <c r="L25393" i="1" s="1"/>
  <c r="K25394" i="1"/>
  <c r="L25394" i="1" s="1"/>
  <c r="K25395" i="1"/>
  <c r="L25395" i="1" s="1"/>
  <c r="K25396" i="1"/>
  <c r="L25396" i="1" s="1"/>
  <c r="K25397" i="1"/>
  <c r="L25397" i="1" s="1"/>
  <c r="K25398" i="1"/>
  <c r="L25398" i="1" s="1"/>
  <c r="K25399" i="1"/>
  <c r="L25399" i="1" s="1"/>
  <c r="K25400" i="1"/>
  <c r="L25400" i="1" s="1"/>
  <c r="K25401" i="1"/>
  <c r="L25401" i="1" s="1"/>
  <c r="K25402" i="1"/>
  <c r="L25402" i="1" s="1"/>
  <c r="K25403" i="1"/>
  <c r="L25403" i="1" s="1"/>
  <c r="K25404" i="1"/>
  <c r="L25404" i="1" s="1"/>
  <c r="K25405" i="1"/>
  <c r="L25405" i="1" s="1"/>
  <c r="K25406" i="1"/>
  <c r="L25406" i="1" s="1"/>
  <c r="K25407" i="1"/>
  <c r="L25407" i="1" s="1"/>
  <c r="K25408" i="1"/>
  <c r="L25408" i="1" s="1"/>
  <c r="K25409" i="1"/>
  <c r="L25409" i="1" s="1"/>
  <c r="K25410" i="1"/>
  <c r="L25410" i="1" s="1"/>
  <c r="K25411" i="1"/>
  <c r="L25411" i="1" s="1"/>
  <c r="K25412" i="1"/>
  <c r="L25412" i="1" s="1"/>
  <c r="K25413" i="1"/>
  <c r="L25413" i="1" s="1"/>
  <c r="K25414" i="1"/>
  <c r="L25414" i="1" s="1"/>
  <c r="K25415" i="1"/>
  <c r="L25415" i="1" s="1"/>
  <c r="K25416" i="1"/>
  <c r="L25416" i="1" s="1"/>
  <c r="K25417" i="1"/>
  <c r="L25417" i="1" s="1"/>
  <c r="K25418" i="1"/>
  <c r="L25418" i="1" s="1"/>
  <c r="K25419" i="1"/>
  <c r="L25419" i="1" s="1"/>
  <c r="K25420" i="1"/>
  <c r="L25420" i="1" s="1"/>
  <c r="K25421" i="1"/>
  <c r="L25421" i="1" s="1"/>
  <c r="K25422" i="1"/>
  <c r="L25422" i="1" s="1"/>
  <c r="K25423" i="1"/>
  <c r="L25423" i="1" s="1"/>
  <c r="K25424" i="1"/>
  <c r="L25424" i="1" s="1"/>
  <c r="K25425" i="1"/>
  <c r="L25425" i="1" s="1"/>
  <c r="K25426" i="1"/>
  <c r="L25426" i="1" s="1"/>
  <c r="K25427" i="1"/>
  <c r="L25427" i="1" s="1"/>
  <c r="K25428" i="1"/>
  <c r="L25428" i="1" s="1"/>
  <c r="K25429" i="1"/>
  <c r="L25429" i="1" s="1"/>
  <c r="K25430" i="1"/>
  <c r="L25430" i="1" s="1"/>
  <c r="K25431" i="1"/>
  <c r="L25431" i="1" s="1"/>
  <c r="K25432" i="1"/>
  <c r="L25432" i="1" s="1"/>
  <c r="K25433" i="1"/>
  <c r="L25433" i="1" s="1"/>
  <c r="K25434" i="1"/>
  <c r="L25434" i="1" s="1"/>
  <c r="K25435" i="1"/>
  <c r="L25435" i="1" s="1"/>
  <c r="K25436" i="1"/>
  <c r="L25436" i="1" s="1"/>
  <c r="K25437" i="1"/>
  <c r="L25437" i="1" s="1"/>
  <c r="K25438" i="1"/>
  <c r="L25438" i="1" s="1"/>
  <c r="K25439" i="1"/>
  <c r="L25439" i="1" s="1"/>
  <c r="K25440" i="1"/>
  <c r="L25440" i="1" s="1"/>
  <c r="K25441" i="1"/>
  <c r="L25441" i="1" s="1"/>
  <c r="K25442" i="1"/>
  <c r="L25442" i="1" s="1"/>
  <c r="K25443" i="1"/>
  <c r="L25443" i="1" s="1"/>
  <c r="K25444" i="1"/>
  <c r="L25444" i="1" s="1"/>
  <c r="K25445" i="1"/>
  <c r="L25445" i="1" s="1"/>
  <c r="K25446" i="1"/>
  <c r="L25446" i="1" s="1"/>
  <c r="K25447" i="1"/>
  <c r="L25447" i="1" s="1"/>
  <c r="K25448" i="1"/>
  <c r="L25448" i="1" s="1"/>
  <c r="K25449" i="1"/>
  <c r="L25449" i="1" s="1"/>
  <c r="K25450" i="1"/>
  <c r="L25450" i="1" s="1"/>
  <c r="K25451" i="1"/>
  <c r="L25451" i="1" s="1"/>
  <c r="K25452" i="1"/>
  <c r="L25452" i="1" s="1"/>
  <c r="K25453" i="1"/>
  <c r="L25453" i="1" s="1"/>
  <c r="K25454" i="1"/>
  <c r="L25454" i="1" s="1"/>
  <c r="K25455" i="1"/>
  <c r="L25455" i="1" s="1"/>
  <c r="K25456" i="1"/>
  <c r="L25456" i="1" s="1"/>
  <c r="K25457" i="1"/>
  <c r="L25457" i="1" s="1"/>
  <c r="K25458" i="1"/>
  <c r="L25458" i="1" s="1"/>
  <c r="K25459" i="1"/>
  <c r="L25459" i="1" s="1"/>
  <c r="K25460" i="1"/>
  <c r="L25460" i="1" s="1"/>
  <c r="K25461" i="1"/>
  <c r="L25461" i="1" s="1"/>
  <c r="K25462" i="1"/>
  <c r="L25462" i="1" s="1"/>
  <c r="K25463" i="1"/>
  <c r="L25463" i="1" s="1"/>
  <c r="K25464" i="1"/>
  <c r="L25464" i="1" s="1"/>
  <c r="K25465" i="1"/>
  <c r="L25465" i="1" s="1"/>
  <c r="K25466" i="1"/>
  <c r="L25466" i="1" s="1"/>
  <c r="K25467" i="1"/>
  <c r="L25467" i="1" s="1"/>
  <c r="K25468" i="1"/>
  <c r="L25468" i="1" s="1"/>
  <c r="K25469" i="1"/>
  <c r="L25469" i="1" s="1"/>
  <c r="K25470" i="1"/>
  <c r="L25470" i="1" s="1"/>
  <c r="K25471" i="1"/>
  <c r="L25471" i="1" s="1"/>
  <c r="K25472" i="1"/>
  <c r="L25472" i="1" s="1"/>
  <c r="K25473" i="1"/>
  <c r="L25473" i="1" s="1"/>
  <c r="K25474" i="1"/>
  <c r="L25474" i="1" s="1"/>
  <c r="K25475" i="1"/>
  <c r="L25475" i="1" s="1"/>
  <c r="K25476" i="1"/>
  <c r="L25476" i="1" s="1"/>
  <c r="K25477" i="1"/>
  <c r="L25477" i="1" s="1"/>
  <c r="K25478" i="1"/>
  <c r="L25478" i="1" s="1"/>
  <c r="K25479" i="1"/>
  <c r="L25479" i="1" s="1"/>
  <c r="K25480" i="1"/>
  <c r="L25480" i="1" s="1"/>
  <c r="K25481" i="1"/>
  <c r="L25481" i="1" s="1"/>
  <c r="K25482" i="1"/>
  <c r="L25482" i="1" s="1"/>
  <c r="K25483" i="1"/>
  <c r="L25483" i="1" s="1"/>
  <c r="K25484" i="1"/>
  <c r="L25484" i="1" s="1"/>
  <c r="K25485" i="1"/>
  <c r="L25485" i="1" s="1"/>
  <c r="K25486" i="1"/>
  <c r="L25486" i="1" s="1"/>
  <c r="K25487" i="1"/>
  <c r="L25487" i="1" s="1"/>
  <c r="K25488" i="1"/>
  <c r="L25488" i="1" s="1"/>
  <c r="K25489" i="1"/>
  <c r="L25489" i="1" s="1"/>
  <c r="K25490" i="1"/>
  <c r="L25490" i="1" s="1"/>
  <c r="K25491" i="1"/>
  <c r="L25491" i="1" s="1"/>
  <c r="K25492" i="1"/>
  <c r="L25492" i="1" s="1"/>
  <c r="K25493" i="1"/>
  <c r="L25493" i="1" s="1"/>
  <c r="K25494" i="1"/>
  <c r="L25494" i="1" s="1"/>
  <c r="K25495" i="1"/>
  <c r="L25495" i="1" s="1"/>
  <c r="K25496" i="1"/>
  <c r="L25496" i="1" s="1"/>
  <c r="K25497" i="1"/>
  <c r="L25497" i="1" s="1"/>
  <c r="K25498" i="1"/>
  <c r="L25498" i="1" s="1"/>
  <c r="K25499" i="1"/>
  <c r="L25499" i="1" s="1"/>
  <c r="K25500" i="1"/>
  <c r="L25500" i="1" s="1"/>
  <c r="K25501" i="1"/>
  <c r="L25501" i="1" s="1"/>
  <c r="K25502" i="1"/>
  <c r="L25502" i="1" s="1"/>
  <c r="K25503" i="1"/>
  <c r="L25503" i="1" s="1"/>
  <c r="K25504" i="1"/>
  <c r="L25504" i="1" s="1"/>
  <c r="K25505" i="1"/>
  <c r="L25505" i="1" s="1"/>
  <c r="K25506" i="1"/>
  <c r="L25506" i="1" s="1"/>
  <c r="K25507" i="1"/>
  <c r="L25507" i="1" s="1"/>
  <c r="K25508" i="1"/>
  <c r="L25508" i="1" s="1"/>
  <c r="K25509" i="1"/>
  <c r="L25509" i="1" s="1"/>
  <c r="K25510" i="1"/>
  <c r="L25510" i="1" s="1"/>
  <c r="K25511" i="1"/>
  <c r="L25511" i="1" s="1"/>
  <c r="K25512" i="1"/>
  <c r="L25512" i="1" s="1"/>
  <c r="K25513" i="1"/>
  <c r="L25513" i="1" s="1"/>
  <c r="K25514" i="1"/>
  <c r="L25514" i="1" s="1"/>
  <c r="K25515" i="1"/>
  <c r="L25515" i="1" s="1"/>
  <c r="K25516" i="1"/>
  <c r="L25516" i="1" s="1"/>
  <c r="K25517" i="1"/>
  <c r="L25517" i="1" s="1"/>
  <c r="K25518" i="1"/>
  <c r="L25518" i="1" s="1"/>
  <c r="K25519" i="1"/>
  <c r="L25519" i="1" s="1"/>
  <c r="K25520" i="1"/>
  <c r="L25520" i="1" s="1"/>
  <c r="K25521" i="1"/>
  <c r="L25521" i="1" s="1"/>
  <c r="K25522" i="1"/>
  <c r="L25522" i="1" s="1"/>
  <c r="K25523" i="1"/>
  <c r="L25523" i="1" s="1"/>
  <c r="K25524" i="1"/>
  <c r="L25524" i="1" s="1"/>
  <c r="K25525" i="1"/>
  <c r="L25525" i="1" s="1"/>
  <c r="K25526" i="1"/>
  <c r="L25526" i="1" s="1"/>
  <c r="K25527" i="1"/>
  <c r="L25527" i="1" s="1"/>
  <c r="K25528" i="1"/>
  <c r="L25528" i="1" s="1"/>
  <c r="K25529" i="1"/>
  <c r="L25529" i="1" s="1"/>
  <c r="K25530" i="1"/>
  <c r="L25530" i="1" s="1"/>
  <c r="K25531" i="1"/>
  <c r="L25531" i="1" s="1"/>
  <c r="K25532" i="1"/>
  <c r="L25532" i="1" s="1"/>
  <c r="K25533" i="1"/>
  <c r="L25533" i="1" s="1"/>
  <c r="K25534" i="1"/>
  <c r="L25534" i="1" s="1"/>
  <c r="K25535" i="1"/>
  <c r="L25535" i="1" s="1"/>
  <c r="K25536" i="1"/>
  <c r="L25536" i="1" s="1"/>
  <c r="K25537" i="1"/>
  <c r="L25537" i="1" s="1"/>
  <c r="K25538" i="1"/>
  <c r="L25538" i="1" s="1"/>
  <c r="K25539" i="1"/>
  <c r="L25539" i="1" s="1"/>
  <c r="K25540" i="1"/>
  <c r="L25540" i="1" s="1"/>
  <c r="K25541" i="1"/>
  <c r="L25541" i="1" s="1"/>
  <c r="K25542" i="1"/>
  <c r="L25542" i="1" s="1"/>
  <c r="K25543" i="1"/>
  <c r="L25543" i="1" s="1"/>
  <c r="K25544" i="1"/>
  <c r="L25544" i="1" s="1"/>
  <c r="K25545" i="1"/>
  <c r="L25545" i="1" s="1"/>
  <c r="K25546" i="1"/>
  <c r="L25546" i="1" s="1"/>
  <c r="K25547" i="1"/>
  <c r="L25547" i="1" s="1"/>
  <c r="K25548" i="1"/>
  <c r="L25548" i="1" s="1"/>
  <c r="K25549" i="1"/>
  <c r="L25549" i="1" s="1"/>
  <c r="K25550" i="1"/>
  <c r="L25550" i="1" s="1"/>
  <c r="K25551" i="1"/>
  <c r="L25551" i="1" s="1"/>
  <c r="K25552" i="1"/>
  <c r="L25552" i="1" s="1"/>
  <c r="K25553" i="1"/>
  <c r="L25553" i="1" s="1"/>
  <c r="K25554" i="1"/>
  <c r="L25554" i="1" s="1"/>
  <c r="K25555" i="1"/>
  <c r="L25555" i="1" s="1"/>
  <c r="K25556" i="1"/>
  <c r="L25556" i="1" s="1"/>
  <c r="K25557" i="1"/>
  <c r="L25557" i="1" s="1"/>
  <c r="K25558" i="1"/>
  <c r="L25558" i="1" s="1"/>
  <c r="K25559" i="1"/>
  <c r="L25559" i="1" s="1"/>
  <c r="K25560" i="1"/>
  <c r="L25560" i="1" s="1"/>
  <c r="K25561" i="1"/>
  <c r="L25561" i="1" s="1"/>
  <c r="K25562" i="1"/>
  <c r="L25562" i="1" s="1"/>
  <c r="K25563" i="1"/>
  <c r="L25563" i="1" s="1"/>
  <c r="K25564" i="1"/>
  <c r="L25564" i="1" s="1"/>
  <c r="K25565" i="1"/>
  <c r="L25565" i="1" s="1"/>
  <c r="K25566" i="1"/>
  <c r="L25566" i="1" s="1"/>
  <c r="K25567" i="1"/>
  <c r="L25567" i="1" s="1"/>
  <c r="K25568" i="1"/>
  <c r="L25568" i="1" s="1"/>
  <c r="K25569" i="1"/>
  <c r="L25569" i="1" s="1"/>
  <c r="K25570" i="1"/>
  <c r="L25570" i="1" s="1"/>
  <c r="K25571" i="1"/>
  <c r="L25571" i="1" s="1"/>
  <c r="K25572" i="1"/>
  <c r="L25572" i="1" s="1"/>
  <c r="K25573" i="1"/>
  <c r="L25573" i="1" s="1"/>
  <c r="K25574" i="1"/>
  <c r="L25574" i="1" s="1"/>
  <c r="K25575" i="1"/>
  <c r="L25575" i="1" s="1"/>
  <c r="K25576" i="1"/>
  <c r="L25576" i="1" s="1"/>
  <c r="K25577" i="1"/>
  <c r="L25577" i="1" s="1"/>
  <c r="K25578" i="1"/>
  <c r="L25578" i="1" s="1"/>
  <c r="K25579" i="1"/>
  <c r="L25579" i="1" s="1"/>
  <c r="K25580" i="1"/>
  <c r="L25580" i="1" s="1"/>
  <c r="K25581" i="1"/>
  <c r="L25581" i="1" s="1"/>
  <c r="K25582" i="1"/>
  <c r="L25582" i="1" s="1"/>
  <c r="K25583" i="1"/>
  <c r="L25583" i="1" s="1"/>
  <c r="K25584" i="1"/>
  <c r="L25584" i="1" s="1"/>
  <c r="K25585" i="1"/>
  <c r="L25585" i="1" s="1"/>
  <c r="K25586" i="1"/>
  <c r="L25586" i="1" s="1"/>
  <c r="K25587" i="1"/>
  <c r="L25587" i="1" s="1"/>
  <c r="K25588" i="1"/>
  <c r="L25588" i="1" s="1"/>
  <c r="K25589" i="1"/>
  <c r="L25589" i="1" s="1"/>
  <c r="K25590" i="1"/>
  <c r="L25590" i="1" s="1"/>
  <c r="K25591" i="1"/>
  <c r="L25591" i="1" s="1"/>
  <c r="K25592" i="1"/>
  <c r="L25592" i="1" s="1"/>
  <c r="K25593" i="1"/>
  <c r="L25593" i="1" s="1"/>
  <c r="K25594" i="1"/>
  <c r="L25594" i="1" s="1"/>
  <c r="K25595" i="1"/>
  <c r="L25595" i="1" s="1"/>
  <c r="K25596" i="1"/>
  <c r="L25596" i="1" s="1"/>
  <c r="K25597" i="1"/>
  <c r="L25597" i="1" s="1"/>
  <c r="K25598" i="1"/>
  <c r="L25598" i="1" s="1"/>
  <c r="K25599" i="1"/>
  <c r="L25599" i="1" s="1"/>
  <c r="K25600" i="1"/>
  <c r="L25600" i="1" s="1"/>
  <c r="K25601" i="1"/>
  <c r="L25601" i="1" s="1"/>
  <c r="K25602" i="1"/>
  <c r="L25602" i="1" s="1"/>
  <c r="K25603" i="1"/>
  <c r="L25603" i="1" s="1"/>
  <c r="K25604" i="1"/>
  <c r="L25604" i="1" s="1"/>
  <c r="K25605" i="1"/>
  <c r="L25605" i="1" s="1"/>
  <c r="K25606" i="1"/>
  <c r="L25606" i="1" s="1"/>
  <c r="K25607" i="1"/>
  <c r="L25607" i="1" s="1"/>
  <c r="K25608" i="1"/>
  <c r="L25608" i="1" s="1"/>
  <c r="K25609" i="1"/>
  <c r="L25609" i="1" s="1"/>
  <c r="K25610" i="1"/>
  <c r="L25610" i="1" s="1"/>
  <c r="K25611" i="1"/>
  <c r="L25611" i="1" s="1"/>
  <c r="K25612" i="1"/>
  <c r="L25612" i="1" s="1"/>
  <c r="K25613" i="1"/>
  <c r="L25613" i="1" s="1"/>
  <c r="K25614" i="1"/>
  <c r="L25614" i="1" s="1"/>
  <c r="K25615" i="1"/>
  <c r="L25615" i="1" s="1"/>
  <c r="K25616" i="1"/>
  <c r="L25616" i="1" s="1"/>
  <c r="K25617" i="1"/>
  <c r="L25617" i="1" s="1"/>
  <c r="K25618" i="1"/>
  <c r="L25618" i="1" s="1"/>
  <c r="K25619" i="1"/>
  <c r="L25619" i="1" s="1"/>
  <c r="K25620" i="1"/>
  <c r="L25620" i="1" s="1"/>
  <c r="K25621" i="1"/>
  <c r="L25621" i="1" s="1"/>
  <c r="K25622" i="1"/>
  <c r="L25622" i="1" s="1"/>
  <c r="K25623" i="1"/>
  <c r="L25623" i="1" s="1"/>
  <c r="K25624" i="1"/>
  <c r="L25624" i="1" s="1"/>
  <c r="K25625" i="1"/>
  <c r="L25625" i="1" s="1"/>
  <c r="K25626" i="1"/>
  <c r="L25626" i="1" s="1"/>
  <c r="K25627" i="1"/>
  <c r="L25627" i="1" s="1"/>
  <c r="K25628" i="1"/>
  <c r="L25628" i="1" s="1"/>
  <c r="K25629" i="1"/>
  <c r="L25629" i="1" s="1"/>
  <c r="K25630" i="1"/>
  <c r="L25630" i="1" s="1"/>
  <c r="K25631" i="1"/>
  <c r="L25631" i="1" s="1"/>
  <c r="K25632" i="1"/>
  <c r="L25632" i="1" s="1"/>
  <c r="K25633" i="1"/>
  <c r="L25633" i="1" s="1"/>
  <c r="K25634" i="1"/>
  <c r="L25634" i="1" s="1"/>
  <c r="K25635" i="1"/>
  <c r="L25635" i="1" s="1"/>
  <c r="K25636" i="1"/>
  <c r="L25636" i="1" s="1"/>
  <c r="K25637" i="1"/>
  <c r="L25637" i="1" s="1"/>
  <c r="K25638" i="1"/>
  <c r="L25638" i="1" s="1"/>
  <c r="K25639" i="1"/>
  <c r="L25639" i="1" s="1"/>
  <c r="K25640" i="1"/>
  <c r="L25640" i="1" s="1"/>
  <c r="K25641" i="1"/>
  <c r="L25641" i="1" s="1"/>
  <c r="K25642" i="1"/>
  <c r="L25642" i="1" s="1"/>
  <c r="K25643" i="1"/>
  <c r="L25643" i="1" s="1"/>
  <c r="K25644" i="1"/>
  <c r="L25644" i="1" s="1"/>
  <c r="K25645" i="1"/>
  <c r="L25645" i="1" s="1"/>
  <c r="K25646" i="1"/>
  <c r="L25646" i="1" s="1"/>
  <c r="K25647" i="1"/>
  <c r="L25647" i="1" s="1"/>
  <c r="K25648" i="1"/>
  <c r="L25648" i="1" s="1"/>
  <c r="K25649" i="1"/>
  <c r="L25649" i="1" s="1"/>
  <c r="K25650" i="1"/>
  <c r="L25650" i="1" s="1"/>
  <c r="K25651" i="1"/>
  <c r="L25651" i="1" s="1"/>
  <c r="K25652" i="1"/>
  <c r="L25652" i="1" s="1"/>
  <c r="K25653" i="1"/>
  <c r="L25653" i="1" s="1"/>
  <c r="K25654" i="1"/>
  <c r="L25654" i="1" s="1"/>
  <c r="K25655" i="1"/>
  <c r="L25655" i="1" s="1"/>
  <c r="K25656" i="1"/>
  <c r="L25656" i="1" s="1"/>
  <c r="K25657" i="1"/>
  <c r="L25657" i="1" s="1"/>
  <c r="K25658" i="1"/>
  <c r="L25658" i="1" s="1"/>
  <c r="K25659" i="1"/>
  <c r="L25659" i="1" s="1"/>
  <c r="K25660" i="1"/>
  <c r="L25660" i="1" s="1"/>
  <c r="K25661" i="1"/>
  <c r="L25661" i="1" s="1"/>
  <c r="K25662" i="1"/>
  <c r="L25662" i="1" s="1"/>
  <c r="K25663" i="1"/>
  <c r="L25663" i="1" s="1"/>
  <c r="K25664" i="1"/>
  <c r="L25664" i="1" s="1"/>
  <c r="K25665" i="1"/>
  <c r="L25665" i="1" s="1"/>
  <c r="K25666" i="1"/>
  <c r="L25666" i="1" s="1"/>
  <c r="K25667" i="1"/>
  <c r="L25667" i="1" s="1"/>
  <c r="K25668" i="1"/>
  <c r="L25668" i="1" s="1"/>
  <c r="K25669" i="1"/>
  <c r="L25669" i="1" s="1"/>
  <c r="K25670" i="1"/>
  <c r="L25670" i="1" s="1"/>
  <c r="K25671" i="1"/>
  <c r="L25671" i="1" s="1"/>
  <c r="K25672" i="1"/>
  <c r="L25672" i="1" s="1"/>
  <c r="K25673" i="1"/>
  <c r="L25673" i="1" s="1"/>
  <c r="K25674" i="1"/>
  <c r="L25674" i="1" s="1"/>
  <c r="K25675" i="1"/>
  <c r="L25675" i="1" s="1"/>
  <c r="K25676" i="1"/>
  <c r="L25676" i="1" s="1"/>
  <c r="K25677" i="1"/>
  <c r="L25677" i="1" s="1"/>
  <c r="K25678" i="1"/>
  <c r="L25678" i="1" s="1"/>
  <c r="K25679" i="1"/>
  <c r="L25679" i="1" s="1"/>
  <c r="K25680" i="1"/>
  <c r="L25680" i="1" s="1"/>
  <c r="K25681" i="1"/>
  <c r="L25681" i="1" s="1"/>
  <c r="K25682" i="1"/>
  <c r="L25682" i="1" s="1"/>
  <c r="K25683" i="1"/>
  <c r="L25683" i="1" s="1"/>
  <c r="K25684" i="1"/>
  <c r="L25684" i="1" s="1"/>
  <c r="K25685" i="1"/>
  <c r="L25685" i="1" s="1"/>
  <c r="K25686" i="1"/>
  <c r="L25686" i="1" s="1"/>
  <c r="K25687" i="1"/>
  <c r="L25687" i="1" s="1"/>
  <c r="K25688" i="1"/>
  <c r="L25688" i="1" s="1"/>
  <c r="K25689" i="1"/>
  <c r="L25689" i="1" s="1"/>
  <c r="K25690" i="1"/>
  <c r="L25690" i="1" s="1"/>
  <c r="K25691" i="1"/>
  <c r="L25691" i="1" s="1"/>
  <c r="K25692" i="1"/>
  <c r="L25692" i="1" s="1"/>
  <c r="K25693" i="1"/>
  <c r="L25693" i="1" s="1"/>
  <c r="K25694" i="1"/>
  <c r="L25694" i="1" s="1"/>
  <c r="K25695" i="1"/>
  <c r="L25695" i="1" s="1"/>
  <c r="K25696" i="1"/>
  <c r="L25696" i="1" s="1"/>
  <c r="K25697" i="1"/>
  <c r="L25697" i="1" s="1"/>
  <c r="K25698" i="1"/>
  <c r="L25698" i="1" s="1"/>
  <c r="K25699" i="1"/>
  <c r="L25699" i="1" s="1"/>
  <c r="K25700" i="1"/>
  <c r="L25700" i="1" s="1"/>
  <c r="K25701" i="1"/>
  <c r="L25701" i="1" s="1"/>
  <c r="K25702" i="1"/>
  <c r="L25702" i="1" s="1"/>
  <c r="K25703" i="1"/>
  <c r="L25703" i="1" s="1"/>
  <c r="K25704" i="1"/>
  <c r="L25704" i="1" s="1"/>
  <c r="K25705" i="1"/>
  <c r="L25705" i="1" s="1"/>
  <c r="K25706" i="1"/>
  <c r="L25706" i="1" s="1"/>
  <c r="K25707" i="1"/>
  <c r="L25707" i="1" s="1"/>
  <c r="K25708" i="1"/>
  <c r="L25708" i="1" s="1"/>
  <c r="K25709" i="1"/>
  <c r="L25709" i="1" s="1"/>
  <c r="K25710" i="1"/>
  <c r="L25710" i="1" s="1"/>
  <c r="K25711" i="1"/>
  <c r="L25711" i="1" s="1"/>
  <c r="K25712" i="1"/>
  <c r="L25712" i="1" s="1"/>
  <c r="K25713" i="1"/>
  <c r="L25713" i="1" s="1"/>
  <c r="K25714" i="1"/>
  <c r="L25714" i="1" s="1"/>
  <c r="K25715" i="1"/>
  <c r="L25715" i="1" s="1"/>
  <c r="K25716" i="1"/>
  <c r="L25716" i="1" s="1"/>
  <c r="K25717" i="1"/>
  <c r="L25717" i="1" s="1"/>
  <c r="K25718" i="1"/>
  <c r="L25718" i="1" s="1"/>
  <c r="K25719" i="1"/>
  <c r="L25719" i="1" s="1"/>
  <c r="K25720" i="1"/>
  <c r="L25720" i="1" s="1"/>
  <c r="K25721" i="1"/>
  <c r="L25721" i="1" s="1"/>
  <c r="K25722" i="1"/>
  <c r="L25722" i="1" s="1"/>
  <c r="K25723" i="1"/>
  <c r="L25723" i="1" s="1"/>
  <c r="K25724" i="1"/>
  <c r="L25724" i="1" s="1"/>
  <c r="K25725" i="1"/>
  <c r="L25725" i="1" s="1"/>
  <c r="K25726" i="1"/>
  <c r="L25726" i="1" s="1"/>
  <c r="K25727" i="1"/>
  <c r="L25727" i="1" s="1"/>
  <c r="K25728" i="1"/>
  <c r="L25728" i="1" s="1"/>
  <c r="K25729" i="1"/>
  <c r="L25729" i="1" s="1"/>
  <c r="K25730" i="1"/>
  <c r="L25730" i="1" s="1"/>
  <c r="K25731" i="1"/>
  <c r="L25731" i="1" s="1"/>
  <c r="K25732" i="1"/>
  <c r="L25732" i="1" s="1"/>
  <c r="K25733" i="1"/>
  <c r="L25733" i="1" s="1"/>
  <c r="K25734" i="1"/>
  <c r="L25734" i="1" s="1"/>
  <c r="K25735" i="1"/>
  <c r="L25735" i="1" s="1"/>
  <c r="K25736" i="1"/>
  <c r="L25736" i="1" s="1"/>
  <c r="K25737" i="1"/>
  <c r="L25737" i="1" s="1"/>
  <c r="K25738" i="1"/>
  <c r="L25738" i="1" s="1"/>
  <c r="K25739" i="1"/>
  <c r="L25739" i="1" s="1"/>
  <c r="K25740" i="1"/>
  <c r="L25740" i="1" s="1"/>
  <c r="K25741" i="1"/>
  <c r="L25741" i="1" s="1"/>
  <c r="K25742" i="1"/>
  <c r="L25742" i="1" s="1"/>
  <c r="K25743" i="1"/>
  <c r="L25743" i="1" s="1"/>
  <c r="K25744" i="1"/>
  <c r="L25744" i="1" s="1"/>
  <c r="K25745" i="1"/>
  <c r="L25745" i="1" s="1"/>
  <c r="K25746" i="1"/>
  <c r="L25746" i="1" s="1"/>
  <c r="K25747" i="1"/>
  <c r="L25747" i="1" s="1"/>
  <c r="K25748" i="1"/>
  <c r="L25748" i="1" s="1"/>
  <c r="K25749" i="1"/>
  <c r="L25749" i="1" s="1"/>
  <c r="K25750" i="1"/>
  <c r="L25750" i="1" s="1"/>
  <c r="K25751" i="1"/>
  <c r="L25751" i="1" s="1"/>
  <c r="K25752" i="1"/>
  <c r="L25752" i="1" s="1"/>
  <c r="K25753" i="1"/>
  <c r="L25753" i="1" s="1"/>
  <c r="K25754" i="1"/>
  <c r="L25754" i="1" s="1"/>
  <c r="K25755" i="1"/>
  <c r="L25755" i="1" s="1"/>
  <c r="K25756" i="1"/>
  <c r="L25756" i="1" s="1"/>
  <c r="K25757" i="1"/>
  <c r="L25757" i="1" s="1"/>
  <c r="K25758" i="1"/>
  <c r="L25758" i="1" s="1"/>
  <c r="K25759" i="1"/>
  <c r="L25759" i="1" s="1"/>
  <c r="K25760" i="1"/>
  <c r="L25760" i="1" s="1"/>
  <c r="K25761" i="1"/>
  <c r="L25761" i="1" s="1"/>
  <c r="K25762" i="1"/>
  <c r="L25762" i="1" s="1"/>
  <c r="K25763" i="1"/>
  <c r="L25763" i="1" s="1"/>
  <c r="K25764" i="1"/>
  <c r="L25764" i="1" s="1"/>
  <c r="K25765" i="1"/>
  <c r="L25765" i="1" s="1"/>
  <c r="K25766" i="1"/>
  <c r="L25766" i="1" s="1"/>
  <c r="K25767" i="1"/>
  <c r="L25767" i="1" s="1"/>
  <c r="K25768" i="1"/>
  <c r="L25768" i="1" s="1"/>
  <c r="K25769" i="1"/>
  <c r="L25769" i="1" s="1"/>
  <c r="K25770" i="1"/>
  <c r="L25770" i="1" s="1"/>
  <c r="K25771" i="1"/>
  <c r="L25771" i="1" s="1"/>
  <c r="K25772" i="1"/>
  <c r="L25772" i="1" s="1"/>
  <c r="K25773" i="1"/>
  <c r="L25773" i="1" s="1"/>
  <c r="K25774" i="1"/>
  <c r="L25774" i="1" s="1"/>
  <c r="K25775" i="1"/>
  <c r="L25775" i="1" s="1"/>
  <c r="K25776" i="1"/>
  <c r="L25776" i="1" s="1"/>
  <c r="K25777" i="1"/>
  <c r="L25777" i="1" s="1"/>
  <c r="K2" i="1"/>
  <c r="L2" i="1" s="1"/>
  <c r="L25779" i="1" l="1"/>
  <c r="E4" i="5" s="1"/>
  <c r="E7" i="5" l="1"/>
  <c r="E10" i="5" s="1"/>
  <c r="E24" i="5" s="1"/>
  <c r="E12" i="5" l="1"/>
  <c r="E26" i="5" s="1"/>
</calcChain>
</file>

<file path=xl/sharedStrings.xml><?xml version="1.0" encoding="utf-8"?>
<sst xmlns="http://schemas.openxmlformats.org/spreadsheetml/2006/main" count="158002" uniqueCount="1197">
  <si>
    <t>BATIMENT</t>
  </si>
  <si>
    <t>ETAGE</t>
  </si>
  <si>
    <t>IDLOC</t>
  </si>
  <si>
    <t>ACCES CONTROLE</t>
  </si>
  <si>
    <t>TYPE DE NETTOYAGE</t>
  </si>
  <si>
    <t>UNITE</t>
  </si>
  <si>
    <t>S_UTILE (m²)/Qté</t>
  </si>
  <si>
    <t>FREQUENCE</t>
  </si>
  <si>
    <t>Source</t>
  </si>
  <si>
    <t>Prestation</t>
  </si>
  <si>
    <t>rdc</t>
  </si>
  <si>
    <t>0</t>
  </si>
  <si>
    <t>Nettoyage - Locaux Techniques</t>
  </si>
  <si>
    <t>m2</t>
  </si>
  <si>
    <t>nett locaux</t>
  </si>
  <si>
    <t>0Nettoyage - Locaux Techniques</t>
  </si>
  <si>
    <t>1E</t>
  </si>
  <si>
    <t>Nettoyage - Aires de Circulation</t>
  </si>
  <si>
    <t>0Nettoyage - Aires de Circulation</t>
  </si>
  <si>
    <t>Nettoyage - Bureaux</t>
  </si>
  <si>
    <t>0Nettoyage - Bureaux</t>
  </si>
  <si>
    <t>4E</t>
  </si>
  <si>
    <t>5E</t>
  </si>
  <si>
    <t>8B</t>
  </si>
  <si>
    <t>Nettoyage - Halls d'essais</t>
  </si>
  <si>
    <t>0Nettoyage - Halls d'essais</t>
  </si>
  <si>
    <t>et1</t>
  </si>
  <si>
    <t>101E</t>
  </si>
  <si>
    <t>109A</t>
  </si>
  <si>
    <t>111B</t>
  </si>
  <si>
    <t>Nettoyage - Locaux d'hebergement</t>
  </si>
  <si>
    <t>0Nettoyage - Locaux d'hebergement</t>
  </si>
  <si>
    <t>Nettoyage - Sanitaires</t>
  </si>
  <si>
    <t>0Nettoyage - Sanitaires</t>
  </si>
  <si>
    <t>113A</t>
  </si>
  <si>
    <t>Nettoyage - Spray sur Sol Thermoplastique</t>
  </si>
  <si>
    <t>0Nettoyage - Spray sur Sol Thermoplastique</t>
  </si>
  <si>
    <t>ss1</t>
  </si>
  <si>
    <t>Nettoyage - Laboratoires</t>
  </si>
  <si>
    <t>0Nettoyage - Laboratoires</t>
  </si>
  <si>
    <t>Nettoyage - Décapage Sol carrelé ou ciment peint ou béton</t>
  </si>
  <si>
    <t>0Nettoyage - Décapage Sol carrelé ou ciment peint ou béton</t>
  </si>
  <si>
    <t>CIR05</t>
  </si>
  <si>
    <t>CIR06</t>
  </si>
  <si>
    <t>ESC01</t>
  </si>
  <si>
    <t>CIR07</t>
  </si>
  <si>
    <t>SAN03</t>
  </si>
  <si>
    <t>INC02</t>
  </si>
  <si>
    <t>59B</t>
  </si>
  <si>
    <t>59A</t>
  </si>
  <si>
    <t>27A</t>
  </si>
  <si>
    <t>30C</t>
  </si>
  <si>
    <t>CIR10</t>
  </si>
  <si>
    <t>CIR08</t>
  </si>
  <si>
    <t>SAN02</t>
  </si>
  <si>
    <t>COM02</t>
  </si>
  <si>
    <t>Nettoyage - Bureaux sol parquet</t>
  </si>
  <si>
    <t>0Nettoyage - Bureaux sol parquet</t>
  </si>
  <si>
    <t>4A</t>
  </si>
  <si>
    <t>4B</t>
  </si>
  <si>
    <t>107A</t>
  </si>
  <si>
    <t>110B</t>
  </si>
  <si>
    <t>8A</t>
  </si>
  <si>
    <t>7A</t>
  </si>
  <si>
    <t>6A</t>
  </si>
  <si>
    <t>19E</t>
  </si>
  <si>
    <t>20E</t>
  </si>
  <si>
    <t>28A</t>
  </si>
  <si>
    <t>19C</t>
  </si>
  <si>
    <t>36B</t>
  </si>
  <si>
    <t>25E</t>
  </si>
  <si>
    <t>19A</t>
  </si>
  <si>
    <t>24B</t>
  </si>
  <si>
    <t>23E</t>
  </si>
  <si>
    <t>STO11</t>
  </si>
  <si>
    <t>02E</t>
  </si>
  <si>
    <t>36A</t>
  </si>
  <si>
    <t>10E</t>
  </si>
  <si>
    <t>12E</t>
  </si>
  <si>
    <t>14E</t>
  </si>
  <si>
    <t>16E</t>
  </si>
  <si>
    <t>30A</t>
  </si>
  <si>
    <t>30B</t>
  </si>
  <si>
    <t>31B</t>
  </si>
  <si>
    <t>31C</t>
  </si>
  <si>
    <t>32A</t>
  </si>
  <si>
    <t>34A</t>
  </si>
  <si>
    <t>34B</t>
  </si>
  <si>
    <t>03A</t>
  </si>
  <si>
    <t>14A</t>
  </si>
  <si>
    <t>01E</t>
  </si>
  <si>
    <t>10A</t>
  </si>
  <si>
    <t>10B</t>
  </si>
  <si>
    <t>-1Nettoyage - Halls d'essais</t>
  </si>
  <si>
    <t>14B</t>
  </si>
  <si>
    <t>14D</t>
  </si>
  <si>
    <t>14F</t>
  </si>
  <si>
    <t>111A</t>
  </si>
  <si>
    <t>111C</t>
  </si>
  <si>
    <t>1A</t>
  </si>
  <si>
    <t>2A</t>
  </si>
  <si>
    <t>8C</t>
  </si>
  <si>
    <t>15A</t>
  </si>
  <si>
    <t>113B</t>
  </si>
  <si>
    <t>2E</t>
  </si>
  <si>
    <t>3E</t>
  </si>
  <si>
    <t>16A</t>
  </si>
  <si>
    <t>10a</t>
  </si>
  <si>
    <t>10b</t>
  </si>
  <si>
    <t>11a</t>
  </si>
  <si>
    <t>11b</t>
  </si>
  <si>
    <t>14a</t>
  </si>
  <si>
    <t>14b</t>
  </si>
  <si>
    <t>15a</t>
  </si>
  <si>
    <t>15b</t>
  </si>
  <si>
    <t>01A</t>
  </si>
  <si>
    <t>09A</t>
  </si>
  <si>
    <t>010A</t>
  </si>
  <si>
    <t>-1Nettoyage - Décapage Sol carrelé ou ciment peint ou béton</t>
  </si>
  <si>
    <t>-1Nettoyage - Spray sur Sol Thermoplastique</t>
  </si>
  <si>
    <t>CIR01</t>
  </si>
  <si>
    <t>CIR02</t>
  </si>
  <si>
    <t>Nettoyage - Bureaux sol moquette</t>
  </si>
  <si>
    <t>0Nettoyage - Bureaux sol moquette</t>
  </si>
  <si>
    <t>Nettoyage - Aires de circulation sol parquet</t>
  </si>
  <si>
    <t>0Nettoyage - Aires de circulation sol parquet</t>
  </si>
  <si>
    <t>ESC03</t>
  </si>
  <si>
    <t>ESC02</t>
  </si>
  <si>
    <t>34C</t>
  </si>
  <si>
    <t>07B</t>
  </si>
  <si>
    <t>07A</t>
  </si>
  <si>
    <t>VES02</t>
  </si>
  <si>
    <t>COM01</t>
  </si>
  <si>
    <t>ESC1</t>
  </si>
  <si>
    <t>TEC04</t>
  </si>
  <si>
    <t>BUR01</t>
  </si>
  <si>
    <t>LAB01</t>
  </si>
  <si>
    <t>STO01</t>
  </si>
  <si>
    <t>SAN01</t>
  </si>
  <si>
    <t>100E</t>
  </si>
  <si>
    <t>-1Nettoyage - Aires de Circulation</t>
  </si>
  <si>
    <t>-1Nettoyage - Laboratoires</t>
  </si>
  <si>
    <t>116A</t>
  </si>
  <si>
    <t>LAB02</t>
  </si>
  <si>
    <t>et2</t>
  </si>
  <si>
    <t>08A</t>
  </si>
  <si>
    <t>013A</t>
  </si>
  <si>
    <t>102E</t>
  </si>
  <si>
    <t>201E</t>
  </si>
  <si>
    <t>202E</t>
  </si>
  <si>
    <t>-1Nettoyage - Bureaux</t>
  </si>
  <si>
    <t>3A</t>
  </si>
  <si>
    <t>-1Nettoyage - Locaux Techniques</t>
  </si>
  <si>
    <t>-1Nettoyage - Locaux d'hebergement</t>
  </si>
  <si>
    <t>VES01</t>
  </si>
  <si>
    <t>COM05</t>
  </si>
  <si>
    <t>COM03</t>
  </si>
  <si>
    <t>COM04</t>
  </si>
  <si>
    <t>TEC01</t>
  </si>
  <si>
    <t>SAN04</t>
  </si>
  <si>
    <t>203E</t>
  </si>
  <si>
    <t>205E</t>
  </si>
  <si>
    <t>212E</t>
  </si>
  <si>
    <t>BUR02</t>
  </si>
  <si>
    <t>-1Nettoyage - Sanitaires</t>
  </si>
  <si>
    <t>Nettoyage - Vitres Hauteur &lt;3.00m</t>
  </si>
  <si>
    <t>0Nettoyage - Vitres Hauteur &lt;3.00m</t>
  </si>
  <si>
    <t>Nettoyage - Vitres Hauteur &gt; 3.00m</t>
  </si>
  <si>
    <t>0Nettoyage - Vitres Hauteur &gt; 3.00m</t>
  </si>
  <si>
    <t>EXT01</t>
  </si>
  <si>
    <t>REU01</t>
  </si>
  <si>
    <t>-1Nettoyage - Vitres Hauteur &lt;3.00m</t>
  </si>
  <si>
    <t>7E</t>
  </si>
  <si>
    <t>101A</t>
  </si>
  <si>
    <t>13A</t>
  </si>
  <si>
    <t>17A</t>
  </si>
  <si>
    <t>9A</t>
  </si>
  <si>
    <t>9B</t>
  </si>
  <si>
    <t>51E</t>
  </si>
  <si>
    <t>52E</t>
  </si>
  <si>
    <t>54E</t>
  </si>
  <si>
    <t>55E</t>
  </si>
  <si>
    <t>67B</t>
  </si>
  <si>
    <t>7B</t>
  </si>
  <si>
    <t>8E</t>
  </si>
  <si>
    <t>104A</t>
  </si>
  <si>
    <t>105A</t>
  </si>
  <si>
    <t>12A</t>
  </si>
  <si>
    <t>05B</t>
  </si>
  <si>
    <t>23B</t>
  </si>
  <si>
    <t>119A</t>
  </si>
  <si>
    <t>37B</t>
  </si>
  <si>
    <t>02A</t>
  </si>
  <si>
    <t>112A</t>
  </si>
  <si>
    <t>125B</t>
  </si>
  <si>
    <t>3B</t>
  </si>
  <si>
    <t>9E</t>
  </si>
  <si>
    <t>128A</t>
  </si>
  <si>
    <t>129A</t>
  </si>
  <si>
    <t>129B</t>
  </si>
  <si>
    <t>131A</t>
  </si>
  <si>
    <t>131B</t>
  </si>
  <si>
    <t>5A</t>
  </si>
  <si>
    <t>5B</t>
  </si>
  <si>
    <t>5C</t>
  </si>
  <si>
    <t>8D</t>
  </si>
  <si>
    <t>8F</t>
  </si>
  <si>
    <t>130A</t>
  </si>
  <si>
    <t>9C</t>
  </si>
  <si>
    <t>106A</t>
  </si>
  <si>
    <t>116B</t>
  </si>
  <si>
    <t>118B</t>
  </si>
  <si>
    <t>118C</t>
  </si>
  <si>
    <t>118D</t>
  </si>
  <si>
    <t>118E</t>
  </si>
  <si>
    <t>137A</t>
  </si>
  <si>
    <t>209A</t>
  </si>
  <si>
    <t>210A</t>
  </si>
  <si>
    <t>220B</t>
  </si>
  <si>
    <t>220C</t>
  </si>
  <si>
    <t>220E</t>
  </si>
  <si>
    <t>220F</t>
  </si>
  <si>
    <t>229A</t>
  </si>
  <si>
    <t>1EA</t>
  </si>
  <si>
    <t>28B</t>
  </si>
  <si>
    <t>104B</t>
  </si>
  <si>
    <t>104C</t>
  </si>
  <si>
    <t>122A</t>
  </si>
  <si>
    <t>23A</t>
  </si>
  <si>
    <t>27B</t>
  </si>
  <si>
    <t>31A</t>
  </si>
  <si>
    <t>33A</t>
  </si>
  <si>
    <t>127A</t>
  </si>
  <si>
    <t>211A</t>
  </si>
  <si>
    <t>211B</t>
  </si>
  <si>
    <t>213A</t>
  </si>
  <si>
    <t>11E</t>
  </si>
  <si>
    <t>13E</t>
  </si>
  <si>
    <t>15E</t>
  </si>
  <si>
    <t>6E</t>
  </si>
  <si>
    <t>ss2</t>
  </si>
  <si>
    <t>1B</t>
  </si>
  <si>
    <t>14C</t>
  </si>
  <si>
    <t>15C</t>
  </si>
  <si>
    <t>2B</t>
  </si>
  <si>
    <t>BUR03</t>
  </si>
  <si>
    <t>BUR04</t>
  </si>
  <si>
    <t>BUR06</t>
  </si>
  <si>
    <t>BUR08</t>
  </si>
  <si>
    <t>COP01</t>
  </si>
  <si>
    <t>CIR03</t>
  </si>
  <si>
    <t>INC01</t>
  </si>
  <si>
    <t>103E</t>
  </si>
  <si>
    <t>HAL01</t>
  </si>
  <si>
    <t>INC04</t>
  </si>
  <si>
    <t>SAN05</t>
  </si>
  <si>
    <t>ARC01</t>
  </si>
  <si>
    <t>104E</t>
  </si>
  <si>
    <t>107B</t>
  </si>
  <si>
    <t>CIR04</t>
  </si>
  <si>
    <t>18E</t>
  </si>
  <si>
    <t>17E</t>
  </si>
  <si>
    <t>21E</t>
  </si>
  <si>
    <t>17B</t>
  </si>
  <si>
    <t>ESC04</t>
  </si>
  <si>
    <t>ESC06</t>
  </si>
  <si>
    <t>206A</t>
  </si>
  <si>
    <t>43A</t>
  </si>
  <si>
    <t>35A</t>
  </si>
  <si>
    <t>48A</t>
  </si>
  <si>
    <t>48B</t>
  </si>
  <si>
    <t>50A</t>
  </si>
  <si>
    <t>TEC02</t>
  </si>
  <si>
    <t>TEC03</t>
  </si>
  <si>
    <t>-1Nettoyage - Vitres Hauteur &gt; 3.00m</t>
  </si>
  <si>
    <t>55B</t>
  </si>
  <si>
    <t>55C</t>
  </si>
  <si>
    <t>012A</t>
  </si>
  <si>
    <t>021A</t>
  </si>
  <si>
    <t>11A</t>
  </si>
  <si>
    <t>22B</t>
  </si>
  <si>
    <t>ss3</t>
  </si>
  <si>
    <t>120B</t>
  </si>
  <si>
    <t>120C</t>
  </si>
  <si>
    <t>15B</t>
  </si>
  <si>
    <t>22A</t>
  </si>
  <si>
    <t>22D</t>
  </si>
  <si>
    <t>22C</t>
  </si>
  <si>
    <t>01B</t>
  </si>
  <si>
    <t>Nettoyage -  Aires de Circulation sol moquette</t>
  </si>
  <si>
    <t>0Nettoyage -  Aires de Circulation sol moquette</t>
  </si>
  <si>
    <t>211E</t>
  </si>
  <si>
    <t>227A</t>
  </si>
  <si>
    <t>EXT02</t>
  </si>
  <si>
    <t>ESC05</t>
  </si>
  <si>
    <t>ESC07</t>
  </si>
  <si>
    <t>ESC08</t>
  </si>
  <si>
    <t>ESC09</t>
  </si>
  <si>
    <t>EXT05</t>
  </si>
  <si>
    <t>EXT06</t>
  </si>
  <si>
    <t>VS01</t>
  </si>
  <si>
    <t>39A</t>
  </si>
  <si>
    <t>EXT03</t>
  </si>
  <si>
    <t>106E</t>
  </si>
  <si>
    <t>30E</t>
  </si>
  <si>
    <t>120A</t>
  </si>
  <si>
    <t>108A</t>
  </si>
  <si>
    <t>30D</t>
  </si>
  <si>
    <t>33B</t>
  </si>
  <si>
    <t>PLA02</t>
  </si>
  <si>
    <t>110A</t>
  </si>
  <si>
    <t>117C</t>
  </si>
  <si>
    <t>117B</t>
  </si>
  <si>
    <t>117A</t>
  </si>
  <si>
    <t>25B</t>
  </si>
  <si>
    <t>BUR05</t>
  </si>
  <si>
    <t>BUR07</t>
  </si>
  <si>
    <t>ARC03</t>
  </si>
  <si>
    <t>ARC02</t>
  </si>
  <si>
    <t>114A</t>
  </si>
  <si>
    <t>121A</t>
  </si>
  <si>
    <t>17C</t>
  </si>
  <si>
    <t>CIR104</t>
  </si>
  <si>
    <t>66A</t>
  </si>
  <si>
    <t>TEC07</t>
  </si>
  <si>
    <t>46A</t>
  </si>
  <si>
    <t>105B</t>
  </si>
  <si>
    <t>105C</t>
  </si>
  <si>
    <t>105D</t>
  </si>
  <si>
    <t>19B</t>
  </si>
  <si>
    <t>45A</t>
  </si>
  <si>
    <t>04E</t>
  </si>
  <si>
    <t>29A</t>
  </si>
  <si>
    <t>44A</t>
  </si>
  <si>
    <t>47A</t>
  </si>
  <si>
    <t>59C</t>
  </si>
  <si>
    <t>04A</t>
  </si>
  <si>
    <t>-1Nettoyage -  Aires de Circulation sol moquette</t>
  </si>
  <si>
    <t>138A</t>
  </si>
  <si>
    <t>143A</t>
  </si>
  <si>
    <t>444A</t>
  </si>
  <si>
    <t>444B</t>
  </si>
  <si>
    <t>509E</t>
  </si>
  <si>
    <t>143E</t>
  </si>
  <si>
    <t>146E</t>
  </si>
  <si>
    <t>173B</t>
  </si>
  <si>
    <t>204A</t>
  </si>
  <si>
    <t>208E</t>
  </si>
  <si>
    <t>209E</t>
  </si>
  <si>
    <t>252A</t>
  </si>
  <si>
    <t>258A</t>
  </si>
  <si>
    <t>279E</t>
  </si>
  <si>
    <t>303A</t>
  </si>
  <si>
    <t>316E</t>
  </si>
  <si>
    <t>322A</t>
  </si>
  <si>
    <t>330A</t>
  </si>
  <si>
    <t>1EB</t>
  </si>
  <si>
    <t>1EC</t>
  </si>
  <si>
    <t>100B</t>
  </si>
  <si>
    <t>100C</t>
  </si>
  <si>
    <t>106B</t>
  </si>
  <si>
    <t>124A</t>
  </si>
  <si>
    <t>020A</t>
  </si>
  <si>
    <t>070A</t>
  </si>
  <si>
    <t>070B</t>
  </si>
  <si>
    <t>26A</t>
  </si>
  <si>
    <t>52B</t>
  </si>
  <si>
    <t>A1</t>
  </si>
  <si>
    <t>A11</t>
  </si>
  <si>
    <t>A12</t>
  </si>
  <si>
    <t>A13</t>
  </si>
  <si>
    <t>A14</t>
  </si>
  <si>
    <t>A14A</t>
  </si>
  <si>
    <t>A15</t>
  </si>
  <si>
    <t>A17</t>
  </si>
  <si>
    <t>A19</t>
  </si>
  <si>
    <t>A1B</t>
  </si>
  <si>
    <t>A2</t>
  </si>
  <si>
    <t>A22</t>
  </si>
  <si>
    <t>A26A</t>
  </si>
  <si>
    <t>A26B</t>
  </si>
  <si>
    <t>A27</t>
  </si>
  <si>
    <t>A3</t>
  </si>
  <si>
    <t>A32</t>
  </si>
  <si>
    <t>A33</t>
  </si>
  <si>
    <t>A39</t>
  </si>
  <si>
    <t>A40</t>
  </si>
  <si>
    <t>A41</t>
  </si>
  <si>
    <t>A42</t>
  </si>
  <si>
    <t>A43</t>
  </si>
  <si>
    <t>A44</t>
  </si>
  <si>
    <t>A45</t>
  </si>
  <si>
    <t>A48</t>
  </si>
  <si>
    <t>A5</t>
  </si>
  <si>
    <t>A51</t>
  </si>
  <si>
    <t>A52</t>
  </si>
  <si>
    <t>A6</t>
  </si>
  <si>
    <t>A7</t>
  </si>
  <si>
    <t>123A</t>
  </si>
  <si>
    <t>1C</t>
  </si>
  <si>
    <t>24E</t>
  </si>
  <si>
    <t>38A</t>
  </si>
  <si>
    <t>38B</t>
  </si>
  <si>
    <t>54A</t>
  </si>
  <si>
    <t>88A</t>
  </si>
  <si>
    <t>160C</t>
  </si>
  <si>
    <t>162C</t>
  </si>
  <si>
    <t>162G</t>
  </si>
  <si>
    <t>162H</t>
  </si>
  <si>
    <t>200B</t>
  </si>
  <si>
    <t>200C</t>
  </si>
  <si>
    <t>237A</t>
  </si>
  <si>
    <t>et3</t>
  </si>
  <si>
    <t>300B</t>
  </si>
  <si>
    <t>340A</t>
  </si>
  <si>
    <t>025A</t>
  </si>
  <si>
    <t>025E</t>
  </si>
  <si>
    <t>026B</t>
  </si>
  <si>
    <t>028B</t>
  </si>
  <si>
    <t>228A</t>
  </si>
  <si>
    <t>014A</t>
  </si>
  <si>
    <t>01EA</t>
  </si>
  <si>
    <t>01EB</t>
  </si>
  <si>
    <t>03B</t>
  </si>
  <si>
    <t>03D</t>
  </si>
  <si>
    <t>06A</t>
  </si>
  <si>
    <t>103A</t>
  </si>
  <si>
    <t>263A</t>
  </si>
  <si>
    <t>2C</t>
  </si>
  <si>
    <t>23C</t>
  </si>
  <si>
    <t>23D</t>
  </si>
  <si>
    <t>72A</t>
  </si>
  <si>
    <t>OPS01</t>
  </si>
  <si>
    <t>109E</t>
  </si>
  <si>
    <t>115A</t>
  </si>
  <si>
    <t>52C</t>
  </si>
  <si>
    <t>17F</t>
  </si>
  <si>
    <t>17J</t>
  </si>
  <si>
    <t>24A</t>
  </si>
  <si>
    <t>24C</t>
  </si>
  <si>
    <t>24D</t>
  </si>
  <si>
    <t>24J</t>
  </si>
  <si>
    <t>108B</t>
  </si>
  <si>
    <t>127B</t>
  </si>
  <si>
    <t>135A</t>
  </si>
  <si>
    <t>135E</t>
  </si>
  <si>
    <t>301E</t>
  </si>
  <si>
    <t>10C</t>
  </si>
  <si>
    <t>1a</t>
  </si>
  <si>
    <t>21A</t>
  </si>
  <si>
    <t>1d</t>
  </si>
  <si>
    <t>1c</t>
  </si>
  <si>
    <t>102a</t>
  </si>
  <si>
    <t>105a</t>
  </si>
  <si>
    <t>RDC</t>
  </si>
  <si>
    <t>ET1</t>
  </si>
  <si>
    <t>ET2</t>
  </si>
  <si>
    <t>SS1</t>
  </si>
  <si>
    <t>62E</t>
  </si>
  <si>
    <t>66E</t>
  </si>
  <si>
    <t>84E</t>
  </si>
  <si>
    <t>SS3</t>
  </si>
  <si>
    <t>024A</t>
  </si>
  <si>
    <t>PLA1</t>
  </si>
  <si>
    <t>101C</t>
  </si>
  <si>
    <t>06E</t>
  </si>
  <si>
    <t>ss4</t>
  </si>
  <si>
    <t>SAS02</t>
  </si>
  <si>
    <t>SAS03</t>
  </si>
  <si>
    <t>SAS01</t>
  </si>
  <si>
    <t>HALL01</t>
  </si>
  <si>
    <t>ss5</t>
  </si>
  <si>
    <t>LABO02</t>
  </si>
  <si>
    <t>126B</t>
  </si>
  <si>
    <t>220D</t>
  </si>
  <si>
    <t>STO03</t>
  </si>
  <si>
    <t>115B</t>
  </si>
  <si>
    <t>1b</t>
  </si>
  <si>
    <t>2a</t>
  </si>
  <si>
    <t>TFA01</t>
  </si>
  <si>
    <t>109B</t>
  </si>
  <si>
    <t>109C</t>
  </si>
  <si>
    <t>109F</t>
  </si>
  <si>
    <t>INC03</t>
  </si>
  <si>
    <t>TVE01</t>
  </si>
  <si>
    <t>INC05</t>
  </si>
  <si>
    <t>57E</t>
  </si>
  <si>
    <t>27C</t>
  </si>
  <si>
    <t>41A</t>
  </si>
  <si>
    <t>04B</t>
  </si>
  <si>
    <t>6B</t>
  </si>
  <si>
    <t>ATE01</t>
  </si>
  <si>
    <t>05A</t>
  </si>
  <si>
    <t>TEC08</t>
  </si>
  <si>
    <t>TEC06</t>
  </si>
  <si>
    <t>TEC05</t>
  </si>
  <si>
    <t>ESC13</t>
  </si>
  <si>
    <t>ESC14</t>
  </si>
  <si>
    <t>ESC15</t>
  </si>
  <si>
    <t>ESC17</t>
  </si>
  <si>
    <t>ESC18</t>
  </si>
  <si>
    <t>INC06</t>
  </si>
  <si>
    <t>INC07</t>
  </si>
  <si>
    <t>INC10</t>
  </si>
  <si>
    <t>INC11</t>
  </si>
  <si>
    <t>INC12</t>
  </si>
  <si>
    <t>HR4-TEC18</t>
  </si>
  <si>
    <t>HR4-6A</t>
  </si>
  <si>
    <t>HR4-9E</t>
  </si>
  <si>
    <t>HR4-TEC01</t>
  </si>
  <si>
    <t>HR4-TEC02</t>
  </si>
  <si>
    <t>HR4-TEC03</t>
  </si>
  <si>
    <t>HR4-TEC04</t>
  </si>
  <si>
    <t>HR4-TEC05</t>
  </si>
  <si>
    <t>HR4-INC01</t>
  </si>
  <si>
    <t>08BIS</t>
  </si>
  <si>
    <t>033A</t>
  </si>
  <si>
    <t>CU01</t>
  </si>
  <si>
    <t>161B</t>
  </si>
  <si>
    <t>rcm</t>
  </si>
  <si>
    <t>121B</t>
  </si>
  <si>
    <t>33D</t>
  </si>
  <si>
    <t>42A</t>
  </si>
  <si>
    <t>43C</t>
  </si>
  <si>
    <t>48C</t>
  </si>
  <si>
    <t>49B</t>
  </si>
  <si>
    <t>49C</t>
  </si>
  <si>
    <t>60C</t>
  </si>
  <si>
    <t>93A</t>
  </si>
  <si>
    <t>93B</t>
  </si>
  <si>
    <t>48D</t>
  </si>
  <si>
    <t>011A</t>
  </si>
  <si>
    <t>022A</t>
  </si>
  <si>
    <t>INC08</t>
  </si>
  <si>
    <t>INC09</t>
  </si>
  <si>
    <t>49A</t>
  </si>
  <si>
    <t>41B</t>
  </si>
  <si>
    <t>60A</t>
  </si>
  <si>
    <t>11B</t>
  </si>
  <si>
    <t>CIR101</t>
  </si>
  <si>
    <t>ESC101</t>
  </si>
  <si>
    <t>18A</t>
  </si>
  <si>
    <t>VEN01</t>
  </si>
  <si>
    <t>21B</t>
  </si>
  <si>
    <t>126C</t>
  </si>
  <si>
    <t>126D</t>
  </si>
  <si>
    <t>126E</t>
  </si>
  <si>
    <t>126F</t>
  </si>
  <si>
    <t>LAB03</t>
  </si>
  <si>
    <t>LABO01</t>
  </si>
  <si>
    <t>LABO04</t>
  </si>
  <si>
    <t>210B</t>
  </si>
  <si>
    <t>220G</t>
  </si>
  <si>
    <t>229B</t>
  </si>
  <si>
    <t>STO02</t>
  </si>
  <si>
    <t>CIR09</t>
  </si>
  <si>
    <t>HALL03</t>
  </si>
  <si>
    <t>CEL02</t>
  </si>
  <si>
    <t>CEL03</t>
  </si>
  <si>
    <t>CEL04</t>
  </si>
  <si>
    <t>CEL05</t>
  </si>
  <si>
    <t>CEL01</t>
  </si>
  <si>
    <t>016B</t>
  </si>
  <si>
    <t>016C</t>
  </si>
  <si>
    <t>016A</t>
  </si>
  <si>
    <t>043A</t>
  </si>
  <si>
    <t>16B</t>
  </si>
  <si>
    <t>10D</t>
  </si>
  <si>
    <t>20B</t>
  </si>
  <si>
    <t>20C</t>
  </si>
  <si>
    <t>21C</t>
  </si>
  <si>
    <t>21D</t>
  </si>
  <si>
    <t>-1Nettoyage - Bureaux sol moquette</t>
  </si>
  <si>
    <t>25A</t>
  </si>
  <si>
    <t>234.1</t>
  </si>
  <si>
    <t>234.2</t>
  </si>
  <si>
    <t>234.3</t>
  </si>
  <si>
    <t>234.4</t>
  </si>
  <si>
    <t>234.5</t>
  </si>
  <si>
    <t>229.1</t>
  </si>
  <si>
    <t>229.2</t>
  </si>
  <si>
    <t>229.3</t>
  </si>
  <si>
    <t>229.4</t>
  </si>
  <si>
    <t>229.5</t>
  </si>
  <si>
    <t>014.2</t>
  </si>
  <si>
    <t>014.1</t>
  </si>
  <si>
    <t>ss6</t>
  </si>
  <si>
    <t>118A</t>
  </si>
  <si>
    <t>102A</t>
  </si>
  <si>
    <t>112B</t>
  </si>
  <si>
    <t>112C</t>
  </si>
  <si>
    <t>37A</t>
  </si>
  <si>
    <t>CU02</t>
  </si>
  <si>
    <t>TCH01</t>
  </si>
  <si>
    <t>ATE02</t>
  </si>
  <si>
    <t>ATE03</t>
  </si>
  <si>
    <t>129C</t>
  </si>
  <si>
    <t>129D</t>
  </si>
  <si>
    <t>126A</t>
  </si>
  <si>
    <t>03E</t>
  </si>
  <si>
    <t>037A</t>
  </si>
  <si>
    <t>204B</t>
  </si>
  <si>
    <t>215A</t>
  </si>
  <si>
    <t>01EC</t>
  </si>
  <si>
    <t>03.1</t>
  </si>
  <si>
    <t>03.2</t>
  </si>
  <si>
    <t>03.3</t>
  </si>
  <si>
    <t>03.4</t>
  </si>
  <si>
    <t>04.1</t>
  </si>
  <si>
    <t>04.2</t>
  </si>
  <si>
    <t>04.3</t>
  </si>
  <si>
    <t>rdj</t>
  </si>
  <si>
    <t>306A</t>
  </si>
  <si>
    <t>1F</t>
  </si>
  <si>
    <t>2EA</t>
  </si>
  <si>
    <t>2EB</t>
  </si>
  <si>
    <t>024BIS</t>
  </si>
  <si>
    <t>STO04</t>
  </si>
  <si>
    <t>83A</t>
  </si>
  <si>
    <t>83B</t>
  </si>
  <si>
    <t>A15A</t>
  </si>
  <si>
    <t>105E</t>
  </si>
  <si>
    <t>105F</t>
  </si>
  <si>
    <t>105G</t>
  </si>
  <si>
    <t>105H</t>
  </si>
  <si>
    <t>105I</t>
  </si>
  <si>
    <t>152A</t>
  </si>
  <si>
    <t>152B</t>
  </si>
  <si>
    <t>153A</t>
  </si>
  <si>
    <t>153B</t>
  </si>
  <si>
    <t>162A</t>
  </si>
  <si>
    <t>162D</t>
  </si>
  <si>
    <t>ET101</t>
  </si>
  <si>
    <t>210BIS</t>
  </si>
  <si>
    <t>231A</t>
  </si>
  <si>
    <t>014B</t>
  </si>
  <si>
    <t>014D</t>
  </si>
  <si>
    <t>18B</t>
  </si>
  <si>
    <t>18C</t>
  </si>
  <si>
    <t>6C</t>
  </si>
  <si>
    <t>08E</t>
  </si>
  <si>
    <t>014F</t>
  </si>
  <si>
    <t>014I</t>
  </si>
  <si>
    <t>014J</t>
  </si>
  <si>
    <t>TFO01</t>
  </si>
  <si>
    <t>001E</t>
  </si>
  <si>
    <t>125E</t>
  </si>
  <si>
    <t>220A</t>
  </si>
  <si>
    <t>221E</t>
  </si>
  <si>
    <t>11C</t>
  </si>
  <si>
    <t>015A</t>
  </si>
  <si>
    <t>018A</t>
  </si>
  <si>
    <t>020B</t>
  </si>
  <si>
    <t>020C</t>
  </si>
  <si>
    <t>020D</t>
  </si>
  <si>
    <t>08B</t>
  </si>
  <si>
    <t>09B</t>
  </si>
  <si>
    <t>407E</t>
  </si>
  <si>
    <t>429BIS</t>
  </si>
  <si>
    <t>102A1</t>
  </si>
  <si>
    <t>102A2</t>
  </si>
  <si>
    <t>35B</t>
  </si>
  <si>
    <t>CIR11</t>
  </si>
  <si>
    <t>CIR12</t>
  </si>
  <si>
    <t>COM06</t>
  </si>
  <si>
    <t>019A</t>
  </si>
  <si>
    <t>SAS04</t>
  </si>
  <si>
    <t>SAS05</t>
  </si>
  <si>
    <t>SAS06</t>
  </si>
  <si>
    <t>SAS07</t>
  </si>
  <si>
    <t>SAS08</t>
  </si>
  <si>
    <t>108C</t>
  </si>
  <si>
    <t>259A</t>
  </si>
  <si>
    <t>275A</t>
  </si>
  <si>
    <t>376BIS</t>
  </si>
  <si>
    <t>INC14</t>
  </si>
  <si>
    <t>BUR09</t>
  </si>
  <si>
    <t>BUR10</t>
  </si>
  <si>
    <t>BUR11</t>
  </si>
  <si>
    <t>ESC102</t>
  </si>
  <si>
    <t>218B</t>
  </si>
  <si>
    <t>189BIS</t>
  </si>
  <si>
    <t>253A</t>
  </si>
  <si>
    <t>INC13</t>
  </si>
  <si>
    <t>HAL02</t>
  </si>
  <si>
    <t>HAL03</t>
  </si>
  <si>
    <t>HAL04</t>
  </si>
  <si>
    <t>HAL05</t>
  </si>
  <si>
    <t>HAL06</t>
  </si>
  <si>
    <t>HAL07</t>
  </si>
  <si>
    <t>102b</t>
  </si>
  <si>
    <t>233B</t>
  </si>
  <si>
    <t>214A</t>
  </si>
  <si>
    <t>227B</t>
  </si>
  <si>
    <t>226A</t>
  </si>
  <si>
    <t>LAB1</t>
  </si>
  <si>
    <t>TEC104</t>
  </si>
  <si>
    <t>HAL1</t>
  </si>
  <si>
    <t>HAL2</t>
  </si>
  <si>
    <t>HAL4</t>
  </si>
  <si>
    <t>HAL3</t>
  </si>
  <si>
    <t>CIR2</t>
  </si>
  <si>
    <t>180E</t>
  </si>
  <si>
    <t>186E</t>
  </si>
  <si>
    <t>184E</t>
  </si>
  <si>
    <t>183E</t>
  </si>
  <si>
    <t>182E</t>
  </si>
  <si>
    <t>181E</t>
  </si>
  <si>
    <t>33E</t>
  </si>
  <si>
    <t>32E</t>
  </si>
  <si>
    <t>22E</t>
  </si>
  <si>
    <t>COP02</t>
  </si>
  <si>
    <t>166E</t>
  </si>
  <si>
    <t>34E</t>
  </si>
  <si>
    <t>35E</t>
  </si>
  <si>
    <t>37E</t>
  </si>
  <si>
    <t>TEC09</t>
  </si>
  <si>
    <t>1f</t>
  </si>
  <si>
    <t>VES1</t>
  </si>
  <si>
    <t>VES2</t>
  </si>
  <si>
    <t>3a</t>
  </si>
  <si>
    <t>17c</t>
  </si>
  <si>
    <t>17b</t>
  </si>
  <si>
    <t>GAL01</t>
  </si>
  <si>
    <t>TEC11</t>
  </si>
  <si>
    <t>TEC10</t>
  </si>
  <si>
    <t>STO06</t>
  </si>
  <si>
    <t>STO05</t>
  </si>
  <si>
    <t>185E</t>
  </si>
  <si>
    <t>07E</t>
  </si>
  <si>
    <t>12B</t>
  </si>
  <si>
    <t>3C</t>
  </si>
  <si>
    <t>3D</t>
  </si>
  <si>
    <t>3F</t>
  </si>
  <si>
    <t>016a</t>
  </si>
  <si>
    <t>01f</t>
  </si>
  <si>
    <t>02a</t>
  </si>
  <si>
    <t>02e</t>
  </si>
  <si>
    <t>02f</t>
  </si>
  <si>
    <t>02g</t>
  </si>
  <si>
    <t>02i</t>
  </si>
  <si>
    <t>17a</t>
  </si>
  <si>
    <t>ATELIER</t>
  </si>
  <si>
    <t>027A</t>
  </si>
  <si>
    <t>06B</t>
  </si>
  <si>
    <t>08C</t>
  </si>
  <si>
    <t>08D</t>
  </si>
  <si>
    <t>208a</t>
  </si>
  <si>
    <t>ESC10</t>
  </si>
  <si>
    <t>ESC11</t>
  </si>
  <si>
    <t>ESC12</t>
  </si>
  <si>
    <t>HR4-TEC08</t>
  </si>
  <si>
    <t>HR4-TEC09</t>
  </si>
  <si>
    <t>HR4-TEC10</t>
  </si>
  <si>
    <t>HR4-TEC07</t>
  </si>
  <si>
    <t>HR4-TEC11</t>
  </si>
  <si>
    <t>HR4-TEC12</t>
  </si>
  <si>
    <t>HR4-TEC13</t>
  </si>
  <si>
    <t>HR4-TEC14</t>
  </si>
  <si>
    <t>HR4-TEC15</t>
  </si>
  <si>
    <t>HR4-TEC16</t>
  </si>
  <si>
    <t>HR4-TEC17</t>
  </si>
  <si>
    <t>TECH10</t>
  </si>
  <si>
    <t>229D</t>
  </si>
  <si>
    <t>CIR205</t>
  </si>
  <si>
    <t>CIR102</t>
  </si>
  <si>
    <t>13B</t>
  </si>
  <si>
    <t>INF01</t>
  </si>
  <si>
    <t>470B</t>
  </si>
  <si>
    <t>A9</t>
  </si>
  <si>
    <t>26C</t>
  </si>
  <si>
    <t>71B</t>
  </si>
  <si>
    <t>et4</t>
  </si>
  <si>
    <t>103B</t>
  </si>
  <si>
    <t>209B</t>
  </si>
  <si>
    <t>OPS02</t>
  </si>
  <si>
    <t>REU02</t>
  </si>
  <si>
    <t>CIR201</t>
  </si>
  <si>
    <t>109D</t>
  </si>
  <si>
    <t>26B</t>
  </si>
  <si>
    <t>CIR16</t>
  </si>
  <si>
    <t>108D</t>
  </si>
  <si>
    <t>136C</t>
  </si>
  <si>
    <t>CIR21</t>
  </si>
  <si>
    <t>165E</t>
  </si>
  <si>
    <t>130B</t>
  </si>
  <si>
    <t>4C</t>
  </si>
  <si>
    <t>4D</t>
  </si>
  <si>
    <t>CIR202</t>
  </si>
  <si>
    <t>EXT2</t>
  </si>
  <si>
    <t>403E</t>
  </si>
  <si>
    <t>508E</t>
  </si>
  <si>
    <t>243A</t>
  </si>
  <si>
    <t>159A</t>
  </si>
  <si>
    <t>159B</t>
  </si>
  <si>
    <t>378A</t>
  </si>
  <si>
    <t>229E</t>
  </si>
  <si>
    <t>386E</t>
  </si>
  <si>
    <t>277B</t>
  </si>
  <si>
    <t>310E</t>
  </si>
  <si>
    <t>322E</t>
  </si>
  <si>
    <t>383E</t>
  </si>
  <si>
    <t>TVE02</t>
  </si>
  <si>
    <t>503E</t>
  </si>
  <si>
    <t>504E</t>
  </si>
  <si>
    <t>29D</t>
  </si>
  <si>
    <t>29B</t>
  </si>
  <si>
    <t>A21</t>
  </si>
  <si>
    <t>A4</t>
  </si>
  <si>
    <t>A34</t>
  </si>
  <si>
    <t>47C</t>
  </si>
  <si>
    <t>ESC2</t>
  </si>
  <si>
    <t>ESC103</t>
  </si>
  <si>
    <t>ESC202</t>
  </si>
  <si>
    <t>ESC203</t>
  </si>
  <si>
    <t>305A</t>
  </si>
  <si>
    <t>201A</t>
  </si>
  <si>
    <t>202A</t>
  </si>
  <si>
    <t>229a</t>
  </si>
  <si>
    <t>101B</t>
  </si>
  <si>
    <t>115E</t>
  </si>
  <si>
    <t>105ABIS</t>
  </si>
  <si>
    <t>108BIS</t>
  </si>
  <si>
    <t>121E</t>
  </si>
  <si>
    <t>109BIS</t>
  </si>
  <si>
    <t>109G</t>
  </si>
  <si>
    <t>110BIS</t>
  </si>
  <si>
    <t>111ABIS</t>
  </si>
  <si>
    <t>111BIS</t>
  </si>
  <si>
    <t>154A</t>
  </si>
  <si>
    <t>156A</t>
  </si>
  <si>
    <t>156B</t>
  </si>
  <si>
    <t>156C</t>
  </si>
  <si>
    <t>157B</t>
  </si>
  <si>
    <t>178B</t>
  </si>
  <si>
    <t>M102</t>
  </si>
  <si>
    <t>002A</t>
  </si>
  <si>
    <t>004A</t>
  </si>
  <si>
    <t>004B</t>
  </si>
  <si>
    <t>11BIS</t>
  </si>
  <si>
    <t>16BIS</t>
  </si>
  <si>
    <t>18BIS</t>
  </si>
  <si>
    <t>19BIS</t>
  </si>
  <si>
    <t>20A</t>
  </si>
  <si>
    <t>20BIS</t>
  </si>
  <si>
    <t>21BIS</t>
  </si>
  <si>
    <t>22BIS</t>
  </si>
  <si>
    <t>23BIS</t>
  </si>
  <si>
    <t>24BIS</t>
  </si>
  <si>
    <t>27BIS</t>
  </si>
  <si>
    <t>28BIS</t>
  </si>
  <si>
    <t>29C</t>
  </si>
  <si>
    <t>34BIS</t>
  </si>
  <si>
    <t>35BIS</t>
  </si>
  <si>
    <t>36BIS</t>
  </si>
  <si>
    <t>3BIS</t>
  </si>
  <si>
    <t>40BIS</t>
  </si>
  <si>
    <t>6BIS</t>
  </si>
  <si>
    <t>7BIS</t>
  </si>
  <si>
    <t>8BIS</t>
  </si>
  <si>
    <t>9BIS</t>
  </si>
  <si>
    <t>9D</t>
  </si>
  <si>
    <t>CIR13</t>
  </si>
  <si>
    <t>CIR14</t>
  </si>
  <si>
    <t>CIR15</t>
  </si>
  <si>
    <t>CIR17</t>
  </si>
  <si>
    <t>CIR18</t>
  </si>
  <si>
    <t>TEC13</t>
  </si>
  <si>
    <t>TEC14</t>
  </si>
  <si>
    <t>SS2</t>
  </si>
  <si>
    <t>010BIS</t>
  </si>
  <si>
    <t>015B</t>
  </si>
  <si>
    <t>01BIS</t>
  </si>
  <si>
    <t>023A</t>
  </si>
  <si>
    <t>025B</t>
  </si>
  <si>
    <t>036B</t>
  </si>
  <si>
    <t>038A</t>
  </si>
  <si>
    <t>GAL03</t>
  </si>
  <si>
    <t>04BIS</t>
  </si>
  <si>
    <t>05BIS</t>
  </si>
  <si>
    <t>06BIS</t>
  </si>
  <si>
    <t>07BIS</t>
  </si>
  <si>
    <t>GAL02</t>
  </si>
  <si>
    <t>TEC12</t>
  </si>
  <si>
    <t>0016A</t>
  </si>
  <si>
    <t>0016B</t>
  </si>
  <si>
    <t>001A</t>
  </si>
  <si>
    <t>001BIS</t>
  </si>
  <si>
    <t>0021A</t>
  </si>
  <si>
    <t>0027A</t>
  </si>
  <si>
    <t>017B</t>
  </si>
  <si>
    <t>00015BIS</t>
  </si>
  <si>
    <t>00028A</t>
  </si>
  <si>
    <t>0003A</t>
  </si>
  <si>
    <t>0003BIS</t>
  </si>
  <si>
    <t>0004A</t>
  </si>
  <si>
    <t>0008C</t>
  </si>
  <si>
    <t>E1M</t>
  </si>
  <si>
    <t>242D</t>
  </si>
  <si>
    <t>233A</t>
  </si>
  <si>
    <t>235A</t>
  </si>
  <si>
    <t>EXT1</t>
  </si>
  <si>
    <t>300C</t>
  </si>
  <si>
    <t>014E</t>
  </si>
  <si>
    <t>12C</t>
  </si>
  <si>
    <t>010B</t>
  </si>
  <si>
    <t>011B</t>
  </si>
  <si>
    <t>PGT01</t>
  </si>
  <si>
    <t>5D</t>
  </si>
  <si>
    <t>62B</t>
  </si>
  <si>
    <t>62C</t>
  </si>
  <si>
    <t>69A</t>
  </si>
  <si>
    <t>ESC3</t>
  </si>
  <si>
    <t>ESC4</t>
  </si>
  <si>
    <t>ESC5</t>
  </si>
  <si>
    <t>119B</t>
  </si>
  <si>
    <t>140A</t>
  </si>
  <si>
    <t>141A</t>
  </si>
  <si>
    <t>161A</t>
  </si>
  <si>
    <t>181A</t>
  </si>
  <si>
    <t>181B</t>
  </si>
  <si>
    <t>COP101</t>
  </si>
  <si>
    <t>ESC104</t>
  </si>
  <si>
    <t>ESC105</t>
  </si>
  <si>
    <t>ESC106</t>
  </si>
  <si>
    <t>212A</t>
  </si>
  <si>
    <t>212B</t>
  </si>
  <si>
    <t>218A</t>
  </si>
  <si>
    <t>218C</t>
  </si>
  <si>
    <t>239A</t>
  </si>
  <si>
    <t>240A</t>
  </si>
  <si>
    <t>COP201</t>
  </si>
  <si>
    <t>ESC201</t>
  </si>
  <si>
    <t>ESC204</t>
  </si>
  <si>
    <t>28C</t>
  </si>
  <si>
    <t>35C</t>
  </si>
  <si>
    <t>SAN1</t>
  </si>
  <si>
    <t>SAN2</t>
  </si>
  <si>
    <t>COP1</t>
  </si>
  <si>
    <t>COP2</t>
  </si>
  <si>
    <t>010E</t>
  </si>
  <si>
    <t>107C</t>
  </si>
  <si>
    <t>114B</t>
  </si>
  <si>
    <t>122B</t>
  </si>
  <si>
    <t>124B</t>
  </si>
  <si>
    <t>125A</t>
  </si>
  <si>
    <t>137B</t>
  </si>
  <si>
    <t>53A</t>
  </si>
  <si>
    <t>99A</t>
  </si>
  <si>
    <t>99D</t>
  </si>
  <si>
    <t>99C</t>
  </si>
  <si>
    <t>99E</t>
  </si>
  <si>
    <t>99B</t>
  </si>
  <si>
    <t>ZAR01</t>
  </si>
  <si>
    <t>05E</t>
  </si>
  <si>
    <t>FORUM</t>
  </si>
  <si>
    <t>43E</t>
  </si>
  <si>
    <t>EXT04</t>
  </si>
  <si>
    <t>012B</t>
  </si>
  <si>
    <t>03C</t>
  </si>
  <si>
    <t>TEC1</t>
  </si>
  <si>
    <t>EXT101</t>
  </si>
  <si>
    <t>EXT201</t>
  </si>
  <si>
    <t>ARC1</t>
  </si>
  <si>
    <t>028A</t>
  </si>
  <si>
    <t>HR3-HAL01</t>
  </si>
  <si>
    <t>TER01</t>
  </si>
  <si>
    <t>TER02</t>
  </si>
  <si>
    <t>PLA01</t>
  </si>
  <si>
    <t>CIR105</t>
  </si>
  <si>
    <t>RET01</t>
  </si>
  <si>
    <t>026A</t>
  </si>
  <si>
    <t xml:space="preserve">ESC1 </t>
  </si>
  <si>
    <t xml:space="preserve">1E </t>
  </si>
  <si>
    <t>205A</t>
  </si>
  <si>
    <t>205B</t>
  </si>
  <si>
    <t>COM1</t>
  </si>
  <si>
    <t>Nettoyage - Nettoyage périodique moquette</t>
  </si>
  <si>
    <t>0Nettoyage - Nettoyage périodique moquette</t>
  </si>
  <si>
    <t>1ECIR1</t>
  </si>
  <si>
    <t>1EESC1</t>
  </si>
  <si>
    <t>2CIR1</t>
  </si>
  <si>
    <t>2CIR2</t>
  </si>
  <si>
    <t>2CIR3</t>
  </si>
  <si>
    <t>1ECOM1</t>
  </si>
  <si>
    <t>1ECOM2</t>
  </si>
  <si>
    <t>1ECOM3</t>
  </si>
  <si>
    <t>33AESC1</t>
  </si>
  <si>
    <t>33ESC1</t>
  </si>
  <si>
    <t xml:space="preserve">3ECOM1 </t>
  </si>
  <si>
    <t>Nettoyage – Locaux d’hebergement sol moquette</t>
  </si>
  <si>
    <t>0Nettoyage – Locaux d’hebergement sol moquette</t>
  </si>
  <si>
    <t>44CIR1</t>
  </si>
  <si>
    <t>45B</t>
  </si>
  <si>
    <t>45C</t>
  </si>
  <si>
    <t>46B</t>
  </si>
  <si>
    <t>46C</t>
  </si>
  <si>
    <t>4CIR1</t>
  </si>
  <si>
    <t>4CIR2</t>
  </si>
  <si>
    <t>4CIR3</t>
  </si>
  <si>
    <t xml:space="preserve">5ECOM1 </t>
  </si>
  <si>
    <t>67A</t>
  </si>
  <si>
    <t>67C</t>
  </si>
  <si>
    <t>71A</t>
  </si>
  <si>
    <t>72ESC1</t>
  </si>
  <si>
    <t>ASC1</t>
  </si>
  <si>
    <t>101CIR1</t>
  </si>
  <si>
    <t>101CIR2</t>
  </si>
  <si>
    <t>101CIR3</t>
  </si>
  <si>
    <t xml:space="preserve">102ECOM1 </t>
  </si>
  <si>
    <t>103ECIR1</t>
  </si>
  <si>
    <t>103ECOM1</t>
  </si>
  <si>
    <t>103EESC1</t>
  </si>
  <si>
    <t>103EESC2</t>
  </si>
  <si>
    <t>104CIR1</t>
  </si>
  <si>
    <t>104CIR2</t>
  </si>
  <si>
    <t>104CIR3</t>
  </si>
  <si>
    <t xml:space="preserve">104ECOM1 </t>
  </si>
  <si>
    <t>131CIR1</t>
  </si>
  <si>
    <t>131ESC1</t>
  </si>
  <si>
    <t>131ESC2</t>
  </si>
  <si>
    <t>136A</t>
  </si>
  <si>
    <t>142BUR1</t>
  </si>
  <si>
    <t>142CIR1</t>
  </si>
  <si>
    <t>167A</t>
  </si>
  <si>
    <t>167B</t>
  </si>
  <si>
    <t>167C</t>
  </si>
  <si>
    <t>169A</t>
  </si>
  <si>
    <t>171A</t>
  </si>
  <si>
    <t>171B</t>
  </si>
  <si>
    <t>172CIR1</t>
  </si>
  <si>
    <t>172ESC1</t>
  </si>
  <si>
    <t>172ESC2</t>
  </si>
  <si>
    <t>182BUR1</t>
  </si>
  <si>
    <t>182CIR1</t>
  </si>
  <si>
    <t>201CIR1</t>
  </si>
  <si>
    <t>201CIR3</t>
  </si>
  <si>
    <t xml:space="preserve">202ECOM1 </t>
  </si>
  <si>
    <t>203ECIR1</t>
  </si>
  <si>
    <t>203ECOM1</t>
  </si>
  <si>
    <t>203EESC1</t>
  </si>
  <si>
    <t>204CIR1</t>
  </si>
  <si>
    <t xml:space="preserve">204ECOM1 </t>
  </si>
  <si>
    <t>205CIR1</t>
  </si>
  <si>
    <t>205CIR2</t>
  </si>
  <si>
    <t>226B</t>
  </si>
  <si>
    <t>226C</t>
  </si>
  <si>
    <t>230A</t>
  </si>
  <si>
    <t>230B</t>
  </si>
  <si>
    <t>233ESC1</t>
  </si>
  <si>
    <t>234A</t>
  </si>
  <si>
    <t>242BUR1</t>
  </si>
  <si>
    <t>242CIR1</t>
  </si>
  <si>
    <t>262A</t>
  </si>
  <si>
    <t>267A</t>
  </si>
  <si>
    <t>267B</t>
  </si>
  <si>
    <t>267C</t>
  </si>
  <si>
    <t>269A</t>
  </si>
  <si>
    <t>270ESC1</t>
  </si>
  <si>
    <t>271A</t>
  </si>
  <si>
    <t>271B</t>
  </si>
  <si>
    <t>274BUR1</t>
  </si>
  <si>
    <t>274BUR2</t>
  </si>
  <si>
    <t>274BUR3</t>
  </si>
  <si>
    <t>274BUR4</t>
  </si>
  <si>
    <t>274BUR5</t>
  </si>
  <si>
    <t>283BUR1</t>
  </si>
  <si>
    <t>283BUR2</t>
  </si>
  <si>
    <t>283BUR3</t>
  </si>
  <si>
    <t>283CIR1</t>
  </si>
  <si>
    <t>135B</t>
  </si>
  <si>
    <t>136B</t>
  </si>
  <si>
    <t>142BUR2</t>
  </si>
  <si>
    <t>142BUR3</t>
  </si>
  <si>
    <t>158A</t>
  </si>
  <si>
    <t>182BUR2</t>
  </si>
  <si>
    <t>182BUR3</t>
  </si>
  <si>
    <t>242BUR2</t>
  </si>
  <si>
    <t>242BUR3</t>
  </si>
  <si>
    <t>1250 DSTG</t>
  </si>
  <si>
    <t>STAAR</t>
  </si>
  <si>
    <t>0ESC</t>
  </si>
  <si>
    <t>et1 et 2</t>
  </si>
  <si>
    <t>Dératisation - 3D</t>
  </si>
  <si>
    <t>Nb</t>
  </si>
  <si>
    <t>nett bâtiment</t>
  </si>
  <si>
    <t xml:space="preserve">3D </t>
  </si>
  <si>
    <t>Mise en place et entretien de tapis</t>
  </si>
  <si>
    <t>MISE EN PLACE ET ENTRETIEN TAPIS</t>
  </si>
  <si>
    <t>Lingerie</t>
  </si>
  <si>
    <t>LINGERIE</t>
  </si>
  <si>
    <t>Désinséctisation - 3D</t>
  </si>
  <si>
    <t>Nettoyage bouches ventilation R1</t>
  </si>
  <si>
    <t>Nettoyage bouches ventilation</t>
  </si>
  <si>
    <t xml:space="preserve">Nettoyage des hottes R1 </t>
  </si>
  <si>
    <t>Nettoyage hotte restauration</t>
  </si>
  <si>
    <t>Dératisation - 3D HTBT</t>
  </si>
  <si>
    <t xml:space="preserve">3D HTBT </t>
  </si>
  <si>
    <t>Nettoyage électroménager</t>
  </si>
  <si>
    <t>NETTOYAGE ELECTROMENAGER</t>
  </si>
  <si>
    <t>Nettoyage 12 claviers, 6 PC portable, 6 écrans</t>
  </si>
  <si>
    <t>NETTOYAGE CLAVIERS ET ECRANS</t>
  </si>
  <si>
    <t>Nettoyage contrôleurs</t>
  </si>
  <si>
    <t>Nettoyage rince œil</t>
  </si>
  <si>
    <t>Nettoyage rince oeil</t>
  </si>
  <si>
    <t>DIFFUSEUR DE PARFUM dans lex WC hommes</t>
  </si>
  <si>
    <t>DIFFUSEUR DE PARFUM</t>
  </si>
  <si>
    <t>APPROVISIONNEMENT DES SANISIEGES</t>
  </si>
  <si>
    <t>Nettoyage groupes extraction extérieur R1</t>
  </si>
  <si>
    <t>Nettoyage 16 claviers et 26 écrans</t>
  </si>
  <si>
    <t>Nettoyage Electroménagers (portes 018-20-106)</t>
  </si>
  <si>
    <t>Nettoyage hygiaphones</t>
  </si>
  <si>
    <t>NETTOYAGE CLAVIERS ET ECRANS PORTE 010</t>
  </si>
  <si>
    <t>NETTOYAGE ELECTROMENAGER (1 FRIGO. 1 MICRO-ONDES)</t>
  </si>
  <si>
    <t>NETTOYAGE DE 3 MINI-FRIGOS ET 2 MICRO-ONDES PORTE 133</t>
  </si>
  <si>
    <t>Nettoyage 1 réfrigérateur et 1 micro-ondes</t>
  </si>
  <si>
    <t>GEL HYDRO</t>
  </si>
  <si>
    <t>NETTOYAGE ELECTROMENAGER 3 frigos  + 4 micros ondes</t>
  </si>
  <si>
    <t>Nettoyage gaine horizontale grande grillade R1</t>
  </si>
  <si>
    <t>entretien frigo</t>
  </si>
  <si>
    <t>Nettoyage récepteurs graisse R1</t>
  </si>
  <si>
    <t>Nettoyage récepteurs graisse</t>
  </si>
  <si>
    <t>entretien electromenager</t>
  </si>
  <si>
    <t>NETTOYAGE DES ECRANS ET CLAVIERS</t>
  </si>
  <si>
    <t>Nettoyage des hottes R2 (6 R1 + 1 Snack RJH)</t>
  </si>
  <si>
    <t>Nettoyage groupes extraction extérieur (R2 + Snack RJH)</t>
  </si>
  <si>
    <t>Désinséctisation - 3D (R2 + Snack RJH)</t>
  </si>
  <si>
    <t>Dératisation - 3D (R2 + Snack RJH)</t>
  </si>
  <si>
    <t>ESSUYAGE DES TABLEAUX</t>
  </si>
  <si>
    <t>BALAYAGE DES ABORDS PAVES</t>
  </si>
  <si>
    <t>NETTOYAGE DES CLAVIERS ET ECRANS</t>
  </si>
  <si>
    <t>NETTOYAGE DES DESSUS D'ARMOIRES (DEPOSE ET REPOSE DES ENCOMBRANTS COMPRIS)</t>
  </si>
  <si>
    <t>diffusuer parfum ensemble sanitaire</t>
  </si>
  <si>
    <t>NETTOYAGE ELECTROMENAGER FRIGO</t>
  </si>
  <si>
    <t>NETTOYAGE ELECTROMENAGER MICRO-ONDES</t>
  </si>
  <si>
    <t>Répartiteur Téléphonique</t>
  </si>
  <si>
    <t>Nettoyage électroménager frigo</t>
  </si>
  <si>
    <t>SAVON MAIN CLEAN DOUCHE</t>
  </si>
  <si>
    <t>SAVON DOUCHE</t>
  </si>
  <si>
    <t>NETTOYAGE ELECTROMENAGER (1 MO - 1 FOUR - 2 FRIGOS)</t>
  </si>
  <si>
    <t>Dératisation - 3D TGBT</t>
  </si>
  <si>
    <t>3D TGBT</t>
  </si>
  <si>
    <t>Nettoyage récepteurs graisse R2</t>
  </si>
  <si>
    <t>NETTOYAGE ELECTROMENAGER PREVENIR INSTALL 2 OU 3 JOURS AVANT</t>
  </si>
  <si>
    <t>NETTOYAGE ELECTROMENAGER PORTE 102 (MO   FRIGO)</t>
  </si>
  <si>
    <t>MISE EN PLACE ET APPROVISIONNEMENT DE 19 GELS DOUCHE</t>
  </si>
  <si>
    <t>NETTOYAGE ELECTROMENAGER (PREVENIR L'INSTALLATION 2 OU 3 JOURS AVANT)</t>
  </si>
  <si>
    <t xml:space="preserve">NETTOYAGE ELECTROMENAGER MICRO-ONDES PORTE 113 </t>
  </si>
  <si>
    <t>NETTOYAGE ELECTROMENAGER FRIGO PORTE 130</t>
  </si>
  <si>
    <t>NETTOYAGE DE LA HOTTE</t>
  </si>
  <si>
    <t>NETTOYAGE DES HOTTES</t>
  </si>
  <si>
    <t>NETTOYAGE ELECTROMENAGER VESTIAIRE</t>
  </si>
  <si>
    <t>DIFFUSEUR PARFUM</t>
  </si>
  <si>
    <t>nettoyage electroménager</t>
  </si>
  <si>
    <t>Nettoyage bouches ventilation R2</t>
  </si>
  <si>
    <t>nettoyage electromenager micro onde</t>
  </si>
  <si>
    <t>NETTOYAGE  ELECTROMENAGER</t>
  </si>
  <si>
    <t>Acronyme</t>
  </si>
  <si>
    <t>Définition</t>
  </si>
  <si>
    <t>N° identification du local</t>
  </si>
  <si>
    <t xml:space="preserve">ACCES CONTRÔLE 0 </t>
  </si>
  <si>
    <t>ACCES CONTRÔLE -1</t>
  </si>
  <si>
    <t>Surface utile en m² ou Quantité</t>
  </si>
  <si>
    <t>Type prestation</t>
  </si>
  <si>
    <t>unité d'œuvre</t>
  </si>
  <si>
    <t>tarifs</t>
  </si>
  <si>
    <t>Coefficient de moins value appliqué pour la période estivale</t>
  </si>
  <si>
    <t>PRIX_UNITAIRE (euro)</t>
  </si>
  <si>
    <t>PRIX (Euro)</t>
  </si>
  <si>
    <t>Surface située en zone non délimitée</t>
  </si>
  <si>
    <t>Surface située en zone délimitéee</t>
  </si>
  <si>
    <t>Forfait annuel conformément aux dispsitions décrites au paragraphe 7.7 du CDC :</t>
  </si>
  <si>
    <t>Coefficient de moins value appliqué pour la période estivale :</t>
  </si>
  <si>
    <t>Montant de l'économie en lien avec la période estivale :</t>
  </si>
  <si>
    <t>Synthèse financière prestations nettoyage</t>
  </si>
  <si>
    <t>Synthèse financière prestations évacuation contenants tri</t>
  </si>
  <si>
    <t>Coût annuel  total (1) + (2):</t>
  </si>
  <si>
    <t>Coût total s/5 ans (3) :</t>
  </si>
  <si>
    <t>Coût annuel (2) :</t>
  </si>
  <si>
    <t>Coût total s/5 ans (4) :</t>
  </si>
  <si>
    <t>Coût total s/5 ans (3) + (4) :</t>
  </si>
  <si>
    <t>Coût annuel sans prise en compte des prestatations allégées (période estivale) :</t>
  </si>
  <si>
    <t>Coût annuel incluant les prestatations allégées (période estivale) (1) :</t>
  </si>
  <si>
    <t>Nombre de
Bâtiments</t>
  </si>
  <si>
    <t>Nombre de 
Contenants  jaune (recyclable)</t>
  </si>
  <si>
    <t>Nombre de 
Contenants  bleu (papier)</t>
  </si>
  <si>
    <t xml:space="preserve">
Nombre de Contenants  marron (non recyclable)</t>
  </si>
  <si>
    <t>Total contenants :</t>
  </si>
  <si>
    <t>Bâtiments</t>
  </si>
  <si>
    <t>Contenants  jaune (recyclable)</t>
  </si>
  <si>
    <t>Contenants  bleu (papier)</t>
  </si>
  <si>
    <t>Contenants  marron (non recyclable)</t>
  </si>
  <si>
    <t>Total :</t>
  </si>
  <si>
    <t>Synthèse des informations</t>
  </si>
  <si>
    <t>Inventaire au 31/10/24</t>
  </si>
  <si>
    <t>Nombre de points de collecte estimé :</t>
  </si>
  <si>
    <t>Coût total s/5 ans Part forfaitaire (E26)+ Total Scénario (tableau bordereau de chiffrage part estimative)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</si>
</sst>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\ &quot;€&quot;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u/>
      <sz val="11"/>
      <color theme="1"/>
      <name val="Calibri"/>
      <family val="2"/>
    </font>
    <font>
      <b/>
      <u/>
      <sz val="11"/>
      <color theme="1"/>
      <name val="Calibri"/>
      <family val="2"/>
    </font>
    <font>
      <sz val="11"/>
      <name val="Calibri"/>
      <family val="2"/>
    </font>
    <font>
      <sz val="11"/>
      <color rgb="FFFF0000"/>
      <name val="Calibri"/>
      <family val="2"/>
    </font>
    <font>
      <b/>
      <sz val="11"/>
      <color rgb="FF0070C0"/>
      <name val="Calibri"/>
      <family val="2"/>
    </font>
    <font>
      <b/>
      <sz val="11"/>
      <color rgb="FF0070C0"/>
      <name val="Calibri"/>
      <family val="2"/>
      <scheme val="minor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DEBF7"/>
        <bgColor rgb="FFDDEBF7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9BC2E6"/>
      </bottom>
      <diagonal/>
    </border>
  </borders>
  <cellStyleXfs count="1">
    <xf numFmtId="0" fontId="0" fillId="0" borderId="0"/>
  </cellStyleXfs>
  <cellXfs count="56">
    <xf numFmtId="0" fontId="0" fillId="0" borderId="0" xfId="0"/>
    <xf numFmtId="2" fontId="0" fillId="0" borderId="0" xfId="0" applyNumberFormat="1"/>
    <xf numFmtId="0" fontId="1" fillId="0" borderId="0" xfId="0" applyFont="1"/>
    <xf numFmtId="0" fontId="2" fillId="0" borderId="0" xfId="0" applyFont="1"/>
    <xf numFmtId="2" fontId="0" fillId="0" borderId="0" xfId="0" applyNumberFormat="1" applyAlignment="1">
      <alignment vertical="center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2" borderId="1" xfId="0" applyFill="1" applyBorder="1" applyAlignment="1">
      <alignment horizontal="center"/>
    </xf>
    <xf numFmtId="0" fontId="0" fillId="2" borderId="1" xfId="0" applyFill="1" applyBorder="1"/>
    <xf numFmtId="0" fontId="3" fillId="0" borderId="1" xfId="0" applyFont="1" applyBorder="1"/>
    <xf numFmtId="164" fontId="0" fillId="0" borderId="0" xfId="0" applyNumberFormat="1" applyAlignment="1">
      <alignment vertical="center"/>
    </xf>
    <xf numFmtId="164" fontId="0" fillId="0" borderId="0" xfId="0" applyNumberFormat="1"/>
    <xf numFmtId="0" fontId="1" fillId="0" borderId="0" xfId="0" applyFont="1" applyBorder="1" applyAlignment="1">
      <alignment horizontal="right"/>
    </xf>
    <xf numFmtId="0" fontId="0" fillId="0" borderId="0" xfId="0" applyAlignment="1">
      <alignment horizontal="right"/>
    </xf>
    <xf numFmtId="0" fontId="4" fillId="0" borderId="0" xfId="0" applyFont="1"/>
    <xf numFmtId="0" fontId="4" fillId="0" borderId="0" xfId="0" applyFont="1" applyBorder="1" applyAlignment="1">
      <alignment horizontal="right"/>
    </xf>
    <xf numFmtId="0" fontId="0" fillId="2" borderId="2" xfId="0" applyFill="1" applyBorder="1"/>
    <xf numFmtId="0" fontId="5" fillId="0" borderId="0" xfId="0" applyFont="1" applyAlignment="1">
      <alignment horizontal="right"/>
    </xf>
    <xf numFmtId="0" fontId="3" fillId="0" borderId="0" xfId="0" applyFont="1" applyBorder="1" applyAlignment="1">
      <alignment horizontal="right"/>
    </xf>
    <xf numFmtId="10" fontId="0" fillId="2" borderId="1" xfId="0" applyNumberFormat="1" applyFill="1" applyBorder="1"/>
    <xf numFmtId="10" fontId="0" fillId="0" borderId="0" xfId="0" applyNumberFormat="1"/>
    <xf numFmtId="4" fontId="0" fillId="0" borderId="0" xfId="0" applyNumberFormat="1"/>
    <xf numFmtId="0" fontId="0" fillId="0" borderId="0" xfId="0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 applyAlignment="1">
      <alignment horizontal="right"/>
    </xf>
    <xf numFmtId="4" fontId="1" fillId="0" borderId="0" xfId="0" applyNumberFormat="1" applyFont="1"/>
    <xf numFmtId="0" fontId="6" fillId="3" borderId="6" xfId="0" applyFont="1" applyFill="1" applyBorder="1" applyAlignment="1">
      <alignment vertical="center" wrapText="1"/>
    </xf>
    <xf numFmtId="0" fontId="6" fillId="3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/>
    </xf>
    <xf numFmtId="3" fontId="8" fillId="0" borderId="0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left"/>
    </xf>
    <xf numFmtId="3" fontId="7" fillId="0" borderId="0" xfId="0" applyNumberFormat="1" applyFont="1" applyFill="1" applyBorder="1"/>
    <xf numFmtId="3" fontId="9" fillId="0" borderId="0" xfId="0" applyNumberFormat="1" applyFont="1" applyFill="1" applyBorder="1" applyAlignment="1">
      <alignment horizontal="right"/>
    </xf>
    <xf numFmtId="3" fontId="10" fillId="0" borderId="0" xfId="0" applyNumberFormat="1" applyFont="1" applyFill="1" applyBorder="1" applyAlignment="1">
      <alignment horizontal="center"/>
    </xf>
    <xf numFmtId="0" fontId="6" fillId="3" borderId="6" xfId="0" applyFont="1" applyFill="1" applyBorder="1" applyAlignment="1">
      <alignment vertical="center"/>
    </xf>
    <xf numFmtId="0" fontId="11" fillId="0" borderId="0" xfId="0" applyFont="1" applyFill="1" applyBorder="1" applyAlignment="1">
      <alignment horizontal="left"/>
    </xf>
    <xf numFmtId="3" fontId="11" fillId="0" borderId="0" xfId="0" applyNumberFormat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3" fontId="0" fillId="0" borderId="0" xfId="0" applyNumberFormat="1"/>
    <xf numFmtId="3" fontId="1" fillId="0" borderId="0" xfId="0" applyNumberFormat="1" applyFont="1"/>
    <xf numFmtId="0" fontId="2" fillId="0" borderId="0" xfId="0" applyFont="1" applyAlignment="1">
      <alignment horizontal="right"/>
    </xf>
    <xf numFmtId="0" fontId="13" fillId="0" borderId="0" xfId="0" applyFont="1" applyFill="1" applyBorder="1" applyAlignment="1">
      <alignment horizontal="center"/>
    </xf>
    <xf numFmtId="1" fontId="14" fillId="0" borderId="0" xfId="0" applyNumberFormat="1" applyFont="1" applyAlignment="1">
      <alignment horizontal="center"/>
    </xf>
    <xf numFmtId="0" fontId="0" fillId="0" borderId="0" xfId="0" applyAlignment="1">
      <alignment wrapText="1"/>
    </xf>
    <xf numFmtId="0" fontId="15" fillId="0" borderId="0" xfId="0" applyFont="1"/>
    <xf numFmtId="0" fontId="1" fillId="4" borderId="0" xfId="0" applyFont="1" applyFill="1" applyAlignment="1">
      <alignment horizontal="right"/>
    </xf>
    <xf numFmtId="4" fontId="1" fillId="4" borderId="0" xfId="0" applyNumberFormat="1" applyFont="1" applyFill="1"/>
    <xf numFmtId="0" fontId="1" fillId="5" borderId="1" xfId="0" applyFont="1" applyFill="1" applyBorder="1" applyAlignment="1">
      <alignment wrapText="1"/>
    </xf>
    <xf numFmtId="0" fontId="0" fillId="5" borderId="1" xfId="0" applyFill="1" applyBorder="1"/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19051</xdr:colOff>
      <xdr:row>0</xdr:row>
      <xdr:rowOff>19050</xdr:rowOff>
    </xdr:from>
    <xdr:to>
      <xdr:col>0</xdr:col>
      <xdr:colOff>571501</xdr:colOff>
      <xdr:row>2</xdr:row>
      <xdr:rowOff>152400</xdr:rowOff>
    </xdr:to>
    <xdr:pic>
      <xdr:nvPicPr>
        <xdr:cNvPr id="2" name="Imag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1" y="19050"/>
          <a:ext cx="552450" cy="5143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tabSelected="1" workbookViewId="0">
      <selection activeCell="B5" sqref="B5"/>
    </sheetView>
  </sheetViews>
  <sheetFormatPr baseColWidth="10" defaultRowHeight="15" x14ac:dyDescent="0.25"/>
  <cols>
    <col min="1" max="1" width="18" bestFit="1" customWidth="1"/>
    <col min="2" max="2" width="31.5703125" bestFit="1" customWidth="1"/>
  </cols>
  <sheetData>
    <row r="1" spans="1:2" x14ac:dyDescent="0.25">
      <c r="A1" s="3" t="s">
        <v>1157</v>
      </c>
      <c r="B1" s="3" t="s">
        <v>1158</v>
      </c>
    </row>
    <row r="2" spans="1:2" x14ac:dyDescent="0.25">
      <c r="A2" t="s">
        <v>2</v>
      </c>
      <c r="B2" t="s">
        <v>1159</v>
      </c>
    </row>
    <row r="3" spans="1:2" x14ac:dyDescent="0.25">
      <c r="A3" t="s">
        <v>1160</v>
      </c>
      <c r="B3" t="s">
        <v>1169</v>
      </c>
    </row>
    <row r="4" spans="1:2" x14ac:dyDescent="0.25">
      <c r="A4" t="s">
        <v>1161</v>
      </c>
      <c r="B4" t="s">
        <v>1170</v>
      </c>
    </row>
    <row r="5" spans="1:2" x14ac:dyDescent="0.25">
      <c r="A5" s="4" t="s">
        <v>6</v>
      </c>
      <c r="B5" t="s">
        <v>1162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57"/>
  <sheetViews>
    <sheetView topLeftCell="A25" workbookViewId="0">
      <selection activeCell="E32" sqref="E32"/>
    </sheetView>
  </sheetViews>
  <sheetFormatPr baseColWidth="10" defaultRowHeight="15" x14ac:dyDescent="0.25"/>
  <cols>
    <col min="2" max="2" width="75.7109375" bestFit="1" customWidth="1"/>
    <col min="3" max="3" width="17.42578125" customWidth="1"/>
    <col min="4" max="4" width="13.140625" customWidth="1"/>
  </cols>
  <sheetData>
    <row r="1" spans="2:4" x14ac:dyDescent="0.25">
      <c r="B1" s="5" t="s">
        <v>1163</v>
      </c>
      <c r="C1" s="6" t="s">
        <v>1164</v>
      </c>
      <c r="D1" s="7" t="s">
        <v>1165</v>
      </c>
    </row>
    <row r="2" spans="2:4" x14ac:dyDescent="0.25">
      <c r="B2" s="6" t="s">
        <v>290</v>
      </c>
      <c r="C2" s="5" t="s">
        <v>13</v>
      </c>
      <c r="D2" s="8"/>
    </row>
    <row r="3" spans="2:4" x14ac:dyDescent="0.25">
      <c r="B3" s="6" t="s">
        <v>18</v>
      </c>
      <c r="C3" s="5" t="s">
        <v>13</v>
      </c>
      <c r="D3" s="8"/>
    </row>
    <row r="4" spans="2:4" x14ac:dyDescent="0.25">
      <c r="B4" s="6" t="s">
        <v>125</v>
      </c>
      <c r="C4" s="5" t="s">
        <v>13</v>
      </c>
      <c r="D4" s="8"/>
    </row>
    <row r="5" spans="2:4" x14ac:dyDescent="0.25">
      <c r="B5" s="6" t="s">
        <v>20</v>
      </c>
      <c r="C5" s="5" t="s">
        <v>13</v>
      </c>
      <c r="D5" s="8"/>
    </row>
    <row r="6" spans="2:4" x14ac:dyDescent="0.25">
      <c r="B6" s="6" t="s">
        <v>123</v>
      </c>
      <c r="C6" s="5" t="s">
        <v>13</v>
      </c>
      <c r="D6" s="8"/>
    </row>
    <row r="7" spans="2:4" x14ac:dyDescent="0.25">
      <c r="B7" s="6" t="s">
        <v>57</v>
      </c>
      <c r="C7" s="5" t="s">
        <v>13</v>
      </c>
      <c r="D7" s="8"/>
    </row>
    <row r="8" spans="2:4" x14ac:dyDescent="0.25">
      <c r="B8" s="6" t="s">
        <v>41</v>
      </c>
      <c r="C8" s="5" t="s">
        <v>13</v>
      </c>
      <c r="D8" s="8"/>
    </row>
    <row r="9" spans="2:4" x14ac:dyDescent="0.25">
      <c r="B9" s="6" t="s">
        <v>25</v>
      </c>
      <c r="C9" s="5" t="s">
        <v>13</v>
      </c>
      <c r="D9" s="8"/>
    </row>
    <row r="10" spans="2:4" x14ac:dyDescent="0.25">
      <c r="B10" s="6" t="s">
        <v>39</v>
      </c>
      <c r="C10" s="5" t="s">
        <v>13</v>
      </c>
      <c r="D10" s="8"/>
    </row>
    <row r="11" spans="2:4" x14ac:dyDescent="0.25">
      <c r="B11" s="6" t="s">
        <v>991</v>
      </c>
      <c r="C11" s="5" t="s">
        <v>13</v>
      </c>
      <c r="D11" s="8"/>
    </row>
    <row r="12" spans="2:4" x14ac:dyDescent="0.25">
      <c r="B12" s="6" t="s">
        <v>31</v>
      </c>
      <c r="C12" s="5" t="s">
        <v>13</v>
      </c>
      <c r="D12" s="8"/>
    </row>
    <row r="13" spans="2:4" x14ac:dyDescent="0.25">
      <c r="B13" s="6" t="s">
        <v>15</v>
      </c>
      <c r="C13" s="5" t="s">
        <v>13</v>
      </c>
      <c r="D13" s="8"/>
    </row>
    <row r="14" spans="2:4" x14ac:dyDescent="0.25">
      <c r="B14" s="6" t="s">
        <v>978</v>
      </c>
      <c r="C14" s="5" t="s">
        <v>13</v>
      </c>
      <c r="D14" s="8"/>
    </row>
    <row r="15" spans="2:4" x14ac:dyDescent="0.25">
      <c r="B15" s="6" t="s">
        <v>33</v>
      </c>
      <c r="C15" s="5" t="s">
        <v>13</v>
      </c>
      <c r="D15" s="8"/>
    </row>
    <row r="16" spans="2:4" x14ac:dyDescent="0.25">
      <c r="B16" s="6" t="s">
        <v>36</v>
      </c>
      <c r="C16" s="5" t="s">
        <v>13</v>
      </c>
      <c r="D16" s="8"/>
    </row>
    <row r="17" spans="2:5" x14ac:dyDescent="0.25">
      <c r="B17" s="6" t="s">
        <v>166</v>
      </c>
      <c r="C17" s="5" t="s">
        <v>13</v>
      </c>
      <c r="D17" s="8"/>
    </row>
    <row r="18" spans="2:5" x14ac:dyDescent="0.25">
      <c r="B18" s="6" t="s">
        <v>168</v>
      </c>
      <c r="C18" s="5" t="s">
        <v>13</v>
      </c>
      <c r="D18" s="8"/>
    </row>
    <row r="19" spans="2:5" x14ac:dyDescent="0.25">
      <c r="B19" s="6" t="s">
        <v>337</v>
      </c>
      <c r="C19" s="5" t="s">
        <v>13</v>
      </c>
      <c r="D19" s="8"/>
    </row>
    <row r="20" spans="2:5" x14ac:dyDescent="0.25">
      <c r="B20" s="6" t="s">
        <v>140</v>
      </c>
      <c r="C20" s="5" t="s">
        <v>13</v>
      </c>
      <c r="D20" s="8"/>
    </row>
    <row r="21" spans="2:5" x14ac:dyDescent="0.25">
      <c r="B21" s="6" t="s">
        <v>150</v>
      </c>
      <c r="C21" s="5" t="s">
        <v>13</v>
      </c>
      <c r="D21" s="8"/>
    </row>
    <row r="22" spans="2:5" x14ac:dyDescent="0.25">
      <c r="B22" s="6" t="s">
        <v>572</v>
      </c>
      <c r="C22" s="5" t="s">
        <v>13</v>
      </c>
      <c r="D22" s="8"/>
    </row>
    <row r="23" spans="2:5" x14ac:dyDescent="0.25">
      <c r="B23" s="6" t="s">
        <v>118</v>
      </c>
      <c r="C23" s="5" t="s">
        <v>13</v>
      </c>
      <c r="D23" s="8"/>
    </row>
    <row r="24" spans="2:5" x14ac:dyDescent="0.25">
      <c r="B24" s="6" t="s">
        <v>93</v>
      </c>
      <c r="C24" s="5" t="s">
        <v>13</v>
      </c>
      <c r="D24" s="8"/>
    </row>
    <row r="25" spans="2:5" x14ac:dyDescent="0.25">
      <c r="B25" s="6" t="s">
        <v>141</v>
      </c>
      <c r="C25" s="5" t="s">
        <v>13</v>
      </c>
      <c r="D25" s="8"/>
    </row>
    <row r="26" spans="2:5" x14ac:dyDescent="0.25">
      <c r="B26" s="6" t="s">
        <v>153</v>
      </c>
      <c r="C26" s="5" t="s">
        <v>13</v>
      </c>
      <c r="D26" s="8"/>
    </row>
    <row r="27" spans="2:5" x14ac:dyDescent="0.25">
      <c r="B27" s="6" t="s">
        <v>152</v>
      </c>
      <c r="C27" s="5" t="s">
        <v>13</v>
      </c>
      <c r="D27" s="8"/>
    </row>
    <row r="28" spans="2:5" x14ac:dyDescent="0.25">
      <c r="B28" s="6" t="s">
        <v>164</v>
      </c>
      <c r="C28" s="5" t="s">
        <v>13</v>
      </c>
      <c r="D28" s="8"/>
    </row>
    <row r="29" spans="2:5" x14ac:dyDescent="0.25">
      <c r="B29" s="6" t="s">
        <v>119</v>
      </c>
      <c r="C29" s="5" t="s">
        <v>13</v>
      </c>
      <c r="D29" s="8"/>
    </row>
    <row r="30" spans="2:5" x14ac:dyDescent="0.25">
      <c r="B30" s="6" t="s">
        <v>171</v>
      </c>
      <c r="C30" s="5" t="s">
        <v>13</v>
      </c>
      <c r="D30" s="8"/>
    </row>
    <row r="31" spans="2:5" x14ac:dyDescent="0.25">
      <c r="B31" s="6" t="s">
        <v>274</v>
      </c>
      <c r="C31" s="5" t="s">
        <v>13</v>
      </c>
      <c r="D31" s="8"/>
    </row>
    <row r="32" spans="2:5" x14ac:dyDescent="0.25">
      <c r="B32" s="6" t="s">
        <v>1086</v>
      </c>
      <c r="C32" s="5" t="s">
        <v>1084</v>
      </c>
      <c r="D32" s="8"/>
      <c r="E32" s="45"/>
    </row>
    <row r="33" spans="2:4" x14ac:dyDescent="0.25">
      <c r="B33" s="6" t="s">
        <v>1097</v>
      </c>
      <c r="C33" s="5" t="s">
        <v>1084</v>
      </c>
      <c r="D33" s="8"/>
    </row>
    <row r="34" spans="2:4" x14ac:dyDescent="0.25">
      <c r="B34" s="6" t="s">
        <v>1141</v>
      </c>
      <c r="C34" s="5" t="s">
        <v>1084</v>
      </c>
      <c r="D34" s="8"/>
    </row>
    <row r="35" spans="2:4" x14ac:dyDescent="0.25">
      <c r="B35" s="6" t="s">
        <v>1107</v>
      </c>
      <c r="C35" s="5" t="s">
        <v>1084</v>
      </c>
      <c r="D35" s="8"/>
    </row>
    <row r="36" spans="2:4" x14ac:dyDescent="0.25">
      <c r="B36" s="6" t="s">
        <v>1129</v>
      </c>
      <c r="C36" s="5" t="s">
        <v>1084</v>
      </c>
      <c r="D36" s="8"/>
    </row>
    <row r="37" spans="2:4" x14ac:dyDescent="0.25">
      <c r="B37" s="6" t="s">
        <v>1106</v>
      </c>
      <c r="C37" s="5" t="s">
        <v>1084</v>
      </c>
      <c r="D37" s="8"/>
    </row>
    <row r="38" spans="2:4" x14ac:dyDescent="0.25">
      <c r="B38" s="6" t="s">
        <v>1128</v>
      </c>
      <c r="C38" s="5" t="s">
        <v>1084</v>
      </c>
      <c r="D38" s="8"/>
    </row>
    <row r="39" spans="2:4" x14ac:dyDescent="0.25">
      <c r="B39" s="6" t="s">
        <v>1116</v>
      </c>
      <c r="C39" s="5" t="s">
        <v>1084</v>
      </c>
      <c r="D39" s="8"/>
    </row>
    <row r="40" spans="2:4" x14ac:dyDescent="0.25">
      <c r="B40" s="6" t="s">
        <v>1090</v>
      </c>
      <c r="C40" s="5" t="s">
        <v>1084</v>
      </c>
      <c r="D40" s="8"/>
    </row>
    <row r="41" spans="2:4" x14ac:dyDescent="0.25">
      <c r="B41" s="6" t="s">
        <v>1088</v>
      </c>
      <c r="C41" s="5" t="s">
        <v>1084</v>
      </c>
      <c r="D41" s="8"/>
    </row>
    <row r="42" spans="2:4" x14ac:dyDescent="0.25">
      <c r="B42" s="6" t="s">
        <v>1093</v>
      </c>
      <c r="C42" s="5" t="s">
        <v>1084</v>
      </c>
      <c r="D42" s="8"/>
    </row>
    <row r="43" spans="2:4" x14ac:dyDescent="0.25">
      <c r="B43" s="6" t="s">
        <v>1101</v>
      </c>
      <c r="C43" s="5" t="s">
        <v>1084</v>
      </c>
      <c r="D43" s="8"/>
    </row>
    <row r="44" spans="2:4" x14ac:dyDescent="0.25">
      <c r="B44" s="6" t="s">
        <v>1102</v>
      </c>
      <c r="C44" s="5" t="s">
        <v>1084</v>
      </c>
      <c r="D44" s="8"/>
    </row>
    <row r="45" spans="2:4" x14ac:dyDescent="0.25">
      <c r="B45" s="6" t="s">
        <v>1131</v>
      </c>
      <c r="C45" s="5" t="s">
        <v>1084</v>
      </c>
      <c r="D45" s="8"/>
    </row>
    <row r="46" spans="2:4" x14ac:dyDescent="0.25">
      <c r="B46" s="6" t="s">
        <v>1099</v>
      </c>
      <c r="C46" s="5" t="s">
        <v>1084</v>
      </c>
      <c r="D46" s="8"/>
    </row>
    <row r="47" spans="2:4" x14ac:dyDescent="0.25">
      <c r="B47" s="6" t="s">
        <v>1095</v>
      </c>
      <c r="C47" s="5" t="s">
        <v>1084</v>
      </c>
      <c r="D47" s="8"/>
    </row>
    <row r="48" spans="2:4" x14ac:dyDescent="0.25">
      <c r="B48" s="6" t="s">
        <v>1111</v>
      </c>
      <c r="C48" s="5" t="s">
        <v>1084</v>
      </c>
      <c r="D48" s="8"/>
    </row>
    <row r="49" spans="2:4" x14ac:dyDescent="0.25">
      <c r="B49" s="6" t="s">
        <v>1121</v>
      </c>
      <c r="C49" s="5" t="s">
        <v>1084</v>
      </c>
      <c r="D49" s="8"/>
    </row>
    <row r="50" spans="2:4" x14ac:dyDescent="0.25">
      <c r="B50" s="6" t="s">
        <v>1104</v>
      </c>
      <c r="C50" s="5" t="s">
        <v>1084</v>
      </c>
      <c r="D50" s="8"/>
    </row>
    <row r="51" spans="2:4" x14ac:dyDescent="0.25">
      <c r="B51" s="6" t="s">
        <v>1135</v>
      </c>
      <c r="C51" s="5" t="s">
        <v>1084</v>
      </c>
      <c r="D51" s="8"/>
    </row>
    <row r="52" spans="2:4" x14ac:dyDescent="0.25">
      <c r="B52" s="6" t="s">
        <v>1138</v>
      </c>
      <c r="C52" s="5" t="s">
        <v>1084</v>
      </c>
      <c r="D52" s="8"/>
    </row>
    <row r="57" spans="2:4" x14ac:dyDescent="0.25">
      <c r="B57" s="9" t="s">
        <v>1166</v>
      </c>
      <c r="C57" s="19"/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</sheetPr>
  <dimension ref="A1:L25779"/>
  <sheetViews>
    <sheetView topLeftCell="B1" workbookViewId="0">
      <pane ySplit="1" topLeftCell="A25602" activePane="bottomLeft" state="frozen"/>
      <selection pane="bottomLeft" activeCell="J25783" sqref="J25783"/>
    </sheetView>
  </sheetViews>
  <sheetFormatPr baseColWidth="10" defaultRowHeight="15" x14ac:dyDescent="0.25"/>
  <cols>
    <col min="1" max="1" width="9.7109375" bestFit="1" customWidth="1"/>
    <col min="2" max="2" width="7.28515625" bestFit="1" customWidth="1"/>
    <col min="3" max="3" width="10.5703125" bestFit="1" customWidth="1"/>
    <col min="4" max="4" width="15.7109375" bestFit="1" customWidth="1"/>
    <col min="5" max="5" width="75.7109375" bestFit="1" customWidth="1"/>
    <col min="6" max="6" width="6.28515625" bestFit="1" customWidth="1"/>
    <col min="7" max="7" width="15.28515625" bestFit="1" customWidth="1"/>
    <col min="8" max="8" width="11.140625" bestFit="1" customWidth="1"/>
    <col min="9" max="9" width="12.140625" bestFit="1" customWidth="1"/>
    <col min="10" max="10" width="75.7109375" bestFit="1" customWidth="1"/>
    <col min="12" max="12" width="14.7109375" bestFit="1" customWidth="1"/>
  </cols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s="10" t="s">
        <v>1167</v>
      </c>
      <c r="L1" s="10" t="s">
        <v>1168</v>
      </c>
    </row>
    <row r="2" spans="1:12" x14ac:dyDescent="0.25">
      <c r="A2">
        <v>100</v>
      </c>
      <c r="B2" t="s">
        <v>10</v>
      </c>
      <c r="C2">
        <v>1</v>
      </c>
      <c r="D2" t="s">
        <v>11</v>
      </c>
      <c r="E2" t="s">
        <v>12</v>
      </c>
      <c r="F2" t="s">
        <v>13</v>
      </c>
      <c r="G2" s="1">
        <v>27.969999313354499</v>
      </c>
      <c r="H2">
        <v>24</v>
      </c>
      <c r="I2" t="s">
        <v>14</v>
      </c>
      <c r="J2" t="s">
        <v>15</v>
      </c>
      <c r="K2">
        <f>VLOOKUP(J2,'Prix unitaires'!B:D,3,FALSE)</f>
        <v>0</v>
      </c>
      <c r="L2" s="11">
        <f>(G2*H2)*K2</f>
        <v>0</v>
      </c>
    </row>
    <row r="3" spans="1:12" x14ac:dyDescent="0.25">
      <c r="A3">
        <v>100</v>
      </c>
      <c r="B3" t="s">
        <v>10</v>
      </c>
      <c r="C3" t="s">
        <v>16</v>
      </c>
      <c r="D3" t="s">
        <v>11</v>
      </c>
      <c r="E3" t="s">
        <v>17</v>
      </c>
      <c r="F3" t="s">
        <v>13</v>
      </c>
      <c r="G3" s="1">
        <v>37.659999847412102</v>
      </c>
      <c r="H3">
        <v>50</v>
      </c>
      <c r="I3" t="s">
        <v>14</v>
      </c>
      <c r="J3" t="s">
        <v>18</v>
      </c>
      <c r="K3">
        <f>VLOOKUP(J3,'Prix unitaires'!B:D,3,FALSE)</f>
        <v>0</v>
      </c>
      <c r="L3" s="11">
        <f t="shared" ref="L3:L66" si="0">(G3*H3)*K3</f>
        <v>0</v>
      </c>
    </row>
    <row r="4" spans="1:12" x14ac:dyDescent="0.25">
      <c r="A4">
        <v>100</v>
      </c>
      <c r="B4" t="s">
        <v>10</v>
      </c>
      <c r="C4">
        <v>2</v>
      </c>
      <c r="D4" t="s">
        <v>11</v>
      </c>
      <c r="E4" t="s">
        <v>12</v>
      </c>
      <c r="F4" t="s">
        <v>13</v>
      </c>
      <c r="G4" s="1">
        <v>41.509998321533203</v>
      </c>
      <c r="H4">
        <v>50</v>
      </c>
      <c r="I4" t="s">
        <v>14</v>
      </c>
      <c r="J4" t="s">
        <v>15</v>
      </c>
      <c r="K4">
        <f>VLOOKUP(J4,'Prix unitaires'!B:D,3,FALSE)</f>
        <v>0</v>
      </c>
      <c r="L4" s="11">
        <f t="shared" si="0"/>
        <v>0</v>
      </c>
    </row>
    <row r="5" spans="1:12" x14ac:dyDescent="0.25">
      <c r="A5">
        <v>100</v>
      </c>
      <c r="B5" t="s">
        <v>10</v>
      </c>
      <c r="C5">
        <v>3</v>
      </c>
      <c r="D5" t="s">
        <v>11</v>
      </c>
      <c r="E5" t="s">
        <v>19</v>
      </c>
      <c r="F5" t="s">
        <v>13</v>
      </c>
      <c r="G5" s="1">
        <v>24.190000534057599</v>
      </c>
      <c r="H5">
        <v>50</v>
      </c>
      <c r="I5" t="s">
        <v>14</v>
      </c>
      <c r="J5" t="s">
        <v>20</v>
      </c>
      <c r="K5">
        <f>VLOOKUP(J5,'Prix unitaires'!B:D,3,FALSE)</f>
        <v>0</v>
      </c>
      <c r="L5" s="11">
        <f t="shared" si="0"/>
        <v>0</v>
      </c>
    </row>
    <row r="6" spans="1:12" x14ac:dyDescent="0.25">
      <c r="A6">
        <v>100</v>
      </c>
      <c r="B6" t="s">
        <v>10</v>
      </c>
      <c r="C6">
        <v>4</v>
      </c>
      <c r="D6" t="s">
        <v>11</v>
      </c>
      <c r="E6" t="s">
        <v>19</v>
      </c>
      <c r="F6" t="s">
        <v>13</v>
      </c>
      <c r="G6" s="1">
        <v>7.8800001144409197</v>
      </c>
      <c r="H6">
        <v>50</v>
      </c>
      <c r="I6" t="s">
        <v>14</v>
      </c>
      <c r="J6" t="s">
        <v>20</v>
      </c>
      <c r="K6">
        <f>VLOOKUP(J6,'Prix unitaires'!B:D,3,FALSE)</f>
        <v>0</v>
      </c>
      <c r="L6" s="11">
        <f t="shared" si="0"/>
        <v>0</v>
      </c>
    </row>
    <row r="7" spans="1:12" x14ac:dyDescent="0.25">
      <c r="A7">
        <v>100</v>
      </c>
      <c r="B7" t="s">
        <v>10</v>
      </c>
      <c r="C7" t="s">
        <v>21</v>
      </c>
      <c r="D7" t="s">
        <v>11</v>
      </c>
      <c r="E7" t="s">
        <v>12</v>
      </c>
      <c r="F7" t="s">
        <v>13</v>
      </c>
      <c r="G7" s="1">
        <v>3.03999996185303</v>
      </c>
      <c r="H7">
        <v>50</v>
      </c>
      <c r="I7" t="s">
        <v>14</v>
      </c>
      <c r="J7" t="s">
        <v>15</v>
      </c>
      <c r="K7">
        <f>VLOOKUP(J7,'Prix unitaires'!B:D,3,FALSE)</f>
        <v>0</v>
      </c>
      <c r="L7" s="11">
        <f t="shared" si="0"/>
        <v>0</v>
      </c>
    </row>
    <row r="8" spans="1:12" x14ac:dyDescent="0.25">
      <c r="A8">
        <v>100</v>
      </c>
      <c r="B8" t="s">
        <v>10</v>
      </c>
      <c r="C8" t="s">
        <v>22</v>
      </c>
      <c r="D8" t="s">
        <v>11</v>
      </c>
      <c r="E8" t="s">
        <v>19</v>
      </c>
      <c r="F8" t="s">
        <v>13</v>
      </c>
      <c r="G8" s="1">
        <v>10.25</v>
      </c>
      <c r="H8">
        <v>12</v>
      </c>
      <c r="I8" t="s">
        <v>14</v>
      </c>
      <c r="J8" t="s">
        <v>20</v>
      </c>
      <c r="K8">
        <f>VLOOKUP(J8,'Prix unitaires'!B:D,3,FALSE)</f>
        <v>0</v>
      </c>
      <c r="L8" s="11">
        <f t="shared" si="0"/>
        <v>0</v>
      </c>
    </row>
    <row r="9" spans="1:12" x14ac:dyDescent="0.25">
      <c r="A9">
        <v>100</v>
      </c>
      <c r="B9" t="s">
        <v>10</v>
      </c>
      <c r="C9">
        <v>6</v>
      </c>
      <c r="D9" t="s">
        <v>11</v>
      </c>
      <c r="E9" t="s">
        <v>12</v>
      </c>
      <c r="F9" t="s">
        <v>13</v>
      </c>
      <c r="G9" s="1">
        <v>21.450000762939499</v>
      </c>
      <c r="H9">
        <v>50</v>
      </c>
      <c r="I9" t="s">
        <v>14</v>
      </c>
      <c r="J9" t="s">
        <v>15</v>
      </c>
      <c r="K9">
        <f>VLOOKUP(J9,'Prix unitaires'!B:D,3,FALSE)</f>
        <v>0</v>
      </c>
      <c r="L9" s="11">
        <f t="shared" si="0"/>
        <v>0</v>
      </c>
    </row>
    <row r="10" spans="1:12" x14ac:dyDescent="0.25">
      <c r="A10">
        <v>100</v>
      </c>
      <c r="B10" t="s">
        <v>10</v>
      </c>
      <c r="C10" t="s">
        <v>23</v>
      </c>
      <c r="D10" t="s">
        <v>11</v>
      </c>
      <c r="E10" t="s">
        <v>24</v>
      </c>
      <c r="F10" t="s">
        <v>13</v>
      </c>
      <c r="G10" s="1">
        <v>27.870000839233398</v>
      </c>
      <c r="H10">
        <v>12</v>
      </c>
      <c r="I10" t="s">
        <v>14</v>
      </c>
      <c r="J10" t="s">
        <v>25</v>
      </c>
      <c r="K10">
        <f>VLOOKUP(J10,'Prix unitaires'!B:D,3,FALSE)</f>
        <v>0</v>
      </c>
      <c r="L10" s="11">
        <f t="shared" si="0"/>
        <v>0</v>
      </c>
    </row>
    <row r="11" spans="1:12" x14ac:dyDescent="0.25">
      <c r="A11">
        <v>100</v>
      </c>
      <c r="B11" t="s">
        <v>10</v>
      </c>
      <c r="C11">
        <v>10</v>
      </c>
      <c r="D11" t="s">
        <v>11</v>
      </c>
      <c r="E11" t="s">
        <v>12</v>
      </c>
      <c r="F11" t="s">
        <v>13</v>
      </c>
      <c r="G11" s="1">
        <v>13.560000419616699</v>
      </c>
      <c r="H11">
        <v>24</v>
      </c>
      <c r="I11" t="s">
        <v>14</v>
      </c>
      <c r="J11" t="s">
        <v>15</v>
      </c>
      <c r="K11">
        <f>VLOOKUP(J11,'Prix unitaires'!B:D,3,FALSE)</f>
        <v>0</v>
      </c>
      <c r="L11" s="11">
        <f t="shared" si="0"/>
        <v>0</v>
      </c>
    </row>
    <row r="12" spans="1:12" x14ac:dyDescent="0.25">
      <c r="A12">
        <v>100</v>
      </c>
      <c r="B12" t="s">
        <v>10</v>
      </c>
      <c r="C12">
        <v>11</v>
      </c>
      <c r="D12" t="s">
        <v>11</v>
      </c>
      <c r="E12" t="s">
        <v>19</v>
      </c>
      <c r="F12" t="s">
        <v>13</v>
      </c>
      <c r="G12" s="1">
        <v>27.590000152587901</v>
      </c>
      <c r="H12">
        <v>50</v>
      </c>
      <c r="I12" t="s">
        <v>14</v>
      </c>
      <c r="J12" t="s">
        <v>20</v>
      </c>
      <c r="K12">
        <f>VLOOKUP(J12,'Prix unitaires'!B:D,3,FALSE)</f>
        <v>0</v>
      </c>
      <c r="L12" s="11">
        <f t="shared" si="0"/>
        <v>0</v>
      </c>
    </row>
    <row r="13" spans="1:12" x14ac:dyDescent="0.25">
      <c r="A13">
        <v>100</v>
      </c>
      <c r="B13" t="s">
        <v>10</v>
      </c>
      <c r="C13">
        <v>12</v>
      </c>
      <c r="D13" t="s">
        <v>11</v>
      </c>
      <c r="E13" t="s">
        <v>19</v>
      </c>
      <c r="F13" t="s">
        <v>13</v>
      </c>
      <c r="G13" s="1">
        <v>9.5900001525878995</v>
      </c>
      <c r="H13">
        <v>50</v>
      </c>
      <c r="I13" t="s">
        <v>14</v>
      </c>
      <c r="J13" t="s">
        <v>20</v>
      </c>
      <c r="K13">
        <f>VLOOKUP(J13,'Prix unitaires'!B:D,3,FALSE)</f>
        <v>0</v>
      </c>
      <c r="L13" s="11">
        <f t="shared" si="0"/>
        <v>0</v>
      </c>
    </row>
    <row r="14" spans="1:12" x14ac:dyDescent="0.25">
      <c r="A14">
        <v>100</v>
      </c>
      <c r="B14" t="s">
        <v>26</v>
      </c>
      <c r="C14">
        <v>101</v>
      </c>
      <c r="D14" t="s">
        <v>11</v>
      </c>
      <c r="E14" t="s">
        <v>19</v>
      </c>
      <c r="F14" t="s">
        <v>13</v>
      </c>
      <c r="G14" s="1">
        <v>12.8500003814697</v>
      </c>
      <c r="H14">
        <v>50</v>
      </c>
      <c r="I14" t="s">
        <v>14</v>
      </c>
      <c r="J14" t="s">
        <v>20</v>
      </c>
      <c r="K14">
        <f>VLOOKUP(J14,'Prix unitaires'!B:D,3,FALSE)</f>
        <v>0</v>
      </c>
      <c r="L14" s="11">
        <f t="shared" si="0"/>
        <v>0</v>
      </c>
    </row>
    <row r="15" spans="1:12" x14ac:dyDescent="0.25">
      <c r="A15">
        <v>100</v>
      </c>
      <c r="B15" t="s">
        <v>26</v>
      </c>
      <c r="C15" t="s">
        <v>27</v>
      </c>
      <c r="D15" t="s">
        <v>11</v>
      </c>
      <c r="E15" t="s">
        <v>17</v>
      </c>
      <c r="F15" t="s">
        <v>13</v>
      </c>
      <c r="G15" s="1">
        <v>19.430000305175799</v>
      </c>
      <c r="H15">
        <v>50</v>
      </c>
      <c r="I15" t="s">
        <v>14</v>
      </c>
      <c r="J15" t="s">
        <v>18</v>
      </c>
      <c r="K15">
        <f>VLOOKUP(J15,'Prix unitaires'!B:D,3,FALSE)</f>
        <v>0</v>
      </c>
      <c r="L15" s="11">
        <f t="shared" si="0"/>
        <v>0</v>
      </c>
    </row>
    <row r="16" spans="1:12" x14ac:dyDescent="0.25">
      <c r="A16">
        <v>100</v>
      </c>
      <c r="B16" t="s">
        <v>26</v>
      </c>
      <c r="C16">
        <v>102</v>
      </c>
      <c r="D16" t="s">
        <v>11</v>
      </c>
      <c r="E16" t="s">
        <v>19</v>
      </c>
      <c r="F16" t="s">
        <v>13</v>
      </c>
      <c r="G16" s="1">
        <v>12.7700004577637</v>
      </c>
      <c r="H16">
        <v>50</v>
      </c>
      <c r="I16" t="s">
        <v>14</v>
      </c>
      <c r="J16" t="s">
        <v>20</v>
      </c>
      <c r="K16">
        <f>VLOOKUP(J16,'Prix unitaires'!B:D,3,FALSE)</f>
        <v>0</v>
      </c>
      <c r="L16" s="11">
        <f t="shared" si="0"/>
        <v>0</v>
      </c>
    </row>
    <row r="17" spans="1:12" x14ac:dyDescent="0.25">
      <c r="A17">
        <v>100</v>
      </c>
      <c r="B17" t="s">
        <v>26</v>
      </c>
      <c r="C17">
        <v>104</v>
      </c>
      <c r="D17" t="s">
        <v>11</v>
      </c>
      <c r="E17" t="s">
        <v>19</v>
      </c>
      <c r="F17" t="s">
        <v>13</v>
      </c>
      <c r="G17" s="1">
        <v>20.670000076293899</v>
      </c>
      <c r="H17">
        <v>50</v>
      </c>
      <c r="I17" t="s">
        <v>14</v>
      </c>
      <c r="J17" t="s">
        <v>20</v>
      </c>
      <c r="K17">
        <f>VLOOKUP(J17,'Prix unitaires'!B:D,3,FALSE)</f>
        <v>0</v>
      </c>
      <c r="L17" s="11">
        <f t="shared" si="0"/>
        <v>0</v>
      </c>
    </row>
    <row r="18" spans="1:12" x14ac:dyDescent="0.25">
      <c r="A18">
        <v>100</v>
      </c>
      <c r="B18" t="s">
        <v>26</v>
      </c>
      <c r="C18">
        <v>106</v>
      </c>
      <c r="D18" t="s">
        <v>11</v>
      </c>
      <c r="E18" t="s">
        <v>12</v>
      </c>
      <c r="F18" t="s">
        <v>13</v>
      </c>
      <c r="G18" s="1">
        <v>37.180000305175803</v>
      </c>
      <c r="H18">
        <v>50</v>
      </c>
      <c r="I18" t="s">
        <v>14</v>
      </c>
      <c r="J18" t="s">
        <v>15</v>
      </c>
      <c r="K18">
        <f>VLOOKUP(J18,'Prix unitaires'!B:D,3,FALSE)</f>
        <v>0</v>
      </c>
      <c r="L18" s="11">
        <f t="shared" si="0"/>
        <v>0</v>
      </c>
    </row>
    <row r="19" spans="1:12" x14ac:dyDescent="0.25">
      <c r="A19">
        <v>100</v>
      </c>
      <c r="B19" t="s">
        <v>26</v>
      </c>
      <c r="C19">
        <v>109</v>
      </c>
      <c r="D19" t="s">
        <v>11</v>
      </c>
      <c r="E19" t="s">
        <v>12</v>
      </c>
      <c r="F19" t="s">
        <v>13</v>
      </c>
      <c r="G19" s="1">
        <v>8.3800001144409002</v>
      </c>
      <c r="H19">
        <v>50</v>
      </c>
      <c r="I19" t="s">
        <v>14</v>
      </c>
      <c r="J19" t="s">
        <v>15</v>
      </c>
      <c r="K19">
        <f>VLOOKUP(J19,'Prix unitaires'!B:D,3,FALSE)</f>
        <v>0</v>
      </c>
      <c r="L19" s="11">
        <f t="shared" si="0"/>
        <v>0</v>
      </c>
    </row>
    <row r="20" spans="1:12" x14ac:dyDescent="0.25">
      <c r="A20">
        <v>100</v>
      </c>
      <c r="B20" t="s">
        <v>26</v>
      </c>
      <c r="C20" t="s">
        <v>28</v>
      </c>
      <c r="D20" t="s">
        <v>11</v>
      </c>
      <c r="E20" t="s">
        <v>19</v>
      </c>
      <c r="F20" t="s">
        <v>13</v>
      </c>
      <c r="G20" s="1">
        <v>11</v>
      </c>
      <c r="H20">
        <v>50</v>
      </c>
      <c r="I20" t="s">
        <v>14</v>
      </c>
      <c r="J20" t="s">
        <v>20</v>
      </c>
      <c r="K20">
        <f>VLOOKUP(J20,'Prix unitaires'!B:D,3,FALSE)</f>
        <v>0</v>
      </c>
      <c r="L20" s="11">
        <f t="shared" si="0"/>
        <v>0</v>
      </c>
    </row>
    <row r="21" spans="1:12" x14ac:dyDescent="0.25">
      <c r="A21">
        <v>100</v>
      </c>
      <c r="B21" t="s">
        <v>26</v>
      </c>
      <c r="C21">
        <v>110</v>
      </c>
      <c r="D21" t="s">
        <v>11</v>
      </c>
      <c r="E21" t="s">
        <v>19</v>
      </c>
      <c r="F21" t="s">
        <v>13</v>
      </c>
      <c r="G21" s="1">
        <v>17.319999694824201</v>
      </c>
      <c r="H21">
        <v>50</v>
      </c>
      <c r="I21" t="s">
        <v>14</v>
      </c>
      <c r="J21" t="s">
        <v>20</v>
      </c>
      <c r="K21">
        <f>VLOOKUP(J21,'Prix unitaires'!B:D,3,FALSE)</f>
        <v>0</v>
      </c>
      <c r="L21" s="11">
        <f t="shared" si="0"/>
        <v>0</v>
      </c>
    </row>
    <row r="22" spans="1:12" x14ac:dyDescent="0.25">
      <c r="A22">
        <v>100</v>
      </c>
      <c r="B22" t="s">
        <v>26</v>
      </c>
      <c r="C22">
        <v>111</v>
      </c>
      <c r="D22" t="s">
        <v>11</v>
      </c>
      <c r="E22" t="s">
        <v>17</v>
      </c>
      <c r="F22" t="s">
        <v>13</v>
      </c>
      <c r="G22" s="1">
        <v>10.1599998474121</v>
      </c>
      <c r="H22">
        <v>50</v>
      </c>
      <c r="I22" t="s">
        <v>14</v>
      </c>
      <c r="J22" t="s">
        <v>18</v>
      </c>
      <c r="K22">
        <f>VLOOKUP(J22,'Prix unitaires'!B:D,3,FALSE)</f>
        <v>0</v>
      </c>
      <c r="L22" s="11">
        <f t="shared" si="0"/>
        <v>0</v>
      </c>
    </row>
    <row r="23" spans="1:12" x14ac:dyDescent="0.25">
      <c r="A23">
        <v>100</v>
      </c>
      <c r="B23" t="s">
        <v>26</v>
      </c>
      <c r="C23" t="s">
        <v>29</v>
      </c>
      <c r="D23" t="s">
        <v>11</v>
      </c>
      <c r="E23" t="s">
        <v>30</v>
      </c>
      <c r="F23" t="s">
        <v>13</v>
      </c>
      <c r="G23" s="1">
        <v>24.069999694824201</v>
      </c>
      <c r="H23">
        <v>240</v>
      </c>
      <c r="I23" t="s">
        <v>14</v>
      </c>
      <c r="J23" t="s">
        <v>31</v>
      </c>
      <c r="K23">
        <f>VLOOKUP(J23,'Prix unitaires'!B:D,3,FALSE)</f>
        <v>0</v>
      </c>
      <c r="L23" s="11">
        <f t="shared" si="0"/>
        <v>0</v>
      </c>
    </row>
    <row r="24" spans="1:12" x14ac:dyDescent="0.25">
      <c r="A24">
        <v>100</v>
      </c>
      <c r="B24" t="s">
        <v>26</v>
      </c>
      <c r="C24">
        <v>112</v>
      </c>
      <c r="D24" t="s">
        <v>11</v>
      </c>
      <c r="E24" t="s">
        <v>32</v>
      </c>
      <c r="F24" t="s">
        <v>13</v>
      </c>
      <c r="G24" s="1">
        <v>3.5799999237060498</v>
      </c>
      <c r="H24">
        <v>240</v>
      </c>
      <c r="I24" t="s">
        <v>14</v>
      </c>
      <c r="J24" t="s">
        <v>33</v>
      </c>
      <c r="K24">
        <f>VLOOKUP(J24,'Prix unitaires'!B:D,3,FALSE)</f>
        <v>0</v>
      </c>
      <c r="L24" s="11">
        <f t="shared" si="0"/>
        <v>0</v>
      </c>
    </row>
    <row r="25" spans="1:12" x14ac:dyDescent="0.25">
      <c r="A25">
        <v>100</v>
      </c>
      <c r="B25" t="s">
        <v>26</v>
      </c>
      <c r="C25">
        <v>113</v>
      </c>
      <c r="D25" t="s">
        <v>11</v>
      </c>
      <c r="E25" t="s">
        <v>32</v>
      </c>
      <c r="F25" t="s">
        <v>13</v>
      </c>
      <c r="G25" s="1">
        <v>3.6800000667571999</v>
      </c>
      <c r="H25">
        <v>240</v>
      </c>
      <c r="I25" t="s">
        <v>14</v>
      </c>
      <c r="J25" t="s">
        <v>33</v>
      </c>
      <c r="K25">
        <f>VLOOKUP(J25,'Prix unitaires'!B:D,3,FALSE)</f>
        <v>0</v>
      </c>
      <c r="L25" s="11">
        <f t="shared" si="0"/>
        <v>0</v>
      </c>
    </row>
    <row r="26" spans="1:12" x14ac:dyDescent="0.25">
      <c r="A26">
        <v>100</v>
      </c>
      <c r="B26" t="s">
        <v>26</v>
      </c>
      <c r="C26" t="s">
        <v>34</v>
      </c>
      <c r="D26" t="s">
        <v>11</v>
      </c>
      <c r="E26" t="s">
        <v>19</v>
      </c>
      <c r="F26" t="s">
        <v>13</v>
      </c>
      <c r="G26" s="1">
        <v>7.8000001907348597</v>
      </c>
      <c r="H26">
        <v>50</v>
      </c>
      <c r="I26" t="s">
        <v>14</v>
      </c>
      <c r="J26" t="s">
        <v>20</v>
      </c>
      <c r="K26">
        <f>VLOOKUP(J26,'Prix unitaires'!B:D,3,FALSE)</f>
        <v>0</v>
      </c>
      <c r="L26" s="11">
        <f t="shared" si="0"/>
        <v>0</v>
      </c>
    </row>
    <row r="27" spans="1:12" x14ac:dyDescent="0.25">
      <c r="A27">
        <v>100</v>
      </c>
      <c r="B27" t="s">
        <v>26</v>
      </c>
      <c r="C27">
        <v>114</v>
      </c>
      <c r="D27" t="s">
        <v>11</v>
      </c>
      <c r="E27" t="s">
        <v>19</v>
      </c>
      <c r="F27" t="s">
        <v>13</v>
      </c>
      <c r="G27" s="1">
        <v>13.8599996566772</v>
      </c>
      <c r="H27">
        <v>50</v>
      </c>
      <c r="I27" t="s">
        <v>14</v>
      </c>
      <c r="J27" t="s">
        <v>20</v>
      </c>
      <c r="K27">
        <f>VLOOKUP(J27,'Prix unitaires'!B:D,3,FALSE)</f>
        <v>0</v>
      </c>
      <c r="L27" s="11">
        <f t="shared" si="0"/>
        <v>0</v>
      </c>
    </row>
    <row r="28" spans="1:12" x14ac:dyDescent="0.25">
      <c r="A28">
        <v>100</v>
      </c>
      <c r="B28" t="s">
        <v>26</v>
      </c>
      <c r="C28">
        <v>116</v>
      </c>
      <c r="D28" t="s">
        <v>11</v>
      </c>
      <c r="E28" t="s">
        <v>19</v>
      </c>
      <c r="F28" t="s">
        <v>13</v>
      </c>
      <c r="G28" s="1">
        <v>20.620000839233398</v>
      </c>
      <c r="H28">
        <v>50</v>
      </c>
      <c r="I28" t="s">
        <v>14</v>
      </c>
      <c r="J28" t="s">
        <v>20</v>
      </c>
      <c r="K28">
        <f>VLOOKUP(J28,'Prix unitaires'!B:D,3,FALSE)</f>
        <v>0</v>
      </c>
      <c r="L28" s="11">
        <f t="shared" si="0"/>
        <v>0</v>
      </c>
    </row>
    <row r="29" spans="1:12" x14ac:dyDescent="0.25">
      <c r="A29">
        <v>100</v>
      </c>
      <c r="B29" t="s">
        <v>26</v>
      </c>
      <c r="C29">
        <v>117</v>
      </c>
      <c r="D29" t="s">
        <v>11</v>
      </c>
      <c r="E29" t="s">
        <v>17</v>
      </c>
      <c r="F29" t="s">
        <v>13</v>
      </c>
      <c r="G29" s="1">
        <v>2.2000000476837198</v>
      </c>
      <c r="H29">
        <v>24</v>
      </c>
      <c r="I29" t="s">
        <v>14</v>
      </c>
      <c r="J29" t="s">
        <v>18</v>
      </c>
      <c r="K29">
        <f>VLOOKUP(J29,'Prix unitaires'!B:D,3,FALSE)</f>
        <v>0</v>
      </c>
      <c r="L29" s="11">
        <f t="shared" si="0"/>
        <v>0</v>
      </c>
    </row>
    <row r="30" spans="1:12" x14ac:dyDescent="0.25">
      <c r="A30">
        <v>100</v>
      </c>
      <c r="B30" t="s">
        <v>10</v>
      </c>
      <c r="C30">
        <v>1</v>
      </c>
      <c r="D30" t="s">
        <v>11</v>
      </c>
      <c r="E30" t="s">
        <v>35</v>
      </c>
      <c r="F30" t="s">
        <v>13</v>
      </c>
      <c r="G30" s="1">
        <v>27.969999313354499</v>
      </c>
      <c r="H30">
        <v>1</v>
      </c>
      <c r="I30" t="s">
        <v>14</v>
      </c>
      <c r="J30" t="s">
        <v>36</v>
      </c>
      <c r="K30">
        <f>VLOOKUP(J30,'Prix unitaires'!B:D,3,FALSE)</f>
        <v>0</v>
      </c>
      <c r="L30" s="11">
        <f t="shared" si="0"/>
        <v>0</v>
      </c>
    </row>
    <row r="31" spans="1:12" x14ac:dyDescent="0.25">
      <c r="A31">
        <v>100</v>
      </c>
      <c r="B31" t="s">
        <v>10</v>
      </c>
      <c r="C31" t="s">
        <v>16</v>
      </c>
      <c r="D31" t="s">
        <v>11</v>
      </c>
      <c r="E31" t="s">
        <v>35</v>
      </c>
      <c r="F31" t="s">
        <v>13</v>
      </c>
      <c r="G31" s="1">
        <v>37.659999847412102</v>
      </c>
      <c r="H31">
        <v>1</v>
      </c>
      <c r="I31" t="s">
        <v>14</v>
      </c>
      <c r="J31" t="s">
        <v>36</v>
      </c>
      <c r="K31">
        <f>VLOOKUP(J31,'Prix unitaires'!B:D,3,FALSE)</f>
        <v>0</v>
      </c>
      <c r="L31" s="11">
        <f t="shared" si="0"/>
        <v>0</v>
      </c>
    </row>
    <row r="32" spans="1:12" x14ac:dyDescent="0.25">
      <c r="A32">
        <v>100</v>
      </c>
      <c r="B32" t="s">
        <v>10</v>
      </c>
      <c r="C32">
        <v>2</v>
      </c>
      <c r="D32" t="s">
        <v>11</v>
      </c>
      <c r="E32" t="s">
        <v>35</v>
      </c>
      <c r="F32" t="s">
        <v>13</v>
      </c>
      <c r="G32" s="1">
        <v>41.509998321533203</v>
      </c>
      <c r="H32">
        <v>1</v>
      </c>
      <c r="I32" t="s">
        <v>14</v>
      </c>
      <c r="J32" t="s">
        <v>36</v>
      </c>
      <c r="K32">
        <f>VLOOKUP(J32,'Prix unitaires'!B:D,3,FALSE)</f>
        <v>0</v>
      </c>
      <c r="L32" s="11">
        <f t="shared" si="0"/>
        <v>0</v>
      </c>
    </row>
    <row r="33" spans="1:12" x14ac:dyDescent="0.25">
      <c r="A33">
        <v>100</v>
      </c>
      <c r="B33" t="s">
        <v>10</v>
      </c>
      <c r="C33">
        <v>3</v>
      </c>
      <c r="D33" t="s">
        <v>11</v>
      </c>
      <c r="E33" t="s">
        <v>35</v>
      </c>
      <c r="F33" t="s">
        <v>13</v>
      </c>
      <c r="G33" s="1">
        <v>24.190000534057599</v>
      </c>
      <c r="H33">
        <v>1</v>
      </c>
      <c r="I33" t="s">
        <v>14</v>
      </c>
      <c r="J33" t="s">
        <v>36</v>
      </c>
      <c r="K33">
        <f>VLOOKUP(J33,'Prix unitaires'!B:D,3,FALSE)</f>
        <v>0</v>
      </c>
      <c r="L33" s="11">
        <f t="shared" si="0"/>
        <v>0</v>
      </c>
    </row>
    <row r="34" spans="1:12" x14ac:dyDescent="0.25">
      <c r="A34">
        <v>100</v>
      </c>
      <c r="B34" t="s">
        <v>10</v>
      </c>
      <c r="C34">
        <v>4</v>
      </c>
      <c r="D34" t="s">
        <v>11</v>
      </c>
      <c r="E34" t="s">
        <v>35</v>
      </c>
      <c r="F34" t="s">
        <v>13</v>
      </c>
      <c r="G34" s="1">
        <v>7.8800001144409197</v>
      </c>
      <c r="H34">
        <v>1</v>
      </c>
      <c r="I34" t="s">
        <v>14</v>
      </c>
      <c r="J34" t="s">
        <v>36</v>
      </c>
      <c r="K34">
        <f>VLOOKUP(J34,'Prix unitaires'!B:D,3,FALSE)</f>
        <v>0</v>
      </c>
      <c r="L34" s="11">
        <f t="shared" si="0"/>
        <v>0</v>
      </c>
    </row>
    <row r="35" spans="1:12" x14ac:dyDescent="0.25">
      <c r="A35">
        <v>100</v>
      </c>
      <c r="B35" t="s">
        <v>10</v>
      </c>
      <c r="C35" t="s">
        <v>22</v>
      </c>
      <c r="D35" t="s">
        <v>11</v>
      </c>
      <c r="E35" t="s">
        <v>35</v>
      </c>
      <c r="F35" t="s">
        <v>13</v>
      </c>
      <c r="G35" s="1">
        <v>10.25</v>
      </c>
      <c r="H35">
        <v>1</v>
      </c>
      <c r="I35" t="s">
        <v>14</v>
      </c>
      <c r="J35" t="s">
        <v>36</v>
      </c>
      <c r="K35">
        <f>VLOOKUP(J35,'Prix unitaires'!B:D,3,FALSE)</f>
        <v>0</v>
      </c>
      <c r="L35" s="11">
        <f t="shared" si="0"/>
        <v>0</v>
      </c>
    </row>
    <row r="36" spans="1:12" x14ac:dyDescent="0.25">
      <c r="A36">
        <v>100</v>
      </c>
      <c r="B36" t="s">
        <v>10</v>
      </c>
      <c r="C36">
        <v>6</v>
      </c>
      <c r="D36" t="s">
        <v>11</v>
      </c>
      <c r="E36" t="s">
        <v>35</v>
      </c>
      <c r="F36" t="s">
        <v>13</v>
      </c>
      <c r="G36" s="1">
        <v>21.450000762939499</v>
      </c>
      <c r="H36">
        <v>1</v>
      </c>
      <c r="I36" t="s">
        <v>14</v>
      </c>
      <c r="J36" t="s">
        <v>36</v>
      </c>
      <c r="K36">
        <f>VLOOKUP(J36,'Prix unitaires'!B:D,3,FALSE)</f>
        <v>0</v>
      </c>
      <c r="L36" s="11">
        <f t="shared" si="0"/>
        <v>0</v>
      </c>
    </row>
    <row r="37" spans="1:12" x14ac:dyDescent="0.25">
      <c r="A37">
        <v>100</v>
      </c>
      <c r="B37" t="s">
        <v>10</v>
      </c>
      <c r="C37" t="s">
        <v>23</v>
      </c>
      <c r="D37" t="s">
        <v>11</v>
      </c>
      <c r="E37" t="s">
        <v>35</v>
      </c>
      <c r="F37" t="s">
        <v>13</v>
      </c>
      <c r="G37" s="1">
        <v>27.870000839233398</v>
      </c>
      <c r="H37">
        <v>1</v>
      </c>
      <c r="I37" t="s">
        <v>14</v>
      </c>
      <c r="J37" t="s">
        <v>36</v>
      </c>
      <c r="K37">
        <f>VLOOKUP(J37,'Prix unitaires'!B:D,3,FALSE)</f>
        <v>0</v>
      </c>
      <c r="L37" s="11">
        <f t="shared" si="0"/>
        <v>0</v>
      </c>
    </row>
    <row r="38" spans="1:12" x14ac:dyDescent="0.25">
      <c r="A38">
        <v>100</v>
      </c>
      <c r="B38" t="s">
        <v>10</v>
      </c>
      <c r="C38">
        <v>11</v>
      </c>
      <c r="D38" t="s">
        <v>11</v>
      </c>
      <c r="E38" t="s">
        <v>35</v>
      </c>
      <c r="F38" t="s">
        <v>13</v>
      </c>
      <c r="G38" s="1">
        <v>27.590000152587901</v>
      </c>
      <c r="H38">
        <v>1</v>
      </c>
      <c r="I38" t="s">
        <v>14</v>
      </c>
      <c r="J38" t="s">
        <v>36</v>
      </c>
      <c r="K38">
        <f>VLOOKUP(J38,'Prix unitaires'!B:D,3,FALSE)</f>
        <v>0</v>
      </c>
      <c r="L38" s="11">
        <f t="shared" si="0"/>
        <v>0</v>
      </c>
    </row>
    <row r="39" spans="1:12" x14ac:dyDescent="0.25">
      <c r="A39">
        <v>100</v>
      </c>
      <c r="B39" t="s">
        <v>26</v>
      </c>
      <c r="C39">
        <v>109</v>
      </c>
      <c r="D39" t="s">
        <v>11</v>
      </c>
      <c r="E39" t="s">
        <v>35</v>
      </c>
      <c r="F39" t="s">
        <v>13</v>
      </c>
      <c r="G39" s="1">
        <v>8.3800001144409002</v>
      </c>
      <c r="H39">
        <v>1</v>
      </c>
      <c r="I39" t="s">
        <v>14</v>
      </c>
      <c r="J39" t="s">
        <v>36</v>
      </c>
      <c r="K39">
        <f>VLOOKUP(J39,'Prix unitaires'!B:D,3,FALSE)</f>
        <v>0</v>
      </c>
      <c r="L39" s="11">
        <f t="shared" si="0"/>
        <v>0</v>
      </c>
    </row>
    <row r="40" spans="1:12" x14ac:dyDescent="0.25">
      <c r="A40">
        <v>100</v>
      </c>
      <c r="B40" t="s">
        <v>26</v>
      </c>
      <c r="C40">
        <v>110</v>
      </c>
      <c r="D40" t="s">
        <v>11</v>
      </c>
      <c r="E40" t="s">
        <v>35</v>
      </c>
      <c r="F40" t="s">
        <v>13</v>
      </c>
      <c r="G40" s="1">
        <v>17.319999694824201</v>
      </c>
      <c r="H40">
        <v>1</v>
      </c>
      <c r="I40" t="s">
        <v>14</v>
      </c>
      <c r="J40" t="s">
        <v>36</v>
      </c>
      <c r="K40">
        <f>VLOOKUP(J40,'Prix unitaires'!B:D,3,FALSE)</f>
        <v>0</v>
      </c>
      <c r="L40" s="11">
        <f t="shared" si="0"/>
        <v>0</v>
      </c>
    </row>
    <row r="41" spans="1:12" x14ac:dyDescent="0.25">
      <c r="A41">
        <v>100</v>
      </c>
      <c r="B41" t="s">
        <v>26</v>
      </c>
      <c r="C41" t="s">
        <v>29</v>
      </c>
      <c r="D41" t="s">
        <v>11</v>
      </c>
      <c r="E41" t="s">
        <v>35</v>
      </c>
      <c r="F41" t="s">
        <v>13</v>
      </c>
      <c r="G41" s="1">
        <v>24.069999694824201</v>
      </c>
      <c r="H41">
        <v>1</v>
      </c>
      <c r="I41" t="s">
        <v>14</v>
      </c>
      <c r="J41" t="s">
        <v>36</v>
      </c>
      <c r="K41">
        <f>VLOOKUP(J41,'Prix unitaires'!B:D,3,FALSE)</f>
        <v>0</v>
      </c>
      <c r="L41" s="11">
        <f t="shared" si="0"/>
        <v>0</v>
      </c>
    </row>
    <row r="42" spans="1:12" x14ac:dyDescent="0.25">
      <c r="A42">
        <v>100</v>
      </c>
      <c r="B42" t="s">
        <v>26</v>
      </c>
      <c r="C42">
        <v>112</v>
      </c>
      <c r="D42" t="s">
        <v>11</v>
      </c>
      <c r="E42" t="s">
        <v>35</v>
      </c>
      <c r="F42" t="s">
        <v>13</v>
      </c>
      <c r="G42" s="1">
        <v>3.5799999237060498</v>
      </c>
      <c r="H42">
        <v>1</v>
      </c>
      <c r="I42" t="s">
        <v>14</v>
      </c>
      <c r="J42" t="s">
        <v>36</v>
      </c>
      <c r="K42">
        <f>VLOOKUP(J42,'Prix unitaires'!B:D,3,FALSE)</f>
        <v>0</v>
      </c>
      <c r="L42" s="11">
        <f t="shared" si="0"/>
        <v>0</v>
      </c>
    </row>
    <row r="43" spans="1:12" x14ac:dyDescent="0.25">
      <c r="A43">
        <v>100</v>
      </c>
      <c r="B43" t="s">
        <v>26</v>
      </c>
      <c r="C43">
        <v>113</v>
      </c>
      <c r="D43" t="s">
        <v>11</v>
      </c>
      <c r="E43" t="s">
        <v>35</v>
      </c>
      <c r="F43" t="s">
        <v>13</v>
      </c>
      <c r="G43" s="1">
        <v>3.6800000667571999</v>
      </c>
      <c r="H43">
        <v>1</v>
      </c>
      <c r="I43" t="s">
        <v>14</v>
      </c>
      <c r="J43" t="s">
        <v>36</v>
      </c>
      <c r="K43">
        <f>VLOOKUP(J43,'Prix unitaires'!B:D,3,FALSE)</f>
        <v>0</v>
      </c>
      <c r="L43" s="11">
        <f t="shared" si="0"/>
        <v>0</v>
      </c>
    </row>
    <row r="44" spans="1:12" x14ac:dyDescent="0.25">
      <c r="A44">
        <v>100</v>
      </c>
      <c r="B44" t="s">
        <v>26</v>
      </c>
      <c r="C44" t="s">
        <v>34</v>
      </c>
      <c r="D44" t="s">
        <v>11</v>
      </c>
      <c r="E44" t="s">
        <v>35</v>
      </c>
      <c r="F44" t="s">
        <v>13</v>
      </c>
      <c r="G44" s="1">
        <v>7.8000001907348597</v>
      </c>
      <c r="H44">
        <v>1</v>
      </c>
      <c r="I44" t="s">
        <v>14</v>
      </c>
      <c r="J44" t="s">
        <v>36</v>
      </c>
      <c r="K44">
        <f>VLOOKUP(J44,'Prix unitaires'!B:D,3,FALSE)</f>
        <v>0</v>
      </c>
      <c r="L44" s="11">
        <f t="shared" si="0"/>
        <v>0</v>
      </c>
    </row>
    <row r="45" spans="1:12" x14ac:dyDescent="0.25">
      <c r="A45">
        <v>100</v>
      </c>
      <c r="B45" t="s">
        <v>26</v>
      </c>
      <c r="C45">
        <v>114</v>
      </c>
      <c r="D45" t="s">
        <v>11</v>
      </c>
      <c r="E45" t="s">
        <v>35</v>
      </c>
      <c r="F45" t="s">
        <v>13</v>
      </c>
      <c r="G45" s="1">
        <v>13.8599996566772</v>
      </c>
      <c r="H45">
        <v>1</v>
      </c>
      <c r="I45" t="s">
        <v>14</v>
      </c>
      <c r="J45" t="s">
        <v>36</v>
      </c>
      <c r="K45">
        <f>VLOOKUP(J45,'Prix unitaires'!B:D,3,FALSE)</f>
        <v>0</v>
      </c>
      <c r="L45" s="11">
        <f t="shared" si="0"/>
        <v>0</v>
      </c>
    </row>
    <row r="46" spans="1:12" x14ac:dyDescent="0.25">
      <c r="A46">
        <v>100</v>
      </c>
      <c r="B46" t="s">
        <v>26</v>
      </c>
      <c r="C46">
        <v>116</v>
      </c>
      <c r="D46" t="s">
        <v>11</v>
      </c>
      <c r="E46" t="s">
        <v>35</v>
      </c>
      <c r="F46" t="s">
        <v>13</v>
      </c>
      <c r="G46" s="1">
        <v>20.620000839233398</v>
      </c>
      <c r="H46">
        <v>1</v>
      </c>
      <c r="I46" t="s">
        <v>14</v>
      </c>
      <c r="J46" t="s">
        <v>36</v>
      </c>
      <c r="K46">
        <f>VLOOKUP(J46,'Prix unitaires'!B:D,3,FALSE)</f>
        <v>0</v>
      </c>
      <c r="L46" s="11">
        <f t="shared" si="0"/>
        <v>0</v>
      </c>
    </row>
    <row r="47" spans="1:12" x14ac:dyDescent="0.25">
      <c r="A47">
        <v>102</v>
      </c>
      <c r="B47" t="s">
        <v>10</v>
      </c>
      <c r="C47">
        <v>19</v>
      </c>
      <c r="D47" t="s">
        <v>11</v>
      </c>
      <c r="E47" t="s">
        <v>19</v>
      </c>
      <c r="F47" t="s">
        <v>13</v>
      </c>
      <c r="G47" s="1">
        <v>35.439998626708999</v>
      </c>
      <c r="H47">
        <v>100</v>
      </c>
      <c r="I47" t="s">
        <v>14</v>
      </c>
      <c r="J47" t="s">
        <v>20</v>
      </c>
      <c r="K47">
        <f>VLOOKUP(J47,'Prix unitaires'!B:D,3,FALSE)</f>
        <v>0</v>
      </c>
      <c r="L47" s="11">
        <f t="shared" si="0"/>
        <v>0</v>
      </c>
    </row>
    <row r="48" spans="1:12" x14ac:dyDescent="0.25">
      <c r="A48">
        <v>102</v>
      </c>
      <c r="B48" t="s">
        <v>10</v>
      </c>
      <c r="C48">
        <v>60</v>
      </c>
      <c r="D48" t="s">
        <v>11</v>
      </c>
      <c r="E48" t="s">
        <v>19</v>
      </c>
      <c r="F48" t="s">
        <v>13</v>
      </c>
      <c r="G48" s="1">
        <v>7.3600001335143999</v>
      </c>
      <c r="H48">
        <v>240</v>
      </c>
      <c r="I48" t="s">
        <v>14</v>
      </c>
      <c r="J48" t="s">
        <v>20</v>
      </c>
      <c r="K48">
        <f>VLOOKUP(J48,'Prix unitaires'!B:D,3,FALSE)</f>
        <v>0</v>
      </c>
      <c r="L48" s="11">
        <f t="shared" si="0"/>
        <v>0</v>
      </c>
    </row>
    <row r="49" spans="1:12" x14ac:dyDescent="0.25">
      <c r="A49">
        <v>102</v>
      </c>
      <c r="B49" t="s">
        <v>37</v>
      </c>
      <c r="C49">
        <v>21</v>
      </c>
      <c r="D49" t="s">
        <v>11</v>
      </c>
      <c r="E49" t="s">
        <v>38</v>
      </c>
      <c r="F49" t="s">
        <v>13</v>
      </c>
      <c r="G49" s="1">
        <v>10.0900001525879</v>
      </c>
      <c r="H49">
        <v>50</v>
      </c>
      <c r="I49" t="s">
        <v>14</v>
      </c>
      <c r="J49" t="s">
        <v>39</v>
      </c>
      <c r="K49">
        <f>VLOOKUP(J49,'Prix unitaires'!B:D,3,FALSE)</f>
        <v>0</v>
      </c>
      <c r="L49" s="11">
        <f t="shared" si="0"/>
        <v>0</v>
      </c>
    </row>
    <row r="50" spans="1:12" x14ac:dyDescent="0.25">
      <c r="A50">
        <v>102</v>
      </c>
      <c r="B50" t="s">
        <v>10</v>
      </c>
      <c r="C50">
        <v>60</v>
      </c>
      <c r="D50" t="s">
        <v>11</v>
      </c>
      <c r="E50" t="s">
        <v>40</v>
      </c>
      <c r="F50" t="s">
        <v>13</v>
      </c>
      <c r="G50" s="1">
        <v>7.3600001335143999</v>
      </c>
      <c r="H50">
        <v>3</v>
      </c>
      <c r="I50" t="s">
        <v>14</v>
      </c>
      <c r="J50" t="s">
        <v>41</v>
      </c>
      <c r="K50">
        <f>VLOOKUP(J50,'Prix unitaires'!B:D,3,FALSE)</f>
        <v>0</v>
      </c>
      <c r="L50" s="11">
        <f t="shared" si="0"/>
        <v>0</v>
      </c>
    </row>
    <row r="51" spans="1:12" x14ac:dyDescent="0.25">
      <c r="A51">
        <v>102</v>
      </c>
      <c r="B51" t="s">
        <v>10</v>
      </c>
      <c r="C51">
        <v>19</v>
      </c>
      <c r="D51" t="s">
        <v>11</v>
      </c>
      <c r="E51" t="s">
        <v>35</v>
      </c>
      <c r="F51" t="s">
        <v>13</v>
      </c>
      <c r="G51" s="1">
        <v>35.439998626708999</v>
      </c>
      <c r="H51">
        <v>4</v>
      </c>
      <c r="I51" t="s">
        <v>14</v>
      </c>
      <c r="J51" t="s">
        <v>36</v>
      </c>
      <c r="K51">
        <f>VLOOKUP(J51,'Prix unitaires'!B:D,3,FALSE)</f>
        <v>0</v>
      </c>
      <c r="L51" s="11">
        <f t="shared" si="0"/>
        <v>0</v>
      </c>
    </row>
    <row r="52" spans="1:12" x14ac:dyDescent="0.25">
      <c r="A52">
        <v>102</v>
      </c>
      <c r="B52" t="s">
        <v>37</v>
      </c>
      <c r="C52">
        <v>21</v>
      </c>
      <c r="D52" t="s">
        <v>11</v>
      </c>
      <c r="E52" t="s">
        <v>35</v>
      </c>
      <c r="F52" t="s">
        <v>13</v>
      </c>
      <c r="G52" s="1">
        <v>10.0900001525879</v>
      </c>
      <c r="H52">
        <v>4</v>
      </c>
      <c r="I52" t="s">
        <v>14</v>
      </c>
      <c r="J52" t="s">
        <v>36</v>
      </c>
      <c r="K52">
        <f>VLOOKUP(J52,'Prix unitaires'!B:D,3,FALSE)</f>
        <v>0</v>
      </c>
      <c r="L52" s="11">
        <f t="shared" si="0"/>
        <v>0</v>
      </c>
    </row>
    <row r="53" spans="1:12" x14ac:dyDescent="0.25">
      <c r="A53">
        <v>102</v>
      </c>
      <c r="B53" t="s">
        <v>10</v>
      </c>
      <c r="C53" t="s">
        <v>42</v>
      </c>
      <c r="D53" t="s">
        <v>11</v>
      </c>
      <c r="E53" t="s">
        <v>17</v>
      </c>
      <c r="F53" t="s">
        <v>13</v>
      </c>
      <c r="G53" s="1">
        <v>103.41000366210901</v>
      </c>
      <c r="H53">
        <v>480</v>
      </c>
      <c r="I53" t="s">
        <v>14</v>
      </c>
      <c r="J53" t="s">
        <v>18</v>
      </c>
      <c r="K53">
        <f>VLOOKUP(J53,'Prix unitaires'!B:D,3,FALSE)</f>
        <v>0</v>
      </c>
      <c r="L53" s="11">
        <f t="shared" si="0"/>
        <v>0</v>
      </c>
    </row>
    <row r="54" spans="1:12" x14ac:dyDescent="0.25">
      <c r="A54">
        <v>102</v>
      </c>
      <c r="B54" t="s">
        <v>10</v>
      </c>
      <c r="C54" t="s">
        <v>42</v>
      </c>
      <c r="D54" t="s">
        <v>11</v>
      </c>
      <c r="E54" t="s">
        <v>35</v>
      </c>
      <c r="F54" t="s">
        <v>13</v>
      </c>
      <c r="G54" s="1">
        <v>103.41000366210901</v>
      </c>
      <c r="H54">
        <v>4</v>
      </c>
      <c r="I54" t="s">
        <v>14</v>
      </c>
      <c r="J54" t="s">
        <v>36</v>
      </c>
      <c r="K54">
        <f>VLOOKUP(J54,'Prix unitaires'!B:D,3,FALSE)</f>
        <v>0</v>
      </c>
      <c r="L54" s="11">
        <f t="shared" si="0"/>
        <v>0</v>
      </c>
    </row>
    <row r="55" spans="1:12" x14ac:dyDescent="0.25">
      <c r="A55">
        <v>102</v>
      </c>
      <c r="B55" t="s">
        <v>10</v>
      </c>
      <c r="C55" t="s">
        <v>43</v>
      </c>
      <c r="D55" t="s">
        <v>11</v>
      </c>
      <c r="E55" t="s">
        <v>17</v>
      </c>
      <c r="F55" t="s">
        <v>13</v>
      </c>
      <c r="G55" s="1">
        <v>19.5</v>
      </c>
      <c r="H55">
        <v>480</v>
      </c>
      <c r="I55" t="s">
        <v>14</v>
      </c>
      <c r="J55" t="s">
        <v>18</v>
      </c>
      <c r="K55">
        <f>VLOOKUP(J55,'Prix unitaires'!B:D,3,FALSE)</f>
        <v>0</v>
      </c>
      <c r="L55" s="11">
        <f t="shared" si="0"/>
        <v>0</v>
      </c>
    </row>
    <row r="56" spans="1:12" x14ac:dyDescent="0.25">
      <c r="A56">
        <v>102</v>
      </c>
      <c r="B56" t="s">
        <v>10</v>
      </c>
      <c r="C56" t="s">
        <v>43</v>
      </c>
      <c r="D56" t="s">
        <v>11</v>
      </c>
      <c r="E56" t="s">
        <v>35</v>
      </c>
      <c r="F56" t="s">
        <v>13</v>
      </c>
      <c r="G56" s="1">
        <v>19.5</v>
      </c>
      <c r="H56">
        <v>4</v>
      </c>
      <c r="I56" t="s">
        <v>14</v>
      </c>
      <c r="J56" t="s">
        <v>36</v>
      </c>
      <c r="K56">
        <f>VLOOKUP(J56,'Prix unitaires'!B:D,3,FALSE)</f>
        <v>0</v>
      </c>
      <c r="L56" s="11">
        <f t="shared" si="0"/>
        <v>0</v>
      </c>
    </row>
    <row r="57" spans="1:12" x14ac:dyDescent="0.25">
      <c r="A57">
        <v>102</v>
      </c>
      <c r="B57" t="s">
        <v>10</v>
      </c>
      <c r="C57">
        <v>26</v>
      </c>
      <c r="D57" t="s">
        <v>11</v>
      </c>
      <c r="E57" t="s">
        <v>17</v>
      </c>
      <c r="F57" t="s">
        <v>13</v>
      </c>
      <c r="G57" s="1">
        <v>18.049999237060501</v>
      </c>
      <c r="H57">
        <v>240</v>
      </c>
      <c r="I57" t="s">
        <v>14</v>
      </c>
      <c r="J57" t="s">
        <v>18</v>
      </c>
      <c r="K57">
        <f>VLOOKUP(J57,'Prix unitaires'!B:D,3,FALSE)</f>
        <v>0</v>
      </c>
      <c r="L57" s="11">
        <f t="shared" si="0"/>
        <v>0</v>
      </c>
    </row>
    <row r="58" spans="1:12" x14ac:dyDescent="0.25">
      <c r="A58">
        <v>102</v>
      </c>
      <c r="B58" t="s">
        <v>10</v>
      </c>
      <c r="C58">
        <v>26</v>
      </c>
      <c r="D58" t="s">
        <v>11</v>
      </c>
      <c r="E58" t="s">
        <v>35</v>
      </c>
      <c r="F58" t="s">
        <v>13</v>
      </c>
      <c r="G58" s="1">
        <v>18.049999237060501</v>
      </c>
      <c r="H58">
        <v>4</v>
      </c>
      <c r="I58" t="s">
        <v>14</v>
      </c>
      <c r="J58" t="s">
        <v>36</v>
      </c>
      <c r="K58">
        <f>VLOOKUP(J58,'Prix unitaires'!B:D,3,FALSE)</f>
        <v>0</v>
      </c>
      <c r="L58" s="11">
        <f t="shared" si="0"/>
        <v>0</v>
      </c>
    </row>
    <row r="59" spans="1:12" x14ac:dyDescent="0.25">
      <c r="A59">
        <v>102</v>
      </c>
      <c r="B59" t="s">
        <v>10</v>
      </c>
      <c r="C59" t="s">
        <v>44</v>
      </c>
      <c r="D59" t="s">
        <v>11</v>
      </c>
      <c r="E59" t="s">
        <v>17</v>
      </c>
      <c r="F59" t="s">
        <v>13</v>
      </c>
      <c r="G59" s="1">
        <v>7.0799999237060502</v>
      </c>
      <c r="H59">
        <v>480</v>
      </c>
      <c r="I59" t="s">
        <v>14</v>
      </c>
      <c r="J59" t="s">
        <v>18</v>
      </c>
      <c r="K59">
        <f>VLOOKUP(J59,'Prix unitaires'!B:D,3,FALSE)</f>
        <v>0</v>
      </c>
      <c r="L59" s="11">
        <f t="shared" si="0"/>
        <v>0</v>
      </c>
    </row>
    <row r="60" spans="1:12" x14ac:dyDescent="0.25">
      <c r="A60">
        <v>102</v>
      </c>
      <c r="B60" t="s">
        <v>10</v>
      </c>
      <c r="C60" t="s">
        <v>44</v>
      </c>
      <c r="D60" t="s">
        <v>11</v>
      </c>
      <c r="E60" t="s">
        <v>35</v>
      </c>
      <c r="F60" t="s">
        <v>13</v>
      </c>
      <c r="G60" s="1">
        <v>7.0799999237060502</v>
      </c>
      <c r="H60">
        <v>4</v>
      </c>
      <c r="I60" t="s">
        <v>14</v>
      </c>
      <c r="J60" t="s">
        <v>36</v>
      </c>
      <c r="K60">
        <f>VLOOKUP(J60,'Prix unitaires'!B:D,3,FALSE)</f>
        <v>0</v>
      </c>
      <c r="L60" s="11">
        <f t="shared" si="0"/>
        <v>0</v>
      </c>
    </row>
    <row r="61" spans="1:12" x14ac:dyDescent="0.25">
      <c r="A61">
        <v>102</v>
      </c>
      <c r="B61" t="s">
        <v>10</v>
      </c>
      <c r="C61" t="s">
        <v>45</v>
      </c>
      <c r="D61" t="s">
        <v>11</v>
      </c>
      <c r="E61" t="s">
        <v>17</v>
      </c>
      <c r="F61" t="s">
        <v>13</v>
      </c>
      <c r="G61" s="1">
        <v>2.9800000190734899</v>
      </c>
      <c r="H61">
        <v>480</v>
      </c>
      <c r="I61" t="s">
        <v>14</v>
      </c>
      <c r="J61" t="s">
        <v>18</v>
      </c>
      <c r="K61">
        <f>VLOOKUP(J61,'Prix unitaires'!B:D,3,FALSE)</f>
        <v>0</v>
      </c>
      <c r="L61" s="11">
        <f t="shared" si="0"/>
        <v>0</v>
      </c>
    </row>
    <row r="62" spans="1:12" x14ac:dyDescent="0.25">
      <c r="A62">
        <v>102</v>
      </c>
      <c r="B62" t="s">
        <v>10</v>
      </c>
      <c r="C62" t="s">
        <v>45</v>
      </c>
      <c r="D62" t="s">
        <v>11</v>
      </c>
      <c r="E62" t="s">
        <v>35</v>
      </c>
      <c r="F62" t="s">
        <v>13</v>
      </c>
      <c r="G62" s="1">
        <v>2.9800000190734899</v>
      </c>
      <c r="H62">
        <v>4</v>
      </c>
      <c r="I62" t="s">
        <v>14</v>
      </c>
      <c r="J62" t="s">
        <v>36</v>
      </c>
      <c r="K62">
        <f>VLOOKUP(J62,'Prix unitaires'!B:D,3,FALSE)</f>
        <v>0</v>
      </c>
      <c r="L62" s="11">
        <f t="shared" si="0"/>
        <v>0</v>
      </c>
    </row>
    <row r="63" spans="1:12" x14ac:dyDescent="0.25">
      <c r="A63">
        <v>102</v>
      </c>
      <c r="B63" t="s">
        <v>10</v>
      </c>
      <c r="C63" t="s">
        <v>46</v>
      </c>
      <c r="D63" t="s">
        <v>11</v>
      </c>
      <c r="E63" t="s">
        <v>32</v>
      </c>
      <c r="F63" t="s">
        <v>13</v>
      </c>
      <c r="G63" s="1">
        <v>7.6900000572204599</v>
      </c>
      <c r="H63">
        <v>480</v>
      </c>
      <c r="I63" t="s">
        <v>14</v>
      </c>
      <c r="J63" t="s">
        <v>33</v>
      </c>
      <c r="K63">
        <f>VLOOKUP(J63,'Prix unitaires'!B:D,3,FALSE)</f>
        <v>0</v>
      </c>
      <c r="L63" s="11">
        <f t="shared" si="0"/>
        <v>0</v>
      </c>
    </row>
    <row r="64" spans="1:12" x14ac:dyDescent="0.25">
      <c r="A64">
        <v>102</v>
      </c>
      <c r="B64" t="s">
        <v>10</v>
      </c>
      <c r="C64" t="s">
        <v>22</v>
      </c>
      <c r="D64" t="s">
        <v>11</v>
      </c>
      <c r="E64" t="s">
        <v>32</v>
      </c>
      <c r="F64" t="s">
        <v>13</v>
      </c>
      <c r="G64" s="1">
        <v>13.1099996566772</v>
      </c>
      <c r="H64">
        <v>240</v>
      </c>
      <c r="I64" t="s">
        <v>14</v>
      </c>
      <c r="J64" t="s">
        <v>33</v>
      </c>
      <c r="K64">
        <f>VLOOKUP(J64,'Prix unitaires'!B:D,3,FALSE)</f>
        <v>0</v>
      </c>
      <c r="L64" s="11">
        <f t="shared" si="0"/>
        <v>0</v>
      </c>
    </row>
    <row r="65" spans="1:12" x14ac:dyDescent="0.25">
      <c r="A65">
        <v>102</v>
      </c>
      <c r="B65" t="s">
        <v>10</v>
      </c>
      <c r="C65" t="s">
        <v>22</v>
      </c>
      <c r="D65" t="s">
        <v>11</v>
      </c>
      <c r="E65" t="s">
        <v>35</v>
      </c>
      <c r="F65" t="s">
        <v>13</v>
      </c>
      <c r="G65" s="1">
        <v>13.1099996566772</v>
      </c>
      <c r="H65">
        <v>4</v>
      </c>
      <c r="I65" t="s">
        <v>14</v>
      </c>
      <c r="J65" t="s">
        <v>36</v>
      </c>
      <c r="K65">
        <f>VLOOKUP(J65,'Prix unitaires'!B:D,3,FALSE)</f>
        <v>0</v>
      </c>
      <c r="L65" s="11">
        <f t="shared" si="0"/>
        <v>0</v>
      </c>
    </row>
    <row r="66" spans="1:12" x14ac:dyDescent="0.25">
      <c r="A66">
        <v>102</v>
      </c>
      <c r="B66" t="s">
        <v>10</v>
      </c>
      <c r="C66" t="s">
        <v>47</v>
      </c>
      <c r="D66" t="s">
        <v>11</v>
      </c>
      <c r="E66" t="s">
        <v>32</v>
      </c>
      <c r="F66" t="s">
        <v>13</v>
      </c>
      <c r="G66" s="1">
        <v>4.1999998092651403</v>
      </c>
      <c r="H66">
        <v>480</v>
      </c>
      <c r="I66" t="s">
        <v>14</v>
      </c>
      <c r="J66" t="s">
        <v>33</v>
      </c>
      <c r="K66">
        <f>VLOOKUP(J66,'Prix unitaires'!B:D,3,FALSE)</f>
        <v>0</v>
      </c>
      <c r="L66" s="11">
        <f t="shared" si="0"/>
        <v>0</v>
      </c>
    </row>
    <row r="67" spans="1:12" x14ac:dyDescent="0.25">
      <c r="A67">
        <v>102</v>
      </c>
      <c r="B67" t="s">
        <v>10</v>
      </c>
      <c r="C67" t="s">
        <v>48</v>
      </c>
      <c r="D67" t="s">
        <v>11</v>
      </c>
      <c r="E67" t="s">
        <v>32</v>
      </c>
      <c r="F67" t="s">
        <v>13</v>
      </c>
      <c r="G67" s="1">
        <v>6.8499999046325701</v>
      </c>
      <c r="H67">
        <v>480</v>
      </c>
      <c r="I67" t="s">
        <v>14</v>
      </c>
      <c r="J67" t="s">
        <v>33</v>
      </c>
      <c r="K67">
        <f>VLOOKUP(J67,'Prix unitaires'!B:D,3,FALSE)</f>
        <v>0</v>
      </c>
      <c r="L67" s="11">
        <f t="shared" ref="L67:L130" si="1">(G67*H67)*K67</f>
        <v>0</v>
      </c>
    </row>
    <row r="68" spans="1:12" x14ac:dyDescent="0.25">
      <c r="A68">
        <v>102</v>
      </c>
      <c r="B68" t="s">
        <v>10</v>
      </c>
      <c r="C68" t="s">
        <v>49</v>
      </c>
      <c r="D68" t="s">
        <v>11</v>
      </c>
      <c r="E68" t="s">
        <v>32</v>
      </c>
      <c r="F68" t="s">
        <v>13</v>
      </c>
      <c r="G68" s="1">
        <v>8.9399995803833008</v>
      </c>
      <c r="H68">
        <v>480</v>
      </c>
      <c r="I68" t="s">
        <v>14</v>
      </c>
      <c r="J68" t="s">
        <v>33</v>
      </c>
      <c r="K68">
        <f>VLOOKUP(J68,'Prix unitaires'!B:D,3,FALSE)</f>
        <v>0</v>
      </c>
      <c r="L68" s="11">
        <f t="shared" si="1"/>
        <v>0</v>
      </c>
    </row>
    <row r="69" spans="1:12" x14ac:dyDescent="0.25">
      <c r="A69">
        <v>102</v>
      </c>
      <c r="B69" t="s">
        <v>10</v>
      </c>
      <c r="C69" t="s">
        <v>50</v>
      </c>
      <c r="D69" t="s">
        <v>11</v>
      </c>
      <c r="E69" t="s">
        <v>19</v>
      </c>
      <c r="F69" t="s">
        <v>13</v>
      </c>
      <c r="G69" s="1">
        <v>12.8400001525879</v>
      </c>
      <c r="H69">
        <v>240</v>
      </c>
      <c r="I69" t="s">
        <v>14</v>
      </c>
      <c r="J69" t="s">
        <v>20</v>
      </c>
      <c r="K69">
        <f>VLOOKUP(J69,'Prix unitaires'!B:D,3,FALSE)</f>
        <v>0</v>
      </c>
      <c r="L69" s="11">
        <f t="shared" si="1"/>
        <v>0</v>
      </c>
    </row>
    <row r="70" spans="1:12" x14ac:dyDescent="0.25">
      <c r="A70">
        <v>102</v>
      </c>
      <c r="B70" t="s">
        <v>10</v>
      </c>
      <c r="C70" t="s">
        <v>51</v>
      </c>
      <c r="D70" t="s">
        <v>11</v>
      </c>
      <c r="E70" t="s">
        <v>32</v>
      </c>
      <c r="F70" t="s">
        <v>13</v>
      </c>
      <c r="G70" s="1">
        <v>6.2399997711181596</v>
      </c>
      <c r="H70">
        <v>240</v>
      </c>
      <c r="I70" t="s">
        <v>14</v>
      </c>
      <c r="J70" t="s">
        <v>33</v>
      </c>
      <c r="K70">
        <f>VLOOKUP(J70,'Prix unitaires'!B:D,3,FALSE)</f>
        <v>0</v>
      </c>
      <c r="L70" s="11">
        <f t="shared" si="1"/>
        <v>0</v>
      </c>
    </row>
    <row r="71" spans="1:12" x14ac:dyDescent="0.25">
      <c r="A71">
        <v>102</v>
      </c>
      <c r="B71" t="s">
        <v>10</v>
      </c>
      <c r="C71" t="s">
        <v>51</v>
      </c>
      <c r="D71" t="s">
        <v>11</v>
      </c>
      <c r="E71" t="s">
        <v>35</v>
      </c>
      <c r="F71" t="s">
        <v>13</v>
      </c>
      <c r="G71" s="1">
        <v>6.2399997711181596</v>
      </c>
      <c r="H71">
        <v>4</v>
      </c>
      <c r="I71" t="s">
        <v>14</v>
      </c>
      <c r="J71" t="s">
        <v>36</v>
      </c>
      <c r="K71">
        <f>VLOOKUP(J71,'Prix unitaires'!B:D,3,FALSE)</f>
        <v>0</v>
      </c>
      <c r="L71" s="11">
        <f t="shared" si="1"/>
        <v>0</v>
      </c>
    </row>
    <row r="72" spans="1:12" x14ac:dyDescent="0.25">
      <c r="A72">
        <v>102</v>
      </c>
      <c r="B72" t="s">
        <v>10</v>
      </c>
      <c r="C72" t="s">
        <v>52</v>
      </c>
      <c r="D72" t="s">
        <v>11</v>
      </c>
      <c r="E72" t="s">
        <v>17</v>
      </c>
      <c r="F72" t="s">
        <v>13</v>
      </c>
      <c r="G72" s="1">
        <v>2.5099999904632599</v>
      </c>
      <c r="H72">
        <v>480</v>
      </c>
      <c r="I72" t="s">
        <v>14</v>
      </c>
      <c r="J72" t="s">
        <v>18</v>
      </c>
      <c r="K72">
        <f>VLOOKUP(J72,'Prix unitaires'!B:D,3,FALSE)</f>
        <v>0</v>
      </c>
      <c r="L72" s="11">
        <f t="shared" si="1"/>
        <v>0</v>
      </c>
    </row>
    <row r="73" spans="1:12" x14ac:dyDescent="0.25">
      <c r="A73">
        <v>102</v>
      </c>
      <c r="B73" t="s">
        <v>10</v>
      </c>
      <c r="C73" t="s">
        <v>53</v>
      </c>
      <c r="D73" t="s">
        <v>11</v>
      </c>
      <c r="E73" t="s">
        <v>17</v>
      </c>
      <c r="F73" t="s">
        <v>13</v>
      </c>
      <c r="G73" s="1">
        <v>2.5099999904632599</v>
      </c>
      <c r="H73">
        <v>480</v>
      </c>
      <c r="I73" t="s">
        <v>14</v>
      </c>
      <c r="J73" t="s">
        <v>18</v>
      </c>
      <c r="K73">
        <f>VLOOKUP(J73,'Prix unitaires'!B:D,3,FALSE)</f>
        <v>0</v>
      </c>
      <c r="L73" s="11">
        <f t="shared" si="1"/>
        <v>0</v>
      </c>
    </row>
    <row r="74" spans="1:12" x14ac:dyDescent="0.25">
      <c r="A74">
        <v>102</v>
      </c>
      <c r="B74" t="s">
        <v>10</v>
      </c>
      <c r="C74" t="s">
        <v>54</v>
      </c>
      <c r="D74" t="s">
        <v>11</v>
      </c>
      <c r="E74" t="s">
        <v>32</v>
      </c>
      <c r="F74" t="s">
        <v>13</v>
      </c>
      <c r="G74" s="1">
        <v>1.53999996185303</v>
      </c>
      <c r="H74">
        <v>480</v>
      </c>
      <c r="I74" t="s">
        <v>14</v>
      </c>
      <c r="J74" t="s">
        <v>33</v>
      </c>
      <c r="K74">
        <f>VLOOKUP(J74,'Prix unitaires'!B:D,3,FALSE)</f>
        <v>0</v>
      </c>
      <c r="L74" s="11">
        <f t="shared" si="1"/>
        <v>0</v>
      </c>
    </row>
    <row r="75" spans="1:12" x14ac:dyDescent="0.25">
      <c r="A75">
        <v>102</v>
      </c>
      <c r="B75" t="s">
        <v>10</v>
      </c>
      <c r="C75" t="s">
        <v>55</v>
      </c>
      <c r="D75" t="s">
        <v>11</v>
      </c>
      <c r="E75" t="s">
        <v>19</v>
      </c>
      <c r="F75" t="s">
        <v>13</v>
      </c>
      <c r="G75" s="1">
        <v>20.530000686645501</v>
      </c>
      <c r="H75">
        <v>240</v>
      </c>
      <c r="I75" t="s">
        <v>14</v>
      </c>
      <c r="J75" t="s">
        <v>20</v>
      </c>
      <c r="K75">
        <f>VLOOKUP(J75,'Prix unitaires'!B:D,3,FALSE)</f>
        <v>0</v>
      </c>
      <c r="L75" s="11">
        <f t="shared" si="1"/>
        <v>0</v>
      </c>
    </row>
    <row r="76" spans="1:12" x14ac:dyDescent="0.25">
      <c r="A76">
        <v>102</v>
      </c>
      <c r="B76" t="s">
        <v>10</v>
      </c>
      <c r="C76" t="s">
        <v>55</v>
      </c>
      <c r="D76" t="s">
        <v>11</v>
      </c>
      <c r="E76" t="s">
        <v>35</v>
      </c>
      <c r="F76" t="s">
        <v>13</v>
      </c>
      <c r="G76" s="1">
        <v>20.530000686645501</v>
      </c>
      <c r="H76">
        <v>4</v>
      </c>
      <c r="I76" t="s">
        <v>14</v>
      </c>
      <c r="J76" t="s">
        <v>36</v>
      </c>
      <c r="K76">
        <f>VLOOKUP(J76,'Prix unitaires'!B:D,3,FALSE)</f>
        <v>0</v>
      </c>
      <c r="L76" s="11">
        <f t="shared" si="1"/>
        <v>0</v>
      </c>
    </row>
    <row r="77" spans="1:12" x14ac:dyDescent="0.25">
      <c r="A77">
        <v>106</v>
      </c>
      <c r="B77" t="s">
        <v>10</v>
      </c>
      <c r="C77">
        <v>4</v>
      </c>
      <c r="D77" t="s">
        <v>11</v>
      </c>
      <c r="E77" t="s">
        <v>19</v>
      </c>
      <c r="F77" t="s">
        <v>13</v>
      </c>
      <c r="G77" s="1">
        <v>15.710000038146999</v>
      </c>
      <c r="H77">
        <v>50</v>
      </c>
      <c r="I77" t="s">
        <v>14</v>
      </c>
      <c r="J77" t="s">
        <v>20</v>
      </c>
      <c r="K77">
        <f>VLOOKUP(J77,'Prix unitaires'!B:D,3,FALSE)</f>
        <v>0</v>
      </c>
      <c r="L77" s="11">
        <f t="shared" si="1"/>
        <v>0</v>
      </c>
    </row>
    <row r="78" spans="1:12" x14ac:dyDescent="0.25">
      <c r="A78">
        <v>106</v>
      </c>
      <c r="B78" t="s">
        <v>10</v>
      </c>
      <c r="C78">
        <v>5</v>
      </c>
      <c r="D78" t="s">
        <v>11</v>
      </c>
      <c r="E78" t="s">
        <v>19</v>
      </c>
      <c r="F78" t="s">
        <v>13</v>
      </c>
      <c r="G78" s="1">
        <v>29.690000534057599</v>
      </c>
      <c r="H78">
        <v>50</v>
      </c>
      <c r="I78" t="s">
        <v>14</v>
      </c>
      <c r="J78" t="s">
        <v>20</v>
      </c>
      <c r="K78">
        <f>VLOOKUP(J78,'Prix unitaires'!B:D,3,FALSE)</f>
        <v>0</v>
      </c>
      <c r="L78" s="11">
        <f t="shared" si="1"/>
        <v>0</v>
      </c>
    </row>
    <row r="79" spans="1:12" x14ac:dyDescent="0.25">
      <c r="A79">
        <v>106</v>
      </c>
      <c r="B79" t="s">
        <v>10</v>
      </c>
      <c r="C79">
        <v>28</v>
      </c>
      <c r="D79" t="s">
        <v>11</v>
      </c>
      <c r="E79" t="s">
        <v>12</v>
      </c>
      <c r="F79" t="s">
        <v>13</v>
      </c>
      <c r="G79" s="1">
        <v>22.2299995422363</v>
      </c>
      <c r="H79">
        <v>240</v>
      </c>
      <c r="I79" t="s">
        <v>14</v>
      </c>
      <c r="J79" t="s">
        <v>15</v>
      </c>
      <c r="K79">
        <f>VLOOKUP(J79,'Prix unitaires'!B:D,3,FALSE)</f>
        <v>0</v>
      </c>
      <c r="L79" s="11">
        <f t="shared" si="1"/>
        <v>0</v>
      </c>
    </row>
    <row r="80" spans="1:12" x14ac:dyDescent="0.25">
      <c r="A80">
        <v>106</v>
      </c>
      <c r="B80" t="s">
        <v>10</v>
      </c>
      <c r="C80">
        <v>5</v>
      </c>
      <c r="D80" t="s">
        <v>11</v>
      </c>
      <c r="E80" t="s">
        <v>35</v>
      </c>
      <c r="F80" t="s">
        <v>13</v>
      </c>
      <c r="G80" s="1">
        <v>29.690000534057599</v>
      </c>
      <c r="H80">
        <v>1</v>
      </c>
      <c r="I80" t="s">
        <v>14</v>
      </c>
      <c r="J80" t="s">
        <v>36</v>
      </c>
      <c r="K80">
        <f>VLOOKUP(J80,'Prix unitaires'!B:D,3,FALSE)</f>
        <v>0</v>
      </c>
      <c r="L80" s="11">
        <f t="shared" si="1"/>
        <v>0</v>
      </c>
    </row>
    <row r="81" spans="1:12" x14ac:dyDescent="0.25">
      <c r="A81">
        <v>106</v>
      </c>
      <c r="B81" t="s">
        <v>10</v>
      </c>
      <c r="C81">
        <v>16</v>
      </c>
      <c r="D81" t="s">
        <v>11</v>
      </c>
      <c r="E81" t="s">
        <v>17</v>
      </c>
      <c r="F81" t="s">
        <v>13</v>
      </c>
      <c r="G81" s="1">
        <v>17.930000305175799</v>
      </c>
      <c r="H81">
        <v>50</v>
      </c>
      <c r="I81" t="s">
        <v>14</v>
      </c>
      <c r="J81" t="s">
        <v>18</v>
      </c>
      <c r="K81">
        <f>VLOOKUP(J81,'Prix unitaires'!B:D,3,FALSE)</f>
        <v>0</v>
      </c>
      <c r="L81" s="11">
        <f t="shared" si="1"/>
        <v>0</v>
      </c>
    </row>
    <row r="82" spans="1:12" x14ac:dyDescent="0.25">
      <c r="A82">
        <v>106</v>
      </c>
      <c r="B82" t="s">
        <v>10</v>
      </c>
      <c r="C82">
        <v>19</v>
      </c>
      <c r="D82" t="s">
        <v>11</v>
      </c>
      <c r="E82" t="s">
        <v>17</v>
      </c>
      <c r="F82" t="s">
        <v>13</v>
      </c>
      <c r="G82" s="1">
        <v>72.930000305175994</v>
      </c>
      <c r="H82">
        <v>50</v>
      </c>
      <c r="I82" t="s">
        <v>14</v>
      </c>
      <c r="J82" t="s">
        <v>18</v>
      </c>
      <c r="K82">
        <f>VLOOKUP(J82,'Prix unitaires'!B:D,3,FALSE)</f>
        <v>0</v>
      </c>
      <c r="L82" s="11">
        <f t="shared" si="1"/>
        <v>0</v>
      </c>
    </row>
    <row r="83" spans="1:12" x14ac:dyDescent="0.25">
      <c r="A83">
        <v>120</v>
      </c>
      <c r="B83" t="s">
        <v>37</v>
      </c>
      <c r="C83">
        <v>4</v>
      </c>
      <c r="D83" t="s">
        <v>11</v>
      </c>
      <c r="E83" t="s">
        <v>17</v>
      </c>
      <c r="F83" t="s">
        <v>13</v>
      </c>
      <c r="G83" s="1">
        <v>5.0799999237060502</v>
      </c>
      <c r="H83">
        <v>12</v>
      </c>
      <c r="I83" t="s">
        <v>14</v>
      </c>
      <c r="J83" t="s">
        <v>18</v>
      </c>
      <c r="K83">
        <f>VLOOKUP(J83,'Prix unitaires'!B:D,3,FALSE)</f>
        <v>0</v>
      </c>
      <c r="L83" s="11">
        <f t="shared" si="1"/>
        <v>0</v>
      </c>
    </row>
    <row r="84" spans="1:12" x14ac:dyDescent="0.25">
      <c r="A84">
        <v>120</v>
      </c>
      <c r="B84" t="s">
        <v>37</v>
      </c>
      <c r="C84">
        <v>5</v>
      </c>
      <c r="D84" t="s">
        <v>11</v>
      </c>
      <c r="E84" t="s">
        <v>17</v>
      </c>
      <c r="F84" t="s">
        <v>13</v>
      </c>
      <c r="G84" s="1">
        <v>6.0999999046325701</v>
      </c>
      <c r="H84">
        <v>50</v>
      </c>
      <c r="I84" t="s">
        <v>14</v>
      </c>
      <c r="J84" t="s">
        <v>18</v>
      </c>
      <c r="K84">
        <f>VLOOKUP(J84,'Prix unitaires'!B:D,3,FALSE)</f>
        <v>0</v>
      </c>
      <c r="L84" s="11">
        <f t="shared" si="1"/>
        <v>0</v>
      </c>
    </row>
    <row r="85" spans="1:12" x14ac:dyDescent="0.25">
      <c r="A85">
        <v>120</v>
      </c>
      <c r="B85" t="s">
        <v>37</v>
      </c>
      <c r="C85">
        <v>6</v>
      </c>
      <c r="D85" t="s">
        <v>11</v>
      </c>
      <c r="E85" t="s">
        <v>12</v>
      </c>
      <c r="F85" t="s">
        <v>13</v>
      </c>
      <c r="G85" s="1">
        <v>22.040000915527301</v>
      </c>
      <c r="H85">
        <v>50</v>
      </c>
      <c r="I85" t="s">
        <v>14</v>
      </c>
      <c r="J85" t="s">
        <v>15</v>
      </c>
      <c r="K85">
        <f>VLOOKUP(J85,'Prix unitaires'!B:D,3,FALSE)</f>
        <v>0</v>
      </c>
      <c r="L85" s="11">
        <f t="shared" si="1"/>
        <v>0</v>
      </c>
    </row>
    <row r="86" spans="1:12" x14ac:dyDescent="0.25">
      <c r="A86">
        <v>120</v>
      </c>
      <c r="B86" t="s">
        <v>37</v>
      </c>
      <c r="C86">
        <v>7</v>
      </c>
      <c r="D86" t="s">
        <v>11</v>
      </c>
      <c r="E86" t="s">
        <v>12</v>
      </c>
      <c r="F86" t="s">
        <v>13</v>
      </c>
      <c r="G86" s="1">
        <v>4.8299999237060502</v>
      </c>
      <c r="H86">
        <v>12</v>
      </c>
      <c r="I86" t="s">
        <v>14</v>
      </c>
      <c r="J86" t="s">
        <v>15</v>
      </c>
      <c r="K86">
        <f>VLOOKUP(J86,'Prix unitaires'!B:D,3,FALSE)</f>
        <v>0</v>
      </c>
      <c r="L86" s="11">
        <f t="shared" si="1"/>
        <v>0</v>
      </c>
    </row>
    <row r="87" spans="1:12" x14ac:dyDescent="0.25">
      <c r="A87">
        <v>120</v>
      </c>
      <c r="B87" t="s">
        <v>37</v>
      </c>
      <c r="C87">
        <v>8</v>
      </c>
      <c r="D87" t="s">
        <v>11</v>
      </c>
      <c r="E87" t="s">
        <v>12</v>
      </c>
      <c r="F87" t="s">
        <v>13</v>
      </c>
      <c r="G87" s="1">
        <v>37.110000610351598</v>
      </c>
      <c r="H87">
        <v>12</v>
      </c>
      <c r="I87" t="s">
        <v>14</v>
      </c>
      <c r="J87" t="s">
        <v>15</v>
      </c>
      <c r="K87">
        <f>VLOOKUP(J87,'Prix unitaires'!B:D,3,FALSE)</f>
        <v>0</v>
      </c>
      <c r="L87" s="11">
        <f t="shared" si="1"/>
        <v>0</v>
      </c>
    </row>
    <row r="88" spans="1:12" x14ac:dyDescent="0.25">
      <c r="A88">
        <v>120</v>
      </c>
      <c r="B88" t="s">
        <v>37</v>
      </c>
      <c r="C88">
        <v>9</v>
      </c>
      <c r="D88" t="s">
        <v>11</v>
      </c>
      <c r="E88" t="s">
        <v>12</v>
      </c>
      <c r="F88" t="s">
        <v>13</v>
      </c>
      <c r="G88" s="1">
        <v>10.9899997711182</v>
      </c>
      <c r="H88">
        <v>12</v>
      </c>
      <c r="I88" t="s">
        <v>14</v>
      </c>
      <c r="J88" t="s">
        <v>15</v>
      </c>
      <c r="K88">
        <f>VLOOKUP(J88,'Prix unitaires'!B:D,3,FALSE)</f>
        <v>0</v>
      </c>
      <c r="L88" s="11">
        <f t="shared" si="1"/>
        <v>0</v>
      </c>
    </row>
    <row r="89" spans="1:12" x14ac:dyDescent="0.25">
      <c r="A89">
        <v>120</v>
      </c>
      <c r="B89" t="s">
        <v>37</v>
      </c>
      <c r="C89">
        <v>11</v>
      </c>
      <c r="D89" t="s">
        <v>11</v>
      </c>
      <c r="E89" t="s">
        <v>12</v>
      </c>
      <c r="F89" t="s">
        <v>13</v>
      </c>
      <c r="G89" s="1">
        <v>3.9500000476837198</v>
      </c>
      <c r="H89">
        <v>12</v>
      </c>
      <c r="I89" t="s">
        <v>14</v>
      </c>
      <c r="J89" t="s">
        <v>15</v>
      </c>
      <c r="K89">
        <f>VLOOKUP(J89,'Prix unitaires'!B:D,3,FALSE)</f>
        <v>0</v>
      </c>
      <c r="L89" s="11">
        <f t="shared" si="1"/>
        <v>0</v>
      </c>
    </row>
    <row r="90" spans="1:12" x14ac:dyDescent="0.25">
      <c r="A90">
        <v>120</v>
      </c>
      <c r="B90" t="s">
        <v>37</v>
      </c>
      <c r="C90">
        <v>12</v>
      </c>
      <c r="D90" t="s">
        <v>11</v>
      </c>
      <c r="E90" t="s">
        <v>17</v>
      </c>
      <c r="F90" t="s">
        <v>13</v>
      </c>
      <c r="G90" s="1">
        <v>33.840000152587898</v>
      </c>
      <c r="H90">
        <v>50</v>
      </c>
      <c r="I90" t="s">
        <v>14</v>
      </c>
      <c r="J90" t="s">
        <v>18</v>
      </c>
      <c r="K90">
        <f>VLOOKUP(J90,'Prix unitaires'!B:D,3,FALSE)</f>
        <v>0</v>
      </c>
      <c r="L90" s="11">
        <f t="shared" si="1"/>
        <v>0</v>
      </c>
    </row>
    <row r="91" spans="1:12" x14ac:dyDescent="0.25">
      <c r="A91">
        <v>120</v>
      </c>
      <c r="B91" t="s">
        <v>37</v>
      </c>
      <c r="C91">
        <v>14</v>
      </c>
      <c r="D91" t="s">
        <v>11</v>
      </c>
      <c r="E91" t="s">
        <v>32</v>
      </c>
      <c r="F91" t="s">
        <v>13</v>
      </c>
      <c r="G91" s="1">
        <v>8.7100000381469993</v>
      </c>
      <c r="H91">
        <v>240</v>
      </c>
      <c r="I91" t="s">
        <v>14</v>
      </c>
      <c r="J91" t="s">
        <v>33</v>
      </c>
      <c r="K91">
        <f>VLOOKUP(J91,'Prix unitaires'!B:D,3,FALSE)</f>
        <v>0</v>
      </c>
      <c r="L91" s="11">
        <f t="shared" si="1"/>
        <v>0</v>
      </c>
    </row>
    <row r="92" spans="1:12" x14ac:dyDescent="0.25">
      <c r="A92">
        <v>120</v>
      </c>
      <c r="B92" t="s">
        <v>37</v>
      </c>
      <c r="C92">
        <v>15</v>
      </c>
      <c r="D92" t="s">
        <v>11</v>
      </c>
      <c r="E92" t="s">
        <v>32</v>
      </c>
      <c r="F92" t="s">
        <v>13</v>
      </c>
      <c r="G92" s="1">
        <v>8.8699998855590998</v>
      </c>
      <c r="H92">
        <v>240</v>
      </c>
      <c r="I92" t="s">
        <v>14</v>
      </c>
      <c r="J92" t="s">
        <v>33</v>
      </c>
      <c r="K92">
        <f>VLOOKUP(J92,'Prix unitaires'!B:D,3,FALSE)</f>
        <v>0</v>
      </c>
      <c r="L92" s="11">
        <f t="shared" si="1"/>
        <v>0</v>
      </c>
    </row>
    <row r="93" spans="1:12" x14ac:dyDescent="0.25">
      <c r="A93">
        <v>120</v>
      </c>
      <c r="B93" t="s">
        <v>37</v>
      </c>
      <c r="C93">
        <v>17</v>
      </c>
      <c r="D93" t="s">
        <v>11</v>
      </c>
      <c r="E93" t="s">
        <v>12</v>
      </c>
      <c r="F93" t="s">
        <v>13</v>
      </c>
      <c r="G93" s="1">
        <v>12.7600002288818</v>
      </c>
      <c r="H93">
        <v>50</v>
      </c>
      <c r="I93" t="s">
        <v>14</v>
      </c>
      <c r="J93" t="s">
        <v>15</v>
      </c>
      <c r="K93">
        <f>VLOOKUP(J93,'Prix unitaires'!B:D,3,FALSE)</f>
        <v>0</v>
      </c>
      <c r="L93" s="11">
        <f t="shared" si="1"/>
        <v>0</v>
      </c>
    </row>
    <row r="94" spans="1:12" x14ac:dyDescent="0.25">
      <c r="A94">
        <v>120</v>
      </c>
      <c r="B94" t="s">
        <v>10</v>
      </c>
      <c r="C94" t="s">
        <v>16</v>
      </c>
      <c r="D94" t="s">
        <v>11</v>
      </c>
      <c r="E94" t="s">
        <v>17</v>
      </c>
      <c r="F94" t="s">
        <v>13</v>
      </c>
      <c r="G94" s="1">
        <v>29.600000381469702</v>
      </c>
      <c r="H94">
        <v>150</v>
      </c>
      <c r="I94" t="s">
        <v>14</v>
      </c>
      <c r="J94" t="s">
        <v>18</v>
      </c>
      <c r="K94">
        <f>VLOOKUP(J94,'Prix unitaires'!B:D,3,FALSE)</f>
        <v>0</v>
      </c>
      <c r="L94" s="11">
        <f t="shared" si="1"/>
        <v>0</v>
      </c>
    </row>
    <row r="95" spans="1:12" x14ac:dyDescent="0.25">
      <c r="A95">
        <v>120</v>
      </c>
      <c r="B95" t="s">
        <v>10</v>
      </c>
      <c r="C95">
        <v>1</v>
      </c>
      <c r="D95" t="s">
        <v>11</v>
      </c>
      <c r="E95" t="s">
        <v>56</v>
      </c>
      <c r="F95" t="s">
        <v>13</v>
      </c>
      <c r="G95" s="1">
        <v>363.76998901367199</v>
      </c>
      <c r="H95">
        <v>150</v>
      </c>
      <c r="I95" t="s">
        <v>14</v>
      </c>
      <c r="J95" t="s">
        <v>57</v>
      </c>
      <c r="K95">
        <f>VLOOKUP(J95,'Prix unitaires'!B:D,3,FALSE)</f>
        <v>0</v>
      </c>
      <c r="L95" s="11">
        <f t="shared" si="1"/>
        <v>0</v>
      </c>
    </row>
    <row r="96" spans="1:12" x14ac:dyDescent="0.25">
      <c r="A96">
        <v>120</v>
      </c>
      <c r="B96" t="s">
        <v>10</v>
      </c>
      <c r="C96">
        <v>4</v>
      </c>
      <c r="D96" t="s">
        <v>11</v>
      </c>
      <c r="E96" t="s">
        <v>17</v>
      </c>
      <c r="F96" t="s">
        <v>13</v>
      </c>
      <c r="G96" s="1">
        <v>11.8999996185303</v>
      </c>
      <c r="H96">
        <v>150</v>
      </c>
      <c r="I96" t="s">
        <v>14</v>
      </c>
      <c r="J96" t="s">
        <v>18</v>
      </c>
      <c r="K96">
        <f>VLOOKUP(J96,'Prix unitaires'!B:D,3,FALSE)</f>
        <v>0</v>
      </c>
      <c r="L96" s="11">
        <f t="shared" si="1"/>
        <v>0</v>
      </c>
    </row>
    <row r="97" spans="1:12" x14ac:dyDescent="0.25">
      <c r="A97">
        <v>120</v>
      </c>
      <c r="B97" t="s">
        <v>10</v>
      </c>
      <c r="C97" t="s">
        <v>58</v>
      </c>
      <c r="D97" t="s">
        <v>11</v>
      </c>
      <c r="E97" t="s">
        <v>19</v>
      </c>
      <c r="F97" t="s">
        <v>13</v>
      </c>
      <c r="G97" s="1">
        <v>23.540000915527301</v>
      </c>
      <c r="H97">
        <v>150</v>
      </c>
      <c r="I97" t="s">
        <v>14</v>
      </c>
      <c r="J97" t="s">
        <v>20</v>
      </c>
      <c r="K97">
        <f>VLOOKUP(J97,'Prix unitaires'!B:D,3,FALSE)</f>
        <v>0</v>
      </c>
      <c r="L97" s="11">
        <f t="shared" si="1"/>
        <v>0</v>
      </c>
    </row>
    <row r="98" spans="1:12" x14ac:dyDescent="0.25">
      <c r="A98">
        <v>120</v>
      </c>
      <c r="B98" t="s">
        <v>10</v>
      </c>
      <c r="C98" t="s">
        <v>59</v>
      </c>
      <c r="D98" t="s">
        <v>11</v>
      </c>
      <c r="E98" t="s">
        <v>19</v>
      </c>
      <c r="F98" t="s">
        <v>13</v>
      </c>
      <c r="G98" s="1">
        <v>35.279998779296903</v>
      </c>
      <c r="H98">
        <v>50</v>
      </c>
      <c r="I98" t="s">
        <v>14</v>
      </c>
      <c r="J98" t="s">
        <v>20</v>
      </c>
      <c r="K98">
        <f>VLOOKUP(J98,'Prix unitaires'!B:D,3,FALSE)</f>
        <v>0</v>
      </c>
      <c r="L98" s="11">
        <f t="shared" si="1"/>
        <v>0</v>
      </c>
    </row>
    <row r="99" spans="1:12" x14ac:dyDescent="0.25">
      <c r="A99">
        <v>120</v>
      </c>
      <c r="B99" t="s">
        <v>10</v>
      </c>
      <c r="C99">
        <v>13</v>
      </c>
      <c r="D99" t="s">
        <v>11</v>
      </c>
      <c r="E99" t="s">
        <v>30</v>
      </c>
      <c r="F99" t="s">
        <v>13</v>
      </c>
      <c r="G99" s="1">
        <v>19.079999923706101</v>
      </c>
      <c r="H99">
        <v>50</v>
      </c>
      <c r="I99" t="s">
        <v>14</v>
      </c>
      <c r="J99" t="s">
        <v>31</v>
      </c>
      <c r="K99">
        <f>VLOOKUP(J99,'Prix unitaires'!B:D,3,FALSE)</f>
        <v>0</v>
      </c>
      <c r="L99" s="11">
        <f t="shared" si="1"/>
        <v>0</v>
      </c>
    </row>
    <row r="100" spans="1:12" x14ac:dyDescent="0.25">
      <c r="A100">
        <v>120</v>
      </c>
      <c r="B100" t="s">
        <v>10</v>
      </c>
      <c r="C100">
        <v>14</v>
      </c>
      <c r="D100" t="s">
        <v>11</v>
      </c>
      <c r="E100" t="s">
        <v>12</v>
      </c>
      <c r="F100" t="s">
        <v>13</v>
      </c>
      <c r="G100" s="1">
        <v>2.3900001049041699</v>
      </c>
      <c r="H100">
        <v>240</v>
      </c>
      <c r="I100" t="s">
        <v>14</v>
      </c>
      <c r="J100" t="s">
        <v>15</v>
      </c>
      <c r="K100">
        <f>VLOOKUP(J100,'Prix unitaires'!B:D,3,FALSE)</f>
        <v>0</v>
      </c>
      <c r="L100" s="11">
        <f t="shared" si="1"/>
        <v>0</v>
      </c>
    </row>
    <row r="101" spans="1:12" x14ac:dyDescent="0.25">
      <c r="A101">
        <v>120</v>
      </c>
      <c r="B101" t="s">
        <v>26</v>
      </c>
      <c r="C101">
        <v>101</v>
      </c>
      <c r="D101" t="s">
        <v>11</v>
      </c>
      <c r="E101" t="s">
        <v>12</v>
      </c>
      <c r="F101" t="s">
        <v>13</v>
      </c>
      <c r="G101" s="1">
        <v>6.0599999427795401</v>
      </c>
      <c r="H101">
        <v>50</v>
      </c>
      <c r="I101" t="s">
        <v>14</v>
      </c>
      <c r="J101" t="s">
        <v>15</v>
      </c>
      <c r="K101">
        <f>VLOOKUP(J101,'Prix unitaires'!B:D,3,FALSE)</f>
        <v>0</v>
      </c>
      <c r="L101" s="11">
        <f t="shared" si="1"/>
        <v>0</v>
      </c>
    </row>
    <row r="102" spans="1:12" x14ac:dyDescent="0.25">
      <c r="A102">
        <v>120</v>
      </c>
      <c r="B102" t="s">
        <v>26</v>
      </c>
      <c r="C102">
        <v>102</v>
      </c>
      <c r="D102" t="s">
        <v>11</v>
      </c>
      <c r="E102" t="s">
        <v>19</v>
      </c>
      <c r="F102" t="s">
        <v>13</v>
      </c>
      <c r="G102" s="1">
        <v>19.399999618530298</v>
      </c>
      <c r="H102">
        <v>50</v>
      </c>
      <c r="I102" t="s">
        <v>14</v>
      </c>
      <c r="J102" t="s">
        <v>20</v>
      </c>
      <c r="K102">
        <f>VLOOKUP(J102,'Prix unitaires'!B:D,3,FALSE)</f>
        <v>0</v>
      </c>
      <c r="L102" s="11">
        <f t="shared" si="1"/>
        <v>0</v>
      </c>
    </row>
    <row r="103" spans="1:12" x14ac:dyDescent="0.25">
      <c r="A103">
        <v>120</v>
      </c>
      <c r="B103" t="s">
        <v>26</v>
      </c>
      <c r="C103">
        <v>103</v>
      </c>
      <c r="D103" t="s">
        <v>11</v>
      </c>
      <c r="E103" t="s">
        <v>19</v>
      </c>
      <c r="F103" t="s">
        <v>13</v>
      </c>
      <c r="G103" s="1">
        <v>19.680000305175799</v>
      </c>
      <c r="H103">
        <v>50</v>
      </c>
      <c r="I103" t="s">
        <v>14</v>
      </c>
      <c r="J103" t="s">
        <v>20</v>
      </c>
      <c r="K103">
        <f>VLOOKUP(J103,'Prix unitaires'!B:D,3,FALSE)</f>
        <v>0</v>
      </c>
      <c r="L103" s="11">
        <f t="shared" si="1"/>
        <v>0</v>
      </c>
    </row>
    <row r="104" spans="1:12" x14ac:dyDescent="0.25">
      <c r="A104">
        <v>120</v>
      </c>
      <c r="B104" t="s">
        <v>26</v>
      </c>
      <c r="C104">
        <v>104</v>
      </c>
      <c r="D104" t="s">
        <v>11</v>
      </c>
      <c r="E104" t="s">
        <v>19</v>
      </c>
      <c r="F104" t="s">
        <v>13</v>
      </c>
      <c r="G104" s="1">
        <v>14.6199998855591</v>
      </c>
      <c r="H104">
        <v>50</v>
      </c>
      <c r="I104" t="s">
        <v>14</v>
      </c>
      <c r="J104" t="s">
        <v>20</v>
      </c>
      <c r="K104">
        <f>VLOOKUP(J104,'Prix unitaires'!B:D,3,FALSE)</f>
        <v>0</v>
      </c>
      <c r="L104" s="11">
        <f t="shared" si="1"/>
        <v>0</v>
      </c>
    </row>
    <row r="105" spans="1:12" x14ac:dyDescent="0.25">
      <c r="A105">
        <v>120</v>
      </c>
      <c r="B105" t="s">
        <v>26</v>
      </c>
      <c r="C105">
        <v>105</v>
      </c>
      <c r="D105" t="s">
        <v>11</v>
      </c>
      <c r="E105" t="s">
        <v>19</v>
      </c>
      <c r="F105" t="s">
        <v>13</v>
      </c>
      <c r="G105" s="1">
        <v>14.539999961853001</v>
      </c>
      <c r="H105">
        <v>50</v>
      </c>
      <c r="I105" t="s">
        <v>14</v>
      </c>
      <c r="J105" t="s">
        <v>20</v>
      </c>
      <c r="K105">
        <f>VLOOKUP(J105,'Prix unitaires'!B:D,3,FALSE)</f>
        <v>0</v>
      </c>
      <c r="L105" s="11">
        <f t="shared" si="1"/>
        <v>0</v>
      </c>
    </row>
    <row r="106" spans="1:12" x14ac:dyDescent="0.25">
      <c r="A106">
        <v>120</v>
      </c>
      <c r="B106" t="s">
        <v>26</v>
      </c>
      <c r="C106">
        <v>106</v>
      </c>
      <c r="D106" t="s">
        <v>11</v>
      </c>
      <c r="E106" t="s">
        <v>19</v>
      </c>
      <c r="F106" t="s">
        <v>13</v>
      </c>
      <c r="G106" s="1">
        <v>15.1199998855591</v>
      </c>
      <c r="H106">
        <v>50</v>
      </c>
      <c r="I106" t="s">
        <v>14</v>
      </c>
      <c r="J106" t="s">
        <v>20</v>
      </c>
      <c r="K106">
        <f>VLOOKUP(J106,'Prix unitaires'!B:D,3,FALSE)</f>
        <v>0</v>
      </c>
      <c r="L106" s="11">
        <f t="shared" si="1"/>
        <v>0</v>
      </c>
    </row>
    <row r="107" spans="1:12" x14ac:dyDescent="0.25">
      <c r="A107">
        <v>120</v>
      </c>
      <c r="B107" t="s">
        <v>26</v>
      </c>
      <c r="C107">
        <v>107</v>
      </c>
      <c r="D107" t="s">
        <v>11</v>
      </c>
      <c r="E107" t="s">
        <v>19</v>
      </c>
      <c r="F107" t="s">
        <v>13</v>
      </c>
      <c r="G107" s="1">
        <v>14.560000419616699</v>
      </c>
      <c r="H107">
        <v>50</v>
      </c>
      <c r="I107" t="s">
        <v>14</v>
      </c>
      <c r="J107" t="s">
        <v>20</v>
      </c>
      <c r="K107">
        <f>VLOOKUP(J107,'Prix unitaires'!B:D,3,FALSE)</f>
        <v>0</v>
      </c>
      <c r="L107" s="11">
        <f t="shared" si="1"/>
        <v>0</v>
      </c>
    </row>
    <row r="108" spans="1:12" x14ac:dyDescent="0.25">
      <c r="A108">
        <v>120</v>
      </c>
      <c r="B108" t="s">
        <v>26</v>
      </c>
      <c r="C108" t="s">
        <v>60</v>
      </c>
      <c r="D108" t="s">
        <v>11</v>
      </c>
      <c r="E108" t="s">
        <v>12</v>
      </c>
      <c r="F108" t="s">
        <v>13</v>
      </c>
      <c r="G108" s="1">
        <v>4.1399998664856001</v>
      </c>
      <c r="H108">
        <v>50</v>
      </c>
      <c r="I108" t="s">
        <v>14</v>
      </c>
      <c r="J108" t="s">
        <v>15</v>
      </c>
      <c r="K108">
        <f>VLOOKUP(J108,'Prix unitaires'!B:D,3,FALSE)</f>
        <v>0</v>
      </c>
      <c r="L108" s="11">
        <f t="shared" si="1"/>
        <v>0</v>
      </c>
    </row>
    <row r="109" spans="1:12" x14ac:dyDescent="0.25">
      <c r="A109">
        <v>120</v>
      </c>
      <c r="B109" t="s">
        <v>26</v>
      </c>
      <c r="C109">
        <v>108</v>
      </c>
      <c r="D109" t="s">
        <v>11</v>
      </c>
      <c r="E109" t="s">
        <v>19</v>
      </c>
      <c r="F109" t="s">
        <v>13</v>
      </c>
      <c r="G109" s="1">
        <v>25.559999465942401</v>
      </c>
      <c r="H109">
        <v>50</v>
      </c>
      <c r="I109" t="s">
        <v>14</v>
      </c>
      <c r="J109" t="s">
        <v>20</v>
      </c>
      <c r="K109">
        <f>VLOOKUP(J109,'Prix unitaires'!B:D,3,FALSE)</f>
        <v>0</v>
      </c>
      <c r="L109" s="11">
        <f t="shared" si="1"/>
        <v>0</v>
      </c>
    </row>
    <row r="110" spans="1:12" x14ac:dyDescent="0.25">
      <c r="A110">
        <v>120</v>
      </c>
      <c r="B110" t="s">
        <v>26</v>
      </c>
      <c r="C110">
        <v>109</v>
      </c>
      <c r="D110" t="s">
        <v>11</v>
      </c>
      <c r="E110" t="s">
        <v>19</v>
      </c>
      <c r="F110" t="s">
        <v>13</v>
      </c>
      <c r="G110" s="1">
        <v>14.819999694824199</v>
      </c>
      <c r="H110">
        <v>50</v>
      </c>
      <c r="I110" t="s">
        <v>14</v>
      </c>
      <c r="J110" t="s">
        <v>20</v>
      </c>
      <c r="K110">
        <f>VLOOKUP(J110,'Prix unitaires'!B:D,3,FALSE)</f>
        <v>0</v>
      </c>
      <c r="L110" s="11">
        <f t="shared" si="1"/>
        <v>0</v>
      </c>
    </row>
    <row r="111" spans="1:12" x14ac:dyDescent="0.25">
      <c r="A111">
        <v>120</v>
      </c>
      <c r="B111" t="s">
        <v>26</v>
      </c>
      <c r="C111">
        <v>110</v>
      </c>
      <c r="D111" t="s">
        <v>11</v>
      </c>
      <c r="E111" t="s">
        <v>19</v>
      </c>
      <c r="F111" t="s">
        <v>13</v>
      </c>
      <c r="G111" s="1">
        <v>19.969999313354499</v>
      </c>
      <c r="H111">
        <v>50</v>
      </c>
      <c r="I111" t="s">
        <v>14</v>
      </c>
      <c r="J111" t="s">
        <v>20</v>
      </c>
      <c r="K111">
        <f>VLOOKUP(J111,'Prix unitaires'!B:D,3,FALSE)</f>
        <v>0</v>
      </c>
      <c r="L111" s="11">
        <f t="shared" si="1"/>
        <v>0</v>
      </c>
    </row>
    <row r="112" spans="1:12" x14ac:dyDescent="0.25">
      <c r="A112">
        <v>120</v>
      </c>
      <c r="B112" t="s">
        <v>26</v>
      </c>
      <c r="C112" t="s">
        <v>61</v>
      </c>
      <c r="D112" t="s">
        <v>11</v>
      </c>
      <c r="E112" t="s">
        <v>19</v>
      </c>
      <c r="F112" t="s">
        <v>13</v>
      </c>
      <c r="G112" s="1">
        <v>19.969999313354499</v>
      </c>
      <c r="H112">
        <v>50</v>
      </c>
      <c r="I112" t="s">
        <v>14</v>
      </c>
      <c r="J112" t="s">
        <v>20</v>
      </c>
      <c r="K112">
        <f>VLOOKUP(J112,'Prix unitaires'!B:D,3,FALSE)</f>
        <v>0</v>
      </c>
      <c r="L112" s="11">
        <f t="shared" si="1"/>
        <v>0</v>
      </c>
    </row>
    <row r="113" spans="1:12" x14ac:dyDescent="0.25">
      <c r="A113">
        <v>120</v>
      </c>
      <c r="B113" t="s">
        <v>26</v>
      </c>
      <c r="C113">
        <v>111</v>
      </c>
      <c r="D113" t="s">
        <v>11</v>
      </c>
      <c r="E113" t="s">
        <v>19</v>
      </c>
      <c r="F113" t="s">
        <v>13</v>
      </c>
      <c r="G113" s="1">
        <v>18.159999847412099</v>
      </c>
      <c r="H113">
        <v>50</v>
      </c>
      <c r="I113" t="s">
        <v>14</v>
      </c>
      <c r="J113" t="s">
        <v>20</v>
      </c>
      <c r="K113">
        <f>VLOOKUP(J113,'Prix unitaires'!B:D,3,FALSE)</f>
        <v>0</v>
      </c>
      <c r="L113" s="11">
        <f t="shared" si="1"/>
        <v>0</v>
      </c>
    </row>
    <row r="114" spans="1:12" x14ac:dyDescent="0.25">
      <c r="A114">
        <v>120</v>
      </c>
      <c r="B114" t="s">
        <v>26</v>
      </c>
      <c r="C114">
        <v>112</v>
      </c>
      <c r="D114" t="s">
        <v>11</v>
      </c>
      <c r="E114" t="s">
        <v>32</v>
      </c>
      <c r="F114" t="s">
        <v>13</v>
      </c>
      <c r="G114" s="1">
        <v>9.1199998855590998</v>
      </c>
      <c r="H114">
        <v>240</v>
      </c>
      <c r="I114" t="s">
        <v>14</v>
      </c>
      <c r="J114" t="s">
        <v>33</v>
      </c>
      <c r="K114">
        <f>VLOOKUP(J114,'Prix unitaires'!B:D,3,FALSE)</f>
        <v>0</v>
      </c>
      <c r="L114" s="11">
        <f t="shared" si="1"/>
        <v>0</v>
      </c>
    </row>
    <row r="115" spans="1:12" x14ac:dyDescent="0.25">
      <c r="A115">
        <v>120</v>
      </c>
      <c r="B115" t="s">
        <v>26</v>
      </c>
      <c r="C115">
        <v>113</v>
      </c>
      <c r="D115" t="s">
        <v>11</v>
      </c>
      <c r="E115" t="s">
        <v>32</v>
      </c>
      <c r="F115" t="s">
        <v>13</v>
      </c>
      <c r="G115" s="1">
        <v>8.8599996566771999</v>
      </c>
      <c r="H115">
        <v>240</v>
      </c>
      <c r="I115" t="s">
        <v>14</v>
      </c>
      <c r="J115" t="s">
        <v>33</v>
      </c>
      <c r="K115">
        <f>VLOOKUP(J115,'Prix unitaires'!B:D,3,FALSE)</f>
        <v>0</v>
      </c>
      <c r="L115" s="11">
        <f t="shared" si="1"/>
        <v>0</v>
      </c>
    </row>
    <row r="116" spans="1:12" x14ac:dyDescent="0.25">
      <c r="A116">
        <v>120</v>
      </c>
      <c r="B116" t="s">
        <v>37</v>
      </c>
      <c r="C116">
        <v>4</v>
      </c>
      <c r="D116" t="s">
        <v>11</v>
      </c>
      <c r="E116" t="s">
        <v>40</v>
      </c>
      <c r="F116" t="s">
        <v>13</v>
      </c>
      <c r="G116" s="1">
        <v>5.0799999237060502</v>
      </c>
      <c r="H116">
        <v>1</v>
      </c>
      <c r="I116" t="s">
        <v>14</v>
      </c>
      <c r="J116" t="s">
        <v>41</v>
      </c>
      <c r="K116">
        <f>VLOOKUP(J116,'Prix unitaires'!B:D,3,FALSE)</f>
        <v>0</v>
      </c>
      <c r="L116" s="11">
        <f t="shared" si="1"/>
        <v>0</v>
      </c>
    </row>
    <row r="117" spans="1:12" x14ac:dyDescent="0.25">
      <c r="A117">
        <v>120</v>
      </c>
      <c r="B117" t="s">
        <v>37</v>
      </c>
      <c r="C117">
        <v>5</v>
      </c>
      <c r="D117" t="s">
        <v>11</v>
      </c>
      <c r="E117" t="s">
        <v>40</v>
      </c>
      <c r="F117" t="s">
        <v>13</v>
      </c>
      <c r="G117" s="1">
        <v>6.0999999046325701</v>
      </c>
      <c r="H117">
        <v>1</v>
      </c>
      <c r="I117" t="s">
        <v>14</v>
      </c>
      <c r="J117" t="s">
        <v>41</v>
      </c>
      <c r="K117">
        <f>VLOOKUP(J117,'Prix unitaires'!B:D,3,FALSE)</f>
        <v>0</v>
      </c>
      <c r="L117" s="11">
        <f t="shared" si="1"/>
        <v>0</v>
      </c>
    </row>
    <row r="118" spans="1:12" x14ac:dyDescent="0.25">
      <c r="A118">
        <v>120</v>
      </c>
      <c r="B118" t="s">
        <v>37</v>
      </c>
      <c r="C118">
        <v>6</v>
      </c>
      <c r="D118" t="s">
        <v>11</v>
      </c>
      <c r="E118" t="s">
        <v>40</v>
      </c>
      <c r="F118" t="s">
        <v>13</v>
      </c>
      <c r="G118" s="1">
        <v>22.040000915527301</v>
      </c>
      <c r="H118">
        <v>1</v>
      </c>
      <c r="I118" t="s">
        <v>14</v>
      </c>
      <c r="J118" t="s">
        <v>41</v>
      </c>
      <c r="K118">
        <f>VLOOKUP(J118,'Prix unitaires'!B:D,3,FALSE)</f>
        <v>0</v>
      </c>
      <c r="L118" s="11">
        <f t="shared" si="1"/>
        <v>0</v>
      </c>
    </row>
    <row r="119" spans="1:12" x14ac:dyDescent="0.25">
      <c r="A119">
        <v>120</v>
      </c>
      <c r="B119" t="s">
        <v>37</v>
      </c>
      <c r="C119">
        <v>7</v>
      </c>
      <c r="D119" t="s">
        <v>11</v>
      </c>
      <c r="E119" t="s">
        <v>40</v>
      </c>
      <c r="F119" t="s">
        <v>13</v>
      </c>
      <c r="G119" s="1">
        <v>4.8299999237060502</v>
      </c>
      <c r="H119">
        <v>1</v>
      </c>
      <c r="I119" t="s">
        <v>14</v>
      </c>
      <c r="J119" t="s">
        <v>41</v>
      </c>
      <c r="K119">
        <f>VLOOKUP(J119,'Prix unitaires'!B:D,3,FALSE)</f>
        <v>0</v>
      </c>
      <c r="L119" s="11">
        <f t="shared" si="1"/>
        <v>0</v>
      </c>
    </row>
    <row r="120" spans="1:12" x14ac:dyDescent="0.25">
      <c r="A120">
        <v>120</v>
      </c>
      <c r="B120" t="s">
        <v>37</v>
      </c>
      <c r="C120">
        <v>8</v>
      </c>
      <c r="D120" t="s">
        <v>11</v>
      </c>
      <c r="E120" t="s">
        <v>40</v>
      </c>
      <c r="F120" t="s">
        <v>13</v>
      </c>
      <c r="G120" s="1">
        <v>37.110000610351598</v>
      </c>
      <c r="H120">
        <v>1</v>
      </c>
      <c r="I120" t="s">
        <v>14</v>
      </c>
      <c r="J120" t="s">
        <v>41</v>
      </c>
      <c r="K120">
        <f>VLOOKUP(J120,'Prix unitaires'!B:D,3,FALSE)</f>
        <v>0</v>
      </c>
      <c r="L120" s="11">
        <f t="shared" si="1"/>
        <v>0</v>
      </c>
    </row>
    <row r="121" spans="1:12" x14ac:dyDescent="0.25">
      <c r="A121">
        <v>120</v>
      </c>
      <c r="B121" t="s">
        <v>37</v>
      </c>
      <c r="C121">
        <v>9</v>
      </c>
      <c r="D121" t="s">
        <v>11</v>
      </c>
      <c r="E121" t="s">
        <v>40</v>
      </c>
      <c r="F121" t="s">
        <v>13</v>
      </c>
      <c r="G121" s="1">
        <v>10.9899997711182</v>
      </c>
      <c r="H121">
        <v>1</v>
      </c>
      <c r="I121" t="s">
        <v>14</v>
      </c>
      <c r="J121" t="s">
        <v>41</v>
      </c>
      <c r="K121">
        <f>VLOOKUP(J121,'Prix unitaires'!B:D,3,FALSE)</f>
        <v>0</v>
      </c>
      <c r="L121" s="11">
        <f t="shared" si="1"/>
        <v>0</v>
      </c>
    </row>
    <row r="122" spans="1:12" x14ac:dyDescent="0.25">
      <c r="A122">
        <v>120</v>
      </c>
      <c r="B122" t="s">
        <v>37</v>
      </c>
      <c r="C122">
        <v>11</v>
      </c>
      <c r="D122" t="s">
        <v>11</v>
      </c>
      <c r="E122" t="s">
        <v>40</v>
      </c>
      <c r="F122" t="s">
        <v>13</v>
      </c>
      <c r="G122" s="1">
        <v>3.9500000476837198</v>
      </c>
      <c r="H122">
        <v>1</v>
      </c>
      <c r="I122" t="s">
        <v>14</v>
      </c>
      <c r="J122" t="s">
        <v>41</v>
      </c>
      <c r="K122">
        <f>VLOOKUP(J122,'Prix unitaires'!B:D,3,FALSE)</f>
        <v>0</v>
      </c>
      <c r="L122" s="11">
        <f t="shared" si="1"/>
        <v>0</v>
      </c>
    </row>
    <row r="123" spans="1:12" x14ac:dyDescent="0.25">
      <c r="A123">
        <v>120</v>
      </c>
      <c r="B123" t="s">
        <v>37</v>
      </c>
      <c r="C123">
        <v>12</v>
      </c>
      <c r="D123" t="s">
        <v>11</v>
      </c>
      <c r="E123" t="s">
        <v>35</v>
      </c>
      <c r="F123" t="s">
        <v>13</v>
      </c>
      <c r="G123" s="1">
        <v>33.840000152587898</v>
      </c>
      <c r="H123">
        <v>1</v>
      </c>
      <c r="I123" t="s">
        <v>14</v>
      </c>
      <c r="J123" t="s">
        <v>36</v>
      </c>
      <c r="K123">
        <f>VLOOKUP(J123,'Prix unitaires'!B:D,3,FALSE)</f>
        <v>0</v>
      </c>
      <c r="L123" s="11">
        <f t="shared" si="1"/>
        <v>0</v>
      </c>
    </row>
    <row r="124" spans="1:12" x14ac:dyDescent="0.25">
      <c r="A124">
        <v>120</v>
      </c>
      <c r="B124" t="s">
        <v>10</v>
      </c>
      <c r="C124">
        <v>14</v>
      </c>
      <c r="D124" t="s">
        <v>11</v>
      </c>
      <c r="E124" t="s">
        <v>40</v>
      </c>
      <c r="F124" t="s">
        <v>13</v>
      </c>
      <c r="G124" s="1">
        <v>2.3900001049041699</v>
      </c>
      <c r="H124">
        <v>1</v>
      </c>
      <c r="I124" t="s">
        <v>14</v>
      </c>
      <c r="J124" t="s">
        <v>41</v>
      </c>
      <c r="K124">
        <f>VLOOKUP(J124,'Prix unitaires'!B:D,3,FALSE)</f>
        <v>0</v>
      </c>
      <c r="L124" s="11">
        <f t="shared" si="1"/>
        <v>0</v>
      </c>
    </row>
    <row r="125" spans="1:12" x14ac:dyDescent="0.25">
      <c r="A125">
        <v>120</v>
      </c>
      <c r="B125" t="s">
        <v>26</v>
      </c>
      <c r="C125">
        <v>112</v>
      </c>
      <c r="D125" t="s">
        <v>11</v>
      </c>
      <c r="E125" t="s">
        <v>40</v>
      </c>
      <c r="F125" t="s">
        <v>13</v>
      </c>
      <c r="G125" s="1">
        <v>9.1199998855590998</v>
      </c>
      <c r="H125">
        <v>1</v>
      </c>
      <c r="I125" t="s">
        <v>14</v>
      </c>
      <c r="J125" t="s">
        <v>41</v>
      </c>
      <c r="K125">
        <f>VLOOKUP(J125,'Prix unitaires'!B:D,3,FALSE)</f>
        <v>0</v>
      </c>
      <c r="L125" s="11">
        <f t="shared" si="1"/>
        <v>0</v>
      </c>
    </row>
    <row r="126" spans="1:12" x14ac:dyDescent="0.25">
      <c r="A126">
        <v>120</v>
      </c>
      <c r="B126" t="s">
        <v>26</v>
      </c>
      <c r="C126">
        <v>113</v>
      </c>
      <c r="D126" t="s">
        <v>11</v>
      </c>
      <c r="E126" t="s">
        <v>40</v>
      </c>
      <c r="F126" t="s">
        <v>13</v>
      </c>
      <c r="G126" s="1">
        <v>8.8599996566771999</v>
      </c>
      <c r="H126">
        <v>1</v>
      </c>
      <c r="I126" t="s">
        <v>14</v>
      </c>
      <c r="J126" t="s">
        <v>41</v>
      </c>
      <c r="K126">
        <f>VLOOKUP(J126,'Prix unitaires'!B:D,3,FALSE)</f>
        <v>0</v>
      </c>
      <c r="L126" s="11">
        <f t="shared" si="1"/>
        <v>0</v>
      </c>
    </row>
    <row r="127" spans="1:12" x14ac:dyDescent="0.25">
      <c r="A127">
        <v>120</v>
      </c>
      <c r="B127" t="s">
        <v>37</v>
      </c>
      <c r="C127">
        <v>14</v>
      </c>
      <c r="D127" t="s">
        <v>11</v>
      </c>
      <c r="E127" t="s">
        <v>35</v>
      </c>
      <c r="F127" t="s">
        <v>13</v>
      </c>
      <c r="G127" s="1">
        <v>8.7100000381469993</v>
      </c>
      <c r="H127">
        <v>1</v>
      </c>
      <c r="I127" t="s">
        <v>14</v>
      </c>
      <c r="J127" t="s">
        <v>36</v>
      </c>
      <c r="K127">
        <f>VLOOKUP(J127,'Prix unitaires'!B:D,3,FALSE)</f>
        <v>0</v>
      </c>
      <c r="L127" s="11">
        <f t="shared" si="1"/>
        <v>0</v>
      </c>
    </row>
    <row r="128" spans="1:12" x14ac:dyDescent="0.25">
      <c r="A128">
        <v>120</v>
      </c>
      <c r="B128" t="s">
        <v>37</v>
      </c>
      <c r="C128">
        <v>15</v>
      </c>
      <c r="D128" t="s">
        <v>11</v>
      </c>
      <c r="E128" t="s">
        <v>35</v>
      </c>
      <c r="F128" t="s">
        <v>13</v>
      </c>
      <c r="G128" s="1">
        <v>8.8699998855590998</v>
      </c>
      <c r="H128">
        <v>1</v>
      </c>
      <c r="I128" t="s">
        <v>14</v>
      </c>
      <c r="J128" t="s">
        <v>36</v>
      </c>
      <c r="K128">
        <f>VLOOKUP(J128,'Prix unitaires'!B:D,3,FALSE)</f>
        <v>0</v>
      </c>
      <c r="L128" s="11">
        <f t="shared" si="1"/>
        <v>0</v>
      </c>
    </row>
    <row r="129" spans="1:12" x14ac:dyDescent="0.25">
      <c r="A129">
        <v>120</v>
      </c>
      <c r="B129" t="s">
        <v>10</v>
      </c>
      <c r="C129" t="s">
        <v>59</v>
      </c>
      <c r="D129" t="s">
        <v>11</v>
      </c>
      <c r="E129" t="s">
        <v>35</v>
      </c>
      <c r="F129" t="s">
        <v>13</v>
      </c>
      <c r="G129" s="1">
        <v>35.279998779296903</v>
      </c>
      <c r="H129">
        <v>1</v>
      </c>
      <c r="I129" t="s">
        <v>14</v>
      </c>
      <c r="J129" t="s">
        <v>36</v>
      </c>
      <c r="K129">
        <f>VLOOKUP(J129,'Prix unitaires'!B:D,3,FALSE)</f>
        <v>0</v>
      </c>
      <c r="L129" s="11">
        <f t="shared" si="1"/>
        <v>0</v>
      </c>
    </row>
    <row r="130" spans="1:12" x14ac:dyDescent="0.25">
      <c r="A130">
        <v>120</v>
      </c>
      <c r="B130" t="s">
        <v>10</v>
      </c>
      <c r="C130">
        <v>13</v>
      </c>
      <c r="D130" t="s">
        <v>11</v>
      </c>
      <c r="E130" t="s">
        <v>35</v>
      </c>
      <c r="F130" t="s">
        <v>13</v>
      </c>
      <c r="G130" s="1">
        <v>19.079999923706101</v>
      </c>
      <c r="H130">
        <v>1</v>
      </c>
      <c r="I130" t="s">
        <v>14</v>
      </c>
      <c r="J130" t="s">
        <v>36</v>
      </c>
      <c r="K130">
        <f>VLOOKUP(J130,'Prix unitaires'!B:D,3,FALSE)</f>
        <v>0</v>
      </c>
      <c r="L130" s="11">
        <f t="shared" si="1"/>
        <v>0</v>
      </c>
    </row>
    <row r="131" spans="1:12" x14ac:dyDescent="0.25">
      <c r="A131">
        <v>120</v>
      </c>
      <c r="B131" t="s">
        <v>26</v>
      </c>
      <c r="C131">
        <v>101</v>
      </c>
      <c r="D131" t="s">
        <v>11</v>
      </c>
      <c r="E131" t="s">
        <v>40</v>
      </c>
      <c r="F131" t="s">
        <v>13</v>
      </c>
      <c r="G131" s="1">
        <v>6.0599999427795401</v>
      </c>
      <c r="H131">
        <v>1</v>
      </c>
      <c r="I131" t="s">
        <v>14</v>
      </c>
      <c r="J131" t="s">
        <v>41</v>
      </c>
      <c r="K131">
        <f>VLOOKUP(J131,'Prix unitaires'!B:D,3,FALSE)</f>
        <v>0</v>
      </c>
      <c r="L131" s="11">
        <f t="shared" ref="L131:L194" si="2">(G131*H131)*K131</f>
        <v>0</v>
      </c>
    </row>
    <row r="132" spans="1:12" x14ac:dyDescent="0.25">
      <c r="A132">
        <v>120</v>
      </c>
      <c r="B132" t="s">
        <v>26</v>
      </c>
      <c r="C132">
        <v>102</v>
      </c>
      <c r="D132" t="s">
        <v>11</v>
      </c>
      <c r="E132" t="s">
        <v>35</v>
      </c>
      <c r="F132" t="s">
        <v>13</v>
      </c>
      <c r="G132" s="1">
        <v>19.399999618530298</v>
      </c>
      <c r="H132">
        <v>1</v>
      </c>
      <c r="I132" t="s">
        <v>14</v>
      </c>
      <c r="J132" t="s">
        <v>36</v>
      </c>
      <c r="K132">
        <f>VLOOKUP(J132,'Prix unitaires'!B:D,3,FALSE)</f>
        <v>0</v>
      </c>
      <c r="L132" s="11">
        <f t="shared" si="2"/>
        <v>0</v>
      </c>
    </row>
    <row r="133" spans="1:12" x14ac:dyDescent="0.25">
      <c r="A133">
        <v>120</v>
      </c>
      <c r="B133" t="s">
        <v>26</v>
      </c>
      <c r="C133">
        <v>103</v>
      </c>
      <c r="D133" t="s">
        <v>11</v>
      </c>
      <c r="E133" t="s">
        <v>35</v>
      </c>
      <c r="F133" t="s">
        <v>13</v>
      </c>
      <c r="G133" s="1">
        <v>19.680000305175799</v>
      </c>
      <c r="H133">
        <v>1</v>
      </c>
      <c r="I133" t="s">
        <v>14</v>
      </c>
      <c r="J133" t="s">
        <v>36</v>
      </c>
      <c r="K133">
        <f>VLOOKUP(J133,'Prix unitaires'!B:D,3,FALSE)</f>
        <v>0</v>
      </c>
      <c r="L133" s="11">
        <f t="shared" si="2"/>
        <v>0</v>
      </c>
    </row>
    <row r="134" spans="1:12" x14ac:dyDescent="0.25">
      <c r="A134">
        <v>120</v>
      </c>
      <c r="B134" t="s">
        <v>26</v>
      </c>
      <c r="C134">
        <v>104</v>
      </c>
      <c r="D134" t="s">
        <v>11</v>
      </c>
      <c r="E134" t="s">
        <v>35</v>
      </c>
      <c r="F134" t="s">
        <v>13</v>
      </c>
      <c r="G134" s="1">
        <v>14.6199998855591</v>
      </c>
      <c r="H134">
        <v>1</v>
      </c>
      <c r="I134" t="s">
        <v>14</v>
      </c>
      <c r="J134" t="s">
        <v>36</v>
      </c>
      <c r="K134">
        <f>VLOOKUP(J134,'Prix unitaires'!B:D,3,FALSE)</f>
        <v>0</v>
      </c>
      <c r="L134" s="11">
        <f t="shared" si="2"/>
        <v>0</v>
      </c>
    </row>
    <row r="135" spans="1:12" x14ac:dyDescent="0.25">
      <c r="A135">
        <v>120</v>
      </c>
      <c r="B135" t="s">
        <v>26</v>
      </c>
      <c r="C135">
        <v>105</v>
      </c>
      <c r="D135" t="s">
        <v>11</v>
      </c>
      <c r="E135" t="s">
        <v>35</v>
      </c>
      <c r="F135" t="s">
        <v>13</v>
      </c>
      <c r="G135" s="1">
        <v>14.539999961853001</v>
      </c>
      <c r="H135">
        <v>1</v>
      </c>
      <c r="I135" t="s">
        <v>14</v>
      </c>
      <c r="J135" t="s">
        <v>36</v>
      </c>
      <c r="K135">
        <f>VLOOKUP(J135,'Prix unitaires'!B:D,3,FALSE)</f>
        <v>0</v>
      </c>
      <c r="L135" s="11">
        <f t="shared" si="2"/>
        <v>0</v>
      </c>
    </row>
    <row r="136" spans="1:12" x14ac:dyDescent="0.25">
      <c r="A136">
        <v>120</v>
      </c>
      <c r="B136" t="s">
        <v>26</v>
      </c>
      <c r="C136">
        <v>106</v>
      </c>
      <c r="D136" t="s">
        <v>11</v>
      </c>
      <c r="E136" t="s">
        <v>35</v>
      </c>
      <c r="F136" t="s">
        <v>13</v>
      </c>
      <c r="G136" s="1">
        <v>15.1199998855591</v>
      </c>
      <c r="H136">
        <v>1</v>
      </c>
      <c r="I136" t="s">
        <v>14</v>
      </c>
      <c r="J136" t="s">
        <v>36</v>
      </c>
      <c r="K136">
        <f>VLOOKUP(J136,'Prix unitaires'!B:D,3,FALSE)</f>
        <v>0</v>
      </c>
      <c r="L136" s="11">
        <f t="shared" si="2"/>
        <v>0</v>
      </c>
    </row>
    <row r="137" spans="1:12" x14ac:dyDescent="0.25">
      <c r="A137">
        <v>120</v>
      </c>
      <c r="B137" t="s">
        <v>26</v>
      </c>
      <c r="C137">
        <v>107</v>
      </c>
      <c r="D137" t="s">
        <v>11</v>
      </c>
      <c r="E137" t="s">
        <v>35</v>
      </c>
      <c r="F137" t="s">
        <v>13</v>
      </c>
      <c r="G137" s="1">
        <v>14.560000419616699</v>
      </c>
      <c r="H137">
        <v>1</v>
      </c>
      <c r="I137" t="s">
        <v>14</v>
      </c>
      <c r="J137" t="s">
        <v>36</v>
      </c>
      <c r="K137">
        <f>VLOOKUP(J137,'Prix unitaires'!B:D,3,FALSE)</f>
        <v>0</v>
      </c>
      <c r="L137" s="11">
        <f t="shared" si="2"/>
        <v>0</v>
      </c>
    </row>
    <row r="138" spans="1:12" x14ac:dyDescent="0.25">
      <c r="A138">
        <v>120</v>
      </c>
      <c r="B138" t="s">
        <v>26</v>
      </c>
      <c r="C138" t="s">
        <v>60</v>
      </c>
      <c r="D138" t="s">
        <v>11</v>
      </c>
      <c r="E138" t="s">
        <v>35</v>
      </c>
      <c r="F138" t="s">
        <v>13</v>
      </c>
      <c r="G138" s="1">
        <v>4.1399998664856001</v>
      </c>
      <c r="H138">
        <v>1</v>
      </c>
      <c r="I138" t="s">
        <v>14</v>
      </c>
      <c r="J138" t="s">
        <v>36</v>
      </c>
      <c r="K138">
        <f>VLOOKUP(J138,'Prix unitaires'!B:D,3,FALSE)</f>
        <v>0</v>
      </c>
      <c r="L138" s="11">
        <f t="shared" si="2"/>
        <v>0</v>
      </c>
    </row>
    <row r="139" spans="1:12" x14ac:dyDescent="0.25">
      <c r="A139">
        <v>120</v>
      </c>
      <c r="B139" t="s">
        <v>26</v>
      </c>
      <c r="C139">
        <v>108</v>
      </c>
      <c r="D139" t="s">
        <v>11</v>
      </c>
      <c r="E139" t="s">
        <v>35</v>
      </c>
      <c r="F139" t="s">
        <v>13</v>
      </c>
      <c r="G139" s="1">
        <v>25.559999465942401</v>
      </c>
      <c r="H139">
        <v>1</v>
      </c>
      <c r="I139" t="s">
        <v>14</v>
      </c>
      <c r="J139" t="s">
        <v>36</v>
      </c>
      <c r="K139">
        <f>VLOOKUP(J139,'Prix unitaires'!B:D,3,FALSE)</f>
        <v>0</v>
      </c>
      <c r="L139" s="11">
        <f t="shared" si="2"/>
        <v>0</v>
      </c>
    </row>
    <row r="140" spans="1:12" x14ac:dyDescent="0.25">
      <c r="A140">
        <v>120</v>
      </c>
      <c r="B140" t="s">
        <v>26</v>
      </c>
      <c r="C140">
        <v>109</v>
      </c>
      <c r="D140" t="s">
        <v>11</v>
      </c>
      <c r="E140" t="s">
        <v>35</v>
      </c>
      <c r="F140" t="s">
        <v>13</v>
      </c>
      <c r="G140" s="1">
        <v>14.819999694824199</v>
      </c>
      <c r="H140">
        <v>1</v>
      </c>
      <c r="I140" t="s">
        <v>14</v>
      </c>
      <c r="J140" t="s">
        <v>36</v>
      </c>
      <c r="K140">
        <f>VLOOKUP(J140,'Prix unitaires'!B:D,3,FALSE)</f>
        <v>0</v>
      </c>
      <c r="L140" s="11">
        <f t="shared" si="2"/>
        <v>0</v>
      </c>
    </row>
    <row r="141" spans="1:12" x14ac:dyDescent="0.25">
      <c r="A141">
        <v>120</v>
      </c>
      <c r="B141" t="s">
        <v>26</v>
      </c>
      <c r="C141">
        <v>110</v>
      </c>
      <c r="D141" t="s">
        <v>11</v>
      </c>
      <c r="E141" t="s">
        <v>35</v>
      </c>
      <c r="F141" t="s">
        <v>13</v>
      </c>
      <c r="G141" s="1">
        <v>19.969999313354499</v>
      </c>
      <c r="H141">
        <v>1</v>
      </c>
      <c r="I141" t="s">
        <v>14</v>
      </c>
      <c r="J141" t="s">
        <v>36</v>
      </c>
      <c r="K141">
        <f>VLOOKUP(J141,'Prix unitaires'!B:D,3,FALSE)</f>
        <v>0</v>
      </c>
      <c r="L141" s="11">
        <f t="shared" si="2"/>
        <v>0</v>
      </c>
    </row>
    <row r="142" spans="1:12" x14ac:dyDescent="0.25">
      <c r="A142">
        <v>120</v>
      </c>
      <c r="B142" t="s">
        <v>26</v>
      </c>
      <c r="C142" t="s">
        <v>61</v>
      </c>
      <c r="D142" t="s">
        <v>11</v>
      </c>
      <c r="E142" t="s">
        <v>35</v>
      </c>
      <c r="F142" t="s">
        <v>13</v>
      </c>
      <c r="G142" s="1">
        <v>19.969999313354499</v>
      </c>
      <c r="H142">
        <v>1</v>
      </c>
      <c r="I142" t="s">
        <v>14</v>
      </c>
      <c r="J142" t="s">
        <v>36</v>
      </c>
      <c r="K142">
        <f>VLOOKUP(J142,'Prix unitaires'!B:D,3,FALSE)</f>
        <v>0</v>
      </c>
      <c r="L142" s="11">
        <f t="shared" si="2"/>
        <v>0</v>
      </c>
    </row>
    <row r="143" spans="1:12" x14ac:dyDescent="0.25">
      <c r="A143">
        <v>120</v>
      </c>
      <c r="B143" t="s">
        <v>26</v>
      </c>
      <c r="C143">
        <v>111</v>
      </c>
      <c r="D143" t="s">
        <v>11</v>
      </c>
      <c r="E143" t="s">
        <v>35</v>
      </c>
      <c r="F143" t="s">
        <v>13</v>
      </c>
      <c r="G143" s="1">
        <v>18.159999847412099</v>
      </c>
      <c r="H143">
        <v>1</v>
      </c>
      <c r="I143" t="s">
        <v>14</v>
      </c>
      <c r="J143" t="s">
        <v>36</v>
      </c>
      <c r="K143">
        <f>VLOOKUP(J143,'Prix unitaires'!B:D,3,FALSE)</f>
        <v>0</v>
      </c>
      <c r="L143" s="11">
        <f t="shared" si="2"/>
        <v>0</v>
      </c>
    </row>
    <row r="144" spans="1:12" x14ac:dyDescent="0.25">
      <c r="A144">
        <v>120</v>
      </c>
      <c r="B144" t="s">
        <v>10</v>
      </c>
      <c r="C144" t="s">
        <v>62</v>
      </c>
      <c r="D144" t="s">
        <v>11</v>
      </c>
      <c r="E144" t="s">
        <v>19</v>
      </c>
      <c r="F144" t="s">
        <v>13</v>
      </c>
      <c r="G144" s="1">
        <v>9.3500003814696999</v>
      </c>
      <c r="H144">
        <v>50</v>
      </c>
      <c r="I144" t="s">
        <v>14</v>
      </c>
      <c r="J144" t="s">
        <v>20</v>
      </c>
      <c r="K144">
        <f>VLOOKUP(J144,'Prix unitaires'!B:D,3,FALSE)</f>
        <v>0</v>
      </c>
      <c r="L144" s="11">
        <f t="shared" si="2"/>
        <v>0</v>
      </c>
    </row>
    <row r="145" spans="1:12" x14ac:dyDescent="0.25">
      <c r="A145">
        <v>120</v>
      </c>
      <c r="B145" t="s">
        <v>10</v>
      </c>
      <c r="C145" t="s">
        <v>63</v>
      </c>
      <c r="D145" t="s">
        <v>11</v>
      </c>
      <c r="E145" t="s">
        <v>19</v>
      </c>
      <c r="F145" t="s">
        <v>13</v>
      </c>
      <c r="G145" s="1">
        <v>14.3599996566772</v>
      </c>
      <c r="H145">
        <v>50</v>
      </c>
      <c r="I145" t="s">
        <v>14</v>
      </c>
      <c r="J145" t="s">
        <v>20</v>
      </c>
      <c r="K145">
        <f>VLOOKUP(J145,'Prix unitaires'!B:D,3,FALSE)</f>
        <v>0</v>
      </c>
      <c r="L145" s="11">
        <f t="shared" si="2"/>
        <v>0</v>
      </c>
    </row>
    <row r="146" spans="1:12" x14ac:dyDescent="0.25">
      <c r="A146">
        <v>120</v>
      </c>
      <c r="B146" t="s">
        <v>10</v>
      </c>
      <c r="C146" t="s">
        <v>64</v>
      </c>
      <c r="D146" t="s">
        <v>11</v>
      </c>
      <c r="E146" t="s">
        <v>19</v>
      </c>
      <c r="F146" t="s">
        <v>13</v>
      </c>
      <c r="G146" s="1">
        <v>14.2799997329712</v>
      </c>
      <c r="H146">
        <v>50</v>
      </c>
      <c r="I146" t="s">
        <v>14</v>
      </c>
      <c r="J146" t="s">
        <v>20</v>
      </c>
      <c r="K146">
        <f>VLOOKUP(J146,'Prix unitaires'!B:D,3,FALSE)</f>
        <v>0</v>
      </c>
      <c r="L146" s="11">
        <f t="shared" si="2"/>
        <v>0</v>
      </c>
    </row>
    <row r="147" spans="1:12" x14ac:dyDescent="0.25">
      <c r="A147">
        <v>120</v>
      </c>
      <c r="B147" t="s">
        <v>10</v>
      </c>
      <c r="C147" t="s">
        <v>62</v>
      </c>
      <c r="D147" t="s">
        <v>11</v>
      </c>
      <c r="E147" t="s">
        <v>40</v>
      </c>
      <c r="F147" t="s">
        <v>13</v>
      </c>
      <c r="G147" s="1">
        <v>9.3500003814696999</v>
      </c>
      <c r="H147">
        <v>1</v>
      </c>
      <c r="I147" t="s">
        <v>14</v>
      </c>
      <c r="J147" t="s">
        <v>41</v>
      </c>
      <c r="K147">
        <f>VLOOKUP(J147,'Prix unitaires'!B:D,3,FALSE)</f>
        <v>0</v>
      </c>
      <c r="L147" s="11">
        <f t="shared" si="2"/>
        <v>0</v>
      </c>
    </row>
    <row r="148" spans="1:12" x14ac:dyDescent="0.25">
      <c r="A148">
        <v>120</v>
      </c>
      <c r="B148" t="s">
        <v>10</v>
      </c>
      <c r="C148" t="s">
        <v>63</v>
      </c>
      <c r="D148" t="s">
        <v>11</v>
      </c>
      <c r="E148" t="s">
        <v>35</v>
      </c>
      <c r="F148" t="s">
        <v>13</v>
      </c>
      <c r="G148" s="1">
        <v>14.3599996566772</v>
      </c>
      <c r="H148">
        <v>1</v>
      </c>
      <c r="I148" t="s">
        <v>14</v>
      </c>
      <c r="J148" t="s">
        <v>36</v>
      </c>
      <c r="K148">
        <f>VLOOKUP(J148,'Prix unitaires'!B:D,3,FALSE)</f>
        <v>0</v>
      </c>
      <c r="L148" s="11">
        <f t="shared" si="2"/>
        <v>0</v>
      </c>
    </row>
    <row r="149" spans="1:12" x14ac:dyDescent="0.25">
      <c r="A149">
        <v>120</v>
      </c>
      <c r="B149" t="s">
        <v>10</v>
      </c>
      <c r="C149" t="s">
        <v>64</v>
      </c>
      <c r="D149" t="s">
        <v>11</v>
      </c>
      <c r="E149" t="s">
        <v>35</v>
      </c>
      <c r="F149" t="s">
        <v>13</v>
      </c>
      <c r="G149" s="1">
        <v>14.2799997329712</v>
      </c>
      <c r="H149">
        <v>1</v>
      </c>
      <c r="I149" t="s">
        <v>14</v>
      </c>
      <c r="J149" t="s">
        <v>36</v>
      </c>
      <c r="K149">
        <f>VLOOKUP(J149,'Prix unitaires'!B:D,3,FALSE)</f>
        <v>0</v>
      </c>
      <c r="L149" s="11">
        <f t="shared" si="2"/>
        <v>0</v>
      </c>
    </row>
    <row r="150" spans="1:12" x14ac:dyDescent="0.25">
      <c r="A150">
        <v>106</v>
      </c>
      <c r="B150" t="s">
        <v>10</v>
      </c>
      <c r="C150" t="s">
        <v>65</v>
      </c>
      <c r="D150" t="s">
        <v>11</v>
      </c>
      <c r="E150" t="s">
        <v>19</v>
      </c>
      <c r="F150" t="s">
        <v>13</v>
      </c>
      <c r="G150" s="1">
        <v>63.279998779296903</v>
      </c>
      <c r="H150">
        <v>50</v>
      </c>
      <c r="I150" t="s">
        <v>14</v>
      </c>
      <c r="J150" t="s">
        <v>20</v>
      </c>
      <c r="K150">
        <f>VLOOKUP(J150,'Prix unitaires'!B:D,3,FALSE)</f>
        <v>0</v>
      </c>
      <c r="L150" s="11">
        <f t="shared" si="2"/>
        <v>0</v>
      </c>
    </row>
    <row r="151" spans="1:12" x14ac:dyDescent="0.25">
      <c r="A151">
        <v>106</v>
      </c>
      <c r="B151" t="s">
        <v>10</v>
      </c>
      <c r="C151">
        <v>20</v>
      </c>
      <c r="D151" t="s">
        <v>11</v>
      </c>
      <c r="E151" t="s">
        <v>19</v>
      </c>
      <c r="F151" t="s">
        <v>13</v>
      </c>
      <c r="G151" s="1">
        <v>64.279998779297003</v>
      </c>
      <c r="H151">
        <v>50</v>
      </c>
      <c r="I151" t="s">
        <v>14</v>
      </c>
      <c r="J151" t="s">
        <v>20</v>
      </c>
      <c r="K151">
        <f>VLOOKUP(J151,'Prix unitaires'!B:D,3,FALSE)</f>
        <v>0</v>
      </c>
      <c r="L151" s="11">
        <f t="shared" si="2"/>
        <v>0</v>
      </c>
    </row>
    <row r="152" spans="1:12" x14ac:dyDescent="0.25">
      <c r="A152">
        <v>106</v>
      </c>
      <c r="B152" t="s">
        <v>10</v>
      </c>
      <c r="C152" t="s">
        <v>66</v>
      </c>
      <c r="D152" t="s">
        <v>11</v>
      </c>
      <c r="E152" t="s">
        <v>19</v>
      </c>
      <c r="F152" t="s">
        <v>13</v>
      </c>
      <c r="G152" s="1">
        <v>14.2799997329712</v>
      </c>
      <c r="H152">
        <v>50</v>
      </c>
      <c r="I152" t="s">
        <v>14</v>
      </c>
      <c r="J152" t="s">
        <v>20</v>
      </c>
      <c r="K152">
        <f>VLOOKUP(J152,'Prix unitaires'!B:D,3,FALSE)</f>
        <v>0</v>
      </c>
      <c r="L152" s="11">
        <f t="shared" si="2"/>
        <v>0</v>
      </c>
    </row>
    <row r="153" spans="1:12" x14ac:dyDescent="0.25">
      <c r="A153">
        <v>106</v>
      </c>
      <c r="B153" t="s">
        <v>10</v>
      </c>
      <c r="C153">
        <v>21</v>
      </c>
      <c r="D153" t="s">
        <v>11</v>
      </c>
      <c r="E153" t="s">
        <v>19</v>
      </c>
      <c r="F153" t="s">
        <v>13</v>
      </c>
      <c r="G153" s="1">
        <v>41.009998321533203</v>
      </c>
      <c r="H153">
        <v>50</v>
      </c>
      <c r="I153" t="s">
        <v>14</v>
      </c>
      <c r="J153" t="s">
        <v>20</v>
      </c>
      <c r="K153">
        <f>VLOOKUP(J153,'Prix unitaires'!B:D,3,FALSE)</f>
        <v>0</v>
      </c>
      <c r="L153" s="11">
        <f t="shared" si="2"/>
        <v>0</v>
      </c>
    </row>
    <row r="154" spans="1:12" x14ac:dyDescent="0.25">
      <c r="A154">
        <v>106</v>
      </c>
      <c r="B154" t="s">
        <v>10</v>
      </c>
      <c r="C154">
        <v>24</v>
      </c>
      <c r="D154" t="s">
        <v>11</v>
      </c>
      <c r="E154" t="s">
        <v>12</v>
      </c>
      <c r="F154" t="s">
        <v>13</v>
      </c>
      <c r="G154" s="1">
        <v>150.67999267578099</v>
      </c>
      <c r="H154">
        <v>12</v>
      </c>
      <c r="I154" t="s">
        <v>14</v>
      </c>
      <c r="J154" t="s">
        <v>15</v>
      </c>
      <c r="K154">
        <f>VLOOKUP(J154,'Prix unitaires'!B:D,3,FALSE)</f>
        <v>0</v>
      </c>
      <c r="L154" s="11">
        <f t="shared" si="2"/>
        <v>0</v>
      </c>
    </row>
    <row r="155" spans="1:12" x14ac:dyDescent="0.25">
      <c r="A155">
        <v>106</v>
      </c>
      <c r="B155" t="s">
        <v>10</v>
      </c>
      <c r="C155" t="s">
        <v>67</v>
      </c>
      <c r="D155" t="s">
        <v>11</v>
      </c>
      <c r="E155" t="s">
        <v>32</v>
      </c>
      <c r="F155" t="s">
        <v>13</v>
      </c>
      <c r="G155" s="1">
        <v>5.4899997711181596</v>
      </c>
      <c r="H155">
        <v>240</v>
      </c>
      <c r="I155" t="s">
        <v>14</v>
      </c>
      <c r="J155" t="s">
        <v>33</v>
      </c>
      <c r="K155">
        <f>VLOOKUP(J155,'Prix unitaires'!B:D,3,FALSE)</f>
        <v>0</v>
      </c>
      <c r="L155" s="11">
        <f t="shared" si="2"/>
        <v>0</v>
      </c>
    </row>
    <row r="156" spans="1:12" x14ac:dyDescent="0.25">
      <c r="A156">
        <v>106</v>
      </c>
      <c r="B156" t="s">
        <v>10</v>
      </c>
      <c r="C156">
        <v>30</v>
      </c>
      <c r="D156" t="s">
        <v>11</v>
      </c>
      <c r="E156" t="s">
        <v>32</v>
      </c>
      <c r="F156" t="s">
        <v>13</v>
      </c>
      <c r="G156" s="1">
        <v>8.25</v>
      </c>
      <c r="H156">
        <v>240</v>
      </c>
      <c r="I156" t="s">
        <v>14</v>
      </c>
      <c r="J156" t="s">
        <v>33</v>
      </c>
      <c r="K156">
        <f>VLOOKUP(J156,'Prix unitaires'!B:D,3,FALSE)</f>
        <v>0</v>
      </c>
      <c r="L156" s="11">
        <f t="shared" si="2"/>
        <v>0</v>
      </c>
    </row>
    <row r="157" spans="1:12" x14ac:dyDescent="0.25">
      <c r="A157">
        <v>106</v>
      </c>
      <c r="B157" t="s">
        <v>10</v>
      </c>
      <c r="C157">
        <v>31</v>
      </c>
      <c r="D157" t="s">
        <v>11</v>
      </c>
      <c r="E157" t="s">
        <v>32</v>
      </c>
      <c r="F157" t="s">
        <v>13</v>
      </c>
      <c r="G157" s="1">
        <v>15.5200004577637</v>
      </c>
      <c r="H157">
        <v>240</v>
      </c>
      <c r="I157" t="s">
        <v>14</v>
      </c>
      <c r="J157" t="s">
        <v>33</v>
      </c>
      <c r="K157">
        <f>VLOOKUP(J157,'Prix unitaires'!B:D,3,FALSE)</f>
        <v>0</v>
      </c>
      <c r="L157" s="11">
        <f t="shared" si="2"/>
        <v>0</v>
      </c>
    </row>
    <row r="158" spans="1:12" x14ac:dyDescent="0.25">
      <c r="A158">
        <v>106</v>
      </c>
      <c r="B158" t="s">
        <v>10</v>
      </c>
      <c r="C158">
        <v>60</v>
      </c>
      <c r="D158" t="s">
        <v>11</v>
      </c>
      <c r="E158" t="s">
        <v>17</v>
      </c>
      <c r="F158" t="s">
        <v>13</v>
      </c>
      <c r="G158" s="1">
        <v>21.7600002288818</v>
      </c>
      <c r="H158">
        <v>12</v>
      </c>
      <c r="I158" t="s">
        <v>14</v>
      </c>
      <c r="J158" t="s">
        <v>18</v>
      </c>
      <c r="K158">
        <f>VLOOKUP(J158,'Prix unitaires'!B:D,3,FALSE)</f>
        <v>0</v>
      </c>
      <c r="L158" s="11">
        <f t="shared" si="2"/>
        <v>0</v>
      </c>
    </row>
    <row r="159" spans="1:12" x14ac:dyDescent="0.25">
      <c r="A159">
        <v>106</v>
      </c>
      <c r="B159" t="s">
        <v>10</v>
      </c>
      <c r="C159">
        <v>61</v>
      </c>
      <c r="D159" t="s">
        <v>11</v>
      </c>
      <c r="E159" t="s">
        <v>17</v>
      </c>
      <c r="F159" t="s">
        <v>13</v>
      </c>
      <c r="G159" s="1">
        <v>14.689999580383301</v>
      </c>
      <c r="H159">
        <v>12</v>
      </c>
      <c r="I159" t="s">
        <v>14</v>
      </c>
      <c r="J159" t="s">
        <v>18</v>
      </c>
      <c r="K159">
        <f>VLOOKUP(J159,'Prix unitaires'!B:D,3,FALSE)</f>
        <v>0</v>
      </c>
      <c r="L159" s="11">
        <f t="shared" si="2"/>
        <v>0</v>
      </c>
    </row>
    <row r="160" spans="1:12" x14ac:dyDescent="0.25">
      <c r="A160">
        <v>106</v>
      </c>
      <c r="B160" t="s">
        <v>10</v>
      </c>
      <c r="C160">
        <v>63</v>
      </c>
      <c r="D160" t="s">
        <v>11</v>
      </c>
      <c r="E160" t="s">
        <v>12</v>
      </c>
      <c r="F160" t="s">
        <v>13</v>
      </c>
      <c r="G160" s="1">
        <v>39.669998168945298</v>
      </c>
      <c r="H160">
        <v>12</v>
      </c>
      <c r="I160" t="s">
        <v>14</v>
      </c>
      <c r="J160" t="s">
        <v>15</v>
      </c>
      <c r="K160">
        <f>VLOOKUP(J160,'Prix unitaires'!B:D,3,FALSE)</f>
        <v>0</v>
      </c>
      <c r="L160" s="11">
        <f t="shared" si="2"/>
        <v>0</v>
      </c>
    </row>
    <row r="161" spans="1:12" x14ac:dyDescent="0.25">
      <c r="A161">
        <v>106</v>
      </c>
      <c r="B161" t="s">
        <v>10</v>
      </c>
      <c r="C161">
        <v>65</v>
      </c>
      <c r="D161" t="s">
        <v>11</v>
      </c>
      <c r="E161" t="s">
        <v>12</v>
      </c>
      <c r="F161" t="s">
        <v>13</v>
      </c>
      <c r="G161" s="1">
        <v>27.350000381469702</v>
      </c>
      <c r="H161">
        <v>12</v>
      </c>
      <c r="I161" t="s">
        <v>14</v>
      </c>
      <c r="J161" t="s">
        <v>15</v>
      </c>
      <c r="K161">
        <f>VLOOKUP(J161,'Prix unitaires'!B:D,3,FALSE)</f>
        <v>0</v>
      </c>
      <c r="L161" s="11">
        <f t="shared" si="2"/>
        <v>0</v>
      </c>
    </row>
    <row r="162" spans="1:12" x14ac:dyDescent="0.25">
      <c r="A162">
        <v>106</v>
      </c>
      <c r="B162" t="s">
        <v>10</v>
      </c>
      <c r="C162">
        <v>66</v>
      </c>
      <c r="D162" t="s">
        <v>11</v>
      </c>
      <c r="E162" t="s">
        <v>12</v>
      </c>
      <c r="F162" t="s">
        <v>13</v>
      </c>
      <c r="G162" s="1">
        <v>11.8699998855591</v>
      </c>
      <c r="H162">
        <v>12</v>
      </c>
      <c r="I162" t="s">
        <v>14</v>
      </c>
      <c r="J162" t="s">
        <v>15</v>
      </c>
      <c r="K162">
        <f>VLOOKUP(J162,'Prix unitaires'!B:D,3,FALSE)</f>
        <v>0</v>
      </c>
      <c r="L162" s="11">
        <f t="shared" si="2"/>
        <v>0</v>
      </c>
    </row>
    <row r="163" spans="1:12" x14ac:dyDescent="0.25">
      <c r="A163">
        <v>106</v>
      </c>
      <c r="B163" t="s">
        <v>10</v>
      </c>
      <c r="C163">
        <v>67</v>
      </c>
      <c r="D163" t="s">
        <v>11</v>
      </c>
      <c r="E163" t="s">
        <v>12</v>
      </c>
      <c r="F163" t="s">
        <v>13</v>
      </c>
      <c r="G163" s="1">
        <v>38.950000762939503</v>
      </c>
      <c r="H163">
        <v>12</v>
      </c>
      <c r="I163" t="s">
        <v>14</v>
      </c>
      <c r="J163" t="s">
        <v>15</v>
      </c>
      <c r="K163">
        <f>VLOOKUP(J163,'Prix unitaires'!B:D,3,FALSE)</f>
        <v>0</v>
      </c>
      <c r="L163" s="11">
        <f t="shared" si="2"/>
        <v>0</v>
      </c>
    </row>
    <row r="164" spans="1:12" x14ac:dyDescent="0.25">
      <c r="A164">
        <v>106</v>
      </c>
      <c r="B164" t="s">
        <v>10</v>
      </c>
      <c r="C164">
        <v>68</v>
      </c>
      <c r="D164" t="s">
        <v>11</v>
      </c>
      <c r="E164" t="s">
        <v>12</v>
      </c>
      <c r="F164" t="s">
        <v>13</v>
      </c>
      <c r="G164" s="1">
        <v>38.970001220703097</v>
      </c>
      <c r="H164">
        <v>12</v>
      </c>
      <c r="I164" t="s">
        <v>14</v>
      </c>
      <c r="J164" t="s">
        <v>15</v>
      </c>
      <c r="K164">
        <f>VLOOKUP(J164,'Prix unitaires'!B:D,3,FALSE)</f>
        <v>0</v>
      </c>
      <c r="L164" s="11">
        <f t="shared" si="2"/>
        <v>0</v>
      </c>
    </row>
    <row r="165" spans="1:12" x14ac:dyDescent="0.25">
      <c r="A165">
        <v>106</v>
      </c>
      <c r="B165" t="s">
        <v>10</v>
      </c>
      <c r="C165" t="s">
        <v>68</v>
      </c>
      <c r="D165" t="s">
        <v>11</v>
      </c>
      <c r="E165" t="s">
        <v>17</v>
      </c>
      <c r="F165" t="s">
        <v>13</v>
      </c>
      <c r="G165" s="1">
        <v>67.910003662109006</v>
      </c>
      <c r="H165">
        <v>50</v>
      </c>
      <c r="I165" t="s">
        <v>14</v>
      </c>
      <c r="J165" t="s">
        <v>18</v>
      </c>
      <c r="K165">
        <f>VLOOKUP(J165,'Prix unitaires'!B:D,3,FALSE)</f>
        <v>0</v>
      </c>
      <c r="L165" s="11">
        <f t="shared" si="2"/>
        <v>0</v>
      </c>
    </row>
    <row r="166" spans="1:12" x14ac:dyDescent="0.25">
      <c r="A166">
        <v>106</v>
      </c>
      <c r="B166" t="s">
        <v>10</v>
      </c>
      <c r="C166" t="s">
        <v>69</v>
      </c>
      <c r="D166" t="s">
        <v>11</v>
      </c>
      <c r="E166" t="s">
        <v>12</v>
      </c>
      <c r="F166" t="s">
        <v>13</v>
      </c>
      <c r="G166" s="1">
        <v>11.8400001525879</v>
      </c>
      <c r="H166">
        <v>100</v>
      </c>
      <c r="I166" t="s">
        <v>14</v>
      </c>
      <c r="J166" t="s">
        <v>15</v>
      </c>
      <c r="K166">
        <f>VLOOKUP(J166,'Prix unitaires'!B:D,3,FALSE)</f>
        <v>0</v>
      </c>
      <c r="L166" s="11">
        <f t="shared" si="2"/>
        <v>0</v>
      </c>
    </row>
    <row r="167" spans="1:12" x14ac:dyDescent="0.25">
      <c r="A167">
        <v>106</v>
      </c>
      <c r="B167" t="s">
        <v>10</v>
      </c>
      <c r="C167" t="s">
        <v>70</v>
      </c>
      <c r="D167" t="s">
        <v>11</v>
      </c>
      <c r="E167" t="s">
        <v>12</v>
      </c>
      <c r="F167" t="s">
        <v>13</v>
      </c>
      <c r="G167" s="1">
        <v>25.329999923706101</v>
      </c>
      <c r="H167">
        <v>100</v>
      </c>
      <c r="I167" t="s">
        <v>14</v>
      </c>
      <c r="J167" t="s">
        <v>15</v>
      </c>
      <c r="K167">
        <f>VLOOKUP(J167,'Prix unitaires'!B:D,3,FALSE)</f>
        <v>0</v>
      </c>
      <c r="L167" s="11">
        <f t="shared" si="2"/>
        <v>0</v>
      </c>
    </row>
    <row r="168" spans="1:12" x14ac:dyDescent="0.25">
      <c r="A168">
        <v>106</v>
      </c>
      <c r="B168" t="s">
        <v>10</v>
      </c>
      <c r="C168" t="s">
        <v>71</v>
      </c>
      <c r="D168" t="s">
        <v>11</v>
      </c>
      <c r="E168" t="s">
        <v>17</v>
      </c>
      <c r="F168" t="s">
        <v>13</v>
      </c>
      <c r="G168" s="1">
        <v>22.780000686645501</v>
      </c>
      <c r="H168">
        <v>50</v>
      </c>
      <c r="I168" t="s">
        <v>14</v>
      </c>
      <c r="J168" t="s">
        <v>18</v>
      </c>
      <c r="K168">
        <f>VLOOKUP(J168,'Prix unitaires'!B:D,3,FALSE)</f>
        <v>0</v>
      </c>
      <c r="L168" s="11">
        <f t="shared" si="2"/>
        <v>0</v>
      </c>
    </row>
    <row r="169" spans="1:12" x14ac:dyDescent="0.25">
      <c r="A169">
        <v>106</v>
      </c>
      <c r="B169" t="s">
        <v>10</v>
      </c>
      <c r="C169" t="s">
        <v>72</v>
      </c>
      <c r="D169" t="s">
        <v>11</v>
      </c>
      <c r="E169" t="s">
        <v>12</v>
      </c>
      <c r="F169" t="s">
        <v>13</v>
      </c>
      <c r="G169" s="1">
        <v>23.870000839233398</v>
      </c>
      <c r="H169">
        <v>50</v>
      </c>
      <c r="I169" t="s">
        <v>14</v>
      </c>
      <c r="J169" t="s">
        <v>15</v>
      </c>
      <c r="K169">
        <f>VLOOKUP(J169,'Prix unitaires'!B:D,3,FALSE)</f>
        <v>0</v>
      </c>
      <c r="L169" s="11">
        <f t="shared" si="2"/>
        <v>0</v>
      </c>
    </row>
    <row r="170" spans="1:12" x14ac:dyDescent="0.25">
      <c r="A170">
        <v>106</v>
      </c>
      <c r="B170" t="s">
        <v>10</v>
      </c>
      <c r="C170" t="s">
        <v>73</v>
      </c>
      <c r="D170" t="s">
        <v>11</v>
      </c>
      <c r="E170" t="s">
        <v>12</v>
      </c>
      <c r="F170" t="s">
        <v>13</v>
      </c>
      <c r="G170" s="1">
        <v>12.8999996185303</v>
      </c>
      <c r="H170">
        <v>100</v>
      </c>
      <c r="I170" t="s">
        <v>14</v>
      </c>
      <c r="J170" t="s">
        <v>15</v>
      </c>
      <c r="K170">
        <f>VLOOKUP(J170,'Prix unitaires'!B:D,3,FALSE)</f>
        <v>0</v>
      </c>
      <c r="L170" s="11">
        <f t="shared" si="2"/>
        <v>0</v>
      </c>
    </row>
    <row r="171" spans="1:12" x14ac:dyDescent="0.25">
      <c r="A171">
        <v>106</v>
      </c>
      <c r="B171" t="s">
        <v>10</v>
      </c>
      <c r="C171" t="s">
        <v>74</v>
      </c>
      <c r="D171" t="s">
        <v>11</v>
      </c>
      <c r="E171" t="s">
        <v>17</v>
      </c>
      <c r="F171" t="s">
        <v>13</v>
      </c>
      <c r="G171" s="1">
        <v>103.31999969482401</v>
      </c>
      <c r="H171">
        <v>12</v>
      </c>
      <c r="I171" t="s">
        <v>14</v>
      </c>
      <c r="J171" t="s">
        <v>18</v>
      </c>
      <c r="K171">
        <f>VLOOKUP(J171,'Prix unitaires'!B:D,3,FALSE)</f>
        <v>0</v>
      </c>
      <c r="L171" s="11">
        <f t="shared" si="2"/>
        <v>0</v>
      </c>
    </row>
    <row r="172" spans="1:12" x14ac:dyDescent="0.25">
      <c r="A172">
        <v>143</v>
      </c>
      <c r="B172" t="s">
        <v>37</v>
      </c>
      <c r="C172">
        <v>1</v>
      </c>
      <c r="D172" t="s">
        <v>11</v>
      </c>
      <c r="E172" t="s">
        <v>12</v>
      </c>
      <c r="F172" t="s">
        <v>13</v>
      </c>
      <c r="G172" s="1">
        <v>12.180000305175801</v>
      </c>
      <c r="H172">
        <v>24</v>
      </c>
      <c r="I172" t="s">
        <v>14</v>
      </c>
      <c r="J172" t="s">
        <v>15</v>
      </c>
      <c r="K172">
        <f>VLOOKUP(J172,'Prix unitaires'!B:D,3,FALSE)</f>
        <v>0</v>
      </c>
      <c r="L172" s="11">
        <f t="shared" si="2"/>
        <v>0</v>
      </c>
    </row>
    <row r="173" spans="1:12" x14ac:dyDescent="0.25">
      <c r="A173">
        <v>143</v>
      </c>
      <c r="B173" t="s">
        <v>10</v>
      </c>
      <c r="C173">
        <v>3</v>
      </c>
      <c r="D173" t="s">
        <v>11</v>
      </c>
      <c r="E173" t="s">
        <v>19</v>
      </c>
      <c r="F173" t="s">
        <v>13</v>
      </c>
      <c r="G173" s="1">
        <v>29.829999923706101</v>
      </c>
      <c r="H173">
        <v>150</v>
      </c>
      <c r="I173" t="s">
        <v>14</v>
      </c>
      <c r="J173" t="s">
        <v>20</v>
      </c>
      <c r="K173">
        <f>VLOOKUP(J173,'Prix unitaires'!B:D,3,FALSE)</f>
        <v>0</v>
      </c>
      <c r="L173" s="11">
        <f t="shared" si="2"/>
        <v>0</v>
      </c>
    </row>
    <row r="174" spans="1:12" x14ac:dyDescent="0.25">
      <c r="A174">
        <v>143</v>
      </c>
      <c r="B174" t="s">
        <v>10</v>
      </c>
      <c r="C174">
        <v>4</v>
      </c>
      <c r="D174" t="s">
        <v>11</v>
      </c>
      <c r="E174" t="s">
        <v>19</v>
      </c>
      <c r="F174" t="s">
        <v>13</v>
      </c>
      <c r="G174" s="1">
        <v>25.600000381469702</v>
      </c>
      <c r="H174">
        <v>150</v>
      </c>
      <c r="I174" t="s">
        <v>14</v>
      </c>
      <c r="J174" t="s">
        <v>20</v>
      </c>
      <c r="K174">
        <f>VLOOKUP(J174,'Prix unitaires'!B:D,3,FALSE)</f>
        <v>0</v>
      </c>
      <c r="L174" s="11">
        <f t="shared" si="2"/>
        <v>0</v>
      </c>
    </row>
    <row r="175" spans="1:12" x14ac:dyDescent="0.25">
      <c r="A175">
        <v>143</v>
      </c>
      <c r="B175" t="s">
        <v>10</v>
      </c>
      <c r="C175">
        <v>5</v>
      </c>
      <c r="D175" t="s">
        <v>11</v>
      </c>
      <c r="E175" t="s">
        <v>19</v>
      </c>
      <c r="F175" t="s">
        <v>13</v>
      </c>
      <c r="G175" s="1">
        <v>74.580001831055</v>
      </c>
      <c r="H175">
        <v>150</v>
      </c>
      <c r="I175" t="s">
        <v>14</v>
      </c>
      <c r="J175" t="s">
        <v>20</v>
      </c>
      <c r="K175">
        <f>VLOOKUP(J175,'Prix unitaires'!B:D,3,FALSE)</f>
        <v>0</v>
      </c>
      <c r="L175" s="11">
        <f t="shared" si="2"/>
        <v>0</v>
      </c>
    </row>
    <row r="176" spans="1:12" x14ac:dyDescent="0.25">
      <c r="A176">
        <v>143</v>
      </c>
      <c r="B176" t="s">
        <v>10</v>
      </c>
      <c r="C176">
        <v>6</v>
      </c>
      <c r="D176" t="s">
        <v>11</v>
      </c>
      <c r="E176" t="s">
        <v>19</v>
      </c>
      <c r="F176" t="s">
        <v>13</v>
      </c>
      <c r="G176" s="1">
        <v>25.459999084472699</v>
      </c>
      <c r="H176">
        <v>50</v>
      </c>
      <c r="I176" t="s">
        <v>14</v>
      </c>
      <c r="J176" t="s">
        <v>20</v>
      </c>
      <c r="K176">
        <f>VLOOKUP(J176,'Prix unitaires'!B:D,3,FALSE)</f>
        <v>0</v>
      </c>
      <c r="L176" s="11">
        <f t="shared" si="2"/>
        <v>0</v>
      </c>
    </row>
    <row r="177" spans="1:12" x14ac:dyDescent="0.25">
      <c r="A177">
        <v>143</v>
      </c>
      <c r="B177" t="s">
        <v>10</v>
      </c>
      <c r="C177">
        <v>7</v>
      </c>
      <c r="D177" t="s">
        <v>11</v>
      </c>
      <c r="E177" t="s">
        <v>19</v>
      </c>
      <c r="F177" t="s">
        <v>13</v>
      </c>
      <c r="G177" s="1">
        <v>16.9799995422363</v>
      </c>
      <c r="H177">
        <v>50</v>
      </c>
      <c r="I177" t="s">
        <v>14</v>
      </c>
      <c r="J177" t="s">
        <v>20</v>
      </c>
      <c r="K177">
        <f>VLOOKUP(J177,'Prix unitaires'!B:D,3,FALSE)</f>
        <v>0</v>
      </c>
      <c r="L177" s="11">
        <f t="shared" si="2"/>
        <v>0</v>
      </c>
    </row>
    <row r="178" spans="1:12" x14ac:dyDescent="0.25">
      <c r="A178">
        <v>143</v>
      </c>
      <c r="B178" t="s">
        <v>10</v>
      </c>
      <c r="C178">
        <v>8</v>
      </c>
      <c r="D178" t="s">
        <v>11</v>
      </c>
      <c r="E178" t="s">
        <v>19</v>
      </c>
      <c r="F178" t="s">
        <v>13</v>
      </c>
      <c r="G178" s="1">
        <v>13.1099996566772</v>
      </c>
      <c r="H178">
        <v>150</v>
      </c>
      <c r="I178" t="s">
        <v>14</v>
      </c>
      <c r="J178" t="s">
        <v>20</v>
      </c>
      <c r="K178">
        <f>VLOOKUP(J178,'Prix unitaires'!B:D,3,FALSE)</f>
        <v>0</v>
      </c>
      <c r="L178" s="11">
        <f t="shared" si="2"/>
        <v>0</v>
      </c>
    </row>
    <row r="179" spans="1:12" x14ac:dyDescent="0.25">
      <c r="A179">
        <v>143</v>
      </c>
      <c r="B179" t="s">
        <v>10</v>
      </c>
      <c r="C179">
        <v>9</v>
      </c>
      <c r="D179" t="s">
        <v>11</v>
      </c>
      <c r="E179" t="s">
        <v>32</v>
      </c>
      <c r="F179" t="s">
        <v>13</v>
      </c>
      <c r="G179" s="1">
        <v>16.690000534057599</v>
      </c>
      <c r="H179">
        <v>240</v>
      </c>
      <c r="I179" t="s">
        <v>14</v>
      </c>
      <c r="J179" t="s">
        <v>33</v>
      </c>
      <c r="K179">
        <f>VLOOKUP(J179,'Prix unitaires'!B:D,3,FALSE)</f>
        <v>0</v>
      </c>
      <c r="L179" s="11">
        <f t="shared" si="2"/>
        <v>0</v>
      </c>
    </row>
    <row r="180" spans="1:12" x14ac:dyDescent="0.25">
      <c r="A180">
        <v>143</v>
      </c>
      <c r="B180" t="s">
        <v>10</v>
      </c>
      <c r="C180">
        <v>11</v>
      </c>
      <c r="D180" t="s">
        <v>11</v>
      </c>
      <c r="E180" t="s">
        <v>19</v>
      </c>
      <c r="F180" t="s">
        <v>13</v>
      </c>
      <c r="G180" s="1">
        <v>34.310001373291001</v>
      </c>
      <c r="H180">
        <v>150</v>
      </c>
      <c r="I180" t="s">
        <v>14</v>
      </c>
      <c r="J180" t="s">
        <v>20</v>
      </c>
      <c r="K180">
        <f>VLOOKUP(J180,'Prix unitaires'!B:D,3,FALSE)</f>
        <v>0</v>
      </c>
      <c r="L180" s="11">
        <f t="shared" si="2"/>
        <v>0</v>
      </c>
    </row>
    <row r="181" spans="1:12" x14ac:dyDescent="0.25">
      <c r="A181">
        <v>143</v>
      </c>
      <c r="B181" t="s">
        <v>10</v>
      </c>
      <c r="C181">
        <v>12</v>
      </c>
      <c r="D181" t="s">
        <v>11</v>
      </c>
      <c r="E181" t="s">
        <v>12</v>
      </c>
      <c r="F181" t="s">
        <v>13</v>
      </c>
      <c r="G181" s="1">
        <v>8.7200002670287997</v>
      </c>
      <c r="H181">
        <v>24</v>
      </c>
      <c r="I181" t="s">
        <v>14</v>
      </c>
      <c r="J181" t="s">
        <v>15</v>
      </c>
      <c r="K181">
        <f>VLOOKUP(J181,'Prix unitaires'!B:D,3,FALSE)</f>
        <v>0</v>
      </c>
      <c r="L181" s="11">
        <f t="shared" si="2"/>
        <v>0</v>
      </c>
    </row>
    <row r="182" spans="1:12" x14ac:dyDescent="0.25">
      <c r="A182">
        <v>143</v>
      </c>
      <c r="B182" t="s">
        <v>10</v>
      </c>
      <c r="C182">
        <v>13</v>
      </c>
      <c r="D182" t="s">
        <v>11</v>
      </c>
      <c r="E182" t="s">
        <v>19</v>
      </c>
      <c r="F182" t="s">
        <v>13</v>
      </c>
      <c r="G182" s="1">
        <v>27.319999694824201</v>
      </c>
      <c r="H182">
        <v>50</v>
      </c>
      <c r="I182" t="s">
        <v>14</v>
      </c>
      <c r="J182" t="s">
        <v>20</v>
      </c>
      <c r="K182">
        <f>VLOOKUP(J182,'Prix unitaires'!B:D,3,FALSE)</f>
        <v>0</v>
      </c>
      <c r="L182" s="11">
        <f t="shared" si="2"/>
        <v>0</v>
      </c>
    </row>
    <row r="183" spans="1:12" x14ac:dyDescent="0.25">
      <c r="A183">
        <v>143</v>
      </c>
      <c r="B183" t="s">
        <v>10</v>
      </c>
      <c r="C183">
        <v>14</v>
      </c>
      <c r="D183" t="s">
        <v>11</v>
      </c>
      <c r="E183" t="s">
        <v>19</v>
      </c>
      <c r="F183" t="s">
        <v>13</v>
      </c>
      <c r="G183" s="1">
        <v>27.280000686645501</v>
      </c>
      <c r="H183">
        <v>50</v>
      </c>
      <c r="I183" t="s">
        <v>14</v>
      </c>
      <c r="J183" t="s">
        <v>20</v>
      </c>
      <c r="K183">
        <f>VLOOKUP(J183,'Prix unitaires'!B:D,3,FALSE)</f>
        <v>0</v>
      </c>
      <c r="L183" s="11">
        <f t="shared" si="2"/>
        <v>0</v>
      </c>
    </row>
    <row r="184" spans="1:12" x14ac:dyDescent="0.25">
      <c r="A184">
        <v>143</v>
      </c>
      <c r="B184" t="s">
        <v>10</v>
      </c>
      <c r="C184">
        <v>15</v>
      </c>
      <c r="D184" t="s">
        <v>11</v>
      </c>
      <c r="E184" t="s">
        <v>19</v>
      </c>
      <c r="F184" t="s">
        <v>13</v>
      </c>
      <c r="G184" s="1">
        <v>41.659999847412102</v>
      </c>
      <c r="H184">
        <v>150</v>
      </c>
      <c r="I184" t="s">
        <v>14</v>
      </c>
      <c r="J184" t="s">
        <v>20</v>
      </c>
      <c r="K184">
        <f>VLOOKUP(J184,'Prix unitaires'!B:D,3,FALSE)</f>
        <v>0</v>
      </c>
      <c r="L184" s="11">
        <f t="shared" si="2"/>
        <v>0</v>
      </c>
    </row>
    <row r="185" spans="1:12" x14ac:dyDescent="0.25">
      <c r="A185">
        <v>143</v>
      </c>
      <c r="B185" t="s">
        <v>26</v>
      </c>
      <c r="C185">
        <v>102</v>
      </c>
      <c r="D185" t="s">
        <v>11</v>
      </c>
      <c r="E185" t="s">
        <v>56</v>
      </c>
      <c r="F185" t="s">
        <v>13</v>
      </c>
      <c r="G185" s="1">
        <v>22.069999694824201</v>
      </c>
      <c r="H185">
        <v>50</v>
      </c>
      <c r="I185" t="s">
        <v>14</v>
      </c>
      <c r="J185" t="s">
        <v>57</v>
      </c>
      <c r="K185">
        <f>VLOOKUP(J185,'Prix unitaires'!B:D,3,FALSE)</f>
        <v>0</v>
      </c>
      <c r="L185" s="11">
        <f t="shared" si="2"/>
        <v>0</v>
      </c>
    </row>
    <row r="186" spans="1:12" x14ac:dyDescent="0.25">
      <c r="A186">
        <v>143</v>
      </c>
      <c r="B186" t="s">
        <v>26</v>
      </c>
      <c r="C186">
        <v>105</v>
      </c>
      <c r="D186" t="s">
        <v>11</v>
      </c>
      <c r="E186" t="s">
        <v>56</v>
      </c>
      <c r="F186" t="s">
        <v>13</v>
      </c>
      <c r="G186" s="1">
        <v>12.6199998855591</v>
      </c>
      <c r="H186">
        <v>50</v>
      </c>
      <c r="I186" t="s">
        <v>14</v>
      </c>
      <c r="J186" t="s">
        <v>57</v>
      </c>
      <c r="K186">
        <f>VLOOKUP(J186,'Prix unitaires'!B:D,3,FALSE)</f>
        <v>0</v>
      </c>
      <c r="L186" s="11">
        <f t="shared" si="2"/>
        <v>0</v>
      </c>
    </row>
    <row r="187" spans="1:12" x14ac:dyDescent="0.25">
      <c r="A187">
        <v>143</v>
      </c>
      <c r="B187" t="s">
        <v>26</v>
      </c>
      <c r="C187">
        <v>106</v>
      </c>
      <c r="D187" t="s">
        <v>11</v>
      </c>
      <c r="E187" t="s">
        <v>56</v>
      </c>
      <c r="F187" t="s">
        <v>13</v>
      </c>
      <c r="G187" s="1">
        <v>14.430000305175801</v>
      </c>
      <c r="H187">
        <v>50</v>
      </c>
      <c r="I187" t="s">
        <v>14</v>
      </c>
      <c r="J187" t="s">
        <v>57</v>
      </c>
      <c r="K187">
        <f>VLOOKUP(J187,'Prix unitaires'!B:D,3,FALSE)</f>
        <v>0</v>
      </c>
      <c r="L187" s="11">
        <f t="shared" si="2"/>
        <v>0</v>
      </c>
    </row>
    <row r="188" spans="1:12" x14ac:dyDescent="0.25">
      <c r="A188">
        <v>143</v>
      </c>
      <c r="B188" t="s">
        <v>26</v>
      </c>
      <c r="C188">
        <v>107</v>
      </c>
      <c r="D188" t="s">
        <v>11</v>
      </c>
      <c r="E188" t="s">
        <v>56</v>
      </c>
      <c r="F188" t="s">
        <v>13</v>
      </c>
      <c r="G188" s="1">
        <v>14.430000305175801</v>
      </c>
      <c r="H188">
        <v>50</v>
      </c>
      <c r="I188" t="s">
        <v>14</v>
      </c>
      <c r="J188" t="s">
        <v>57</v>
      </c>
      <c r="K188">
        <f>VLOOKUP(J188,'Prix unitaires'!B:D,3,FALSE)</f>
        <v>0</v>
      </c>
      <c r="L188" s="11">
        <f t="shared" si="2"/>
        <v>0</v>
      </c>
    </row>
    <row r="189" spans="1:12" x14ac:dyDescent="0.25">
      <c r="A189">
        <v>143</v>
      </c>
      <c r="B189" t="s">
        <v>26</v>
      </c>
      <c r="C189">
        <v>108</v>
      </c>
      <c r="D189" t="s">
        <v>11</v>
      </c>
      <c r="E189" t="s">
        <v>19</v>
      </c>
      <c r="F189" t="s">
        <v>13</v>
      </c>
      <c r="G189" s="1">
        <v>12.6099996566772</v>
      </c>
      <c r="H189">
        <v>50</v>
      </c>
      <c r="I189" t="s">
        <v>14</v>
      </c>
      <c r="J189" t="s">
        <v>20</v>
      </c>
      <c r="K189">
        <f>VLOOKUP(J189,'Prix unitaires'!B:D,3,FALSE)</f>
        <v>0</v>
      </c>
      <c r="L189" s="11">
        <f t="shared" si="2"/>
        <v>0</v>
      </c>
    </row>
    <row r="190" spans="1:12" x14ac:dyDescent="0.25">
      <c r="A190">
        <v>143</v>
      </c>
      <c r="B190" t="s">
        <v>26</v>
      </c>
      <c r="C190">
        <v>109</v>
      </c>
      <c r="D190" t="s">
        <v>11</v>
      </c>
      <c r="E190" t="s">
        <v>19</v>
      </c>
      <c r="F190" t="s">
        <v>13</v>
      </c>
      <c r="G190" s="1">
        <v>12.6099996566772</v>
      </c>
      <c r="H190">
        <v>50</v>
      </c>
      <c r="I190" t="s">
        <v>14</v>
      </c>
      <c r="J190" t="s">
        <v>20</v>
      </c>
      <c r="K190">
        <f>VLOOKUP(J190,'Prix unitaires'!B:D,3,FALSE)</f>
        <v>0</v>
      </c>
      <c r="L190" s="11">
        <f t="shared" si="2"/>
        <v>0</v>
      </c>
    </row>
    <row r="191" spans="1:12" x14ac:dyDescent="0.25">
      <c r="A191">
        <v>143</v>
      </c>
      <c r="B191" t="s">
        <v>26</v>
      </c>
      <c r="C191">
        <v>111</v>
      </c>
      <c r="D191" t="s">
        <v>11</v>
      </c>
      <c r="E191" t="s">
        <v>19</v>
      </c>
      <c r="F191" t="s">
        <v>13</v>
      </c>
      <c r="G191" s="1">
        <v>20.219999313354499</v>
      </c>
      <c r="H191">
        <v>50</v>
      </c>
      <c r="I191" t="s">
        <v>14</v>
      </c>
      <c r="J191" t="s">
        <v>20</v>
      </c>
      <c r="K191">
        <f>VLOOKUP(J191,'Prix unitaires'!B:D,3,FALSE)</f>
        <v>0</v>
      </c>
      <c r="L191" s="11">
        <f t="shared" si="2"/>
        <v>0</v>
      </c>
    </row>
    <row r="192" spans="1:12" x14ac:dyDescent="0.25">
      <c r="A192">
        <v>151</v>
      </c>
      <c r="B192" t="s">
        <v>37</v>
      </c>
      <c r="C192" t="s">
        <v>75</v>
      </c>
      <c r="D192" t="s">
        <v>11</v>
      </c>
      <c r="E192" t="s">
        <v>17</v>
      </c>
      <c r="F192" t="s">
        <v>13</v>
      </c>
      <c r="G192" s="1">
        <v>52.740001678466797</v>
      </c>
      <c r="H192">
        <v>50</v>
      </c>
      <c r="I192" t="s">
        <v>14</v>
      </c>
      <c r="J192" t="s">
        <v>18</v>
      </c>
      <c r="K192">
        <f>VLOOKUP(J192,'Prix unitaires'!B:D,3,FALSE)</f>
        <v>0</v>
      </c>
      <c r="L192" s="11">
        <f t="shared" si="2"/>
        <v>0</v>
      </c>
    </row>
    <row r="193" spans="1:12" x14ac:dyDescent="0.25">
      <c r="A193">
        <v>151</v>
      </c>
      <c r="B193" t="s">
        <v>37</v>
      </c>
      <c r="C193">
        <v>1</v>
      </c>
      <c r="D193" t="s">
        <v>11</v>
      </c>
      <c r="E193" t="s">
        <v>19</v>
      </c>
      <c r="F193" t="s">
        <v>13</v>
      </c>
      <c r="G193" s="1">
        <v>53.569999694824197</v>
      </c>
      <c r="H193">
        <v>50</v>
      </c>
      <c r="I193" t="s">
        <v>14</v>
      </c>
      <c r="J193" t="s">
        <v>20</v>
      </c>
      <c r="K193">
        <f>VLOOKUP(J193,'Prix unitaires'!B:D,3,FALSE)</f>
        <v>0</v>
      </c>
      <c r="L193" s="11">
        <f t="shared" si="2"/>
        <v>0</v>
      </c>
    </row>
    <row r="194" spans="1:12" x14ac:dyDescent="0.25">
      <c r="A194">
        <v>151</v>
      </c>
      <c r="B194" t="s">
        <v>37</v>
      </c>
      <c r="C194">
        <v>4</v>
      </c>
      <c r="D194" t="s">
        <v>11</v>
      </c>
      <c r="E194" t="s">
        <v>19</v>
      </c>
      <c r="F194" t="s">
        <v>13</v>
      </c>
      <c r="G194" s="1">
        <v>20.360000610351602</v>
      </c>
      <c r="H194">
        <v>50</v>
      </c>
      <c r="I194" t="s">
        <v>14</v>
      </c>
      <c r="J194" t="s">
        <v>20</v>
      </c>
      <c r="K194">
        <f>VLOOKUP(J194,'Prix unitaires'!B:D,3,FALSE)</f>
        <v>0</v>
      </c>
      <c r="L194" s="11">
        <f t="shared" si="2"/>
        <v>0</v>
      </c>
    </row>
    <row r="195" spans="1:12" x14ac:dyDescent="0.25">
      <c r="A195">
        <v>151</v>
      </c>
      <c r="B195" t="s">
        <v>37</v>
      </c>
      <c r="C195">
        <v>7</v>
      </c>
      <c r="D195" t="s">
        <v>11</v>
      </c>
      <c r="E195" t="s">
        <v>30</v>
      </c>
      <c r="F195" t="s">
        <v>13</v>
      </c>
      <c r="G195" s="1">
        <v>19.969999313354499</v>
      </c>
      <c r="H195">
        <v>150</v>
      </c>
      <c r="I195" t="s">
        <v>14</v>
      </c>
      <c r="J195" t="s">
        <v>31</v>
      </c>
      <c r="K195">
        <f>VLOOKUP(J195,'Prix unitaires'!B:D,3,FALSE)</f>
        <v>0</v>
      </c>
      <c r="L195" s="11">
        <f t="shared" ref="L195:L258" si="3">(G195*H195)*K195</f>
        <v>0</v>
      </c>
    </row>
    <row r="196" spans="1:12" x14ac:dyDescent="0.25">
      <c r="A196">
        <v>151</v>
      </c>
      <c r="B196" t="s">
        <v>37</v>
      </c>
      <c r="C196">
        <v>10</v>
      </c>
      <c r="D196" t="s">
        <v>11</v>
      </c>
      <c r="E196" t="s">
        <v>32</v>
      </c>
      <c r="F196" t="s">
        <v>13</v>
      </c>
      <c r="G196" s="1">
        <v>8.9600000381469993</v>
      </c>
      <c r="H196">
        <v>240</v>
      </c>
      <c r="I196" t="s">
        <v>14</v>
      </c>
      <c r="J196" t="s">
        <v>33</v>
      </c>
      <c r="K196">
        <f>VLOOKUP(J196,'Prix unitaires'!B:D,3,FALSE)</f>
        <v>0</v>
      </c>
      <c r="L196" s="11">
        <f t="shared" si="3"/>
        <v>0</v>
      </c>
    </row>
    <row r="197" spans="1:12" x14ac:dyDescent="0.25">
      <c r="A197">
        <v>151</v>
      </c>
      <c r="B197" t="s">
        <v>37</v>
      </c>
      <c r="C197">
        <v>28</v>
      </c>
      <c r="D197" t="s">
        <v>11</v>
      </c>
      <c r="E197" t="s">
        <v>32</v>
      </c>
      <c r="F197" t="s">
        <v>13</v>
      </c>
      <c r="G197" s="1">
        <v>9.0500001907349006</v>
      </c>
      <c r="H197">
        <v>240</v>
      </c>
      <c r="I197" t="s">
        <v>14</v>
      </c>
      <c r="J197" t="s">
        <v>33</v>
      </c>
      <c r="K197">
        <f>VLOOKUP(J197,'Prix unitaires'!B:D,3,FALSE)</f>
        <v>0</v>
      </c>
      <c r="L197" s="11">
        <f t="shared" si="3"/>
        <v>0</v>
      </c>
    </row>
    <row r="198" spans="1:12" x14ac:dyDescent="0.25">
      <c r="A198">
        <v>151</v>
      </c>
      <c r="B198" t="s">
        <v>37</v>
      </c>
      <c r="C198">
        <v>29</v>
      </c>
      <c r="D198" t="s">
        <v>11</v>
      </c>
      <c r="E198" t="s">
        <v>32</v>
      </c>
      <c r="F198" t="s">
        <v>13</v>
      </c>
      <c r="G198" s="1">
        <v>9.5500001907349006</v>
      </c>
      <c r="H198">
        <v>240</v>
      </c>
      <c r="I198" t="s">
        <v>14</v>
      </c>
      <c r="J198" t="s">
        <v>33</v>
      </c>
      <c r="K198">
        <f>VLOOKUP(J198,'Prix unitaires'!B:D,3,FALSE)</f>
        <v>0</v>
      </c>
      <c r="L198" s="11">
        <f t="shared" si="3"/>
        <v>0</v>
      </c>
    </row>
    <row r="199" spans="1:12" x14ac:dyDescent="0.25">
      <c r="A199">
        <v>151</v>
      </c>
      <c r="B199" t="s">
        <v>37</v>
      </c>
      <c r="C199">
        <v>30</v>
      </c>
      <c r="D199" t="s">
        <v>11</v>
      </c>
      <c r="E199" t="s">
        <v>19</v>
      </c>
      <c r="F199" t="s">
        <v>13</v>
      </c>
      <c r="G199" s="1">
        <v>19.370000839233398</v>
      </c>
      <c r="H199">
        <v>50</v>
      </c>
      <c r="I199" t="s">
        <v>14</v>
      </c>
      <c r="J199" t="s">
        <v>20</v>
      </c>
      <c r="K199">
        <f>VLOOKUP(J199,'Prix unitaires'!B:D,3,FALSE)</f>
        <v>0</v>
      </c>
      <c r="L199" s="11">
        <f t="shared" si="3"/>
        <v>0</v>
      </c>
    </row>
    <row r="200" spans="1:12" x14ac:dyDescent="0.25">
      <c r="A200">
        <v>151</v>
      </c>
      <c r="B200" t="s">
        <v>37</v>
      </c>
      <c r="C200">
        <v>31</v>
      </c>
      <c r="D200" t="s">
        <v>11</v>
      </c>
      <c r="E200" t="s">
        <v>19</v>
      </c>
      <c r="F200" t="s">
        <v>13</v>
      </c>
      <c r="G200" s="1">
        <v>14.3400001525879</v>
      </c>
      <c r="H200">
        <v>50</v>
      </c>
      <c r="I200" t="s">
        <v>14</v>
      </c>
      <c r="J200" t="s">
        <v>20</v>
      </c>
      <c r="K200">
        <f>VLOOKUP(J200,'Prix unitaires'!B:D,3,FALSE)</f>
        <v>0</v>
      </c>
      <c r="L200" s="11">
        <f t="shared" si="3"/>
        <v>0</v>
      </c>
    </row>
    <row r="201" spans="1:12" x14ac:dyDescent="0.25">
      <c r="A201">
        <v>151</v>
      </c>
      <c r="B201" t="s">
        <v>37</v>
      </c>
      <c r="C201">
        <v>32</v>
      </c>
      <c r="D201" t="s">
        <v>11</v>
      </c>
      <c r="E201" t="s">
        <v>19</v>
      </c>
      <c r="F201" t="s">
        <v>13</v>
      </c>
      <c r="G201" s="1">
        <v>14.800000190734901</v>
      </c>
      <c r="H201">
        <v>50</v>
      </c>
      <c r="I201" t="s">
        <v>14</v>
      </c>
      <c r="J201" t="s">
        <v>20</v>
      </c>
      <c r="K201">
        <f>VLOOKUP(J201,'Prix unitaires'!B:D,3,FALSE)</f>
        <v>0</v>
      </c>
      <c r="L201" s="11">
        <f t="shared" si="3"/>
        <v>0</v>
      </c>
    </row>
    <row r="202" spans="1:12" x14ac:dyDescent="0.25">
      <c r="A202">
        <v>151</v>
      </c>
      <c r="B202" t="s">
        <v>10</v>
      </c>
      <c r="C202" t="s">
        <v>16</v>
      </c>
      <c r="D202" t="s">
        <v>11</v>
      </c>
      <c r="E202" t="s">
        <v>17</v>
      </c>
      <c r="F202" t="s">
        <v>13</v>
      </c>
      <c r="G202" s="1">
        <v>76.330001831055</v>
      </c>
      <c r="H202">
        <v>50</v>
      </c>
      <c r="I202" t="s">
        <v>14</v>
      </c>
      <c r="J202" t="s">
        <v>18</v>
      </c>
      <c r="K202">
        <f>VLOOKUP(J202,'Prix unitaires'!B:D,3,FALSE)</f>
        <v>0</v>
      </c>
      <c r="L202" s="11">
        <f t="shared" si="3"/>
        <v>0</v>
      </c>
    </row>
    <row r="203" spans="1:12" x14ac:dyDescent="0.25">
      <c r="A203">
        <v>151</v>
      </c>
      <c r="B203" t="s">
        <v>10</v>
      </c>
      <c r="C203">
        <v>1</v>
      </c>
      <c r="D203" t="s">
        <v>11</v>
      </c>
      <c r="E203" t="s">
        <v>19</v>
      </c>
      <c r="F203" t="s">
        <v>13</v>
      </c>
      <c r="G203" s="1">
        <v>12.829999923706101</v>
      </c>
      <c r="H203">
        <v>50</v>
      </c>
      <c r="I203" t="s">
        <v>14</v>
      </c>
      <c r="J203" t="s">
        <v>20</v>
      </c>
      <c r="K203">
        <f>VLOOKUP(J203,'Prix unitaires'!B:D,3,FALSE)</f>
        <v>0</v>
      </c>
      <c r="L203" s="11">
        <f t="shared" si="3"/>
        <v>0</v>
      </c>
    </row>
    <row r="204" spans="1:12" x14ac:dyDescent="0.25">
      <c r="A204">
        <v>151</v>
      </c>
      <c r="B204" t="s">
        <v>10</v>
      </c>
      <c r="C204">
        <v>3</v>
      </c>
      <c r="D204" t="s">
        <v>11</v>
      </c>
      <c r="E204" t="s">
        <v>19</v>
      </c>
      <c r="F204" t="s">
        <v>13</v>
      </c>
      <c r="G204" s="1">
        <v>58.909999847412102</v>
      </c>
      <c r="H204">
        <v>50</v>
      </c>
      <c r="I204" t="s">
        <v>14</v>
      </c>
      <c r="J204" t="s">
        <v>20</v>
      </c>
      <c r="K204">
        <f>VLOOKUP(J204,'Prix unitaires'!B:D,3,FALSE)</f>
        <v>0</v>
      </c>
      <c r="L204" s="11">
        <f t="shared" si="3"/>
        <v>0</v>
      </c>
    </row>
    <row r="205" spans="1:12" x14ac:dyDescent="0.25">
      <c r="A205">
        <v>151</v>
      </c>
      <c r="B205" t="s">
        <v>10</v>
      </c>
      <c r="C205">
        <v>4</v>
      </c>
      <c r="D205" t="s">
        <v>11</v>
      </c>
      <c r="E205" t="s">
        <v>17</v>
      </c>
      <c r="F205" t="s">
        <v>13</v>
      </c>
      <c r="G205" s="1">
        <v>9.25</v>
      </c>
      <c r="H205">
        <v>50</v>
      </c>
      <c r="I205" t="s">
        <v>14</v>
      </c>
      <c r="J205" t="s">
        <v>18</v>
      </c>
      <c r="K205">
        <f>VLOOKUP(J205,'Prix unitaires'!B:D,3,FALSE)</f>
        <v>0</v>
      </c>
      <c r="L205" s="11">
        <f t="shared" si="3"/>
        <v>0</v>
      </c>
    </row>
    <row r="206" spans="1:12" x14ac:dyDescent="0.25">
      <c r="A206">
        <v>151</v>
      </c>
      <c r="B206" t="s">
        <v>10</v>
      </c>
      <c r="C206">
        <v>6</v>
      </c>
      <c r="D206" t="s">
        <v>11</v>
      </c>
      <c r="E206" t="s">
        <v>17</v>
      </c>
      <c r="F206" t="s">
        <v>13</v>
      </c>
      <c r="G206" s="1">
        <v>27.600000381469702</v>
      </c>
      <c r="H206">
        <v>50</v>
      </c>
      <c r="I206" t="s">
        <v>14</v>
      </c>
      <c r="J206" t="s">
        <v>18</v>
      </c>
      <c r="K206">
        <f>VLOOKUP(J206,'Prix unitaires'!B:D,3,FALSE)</f>
        <v>0</v>
      </c>
      <c r="L206" s="11">
        <f t="shared" si="3"/>
        <v>0</v>
      </c>
    </row>
    <row r="207" spans="1:12" x14ac:dyDescent="0.25">
      <c r="A207">
        <v>151</v>
      </c>
      <c r="B207" t="s">
        <v>10</v>
      </c>
      <c r="C207">
        <v>7</v>
      </c>
      <c r="D207" t="s">
        <v>11</v>
      </c>
      <c r="E207" t="s">
        <v>19</v>
      </c>
      <c r="F207" t="s">
        <v>13</v>
      </c>
      <c r="G207" s="1">
        <v>16.530000686645501</v>
      </c>
      <c r="H207">
        <v>50</v>
      </c>
      <c r="I207" t="s">
        <v>14</v>
      </c>
      <c r="J207" t="s">
        <v>20</v>
      </c>
      <c r="K207">
        <f>VLOOKUP(J207,'Prix unitaires'!B:D,3,FALSE)</f>
        <v>0</v>
      </c>
      <c r="L207" s="11">
        <f t="shared" si="3"/>
        <v>0</v>
      </c>
    </row>
    <row r="208" spans="1:12" x14ac:dyDescent="0.25">
      <c r="A208">
        <v>151</v>
      </c>
      <c r="B208" t="s">
        <v>10</v>
      </c>
      <c r="C208">
        <v>8</v>
      </c>
      <c r="D208" t="s">
        <v>11</v>
      </c>
      <c r="E208" t="s">
        <v>19</v>
      </c>
      <c r="F208" t="s">
        <v>13</v>
      </c>
      <c r="G208" s="1">
        <v>16.530000686645501</v>
      </c>
      <c r="H208">
        <v>50</v>
      </c>
      <c r="I208" t="s">
        <v>14</v>
      </c>
      <c r="J208" t="s">
        <v>20</v>
      </c>
      <c r="K208">
        <f>VLOOKUP(J208,'Prix unitaires'!B:D,3,FALSE)</f>
        <v>0</v>
      </c>
      <c r="L208" s="11">
        <f t="shared" si="3"/>
        <v>0</v>
      </c>
    </row>
    <row r="209" spans="1:12" x14ac:dyDescent="0.25">
      <c r="A209">
        <v>151</v>
      </c>
      <c r="B209" t="s">
        <v>10</v>
      </c>
      <c r="C209">
        <v>9</v>
      </c>
      <c r="D209" t="s">
        <v>11</v>
      </c>
      <c r="E209" t="s">
        <v>19</v>
      </c>
      <c r="F209" t="s">
        <v>13</v>
      </c>
      <c r="G209" s="1">
        <v>16.530000686645501</v>
      </c>
      <c r="H209">
        <v>50</v>
      </c>
      <c r="I209" t="s">
        <v>14</v>
      </c>
      <c r="J209" t="s">
        <v>20</v>
      </c>
      <c r="K209">
        <f>VLOOKUP(J209,'Prix unitaires'!B:D,3,FALSE)</f>
        <v>0</v>
      </c>
      <c r="L209" s="11">
        <f t="shared" si="3"/>
        <v>0</v>
      </c>
    </row>
    <row r="210" spans="1:12" x14ac:dyDescent="0.25">
      <c r="A210">
        <v>151</v>
      </c>
      <c r="B210" t="s">
        <v>10</v>
      </c>
      <c r="C210">
        <v>10</v>
      </c>
      <c r="D210" t="s">
        <v>11</v>
      </c>
      <c r="E210" t="s">
        <v>19</v>
      </c>
      <c r="F210" t="s">
        <v>13</v>
      </c>
      <c r="G210" s="1">
        <v>16.530000686645501</v>
      </c>
      <c r="H210">
        <v>50</v>
      </c>
      <c r="I210" t="s">
        <v>14</v>
      </c>
      <c r="J210" t="s">
        <v>20</v>
      </c>
      <c r="K210">
        <f>VLOOKUP(J210,'Prix unitaires'!B:D,3,FALSE)</f>
        <v>0</v>
      </c>
      <c r="L210" s="11">
        <f t="shared" si="3"/>
        <v>0</v>
      </c>
    </row>
    <row r="211" spans="1:12" x14ac:dyDescent="0.25">
      <c r="A211">
        <v>151</v>
      </c>
      <c r="B211" t="s">
        <v>10</v>
      </c>
      <c r="C211">
        <v>11</v>
      </c>
      <c r="D211" t="s">
        <v>11</v>
      </c>
      <c r="E211" t="s">
        <v>19</v>
      </c>
      <c r="F211" t="s">
        <v>13</v>
      </c>
      <c r="G211" s="1">
        <v>14.079999923706101</v>
      </c>
      <c r="H211">
        <v>50</v>
      </c>
      <c r="I211" t="s">
        <v>14</v>
      </c>
      <c r="J211" t="s">
        <v>20</v>
      </c>
      <c r="K211">
        <f>VLOOKUP(J211,'Prix unitaires'!B:D,3,FALSE)</f>
        <v>0</v>
      </c>
      <c r="L211" s="11">
        <f t="shared" si="3"/>
        <v>0</v>
      </c>
    </row>
    <row r="212" spans="1:12" x14ac:dyDescent="0.25">
      <c r="A212">
        <v>151</v>
      </c>
      <c r="B212" t="s">
        <v>10</v>
      </c>
      <c r="C212">
        <v>12</v>
      </c>
      <c r="D212" t="s">
        <v>11</v>
      </c>
      <c r="E212" t="s">
        <v>19</v>
      </c>
      <c r="F212" t="s">
        <v>13</v>
      </c>
      <c r="G212" s="1">
        <v>14.079999923706101</v>
      </c>
      <c r="H212">
        <v>50</v>
      </c>
      <c r="I212" t="s">
        <v>14</v>
      </c>
      <c r="J212" t="s">
        <v>20</v>
      </c>
      <c r="K212">
        <f>VLOOKUP(J212,'Prix unitaires'!B:D,3,FALSE)</f>
        <v>0</v>
      </c>
      <c r="L212" s="11">
        <f t="shared" si="3"/>
        <v>0</v>
      </c>
    </row>
    <row r="213" spans="1:12" x14ac:dyDescent="0.25">
      <c r="A213">
        <v>151</v>
      </c>
      <c r="B213" t="s">
        <v>10</v>
      </c>
      <c r="C213">
        <v>13</v>
      </c>
      <c r="D213" t="s">
        <v>11</v>
      </c>
      <c r="E213" t="s">
        <v>12</v>
      </c>
      <c r="F213" t="s">
        <v>13</v>
      </c>
      <c r="G213" s="1">
        <v>14.079999923706101</v>
      </c>
      <c r="H213">
        <v>50</v>
      </c>
      <c r="I213" t="s">
        <v>14</v>
      </c>
      <c r="J213" t="s">
        <v>15</v>
      </c>
      <c r="K213">
        <f>VLOOKUP(J213,'Prix unitaires'!B:D,3,FALSE)</f>
        <v>0</v>
      </c>
      <c r="L213" s="11">
        <f t="shared" si="3"/>
        <v>0</v>
      </c>
    </row>
    <row r="214" spans="1:12" x14ac:dyDescent="0.25">
      <c r="A214">
        <v>151</v>
      </c>
      <c r="B214" t="s">
        <v>10</v>
      </c>
      <c r="C214">
        <v>14</v>
      </c>
      <c r="D214" t="s">
        <v>11</v>
      </c>
      <c r="E214" t="s">
        <v>19</v>
      </c>
      <c r="F214" t="s">
        <v>13</v>
      </c>
      <c r="G214" s="1">
        <v>14.079999923706101</v>
      </c>
      <c r="H214">
        <v>50</v>
      </c>
      <c r="I214" t="s">
        <v>14</v>
      </c>
      <c r="J214" t="s">
        <v>20</v>
      </c>
      <c r="K214">
        <f>VLOOKUP(J214,'Prix unitaires'!B:D,3,FALSE)</f>
        <v>0</v>
      </c>
      <c r="L214" s="11">
        <f t="shared" si="3"/>
        <v>0</v>
      </c>
    </row>
    <row r="215" spans="1:12" x14ac:dyDescent="0.25">
      <c r="A215">
        <v>151</v>
      </c>
      <c r="B215" t="s">
        <v>10</v>
      </c>
      <c r="C215">
        <v>15</v>
      </c>
      <c r="D215" t="s">
        <v>11</v>
      </c>
      <c r="E215" t="s">
        <v>32</v>
      </c>
      <c r="F215" t="s">
        <v>13</v>
      </c>
      <c r="G215" s="1">
        <v>8.1099996566771999</v>
      </c>
      <c r="H215">
        <v>240</v>
      </c>
      <c r="I215" t="s">
        <v>14</v>
      </c>
      <c r="J215" t="s">
        <v>33</v>
      </c>
      <c r="K215">
        <f>VLOOKUP(J215,'Prix unitaires'!B:D,3,FALSE)</f>
        <v>0</v>
      </c>
      <c r="L215" s="11">
        <f t="shared" si="3"/>
        <v>0</v>
      </c>
    </row>
    <row r="216" spans="1:12" x14ac:dyDescent="0.25">
      <c r="A216">
        <v>151</v>
      </c>
      <c r="B216" t="s">
        <v>10</v>
      </c>
      <c r="C216">
        <v>16</v>
      </c>
      <c r="D216" t="s">
        <v>11</v>
      </c>
      <c r="E216" t="s">
        <v>32</v>
      </c>
      <c r="F216" t="s">
        <v>13</v>
      </c>
      <c r="G216" s="1">
        <v>9.7799997329712003</v>
      </c>
      <c r="H216">
        <v>240</v>
      </c>
      <c r="I216" t="s">
        <v>14</v>
      </c>
      <c r="J216" t="s">
        <v>33</v>
      </c>
      <c r="K216">
        <f>VLOOKUP(J216,'Prix unitaires'!B:D,3,FALSE)</f>
        <v>0</v>
      </c>
      <c r="L216" s="11">
        <f t="shared" si="3"/>
        <v>0</v>
      </c>
    </row>
    <row r="217" spans="1:12" x14ac:dyDescent="0.25">
      <c r="A217">
        <v>151</v>
      </c>
      <c r="B217" t="s">
        <v>10</v>
      </c>
      <c r="C217">
        <v>17</v>
      </c>
      <c r="D217" t="s">
        <v>11</v>
      </c>
      <c r="E217" t="s">
        <v>17</v>
      </c>
      <c r="F217" t="s">
        <v>13</v>
      </c>
      <c r="G217" s="1">
        <v>25.129999160766602</v>
      </c>
      <c r="H217">
        <v>50</v>
      </c>
      <c r="I217" t="s">
        <v>14</v>
      </c>
      <c r="J217" t="s">
        <v>18</v>
      </c>
      <c r="K217">
        <f>VLOOKUP(J217,'Prix unitaires'!B:D,3,FALSE)</f>
        <v>0</v>
      </c>
      <c r="L217" s="11">
        <f t="shared" si="3"/>
        <v>0</v>
      </c>
    </row>
    <row r="218" spans="1:12" x14ac:dyDescent="0.25">
      <c r="A218">
        <v>106</v>
      </c>
      <c r="B218" t="s">
        <v>10</v>
      </c>
      <c r="C218">
        <v>1</v>
      </c>
      <c r="D218" t="s">
        <v>11</v>
      </c>
      <c r="E218" t="s">
        <v>32</v>
      </c>
      <c r="F218" t="s">
        <v>13</v>
      </c>
      <c r="G218" s="1">
        <v>7.6300001144409197</v>
      </c>
      <c r="H218">
        <v>240</v>
      </c>
      <c r="I218" t="s">
        <v>14</v>
      </c>
      <c r="J218" t="s">
        <v>33</v>
      </c>
      <c r="K218">
        <f>VLOOKUP(J218,'Prix unitaires'!B:D,3,FALSE)</f>
        <v>0</v>
      </c>
      <c r="L218" s="11">
        <f t="shared" si="3"/>
        <v>0</v>
      </c>
    </row>
    <row r="219" spans="1:12" x14ac:dyDescent="0.25">
      <c r="A219">
        <v>106</v>
      </c>
      <c r="B219" t="s">
        <v>10</v>
      </c>
      <c r="C219">
        <v>2</v>
      </c>
      <c r="D219" t="s">
        <v>11</v>
      </c>
      <c r="E219" t="s">
        <v>32</v>
      </c>
      <c r="F219" t="s">
        <v>13</v>
      </c>
      <c r="G219" s="1">
        <v>13.2299995422363</v>
      </c>
      <c r="H219">
        <v>240</v>
      </c>
      <c r="I219" t="s">
        <v>14</v>
      </c>
      <c r="J219" t="s">
        <v>33</v>
      </c>
      <c r="K219">
        <f>VLOOKUP(J219,'Prix unitaires'!B:D,3,FALSE)</f>
        <v>0</v>
      </c>
      <c r="L219" s="11">
        <f t="shared" si="3"/>
        <v>0</v>
      </c>
    </row>
    <row r="220" spans="1:12" x14ac:dyDescent="0.25">
      <c r="A220">
        <v>106</v>
      </c>
      <c r="B220" t="s">
        <v>10</v>
      </c>
      <c r="C220">
        <v>3</v>
      </c>
      <c r="D220" t="s">
        <v>11</v>
      </c>
      <c r="E220" t="s">
        <v>19</v>
      </c>
      <c r="F220" t="s">
        <v>13</v>
      </c>
      <c r="G220" s="1">
        <v>14.060000419616699</v>
      </c>
      <c r="H220">
        <v>50</v>
      </c>
      <c r="I220" t="s">
        <v>14</v>
      </c>
      <c r="J220" t="s">
        <v>20</v>
      </c>
      <c r="K220">
        <f>VLOOKUP(J220,'Prix unitaires'!B:D,3,FALSE)</f>
        <v>0</v>
      </c>
      <c r="L220" s="11">
        <f t="shared" si="3"/>
        <v>0</v>
      </c>
    </row>
    <row r="221" spans="1:12" x14ac:dyDescent="0.25">
      <c r="A221">
        <v>106</v>
      </c>
      <c r="B221" t="s">
        <v>10</v>
      </c>
      <c r="C221" t="s">
        <v>76</v>
      </c>
      <c r="D221" t="s">
        <v>11</v>
      </c>
      <c r="E221" t="s">
        <v>12</v>
      </c>
      <c r="F221" t="s">
        <v>13</v>
      </c>
      <c r="G221" s="1">
        <v>12.8500003814697</v>
      </c>
      <c r="H221">
        <v>100</v>
      </c>
      <c r="I221" t="s">
        <v>14</v>
      </c>
      <c r="J221" t="s">
        <v>15</v>
      </c>
      <c r="K221">
        <f>VLOOKUP(J221,'Prix unitaires'!B:D,3,FALSE)</f>
        <v>0</v>
      </c>
      <c r="L221" s="11">
        <f t="shared" si="3"/>
        <v>0</v>
      </c>
    </row>
    <row r="222" spans="1:12" x14ac:dyDescent="0.25">
      <c r="A222">
        <v>106</v>
      </c>
      <c r="B222" t="s">
        <v>10</v>
      </c>
      <c r="C222" t="s">
        <v>22</v>
      </c>
      <c r="D222" t="s">
        <v>11</v>
      </c>
      <c r="E222" t="s">
        <v>19</v>
      </c>
      <c r="F222" t="s">
        <v>13</v>
      </c>
      <c r="G222" s="1">
        <v>21.389999389648398</v>
      </c>
      <c r="H222">
        <v>50</v>
      </c>
      <c r="I222" t="s">
        <v>14</v>
      </c>
      <c r="J222" t="s">
        <v>20</v>
      </c>
      <c r="K222">
        <f>VLOOKUP(J222,'Prix unitaires'!B:D,3,FALSE)</f>
        <v>0</v>
      </c>
      <c r="L222" s="11">
        <f t="shared" si="3"/>
        <v>0</v>
      </c>
    </row>
    <row r="223" spans="1:12" x14ac:dyDescent="0.25">
      <c r="A223">
        <v>106</v>
      </c>
      <c r="B223" t="s">
        <v>10</v>
      </c>
      <c r="C223" t="s">
        <v>77</v>
      </c>
      <c r="D223" t="s">
        <v>11</v>
      </c>
      <c r="E223" t="s">
        <v>17</v>
      </c>
      <c r="F223" t="s">
        <v>13</v>
      </c>
      <c r="G223" s="1">
        <v>15.210000038146999</v>
      </c>
      <c r="H223">
        <v>50</v>
      </c>
      <c r="I223" t="s">
        <v>14</v>
      </c>
      <c r="J223" t="s">
        <v>18</v>
      </c>
      <c r="K223">
        <f>VLOOKUP(J223,'Prix unitaires'!B:D,3,FALSE)</f>
        <v>0</v>
      </c>
      <c r="L223" s="11">
        <f t="shared" si="3"/>
        <v>0</v>
      </c>
    </row>
    <row r="224" spans="1:12" x14ac:dyDescent="0.25">
      <c r="A224">
        <v>106</v>
      </c>
      <c r="B224" t="s">
        <v>10</v>
      </c>
      <c r="C224" t="s">
        <v>78</v>
      </c>
      <c r="D224" t="s">
        <v>11</v>
      </c>
      <c r="E224" t="s">
        <v>17</v>
      </c>
      <c r="F224" t="s">
        <v>13</v>
      </c>
      <c r="G224" s="1">
        <v>80.870002746582003</v>
      </c>
      <c r="H224">
        <v>12</v>
      </c>
      <c r="I224" t="s">
        <v>14</v>
      </c>
      <c r="J224" t="s">
        <v>18</v>
      </c>
      <c r="K224">
        <f>VLOOKUP(J224,'Prix unitaires'!B:D,3,FALSE)</f>
        <v>0</v>
      </c>
      <c r="L224" s="11">
        <f t="shared" si="3"/>
        <v>0</v>
      </c>
    </row>
    <row r="225" spans="1:12" x14ac:dyDescent="0.25">
      <c r="A225">
        <v>106</v>
      </c>
      <c r="B225" t="s">
        <v>10</v>
      </c>
      <c r="C225">
        <v>13</v>
      </c>
      <c r="D225" t="s">
        <v>11</v>
      </c>
      <c r="E225" t="s">
        <v>19</v>
      </c>
      <c r="F225" t="s">
        <v>13</v>
      </c>
      <c r="G225" s="1">
        <v>47.909999847412102</v>
      </c>
      <c r="H225">
        <v>50</v>
      </c>
      <c r="I225" t="s">
        <v>14</v>
      </c>
      <c r="J225" t="s">
        <v>20</v>
      </c>
      <c r="K225">
        <f>VLOOKUP(J225,'Prix unitaires'!B:D,3,FALSE)</f>
        <v>0</v>
      </c>
      <c r="L225" s="11">
        <f t="shared" si="3"/>
        <v>0</v>
      </c>
    </row>
    <row r="226" spans="1:12" x14ac:dyDescent="0.25">
      <c r="A226">
        <v>106</v>
      </c>
      <c r="B226" t="s">
        <v>10</v>
      </c>
      <c r="C226" t="s">
        <v>79</v>
      </c>
      <c r="D226" t="s">
        <v>11</v>
      </c>
      <c r="E226" t="s">
        <v>17</v>
      </c>
      <c r="F226" t="s">
        <v>13</v>
      </c>
      <c r="G226" s="1">
        <v>14.9099998474121</v>
      </c>
      <c r="H226">
        <v>50</v>
      </c>
      <c r="I226" t="s">
        <v>14</v>
      </c>
      <c r="J226" t="s">
        <v>18</v>
      </c>
      <c r="K226">
        <f>VLOOKUP(J226,'Prix unitaires'!B:D,3,FALSE)</f>
        <v>0</v>
      </c>
      <c r="L226" s="11">
        <f t="shared" si="3"/>
        <v>0</v>
      </c>
    </row>
    <row r="227" spans="1:12" x14ac:dyDescent="0.25">
      <c r="A227">
        <v>106</v>
      </c>
      <c r="B227" t="s">
        <v>10</v>
      </c>
      <c r="C227">
        <v>14</v>
      </c>
      <c r="D227" t="s">
        <v>11</v>
      </c>
      <c r="E227" t="s">
        <v>19</v>
      </c>
      <c r="F227" t="s">
        <v>13</v>
      </c>
      <c r="G227" s="1">
        <v>47.599998474121101</v>
      </c>
      <c r="H227">
        <v>50</v>
      </c>
      <c r="I227" t="s">
        <v>14</v>
      </c>
      <c r="J227" t="s">
        <v>20</v>
      </c>
      <c r="K227">
        <f>VLOOKUP(J227,'Prix unitaires'!B:D,3,FALSE)</f>
        <v>0</v>
      </c>
      <c r="L227" s="11">
        <f t="shared" si="3"/>
        <v>0</v>
      </c>
    </row>
    <row r="228" spans="1:12" x14ac:dyDescent="0.25">
      <c r="A228">
        <v>106</v>
      </c>
      <c r="B228" t="s">
        <v>10</v>
      </c>
      <c r="C228" t="s">
        <v>80</v>
      </c>
      <c r="D228" t="s">
        <v>11</v>
      </c>
      <c r="E228" t="s">
        <v>17</v>
      </c>
      <c r="F228" t="s">
        <v>13</v>
      </c>
      <c r="G228" s="1">
        <v>50.490001678466797</v>
      </c>
      <c r="H228">
        <v>50</v>
      </c>
      <c r="I228" t="s">
        <v>14</v>
      </c>
      <c r="J228" t="s">
        <v>18</v>
      </c>
      <c r="K228">
        <f>VLOOKUP(J228,'Prix unitaires'!B:D,3,FALSE)</f>
        <v>0</v>
      </c>
      <c r="L228" s="11">
        <f t="shared" si="3"/>
        <v>0</v>
      </c>
    </row>
    <row r="229" spans="1:12" x14ac:dyDescent="0.25">
      <c r="A229">
        <v>106</v>
      </c>
      <c r="B229" t="s">
        <v>10</v>
      </c>
      <c r="C229">
        <v>19</v>
      </c>
      <c r="D229" t="s">
        <v>11</v>
      </c>
      <c r="E229" t="s">
        <v>35</v>
      </c>
      <c r="F229" t="s">
        <v>13</v>
      </c>
      <c r="G229" s="1">
        <v>72.930000305175994</v>
      </c>
      <c r="H229">
        <v>1</v>
      </c>
      <c r="I229" t="s">
        <v>14</v>
      </c>
      <c r="J229" t="s">
        <v>36</v>
      </c>
      <c r="K229">
        <f>VLOOKUP(J229,'Prix unitaires'!B:D,3,FALSE)</f>
        <v>0</v>
      </c>
      <c r="L229" s="11">
        <f t="shared" si="3"/>
        <v>0</v>
      </c>
    </row>
    <row r="230" spans="1:12" x14ac:dyDescent="0.25">
      <c r="A230">
        <v>151</v>
      </c>
      <c r="B230" t="s">
        <v>10</v>
      </c>
      <c r="C230">
        <v>20</v>
      </c>
      <c r="D230" t="s">
        <v>11</v>
      </c>
      <c r="E230" t="s">
        <v>17</v>
      </c>
      <c r="F230" t="s">
        <v>13</v>
      </c>
      <c r="G230" s="1">
        <v>61.560001373291001</v>
      </c>
      <c r="H230">
        <v>50</v>
      </c>
      <c r="I230" t="s">
        <v>14</v>
      </c>
      <c r="J230" t="s">
        <v>18</v>
      </c>
      <c r="K230">
        <f>VLOOKUP(J230,'Prix unitaires'!B:D,3,FALSE)</f>
        <v>0</v>
      </c>
      <c r="L230" s="11">
        <f t="shared" si="3"/>
        <v>0</v>
      </c>
    </row>
    <row r="231" spans="1:12" x14ac:dyDescent="0.25">
      <c r="A231">
        <v>151</v>
      </c>
      <c r="B231" t="s">
        <v>10</v>
      </c>
      <c r="C231">
        <v>22</v>
      </c>
      <c r="D231" t="s">
        <v>11</v>
      </c>
      <c r="E231" t="s">
        <v>19</v>
      </c>
      <c r="F231" t="s">
        <v>13</v>
      </c>
      <c r="G231" s="1">
        <v>10.2399997711182</v>
      </c>
      <c r="H231">
        <v>50</v>
      </c>
      <c r="I231" t="s">
        <v>14</v>
      </c>
      <c r="J231" t="s">
        <v>20</v>
      </c>
      <c r="K231">
        <f>VLOOKUP(J231,'Prix unitaires'!B:D,3,FALSE)</f>
        <v>0</v>
      </c>
      <c r="L231" s="11">
        <f t="shared" si="3"/>
        <v>0</v>
      </c>
    </row>
    <row r="232" spans="1:12" x14ac:dyDescent="0.25">
      <c r="A232">
        <v>151</v>
      </c>
      <c r="B232" t="s">
        <v>10</v>
      </c>
      <c r="C232">
        <v>23</v>
      </c>
      <c r="D232" t="s">
        <v>11</v>
      </c>
      <c r="E232" t="s">
        <v>19</v>
      </c>
      <c r="F232" t="s">
        <v>13</v>
      </c>
      <c r="G232" s="1">
        <v>10.2399997711182</v>
      </c>
      <c r="H232">
        <v>50</v>
      </c>
      <c r="I232" t="s">
        <v>14</v>
      </c>
      <c r="J232" t="s">
        <v>20</v>
      </c>
      <c r="K232">
        <f>VLOOKUP(J232,'Prix unitaires'!B:D,3,FALSE)</f>
        <v>0</v>
      </c>
      <c r="L232" s="11">
        <f t="shared" si="3"/>
        <v>0</v>
      </c>
    </row>
    <row r="233" spans="1:12" x14ac:dyDescent="0.25">
      <c r="A233">
        <v>151</v>
      </c>
      <c r="B233" t="s">
        <v>10</v>
      </c>
      <c r="C233">
        <v>24</v>
      </c>
      <c r="D233" t="s">
        <v>11</v>
      </c>
      <c r="E233" t="s">
        <v>19</v>
      </c>
      <c r="F233" t="s">
        <v>13</v>
      </c>
      <c r="G233" s="1">
        <v>10.2399997711182</v>
      </c>
      <c r="H233">
        <v>50</v>
      </c>
      <c r="I233" t="s">
        <v>14</v>
      </c>
      <c r="J233" t="s">
        <v>20</v>
      </c>
      <c r="K233">
        <f>VLOOKUP(J233,'Prix unitaires'!B:D,3,FALSE)</f>
        <v>0</v>
      </c>
      <c r="L233" s="11">
        <f t="shared" si="3"/>
        <v>0</v>
      </c>
    </row>
    <row r="234" spans="1:12" x14ac:dyDescent="0.25">
      <c r="A234">
        <v>151</v>
      </c>
      <c r="B234" t="s">
        <v>10</v>
      </c>
      <c r="C234">
        <v>25</v>
      </c>
      <c r="D234" t="s">
        <v>11</v>
      </c>
      <c r="E234" t="s">
        <v>19</v>
      </c>
      <c r="F234" t="s">
        <v>13</v>
      </c>
      <c r="G234" s="1">
        <v>10.2399997711182</v>
      </c>
      <c r="H234">
        <v>50</v>
      </c>
      <c r="I234" t="s">
        <v>14</v>
      </c>
      <c r="J234" t="s">
        <v>20</v>
      </c>
      <c r="K234">
        <f>VLOOKUP(J234,'Prix unitaires'!B:D,3,FALSE)</f>
        <v>0</v>
      </c>
      <c r="L234" s="11">
        <f t="shared" si="3"/>
        <v>0</v>
      </c>
    </row>
    <row r="235" spans="1:12" x14ac:dyDescent="0.25">
      <c r="A235">
        <v>151</v>
      </c>
      <c r="B235" t="s">
        <v>10</v>
      </c>
      <c r="C235">
        <v>26</v>
      </c>
      <c r="D235" t="s">
        <v>11</v>
      </c>
      <c r="E235" t="s">
        <v>19</v>
      </c>
      <c r="F235" t="s">
        <v>13</v>
      </c>
      <c r="G235" s="1">
        <v>10.2399997711182</v>
      </c>
      <c r="H235">
        <v>50</v>
      </c>
      <c r="I235" t="s">
        <v>14</v>
      </c>
      <c r="J235" t="s">
        <v>20</v>
      </c>
      <c r="K235">
        <f>VLOOKUP(J235,'Prix unitaires'!B:D,3,FALSE)</f>
        <v>0</v>
      </c>
      <c r="L235" s="11">
        <f t="shared" si="3"/>
        <v>0</v>
      </c>
    </row>
    <row r="236" spans="1:12" x14ac:dyDescent="0.25">
      <c r="A236">
        <v>151</v>
      </c>
      <c r="B236" t="s">
        <v>10</v>
      </c>
      <c r="C236">
        <v>27</v>
      </c>
      <c r="D236" t="s">
        <v>11</v>
      </c>
      <c r="E236" t="s">
        <v>19</v>
      </c>
      <c r="F236" t="s">
        <v>13</v>
      </c>
      <c r="G236" s="1">
        <v>10.2399997711182</v>
      </c>
      <c r="H236">
        <v>50</v>
      </c>
      <c r="I236" t="s">
        <v>14</v>
      </c>
      <c r="J236" t="s">
        <v>20</v>
      </c>
      <c r="K236">
        <f>VLOOKUP(J236,'Prix unitaires'!B:D,3,FALSE)</f>
        <v>0</v>
      </c>
      <c r="L236" s="11">
        <f t="shared" si="3"/>
        <v>0</v>
      </c>
    </row>
    <row r="237" spans="1:12" x14ac:dyDescent="0.25">
      <c r="A237">
        <v>151</v>
      </c>
      <c r="B237" t="s">
        <v>10</v>
      </c>
      <c r="C237">
        <v>28</v>
      </c>
      <c r="D237" t="s">
        <v>11</v>
      </c>
      <c r="E237" t="s">
        <v>17</v>
      </c>
      <c r="F237" t="s">
        <v>13</v>
      </c>
      <c r="G237" s="1">
        <v>5.1500000953674299</v>
      </c>
      <c r="H237">
        <v>50</v>
      </c>
      <c r="I237" t="s">
        <v>14</v>
      </c>
      <c r="J237" t="s">
        <v>18</v>
      </c>
      <c r="K237">
        <f>VLOOKUP(J237,'Prix unitaires'!B:D,3,FALSE)</f>
        <v>0</v>
      </c>
      <c r="L237" s="11">
        <f t="shared" si="3"/>
        <v>0</v>
      </c>
    </row>
    <row r="238" spans="1:12" x14ac:dyDescent="0.25">
      <c r="A238">
        <v>151</v>
      </c>
      <c r="B238" t="s">
        <v>10</v>
      </c>
      <c r="C238">
        <v>31</v>
      </c>
      <c r="D238" t="s">
        <v>11</v>
      </c>
      <c r="E238" t="s">
        <v>17</v>
      </c>
      <c r="F238" t="s">
        <v>13</v>
      </c>
      <c r="G238" s="1">
        <v>31.889999389648398</v>
      </c>
      <c r="H238">
        <v>50</v>
      </c>
      <c r="I238" t="s">
        <v>14</v>
      </c>
      <c r="J238" t="s">
        <v>18</v>
      </c>
      <c r="K238">
        <f>VLOOKUP(J238,'Prix unitaires'!B:D,3,FALSE)</f>
        <v>0</v>
      </c>
      <c r="L238" s="11">
        <f t="shared" si="3"/>
        <v>0</v>
      </c>
    </row>
    <row r="239" spans="1:12" x14ac:dyDescent="0.25">
      <c r="A239">
        <v>151</v>
      </c>
      <c r="B239" t="s">
        <v>10</v>
      </c>
      <c r="C239" t="s">
        <v>81</v>
      </c>
      <c r="D239" t="s">
        <v>11</v>
      </c>
      <c r="E239" t="s">
        <v>19</v>
      </c>
      <c r="F239" t="s">
        <v>13</v>
      </c>
      <c r="G239" s="1">
        <v>24.909999847412099</v>
      </c>
      <c r="H239">
        <v>50</v>
      </c>
      <c r="I239" t="s">
        <v>14</v>
      </c>
      <c r="J239" t="s">
        <v>20</v>
      </c>
      <c r="K239">
        <f>VLOOKUP(J239,'Prix unitaires'!B:D,3,FALSE)</f>
        <v>0</v>
      </c>
      <c r="L239" s="11">
        <f t="shared" si="3"/>
        <v>0</v>
      </c>
    </row>
    <row r="240" spans="1:12" x14ac:dyDescent="0.25">
      <c r="A240">
        <v>151</v>
      </c>
      <c r="B240" t="s">
        <v>10</v>
      </c>
      <c r="C240" t="s">
        <v>82</v>
      </c>
      <c r="D240" t="s">
        <v>11</v>
      </c>
      <c r="E240" t="s">
        <v>19</v>
      </c>
      <c r="F240" t="s">
        <v>13</v>
      </c>
      <c r="G240" s="1">
        <v>14.5900001525879</v>
      </c>
      <c r="H240">
        <v>50</v>
      </c>
      <c r="I240" t="s">
        <v>14</v>
      </c>
      <c r="J240" t="s">
        <v>20</v>
      </c>
      <c r="K240">
        <f>VLOOKUP(J240,'Prix unitaires'!B:D,3,FALSE)</f>
        <v>0</v>
      </c>
      <c r="L240" s="11">
        <f t="shared" si="3"/>
        <v>0</v>
      </c>
    </row>
    <row r="241" spans="1:12" x14ac:dyDescent="0.25">
      <c r="A241">
        <v>151</v>
      </c>
      <c r="B241" t="s">
        <v>10</v>
      </c>
      <c r="C241" t="s">
        <v>51</v>
      </c>
      <c r="D241" t="s">
        <v>11</v>
      </c>
      <c r="E241" t="s">
        <v>19</v>
      </c>
      <c r="F241" t="s">
        <v>13</v>
      </c>
      <c r="G241" s="1">
        <v>14.8699998855591</v>
      </c>
      <c r="H241">
        <v>50</v>
      </c>
      <c r="I241" t="s">
        <v>14</v>
      </c>
      <c r="J241" t="s">
        <v>20</v>
      </c>
      <c r="K241">
        <f>VLOOKUP(J241,'Prix unitaires'!B:D,3,FALSE)</f>
        <v>0</v>
      </c>
      <c r="L241" s="11">
        <f t="shared" si="3"/>
        <v>0</v>
      </c>
    </row>
    <row r="242" spans="1:12" x14ac:dyDescent="0.25">
      <c r="A242">
        <v>151</v>
      </c>
      <c r="B242" t="s">
        <v>10</v>
      </c>
      <c r="C242" t="s">
        <v>83</v>
      </c>
      <c r="D242" t="s">
        <v>11</v>
      </c>
      <c r="E242" t="s">
        <v>19</v>
      </c>
      <c r="F242" t="s">
        <v>13</v>
      </c>
      <c r="G242" s="1">
        <v>14.9099998474121</v>
      </c>
      <c r="H242">
        <v>50</v>
      </c>
      <c r="I242" t="s">
        <v>14</v>
      </c>
      <c r="J242" t="s">
        <v>20</v>
      </c>
      <c r="K242">
        <f>VLOOKUP(J242,'Prix unitaires'!B:D,3,FALSE)</f>
        <v>0</v>
      </c>
      <c r="L242" s="11">
        <f t="shared" si="3"/>
        <v>0</v>
      </c>
    </row>
    <row r="243" spans="1:12" x14ac:dyDescent="0.25">
      <c r="A243">
        <v>151</v>
      </c>
      <c r="B243" t="s">
        <v>10</v>
      </c>
      <c r="C243" t="s">
        <v>84</v>
      </c>
      <c r="D243" t="s">
        <v>11</v>
      </c>
      <c r="E243" t="s">
        <v>19</v>
      </c>
      <c r="F243" t="s">
        <v>13</v>
      </c>
      <c r="G243" s="1">
        <v>14.9099998474121</v>
      </c>
      <c r="H243">
        <v>50</v>
      </c>
      <c r="I243" t="s">
        <v>14</v>
      </c>
      <c r="J243" t="s">
        <v>20</v>
      </c>
      <c r="K243">
        <f>VLOOKUP(J243,'Prix unitaires'!B:D,3,FALSE)</f>
        <v>0</v>
      </c>
      <c r="L243" s="11">
        <f t="shared" si="3"/>
        <v>0</v>
      </c>
    </row>
    <row r="244" spans="1:12" x14ac:dyDescent="0.25">
      <c r="A244">
        <v>151</v>
      </c>
      <c r="B244" t="s">
        <v>10</v>
      </c>
      <c r="C244">
        <v>32</v>
      </c>
      <c r="D244" t="s">
        <v>11</v>
      </c>
      <c r="E244" t="s">
        <v>19</v>
      </c>
      <c r="F244" t="s">
        <v>13</v>
      </c>
      <c r="G244" s="1">
        <v>39.389999389648402</v>
      </c>
      <c r="H244">
        <v>50</v>
      </c>
      <c r="I244" t="s">
        <v>14</v>
      </c>
      <c r="J244" t="s">
        <v>20</v>
      </c>
      <c r="K244">
        <f>VLOOKUP(J244,'Prix unitaires'!B:D,3,FALSE)</f>
        <v>0</v>
      </c>
      <c r="L244" s="11">
        <f t="shared" si="3"/>
        <v>0</v>
      </c>
    </row>
    <row r="245" spans="1:12" x14ac:dyDescent="0.25">
      <c r="A245">
        <v>151</v>
      </c>
      <c r="B245" t="s">
        <v>10</v>
      </c>
      <c r="C245" t="s">
        <v>85</v>
      </c>
      <c r="D245" t="s">
        <v>11</v>
      </c>
      <c r="E245" t="s">
        <v>12</v>
      </c>
      <c r="F245" t="s">
        <v>13</v>
      </c>
      <c r="G245" s="1">
        <v>1.37000000476837</v>
      </c>
      <c r="H245">
        <v>50</v>
      </c>
      <c r="I245" t="s">
        <v>14</v>
      </c>
      <c r="J245" t="s">
        <v>15</v>
      </c>
      <c r="K245">
        <f>VLOOKUP(J245,'Prix unitaires'!B:D,3,FALSE)</f>
        <v>0</v>
      </c>
      <c r="L245" s="11">
        <f t="shared" si="3"/>
        <v>0</v>
      </c>
    </row>
    <row r="246" spans="1:12" x14ac:dyDescent="0.25">
      <c r="A246">
        <v>151</v>
      </c>
      <c r="B246" t="s">
        <v>10</v>
      </c>
      <c r="C246">
        <v>33</v>
      </c>
      <c r="D246" t="s">
        <v>11</v>
      </c>
      <c r="E246" t="s">
        <v>19</v>
      </c>
      <c r="F246" t="s">
        <v>13</v>
      </c>
      <c r="G246" s="1">
        <v>27.350000381469702</v>
      </c>
      <c r="H246">
        <v>50</v>
      </c>
      <c r="I246" t="s">
        <v>14</v>
      </c>
      <c r="J246" t="s">
        <v>20</v>
      </c>
      <c r="K246">
        <f>VLOOKUP(J246,'Prix unitaires'!B:D,3,FALSE)</f>
        <v>0</v>
      </c>
      <c r="L246" s="11">
        <f t="shared" si="3"/>
        <v>0</v>
      </c>
    </row>
    <row r="247" spans="1:12" x14ac:dyDescent="0.25">
      <c r="A247">
        <v>151</v>
      </c>
      <c r="B247" t="s">
        <v>10</v>
      </c>
      <c r="C247">
        <v>34</v>
      </c>
      <c r="D247" t="s">
        <v>11</v>
      </c>
      <c r="E247" t="s">
        <v>19</v>
      </c>
      <c r="F247" t="s">
        <v>13</v>
      </c>
      <c r="G247" s="1">
        <v>6.1399998664856001</v>
      </c>
      <c r="H247">
        <v>50</v>
      </c>
      <c r="I247" t="s">
        <v>14</v>
      </c>
      <c r="J247" t="s">
        <v>20</v>
      </c>
      <c r="K247">
        <f>VLOOKUP(J247,'Prix unitaires'!B:D,3,FALSE)</f>
        <v>0</v>
      </c>
      <c r="L247" s="11">
        <f t="shared" si="3"/>
        <v>0</v>
      </c>
    </row>
    <row r="248" spans="1:12" x14ac:dyDescent="0.25">
      <c r="A248">
        <v>151</v>
      </c>
      <c r="B248" t="s">
        <v>10</v>
      </c>
      <c r="C248" t="s">
        <v>86</v>
      </c>
      <c r="D248" t="s">
        <v>11</v>
      </c>
      <c r="E248" t="s">
        <v>12</v>
      </c>
      <c r="F248" t="s">
        <v>13</v>
      </c>
      <c r="G248" s="1">
        <v>9.6700000762938991</v>
      </c>
      <c r="H248">
        <v>50</v>
      </c>
      <c r="I248" t="s">
        <v>14</v>
      </c>
      <c r="J248" t="s">
        <v>15</v>
      </c>
      <c r="K248">
        <f>VLOOKUP(J248,'Prix unitaires'!B:D,3,FALSE)</f>
        <v>0</v>
      </c>
      <c r="L248" s="11">
        <f t="shared" si="3"/>
        <v>0</v>
      </c>
    </row>
    <row r="249" spans="1:12" x14ac:dyDescent="0.25">
      <c r="A249">
        <v>151</v>
      </c>
      <c r="B249" t="s">
        <v>10</v>
      </c>
      <c r="C249" t="s">
        <v>87</v>
      </c>
      <c r="D249" t="s">
        <v>11</v>
      </c>
      <c r="E249" t="s">
        <v>30</v>
      </c>
      <c r="F249" t="s">
        <v>13</v>
      </c>
      <c r="G249" s="1">
        <v>14.800000190734901</v>
      </c>
      <c r="H249">
        <v>50</v>
      </c>
      <c r="I249" t="s">
        <v>14</v>
      </c>
      <c r="J249" t="s">
        <v>31</v>
      </c>
      <c r="K249">
        <f>VLOOKUP(J249,'Prix unitaires'!B:D,3,FALSE)</f>
        <v>0</v>
      </c>
      <c r="L249" s="11">
        <f t="shared" si="3"/>
        <v>0</v>
      </c>
    </row>
    <row r="250" spans="1:12" x14ac:dyDescent="0.25">
      <c r="A250">
        <v>151</v>
      </c>
      <c r="B250" t="s">
        <v>10</v>
      </c>
      <c r="C250">
        <v>42</v>
      </c>
      <c r="D250" t="s">
        <v>11</v>
      </c>
      <c r="E250" t="s">
        <v>19</v>
      </c>
      <c r="F250" t="s">
        <v>13</v>
      </c>
      <c r="G250" s="1">
        <v>14.289999961853001</v>
      </c>
      <c r="H250">
        <v>50</v>
      </c>
      <c r="I250" t="s">
        <v>14</v>
      </c>
      <c r="J250" t="s">
        <v>20</v>
      </c>
      <c r="K250">
        <f>VLOOKUP(J250,'Prix unitaires'!B:D,3,FALSE)</f>
        <v>0</v>
      </c>
      <c r="L250" s="11">
        <f t="shared" si="3"/>
        <v>0</v>
      </c>
    </row>
    <row r="251" spans="1:12" x14ac:dyDescent="0.25">
      <c r="A251">
        <v>151</v>
      </c>
      <c r="B251" t="s">
        <v>10</v>
      </c>
      <c r="C251">
        <v>43</v>
      </c>
      <c r="D251" t="s">
        <v>11</v>
      </c>
      <c r="E251" t="s">
        <v>19</v>
      </c>
      <c r="F251" t="s">
        <v>13</v>
      </c>
      <c r="G251" s="1">
        <v>14.670000076293899</v>
      </c>
      <c r="H251">
        <v>50</v>
      </c>
      <c r="I251" t="s">
        <v>14</v>
      </c>
      <c r="J251" t="s">
        <v>20</v>
      </c>
      <c r="K251">
        <f>VLOOKUP(J251,'Prix unitaires'!B:D,3,FALSE)</f>
        <v>0</v>
      </c>
      <c r="L251" s="11">
        <f t="shared" si="3"/>
        <v>0</v>
      </c>
    </row>
    <row r="252" spans="1:12" x14ac:dyDescent="0.25">
      <c r="A252">
        <v>151</v>
      </c>
      <c r="B252" t="s">
        <v>10</v>
      </c>
      <c r="C252">
        <v>44</v>
      </c>
      <c r="D252" t="s">
        <v>11</v>
      </c>
      <c r="E252" t="s">
        <v>19</v>
      </c>
      <c r="F252" t="s">
        <v>13</v>
      </c>
      <c r="G252" s="1">
        <v>15.3699998855591</v>
      </c>
      <c r="H252">
        <v>50</v>
      </c>
      <c r="I252" t="s">
        <v>14</v>
      </c>
      <c r="J252" t="s">
        <v>20</v>
      </c>
      <c r="K252">
        <f>VLOOKUP(J252,'Prix unitaires'!B:D,3,FALSE)</f>
        <v>0</v>
      </c>
      <c r="L252" s="11">
        <f t="shared" si="3"/>
        <v>0</v>
      </c>
    </row>
    <row r="253" spans="1:12" x14ac:dyDescent="0.25">
      <c r="A253">
        <v>151</v>
      </c>
      <c r="B253" t="s">
        <v>10</v>
      </c>
      <c r="C253">
        <v>45</v>
      </c>
      <c r="D253" t="s">
        <v>11</v>
      </c>
      <c r="E253" t="s">
        <v>19</v>
      </c>
      <c r="F253" t="s">
        <v>13</v>
      </c>
      <c r="G253" s="1">
        <v>13.7200002670288</v>
      </c>
      <c r="H253">
        <v>50</v>
      </c>
      <c r="I253" t="s">
        <v>14</v>
      </c>
      <c r="J253" t="s">
        <v>20</v>
      </c>
      <c r="K253">
        <f>VLOOKUP(J253,'Prix unitaires'!B:D,3,FALSE)</f>
        <v>0</v>
      </c>
      <c r="L253" s="11">
        <f t="shared" si="3"/>
        <v>0</v>
      </c>
    </row>
    <row r="254" spans="1:12" x14ac:dyDescent="0.25">
      <c r="A254">
        <v>151</v>
      </c>
      <c r="B254" t="s">
        <v>10</v>
      </c>
      <c r="C254">
        <v>46</v>
      </c>
      <c r="D254" t="s">
        <v>11</v>
      </c>
      <c r="E254" t="s">
        <v>19</v>
      </c>
      <c r="F254" t="s">
        <v>13</v>
      </c>
      <c r="G254" s="1">
        <v>14.939999580383301</v>
      </c>
      <c r="H254">
        <v>50</v>
      </c>
      <c r="I254" t="s">
        <v>14</v>
      </c>
      <c r="J254" t="s">
        <v>20</v>
      </c>
      <c r="K254">
        <f>VLOOKUP(J254,'Prix unitaires'!B:D,3,FALSE)</f>
        <v>0</v>
      </c>
      <c r="L254" s="11">
        <f t="shared" si="3"/>
        <v>0</v>
      </c>
    </row>
    <row r="255" spans="1:12" x14ac:dyDescent="0.25">
      <c r="A255">
        <v>151</v>
      </c>
      <c r="B255" t="s">
        <v>10</v>
      </c>
      <c r="C255">
        <v>47</v>
      </c>
      <c r="D255" t="s">
        <v>11</v>
      </c>
      <c r="E255" t="s">
        <v>19</v>
      </c>
      <c r="F255" t="s">
        <v>13</v>
      </c>
      <c r="G255" s="1">
        <v>14.4700002670288</v>
      </c>
      <c r="H255">
        <v>50</v>
      </c>
      <c r="I255" t="s">
        <v>14</v>
      </c>
      <c r="J255" t="s">
        <v>20</v>
      </c>
      <c r="K255">
        <f>VLOOKUP(J255,'Prix unitaires'!B:D,3,FALSE)</f>
        <v>0</v>
      </c>
      <c r="L255" s="11">
        <f t="shared" si="3"/>
        <v>0</v>
      </c>
    </row>
    <row r="256" spans="1:12" x14ac:dyDescent="0.25">
      <c r="A256">
        <v>151</v>
      </c>
      <c r="B256" t="s">
        <v>10</v>
      </c>
      <c r="C256">
        <v>48</v>
      </c>
      <c r="D256" t="s">
        <v>11</v>
      </c>
      <c r="E256" t="s">
        <v>19</v>
      </c>
      <c r="F256" t="s">
        <v>13</v>
      </c>
      <c r="G256" s="1">
        <v>14.4700002670288</v>
      </c>
      <c r="H256">
        <v>50</v>
      </c>
      <c r="I256" t="s">
        <v>14</v>
      </c>
      <c r="J256" t="s">
        <v>20</v>
      </c>
      <c r="K256">
        <f>VLOOKUP(J256,'Prix unitaires'!B:D,3,FALSE)</f>
        <v>0</v>
      </c>
      <c r="L256" s="11">
        <f t="shared" si="3"/>
        <v>0</v>
      </c>
    </row>
    <row r="257" spans="1:12" x14ac:dyDescent="0.25">
      <c r="A257">
        <v>151</v>
      </c>
      <c r="B257" t="s">
        <v>10</v>
      </c>
      <c r="C257">
        <v>49</v>
      </c>
      <c r="D257" t="s">
        <v>11</v>
      </c>
      <c r="E257" t="s">
        <v>19</v>
      </c>
      <c r="F257" t="s">
        <v>13</v>
      </c>
      <c r="G257" s="1">
        <v>14.800000190734901</v>
      </c>
      <c r="H257">
        <v>50</v>
      </c>
      <c r="I257" t="s">
        <v>14</v>
      </c>
      <c r="J257" t="s">
        <v>20</v>
      </c>
      <c r="K257">
        <f>VLOOKUP(J257,'Prix unitaires'!B:D,3,FALSE)</f>
        <v>0</v>
      </c>
      <c r="L257" s="11">
        <f t="shared" si="3"/>
        <v>0</v>
      </c>
    </row>
    <row r="258" spans="1:12" x14ac:dyDescent="0.25">
      <c r="A258">
        <v>151</v>
      </c>
      <c r="B258" t="s">
        <v>10</v>
      </c>
      <c r="C258">
        <v>50</v>
      </c>
      <c r="D258" t="s">
        <v>11</v>
      </c>
      <c r="E258" t="s">
        <v>32</v>
      </c>
      <c r="F258" t="s">
        <v>13</v>
      </c>
      <c r="G258" s="1">
        <v>6.9099998474121103</v>
      </c>
      <c r="H258">
        <v>240</v>
      </c>
      <c r="I258" t="s">
        <v>14</v>
      </c>
      <c r="J258" t="s">
        <v>33</v>
      </c>
      <c r="K258">
        <f>VLOOKUP(J258,'Prix unitaires'!B:D,3,FALSE)</f>
        <v>0</v>
      </c>
      <c r="L258" s="11">
        <f t="shared" si="3"/>
        <v>0</v>
      </c>
    </row>
    <row r="259" spans="1:12" x14ac:dyDescent="0.25">
      <c r="A259">
        <v>151</v>
      </c>
      <c r="B259" t="s">
        <v>10</v>
      </c>
      <c r="C259">
        <v>51</v>
      </c>
      <c r="D259" t="s">
        <v>11</v>
      </c>
      <c r="E259" t="s">
        <v>32</v>
      </c>
      <c r="F259" t="s">
        <v>13</v>
      </c>
      <c r="G259" s="1">
        <v>7.6199998855590803</v>
      </c>
      <c r="H259">
        <v>240</v>
      </c>
      <c r="I259" t="s">
        <v>14</v>
      </c>
      <c r="J259" t="s">
        <v>33</v>
      </c>
      <c r="K259">
        <f>VLOOKUP(J259,'Prix unitaires'!B:D,3,FALSE)</f>
        <v>0</v>
      </c>
      <c r="L259" s="11">
        <f t="shared" ref="L259:L322" si="4">(G259*H259)*K259</f>
        <v>0</v>
      </c>
    </row>
    <row r="260" spans="1:12" x14ac:dyDescent="0.25">
      <c r="A260">
        <v>151</v>
      </c>
      <c r="B260" t="s">
        <v>10</v>
      </c>
      <c r="C260">
        <v>52</v>
      </c>
      <c r="D260" t="s">
        <v>11</v>
      </c>
      <c r="E260" t="s">
        <v>19</v>
      </c>
      <c r="F260" t="s">
        <v>13</v>
      </c>
      <c r="G260" s="1">
        <v>14.670000076293899</v>
      </c>
      <c r="H260">
        <v>50</v>
      </c>
      <c r="I260" t="s">
        <v>14</v>
      </c>
      <c r="J260" t="s">
        <v>20</v>
      </c>
      <c r="K260">
        <f>VLOOKUP(J260,'Prix unitaires'!B:D,3,FALSE)</f>
        <v>0</v>
      </c>
      <c r="L260" s="11">
        <f t="shared" si="4"/>
        <v>0</v>
      </c>
    </row>
    <row r="261" spans="1:12" x14ac:dyDescent="0.25">
      <c r="A261">
        <v>151</v>
      </c>
      <c r="B261" t="s">
        <v>10</v>
      </c>
      <c r="C261">
        <v>53</v>
      </c>
      <c r="D261" t="s">
        <v>11</v>
      </c>
      <c r="E261" t="s">
        <v>19</v>
      </c>
      <c r="F261" t="s">
        <v>13</v>
      </c>
      <c r="G261" s="1">
        <v>14.289999961853001</v>
      </c>
      <c r="H261">
        <v>50</v>
      </c>
      <c r="I261" t="s">
        <v>14</v>
      </c>
      <c r="J261" t="s">
        <v>20</v>
      </c>
      <c r="K261">
        <f>VLOOKUP(J261,'Prix unitaires'!B:D,3,FALSE)</f>
        <v>0</v>
      </c>
      <c r="L261" s="11">
        <f t="shared" si="4"/>
        <v>0</v>
      </c>
    </row>
    <row r="262" spans="1:12" x14ac:dyDescent="0.25">
      <c r="A262">
        <v>151</v>
      </c>
      <c r="B262" t="s">
        <v>26</v>
      </c>
      <c r="C262">
        <v>101</v>
      </c>
      <c r="D262" t="s">
        <v>11</v>
      </c>
      <c r="E262" t="s">
        <v>17</v>
      </c>
      <c r="F262" t="s">
        <v>13</v>
      </c>
      <c r="G262" s="1">
        <v>28.829999923706101</v>
      </c>
      <c r="H262">
        <v>50</v>
      </c>
      <c r="I262" t="s">
        <v>14</v>
      </c>
      <c r="J262" t="s">
        <v>18</v>
      </c>
      <c r="K262">
        <f>VLOOKUP(J262,'Prix unitaires'!B:D,3,FALSE)</f>
        <v>0</v>
      </c>
      <c r="L262" s="11">
        <f t="shared" si="4"/>
        <v>0</v>
      </c>
    </row>
    <row r="263" spans="1:12" x14ac:dyDescent="0.25">
      <c r="A263">
        <v>151</v>
      </c>
      <c r="B263" t="s">
        <v>26</v>
      </c>
      <c r="C263">
        <v>102</v>
      </c>
      <c r="D263" t="s">
        <v>11</v>
      </c>
      <c r="E263" t="s">
        <v>19</v>
      </c>
      <c r="F263" t="s">
        <v>13</v>
      </c>
      <c r="G263" s="1">
        <v>16.530000686645501</v>
      </c>
      <c r="H263">
        <v>50</v>
      </c>
      <c r="I263" t="s">
        <v>14</v>
      </c>
      <c r="J263" t="s">
        <v>20</v>
      </c>
      <c r="K263">
        <f>VLOOKUP(J263,'Prix unitaires'!B:D,3,FALSE)</f>
        <v>0</v>
      </c>
      <c r="L263" s="11">
        <f t="shared" si="4"/>
        <v>0</v>
      </c>
    </row>
    <row r="264" spans="1:12" x14ac:dyDescent="0.25">
      <c r="A264">
        <v>151</v>
      </c>
      <c r="B264" t="s">
        <v>26</v>
      </c>
      <c r="C264">
        <v>103</v>
      </c>
      <c r="D264" t="s">
        <v>11</v>
      </c>
      <c r="E264" t="s">
        <v>19</v>
      </c>
      <c r="F264" t="s">
        <v>13</v>
      </c>
      <c r="G264" s="1">
        <v>16.530000686645501</v>
      </c>
      <c r="H264">
        <v>50</v>
      </c>
      <c r="I264" t="s">
        <v>14</v>
      </c>
      <c r="J264" t="s">
        <v>20</v>
      </c>
      <c r="K264">
        <f>VLOOKUP(J264,'Prix unitaires'!B:D,3,FALSE)</f>
        <v>0</v>
      </c>
      <c r="L264" s="11">
        <f t="shared" si="4"/>
        <v>0</v>
      </c>
    </row>
    <row r="265" spans="1:12" x14ac:dyDescent="0.25">
      <c r="A265">
        <v>151</v>
      </c>
      <c r="B265" t="s">
        <v>26</v>
      </c>
      <c r="C265">
        <v>104</v>
      </c>
      <c r="D265" t="s">
        <v>11</v>
      </c>
      <c r="E265" t="s">
        <v>19</v>
      </c>
      <c r="F265" t="s">
        <v>13</v>
      </c>
      <c r="G265" s="1">
        <v>16.530000686645501</v>
      </c>
      <c r="H265">
        <v>50</v>
      </c>
      <c r="I265" t="s">
        <v>14</v>
      </c>
      <c r="J265" t="s">
        <v>20</v>
      </c>
      <c r="K265">
        <f>VLOOKUP(J265,'Prix unitaires'!B:D,3,FALSE)</f>
        <v>0</v>
      </c>
      <c r="L265" s="11">
        <f t="shared" si="4"/>
        <v>0</v>
      </c>
    </row>
    <row r="266" spans="1:12" x14ac:dyDescent="0.25">
      <c r="A266">
        <v>151</v>
      </c>
      <c r="B266" t="s">
        <v>26</v>
      </c>
      <c r="C266">
        <v>105</v>
      </c>
      <c r="D266" t="s">
        <v>11</v>
      </c>
      <c r="E266" t="s">
        <v>19</v>
      </c>
      <c r="F266" t="s">
        <v>13</v>
      </c>
      <c r="G266" s="1">
        <v>16.530000686645501</v>
      </c>
      <c r="H266">
        <v>50</v>
      </c>
      <c r="I266" t="s">
        <v>14</v>
      </c>
      <c r="J266" t="s">
        <v>20</v>
      </c>
      <c r="K266">
        <f>VLOOKUP(J266,'Prix unitaires'!B:D,3,FALSE)</f>
        <v>0</v>
      </c>
      <c r="L266" s="11">
        <f t="shared" si="4"/>
        <v>0</v>
      </c>
    </row>
    <row r="267" spans="1:12" x14ac:dyDescent="0.25">
      <c r="A267">
        <v>151</v>
      </c>
      <c r="B267" t="s">
        <v>26</v>
      </c>
      <c r="C267">
        <v>106</v>
      </c>
      <c r="D267" t="s">
        <v>11</v>
      </c>
      <c r="E267" t="s">
        <v>19</v>
      </c>
      <c r="F267" t="s">
        <v>13</v>
      </c>
      <c r="G267" s="1">
        <v>14.079999923706101</v>
      </c>
      <c r="H267">
        <v>50</v>
      </c>
      <c r="I267" t="s">
        <v>14</v>
      </c>
      <c r="J267" t="s">
        <v>20</v>
      </c>
      <c r="K267">
        <f>VLOOKUP(J267,'Prix unitaires'!B:D,3,FALSE)</f>
        <v>0</v>
      </c>
      <c r="L267" s="11">
        <f t="shared" si="4"/>
        <v>0</v>
      </c>
    </row>
    <row r="268" spans="1:12" x14ac:dyDescent="0.25">
      <c r="A268">
        <v>151</v>
      </c>
      <c r="B268" t="s">
        <v>26</v>
      </c>
      <c r="C268">
        <v>107</v>
      </c>
      <c r="D268" t="s">
        <v>11</v>
      </c>
      <c r="E268" t="s">
        <v>19</v>
      </c>
      <c r="F268" t="s">
        <v>13</v>
      </c>
      <c r="G268" s="1">
        <v>14.079999923706101</v>
      </c>
      <c r="H268">
        <v>50</v>
      </c>
      <c r="I268" t="s">
        <v>14</v>
      </c>
      <c r="J268" t="s">
        <v>20</v>
      </c>
      <c r="K268">
        <f>VLOOKUP(J268,'Prix unitaires'!B:D,3,FALSE)</f>
        <v>0</v>
      </c>
      <c r="L268" s="11">
        <f t="shared" si="4"/>
        <v>0</v>
      </c>
    </row>
    <row r="269" spans="1:12" x14ac:dyDescent="0.25">
      <c r="A269">
        <v>151</v>
      </c>
      <c r="B269" t="s">
        <v>26</v>
      </c>
      <c r="C269">
        <v>108</v>
      </c>
      <c r="D269" t="s">
        <v>11</v>
      </c>
      <c r="E269" t="s">
        <v>19</v>
      </c>
      <c r="F269" t="s">
        <v>13</v>
      </c>
      <c r="G269" s="1">
        <v>14.079999923706101</v>
      </c>
      <c r="H269">
        <v>50</v>
      </c>
      <c r="I269" t="s">
        <v>14</v>
      </c>
      <c r="J269" t="s">
        <v>20</v>
      </c>
      <c r="K269">
        <f>VLOOKUP(J269,'Prix unitaires'!B:D,3,FALSE)</f>
        <v>0</v>
      </c>
      <c r="L269" s="11">
        <f t="shared" si="4"/>
        <v>0</v>
      </c>
    </row>
    <row r="270" spans="1:12" x14ac:dyDescent="0.25">
      <c r="A270">
        <v>151</v>
      </c>
      <c r="B270" t="s">
        <v>26</v>
      </c>
      <c r="C270">
        <v>109</v>
      </c>
      <c r="D270" t="s">
        <v>11</v>
      </c>
      <c r="E270" t="s">
        <v>19</v>
      </c>
      <c r="F270" t="s">
        <v>13</v>
      </c>
      <c r="G270" s="1">
        <v>14.079999923706101</v>
      </c>
      <c r="H270">
        <v>50</v>
      </c>
      <c r="I270" t="s">
        <v>14</v>
      </c>
      <c r="J270" t="s">
        <v>20</v>
      </c>
      <c r="K270">
        <f>VLOOKUP(J270,'Prix unitaires'!B:D,3,FALSE)</f>
        <v>0</v>
      </c>
      <c r="L270" s="11">
        <f t="shared" si="4"/>
        <v>0</v>
      </c>
    </row>
    <row r="271" spans="1:12" x14ac:dyDescent="0.25">
      <c r="A271">
        <v>151</v>
      </c>
      <c r="B271" t="s">
        <v>26</v>
      </c>
      <c r="C271">
        <v>110</v>
      </c>
      <c r="D271" t="s">
        <v>11</v>
      </c>
      <c r="E271" t="s">
        <v>32</v>
      </c>
      <c r="F271" t="s">
        <v>13</v>
      </c>
      <c r="G271" s="1">
        <v>8.0200004577637003</v>
      </c>
      <c r="H271">
        <v>240</v>
      </c>
      <c r="I271" t="s">
        <v>14</v>
      </c>
      <c r="J271" t="s">
        <v>33</v>
      </c>
      <c r="K271">
        <f>VLOOKUP(J271,'Prix unitaires'!B:D,3,FALSE)</f>
        <v>0</v>
      </c>
      <c r="L271" s="11">
        <f t="shared" si="4"/>
        <v>0</v>
      </c>
    </row>
    <row r="272" spans="1:12" x14ac:dyDescent="0.25">
      <c r="A272">
        <v>151</v>
      </c>
      <c r="B272" t="s">
        <v>26</v>
      </c>
      <c r="C272">
        <v>111</v>
      </c>
      <c r="D272" t="s">
        <v>11</v>
      </c>
      <c r="E272" t="s">
        <v>32</v>
      </c>
      <c r="F272" t="s">
        <v>13</v>
      </c>
      <c r="G272" s="1">
        <v>9.9899997711181996</v>
      </c>
      <c r="H272">
        <v>240</v>
      </c>
      <c r="I272" t="s">
        <v>14</v>
      </c>
      <c r="J272" t="s">
        <v>33</v>
      </c>
      <c r="K272">
        <f>VLOOKUP(J272,'Prix unitaires'!B:D,3,FALSE)</f>
        <v>0</v>
      </c>
      <c r="L272" s="11">
        <f t="shared" si="4"/>
        <v>0</v>
      </c>
    </row>
    <row r="273" spans="1:12" x14ac:dyDescent="0.25">
      <c r="A273">
        <v>151</v>
      </c>
      <c r="B273" t="s">
        <v>26</v>
      </c>
      <c r="C273">
        <v>112</v>
      </c>
      <c r="D273" t="s">
        <v>11</v>
      </c>
      <c r="E273" t="s">
        <v>32</v>
      </c>
      <c r="F273" t="s">
        <v>13</v>
      </c>
      <c r="G273" s="1">
        <v>5.3499999046325701</v>
      </c>
      <c r="H273">
        <v>240</v>
      </c>
      <c r="I273" t="s">
        <v>14</v>
      </c>
      <c r="J273" t="s">
        <v>33</v>
      </c>
      <c r="K273">
        <f>VLOOKUP(J273,'Prix unitaires'!B:D,3,FALSE)</f>
        <v>0</v>
      </c>
      <c r="L273" s="11">
        <f t="shared" si="4"/>
        <v>0</v>
      </c>
    </row>
    <row r="274" spans="1:12" x14ac:dyDescent="0.25">
      <c r="A274">
        <v>151</v>
      </c>
      <c r="B274" t="s">
        <v>26</v>
      </c>
      <c r="C274">
        <v>113</v>
      </c>
      <c r="D274" t="s">
        <v>11</v>
      </c>
      <c r="E274" t="s">
        <v>32</v>
      </c>
      <c r="F274" t="s">
        <v>13</v>
      </c>
      <c r="G274" s="1">
        <v>9.2100000381469993</v>
      </c>
      <c r="H274">
        <v>240</v>
      </c>
      <c r="I274" t="s">
        <v>14</v>
      </c>
      <c r="J274" t="s">
        <v>33</v>
      </c>
      <c r="K274">
        <f>VLOOKUP(J274,'Prix unitaires'!B:D,3,FALSE)</f>
        <v>0</v>
      </c>
      <c r="L274" s="11">
        <f t="shared" si="4"/>
        <v>0</v>
      </c>
    </row>
    <row r="275" spans="1:12" x14ac:dyDescent="0.25">
      <c r="A275">
        <v>151</v>
      </c>
      <c r="B275" t="s">
        <v>26</v>
      </c>
      <c r="C275">
        <v>114</v>
      </c>
      <c r="D275" t="s">
        <v>11</v>
      </c>
      <c r="E275" t="s">
        <v>19</v>
      </c>
      <c r="F275" t="s">
        <v>13</v>
      </c>
      <c r="G275" s="1">
        <v>14.670000076293899</v>
      </c>
      <c r="H275">
        <v>50</v>
      </c>
      <c r="I275" t="s">
        <v>14</v>
      </c>
      <c r="J275" t="s">
        <v>20</v>
      </c>
      <c r="K275">
        <f>VLOOKUP(J275,'Prix unitaires'!B:D,3,FALSE)</f>
        <v>0</v>
      </c>
      <c r="L275" s="11">
        <f t="shared" si="4"/>
        <v>0</v>
      </c>
    </row>
    <row r="276" spans="1:12" x14ac:dyDescent="0.25">
      <c r="A276">
        <v>151</v>
      </c>
      <c r="B276" t="s">
        <v>26</v>
      </c>
      <c r="C276">
        <v>115</v>
      </c>
      <c r="D276" t="s">
        <v>11</v>
      </c>
      <c r="E276" t="s">
        <v>19</v>
      </c>
      <c r="F276" t="s">
        <v>13</v>
      </c>
      <c r="G276" s="1">
        <v>14.289999961853001</v>
      </c>
      <c r="H276">
        <v>50</v>
      </c>
      <c r="I276" t="s">
        <v>14</v>
      </c>
      <c r="J276" t="s">
        <v>20</v>
      </c>
      <c r="K276">
        <f>VLOOKUP(J276,'Prix unitaires'!B:D,3,FALSE)</f>
        <v>0</v>
      </c>
      <c r="L276" s="11">
        <f t="shared" si="4"/>
        <v>0</v>
      </c>
    </row>
    <row r="277" spans="1:12" x14ac:dyDescent="0.25">
      <c r="A277">
        <v>151</v>
      </c>
      <c r="B277" t="s">
        <v>26</v>
      </c>
      <c r="C277">
        <v>116</v>
      </c>
      <c r="D277" t="s">
        <v>11</v>
      </c>
      <c r="E277" t="s">
        <v>19</v>
      </c>
      <c r="F277" t="s">
        <v>13</v>
      </c>
      <c r="G277" s="1">
        <v>14.689999580383301</v>
      </c>
      <c r="H277">
        <v>50</v>
      </c>
      <c r="I277" t="s">
        <v>14</v>
      </c>
      <c r="J277" t="s">
        <v>20</v>
      </c>
      <c r="K277">
        <f>VLOOKUP(J277,'Prix unitaires'!B:D,3,FALSE)</f>
        <v>0</v>
      </c>
      <c r="L277" s="11">
        <f t="shared" si="4"/>
        <v>0</v>
      </c>
    </row>
    <row r="278" spans="1:12" x14ac:dyDescent="0.25">
      <c r="A278">
        <v>151</v>
      </c>
      <c r="B278" t="s">
        <v>26</v>
      </c>
      <c r="C278">
        <v>117</v>
      </c>
      <c r="D278" t="s">
        <v>11</v>
      </c>
      <c r="E278" t="s">
        <v>19</v>
      </c>
      <c r="F278" t="s">
        <v>13</v>
      </c>
      <c r="G278" s="1">
        <v>14.670000076293899</v>
      </c>
      <c r="H278">
        <v>50</v>
      </c>
      <c r="I278" t="s">
        <v>14</v>
      </c>
      <c r="J278" t="s">
        <v>20</v>
      </c>
      <c r="K278">
        <f>VLOOKUP(J278,'Prix unitaires'!B:D,3,FALSE)</f>
        <v>0</v>
      </c>
      <c r="L278" s="11">
        <f t="shared" si="4"/>
        <v>0</v>
      </c>
    </row>
    <row r="279" spans="1:12" x14ac:dyDescent="0.25">
      <c r="A279">
        <v>151</v>
      </c>
      <c r="B279" t="s">
        <v>26</v>
      </c>
      <c r="C279">
        <v>118</v>
      </c>
      <c r="D279" t="s">
        <v>11</v>
      </c>
      <c r="E279" t="s">
        <v>19</v>
      </c>
      <c r="F279" t="s">
        <v>13</v>
      </c>
      <c r="G279" s="1">
        <v>15.3699998855591</v>
      </c>
      <c r="H279">
        <v>50</v>
      </c>
      <c r="I279" t="s">
        <v>14</v>
      </c>
      <c r="J279" t="s">
        <v>20</v>
      </c>
      <c r="K279">
        <f>VLOOKUP(J279,'Prix unitaires'!B:D,3,FALSE)</f>
        <v>0</v>
      </c>
      <c r="L279" s="11">
        <f t="shared" si="4"/>
        <v>0</v>
      </c>
    </row>
    <row r="280" spans="1:12" x14ac:dyDescent="0.25">
      <c r="A280">
        <v>151</v>
      </c>
      <c r="B280" t="s">
        <v>26</v>
      </c>
      <c r="C280">
        <v>119</v>
      </c>
      <c r="D280" t="s">
        <v>11</v>
      </c>
      <c r="E280" t="s">
        <v>19</v>
      </c>
      <c r="F280" t="s">
        <v>13</v>
      </c>
      <c r="G280" s="1">
        <v>8.9200000762938991</v>
      </c>
      <c r="H280">
        <v>50</v>
      </c>
      <c r="I280" t="s">
        <v>14</v>
      </c>
      <c r="J280" t="s">
        <v>20</v>
      </c>
      <c r="K280">
        <f>VLOOKUP(J280,'Prix unitaires'!B:D,3,FALSE)</f>
        <v>0</v>
      </c>
      <c r="L280" s="11">
        <f t="shared" si="4"/>
        <v>0</v>
      </c>
    </row>
    <row r="281" spans="1:12" x14ac:dyDescent="0.25">
      <c r="A281">
        <v>151</v>
      </c>
      <c r="B281" t="s">
        <v>26</v>
      </c>
      <c r="C281">
        <v>120</v>
      </c>
      <c r="D281" t="s">
        <v>11</v>
      </c>
      <c r="E281" t="s">
        <v>19</v>
      </c>
      <c r="F281" t="s">
        <v>13</v>
      </c>
      <c r="G281" s="1">
        <v>14.579999923706101</v>
      </c>
      <c r="H281">
        <v>50</v>
      </c>
      <c r="I281" t="s">
        <v>14</v>
      </c>
      <c r="J281" t="s">
        <v>20</v>
      </c>
      <c r="K281">
        <f>VLOOKUP(J281,'Prix unitaires'!B:D,3,FALSE)</f>
        <v>0</v>
      </c>
      <c r="L281" s="11">
        <f t="shared" si="4"/>
        <v>0</v>
      </c>
    </row>
    <row r="282" spans="1:12" x14ac:dyDescent="0.25">
      <c r="A282">
        <v>151</v>
      </c>
      <c r="B282" t="s">
        <v>26</v>
      </c>
      <c r="C282">
        <v>121</v>
      </c>
      <c r="D282" t="s">
        <v>11</v>
      </c>
      <c r="E282" t="s">
        <v>19</v>
      </c>
      <c r="F282" t="s">
        <v>13</v>
      </c>
      <c r="G282" s="1">
        <v>19.549999237060501</v>
      </c>
      <c r="H282">
        <v>50</v>
      </c>
      <c r="I282" t="s">
        <v>14</v>
      </c>
      <c r="J282" t="s">
        <v>20</v>
      </c>
      <c r="K282">
        <f>VLOOKUP(J282,'Prix unitaires'!B:D,3,FALSE)</f>
        <v>0</v>
      </c>
      <c r="L282" s="11">
        <f t="shared" si="4"/>
        <v>0</v>
      </c>
    </row>
    <row r="283" spans="1:12" x14ac:dyDescent="0.25">
      <c r="A283">
        <v>151</v>
      </c>
      <c r="B283" t="s">
        <v>26</v>
      </c>
      <c r="C283">
        <v>122</v>
      </c>
      <c r="D283" t="s">
        <v>11</v>
      </c>
      <c r="E283" t="s">
        <v>19</v>
      </c>
      <c r="F283" t="s">
        <v>13</v>
      </c>
      <c r="G283" s="1">
        <v>14.4700002670288</v>
      </c>
      <c r="H283">
        <v>50</v>
      </c>
      <c r="I283" t="s">
        <v>14</v>
      </c>
      <c r="J283" t="s">
        <v>20</v>
      </c>
      <c r="K283">
        <f>VLOOKUP(J283,'Prix unitaires'!B:D,3,FALSE)</f>
        <v>0</v>
      </c>
      <c r="L283" s="11">
        <f t="shared" si="4"/>
        <v>0</v>
      </c>
    </row>
    <row r="284" spans="1:12" x14ac:dyDescent="0.25">
      <c r="A284">
        <v>151</v>
      </c>
      <c r="B284" t="s">
        <v>26</v>
      </c>
      <c r="C284">
        <v>123</v>
      </c>
      <c r="D284" t="s">
        <v>11</v>
      </c>
      <c r="E284" t="s">
        <v>19</v>
      </c>
      <c r="F284" t="s">
        <v>13</v>
      </c>
      <c r="G284" s="1">
        <v>14.800000190734901</v>
      </c>
      <c r="H284">
        <v>50</v>
      </c>
      <c r="I284" t="s">
        <v>14</v>
      </c>
      <c r="J284" t="s">
        <v>20</v>
      </c>
      <c r="K284">
        <f>VLOOKUP(J284,'Prix unitaires'!B:D,3,FALSE)</f>
        <v>0</v>
      </c>
      <c r="L284" s="11">
        <f t="shared" si="4"/>
        <v>0</v>
      </c>
    </row>
    <row r="285" spans="1:12" x14ac:dyDescent="0.25">
      <c r="A285">
        <v>152</v>
      </c>
      <c r="B285" t="s">
        <v>37</v>
      </c>
      <c r="C285" t="s">
        <v>88</v>
      </c>
      <c r="D285" t="s">
        <v>11</v>
      </c>
      <c r="E285" t="s">
        <v>32</v>
      </c>
      <c r="F285" t="s">
        <v>13</v>
      </c>
      <c r="G285" s="1">
        <v>18.219999313354499</v>
      </c>
      <c r="H285">
        <v>240</v>
      </c>
      <c r="I285" t="s">
        <v>14</v>
      </c>
      <c r="J285" t="s">
        <v>33</v>
      </c>
      <c r="K285">
        <f>VLOOKUP(J285,'Prix unitaires'!B:D,3,FALSE)</f>
        <v>0</v>
      </c>
      <c r="L285" s="11">
        <f t="shared" si="4"/>
        <v>0</v>
      </c>
    </row>
    <row r="286" spans="1:12" x14ac:dyDescent="0.25">
      <c r="A286">
        <v>152</v>
      </c>
      <c r="B286" t="s">
        <v>37</v>
      </c>
      <c r="C286">
        <v>7</v>
      </c>
      <c r="D286" t="s">
        <v>11</v>
      </c>
      <c r="E286" t="s">
        <v>32</v>
      </c>
      <c r="F286" t="s">
        <v>13</v>
      </c>
      <c r="G286" s="1">
        <v>5.6199998855590803</v>
      </c>
      <c r="H286">
        <v>240</v>
      </c>
      <c r="I286" t="s">
        <v>14</v>
      </c>
      <c r="J286" t="s">
        <v>33</v>
      </c>
      <c r="K286">
        <f>VLOOKUP(J286,'Prix unitaires'!B:D,3,FALSE)</f>
        <v>0</v>
      </c>
      <c r="L286" s="11">
        <f t="shared" si="4"/>
        <v>0</v>
      </c>
    </row>
    <row r="287" spans="1:12" x14ac:dyDescent="0.25">
      <c r="A287">
        <v>152</v>
      </c>
      <c r="B287" t="s">
        <v>37</v>
      </c>
      <c r="C287">
        <v>9</v>
      </c>
      <c r="D287" t="s">
        <v>11</v>
      </c>
      <c r="E287" t="s">
        <v>38</v>
      </c>
      <c r="F287" t="s">
        <v>13</v>
      </c>
      <c r="G287" s="1">
        <v>12.25</v>
      </c>
      <c r="H287">
        <v>50</v>
      </c>
      <c r="I287" t="s">
        <v>14</v>
      </c>
      <c r="J287" t="s">
        <v>39</v>
      </c>
      <c r="K287">
        <f>VLOOKUP(J287,'Prix unitaires'!B:D,3,FALSE)</f>
        <v>0</v>
      </c>
      <c r="L287" s="11">
        <f t="shared" si="4"/>
        <v>0</v>
      </c>
    </row>
    <row r="288" spans="1:12" x14ac:dyDescent="0.25">
      <c r="A288">
        <v>152</v>
      </c>
      <c r="B288" t="s">
        <v>37</v>
      </c>
      <c r="C288">
        <v>10</v>
      </c>
      <c r="D288" t="s">
        <v>11</v>
      </c>
      <c r="E288" t="s">
        <v>19</v>
      </c>
      <c r="F288" t="s">
        <v>13</v>
      </c>
      <c r="G288" s="1">
        <v>15.0299997329712</v>
      </c>
      <c r="H288">
        <v>50</v>
      </c>
      <c r="I288" t="s">
        <v>14</v>
      </c>
      <c r="J288" t="s">
        <v>20</v>
      </c>
      <c r="K288">
        <f>VLOOKUP(J288,'Prix unitaires'!B:D,3,FALSE)</f>
        <v>0</v>
      </c>
      <c r="L288" s="11">
        <f t="shared" si="4"/>
        <v>0</v>
      </c>
    </row>
    <row r="289" spans="1:12" x14ac:dyDescent="0.25">
      <c r="A289">
        <v>152</v>
      </c>
      <c r="B289" t="s">
        <v>37</v>
      </c>
      <c r="C289">
        <v>11</v>
      </c>
      <c r="D289" t="s">
        <v>11</v>
      </c>
      <c r="E289" t="s">
        <v>38</v>
      </c>
      <c r="F289" t="s">
        <v>13</v>
      </c>
      <c r="G289" s="1">
        <v>24.780000686645501</v>
      </c>
      <c r="H289">
        <v>50</v>
      </c>
      <c r="I289" t="s">
        <v>14</v>
      </c>
      <c r="J289" t="s">
        <v>39</v>
      </c>
      <c r="K289">
        <f>VLOOKUP(J289,'Prix unitaires'!B:D,3,FALSE)</f>
        <v>0</v>
      </c>
      <c r="L289" s="11">
        <f t="shared" si="4"/>
        <v>0</v>
      </c>
    </row>
    <row r="290" spans="1:12" x14ac:dyDescent="0.25">
      <c r="A290">
        <v>152</v>
      </c>
      <c r="B290" t="s">
        <v>37</v>
      </c>
      <c r="C290">
        <v>13</v>
      </c>
      <c r="D290" t="s">
        <v>11</v>
      </c>
      <c r="E290" t="s">
        <v>38</v>
      </c>
      <c r="F290" t="s">
        <v>13</v>
      </c>
      <c r="G290" s="1">
        <v>10.9700002670288</v>
      </c>
      <c r="H290">
        <v>50</v>
      </c>
      <c r="I290" t="s">
        <v>14</v>
      </c>
      <c r="J290" t="s">
        <v>39</v>
      </c>
      <c r="K290">
        <f>VLOOKUP(J290,'Prix unitaires'!B:D,3,FALSE)</f>
        <v>0</v>
      </c>
      <c r="L290" s="11">
        <f t="shared" si="4"/>
        <v>0</v>
      </c>
    </row>
    <row r="291" spans="1:12" x14ac:dyDescent="0.25">
      <c r="A291">
        <v>152</v>
      </c>
      <c r="B291" t="s">
        <v>10</v>
      </c>
      <c r="C291" t="s">
        <v>16</v>
      </c>
      <c r="D291" t="s">
        <v>11</v>
      </c>
      <c r="E291" t="s">
        <v>17</v>
      </c>
      <c r="F291" t="s">
        <v>13</v>
      </c>
      <c r="G291" s="1">
        <v>87.529998779297003</v>
      </c>
      <c r="H291">
        <v>50</v>
      </c>
      <c r="I291" t="s">
        <v>14</v>
      </c>
      <c r="J291" t="s">
        <v>18</v>
      </c>
      <c r="K291">
        <f>VLOOKUP(J291,'Prix unitaires'!B:D,3,FALSE)</f>
        <v>0</v>
      </c>
      <c r="L291" s="11">
        <f t="shared" si="4"/>
        <v>0</v>
      </c>
    </row>
    <row r="292" spans="1:12" x14ac:dyDescent="0.25">
      <c r="A292">
        <v>152</v>
      </c>
      <c r="B292" t="s">
        <v>10</v>
      </c>
      <c r="C292">
        <v>1</v>
      </c>
      <c r="D292" t="s">
        <v>11</v>
      </c>
      <c r="E292" t="s">
        <v>19</v>
      </c>
      <c r="F292" t="s">
        <v>13</v>
      </c>
      <c r="G292" s="1">
        <v>13.25</v>
      </c>
      <c r="H292">
        <v>50</v>
      </c>
      <c r="I292" t="s">
        <v>14</v>
      </c>
      <c r="J292" t="s">
        <v>20</v>
      </c>
      <c r="K292">
        <f>VLOOKUP(J292,'Prix unitaires'!B:D,3,FALSE)</f>
        <v>0</v>
      </c>
      <c r="L292" s="11">
        <f t="shared" si="4"/>
        <v>0</v>
      </c>
    </row>
    <row r="293" spans="1:12" x14ac:dyDescent="0.25">
      <c r="A293">
        <v>152</v>
      </c>
      <c r="B293" t="s">
        <v>10</v>
      </c>
      <c r="C293">
        <v>2</v>
      </c>
      <c r="D293" t="s">
        <v>11</v>
      </c>
      <c r="E293" t="s">
        <v>19</v>
      </c>
      <c r="F293" t="s">
        <v>13</v>
      </c>
      <c r="G293" s="1">
        <v>13.7600002288818</v>
      </c>
      <c r="H293">
        <v>50</v>
      </c>
      <c r="I293" t="s">
        <v>14</v>
      </c>
      <c r="J293" t="s">
        <v>20</v>
      </c>
      <c r="K293">
        <f>VLOOKUP(J293,'Prix unitaires'!B:D,3,FALSE)</f>
        <v>0</v>
      </c>
      <c r="L293" s="11">
        <f t="shared" si="4"/>
        <v>0</v>
      </c>
    </row>
    <row r="294" spans="1:12" x14ac:dyDescent="0.25">
      <c r="A294">
        <v>152</v>
      </c>
      <c r="B294" t="s">
        <v>10</v>
      </c>
      <c r="C294">
        <v>3</v>
      </c>
      <c r="D294" t="s">
        <v>11</v>
      </c>
      <c r="E294" t="s">
        <v>19</v>
      </c>
      <c r="F294" t="s">
        <v>13</v>
      </c>
      <c r="G294" s="1">
        <v>13.5900001525879</v>
      </c>
      <c r="H294">
        <v>50</v>
      </c>
      <c r="I294" t="s">
        <v>14</v>
      </c>
      <c r="J294" t="s">
        <v>20</v>
      </c>
      <c r="K294">
        <f>VLOOKUP(J294,'Prix unitaires'!B:D,3,FALSE)</f>
        <v>0</v>
      </c>
      <c r="L294" s="11">
        <f t="shared" si="4"/>
        <v>0</v>
      </c>
    </row>
    <row r="295" spans="1:12" x14ac:dyDescent="0.25">
      <c r="A295">
        <v>152</v>
      </c>
      <c r="B295" t="s">
        <v>10</v>
      </c>
      <c r="C295">
        <v>4</v>
      </c>
      <c r="D295" t="s">
        <v>11</v>
      </c>
      <c r="E295" t="s">
        <v>19</v>
      </c>
      <c r="F295" t="s">
        <v>13</v>
      </c>
      <c r="G295" s="1">
        <v>13.670000076293899</v>
      </c>
      <c r="H295">
        <v>50</v>
      </c>
      <c r="I295" t="s">
        <v>14</v>
      </c>
      <c r="J295" t="s">
        <v>20</v>
      </c>
      <c r="K295">
        <f>VLOOKUP(J295,'Prix unitaires'!B:D,3,FALSE)</f>
        <v>0</v>
      </c>
      <c r="L295" s="11">
        <f t="shared" si="4"/>
        <v>0</v>
      </c>
    </row>
    <row r="296" spans="1:12" x14ac:dyDescent="0.25">
      <c r="A296">
        <v>152</v>
      </c>
      <c r="B296" t="s">
        <v>10</v>
      </c>
      <c r="C296">
        <v>5</v>
      </c>
      <c r="D296" t="s">
        <v>11</v>
      </c>
      <c r="E296" t="s">
        <v>19</v>
      </c>
      <c r="F296" t="s">
        <v>13</v>
      </c>
      <c r="G296" s="1">
        <v>13.2799997329712</v>
      </c>
      <c r="H296">
        <v>50</v>
      </c>
      <c r="I296" t="s">
        <v>14</v>
      </c>
      <c r="J296" t="s">
        <v>20</v>
      </c>
      <c r="K296">
        <f>VLOOKUP(J296,'Prix unitaires'!B:D,3,FALSE)</f>
        <v>0</v>
      </c>
      <c r="L296" s="11">
        <f t="shared" si="4"/>
        <v>0</v>
      </c>
    </row>
    <row r="297" spans="1:12" x14ac:dyDescent="0.25">
      <c r="A297">
        <v>152</v>
      </c>
      <c r="B297" t="s">
        <v>10</v>
      </c>
      <c r="C297">
        <v>6</v>
      </c>
      <c r="D297" t="s">
        <v>11</v>
      </c>
      <c r="E297" t="s">
        <v>19</v>
      </c>
      <c r="F297" t="s">
        <v>13</v>
      </c>
      <c r="G297" s="1">
        <v>13.689999580383301</v>
      </c>
      <c r="H297">
        <v>50</v>
      </c>
      <c r="I297" t="s">
        <v>14</v>
      </c>
      <c r="J297" t="s">
        <v>20</v>
      </c>
      <c r="K297">
        <f>VLOOKUP(J297,'Prix unitaires'!B:D,3,FALSE)</f>
        <v>0</v>
      </c>
      <c r="L297" s="11">
        <f t="shared" si="4"/>
        <v>0</v>
      </c>
    </row>
    <row r="298" spans="1:12" x14ac:dyDescent="0.25">
      <c r="A298">
        <v>152</v>
      </c>
      <c r="B298" t="s">
        <v>10</v>
      </c>
      <c r="C298">
        <v>7</v>
      </c>
      <c r="D298" t="s">
        <v>11</v>
      </c>
      <c r="E298" t="s">
        <v>38</v>
      </c>
      <c r="F298" t="s">
        <v>13</v>
      </c>
      <c r="G298" s="1">
        <v>27.4899997711182</v>
      </c>
      <c r="H298">
        <v>50</v>
      </c>
      <c r="I298" t="s">
        <v>14</v>
      </c>
      <c r="J298" t="s">
        <v>39</v>
      </c>
      <c r="K298">
        <f>VLOOKUP(J298,'Prix unitaires'!B:D,3,FALSE)</f>
        <v>0</v>
      </c>
      <c r="L298" s="11">
        <f t="shared" si="4"/>
        <v>0</v>
      </c>
    </row>
    <row r="299" spans="1:12" x14ac:dyDescent="0.25">
      <c r="A299">
        <v>152</v>
      </c>
      <c r="B299" t="s">
        <v>10</v>
      </c>
      <c r="C299">
        <v>8</v>
      </c>
      <c r="D299" t="s">
        <v>11</v>
      </c>
      <c r="E299" t="s">
        <v>38</v>
      </c>
      <c r="F299" t="s">
        <v>13</v>
      </c>
      <c r="G299" s="1">
        <v>13.25</v>
      </c>
      <c r="H299">
        <v>50</v>
      </c>
      <c r="I299" t="s">
        <v>14</v>
      </c>
      <c r="J299" t="s">
        <v>39</v>
      </c>
      <c r="K299">
        <f>VLOOKUP(J299,'Prix unitaires'!B:D,3,FALSE)</f>
        <v>0</v>
      </c>
      <c r="L299" s="11">
        <f t="shared" si="4"/>
        <v>0</v>
      </c>
    </row>
    <row r="300" spans="1:12" x14ac:dyDescent="0.25">
      <c r="A300">
        <v>152</v>
      </c>
      <c r="B300" t="s">
        <v>10</v>
      </c>
      <c r="C300">
        <v>9</v>
      </c>
      <c r="D300" t="s">
        <v>11</v>
      </c>
      <c r="E300" t="s">
        <v>38</v>
      </c>
      <c r="F300" t="s">
        <v>13</v>
      </c>
      <c r="G300" s="1">
        <v>36.330001831054702</v>
      </c>
      <c r="H300">
        <v>50</v>
      </c>
      <c r="I300" t="s">
        <v>14</v>
      </c>
      <c r="J300" t="s">
        <v>39</v>
      </c>
      <c r="K300">
        <f>VLOOKUP(J300,'Prix unitaires'!B:D,3,FALSE)</f>
        <v>0</v>
      </c>
      <c r="L300" s="11">
        <f t="shared" si="4"/>
        <v>0</v>
      </c>
    </row>
    <row r="301" spans="1:12" x14ac:dyDescent="0.25">
      <c r="A301">
        <v>152</v>
      </c>
      <c r="B301" t="s">
        <v>10</v>
      </c>
      <c r="C301">
        <v>10</v>
      </c>
      <c r="D301" t="s">
        <v>11</v>
      </c>
      <c r="E301" t="s">
        <v>38</v>
      </c>
      <c r="F301" t="s">
        <v>13</v>
      </c>
      <c r="G301" s="1">
        <v>27.899999618530298</v>
      </c>
      <c r="H301">
        <v>50</v>
      </c>
      <c r="I301" t="s">
        <v>14</v>
      </c>
      <c r="J301" t="s">
        <v>39</v>
      </c>
      <c r="K301">
        <f>VLOOKUP(J301,'Prix unitaires'!B:D,3,FALSE)</f>
        <v>0</v>
      </c>
      <c r="L301" s="11">
        <f t="shared" si="4"/>
        <v>0</v>
      </c>
    </row>
    <row r="302" spans="1:12" x14ac:dyDescent="0.25">
      <c r="A302">
        <v>152</v>
      </c>
      <c r="B302" t="s">
        <v>10</v>
      </c>
      <c r="C302">
        <v>11</v>
      </c>
      <c r="D302" t="s">
        <v>11</v>
      </c>
      <c r="E302" t="s">
        <v>38</v>
      </c>
      <c r="F302" t="s">
        <v>13</v>
      </c>
      <c r="G302" s="1">
        <v>13.4700002670288</v>
      </c>
      <c r="H302">
        <v>50</v>
      </c>
      <c r="I302" t="s">
        <v>14</v>
      </c>
      <c r="J302" t="s">
        <v>39</v>
      </c>
      <c r="K302">
        <f>VLOOKUP(J302,'Prix unitaires'!B:D,3,FALSE)</f>
        <v>0</v>
      </c>
      <c r="L302" s="11">
        <f t="shared" si="4"/>
        <v>0</v>
      </c>
    </row>
    <row r="303" spans="1:12" x14ac:dyDescent="0.25">
      <c r="A303">
        <v>152</v>
      </c>
      <c r="B303" t="s">
        <v>10</v>
      </c>
      <c r="C303">
        <v>12</v>
      </c>
      <c r="D303" t="s">
        <v>11</v>
      </c>
      <c r="E303" t="s">
        <v>38</v>
      </c>
      <c r="F303" t="s">
        <v>13</v>
      </c>
      <c r="G303" s="1">
        <v>9.1099996566771999</v>
      </c>
      <c r="H303">
        <v>50</v>
      </c>
      <c r="I303" t="s">
        <v>14</v>
      </c>
      <c r="J303" t="s">
        <v>39</v>
      </c>
      <c r="K303">
        <f>VLOOKUP(J303,'Prix unitaires'!B:D,3,FALSE)</f>
        <v>0</v>
      </c>
      <c r="L303" s="11">
        <f t="shared" si="4"/>
        <v>0</v>
      </c>
    </row>
    <row r="304" spans="1:12" x14ac:dyDescent="0.25">
      <c r="A304">
        <v>152</v>
      </c>
      <c r="B304" t="s">
        <v>10</v>
      </c>
      <c r="C304">
        <v>14</v>
      </c>
      <c r="D304" t="s">
        <v>11</v>
      </c>
      <c r="E304" t="s">
        <v>38</v>
      </c>
      <c r="F304" t="s">
        <v>13</v>
      </c>
      <c r="G304" s="1">
        <v>60.150001525878899</v>
      </c>
      <c r="H304">
        <v>50</v>
      </c>
      <c r="I304" t="s">
        <v>14</v>
      </c>
      <c r="J304" t="s">
        <v>39</v>
      </c>
      <c r="K304">
        <f>VLOOKUP(J304,'Prix unitaires'!B:D,3,FALSE)</f>
        <v>0</v>
      </c>
      <c r="L304" s="11">
        <f t="shared" si="4"/>
        <v>0</v>
      </c>
    </row>
    <row r="305" spans="1:12" x14ac:dyDescent="0.25">
      <c r="A305">
        <v>152</v>
      </c>
      <c r="B305" t="s">
        <v>10</v>
      </c>
      <c r="C305" t="s">
        <v>89</v>
      </c>
      <c r="D305" t="s">
        <v>11</v>
      </c>
      <c r="E305" t="s">
        <v>38</v>
      </c>
      <c r="F305" t="s">
        <v>13</v>
      </c>
      <c r="G305" s="1">
        <v>11.4700002670288</v>
      </c>
      <c r="H305">
        <v>50</v>
      </c>
      <c r="I305" t="s">
        <v>14</v>
      </c>
      <c r="J305" t="s">
        <v>39</v>
      </c>
      <c r="K305">
        <f>VLOOKUP(J305,'Prix unitaires'!B:D,3,FALSE)</f>
        <v>0</v>
      </c>
      <c r="L305" s="11">
        <f t="shared" si="4"/>
        <v>0</v>
      </c>
    </row>
    <row r="306" spans="1:12" x14ac:dyDescent="0.25">
      <c r="A306">
        <v>152</v>
      </c>
      <c r="B306" t="s">
        <v>26</v>
      </c>
      <c r="C306">
        <v>101</v>
      </c>
      <c r="D306" t="s">
        <v>11</v>
      </c>
      <c r="E306" t="s">
        <v>19</v>
      </c>
      <c r="F306" t="s">
        <v>13</v>
      </c>
      <c r="G306" s="1">
        <v>13.180000305175801</v>
      </c>
      <c r="H306">
        <v>50</v>
      </c>
      <c r="I306" t="s">
        <v>14</v>
      </c>
      <c r="J306" t="s">
        <v>20</v>
      </c>
      <c r="K306">
        <f>VLOOKUP(J306,'Prix unitaires'!B:D,3,FALSE)</f>
        <v>0</v>
      </c>
      <c r="L306" s="11">
        <f t="shared" si="4"/>
        <v>0</v>
      </c>
    </row>
    <row r="307" spans="1:12" x14ac:dyDescent="0.25">
      <c r="A307">
        <v>152</v>
      </c>
      <c r="B307" t="s">
        <v>26</v>
      </c>
      <c r="C307">
        <v>103</v>
      </c>
      <c r="D307" t="s">
        <v>11</v>
      </c>
      <c r="E307" t="s">
        <v>19</v>
      </c>
      <c r="F307" t="s">
        <v>13</v>
      </c>
      <c r="G307" s="1">
        <v>18.280000686645501</v>
      </c>
      <c r="H307">
        <v>50</v>
      </c>
      <c r="I307" t="s">
        <v>14</v>
      </c>
      <c r="J307" t="s">
        <v>20</v>
      </c>
      <c r="K307">
        <f>VLOOKUP(J307,'Prix unitaires'!B:D,3,FALSE)</f>
        <v>0</v>
      </c>
      <c r="L307" s="11">
        <f t="shared" si="4"/>
        <v>0</v>
      </c>
    </row>
    <row r="308" spans="1:12" x14ac:dyDescent="0.25">
      <c r="A308">
        <v>152</v>
      </c>
      <c r="B308" t="s">
        <v>26</v>
      </c>
      <c r="C308">
        <v>104</v>
      </c>
      <c r="D308" t="s">
        <v>11</v>
      </c>
      <c r="E308" t="s">
        <v>19</v>
      </c>
      <c r="F308" t="s">
        <v>13</v>
      </c>
      <c r="G308" s="1">
        <v>13.189999580383301</v>
      </c>
      <c r="H308">
        <v>50</v>
      </c>
      <c r="I308" t="s">
        <v>14</v>
      </c>
      <c r="J308" t="s">
        <v>20</v>
      </c>
      <c r="K308">
        <f>VLOOKUP(J308,'Prix unitaires'!B:D,3,FALSE)</f>
        <v>0</v>
      </c>
      <c r="L308" s="11">
        <f t="shared" si="4"/>
        <v>0</v>
      </c>
    </row>
    <row r="309" spans="1:12" x14ac:dyDescent="0.25">
      <c r="A309">
        <v>152</v>
      </c>
      <c r="B309" t="s">
        <v>26</v>
      </c>
      <c r="C309">
        <v>105</v>
      </c>
      <c r="D309" t="s">
        <v>11</v>
      </c>
      <c r="E309" t="s">
        <v>19</v>
      </c>
      <c r="F309" t="s">
        <v>13</v>
      </c>
      <c r="G309" s="1">
        <v>18.25</v>
      </c>
      <c r="H309">
        <v>50</v>
      </c>
      <c r="I309" t="s">
        <v>14</v>
      </c>
      <c r="J309" t="s">
        <v>20</v>
      </c>
      <c r="K309">
        <f>VLOOKUP(J309,'Prix unitaires'!B:D,3,FALSE)</f>
        <v>0</v>
      </c>
      <c r="L309" s="11">
        <f t="shared" si="4"/>
        <v>0</v>
      </c>
    </row>
    <row r="310" spans="1:12" x14ac:dyDescent="0.25">
      <c r="A310">
        <v>152</v>
      </c>
      <c r="B310" t="s">
        <v>26</v>
      </c>
      <c r="C310">
        <v>106</v>
      </c>
      <c r="D310" t="s">
        <v>11</v>
      </c>
      <c r="E310" t="s">
        <v>19</v>
      </c>
      <c r="F310" t="s">
        <v>13</v>
      </c>
      <c r="G310" s="1">
        <v>22.709999084472699</v>
      </c>
      <c r="H310">
        <v>50</v>
      </c>
      <c r="I310" t="s">
        <v>14</v>
      </c>
      <c r="J310" t="s">
        <v>20</v>
      </c>
      <c r="K310">
        <f>VLOOKUP(J310,'Prix unitaires'!B:D,3,FALSE)</f>
        <v>0</v>
      </c>
      <c r="L310" s="11">
        <f t="shared" si="4"/>
        <v>0</v>
      </c>
    </row>
    <row r="311" spans="1:12" x14ac:dyDescent="0.25">
      <c r="A311">
        <v>152</v>
      </c>
      <c r="B311" t="s">
        <v>26</v>
      </c>
      <c r="C311">
        <v>107</v>
      </c>
      <c r="D311" t="s">
        <v>11</v>
      </c>
      <c r="E311" t="s">
        <v>19</v>
      </c>
      <c r="F311" t="s">
        <v>13</v>
      </c>
      <c r="G311" s="1">
        <v>13.180000305175801</v>
      </c>
      <c r="H311">
        <v>50</v>
      </c>
      <c r="I311" t="s">
        <v>14</v>
      </c>
      <c r="J311" t="s">
        <v>20</v>
      </c>
      <c r="K311">
        <f>VLOOKUP(J311,'Prix unitaires'!B:D,3,FALSE)</f>
        <v>0</v>
      </c>
      <c r="L311" s="11">
        <f t="shared" si="4"/>
        <v>0</v>
      </c>
    </row>
    <row r="312" spans="1:12" x14ac:dyDescent="0.25">
      <c r="A312">
        <v>152</v>
      </c>
      <c r="B312" t="s">
        <v>26</v>
      </c>
      <c r="C312">
        <v>108</v>
      </c>
      <c r="D312" t="s">
        <v>11</v>
      </c>
      <c r="E312" t="s">
        <v>38</v>
      </c>
      <c r="F312" t="s">
        <v>13</v>
      </c>
      <c r="G312" s="1">
        <v>40.2700004577637</v>
      </c>
      <c r="H312">
        <v>50</v>
      </c>
      <c r="I312" t="s">
        <v>14</v>
      </c>
      <c r="J312" t="s">
        <v>39</v>
      </c>
      <c r="K312">
        <f>VLOOKUP(J312,'Prix unitaires'!B:D,3,FALSE)</f>
        <v>0</v>
      </c>
      <c r="L312" s="11">
        <f t="shared" si="4"/>
        <v>0</v>
      </c>
    </row>
    <row r="313" spans="1:12" x14ac:dyDescent="0.25">
      <c r="A313">
        <v>152</v>
      </c>
      <c r="B313" t="s">
        <v>26</v>
      </c>
      <c r="C313">
        <v>110</v>
      </c>
      <c r="D313" t="s">
        <v>11</v>
      </c>
      <c r="E313" t="s">
        <v>38</v>
      </c>
      <c r="F313" t="s">
        <v>13</v>
      </c>
      <c r="G313" s="1">
        <v>39.720001220703097</v>
      </c>
      <c r="H313">
        <v>50</v>
      </c>
      <c r="I313" t="s">
        <v>14</v>
      </c>
      <c r="J313" t="s">
        <v>39</v>
      </c>
      <c r="K313">
        <f>VLOOKUP(J313,'Prix unitaires'!B:D,3,FALSE)</f>
        <v>0</v>
      </c>
      <c r="L313" s="11">
        <f t="shared" si="4"/>
        <v>0</v>
      </c>
    </row>
    <row r="314" spans="1:12" x14ac:dyDescent="0.25">
      <c r="A314">
        <v>152</v>
      </c>
      <c r="B314" t="s">
        <v>26</v>
      </c>
      <c r="C314">
        <v>113</v>
      </c>
      <c r="D314" t="s">
        <v>11</v>
      </c>
      <c r="E314" t="s">
        <v>38</v>
      </c>
      <c r="F314" t="s">
        <v>13</v>
      </c>
      <c r="G314" s="1">
        <v>38.380001068115199</v>
      </c>
      <c r="H314">
        <v>50</v>
      </c>
      <c r="I314" t="s">
        <v>14</v>
      </c>
      <c r="J314" t="s">
        <v>39</v>
      </c>
      <c r="K314">
        <f>VLOOKUP(J314,'Prix unitaires'!B:D,3,FALSE)</f>
        <v>0</v>
      </c>
      <c r="L314" s="11">
        <f t="shared" si="4"/>
        <v>0</v>
      </c>
    </row>
    <row r="315" spans="1:12" x14ac:dyDescent="0.25">
      <c r="A315">
        <v>152</v>
      </c>
      <c r="B315" t="s">
        <v>26</v>
      </c>
      <c r="C315">
        <v>114</v>
      </c>
      <c r="D315" t="s">
        <v>11</v>
      </c>
      <c r="E315" t="s">
        <v>38</v>
      </c>
      <c r="F315" t="s">
        <v>13</v>
      </c>
      <c r="G315" s="1">
        <v>25.969999313354499</v>
      </c>
      <c r="H315">
        <v>50</v>
      </c>
      <c r="I315" t="s">
        <v>14</v>
      </c>
      <c r="J315" t="s">
        <v>39</v>
      </c>
      <c r="K315">
        <f>VLOOKUP(J315,'Prix unitaires'!B:D,3,FALSE)</f>
        <v>0</v>
      </c>
      <c r="L315" s="11">
        <f t="shared" si="4"/>
        <v>0</v>
      </c>
    </row>
    <row r="316" spans="1:12" x14ac:dyDescent="0.25">
      <c r="A316">
        <v>152</v>
      </c>
      <c r="B316" t="s">
        <v>26</v>
      </c>
      <c r="C316">
        <v>116</v>
      </c>
      <c r="D316" t="s">
        <v>11</v>
      </c>
      <c r="E316" t="s">
        <v>38</v>
      </c>
      <c r="F316" t="s">
        <v>13</v>
      </c>
      <c r="G316" s="1">
        <v>46.139999389648402</v>
      </c>
      <c r="H316">
        <v>50</v>
      </c>
      <c r="I316" t="s">
        <v>14</v>
      </c>
      <c r="J316" t="s">
        <v>39</v>
      </c>
      <c r="K316">
        <f>VLOOKUP(J316,'Prix unitaires'!B:D,3,FALSE)</f>
        <v>0</v>
      </c>
      <c r="L316" s="11">
        <f t="shared" si="4"/>
        <v>0</v>
      </c>
    </row>
    <row r="317" spans="1:12" x14ac:dyDescent="0.25">
      <c r="A317">
        <v>152</v>
      </c>
      <c r="B317" t="s">
        <v>26</v>
      </c>
      <c r="C317">
        <v>118</v>
      </c>
      <c r="D317" t="s">
        <v>11</v>
      </c>
      <c r="E317" t="s">
        <v>32</v>
      </c>
      <c r="F317" t="s">
        <v>13</v>
      </c>
      <c r="G317" s="1">
        <v>5.7300000190734899</v>
      </c>
      <c r="H317">
        <v>240</v>
      </c>
      <c r="I317" t="s">
        <v>14</v>
      </c>
      <c r="J317" t="s">
        <v>33</v>
      </c>
      <c r="K317">
        <f>VLOOKUP(J317,'Prix unitaires'!B:D,3,FALSE)</f>
        <v>0</v>
      </c>
      <c r="L317" s="11">
        <f t="shared" si="4"/>
        <v>0</v>
      </c>
    </row>
    <row r="318" spans="1:12" x14ac:dyDescent="0.25">
      <c r="A318">
        <v>153</v>
      </c>
      <c r="B318" t="s">
        <v>37</v>
      </c>
      <c r="C318" t="s">
        <v>90</v>
      </c>
      <c r="D318" t="s">
        <v>11</v>
      </c>
      <c r="E318" t="s">
        <v>17</v>
      </c>
      <c r="F318" t="s">
        <v>13</v>
      </c>
      <c r="G318" s="1">
        <v>66.309997558594006</v>
      </c>
      <c r="H318">
        <v>50</v>
      </c>
      <c r="I318" t="s">
        <v>14</v>
      </c>
      <c r="J318" t="s">
        <v>18</v>
      </c>
      <c r="K318">
        <f>VLOOKUP(J318,'Prix unitaires'!B:D,3,FALSE)</f>
        <v>0</v>
      </c>
      <c r="L318" s="11">
        <f t="shared" si="4"/>
        <v>0</v>
      </c>
    </row>
    <row r="319" spans="1:12" x14ac:dyDescent="0.25">
      <c r="A319">
        <v>153</v>
      </c>
      <c r="B319" t="s">
        <v>37</v>
      </c>
      <c r="C319">
        <v>1</v>
      </c>
      <c r="D319" t="s">
        <v>11</v>
      </c>
      <c r="E319" t="s">
        <v>12</v>
      </c>
      <c r="F319" t="s">
        <v>13</v>
      </c>
      <c r="G319" s="1">
        <v>6.2600002288818404</v>
      </c>
      <c r="H319">
        <v>24</v>
      </c>
      <c r="I319" t="s">
        <v>14</v>
      </c>
      <c r="J319" t="s">
        <v>15</v>
      </c>
      <c r="K319">
        <f>VLOOKUP(J319,'Prix unitaires'!B:D,3,FALSE)</f>
        <v>0</v>
      </c>
      <c r="L319" s="11">
        <f t="shared" si="4"/>
        <v>0</v>
      </c>
    </row>
    <row r="320" spans="1:12" x14ac:dyDescent="0.25">
      <c r="A320">
        <v>153</v>
      </c>
      <c r="B320" t="s">
        <v>37</v>
      </c>
      <c r="C320" t="s">
        <v>75</v>
      </c>
      <c r="D320" t="s">
        <v>11</v>
      </c>
      <c r="E320" t="s">
        <v>12</v>
      </c>
      <c r="F320" t="s">
        <v>13</v>
      </c>
      <c r="G320" s="1">
        <v>29.120000839233398</v>
      </c>
      <c r="H320">
        <v>50</v>
      </c>
      <c r="I320" t="s">
        <v>14</v>
      </c>
      <c r="J320" t="s">
        <v>15</v>
      </c>
      <c r="K320">
        <f>VLOOKUP(J320,'Prix unitaires'!B:D,3,FALSE)</f>
        <v>0</v>
      </c>
      <c r="L320" s="11">
        <f t="shared" si="4"/>
        <v>0</v>
      </c>
    </row>
    <row r="321" spans="1:12" x14ac:dyDescent="0.25">
      <c r="A321">
        <v>153</v>
      </c>
      <c r="B321" t="s">
        <v>37</v>
      </c>
      <c r="C321">
        <v>8</v>
      </c>
      <c r="D321" t="s">
        <v>11</v>
      </c>
      <c r="E321" t="s">
        <v>38</v>
      </c>
      <c r="F321" t="s">
        <v>13</v>
      </c>
      <c r="G321" s="1">
        <v>14.7600002288818</v>
      </c>
      <c r="H321">
        <v>100</v>
      </c>
      <c r="I321" t="s">
        <v>14</v>
      </c>
      <c r="J321" t="s">
        <v>39</v>
      </c>
      <c r="K321">
        <f>VLOOKUP(J321,'Prix unitaires'!B:D,3,FALSE)</f>
        <v>0</v>
      </c>
      <c r="L321" s="11">
        <f t="shared" si="4"/>
        <v>0</v>
      </c>
    </row>
    <row r="322" spans="1:12" x14ac:dyDescent="0.25">
      <c r="A322">
        <v>153</v>
      </c>
      <c r="B322" t="s">
        <v>37</v>
      </c>
      <c r="C322">
        <v>9</v>
      </c>
      <c r="D322" t="s">
        <v>11</v>
      </c>
      <c r="E322" t="s">
        <v>38</v>
      </c>
      <c r="F322" t="s">
        <v>13</v>
      </c>
      <c r="G322" s="1">
        <v>28.670000076293899</v>
      </c>
      <c r="H322">
        <v>100</v>
      </c>
      <c r="I322" t="s">
        <v>14</v>
      </c>
      <c r="J322" t="s">
        <v>39</v>
      </c>
      <c r="K322">
        <f>VLOOKUP(J322,'Prix unitaires'!B:D,3,FALSE)</f>
        <v>0</v>
      </c>
      <c r="L322" s="11">
        <f t="shared" si="4"/>
        <v>0</v>
      </c>
    </row>
    <row r="323" spans="1:12" x14ac:dyDescent="0.25">
      <c r="A323">
        <v>153</v>
      </c>
      <c r="B323" t="s">
        <v>37</v>
      </c>
      <c r="C323">
        <v>12</v>
      </c>
      <c r="D323" t="s">
        <v>11</v>
      </c>
      <c r="E323" t="s">
        <v>12</v>
      </c>
      <c r="F323" t="s">
        <v>13</v>
      </c>
      <c r="G323" s="1">
        <v>19.920000076293899</v>
      </c>
      <c r="H323">
        <v>24</v>
      </c>
      <c r="I323" t="s">
        <v>14</v>
      </c>
      <c r="J323" t="s">
        <v>15</v>
      </c>
      <c r="K323">
        <f>VLOOKUP(J323,'Prix unitaires'!B:D,3,FALSE)</f>
        <v>0</v>
      </c>
      <c r="L323" s="11">
        <f t="shared" ref="L323:L386" si="5">(G323*H323)*K323</f>
        <v>0</v>
      </c>
    </row>
    <row r="324" spans="1:12" x14ac:dyDescent="0.25">
      <c r="A324">
        <v>153</v>
      </c>
      <c r="B324" t="s">
        <v>37</v>
      </c>
      <c r="C324">
        <v>13</v>
      </c>
      <c r="D324" t="s">
        <v>11</v>
      </c>
      <c r="E324" t="s">
        <v>32</v>
      </c>
      <c r="F324" t="s">
        <v>13</v>
      </c>
      <c r="G324" s="1">
        <v>5.9299998283386204</v>
      </c>
      <c r="H324">
        <v>240</v>
      </c>
      <c r="I324" t="s">
        <v>14</v>
      </c>
      <c r="J324" t="s">
        <v>33</v>
      </c>
      <c r="K324">
        <f>VLOOKUP(J324,'Prix unitaires'!B:D,3,FALSE)</f>
        <v>0</v>
      </c>
      <c r="L324" s="11">
        <f t="shared" si="5"/>
        <v>0</v>
      </c>
    </row>
    <row r="325" spans="1:12" x14ac:dyDescent="0.25">
      <c r="A325">
        <v>153</v>
      </c>
      <c r="B325" t="s">
        <v>37</v>
      </c>
      <c r="C325" t="s">
        <v>54</v>
      </c>
      <c r="D325" t="s">
        <v>11</v>
      </c>
      <c r="E325" t="s">
        <v>32</v>
      </c>
      <c r="F325" t="s">
        <v>13</v>
      </c>
      <c r="G325" s="1">
        <v>1.5700000524520901</v>
      </c>
      <c r="H325">
        <v>240</v>
      </c>
      <c r="I325" t="s">
        <v>14</v>
      </c>
      <c r="J325" t="s">
        <v>33</v>
      </c>
      <c r="K325">
        <f>VLOOKUP(J325,'Prix unitaires'!B:D,3,FALSE)</f>
        <v>0</v>
      </c>
      <c r="L325" s="11">
        <f t="shared" si="5"/>
        <v>0</v>
      </c>
    </row>
    <row r="326" spans="1:12" x14ac:dyDescent="0.25">
      <c r="A326">
        <v>153</v>
      </c>
      <c r="B326" t="s">
        <v>37</v>
      </c>
      <c r="C326">
        <v>19</v>
      </c>
      <c r="D326" t="s">
        <v>11</v>
      </c>
      <c r="E326" t="s">
        <v>17</v>
      </c>
      <c r="F326" t="s">
        <v>13</v>
      </c>
      <c r="G326" s="1">
        <v>29.610000610351602</v>
      </c>
      <c r="H326">
        <v>50</v>
      </c>
      <c r="I326" t="s">
        <v>14</v>
      </c>
      <c r="J326" t="s">
        <v>18</v>
      </c>
      <c r="K326">
        <f>VLOOKUP(J326,'Prix unitaires'!B:D,3,FALSE)</f>
        <v>0</v>
      </c>
      <c r="L326" s="11">
        <f t="shared" si="5"/>
        <v>0</v>
      </c>
    </row>
    <row r="327" spans="1:12" x14ac:dyDescent="0.25">
      <c r="A327">
        <v>153</v>
      </c>
      <c r="B327" t="s">
        <v>37</v>
      </c>
      <c r="C327">
        <v>25</v>
      </c>
      <c r="D327" t="s">
        <v>11</v>
      </c>
      <c r="E327" t="s">
        <v>12</v>
      </c>
      <c r="F327" t="s">
        <v>13</v>
      </c>
      <c r="G327" s="1">
        <v>14.3400001525879</v>
      </c>
      <c r="H327">
        <v>50</v>
      </c>
      <c r="I327" t="s">
        <v>14</v>
      </c>
      <c r="J327" t="s">
        <v>15</v>
      </c>
      <c r="K327">
        <f>VLOOKUP(J327,'Prix unitaires'!B:D,3,FALSE)</f>
        <v>0</v>
      </c>
      <c r="L327" s="11">
        <f t="shared" si="5"/>
        <v>0</v>
      </c>
    </row>
    <row r="328" spans="1:12" x14ac:dyDescent="0.25">
      <c r="A328">
        <v>153</v>
      </c>
      <c r="B328" t="s">
        <v>10</v>
      </c>
      <c r="C328" t="s">
        <v>16</v>
      </c>
      <c r="D328" t="s">
        <v>11</v>
      </c>
      <c r="E328" t="s">
        <v>17</v>
      </c>
      <c r="F328" t="s">
        <v>13</v>
      </c>
      <c r="G328" s="1">
        <v>120.080001831055</v>
      </c>
      <c r="H328">
        <v>50</v>
      </c>
      <c r="I328" t="s">
        <v>14</v>
      </c>
      <c r="J328" t="s">
        <v>18</v>
      </c>
      <c r="K328">
        <f>VLOOKUP(J328,'Prix unitaires'!B:D,3,FALSE)</f>
        <v>0</v>
      </c>
      <c r="L328" s="11">
        <f t="shared" si="5"/>
        <v>0</v>
      </c>
    </row>
    <row r="329" spans="1:12" x14ac:dyDescent="0.25">
      <c r="A329">
        <v>153</v>
      </c>
      <c r="B329" t="s">
        <v>10</v>
      </c>
      <c r="C329" t="s">
        <v>91</v>
      </c>
      <c r="D329" t="s">
        <v>11</v>
      </c>
      <c r="E329" t="s">
        <v>19</v>
      </c>
      <c r="F329" t="s">
        <v>13</v>
      </c>
      <c r="G329" s="1">
        <v>15.2299995422363</v>
      </c>
      <c r="H329">
        <v>50</v>
      </c>
      <c r="I329" t="s">
        <v>14</v>
      </c>
      <c r="J329" t="s">
        <v>20</v>
      </c>
      <c r="K329">
        <f>VLOOKUP(J329,'Prix unitaires'!B:D,3,FALSE)</f>
        <v>0</v>
      </c>
      <c r="L329" s="11">
        <f t="shared" si="5"/>
        <v>0</v>
      </c>
    </row>
    <row r="330" spans="1:12" x14ac:dyDescent="0.25">
      <c r="A330">
        <v>153</v>
      </c>
      <c r="B330" t="s">
        <v>10</v>
      </c>
      <c r="C330" t="s">
        <v>92</v>
      </c>
      <c r="D330" t="s">
        <v>11</v>
      </c>
      <c r="E330" t="s">
        <v>19</v>
      </c>
      <c r="F330" t="s">
        <v>13</v>
      </c>
      <c r="G330" s="1">
        <v>22.549999237060501</v>
      </c>
      <c r="H330">
        <v>50</v>
      </c>
      <c r="I330" t="s">
        <v>14</v>
      </c>
      <c r="J330" t="s">
        <v>20</v>
      </c>
      <c r="K330">
        <f>VLOOKUP(J330,'Prix unitaires'!B:D,3,FALSE)</f>
        <v>0</v>
      </c>
      <c r="L330" s="11">
        <f t="shared" si="5"/>
        <v>0</v>
      </c>
    </row>
    <row r="331" spans="1:12" x14ac:dyDescent="0.25">
      <c r="A331">
        <v>153</v>
      </c>
      <c r="B331" t="s">
        <v>10</v>
      </c>
      <c r="C331">
        <v>11</v>
      </c>
      <c r="D331" t="s">
        <v>11</v>
      </c>
      <c r="E331" t="s">
        <v>38</v>
      </c>
      <c r="F331" t="s">
        <v>13</v>
      </c>
      <c r="G331" s="1">
        <v>56.939998626708999</v>
      </c>
      <c r="H331">
        <v>100</v>
      </c>
      <c r="I331" t="s">
        <v>14</v>
      </c>
      <c r="J331" t="s">
        <v>39</v>
      </c>
      <c r="K331">
        <f>VLOOKUP(J331,'Prix unitaires'!B:D,3,FALSE)</f>
        <v>0</v>
      </c>
      <c r="L331" s="11">
        <f t="shared" si="5"/>
        <v>0</v>
      </c>
    </row>
    <row r="332" spans="1:12" x14ac:dyDescent="0.25">
      <c r="A332">
        <v>153</v>
      </c>
      <c r="B332" t="s">
        <v>10</v>
      </c>
      <c r="C332">
        <v>16</v>
      </c>
      <c r="D332" t="s">
        <v>11</v>
      </c>
      <c r="E332" t="s">
        <v>17</v>
      </c>
      <c r="F332" t="s">
        <v>13</v>
      </c>
      <c r="G332" s="1">
        <v>7.4200000762939498</v>
      </c>
      <c r="H332">
        <v>50</v>
      </c>
      <c r="I332" t="s">
        <v>14</v>
      </c>
      <c r="J332" t="s">
        <v>18</v>
      </c>
      <c r="K332">
        <f>VLOOKUP(J332,'Prix unitaires'!B:D,3,FALSE)</f>
        <v>0</v>
      </c>
      <c r="L332" s="11">
        <f t="shared" si="5"/>
        <v>0</v>
      </c>
    </row>
    <row r="333" spans="1:12" x14ac:dyDescent="0.25">
      <c r="A333">
        <v>154</v>
      </c>
      <c r="B333" t="s">
        <v>10</v>
      </c>
      <c r="C333">
        <v>22</v>
      </c>
      <c r="D333" t="s">
        <v>11</v>
      </c>
      <c r="E333" t="s">
        <v>32</v>
      </c>
      <c r="F333" t="s">
        <v>13</v>
      </c>
      <c r="G333" s="1">
        <v>7.1900000572204599</v>
      </c>
      <c r="H333">
        <v>240</v>
      </c>
      <c r="I333" t="s">
        <v>14</v>
      </c>
      <c r="J333" t="s">
        <v>33</v>
      </c>
      <c r="K333">
        <f>VLOOKUP(J333,'Prix unitaires'!B:D,3,FALSE)</f>
        <v>0</v>
      </c>
      <c r="L333" s="11">
        <f t="shared" si="5"/>
        <v>0</v>
      </c>
    </row>
    <row r="334" spans="1:12" x14ac:dyDescent="0.25">
      <c r="A334">
        <v>154</v>
      </c>
      <c r="B334" t="s">
        <v>10</v>
      </c>
      <c r="C334">
        <v>23</v>
      </c>
      <c r="D334" t="s">
        <v>11</v>
      </c>
      <c r="E334" t="s">
        <v>12</v>
      </c>
      <c r="F334" t="s">
        <v>13</v>
      </c>
      <c r="G334" s="1">
        <v>2.1099998950958301</v>
      </c>
      <c r="H334">
        <v>50</v>
      </c>
      <c r="I334" t="s">
        <v>14</v>
      </c>
      <c r="J334" t="s">
        <v>15</v>
      </c>
      <c r="K334">
        <f>VLOOKUP(J334,'Prix unitaires'!B:D,3,FALSE)</f>
        <v>0</v>
      </c>
      <c r="L334" s="11">
        <f t="shared" si="5"/>
        <v>0</v>
      </c>
    </row>
    <row r="335" spans="1:12" x14ac:dyDescent="0.25">
      <c r="A335">
        <v>154</v>
      </c>
      <c r="B335" t="s">
        <v>10</v>
      </c>
      <c r="C335">
        <v>25</v>
      </c>
      <c r="D335" t="s">
        <v>11</v>
      </c>
      <c r="E335" t="s">
        <v>32</v>
      </c>
      <c r="F335" t="s">
        <v>13</v>
      </c>
      <c r="G335" s="1">
        <v>7.1900000572204599</v>
      </c>
      <c r="H335">
        <v>240</v>
      </c>
      <c r="I335" t="s">
        <v>14</v>
      </c>
      <c r="J335" t="s">
        <v>33</v>
      </c>
      <c r="K335">
        <f>VLOOKUP(J335,'Prix unitaires'!B:D,3,FALSE)</f>
        <v>0</v>
      </c>
      <c r="L335" s="11">
        <f t="shared" si="5"/>
        <v>0</v>
      </c>
    </row>
    <row r="336" spans="1:12" x14ac:dyDescent="0.25">
      <c r="A336">
        <v>154</v>
      </c>
      <c r="B336" t="s">
        <v>10</v>
      </c>
      <c r="C336">
        <v>26</v>
      </c>
      <c r="D336" t="s">
        <v>11</v>
      </c>
      <c r="E336" t="s">
        <v>32</v>
      </c>
      <c r="F336" t="s">
        <v>13</v>
      </c>
      <c r="G336" s="1">
        <v>9.2200002670287997</v>
      </c>
      <c r="H336">
        <v>240</v>
      </c>
      <c r="I336" t="s">
        <v>14</v>
      </c>
      <c r="J336" t="s">
        <v>33</v>
      </c>
      <c r="K336">
        <f>VLOOKUP(J336,'Prix unitaires'!B:D,3,FALSE)</f>
        <v>0</v>
      </c>
      <c r="L336" s="11">
        <f t="shared" si="5"/>
        <v>0</v>
      </c>
    </row>
    <row r="337" spans="1:12" x14ac:dyDescent="0.25">
      <c r="A337">
        <v>154</v>
      </c>
      <c r="B337" t="s">
        <v>10</v>
      </c>
      <c r="C337">
        <v>27</v>
      </c>
      <c r="D337" t="s">
        <v>11</v>
      </c>
      <c r="E337" t="s">
        <v>19</v>
      </c>
      <c r="F337" t="s">
        <v>13</v>
      </c>
      <c r="G337" s="1">
        <v>9.1999998092650994</v>
      </c>
      <c r="H337">
        <v>50</v>
      </c>
      <c r="I337" t="s">
        <v>14</v>
      </c>
      <c r="J337" t="s">
        <v>20</v>
      </c>
      <c r="K337">
        <f>VLOOKUP(J337,'Prix unitaires'!B:D,3,FALSE)</f>
        <v>0</v>
      </c>
      <c r="L337" s="11">
        <f t="shared" si="5"/>
        <v>0</v>
      </c>
    </row>
    <row r="338" spans="1:12" x14ac:dyDescent="0.25">
      <c r="A338">
        <v>154</v>
      </c>
      <c r="B338" t="s">
        <v>10</v>
      </c>
      <c r="C338">
        <v>29</v>
      </c>
      <c r="D338" t="s">
        <v>11</v>
      </c>
      <c r="E338" t="s">
        <v>19</v>
      </c>
      <c r="F338" t="s">
        <v>13</v>
      </c>
      <c r="G338" s="1">
        <v>19.4799995422363</v>
      </c>
      <c r="H338">
        <v>50</v>
      </c>
      <c r="I338" t="s">
        <v>14</v>
      </c>
      <c r="J338" t="s">
        <v>20</v>
      </c>
      <c r="K338">
        <f>VLOOKUP(J338,'Prix unitaires'!B:D,3,FALSE)</f>
        <v>0</v>
      </c>
      <c r="L338" s="11">
        <f t="shared" si="5"/>
        <v>0</v>
      </c>
    </row>
    <row r="339" spans="1:12" x14ac:dyDescent="0.25">
      <c r="A339">
        <v>154</v>
      </c>
      <c r="B339" t="s">
        <v>10</v>
      </c>
      <c r="C339">
        <v>30</v>
      </c>
      <c r="D339" t="s">
        <v>11</v>
      </c>
      <c r="E339" t="s">
        <v>19</v>
      </c>
      <c r="F339" t="s">
        <v>13</v>
      </c>
      <c r="G339" s="1">
        <v>24.409999847412099</v>
      </c>
      <c r="H339">
        <v>50</v>
      </c>
      <c r="I339" t="s">
        <v>14</v>
      </c>
      <c r="J339" t="s">
        <v>20</v>
      </c>
      <c r="K339">
        <f>VLOOKUP(J339,'Prix unitaires'!B:D,3,FALSE)</f>
        <v>0</v>
      </c>
      <c r="L339" s="11">
        <f t="shared" si="5"/>
        <v>0</v>
      </c>
    </row>
    <row r="340" spans="1:12" x14ac:dyDescent="0.25">
      <c r="A340">
        <v>154</v>
      </c>
      <c r="B340" t="s">
        <v>10</v>
      </c>
      <c r="C340">
        <v>33</v>
      </c>
      <c r="D340" t="s">
        <v>11</v>
      </c>
      <c r="E340" t="s">
        <v>19</v>
      </c>
      <c r="F340" t="s">
        <v>13</v>
      </c>
      <c r="G340" s="1">
        <v>14.75</v>
      </c>
      <c r="H340">
        <v>50</v>
      </c>
      <c r="I340" t="s">
        <v>14</v>
      </c>
      <c r="J340" t="s">
        <v>20</v>
      </c>
      <c r="K340">
        <f>VLOOKUP(J340,'Prix unitaires'!B:D,3,FALSE)</f>
        <v>0</v>
      </c>
      <c r="L340" s="11">
        <f t="shared" si="5"/>
        <v>0</v>
      </c>
    </row>
    <row r="341" spans="1:12" x14ac:dyDescent="0.25">
      <c r="A341">
        <v>154</v>
      </c>
      <c r="B341" t="s">
        <v>10</v>
      </c>
      <c r="C341">
        <v>34</v>
      </c>
      <c r="D341" t="s">
        <v>11</v>
      </c>
      <c r="E341" t="s">
        <v>19</v>
      </c>
      <c r="F341" t="s">
        <v>13</v>
      </c>
      <c r="G341" s="1">
        <v>14.75</v>
      </c>
      <c r="H341">
        <v>50</v>
      </c>
      <c r="I341" t="s">
        <v>14</v>
      </c>
      <c r="J341" t="s">
        <v>20</v>
      </c>
      <c r="K341">
        <f>VLOOKUP(J341,'Prix unitaires'!B:D,3,FALSE)</f>
        <v>0</v>
      </c>
      <c r="L341" s="11">
        <f t="shared" si="5"/>
        <v>0</v>
      </c>
    </row>
    <row r="342" spans="1:12" x14ac:dyDescent="0.25">
      <c r="A342">
        <v>154</v>
      </c>
      <c r="B342" t="s">
        <v>10</v>
      </c>
      <c r="C342">
        <v>35</v>
      </c>
      <c r="D342" t="s">
        <v>11</v>
      </c>
      <c r="E342" t="s">
        <v>19</v>
      </c>
      <c r="F342" t="s">
        <v>13</v>
      </c>
      <c r="G342" s="1">
        <v>14.3900003433228</v>
      </c>
      <c r="H342">
        <v>50</v>
      </c>
      <c r="I342" t="s">
        <v>14</v>
      </c>
      <c r="J342" t="s">
        <v>20</v>
      </c>
      <c r="K342">
        <f>VLOOKUP(J342,'Prix unitaires'!B:D,3,FALSE)</f>
        <v>0</v>
      </c>
      <c r="L342" s="11">
        <f t="shared" si="5"/>
        <v>0</v>
      </c>
    </row>
    <row r="343" spans="1:12" x14ac:dyDescent="0.25">
      <c r="A343">
        <v>154</v>
      </c>
      <c r="B343" t="s">
        <v>10</v>
      </c>
      <c r="C343">
        <v>36</v>
      </c>
      <c r="D343" t="s">
        <v>11</v>
      </c>
      <c r="E343" t="s">
        <v>19</v>
      </c>
      <c r="F343" t="s">
        <v>13</v>
      </c>
      <c r="G343" s="1">
        <v>14.5100002288818</v>
      </c>
      <c r="H343">
        <v>50</v>
      </c>
      <c r="I343" t="s">
        <v>14</v>
      </c>
      <c r="J343" t="s">
        <v>20</v>
      </c>
      <c r="K343">
        <f>VLOOKUP(J343,'Prix unitaires'!B:D,3,FALSE)</f>
        <v>0</v>
      </c>
      <c r="L343" s="11">
        <f t="shared" si="5"/>
        <v>0</v>
      </c>
    </row>
    <row r="344" spans="1:12" x14ac:dyDescent="0.25">
      <c r="A344">
        <v>154</v>
      </c>
      <c r="B344" t="s">
        <v>10</v>
      </c>
      <c r="C344">
        <v>39</v>
      </c>
      <c r="D344" t="s">
        <v>11</v>
      </c>
      <c r="E344" t="s">
        <v>19</v>
      </c>
      <c r="F344" t="s">
        <v>13</v>
      </c>
      <c r="G344" s="1">
        <v>14.319999694824199</v>
      </c>
      <c r="H344">
        <v>50</v>
      </c>
      <c r="I344" t="s">
        <v>14</v>
      </c>
      <c r="J344" t="s">
        <v>20</v>
      </c>
      <c r="K344">
        <f>VLOOKUP(J344,'Prix unitaires'!B:D,3,FALSE)</f>
        <v>0</v>
      </c>
      <c r="L344" s="11">
        <f t="shared" si="5"/>
        <v>0</v>
      </c>
    </row>
    <row r="345" spans="1:12" x14ac:dyDescent="0.25">
      <c r="A345">
        <v>154</v>
      </c>
      <c r="B345" t="s">
        <v>10</v>
      </c>
      <c r="C345">
        <v>40</v>
      </c>
      <c r="D345" t="s">
        <v>11</v>
      </c>
      <c r="E345" t="s">
        <v>19</v>
      </c>
      <c r="F345" t="s">
        <v>13</v>
      </c>
      <c r="G345" s="1">
        <v>18.9799995422363</v>
      </c>
      <c r="H345">
        <v>50</v>
      </c>
      <c r="I345" t="s">
        <v>14</v>
      </c>
      <c r="J345" t="s">
        <v>20</v>
      </c>
      <c r="K345">
        <f>VLOOKUP(J345,'Prix unitaires'!B:D,3,FALSE)</f>
        <v>0</v>
      </c>
      <c r="L345" s="11">
        <f t="shared" si="5"/>
        <v>0</v>
      </c>
    </row>
    <row r="346" spans="1:12" x14ac:dyDescent="0.25">
      <c r="A346">
        <v>154</v>
      </c>
      <c r="B346" t="s">
        <v>10</v>
      </c>
      <c r="C346">
        <v>42</v>
      </c>
      <c r="D346" t="s">
        <v>11</v>
      </c>
      <c r="E346" t="s">
        <v>19</v>
      </c>
      <c r="F346" t="s">
        <v>13</v>
      </c>
      <c r="G346" s="1">
        <v>18.959999084472699</v>
      </c>
      <c r="H346">
        <v>50</v>
      </c>
      <c r="I346" t="s">
        <v>14</v>
      </c>
      <c r="J346" t="s">
        <v>20</v>
      </c>
      <c r="K346">
        <f>VLOOKUP(J346,'Prix unitaires'!B:D,3,FALSE)</f>
        <v>0</v>
      </c>
      <c r="L346" s="11">
        <f t="shared" si="5"/>
        <v>0</v>
      </c>
    </row>
    <row r="347" spans="1:12" x14ac:dyDescent="0.25">
      <c r="A347">
        <v>154</v>
      </c>
      <c r="B347" t="s">
        <v>10</v>
      </c>
      <c r="C347">
        <v>43</v>
      </c>
      <c r="D347" t="s">
        <v>11</v>
      </c>
      <c r="E347" t="s">
        <v>19</v>
      </c>
      <c r="F347" t="s">
        <v>13</v>
      </c>
      <c r="G347" s="1">
        <v>20.120000839233398</v>
      </c>
      <c r="H347">
        <v>50</v>
      </c>
      <c r="I347" t="s">
        <v>14</v>
      </c>
      <c r="J347" t="s">
        <v>20</v>
      </c>
      <c r="K347">
        <f>VLOOKUP(J347,'Prix unitaires'!B:D,3,FALSE)</f>
        <v>0</v>
      </c>
      <c r="L347" s="11">
        <f t="shared" si="5"/>
        <v>0</v>
      </c>
    </row>
    <row r="348" spans="1:12" x14ac:dyDescent="0.25">
      <c r="A348">
        <v>154</v>
      </c>
      <c r="B348" t="s">
        <v>10</v>
      </c>
      <c r="C348">
        <v>44</v>
      </c>
      <c r="D348" t="s">
        <v>11</v>
      </c>
      <c r="E348" t="s">
        <v>12</v>
      </c>
      <c r="F348" t="s">
        <v>13</v>
      </c>
      <c r="G348" s="1">
        <v>6.9699997901916504</v>
      </c>
      <c r="H348">
        <v>50</v>
      </c>
      <c r="I348" t="s">
        <v>14</v>
      </c>
      <c r="J348" t="s">
        <v>15</v>
      </c>
      <c r="K348">
        <f>VLOOKUP(J348,'Prix unitaires'!B:D,3,FALSE)</f>
        <v>0</v>
      </c>
      <c r="L348" s="11">
        <f t="shared" si="5"/>
        <v>0</v>
      </c>
    </row>
    <row r="349" spans="1:12" x14ac:dyDescent="0.25">
      <c r="A349">
        <v>154</v>
      </c>
      <c r="B349" t="s">
        <v>10</v>
      </c>
      <c r="C349">
        <v>45</v>
      </c>
      <c r="D349" t="s">
        <v>11</v>
      </c>
      <c r="E349" t="s">
        <v>19</v>
      </c>
      <c r="F349" t="s">
        <v>13</v>
      </c>
      <c r="G349" s="1">
        <v>19.4799995422363</v>
      </c>
      <c r="H349">
        <v>50</v>
      </c>
      <c r="I349" t="s">
        <v>14</v>
      </c>
      <c r="J349" t="s">
        <v>20</v>
      </c>
      <c r="K349">
        <f>VLOOKUP(J349,'Prix unitaires'!B:D,3,FALSE)</f>
        <v>0</v>
      </c>
      <c r="L349" s="11">
        <f t="shared" si="5"/>
        <v>0</v>
      </c>
    </row>
    <row r="350" spans="1:12" x14ac:dyDescent="0.25">
      <c r="A350">
        <v>159</v>
      </c>
      <c r="B350" t="s">
        <v>37</v>
      </c>
      <c r="C350">
        <v>1</v>
      </c>
      <c r="D350" t="s">
        <v>11</v>
      </c>
      <c r="E350" t="s">
        <v>12</v>
      </c>
      <c r="F350" t="s">
        <v>13</v>
      </c>
      <c r="G350" s="1">
        <v>14.079999923706101</v>
      </c>
      <c r="H350">
        <v>50</v>
      </c>
      <c r="I350" t="s">
        <v>14</v>
      </c>
      <c r="J350" t="s">
        <v>15</v>
      </c>
      <c r="K350">
        <f>VLOOKUP(J350,'Prix unitaires'!B:D,3,FALSE)</f>
        <v>0</v>
      </c>
      <c r="L350" s="11">
        <f t="shared" si="5"/>
        <v>0</v>
      </c>
    </row>
    <row r="351" spans="1:12" x14ac:dyDescent="0.25">
      <c r="A351">
        <v>159</v>
      </c>
      <c r="B351" t="s">
        <v>37</v>
      </c>
      <c r="C351" t="s">
        <v>75</v>
      </c>
      <c r="D351" t="s">
        <v>11</v>
      </c>
      <c r="E351" t="s">
        <v>17</v>
      </c>
      <c r="F351" t="s">
        <v>13</v>
      </c>
      <c r="G351" s="1">
        <v>67.5</v>
      </c>
      <c r="H351">
        <v>50</v>
      </c>
      <c r="I351" t="s">
        <v>14</v>
      </c>
      <c r="J351" t="s">
        <v>18</v>
      </c>
      <c r="K351">
        <f>VLOOKUP(J351,'Prix unitaires'!B:D,3,FALSE)</f>
        <v>0</v>
      </c>
      <c r="L351" s="11">
        <f t="shared" si="5"/>
        <v>0</v>
      </c>
    </row>
    <row r="352" spans="1:12" x14ac:dyDescent="0.25">
      <c r="A352">
        <v>159</v>
      </c>
      <c r="B352" t="s">
        <v>37</v>
      </c>
      <c r="C352">
        <v>3</v>
      </c>
      <c r="D352" t="s">
        <v>11</v>
      </c>
      <c r="E352" t="s">
        <v>12</v>
      </c>
      <c r="F352" t="s">
        <v>13</v>
      </c>
      <c r="G352" s="1">
        <v>24.620000839233398</v>
      </c>
      <c r="H352">
        <v>50</v>
      </c>
      <c r="I352" t="s">
        <v>14</v>
      </c>
      <c r="J352" t="s">
        <v>15</v>
      </c>
      <c r="K352">
        <f>VLOOKUP(J352,'Prix unitaires'!B:D,3,FALSE)</f>
        <v>0</v>
      </c>
      <c r="L352" s="11">
        <f t="shared" si="5"/>
        <v>0</v>
      </c>
    </row>
    <row r="353" spans="1:12" x14ac:dyDescent="0.25">
      <c r="A353">
        <v>159</v>
      </c>
      <c r="B353" t="s">
        <v>37</v>
      </c>
      <c r="C353">
        <v>4</v>
      </c>
      <c r="D353" t="s">
        <v>11</v>
      </c>
      <c r="E353" t="s">
        <v>12</v>
      </c>
      <c r="F353" t="s">
        <v>13</v>
      </c>
      <c r="G353" s="1">
        <v>13.789999961853001</v>
      </c>
      <c r="H353">
        <v>50</v>
      </c>
      <c r="I353" t="s">
        <v>14</v>
      </c>
      <c r="J353" t="s">
        <v>15</v>
      </c>
      <c r="K353">
        <f>VLOOKUP(J353,'Prix unitaires'!B:D,3,FALSE)</f>
        <v>0</v>
      </c>
      <c r="L353" s="11">
        <f t="shared" si="5"/>
        <v>0</v>
      </c>
    </row>
    <row r="354" spans="1:12" x14ac:dyDescent="0.25">
      <c r="A354">
        <v>159</v>
      </c>
      <c r="B354" t="s">
        <v>37</v>
      </c>
      <c r="C354">
        <v>8</v>
      </c>
      <c r="D354">
        <v>-1</v>
      </c>
      <c r="E354" t="s">
        <v>24</v>
      </c>
      <c r="F354" t="s">
        <v>13</v>
      </c>
      <c r="G354" s="1">
        <v>23.180000305175799</v>
      </c>
      <c r="H354">
        <v>50</v>
      </c>
      <c r="I354" t="s">
        <v>14</v>
      </c>
      <c r="J354" t="s">
        <v>93</v>
      </c>
      <c r="K354">
        <f>VLOOKUP(J354,'Prix unitaires'!B:D,3,FALSE)</f>
        <v>0</v>
      </c>
      <c r="L354" s="11">
        <f t="shared" si="5"/>
        <v>0</v>
      </c>
    </row>
    <row r="355" spans="1:12" x14ac:dyDescent="0.25">
      <c r="A355">
        <v>159</v>
      </c>
      <c r="B355" t="s">
        <v>37</v>
      </c>
      <c r="C355">
        <v>9</v>
      </c>
      <c r="D355">
        <v>-1</v>
      </c>
      <c r="E355" t="s">
        <v>24</v>
      </c>
      <c r="F355" t="s">
        <v>13</v>
      </c>
      <c r="G355" s="1">
        <v>55.720001220703097</v>
      </c>
      <c r="H355">
        <v>100</v>
      </c>
      <c r="I355" t="s">
        <v>14</v>
      </c>
      <c r="J355" t="s">
        <v>93</v>
      </c>
      <c r="K355">
        <f>VLOOKUP(J355,'Prix unitaires'!B:D,3,FALSE)</f>
        <v>0</v>
      </c>
      <c r="L355" s="11">
        <f t="shared" si="5"/>
        <v>0</v>
      </c>
    </row>
    <row r="356" spans="1:12" x14ac:dyDescent="0.25">
      <c r="A356">
        <v>159</v>
      </c>
      <c r="B356" t="s">
        <v>10</v>
      </c>
      <c r="C356" t="s">
        <v>16</v>
      </c>
      <c r="D356" t="s">
        <v>11</v>
      </c>
      <c r="E356" t="s">
        <v>17</v>
      </c>
      <c r="F356" t="s">
        <v>13</v>
      </c>
      <c r="G356" s="1">
        <v>15.699999809265099</v>
      </c>
      <c r="H356">
        <v>50</v>
      </c>
      <c r="I356" t="s">
        <v>14</v>
      </c>
      <c r="J356" t="s">
        <v>18</v>
      </c>
      <c r="K356">
        <f>VLOOKUP(J356,'Prix unitaires'!B:D,3,FALSE)</f>
        <v>0</v>
      </c>
      <c r="L356" s="11">
        <f t="shared" si="5"/>
        <v>0</v>
      </c>
    </row>
    <row r="357" spans="1:12" x14ac:dyDescent="0.25">
      <c r="A357">
        <v>159</v>
      </c>
      <c r="B357" t="s">
        <v>10</v>
      </c>
      <c r="C357">
        <v>1</v>
      </c>
      <c r="D357" t="s">
        <v>11</v>
      </c>
      <c r="E357" t="s">
        <v>19</v>
      </c>
      <c r="F357" t="s">
        <v>13</v>
      </c>
      <c r="G357" s="1">
        <v>13.3900003433228</v>
      </c>
      <c r="H357">
        <v>50</v>
      </c>
      <c r="I357" t="s">
        <v>14</v>
      </c>
      <c r="J357" t="s">
        <v>20</v>
      </c>
      <c r="K357">
        <f>VLOOKUP(J357,'Prix unitaires'!B:D,3,FALSE)</f>
        <v>0</v>
      </c>
      <c r="L357" s="11">
        <f t="shared" si="5"/>
        <v>0</v>
      </c>
    </row>
    <row r="358" spans="1:12" x14ac:dyDescent="0.25">
      <c r="A358">
        <v>159</v>
      </c>
      <c r="B358" t="s">
        <v>10</v>
      </c>
      <c r="C358">
        <v>2</v>
      </c>
      <c r="D358" t="s">
        <v>11</v>
      </c>
      <c r="E358" t="s">
        <v>19</v>
      </c>
      <c r="F358" t="s">
        <v>13</v>
      </c>
      <c r="G358" s="1">
        <v>13.7799997329712</v>
      </c>
      <c r="H358">
        <v>50</v>
      </c>
      <c r="I358" t="s">
        <v>14</v>
      </c>
      <c r="J358" t="s">
        <v>20</v>
      </c>
      <c r="K358">
        <f>VLOOKUP(J358,'Prix unitaires'!B:D,3,FALSE)</f>
        <v>0</v>
      </c>
      <c r="L358" s="11">
        <f t="shared" si="5"/>
        <v>0</v>
      </c>
    </row>
    <row r="359" spans="1:12" x14ac:dyDescent="0.25">
      <c r="A359">
        <v>159</v>
      </c>
      <c r="B359" t="s">
        <v>10</v>
      </c>
      <c r="C359">
        <v>3</v>
      </c>
      <c r="D359" t="s">
        <v>11</v>
      </c>
      <c r="E359" t="s">
        <v>19</v>
      </c>
      <c r="F359" t="s">
        <v>13</v>
      </c>
      <c r="G359" s="1">
        <v>13.8699998855591</v>
      </c>
      <c r="H359">
        <v>50</v>
      </c>
      <c r="I359" t="s">
        <v>14</v>
      </c>
      <c r="J359" t="s">
        <v>20</v>
      </c>
      <c r="K359">
        <f>VLOOKUP(J359,'Prix unitaires'!B:D,3,FALSE)</f>
        <v>0</v>
      </c>
      <c r="L359" s="11">
        <f t="shared" si="5"/>
        <v>0</v>
      </c>
    </row>
    <row r="360" spans="1:12" x14ac:dyDescent="0.25">
      <c r="A360">
        <v>159</v>
      </c>
      <c r="B360" t="s">
        <v>10</v>
      </c>
      <c r="C360">
        <v>4</v>
      </c>
      <c r="D360" t="s">
        <v>11</v>
      </c>
      <c r="E360" t="s">
        <v>19</v>
      </c>
      <c r="F360" t="s">
        <v>13</v>
      </c>
      <c r="G360" s="1">
        <v>13.819999694824199</v>
      </c>
      <c r="H360">
        <v>50</v>
      </c>
      <c r="I360" t="s">
        <v>14</v>
      </c>
      <c r="J360" t="s">
        <v>20</v>
      </c>
      <c r="K360">
        <f>VLOOKUP(J360,'Prix unitaires'!B:D,3,FALSE)</f>
        <v>0</v>
      </c>
      <c r="L360" s="11">
        <f t="shared" si="5"/>
        <v>0</v>
      </c>
    </row>
    <row r="361" spans="1:12" x14ac:dyDescent="0.25">
      <c r="A361">
        <v>159</v>
      </c>
      <c r="B361" t="s">
        <v>10</v>
      </c>
      <c r="C361">
        <v>5</v>
      </c>
      <c r="D361" t="s">
        <v>11</v>
      </c>
      <c r="E361" t="s">
        <v>19</v>
      </c>
      <c r="F361" t="s">
        <v>13</v>
      </c>
      <c r="G361" s="1">
        <v>13.420000076293899</v>
      </c>
      <c r="H361">
        <v>50</v>
      </c>
      <c r="I361" t="s">
        <v>14</v>
      </c>
      <c r="J361" t="s">
        <v>20</v>
      </c>
      <c r="K361">
        <f>VLOOKUP(J361,'Prix unitaires'!B:D,3,FALSE)</f>
        <v>0</v>
      </c>
      <c r="L361" s="11">
        <f t="shared" si="5"/>
        <v>0</v>
      </c>
    </row>
    <row r="362" spans="1:12" x14ac:dyDescent="0.25">
      <c r="A362">
        <v>159</v>
      </c>
      <c r="B362" t="s">
        <v>10</v>
      </c>
      <c r="C362">
        <v>6</v>
      </c>
      <c r="D362" t="s">
        <v>11</v>
      </c>
      <c r="E362" t="s">
        <v>19</v>
      </c>
      <c r="F362" t="s">
        <v>13</v>
      </c>
      <c r="G362" s="1">
        <v>13.7399997711182</v>
      </c>
      <c r="H362">
        <v>50</v>
      </c>
      <c r="I362" t="s">
        <v>14</v>
      </c>
      <c r="J362" t="s">
        <v>20</v>
      </c>
      <c r="K362">
        <f>VLOOKUP(J362,'Prix unitaires'!B:D,3,FALSE)</f>
        <v>0</v>
      </c>
      <c r="L362" s="11">
        <f t="shared" si="5"/>
        <v>0</v>
      </c>
    </row>
    <row r="363" spans="1:12" x14ac:dyDescent="0.25">
      <c r="A363">
        <v>159</v>
      </c>
      <c r="B363" t="s">
        <v>10</v>
      </c>
      <c r="C363">
        <v>7</v>
      </c>
      <c r="D363" t="s">
        <v>11</v>
      </c>
      <c r="E363" t="s">
        <v>19</v>
      </c>
      <c r="F363" t="s">
        <v>13</v>
      </c>
      <c r="G363" s="1">
        <v>13.8699998855591</v>
      </c>
      <c r="H363">
        <v>50</v>
      </c>
      <c r="I363" t="s">
        <v>14</v>
      </c>
      <c r="J363" t="s">
        <v>20</v>
      </c>
      <c r="K363">
        <f>VLOOKUP(J363,'Prix unitaires'!B:D,3,FALSE)</f>
        <v>0</v>
      </c>
      <c r="L363" s="11">
        <f t="shared" si="5"/>
        <v>0</v>
      </c>
    </row>
    <row r="364" spans="1:12" x14ac:dyDescent="0.25">
      <c r="A364">
        <v>159</v>
      </c>
      <c r="B364" t="s">
        <v>10</v>
      </c>
      <c r="C364">
        <v>8</v>
      </c>
      <c r="D364" t="s">
        <v>11</v>
      </c>
      <c r="E364" t="s">
        <v>19</v>
      </c>
      <c r="F364" t="s">
        <v>13</v>
      </c>
      <c r="G364" s="1">
        <v>13.8599996566772</v>
      </c>
      <c r="H364">
        <v>50</v>
      </c>
      <c r="I364" t="s">
        <v>14</v>
      </c>
      <c r="J364" t="s">
        <v>20</v>
      </c>
      <c r="K364">
        <f>VLOOKUP(J364,'Prix unitaires'!B:D,3,FALSE)</f>
        <v>0</v>
      </c>
      <c r="L364" s="11">
        <f t="shared" si="5"/>
        <v>0</v>
      </c>
    </row>
    <row r="365" spans="1:12" x14ac:dyDescent="0.25">
      <c r="A365">
        <v>159</v>
      </c>
      <c r="B365" t="s">
        <v>10</v>
      </c>
      <c r="C365">
        <v>10</v>
      </c>
      <c r="D365" t="s">
        <v>11</v>
      </c>
      <c r="E365" t="s">
        <v>19</v>
      </c>
      <c r="F365" t="s">
        <v>13</v>
      </c>
      <c r="G365" s="1">
        <v>18.5100002288818</v>
      </c>
      <c r="H365">
        <v>50</v>
      </c>
      <c r="I365" t="s">
        <v>14</v>
      </c>
      <c r="J365" t="s">
        <v>20</v>
      </c>
      <c r="K365">
        <f>VLOOKUP(J365,'Prix unitaires'!B:D,3,FALSE)</f>
        <v>0</v>
      </c>
      <c r="L365" s="11">
        <f t="shared" si="5"/>
        <v>0</v>
      </c>
    </row>
    <row r="366" spans="1:12" x14ac:dyDescent="0.25">
      <c r="A366">
        <v>159</v>
      </c>
      <c r="B366" t="s">
        <v>10</v>
      </c>
      <c r="C366">
        <v>11</v>
      </c>
      <c r="D366" t="s">
        <v>11</v>
      </c>
      <c r="E366" t="s">
        <v>17</v>
      </c>
      <c r="F366" t="s">
        <v>13</v>
      </c>
      <c r="G366" s="1">
        <v>17.940000534057599</v>
      </c>
      <c r="H366">
        <v>50</v>
      </c>
      <c r="I366" t="s">
        <v>14</v>
      </c>
      <c r="J366" t="s">
        <v>18</v>
      </c>
      <c r="K366">
        <f>VLOOKUP(J366,'Prix unitaires'!B:D,3,FALSE)</f>
        <v>0</v>
      </c>
      <c r="L366" s="11">
        <f t="shared" si="5"/>
        <v>0</v>
      </c>
    </row>
    <row r="367" spans="1:12" x14ac:dyDescent="0.25">
      <c r="A367">
        <v>159</v>
      </c>
      <c r="B367" t="s">
        <v>10</v>
      </c>
      <c r="C367">
        <v>12</v>
      </c>
      <c r="D367" t="s">
        <v>11</v>
      </c>
      <c r="E367" t="s">
        <v>19</v>
      </c>
      <c r="F367" t="s">
        <v>13</v>
      </c>
      <c r="G367" s="1">
        <v>22.370000839233398</v>
      </c>
      <c r="H367">
        <v>50</v>
      </c>
      <c r="I367" t="s">
        <v>14</v>
      </c>
      <c r="J367" t="s">
        <v>20</v>
      </c>
      <c r="K367">
        <f>VLOOKUP(J367,'Prix unitaires'!B:D,3,FALSE)</f>
        <v>0</v>
      </c>
      <c r="L367" s="11">
        <f t="shared" si="5"/>
        <v>0</v>
      </c>
    </row>
    <row r="368" spans="1:12" x14ac:dyDescent="0.25">
      <c r="A368">
        <v>159</v>
      </c>
      <c r="B368" t="s">
        <v>10</v>
      </c>
      <c r="C368">
        <v>14</v>
      </c>
      <c r="D368" t="s">
        <v>11</v>
      </c>
      <c r="E368" t="s">
        <v>17</v>
      </c>
      <c r="F368" t="s">
        <v>13</v>
      </c>
      <c r="G368" s="1">
        <v>8.2899999618530007</v>
      </c>
      <c r="H368">
        <v>50</v>
      </c>
      <c r="I368" t="s">
        <v>14</v>
      </c>
      <c r="J368" t="s">
        <v>18</v>
      </c>
      <c r="K368">
        <f>VLOOKUP(J368,'Prix unitaires'!B:D,3,FALSE)</f>
        <v>0</v>
      </c>
      <c r="L368" s="11">
        <f t="shared" si="5"/>
        <v>0</v>
      </c>
    </row>
    <row r="369" spans="1:12" x14ac:dyDescent="0.25">
      <c r="A369">
        <v>159</v>
      </c>
      <c r="B369" t="s">
        <v>10</v>
      </c>
      <c r="C369" t="s">
        <v>89</v>
      </c>
      <c r="D369" t="s">
        <v>11</v>
      </c>
      <c r="E369" t="s">
        <v>19</v>
      </c>
      <c r="F369" t="s">
        <v>13</v>
      </c>
      <c r="G369" s="1">
        <v>14.0900001525879</v>
      </c>
      <c r="H369">
        <v>50</v>
      </c>
      <c r="I369" t="s">
        <v>14</v>
      </c>
      <c r="J369" t="s">
        <v>20</v>
      </c>
      <c r="K369">
        <f>VLOOKUP(J369,'Prix unitaires'!B:D,3,FALSE)</f>
        <v>0</v>
      </c>
      <c r="L369" s="11">
        <f t="shared" si="5"/>
        <v>0</v>
      </c>
    </row>
    <row r="370" spans="1:12" x14ac:dyDescent="0.25">
      <c r="A370">
        <v>159</v>
      </c>
      <c r="B370" t="s">
        <v>10</v>
      </c>
      <c r="C370" t="s">
        <v>94</v>
      </c>
      <c r="D370" t="s">
        <v>11</v>
      </c>
      <c r="E370" t="s">
        <v>19</v>
      </c>
      <c r="F370" t="s">
        <v>13</v>
      </c>
      <c r="G370" s="1">
        <v>12.2600002288818</v>
      </c>
      <c r="H370">
        <v>50</v>
      </c>
      <c r="I370" t="s">
        <v>14</v>
      </c>
      <c r="J370" t="s">
        <v>20</v>
      </c>
      <c r="K370">
        <f>VLOOKUP(J370,'Prix unitaires'!B:D,3,FALSE)</f>
        <v>0</v>
      </c>
      <c r="L370" s="11">
        <f t="shared" si="5"/>
        <v>0</v>
      </c>
    </row>
    <row r="371" spans="1:12" x14ac:dyDescent="0.25">
      <c r="A371">
        <v>159</v>
      </c>
      <c r="B371" t="s">
        <v>10</v>
      </c>
      <c r="C371" t="s">
        <v>95</v>
      </c>
      <c r="D371" t="s">
        <v>11</v>
      </c>
      <c r="E371" t="s">
        <v>19</v>
      </c>
      <c r="F371" t="s">
        <v>13</v>
      </c>
      <c r="G371" s="1">
        <v>9.7399997711181996</v>
      </c>
      <c r="H371">
        <v>50</v>
      </c>
      <c r="I371" t="s">
        <v>14</v>
      </c>
      <c r="J371" t="s">
        <v>20</v>
      </c>
      <c r="K371">
        <f>VLOOKUP(J371,'Prix unitaires'!B:D,3,FALSE)</f>
        <v>0</v>
      </c>
      <c r="L371" s="11">
        <f t="shared" si="5"/>
        <v>0</v>
      </c>
    </row>
    <row r="372" spans="1:12" x14ac:dyDescent="0.25">
      <c r="A372">
        <v>159</v>
      </c>
      <c r="B372" t="s">
        <v>10</v>
      </c>
      <c r="C372" t="s">
        <v>79</v>
      </c>
      <c r="D372" t="s">
        <v>11</v>
      </c>
      <c r="E372" t="s">
        <v>19</v>
      </c>
      <c r="F372" t="s">
        <v>13</v>
      </c>
      <c r="G372" s="1">
        <v>14.8699998855591</v>
      </c>
      <c r="H372">
        <v>50</v>
      </c>
      <c r="I372" t="s">
        <v>14</v>
      </c>
      <c r="J372" t="s">
        <v>20</v>
      </c>
      <c r="K372">
        <f>VLOOKUP(J372,'Prix unitaires'!B:D,3,FALSE)</f>
        <v>0</v>
      </c>
      <c r="L372" s="11">
        <f t="shared" si="5"/>
        <v>0</v>
      </c>
    </row>
    <row r="373" spans="1:12" x14ac:dyDescent="0.25">
      <c r="A373">
        <v>159</v>
      </c>
      <c r="B373" t="s">
        <v>10</v>
      </c>
      <c r="C373" t="s">
        <v>96</v>
      </c>
      <c r="D373" t="s">
        <v>11</v>
      </c>
      <c r="E373" t="s">
        <v>12</v>
      </c>
      <c r="F373" t="s">
        <v>13</v>
      </c>
      <c r="G373" s="1">
        <v>2.8599998950958301</v>
      </c>
      <c r="H373">
        <v>50</v>
      </c>
      <c r="I373" t="s">
        <v>14</v>
      </c>
      <c r="J373" t="s">
        <v>15</v>
      </c>
      <c r="K373">
        <f>VLOOKUP(J373,'Prix unitaires'!B:D,3,FALSE)</f>
        <v>0</v>
      </c>
      <c r="L373" s="11">
        <f t="shared" si="5"/>
        <v>0</v>
      </c>
    </row>
    <row r="374" spans="1:12" x14ac:dyDescent="0.25">
      <c r="A374">
        <v>159</v>
      </c>
      <c r="B374" t="s">
        <v>10</v>
      </c>
      <c r="C374">
        <v>15</v>
      </c>
      <c r="D374" t="s">
        <v>11</v>
      </c>
      <c r="E374" t="s">
        <v>12</v>
      </c>
      <c r="F374" t="s">
        <v>13</v>
      </c>
      <c r="G374" s="1">
        <v>12.810000419616699</v>
      </c>
      <c r="H374">
        <v>50</v>
      </c>
      <c r="I374" t="s">
        <v>14</v>
      </c>
      <c r="J374" t="s">
        <v>15</v>
      </c>
      <c r="K374">
        <f>VLOOKUP(J374,'Prix unitaires'!B:D,3,FALSE)</f>
        <v>0</v>
      </c>
      <c r="L374" s="11">
        <f t="shared" si="5"/>
        <v>0</v>
      </c>
    </row>
    <row r="375" spans="1:12" x14ac:dyDescent="0.25">
      <c r="A375">
        <v>159</v>
      </c>
      <c r="B375" t="s">
        <v>10</v>
      </c>
      <c r="C375">
        <v>16</v>
      </c>
      <c r="D375" t="s">
        <v>11</v>
      </c>
      <c r="E375" t="s">
        <v>32</v>
      </c>
      <c r="F375" t="s">
        <v>13</v>
      </c>
      <c r="G375" s="1">
        <v>20.120000839233398</v>
      </c>
      <c r="H375">
        <v>240</v>
      </c>
      <c r="I375" t="s">
        <v>14</v>
      </c>
      <c r="J375" t="s">
        <v>33</v>
      </c>
      <c r="K375">
        <f>VLOOKUP(J375,'Prix unitaires'!B:D,3,FALSE)</f>
        <v>0</v>
      </c>
      <c r="L375" s="11">
        <f t="shared" si="5"/>
        <v>0</v>
      </c>
    </row>
    <row r="376" spans="1:12" x14ac:dyDescent="0.25">
      <c r="A376">
        <v>159</v>
      </c>
      <c r="B376" t="s">
        <v>26</v>
      </c>
      <c r="C376">
        <v>101</v>
      </c>
      <c r="D376" t="s">
        <v>11</v>
      </c>
      <c r="E376" t="s">
        <v>19</v>
      </c>
      <c r="F376" t="s">
        <v>13</v>
      </c>
      <c r="G376" s="1">
        <v>13.3900003433228</v>
      </c>
      <c r="H376">
        <v>50</v>
      </c>
      <c r="I376" t="s">
        <v>14</v>
      </c>
      <c r="J376" t="s">
        <v>20</v>
      </c>
      <c r="K376">
        <f>VLOOKUP(J376,'Prix unitaires'!B:D,3,FALSE)</f>
        <v>0</v>
      </c>
      <c r="L376" s="11">
        <f t="shared" si="5"/>
        <v>0</v>
      </c>
    </row>
    <row r="377" spans="1:12" x14ac:dyDescent="0.25">
      <c r="A377">
        <v>159</v>
      </c>
      <c r="B377" t="s">
        <v>26</v>
      </c>
      <c r="C377">
        <v>102</v>
      </c>
      <c r="D377" t="s">
        <v>11</v>
      </c>
      <c r="E377" t="s">
        <v>19</v>
      </c>
      <c r="F377" t="s">
        <v>13</v>
      </c>
      <c r="G377" s="1">
        <v>13.7799997329712</v>
      </c>
      <c r="H377">
        <v>50</v>
      </c>
      <c r="I377" t="s">
        <v>14</v>
      </c>
      <c r="J377" t="s">
        <v>20</v>
      </c>
      <c r="K377">
        <f>VLOOKUP(J377,'Prix unitaires'!B:D,3,FALSE)</f>
        <v>0</v>
      </c>
      <c r="L377" s="11">
        <f t="shared" si="5"/>
        <v>0</v>
      </c>
    </row>
    <row r="378" spans="1:12" x14ac:dyDescent="0.25">
      <c r="A378">
        <v>159</v>
      </c>
      <c r="B378" t="s">
        <v>26</v>
      </c>
      <c r="C378">
        <v>103</v>
      </c>
      <c r="D378" t="s">
        <v>11</v>
      </c>
      <c r="E378" t="s">
        <v>19</v>
      </c>
      <c r="F378" t="s">
        <v>13</v>
      </c>
      <c r="G378" s="1">
        <v>13.8699998855591</v>
      </c>
      <c r="H378">
        <v>50</v>
      </c>
      <c r="I378" t="s">
        <v>14</v>
      </c>
      <c r="J378" t="s">
        <v>20</v>
      </c>
      <c r="K378">
        <f>VLOOKUP(J378,'Prix unitaires'!B:D,3,FALSE)</f>
        <v>0</v>
      </c>
      <c r="L378" s="11">
        <f t="shared" si="5"/>
        <v>0</v>
      </c>
    </row>
    <row r="379" spans="1:12" x14ac:dyDescent="0.25">
      <c r="A379">
        <v>159</v>
      </c>
      <c r="B379" t="s">
        <v>26</v>
      </c>
      <c r="C379">
        <v>104</v>
      </c>
      <c r="D379" t="s">
        <v>11</v>
      </c>
      <c r="E379" t="s">
        <v>19</v>
      </c>
      <c r="F379" t="s">
        <v>13</v>
      </c>
      <c r="G379" s="1">
        <v>13.819999694824199</v>
      </c>
      <c r="H379">
        <v>50</v>
      </c>
      <c r="I379" t="s">
        <v>14</v>
      </c>
      <c r="J379" t="s">
        <v>20</v>
      </c>
      <c r="K379">
        <f>VLOOKUP(J379,'Prix unitaires'!B:D,3,FALSE)</f>
        <v>0</v>
      </c>
      <c r="L379" s="11">
        <f t="shared" si="5"/>
        <v>0</v>
      </c>
    </row>
    <row r="380" spans="1:12" x14ac:dyDescent="0.25">
      <c r="A380">
        <v>159</v>
      </c>
      <c r="B380" t="s">
        <v>26</v>
      </c>
      <c r="C380">
        <v>105</v>
      </c>
      <c r="D380" t="s">
        <v>11</v>
      </c>
      <c r="E380" t="s">
        <v>19</v>
      </c>
      <c r="F380" t="s">
        <v>13</v>
      </c>
      <c r="G380" s="1">
        <v>13.4099998474121</v>
      </c>
      <c r="H380">
        <v>50</v>
      </c>
      <c r="I380" t="s">
        <v>14</v>
      </c>
      <c r="J380" t="s">
        <v>20</v>
      </c>
      <c r="K380">
        <f>VLOOKUP(J380,'Prix unitaires'!B:D,3,FALSE)</f>
        <v>0</v>
      </c>
      <c r="L380" s="11">
        <f t="shared" si="5"/>
        <v>0</v>
      </c>
    </row>
    <row r="381" spans="1:12" x14ac:dyDescent="0.25">
      <c r="A381">
        <v>159</v>
      </c>
      <c r="B381" t="s">
        <v>26</v>
      </c>
      <c r="C381">
        <v>106</v>
      </c>
      <c r="D381" t="s">
        <v>11</v>
      </c>
      <c r="E381" t="s">
        <v>19</v>
      </c>
      <c r="F381" t="s">
        <v>13</v>
      </c>
      <c r="G381" s="1">
        <v>23.0200004577637</v>
      </c>
      <c r="H381">
        <v>50</v>
      </c>
      <c r="I381" t="s">
        <v>14</v>
      </c>
      <c r="J381" t="s">
        <v>20</v>
      </c>
      <c r="K381">
        <f>VLOOKUP(J381,'Prix unitaires'!B:D,3,FALSE)</f>
        <v>0</v>
      </c>
      <c r="L381" s="11">
        <f t="shared" si="5"/>
        <v>0</v>
      </c>
    </row>
    <row r="382" spans="1:12" x14ac:dyDescent="0.25">
      <c r="A382">
        <v>159</v>
      </c>
      <c r="B382" t="s">
        <v>26</v>
      </c>
      <c r="C382">
        <v>109</v>
      </c>
      <c r="D382" t="s">
        <v>11</v>
      </c>
      <c r="E382" t="s">
        <v>19</v>
      </c>
      <c r="F382" t="s">
        <v>13</v>
      </c>
      <c r="G382" s="1">
        <v>13.3900003433228</v>
      </c>
      <c r="H382">
        <v>50</v>
      </c>
      <c r="I382" t="s">
        <v>14</v>
      </c>
      <c r="J382" t="s">
        <v>20</v>
      </c>
      <c r="K382">
        <f>VLOOKUP(J382,'Prix unitaires'!B:D,3,FALSE)</f>
        <v>0</v>
      </c>
      <c r="L382" s="11">
        <f t="shared" si="5"/>
        <v>0</v>
      </c>
    </row>
    <row r="383" spans="1:12" x14ac:dyDescent="0.25">
      <c r="A383">
        <v>159</v>
      </c>
      <c r="B383" t="s">
        <v>26</v>
      </c>
      <c r="C383">
        <v>110</v>
      </c>
      <c r="D383" t="s">
        <v>11</v>
      </c>
      <c r="E383" t="s">
        <v>19</v>
      </c>
      <c r="F383" t="s">
        <v>13</v>
      </c>
      <c r="G383" s="1">
        <v>33.439998626708999</v>
      </c>
      <c r="H383">
        <v>50</v>
      </c>
      <c r="I383" t="s">
        <v>14</v>
      </c>
      <c r="J383" t="s">
        <v>20</v>
      </c>
      <c r="K383">
        <f>VLOOKUP(J383,'Prix unitaires'!B:D,3,FALSE)</f>
        <v>0</v>
      </c>
      <c r="L383" s="11">
        <f t="shared" si="5"/>
        <v>0</v>
      </c>
    </row>
    <row r="384" spans="1:12" x14ac:dyDescent="0.25">
      <c r="A384">
        <v>159</v>
      </c>
      <c r="B384" t="s">
        <v>26</v>
      </c>
      <c r="C384">
        <v>111</v>
      </c>
      <c r="D384" t="s">
        <v>11</v>
      </c>
      <c r="E384" t="s">
        <v>17</v>
      </c>
      <c r="F384" t="s">
        <v>13</v>
      </c>
      <c r="G384" s="1">
        <v>13.789999961853001</v>
      </c>
      <c r="H384">
        <v>50</v>
      </c>
      <c r="I384" t="s">
        <v>14</v>
      </c>
      <c r="J384" t="s">
        <v>18</v>
      </c>
      <c r="K384">
        <f>VLOOKUP(J384,'Prix unitaires'!B:D,3,FALSE)</f>
        <v>0</v>
      </c>
      <c r="L384" s="11">
        <f t="shared" si="5"/>
        <v>0</v>
      </c>
    </row>
    <row r="385" spans="1:12" x14ac:dyDescent="0.25">
      <c r="A385">
        <v>159</v>
      </c>
      <c r="B385" t="s">
        <v>26</v>
      </c>
      <c r="C385" t="s">
        <v>97</v>
      </c>
      <c r="D385" t="s">
        <v>11</v>
      </c>
      <c r="E385" t="s">
        <v>19</v>
      </c>
      <c r="F385" t="s">
        <v>13</v>
      </c>
      <c r="G385" s="1">
        <v>15.3400001525879</v>
      </c>
      <c r="H385">
        <v>50</v>
      </c>
      <c r="I385" t="s">
        <v>14</v>
      </c>
      <c r="J385" t="s">
        <v>20</v>
      </c>
      <c r="K385">
        <f>VLOOKUP(J385,'Prix unitaires'!B:D,3,FALSE)</f>
        <v>0</v>
      </c>
      <c r="L385" s="11">
        <f t="shared" si="5"/>
        <v>0</v>
      </c>
    </row>
    <row r="386" spans="1:12" x14ac:dyDescent="0.25">
      <c r="A386">
        <v>159</v>
      </c>
      <c r="B386" t="s">
        <v>26</v>
      </c>
      <c r="C386" t="s">
        <v>29</v>
      </c>
      <c r="D386" t="s">
        <v>11</v>
      </c>
      <c r="E386" t="s">
        <v>19</v>
      </c>
      <c r="F386" t="s">
        <v>13</v>
      </c>
      <c r="G386" s="1">
        <v>18.069999694824201</v>
      </c>
      <c r="H386">
        <v>50</v>
      </c>
      <c r="I386" t="s">
        <v>14</v>
      </c>
      <c r="J386" t="s">
        <v>20</v>
      </c>
      <c r="K386">
        <f>VLOOKUP(J386,'Prix unitaires'!B:D,3,FALSE)</f>
        <v>0</v>
      </c>
      <c r="L386" s="11">
        <f t="shared" si="5"/>
        <v>0</v>
      </c>
    </row>
    <row r="387" spans="1:12" x14ac:dyDescent="0.25">
      <c r="A387">
        <v>159</v>
      </c>
      <c r="B387" t="s">
        <v>26</v>
      </c>
      <c r="C387" t="s">
        <v>98</v>
      </c>
      <c r="D387" t="s">
        <v>11</v>
      </c>
      <c r="E387" t="s">
        <v>19</v>
      </c>
      <c r="F387" t="s">
        <v>13</v>
      </c>
      <c r="G387" s="1">
        <v>18.209999084472699</v>
      </c>
      <c r="H387">
        <v>50</v>
      </c>
      <c r="I387" t="s">
        <v>14</v>
      </c>
      <c r="J387" t="s">
        <v>20</v>
      </c>
      <c r="K387">
        <f>VLOOKUP(J387,'Prix unitaires'!B:D,3,FALSE)</f>
        <v>0</v>
      </c>
      <c r="L387" s="11">
        <f t="shared" ref="L387:L450" si="6">(G387*H387)*K387</f>
        <v>0</v>
      </c>
    </row>
    <row r="388" spans="1:12" x14ac:dyDescent="0.25">
      <c r="A388">
        <v>159</v>
      </c>
      <c r="B388" t="s">
        <v>26</v>
      </c>
      <c r="C388">
        <v>114</v>
      </c>
      <c r="D388" t="s">
        <v>11</v>
      </c>
      <c r="E388" t="s">
        <v>19</v>
      </c>
      <c r="F388" t="s">
        <v>13</v>
      </c>
      <c r="G388" s="1">
        <v>27.75</v>
      </c>
      <c r="H388">
        <v>50</v>
      </c>
      <c r="I388" t="s">
        <v>14</v>
      </c>
      <c r="J388" t="s">
        <v>20</v>
      </c>
      <c r="K388">
        <f>VLOOKUP(J388,'Prix unitaires'!B:D,3,FALSE)</f>
        <v>0</v>
      </c>
      <c r="L388" s="11">
        <f t="shared" si="6"/>
        <v>0</v>
      </c>
    </row>
    <row r="389" spans="1:12" x14ac:dyDescent="0.25">
      <c r="A389">
        <v>159</v>
      </c>
      <c r="B389" t="s">
        <v>26</v>
      </c>
      <c r="C389">
        <v>117</v>
      </c>
      <c r="D389" t="s">
        <v>11</v>
      </c>
      <c r="E389" t="s">
        <v>19</v>
      </c>
      <c r="F389" t="s">
        <v>13</v>
      </c>
      <c r="G389" s="1">
        <v>21.110000610351602</v>
      </c>
      <c r="H389">
        <v>50</v>
      </c>
      <c r="I389" t="s">
        <v>14</v>
      </c>
      <c r="J389" t="s">
        <v>20</v>
      </c>
      <c r="K389">
        <f>VLOOKUP(J389,'Prix unitaires'!B:D,3,FALSE)</f>
        <v>0</v>
      </c>
      <c r="L389" s="11">
        <f t="shared" si="6"/>
        <v>0</v>
      </c>
    </row>
    <row r="390" spans="1:12" x14ac:dyDescent="0.25">
      <c r="A390">
        <v>159</v>
      </c>
      <c r="B390" t="s">
        <v>26</v>
      </c>
      <c r="C390">
        <v>118</v>
      </c>
      <c r="D390" t="s">
        <v>11</v>
      </c>
      <c r="E390" t="s">
        <v>32</v>
      </c>
      <c r="F390" t="s">
        <v>13</v>
      </c>
      <c r="G390" s="1">
        <v>20.120000839233398</v>
      </c>
      <c r="H390">
        <v>240</v>
      </c>
      <c r="I390" t="s">
        <v>14</v>
      </c>
      <c r="J390" t="s">
        <v>33</v>
      </c>
      <c r="K390">
        <f>VLOOKUP(J390,'Prix unitaires'!B:D,3,FALSE)</f>
        <v>0</v>
      </c>
      <c r="L390" s="11">
        <f t="shared" si="6"/>
        <v>0</v>
      </c>
    </row>
    <row r="391" spans="1:12" x14ac:dyDescent="0.25">
      <c r="A391">
        <v>163</v>
      </c>
      <c r="B391" t="s">
        <v>10</v>
      </c>
      <c r="C391" t="s">
        <v>99</v>
      </c>
      <c r="D391" t="s">
        <v>11</v>
      </c>
      <c r="E391" t="s">
        <v>19</v>
      </c>
      <c r="F391" t="s">
        <v>13</v>
      </c>
      <c r="G391" s="1">
        <v>13.819999694824199</v>
      </c>
      <c r="H391">
        <v>50</v>
      </c>
      <c r="I391" t="s">
        <v>14</v>
      </c>
      <c r="J391" t="s">
        <v>20</v>
      </c>
      <c r="K391">
        <f>VLOOKUP(J391,'Prix unitaires'!B:D,3,FALSE)</f>
        <v>0</v>
      </c>
      <c r="L391" s="11">
        <f t="shared" si="6"/>
        <v>0</v>
      </c>
    </row>
    <row r="392" spans="1:12" x14ac:dyDescent="0.25">
      <c r="A392">
        <v>163</v>
      </c>
      <c r="B392" t="s">
        <v>10</v>
      </c>
      <c r="C392">
        <v>1</v>
      </c>
      <c r="D392" t="s">
        <v>11</v>
      </c>
      <c r="E392" t="s">
        <v>19</v>
      </c>
      <c r="F392" t="s">
        <v>13</v>
      </c>
      <c r="G392" s="1">
        <v>8.7600002288818004</v>
      </c>
      <c r="H392">
        <v>50</v>
      </c>
      <c r="I392" t="s">
        <v>14</v>
      </c>
      <c r="J392" t="s">
        <v>20</v>
      </c>
      <c r="K392">
        <f>VLOOKUP(J392,'Prix unitaires'!B:D,3,FALSE)</f>
        <v>0</v>
      </c>
      <c r="L392" s="11">
        <f t="shared" si="6"/>
        <v>0</v>
      </c>
    </row>
    <row r="393" spans="1:12" x14ac:dyDescent="0.25">
      <c r="A393">
        <v>163</v>
      </c>
      <c r="B393" t="s">
        <v>10</v>
      </c>
      <c r="C393" t="s">
        <v>100</v>
      </c>
      <c r="D393" t="s">
        <v>11</v>
      </c>
      <c r="E393" t="s">
        <v>19</v>
      </c>
      <c r="F393" t="s">
        <v>13</v>
      </c>
      <c r="G393" s="1">
        <v>9.1400003433228001</v>
      </c>
      <c r="H393">
        <v>50</v>
      </c>
      <c r="I393" t="s">
        <v>14</v>
      </c>
      <c r="J393" t="s">
        <v>20</v>
      </c>
      <c r="K393">
        <f>VLOOKUP(J393,'Prix unitaires'!B:D,3,FALSE)</f>
        <v>0</v>
      </c>
      <c r="L393" s="11">
        <f t="shared" si="6"/>
        <v>0</v>
      </c>
    </row>
    <row r="394" spans="1:12" x14ac:dyDescent="0.25">
      <c r="A394">
        <v>163</v>
      </c>
      <c r="B394" t="s">
        <v>10</v>
      </c>
      <c r="C394">
        <v>2</v>
      </c>
      <c r="D394" t="s">
        <v>11</v>
      </c>
      <c r="E394" t="s">
        <v>19</v>
      </c>
      <c r="F394" t="s">
        <v>13</v>
      </c>
      <c r="G394" s="1">
        <v>8.8199996948241992</v>
      </c>
      <c r="H394">
        <v>50</v>
      </c>
      <c r="I394" t="s">
        <v>14</v>
      </c>
      <c r="J394" t="s">
        <v>20</v>
      </c>
      <c r="K394">
        <f>VLOOKUP(J394,'Prix unitaires'!B:D,3,FALSE)</f>
        <v>0</v>
      </c>
      <c r="L394" s="11">
        <f t="shared" si="6"/>
        <v>0</v>
      </c>
    </row>
    <row r="395" spans="1:12" x14ac:dyDescent="0.25">
      <c r="A395">
        <v>163</v>
      </c>
      <c r="B395" t="s">
        <v>10</v>
      </c>
      <c r="C395">
        <v>3</v>
      </c>
      <c r="D395" t="s">
        <v>11</v>
      </c>
      <c r="E395" t="s">
        <v>19</v>
      </c>
      <c r="F395" t="s">
        <v>13</v>
      </c>
      <c r="G395" s="1">
        <v>13.539999961853001</v>
      </c>
      <c r="H395">
        <v>50</v>
      </c>
      <c r="I395" t="s">
        <v>14</v>
      </c>
      <c r="J395" t="s">
        <v>20</v>
      </c>
      <c r="K395">
        <f>VLOOKUP(J395,'Prix unitaires'!B:D,3,FALSE)</f>
        <v>0</v>
      </c>
      <c r="L395" s="11">
        <f t="shared" si="6"/>
        <v>0</v>
      </c>
    </row>
    <row r="396" spans="1:12" x14ac:dyDescent="0.25">
      <c r="A396">
        <v>163</v>
      </c>
      <c r="B396" t="s">
        <v>10</v>
      </c>
      <c r="C396">
        <v>4</v>
      </c>
      <c r="D396" t="s">
        <v>11</v>
      </c>
      <c r="E396" t="s">
        <v>19</v>
      </c>
      <c r="F396" t="s">
        <v>13</v>
      </c>
      <c r="G396" s="1">
        <v>13.430000305175801</v>
      </c>
      <c r="H396">
        <v>50</v>
      </c>
      <c r="I396" t="s">
        <v>14</v>
      </c>
      <c r="J396" t="s">
        <v>20</v>
      </c>
      <c r="K396">
        <f>VLOOKUP(J396,'Prix unitaires'!B:D,3,FALSE)</f>
        <v>0</v>
      </c>
      <c r="L396" s="11">
        <f t="shared" si="6"/>
        <v>0</v>
      </c>
    </row>
    <row r="397" spans="1:12" x14ac:dyDescent="0.25">
      <c r="A397">
        <v>163</v>
      </c>
      <c r="B397" t="s">
        <v>10</v>
      </c>
      <c r="C397">
        <v>5</v>
      </c>
      <c r="D397" t="s">
        <v>11</v>
      </c>
      <c r="E397" t="s">
        <v>19</v>
      </c>
      <c r="F397" t="s">
        <v>13</v>
      </c>
      <c r="G397" s="1">
        <v>13.430000305175801</v>
      </c>
      <c r="H397">
        <v>50</v>
      </c>
      <c r="I397" t="s">
        <v>14</v>
      </c>
      <c r="J397" t="s">
        <v>20</v>
      </c>
      <c r="K397">
        <f>VLOOKUP(J397,'Prix unitaires'!B:D,3,FALSE)</f>
        <v>0</v>
      </c>
      <c r="L397" s="11">
        <f t="shared" si="6"/>
        <v>0</v>
      </c>
    </row>
    <row r="398" spans="1:12" x14ac:dyDescent="0.25">
      <c r="A398">
        <v>163</v>
      </c>
      <c r="B398" t="s">
        <v>10</v>
      </c>
      <c r="C398">
        <v>6</v>
      </c>
      <c r="D398" t="s">
        <v>11</v>
      </c>
      <c r="E398" t="s">
        <v>19</v>
      </c>
      <c r="F398" t="s">
        <v>13</v>
      </c>
      <c r="G398" s="1">
        <v>13.430000305175801</v>
      </c>
      <c r="H398">
        <v>50</v>
      </c>
      <c r="I398" t="s">
        <v>14</v>
      </c>
      <c r="J398" t="s">
        <v>20</v>
      </c>
      <c r="K398">
        <f>VLOOKUP(J398,'Prix unitaires'!B:D,3,FALSE)</f>
        <v>0</v>
      </c>
      <c r="L398" s="11">
        <f t="shared" si="6"/>
        <v>0</v>
      </c>
    </row>
    <row r="399" spans="1:12" x14ac:dyDescent="0.25">
      <c r="A399">
        <v>163</v>
      </c>
      <c r="B399" t="s">
        <v>10</v>
      </c>
      <c r="C399" t="s">
        <v>63</v>
      </c>
      <c r="D399" t="s">
        <v>11</v>
      </c>
      <c r="E399" t="s">
        <v>19</v>
      </c>
      <c r="F399" t="s">
        <v>13</v>
      </c>
      <c r="G399" s="1">
        <v>8.8199996948241992</v>
      </c>
      <c r="H399">
        <v>50</v>
      </c>
      <c r="I399" t="s">
        <v>14</v>
      </c>
      <c r="J399" t="s">
        <v>20</v>
      </c>
      <c r="K399">
        <f>VLOOKUP(J399,'Prix unitaires'!B:D,3,FALSE)</f>
        <v>0</v>
      </c>
      <c r="L399" s="11">
        <f t="shared" si="6"/>
        <v>0</v>
      </c>
    </row>
    <row r="400" spans="1:12" x14ac:dyDescent="0.25">
      <c r="A400">
        <v>163</v>
      </c>
      <c r="B400" t="s">
        <v>10</v>
      </c>
      <c r="C400">
        <v>7</v>
      </c>
      <c r="D400" t="s">
        <v>11</v>
      </c>
      <c r="E400" t="s">
        <v>19</v>
      </c>
      <c r="F400" t="s">
        <v>13</v>
      </c>
      <c r="G400" s="1">
        <v>9.1800003051758008</v>
      </c>
      <c r="H400">
        <v>50</v>
      </c>
      <c r="I400" t="s">
        <v>14</v>
      </c>
      <c r="J400" t="s">
        <v>20</v>
      </c>
      <c r="K400">
        <f>VLOOKUP(J400,'Prix unitaires'!B:D,3,FALSE)</f>
        <v>0</v>
      </c>
      <c r="L400" s="11">
        <f t="shared" si="6"/>
        <v>0</v>
      </c>
    </row>
    <row r="401" spans="1:12" x14ac:dyDescent="0.25">
      <c r="A401">
        <v>163</v>
      </c>
      <c r="B401" t="s">
        <v>10</v>
      </c>
      <c r="C401" t="s">
        <v>62</v>
      </c>
      <c r="D401" t="s">
        <v>11</v>
      </c>
      <c r="E401" t="s">
        <v>19</v>
      </c>
      <c r="F401" t="s">
        <v>13</v>
      </c>
      <c r="G401" s="1">
        <v>21.959999084472699</v>
      </c>
      <c r="H401">
        <v>50</v>
      </c>
      <c r="I401" t="s">
        <v>14</v>
      </c>
      <c r="J401" t="s">
        <v>20</v>
      </c>
      <c r="K401">
        <f>VLOOKUP(J401,'Prix unitaires'!B:D,3,FALSE)</f>
        <v>0</v>
      </c>
      <c r="L401" s="11">
        <f t="shared" si="6"/>
        <v>0</v>
      </c>
    </row>
    <row r="402" spans="1:12" x14ac:dyDescent="0.25">
      <c r="A402">
        <v>163</v>
      </c>
      <c r="B402" t="s">
        <v>10</v>
      </c>
      <c r="C402" t="s">
        <v>23</v>
      </c>
      <c r="D402" t="s">
        <v>11</v>
      </c>
      <c r="E402" t="s">
        <v>19</v>
      </c>
      <c r="F402" t="s">
        <v>13</v>
      </c>
      <c r="G402" s="1">
        <v>16.2600002288818</v>
      </c>
      <c r="H402">
        <v>50</v>
      </c>
      <c r="I402" t="s">
        <v>14</v>
      </c>
      <c r="J402" t="s">
        <v>20</v>
      </c>
      <c r="K402">
        <f>VLOOKUP(J402,'Prix unitaires'!B:D,3,FALSE)</f>
        <v>0</v>
      </c>
      <c r="L402" s="11">
        <f t="shared" si="6"/>
        <v>0</v>
      </c>
    </row>
    <row r="403" spans="1:12" x14ac:dyDescent="0.25">
      <c r="A403">
        <v>163</v>
      </c>
      <c r="B403" t="s">
        <v>10</v>
      </c>
      <c r="C403" t="s">
        <v>101</v>
      </c>
      <c r="D403" t="s">
        <v>11</v>
      </c>
      <c r="E403" t="s">
        <v>19</v>
      </c>
      <c r="F403" t="s">
        <v>13</v>
      </c>
      <c r="G403" s="1">
        <v>13.689999580383301</v>
      </c>
      <c r="H403">
        <v>50</v>
      </c>
      <c r="I403" t="s">
        <v>14</v>
      </c>
      <c r="J403" t="s">
        <v>20</v>
      </c>
      <c r="K403">
        <f>VLOOKUP(J403,'Prix unitaires'!B:D,3,FALSE)</f>
        <v>0</v>
      </c>
      <c r="L403" s="11">
        <f t="shared" si="6"/>
        <v>0</v>
      </c>
    </row>
    <row r="404" spans="1:12" x14ac:dyDescent="0.25">
      <c r="A404">
        <v>163</v>
      </c>
      <c r="B404" t="s">
        <v>10</v>
      </c>
      <c r="C404">
        <v>9</v>
      </c>
      <c r="D404" t="s">
        <v>11</v>
      </c>
      <c r="E404" t="s">
        <v>32</v>
      </c>
      <c r="F404" t="s">
        <v>13</v>
      </c>
      <c r="G404" s="1">
        <v>7.0599999427795401</v>
      </c>
      <c r="H404">
        <v>240</v>
      </c>
      <c r="I404" t="s">
        <v>14</v>
      </c>
      <c r="J404" t="s">
        <v>33</v>
      </c>
      <c r="K404">
        <f>VLOOKUP(J404,'Prix unitaires'!B:D,3,FALSE)</f>
        <v>0</v>
      </c>
      <c r="L404" s="11">
        <f t="shared" si="6"/>
        <v>0</v>
      </c>
    </row>
    <row r="405" spans="1:12" x14ac:dyDescent="0.25">
      <c r="A405">
        <v>163</v>
      </c>
      <c r="B405" t="s">
        <v>10</v>
      </c>
      <c r="C405">
        <v>10</v>
      </c>
      <c r="D405" t="s">
        <v>11</v>
      </c>
      <c r="E405" t="s">
        <v>32</v>
      </c>
      <c r="F405" t="s">
        <v>13</v>
      </c>
      <c r="G405" s="1">
        <v>8.7100000381469993</v>
      </c>
      <c r="H405">
        <v>240</v>
      </c>
      <c r="I405" t="s">
        <v>14</v>
      </c>
      <c r="J405" t="s">
        <v>33</v>
      </c>
      <c r="K405">
        <f>VLOOKUP(J405,'Prix unitaires'!B:D,3,FALSE)</f>
        <v>0</v>
      </c>
      <c r="L405" s="11">
        <f t="shared" si="6"/>
        <v>0</v>
      </c>
    </row>
    <row r="406" spans="1:12" x14ac:dyDescent="0.25">
      <c r="A406">
        <v>163</v>
      </c>
      <c r="B406" t="s">
        <v>10</v>
      </c>
      <c r="C406">
        <v>11</v>
      </c>
      <c r="D406" t="s">
        <v>11</v>
      </c>
      <c r="E406" t="s">
        <v>19</v>
      </c>
      <c r="F406" t="s">
        <v>13</v>
      </c>
      <c r="G406" s="1">
        <v>14.1400003433228</v>
      </c>
      <c r="H406">
        <v>50</v>
      </c>
      <c r="I406" t="s">
        <v>14</v>
      </c>
      <c r="J406" t="s">
        <v>20</v>
      </c>
      <c r="K406">
        <f>VLOOKUP(J406,'Prix unitaires'!B:D,3,FALSE)</f>
        <v>0</v>
      </c>
      <c r="L406" s="11">
        <f t="shared" si="6"/>
        <v>0</v>
      </c>
    </row>
    <row r="407" spans="1:12" x14ac:dyDescent="0.25">
      <c r="A407">
        <v>163</v>
      </c>
      <c r="B407" t="s">
        <v>10</v>
      </c>
      <c r="C407">
        <v>12</v>
      </c>
      <c r="D407" t="s">
        <v>11</v>
      </c>
      <c r="E407" t="s">
        <v>19</v>
      </c>
      <c r="F407" t="s">
        <v>13</v>
      </c>
      <c r="G407" s="1">
        <v>13.7600002288818</v>
      </c>
      <c r="H407">
        <v>50</v>
      </c>
      <c r="I407" t="s">
        <v>14</v>
      </c>
      <c r="J407" t="s">
        <v>20</v>
      </c>
      <c r="K407">
        <f>VLOOKUP(J407,'Prix unitaires'!B:D,3,FALSE)</f>
        <v>0</v>
      </c>
      <c r="L407" s="11">
        <f t="shared" si="6"/>
        <v>0</v>
      </c>
    </row>
    <row r="408" spans="1:12" x14ac:dyDescent="0.25">
      <c r="A408">
        <v>163</v>
      </c>
      <c r="B408" t="s">
        <v>10</v>
      </c>
      <c r="C408">
        <v>13</v>
      </c>
      <c r="D408" t="s">
        <v>11</v>
      </c>
      <c r="E408" t="s">
        <v>19</v>
      </c>
      <c r="F408" t="s">
        <v>13</v>
      </c>
      <c r="G408" s="1">
        <v>13.579999923706101</v>
      </c>
      <c r="H408">
        <v>50</v>
      </c>
      <c r="I408" t="s">
        <v>14</v>
      </c>
      <c r="J408" t="s">
        <v>20</v>
      </c>
      <c r="K408">
        <f>VLOOKUP(J408,'Prix unitaires'!B:D,3,FALSE)</f>
        <v>0</v>
      </c>
      <c r="L408" s="11">
        <f t="shared" si="6"/>
        <v>0</v>
      </c>
    </row>
    <row r="409" spans="1:12" x14ac:dyDescent="0.25">
      <c r="A409">
        <v>163</v>
      </c>
      <c r="B409" t="s">
        <v>10</v>
      </c>
      <c r="C409">
        <v>14</v>
      </c>
      <c r="D409" t="s">
        <v>11</v>
      </c>
      <c r="E409" t="s">
        <v>19</v>
      </c>
      <c r="F409" t="s">
        <v>13</v>
      </c>
      <c r="G409" s="1">
        <v>13.689999580383301</v>
      </c>
      <c r="H409">
        <v>50</v>
      </c>
      <c r="I409" t="s">
        <v>14</v>
      </c>
      <c r="J409" t="s">
        <v>20</v>
      </c>
      <c r="K409">
        <f>VLOOKUP(J409,'Prix unitaires'!B:D,3,FALSE)</f>
        <v>0</v>
      </c>
      <c r="L409" s="11">
        <f t="shared" si="6"/>
        <v>0</v>
      </c>
    </row>
    <row r="410" spans="1:12" x14ac:dyDescent="0.25">
      <c r="A410">
        <v>163</v>
      </c>
      <c r="B410" t="s">
        <v>10</v>
      </c>
      <c r="C410" t="s">
        <v>102</v>
      </c>
      <c r="D410" t="s">
        <v>11</v>
      </c>
      <c r="E410" t="s">
        <v>19</v>
      </c>
      <c r="F410" t="s">
        <v>13</v>
      </c>
      <c r="G410" s="1">
        <v>9.1000003814696999</v>
      </c>
      <c r="H410">
        <v>50</v>
      </c>
      <c r="I410" t="s">
        <v>14</v>
      </c>
      <c r="J410" t="s">
        <v>20</v>
      </c>
      <c r="K410">
        <f>VLOOKUP(J410,'Prix unitaires'!B:D,3,FALSE)</f>
        <v>0</v>
      </c>
      <c r="L410" s="11">
        <f t="shared" si="6"/>
        <v>0</v>
      </c>
    </row>
    <row r="411" spans="1:12" x14ac:dyDescent="0.25">
      <c r="A411">
        <v>163</v>
      </c>
      <c r="B411" t="s">
        <v>10</v>
      </c>
      <c r="C411">
        <v>15</v>
      </c>
      <c r="D411" t="s">
        <v>11</v>
      </c>
      <c r="E411" t="s">
        <v>19</v>
      </c>
      <c r="F411" t="s">
        <v>13</v>
      </c>
      <c r="G411" s="1">
        <v>9.0399999618530007</v>
      </c>
      <c r="H411">
        <v>50</v>
      </c>
      <c r="I411" t="s">
        <v>14</v>
      </c>
      <c r="J411" t="s">
        <v>20</v>
      </c>
      <c r="K411">
        <f>VLOOKUP(J411,'Prix unitaires'!B:D,3,FALSE)</f>
        <v>0</v>
      </c>
      <c r="L411" s="11">
        <f t="shared" si="6"/>
        <v>0</v>
      </c>
    </row>
    <row r="412" spans="1:12" x14ac:dyDescent="0.25">
      <c r="A412">
        <v>153</v>
      </c>
      <c r="B412" t="s">
        <v>26</v>
      </c>
      <c r="C412">
        <v>109</v>
      </c>
      <c r="D412" t="s">
        <v>11</v>
      </c>
      <c r="E412" t="s">
        <v>38</v>
      </c>
      <c r="F412" t="s">
        <v>13</v>
      </c>
      <c r="G412" s="1">
        <v>14.6400003433228</v>
      </c>
      <c r="H412">
        <v>100</v>
      </c>
      <c r="I412" t="s">
        <v>14</v>
      </c>
      <c r="J412" t="s">
        <v>39</v>
      </c>
      <c r="K412">
        <f>VLOOKUP(J412,'Prix unitaires'!B:D,3,FALSE)</f>
        <v>0</v>
      </c>
      <c r="L412" s="11">
        <f t="shared" si="6"/>
        <v>0</v>
      </c>
    </row>
    <row r="413" spans="1:12" x14ac:dyDescent="0.25">
      <c r="A413">
        <v>153</v>
      </c>
      <c r="B413" t="s">
        <v>26</v>
      </c>
      <c r="C413" t="s">
        <v>103</v>
      </c>
      <c r="D413" t="s">
        <v>11</v>
      </c>
      <c r="E413" t="s">
        <v>38</v>
      </c>
      <c r="F413" t="s">
        <v>13</v>
      </c>
      <c r="G413" s="1">
        <v>10.9899997711182</v>
      </c>
      <c r="H413">
        <v>100</v>
      </c>
      <c r="I413" t="s">
        <v>14</v>
      </c>
      <c r="J413" t="s">
        <v>39</v>
      </c>
      <c r="K413">
        <f>VLOOKUP(J413,'Prix unitaires'!B:D,3,FALSE)</f>
        <v>0</v>
      </c>
      <c r="L413" s="11">
        <f t="shared" si="6"/>
        <v>0</v>
      </c>
    </row>
    <row r="414" spans="1:12" x14ac:dyDescent="0.25">
      <c r="A414">
        <v>153</v>
      </c>
      <c r="B414" t="s">
        <v>26</v>
      </c>
      <c r="C414">
        <v>111</v>
      </c>
      <c r="D414" t="s">
        <v>11</v>
      </c>
      <c r="E414" t="s">
        <v>38</v>
      </c>
      <c r="F414" t="s">
        <v>13</v>
      </c>
      <c r="G414" s="1">
        <v>16.040000915527301</v>
      </c>
      <c r="H414">
        <v>100</v>
      </c>
      <c r="I414" t="s">
        <v>14</v>
      </c>
      <c r="J414" t="s">
        <v>39</v>
      </c>
      <c r="K414">
        <f>VLOOKUP(J414,'Prix unitaires'!B:D,3,FALSE)</f>
        <v>0</v>
      </c>
      <c r="L414" s="11">
        <f t="shared" si="6"/>
        <v>0</v>
      </c>
    </row>
    <row r="415" spans="1:12" x14ac:dyDescent="0.25">
      <c r="A415">
        <v>153</v>
      </c>
      <c r="B415" t="s">
        <v>26</v>
      </c>
      <c r="C415">
        <v>112</v>
      </c>
      <c r="D415" t="s">
        <v>11</v>
      </c>
      <c r="E415" t="s">
        <v>38</v>
      </c>
      <c r="F415" t="s">
        <v>13</v>
      </c>
      <c r="G415" s="1">
        <v>8.6400003433228001</v>
      </c>
      <c r="H415">
        <v>100</v>
      </c>
      <c r="I415" t="s">
        <v>14</v>
      </c>
      <c r="J415" t="s">
        <v>39</v>
      </c>
      <c r="K415">
        <f>VLOOKUP(J415,'Prix unitaires'!B:D,3,FALSE)</f>
        <v>0</v>
      </c>
      <c r="L415" s="11">
        <f t="shared" si="6"/>
        <v>0</v>
      </c>
    </row>
    <row r="416" spans="1:12" x14ac:dyDescent="0.25">
      <c r="A416">
        <v>153</v>
      </c>
      <c r="B416" t="s">
        <v>26</v>
      </c>
      <c r="C416">
        <v>113</v>
      </c>
      <c r="D416" t="s">
        <v>11</v>
      </c>
      <c r="E416" t="s">
        <v>38</v>
      </c>
      <c r="F416" t="s">
        <v>13</v>
      </c>
      <c r="G416" s="1">
        <v>66.779998779297003</v>
      </c>
      <c r="H416">
        <v>100</v>
      </c>
      <c r="I416" t="s">
        <v>14</v>
      </c>
      <c r="J416" t="s">
        <v>39</v>
      </c>
      <c r="K416">
        <f>VLOOKUP(J416,'Prix unitaires'!B:D,3,FALSE)</f>
        <v>0</v>
      </c>
      <c r="L416" s="11">
        <f t="shared" si="6"/>
        <v>0</v>
      </c>
    </row>
    <row r="417" spans="1:12" x14ac:dyDescent="0.25">
      <c r="A417">
        <v>153</v>
      </c>
      <c r="B417" t="s">
        <v>26</v>
      </c>
      <c r="C417" t="s">
        <v>34</v>
      </c>
      <c r="D417" t="s">
        <v>11</v>
      </c>
      <c r="E417" t="s">
        <v>38</v>
      </c>
      <c r="F417" t="s">
        <v>13</v>
      </c>
      <c r="G417" s="1">
        <v>3.1700000762939502</v>
      </c>
      <c r="H417">
        <v>100</v>
      </c>
      <c r="I417" t="s">
        <v>14</v>
      </c>
      <c r="J417" t="s">
        <v>39</v>
      </c>
      <c r="K417">
        <f>VLOOKUP(J417,'Prix unitaires'!B:D,3,FALSE)</f>
        <v>0</v>
      </c>
      <c r="L417" s="11">
        <f t="shared" si="6"/>
        <v>0</v>
      </c>
    </row>
    <row r="418" spans="1:12" x14ac:dyDescent="0.25">
      <c r="A418">
        <v>153</v>
      </c>
      <c r="B418" t="s">
        <v>26</v>
      </c>
      <c r="C418">
        <v>114</v>
      </c>
      <c r="D418" t="s">
        <v>11</v>
      </c>
      <c r="E418" t="s">
        <v>38</v>
      </c>
      <c r="F418" t="s">
        <v>13</v>
      </c>
      <c r="G418" s="1">
        <v>55.840000152587898</v>
      </c>
      <c r="H418">
        <v>100</v>
      </c>
      <c r="I418" t="s">
        <v>14</v>
      </c>
      <c r="J418" t="s">
        <v>39</v>
      </c>
      <c r="K418">
        <f>VLOOKUP(J418,'Prix unitaires'!B:D,3,FALSE)</f>
        <v>0</v>
      </c>
      <c r="L418" s="11">
        <f t="shared" si="6"/>
        <v>0</v>
      </c>
    </row>
    <row r="419" spans="1:12" x14ac:dyDescent="0.25">
      <c r="A419">
        <v>153</v>
      </c>
      <c r="B419" t="s">
        <v>26</v>
      </c>
      <c r="C419">
        <v>115</v>
      </c>
      <c r="D419" t="s">
        <v>11</v>
      </c>
      <c r="E419" t="s">
        <v>38</v>
      </c>
      <c r="F419" t="s">
        <v>13</v>
      </c>
      <c r="G419" s="1">
        <v>13.9700002670288</v>
      </c>
      <c r="H419">
        <v>100</v>
      </c>
      <c r="I419" t="s">
        <v>14</v>
      </c>
      <c r="J419" t="s">
        <v>39</v>
      </c>
      <c r="K419">
        <f>VLOOKUP(J419,'Prix unitaires'!B:D,3,FALSE)</f>
        <v>0</v>
      </c>
      <c r="L419" s="11">
        <f t="shared" si="6"/>
        <v>0</v>
      </c>
    </row>
    <row r="420" spans="1:12" x14ac:dyDescent="0.25">
      <c r="A420">
        <v>153</v>
      </c>
      <c r="B420" t="s">
        <v>26</v>
      </c>
      <c r="C420">
        <v>116</v>
      </c>
      <c r="D420" t="s">
        <v>11</v>
      </c>
      <c r="E420" t="s">
        <v>17</v>
      </c>
      <c r="F420" t="s">
        <v>13</v>
      </c>
      <c r="G420" s="1">
        <v>7.4200000762939498</v>
      </c>
      <c r="H420">
        <v>50</v>
      </c>
      <c r="I420" t="s">
        <v>14</v>
      </c>
      <c r="J420" t="s">
        <v>18</v>
      </c>
      <c r="K420">
        <f>VLOOKUP(J420,'Prix unitaires'!B:D,3,FALSE)</f>
        <v>0</v>
      </c>
      <c r="L420" s="11">
        <f t="shared" si="6"/>
        <v>0</v>
      </c>
    </row>
    <row r="421" spans="1:12" x14ac:dyDescent="0.25">
      <c r="A421">
        <v>154</v>
      </c>
      <c r="B421" t="s">
        <v>10</v>
      </c>
      <c r="C421" t="s">
        <v>16</v>
      </c>
      <c r="D421" t="s">
        <v>11</v>
      </c>
      <c r="E421" t="s">
        <v>17</v>
      </c>
      <c r="F421" t="s">
        <v>13</v>
      </c>
      <c r="G421" s="1">
        <v>33.369998931884801</v>
      </c>
      <c r="H421">
        <v>50</v>
      </c>
      <c r="I421" t="s">
        <v>14</v>
      </c>
      <c r="J421" t="s">
        <v>18</v>
      </c>
      <c r="K421">
        <f>VLOOKUP(J421,'Prix unitaires'!B:D,3,FALSE)</f>
        <v>0</v>
      </c>
      <c r="L421" s="11">
        <f t="shared" si="6"/>
        <v>0</v>
      </c>
    </row>
    <row r="422" spans="1:12" x14ac:dyDescent="0.25">
      <c r="A422">
        <v>154</v>
      </c>
      <c r="B422" t="s">
        <v>10</v>
      </c>
      <c r="C422">
        <v>1</v>
      </c>
      <c r="D422" t="s">
        <v>11</v>
      </c>
      <c r="E422" t="s">
        <v>19</v>
      </c>
      <c r="F422" t="s">
        <v>13</v>
      </c>
      <c r="G422" s="1">
        <v>19.680000305175799</v>
      </c>
      <c r="H422">
        <v>50</v>
      </c>
      <c r="I422" t="s">
        <v>14</v>
      </c>
      <c r="J422" t="s">
        <v>20</v>
      </c>
      <c r="K422">
        <f>VLOOKUP(J422,'Prix unitaires'!B:D,3,FALSE)</f>
        <v>0</v>
      </c>
      <c r="L422" s="11">
        <f t="shared" si="6"/>
        <v>0</v>
      </c>
    </row>
    <row r="423" spans="1:12" x14ac:dyDescent="0.25">
      <c r="A423">
        <v>154</v>
      </c>
      <c r="B423" t="s">
        <v>10</v>
      </c>
      <c r="C423" t="s">
        <v>104</v>
      </c>
      <c r="D423" t="s">
        <v>11</v>
      </c>
      <c r="E423" t="s">
        <v>17</v>
      </c>
      <c r="F423" t="s">
        <v>13</v>
      </c>
      <c r="G423" s="1">
        <v>69.75</v>
      </c>
      <c r="H423">
        <v>50</v>
      </c>
      <c r="I423" t="s">
        <v>14</v>
      </c>
      <c r="J423" t="s">
        <v>18</v>
      </c>
      <c r="K423">
        <f>VLOOKUP(J423,'Prix unitaires'!B:D,3,FALSE)</f>
        <v>0</v>
      </c>
      <c r="L423" s="11">
        <f t="shared" si="6"/>
        <v>0</v>
      </c>
    </row>
    <row r="424" spans="1:12" x14ac:dyDescent="0.25">
      <c r="A424">
        <v>154</v>
      </c>
      <c r="B424" t="s">
        <v>10</v>
      </c>
      <c r="C424">
        <v>2</v>
      </c>
      <c r="D424" t="s">
        <v>11</v>
      </c>
      <c r="E424" t="s">
        <v>19</v>
      </c>
      <c r="F424" t="s">
        <v>13</v>
      </c>
      <c r="G424" s="1">
        <v>30.680000305175799</v>
      </c>
      <c r="H424">
        <v>50</v>
      </c>
      <c r="I424" t="s">
        <v>14</v>
      </c>
      <c r="J424" t="s">
        <v>20</v>
      </c>
      <c r="K424">
        <f>VLOOKUP(J424,'Prix unitaires'!B:D,3,FALSE)</f>
        <v>0</v>
      </c>
      <c r="L424" s="11">
        <f t="shared" si="6"/>
        <v>0</v>
      </c>
    </row>
    <row r="425" spans="1:12" x14ac:dyDescent="0.25">
      <c r="A425">
        <v>154</v>
      </c>
      <c r="B425" t="s">
        <v>10</v>
      </c>
      <c r="C425" t="s">
        <v>105</v>
      </c>
      <c r="D425" t="s">
        <v>11</v>
      </c>
      <c r="E425" t="s">
        <v>17</v>
      </c>
      <c r="F425" t="s">
        <v>13</v>
      </c>
      <c r="G425" s="1">
        <v>26.430000305175799</v>
      </c>
      <c r="H425">
        <v>50</v>
      </c>
      <c r="I425" t="s">
        <v>14</v>
      </c>
      <c r="J425" t="s">
        <v>18</v>
      </c>
      <c r="K425">
        <f>VLOOKUP(J425,'Prix unitaires'!B:D,3,FALSE)</f>
        <v>0</v>
      </c>
      <c r="L425" s="11">
        <f t="shared" si="6"/>
        <v>0</v>
      </c>
    </row>
    <row r="426" spans="1:12" x14ac:dyDescent="0.25">
      <c r="A426">
        <v>154</v>
      </c>
      <c r="B426" t="s">
        <v>10</v>
      </c>
      <c r="C426">
        <v>3</v>
      </c>
      <c r="D426" t="s">
        <v>11</v>
      </c>
      <c r="E426" t="s">
        <v>19</v>
      </c>
      <c r="F426" t="s">
        <v>13</v>
      </c>
      <c r="G426" s="1">
        <v>9.3599996566771999</v>
      </c>
      <c r="H426">
        <v>50</v>
      </c>
      <c r="I426" t="s">
        <v>14</v>
      </c>
      <c r="J426" t="s">
        <v>20</v>
      </c>
      <c r="K426">
        <f>VLOOKUP(J426,'Prix unitaires'!B:D,3,FALSE)</f>
        <v>0</v>
      </c>
      <c r="L426" s="11">
        <f t="shared" si="6"/>
        <v>0</v>
      </c>
    </row>
    <row r="427" spans="1:12" x14ac:dyDescent="0.25">
      <c r="A427">
        <v>154</v>
      </c>
      <c r="B427" t="s">
        <v>10</v>
      </c>
      <c r="C427">
        <v>4</v>
      </c>
      <c r="D427" t="s">
        <v>11</v>
      </c>
      <c r="E427" t="s">
        <v>19</v>
      </c>
      <c r="F427" t="s">
        <v>13</v>
      </c>
      <c r="G427" s="1">
        <v>19.25</v>
      </c>
      <c r="H427">
        <v>50</v>
      </c>
      <c r="I427" t="s">
        <v>14</v>
      </c>
      <c r="J427" t="s">
        <v>20</v>
      </c>
      <c r="K427">
        <f>VLOOKUP(J427,'Prix unitaires'!B:D,3,FALSE)</f>
        <v>0</v>
      </c>
      <c r="L427" s="11">
        <f t="shared" si="6"/>
        <v>0</v>
      </c>
    </row>
    <row r="428" spans="1:12" x14ac:dyDescent="0.25">
      <c r="A428">
        <v>154</v>
      </c>
      <c r="B428" t="s">
        <v>10</v>
      </c>
      <c r="C428">
        <v>7</v>
      </c>
      <c r="D428" t="s">
        <v>11</v>
      </c>
      <c r="E428" t="s">
        <v>19</v>
      </c>
      <c r="F428" t="s">
        <v>13</v>
      </c>
      <c r="G428" s="1">
        <v>19.5</v>
      </c>
      <c r="H428">
        <v>50</v>
      </c>
      <c r="I428" t="s">
        <v>14</v>
      </c>
      <c r="J428" t="s">
        <v>20</v>
      </c>
      <c r="K428">
        <f>VLOOKUP(J428,'Prix unitaires'!B:D,3,FALSE)</f>
        <v>0</v>
      </c>
      <c r="L428" s="11">
        <f t="shared" si="6"/>
        <v>0</v>
      </c>
    </row>
    <row r="429" spans="1:12" x14ac:dyDescent="0.25">
      <c r="A429">
        <v>154</v>
      </c>
      <c r="B429" t="s">
        <v>10</v>
      </c>
      <c r="C429">
        <v>8</v>
      </c>
      <c r="D429" t="s">
        <v>11</v>
      </c>
      <c r="E429" t="s">
        <v>19</v>
      </c>
      <c r="F429" t="s">
        <v>13</v>
      </c>
      <c r="G429" s="1">
        <v>29.299999237060501</v>
      </c>
      <c r="H429">
        <v>50</v>
      </c>
      <c r="I429" t="s">
        <v>14</v>
      </c>
      <c r="J429" t="s">
        <v>20</v>
      </c>
      <c r="K429">
        <f>VLOOKUP(J429,'Prix unitaires'!B:D,3,FALSE)</f>
        <v>0</v>
      </c>
      <c r="L429" s="11">
        <f t="shared" si="6"/>
        <v>0</v>
      </c>
    </row>
    <row r="430" spans="1:12" x14ac:dyDescent="0.25">
      <c r="A430">
        <v>154</v>
      </c>
      <c r="B430" t="s">
        <v>10</v>
      </c>
      <c r="C430">
        <v>11</v>
      </c>
      <c r="D430" t="s">
        <v>11</v>
      </c>
      <c r="E430" t="s">
        <v>19</v>
      </c>
      <c r="F430" t="s">
        <v>13</v>
      </c>
      <c r="G430" s="1">
        <v>14.3900003433228</v>
      </c>
      <c r="H430">
        <v>50</v>
      </c>
      <c r="I430" t="s">
        <v>14</v>
      </c>
      <c r="J430" t="s">
        <v>20</v>
      </c>
      <c r="K430">
        <f>VLOOKUP(J430,'Prix unitaires'!B:D,3,FALSE)</f>
        <v>0</v>
      </c>
      <c r="L430" s="11">
        <f t="shared" si="6"/>
        <v>0</v>
      </c>
    </row>
    <row r="431" spans="1:12" x14ac:dyDescent="0.25">
      <c r="A431">
        <v>154</v>
      </c>
      <c r="B431" t="s">
        <v>10</v>
      </c>
      <c r="C431">
        <v>12</v>
      </c>
      <c r="D431" t="s">
        <v>11</v>
      </c>
      <c r="E431" t="s">
        <v>19</v>
      </c>
      <c r="F431" t="s">
        <v>13</v>
      </c>
      <c r="G431" s="1">
        <v>14.75</v>
      </c>
      <c r="H431">
        <v>50</v>
      </c>
      <c r="I431" t="s">
        <v>14</v>
      </c>
      <c r="J431" t="s">
        <v>20</v>
      </c>
      <c r="K431">
        <f>VLOOKUP(J431,'Prix unitaires'!B:D,3,FALSE)</f>
        <v>0</v>
      </c>
      <c r="L431" s="11">
        <f t="shared" si="6"/>
        <v>0</v>
      </c>
    </row>
    <row r="432" spans="1:12" x14ac:dyDescent="0.25">
      <c r="A432">
        <v>154</v>
      </c>
      <c r="B432" t="s">
        <v>10</v>
      </c>
      <c r="C432">
        <v>13</v>
      </c>
      <c r="D432" t="s">
        <v>11</v>
      </c>
      <c r="E432" t="s">
        <v>19</v>
      </c>
      <c r="F432" t="s">
        <v>13</v>
      </c>
      <c r="G432" s="1">
        <v>14.75</v>
      </c>
      <c r="H432">
        <v>50</v>
      </c>
      <c r="I432" t="s">
        <v>14</v>
      </c>
      <c r="J432" t="s">
        <v>20</v>
      </c>
      <c r="K432">
        <f>VLOOKUP(J432,'Prix unitaires'!B:D,3,FALSE)</f>
        <v>0</v>
      </c>
      <c r="L432" s="11">
        <f t="shared" si="6"/>
        <v>0</v>
      </c>
    </row>
    <row r="433" spans="1:12" x14ac:dyDescent="0.25">
      <c r="A433">
        <v>154</v>
      </c>
      <c r="B433" t="s">
        <v>10</v>
      </c>
      <c r="C433">
        <v>14</v>
      </c>
      <c r="D433" t="s">
        <v>11</v>
      </c>
      <c r="E433" t="s">
        <v>19</v>
      </c>
      <c r="F433" t="s">
        <v>13</v>
      </c>
      <c r="G433" s="1">
        <v>14.3900003433228</v>
      </c>
      <c r="H433">
        <v>50</v>
      </c>
      <c r="I433" t="s">
        <v>14</v>
      </c>
      <c r="J433" t="s">
        <v>20</v>
      </c>
      <c r="K433">
        <f>VLOOKUP(J433,'Prix unitaires'!B:D,3,FALSE)</f>
        <v>0</v>
      </c>
      <c r="L433" s="11">
        <f t="shared" si="6"/>
        <v>0</v>
      </c>
    </row>
    <row r="434" spans="1:12" x14ac:dyDescent="0.25">
      <c r="A434">
        <v>154</v>
      </c>
      <c r="B434" t="s">
        <v>10</v>
      </c>
      <c r="C434">
        <v>18</v>
      </c>
      <c r="D434" t="s">
        <v>11</v>
      </c>
      <c r="E434" t="s">
        <v>19</v>
      </c>
      <c r="F434" t="s">
        <v>13</v>
      </c>
      <c r="G434" s="1">
        <v>19.5</v>
      </c>
      <c r="H434">
        <v>50</v>
      </c>
      <c r="I434" t="s">
        <v>14</v>
      </c>
      <c r="J434" t="s">
        <v>20</v>
      </c>
      <c r="K434">
        <f>VLOOKUP(J434,'Prix unitaires'!B:D,3,FALSE)</f>
        <v>0</v>
      </c>
      <c r="L434" s="11">
        <f t="shared" si="6"/>
        <v>0</v>
      </c>
    </row>
    <row r="435" spans="1:12" x14ac:dyDescent="0.25">
      <c r="A435">
        <v>154</v>
      </c>
      <c r="B435" t="s">
        <v>10</v>
      </c>
      <c r="C435">
        <v>19</v>
      </c>
      <c r="D435" t="s">
        <v>11</v>
      </c>
      <c r="E435" t="s">
        <v>19</v>
      </c>
      <c r="F435" t="s">
        <v>13</v>
      </c>
      <c r="G435" s="1">
        <v>19.840000152587901</v>
      </c>
      <c r="H435">
        <v>50</v>
      </c>
      <c r="I435" t="s">
        <v>14</v>
      </c>
      <c r="J435" t="s">
        <v>20</v>
      </c>
      <c r="K435">
        <f>VLOOKUP(J435,'Prix unitaires'!B:D,3,FALSE)</f>
        <v>0</v>
      </c>
      <c r="L435" s="11">
        <f t="shared" si="6"/>
        <v>0</v>
      </c>
    </row>
    <row r="436" spans="1:12" x14ac:dyDescent="0.25">
      <c r="A436">
        <v>163</v>
      </c>
      <c r="B436" t="s">
        <v>10</v>
      </c>
      <c r="C436" t="s">
        <v>106</v>
      </c>
      <c r="D436" t="s">
        <v>11</v>
      </c>
      <c r="E436" t="s">
        <v>19</v>
      </c>
      <c r="F436" t="s">
        <v>13</v>
      </c>
      <c r="G436" s="1">
        <v>9.1300001144409002</v>
      </c>
      <c r="H436">
        <v>50</v>
      </c>
      <c r="I436" t="s">
        <v>14</v>
      </c>
      <c r="J436" t="s">
        <v>20</v>
      </c>
      <c r="K436">
        <f>VLOOKUP(J436,'Prix unitaires'!B:D,3,FALSE)</f>
        <v>0</v>
      </c>
      <c r="L436" s="11">
        <f t="shared" si="6"/>
        <v>0</v>
      </c>
    </row>
    <row r="437" spans="1:12" x14ac:dyDescent="0.25">
      <c r="A437">
        <v>163</v>
      </c>
      <c r="B437" t="s">
        <v>10</v>
      </c>
      <c r="C437">
        <v>16</v>
      </c>
      <c r="D437" t="s">
        <v>11</v>
      </c>
      <c r="E437" t="s">
        <v>19</v>
      </c>
      <c r="F437" t="s">
        <v>13</v>
      </c>
      <c r="G437" s="1">
        <v>9.0799999237061009</v>
      </c>
      <c r="H437">
        <v>50</v>
      </c>
      <c r="I437" t="s">
        <v>14</v>
      </c>
      <c r="J437" t="s">
        <v>20</v>
      </c>
      <c r="K437">
        <f>VLOOKUP(J437,'Prix unitaires'!B:D,3,FALSE)</f>
        <v>0</v>
      </c>
      <c r="L437" s="11">
        <f t="shared" si="6"/>
        <v>0</v>
      </c>
    </row>
    <row r="438" spans="1:12" x14ac:dyDescent="0.25">
      <c r="A438">
        <v>163</v>
      </c>
      <c r="B438" t="s">
        <v>10</v>
      </c>
      <c r="C438">
        <v>21</v>
      </c>
      <c r="D438" t="s">
        <v>11</v>
      </c>
      <c r="E438" t="s">
        <v>12</v>
      </c>
      <c r="F438" t="s">
        <v>13</v>
      </c>
      <c r="G438" s="1">
        <v>1.96000003814697</v>
      </c>
      <c r="H438">
        <v>50</v>
      </c>
      <c r="I438" t="s">
        <v>14</v>
      </c>
      <c r="J438" t="s">
        <v>15</v>
      </c>
      <c r="K438">
        <f>VLOOKUP(J438,'Prix unitaires'!B:D,3,FALSE)</f>
        <v>0</v>
      </c>
      <c r="L438" s="11">
        <f t="shared" si="6"/>
        <v>0</v>
      </c>
    </row>
    <row r="439" spans="1:12" x14ac:dyDescent="0.25">
      <c r="A439">
        <v>164</v>
      </c>
      <c r="B439" t="s">
        <v>37</v>
      </c>
      <c r="C439" t="s">
        <v>90</v>
      </c>
      <c r="D439" t="s">
        <v>11</v>
      </c>
      <c r="E439" t="s">
        <v>17</v>
      </c>
      <c r="F439" t="s">
        <v>13</v>
      </c>
      <c r="G439" s="1">
        <v>35.290000915527301</v>
      </c>
      <c r="H439">
        <v>50</v>
      </c>
      <c r="I439" t="s">
        <v>14</v>
      </c>
      <c r="J439" t="s">
        <v>18</v>
      </c>
      <c r="K439">
        <f>VLOOKUP(J439,'Prix unitaires'!B:D,3,FALSE)</f>
        <v>0</v>
      </c>
      <c r="L439" s="11">
        <f t="shared" si="6"/>
        <v>0</v>
      </c>
    </row>
    <row r="440" spans="1:12" x14ac:dyDescent="0.25">
      <c r="A440">
        <v>164</v>
      </c>
      <c r="B440" t="s">
        <v>37</v>
      </c>
      <c r="C440">
        <v>1</v>
      </c>
      <c r="D440" t="s">
        <v>11</v>
      </c>
      <c r="E440" t="s">
        <v>19</v>
      </c>
      <c r="F440" t="s">
        <v>13</v>
      </c>
      <c r="G440" s="1">
        <v>22.0100002288818</v>
      </c>
      <c r="H440">
        <v>50</v>
      </c>
      <c r="I440" t="s">
        <v>14</v>
      </c>
      <c r="J440" t="s">
        <v>20</v>
      </c>
      <c r="K440">
        <f>VLOOKUP(J440,'Prix unitaires'!B:D,3,FALSE)</f>
        <v>0</v>
      </c>
      <c r="L440" s="11">
        <f t="shared" si="6"/>
        <v>0</v>
      </c>
    </row>
    <row r="441" spans="1:12" x14ac:dyDescent="0.25">
      <c r="A441">
        <v>164</v>
      </c>
      <c r="B441" t="s">
        <v>37</v>
      </c>
      <c r="C441">
        <v>3</v>
      </c>
      <c r="D441" t="s">
        <v>11</v>
      </c>
      <c r="E441" t="s">
        <v>17</v>
      </c>
      <c r="F441" t="s">
        <v>13</v>
      </c>
      <c r="G441" s="1">
        <v>44.090000152587898</v>
      </c>
      <c r="H441">
        <v>50</v>
      </c>
      <c r="I441" t="s">
        <v>14</v>
      </c>
      <c r="J441" t="s">
        <v>18</v>
      </c>
      <c r="K441">
        <f>VLOOKUP(J441,'Prix unitaires'!B:D,3,FALSE)</f>
        <v>0</v>
      </c>
      <c r="L441" s="11">
        <f t="shared" si="6"/>
        <v>0</v>
      </c>
    </row>
    <row r="442" spans="1:12" x14ac:dyDescent="0.25">
      <c r="A442">
        <v>164</v>
      </c>
      <c r="B442" t="s">
        <v>37</v>
      </c>
      <c r="C442">
        <v>4</v>
      </c>
      <c r="D442" t="s">
        <v>11</v>
      </c>
      <c r="E442" t="s">
        <v>19</v>
      </c>
      <c r="F442" t="s">
        <v>13</v>
      </c>
      <c r="G442" s="1">
        <v>14.039999961853001</v>
      </c>
      <c r="H442">
        <v>50</v>
      </c>
      <c r="I442" t="s">
        <v>14</v>
      </c>
      <c r="J442" t="s">
        <v>20</v>
      </c>
      <c r="K442">
        <f>VLOOKUP(J442,'Prix unitaires'!B:D,3,FALSE)</f>
        <v>0</v>
      </c>
      <c r="L442" s="11">
        <f t="shared" si="6"/>
        <v>0</v>
      </c>
    </row>
    <row r="443" spans="1:12" x14ac:dyDescent="0.25">
      <c r="A443">
        <v>164</v>
      </c>
      <c r="B443" t="s">
        <v>37</v>
      </c>
      <c r="C443">
        <v>6</v>
      </c>
      <c r="D443" t="s">
        <v>11</v>
      </c>
      <c r="E443" t="s">
        <v>38</v>
      </c>
      <c r="F443" t="s">
        <v>13</v>
      </c>
      <c r="G443" s="1">
        <v>9.2799997329712003</v>
      </c>
      <c r="H443">
        <v>100</v>
      </c>
      <c r="I443" t="s">
        <v>14</v>
      </c>
      <c r="J443" t="s">
        <v>39</v>
      </c>
      <c r="K443">
        <f>VLOOKUP(J443,'Prix unitaires'!B:D,3,FALSE)</f>
        <v>0</v>
      </c>
      <c r="L443" s="11">
        <f t="shared" si="6"/>
        <v>0</v>
      </c>
    </row>
    <row r="444" spans="1:12" x14ac:dyDescent="0.25">
      <c r="A444">
        <v>164</v>
      </c>
      <c r="B444" t="s">
        <v>37</v>
      </c>
      <c r="C444">
        <v>7</v>
      </c>
      <c r="D444" t="s">
        <v>11</v>
      </c>
      <c r="E444" t="s">
        <v>38</v>
      </c>
      <c r="F444" t="s">
        <v>13</v>
      </c>
      <c r="G444" s="1">
        <v>14.079999923706101</v>
      </c>
      <c r="H444">
        <v>100</v>
      </c>
      <c r="I444" t="s">
        <v>14</v>
      </c>
      <c r="J444" t="s">
        <v>39</v>
      </c>
      <c r="K444">
        <f>VLOOKUP(J444,'Prix unitaires'!B:D,3,FALSE)</f>
        <v>0</v>
      </c>
      <c r="L444" s="11">
        <f t="shared" si="6"/>
        <v>0</v>
      </c>
    </row>
    <row r="445" spans="1:12" x14ac:dyDescent="0.25">
      <c r="A445">
        <v>164</v>
      </c>
      <c r="B445" t="s">
        <v>37</v>
      </c>
      <c r="C445">
        <v>8</v>
      </c>
      <c r="D445" t="s">
        <v>11</v>
      </c>
      <c r="E445" t="s">
        <v>19</v>
      </c>
      <c r="F445" t="s">
        <v>13</v>
      </c>
      <c r="G445" s="1">
        <v>14.079999923706101</v>
      </c>
      <c r="H445">
        <v>50</v>
      </c>
      <c r="I445" t="s">
        <v>14</v>
      </c>
      <c r="J445" t="s">
        <v>20</v>
      </c>
      <c r="K445">
        <f>VLOOKUP(J445,'Prix unitaires'!B:D,3,FALSE)</f>
        <v>0</v>
      </c>
      <c r="L445" s="11">
        <f t="shared" si="6"/>
        <v>0</v>
      </c>
    </row>
    <row r="446" spans="1:12" x14ac:dyDescent="0.25">
      <c r="A446">
        <v>164</v>
      </c>
      <c r="B446" t="s">
        <v>37</v>
      </c>
      <c r="C446">
        <v>9</v>
      </c>
      <c r="D446" t="s">
        <v>11</v>
      </c>
      <c r="E446" t="s">
        <v>19</v>
      </c>
      <c r="F446" t="s">
        <v>13</v>
      </c>
      <c r="G446" s="1">
        <v>14.079999923706101</v>
      </c>
      <c r="H446">
        <v>50</v>
      </c>
      <c r="I446" t="s">
        <v>14</v>
      </c>
      <c r="J446" t="s">
        <v>20</v>
      </c>
      <c r="K446">
        <f>VLOOKUP(J446,'Prix unitaires'!B:D,3,FALSE)</f>
        <v>0</v>
      </c>
      <c r="L446" s="11">
        <f t="shared" si="6"/>
        <v>0</v>
      </c>
    </row>
    <row r="447" spans="1:12" x14ac:dyDescent="0.25">
      <c r="A447">
        <v>164</v>
      </c>
      <c r="B447" t="s">
        <v>37</v>
      </c>
      <c r="C447">
        <v>10</v>
      </c>
      <c r="D447" t="s">
        <v>11</v>
      </c>
      <c r="E447" t="s">
        <v>17</v>
      </c>
      <c r="F447" t="s">
        <v>13</v>
      </c>
      <c r="G447" s="1">
        <v>13.800000190734901</v>
      </c>
      <c r="H447">
        <v>50</v>
      </c>
      <c r="I447" t="s">
        <v>14</v>
      </c>
      <c r="J447" t="s">
        <v>18</v>
      </c>
      <c r="K447">
        <f>VLOOKUP(J447,'Prix unitaires'!B:D,3,FALSE)</f>
        <v>0</v>
      </c>
      <c r="L447" s="11">
        <f t="shared" si="6"/>
        <v>0</v>
      </c>
    </row>
    <row r="448" spans="1:12" x14ac:dyDescent="0.25">
      <c r="A448">
        <v>164</v>
      </c>
      <c r="B448" t="s">
        <v>37</v>
      </c>
      <c r="C448">
        <v>12</v>
      </c>
      <c r="D448" t="s">
        <v>11</v>
      </c>
      <c r="E448" t="s">
        <v>32</v>
      </c>
      <c r="F448" t="s">
        <v>13</v>
      </c>
      <c r="G448" s="1">
        <v>4.7699999809265101</v>
      </c>
      <c r="H448">
        <v>240</v>
      </c>
      <c r="I448" t="s">
        <v>14</v>
      </c>
      <c r="J448" t="s">
        <v>33</v>
      </c>
      <c r="K448">
        <f>VLOOKUP(J448,'Prix unitaires'!B:D,3,FALSE)</f>
        <v>0</v>
      </c>
      <c r="L448" s="11">
        <f t="shared" si="6"/>
        <v>0</v>
      </c>
    </row>
    <row r="449" spans="1:12" x14ac:dyDescent="0.25">
      <c r="A449">
        <v>164</v>
      </c>
      <c r="B449" t="s">
        <v>37</v>
      </c>
      <c r="C449">
        <v>13</v>
      </c>
      <c r="D449" t="s">
        <v>11</v>
      </c>
      <c r="E449" t="s">
        <v>17</v>
      </c>
      <c r="F449" t="s">
        <v>13</v>
      </c>
      <c r="G449" s="1">
        <v>9.0299997329712003</v>
      </c>
      <c r="H449">
        <v>50</v>
      </c>
      <c r="I449" t="s">
        <v>14</v>
      </c>
      <c r="J449" t="s">
        <v>18</v>
      </c>
      <c r="K449">
        <f>VLOOKUP(J449,'Prix unitaires'!B:D,3,FALSE)</f>
        <v>0</v>
      </c>
      <c r="L449" s="11">
        <f t="shared" si="6"/>
        <v>0</v>
      </c>
    </row>
    <row r="450" spans="1:12" x14ac:dyDescent="0.25">
      <c r="A450">
        <v>164</v>
      </c>
      <c r="B450" t="s">
        <v>37</v>
      </c>
      <c r="C450">
        <v>14</v>
      </c>
      <c r="D450" t="s">
        <v>11</v>
      </c>
      <c r="E450" t="s">
        <v>19</v>
      </c>
      <c r="F450" t="s">
        <v>13</v>
      </c>
      <c r="G450" s="1">
        <v>18.159999847412099</v>
      </c>
      <c r="H450">
        <v>50</v>
      </c>
      <c r="I450" t="s">
        <v>14</v>
      </c>
      <c r="J450" t="s">
        <v>20</v>
      </c>
      <c r="K450">
        <f>VLOOKUP(J450,'Prix unitaires'!B:D,3,FALSE)</f>
        <v>0</v>
      </c>
      <c r="L450" s="11">
        <f t="shared" si="6"/>
        <v>0</v>
      </c>
    </row>
    <row r="451" spans="1:12" x14ac:dyDescent="0.25">
      <c r="A451">
        <v>164</v>
      </c>
      <c r="B451" t="s">
        <v>37</v>
      </c>
      <c r="C451">
        <v>15</v>
      </c>
      <c r="D451" t="s">
        <v>11</v>
      </c>
      <c r="E451" t="s">
        <v>19</v>
      </c>
      <c r="F451" t="s">
        <v>13</v>
      </c>
      <c r="G451" s="1">
        <v>27.4799995422363</v>
      </c>
      <c r="H451">
        <v>50</v>
      </c>
      <c r="I451" t="s">
        <v>14</v>
      </c>
      <c r="J451" t="s">
        <v>20</v>
      </c>
      <c r="K451">
        <f>VLOOKUP(J451,'Prix unitaires'!B:D,3,FALSE)</f>
        <v>0</v>
      </c>
      <c r="L451" s="11">
        <f t="shared" ref="L451:L514" si="7">(G451*H451)*K451</f>
        <v>0</v>
      </c>
    </row>
    <row r="452" spans="1:12" x14ac:dyDescent="0.25">
      <c r="A452">
        <v>164</v>
      </c>
      <c r="B452" t="s">
        <v>37</v>
      </c>
      <c r="C452">
        <v>18</v>
      </c>
      <c r="D452" t="s">
        <v>11</v>
      </c>
      <c r="E452" t="s">
        <v>19</v>
      </c>
      <c r="F452" t="s">
        <v>13</v>
      </c>
      <c r="G452" s="1">
        <v>19.180000305175799</v>
      </c>
      <c r="H452">
        <v>50</v>
      </c>
      <c r="I452" t="s">
        <v>14</v>
      </c>
      <c r="J452" t="s">
        <v>20</v>
      </c>
      <c r="K452">
        <f>VLOOKUP(J452,'Prix unitaires'!B:D,3,FALSE)</f>
        <v>0</v>
      </c>
      <c r="L452" s="11">
        <f t="shared" si="7"/>
        <v>0</v>
      </c>
    </row>
    <row r="453" spans="1:12" x14ac:dyDescent="0.25">
      <c r="A453">
        <v>164</v>
      </c>
      <c r="B453" t="s">
        <v>37</v>
      </c>
      <c r="C453">
        <v>20</v>
      </c>
      <c r="D453" t="s">
        <v>11</v>
      </c>
      <c r="E453" t="s">
        <v>19</v>
      </c>
      <c r="F453" t="s">
        <v>13</v>
      </c>
      <c r="G453" s="1">
        <v>20.209999084472699</v>
      </c>
      <c r="H453">
        <v>50</v>
      </c>
      <c r="I453" t="s">
        <v>14</v>
      </c>
      <c r="J453" t="s">
        <v>20</v>
      </c>
      <c r="K453">
        <f>VLOOKUP(J453,'Prix unitaires'!B:D,3,FALSE)</f>
        <v>0</v>
      </c>
      <c r="L453" s="11">
        <f t="shared" si="7"/>
        <v>0</v>
      </c>
    </row>
    <row r="454" spans="1:12" x14ac:dyDescent="0.25">
      <c r="A454">
        <v>164</v>
      </c>
      <c r="B454" t="s">
        <v>37</v>
      </c>
      <c r="C454">
        <v>21</v>
      </c>
      <c r="D454" t="s">
        <v>11</v>
      </c>
      <c r="E454" t="s">
        <v>38</v>
      </c>
      <c r="F454" t="s">
        <v>13</v>
      </c>
      <c r="G454" s="1">
        <v>15.079999923706101</v>
      </c>
      <c r="H454">
        <v>50</v>
      </c>
      <c r="I454" t="s">
        <v>14</v>
      </c>
      <c r="J454" t="s">
        <v>39</v>
      </c>
      <c r="K454">
        <f>VLOOKUP(J454,'Prix unitaires'!B:D,3,FALSE)</f>
        <v>0</v>
      </c>
      <c r="L454" s="11">
        <f t="shared" si="7"/>
        <v>0</v>
      </c>
    </row>
    <row r="455" spans="1:12" x14ac:dyDescent="0.25">
      <c r="A455">
        <v>164</v>
      </c>
      <c r="B455" t="s">
        <v>37</v>
      </c>
      <c r="C455">
        <v>22</v>
      </c>
      <c r="D455" t="s">
        <v>11</v>
      </c>
      <c r="E455" t="s">
        <v>38</v>
      </c>
      <c r="F455" t="s">
        <v>13</v>
      </c>
      <c r="G455" s="1">
        <v>14.439999580383301</v>
      </c>
      <c r="H455">
        <v>100</v>
      </c>
      <c r="I455" t="s">
        <v>14</v>
      </c>
      <c r="J455" t="s">
        <v>39</v>
      </c>
      <c r="K455">
        <f>VLOOKUP(J455,'Prix unitaires'!B:D,3,FALSE)</f>
        <v>0</v>
      </c>
      <c r="L455" s="11">
        <f t="shared" si="7"/>
        <v>0</v>
      </c>
    </row>
    <row r="456" spans="1:12" x14ac:dyDescent="0.25">
      <c r="A456">
        <v>164</v>
      </c>
      <c r="B456" t="s">
        <v>37</v>
      </c>
      <c r="C456">
        <v>23</v>
      </c>
      <c r="D456" t="s">
        <v>11</v>
      </c>
      <c r="E456" t="s">
        <v>32</v>
      </c>
      <c r="F456" t="s">
        <v>13</v>
      </c>
      <c r="G456" s="1">
        <v>11.800000190734901</v>
      </c>
      <c r="H456">
        <v>240</v>
      </c>
      <c r="I456" t="s">
        <v>14</v>
      </c>
      <c r="J456" t="s">
        <v>33</v>
      </c>
      <c r="K456">
        <f>VLOOKUP(J456,'Prix unitaires'!B:D,3,FALSE)</f>
        <v>0</v>
      </c>
      <c r="L456" s="11">
        <f t="shared" si="7"/>
        <v>0</v>
      </c>
    </row>
    <row r="457" spans="1:12" x14ac:dyDescent="0.25">
      <c r="A457">
        <v>164</v>
      </c>
      <c r="B457" t="s">
        <v>37</v>
      </c>
      <c r="C457">
        <v>24</v>
      </c>
      <c r="D457" t="s">
        <v>11</v>
      </c>
      <c r="E457" t="s">
        <v>19</v>
      </c>
      <c r="F457" t="s">
        <v>13</v>
      </c>
      <c r="G457" s="1">
        <v>24.5</v>
      </c>
      <c r="H457">
        <v>50</v>
      </c>
      <c r="I457" t="s">
        <v>14</v>
      </c>
      <c r="J457" t="s">
        <v>20</v>
      </c>
      <c r="K457">
        <f>VLOOKUP(J457,'Prix unitaires'!B:D,3,FALSE)</f>
        <v>0</v>
      </c>
      <c r="L457" s="11">
        <f t="shared" si="7"/>
        <v>0</v>
      </c>
    </row>
    <row r="458" spans="1:12" x14ac:dyDescent="0.25">
      <c r="A458">
        <v>164</v>
      </c>
      <c r="B458" t="s">
        <v>37</v>
      </c>
      <c r="C458">
        <v>26</v>
      </c>
      <c r="D458" t="s">
        <v>11</v>
      </c>
      <c r="E458" t="s">
        <v>19</v>
      </c>
      <c r="F458" t="s">
        <v>13</v>
      </c>
      <c r="G458" s="1">
        <v>17.75</v>
      </c>
      <c r="H458">
        <v>50</v>
      </c>
      <c r="I458" t="s">
        <v>14</v>
      </c>
      <c r="J458" t="s">
        <v>20</v>
      </c>
      <c r="K458">
        <f>VLOOKUP(J458,'Prix unitaires'!B:D,3,FALSE)</f>
        <v>0</v>
      </c>
      <c r="L458" s="11">
        <f t="shared" si="7"/>
        <v>0</v>
      </c>
    </row>
    <row r="459" spans="1:12" x14ac:dyDescent="0.25">
      <c r="A459">
        <v>164</v>
      </c>
      <c r="B459" t="s">
        <v>10</v>
      </c>
      <c r="C459" t="s">
        <v>16</v>
      </c>
      <c r="D459" t="s">
        <v>11</v>
      </c>
      <c r="E459" t="s">
        <v>17</v>
      </c>
      <c r="F459" t="s">
        <v>13</v>
      </c>
      <c r="G459" s="1">
        <v>16.319999694824201</v>
      </c>
      <c r="H459">
        <v>50</v>
      </c>
      <c r="I459" t="s">
        <v>14</v>
      </c>
      <c r="J459" t="s">
        <v>18</v>
      </c>
      <c r="K459">
        <f>VLOOKUP(J459,'Prix unitaires'!B:D,3,FALSE)</f>
        <v>0</v>
      </c>
      <c r="L459" s="11">
        <f t="shared" si="7"/>
        <v>0</v>
      </c>
    </row>
    <row r="460" spans="1:12" x14ac:dyDescent="0.25">
      <c r="A460">
        <v>164</v>
      </c>
      <c r="B460" t="s">
        <v>10</v>
      </c>
      <c r="C460">
        <v>1</v>
      </c>
      <c r="D460" t="s">
        <v>11</v>
      </c>
      <c r="E460" t="s">
        <v>19</v>
      </c>
      <c r="F460" t="s">
        <v>13</v>
      </c>
      <c r="G460" s="1">
        <v>13.3599996566772</v>
      </c>
      <c r="H460">
        <v>50</v>
      </c>
      <c r="I460" t="s">
        <v>14</v>
      </c>
      <c r="J460" t="s">
        <v>20</v>
      </c>
      <c r="K460">
        <f>VLOOKUP(J460,'Prix unitaires'!B:D,3,FALSE)</f>
        <v>0</v>
      </c>
      <c r="L460" s="11">
        <f t="shared" si="7"/>
        <v>0</v>
      </c>
    </row>
    <row r="461" spans="1:12" x14ac:dyDescent="0.25">
      <c r="A461">
        <v>164</v>
      </c>
      <c r="B461" t="s">
        <v>10</v>
      </c>
      <c r="C461">
        <v>2</v>
      </c>
      <c r="D461" t="s">
        <v>11</v>
      </c>
      <c r="E461" t="s">
        <v>19</v>
      </c>
      <c r="F461" t="s">
        <v>13</v>
      </c>
      <c r="G461" s="1">
        <v>13.3599996566772</v>
      </c>
      <c r="H461">
        <v>50</v>
      </c>
      <c r="I461" t="s">
        <v>14</v>
      </c>
      <c r="J461" t="s">
        <v>20</v>
      </c>
      <c r="K461">
        <f>VLOOKUP(J461,'Prix unitaires'!B:D,3,FALSE)</f>
        <v>0</v>
      </c>
      <c r="L461" s="11">
        <f t="shared" si="7"/>
        <v>0</v>
      </c>
    </row>
    <row r="462" spans="1:12" x14ac:dyDescent="0.25">
      <c r="A462">
        <v>164</v>
      </c>
      <c r="B462" t="s">
        <v>10</v>
      </c>
      <c r="C462">
        <v>3</v>
      </c>
      <c r="D462" t="s">
        <v>11</v>
      </c>
      <c r="E462" t="s">
        <v>19</v>
      </c>
      <c r="F462" t="s">
        <v>13</v>
      </c>
      <c r="G462" s="1">
        <v>13.3599996566772</v>
      </c>
      <c r="H462">
        <v>50</v>
      </c>
      <c r="I462" t="s">
        <v>14</v>
      </c>
      <c r="J462" t="s">
        <v>20</v>
      </c>
      <c r="K462">
        <f>VLOOKUP(J462,'Prix unitaires'!B:D,3,FALSE)</f>
        <v>0</v>
      </c>
      <c r="L462" s="11">
        <f t="shared" si="7"/>
        <v>0</v>
      </c>
    </row>
    <row r="463" spans="1:12" x14ac:dyDescent="0.25">
      <c r="A463">
        <v>164</v>
      </c>
      <c r="B463" t="s">
        <v>10</v>
      </c>
      <c r="C463">
        <v>4</v>
      </c>
      <c r="D463" t="s">
        <v>11</v>
      </c>
      <c r="E463" t="s">
        <v>19</v>
      </c>
      <c r="F463" t="s">
        <v>13</v>
      </c>
      <c r="G463" s="1">
        <v>13.3599996566772</v>
      </c>
      <c r="H463">
        <v>50</v>
      </c>
      <c r="I463" t="s">
        <v>14</v>
      </c>
      <c r="J463" t="s">
        <v>20</v>
      </c>
      <c r="K463">
        <f>VLOOKUP(J463,'Prix unitaires'!B:D,3,FALSE)</f>
        <v>0</v>
      </c>
      <c r="L463" s="11">
        <f t="shared" si="7"/>
        <v>0</v>
      </c>
    </row>
    <row r="464" spans="1:12" x14ac:dyDescent="0.25">
      <c r="A464">
        <v>164</v>
      </c>
      <c r="B464" t="s">
        <v>10</v>
      </c>
      <c r="C464">
        <v>5</v>
      </c>
      <c r="D464" t="s">
        <v>11</v>
      </c>
      <c r="E464" t="s">
        <v>19</v>
      </c>
      <c r="F464" t="s">
        <v>13</v>
      </c>
      <c r="G464" s="1">
        <v>13.3800001144409</v>
      </c>
      <c r="H464">
        <v>50</v>
      </c>
      <c r="I464" t="s">
        <v>14</v>
      </c>
      <c r="J464" t="s">
        <v>20</v>
      </c>
      <c r="K464">
        <f>VLOOKUP(J464,'Prix unitaires'!B:D,3,FALSE)</f>
        <v>0</v>
      </c>
      <c r="L464" s="11">
        <f t="shared" si="7"/>
        <v>0</v>
      </c>
    </row>
    <row r="465" spans="1:12" x14ac:dyDescent="0.25">
      <c r="A465">
        <v>164</v>
      </c>
      <c r="B465" t="s">
        <v>10</v>
      </c>
      <c r="C465">
        <v>6</v>
      </c>
      <c r="D465" t="s">
        <v>11</v>
      </c>
      <c r="E465" t="s">
        <v>19</v>
      </c>
      <c r="F465" t="s">
        <v>13</v>
      </c>
      <c r="G465" s="1">
        <v>13.3400001525879</v>
      </c>
      <c r="H465">
        <v>50</v>
      </c>
      <c r="I465" t="s">
        <v>14</v>
      </c>
      <c r="J465" t="s">
        <v>20</v>
      </c>
      <c r="K465">
        <f>VLOOKUP(J465,'Prix unitaires'!B:D,3,FALSE)</f>
        <v>0</v>
      </c>
      <c r="L465" s="11">
        <f t="shared" si="7"/>
        <v>0</v>
      </c>
    </row>
    <row r="466" spans="1:12" x14ac:dyDescent="0.25">
      <c r="A466">
        <v>164</v>
      </c>
      <c r="B466" t="s">
        <v>10</v>
      </c>
      <c r="C466">
        <v>7</v>
      </c>
      <c r="D466" t="s">
        <v>11</v>
      </c>
      <c r="E466" t="s">
        <v>19</v>
      </c>
      <c r="F466" t="s">
        <v>13</v>
      </c>
      <c r="G466" s="1">
        <v>13.3500003814697</v>
      </c>
      <c r="H466">
        <v>50</v>
      </c>
      <c r="I466" t="s">
        <v>14</v>
      </c>
      <c r="J466" t="s">
        <v>20</v>
      </c>
      <c r="K466">
        <f>VLOOKUP(J466,'Prix unitaires'!B:D,3,FALSE)</f>
        <v>0</v>
      </c>
      <c r="L466" s="11">
        <f t="shared" si="7"/>
        <v>0</v>
      </c>
    </row>
    <row r="467" spans="1:12" x14ac:dyDescent="0.25">
      <c r="A467">
        <v>164</v>
      </c>
      <c r="B467" t="s">
        <v>10</v>
      </c>
      <c r="C467">
        <v>8</v>
      </c>
      <c r="D467" t="s">
        <v>11</v>
      </c>
      <c r="E467" t="s">
        <v>19</v>
      </c>
      <c r="F467" t="s">
        <v>13</v>
      </c>
      <c r="G467" s="1">
        <v>13.3599996566772</v>
      </c>
      <c r="H467">
        <v>50</v>
      </c>
      <c r="I467" t="s">
        <v>14</v>
      </c>
      <c r="J467" t="s">
        <v>20</v>
      </c>
      <c r="K467">
        <f>VLOOKUP(J467,'Prix unitaires'!B:D,3,FALSE)</f>
        <v>0</v>
      </c>
      <c r="L467" s="11">
        <f t="shared" si="7"/>
        <v>0</v>
      </c>
    </row>
    <row r="468" spans="1:12" x14ac:dyDescent="0.25">
      <c r="A468">
        <v>164</v>
      </c>
      <c r="B468" t="s">
        <v>10</v>
      </c>
      <c r="C468">
        <v>9</v>
      </c>
      <c r="D468" t="s">
        <v>11</v>
      </c>
      <c r="E468" t="s">
        <v>19</v>
      </c>
      <c r="F468" t="s">
        <v>13</v>
      </c>
      <c r="G468" s="1">
        <v>13.3599996566772</v>
      </c>
      <c r="H468">
        <v>50</v>
      </c>
      <c r="I468" t="s">
        <v>14</v>
      </c>
      <c r="J468" t="s">
        <v>20</v>
      </c>
      <c r="K468">
        <f>VLOOKUP(J468,'Prix unitaires'!B:D,3,FALSE)</f>
        <v>0</v>
      </c>
      <c r="L468" s="11">
        <f t="shared" si="7"/>
        <v>0</v>
      </c>
    </row>
    <row r="469" spans="1:12" x14ac:dyDescent="0.25">
      <c r="A469">
        <v>164</v>
      </c>
      <c r="B469" t="s">
        <v>10</v>
      </c>
      <c r="C469">
        <v>10</v>
      </c>
      <c r="D469" t="s">
        <v>11</v>
      </c>
      <c r="E469" t="s">
        <v>19</v>
      </c>
      <c r="F469" t="s">
        <v>13</v>
      </c>
      <c r="G469" s="1">
        <v>23.360000610351602</v>
      </c>
      <c r="H469">
        <v>50</v>
      </c>
      <c r="I469" t="s">
        <v>14</v>
      </c>
      <c r="J469" t="s">
        <v>20</v>
      </c>
      <c r="K469">
        <f>VLOOKUP(J469,'Prix unitaires'!B:D,3,FALSE)</f>
        <v>0</v>
      </c>
      <c r="L469" s="11">
        <f t="shared" si="7"/>
        <v>0</v>
      </c>
    </row>
    <row r="470" spans="1:12" x14ac:dyDescent="0.25">
      <c r="A470">
        <v>164</v>
      </c>
      <c r="B470" t="s">
        <v>10</v>
      </c>
      <c r="C470" t="s">
        <v>107</v>
      </c>
      <c r="D470" t="s">
        <v>11</v>
      </c>
      <c r="E470" t="s">
        <v>19</v>
      </c>
      <c r="F470" t="s">
        <v>13</v>
      </c>
      <c r="G470" s="1">
        <v>17.7299995422363</v>
      </c>
      <c r="H470">
        <v>50</v>
      </c>
      <c r="I470" t="s">
        <v>14</v>
      </c>
      <c r="J470" t="s">
        <v>20</v>
      </c>
      <c r="K470">
        <f>VLOOKUP(J470,'Prix unitaires'!B:D,3,FALSE)</f>
        <v>0</v>
      </c>
      <c r="L470" s="11">
        <f t="shared" si="7"/>
        <v>0</v>
      </c>
    </row>
    <row r="471" spans="1:12" x14ac:dyDescent="0.25">
      <c r="A471">
        <v>164</v>
      </c>
      <c r="B471" t="s">
        <v>10</v>
      </c>
      <c r="C471" t="s">
        <v>108</v>
      </c>
      <c r="D471" t="s">
        <v>11</v>
      </c>
      <c r="E471" t="s">
        <v>19</v>
      </c>
      <c r="F471" t="s">
        <v>13</v>
      </c>
      <c r="G471" s="1">
        <v>13.3599996566772</v>
      </c>
      <c r="H471">
        <v>50</v>
      </c>
      <c r="I471" t="s">
        <v>14</v>
      </c>
      <c r="J471" t="s">
        <v>20</v>
      </c>
      <c r="K471">
        <f>VLOOKUP(J471,'Prix unitaires'!B:D,3,FALSE)</f>
        <v>0</v>
      </c>
      <c r="L471" s="11">
        <f t="shared" si="7"/>
        <v>0</v>
      </c>
    </row>
    <row r="472" spans="1:12" x14ac:dyDescent="0.25">
      <c r="A472">
        <v>164</v>
      </c>
      <c r="B472" t="s">
        <v>10</v>
      </c>
      <c r="C472">
        <v>11</v>
      </c>
      <c r="D472" t="s">
        <v>11</v>
      </c>
      <c r="E472" t="s">
        <v>17</v>
      </c>
      <c r="F472" t="s">
        <v>13</v>
      </c>
      <c r="G472" s="1">
        <v>10.3900003433228</v>
      </c>
      <c r="H472">
        <v>50</v>
      </c>
      <c r="I472" t="s">
        <v>14</v>
      </c>
      <c r="J472" t="s">
        <v>18</v>
      </c>
      <c r="K472">
        <f>VLOOKUP(J472,'Prix unitaires'!B:D,3,FALSE)</f>
        <v>0</v>
      </c>
      <c r="L472" s="11">
        <f t="shared" si="7"/>
        <v>0</v>
      </c>
    </row>
    <row r="473" spans="1:12" x14ac:dyDescent="0.25">
      <c r="A473">
        <v>164</v>
      </c>
      <c r="B473" t="s">
        <v>10</v>
      </c>
      <c r="C473" t="s">
        <v>109</v>
      </c>
      <c r="D473" t="s">
        <v>11</v>
      </c>
      <c r="E473" t="s">
        <v>19</v>
      </c>
      <c r="F473" t="s">
        <v>13</v>
      </c>
      <c r="G473" s="1">
        <v>27.409999847412099</v>
      </c>
      <c r="H473">
        <v>50</v>
      </c>
      <c r="I473" t="s">
        <v>14</v>
      </c>
      <c r="J473" t="s">
        <v>20</v>
      </c>
      <c r="K473">
        <f>VLOOKUP(J473,'Prix unitaires'!B:D,3,FALSE)</f>
        <v>0</v>
      </c>
      <c r="L473" s="11">
        <f t="shared" si="7"/>
        <v>0</v>
      </c>
    </row>
    <row r="474" spans="1:12" x14ac:dyDescent="0.25">
      <c r="A474">
        <v>164</v>
      </c>
      <c r="B474" t="s">
        <v>10</v>
      </c>
      <c r="C474" t="s">
        <v>110</v>
      </c>
      <c r="D474" t="s">
        <v>11</v>
      </c>
      <c r="E474" t="s">
        <v>19</v>
      </c>
      <c r="F474" t="s">
        <v>13</v>
      </c>
      <c r="G474" s="1">
        <v>16.7299995422363</v>
      </c>
      <c r="H474">
        <v>50</v>
      </c>
      <c r="I474" t="s">
        <v>14</v>
      </c>
      <c r="J474" t="s">
        <v>20</v>
      </c>
      <c r="K474">
        <f>VLOOKUP(J474,'Prix unitaires'!B:D,3,FALSE)</f>
        <v>0</v>
      </c>
      <c r="L474" s="11">
        <f t="shared" si="7"/>
        <v>0</v>
      </c>
    </row>
    <row r="475" spans="1:12" x14ac:dyDescent="0.25">
      <c r="A475">
        <v>164</v>
      </c>
      <c r="B475" t="s">
        <v>10</v>
      </c>
      <c r="C475">
        <v>14</v>
      </c>
      <c r="D475" t="s">
        <v>11</v>
      </c>
      <c r="E475" t="s">
        <v>17</v>
      </c>
      <c r="F475" t="s">
        <v>13</v>
      </c>
      <c r="G475" s="1">
        <v>21.559999465942401</v>
      </c>
      <c r="H475">
        <v>50</v>
      </c>
      <c r="I475" t="s">
        <v>14</v>
      </c>
      <c r="J475" t="s">
        <v>18</v>
      </c>
      <c r="K475">
        <f>VLOOKUP(J475,'Prix unitaires'!B:D,3,FALSE)</f>
        <v>0</v>
      </c>
      <c r="L475" s="11">
        <f t="shared" si="7"/>
        <v>0</v>
      </c>
    </row>
    <row r="476" spans="1:12" x14ac:dyDescent="0.25">
      <c r="A476">
        <v>164</v>
      </c>
      <c r="B476" t="s">
        <v>10</v>
      </c>
      <c r="C476" t="s">
        <v>111</v>
      </c>
      <c r="D476" t="s">
        <v>11</v>
      </c>
      <c r="E476" t="s">
        <v>19</v>
      </c>
      <c r="F476" t="s">
        <v>13</v>
      </c>
      <c r="G476" s="1">
        <v>22.690000534057599</v>
      </c>
      <c r="H476">
        <v>50</v>
      </c>
      <c r="I476" t="s">
        <v>14</v>
      </c>
      <c r="J476" t="s">
        <v>20</v>
      </c>
      <c r="K476">
        <f>VLOOKUP(J476,'Prix unitaires'!B:D,3,FALSE)</f>
        <v>0</v>
      </c>
      <c r="L476" s="11">
        <f t="shared" si="7"/>
        <v>0</v>
      </c>
    </row>
    <row r="477" spans="1:12" x14ac:dyDescent="0.25">
      <c r="A477">
        <v>164</v>
      </c>
      <c r="B477" t="s">
        <v>10</v>
      </c>
      <c r="C477" t="s">
        <v>112</v>
      </c>
      <c r="D477" t="s">
        <v>11</v>
      </c>
      <c r="E477" t="s">
        <v>19</v>
      </c>
      <c r="F477" t="s">
        <v>13</v>
      </c>
      <c r="G477" s="1">
        <v>17.389999389648398</v>
      </c>
      <c r="H477">
        <v>50</v>
      </c>
      <c r="I477" t="s">
        <v>14</v>
      </c>
      <c r="J477" t="s">
        <v>20</v>
      </c>
      <c r="K477">
        <f>VLOOKUP(J477,'Prix unitaires'!B:D,3,FALSE)</f>
        <v>0</v>
      </c>
      <c r="L477" s="11">
        <f t="shared" si="7"/>
        <v>0</v>
      </c>
    </row>
    <row r="478" spans="1:12" x14ac:dyDescent="0.25">
      <c r="A478">
        <v>164</v>
      </c>
      <c r="B478" t="s">
        <v>10</v>
      </c>
      <c r="C478">
        <v>15</v>
      </c>
      <c r="D478" t="s">
        <v>11</v>
      </c>
      <c r="E478" t="s">
        <v>17</v>
      </c>
      <c r="F478" t="s">
        <v>13</v>
      </c>
      <c r="G478" s="1">
        <v>14.060000419616699</v>
      </c>
      <c r="H478">
        <v>50</v>
      </c>
      <c r="I478" t="s">
        <v>14</v>
      </c>
      <c r="J478" t="s">
        <v>18</v>
      </c>
      <c r="K478">
        <f>VLOOKUP(J478,'Prix unitaires'!B:D,3,FALSE)</f>
        <v>0</v>
      </c>
      <c r="L478" s="11">
        <f t="shared" si="7"/>
        <v>0</v>
      </c>
    </row>
    <row r="479" spans="1:12" x14ac:dyDescent="0.25">
      <c r="A479">
        <v>164</v>
      </c>
      <c r="B479" t="s">
        <v>10</v>
      </c>
      <c r="C479" t="s">
        <v>113</v>
      </c>
      <c r="D479" t="s">
        <v>11</v>
      </c>
      <c r="E479" t="s">
        <v>19</v>
      </c>
      <c r="F479" t="s">
        <v>13</v>
      </c>
      <c r="G479" s="1">
        <v>16.860000610351602</v>
      </c>
      <c r="H479">
        <v>50</v>
      </c>
      <c r="I479" t="s">
        <v>14</v>
      </c>
      <c r="J479" t="s">
        <v>20</v>
      </c>
      <c r="K479">
        <f>VLOOKUP(J479,'Prix unitaires'!B:D,3,FALSE)</f>
        <v>0</v>
      </c>
      <c r="L479" s="11">
        <f t="shared" si="7"/>
        <v>0</v>
      </c>
    </row>
    <row r="480" spans="1:12" x14ac:dyDescent="0.25">
      <c r="A480">
        <v>164</v>
      </c>
      <c r="B480" t="s">
        <v>10</v>
      </c>
      <c r="C480" t="s">
        <v>114</v>
      </c>
      <c r="D480" t="s">
        <v>11</v>
      </c>
      <c r="E480" t="s">
        <v>19</v>
      </c>
      <c r="F480" t="s">
        <v>13</v>
      </c>
      <c r="G480" s="1">
        <v>16.7299995422363</v>
      </c>
      <c r="H480">
        <v>50</v>
      </c>
      <c r="I480" t="s">
        <v>14</v>
      </c>
      <c r="J480" t="s">
        <v>20</v>
      </c>
      <c r="K480">
        <f>VLOOKUP(J480,'Prix unitaires'!B:D,3,FALSE)</f>
        <v>0</v>
      </c>
      <c r="L480" s="11">
        <f t="shared" si="7"/>
        <v>0</v>
      </c>
    </row>
    <row r="481" spans="1:12" x14ac:dyDescent="0.25">
      <c r="A481">
        <v>164</v>
      </c>
      <c r="B481" t="s">
        <v>10</v>
      </c>
      <c r="C481">
        <v>16</v>
      </c>
      <c r="D481" t="s">
        <v>11</v>
      </c>
      <c r="E481" t="s">
        <v>32</v>
      </c>
      <c r="F481" t="s">
        <v>13</v>
      </c>
      <c r="G481" s="1">
        <v>5.8800001144409197</v>
      </c>
      <c r="H481">
        <v>240</v>
      </c>
      <c r="I481" t="s">
        <v>14</v>
      </c>
      <c r="J481" t="s">
        <v>33</v>
      </c>
      <c r="K481">
        <f>VLOOKUP(J481,'Prix unitaires'!B:D,3,FALSE)</f>
        <v>0</v>
      </c>
      <c r="L481" s="11">
        <f t="shared" si="7"/>
        <v>0</v>
      </c>
    </row>
    <row r="482" spans="1:12" x14ac:dyDescent="0.25">
      <c r="A482">
        <v>164</v>
      </c>
      <c r="B482" t="s">
        <v>26</v>
      </c>
      <c r="C482">
        <v>101</v>
      </c>
      <c r="D482" t="s">
        <v>11</v>
      </c>
      <c r="E482" t="s">
        <v>19</v>
      </c>
      <c r="F482" t="s">
        <v>13</v>
      </c>
      <c r="G482" s="1">
        <v>13.3599996566772</v>
      </c>
      <c r="H482">
        <v>50</v>
      </c>
      <c r="I482" t="s">
        <v>14</v>
      </c>
      <c r="J482" t="s">
        <v>20</v>
      </c>
      <c r="K482">
        <f>VLOOKUP(J482,'Prix unitaires'!B:D,3,FALSE)</f>
        <v>0</v>
      </c>
      <c r="L482" s="11">
        <f t="shared" si="7"/>
        <v>0</v>
      </c>
    </row>
    <row r="483" spans="1:12" x14ac:dyDescent="0.25">
      <c r="A483">
        <v>164</v>
      </c>
      <c r="B483" t="s">
        <v>26</v>
      </c>
      <c r="C483">
        <v>102</v>
      </c>
      <c r="D483" t="s">
        <v>11</v>
      </c>
      <c r="E483" t="s">
        <v>19</v>
      </c>
      <c r="F483" t="s">
        <v>13</v>
      </c>
      <c r="G483" s="1">
        <v>13.3599996566772</v>
      </c>
      <c r="H483">
        <v>50</v>
      </c>
      <c r="I483" t="s">
        <v>14</v>
      </c>
      <c r="J483" t="s">
        <v>20</v>
      </c>
      <c r="K483">
        <f>VLOOKUP(J483,'Prix unitaires'!B:D,3,FALSE)</f>
        <v>0</v>
      </c>
      <c r="L483" s="11">
        <f t="shared" si="7"/>
        <v>0</v>
      </c>
    </row>
    <row r="484" spans="1:12" x14ac:dyDescent="0.25">
      <c r="A484">
        <v>164</v>
      </c>
      <c r="B484" t="s">
        <v>26</v>
      </c>
      <c r="C484">
        <v>103</v>
      </c>
      <c r="D484" t="s">
        <v>11</v>
      </c>
      <c r="E484" t="s">
        <v>19</v>
      </c>
      <c r="F484" t="s">
        <v>13</v>
      </c>
      <c r="G484" s="1">
        <v>13.3599996566772</v>
      </c>
      <c r="H484">
        <v>50</v>
      </c>
      <c r="I484" t="s">
        <v>14</v>
      </c>
      <c r="J484" t="s">
        <v>20</v>
      </c>
      <c r="K484">
        <f>VLOOKUP(J484,'Prix unitaires'!B:D,3,FALSE)</f>
        <v>0</v>
      </c>
      <c r="L484" s="11">
        <f t="shared" si="7"/>
        <v>0</v>
      </c>
    </row>
    <row r="485" spans="1:12" x14ac:dyDescent="0.25">
      <c r="A485">
        <v>164</v>
      </c>
      <c r="B485" t="s">
        <v>26</v>
      </c>
      <c r="C485">
        <v>104</v>
      </c>
      <c r="D485" t="s">
        <v>11</v>
      </c>
      <c r="E485" t="s">
        <v>19</v>
      </c>
      <c r="F485" t="s">
        <v>13</v>
      </c>
      <c r="G485" s="1">
        <v>13.3599996566772</v>
      </c>
      <c r="H485">
        <v>50</v>
      </c>
      <c r="I485" t="s">
        <v>14</v>
      </c>
      <c r="J485" t="s">
        <v>20</v>
      </c>
      <c r="K485">
        <f>VLOOKUP(J485,'Prix unitaires'!B:D,3,FALSE)</f>
        <v>0</v>
      </c>
      <c r="L485" s="11">
        <f t="shared" si="7"/>
        <v>0</v>
      </c>
    </row>
    <row r="486" spans="1:12" x14ac:dyDescent="0.25">
      <c r="A486">
        <v>164</v>
      </c>
      <c r="B486" t="s">
        <v>26</v>
      </c>
      <c r="C486">
        <v>105</v>
      </c>
      <c r="D486" t="s">
        <v>11</v>
      </c>
      <c r="E486" t="s">
        <v>19</v>
      </c>
      <c r="F486" t="s">
        <v>13</v>
      </c>
      <c r="G486" s="1">
        <v>13.3599996566772</v>
      </c>
      <c r="H486">
        <v>50</v>
      </c>
      <c r="I486" t="s">
        <v>14</v>
      </c>
      <c r="J486" t="s">
        <v>20</v>
      </c>
      <c r="K486">
        <f>VLOOKUP(J486,'Prix unitaires'!B:D,3,FALSE)</f>
        <v>0</v>
      </c>
      <c r="L486" s="11">
        <f t="shared" si="7"/>
        <v>0</v>
      </c>
    </row>
    <row r="487" spans="1:12" x14ac:dyDescent="0.25">
      <c r="A487">
        <v>164</v>
      </c>
      <c r="B487" t="s">
        <v>26</v>
      </c>
      <c r="C487">
        <v>106</v>
      </c>
      <c r="D487" t="s">
        <v>11</v>
      </c>
      <c r="E487" t="s">
        <v>19</v>
      </c>
      <c r="F487" t="s">
        <v>13</v>
      </c>
      <c r="G487" s="1">
        <v>13.3599996566772</v>
      </c>
      <c r="H487">
        <v>50</v>
      </c>
      <c r="I487" t="s">
        <v>14</v>
      </c>
      <c r="J487" t="s">
        <v>20</v>
      </c>
      <c r="K487">
        <f>VLOOKUP(J487,'Prix unitaires'!B:D,3,FALSE)</f>
        <v>0</v>
      </c>
      <c r="L487" s="11">
        <f t="shared" si="7"/>
        <v>0</v>
      </c>
    </row>
    <row r="488" spans="1:12" x14ac:dyDescent="0.25">
      <c r="A488">
        <v>164</v>
      </c>
      <c r="B488" t="s">
        <v>26</v>
      </c>
      <c r="C488">
        <v>107</v>
      </c>
      <c r="D488" t="s">
        <v>11</v>
      </c>
      <c r="E488" t="s">
        <v>19</v>
      </c>
      <c r="F488" t="s">
        <v>13</v>
      </c>
      <c r="G488" s="1">
        <v>13.3599996566772</v>
      </c>
      <c r="H488">
        <v>50</v>
      </c>
      <c r="I488" t="s">
        <v>14</v>
      </c>
      <c r="J488" t="s">
        <v>20</v>
      </c>
      <c r="K488">
        <f>VLOOKUP(J488,'Prix unitaires'!B:D,3,FALSE)</f>
        <v>0</v>
      </c>
      <c r="L488" s="11">
        <f t="shared" si="7"/>
        <v>0</v>
      </c>
    </row>
    <row r="489" spans="1:12" x14ac:dyDescent="0.25">
      <c r="A489">
        <v>164</v>
      </c>
      <c r="B489" t="s">
        <v>26</v>
      </c>
      <c r="C489">
        <v>108</v>
      </c>
      <c r="D489" t="s">
        <v>11</v>
      </c>
      <c r="E489" t="s">
        <v>19</v>
      </c>
      <c r="F489" t="s">
        <v>13</v>
      </c>
      <c r="G489" s="1">
        <v>13.3599996566772</v>
      </c>
      <c r="H489">
        <v>50</v>
      </c>
      <c r="I489" t="s">
        <v>14</v>
      </c>
      <c r="J489" t="s">
        <v>20</v>
      </c>
      <c r="K489">
        <f>VLOOKUP(J489,'Prix unitaires'!B:D,3,FALSE)</f>
        <v>0</v>
      </c>
      <c r="L489" s="11">
        <f t="shared" si="7"/>
        <v>0</v>
      </c>
    </row>
    <row r="490" spans="1:12" x14ac:dyDescent="0.25">
      <c r="A490">
        <v>164</v>
      </c>
      <c r="B490" t="s">
        <v>26</v>
      </c>
      <c r="C490">
        <v>109</v>
      </c>
      <c r="D490" t="s">
        <v>11</v>
      </c>
      <c r="E490" t="s">
        <v>19</v>
      </c>
      <c r="F490" t="s">
        <v>13</v>
      </c>
      <c r="G490" s="1">
        <v>13.3599996566772</v>
      </c>
      <c r="H490">
        <v>50</v>
      </c>
      <c r="I490" t="s">
        <v>14</v>
      </c>
      <c r="J490" t="s">
        <v>20</v>
      </c>
      <c r="K490">
        <f>VLOOKUP(J490,'Prix unitaires'!B:D,3,FALSE)</f>
        <v>0</v>
      </c>
      <c r="L490" s="11">
        <f t="shared" si="7"/>
        <v>0</v>
      </c>
    </row>
    <row r="491" spans="1:12" x14ac:dyDescent="0.25">
      <c r="A491">
        <v>164</v>
      </c>
      <c r="B491" t="s">
        <v>26</v>
      </c>
      <c r="C491">
        <v>110</v>
      </c>
      <c r="D491" t="s">
        <v>11</v>
      </c>
      <c r="E491" t="s">
        <v>19</v>
      </c>
      <c r="F491" t="s">
        <v>13</v>
      </c>
      <c r="G491" s="1">
        <v>13.2700004577637</v>
      </c>
      <c r="H491">
        <v>50</v>
      </c>
      <c r="I491" t="s">
        <v>14</v>
      </c>
      <c r="J491" t="s">
        <v>20</v>
      </c>
      <c r="K491">
        <f>VLOOKUP(J491,'Prix unitaires'!B:D,3,FALSE)</f>
        <v>0</v>
      </c>
      <c r="L491" s="11">
        <f t="shared" si="7"/>
        <v>0</v>
      </c>
    </row>
    <row r="492" spans="1:12" x14ac:dyDescent="0.25">
      <c r="A492">
        <v>164</v>
      </c>
      <c r="B492" t="s">
        <v>26</v>
      </c>
      <c r="C492">
        <v>111</v>
      </c>
      <c r="D492" t="s">
        <v>11</v>
      </c>
      <c r="E492" t="s">
        <v>19</v>
      </c>
      <c r="F492" t="s">
        <v>13</v>
      </c>
      <c r="G492" s="1">
        <v>27.409999847412099</v>
      </c>
      <c r="H492">
        <v>50</v>
      </c>
      <c r="I492" t="s">
        <v>14</v>
      </c>
      <c r="J492" t="s">
        <v>20</v>
      </c>
      <c r="K492">
        <f>VLOOKUP(J492,'Prix unitaires'!B:D,3,FALSE)</f>
        <v>0</v>
      </c>
      <c r="L492" s="11">
        <f t="shared" si="7"/>
        <v>0</v>
      </c>
    </row>
    <row r="493" spans="1:12" x14ac:dyDescent="0.25">
      <c r="A493">
        <v>164</v>
      </c>
      <c r="B493" t="s">
        <v>26</v>
      </c>
      <c r="C493">
        <v>112</v>
      </c>
      <c r="D493" t="s">
        <v>11</v>
      </c>
      <c r="E493" t="s">
        <v>19</v>
      </c>
      <c r="F493" t="s">
        <v>13</v>
      </c>
      <c r="G493" s="1">
        <v>27.409999847412099</v>
      </c>
      <c r="H493">
        <v>50</v>
      </c>
      <c r="I493" t="s">
        <v>14</v>
      </c>
      <c r="J493" t="s">
        <v>20</v>
      </c>
      <c r="K493">
        <f>VLOOKUP(J493,'Prix unitaires'!B:D,3,FALSE)</f>
        <v>0</v>
      </c>
      <c r="L493" s="11">
        <f t="shared" si="7"/>
        <v>0</v>
      </c>
    </row>
    <row r="494" spans="1:12" x14ac:dyDescent="0.25">
      <c r="A494">
        <v>164</v>
      </c>
      <c r="B494" t="s">
        <v>26</v>
      </c>
      <c r="C494">
        <v>113</v>
      </c>
      <c r="D494" t="s">
        <v>11</v>
      </c>
      <c r="E494" t="s">
        <v>19</v>
      </c>
      <c r="F494" t="s">
        <v>13</v>
      </c>
      <c r="G494" s="1">
        <v>9.3699998855590998</v>
      </c>
      <c r="H494">
        <v>50</v>
      </c>
      <c r="I494" t="s">
        <v>14</v>
      </c>
      <c r="J494" t="s">
        <v>20</v>
      </c>
      <c r="K494">
        <f>VLOOKUP(J494,'Prix unitaires'!B:D,3,FALSE)</f>
        <v>0</v>
      </c>
      <c r="L494" s="11">
        <f t="shared" si="7"/>
        <v>0</v>
      </c>
    </row>
    <row r="495" spans="1:12" x14ac:dyDescent="0.25">
      <c r="A495">
        <v>164</v>
      </c>
      <c r="B495" t="s">
        <v>26</v>
      </c>
      <c r="C495">
        <v>118</v>
      </c>
      <c r="D495" t="s">
        <v>11</v>
      </c>
      <c r="E495" t="s">
        <v>19</v>
      </c>
      <c r="F495" t="s">
        <v>13</v>
      </c>
      <c r="G495" s="1">
        <v>28.610000610351602</v>
      </c>
      <c r="H495">
        <v>50</v>
      </c>
      <c r="I495" t="s">
        <v>14</v>
      </c>
      <c r="J495" t="s">
        <v>20</v>
      </c>
      <c r="K495">
        <f>VLOOKUP(J495,'Prix unitaires'!B:D,3,FALSE)</f>
        <v>0</v>
      </c>
      <c r="L495" s="11">
        <f t="shared" si="7"/>
        <v>0</v>
      </c>
    </row>
    <row r="496" spans="1:12" x14ac:dyDescent="0.25">
      <c r="A496">
        <v>164</v>
      </c>
      <c r="B496" t="s">
        <v>26</v>
      </c>
      <c r="C496">
        <v>120</v>
      </c>
      <c r="D496" t="s">
        <v>11</v>
      </c>
      <c r="E496" t="s">
        <v>19</v>
      </c>
      <c r="F496" t="s">
        <v>13</v>
      </c>
      <c r="G496" s="1">
        <v>14.420000076293899</v>
      </c>
      <c r="H496">
        <v>50</v>
      </c>
      <c r="I496" t="s">
        <v>14</v>
      </c>
      <c r="J496" t="s">
        <v>20</v>
      </c>
      <c r="K496">
        <f>VLOOKUP(J496,'Prix unitaires'!B:D,3,FALSE)</f>
        <v>0</v>
      </c>
      <c r="L496" s="11">
        <f t="shared" si="7"/>
        <v>0</v>
      </c>
    </row>
    <row r="497" spans="1:12" x14ac:dyDescent="0.25">
      <c r="A497">
        <v>164</v>
      </c>
      <c r="B497" t="s">
        <v>26</v>
      </c>
      <c r="C497">
        <v>121</v>
      </c>
      <c r="D497" t="s">
        <v>11</v>
      </c>
      <c r="E497" t="s">
        <v>19</v>
      </c>
      <c r="F497" t="s">
        <v>13</v>
      </c>
      <c r="G497" s="1">
        <v>27.639999389648398</v>
      </c>
      <c r="H497">
        <v>50</v>
      </c>
      <c r="I497" t="s">
        <v>14</v>
      </c>
      <c r="J497" t="s">
        <v>20</v>
      </c>
      <c r="K497">
        <f>VLOOKUP(J497,'Prix unitaires'!B:D,3,FALSE)</f>
        <v>0</v>
      </c>
      <c r="L497" s="11">
        <f t="shared" si="7"/>
        <v>0</v>
      </c>
    </row>
    <row r="498" spans="1:12" x14ac:dyDescent="0.25">
      <c r="A498">
        <v>164</v>
      </c>
      <c r="B498" t="s">
        <v>26</v>
      </c>
      <c r="C498">
        <v>124</v>
      </c>
      <c r="D498" t="s">
        <v>11</v>
      </c>
      <c r="E498" t="s">
        <v>19</v>
      </c>
      <c r="F498" t="s">
        <v>13</v>
      </c>
      <c r="G498" s="1">
        <v>1.87999999523163</v>
      </c>
      <c r="H498">
        <v>50</v>
      </c>
      <c r="I498" t="s">
        <v>14</v>
      </c>
      <c r="J498" t="s">
        <v>20</v>
      </c>
      <c r="K498">
        <f>VLOOKUP(J498,'Prix unitaires'!B:D,3,FALSE)</f>
        <v>0</v>
      </c>
      <c r="L498" s="11">
        <f t="shared" si="7"/>
        <v>0</v>
      </c>
    </row>
    <row r="499" spans="1:12" x14ac:dyDescent="0.25">
      <c r="A499">
        <v>164</v>
      </c>
      <c r="B499" t="s">
        <v>26</v>
      </c>
      <c r="C499">
        <v>125</v>
      </c>
      <c r="D499" t="s">
        <v>11</v>
      </c>
      <c r="E499" t="s">
        <v>32</v>
      </c>
      <c r="F499" t="s">
        <v>13</v>
      </c>
      <c r="G499" s="1">
        <v>5.8800001144409197</v>
      </c>
      <c r="H499">
        <v>240</v>
      </c>
      <c r="I499" t="s">
        <v>14</v>
      </c>
      <c r="J499" t="s">
        <v>33</v>
      </c>
      <c r="K499">
        <f>VLOOKUP(J499,'Prix unitaires'!B:D,3,FALSE)</f>
        <v>0</v>
      </c>
      <c r="L499" s="11">
        <f t="shared" si="7"/>
        <v>0</v>
      </c>
    </row>
    <row r="500" spans="1:12" x14ac:dyDescent="0.25">
      <c r="A500">
        <v>168</v>
      </c>
      <c r="B500" t="s">
        <v>37</v>
      </c>
      <c r="C500" t="s">
        <v>90</v>
      </c>
      <c r="D500" t="s">
        <v>11</v>
      </c>
      <c r="E500" t="s">
        <v>17</v>
      </c>
      <c r="F500" t="s">
        <v>13</v>
      </c>
      <c r="G500" s="1">
        <v>15.319999694824199</v>
      </c>
      <c r="H500">
        <v>50</v>
      </c>
      <c r="I500" t="s">
        <v>14</v>
      </c>
      <c r="J500" t="s">
        <v>18</v>
      </c>
      <c r="K500">
        <f>VLOOKUP(J500,'Prix unitaires'!B:D,3,FALSE)</f>
        <v>0</v>
      </c>
      <c r="L500" s="11">
        <f t="shared" si="7"/>
        <v>0</v>
      </c>
    </row>
    <row r="501" spans="1:12" x14ac:dyDescent="0.25">
      <c r="A501">
        <v>168</v>
      </c>
      <c r="B501" t="s">
        <v>37</v>
      </c>
      <c r="C501">
        <v>1</v>
      </c>
      <c r="D501" t="s">
        <v>11</v>
      </c>
      <c r="E501" t="s">
        <v>19</v>
      </c>
      <c r="F501" t="s">
        <v>13</v>
      </c>
      <c r="G501" s="1">
        <v>14.210000038146999</v>
      </c>
      <c r="H501">
        <v>50</v>
      </c>
      <c r="I501" t="s">
        <v>14</v>
      </c>
      <c r="J501" t="s">
        <v>20</v>
      </c>
      <c r="K501">
        <f>VLOOKUP(J501,'Prix unitaires'!B:D,3,FALSE)</f>
        <v>0</v>
      </c>
      <c r="L501" s="11">
        <f t="shared" si="7"/>
        <v>0</v>
      </c>
    </row>
    <row r="502" spans="1:12" x14ac:dyDescent="0.25">
      <c r="A502">
        <v>168</v>
      </c>
      <c r="B502" t="s">
        <v>37</v>
      </c>
      <c r="C502" t="s">
        <v>115</v>
      </c>
      <c r="D502" t="s">
        <v>11</v>
      </c>
      <c r="E502" t="s">
        <v>19</v>
      </c>
      <c r="F502" t="s">
        <v>13</v>
      </c>
      <c r="G502" s="1">
        <v>13.430000305175801</v>
      </c>
      <c r="H502">
        <v>50</v>
      </c>
      <c r="I502" t="s">
        <v>14</v>
      </c>
      <c r="J502" t="s">
        <v>20</v>
      </c>
      <c r="K502">
        <f>VLOOKUP(J502,'Prix unitaires'!B:D,3,FALSE)</f>
        <v>0</v>
      </c>
      <c r="L502" s="11">
        <f t="shared" si="7"/>
        <v>0</v>
      </c>
    </row>
    <row r="503" spans="1:12" x14ac:dyDescent="0.25">
      <c r="A503">
        <v>168</v>
      </c>
      <c r="B503" t="s">
        <v>37</v>
      </c>
      <c r="C503">
        <v>2</v>
      </c>
      <c r="D503" t="s">
        <v>11</v>
      </c>
      <c r="E503" t="s">
        <v>19</v>
      </c>
      <c r="F503" t="s">
        <v>13</v>
      </c>
      <c r="G503" s="1">
        <v>13.430000305175801</v>
      </c>
      <c r="H503">
        <v>50</v>
      </c>
      <c r="I503" t="s">
        <v>14</v>
      </c>
      <c r="J503" t="s">
        <v>20</v>
      </c>
      <c r="K503">
        <f>VLOOKUP(J503,'Prix unitaires'!B:D,3,FALSE)</f>
        <v>0</v>
      </c>
      <c r="L503" s="11">
        <f t="shared" si="7"/>
        <v>0</v>
      </c>
    </row>
    <row r="504" spans="1:12" x14ac:dyDescent="0.25">
      <c r="A504">
        <v>168</v>
      </c>
      <c r="B504" t="s">
        <v>37</v>
      </c>
      <c r="C504">
        <v>3</v>
      </c>
      <c r="D504" t="s">
        <v>11</v>
      </c>
      <c r="E504" t="s">
        <v>19</v>
      </c>
      <c r="F504" t="s">
        <v>13</v>
      </c>
      <c r="G504" s="1">
        <v>13.430000305175801</v>
      </c>
      <c r="H504">
        <v>50</v>
      </c>
      <c r="I504" t="s">
        <v>14</v>
      </c>
      <c r="J504" t="s">
        <v>20</v>
      </c>
      <c r="K504">
        <f>VLOOKUP(J504,'Prix unitaires'!B:D,3,FALSE)</f>
        <v>0</v>
      </c>
      <c r="L504" s="11">
        <f t="shared" si="7"/>
        <v>0</v>
      </c>
    </row>
    <row r="505" spans="1:12" x14ac:dyDescent="0.25">
      <c r="A505">
        <v>168</v>
      </c>
      <c r="B505" t="s">
        <v>37</v>
      </c>
      <c r="C505">
        <v>4</v>
      </c>
      <c r="D505" t="s">
        <v>11</v>
      </c>
      <c r="E505" t="s">
        <v>19</v>
      </c>
      <c r="F505" t="s">
        <v>13</v>
      </c>
      <c r="G505" s="1">
        <v>13.689999580383301</v>
      </c>
      <c r="H505">
        <v>50</v>
      </c>
      <c r="I505" t="s">
        <v>14</v>
      </c>
      <c r="J505" t="s">
        <v>20</v>
      </c>
      <c r="K505">
        <f>VLOOKUP(J505,'Prix unitaires'!B:D,3,FALSE)</f>
        <v>0</v>
      </c>
      <c r="L505" s="11">
        <f t="shared" si="7"/>
        <v>0</v>
      </c>
    </row>
    <row r="506" spans="1:12" x14ac:dyDescent="0.25">
      <c r="A506">
        <v>168</v>
      </c>
      <c r="B506" t="s">
        <v>37</v>
      </c>
      <c r="C506">
        <v>5</v>
      </c>
      <c r="D506" t="s">
        <v>11</v>
      </c>
      <c r="E506" t="s">
        <v>12</v>
      </c>
      <c r="F506" t="s">
        <v>13</v>
      </c>
      <c r="G506" s="1">
        <v>7.1900000572204599</v>
      </c>
      <c r="H506">
        <v>24</v>
      </c>
      <c r="I506" t="s">
        <v>14</v>
      </c>
      <c r="J506" t="s">
        <v>15</v>
      </c>
      <c r="K506">
        <f>VLOOKUP(J506,'Prix unitaires'!B:D,3,FALSE)</f>
        <v>0</v>
      </c>
      <c r="L506" s="11">
        <f t="shared" si="7"/>
        <v>0</v>
      </c>
    </row>
    <row r="507" spans="1:12" x14ac:dyDescent="0.25">
      <c r="A507">
        <v>168</v>
      </c>
      <c r="B507" t="s">
        <v>37</v>
      </c>
      <c r="C507">
        <v>7</v>
      </c>
      <c r="D507" t="s">
        <v>11</v>
      </c>
      <c r="E507" t="s">
        <v>12</v>
      </c>
      <c r="F507" t="s">
        <v>13</v>
      </c>
      <c r="G507" s="1">
        <v>13.2799997329712</v>
      </c>
      <c r="H507">
        <v>24</v>
      </c>
      <c r="I507" t="s">
        <v>14</v>
      </c>
      <c r="J507" t="s">
        <v>15</v>
      </c>
      <c r="K507">
        <f>VLOOKUP(J507,'Prix unitaires'!B:D,3,FALSE)</f>
        <v>0</v>
      </c>
      <c r="L507" s="11">
        <f t="shared" si="7"/>
        <v>0</v>
      </c>
    </row>
    <row r="508" spans="1:12" x14ac:dyDescent="0.25">
      <c r="A508">
        <v>168</v>
      </c>
      <c r="B508" t="s">
        <v>37</v>
      </c>
      <c r="C508">
        <v>8</v>
      </c>
      <c r="D508" t="s">
        <v>11</v>
      </c>
      <c r="E508" t="s">
        <v>32</v>
      </c>
      <c r="F508" t="s">
        <v>13</v>
      </c>
      <c r="G508" s="1">
        <v>8.5699996948241992</v>
      </c>
      <c r="H508">
        <v>240</v>
      </c>
      <c r="I508" t="s">
        <v>14</v>
      </c>
      <c r="J508" t="s">
        <v>33</v>
      </c>
      <c r="K508">
        <f>VLOOKUP(J508,'Prix unitaires'!B:D,3,FALSE)</f>
        <v>0</v>
      </c>
      <c r="L508" s="11">
        <f t="shared" si="7"/>
        <v>0</v>
      </c>
    </row>
    <row r="509" spans="1:12" x14ac:dyDescent="0.25">
      <c r="A509">
        <v>168</v>
      </c>
      <c r="B509" t="s">
        <v>37</v>
      </c>
      <c r="C509">
        <v>9</v>
      </c>
      <c r="D509" t="s">
        <v>11</v>
      </c>
      <c r="E509" t="s">
        <v>32</v>
      </c>
      <c r="F509" t="s">
        <v>13</v>
      </c>
      <c r="G509" s="1">
        <v>6.28999996185303</v>
      </c>
      <c r="H509">
        <v>240</v>
      </c>
      <c r="I509" t="s">
        <v>14</v>
      </c>
      <c r="J509" t="s">
        <v>33</v>
      </c>
      <c r="K509">
        <f>VLOOKUP(J509,'Prix unitaires'!B:D,3,FALSE)</f>
        <v>0</v>
      </c>
      <c r="L509" s="11">
        <f t="shared" si="7"/>
        <v>0</v>
      </c>
    </row>
    <row r="510" spans="1:12" x14ac:dyDescent="0.25">
      <c r="A510">
        <v>168</v>
      </c>
      <c r="B510" t="s">
        <v>37</v>
      </c>
      <c r="C510" t="s">
        <v>116</v>
      </c>
      <c r="D510" t="s">
        <v>11</v>
      </c>
      <c r="E510" t="s">
        <v>19</v>
      </c>
      <c r="F510" t="s">
        <v>13</v>
      </c>
      <c r="G510" s="1">
        <v>8.6999998092650994</v>
      </c>
      <c r="H510">
        <v>50</v>
      </c>
      <c r="I510" t="s">
        <v>14</v>
      </c>
      <c r="J510" t="s">
        <v>20</v>
      </c>
      <c r="K510">
        <f>VLOOKUP(J510,'Prix unitaires'!B:D,3,FALSE)</f>
        <v>0</v>
      </c>
      <c r="L510" s="11">
        <f t="shared" si="7"/>
        <v>0</v>
      </c>
    </row>
    <row r="511" spans="1:12" x14ac:dyDescent="0.25">
      <c r="A511">
        <v>168</v>
      </c>
      <c r="B511" t="s">
        <v>37</v>
      </c>
      <c r="C511">
        <v>10</v>
      </c>
      <c r="D511" t="s">
        <v>11</v>
      </c>
      <c r="E511" t="s">
        <v>19</v>
      </c>
      <c r="F511" t="s">
        <v>13</v>
      </c>
      <c r="G511" s="1">
        <v>14.0200004577637</v>
      </c>
      <c r="H511">
        <v>50</v>
      </c>
      <c r="I511" t="s">
        <v>14</v>
      </c>
      <c r="J511" t="s">
        <v>20</v>
      </c>
      <c r="K511">
        <f>VLOOKUP(J511,'Prix unitaires'!B:D,3,FALSE)</f>
        <v>0</v>
      </c>
      <c r="L511" s="11">
        <f t="shared" si="7"/>
        <v>0</v>
      </c>
    </row>
    <row r="512" spans="1:12" x14ac:dyDescent="0.25">
      <c r="A512">
        <v>168</v>
      </c>
      <c r="B512" t="s">
        <v>37</v>
      </c>
      <c r="C512">
        <v>12</v>
      </c>
      <c r="D512" t="s">
        <v>11</v>
      </c>
      <c r="E512" t="s">
        <v>19</v>
      </c>
      <c r="F512" t="s">
        <v>13</v>
      </c>
      <c r="G512" s="1">
        <v>13.689999580383301</v>
      </c>
      <c r="H512">
        <v>50</v>
      </c>
      <c r="I512" t="s">
        <v>14</v>
      </c>
      <c r="J512" t="s">
        <v>20</v>
      </c>
      <c r="K512">
        <f>VLOOKUP(J512,'Prix unitaires'!B:D,3,FALSE)</f>
        <v>0</v>
      </c>
      <c r="L512" s="11">
        <f t="shared" si="7"/>
        <v>0</v>
      </c>
    </row>
    <row r="513" spans="1:12" x14ac:dyDescent="0.25">
      <c r="A513">
        <v>168</v>
      </c>
      <c r="B513" t="s">
        <v>37</v>
      </c>
      <c r="C513">
        <v>14</v>
      </c>
      <c r="D513" t="s">
        <v>11</v>
      </c>
      <c r="E513" t="s">
        <v>19</v>
      </c>
      <c r="F513" t="s">
        <v>13</v>
      </c>
      <c r="G513" s="1">
        <v>18.190000534057599</v>
      </c>
      <c r="H513">
        <v>50</v>
      </c>
      <c r="I513" t="s">
        <v>14</v>
      </c>
      <c r="J513" t="s">
        <v>20</v>
      </c>
      <c r="K513">
        <f>VLOOKUP(J513,'Prix unitaires'!B:D,3,FALSE)</f>
        <v>0</v>
      </c>
      <c r="L513" s="11">
        <f t="shared" si="7"/>
        <v>0</v>
      </c>
    </row>
    <row r="514" spans="1:12" x14ac:dyDescent="0.25">
      <c r="A514">
        <v>168</v>
      </c>
      <c r="B514" t="s">
        <v>37</v>
      </c>
      <c r="C514" t="s">
        <v>117</v>
      </c>
      <c r="D514" t="s">
        <v>11</v>
      </c>
      <c r="E514" t="s">
        <v>19</v>
      </c>
      <c r="F514" t="s">
        <v>13</v>
      </c>
      <c r="G514" s="1">
        <v>13.5200004577637</v>
      </c>
      <c r="H514">
        <v>50</v>
      </c>
      <c r="I514" t="s">
        <v>14</v>
      </c>
      <c r="J514" t="s">
        <v>20</v>
      </c>
      <c r="K514">
        <f>VLOOKUP(J514,'Prix unitaires'!B:D,3,FALSE)</f>
        <v>0</v>
      </c>
      <c r="L514" s="11">
        <f t="shared" si="7"/>
        <v>0</v>
      </c>
    </row>
    <row r="515" spans="1:12" x14ac:dyDescent="0.25">
      <c r="A515">
        <v>168</v>
      </c>
      <c r="B515" t="s">
        <v>37</v>
      </c>
      <c r="C515">
        <v>15</v>
      </c>
      <c r="D515" t="s">
        <v>11</v>
      </c>
      <c r="E515" t="s">
        <v>19</v>
      </c>
      <c r="F515" t="s">
        <v>13</v>
      </c>
      <c r="G515" s="1">
        <v>13.430000305175801</v>
      </c>
      <c r="H515">
        <v>50</v>
      </c>
      <c r="I515" t="s">
        <v>14</v>
      </c>
      <c r="J515" t="s">
        <v>20</v>
      </c>
      <c r="K515">
        <f>VLOOKUP(J515,'Prix unitaires'!B:D,3,FALSE)</f>
        <v>0</v>
      </c>
      <c r="L515" s="11">
        <f t="shared" ref="L515:L578" si="8">(G515*H515)*K515</f>
        <v>0</v>
      </c>
    </row>
    <row r="516" spans="1:12" x14ac:dyDescent="0.25">
      <c r="A516">
        <v>168</v>
      </c>
      <c r="B516" t="s">
        <v>37</v>
      </c>
      <c r="C516">
        <v>16</v>
      </c>
      <c r="D516" t="s">
        <v>11</v>
      </c>
      <c r="E516" t="s">
        <v>19</v>
      </c>
      <c r="F516" t="s">
        <v>13</v>
      </c>
      <c r="G516" s="1">
        <v>13.430000305175801</v>
      </c>
      <c r="H516">
        <v>50</v>
      </c>
      <c r="I516" t="s">
        <v>14</v>
      </c>
      <c r="J516" t="s">
        <v>20</v>
      </c>
      <c r="K516">
        <f>VLOOKUP(J516,'Prix unitaires'!B:D,3,FALSE)</f>
        <v>0</v>
      </c>
      <c r="L516" s="11">
        <f t="shared" si="8"/>
        <v>0</v>
      </c>
    </row>
    <row r="517" spans="1:12" x14ac:dyDescent="0.25">
      <c r="A517">
        <v>168</v>
      </c>
      <c r="B517" t="s">
        <v>10</v>
      </c>
      <c r="C517" t="s">
        <v>104</v>
      </c>
      <c r="D517" t="s">
        <v>11</v>
      </c>
      <c r="E517" t="s">
        <v>17</v>
      </c>
      <c r="F517" t="s">
        <v>13</v>
      </c>
      <c r="G517" s="1">
        <v>7.78999996185303</v>
      </c>
      <c r="H517">
        <v>50</v>
      </c>
      <c r="I517" t="s">
        <v>14</v>
      </c>
      <c r="J517" t="s">
        <v>18</v>
      </c>
      <c r="K517">
        <f>VLOOKUP(J517,'Prix unitaires'!B:D,3,FALSE)</f>
        <v>0</v>
      </c>
      <c r="L517" s="11">
        <f t="shared" si="8"/>
        <v>0</v>
      </c>
    </row>
    <row r="518" spans="1:12" x14ac:dyDescent="0.25">
      <c r="A518">
        <v>168</v>
      </c>
      <c r="B518" t="s">
        <v>10</v>
      </c>
      <c r="C518" t="s">
        <v>21</v>
      </c>
      <c r="D518" t="s">
        <v>11</v>
      </c>
      <c r="E518" t="s">
        <v>17</v>
      </c>
      <c r="F518" t="s">
        <v>13</v>
      </c>
      <c r="G518" s="1">
        <v>60.950000762939503</v>
      </c>
      <c r="H518">
        <v>50</v>
      </c>
      <c r="I518" t="s">
        <v>14</v>
      </c>
      <c r="J518" t="s">
        <v>18</v>
      </c>
      <c r="K518">
        <f>VLOOKUP(J518,'Prix unitaires'!B:D,3,FALSE)</f>
        <v>0</v>
      </c>
      <c r="L518" s="11">
        <f t="shared" si="8"/>
        <v>0</v>
      </c>
    </row>
    <row r="519" spans="1:12" x14ac:dyDescent="0.25">
      <c r="A519">
        <v>168</v>
      </c>
      <c r="B519" t="s">
        <v>10</v>
      </c>
      <c r="C519">
        <v>22</v>
      </c>
      <c r="D519" t="s">
        <v>11</v>
      </c>
      <c r="E519" t="s">
        <v>19</v>
      </c>
      <c r="F519" t="s">
        <v>13</v>
      </c>
      <c r="G519" s="1">
        <v>20.790000915527301</v>
      </c>
      <c r="H519">
        <v>50</v>
      </c>
      <c r="I519" t="s">
        <v>14</v>
      </c>
      <c r="J519" t="s">
        <v>20</v>
      </c>
      <c r="K519">
        <f>VLOOKUP(J519,'Prix unitaires'!B:D,3,FALSE)</f>
        <v>0</v>
      </c>
      <c r="L519" s="11">
        <f t="shared" si="8"/>
        <v>0</v>
      </c>
    </row>
    <row r="520" spans="1:12" x14ac:dyDescent="0.25">
      <c r="A520">
        <v>168</v>
      </c>
      <c r="B520" t="s">
        <v>10</v>
      </c>
      <c r="C520">
        <v>24</v>
      </c>
      <c r="D520" t="s">
        <v>11</v>
      </c>
      <c r="E520" t="s">
        <v>19</v>
      </c>
      <c r="F520" t="s">
        <v>13</v>
      </c>
      <c r="G520" s="1">
        <v>12.310000419616699</v>
      </c>
      <c r="H520">
        <v>50</v>
      </c>
      <c r="I520" t="s">
        <v>14</v>
      </c>
      <c r="J520" t="s">
        <v>20</v>
      </c>
      <c r="K520">
        <f>VLOOKUP(J520,'Prix unitaires'!B:D,3,FALSE)</f>
        <v>0</v>
      </c>
      <c r="L520" s="11">
        <f t="shared" si="8"/>
        <v>0</v>
      </c>
    </row>
    <row r="521" spans="1:12" x14ac:dyDescent="0.25">
      <c r="A521">
        <v>168</v>
      </c>
      <c r="B521" t="s">
        <v>10</v>
      </c>
      <c r="C521">
        <v>25</v>
      </c>
      <c r="D521" t="s">
        <v>11</v>
      </c>
      <c r="E521" t="s">
        <v>19</v>
      </c>
      <c r="F521" t="s">
        <v>13</v>
      </c>
      <c r="G521" s="1">
        <v>18.079999923706101</v>
      </c>
      <c r="H521">
        <v>50</v>
      </c>
      <c r="I521" t="s">
        <v>14</v>
      </c>
      <c r="J521" t="s">
        <v>20</v>
      </c>
      <c r="K521">
        <f>VLOOKUP(J521,'Prix unitaires'!B:D,3,FALSE)</f>
        <v>0</v>
      </c>
      <c r="L521" s="11">
        <f t="shared" si="8"/>
        <v>0</v>
      </c>
    </row>
    <row r="522" spans="1:12" x14ac:dyDescent="0.25">
      <c r="A522">
        <v>168</v>
      </c>
      <c r="B522" t="s">
        <v>10</v>
      </c>
      <c r="C522">
        <v>26</v>
      </c>
      <c r="D522" t="s">
        <v>11</v>
      </c>
      <c r="E522" t="s">
        <v>19</v>
      </c>
      <c r="F522" t="s">
        <v>13</v>
      </c>
      <c r="G522" s="1">
        <v>13.430000305175801</v>
      </c>
      <c r="H522">
        <v>50</v>
      </c>
      <c r="I522" t="s">
        <v>14</v>
      </c>
      <c r="J522" t="s">
        <v>20</v>
      </c>
      <c r="K522">
        <f>VLOOKUP(J522,'Prix unitaires'!B:D,3,FALSE)</f>
        <v>0</v>
      </c>
      <c r="L522" s="11">
        <f t="shared" si="8"/>
        <v>0</v>
      </c>
    </row>
    <row r="523" spans="1:12" x14ac:dyDescent="0.25">
      <c r="A523">
        <v>168</v>
      </c>
      <c r="B523" t="s">
        <v>10</v>
      </c>
      <c r="C523">
        <v>27</v>
      </c>
      <c r="D523" t="s">
        <v>11</v>
      </c>
      <c r="E523" t="s">
        <v>19</v>
      </c>
      <c r="F523" t="s">
        <v>13</v>
      </c>
      <c r="G523" s="1">
        <v>13.430000305175801</v>
      </c>
      <c r="H523">
        <v>50</v>
      </c>
      <c r="I523" t="s">
        <v>14</v>
      </c>
      <c r="J523" t="s">
        <v>20</v>
      </c>
      <c r="K523">
        <f>VLOOKUP(J523,'Prix unitaires'!B:D,3,FALSE)</f>
        <v>0</v>
      </c>
      <c r="L523" s="11">
        <f t="shared" si="8"/>
        <v>0</v>
      </c>
    </row>
    <row r="524" spans="1:12" x14ac:dyDescent="0.25">
      <c r="A524">
        <v>168</v>
      </c>
      <c r="B524" t="s">
        <v>10</v>
      </c>
      <c r="C524">
        <v>28</v>
      </c>
      <c r="D524" t="s">
        <v>11</v>
      </c>
      <c r="E524" t="s">
        <v>19</v>
      </c>
      <c r="F524" t="s">
        <v>13</v>
      </c>
      <c r="G524" s="1">
        <v>13.430000305175801</v>
      </c>
      <c r="H524">
        <v>50</v>
      </c>
      <c r="I524" t="s">
        <v>14</v>
      </c>
      <c r="J524" t="s">
        <v>20</v>
      </c>
      <c r="K524">
        <f>VLOOKUP(J524,'Prix unitaires'!B:D,3,FALSE)</f>
        <v>0</v>
      </c>
      <c r="L524" s="11">
        <f t="shared" si="8"/>
        <v>0</v>
      </c>
    </row>
    <row r="525" spans="1:12" x14ac:dyDescent="0.25">
      <c r="A525">
        <v>168</v>
      </c>
      <c r="B525" t="s">
        <v>10</v>
      </c>
      <c r="C525">
        <v>29</v>
      </c>
      <c r="D525" t="s">
        <v>11</v>
      </c>
      <c r="E525" t="s">
        <v>19</v>
      </c>
      <c r="F525" t="s">
        <v>13</v>
      </c>
      <c r="G525" s="1">
        <v>13.430000305175801</v>
      </c>
      <c r="H525">
        <v>50</v>
      </c>
      <c r="I525" t="s">
        <v>14</v>
      </c>
      <c r="J525" t="s">
        <v>20</v>
      </c>
      <c r="K525">
        <f>VLOOKUP(J525,'Prix unitaires'!B:D,3,FALSE)</f>
        <v>0</v>
      </c>
      <c r="L525" s="11">
        <f t="shared" si="8"/>
        <v>0</v>
      </c>
    </row>
    <row r="526" spans="1:12" x14ac:dyDescent="0.25">
      <c r="A526">
        <v>168</v>
      </c>
      <c r="B526" t="s">
        <v>10</v>
      </c>
      <c r="C526">
        <v>30</v>
      </c>
      <c r="D526" t="s">
        <v>11</v>
      </c>
      <c r="E526" t="s">
        <v>19</v>
      </c>
      <c r="F526" t="s">
        <v>13</v>
      </c>
      <c r="G526" s="1">
        <v>18.190000534057599</v>
      </c>
      <c r="H526">
        <v>50</v>
      </c>
      <c r="I526" t="s">
        <v>14</v>
      </c>
      <c r="J526" t="s">
        <v>20</v>
      </c>
      <c r="K526">
        <f>VLOOKUP(J526,'Prix unitaires'!B:D,3,FALSE)</f>
        <v>0</v>
      </c>
      <c r="L526" s="11">
        <f t="shared" si="8"/>
        <v>0</v>
      </c>
    </row>
    <row r="527" spans="1:12" x14ac:dyDescent="0.25">
      <c r="A527">
        <v>168</v>
      </c>
      <c r="B527" t="s">
        <v>10</v>
      </c>
      <c r="C527" t="s">
        <v>83</v>
      </c>
      <c r="D527" t="s">
        <v>11</v>
      </c>
      <c r="E527" t="s">
        <v>19</v>
      </c>
      <c r="F527" t="s">
        <v>13</v>
      </c>
      <c r="G527" s="1">
        <v>13.0100002288818</v>
      </c>
      <c r="H527">
        <v>50</v>
      </c>
      <c r="I527" t="s">
        <v>14</v>
      </c>
      <c r="J527" t="s">
        <v>20</v>
      </c>
      <c r="K527">
        <f>VLOOKUP(J527,'Prix unitaires'!B:D,3,FALSE)</f>
        <v>0</v>
      </c>
      <c r="L527" s="11">
        <f t="shared" si="8"/>
        <v>0</v>
      </c>
    </row>
    <row r="528" spans="1:12" x14ac:dyDescent="0.25">
      <c r="A528">
        <v>168</v>
      </c>
      <c r="B528" t="s">
        <v>10</v>
      </c>
      <c r="C528">
        <v>31</v>
      </c>
      <c r="D528" t="s">
        <v>11</v>
      </c>
      <c r="E528" t="s">
        <v>19</v>
      </c>
      <c r="F528" t="s">
        <v>13</v>
      </c>
      <c r="G528" s="1">
        <v>13.560000419616699</v>
      </c>
      <c r="H528">
        <v>50</v>
      </c>
      <c r="I528" t="s">
        <v>14</v>
      </c>
      <c r="J528" t="s">
        <v>20</v>
      </c>
      <c r="K528">
        <f>VLOOKUP(J528,'Prix unitaires'!B:D,3,FALSE)</f>
        <v>0</v>
      </c>
      <c r="L528" s="11">
        <f t="shared" si="8"/>
        <v>0</v>
      </c>
    </row>
    <row r="529" spans="1:12" x14ac:dyDescent="0.25">
      <c r="A529">
        <v>168</v>
      </c>
      <c r="B529" t="s">
        <v>10</v>
      </c>
      <c r="C529">
        <v>32</v>
      </c>
      <c r="D529" t="s">
        <v>11</v>
      </c>
      <c r="E529" t="s">
        <v>19</v>
      </c>
      <c r="F529" t="s">
        <v>13</v>
      </c>
      <c r="G529" s="1">
        <v>13.560000419616699</v>
      </c>
      <c r="H529">
        <v>50</v>
      </c>
      <c r="I529" t="s">
        <v>14</v>
      </c>
      <c r="J529" t="s">
        <v>20</v>
      </c>
      <c r="K529">
        <f>VLOOKUP(J529,'Prix unitaires'!B:D,3,FALSE)</f>
        <v>0</v>
      </c>
      <c r="L529" s="11">
        <f t="shared" si="8"/>
        <v>0</v>
      </c>
    </row>
    <row r="530" spans="1:12" x14ac:dyDescent="0.25">
      <c r="A530">
        <v>168</v>
      </c>
      <c r="B530" t="s">
        <v>10</v>
      </c>
      <c r="C530">
        <v>33</v>
      </c>
      <c r="D530" t="s">
        <v>11</v>
      </c>
      <c r="E530" t="s">
        <v>19</v>
      </c>
      <c r="F530" t="s">
        <v>13</v>
      </c>
      <c r="G530" s="1">
        <v>13.430000305175801</v>
      </c>
      <c r="H530">
        <v>50</v>
      </c>
      <c r="I530" t="s">
        <v>14</v>
      </c>
      <c r="J530" t="s">
        <v>20</v>
      </c>
      <c r="K530">
        <f>VLOOKUP(J530,'Prix unitaires'!B:D,3,FALSE)</f>
        <v>0</v>
      </c>
      <c r="L530" s="11">
        <f t="shared" si="8"/>
        <v>0</v>
      </c>
    </row>
    <row r="531" spans="1:12" x14ac:dyDescent="0.25">
      <c r="A531">
        <v>168</v>
      </c>
      <c r="B531" t="s">
        <v>10</v>
      </c>
      <c r="C531">
        <v>34</v>
      </c>
      <c r="D531" t="s">
        <v>11</v>
      </c>
      <c r="E531" t="s">
        <v>19</v>
      </c>
      <c r="F531" t="s">
        <v>13</v>
      </c>
      <c r="G531" s="1">
        <v>13.430000305175801</v>
      </c>
      <c r="H531">
        <v>50</v>
      </c>
      <c r="I531" t="s">
        <v>14</v>
      </c>
      <c r="J531" t="s">
        <v>20</v>
      </c>
      <c r="K531">
        <f>VLOOKUP(J531,'Prix unitaires'!B:D,3,FALSE)</f>
        <v>0</v>
      </c>
      <c r="L531" s="11">
        <f t="shared" si="8"/>
        <v>0</v>
      </c>
    </row>
    <row r="532" spans="1:12" x14ac:dyDescent="0.25">
      <c r="A532">
        <v>168</v>
      </c>
      <c r="B532" t="s">
        <v>10</v>
      </c>
      <c r="C532">
        <v>35</v>
      </c>
      <c r="D532" t="s">
        <v>11</v>
      </c>
      <c r="E532" t="s">
        <v>19</v>
      </c>
      <c r="F532" t="s">
        <v>13</v>
      </c>
      <c r="G532" s="1">
        <v>13.430000305175801</v>
      </c>
      <c r="H532">
        <v>50</v>
      </c>
      <c r="I532" t="s">
        <v>14</v>
      </c>
      <c r="J532" t="s">
        <v>20</v>
      </c>
      <c r="K532">
        <f>VLOOKUP(J532,'Prix unitaires'!B:D,3,FALSE)</f>
        <v>0</v>
      </c>
      <c r="L532" s="11">
        <f t="shared" si="8"/>
        <v>0</v>
      </c>
    </row>
    <row r="533" spans="1:12" x14ac:dyDescent="0.25">
      <c r="A533">
        <v>168</v>
      </c>
      <c r="B533" t="s">
        <v>10</v>
      </c>
      <c r="C533">
        <v>37</v>
      </c>
      <c r="D533" t="s">
        <v>11</v>
      </c>
      <c r="E533" t="s">
        <v>32</v>
      </c>
      <c r="F533" t="s">
        <v>13</v>
      </c>
      <c r="G533" s="1">
        <v>8.7200002670287997</v>
      </c>
      <c r="H533">
        <v>240</v>
      </c>
      <c r="I533" t="s">
        <v>14</v>
      </c>
      <c r="J533" t="s">
        <v>33</v>
      </c>
      <c r="K533">
        <f>VLOOKUP(J533,'Prix unitaires'!B:D,3,FALSE)</f>
        <v>0</v>
      </c>
      <c r="L533" s="11">
        <f t="shared" si="8"/>
        <v>0</v>
      </c>
    </row>
    <row r="534" spans="1:12" x14ac:dyDescent="0.25">
      <c r="A534">
        <v>168</v>
      </c>
      <c r="B534" t="s">
        <v>10</v>
      </c>
      <c r="C534">
        <v>38</v>
      </c>
      <c r="D534" t="s">
        <v>11</v>
      </c>
      <c r="E534" t="s">
        <v>32</v>
      </c>
      <c r="F534" t="s">
        <v>13</v>
      </c>
      <c r="G534" s="1">
        <v>7.0700001716613796</v>
      </c>
      <c r="H534">
        <v>240</v>
      </c>
      <c r="I534" t="s">
        <v>14</v>
      </c>
      <c r="J534" t="s">
        <v>33</v>
      </c>
      <c r="K534">
        <f>VLOOKUP(J534,'Prix unitaires'!B:D,3,FALSE)</f>
        <v>0</v>
      </c>
      <c r="L534" s="11">
        <f t="shared" si="8"/>
        <v>0</v>
      </c>
    </row>
    <row r="535" spans="1:12" x14ac:dyDescent="0.25">
      <c r="A535">
        <v>168</v>
      </c>
      <c r="B535" t="s">
        <v>10</v>
      </c>
      <c r="C535">
        <v>39</v>
      </c>
      <c r="D535" t="s">
        <v>11</v>
      </c>
      <c r="E535" t="s">
        <v>19</v>
      </c>
      <c r="F535" t="s">
        <v>13</v>
      </c>
      <c r="G535" s="1">
        <v>1.9900000095367401</v>
      </c>
      <c r="H535">
        <v>50</v>
      </c>
      <c r="I535" t="s">
        <v>14</v>
      </c>
      <c r="J535" t="s">
        <v>20</v>
      </c>
      <c r="K535">
        <f>VLOOKUP(J535,'Prix unitaires'!B:D,3,FALSE)</f>
        <v>0</v>
      </c>
      <c r="L535" s="11">
        <f t="shared" si="8"/>
        <v>0</v>
      </c>
    </row>
    <row r="536" spans="1:12" x14ac:dyDescent="0.25">
      <c r="A536">
        <v>168</v>
      </c>
      <c r="B536" t="s">
        <v>10</v>
      </c>
      <c r="C536">
        <v>40</v>
      </c>
      <c r="D536" t="s">
        <v>11</v>
      </c>
      <c r="E536" t="s">
        <v>17</v>
      </c>
      <c r="F536" t="s">
        <v>13</v>
      </c>
      <c r="G536" s="1">
        <v>18.450000762939499</v>
      </c>
      <c r="H536">
        <v>50</v>
      </c>
      <c r="I536" t="s">
        <v>14</v>
      </c>
      <c r="J536" t="s">
        <v>18</v>
      </c>
      <c r="K536">
        <f>VLOOKUP(J536,'Prix unitaires'!B:D,3,FALSE)</f>
        <v>0</v>
      </c>
      <c r="L536" s="11">
        <f t="shared" si="8"/>
        <v>0</v>
      </c>
    </row>
    <row r="537" spans="1:12" x14ac:dyDescent="0.25">
      <c r="A537">
        <v>151</v>
      </c>
      <c r="B537" t="s">
        <v>10</v>
      </c>
      <c r="C537">
        <v>21</v>
      </c>
      <c r="D537" t="s">
        <v>11</v>
      </c>
      <c r="E537" t="s">
        <v>32</v>
      </c>
      <c r="F537" t="s">
        <v>13</v>
      </c>
      <c r="G537" s="1">
        <v>14.069999694824199</v>
      </c>
      <c r="H537">
        <v>240</v>
      </c>
      <c r="I537" t="s">
        <v>14</v>
      </c>
      <c r="J537" t="s">
        <v>33</v>
      </c>
      <c r="K537">
        <f>VLOOKUP(J537,'Prix unitaires'!B:D,3,FALSE)</f>
        <v>0</v>
      </c>
      <c r="L537" s="11">
        <f t="shared" si="8"/>
        <v>0</v>
      </c>
    </row>
    <row r="538" spans="1:12" x14ac:dyDescent="0.25">
      <c r="A538">
        <v>153</v>
      </c>
      <c r="B538" t="s">
        <v>10</v>
      </c>
      <c r="C538">
        <v>10</v>
      </c>
      <c r="D538" t="s">
        <v>11</v>
      </c>
      <c r="E538" t="s">
        <v>30</v>
      </c>
      <c r="F538" t="s">
        <v>13</v>
      </c>
      <c r="G538" s="1">
        <v>18.940000534057599</v>
      </c>
      <c r="H538">
        <v>50</v>
      </c>
      <c r="I538" t="s">
        <v>14</v>
      </c>
      <c r="J538" t="s">
        <v>31</v>
      </c>
      <c r="K538">
        <f>VLOOKUP(J538,'Prix unitaires'!B:D,3,FALSE)</f>
        <v>0</v>
      </c>
      <c r="L538" s="11">
        <f t="shared" si="8"/>
        <v>0</v>
      </c>
    </row>
    <row r="539" spans="1:12" x14ac:dyDescent="0.25">
      <c r="A539">
        <v>153</v>
      </c>
      <c r="B539" t="s">
        <v>10</v>
      </c>
      <c r="C539">
        <v>14</v>
      </c>
      <c r="D539" t="s">
        <v>11</v>
      </c>
      <c r="E539" t="s">
        <v>12</v>
      </c>
      <c r="F539" t="s">
        <v>13</v>
      </c>
      <c r="G539" s="1">
        <v>4.71000003814697</v>
      </c>
      <c r="H539">
        <v>24</v>
      </c>
      <c r="I539" t="s">
        <v>14</v>
      </c>
      <c r="J539" t="s">
        <v>15</v>
      </c>
      <c r="K539">
        <f>VLOOKUP(J539,'Prix unitaires'!B:D,3,FALSE)</f>
        <v>0</v>
      </c>
      <c r="L539" s="11">
        <f t="shared" si="8"/>
        <v>0</v>
      </c>
    </row>
    <row r="540" spans="1:12" x14ac:dyDescent="0.25">
      <c r="A540">
        <v>153</v>
      </c>
      <c r="B540" t="s">
        <v>10</v>
      </c>
      <c r="C540" t="s">
        <v>89</v>
      </c>
      <c r="D540" t="s">
        <v>11</v>
      </c>
      <c r="E540" t="s">
        <v>19</v>
      </c>
      <c r="F540" t="s">
        <v>13</v>
      </c>
      <c r="G540" s="1">
        <v>13.1499996185303</v>
      </c>
      <c r="H540">
        <v>50</v>
      </c>
      <c r="I540" t="s">
        <v>14</v>
      </c>
      <c r="J540" t="s">
        <v>20</v>
      </c>
      <c r="K540">
        <f>VLOOKUP(J540,'Prix unitaires'!B:D,3,FALSE)</f>
        <v>0</v>
      </c>
      <c r="L540" s="11">
        <f t="shared" si="8"/>
        <v>0</v>
      </c>
    </row>
    <row r="541" spans="1:12" x14ac:dyDescent="0.25">
      <c r="A541">
        <v>153</v>
      </c>
      <c r="B541" t="s">
        <v>10</v>
      </c>
      <c r="C541">
        <v>15</v>
      </c>
      <c r="D541" t="s">
        <v>11</v>
      </c>
      <c r="E541" t="s">
        <v>38</v>
      </c>
      <c r="F541" t="s">
        <v>13</v>
      </c>
      <c r="G541" s="1">
        <v>103.65000152587901</v>
      </c>
      <c r="H541">
        <v>100</v>
      </c>
      <c r="I541" t="s">
        <v>14</v>
      </c>
      <c r="J541" t="s">
        <v>39</v>
      </c>
      <c r="K541">
        <f>VLOOKUP(J541,'Prix unitaires'!B:D,3,FALSE)</f>
        <v>0</v>
      </c>
      <c r="L541" s="11">
        <f t="shared" si="8"/>
        <v>0</v>
      </c>
    </row>
    <row r="542" spans="1:12" x14ac:dyDescent="0.25">
      <c r="A542">
        <v>154</v>
      </c>
      <c r="B542" t="s">
        <v>10</v>
      </c>
      <c r="C542">
        <v>21</v>
      </c>
      <c r="D542" t="s">
        <v>11</v>
      </c>
      <c r="E542" t="s">
        <v>32</v>
      </c>
      <c r="F542" t="s">
        <v>13</v>
      </c>
      <c r="G542" s="1">
        <v>9.2200002670287997</v>
      </c>
      <c r="H542">
        <v>240</v>
      </c>
      <c r="I542" t="s">
        <v>14</v>
      </c>
      <c r="J542" t="s">
        <v>33</v>
      </c>
      <c r="K542">
        <f>VLOOKUP(J542,'Prix unitaires'!B:D,3,FALSE)</f>
        <v>0</v>
      </c>
      <c r="L542" s="11">
        <f t="shared" si="8"/>
        <v>0</v>
      </c>
    </row>
    <row r="543" spans="1:12" x14ac:dyDescent="0.25">
      <c r="A543">
        <v>164</v>
      </c>
      <c r="B543" t="s">
        <v>37</v>
      </c>
      <c r="C543">
        <v>16</v>
      </c>
      <c r="D543" t="s">
        <v>11</v>
      </c>
      <c r="E543" t="s">
        <v>17</v>
      </c>
      <c r="F543" t="s">
        <v>13</v>
      </c>
      <c r="G543" s="1">
        <v>10.6499996185303</v>
      </c>
      <c r="H543">
        <v>50</v>
      </c>
      <c r="I543" t="s">
        <v>14</v>
      </c>
      <c r="J543" t="s">
        <v>18</v>
      </c>
      <c r="K543">
        <f>VLOOKUP(J543,'Prix unitaires'!B:D,3,FALSE)</f>
        <v>0</v>
      </c>
      <c r="L543" s="11">
        <f t="shared" si="8"/>
        <v>0</v>
      </c>
    </row>
    <row r="544" spans="1:12" x14ac:dyDescent="0.25">
      <c r="A544">
        <v>164</v>
      </c>
      <c r="B544" t="s">
        <v>37</v>
      </c>
      <c r="C544">
        <v>17</v>
      </c>
      <c r="D544" t="s">
        <v>11</v>
      </c>
      <c r="E544" t="s">
        <v>24</v>
      </c>
      <c r="F544" t="s">
        <v>13</v>
      </c>
      <c r="G544" s="1">
        <v>5.3699998855590803</v>
      </c>
      <c r="H544">
        <v>50</v>
      </c>
      <c r="I544" t="s">
        <v>14</v>
      </c>
      <c r="J544" t="s">
        <v>25</v>
      </c>
      <c r="K544">
        <f>VLOOKUP(J544,'Prix unitaires'!B:D,3,FALSE)</f>
        <v>0</v>
      </c>
      <c r="L544" s="11">
        <f t="shared" si="8"/>
        <v>0</v>
      </c>
    </row>
    <row r="545" spans="1:12" x14ac:dyDescent="0.25">
      <c r="A545">
        <v>164</v>
      </c>
      <c r="B545" t="s">
        <v>37</v>
      </c>
      <c r="C545">
        <v>19</v>
      </c>
      <c r="D545" t="s">
        <v>11</v>
      </c>
      <c r="E545" t="s">
        <v>19</v>
      </c>
      <c r="F545" t="s">
        <v>13</v>
      </c>
      <c r="G545" s="1">
        <v>19.180000305175799</v>
      </c>
      <c r="H545">
        <v>50</v>
      </c>
      <c r="I545" t="s">
        <v>14</v>
      </c>
      <c r="J545" t="s">
        <v>20</v>
      </c>
      <c r="K545">
        <f>VLOOKUP(J545,'Prix unitaires'!B:D,3,FALSE)</f>
        <v>0</v>
      </c>
      <c r="L545" s="11">
        <f t="shared" si="8"/>
        <v>0</v>
      </c>
    </row>
    <row r="546" spans="1:12" x14ac:dyDescent="0.25">
      <c r="A546">
        <v>106</v>
      </c>
      <c r="B546" t="s">
        <v>10</v>
      </c>
      <c r="C546">
        <v>28</v>
      </c>
      <c r="D546" t="s">
        <v>11</v>
      </c>
      <c r="E546" t="s">
        <v>40</v>
      </c>
      <c r="F546" t="s">
        <v>13</v>
      </c>
      <c r="G546" s="1">
        <v>22.2299995422363</v>
      </c>
      <c r="H546">
        <v>1</v>
      </c>
      <c r="I546" t="s">
        <v>14</v>
      </c>
      <c r="J546" t="s">
        <v>41</v>
      </c>
      <c r="K546">
        <f>VLOOKUP(J546,'Prix unitaires'!B:D,3,FALSE)</f>
        <v>0</v>
      </c>
      <c r="L546" s="11">
        <f t="shared" si="8"/>
        <v>0</v>
      </c>
    </row>
    <row r="547" spans="1:12" x14ac:dyDescent="0.25">
      <c r="A547">
        <v>106</v>
      </c>
      <c r="B547" t="s">
        <v>10</v>
      </c>
      <c r="C547" t="s">
        <v>67</v>
      </c>
      <c r="D547" t="s">
        <v>11</v>
      </c>
      <c r="E547" t="s">
        <v>40</v>
      </c>
      <c r="F547" t="s">
        <v>13</v>
      </c>
      <c r="G547" s="1">
        <v>5.4899997711181596</v>
      </c>
      <c r="H547">
        <v>1</v>
      </c>
      <c r="I547" t="s">
        <v>14</v>
      </c>
      <c r="J547" t="s">
        <v>41</v>
      </c>
      <c r="K547">
        <f>VLOOKUP(J547,'Prix unitaires'!B:D,3,FALSE)</f>
        <v>0</v>
      </c>
      <c r="L547" s="11">
        <f t="shared" si="8"/>
        <v>0</v>
      </c>
    </row>
    <row r="548" spans="1:12" x14ac:dyDescent="0.25">
      <c r="A548">
        <v>106</v>
      </c>
      <c r="B548" t="s">
        <v>10</v>
      </c>
      <c r="C548">
        <v>30</v>
      </c>
      <c r="D548" t="s">
        <v>11</v>
      </c>
      <c r="E548" t="s">
        <v>35</v>
      </c>
      <c r="F548" t="s">
        <v>13</v>
      </c>
      <c r="G548" s="1">
        <v>8.25</v>
      </c>
      <c r="H548">
        <v>1</v>
      </c>
      <c r="I548" t="s">
        <v>14</v>
      </c>
      <c r="J548" t="s">
        <v>36</v>
      </c>
      <c r="K548">
        <f>VLOOKUP(J548,'Prix unitaires'!B:D,3,FALSE)</f>
        <v>0</v>
      </c>
      <c r="L548" s="11">
        <f t="shared" si="8"/>
        <v>0</v>
      </c>
    </row>
    <row r="549" spans="1:12" x14ac:dyDescent="0.25">
      <c r="A549">
        <v>106</v>
      </c>
      <c r="B549" t="s">
        <v>10</v>
      </c>
      <c r="C549">
        <v>31</v>
      </c>
      <c r="D549" t="s">
        <v>11</v>
      </c>
      <c r="E549" t="s">
        <v>35</v>
      </c>
      <c r="F549" t="s">
        <v>13</v>
      </c>
      <c r="G549" s="1">
        <v>15.5200004577637</v>
      </c>
      <c r="H549">
        <v>1</v>
      </c>
      <c r="I549" t="s">
        <v>14</v>
      </c>
      <c r="J549" t="s">
        <v>36</v>
      </c>
      <c r="K549">
        <f>VLOOKUP(J549,'Prix unitaires'!B:D,3,FALSE)</f>
        <v>0</v>
      </c>
      <c r="L549" s="11">
        <f t="shared" si="8"/>
        <v>0</v>
      </c>
    </row>
    <row r="550" spans="1:12" x14ac:dyDescent="0.25">
      <c r="A550">
        <v>152</v>
      </c>
      <c r="B550" t="s">
        <v>37</v>
      </c>
      <c r="C550">
        <v>13</v>
      </c>
      <c r="D550" t="s">
        <v>11</v>
      </c>
      <c r="E550" t="s">
        <v>40</v>
      </c>
      <c r="F550" t="s">
        <v>13</v>
      </c>
      <c r="G550" s="1">
        <v>10.9700002670288</v>
      </c>
      <c r="H550">
        <v>1</v>
      </c>
      <c r="I550" t="s">
        <v>14</v>
      </c>
      <c r="J550" t="s">
        <v>41</v>
      </c>
      <c r="K550">
        <f>VLOOKUP(J550,'Prix unitaires'!B:D,3,FALSE)</f>
        <v>0</v>
      </c>
      <c r="L550" s="11">
        <f t="shared" si="8"/>
        <v>0</v>
      </c>
    </row>
    <row r="551" spans="1:12" x14ac:dyDescent="0.25">
      <c r="A551">
        <v>152</v>
      </c>
      <c r="B551" t="s">
        <v>26</v>
      </c>
      <c r="C551">
        <v>106</v>
      </c>
      <c r="D551" t="s">
        <v>11</v>
      </c>
      <c r="E551" t="s">
        <v>35</v>
      </c>
      <c r="F551" t="s">
        <v>13</v>
      </c>
      <c r="G551" s="1">
        <v>22.709999084472699</v>
      </c>
      <c r="H551">
        <v>1</v>
      </c>
      <c r="I551" t="s">
        <v>14</v>
      </c>
      <c r="J551" t="s">
        <v>36</v>
      </c>
      <c r="K551">
        <f>VLOOKUP(J551,'Prix unitaires'!B:D,3,FALSE)</f>
        <v>0</v>
      </c>
      <c r="L551" s="11">
        <f t="shared" si="8"/>
        <v>0</v>
      </c>
    </row>
    <row r="552" spans="1:12" x14ac:dyDescent="0.25">
      <c r="A552">
        <v>152</v>
      </c>
      <c r="B552" t="s">
        <v>26</v>
      </c>
      <c r="C552">
        <v>118</v>
      </c>
      <c r="D552" t="s">
        <v>11</v>
      </c>
      <c r="E552" t="s">
        <v>35</v>
      </c>
      <c r="F552" t="s">
        <v>13</v>
      </c>
      <c r="G552" s="1">
        <v>5.7300000190734899</v>
      </c>
      <c r="H552">
        <v>1</v>
      </c>
      <c r="I552" t="s">
        <v>14</v>
      </c>
      <c r="J552" t="s">
        <v>36</v>
      </c>
      <c r="K552">
        <f>VLOOKUP(J552,'Prix unitaires'!B:D,3,FALSE)</f>
        <v>0</v>
      </c>
      <c r="L552" s="11">
        <f t="shared" si="8"/>
        <v>0</v>
      </c>
    </row>
    <row r="553" spans="1:12" x14ac:dyDescent="0.25">
      <c r="A553">
        <v>153</v>
      </c>
      <c r="B553" t="s">
        <v>37</v>
      </c>
      <c r="C553" t="s">
        <v>90</v>
      </c>
      <c r="D553" t="s">
        <v>11</v>
      </c>
      <c r="E553" t="s">
        <v>40</v>
      </c>
      <c r="F553" t="s">
        <v>13</v>
      </c>
      <c r="G553" s="1">
        <v>66.309997558594006</v>
      </c>
      <c r="H553">
        <v>1</v>
      </c>
      <c r="I553" t="s">
        <v>14</v>
      </c>
      <c r="J553" t="s">
        <v>41</v>
      </c>
      <c r="K553">
        <f>VLOOKUP(J553,'Prix unitaires'!B:D,3,FALSE)</f>
        <v>0</v>
      </c>
      <c r="L553" s="11">
        <f t="shared" si="8"/>
        <v>0</v>
      </c>
    </row>
    <row r="554" spans="1:12" x14ac:dyDescent="0.25">
      <c r="A554">
        <v>153</v>
      </c>
      <c r="B554" t="s">
        <v>37</v>
      </c>
      <c r="C554" t="s">
        <v>75</v>
      </c>
      <c r="D554" t="s">
        <v>11</v>
      </c>
      <c r="E554" t="s">
        <v>40</v>
      </c>
      <c r="F554" t="s">
        <v>13</v>
      </c>
      <c r="G554" s="1">
        <v>29.120000839233398</v>
      </c>
      <c r="H554">
        <v>1</v>
      </c>
      <c r="I554" t="s">
        <v>14</v>
      </c>
      <c r="J554" t="s">
        <v>41</v>
      </c>
      <c r="K554">
        <f>VLOOKUP(J554,'Prix unitaires'!B:D,3,FALSE)</f>
        <v>0</v>
      </c>
      <c r="L554" s="11">
        <f t="shared" si="8"/>
        <v>0</v>
      </c>
    </row>
    <row r="555" spans="1:12" x14ac:dyDescent="0.25">
      <c r="A555">
        <v>153</v>
      </c>
      <c r="B555" t="s">
        <v>37</v>
      </c>
      <c r="C555">
        <v>12</v>
      </c>
      <c r="D555" t="s">
        <v>11</v>
      </c>
      <c r="E555" t="s">
        <v>40</v>
      </c>
      <c r="F555" t="s">
        <v>13</v>
      </c>
      <c r="G555" s="1">
        <v>19.920000076293899</v>
      </c>
      <c r="H555">
        <v>1</v>
      </c>
      <c r="I555" t="s">
        <v>14</v>
      </c>
      <c r="J555" t="s">
        <v>41</v>
      </c>
      <c r="K555">
        <f>VLOOKUP(J555,'Prix unitaires'!B:D,3,FALSE)</f>
        <v>0</v>
      </c>
      <c r="L555" s="11">
        <f t="shared" si="8"/>
        <v>0</v>
      </c>
    </row>
    <row r="556" spans="1:12" x14ac:dyDescent="0.25">
      <c r="A556">
        <v>153</v>
      </c>
      <c r="B556" t="s">
        <v>37</v>
      </c>
      <c r="C556">
        <v>13</v>
      </c>
      <c r="D556" t="s">
        <v>11</v>
      </c>
      <c r="E556" t="s">
        <v>40</v>
      </c>
      <c r="F556" t="s">
        <v>13</v>
      </c>
      <c r="G556" s="1">
        <v>5.9299998283386204</v>
      </c>
      <c r="H556">
        <v>1</v>
      </c>
      <c r="I556" t="s">
        <v>14</v>
      </c>
      <c r="J556" t="s">
        <v>41</v>
      </c>
      <c r="K556">
        <f>VLOOKUP(J556,'Prix unitaires'!B:D,3,FALSE)</f>
        <v>0</v>
      </c>
      <c r="L556" s="11">
        <f t="shared" si="8"/>
        <v>0</v>
      </c>
    </row>
    <row r="557" spans="1:12" x14ac:dyDescent="0.25">
      <c r="A557">
        <v>153</v>
      </c>
      <c r="B557" t="s">
        <v>37</v>
      </c>
      <c r="C557" t="s">
        <v>54</v>
      </c>
      <c r="D557" t="s">
        <v>11</v>
      </c>
      <c r="E557" t="s">
        <v>40</v>
      </c>
      <c r="F557" t="s">
        <v>13</v>
      </c>
      <c r="G557" s="1">
        <v>1.5700000524520901</v>
      </c>
      <c r="H557">
        <v>1</v>
      </c>
      <c r="I557" t="s">
        <v>14</v>
      </c>
      <c r="J557" t="s">
        <v>41</v>
      </c>
      <c r="K557">
        <f>VLOOKUP(J557,'Prix unitaires'!B:D,3,FALSE)</f>
        <v>0</v>
      </c>
      <c r="L557" s="11">
        <f t="shared" si="8"/>
        <v>0</v>
      </c>
    </row>
    <row r="558" spans="1:12" x14ac:dyDescent="0.25">
      <c r="A558">
        <v>153</v>
      </c>
      <c r="B558" t="s">
        <v>37</v>
      </c>
      <c r="C558">
        <v>19</v>
      </c>
      <c r="D558" t="s">
        <v>11</v>
      </c>
      <c r="E558" t="s">
        <v>40</v>
      </c>
      <c r="F558" t="s">
        <v>13</v>
      </c>
      <c r="G558" s="1">
        <v>29.610000610351602</v>
      </c>
      <c r="H558">
        <v>1</v>
      </c>
      <c r="I558" t="s">
        <v>14</v>
      </c>
      <c r="J558" t="s">
        <v>41</v>
      </c>
      <c r="K558">
        <f>VLOOKUP(J558,'Prix unitaires'!B:D,3,FALSE)</f>
        <v>0</v>
      </c>
      <c r="L558" s="11">
        <f t="shared" si="8"/>
        <v>0</v>
      </c>
    </row>
    <row r="559" spans="1:12" x14ac:dyDescent="0.25">
      <c r="A559">
        <v>154</v>
      </c>
      <c r="B559" t="s">
        <v>10</v>
      </c>
      <c r="C559">
        <v>22</v>
      </c>
      <c r="D559" t="s">
        <v>11</v>
      </c>
      <c r="E559" t="s">
        <v>40</v>
      </c>
      <c r="F559" t="s">
        <v>13</v>
      </c>
      <c r="G559" s="1">
        <v>7.1900000572204599</v>
      </c>
      <c r="H559">
        <v>1</v>
      </c>
      <c r="I559" t="s">
        <v>14</v>
      </c>
      <c r="J559" t="s">
        <v>41</v>
      </c>
      <c r="K559">
        <f>VLOOKUP(J559,'Prix unitaires'!B:D,3,FALSE)</f>
        <v>0</v>
      </c>
      <c r="L559" s="11">
        <f t="shared" si="8"/>
        <v>0</v>
      </c>
    </row>
    <row r="560" spans="1:12" x14ac:dyDescent="0.25">
      <c r="A560">
        <v>154</v>
      </c>
      <c r="B560" t="s">
        <v>10</v>
      </c>
      <c r="C560">
        <v>25</v>
      </c>
      <c r="D560" t="s">
        <v>11</v>
      </c>
      <c r="E560" t="s">
        <v>40</v>
      </c>
      <c r="F560" t="s">
        <v>13</v>
      </c>
      <c r="G560" s="1">
        <v>7.1900000572204599</v>
      </c>
      <c r="H560">
        <v>1</v>
      </c>
      <c r="I560" t="s">
        <v>14</v>
      </c>
      <c r="J560" t="s">
        <v>41</v>
      </c>
      <c r="K560">
        <f>VLOOKUP(J560,'Prix unitaires'!B:D,3,FALSE)</f>
        <v>0</v>
      </c>
      <c r="L560" s="11">
        <f t="shared" si="8"/>
        <v>0</v>
      </c>
    </row>
    <row r="561" spans="1:12" x14ac:dyDescent="0.25">
      <c r="A561">
        <v>154</v>
      </c>
      <c r="B561" t="s">
        <v>10</v>
      </c>
      <c r="C561">
        <v>26</v>
      </c>
      <c r="D561" t="s">
        <v>11</v>
      </c>
      <c r="E561" t="s">
        <v>40</v>
      </c>
      <c r="F561" t="s">
        <v>13</v>
      </c>
      <c r="G561" s="1">
        <v>9.2200002670287997</v>
      </c>
      <c r="H561">
        <v>1</v>
      </c>
      <c r="I561" t="s">
        <v>14</v>
      </c>
      <c r="J561" t="s">
        <v>41</v>
      </c>
      <c r="K561">
        <f>VLOOKUP(J561,'Prix unitaires'!B:D,3,FALSE)</f>
        <v>0</v>
      </c>
      <c r="L561" s="11">
        <f t="shared" si="8"/>
        <v>0</v>
      </c>
    </row>
    <row r="562" spans="1:12" x14ac:dyDescent="0.25">
      <c r="A562">
        <v>159</v>
      </c>
      <c r="B562" t="s">
        <v>37</v>
      </c>
      <c r="C562">
        <v>1</v>
      </c>
      <c r="D562" t="s">
        <v>11</v>
      </c>
      <c r="E562" t="s">
        <v>40</v>
      </c>
      <c r="F562" t="s">
        <v>13</v>
      </c>
      <c r="G562" s="1">
        <v>14.079999923706101</v>
      </c>
      <c r="H562">
        <v>1</v>
      </c>
      <c r="I562" t="s">
        <v>14</v>
      </c>
      <c r="J562" t="s">
        <v>41</v>
      </c>
      <c r="K562">
        <f>VLOOKUP(J562,'Prix unitaires'!B:D,3,FALSE)</f>
        <v>0</v>
      </c>
      <c r="L562" s="11">
        <f t="shared" si="8"/>
        <v>0</v>
      </c>
    </row>
    <row r="563" spans="1:12" x14ac:dyDescent="0.25">
      <c r="A563">
        <v>159</v>
      </c>
      <c r="B563" t="s">
        <v>37</v>
      </c>
      <c r="C563" t="s">
        <v>75</v>
      </c>
      <c r="D563" t="s">
        <v>11</v>
      </c>
      <c r="E563" t="s">
        <v>40</v>
      </c>
      <c r="F563" t="s">
        <v>13</v>
      </c>
      <c r="G563" s="1">
        <v>67.5</v>
      </c>
      <c r="H563">
        <v>1</v>
      </c>
      <c r="I563" t="s">
        <v>14</v>
      </c>
      <c r="J563" t="s">
        <v>41</v>
      </c>
      <c r="K563">
        <f>VLOOKUP(J563,'Prix unitaires'!B:D,3,FALSE)</f>
        <v>0</v>
      </c>
      <c r="L563" s="11">
        <f t="shared" si="8"/>
        <v>0</v>
      </c>
    </row>
    <row r="564" spans="1:12" x14ac:dyDescent="0.25">
      <c r="A564">
        <v>159</v>
      </c>
      <c r="B564" t="s">
        <v>37</v>
      </c>
      <c r="C564">
        <v>3</v>
      </c>
      <c r="D564" t="s">
        <v>11</v>
      </c>
      <c r="E564" t="s">
        <v>35</v>
      </c>
      <c r="F564" t="s">
        <v>13</v>
      </c>
      <c r="G564" s="1">
        <v>24.620000839233398</v>
      </c>
      <c r="H564">
        <v>1</v>
      </c>
      <c r="I564" t="s">
        <v>14</v>
      </c>
      <c r="J564" t="s">
        <v>36</v>
      </c>
      <c r="K564">
        <f>VLOOKUP(J564,'Prix unitaires'!B:D,3,FALSE)</f>
        <v>0</v>
      </c>
      <c r="L564" s="11">
        <f t="shared" si="8"/>
        <v>0</v>
      </c>
    </row>
    <row r="565" spans="1:12" x14ac:dyDescent="0.25">
      <c r="A565">
        <v>159</v>
      </c>
      <c r="B565" t="s">
        <v>37</v>
      </c>
      <c r="C565">
        <v>4</v>
      </c>
      <c r="D565" t="s">
        <v>11</v>
      </c>
      <c r="E565" t="s">
        <v>35</v>
      </c>
      <c r="F565" t="s">
        <v>13</v>
      </c>
      <c r="G565" s="1">
        <v>13.789999961853001</v>
      </c>
      <c r="H565">
        <v>1</v>
      </c>
      <c r="I565" t="s">
        <v>14</v>
      </c>
      <c r="J565" t="s">
        <v>36</v>
      </c>
      <c r="K565">
        <f>VLOOKUP(J565,'Prix unitaires'!B:D,3,FALSE)</f>
        <v>0</v>
      </c>
      <c r="L565" s="11">
        <f t="shared" si="8"/>
        <v>0</v>
      </c>
    </row>
    <row r="566" spans="1:12" x14ac:dyDescent="0.25">
      <c r="A566">
        <v>159</v>
      </c>
      <c r="B566" t="s">
        <v>37</v>
      </c>
      <c r="C566">
        <v>9</v>
      </c>
      <c r="D566">
        <v>-1</v>
      </c>
      <c r="E566" t="s">
        <v>40</v>
      </c>
      <c r="F566" t="s">
        <v>13</v>
      </c>
      <c r="G566" s="1">
        <v>55.720001220703097</v>
      </c>
      <c r="H566">
        <v>1</v>
      </c>
      <c r="I566" t="s">
        <v>14</v>
      </c>
      <c r="J566" t="s">
        <v>118</v>
      </c>
      <c r="K566">
        <f>VLOOKUP(J566,'Prix unitaires'!B:D,3,FALSE)</f>
        <v>0</v>
      </c>
      <c r="L566" s="11">
        <f t="shared" si="8"/>
        <v>0</v>
      </c>
    </row>
    <row r="567" spans="1:12" x14ac:dyDescent="0.25">
      <c r="A567">
        <v>153</v>
      </c>
      <c r="B567" t="s">
        <v>26</v>
      </c>
      <c r="C567">
        <v>114</v>
      </c>
      <c r="D567" t="s">
        <v>11</v>
      </c>
      <c r="E567" t="s">
        <v>40</v>
      </c>
      <c r="F567" t="s">
        <v>13</v>
      </c>
      <c r="G567" s="1">
        <v>55.840000152587898</v>
      </c>
      <c r="H567">
        <v>1</v>
      </c>
      <c r="I567" t="s">
        <v>14</v>
      </c>
      <c r="J567" t="s">
        <v>41</v>
      </c>
      <c r="K567">
        <f>VLOOKUP(J567,'Prix unitaires'!B:D,3,FALSE)</f>
        <v>0</v>
      </c>
      <c r="L567" s="11">
        <f t="shared" si="8"/>
        <v>0</v>
      </c>
    </row>
    <row r="568" spans="1:12" x14ac:dyDescent="0.25">
      <c r="A568">
        <v>153</v>
      </c>
      <c r="B568" t="s">
        <v>26</v>
      </c>
      <c r="C568">
        <v>115</v>
      </c>
      <c r="D568" t="s">
        <v>11</v>
      </c>
      <c r="E568" t="s">
        <v>40</v>
      </c>
      <c r="F568" t="s">
        <v>13</v>
      </c>
      <c r="G568" s="1">
        <v>13.9700002670288</v>
      </c>
      <c r="H568">
        <v>1</v>
      </c>
      <c r="I568" t="s">
        <v>14</v>
      </c>
      <c r="J568" t="s">
        <v>41</v>
      </c>
      <c r="K568">
        <f>VLOOKUP(J568,'Prix unitaires'!B:D,3,FALSE)</f>
        <v>0</v>
      </c>
      <c r="L568" s="11">
        <f t="shared" si="8"/>
        <v>0</v>
      </c>
    </row>
    <row r="569" spans="1:12" x14ac:dyDescent="0.25">
      <c r="A569">
        <v>163</v>
      </c>
      <c r="B569" t="s">
        <v>10</v>
      </c>
      <c r="C569">
        <v>21</v>
      </c>
      <c r="D569" t="s">
        <v>11</v>
      </c>
      <c r="E569" t="s">
        <v>40</v>
      </c>
      <c r="F569" t="s">
        <v>13</v>
      </c>
      <c r="G569" s="1">
        <v>1.96000003814697</v>
      </c>
      <c r="H569">
        <v>1</v>
      </c>
      <c r="I569" t="s">
        <v>14</v>
      </c>
      <c r="J569" t="s">
        <v>41</v>
      </c>
      <c r="K569">
        <f>VLOOKUP(J569,'Prix unitaires'!B:D,3,FALSE)</f>
        <v>0</v>
      </c>
      <c r="L569" s="11">
        <f t="shared" si="8"/>
        <v>0</v>
      </c>
    </row>
    <row r="570" spans="1:12" x14ac:dyDescent="0.25">
      <c r="A570">
        <v>164</v>
      </c>
      <c r="B570" t="s">
        <v>37</v>
      </c>
      <c r="C570" t="s">
        <v>90</v>
      </c>
      <c r="D570" t="s">
        <v>11</v>
      </c>
      <c r="E570" t="s">
        <v>35</v>
      </c>
      <c r="F570" t="s">
        <v>13</v>
      </c>
      <c r="G570" s="1">
        <v>35.290000915527301</v>
      </c>
      <c r="H570">
        <v>1</v>
      </c>
      <c r="I570" t="s">
        <v>14</v>
      </c>
      <c r="J570" t="s">
        <v>36</v>
      </c>
      <c r="K570">
        <f>VLOOKUP(J570,'Prix unitaires'!B:D,3,FALSE)</f>
        <v>0</v>
      </c>
      <c r="L570" s="11">
        <f t="shared" si="8"/>
        <v>0</v>
      </c>
    </row>
    <row r="571" spans="1:12" x14ac:dyDescent="0.25">
      <c r="A571">
        <v>164</v>
      </c>
      <c r="B571" t="s">
        <v>37</v>
      </c>
      <c r="C571">
        <v>3</v>
      </c>
      <c r="D571" t="s">
        <v>11</v>
      </c>
      <c r="E571" t="s">
        <v>35</v>
      </c>
      <c r="F571" t="s">
        <v>13</v>
      </c>
      <c r="G571" s="1">
        <v>44.090000152587898</v>
      </c>
      <c r="H571">
        <v>1</v>
      </c>
      <c r="I571" t="s">
        <v>14</v>
      </c>
      <c r="J571" t="s">
        <v>36</v>
      </c>
      <c r="K571">
        <f>VLOOKUP(J571,'Prix unitaires'!B:D,3,FALSE)</f>
        <v>0</v>
      </c>
      <c r="L571" s="11">
        <f t="shared" si="8"/>
        <v>0</v>
      </c>
    </row>
    <row r="572" spans="1:12" x14ac:dyDescent="0.25">
      <c r="A572">
        <v>164</v>
      </c>
      <c r="B572" t="s">
        <v>37</v>
      </c>
      <c r="C572">
        <v>12</v>
      </c>
      <c r="D572" t="s">
        <v>11</v>
      </c>
      <c r="E572" t="s">
        <v>35</v>
      </c>
      <c r="F572" t="s">
        <v>13</v>
      </c>
      <c r="G572" s="1">
        <v>4.7699999809265101</v>
      </c>
      <c r="H572">
        <v>1</v>
      </c>
      <c r="I572" t="s">
        <v>14</v>
      </c>
      <c r="J572" t="s">
        <v>36</v>
      </c>
      <c r="K572">
        <f>VLOOKUP(J572,'Prix unitaires'!B:D,3,FALSE)</f>
        <v>0</v>
      </c>
      <c r="L572" s="11">
        <f t="shared" si="8"/>
        <v>0</v>
      </c>
    </row>
    <row r="573" spans="1:12" x14ac:dyDescent="0.25">
      <c r="A573">
        <v>164</v>
      </c>
      <c r="B573" t="s">
        <v>10</v>
      </c>
      <c r="C573">
        <v>16</v>
      </c>
      <c r="D573" t="s">
        <v>11</v>
      </c>
      <c r="E573" t="s">
        <v>40</v>
      </c>
      <c r="F573" t="s">
        <v>13</v>
      </c>
      <c r="G573" s="1">
        <v>5.8800001144409197</v>
      </c>
      <c r="H573">
        <v>1</v>
      </c>
      <c r="I573" t="s">
        <v>14</v>
      </c>
      <c r="J573" t="s">
        <v>41</v>
      </c>
      <c r="K573">
        <f>VLOOKUP(J573,'Prix unitaires'!B:D,3,FALSE)</f>
        <v>0</v>
      </c>
      <c r="L573" s="11">
        <f t="shared" si="8"/>
        <v>0</v>
      </c>
    </row>
    <row r="574" spans="1:12" x14ac:dyDescent="0.25">
      <c r="A574">
        <v>164</v>
      </c>
      <c r="B574" t="s">
        <v>26</v>
      </c>
      <c r="C574">
        <v>125</v>
      </c>
      <c r="D574" t="s">
        <v>11</v>
      </c>
      <c r="E574" t="s">
        <v>35</v>
      </c>
      <c r="F574" t="s">
        <v>13</v>
      </c>
      <c r="G574" s="1">
        <v>5.8800001144409197</v>
      </c>
      <c r="H574">
        <v>1</v>
      </c>
      <c r="I574" t="s">
        <v>14</v>
      </c>
      <c r="J574" t="s">
        <v>36</v>
      </c>
      <c r="K574">
        <f>VLOOKUP(J574,'Prix unitaires'!B:D,3,FALSE)</f>
        <v>0</v>
      </c>
      <c r="L574" s="11">
        <f t="shared" si="8"/>
        <v>0</v>
      </c>
    </row>
    <row r="575" spans="1:12" x14ac:dyDescent="0.25">
      <c r="A575">
        <v>151</v>
      </c>
      <c r="B575" t="s">
        <v>10</v>
      </c>
      <c r="C575">
        <v>21</v>
      </c>
      <c r="D575" t="s">
        <v>11</v>
      </c>
      <c r="E575" t="s">
        <v>40</v>
      </c>
      <c r="F575" t="s">
        <v>13</v>
      </c>
      <c r="G575" s="1">
        <v>14.069999694824199</v>
      </c>
      <c r="H575">
        <v>1</v>
      </c>
      <c r="I575" t="s">
        <v>14</v>
      </c>
      <c r="J575" t="s">
        <v>41</v>
      </c>
      <c r="K575">
        <f>VLOOKUP(J575,'Prix unitaires'!B:D,3,FALSE)</f>
        <v>0</v>
      </c>
      <c r="L575" s="11">
        <f t="shared" si="8"/>
        <v>0</v>
      </c>
    </row>
    <row r="576" spans="1:12" x14ac:dyDescent="0.25">
      <c r="A576">
        <v>153</v>
      </c>
      <c r="B576" t="s">
        <v>10</v>
      </c>
      <c r="C576">
        <v>10</v>
      </c>
      <c r="D576" t="s">
        <v>11</v>
      </c>
      <c r="E576" t="s">
        <v>35</v>
      </c>
      <c r="F576" t="s">
        <v>13</v>
      </c>
      <c r="G576" s="1">
        <v>18.940000534057599</v>
      </c>
      <c r="H576">
        <v>1</v>
      </c>
      <c r="I576" t="s">
        <v>14</v>
      </c>
      <c r="J576" t="s">
        <v>36</v>
      </c>
      <c r="K576">
        <f>VLOOKUP(J576,'Prix unitaires'!B:D,3,FALSE)</f>
        <v>0</v>
      </c>
      <c r="L576" s="11">
        <f t="shared" si="8"/>
        <v>0</v>
      </c>
    </row>
    <row r="577" spans="1:12" x14ac:dyDescent="0.25">
      <c r="A577">
        <v>153</v>
      </c>
      <c r="B577" t="s">
        <v>10</v>
      </c>
      <c r="C577">
        <v>14</v>
      </c>
      <c r="D577" t="s">
        <v>11</v>
      </c>
      <c r="E577" t="s">
        <v>40</v>
      </c>
      <c r="F577" t="s">
        <v>13</v>
      </c>
      <c r="G577" s="1">
        <v>4.71000003814697</v>
      </c>
      <c r="H577">
        <v>1</v>
      </c>
      <c r="I577" t="s">
        <v>14</v>
      </c>
      <c r="J577" t="s">
        <v>41</v>
      </c>
      <c r="K577">
        <f>VLOOKUP(J577,'Prix unitaires'!B:D,3,FALSE)</f>
        <v>0</v>
      </c>
      <c r="L577" s="11">
        <f t="shared" si="8"/>
        <v>0</v>
      </c>
    </row>
    <row r="578" spans="1:12" x14ac:dyDescent="0.25">
      <c r="A578">
        <v>153</v>
      </c>
      <c r="B578" t="s">
        <v>10</v>
      </c>
      <c r="C578" t="s">
        <v>89</v>
      </c>
      <c r="D578" t="s">
        <v>11</v>
      </c>
      <c r="E578" t="s">
        <v>40</v>
      </c>
      <c r="F578" t="s">
        <v>13</v>
      </c>
      <c r="G578" s="1">
        <v>13.1499996185303</v>
      </c>
      <c r="H578">
        <v>1</v>
      </c>
      <c r="I578" t="s">
        <v>14</v>
      </c>
      <c r="J578" t="s">
        <v>41</v>
      </c>
      <c r="K578">
        <f>VLOOKUP(J578,'Prix unitaires'!B:D,3,FALSE)</f>
        <v>0</v>
      </c>
      <c r="L578" s="11">
        <f t="shared" si="8"/>
        <v>0</v>
      </c>
    </row>
    <row r="579" spans="1:12" x14ac:dyDescent="0.25">
      <c r="A579">
        <v>153</v>
      </c>
      <c r="B579" t="s">
        <v>10</v>
      </c>
      <c r="C579">
        <v>15</v>
      </c>
      <c r="D579" t="s">
        <v>11</v>
      </c>
      <c r="E579" t="s">
        <v>40</v>
      </c>
      <c r="F579" t="s">
        <v>13</v>
      </c>
      <c r="G579" s="1">
        <v>103.65000152587901</v>
      </c>
      <c r="H579">
        <v>1</v>
      </c>
      <c r="I579" t="s">
        <v>14</v>
      </c>
      <c r="J579" t="s">
        <v>41</v>
      </c>
      <c r="K579">
        <f>VLOOKUP(J579,'Prix unitaires'!B:D,3,FALSE)</f>
        <v>0</v>
      </c>
      <c r="L579" s="11">
        <f t="shared" ref="L579:L642" si="9">(G579*H579)*K579</f>
        <v>0</v>
      </c>
    </row>
    <row r="580" spans="1:12" x14ac:dyDescent="0.25">
      <c r="A580">
        <v>154</v>
      </c>
      <c r="B580" t="s">
        <v>10</v>
      </c>
      <c r="C580">
        <v>21</v>
      </c>
      <c r="D580" t="s">
        <v>11</v>
      </c>
      <c r="E580" t="s">
        <v>40</v>
      </c>
      <c r="F580" t="s">
        <v>13</v>
      </c>
      <c r="G580" s="1">
        <v>9.2200002670287997</v>
      </c>
      <c r="H580">
        <v>1</v>
      </c>
      <c r="I580" t="s">
        <v>14</v>
      </c>
      <c r="J580" t="s">
        <v>41</v>
      </c>
      <c r="K580">
        <f>VLOOKUP(J580,'Prix unitaires'!B:D,3,FALSE)</f>
        <v>0</v>
      </c>
      <c r="L580" s="11">
        <f t="shared" si="9"/>
        <v>0</v>
      </c>
    </row>
    <row r="581" spans="1:12" x14ac:dyDescent="0.25">
      <c r="A581">
        <v>164</v>
      </c>
      <c r="B581" t="s">
        <v>37</v>
      </c>
      <c r="C581">
        <v>16</v>
      </c>
      <c r="D581" t="s">
        <v>11</v>
      </c>
      <c r="E581" t="s">
        <v>35</v>
      </c>
      <c r="F581" t="s">
        <v>13</v>
      </c>
      <c r="G581" s="1">
        <v>10.6499996185303</v>
      </c>
      <c r="H581">
        <v>1</v>
      </c>
      <c r="I581" t="s">
        <v>14</v>
      </c>
      <c r="J581" t="s">
        <v>36</v>
      </c>
      <c r="K581">
        <f>VLOOKUP(J581,'Prix unitaires'!B:D,3,FALSE)</f>
        <v>0</v>
      </c>
      <c r="L581" s="11">
        <f t="shared" si="9"/>
        <v>0</v>
      </c>
    </row>
    <row r="582" spans="1:12" x14ac:dyDescent="0.25">
      <c r="A582">
        <v>164</v>
      </c>
      <c r="B582" t="s">
        <v>37</v>
      </c>
      <c r="C582">
        <v>17</v>
      </c>
      <c r="D582" t="s">
        <v>11</v>
      </c>
      <c r="E582" t="s">
        <v>40</v>
      </c>
      <c r="F582" t="s">
        <v>13</v>
      </c>
      <c r="G582" s="1">
        <v>5.3699998855590803</v>
      </c>
      <c r="H582">
        <v>1</v>
      </c>
      <c r="I582" t="s">
        <v>14</v>
      </c>
      <c r="J582" t="s">
        <v>41</v>
      </c>
      <c r="K582">
        <f>VLOOKUP(J582,'Prix unitaires'!B:D,3,FALSE)</f>
        <v>0</v>
      </c>
      <c r="L582" s="11">
        <f t="shared" si="9"/>
        <v>0</v>
      </c>
    </row>
    <row r="583" spans="1:12" x14ac:dyDescent="0.25">
      <c r="A583">
        <v>164</v>
      </c>
      <c r="B583" t="s">
        <v>37</v>
      </c>
      <c r="C583">
        <v>19</v>
      </c>
      <c r="D583" t="s">
        <v>11</v>
      </c>
      <c r="E583" t="s">
        <v>35</v>
      </c>
      <c r="F583" t="s">
        <v>13</v>
      </c>
      <c r="G583" s="1">
        <v>19.180000305175799</v>
      </c>
      <c r="H583">
        <v>1</v>
      </c>
      <c r="I583" t="s">
        <v>14</v>
      </c>
      <c r="J583" t="s">
        <v>36</v>
      </c>
      <c r="K583">
        <f>VLOOKUP(J583,'Prix unitaires'!B:D,3,FALSE)</f>
        <v>0</v>
      </c>
      <c r="L583" s="11">
        <f t="shared" si="9"/>
        <v>0</v>
      </c>
    </row>
    <row r="584" spans="1:12" x14ac:dyDescent="0.25">
      <c r="A584">
        <v>143</v>
      </c>
      <c r="B584" t="s">
        <v>10</v>
      </c>
      <c r="C584">
        <v>3</v>
      </c>
      <c r="D584" t="s">
        <v>11</v>
      </c>
      <c r="E584" t="s">
        <v>35</v>
      </c>
      <c r="F584" t="s">
        <v>13</v>
      </c>
      <c r="G584" s="1">
        <v>29.829999923706101</v>
      </c>
      <c r="H584">
        <v>2</v>
      </c>
      <c r="I584" t="s">
        <v>14</v>
      </c>
      <c r="J584" t="s">
        <v>36</v>
      </c>
      <c r="K584">
        <f>VLOOKUP(J584,'Prix unitaires'!B:D,3,FALSE)</f>
        <v>0</v>
      </c>
      <c r="L584" s="11">
        <f t="shared" si="9"/>
        <v>0</v>
      </c>
    </row>
    <row r="585" spans="1:12" x14ac:dyDescent="0.25">
      <c r="A585">
        <v>143</v>
      </c>
      <c r="B585" t="s">
        <v>10</v>
      </c>
      <c r="C585">
        <v>4</v>
      </c>
      <c r="D585" t="s">
        <v>11</v>
      </c>
      <c r="E585" t="s">
        <v>35</v>
      </c>
      <c r="F585" t="s">
        <v>13</v>
      </c>
      <c r="G585" s="1">
        <v>25.600000381469702</v>
      </c>
      <c r="H585">
        <v>2</v>
      </c>
      <c r="I585" t="s">
        <v>14</v>
      </c>
      <c r="J585" t="s">
        <v>36</v>
      </c>
      <c r="K585">
        <f>VLOOKUP(J585,'Prix unitaires'!B:D,3,FALSE)</f>
        <v>0</v>
      </c>
      <c r="L585" s="11">
        <f t="shared" si="9"/>
        <v>0</v>
      </c>
    </row>
    <row r="586" spans="1:12" x14ac:dyDescent="0.25">
      <c r="A586">
        <v>143</v>
      </c>
      <c r="B586" t="s">
        <v>10</v>
      </c>
      <c r="C586">
        <v>5</v>
      </c>
      <c r="D586" t="s">
        <v>11</v>
      </c>
      <c r="E586" t="s">
        <v>35</v>
      </c>
      <c r="F586" t="s">
        <v>13</v>
      </c>
      <c r="G586" s="1">
        <v>74.580001831055</v>
      </c>
      <c r="H586">
        <v>2</v>
      </c>
      <c r="I586" t="s">
        <v>14</v>
      </c>
      <c r="J586" t="s">
        <v>36</v>
      </c>
      <c r="K586">
        <f>VLOOKUP(J586,'Prix unitaires'!B:D,3,FALSE)</f>
        <v>0</v>
      </c>
      <c r="L586" s="11">
        <f t="shared" si="9"/>
        <v>0</v>
      </c>
    </row>
    <row r="587" spans="1:12" x14ac:dyDescent="0.25">
      <c r="A587">
        <v>143</v>
      </c>
      <c r="B587" t="s">
        <v>10</v>
      </c>
      <c r="C587">
        <v>6</v>
      </c>
      <c r="D587" t="s">
        <v>11</v>
      </c>
      <c r="E587" t="s">
        <v>35</v>
      </c>
      <c r="F587" t="s">
        <v>13</v>
      </c>
      <c r="G587" s="1">
        <v>25.459999084472699</v>
      </c>
      <c r="H587">
        <v>2</v>
      </c>
      <c r="I587" t="s">
        <v>14</v>
      </c>
      <c r="J587" t="s">
        <v>36</v>
      </c>
      <c r="K587">
        <f>VLOOKUP(J587,'Prix unitaires'!B:D,3,FALSE)</f>
        <v>0</v>
      </c>
      <c r="L587" s="11">
        <f t="shared" si="9"/>
        <v>0</v>
      </c>
    </row>
    <row r="588" spans="1:12" x14ac:dyDescent="0.25">
      <c r="A588">
        <v>143</v>
      </c>
      <c r="B588" t="s">
        <v>10</v>
      </c>
      <c r="C588">
        <v>7</v>
      </c>
      <c r="D588" t="s">
        <v>11</v>
      </c>
      <c r="E588" t="s">
        <v>35</v>
      </c>
      <c r="F588" t="s">
        <v>13</v>
      </c>
      <c r="G588" s="1">
        <v>16.9799995422363</v>
      </c>
      <c r="H588">
        <v>2</v>
      </c>
      <c r="I588" t="s">
        <v>14</v>
      </c>
      <c r="J588" t="s">
        <v>36</v>
      </c>
      <c r="K588">
        <f>VLOOKUP(J588,'Prix unitaires'!B:D,3,FALSE)</f>
        <v>0</v>
      </c>
      <c r="L588" s="11">
        <f t="shared" si="9"/>
        <v>0</v>
      </c>
    </row>
    <row r="589" spans="1:12" x14ac:dyDescent="0.25">
      <c r="A589">
        <v>143</v>
      </c>
      <c r="B589" t="s">
        <v>10</v>
      </c>
      <c r="C589">
        <v>8</v>
      </c>
      <c r="D589" t="s">
        <v>11</v>
      </c>
      <c r="E589" t="s">
        <v>35</v>
      </c>
      <c r="F589" t="s">
        <v>13</v>
      </c>
      <c r="G589" s="1">
        <v>13.1099996566772</v>
      </c>
      <c r="H589">
        <v>2</v>
      </c>
      <c r="I589" t="s">
        <v>14</v>
      </c>
      <c r="J589" t="s">
        <v>36</v>
      </c>
      <c r="K589">
        <f>VLOOKUP(J589,'Prix unitaires'!B:D,3,FALSE)</f>
        <v>0</v>
      </c>
      <c r="L589" s="11">
        <f t="shared" si="9"/>
        <v>0</v>
      </c>
    </row>
    <row r="590" spans="1:12" x14ac:dyDescent="0.25">
      <c r="A590">
        <v>143</v>
      </c>
      <c r="B590" t="s">
        <v>10</v>
      </c>
      <c r="C590">
        <v>9</v>
      </c>
      <c r="D590" t="s">
        <v>11</v>
      </c>
      <c r="E590" t="s">
        <v>35</v>
      </c>
      <c r="F590" t="s">
        <v>13</v>
      </c>
      <c r="G590" s="1">
        <v>16.690000534057599</v>
      </c>
      <c r="H590">
        <v>2</v>
      </c>
      <c r="I590" t="s">
        <v>14</v>
      </c>
      <c r="J590" t="s">
        <v>36</v>
      </c>
      <c r="K590">
        <f>VLOOKUP(J590,'Prix unitaires'!B:D,3,FALSE)</f>
        <v>0</v>
      </c>
      <c r="L590" s="11">
        <f t="shared" si="9"/>
        <v>0</v>
      </c>
    </row>
    <row r="591" spans="1:12" x14ac:dyDescent="0.25">
      <c r="A591">
        <v>143</v>
      </c>
      <c r="B591" t="s">
        <v>10</v>
      </c>
      <c r="C591">
        <v>11</v>
      </c>
      <c r="D591" t="s">
        <v>11</v>
      </c>
      <c r="E591" t="s">
        <v>35</v>
      </c>
      <c r="F591" t="s">
        <v>13</v>
      </c>
      <c r="G591" s="1">
        <v>34.310001373291001</v>
      </c>
      <c r="H591">
        <v>2</v>
      </c>
      <c r="I591" t="s">
        <v>14</v>
      </c>
      <c r="J591" t="s">
        <v>36</v>
      </c>
      <c r="K591">
        <f>VLOOKUP(J591,'Prix unitaires'!B:D,3,FALSE)</f>
        <v>0</v>
      </c>
      <c r="L591" s="11">
        <f t="shared" si="9"/>
        <v>0</v>
      </c>
    </row>
    <row r="592" spans="1:12" x14ac:dyDescent="0.25">
      <c r="A592">
        <v>143</v>
      </c>
      <c r="B592" t="s">
        <v>10</v>
      </c>
      <c r="C592">
        <v>12</v>
      </c>
      <c r="D592" t="s">
        <v>11</v>
      </c>
      <c r="E592" t="s">
        <v>35</v>
      </c>
      <c r="F592" t="s">
        <v>13</v>
      </c>
      <c r="G592" s="1">
        <v>8.7200002670287997</v>
      </c>
      <c r="H592">
        <v>2</v>
      </c>
      <c r="I592" t="s">
        <v>14</v>
      </c>
      <c r="J592" t="s">
        <v>36</v>
      </c>
      <c r="K592">
        <f>VLOOKUP(J592,'Prix unitaires'!B:D,3,FALSE)</f>
        <v>0</v>
      </c>
      <c r="L592" s="11">
        <f t="shared" si="9"/>
        <v>0</v>
      </c>
    </row>
    <row r="593" spans="1:12" x14ac:dyDescent="0.25">
      <c r="A593">
        <v>143</v>
      </c>
      <c r="B593" t="s">
        <v>10</v>
      </c>
      <c r="C593">
        <v>13</v>
      </c>
      <c r="D593" t="s">
        <v>11</v>
      </c>
      <c r="E593" t="s">
        <v>35</v>
      </c>
      <c r="F593" t="s">
        <v>13</v>
      </c>
      <c r="G593" s="1">
        <v>27.319999694824201</v>
      </c>
      <c r="H593">
        <v>2</v>
      </c>
      <c r="I593" t="s">
        <v>14</v>
      </c>
      <c r="J593" t="s">
        <v>36</v>
      </c>
      <c r="K593">
        <f>VLOOKUP(J593,'Prix unitaires'!B:D,3,FALSE)</f>
        <v>0</v>
      </c>
      <c r="L593" s="11">
        <f t="shared" si="9"/>
        <v>0</v>
      </c>
    </row>
    <row r="594" spans="1:12" x14ac:dyDescent="0.25">
      <c r="A594">
        <v>143</v>
      </c>
      <c r="B594" t="s">
        <v>10</v>
      </c>
      <c r="C594">
        <v>14</v>
      </c>
      <c r="D594" t="s">
        <v>11</v>
      </c>
      <c r="E594" t="s">
        <v>35</v>
      </c>
      <c r="F594" t="s">
        <v>13</v>
      </c>
      <c r="G594" s="1">
        <v>27.280000686645501</v>
      </c>
      <c r="H594">
        <v>2</v>
      </c>
      <c r="I594" t="s">
        <v>14</v>
      </c>
      <c r="J594" t="s">
        <v>36</v>
      </c>
      <c r="K594">
        <f>VLOOKUP(J594,'Prix unitaires'!B:D,3,FALSE)</f>
        <v>0</v>
      </c>
      <c r="L594" s="11">
        <f t="shared" si="9"/>
        <v>0</v>
      </c>
    </row>
    <row r="595" spans="1:12" x14ac:dyDescent="0.25">
      <c r="A595">
        <v>143</v>
      </c>
      <c r="B595" t="s">
        <v>10</v>
      </c>
      <c r="C595">
        <v>15</v>
      </c>
      <c r="D595" t="s">
        <v>11</v>
      </c>
      <c r="E595" t="s">
        <v>35</v>
      </c>
      <c r="F595" t="s">
        <v>13</v>
      </c>
      <c r="G595" s="1">
        <v>41.659999847412102</v>
      </c>
      <c r="H595">
        <v>2</v>
      </c>
      <c r="I595" t="s">
        <v>14</v>
      </c>
      <c r="J595" t="s">
        <v>36</v>
      </c>
      <c r="K595">
        <f>VLOOKUP(J595,'Prix unitaires'!B:D,3,FALSE)</f>
        <v>0</v>
      </c>
      <c r="L595" s="11">
        <f t="shared" si="9"/>
        <v>0</v>
      </c>
    </row>
    <row r="596" spans="1:12" x14ac:dyDescent="0.25">
      <c r="A596">
        <v>143</v>
      </c>
      <c r="B596" t="s">
        <v>26</v>
      </c>
      <c r="C596">
        <v>108</v>
      </c>
      <c r="D596" t="s">
        <v>11</v>
      </c>
      <c r="E596" t="s">
        <v>35</v>
      </c>
      <c r="F596" t="s">
        <v>13</v>
      </c>
      <c r="G596" s="1">
        <v>12.6099996566772</v>
      </c>
      <c r="H596">
        <v>1</v>
      </c>
      <c r="I596" t="s">
        <v>14</v>
      </c>
      <c r="J596" t="s">
        <v>36</v>
      </c>
      <c r="K596">
        <f>VLOOKUP(J596,'Prix unitaires'!B:D,3,FALSE)</f>
        <v>0</v>
      </c>
      <c r="L596" s="11">
        <f t="shared" si="9"/>
        <v>0</v>
      </c>
    </row>
    <row r="597" spans="1:12" x14ac:dyDescent="0.25">
      <c r="A597">
        <v>143</v>
      </c>
      <c r="B597" t="s">
        <v>26</v>
      </c>
      <c r="C597">
        <v>109</v>
      </c>
      <c r="D597" t="s">
        <v>11</v>
      </c>
      <c r="E597" t="s">
        <v>35</v>
      </c>
      <c r="F597" t="s">
        <v>13</v>
      </c>
      <c r="G597" s="1">
        <v>12.6099996566772</v>
      </c>
      <c r="H597">
        <v>1</v>
      </c>
      <c r="I597" t="s">
        <v>14</v>
      </c>
      <c r="J597" t="s">
        <v>36</v>
      </c>
      <c r="K597">
        <f>VLOOKUP(J597,'Prix unitaires'!B:D,3,FALSE)</f>
        <v>0</v>
      </c>
      <c r="L597" s="11">
        <f t="shared" si="9"/>
        <v>0</v>
      </c>
    </row>
    <row r="598" spans="1:12" x14ac:dyDescent="0.25">
      <c r="A598">
        <v>143</v>
      </c>
      <c r="B598" t="s">
        <v>26</v>
      </c>
      <c r="C598">
        <v>111</v>
      </c>
      <c r="D598" t="s">
        <v>11</v>
      </c>
      <c r="E598" t="s">
        <v>35</v>
      </c>
      <c r="F598" t="s">
        <v>13</v>
      </c>
      <c r="G598" s="1">
        <v>20.219999313354499</v>
      </c>
      <c r="H598">
        <v>1</v>
      </c>
      <c r="I598" t="s">
        <v>14</v>
      </c>
      <c r="J598" t="s">
        <v>36</v>
      </c>
      <c r="K598">
        <f>VLOOKUP(J598,'Prix unitaires'!B:D,3,FALSE)</f>
        <v>0</v>
      </c>
      <c r="L598" s="11">
        <f t="shared" si="9"/>
        <v>0</v>
      </c>
    </row>
    <row r="599" spans="1:12" x14ac:dyDescent="0.25">
      <c r="A599">
        <v>151</v>
      </c>
      <c r="B599" t="s">
        <v>37</v>
      </c>
      <c r="C599" t="s">
        <v>75</v>
      </c>
      <c r="D599" t="s">
        <v>11</v>
      </c>
      <c r="E599" t="s">
        <v>35</v>
      </c>
      <c r="F599" t="s">
        <v>13</v>
      </c>
      <c r="G599" s="1">
        <v>52.740001678466797</v>
      </c>
      <c r="H599">
        <v>1</v>
      </c>
      <c r="I599" t="s">
        <v>14</v>
      </c>
      <c r="J599" t="s">
        <v>36</v>
      </c>
      <c r="K599">
        <f>VLOOKUP(J599,'Prix unitaires'!B:D,3,FALSE)</f>
        <v>0</v>
      </c>
      <c r="L599" s="11">
        <f t="shared" si="9"/>
        <v>0</v>
      </c>
    </row>
    <row r="600" spans="1:12" x14ac:dyDescent="0.25">
      <c r="A600">
        <v>151</v>
      </c>
      <c r="B600" t="s">
        <v>37</v>
      </c>
      <c r="C600">
        <v>1</v>
      </c>
      <c r="D600" t="s">
        <v>11</v>
      </c>
      <c r="E600" t="s">
        <v>35</v>
      </c>
      <c r="F600" t="s">
        <v>13</v>
      </c>
      <c r="G600" s="1">
        <v>53.569999694824197</v>
      </c>
      <c r="H600">
        <v>1</v>
      </c>
      <c r="I600" t="s">
        <v>14</v>
      </c>
      <c r="J600" t="s">
        <v>36</v>
      </c>
      <c r="K600">
        <f>VLOOKUP(J600,'Prix unitaires'!B:D,3,FALSE)</f>
        <v>0</v>
      </c>
      <c r="L600" s="11">
        <f t="shared" si="9"/>
        <v>0</v>
      </c>
    </row>
    <row r="601" spans="1:12" x14ac:dyDescent="0.25">
      <c r="A601">
        <v>151</v>
      </c>
      <c r="B601" t="s">
        <v>37</v>
      </c>
      <c r="C601">
        <v>4</v>
      </c>
      <c r="D601" t="s">
        <v>11</v>
      </c>
      <c r="E601" t="s">
        <v>35</v>
      </c>
      <c r="F601" t="s">
        <v>13</v>
      </c>
      <c r="G601" s="1">
        <v>20.360000610351602</v>
      </c>
      <c r="H601">
        <v>1</v>
      </c>
      <c r="I601" t="s">
        <v>14</v>
      </c>
      <c r="J601" t="s">
        <v>36</v>
      </c>
      <c r="K601">
        <f>VLOOKUP(J601,'Prix unitaires'!B:D,3,FALSE)</f>
        <v>0</v>
      </c>
      <c r="L601" s="11">
        <f t="shared" si="9"/>
        <v>0</v>
      </c>
    </row>
    <row r="602" spans="1:12" x14ac:dyDescent="0.25">
      <c r="A602">
        <v>151</v>
      </c>
      <c r="B602" t="s">
        <v>37</v>
      </c>
      <c r="C602">
        <v>7</v>
      </c>
      <c r="D602" t="s">
        <v>11</v>
      </c>
      <c r="E602" t="s">
        <v>35</v>
      </c>
      <c r="F602" t="s">
        <v>13</v>
      </c>
      <c r="G602" s="1">
        <v>19.969999313354499</v>
      </c>
      <c r="H602">
        <v>1</v>
      </c>
      <c r="I602" t="s">
        <v>14</v>
      </c>
      <c r="J602" t="s">
        <v>36</v>
      </c>
      <c r="K602">
        <f>VLOOKUP(J602,'Prix unitaires'!B:D,3,FALSE)</f>
        <v>0</v>
      </c>
      <c r="L602" s="11">
        <f t="shared" si="9"/>
        <v>0</v>
      </c>
    </row>
    <row r="603" spans="1:12" x14ac:dyDescent="0.25">
      <c r="A603">
        <v>151</v>
      </c>
      <c r="B603" t="s">
        <v>37</v>
      </c>
      <c r="C603">
        <v>10</v>
      </c>
      <c r="D603" t="s">
        <v>11</v>
      </c>
      <c r="E603" t="s">
        <v>35</v>
      </c>
      <c r="F603" t="s">
        <v>13</v>
      </c>
      <c r="G603" s="1">
        <v>8.9600000381469993</v>
      </c>
      <c r="H603">
        <v>1</v>
      </c>
      <c r="I603" t="s">
        <v>14</v>
      </c>
      <c r="J603" t="s">
        <v>36</v>
      </c>
      <c r="K603">
        <f>VLOOKUP(J603,'Prix unitaires'!B:D,3,FALSE)</f>
        <v>0</v>
      </c>
      <c r="L603" s="11">
        <f t="shared" si="9"/>
        <v>0</v>
      </c>
    </row>
    <row r="604" spans="1:12" x14ac:dyDescent="0.25">
      <c r="A604">
        <v>151</v>
      </c>
      <c r="B604" t="s">
        <v>37</v>
      </c>
      <c r="C604">
        <v>28</v>
      </c>
      <c r="D604" t="s">
        <v>11</v>
      </c>
      <c r="E604" t="s">
        <v>35</v>
      </c>
      <c r="F604" t="s">
        <v>13</v>
      </c>
      <c r="G604" s="1">
        <v>9.0500001907349006</v>
      </c>
      <c r="H604">
        <v>1</v>
      </c>
      <c r="I604" t="s">
        <v>14</v>
      </c>
      <c r="J604" t="s">
        <v>36</v>
      </c>
      <c r="K604">
        <f>VLOOKUP(J604,'Prix unitaires'!B:D,3,FALSE)</f>
        <v>0</v>
      </c>
      <c r="L604" s="11">
        <f t="shared" si="9"/>
        <v>0</v>
      </c>
    </row>
    <row r="605" spans="1:12" x14ac:dyDescent="0.25">
      <c r="A605">
        <v>151</v>
      </c>
      <c r="B605" t="s">
        <v>37</v>
      </c>
      <c r="C605">
        <v>29</v>
      </c>
      <c r="D605" t="s">
        <v>11</v>
      </c>
      <c r="E605" t="s">
        <v>35</v>
      </c>
      <c r="F605" t="s">
        <v>13</v>
      </c>
      <c r="G605" s="1">
        <v>9.5500001907349006</v>
      </c>
      <c r="H605">
        <v>1</v>
      </c>
      <c r="I605" t="s">
        <v>14</v>
      </c>
      <c r="J605" t="s">
        <v>36</v>
      </c>
      <c r="K605">
        <f>VLOOKUP(J605,'Prix unitaires'!B:D,3,FALSE)</f>
        <v>0</v>
      </c>
      <c r="L605" s="11">
        <f t="shared" si="9"/>
        <v>0</v>
      </c>
    </row>
    <row r="606" spans="1:12" x14ac:dyDescent="0.25">
      <c r="A606">
        <v>151</v>
      </c>
      <c r="B606" t="s">
        <v>37</v>
      </c>
      <c r="C606">
        <v>30</v>
      </c>
      <c r="D606" t="s">
        <v>11</v>
      </c>
      <c r="E606" t="s">
        <v>35</v>
      </c>
      <c r="F606" t="s">
        <v>13</v>
      </c>
      <c r="G606" s="1">
        <v>19.370000839233398</v>
      </c>
      <c r="H606">
        <v>1</v>
      </c>
      <c r="I606" t="s">
        <v>14</v>
      </c>
      <c r="J606" t="s">
        <v>36</v>
      </c>
      <c r="K606">
        <f>VLOOKUP(J606,'Prix unitaires'!B:D,3,FALSE)</f>
        <v>0</v>
      </c>
      <c r="L606" s="11">
        <f t="shared" si="9"/>
        <v>0</v>
      </c>
    </row>
    <row r="607" spans="1:12" x14ac:dyDescent="0.25">
      <c r="A607">
        <v>151</v>
      </c>
      <c r="B607" t="s">
        <v>37</v>
      </c>
      <c r="C607">
        <v>31</v>
      </c>
      <c r="D607" t="s">
        <v>11</v>
      </c>
      <c r="E607" t="s">
        <v>35</v>
      </c>
      <c r="F607" t="s">
        <v>13</v>
      </c>
      <c r="G607" s="1">
        <v>14.3400001525879</v>
      </c>
      <c r="H607">
        <v>1</v>
      </c>
      <c r="I607" t="s">
        <v>14</v>
      </c>
      <c r="J607" t="s">
        <v>36</v>
      </c>
      <c r="K607">
        <f>VLOOKUP(J607,'Prix unitaires'!B:D,3,FALSE)</f>
        <v>0</v>
      </c>
      <c r="L607" s="11">
        <f t="shared" si="9"/>
        <v>0</v>
      </c>
    </row>
    <row r="608" spans="1:12" x14ac:dyDescent="0.25">
      <c r="A608">
        <v>151</v>
      </c>
      <c r="B608" t="s">
        <v>37</v>
      </c>
      <c r="C608">
        <v>32</v>
      </c>
      <c r="D608" t="s">
        <v>11</v>
      </c>
      <c r="E608" t="s">
        <v>35</v>
      </c>
      <c r="F608" t="s">
        <v>13</v>
      </c>
      <c r="G608" s="1">
        <v>14.800000190734901</v>
      </c>
      <c r="H608">
        <v>1</v>
      </c>
      <c r="I608" t="s">
        <v>14</v>
      </c>
      <c r="J608" t="s">
        <v>36</v>
      </c>
      <c r="K608">
        <f>VLOOKUP(J608,'Prix unitaires'!B:D,3,FALSE)</f>
        <v>0</v>
      </c>
      <c r="L608" s="11">
        <f t="shared" si="9"/>
        <v>0</v>
      </c>
    </row>
    <row r="609" spans="1:12" x14ac:dyDescent="0.25">
      <c r="A609">
        <v>151</v>
      </c>
      <c r="B609" t="s">
        <v>10</v>
      </c>
      <c r="C609" t="s">
        <v>16</v>
      </c>
      <c r="D609" t="s">
        <v>11</v>
      </c>
      <c r="E609" t="s">
        <v>35</v>
      </c>
      <c r="F609" t="s">
        <v>13</v>
      </c>
      <c r="G609" s="1">
        <v>76.330001831055</v>
      </c>
      <c r="H609">
        <v>1</v>
      </c>
      <c r="I609" t="s">
        <v>14</v>
      </c>
      <c r="J609" t="s">
        <v>36</v>
      </c>
      <c r="K609">
        <f>VLOOKUP(J609,'Prix unitaires'!B:D,3,FALSE)</f>
        <v>0</v>
      </c>
      <c r="L609" s="11">
        <f t="shared" si="9"/>
        <v>0</v>
      </c>
    </row>
    <row r="610" spans="1:12" x14ac:dyDescent="0.25">
      <c r="A610">
        <v>151</v>
      </c>
      <c r="B610" t="s">
        <v>10</v>
      </c>
      <c r="C610">
        <v>6</v>
      </c>
      <c r="D610" t="s">
        <v>11</v>
      </c>
      <c r="E610" t="s">
        <v>35</v>
      </c>
      <c r="F610" t="s">
        <v>13</v>
      </c>
      <c r="G610" s="1">
        <v>27.600000381469702</v>
      </c>
      <c r="H610">
        <v>1</v>
      </c>
      <c r="I610" t="s">
        <v>14</v>
      </c>
      <c r="J610" t="s">
        <v>36</v>
      </c>
      <c r="K610">
        <f>VLOOKUP(J610,'Prix unitaires'!B:D,3,FALSE)</f>
        <v>0</v>
      </c>
      <c r="L610" s="11">
        <f t="shared" si="9"/>
        <v>0</v>
      </c>
    </row>
    <row r="611" spans="1:12" x14ac:dyDescent="0.25">
      <c r="A611">
        <v>151</v>
      </c>
      <c r="B611" t="s">
        <v>10</v>
      </c>
      <c r="C611">
        <v>7</v>
      </c>
      <c r="D611" t="s">
        <v>11</v>
      </c>
      <c r="E611" t="s">
        <v>35</v>
      </c>
      <c r="F611" t="s">
        <v>13</v>
      </c>
      <c r="G611" s="1">
        <v>16.530000686645501</v>
      </c>
      <c r="H611">
        <v>1</v>
      </c>
      <c r="I611" t="s">
        <v>14</v>
      </c>
      <c r="J611" t="s">
        <v>36</v>
      </c>
      <c r="K611">
        <f>VLOOKUP(J611,'Prix unitaires'!B:D,3,FALSE)</f>
        <v>0</v>
      </c>
      <c r="L611" s="11">
        <f t="shared" si="9"/>
        <v>0</v>
      </c>
    </row>
    <row r="612" spans="1:12" x14ac:dyDescent="0.25">
      <c r="A612">
        <v>151</v>
      </c>
      <c r="B612" t="s">
        <v>10</v>
      </c>
      <c r="C612">
        <v>8</v>
      </c>
      <c r="D612" t="s">
        <v>11</v>
      </c>
      <c r="E612" t="s">
        <v>35</v>
      </c>
      <c r="F612" t="s">
        <v>13</v>
      </c>
      <c r="G612" s="1">
        <v>16.530000686645501</v>
      </c>
      <c r="H612">
        <v>1</v>
      </c>
      <c r="I612" t="s">
        <v>14</v>
      </c>
      <c r="J612" t="s">
        <v>36</v>
      </c>
      <c r="K612">
        <f>VLOOKUP(J612,'Prix unitaires'!B:D,3,FALSE)</f>
        <v>0</v>
      </c>
      <c r="L612" s="11">
        <f t="shared" si="9"/>
        <v>0</v>
      </c>
    </row>
    <row r="613" spans="1:12" x14ac:dyDescent="0.25">
      <c r="A613">
        <v>151</v>
      </c>
      <c r="B613" t="s">
        <v>10</v>
      </c>
      <c r="C613">
        <v>9</v>
      </c>
      <c r="D613" t="s">
        <v>11</v>
      </c>
      <c r="E613" t="s">
        <v>35</v>
      </c>
      <c r="F613" t="s">
        <v>13</v>
      </c>
      <c r="G613" s="1">
        <v>16.530000686645501</v>
      </c>
      <c r="H613">
        <v>1</v>
      </c>
      <c r="I613" t="s">
        <v>14</v>
      </c>
      <c r="J613" t="s">
        <v>36</v>
      </c>
      <c r="K613">
        <f>VLOOKUP(J613,'Prix unitaires'!B:D,3,FALSE)</f>
        <v>0</v>
      </c>
      <c r="L613" s="11">
        <f t="shared" si="9"/>
        <v>0</v>
      </c>
    </row>
    <row r="614" spans="1:12" x14ac:dyDescent="0.25">
      <c r="A614">
        <v>151</v>
      </c>
      <c r="B614" t="s">
        <v>10</v>
      </c>
      <c r="C614">
        <v>10</v>
      </c>
      <c r="D614" t="s">
        <v>11</v>
      </c>
      <c r="E614" t="s">
        <v>35</v>
      </c>
      <c r="F614" t="s">
        <v>13</v>
      </c>
      <c r="G614" s="1">
        <v>16.530000686645501</v>
      </c>
      <c r="H614">
        <v>1</v>
      </c>
      <c r="I614" t="s">
        <v>14</v>
      </c>
      <c r="J614" t="s">
        <v>36</v>
      </c>
      <c r="K614">
        <f>VLOOKUP(J614,'Prix unitaires'!B:D,3,FALSE)</f>
        <v>0</v>
      </c>
      <c r="L614" s="11">
        <f t="shared" si="9"/>
        <v>0</v>
      </c>
    </row>
    <row r="615" spans="1:12" x14ac:dyDescent="0.25">
      <c r="A615">
        <v>151</v>
      </c>
      <c r="B615" t="s">
        <v>10</v>
      </c>
      <c r="C615">
        <v>11</v>
      </c>
      <c r="D615" t="s">
        <v>11</v>
      </c>
      <c r="E615" t="s">
        <v>35</v>
      </c>
      <c r="F615" t="s">
        <v>13</v>
      </c>
      <c r="G615" s="1">
        <v>14.079999923706101</v>
      </c>
      <c r="H615">
        <v>1</v>
      </c>
      <c r="I615" t="s">
        <v>14</v>
      </c>
      <c r="J615" t="s">
        <v>36</v>
      </c>
      <c r="K615">
        <f>VLOOKUP(J615,'Prix unitaires'!B:D,3,FALSE)</f>
        <v>0</v>
      </c>
      <c r="L615" s="11">
        <f t="shared" si="9"/>
        <v>0</v>
      </c>
    </row>
    <row r="616" spans="1:12" x14ac:dyDescent="0.25">
      <c r="A616">
        <v>151</v>
      </c>
      <c r="B616" t="s">
        <v>10</v>
      </c>
      <c r="C616">
        <v>12</v>
      </c>
      <c r="D616" t="s">
        <v>11</v>
      </c>
      <c r="E616" t="s">
        <v>35</v>
      </c>
      <c r="F616" t="s">
        <v>13</v>
      </c>
      <c r="G616" s="1">
        <v>14.079999923706101</v>
      </c>
      <c r="H616">
        <v>1</v>
      </c>
      <c r="I616" t="s">
        <v>14</v>
      </c>
      <c r="J616" t="s">
        <v>36</v>
      </c>
      <c r="K616">
        <f>VLOOKUP(J616,'Prix unitaires'!B:D,3,FALSE)</f>
        <v>0</v>
      </c>
      <c r="L616" s="11">
        <f t="shared" si="9"/>
        <v>0</v>
      </c>
    </row>
    <row r="617" spans="1:12" x14ac:dyDescent="0.25">
      <c r="A617">
        <v>151</v>
      </c>
      <c r="B617" t="s">
        <v>10</v>
      </c>
      <c r="C617">
        <v>13</v>
      </c>
      <c r="D617" t="s">
        <v>11</v>
      </c>
      <c r="E617" t="s">
        <v>35</v>
      </c>
      <c r="F617" t="s">
        <v>13</v>
      </c>
      <c r="G617" s="1">
        <v>14.079999923706101</v>
      </c>
      <c r="H617">
        <v>1</v>
      </c>
      <c r="I617" t="s">
        <v>14</v>
      </c>
      <c r="J617" t="s">
        <v>36</v>
      </c>
      <c r="K617">
        <f>VLOOKUP(J617,'Prix unitaires'!B:D,3,FALSE)</f>
        <v>0</v>
      </c>
      <c r="L617" s="11">
        <f t="shared" si="9"/>
        <v>0</v>
      </c>
    </row>
    <row r="618" spans="1:12" x14ac:dyDescent="0.25">
      <c r="A618">
        <v>151</v>
      </c>
      <c r="B618" t="s">
        <v>10</v>
      </c>
      <c r="C618">
        <v>14</v>
      </c>
      <c r="D618" t="s">
        <v>11</v>
      </c>
      <c r="E618" t="s">
        <v>35</v>
      </c>
      <c r="F618" t="s">
        <v>13</v>
      </c>
      <c r="G618" s="1">
        <v>14.079999923706101</v>
      </c>
      <c r="H618">
        <v>1</v>
      </c>
      <c r="I618" t="s">
        <v>14</v>
      </c>
      <c r="J618" t="s">
        <v>36</v>
      </c>
      <c r="K618">
        <f>VLOOKUP(J618,'Prix unitaires'!B:D,3,FALSE)</f>
        <v>0</v>
      </c>
      <c r="L618" s="11">
        <f t="shared" si="9"/>
        <v>0</v>
      </c>
    </row>
    <row r="619" spans="1:12" x14ac:dyDescent="0.25">
      <c r="A619">
        <v>151</v>
      </c>
      <c r="B619" t="s">
        <v>10</v>
      </c>
      <c r="C619">
        <v>15</v>
      </c>
      <c r="D619" t="s">
        <v>11</v>
      </c>
      <c r="E619" t="s">
        <v>40</v>
      </c>
      <c r="F619" t="s">
        <v>13</v>
      </c>
      <c r="G619" s="1">
        <v>8.1099996566771999</v>
      </c>
      <c r="H619">
        <v>1</v>
      </c>
      <c r="I619" t="s">
        <v>14</v>
      </c>
      <c r="J619" t="s">
        <v>41</v>
      </c>
      <c r="K619">
        <f>VLOOKUP(J619,'Prix unitaires'!B:D,3,FALSE)</f>
        <v>0</v>
      </c>
      <c r="L619" s="11">
        <f t="shared" si="9"/>
        <v>0</v>
      </c>
    </row>
    <row r="620" spans="1:12" x14ac:dyDescent="0.25">
      <c r="A620">
        <v>151</v>
      </c>
      <c r="B620" t="s">
        <v>10</v>
      </c>
      <c r="C620">
        <v>16</v>
      </c>
      <c r="D620" t="s">
        <v>11</v>
      </c>
      <c r="E620" t="s">
        <v>40</v>
      </c>
      <c r="F620" t="s">
        <v>13</v>
      </c>
      <c r="G620" s="1">
        <v>9.7799997329712003</v>
      </c>
      <c r="H620">
        <v>1</v>
      </c>
      <c r="I620" t="s">
        <v>14</v>
      </c>
      <c r="J620" t="s">
        <v>41</v>
      </c>
      <c r="K620">
        <f>VLOOKUP(J620,'Prix unitaires'!B:D,3,FALSE)</f>
        <v>0</v>
      </c>
      <c r="L620" s="11">
        <f t="shared" si="9"/>
        <v>0</v>
      </c>
    </row>
    <row r="621" spans="1:12" x14ac:dyDescent="0.25">
      <c r="A621">
        <v>151</v>
      </c>
      <c r="B621" t="s">
        <v>10</v>
      </c>
      <c r="C621">
        <v>17</v>
      </c>
      <c r="D621" t="s">
        <v>11</v>
      </c>
      <c r="E621" t="s">
        <v>35</v>
      </c>
      <c r="F621" t="s">
        <v>13</v>
      </c>
      <c r="G621" s="1">
        <v>25.129999160766602</v>
      </c>
      <c r="H621">
        <v>1</v>
      </c>
      <c r="I621" t="s">
        <v>14</v>
      </c>
      <c r="J621" t="s">
        <v>36</v>
      </c>
      <c r="K621">
        <f>VLOOKUP(J621,'Prix unitaires'!B:D,3,FALSE)</f>
        <v>0</v>
      </c>
      <c r="L621" s="11">
        <f t="shared" si="9"/>
        <v>0</v>
      </c>
    </row>
    <row r="622" spans="1:12" x14ac:dyDescent="0.25">
      <c r="A622">
        <v>106</v>
      </c>
      <c r="B622" t="s">
        <v>10</v>
      </c>
      <c r="C622">
        <v>1</v>
      </c>
      <c r="D622" t="s">
        <v>11</v>
      </c>
      <c r="E622" t="s">
        <v>35</v>
      </c>
      <c r="F622" t="s">
        <v>13</v>
      </c>
      <c r="G622" s="1">
        <v>7.6300001144409197</v>
      </c>
      <c r="H622">
        <v>1</v>
      </c>
      <c r="I622" t="s">
        <v>14</v>
      </c>
      <c r="J622" t="s">
        <v>36</v>
      </c>
      <c r="K622">
        <f>VLOOKUP(J622,'Prix unitaires'!B:D,3,FALSE)</f>
        <v>0</v>
      </c>
      <c r="L622" s="11">
        <f t="shared" si="9"/>
        <v>0</v>
      </c>
    </row>
    <row r="623" spans="1:12" x14ac:dyDescent="0.25">
      <c r="A623">
        <v>151</v>
      </c>
      <c r="B623" t="s">
        <v>10</v>
      </c>
      <c r="C623">
        <v>20</v>
      </c>
      <c r="D623" t="s">
        <v>11</v>
      </c>
      <c r="E623" t="s">
        <v>35</v>
      </c>
      <c r="F623" t="s">
        <v>13</v>
      </c>
      <c r="G623" s="1">
        <v>61.560001373291001</v>
      </c>
      <c r="H623">
        <v>1</v>
      </c>
      <c r="I623" t="s">
        <v>14</v>
      </c>
      <c r="J623" t="s">
        <v>36</v>
      </c>
      <c r="K623">
        <f>VLOOKUP(J623,'Prix unitaires'!B:D,3,FALSE)</f>
        <v>0</v>
      </c>
      <c r="L623" s="11">
        <f t="shared" si="9"/>
        <v>0</v>
      </c>
    </row>
    <row r="624" spans="1:12" x14ac:dyDescent="0.25">
      <c r="A624">
        <v>151</v>
      </c>
      <c r="B624" t="s">
        <v>10</v>
      </c>
      <c r="C624">
        <v>22</v>
      </c>
      <c r="D624" t="s">
        <v>11</v>
      </c>
      <c r="E624" t="s">
        <v>35</v>
      </c>
      <c r="F624" t="s">
        <v>13</v>
      </c>
      <c r="G624" s="1">
        <v>10.2399997711182</v>
      </c>
      <c r="H624">
        <v>1</v>
      </c>
      <c r="I624" t="s">
        <v>14</v>
      </c>
      <c r="J624" t="s">
        <v>36</v>
      </c>
      <c r="K624">
        <f>VLOOKUP(J624,'Prix unitaires'!B:D,3,FALSE)</f>
        <v>0</v>
      </c>
      <c r="L624" s="11">
        <f t="shared" si="9"/>
        <v>0</v>
      </c>
    </row>
    <row r="625" spans="1:12" x14ac:dyDescent="0.25">
      <c r="A625">
        <v>151</v>
      </c>
      <c r="B625" t="s">
        <v>10</v>
      </c>
      <c r="C625">
        <v>23</v>
      </c>
      <c r="D625" t="s">
        <v>11</v>
      </c>
      <c r="E625" t="s">
        <v>35</v>
      </c>
      <c r="F625" t="s">
        <v>13</v>
      </c>
      <c r="G625" s="1">
        <v>10.2399997711182</v>
      </c>
      <c r="H625">
        <v>1</v>
      </c>
      <c r="I625" t="s">
        <v>14</v>
      </c>
      <c r="J625" t="s">
        <v>36</v>
      </c>
      <c r="K625">
        <f>VLOOKUP(J625,'Prix unitaires'!B:D,3,FALSE)</f>
        <v>0</v>
      </c>
      <c r="L625" s="11">
        <f t="shared" si="9"/>
        <v>0</v>
      </c>
    </row>
    <row r="626" spans="1:12" x14ac:dyDescent="0.25">
      <c r="A626">
        <v>151</v>
      </c>
      <c r="B626" t="s">
        <v>10</v>
      </c>
      <c r="C626">
        <v>24</v>
      </c>
      <c r="D626" t="s">
        <v>11</v>
      </c>
      <c r="E626" t="s">
        <v>35</v>
      </c>
      <c r="F626" t="s">
        <v>13</v>
      </c>
      <c r="G626" s="1">
        <v>10.2399997711182</v>
      </c>
      <c r="H626">
        <v>1</v>
      </c>
      <c r="I626" t="s">
        <v>14</v>
      </c>
      <c r="J626" t="s">
        <v>36</v>
      </c>
      <c r="K626">
        <f>VLOOKUP(J626,'Prix unitaires'!B:D,3,FALSE)</f>
        <v>0</v>
      </c>
      <c r="L626" s="11">
        <f t="shared" si="9"/>
        <v>0</v>
      </c>
    </row>
    <row r="627" spans="1:12" x14ac:dyDescent="0.25">
      <c r="A627">
        <v>151</v>
      </c>
      <c r="B627" t="s">
        <v>10</v>
      </c>
      <c r="C627">
        <v>25</v>
      </c>
      <c r="D627" t="s">
        <v>11</v>
      </c>
      <c r="E627" t="s">
        <v>35</v>
      </c>
      <c r="F627" t="s">
        <v>13</v>
      </c>
      <c r="G627" s="1">
        <v>10.2399997711182</v>
      </c>
      <c r="H627">
        <v>1</v>
      </c>
      <c r="I627" t="s">
        <v>14</v>
      </c>
      <c r="J627" t="s">
        <v>36</v>
      </c>
      <c r="K627">
        <f>VLOOKUP(J627,'Prix unitaires'!B:D,3,FALSE)</f>
        <v>0</v>
      </c>
      <c r="L627" s="11">
        <f t="shared" si="9"/>
        <v>0</v>
      </c>
    </row>
    <row r="628" spans="1:12" x14ac:dyDescent="0.25">
      <c r="A628">
        <v>151</v>
      </c>
      <c r="B628" t="s">
        <v>10</v>
      </c>
      <c r="C628">
        <v>26</v>
      </c>
      <c r="D628" t="s">
        <v>11</v>
      </c>
      <c r="E628" t="s">
        <v>35</v>
      </c>
      <c r="F628" t="s">
        <v>13</v>
      </c>
      <c r="G628" s="1">
        <v>10.2399997711182</v>
      </c>
      <c r="H628">
        <v>1</v>
      </c>
      <c r="I628" t="s">
        <v>14</v>
      </c>
      <c r="J628" t="s">
        <v>36</v>
      </c>
      <c r="K628">
        <f>VLOOKUP(J628,'Prix unitaires'!B:D,3,FALSE)</f>
        <v>0</v>
      </c>
      <c r="L628" s="11">
        <f t="shared" si="9"/>
        <v>0</v>
      </c>
    </row>
    <row r="629" spans="1:12" x14ac:dyDescent="0.25">
      <c r="A629">
        <v>151</v>
      </c>
      <c r="B629" t="s">
        <v>10</v>
      </c>
      <c r="C629">
        <v>27</v>
      </c>
      <c r="D629" t="s">
        <v>11</v>
      </c>
      <c r="E629" t="s">
        <v>35</v>
      </c>
      <c r="F629" t="s">
        <v>13</v>
      </c>
      <c r="G629" s="1">
        <v>10.2399997711182</v>
      </c>
      <c r="H629">
        <v>1</v>
      </c>
      <c r="I629" t="s">
        <v>14</v>
      </c>
      <c r="J629" t="s">
        <v>36</v>
      </c>
      <c r="K629">
        <f>VLOOKUP(J629,'Prix unitaires'!B:D,3,FALSE)</f>
        <v>0</v>
      </c>
      <c r="L629" s="11">
        <f t="shared" si="9"/>
        <v>0</v>
      </c>
    </row>
    <row r="630" spans="1:12" x14ac:dyDescent="0.25">
      <c r="A630">
        <v>151</v>
      </c>
      <c r="B630" t="s">
        <v>10</v>
      </c>
      <c r="C630">
        <v>28</v>
      </c>
      <c r="D630" t="s">
        <v>11</v>
      </c>
      <c r="E630" t="s">
        <v>40</v>
      </c>
      <c r="F630" t="s">
        <v>13</v>
      </c>
      <c r="G630" s="1">
        <v>5.1500000953674299</v>
      </c>
      <c r="H630">
        <v>1</v>
      </c>
      <c r="I630" t="s">
        <v>14</v>
      </c>
      <c r="J630" t="s">
        <v>41</v>
      </c>
      <c r="K630">
        <f>VLOOKUP(J630,'Prix unitaires'!B:D,3,FALSE)</f>
        <v>0</v>
      </c>
      <c r="L630" s="11">
        <f t="shared" si="9"/>
        <v>0</v>
      </c>
    </row>
    <row r="631" spans="1:12" x14ac:dyDescent="0.25">
      <c r="A631">
        <v>151</v>
      </c>
      <c r="B631" t="s">
        <v>10</v>
      </c>
      <c r="C631">
        <v>31</v>
      </c>
      <c r="D631" t="s">
        <v>11</v>
      </c>
      <c r="E631" t="s">
        <v>35</v>
      </c>
      <c r="F631" t="s">
        <v>13</v>
      </c>
      <c r="G631" s="1">
        <v>31.889999389648398</v>
      </c>
      <c r="H631">
        <v>1</v>
      </c>
      <c r="I631" t="s">
        <v>14</v>
      </c>
      <c r="J631" t="s">
        <v>36</v>
      </c>
      <c r="K631">
        <f>VLOOKUP(J631,'Prix unitaires'!B:D,3,FALSE)</f>
        <v>0</v>
      </c>
      <c r="L631" s="11">
        <f t="shared" si="9"/>
        <v>0</v>
      </c>
    </row>
    <row r="632" spans="1:12" x14ac:dyDescent="0.25">
      <c r="A632">
        <v>151</v>
      </c>
      <c r="B632" t="s">
        <v>10</v>
      </c>
      <c r="C632" t="s">
        <v>81</v>
      </c>
      <c r="D632" t="s">
        <v>11</v>
      </c>
      <c r="E632" t="s">
        <v>35</v>
      </c>
      <c r="F632" t="s">
        <v>13</v>
      </c>
      <c r="G632" s="1">
        <v>24.909999847412099</v>
      </c>
      <c r="H632">
        <v>1</v>
      </c>
      <c r="I632" t="s">
        <v>14</v>
      </c>
      <c r="J632" t="s">
        <v>36</v>
      </c>
      <c r="K632">
        <f>VLOOKUP(J632,'Prix unitaires'!B:D,3,FALSE)</f>
        <v>0</v>
      </c>
      <c r="L632" s="11">
        <f t="shared" si="9"/>
        <v>0</v>
      </c>
    </row>
    <row r="633" spans="1:12" x14ac:dyDescent="0.25">
      <c r="A633">
        <v>151</v>
      </c>
      <c r="B633" t="s">
        <v>10</v>
      </c>
      <c r="C633" t="s">
        <v>82</v>
      </c>
      <c r="D633" t="s">
        <v>11</v>
      </c>
      <c r="E633" t="s">
        <v>35</v>
      </c>
      <c r="F633" t="s">
        <v>13</v>
      </c>
      <c r="G633" s="1">
        <v>14.5900001525879</v>
      </c>
      <c r="H633">
        <v>1</v>
      </c>
      <c r="I633" t="s">
        <v>14</v>
      </c>
      <c r="J633" t="s">
        <v>36</v>
      </c>
      <c r="K633">
        <f>VLOOKUP(J633,'Prix unitaires'!B:D,3,FALSE)</f>
        <v>0</v>
      </c>
      <c r="L633" s="11">
        <f t="shared" si="9"/>
        <v>0</v>
      </c>
    </row>
    <row r="634" spans="1:12" x14ac:dyDescent="0.25">
      <c r="A634">
        <v>151</v>
      </c>
      <c r="B634" t="s">
        <v>10</v>
      </c>
      <c r="C634" t="s">
        <v>51</v>
      </c>
      <c r="D634" t="s">
        <v>11</v>
      </c>
      <c r="E634" t="s">
        <v>35</v>
      </c>
      <c r="F634" t="s">
        <v>13</v>
      </c>
      <c r="G634" s="1">
        <v>14.8699998855591</v>
      </c>
      <c r="H634">
        <v>1</v>
      </c>
      <c r="I634" t="s">
        <v>14</v>
      </c>
      <c r="J634" t="s">
        <v>36</v>
      </c>
      <c r="K634">
        <f>VLOOKUP(J634,'Prix unitaires'!B:D,3,FALSE)</f>
        <v>0</v>
      </c>
      <c r="L634" s="11">
        <f t="shared" si="9"/>
        <v>0</v>
      </c>
    </row>
    <row r="635" spans="1:12" x14ac:dyDescent="0.25">
      <c r="A635">
        <v>151</v>
      </c>
      <c r="B635" t="s">
        <v>10</v>
      </c>
      <c r="C635" t="s">
        <v>83</v>
      </c>
      <c r="D635" t="s">
        <v>11</v>
      </c>
      <c r="E635" t="s">
        <v>35</v>
      </c>
      <c r="F635" t="s">
        <v>13</v>
      </c>
      <c r="G635" s="1">
        <v>14.9099998474121</v>
      </c>
      <c r="H635">
        <v>1</v>
      </c>
      <c r="I635" t="s">
        <v>14</v>
      </c>
      <c r="J635" t="s">
        <v>36</v>
      </c>
      <c r="K635">
        <f>VLOOKUP(J635,'Prix unitaires'!B:D,3,FALSE)</f>
        <v>0</v>
      </c>
      <c r="L635" s="11">
        <f t="shared" si="9"/>
        <v>0</v>
      </c>
    </row>
    <row r="636" spans="1:12" x14ac:dyDescent="0.25">
      <c r="A636">
        <v>151</v>
      </c>
      <c r="B636" t="s">
        <v>10</v>
      </c>
      <c r="C636" t="s">
        <v>84</v>
      </c>
      <c r="D636" t="s">
        <v>11</v>
      </c>
      <c r="E636" t="s">
        <v>35</v>
      </c>
      <c r="F636" t="s">
        <v>13</v>
      </c>
      <c r="G636" s="1">
        <v>14.9099998474121</v>
      </c>
      <c r="H636">
        <v>1</v>
      </c>
      <c r="I636" t="s">
        <v>14</v>
      </c>
      <c r="J636" t="s">
        <v>36</v>
      </c>
      <c r="K636">
        <f>VLOOKUP(J636,'Prix unitaires'!B:D,3,FALSE)</f>
        <v>0</v>
      </c>
      <c r="L636" s="11">
        <f t="shared" si="9"/>
        <v>0</v>
      </c>
    </row>
    <row r="637" spans="1:12" x14ac:dyDescent="0.25">
      <c r="A637">
        <v>151</v>
      </c>
      <c r="B637" t="s">
        <v>10</v>
      </c>
      <c r="C637">
        <v>32</v>
      </c>
      <c r="D637" t="s">
        <v>11</v>
      </c>
      <c r="E637" t="s">
        <v>35</v>
      </c>
      <c r="F637" t="s">
        <v>13</v>
      </c>
      <c r="G637" s="1">
        <v>39.389999389648402</v>
      </c>
      <c r="H637">
        <v>1</v>
      </c>
      <c r="I637" t="s">
        <v>14</v>
      </c>
      <c r="J637" t="s">
        <v>36</v>
      </c>
      <c r="K637">
        <f>VLOOKUP(J637,'Prix unitaires'!B:D,3,FALSE)</f>
        <v>0</v>
      </c>
      <c r="L637" s="11">
        <f t="shared" si="9"/>
        <v>0</v>
      </c>
    </row>
    <row r="638" spans="1:12" x14ac:dyDescent="0.25">
      <c r="A638">
        <v>151</v>
      </c>
      <c r="B638" t="s">
        <v>10</v>
      </c>
      <c r="C638" t="s">
        <v>85</v>
      </c>
      <c r="D638" t="s">
        <v>11</v>
      </c>
      <c r="E638" t="s">
        <v>35</v>
      </c>
      <c r="F638" t="s">
        <v>13</v>
      </c>
      <c r="G638" s="1">
        <v>1.37000000476837</v>
      </c>
      <c r="H638">
        <v>1</v>
      </c>
      <c r="I638" t="s">
        <v>14</v>
      </c>
      <c r="J638" t="s">
        <v>36</v>
      </c>
      <c r="K638">
        <f>VLOOKUP(J638,'Prix unitaires'!B:D,3,FALSE)</f>
        <v>0</v>
      </c>
      <c r="L638" s="11">
        <f t="shared" si="9"/>
        <v>0</v>
      </c>
    </row>
    <row r="639" spans="1:12" x14ac:dyDescent="0.25">
      <c r="A639">
        <v>151</v>
      </c>
      <c r="B639" t="s">
        <v>10</v>
      </c>
      <c r="C639">
        <v>33</v>
      </c>
      <c r="D639" t="s">
        <v>11</v>
      </c>
      <c r="E639" t="s">
        <v>35</v>
      </c>
      <c r="F639" t="s">
        <v>13</v>
      </c>
      <c r="G639" s="1">
        <v>27.350000381469702</v>
      </c>
      <c r="H639">
        <v>1</v>
      </c>
      <c r="I639" t="s">
        <v>14</v>
      </c>
      <c r="J639" t="s">
        <v>36</v>
      </c>
      <c r="K639">
        <f>VLOOKUP(J639,'Prix unitaires'!B:D,3,FALSE)</f>
        <v>0</v>
      </c>
      <c r="L639" s="11">
        <f t="shared" si="9"/>
        <v>0</v>
      </c>
    </row>
    <row r="640" spans="1:12" x14ac:dyDescent="0.25">
      <c r="A640">
        <v>151</v>
      </c>
      <c r="B640" t="s">
        <v>10</v>
      </c>
      <c r="C640">
        <v>34</v>
      </c>
      <c r="D640" t="s">
        <v>11</v>
      </c>
      <c r="E640" t="s">
        <v>35</v>
      </c>
      <c r="F640" t="s">
        <v>13</v>
      </c>
      <c r="G640" s="1">
        <v>6.1399998664856001</v>
      </c>
      <c r="H640">
        <v>1</v>
      </c>
      <c r="I640" t="s">
        <v>14</v>
      </c>
      <c r="J640" t="s">
        <v>36</v>
      </c>
      <c r="K640">
        <f>VLOOKUP(J640,'Prix unitaires'!B:D,3,FALSE)</f>
        <v>0</v>
      </c>
      <c r="L640" s="11">
        <f t="shared" si="9"/>
        <v>0</v>
      </c>
    </row>
    <row r="641" spans="1:12" x14ac:dyDescent="0.25">
      <c r="A641">
        <v>151</v>
      </c>
      <c r="B641" t="s">
        <v>10</v>
      </c>
      <c r="C641" t="s">
        <v>86</v>
      </c>
      <c r="D641" t="s">
        <v>11</v>
      </c>
      <c r="E641" t="s">
        <v>35</v>
      </c>
      <c r="F641" t="s">
        <v>13</v>
      </c>
      <c r="G641" s="1">
        <v>9.6700000762938991</v>
      </c>
      <c r="H641">
        <v>1</v>
      </c>
      <c r="I641" t="s">
        <v>14</v>
      </c>
      <c r="J641" t="s">
        <v>36</v>
      </c>
      <c r="K641">
        <f>VLOOKUP(J641,'Prix unitaires'!B:D,3,FALSE)</f>
        <v>0</v>
      </c>
      <c r="L641" s="11">
        <f t="shared" si="9"/>
        <v>0</v>
      </c>
    </row>
    <row r="642" spans="1:12" x14ac:dyDescent="0.25">
      <c r="A642">
        <v>151</v>
      </c>
      <c r="B642" t="s">
        <v>10</v>
      </c>
      <c r="C642" t="s">
        <v>87</v>
      </c>
      <c r="D642" t="s">
        <v>11</v>
      </c>
      <c r="E642" t="s">
        <v>35</v>
      </c>
      <c r="F642" t="s">
        <v>13</v>
      </c>
      <c r="G642" s="1">
        <v>14.800000190734901</v>
      </c>
      <c r="H642">
        <v>1</v>
      </c>
      <c r="I642" t="s">
        <v>14</v>
      </c>
      <c r="J642" t="s">
        <v>36</v>
      </c>
      <c r="K642">
        <f>VLOOKUP(J642,'Prix unitaires'!B:D,3,FALSE)</f>
        <v>0</v>
      </c>
      <c r="L642" s="11">
        <f t="shared" si="9"/>
        <v>0</v>
      </c>
    </row>
    <row r="643" spans="1:12" x14ac:dyDescent="0.25">
      <c r="A643">
        <v>151</v>
      </c>
      <c r="B643" t="s">
        <v>10</v>
      </c>
      <c r="C643">
        <v>42</v>
      </c>
      <c r="D643" t="s">
        <v>11</v>
      </c>
      <c r="E643" t="s">
        <v>35</v>
      </c>
      <c r="F643" t="s">
        <v>13</v>
      </c>
      <c r="G643" s="1">
        <v>14.289999961853001</v>
      </c>
      <c r="H643">
        <v>1</v>
      </c>
      <c r="I643" t="s">
        <v>14</v>
      </c>
      <c r="J643" t="s">
        <v>36</v>
      </c>
      <c r="K643">
        <f>VLOOKUP(J643,'Prix unitaires'!B:D,3,FALSE)</f>
        <v>0</v>
      </c>
      <c r="L643" s="11">
        <f t="shared" ref="L643:L706" si="10">(G643*H643)*K643</f>
        <v>0</v>
      </c>
    </row>
    <row r="644" spans="1:12" x14ac:dyDescent="0.25">
      <c r="A644">
        <v>151</v>
      </c>
      <c r="B644" t="s">
        <v>10</v>
      </c>
      <c r="C644">
        <v>43</v>
      </c>
      <c r="D644" t="s">
        <v>11</v>
      </c>
      <c r="E644" t="s">
        <v>35</v>
      </c>
      <c r="F644" t="s">
        <v>13</v>
      </c>
      <c r="G644" s="1">
        <v>14.670000076293899</v>
      </c>
      <c r="H644">
        <v>1</v>
      </c>
      <c r="I644" t="s">
        <v>14</v>
      </c>
      <c r="J644" t="s">
        <v>36</v>
      </c>
      <c r="K644">
        <f>VLOOKUP(J644,'Prix unitaires'!B:D,3,FALSE)</f>
        <v>0</v>
      </c>
      <c r="L644" s="11">
        <f t="shared" si="10"/>
        <v>0</v>
      </c>
    </row>
    <row r="645" spans="1:12" x14ac:dyDescent="0.25">
      <c r="A645">
        <v>151</v>
      </c>
      <c r="B645" t="s">
        <v>10</v>
      </c>
      <c r="C645">
        <v>44</v>
      </c>
      <c r="D645" t="s">
        <v>11</v>
      </c>
      <c r="E645" t="s">
        <v>35</v>
      </c>
      <c r="F645" t="s">
        <v>13</v>
      </c>
      <c r="G645" s="1">
        <v>15.3699998855591</v>
      </c>
      <c r="H645">
        <v>1</v>
      </c>
      <c r="I645" t="s">
        <v>14</v>
      </c>
      <c r="J645" t="s">
        <v>36</v>
      </c>
      <c r="K645">
        <f>VLOOKUP(J645,'Prix unitaires'!B:D,3,FALSE)</f>
        <v>0</v>
      </c>
      <c r="L645" s="11">
        <f t="shared" si="10"/>
        <v>0</v>
      </c>
    </row>
    <row r="646" spans="1:12" x14ac:dyDescent="0.25">
      <c r="A646">
        <v>151</v>
      </c>
      <c r="B646" t="s">
        <v>10</v>
      </c>
      <c r="C646">
        <v>45</v>
      </c>
      <c r="D646" t="s">
        <v>11</v>
      </c>
      <c r="E646" t="s">
        <v>35</v>
      </c>
      <c r="F646" t="s">
        <v>13</v>
      </c>
      <c r="G646" s="1">
        <v>13.7200002670288</v>
      </c>
      <c r="H646">
        <v>1</v>
      </c>
      <c r="I646" t="s">
        <v>14</v>
      </c>
      <c r="J646" t="s">
        <v>36</v>
      </c>
      <c r="K646">
        <f>VLOOKUP(J646,'Prix unitaires'!B:D,3,FALSE)</f>
        <v>0</v>
      </c>
      <c r="L646" s="11">
        <f t="shared" si="10"/>
        <v>0</v>
      </c>
    </row>
    <row r="647" spans="1:12" x14ac:dyDescent="0.25">
      <c r="A647">
        <v>151</v>
      </c>
      <c r="B647" t="s">
        <v>10</v>
      </c>
      <c r="C647">
        <v>46</v>
      </c>
      <c r="D647" t="s">
        <v>11</v>
      </c>
      <c r="E647" t="s">
        <v>35</v>
      </c>
      <c r="F647" t="s">
        <v>13</v>
      </c>
      <c r="G647" s="1">
        <v>14.939999580383301</v>
      </c>
      <c r="H647">
        <v>1</v>
      </c>
      <c r="I647" t="s">
        <v>14</v>
      </c>
      <c r="J647" t="s">
        <v>36</v>
      </c>
      <c r="K647">
        <f>VLOOKUP(J647,'Prix unitaires'!B:D,3,FALSE)</f>
        <v>0</v>
      </c>
      <c r="L647" s="11">
        <f t="shared" si="10"/>
        <v>0</v>
      </c>
    </row>
    <row r="648" spans="1:12" x14ac:dyDescent="0.25">
      <c r="A648">
        <v>151</v>
      </c>
      <c r="B648" t="s">
        <v>10</v>
      </c>
      <c r="C648">
        <v>47</v>
      </c>
      <c r="D648" t="s">
        <v>11</v>
      </c>
      <c r="E648" t="s">
        <v>35</v>
      </c>
      <c r="F648" t="s">
        <v>13</v>
      </c>
      <c r="G648" s="1">
        <v>14.4700002670288</v>
      </c>
      <c r="H648">
        <v>1</v>
      </c>
      <c r="I648" t="s">
        <v>14</v>
      </c>
      <c r="J648" t="s">
        <v>36</v>
      </c>
      <c r="K648">
        <f>VLOOKUP(J648,'Prix unitaires'!B:D,3,FALSE)</f>
        <v>0</v>
      </c>
      <c r="L648" s="11">
        <f t="shared" si="10"/>
        <v>0</v>
      </c>
    </row>
    <row r="649" spans="1:12" x14ac:dyDescent="0.25">
      <c r="A649">
        <v>151</v>
      </c>
      <c r="B649" t="s">
        <v>10</v>
      </c>
      <c r="C649">
        <v>48</v>
      </c>
      <c r="D649" t="s">
        <v>11</v>
      </c>
      <c r="E649" t="s">
        <v>35</v>
      </c>
      <c r="F649" t="s">
        <v>13</v>
      </c>
      <c r="G649" s="1">
        <v>14.4700002670288</v>
      </c>
      <c r="H649">
        <v>1</v>
      </c>
      <c r="I649" t="s">
        <v>14</v>
      </c>
      <c r="J649" t="s">
        <v>36</v>
      </c>
      <c r="K649">
        <f>VLOOKUP(J649,'Prix unitaires'!B:D,3,FALSE)</f>
        <v>0</v>
      </c>
      <c r="L649" s="11">
        <f t="shared" si="10"/>
        <v>0</v>
      </c>
    </row>
    <row r="650" spans="1:12" x14ac:dyDescent="0.25">
      <c r="A650">
        <v>151</v>
      </c>
      <c r="B650" t="s">
        <v>10</v>
      </c>
      <c r="C650">
        <v>49</v>
      </c>
      <c r="D650" t="s">
        <v>11</v>
      </c>
      <c r="E650" t="s">
        <v>35</v>
      </c>
      <c r="F650" t="s">
        <v>13</v>
      </c>
      <c r="G650" s="1">
        <v>14.800000190734901</v>
      </c>
      <c r="H650">
        <v>1</v>
      </c>
      <c r="I650" t="s">
        <v>14</v>
      </c>
      <c r="J650" t="s">
        <v>36</v>
      </c>
      <c r="K650">
        <f>VLOOKUP(J650,'Prix unitaires'!B:D,3,FALSE)</f>
        <v>0</v>
      </c>
      <c r="L650" s="11">
        <f t="shared" si="10"/>
        <v>0</v>
      </c>
    </row>
    <row r="651" spans="1:12" x14ac:dyDescent="0.25">
      <c r="A651">
        <v>151</v>
      </c>
      <c r="B651" t="s">
        <v>10</v>
      </c>
      <c r="C651">
        <v>50</v>
      </c>
      <c r="D651" t="s">
        <v>11</v>
      </c>
      <c r="E651" t="s">
        <v>35</v>
      </c>
      <c r="F651" t="s">
        <v>13</v>
      </c>
      <c r="G651" s="1">
        <v>6.9099998474121103</v>
      </c>
      <c r="H651">
        <v>1</v>
      </c>
      <c r="I651" t="s">
        <v>14</v>
      </c>
      <c r="J651" t="s">
        <v>36</v>
      </c>
      <c r="K651">
        <f>VLOOKUP(J651,'Prix unitaires'!B:D,3,FALSE)</f>
        <v>0</v>
      </c>
      <c r="L651" s="11">
        <f t="shared" si="10"/>
        <v>0</v>
      </c>
    </row>
    <row r="652" spans="1:12" x14ac:dyDescent="0.25">
      <c r="A652">
        <v>151</v>
      </c>
      <c r="B652" t="s">
        <v>10</v>
      </c>
      <c r="C652">
        <v>51</v>
      </c>
      <c r="D652" t="s">
        <v>11</v>
      </c>
      <c r="E652" t="s">
        <v>35</v>
      </c>
      <c r="F652" t="s">
        <v>13</v>
      </c>
      <c r="G652" s="1">
        <v>7.6199998855590803</v>
      </c>
      <c r="H652">
        <v>1</v>
      </c>
      <c r="I652" t="s">
        <v>14</v>
      </c>
      <c r="J652" t="s">
        <v>36</v>
      </c>
      <c r="K652">
        <f>VLOOKUP(J652,'Prix unitaires'!B:D,3,FALSE)</f>
        <v>0</v>
      </c>
      <c r="L652" s="11">
        <f t="shared" si="10"/>
        <v>0</v>
      </c>
    </row>
    <row r="653" spans="1:12" x14ac:dyDescent="0.25">
      <c r="A653">
        <v>151</v>
      </c>
      <c r="B653" t="s">
        <v>10</v>
      </c>
      <c r="C653">
        <v>52</v>
      </c>
      <c r="D653" t="s">
        <v>11</v>
      </c>
      <c r="E653" t="s">
        <v>35</v>
      </c>
      <c r="F653" t="s">
        <v>13</v>
      </c>
      <c r="G653" s="1">
        <v>14.670000076293899</v>
      </c>
      <c r="H653">
        <v>1</v>
      </c>
      <c r="I653" t="s">
        <v>14</v>
      </c>
      <c r="J653" t="s">
        <v>36</v>
      </c>
      <c r="K653">
        <f>VLOOKUP(J653,'Prix unitaires'!B:D,3,FALSE)</f>
        <v>0</v>
      </c>
      <c r="L653" s="11">
        <f t="shared" si="10"/>
        <v>0</v>
      </c>
    </row>
    <row r="654" spans="1:12" x14ac:dyDescent="0.25">
      <c r="A654">
        <v>151</v>
      </c>
      <c r="B654" t="s">
        <v>10</v>
      </c>
      <c r="C654">
        <v>53</v>
      </c>
      <c r="D654" t="s">
        <v>11</v>
      </c>
      <c r="E654" t="s">
        <v>35</v>
      </c>
      <c r="F654" t="s">
        <v>13</v>
      </c>
      <c r="G654" s="1">
        <v>14.289999961853001</v>
      </c>
      <c r="H654">
        <v>1</v>
      </c>
      <c r="I654" t="s">
        <v>14</v>
      </c>
      <c r="J654" t="s">
        <v>36</v>
      </c>
      <c r="K654">
        <f>VLOOKUP(J654,'Prix unitaires'!B:D,3,FALSE)</f>
        <v>0</v>
      </c>
      <c r="L654" s="11">
        <f t="shared" si="10"/>
        <v>0</v>
      </c>
    </row>
    <row r="655" spans="1:12" x14ac:dyDescent="0.25">
      <c r="A655">
        <v>151</v>
      </c>
      <c r="B655" t="s">
        <v>26</v>
      </c>
      <c r="C655">
        <v>101</v>
      </c>
      <c r="D655" t="s">
        <v>11</v>
      </c>
      <c r="E655" t="s">
        <v>35</v>
      </c>
      <c r="F655" t="s">
        <v>13</v>
      </c>
      <c r="G655" s="1">
        <v>28.829999923706101</v>
      </c>
      <c r="H655">
        <v>1</v>
      </c>
      <c r="I655" t="s">
        <v>14</v>
      </c>
      <c r="J655" t="s">
        <v>36</v>
      </c>
      <c r="K655">
        <f>VLOOKUP(J655,'Prix unitaires'!B:D,3,FALSE)</f>
        <v>0</v>
      </c>
      <c r="L655" s="11">
        <f t="shared" si="10"/>
        <v>0</v>
      </c>
    </row>
    <row r="656" spans="1:12" x14ac:dyDescent="0.25">
      <c r="A656">
        <v>151</v>
      </c>
      <c r="B656" t="s">
        <v>26</v>
      </c>
      <c r="C656">
        <v>102</v>
      </c>
      <c r="D656" t="s">
        <v>11</v>
      </c>
      <c r="E656" t="s">
        <v>35</v>
      </c>
      <c r="F656" t="s">
        <v>13</v>
      </c>
      <c r="G656" s="1">
        <v>16.530000686645501</v>
      </c>
      <c r="H656">
        <v>1</v>
      </c>
      <c r="I656" t="s">
        <v>14</v>
      </c>
      <c r="J656" t="s">
        <v>36</v>
      </c>
      <c r="K656">
        <f>VLOOKUP(J656,'Prix unitaires'!B:D,3,FALSE)</f>
        <v>0</v>
      </c>
      <c r="L656" s="11">
        <f t="shared" si="10"/>
        <v>0</v>
      </c>
    </row>
    <row r="657" spans="1:12" x14ac:dyDescent="0.25">
      <c r="A657">
        <v>151</v>
      </c>
      <c r="B657" t="s">
        <v>26</v>
      </c>
      <c r="C657">
        <v>103</v>
      </c>
      <c r="D657" t="s">
        <v>11</v>
      </c>
      <c r="E657" t="s">
        <v>35</v>
      </c>
      <c r="F657" t="s">
        <v>13</v>
      </c>
      <c r="G657" s="1">
        <v>16.530000686645501</v>
      </c>
      <c r="H657">
        <v>1</v>
      </c>
      <c r="I657" t="s">
        <v>14</v>
      </c>
      <c r="J657" t="s">
        <v>36</v>
      </c>
      <c r="K657">
        <f>VLOOKUP(J657,'Prix unitaires'!B:D,3,FALSE)</f>
        <v>0</v>
      </c>
      <c r="L657" s="11">
        <f t="shared" si="10"/>
        <v>0</v>
      </c>
    </row>
    <row r="658" spans="1:12" x14ac:dyDescent="0.25">
      <c r="A658">
        <v>151</v>
      </c>
      <c r="B658" t="s">
        <v>26</v>
      </c>
      <c r="C658">
        <v>104</v>
      </c>
      <c r="D658" t="s">
        <v>11</v>
      </c>
      <c r="E658" t="s">
        <v>35</v>
      </c>
      <c r="F658" t="s">
        <v>13</v>
      </c>
      <c r="G658" s="1">
        <v>16.530000686645501</v>
      </c>
      <c r="H658">
        <v>1</v>
      </c>
      <c r="I658" t="s">
        <v>14</v>
      </c>
      <c r="J658" t="s">
        <v>36</v>
      </c>
      <c r="K658">
        <f>VLOOKUP(J658,'Prix unitaires'!B:D,3,FALSE)</f>
        <v>0</v>
      </c>
      <c r="L658" s="11">
        <f t="shared" si="10"/>
        <v>0</v>
      </c>
    </row>
    <row r="659" spans="1:12" x14ac:dyDescent="0.25">
      <c r="A659">
        <v>151</v>
      </c>
      <c r="B659" t="s">
        <v>26</v>
      </c>
      <c r="C659">
        <v>105</v>
      </c>
      <c r="D659" t="s">
        <v>11</v>
      </c>
      <c r="E659" t="s">
        <v>35</v>
      </c>
      <c r="F659" t="s">
        <v>13</v>
      </c>
      <c r="G659" s="1">
        <v>16.530000686645501</v>
      </c>
      <c r="H659">
        <v>1</v>
      </c>
      <c r="I659" t="s">
        <v>14</v>
      </c>
      <c r="J659" t="s">
        <v>36</v>
      </c>
      <c r="K659">
        <f>VLOOKUP(J659,'Prix unitaires'!B:D,3,FALSE)</f>
        <v>0</v>
      </c>
      <c r="L659" s="11">
        <f t="shared" si="10"/>
        <v>0</v>
      </c>
    </row>
    <row r="660" spans="1:12" x14ac:dyDescent="0.25">
      <c r="A660">
        <v>151</v>
      </c>
      <c r="B660" t="s">
        <v>26</v>
      </c>
      <c r="C660">
        <v>106</v>
      </c>
      <c r="D660" t="s">
        <v>11</v>
      </c>
      <c r="E660" t="s">
        <v>35</v>
      </c>
      <c r="F660" t="s">
        <v>13</v>
      </c>
      <c r="G660" s="1">
        <v>14.079999923706101</v>
      </c>
      <c r="H660">
        <v>1</v>
      </c>
      <c r="I660" t="s">
        <v>14</v>
      </c>
      <c r="J660" t="s">
        <v>36</v>
      </c>
      <c r="K660">
        <f>VLOOKUP(J660,'Prix unitaires'!B:D,3,FALSE)</f>
        <v>0</v>
      </c>
      <c r="L660" s="11">
        <f t="shared" si="10"/>
        <v>0</v>
      </c>
    </row>
    <row r="661" spans="1:12" x14ac:dyDescent="0.25">
      <c r="A661">
        <v>151</v>
      </c>
      <c r="B661" t="s">
        <v>26</v>
      </c>
      <c r="C661">
        <v>107</v>
      </c>
      <c r="D661" t="s">
        <v>11</v>
      </c>
      <c r="E661" t="s">
        <v>35</v>
      </c>
      <c r="F661" t="s">
        <v>13</v>
      </c>
      <c r="G661" s="1">
        <v>14.079999923706101</v>
      </c>
      <c r="H661">
        <v>1</v>
      </c>
      <c r="I661" t="s">
        <v>14</v>
      </c>
      <c r="J661" t="s">
        <v>36</v>
      </c>
      <c r="K661">
        <f>VLOOKUP(J661,'Prix unitaires'!B:D,3,FALSE)</f>
        <v>0</v>
      </c>
      <c r="L661" s="11">
        <f t="shared" si="10"/>
        <v>0</v>
      </c>
    </row>
    <row r="662" spans="1:12" x14ac:dyDescent="0.25">
      <c r="A662">
        <v>151</v>
      </c>
      <c r="B662" t="s">
        <v>26</v>
      </c>
      <c r="C662">
        <v>108</v>
      </c>
      <c r="D662" t="s">
        <v>11</v>
      </c>
      <c r="E662" t="s">
        <v>35</v>
      </c>
      <c r="F662" t="s">
        <v>13</v>
      </c>
      <c r="G662" s="1">
        <v>14.079999923706101</v>
      </c>
      <c r="H662">
        <v>1</v>
      </c>
      <c r="I662" t="s">
        <v>14</v>
      </c>
      <c r="J662" t="s">
        <v>36</v>
      </c>
      <c r="K662">
        <f>VLOOKUP(J662,'Prix unitaires'!B:D,3,FALSE)</f>
        <v>0</v>
      </c>
      <c r="L662" s="11">
        <f t="shared" si="10"/>
        <v>0</v>
      </c>
    </row>
    <row r="663" spans="1:12" x14ac:dyDescent="0.25">
      <c r="A663">
        <v>151</v>
      </c>
      <c r="B663" t="s">
        <v>26</v>
      </c>
      <c r="C663">
        <v>109</v>
      </c>
      <c r="D663" t="s">
        <v>11</v>
      </c>
      <c r="E663" t="s">
        <v>35</v>
      </c>
      <c r="F663" t="s">
        <v>13</v>
      </c>
      <c r="G663" s="1">
        <v>14.079999923706101</v>
      </c>
      <c r="H663">
        <v>1</v>
      </c>
      <c r="I663" t="s">
        <v>14</v>
      </c>
      <c r="J663" t="s">
        <v>36</v>
      </c>
      <c r="K663">
        <f>VLOOKUP(J663,'Prix unitaires'!B:D,3,FALSE)</f>
        <v>0</v>
      </c>
      <c r="L663" s="11">
        <f t="shared" si="10"/>
        <v>0</v>
      </c>
    </row>
    <row r="664" spans="1:12" x14ac:dyDescent="0.25">
      <c r="A664">
        <v>151</v>
      </c>
      <c r="B664" t="s">
        <v>26</v>
      </c>
      <c r="C664">
        <v>112</v>
      </c>
      <c r="D664" t="s">
        <v>11</v>
      </c>
      <c r="E664" t="s">
        <v>35</v>
      </c>
      <c r="F664" t="s">
        <v>13</v>
      </c>
      <c r="G664" s="1">
        <v>5.3499999046325701</v>
      </c>
      <c r="H664">
        <v>1</v>
      </c>
      <c r="I664" t="s">
        <v>14</v>
      </c>
      <c r="J664" t="s">
        <v>36</v>
      </c>
      <c r="K664">
        <f>VLOOKUP(J664,'Prix unitaires'!B:D,3,FALSE)</f>
        <v>0</v>
      </c>
      <c r="L664" s="11">
        <f t="shared" si="10"/>
        <v>0</v>
      </c>
    </row>
    <row r="665" spans="1:12" x14ac:dyDescent="0.25">
      <c r="A665">
        <v>151</v>
      </c>
      <c r="B665" t="s">
        <v>26</v>
      </c>
      <c r="C665">
        <v>113</v>
      </c>
      <c r="D665" t="s">
        <v>11</v>
      </c>
      <c r="E665" t="s">
        <v>35</v>
      </c>
      <c r="F665" t="s">
        <v>13</v>
      </c>
      <c r="G665" s="1">
        <v>9.2100000381469993</v>
      </c>
      <c r="H665">
        <v>1</v>
      </c>
      <c r="I665" t="s">
        <v>14</v>
      </c>
      <c r="J665" t="s">
        <v>36</v>
      </c>
      <c r="K665">
        <f>VLOOKUP(J665,'Prix unitaires'!B:D,3,FALSE)</f>
        <v>0</v>
      </c>
      <c r="L665" s="11">
        <f t="shared" si="10"/>
        <v>0</v>
      </c>
    </row>
    <row r="666" spans="1:12" x14ac:dyDescent="0.25">
      <c r="A666">
        <v>151</v>
      </c>
      <c r="B666" t="s">
        <v>26</v>
      </c>
      <c r="C666">
        <v>114</v>
      </c>
      <c r="D666" t="s">
        <v>11</v>
      </c>
      <c r="E666" t="s">
        <v>35</v>
      </c>
      <c r="F666" t="s">
        <v>13</v>
      </c>
      <c r="G666" s="1">
        <v>14.670000076293899</v>
      </c>
      <c r="H666">
        <v>1</v>
      </c>
      <c r="I666" t="s">
        <v>14</v>
      </c>
      <c r="J666" t="s">
        <v>36</v>
      </c>
      <c r="K666">
        <f>VLOOKUP(J666,'Prix unitaires'!B:D,3,FALSE)</f>
        <v>0</v>
      </c>
      <c r="L666" s="11">
        <f t="shared" si="10"/>
        <v>0</v>
      </c>
    </row>
    <row r="667" spans="1:12" x14ac:dyDescent="0.25">
      <c r="A667">
        <v>151</v>
      </c>
      <c r="B667" t="s">
        <v>26</v>
      </c>
      <c r="C667">
        <v>115</v>
      </c>
      <c r="D667" t="s">
        <v>11</v>
      </c>
      <c r="E667" t="s">
        <v>35</v>
      </c>
      <c r="F667" t="s">
        <v>13</v>
      </c>
      <c r="G667" s="1">
        <v>14.289999961853001</v>
      </c>
      <c r="H667">
        <v>1</v>
      </c>
      <c r="I667" t="s">
        <v>14</v>
      </c>
      <c r="J667" t="s">
        <v>36</v>
      </c>
      <c r="K667">
        <f>VLOOKUP(J667,'Prix unitaires'!B:D,3,FALSE)</f>
        <v>0</v>
      </c>
      <c r="L667" s="11">
        <f t="shared" si="10"/>
        <v>0</v>
      </c>
    </row>
    <row r="668" spans="1:12" x14ac:dyDescent="0.25">
      <c r="A668">
        <v>151</v>
      </c>
      <c r="B668" t="s">
        <v>26</v>
      </c>
      <c r="C668">
        <v>116</v>
      </c>
      <c r="D668" t="s">
        <v>11</v>
      </c>
      <c r="E668" t="s">
        <v>35</v>
      </c>
      <c r="F668" t="s">
        <v>13</v>
      </c>
      <c r="G668" s="1">
        <v>14.689999580383301</v>
      </c>
      <c r="H668">
        <v>1</v>
      </c>
      <c r="I668" t="s">
        <v>14</v>
      </c>
      <c r="J668" t="s">
        <v>36</v>
      </c>
      <c r="K668">
        <f>VLOOKUP(J668,'Prix unitaires'!B:D,3,FALSE)</f>
        <v>0</v>
      </c>
      <c r="L668" s="11">
        <f t="shared" si="10"/>
        <v>0</v>
      </c>
    </row>
    <row r="669" spans="1:12" x14ac:dyDescent="0.25">
      <c r="A669">
        <v>151</v>
      </c>
      <c r="B669" t="s">
        <v>26</v>
      </c>
      <c r="C669">
        <v>117</v>
      </c>
      <c r="D669" t="s">
        <v>11</v>
      </c>
      <c r="E669" t="s">
        <v>35</v>
      </c>
      <c r="F669" t="s">
        <v>13</v>
      </c>
      <c r="G669" s="1">
        <v>14.670000076293899</v>
      </c>
      <c r="H669">
        <v>1</v>
      </c>
      <c r="I669" t="s">
        <v>14</v>
      </c>
      <c r="J669" t="s">
        <v>36</v>
      </c>
      <c r="K669">
        <f>VLOOKUP(J669,'Prix unitaires'!B:D,3,FALSE)</f>
        <v>0</v>
      </c>
      <c r="L669" s="11">
        <f t="shared" si="10"/>
        <v>0</v>
      </c>
    </row>
    <row r="670" spans="1:12" x14ac:dyDescent="0.25">
      <c r="A670">
        <v>151</v>
      </c>
      <c r="B670" t="s">
        <v>26</v>
      </c>
      <c r="C670">
        <v>118</v>
      </c>
      <c r="D670" t="s">
        <v>11</v>
      </c>
      <c r="E670" t="s">
        <v>35</v>
      </c>
      <c r="F670" t="s">
        <v>13</v>
      </c>
      <c r="G670" s="1">
        <v>15.3699998855591</v>
      </c>
      <c r="H670">
        <v>1</v>
      </c>
      <c r="I670" t="s">
        <v>14</v>
      </c>
      <c r="J670" t="s">
        <v>36</v>
      </c>
      <c r="K670">
        <f>VLOOKUP(J670,'Prix unitaires'!B:D,3,FALSE)</f>
        <v>0</v>
      </c>
      <c r="L670" s="11">
        <f t="shared" si="10"/>
        <v>0</v>
      </c>
    </row>
    <row r="671" spans="1:12" x14ac:dyDescent="0.25">
      <c r="A671">
        <v>151</v>
      </c>
      <c r="B671" t="s">
        <v>26</v>
      </c>
      <c r="C671">
        <v>119</v>
      </c>
      <c r="D671" t="s">
        <v>11</v>
      </c>
      <c r="E671" t="s">
        <v>35</v>
      </c>
      <c r="F671" t="s">
        <v>13</v>
      </c>
      <c r="G671" s="1">
        <v>8.9200000762938991</v>
      </c>
      <c r="H671">
        <v>1</v>
      </c>
      <c r="I671" t="s">
        <v>14</v>
      </c>
      <c r="J671" t="s">
        <v>36</v>
      </c>
      <c r="K671">
        <f>VLOOKUP(J671,'Prix unitaires'!B:D,3,FALSE)</f>
        <v>0</v>
      </c>
      <c r="L671" s="11">
        <f t="shared" si="10"/>
        <v>0</v>
      </c>
    </row>
    <row r="672" spans="1:12" x14ac:dyDescent="0.25">
      <c r="A672">
        <v>151</v>
      </c>
      <c r="B672" t="s">
        <v>26</v>
      </c>
      <c r="C672">
        <v>120</v>
      </c>
      <c r="D672" t="s">
        <v>11</v>
      </c>
      <c r="E672" t="s">
        <v>35</v>
      </c>
      <c r="F672" t="s">
        <v>13</v>
      </c>
      <c r="G672" s="1">
        <v>14.579999923706101</v>
      </c>
      <c r="H672">
        <v>1</v>
      </c>
      <c r="I672" t="s">
        <v>14</v>
      </c>
      <c r="J672" t="s">
        <v>36</v>
      </c>
      <c r="K672">
        <f>VLOOKUP(J672,'Prix unitaires'!B:D,3,FALSE)</f>
        <v>0</v>
      </c>
      <c r="L672" s="11">
        <f t="shared" si="10"/>
        <v>0</v>
      </c>
    </row>
    <row r="673" spans="1:12" x14ac:dyDescent="0.25">
      <c r="A673">
        <v>151</v>
      </c>
      <c r="B673" t="s">
        <v>26</v>
      </c>
      <c r="C673">
        <v>121</v>
      </c>
      <c r="D673" t="s">
        <v>11</v>
      </c>
      <c r="E673" t="s">
        <v>35</v>
      </c>
      <c r="F673" t="s">
        <v>13</v>
      </c>
      <c r="G673" s="1">
        <v>19.549999237060501</v>
      </c>
      <c r="H673">
        <v>1</v>
      </c>
      <c r="I673" t="s">
        <v>14</v>
      </c>
      <c r="J673" t="s">
        <v>36</v>
      </c>
      <c r="K673">
        <f>VLOOKUP(J673,'Prix unitaires'!B:D,3,FALSE)</f>
        <v>0</v>
      </c>
      <c r="L673" s="11">
        <f t="shared" si="10"/>
        <v>0</v>
      </c>
    </row>
    <row r="674" spans="1:12" x14ac:dyDescent="0.25">
      <c r="A674">
        <v>151</v>
      </c>
      <c r="B674" t="s">
        <v>26</v>
      </c>
      <c r="C674">
        <v>122</v>
      </c>
      <c r="D674" t="s">
        <v>11</v>
      </c>
      <c r="E674" t="s">
        <v>35</v>
      </c>
      <c r="F674" t="s">
        <v>13</v>
      </c>
      <c r="G674" s="1">
        <v>14.4700002670288</v>
      </c>
      <c r="H674">
        <v>1</v>
      </c>
      <c r="I674" t="s">
        <v>14</v>
      </c>
      <c r="J674" t="s">
        <v>36</v>
      </c>
      <c r="K674">
        <f>VLOOKUP(J674,'Prix unitaires'!B:D,3,FALSE)</f>
        <v>0</v>
      </c>
      <c r="L674" s="11">
        <f t="shared" si="10"/>
        <v>0</v>
      </c>
    </row>
    <row r="675" spans="1:12" x14ac:dyDescent="0.25">
      <c r="A675">
        <v>151</v>
      </c>
      <c r="B675" t="s">
        <v>26</v>
      </c>
      <c r="C675">
        <v>123</v>
      </c>
      <c r="D675" t="s">
        <v>11</v>
      </c>
      <c r="E675" t="s">
        <v>35</v>
      </c>
      <c r="F675" t="s">
        <v>13</v>
      </c>
      <c r="G675" s="1">
        <v>14.800000190734901</v>
      </c>
      <c r="H675">
        <v>1</v>
      </c>
      <c r="I675" t="s">
        <v>14</v>
      </c>
      <c r="J675" t="s">
        <v>36</v>
      </c>
      <c r="K675">
        <f>VLOOKUP(J675,'Prix unitaires'!B:D,3,FALSE)</f>
        <v>0</v>
      </c>
      <c r="L675" s="11">
        <f t="shared" si="10"/>
        <v>0</v>
      </c>
    </row>
    <row r="676" spans="1:12" x14ac:dyDescent="0.25">
      <c r="A676">
        <v>152</v>
      </c>
      <c r="B676" t="s">
        <v>37</v>
      </c>
      <c r="C676" t="s">
        <v>88</v>
      </c>
      <c r="D676" t="s">
        <v>11</v>
      </c>
      <c r="E676" t="s">
        <v>35</v>
      </c>
      <c r="F676" t="s">
        <v>13</v>
      </c>
      <c r="G676" s="1">
        <v>18.219999313354499</v>
      </c>
      <c r="H676">
        <v>1</v>
      </c>
      <c r="I676" t="s">
        <v>14</v>
      </c>
      <c r="J676" t="s">
        <v>36</v>
      </c>
      <c r="K676">
        <f>VLOOKUP(J676,'Prix unitaires'!B:D,3,FALSE)</f>
        <v>0</v>
      </c>
      <c r="L676" s="11">
        <f t="shared" si="10"/>
        <v>0</v>
      </c>
    </row>
    <row r="677" spans="1:12" x14ac:dyDescent="0.25">
      <c r="A677">
        <v>152</v>
      </c>
      <c r="B677" t="s">
        <v>37</v>
      </c>
      <c r="C677">
        <v>7</v>
      </c>
      <c r="D677" t="s">
        <v>11</v>
      </c>
      <c r="E677" t="s">
        <v>35</v>
      </c>
      <c r="F677" t="s">
        <v>13</v>
      </c>
      <c r="G677" s="1">
        <v>5.6199998855590803</v>
      </c>
      <c r="H677">
        <v>1</v>
      </c>
      <c r="I677" t="s">
        <v>14</v>
      </c>
      <c r="J677" t="s">
        <v>36</v>
      </c>
      <c r="K677">
        <f>VLOOKUP(J677,'Prix unitaires'!B:D,3,FALSE)</f>
        <v>0</v>
      </c>
      <c r="L677" s="11">
        <f t="shared" si="10"/>
        <v>0</v>
      </c>
    </row>
    <row r="678" spans="1:12" x14ac:dyDescent="0.25">
      <c r="A678">
        <v>152</v>
      </c>
      <c r="B678" t="s">
        <v>37</v>
      </c>
      <c r="C678">
        <v>9</v>
      </c>
      <c r="D678" t="s">
        <v>11</v>
      </c>
      <c r="E678" t="s">
        <v>35</v>
      </c>
      <c r="F678" t="s">
        <v>13</v>
      </c>
      <c r="G678" s="1">
        <v>12.25</v>
      </c>
      <c r="H678">
        <v>1</v>
      </c>
      <c r="I678" t="s">
        <v>14</v>
      </c>
      <c r="J678" t="s">
        <v>36</v>
      </c>
      <c r="K678">
        <f>VLOOKUP(J678,'Prix unitaires'!B:D,3,FALSE)</f>
        <v>0</v>
      </c>
      <c r="L678" s="11">
        <f t="shared" si="10"/>
        <v>0</v>
      </c>
    </row>
    <row r="679" spans="1:12" x14ac:dyDescent="0.25">
      <c r="A679">
        <v>152</v>
      </c>
      <c r="B679" t="s">
        <v>37</v>
      </c>
      <c r="C679">
        <v>10</v>
      </c>
      <c r="D679" t="s">
        <v>11</v>
      </c>
      <c r="E679" t="s">
        <v>35</v>
      </c>
      <c r="F679" t="s">
        <v>13</v>
      </c>
      <c r="G679" s="1">
        <v>15.0299997329712</v>
      </c>
      <c r="H679">
        <v>1</v>
      </c>
      <c r="I679" t="s">
        <v>14</v>
      </c>
      <c r="J679" t="s">
        <v>36</v>
      </c>
      <c r="K679">
        <f>VLOOKUP(J679,'Prix unitaires'!B:D,3,FALSE)</f>
        <v>0</v>
      </c>
      <c r="L679" s="11">
        <f t="shared" si="10"/>
        <v>0</v>
      </c>
    </row>
    <row r="680" spans="1:12" x14ac:dyDescent="0.25">
      <c r="A680">
        <v>152</v>
      </c>
      <c r="B680" t="s">
        <v>37</v>
      </c>
      <c r="C680">
        <v>11</v>
      </c>
      <c r="D680" t="s">
        <v>11</v>
      </c>
      <c r="E680" t="s">
        <v>35</v>
      </c>
      <c r="F680" t="s">
        <v>13</v>
      </c>
      <c r="G680" s="1">
        <v>24.780000686645501</v>
      </c>
      <c r="H680">
        <v>1</v>
      </c>
      <c r="I680" t="s">
        <v>14</v>
      </c>
      <c r="J680" t="s">
        <v>36</v>
      </c>
      <c r="K680">
        <f>VLOOKUP(J680,'Prix unitaires'!B:D,3,FALSE)</f>
        <v>0</v>
      </c>
      <c r="L680" s="11">
        <f t="shared" si="10"/>
        <v>0</v>
      </c>
    </row>
    <row r="681" spans="1:12" x14ac:dyDescent="0.25">
      <c r="A681">
        <v>152</v>
      </c>
      <c r="B681" t="s">
        <v>10</v>
      </c>
      <c r="C681" t="s">
        <v>16</v>
      </c>
      <c r="D681" t="s">
        <v>11</v>
      </c>
      <c r="E681" t="s">
        <v>35</v>
      </c>
      <c r="F681" t="s">
        <v>13</v>
      </c>
      <c r="G681" s="1">
        <v>87.529998779297003</v>
      </c>
      <c r="H681">
        <v>1</v>
      </c>
      <c r="I681" t="s">
        <v>14</v>
      </c>
      <c r="J681" t="s">
        <v>36</v>
      </c>
      <c r="K681">
        <f>VLOOKUP(J681,'Prix unitaires'!B:D,3,FALSE)</f>
        <v>0</v>
      </c>
      <c r="L681" s="11">
        <f t="shared" si="10"/>
        <v>0</v>
      </c>
    </row>
    <row r="682" spans="1:12" x14ac:dyDescent="0.25">
      <c r="A682">
        <v>152</v>
      </c>
      <c r="B682" t="s">
        <v>10</v>
      </c>
      <c r="C682">
        <v>1</v>
      </c>
      <c r="D682" t="s">
        <v>11</v>
      </c>
      <c r="E682" t="s">
        <v>35</v>
      </c>
      <c r="F682" t="s">
        <v>13</v>
      </c>
      <c r="G682" s="1">
        <v>13.25</v>
      </c>
      <c r="H682">
        <v>1</v>
      </c>
      <c r="I682" t="s">
        <v>14</v>
      </c>
      <c r="J682" t="s">
        <v>36</v>
      </c>
      <c r="K682">
        <f>VLOOKUP(J682,'Prix unitaires'!B:D,3,FALSE)</f>
        <v>0</v>
      </c>
      <c r="L682" s="11">
        <f t="shared" si="10"/>
        <v>0</v>
      </c>
    </row>
    <row r="683" spans="1:12" x14ac:dyDescent="0.25">
      <c r="A683">
        <v>152</v>
      </c>
      <c r="B683" t="s">
        <v>10</v>
      </c>
      <c r="C683">
        <v>2</v>
      </c>
      <c r="D683" t="s">
        <v>11</v>
      </c>
      <c r="E683" t="s">
        <v>35</v>
      </c>
      <c r="F683" t="s">
        <v>13</v>
      </c>
      <c r="G683" s="1">
        <v>13.7600002288818</v>
      </c>
      <c r="H683">
        <v>1</v>
      </c>
      <c r="I683" t="s">
        <v>14</v>
      </c>
      <c r="J683" t="s">
        <v>36</v>
      </c>
      <c r="K683">
        <f>VLOOKUP(J683,'Prix unitaires'!B:D,3,FALSE)</f>
        <v>0</v>
      </c>
      <c r="L683" s="11">
        <f t="shared" si="10"/>
        <v>0</v>
      </c>
    </row>
    <row r="684" spans="1:12" x14ac:dyDescent="0.25">
      <c r="A684">
        <v>152</v>
      </c>
      <c r="B684" t="s">
        <v>10</v>
      </c>
      <c r="C684">
        <v>3</v>
      </c>
      <c r="D684" t="s">
        <v>11</v>
      </c>
      <c r="E684" t="s">
        <v>35</v>
      </c>
      <c r="F684" t="s">
        <v>13</v>
      </c>
      <c r="G684" s="1">
        <v>13.5900001525879</v>
      </c>
      <c r="H684">
        <v>1</v>
      </c>
      <c r="I684" t="s">
        <v>14</v>
      </c>
      <c r="J684" t="s">
        <v>36</v>
      </c>
      <c r="K684">
        <f>VLOOKUP(J684,'Prix unitaires'!B:D,3,FALSE)</f>
        <v>0</v>
      </c>
      <c r="L684" s="11">
        <f t="shared" si="10"/>
        <v>0</v>
      </c>
    </row>
    <row r="685" spans="1:12" x14ac:dyDescent="0.25">
      <c r="A685">
        <v>152</v>
      </c>
      <c r="B685" t="s">
        <v>10</v>
      </c>
      <c r="C685">
        <v>4</v>
      </c>
      <c r="D685" t="s">
        <v>11</v>
      </c>
      <c r="E685" t="s">
        <v>35</v>
      </c>
      <c r="F685" t="s">
        <v>13</v>
      </c>
      <c r="G685" s="1">
        <v>13.670000076293899</v>
      </c>
      <c r="H685">
        <v>1</v>
      </c>
      <c r="I685" t="s">
        <v>14</v>
      </c>
      <c r="J685" t="s">
        <v>36</v>
      </c>
      <c r="K685">
        <f>VLOOKUP(J685,'Prix unitaires'!B:D,3,FALSE)</f>
        <v>0</v>
      </c>
      <c r="L685" s="11">
        <f t="shared" si="10"/>
        <v>0</v>
      </c>
    </row>
    <row r="686" spans="1:12" x14ac:dyDescent="0.25">
      <c r="A686">
        <v>152</v>
      </c>
      <c r="B686" t="s">
        <v>10</v>
      </c>
      <c r="C686">
        <v>5</v>
      </c>
      <c r="D686" t="s">
        <v>11</v>
      </c>
      <c r="E686" t="s">
        <v>35</v>
      </c>
      <c r="F686" t="s">
        <v>13</v>
      </c>
      <c r="G686" s="1">
        <v>13.2799997329712</v>
      </c>
      <c r="H686">
        <v>1</v>
      </c>
      <c r="I686" t="s">
        <v>14</v>
      </c>
      <c r="J686" t="s">
        <v>36</v>
      </c>
      <c r="K686">
        <f>VLOOKUP(J686,'Prix unitaires'!B:D,3,FALSE)</f>
        <v>0</v>
      </c>
      <c r="L686" s="11">
        <f t="shared" si="10"/>
        <v>0</v>
      </c>
    </row>
    <row r="687" spans="1:12" x14ac:dyDescent="0.25">
      <c r="A687">
        <v>152</v>
      </c>
      <c r="B687" t="s">
        <v>10</v>
      </c>
      <c r="C687">
        <v>6</v>
      </c>
      <c r="D687" t="s">
        <v>11</v>
      </c>
      <c r="E687" t="s">
        <v>35</v>
      </c>
      <c r="F687" t="s">
        <v>13</v>
      </c>
      <c r="G687" s="1">
        <v>13.689999580383301</v>
      </c>
      <c r="H687">
        <v>1</v>
      </c>
      <c r="I687" t="s">
        <v>14</v>
      </c>
      <c r="J687" t="s">
        <v>36</v>
      </c>
      <c r="K687">
        <f>VLOOKUP(J687,'Prix unitaires'!B:D,3,FALSE)</f>
        <v>0</v>
      </c>
      <c r="L687" s="11">
        <f t="shared" si="10"/>
        <v>0</v>
      </c>
    </row>
    <row r="688" spans="1:12" x14ac:dyDescent="0.25">
      <c r="A688">
        <v>152</v>
      </c>
      <c r="B688" t="s">
        <v>10</v>
      </c>
      <c r="C688">
        <v>7</v>
      </c>
      <c r="D688" t="s">
        <v>11</v>
      </c>
      <c r="E688" t="s">
        <v>35</v>
      </c>
      <c r="F688" t="s">
        <v>13</v>
      </c>
      <c r="G688" s="1">
        <v>27.4899997711182</v>
      </c>
      <c r="H688">
        <v>1</v>
      </c>
      <c r="I688" t="s">
        <v>14</v>
      </c>
      <c r="J688" t="s">
        <v>36</v>
      </c>
      <c r="K688">
        <f>VLOOKUP(J688,'Prix unitaires'!B:D,3,FALSE)</f>
        <v>0</v>
      </c>
      <c r="L688" s="11">
        <f t="shared" si="10"/>
        <v>0</v>
      </c>
    </row>
    <row r="689" spans="1:12" x14ac:dyDescent="0.25">
      <c r="A689">
        <v>152</v>
      </c>
      <c r="B689" t="s">
        <v>10</v>
      </c>
      <c r="C689">
        <v>8</v>
      </c>
      <c r="D689" t="s">
        <v>11</v>
      </c>
      <c r="E689" t="s">
        <v>35</v>
      </c>
      <c r="F689" t="s">
        <v>13</v>
      </c>
      <c r="G689" s="1">
        <v>13.25</v>
      </c>
      <c r="H689">
        <v>1</v>
      </c>
      <c r="I689" t="s">
        <v>14</v>
      </c>
      <c r="J689" t="s">
        <v>36</v>
      </c>
      <c r="K689">
        <f>VLOOKUP(J689,'Prix unitaires'!B:D,3,FALSE)</f>
        <v>0</v>
      </c>
      <c r="L689" s="11">
        <f t="shared" si="10"/>
        <v>0</v>
      </c>
    </row>
    <row r="690" spans="1:12" x14ac:dyDescent="0.25">
      <c r="A690">
        <v>152</v>
      </c>
      <c r="B690" t="s">
        <v>10</v>
      </c>
      <c r="C690">
        <v>9</v>
      </c>
      <c r="D690" t="s">
        <v>11</v>
      </c>
      <c r="E690" t="s">
        <v>35</v>
      </c>
      <c r="F690" t="s">
        <v>13</v>
      </c>
      <c r="G690" s="1">
        <v>36.330001831054702</v>
      </c>
      <c r="H690">
        <v>1</v>
      </c>
      <c r="I690" t="s">
        <v>14</v>
      </c>
      <c r="J690" t="s">
        <v>36</v>
      </c>
      <c r="K690">
        <f>VLOOKUP(J690,'Prix unitaires'!B:D,3,FALSE)</f>
        <v>0</v>
      </c>
      <c r="L690" s="11">
        <f t="shared" si="10"/>
        <v>0</v>
      </c>
    </row>
    <row r="691" spans="1:12" x14ac:dyDescent="0.25">
      <c r="A691">
        <v>152</v>
      </c>
      <c r="B691" t="s">
        <v>10</v>
      </c>
      <c r="C691">
        <v>10</v>
      </c>
      <c r="D691" t="s">
        <v>11</v>
      </c>
      <c r="E691" t="s">
        <v>35</v>
      </c>
      <c r="F691" t="s">
        <v>13</v>
      </c>
      <c r="G691" s="1">
        <v>27.899999618530298</v>
      </c>
      <c r="H691">
        <v>1</v>
      </c>
      <c r="I691" t="s">
        <v>14</v>
      </c>
      <c r="J691" t="s">
        <v>36</v>
      </c>
      <c r="K691">
        <f>VLOOKUP(J691,'Prix unitaires'!B:D,3,FALSE)</f>
        <v>0</v>
      </c>
      <c r="L691" s="11">
        <f t="shared" si="10"/>
        <v>0</v>
      </c>
    </row>
    <row r="692" spans="1:12" x14ac:dyDescent="0.25">
      <c r="A692">
        <v>152</v>
      </c>
      <c r="B692" t="s">
        <v>10</v>
      </c>
      <c r="C692">
        <v>11</v>
      </c>
      <c r="D692" t="s">
        <v>11</v>
      </c>
      <c r="E692" t="s">
        <v>35</v>
      </c>
      <c r="F692" t="s">
        <v>13</v>
      </c>
      <c r="G692" s="1">
        <v>13.4700002670288</v>
      </c>
      <c r="H692">
        <v>1</v>
      </c>
      <c r="I692" t="s">
        <v>14</v>
      </c>
      <c r="J692" t="s">
        <v>36</v>
      </c>
      <c r="K692">
        <f>VLOOKUP(J692,'Prix unitaires'!B:D,3,FALSE)</f>
        <v>0</v>
      </c>
      <c r="L692" s="11">
        <f t="shared" si="10"/>
        <v>0</v>
      </c>
    </row>
    <row r="693" spans="1:12" x14ac:dyDescent="0.25">
      <c r="A693">
        <v>152</v>
      </c>
      <c r="B693" t="s">
        <v>10</v>
      </c>
      <c r="C693">
        <v>12</v>
      </c>
      <c r="D693" t="s">
        <v>11</v>
      </c>
      <c r="E693" t="s">
        <v>35</v>
      </c>
      <c r="F693" t="s">
        <v>13</v>
      </c>
      <c r="G693" s="1">
        <v>9.1099996566771999</v>
      </c>
      <c r="H693">
        <v>1</v>
      </c>
      <c r="I693" t="s">
        <v>14</v>
      </c>
      <c r="J693" t="s">
        <v>36</v>
      </c>
      <c r="K693">
        <f>VLOOKUP(J693,'Prix unitaires'!B:D,3,FALSE)</f>
        <v>0</v>
      </c>
      <c r="L693" s="11">
        <f t="shared" si="10"/>
        <v>0</v>
      </c>
    </row>
    <row r="694" spans="1:12" x14ac:dyDescent="0.25">
      <c r="A694">
        <v>152</v>
      </c>
      <c r="B694" t="s">
        <v>10</v>
      </c>
      <c r="C694">
        <v>14</v>
      </c>
      <c r="D694" t="s">
        <v>11</v>
      </c>
      <c r="E694" t="s">
        <v>35</v>
      </c>
      <c r="F694" t="s">
        <v>13</v>
      </c>
      <c r="G694" s="1">
        <v>60.150001525878899</v>
      </c>
      <c r="H694">
        <v>1</v>
      </c>
      <c r="I694" t="s">
        <v>14</v>
      </c>
      <c r="J694" t="s">
        <v>36</v>
      </c>
      <c r="K694">
        <f>VLOOKUP(J694,'Prix unitaires'!B:D,3,FALSE)</f>
        <v>0</v>
      </c>
      <c r="L694" s="11">
        <f t="shared" si="10"/>
        <v>0</v>
      </c>
    </row>
    <row r="695" spans="1:12" x14ac:dyDescent="0.25">
      <c r="A695">
        <v>152</v>
      </c>
      <c r="B695" t="s">
        <v>10</v>
      </c>
      <c r="C695" t="s">
        <v>89</v>
      </c>
      <c r="D695" t="s">
        <v>11</v>
      </c>
      <c r="E695" t="s">
        <v>35</v>
      </c>
      <c r="F695" t="s">
        <v>13</v>
      </c>
      <c r="G695" s="1">
        <v>11.4700002670288</v>
      </c>
      <c r="H695">
        <v>1</v>
      </c>
      <c r="I695" t="s">
        <v>14</v>
      </c>
      <c r="J695" t="s">
        <v>36</v>
      </c>
      <c r="K695">
        <f>VLOOKUP(J695,'Prix unitaires'!B:D,3,FALSE)</f>
        <v>0</v>
      </c>
      <c r="L695" s="11">
        <f t="shared" si="10"/>
        <v>0</v>
      </c>
    </row>
    <row r="696" spans="1:12" x14ac:dyDescent="0.25">
      <c r="A696">
        <v>152</v>
      </c>
      <c r="B696" t="s">
        <v>26</v>
      </c>
      <c r="C696">
        <v>101</v>
      </c>
      <c r="D696" t="s">
        <v>11</v>
      </c>
      <c r="E696" t="s">
        <v>35</v>
      </c>
      <c r="F696" t="s">
        <v>13</v>
      </c>
      <c r="G696" s="1">
        <v>13.180000305175801</v>
      </c>
      <c r="H696">
        <v>1</v>
      </c>
      <c r="I696" t="s">
        <v>14</v>
      </c>
      <c r="J696" t="s">
        <v>36</v>
      </c>
      <c r="K696">
        <f>VLOOKUP(J696,'Prix unitaires'!B:D,3,FALSE)</f>
        <v>0</v>
      </c>
      <c r="L696" s="11">
        <f t="shared" si="10"/>
        <v>0</v>
      </c>
    </row>
    <row r="697" spans="1:12" x14ac:dyDescent="0.25">
      <c r="A697">
        <v>152</v>
      </c>
      <c r="B697" t="s">
        <v>26</v>
      </c>
      <c r="C697">
        <v>103</v>
      </c>
      <c r="D697" t="s">
        <v>11</v>
      </c>
      <c r="E697" t="s">
        <v>35</v>
      </c>
      <c r="F697" t="s">
        <v>13</v>
      </c>
      <c r="G697" s="1">
        <v>18.280000686645501</v>
      </c>
      <c r="H697">
        <v>1</v>
      </c>
      <c r="I697" t="s">
        <v>14</v>
      </c>
      <c r="J697" t="s">
        <v>36</v>
      </c>
      <c r="K697">
        <f>VLOOKUP(J697,'Prix unitaires'!B:D,3,FALSE)</f>
        <v>0</v>
      </c>
      <c r="L697" s="11">
        <f t="shared" si="10"/>
        <v>0</v>
      </c>
    </row>
    <row r="698" spans="1:12" x14ac:dyDescent="0.25">
      <c r="A698">
        <v>152</v>
      </c>
      <c r="B698" t="s">
        <v>26</v>
      </c>
      <c r="C698">
        <v>104</v>
      </c>
      <c r="D698" t="s">
        <v>11</v>
      </c>
      <c r="E698" t="s">
        <v>35</v>
      </c>
      <c r="F698" t="s">
        <v>13</v>
      </c>
      <c r="G698" s="1">
        <v>13.189999580383301</v>
      </c>
      <c r="H698">
        <v>1</v>
      </c>
      <c r="I698" t="s">
        <v>14</v>
      </c>
      <c r="J698" t="s">
        <v>36</v>
      </c>
      <c r="K698">
        <f>VLOOKUP(J698,'Prix unitaires'!B:D,3,FALSE)</f>
        <v>0</v>
      </c>
      <c r="L698" s="11">
        <f t="shared" si="10"/>
        <v>0</v>
      </c>
    </row>
    <row r="699" spans="1:12" x14ac:dyDescent="0.25">
      <c r="A699">
        <v>152</v>
      </c>
      <c r="B699" t="s">
        <v>26</v>
      </c>
      <c r="C699">
        <v>105</v>
      </c>
      <c r="D699" t="s">
        <v>11</v>
      </c>
      <c r="E699" t="s">
        <v>35</v>
      </c>
      <c r="F699" t="s">
        <v>13</v>
      </c>
      <c r="G699" s="1">
        <v>18.25</v>
      </c>
      <c r="H699">
        <v>1</v>
      </c>
      <c r="I699" t="s">
        <v>14</v>
      </c>
      <c r="J699" t="s">
        <v>36</v>
      </c>
      <c r="K699">
        <f>VLOOKUP(J699,'Prix unitaires'!B:D,3,FALSE)</f>
        <v>0</v>
      </c>
      <c r="L699" s="11">
        <f t="shared" si="10"/>
        <v>0</v>
      </c>
    </row>
    <row r="700" spans="1:12" x14ac:dyDescent="0.25">
      <c r="A700">
        <v>152</v>
      </c>
      <c r="B700" t="s">
        <v>26</v>
      </c>
      <c r="C700">
        <v>107</v>
      </c>
      <c r="D700" t="s">
        <v>11</v>
      </c>
      <c r="E700" t="s">
        <v>35</v>
      </c>
      <c r="F700" t="s">
        <v>13</v>
      </c>
      <c r="G700" s="1">
        <v>13.180000305175801</v>
      </c>
      <c r="H700">
        <v>1</v>
      </c>
      <c r="I700" t="s">
        <v>14</v>
      </c>
      <c r="J700" t="s">
        <v>36</v>
      </c>
      <c r="K700">
        <f>VLOOKUP(J700,'Prix unitaires'!B:D,3,FALSE)</f>
        <v>0</v>
      </c>
      <c r="L700" s="11">
        <f t="shared" si="10"/>
        <v>0</v>
      </c>
    </row>
    <row r="701" spans="1:12" x14ac:dyDescent="0.25">
      <c r="A701">
        <v>152</v>
      </c>
      <c r="B701" t="s">
        <v>26</v>
      </c>
      <c r="C701">
        <v>108</v>
      </c>
      <c r="D701" t="s">
        <v>11</v>
      </c>
      <c r="E701" t="s">
        <v>35</v>
      </c>
      <c r="F701" t="s">
        <v>13</v>
      </c>
      <c r="G701" s="1">
        <v>40.2700004577637</v>
      </c>
      <c r="H701">
        <v>1</v>
      </c>
      <c r="I701" t="s">
        <v>14</v>
      </c>
      <c r="J701" t="s">
        <v>36</v>
      </c>
      <c r="K701">
        <f>VLOOKUP(J701,'Prix unitaires'!B:D,3,FALSE)</f>
        <v>0</v>
      </c>
      <c r="L701" s="11">
        <f t="shared" si="10"/>
        <v>0</v>
      </c>
    </row>
    <row r="702" spans="1:12" x14ac:dyDescent="0.25">
      <c r="A702">
        <v>152</v>
      </c>
      <c r="B702" t="s">
        <v>26</v>
      </c>
      <c r="C702">
        <v>110</v>
      </c>
      <c r="D702" t="s">
        <v>11</v>
      </c>
      <c r="E702" t="s">
        <v>35</v>
      </c>
      <c r="F702" t="s">
        <v>13</v>
      </c>
      <c r="G702" s="1">
        <v>39.720001220703097</v>
      </c>
      <c r="H702">
        <v>1</v>
      </c>
      <c r="I702" t="s">
        <v>14</v>
      </c>
      <c r="J702" t="s">
        <v>36</v>
      </c>
      <c r="K702">
        <f>VLOOKUP(J702,'Prix unitaires'!B:D,3,FALSE)</f>
        <v>0</v>
      </c>
      <c r="L702" s="11">
        <f t="shared" si="10"/>
        <v>0</v>
      </c>
    </row>
    <row r="703" spans="1:12" x14ac:dyDescent="0.25">
      <c r="A703">
        <v>152</v>
      </c>
      <c r="B703" t="s">
        <v>26</v>
      </c>
      <c r="C703">
        <v>113</v>
      </c>
      <c r="D703" t="s">
        <v>11</v>
      </c>
      <c r="E703" t="s">
        <v>35</v>
      </c>
      <c r="F703" t="s">
        <v>13</v>
      </c>
      <c r="G703" s="1">
        <v>38.380001068115199</v>
      </c>
      <c r="H703">
        <v>1</v>
      </c>
      <c r="I703" t="s">
        <v>14</v>
      </c>
      <c r="J703" t="s">
        <v>36</v>
      </c>
      <c r="K703">
        <f>VLOOKUP(J703,'Prix unitaires'!B:D,3,FALSE)</f>
        <v>0</v>
      </c>
      <c r="L703" s="11">
        <f t="shared" si="10"/>
        <v>0</v>
      </c>
    </row>
    <row r="704" spans="1:12" x14ac:dyDescent="0.25">
      <c r="A704">
        <v>152</v>
      </c>
      <c r="B704" t="s">
        <v>26</v>
      </c>
      <c r="C704">
        <v>114</v>
      </c>
      <c r="D704" t="s">
        <v>11</v>
      </c>
      <c r="E704" t="s">
        <v>35</v>
      </c>
      <c r="F704" t="s">
        <v>13</v>
      </c>
      <c r="G704" s="1">
        <v>25.969999313354499</v>
      </c>
      <c r="H704">
        <v>1</v>
      </c>
      <c r="I704" t="s">
        <v>14</v>
      </c>
      <c r="J704" t="s">
        <v>36</v>
      </c>
      <c r="K704">
        <f>VLOOKUP(J704,'Prix unitaires'!B:D,3,FALSE)</f>
        <v>0</v>
      </c>
      <c r="L704" s="11">
        <f t="shared" si="10"/>
        <v>0</v>
      </c>
    </row>
    <row r="705" spans="1:12" x14ac:dyDescent="0.25">
      <c r="A705">
        <v>152</v>
      </c>
      <c r="B705" t="s">
        <v>26</v>
      </c>
      <c r="C705">
        <v>116</v>
      </c>
      <c r="D705" t="s">
        <v>11</v>
      </c>
      <c r="E705" t="s">
        <v>35</v>
      </c>
      <c r="F705" t="s">
        <v>13</v>
      </c>
      <c r="G705" s="1">
        <v>46.139999389648402</v>
      </c>
      <c r="H705">
        <v>1</v>
      </c>
      <c r="I705" t="s">
        <v>14</v>
      </c>
      <c r="J705" t="s">
        <v>36</v>
      </c>
      <c r="K705">
        <f>VLOOKUP(J705,'Prix unitaires'!B:D,3,FALSE)</f>
        <v>0</v>
      </c>
      <c r="L705" s="11">
        <f t="shared" si="10"/>
        <v>0</v>
      </c>
    </row>
    <row r="706" spans="1:12" x14ac:dyDescent="0.25">
      <c r="A706">
        <v>153</v>
      </c>
      <c r="B706" t="s">
        <v>37</v>
      </c>
      <c r="C706">
        <v>1</v>
      </c>
      <c r="D706" t="s">
        <v>11</v>
      </c>
      <c r="E706" t="s">
        <v>35</v>
      </c>
      <c r="F706" t="s">
        <v>13</v>
      </c>
      <c r="G706" s="1">
        <v>6.2600002288818404</v>
      </c>
      <c r="H706">
        <v>1</v>
      </c>
      <c r="I706" t="s">
        <v>14</v>
      </c>
      <c r="J706" t="s">
        <v>36</v>
      </c>
      <c r="K706">
        <f>VLOOKUP(J706,'Prix unitaires'!B:D,3,FALSE)</f>
        <v>0</v>
      </c>
      <c r="L706" s="11">
        <f t="shared" si="10"/>
        <v>0</v>
      </c>
    </row>
    <row r="707" spans="1:12" x14ac:dyDescent="0.25">
      <c r="A707">
        <v>153</v>
      </c>
      <c r="B707" t="s">
        <v>37</v>
      </c>
      <c r="C707">
        <v>8</v>
      </c>
      <c r="D707" t="s">
        <v>11</v>
      </c>
      <c r="E707" t="s">
        <v>35</v>
      </c>
      <c r="F707" t="s">
        <v>13</v>
      </c>
      <c r="G707" s="1">
        <v>14.7600002288818</v>
      </c>
      <c r="H707">
        <v>1</v>
      </c>
      <c r="I707" t="s">
        <v>14</v>
      </c>
      <c r="J707" t="s">
        <v>36</v>
      </c>
      <c r="K707">
        <f>VLOOKUP(J707,'Prix unitaires'!B:D,3,FALSE)</f>
        <v>0</v>
      </c>
      <c r="L707" s="11">
        <f t="shared" ref="L707:L770" si="11">(G707*H707)*K707</f>
        <v>0</v>
      </c>
    </row>
    <row r="708" spans="1:12" x14ac:dyDescent="0.25">
      <c r="A708">
        <v>153</v>
      </c>
      <c r="B708" t="s">
        <v>37</v>
      </c>
      <c r="C708">
        <v>9</v>
      </c>
      <c r="D708" t="s">
        <v>11</v>
      </c>
      <c r="E708" t="s">
        <v>35</v>
      </c>
      <c r="F708" t="s">
        <v>13</v>
      </c>
      <c r="G708" s="1">
        <v>28.670000076293899</v>
      </c>
      <c r="H708">
        <v>1</v>
      </c>
      <c r="I708" t="s">
        <v>14</v>
      </c>
      <c r="J708" t="s">
        <v>36</v>
      </c>
      <c r="K708">
        <f>VLOOKUP(J708,'Prix unitaires'!B:D,3,FALSE)</f>
        <v>0</v>
      </c>
      <c r="L708" s="11">
        <f t="shared" si="11"/>
        <v>0</v>
      </c>
    </row>
    <row r="709" spans="1:12" x14ac:dyDescent="0.25">
      <c r="A709">
        <v>153</v>
      </c>
      <c r="B709" t="s">
        <v>37</v>
      </c>
      <c r="C709">
        <v>25</v>
      </c>
      <c r="D709" t="s">
        <v>11</v>
      </c>
      <c r="E709" t="s">
        <v>35</v>
      </c>
      <c r="F709" t="s">
        <v>13</v>
      </c>
      <c r="G709" s="1">
        <v>14.3400001525879</v>
      </c>
      <c r="H709">
        <v>1</v>
      </c>
      <c r="I709" t="s">
        <v>14</v>
      </c>
      <c r="J709" t="s">
        <v>36</v>
      </c>
      <c r="K709">
        <f>VLOOKUP(J709,'Prix unitaires'!B:D,3,FALSE)</f>
        <v>0</v>
      </c>
      <c r="L709" s="11">
        <f t="shared" si="11"/>
        <v>0</v>
      </c>
    </row>
    <row r="710" spans="1:12" x14ac:dyDescent="0.25">
      <c r="A710">
        <v>153</v>
      </c>
      <c r="B710" t="s">
        <v>10</v>
      </c>
      <c r="C710" t="s">
        <v>16</v>
      </c>
      <c r="D710" t="s">
        <v>11</v>
      </c>
      <c r="E710" t="s">
        <v>35</v>
      </c>
      <c r="F710" t="s">
        <v>13</v>
      </c>
      <c r="G710" s="1">
        <v>120.080001831055</v>
      </c>
      <c r="H710">
        <v>1</v>
      </c>
      <c r="I710" t="s">
        <v>14</v>
      </c>
      <c r="J710" t="s">
        <v>36</v>
      </c>
      <c r="K710">
        <f>VLOOKUP(J710,'Prix unitaires'!B:D,3,FALSE)</f>
        <v>0</v>
      </c>
      <c r="L710" s="11">
        <f t="shared" si="11"/>
        <v>0</v>
      </c>
    </row>
    <row r="711" spans="1:12" x14ac:dyDescent="0.25">
      <c r="A711">
        <v>153</v>
      </c>
      <c r="B711" t="s">
        <v>10</v>
      </c>
      <c r="C711">
        <v>7</v>
      </c>
      <c r="D711" t="s">
        <v>11</v>
      </c>
      <c r="E711" t="s">
        <v>35</v>
      </c>
      <c r="F711" t="s">
        <v>13</v>
      </c>
      <c r="G711" s="1">
        <v>14.3400001525879</v>
      </c>
      <c r="H711">
        <v>1</v>
      </c>
      <c r="I711" t="s">
        <v>14</v>
      </c>
      <c r="J711" t="s">
        <v>36</v>
      </c>
      <c r="K711">
        <f>VLOOKUP(J711,'Prix unitaires'!B:D,3,FALSE)</f>
        <v>0</v>
      </c>
      <c r="L711" s="11">
        <f t="shared" si="11"/>
        <v>0</v>
      </c>
    </row>
    <row r="712" spans="1:12" x14ac:dyDescent="0.25">
      <c r="A712">
        <v>153</v>
      </c>
      <c r="B712" t="s">
        <v>10</v>
      </c>
      <c r="C712" t="s">
        <v>92</v>
      </c>
      <c r="D712" t="s">
        <v>11</v>
      </c>
      <c r="E712" t="s">
        <v>35</v>
      </c>
      <c r="F712" t="s">
        <v>13</v>
      </c>
      <c r="G712" s="1">
        <v>22.549999237060501</v>
      </c>
      <c r="H712">
        <v>1</v>
      </c>
      <c r="I712" t="s">
        <v>14</v>
      </c>
      <c r="J712" t="s">
        <v>36</v>
      </c>
      <c r="K712">
        <f>VLOOKUP(J712,'Prix unitaires'!B:D,3,FALSE)</f>
        <v>0</v>
      </c>
      <c r="L712" s="11">
        <f t="shared" si="11"/>
        <v>0</v>
      </c>
    </row>
    <row r="713" spans="1:12" x14ac:dyDescent="0.25">
      <c r="A713">
        <v>153</v>
      </c>
      <c r="B713" t="s">
        <v>10</v>
      </c>
      <c r="C713">
        <v>11</v>
      </c>
      <c r="D713" t="s">
        <v>11</v>
      </c>
      <c r="E713" t="s">
        <v>35</v>
      </c>
      <c r="F713" t="s">
        <v>13</v>
      </c>
      <c r="G713" s="1">
        <v>56.939998626708999</v>
      </c>
      <c r="H713">
        <v>1</v>
      </c>
      <c r="I713" t="s">
        <v>14</v>
      </c>
      <c r="J713" t="s">
        <v>36</v>
      </c>
      <c r="K713">
        <f>VLOOKUP(J713,'Prix unitaires'!B:D,3,FALSE)</f>
        <v>0</v>
      </c>
      <c r="L713" s="11">
        <f t="shared" si="11"/>
        <v>0</v>
      </c>
    </row>
    <row r="714" spans="1:12" x14ac:dyDescent="0.25">
      <c r="A714">
        <v>153</v>
      </c>
      <c r="B714" t="s">
        <v>10</v>
      </c>
      <c r="C714">
        <v>16</v>
      </c>
      <c r="D714" t="s">
        <v>11</v>
      </c>
      <c r="E714" t="s">
        <v>35</v>
      </c>
      <c r="F714" t="s">
        <v>13</v>
      </c>
      <c r="G714" s="1">
        <v>7.4200000762939498</v>
      </c>
      <c r="H714">
        <v>1</v>
      </c>
      <c r="I714" t="s">
        <v>14</v>
      </c>
      <c r="J714" t="s">
        <v>36</v>
      </c>
      <c r="K714">
        <f>VLOOKUP(J714,'Prix unitaires'!B:D,3,FALSE)</f>
        <v>0</v>
      </c>
      <c r="L714" s="11">
        <f t="shared" si="11"/>
        <v>0</v>
      </c>
    </row>
    <row r="715" spans="1:12" x14ac:dyDescent="0.25">
      <c r="A715">
        <v>154</v>
      </c>
      <c r="B715" t="s">
        <v>10</v>
      </c>
      <c r="C715">
        <v>23</v>
      </c>
      <c r="D715" t="s">
        <v>11</v>
      </c>
      <c r="E715" t="s">
        <v>40</v>
      </c>
      <c r="F715" t="s">
        <v>13</v>
      </c>
      <c r="G715" s="1">
        <v>2.1099998950958301</v>
      </c>
      <c r="H715">
        <v>1</v>
      </c>
      <c r="I715" t="s">
        <v>14</v>
      </c>
      <c r="J715" t="s">
        <v>41</v>
      </c>
      <c r="K715">
        <f>VLOOKUP(J715,'Prix unitaires'!B:D,3,FALSE)</f>
        <v>0</v>
      </c>
      <c r="L715" s="11">
        <f t="shared" si="11"/>
        <v>0</v>
      </c>
    </row>
    <row r="716" spans="1:12" x14ac:dyDescent="0.25">
      <c r="A716">
        <v>154</v>
      </c>
      <c r="B716" t="s">
        <v>10</v>
      </c>
      <c r="C716">
        <v>27</v>
      </c>
      <c r="D716" t="s">
        <v>11</v>
      </c>
      <c r="E716" t="s">
        <v>35</v>
      </c>
      <c r="F716" t="s">
        <v>13</v>
      </c>
      <c r="G716" s="1">
        <v>9.1999998092650994</v>
      </c>
      <c r="H716">
        <v>1</v>
      </c>
      <c r="I716" t="s">
        <v>14</v>
      </c>
      <c r="J716" t="s">
        <v>36</v>
      </c>
      <c r="K716">
        <f>VLOOKUP(J716,'Prix unitaires'!B:D,3,FALSE)</f>
        <v>0</v>
      </c>
      <c r="L716" s="11">
        <f t="shared" si="11"/>
        <v>0</v>
      </c>
    </row>
    <row r="717" spans="1:12" x14ac:dyDescent="0.25">
      <c r="A717">
        <v>154</v>
      </c>
      <c r="B717" t="s">
        <v>10</v>
      </c>
      <c r="C717">
        <v>29</v>
      </c>
      <c r="D717" t="s">
        <v>11</v>
      </c>
      <c r="E717" t="s">
        <v>35</v>
      </c>
      <c r="F717" t="s">
        <v>13</v>
      </c>
      <c r="G717" s="1">
        <v>19.4799995422363</v>
      </c>
      <c r="H717">
        <v>1</v>
      </c>
      <c r="I717" t="s">
        <v>14</v>
      </c>
      <c r="J717" t="s">
        <v>36</v>
      </c>
      <c r="K717">
        <f>VLOOKUP(J717,'Prix unitaires'!B:D,3,FALSE)</f>
        <v>0</v>
      </c>
      <c r="L717" s="11">
        <f t="shared" si="11"/>
        <v>0</v>
      </c>
    </row>
    <row r="718" spans="1:12" x14ac:dyDescent="0.25">
      <c r="A718">
        <v>154</v>
      </c>
      <c r="B718" t="s">
        <v>10</v>
      </c>
      <c r="C718">
        <v>30</v>
      </c>
      <c r="D718" t="s">
        <v>11</v>
      </c>
      <c r="E718" t="s">
        <v>35</v>
      </c>
      <c r="F718" t="s">
        <v>13</v>
      </c>
      <c r="G718" s="1">
        <v>24.409999847412099</v>
      </c>
      <c r="H718">
        <v>1</v>
      </c>
      <c r="I718" t="s">
        <v>14</v>
      </c>
      <c r="J718" t="s">
        <v>36</v>
      </c>
      <c r="K718">
        <f>VLOOKUP(J718,'Prix unitaires'!B:D,3,FALSE)</f>
        <v>0</v>
      </c>
      <c r="L718" s="11">
        <f t="shared" si="11"/>
        <v>0</v>
      </c>
    </row>
    <row r="719" spans="1:12" x14ac:dyDescent="0.25">
      <c r="A719">
        <v>154</v>
      </c>
      <c r="B719" t="s">
        <v>10</v>
      </c>
      <c r="C719">
        <v>33</v>
      </c>
      <c r="D719" t="s">
        <v>11</v>
      </c>
      <c r="E719" t="s">
        <v>35</v>
      </c>
      <c r="F719" t="s">
        <v>13</v>
      </c>
      <c r="G719" s="1">
        <v>14.75</v>
      </c>
      <c r="H719">
        <v>1</v>
      </c>
      <c r="I719" t="s">
        <v>14</v>
      </c>
      <c r="J719" t="s">
        <v>36</v>
      </c>
      <c r="K719">
        <f>VLOOKUP(J719,'Prix unitaires'!B:D,3,FALSE)</f>
        <v>0</v>
      </c>
      <c r="L719" s="11">
        <f t="shared" si="11"/>
        <v>0</v>
      </c>
    </row>
    <row r="720" spans="1:12" x14ac:dyDescent="0.25">
      <c r="A720">
        <v>154</v>
      </c>
      <c r="B720" t="s">
        <v>10</v>
      </c>
      <c r="C720">
        <v>34</v>
      </c>
      <c r="D720" t="s">
        <v>11</v>
      </c>
      <c r="E720" t="s">
        <v>35</v>
      </c>
      <c r="F720" t="s">
        <v>13</v>
      </c>
      <c r="G720" s="1">
        <v>14.75</v>
      </c>
      <c r="H720">
        <v>1</v>
      </c>
      <c r="I720" t="s">
        <v>14</v>
      </c>
      <c r="J720" t="s">
        <v>36</v>
      </c>
      <c r="K720">
        <f>VLOOKUP(J720,'Prix unitaires'!B:D,3,FALSE)</f>
        <v>0</v>
      </c>
      <c r="L720" s="11">
        <f t="shared" si="11"/>
        <v>0</v>
      </c>
    </row>
    <row r="721" spans="1:12" x14ac:dyDescent="0.25">
      <c r="A721">
        <v>154</v>
      </c>
      <c r="B721" t="s">
        <v>10</v>
      </c>
      <c r="C721">
        <v>35</v>
      </c>
      <c r="D721" t="s">
        <v>11</v>
      </c>
      <c r="E721" t="s">
        <v>35</v>
      </c>
      <c r="F721" t="s">
        <v>13</v>
      </c>
      <c r="G721" s="1">
        <v>14.3900003433228</v>
      </c>
      <c r="H721">
        <v>1</v>
      </c>
      <c r="I721" t="s">
        <v>14</v>
      </c>
      <c r="J721" t="s">
        <v>36</v>
      </c>
      <c r="K721">
        <f>VLOOKUP(J721,'Prix unitaires'!B:D,3,FALSE)</f>
        <v>0</v>
      </c>
      <c r="L721" s="11">
        <f t="shared" si="11"/>
        <v>0</v>
      </c>
    </row>
    <row r="722" spans="1:12" x14ac:dyDescent="0.25">
      <c r="A722">
        <v>154</v>
      </c>
      <c r="B722" t="s">
        <v>10</v>
      </c>
      <c r="C722">
        <v>36</v>
      </c>
      <c r="D722" t="s">
        <v>11</v>
      </c>
      <c r="E722" t="s">
        <v>35</v>
      </c>
      <c r="F722" t="s">
        <v>13</v>
      </c>
      <c r="G722" s="1">
        <v>14.5100002288818</v>
      </c>
      <c r="H722">
        <v>1</v>
      </c>
      <c r="I722" t="s">
        <v>14</v>
      </c>
      <c r="J722" t="s">
        <v>36</v>
      </c>
      <c r="K722">
        <f>VLOOKUP(J722,'Prix unitaires'!B:D,3,FALSE)</f>
        <v>0</v>
      </c>
      <c r="L722" s="11">
        <f t="shared" si="11"/>
        <v>0</v>
      </c>
    </row>
    <row r="723" spans="1:12" x14ac:dyDescent="0.25">
      <c r="A723">
        <v>154</v>
      </c>
      <c r="B723" t="s">
        <v>10</v>
      </c>
      <c r="C723">
        <v>39</v>
      </c>
      <c r="D723" t="s">
        <v>11</v>
      </c>
      <c r="E723" t="s">
        <v>35</v>
      </c>
      <c r="F723" t="s">
        <v>13</v>
      </c>
      <c r="G723" s="1">
        <v>14.319999694824199</v>
      </c>
      <c r="H723">
        <v>1</v>
      </c>
      <c r="I723" t="s">
        <v>14</v>
      </c>
      <c r="J723" t="s">
        <v>36</v>
      </c>
      <c r="K723">
        <f>VLOOKUP(J723,'Prix unitaires'!B:D,3,FALSE)</f>
        <v>0</v>
      </c>
      <c r="L723" s="11">
        <f t="shared" si="11"/>
        <v>0</v>
      </c>
    </row>
    <row r="724" spans="1:12" x14ac:dyDescent="0.25">
      <c r="A724">
        <v>154</v>
      </c>
      <c r="B724" t="s">
        <v>10</v>
      </c>
      <c r="C724">
        <v>40</v>
      </c>
      <c r="D724" t="s">
        <v>11</v>
      </c>
      <c r="E724" t="s">
        <v>35</v>
      </c>
      <c r="F724" t="s">
        <v>13</v>
      </c>
      <c r="G724" s="1">
        <v>18.9799995422363</v>
      </c>
      <c r="H724">
        <v>1</v>
      </c>
      <c r="I724" t="s">
        <v>14</v>
      </c>
      <c r="J724" t="s">
        <v>36</v>
      </c>
      <c r="K724">
        <f>VLOOKUP(J724,'Prix unitaires'!B:D,3,FALSE)</f>
        <v>0</v>
      </c>
      <c r="L724" s="11">
        <f t="shared" si="11"/>
        <v>0</v>
      </c>
    </row>
    <row r="725" spans="1:12" x14ac:dyDescent="0.25">
      <c r="A725">
        <v>154</v>
      </c>
      <c r="B725" t="s">
        <v>10</v>
      </c>
      <c r="C725">
        <v>42</v>
      </c>
      <c r="D725" t="s">
        <v>11</v>
      </c>
      <c r="E725" t="s">
        <v>35</v>
      </c>
      <c r="F725" t="s">
        <v>13</v>
      </c>
      <c r="G725" s="1">
        <v>18.959999084472699</v>
      </c>
      <c r="H725">
        <v>1</v>
      </c>
      <c r="I725" t="s">
        <v>14</v>
      </c>
      <c r="J725" t="s">
        <v>36</v>
      </c>
      <c r="K725">
        <f>VLOOKUP(J725,'Prix unitaires'!B:D,3,FALSE)</f>
        <v>0</v>
      </c>
      <c r="L725" s="11">
        <f t="shared" si="11"/>
        <v>0</v>
      </c>
    </row>
    <row r="726" spans="1:12" x14ac:dyDescent="0.25">
      <c r="A726">
        <v>154</v>
      </c>
      <c r="B726" t="s">
        <v>10</v>
      </c>
      <c r="C726">
        <v>43</v>
      </c>
      <c r="D726" t="s">
        <v>11</v>
      </c>
      <c r="E726" t="s">
        <v>35</v>
      </c>
      <c r="F726" t="s">
        <v>13</v>
      </c>
      <c r="G726" s="1">
        <v>20.120000839233398</v>
      </c>
      <c r="H726">
        <v>1</v>
      </c>
      <c r="I726" t="s">
        <v>14</v>
      </c>
      <c r="J726" t="s">
        <v>36</v>
      </c>
      <c r="K726">
        <f>VLOOKUP(J726,'Prix unitaires'!B:D,3,FALSE)</f>
        <v>0</v>
      </c>
      <c r="L726" s="11">
        <f t="shared" si="11"/>
        <v>0</v>
      </c>
    </row>
    <row r="727" spans="1:12" x14ac:dyDescent="0.25">
      <c r="A727">
        <v>154</v>
      </c>
      <c r="B727" t="s">
        <v>10</v>
      </c>
      <c r="C727">
        <v>44</v>
      </c>
      <c r="D727" t="s">
        <v>11</v>
      </c>
      <c r="E727" t="s">
        <v>35</v>
      </c>
      <c r="F727" t="s">
        <v>13</v>
      </c>
      <c r="G727" s="1">
        <v>6.9699997901916504</v>
      </c>
      <c r="H727">
        <v>1</v>
      </c>
      <c r="I727" t="s">
        <v>14</v>
      </c>
      <c r="J727" t="s">
        <v>36</v>
      </c>
      <c r="K727">
        <f>VLOOKUP(J727,'Prix unitaires'!B:D,3,FALSE)</f>
        <v>0</v>
      </c>
      <c r="L727" s="11">
        <f t="shared" si="11"/>
        <v>0</v>
      </c>
    </row>
    <row r="728" spans="1:12" x14ac:dyDescent="0.25">
      <c r="A728">
        <v>154</v>
      </c>
      <c r="B728" t="s">
        <v>10</v>
      </c>
      <c r="C728">
        <v>45</v>
      </c>
      <c r="D728" t="s">
        <v>11</v>
      </c>
      <c r="E728" t="s">
        <v>35</v>
      </c>
      <c r="F728" t="s">
        <v>13</v>
      </c>
      <c r="G728" s="1">
        <v>19.4799995422363</v>
      </c>
      <c r="H728">
        <v>1</v>
      </c>
      <c r="I728" t="s">
        <v>14</v>
      </c>
      <c r="J728" t="s">
        <v>36</v>
      </c>
      <c r="K728">
        <f>VLOOKUP(J728,'Prix unitaires'!B:D,3,FALSE)</f>
        <v>0</v>
      </c>
      <c r="L728" s="11">
        <f t="shared" si="11"/>
        <v>0</v>
      </c>
    </row>
    <row r="729" spans="1:12" x14ac:dyDescent="0.25">
      <c r="A729">
        <v>159</v>
      </c>
      <c r="B729" t="s">
        <v>37</v>
      </c>
      <c r="C729">
        <v>8</v>
      </c>
      <c r="D729">
        <v>-1</v>
      </c>
      <c r="E729" t="s">
        <v>35</v>
      </c>
      <c r="F729" t="s">
        <v>13</v>
      </c>
      <c r="G729" s="1">
        <v>23.180000305175799</v>
      </c>
      <c r="H729">
        <v>1</v>
      </c>
      <c r="I729" t="s">
        <v>14</v>
      </c>
      <c r="J729" t="s">
        <v>119</v>
      </c>
      <c r="K729">
        <f>VLOOKUP(J729,'Prix unitaires'!B:D,3,FALSE)</f>
        <v>0</v>
      </c>
      <c r="L729" s="11">
        <f t="shared" si="11"/>
        <v>0</v>
      </c>
    </row>
    <row r="730" spans="1:12" x14ac:dyDescent="0.25">
      <c r="A730">
        <v>159</v>
      </c>
      <c r="B730" t="s">
        <v>10</v>
      </c>
      <c r="C730" t="s">
        <v>16</v>
      </c>
      <c r="D730" t="s">
        <v>11</v>
      </c>
      <c r="E730" t="s">
        <v>35</v>
      </c>
      <c r="F730" t="s">
        <v>13</v>
      </c>
      <c r="G730" s="1">
        <v>15.699999809265099</v>
      </c>
      <c r="H730">
        <v>1</v>
      </c>
      <c r="I730" t="s">
        <v>14</v>
      </c>
      <c r="J730" t="s">
        <v>36</v>
      </c>
      <c r="K730">
        <f>VLOOKUP(J730,'Prix unitaires'!B:D,3,FALSE)</f>
        <v>0</v>
      </c>
      <c r="L730" s="11">
        <f t="shared" si="11"/>
        <v>0</v>
      </c>
    </row>
    <row r="731" spans="1:12" x14ac:dyDescent="0.25">
      <c r="A731">
        <v>159</v>
      </c>
      <c r="B731" t="s">
        <v>10</v>
      </c>
      <c r="C731">
        <v>1</v>
      </c>
      <c r="D731" t="s">
        <v>11</v>
      </c>
      <c r="E731" t="s">
        <v>35</v>
      </c>
      <c r="F731" t="s">
        <v>13</v>
      </c>
      <c r="G731" s="1">
        <v>13.3900003433228</v>
      </c>
      <c r="H731">
        <v>1</v>
      </c>
      <c r="I731" t="s">
        <v>14</v>
      </c>
      <c r="J731" t="s">
        <v>36</v>
      </c>
      <c r="K731">
        <f>VLOOKUP(J731,'Prix unitaires'!B:D,3,FALSE)</f>
        <v>0</v>
      </c>
      <c r="L731" s="11">
        <f t="shared" si="11"/>
        <v>0</v>
      </c>
    </row>
    <row r="732" spans="1:12" x14ac:dyDescent="0.25">
      <c r="A732">
        <v>159</v>
      </c>
      <c r="B732" t="s">
        <v>10</v>
      </c>
      <c r="C732">
        <v>2</v>
      </c>
      <c r="D732" t="s">
        <v>11</v>
      </c>
      <c r="E732" t="s">
        <v>35</v>
      </c>
      <c r="F732" t="s">
        <v>13</v>
      </c>
      <c r="G732" s="1">
        <v>13.7799997329712</v>
      </c>
      <c r="H732">
        <v>1</v>
      </c>
      <c r="I732" t="s">
        <v>14</v>
      </c>
      <c r="J732" t="s">
        <v>36</v>
      </c>
      <c r="K732">
        <f>VLOOKUP(J732,'Prix unitaires'!B:D,3,FALSE)</f>
        <v>0</v>
      </c>
      <c r="L732" s="11">
        <f t="shared" si="11"/>
        <v>0</v>
      </c>
    </row>
    <row r="733" spans="1:12" x14ac:dyDescent="0.25">
      <c r="A733">
        <v>159</v>
      </c>
      <c r="B733" t="s">
        <v>10</v>
      </c>
      <c r="C733">
        <v>3</v>
      </c>
      <c r="D733" t="s">
        <v>11</v>
      </c>
      <c r="E733" t="s">
        <v>35</v>
      </c>
      <c r="F733" t="s">
        <v>13</v>
      </c>
      <c r="G733" s="1">
        <v>13.8699998855591</v>
      </c>
      <c r="H733">
        <v>1</v>
      </c>
      <c r="I733" t="s">
        <v>14</v>
      </c>
      <c r="J733" t="s">
        <v>36</v>
      </c>
      <c r="K733">
        <f>VLOOKUP(J733,'Prix unitaires'!B:D,3,FALSE)</f>
        <v>0</v>
      </c>
      <c r="L733" s="11">
        <f t="shared" si="11"/>
        <v>0</v>
      </c>
    </row>
    <row r="734" spans="1:12" x14ac:dyDescent="0.25">
      <c r="A734">
        <v>159</v>
      </c>
      <c r="B734" t="s">
        <v>10</v>
      </c>
      <c r="C734">
        <v>4</v>
      </c>
      <c r="D734" t="s">
        <v>11</v>
      </c>
      <c r="E734" t="s">
        <v>35</v>
      </c>
      <c r="F734" t="s">
        <v>13</v>
      </c>
      <c r="G734" s="1">
        <v>13.819999694824199</v>
      </c>
      <c r="H734">
        <v>1</v>
      </c>
      <c r="I734" t="s">
        <v>14</v>
      </c>
      <c r="J734" t="s">
        <v>36</v>
      </c>
      <c r="K734">
        <f>VLOOKUP(J734,'Prix unitaires'!B:D,3,FALSE)</f>
        <v>0</v>
      </c>
      <c r="L734" s="11">
        <f t="shared" si="11"/>
        <v>0</v>
      </c>
    </row>
    <row r="735" spans="1:12" x14ac:dyDescent="0.25">
      <c r="A735">
        <v>159</v>
      </c>
      <c r="B735" t="s">
        <v>10</v>
      </c>
      <c r="C735">
        <v>5</v>
      </c>
      <c r="D735" t="s">
        <v>11</v>
      </c>
      <c r="E735" t="s">
        <v>35</v>
      </c>
      <c r="F735" t="s">
        <v>13</v>
      </c>
      <c r="G735" s="1">
        <v>13.420000076293899</v>
      </c>
      <c r="H735">
        <v>1</v>
      </c>
      <c r="I735" t="s">
        <v>14</v>
      </c>
      <c r="J735" t="s">
        <v>36</v>
      </c>
      <c r="K735">
        <f>VLOOKUP(J735,'Prix unitaires'!B:D,3,FALSE)</f>
        <v>0</v>
      </c>
      <c r="L735" s="11">
        <f t="shared" si="11"/>
        <v>0</v>
      </c>
    </row>
    <row r="736" spans="1:12" x14ac:dyDescent="0.25">
      <c r="A736">
        <v>159</v>
      </c>
      <c r="B736" t="s">
        <v>10</v>
      </c>
      <c r="C736">
        <v>6</v>
      </c>
      <c r="D736" t="s">
        <v>11</v>
      </c>
      <c r="E736" t="s">
        <v>35</v>
      </c>
      <c r="F736" t="s">
        <v>13</v>
      </c>
      <c r="G736" s="1">
        <v>13.7399997711182</v>
      </c>
      <c r="H736">
        <v>1</v>
      </c>
      <c r="I736" t="s">
        <v>14</v>
      </c>
      <c r="J736" t="s">
        <v>36</v>
      </c>
      <c r="K736">
        <f>VLOOKUP(J736,'Prix unitaires'!B:D,3,FALSE)</f>
        <v>0</v>
      </c>
      <c r="L736" s="11">
        <f t="shared" si="11"/>
        <v>0</v>
      </c>
    </row>
    <row r="737" spans="1:12" x14ac:dyDescent="0.25">
      <c r="A737">
        <v>159</v>
      </c>
      <c r="B737" t="s">
        <v>10</v>
      </c>
      <c r="C737">
        <v>7</v>
      </c>
      <c r="D737" t="s">
        <v>11</v>
      </c>
      <c r="E737" t="s">
        <v>35</v>
      </c>
      <c r="F737" t="s">
        <v>13</v>
      </c>
      <c r="G737" s="1">
        <v>13.8699998855591</v>
      </c>
      <c r="H737">
        <v>1</v>
      </c>
      <c r="I737" t="s">
        <v>14</v>
      </c>
      <c r="J737" t="s">
        <v>36</v>
      </c>
      <c r="K737">
        <f>VLOOKUP(J737,'Prix unitaires'!B:D,3,FALSE)</f>
        <v>0</v>
      </c>
      <c r="L737" s="11">
        <f t="shared" si="11"/>
        <v>0</v>
      </c>
    </row>
    <row r="738" spans="1:12" x14ac:dyDescent="0.25">
      <c r="A738">
        <v>159</v>
      </c>
      <c r="B738" t="s">
        <v>10</v>
      </c>
      <c r="C738">
        <v>8</v>
      </c>
      <c r="D738" t="s">
        <v>11</v>
      </c>
      <c r="E738" t="s">
        <v>35</v>
      </c>
      <c r="F738" t="s">
        <v>13</v>
      </c>
      <c r="G738" s="1">
        <v>13.8599996566772</v>
      </c>
      <c r="H738">
        <v>1</v>
      </c>
      <c r="I738" t="s">
        <v>14</v>
      </c>
      <c r="J738" t="s">
        <v>36</v>
      </c>
      <c r="K738">
        <f>VLOOKUP(J738,'Prix unitaires'!B:D,3,FALSE)</f>
        <v>0</v>
      </c>
      <c r="L738" s="11">
        <f t="shared" si="11"/>
        <v>0</v>
      </c>
    </row>
    <row r="739" spans="1:12" x14ac:dyDescent="0.25">
      <c r="A739">
        <v>159</v>
      </c>
      <c r="B739" t="s">
        <v>10</v>
      </c>
      <c r="C739">
        <v>10</v>
      </c>
      <c r="D739" t="s">
        <v>11</v>
      </c>
      <c r="E739" t="s">
        <v>35</v>
      </c>
      <c r="F739" t="s">
        <v>13</v>
      </c>
      <c r="G739" s="1">
        <v>18.5100002288818</v>
      </c>
      <c r="H739">
        <v>1</v>
      </c>
      <c r="I739" t="s">
        <v>14</v>
      </c>
      <c r="J739" t="s">
        <v>36</v>
      </c>
      <c r="K739">
        <f>VLOOKUP(J739,'Prix unitaires'!B:D,3,FALSE)</f>
        <v>0</v>
      </c>
      <c r="L739" s="11">
        <f t="shared" si="11"/>
        <v>0</v>
      </c>
    </row>
    <row r="740" spans="1:12" x14ac:dyDescent="0.25">
      <c r="A740">
        <v>159</v>
      </c>
      <c r="B740" t="s">
        <v>10</v>
      </c>
      <c r="C740">
        <v>11</v>
      </c>
      <c r="D740" t="s">
        <v>11</v>
      </c>
      <c r="E740" t="s">
        <v>35</v>
      </c>
      <c r="F740" t="s">
        <v>13</v>
      </c>
      <c r="G740" s="1">
        <v>17.940000534057599</v>
      </c>
      <c r="H740">
        <v>1</v>
      </c>
      <c r="I740" t="s">
        <v>14</v>
      </c>
      <c r="J740" t="s">
        <v>36</v>
      </c>
      <c r="K740">
        <f>VLOOKUP(J740,'Prix unitaires'!B:D,3,FALSE)</f>
        <v>0</v>
      </c>
      <c r="L740" s="11">
        <f t="shared" si="11"/>
        <v>0</v>
      </c>
    </row>
    <row r="741" spans="1:12" x14ac:dyDescent="0.25">
      <c r="A741">
        <v>159</v>
      </c>
      <c r="B741" t="s">
        <v>10</v>
      </c>
      <c r="C741">
        <v>12</v>
      </c>
      <c r="D741" t="s">
        <v>11</v>
      </c>
      <c r="E741" t="s">
        <v>35</v>
      </c>
      <c r="F741" t="s">
        <v>13</v>
      </c>
      <c r="G741" s="1">
        <v>22.370000839233398</v>
      </c>
      <c r="H741">
        <v>1</v>
      </c>
      <c r="I741" t="s">
        <v>14</v>
      </c>
      <c r="J741" t="s">
        <v>36</v>
      </c>
      <c r="K741">
        <f>VLOOKUP(J741,'Prix unitaires'!B:D,3,FALSE)</f>
        <v>0</v>
      </c>
      <c r="L741" s="11">
        <f t="shared" si="11"/>
        <v>0</v>
      </c>
    </row>
    <row r="742" spans="1:12" x14ac:dyDescent="0.25">
      <c r="A742">
        <v>159</v>
      </c>
      <c r="B742" t="s">
        <v>10</v>
      </c>
      <c r="C742">
        <v>14</v>
      </c>
      <c r="D742" t="s">
        <v>11</v>
      </c>
      <c r="E742" t="s">
        <v>35</v>
      </c>
      <c r="F742" t="s">
        <v>13</v>
      </c>
      <c r="G742" s="1">
        <v>8.2899999618530007</v>
      </c>
      <c r="H742">
        <v>1</v>
      </c>
      <c r="I742" t="s">
        <v>14</v>
      </c>
      <c r="J742" t="s">
        <v>36</v>
      </c>
      <c r="K742">
        <f>VLOOKUP(J742,'Prix unitaires'!B:D,3,FALSE)</f>
        <v>0</v>
      </c>
      <c r="L742" s="11">
        <f t="shared" si="11"/>
        <v>0</v>
      </c>
    </row>
    <row r="743" spans="1:12" x14ac:dyDescent="0.25">
      <c r="A743">
        <v>159</v>
      </c>
      <c r="B743" t="s">
        <v>10</v>
      </c>
      <c r="C743" t="s">
        <v>89</v>
      </c>
      <c r="D743" t="s">
        <v>11</v>
      </c>
      <c r="E743" t="s">
        <v>35</v>
      </c>
      <c r="F743" t="s">
        <v>13</v>
      </c>
      <c r="G743" s="1">
        <v>14.0900001525879</v>
      </c>
      <c r="H743">
        <v>1</v>
      </c>
      <c r="I743" t="s">
        <v>14</v>
      </c>
      <c r="J743" t="s">
        <v>36</v>
      </c>
      <c r="K743">
        <f>VLOOKUP(J743,'Prix unitaires'!B:D,3,FALSE)</f>
        <v>0</v>
      </c>
      <c r="L743" s="11">
        <f t="shared" si="11"/>
        <v>0</v>
      </c>
    </row>
    <row r="744" spans="1:12" x14ac:dyDescent="0.25">
      <c r="A744">
        <v>159</v>
      </c>
      <c r="B744" t="s">
        <v>10</v>
      </c>
      <c r="C744" t="s">
        <v>94</v>
      </c>
      <c r="D744" t="s">
        <v>11</v>
      </c>
      <c r="E744" t="s">
        <v>35</v>
      </c>
      <c r="F744" t="s">
        <v>13</v>
      </c>
      <c r="G744" s="1">
        <v>12.2600002288818</v>
      </c>
      <c r="H744">
        <v>1</v>
      </c>
      <c r="I744" t="s">
        <v>14</v>
      </c>
      <c r="J744" t="s">
        <v>36</v>
      </c>
      <c r="K744">
        <f>VLOOKUP(J744,'Prix unitaires'!B:D,3,FALSE)</f>
        <v>0</v>
      </c>
      <c r="L744" s="11">
        <f t="shared" si="11"/>
        <v>0</v>
      </c>
    </row>
    <row r="745" spans="1:12" x14ac:dyDescent="0.25">
      <c r="A745">
        <v>159</v>
      </c>
      <c r="B745" t="s">
        <v>10</v>
      </c>
      <c r="C745" t="s">
        <v>95</v>
      </c>
      <c r="D745" t="s">
        <v>11</v>
      </c>
      <c r="E745" t="s">
        <v>35</v>
      </c>
      <c r="F745" t="s">
        <v>13</v>
      </c>
      <c r="G745" s="1">
        <v>9.7399997711181996</v>
      </c>
      <c r="H745">
        <v>1</v>
      </c>
      <c r="I745" t="s">
        <v>14</v>
      </c>
      <c r="J745" t="s">
        <v>36</v>
      </c>
      <c r="K745">
        <f>VLOOKUP(J745,'Prix unitaires'!B:D,3,FALSE)</f>
        <v>0</v>
      </c>
      <c r="L745" s="11">
        <f t="shared" si="11"/>
        <v>0</v>
      </c>
    </row>
    <row r="746" spans="1:12" x14ac:dyDescent="0.25">
      <c r="A746">
        <v>159</v>
      </c>
      <c r="B746" t="s">
        <v>10</v>
      </c>
      <c r="C746" t="s">
        <v>79</v>
      </c>
      <c r="D746" t="s">
        <v>11</v>
      </c>
      <c r="E746" t="s">
        <v>35</v>
      </c>
      <c r="F746" t="s">
        <v>13</v>
      </c>
      <c r="G746" s="1">
        <v>14.8699998855591</v>
      </c>
      <c r="H746">
        <v>1</v>
      </c>
      <c r="I746" t="s">
        <v>14</v>
      </c>
      <c r="J746" t="s">
        <v>36</v>
      </c>
      <c r="K746">
        <f>VLOOKUP(J746,'Prix unitaires'!B:D,3,FALSE)</f>
        <v>0</v>
      </c>
      <c r="L746" s="11">
        <f t="shared" si="11"/>
        <v>0</v>
      </c>
    </row>
    <row r="747" spans="1:12" x14ac:dyDescent="0.25">
      <c r="A747">
        <v>159</v>
      </c>
      <c r="B747" t="s">
        <v>10</v>
      </c>
      <c r="C747" t="s">
        <v>96</v>
      </c>
      <c r="D747" t="s">
        <v>11</v>
      </c>
      <c r="E747" t="s">
        <v>35</v>
      </c>
      <c r="F747" t="s">
        <v>13</v>
      </c>
      <c r="G747" s="1">
        <v>2.8599998950958301</v>
      </c>
      <c r="H747">
        <v>1</v>
      </c>
      <c r="I747" t="s">
        <v>14</v>
      </c>
      <c r="J747" t="s">
        <v>36</v>
      </c>
      <c r="K747">
        <f>VLOOKUP(J747,'Prix unitaires'!B:D,3,FALSE)</f>
        <v>0</v>
      </c>
      <c r="L747" s="11">
        <f t="shared" si="11"/>
        <v>0</v>
      </c>
    </row>
    <row r="748" spans="1:12" x14ac:dyDescent="0.25">
      <c r="A748">
        <v>159</v>
      </c>
      <c r="B748" t="s">
        <v>10</v>
      </c>
      <c r="C748">
        <v>15</v>
      </c>
      <c r="D748" t="s">
        <v>11</v>
      </c>
      <c r="E748" t="s">
        <v>35</v>
      </c>
      <c r="F748" t="s">
        <v>13</v>
      </c>
      <c r="G748" s="1">
        <v>12.810000419616699</v>
      </c>
      <c r="H748">
        <v>1</v>
      </c>
      <c r="I748" t="s">
        <v>14</v>
      </c>
      <c r="J748" t="s">
        <v>36</v>
      </c>
      <c r="K748">
        <f>VLOOKUP(J748,'Prix unitaires'!B:D,3,FALSE)</f>
        <v>0</v>
      </c>
      <c r="L748" s="11">
        <f t="shared" si="11"/>
        <v>0</v>
      </c>
    </row>
    <row r="749" spans="1:12" x14ac:dyDescent="0.25">
      <c r="A749">
        <v>159</v>
      </c>
      <c r="B749" t="s">
        <v>10</v>
      </c>
      <c r="C749">
        <v>16</v>
      </c>
      <c r="D749" t="s">
        <v>11</v>
      </c>
      <c r="E749" t="s">
        <v>35</v>
      </c>
      <c r="F749" t="s">
        <v>13</v>
      </c>
      <c r="G749" s="1">
        <v>20.120000839233398</v>
      </c>
      <c r="H749">
        <v>1</v>
      </c>
      <c r="I749" t="s">
        <v>14</v>
      </c>
      <c r="J749" t="s">
        <v>36</v>
      </c>
      <c r="K749">
        <f>VLOOKUP(J749,'Prix unitaires'!B:D,3,FALSE)</f>
        <v>0</v>
      </c>
      <c r="L749" s="11">
        <f t="shared" si="11"/>
        <v>0</v>
      </c>
    </row>
    <row r="750" spans="1:12" x14ac:dyDescent="0.25">
      <c r="A750">
        <v>159</v>
      </c>
      <c r="B750" t="s">
        <v>26</v>
      </c>
      <c r="C750">
        <v>101</v>
      </c>
      <c r="D750" t="s">
        <v>11</v>
      </c>
      <c r="E750" t="s">
        <v>35</v>
      </c>
      <c r="F750" t="s">
        <v>13</v>
      </c>
      <c r="G750" s="1">
        <v>13.3900003433228</v>
      </c>
      <c r="H750">
        <v>1</v>
      </c>
      <c r="I750" t="s">
        <v>14</v>
      </c>
      <c r="J750" t="s">
        <v>36</v>
      </c>
      <c r="K750">
        <f>VLOOKUP(J750,'Prix unitaires'!B:D,3,FALSE)</f>
        <v>0</v>
      </c>
      <c r="L750" s="11">
        <f t="shared" si="11"/>
        <v>0</v>
      </c>
    </row>
    <row r="751" spans="1:12" x14ac:dyDescent="0.25">
      <c r="A751">
        <v>159</v>
      </c>
      <c r="B751" t="s">
        <v>26</v>
      </c>
      <c r="C751">
        <v>102</v>
      </c>
      <c r="D751" t="s">
        <v>11</v>
      </c>
      <c r="E751" t="s">
        <v>35</v>
      </c>
      <c r="F751" t="s">
        <v>13</v>
      </c>
      <c r="G751" s="1">
        <v>13.7799997329712</v>
      </c>
      <c r="H751">
        <v>1</v>
      </c>
      <c r="I751" t="s">
        <v>14</v>
      </c>
      <c r="J751" t="s">
        <v>36</v>
      </c>
      <c r="K751">
        <f>VLOOKUP(J751,'Prix unitaires'!B:D,3,FALSE)</f>
        <v>0</v>
      </c>
      <c r="L751" s="11">
        <f t="shared" si="11"/>
        <v>0</v>
      </c>
    </row>
    <row r="752" spans="1:12" x14ac:dyDescent="0.25">
      <c r="A752">
        <v>159</v>
      </c>
      <c r="B752" t="s">
        <v>26</v>
      </c>
      <c r="C752">
        <v>103</v>
      </c>
      <c r="D752" t="s">
        <v>11</v>
      </c>
      <c r="E752" t="s">
        <v>35</v>
      </c>
      <c r="F752" t="s">
        <v>13</v>
      </c>
      <c r="G752" s="1">
        <v>13.8699998855591</v>
      </c>
      <c r="H752">
        <v>1</v>
      </c>
      <c r="I752" t="s">
        <v>14</v>
      </c>
      <c r="J752" t="s">
        <v>36</v>
      </c>
      <c r="K752">
        <f>VLOOKUP(J752,'Prix unitaires'!B:D,3,FALSE)</f>
        <v>0</v>
      </c>
      <c r="L752" s="11">
        <f t="shared" si="11"/>
        <v>0</v>
      </c>
    </row>
    <row r="753" spans="1:12" x14ac:dyDescent="0.25">
      <c r="A753">
        <v>159</v>
      </c>
      <c r="B753" t="s">
        <v>26</v>
      </c>
      <c r="C753">
        <v>104</v>
      </c>
      <c r="D753" t="s">
        <v>11</v>
      </c>
      <c r="E753" t="s">
        <v>35</v>
      </c>
      <c r="F753" t="s">
        <v>13</v>
      </c>
      <c r="G753" s="1">
        <v>13.819999694824199</v>
      </c>
      <c r="H753">
        <v>1</v>
      </c>
      <c r="I753" t="s">
        <v>14</v>
      </c>
      <c r="J753" t="s">
        <v>36</v>
      </c>
      <c r="K753">
        <f>VLOOKUP(J753,'Prix unitaires'!B:D,3,FALSE)</f>
        <v>0</v>
      </c>
      <c r="L753" s="11">
        <f t="shared" si="11"/>
        <v>0</v>
      </c>
    </row>
    <row r="754" spans="1:12" x14ac:dyDescent="0.25">
      <c r="A754">
        <v>159</v>
      </c>
      <c r="B754" t="s">
        <v>26</v>
      </c>
      <c r="C754">
        <v>105</v>
      </c>
      <c r="D754" t="s">
        <v>11</v>
      </c>
      <c r="E754" t="s">
        <v>35</v>
      </c>
      <c r="F754" t="s">
        <v>13</v>
      </c>
      <c r="G754" s="1">
        <v>13.4099998474121</v>
      </c>
      <c r="H754">
        <v>1</v>
      </c>
      <c r="I754" t="s">
        <v>14</v>
      </c>
      <c r="J754" t="s">
        <v>36</v>
      </c>
      <c r="K754">
        <f>VLOOKUP(J754,'Prix unitaires'!B:D,3,FALSE)</f>
        <v>0</v>
      </c>
      <c r="L754" s="11">
        <f t="shared" si="11"/>
        <v>0</v>
      </c>
    </row>
    <row r="755" spans="1:12" x14ac:dyDescent="0.25">
      <c r="A755">
        <v>159</v>
      </c>
      <c r="B755" t="s">
        <v>26</v>
      </c>
      <c r="C755">
        <v>106</v>
      </c>
      <c r="D755" t="s">
        <v>11</v>
      </c>
      <c r="E755" t="s">
        <v>35</v>
      </c>
      <c r="F755" t="s">
        <v>13</v>
      </c>
      <c r="G755" s="1">
        <v>23.0200004577637</v>
      </c>
      <c r="H755">
        <v>1</v>
      </c>
      <c r="I755" t="s">
        <v>14</v>
      </c>
      <c r="J755" t="s">
        <v>36</v>
      </c>
      <c r="K755">
        <f>VLOOKUP(J755,'Prix unitaires'!B:D,3,FALSE)</f>
        <v>0</v>
      </c>
      <c r="L755" s="11">
        <f t="shared" si="11"/>
        <v>0</v>
      </c>
    </row>
    <row r="756" spans="1:12" x14ac:dyDescent="0.25">
      <c r="A756">
        <v>159</v>
      </c>
      <c r="B756" t="s">
        <v>26</v>
      </c>
      <c r="C756">
        <v>109</v>
      </c>
      <c r="D756" t="s">
        <v>11</v>
      </c>
      <c r="E756" t="s">
        <v>35</v>
      </c>
      <c r="F756" t="s">
        <v>13</v>
      </c>
      <c r="G756" s="1">
        <v>13.3900003433228</v>
      </c>
      <c r="H756">
        <v>1</v>
      </c>
      <c r="I756" t="s">
        <v>14</v>
      </c>
      <c r="J756" t="s">
        <v>36</v>
      </c>
      <c r="K756">
        <f>VLOOKUP(J756,'Prix unitaires'!B:D,3,FALSE)</f>
        <v>0</v>
      </c>
      <c r="L756" s="11">
        <f t="shared" si="11"/>
        <v>0</v>
      </c>
    </row>
    <row r="757" spans="1:12" x14ac:dyDescent="0.25">
      <c r="A757">
        <v>159</v>
      </c>
      <c r="B757" t="s">
        <v>26</v>
      </c>
      <c r="C757">
        <v>110</v>
      </c>
      <c r="D757" t="s">
        <v>11</v>
      </c>
      <c r="E757" t="s">
        <v>35</v>
      </c>
      <c r="F757" t="s">
        <v>13</v>
      </c>
      <c r="G757" s="1">
        <v>33.439998626708999</v>
      </c>
      <c r="H757">
        <v>1</v>
      </c>
      <c r="I757" t="s">
        <v>14</v>
      </c>
      <c r="J757" t="s">
        <v>36</v>
      </c>
      <c r="K757">
        <f>VLOOKUP(J757,'Prix unitaires'!B:D,3,FALSE)</f>
        <v>0</v>
      </c>
      <c r="L757" s="11">
        <f t="shared" si="11"/>
        <v>0</v>
      </c>
    </row>
    <row r="758" spans="1:12" x14ac:dyDescent="0.25">
      <c r="A758">
        <v>159</v>
      </c>
      <c r="B758" t="s">
        <v>26</v>
      </c>
      <c r="C758">
        <v>111</v>
      </c>
      <c r="D758" t="s">
        <v>11</v>
      </c>
      <c r="E758" t="s">
        <v>35</v>
      </c>
      <c r="F758" t="s">
        <v>13</v>
      </c>
      <c r="G758" s="1">
        <v>13.789999961853001</v>
      </c>
      <c r="H758">
        <v>1</v>
      </c>
      <c r="I758" t="s">
        <v>14</v>
      </c>
      <c r="J758" t="s">
        <v>36</v>
      </c>
      <c r="K758">
        <f>VLOOKUP(J758,'Prix unitaires'!B:D,3,FALSE)</f>
        <v>0</v>
      </c>
      <c r="L758" s="11">
        <f t="shared" si="11"/>
        <v>0</v>
      </c>
    </row>
    <row r="759" spans="1:12" x14ac:dyDescent="0.25">
      <c r="A759">
        <v>159</v>
      </c>
      <c r="B759" t="s">
        <v>26</v>
      </c>
      <c r="C759" t="s">
        <v>97</v>
      </c>
      <c r="D759" t="s">
        <v>11</v>
      </c>
      <c r="E759" t="s">
        <v>35</v>
      </c>
      <c r="F759" t="s">
        <v>13</v>
      </c>
      <c r="G759" s="1">
        <v>15.3400001525879</v>
      </c>
      <c r="H759">
        <v>1</v>
      </c>
      <c r="I759" t="s">
        <v>14</v>
      </c>
      <c r="J759" t="s">
        <v>36</v>
      </c>
      <c r="K759">
        <f>VLOOKUP(J759,'Prix unitaires'!B:D,3,FALSE)</f>
        <v>0</v>
      </c>
      <c r="L759" s="11">
        <f t="shared" si="11"/>
        <v>0</v>
      </c>
    </row>
    <row r="760" spans="1:12" x14ac:dyDescent="0.25">
      <c r="A760">
        <v>159</v>
      </c>
      <c r="B760" t="s">
        <v>26</v>
      </c>
      <c r="C760" t="s">
        <v>29</v>
      </c>
      <c r="D760" t="s">
        <v>11</v>
      </c>
      <c r="E760" t="s">
        <v>35</v>
      </c>
      <c r="F760" t="s">
        <v>13</v>
      </c>
      <c r="G760" s="1">
        <v>18.069999694824201</v>
      </c>
      <c r="H760">
        <v>1</v>
      </c>
      <c r="I760" t="s">
        <v>14</v>
      </c>
      <c r="J760" t="s">
        <v>36</v>
      </c>
      <c r="K760">
        <f>VLOOKUP(J760,'Prix unitaires'!B:D,3,FALSE)</f>
        <v>0</v>
      </c>
      <c r="L760" s="11">
        <f t="shared" si="11"/>
        <v>0</v>
      </c>
    </row>
    <row r="761" spans="1:12" x14ac:dyDescent="0.25">
      <c r="A761">
        <v>159</v>
      </c>
      <c r="B761" t="s">
        <v>26</v>
      </c>
      <c r="C761" t="s">
        <v>98</v>
      </c>
      <c r="D761" t="s">
        <v>11</v>
      </c>
      <c r="E761" t="s">
        <v>35</v>
      </c>
      <c r="F761" t="s">
        <v>13</v>
      </c>
      <c r="G761" s="1">
        <v>18.209999084472699</v>
      </c>
      <c r="H761">
        <v>1</v>
      </c>
      <c r="I761" t="s">
        <v>14</v>
      </c>
      <c r="J761" t="s">
        <v>36</v>
      </c>
      <c r="K761">
        <f>VLOOKUP(J761,'Prix unitaires'!B:D,3,FALSE)</f>
        <v>0</v>
      </c>
      <c r="L761" s="11">
        <f t="shared" si="11"/>
        <v>0</v>
      </c>
    </row>
    <row r="762" spans="1:12" x14ac:dyDescent="0.25">
      <c r="A762">
        <v>159</v>
      </c>
      <c r="B762" t="s">
        <v>26</v>
      </c>
      <c r="C762">
        <v>114</v>
      </c>
      <c r="D762" t="s">
        <v>11</v>
      </c>
      <c r="E762" t="s">
        <v>35</v>
      </c>
      <c r="F762" t="s">
        <v>13</v>
      </c>
      <c r="G762" s="1">
        <v>27.75</v>
      </c>
      <c r="H762">
        <v>1</v>
      </c>
      <c r="I762" t="s">
        <v>14</v>
      </c>
      <c r="J762" t="s">
        <v>36</v>
      </c>
      <c r="K762">
        <f>VLOOKUP(J762,'Prix unitaires'!B:D,3,FALSE)</f>
        <v>0</v>
      </c>
      <c r="L762" s="11">
        <f t="shared" si="11"/>
        <v>0</v>
      </c>
    </row>
    <row r="763" spans="1:12" x14ac:dyDescent="0.25">
      <c r="A763">
        <v>159</v>
      </c>
      <c r="B763" t="s">
        <v>26</v>
      </c>
      <c r="C763">
        <v>117</v>
      </c>
      <c r="D763" t="s">
        <v>11</v>
      </c>
      <c r="E763" t="s">
        <v>35</v>
      </c>
      <c r="F763" t="s">
        <v>13</v>
      </c>
      <c r="G763" s="1">
        <v>21.110000610351602</v>
      </c>
      <c r="H763">
        <v>1</v>
      </c>
      <c r="I763" t="s">
        <v>14</v>
      </c>
      <c r="J763" t="s">
        <v>36</v>
      </c>
      <c r="K763">
        <f>VLOOKUP(J763,'Prix unitaires'!B:D,3,FALSE)</f>
        <v>0</v>
      </c>
      <c r="L763" s="11">
        <f t="shared" si="11"/>
        <v>0</v>
      </c>
    </row>
    <row r="764" spans="1:12" x14ac:dyDescent="0.25">
      <c r="A764">
        <v>159</v>
      </c>
      <c r="B764" t="s">
        <v>26</v>
      </c>
      <c r="C764">
        <v>118</v>
      </c>
      <c r="D764" t="s">
        <v>11</v>
      </c>
      <c r="E764" t="s">
        <v>35</v>
      </c>
      <c r="F764" t="s">
        <v>13</v>
      </c>
      <c r="G764" s="1">
        <v>20.120000839233398</v>
      </c>
      <c r="H764">
        <v>1</v>
      </c>
      <c r="I764" t="s">
        <v>14</v>
      </c>
      <c r="J764" t="s">
        <v>36</v>
      </c>
      <c r="K764">
        <f>VLOOKUP(J764,'Prix unitaires'!B:D,3,FALSE)</f>
        <v>0</v>
      </c>
      <c r="L764" s="11">
        <f t="shared" si="11"/>
        <v>0</v>
      </c>
    </row>
    <row r="765" spans="1:12" x14ac:dyDescent="0.25">
      <c r="A765">
        <v>163</v>
      </c>
      <c r="B765" t="s">
        <v>10</v>
      </c>
      <c r="C765" t="s">
        <v>99</v>
      </c>
      <c r="D765" t="s">
        <v>11</v>
      </c>
      <c r="E765" t="s">
        <v>35</v>
      </c>
      <c r="F765" t="s">
        <v>13</v>
      </c>
      <c r="G765" s="1">
        <v>13.819999694824199</v>
      </c>
      <c r="H765">
        <v>1</v>
      </c>
      <c r="I765" t="s">
        <v>14</v>
      </c>
      <c r="J765" t="s">
        <v>36</v>
      </c>
      <c r="K765">
        <f>VLOOKUP(J765,'Prix unitaires'!B:D,3,FALSE)</f>
        <v>0</v>
      </c>
      <c r="L765" s="11">
        <f t="shared" si="11"/>
        <v>0</v>
      </c>
    </row>
    <row r="766" spans="1:12" x14ac:dyDescent="0.25">
      <c r="A766">
        <v>163</v>
      </c>
      <c r="B766" t="s">
        <v>10</v>
      </c>
      <c r="C766">
        <v>1</v>
      </c>
      <c r="D766" t="s">
        <v>11</v>
      </c>
      <c r="E766" t="s">
        <v>35</v>
      </c>
      <c r="F766" t="s">
        <v>13</v>
      </c>
      <c r="G766" s="1">
        <v>8.7600002288818004</v>
      </c>
      <c r="H766">
        <v>1</v>
      </c>
      <c r="I766" t="s">
        <v>14</v>
      </c>
      <c r="J766" t="s">
        <v>36</v>
      </c>
      <c r="K766">
        <f>VLOOKUP(J766,'Prix unitaires'!B:D,3,FALSE)</f>
        <v>0</v>
      </c>
      <c r="L766" s="11">
        <f t="shared" si="11"/>
        <v>0</v>
      </c>
    </row>
    <row r="767" spans="1:12" x14ac:dyDescent="0.25">
      <c r="A767">
        <v>163</v>
      </c>
      <c r="B767" t="s">
        <v>10</v>
      </c>
      <c r="C767" t="s">
        <v>100</v>
      </c>
      <c r="D767" t="s">
        <v>11</v>
      </c>
      <c r="E767" t="s">
        <v>35</v>
      </c>
      <c r="F767" t="s">
        <v>13</v>
      </c>
      <c r="G767" s="1">
        <v>9.1400003433228001</v>
      </c>
      <c r="H767">
        <v>1</v>
      </c>
      <c r="I767" t="s">
        <v>14</v>
      </c>
      <c r="J767" t="s">
        <v>36</v>
      </c>
      <c r="K767">
        <f>VLOOKUP(J767,'Prix unitaires'!B:D,3,FALSE)</f>
        <v>0</v>
      </c>
      <c r="L767" s="11">
        <f t="shared" si="11"/>
        <v>0</v>
      </c>
    </row>
    <row r="768" spans="1:12" x14ac:dyDescent="0.25">
      <c r="A768">
        <v>163</v>
      </c>
      <c r="B768" t="s">
        <v>10</v>
      </c>
      <c r="C768">
        <v>2</v>
      </c>
      <c r="D768" t="s">
        <v>11</v>
      </c>
      <c r="E768" t="s">
        <v>35</v>
      </c>
      <c r="F768" t="s">
        <v>13</v>
      </c>
      <c r="G768" s="1">
        <v>8.8199996948241992</v>
      </c>
      <c r="H768">
        <v>1</v>
      </c>
      <c r="I768" t="s">
        <v>14</v>
      </c>
      <c r="J768" t="s">
        <v>36</v>
      </c>
      <c r="K768">
        <f>VLOOKUP(J768,'Prix unitaires'!B:D,3,FALSE)</f>
        <v>0</v>
      </c>
      <c r="L768" s="11">
        <f t="shared" si="11"/>
        <v>0</v>
      </c>
    </row>
    <row r="769" spans="1:12" x14ac:dyDescent="0.25">
      <c r="A769">
        <v>163</v>
      </c>
      <c r="B769" t="s">
        <v>10</v>
      </c>
      <c r="C769">
        <v>3</v>
      </c>
      <c r="D769" t="s">
        <v>11</v>
      </c>
      <c r="E769" t="s">
        <v>35</v>
      </c>
      <c r="F769" t="s">
        <v>13</v>
      </c>
      <c r="G769" s="1">
        <v>13.539999961853001</v>
      </c>
      <c r="H769">
        <v>1</v>
      </c>
      <c r="I769" t="s">
        <v>14</v>
      </c>
      <c r="J769" t="s">
        <v>36</v>
      </c>
      <c r="K769">
        <f>VLOOKUP(J769,'Prix unitaires'!B:D,3,FALSE)</f>
        <v>0</v>
      </c>
      <c r="L769" s="11">
        <f t="shared" si="11"/>
        <v>0</v>
      </c>
    </row>
    <row r="770" spans="1:12" x14ac:dyDescent="0.25">
      <c r="A770">
        <v>163</v>
      </c>
      <c r="B770" t="s">
        <v>10</v>
      </c>
      <c r="C770">
        <v>4</v>
      </c>
      <c r="D770" t="s">
        <v>11</v>
      </c>
      <c r="E770" t="s">
        <v>35</v>
      </c>
      <c r="F770" t="s">
        <v>13</v>
      </c>
      <c r="G770" s="1">
        <v>13.430000305175801</v>
      </c>
      <c r="H770">
        <v>1</v>
      </c>
      <c r="I770" t="s">
        <v>14</v>
      </c>
      <c r="J770" t="s">
        <v>36</v>
      </c>
      <c r="K770">
        <f>VLOOKUP(J770,'Prix unitaires'!B:D,3,FALSE)</f>
        <v>0</v>
      </c>
      <c r="L770" s="11">
        <f t="shared" si="11"/>
        <v>0</v>
      </c>
    </row>
    <row r="771" spans="1:12" x14ac:dyDescent="0.25">
      <c r="A771">
        <v>163</v>
      </c>
      <c r="B771" t="s">
        <v>10</v>
      </c>
      <c r="C771">
        <v>5</v>
      </c>
      <c r="D771" t="s">
        <v>11</v>
      </c>
      <c r="E771" t="s">
        <v>35</v>
      </c>
      <c r="F771" t="s">
        <v>13</v>
      </c>
      <c r="G771" s="1">
        <v>13.430000305175801</v>
      </c>
      <c r="H771">
        <v>1</v>
      </c>
      <c r="I771" t="s">
        <v>14</v>
      </c>
      <c r="J771" t="s">
        <v>36</v>
      </c>
      <c r="K771">
        <f>VLOOKUP(J771,'Prix unitaires'!B:D,3,FALSE)</f>
        <v>0</v>
      </c>
      <c r="L771" s="11">
        <f t="shared" ref="L771:L834" si="12">(G771*H771)*K771</f>
        <v>0</v>
      </c>
    </row>
    <row r="772" spans="1:12" x14ac:dyDescent="0.25">
      <c r="A772">
        <v>163</v>
      </c>
      <c r="B772" t="s">
        <v>10</v>
      </c>
      <c r="C772">
        <v>6</v>
      </c>
      <c r="D772" t="s">
        <v>11</v>
      </c>
      <c r="E772" t="s">
        <v>35</v>
      </c>
      <c r="F772" t="s">
        <v>13</v>
      </c>
      <c r="G772" s="1">
        <v>13.430000305175801</v>
      </c>
      <c r="H772">
        <v>1</v>
      </c>
      <c r="I772" t="s">
        <v>14</v>
      </c>
      <c r="J772" t="s">
        <v>36</v>
      </c>
      <c r="K772">
        <f>VLOOKUP(J772,'Prix unitaires'!B:D,3,FALSE)</f>
        <v>0</v>
      </c>
      <c r="L772" s="11">
        <f t="shared" si="12"/>
        <v>0</v>
      </c>
    </row>
    <row r="773" spans="1:12" x14ac:dyDescent="0.25">
      <c r="A773">
        <v>163</v>
      </c>
      <c r="B773" t="s">
        <v>10</v>
      </c>
      <c r="C773" t="s">
        <v>63</v>
      </c>
      <c r="D773" t="s">
        <v>11</v>
      </c>
      <c r="E773" t="s">
        <v>35</v>
      </c>
      <c r="F773" t="s">
        <v>13</v>
      </c>
      <c r="G773" s="1">
        <v>8.8199996948241992</v>
      </c>
      <c r="H773">
        <v>1</v>
      </c>
      <c r="I773" t="s">
        <v>14</v>
      </c>
      <c r="J773" t="s">
        <v>36</v>
      </c>
      <c r="K773">
        <f>VLOOKUP(J773,'Prix unitaires'!B:D,3,FALSE)</f>
        <v>0</v>
      </c>
      <c r="L773" s="11">
        <f t="shared" si="12"/>
        <v>0</v>
      </c>
    </row>
    <row r="774" spans="1:12" x14ac:dyDescent="0.25">
      <c r="A774">
        <v>163</v>
      </c>
      <c r="B774" t="s">
        <v>10</v>
      </c>
      <c r="C774">
        <v>7</v>
      </c>
      <c r="D774" t="s">
        <v>11</v>
      </c>
      <c r="E774" t="s">
        <v>35</v>
      </c>
      <c r="F774" t="s">
        <v>13</v>
      </c>
      <c r="G774" s="1">
        <v>9.1800003051758008</v>
      </c>
      <c r="H774">
        <v>1</v>
      </c>
      <c r="I774" t="s">
        <v>14</v>
      </c>
      <c r="J774" t="s">
        <v>36</v>
      </c>
      <c r="K774">
        <f>VLOOKUP(J774,'Prix unitaires'!B:D,3,FALSE)</f>
        <v>0</v>
      </c>
      <c r="L774" s="11">
        <f t="shared" si="12"/>
        <v>0</v>
      </c>
    </row>
    <row r="775" spans="1:12" x14ac:dyDescent="0.25">
      <c r="A775">
        <v>163</v>
      </c>
      <c r="B775" t="s">
        <v>10</v>
      </c>
      <c r="C775" t="s">
        <v>62</v>
      </c>
      <c r="D775" t="s">
        <v>11</v>
      </c>
      <c r="E775" t="s">
        <v>35</v>
      </c>
      <c r="F775" t="s">
        <v>13</v>
      </c>
      <c r="G775" s="1">
        <v>21.959999084472699</v>
      </c>
      <c r="H775">
        <v>1</v>
      </c>
      <c r="I775" t="s">
        <v>14</v>
      </c>
      <c r="J775" t="s">
        <v>36</v>
      </c>
      <c r="K775">
        <f>VLOOKUP(J775,'Prix unitaires'!B:D,3,FALSE)</f>
        <v>0</v>
      </c>
      <c r="L775" s="11">
        <f t="shared" si="12"/>
        <v>0</v>
      </c>
    </row>
    <row r="776" spans="1:12" x14ac:dyDescent="0.25">
      <c r="A776">
        <v>163</v>
      </c>
      <c r="B776" t="s">
        <v>10</v>
      </c>
      <c r="C776" t="s">
        <v>23</v>
      </c>
      <c r="D776" t="s">
        <v>11</v>
      </c>
      <c r="E776" t="s">
        <v>35</v>
      </c>
      <c r="F776" t="s">
        <v>13</v>
      </c>
      <c r="G776" s="1">
        <v>16.2600002288818</v>
      </c>
      <c r="H776">
        <v>1</v>
      </c>
      <c r="I776" t="s">
        <v>14</v>
      </c>
      <c r="J776" t="s">
        <v>36</v>
      </c>
      <c r="K776">
        <f>VLOOKUP(J776,'Prix unitaires'!B:D,3,FALSE)</f>
        <v>0</v>
      </c>
      <c r="L776" s="11">
        <f t="shared" si="12"/>
        <v>0</v>
      </c>
    </row>
    <row r="777" spans="1:12" x14ac:dyDescent="0.25">
      <c r="A777">
        <v>163</v>
      </c>
      <c r="B777" t="s">
        <v>10</v>
      </c>
      <c r="C777" t="s">
        <v>101</v>
      </c>
      <c r="D777" t="s">
        <v>11</v>
      </c>
      <c r="E777" t="s">
        <v>35</v>
      </c>
      <c r="F777" t="s">
        <v>13</v>
      </c>
      <c r="G777" s="1">
        <v>13.689999580383301</v>
      </c>
      <c r="H777">
        <v>1</v>
      </c>
      <c r="I777" t="s">
        <v>14</v>
      </c>
      <c r="J777" t="s">
        <v>36</v>
      </c>
      <c r="K777">
        <f>VLOOKUP(J777,'Prix unitaires'!B:D,3,FALSE)</f>
        <v>0</v>
      </c>
      <c r="L777" s="11">
        <f t="shared" si="12"/>
        <v>0</v>
      </c>
    </row>
    <row r="778" spans="1:12" x14ac:dyDescent="0.25">
      <c r="A778">
        <v>163</v>
      </c>
      <c r="B778" t="s">
        <v>10</v>
      </c>
      <c r="C778">
        <v>9</v>
      </c>
      <c r="D778" t="s">
        <v>11</v>
      </c>
      <c r="E778" t="s">
        <v>35</v>
      </c>
      <c r="F778" t="s">
        <v>13</v>
      </c>
      <c r="G778" s="1">
        <v>7.0599999427795401</v>
      </c>
      <c r="H778">
        <v>1</v>
      </c>
      <c r="I778" t="s">
        <v>14</v>
      </c>
      <c r="J778" t="s">
        <v>36</v>
      </c>
      <c r="K778">
        <f>VLOOKUP(J778,'Prix unitaires'!B:D,3,FALSE)</f>
        <v>0</v>
      </c>
      <c r="L778" s="11">
        <f t="shared" si="12"/>
        <v>0</v>
      </c>
    </row>
    <row r="779" spans="1:12" x14ac:dyDescent="0.25">
      <c r="A779">
        <v>163</v>
      </c>
      <c r="B779" t="s">
        <v>10</v>
      </c>
      <c r="C779">
        <v>10</v>
      </c>
      <c r="D779" t="s">
        <v>11</v>
      </c>
      <c r="E779" t="s">
        <v>35</v>
      </c>
      <c r="F779" t="s">
        <v>13</v>
      </c>
      <c r="G779" s="1">
        <v>8.7100000381469993</v>
      </c>
      <c r="H779">
        <v>1</v>
      </c>
      <c r="I779" t="s">
        <v>14</v>
      </c>
      <c r="J779" t="s">
        <v>36</v>
      </c>
      <c r="K779">
        <f>VLOOKUP(J779,'Prix unitaires'!B:D,3,FALSE)</f>
        <v>0</v>
      </c>
      <c r="L779" s="11">
        <f t="shared" si="12"/>
        <v>0</v>
      </c>
    </row>
    <row r="780" spans="1:12" x14ac:dyDescent="0.25">
      <c r="A780">
        <v>163</v>
      </c>
      <c r="B780" t="s">
        <v>10</v>
      </c>
      <c r="C780">
        <v>11</v>
      </c>
      <c r="D780" t="s">
        <v>11</v>
      </c>
      <c r="E780" t="s">
        <v>35</v>
      </c>
      <c r="F780" t="s">
        <v>13</v>
      </c>
      <c r="G780" s="1">
        <v>14.1400003433228</v>
      </c>
      <c r="H780">
        <v>1</v>
      </c>
      <c r="I780" t="s">
        <v>14</v>
      </c>
      <c r="J780" t="s">
        <v>36</v>
      </c>
      <c r="K780">
        <f>VLOOKUP(J780,'Prix unitaires'!B:D,3,FALSE)</f>
        <v>0</v>
      </c>
      <c r="L780" s="11">
        <f t="shared" si="12"/>
        <v>0</v>
      </c>
    </row>
    <row r="781" spans="1:12" x14ac:dyDescent="0.25">
      <c r="A781">
        <v>163</v>
      </c>
      <c r="B781" t="s">
        <v>10</v>
      </c>
      <c r="C781">
        <v>12</v>
      </c>
      <c r="D781" t="s">
        <v>11</v>
      </c>
      <c r="E781" t="s">
        <v>35</v>
      </c>
      <c r="F781" t="s">
        <v>13</v>
      </c>
      <c r="G781" s="1">
        <v>13.7600002288818</v>
      </c>
      <c r="H781">
        <v>1</v>
      </c>
      <c r="I781" t="s">
        <v>14</v>
      </c>
      <c r="J781" t="s">
        <v>36</v>
      </c>
      <c r="K781">
        <f>VLOOKUP(J781,'Prix unitaires'!B:D,3,FALSE)</f>
        <v>0</v>
      </c>
      <c r="L781" s="11">
        <f t="shared" si="12"/>
        <v>0</v>
      </c>
    </row>
    <row r="782" spans="1:12" x14ac:dyDescent="0.25">
      <c r="A782">
        <v>163</v>
      </c>
      <c r="B782" t="s">
        <v>10</v>
      </c>
      <c r="C782">
        <v>13</v>
      </c>
      <c r="D782" t="s">
        <v>11</v>
      </c>
      <c r="E782" t="s">
        <v>35</v>
      </c>
      <c r="F782" t="s">
        <v>13</v>
      </c>
      <c r="G782" s="1">
        <v>13.579999923706101</v>
      </c>
      <c r="H782">
        <v>1</v>
      </c>
      <c r="I782" t="s">
        <v>14</v>
      </c>
      <c r="J782" t="s">
        <v>36</v>
      </c>
      <c r="K782">
        <f>VLOOKUP(J782,'Prix unitaires'!B:D,3,FALSE)</f>
        <v>0</v>
      </c>
      <c r="L782" s="11">
        <f t="shared" si="12"/>
        <v>0</v>
      </c>
    </row>
    <row r="783" spans="1:12" x14ac:dyDescent="0.25">
      <c r="A783">
        <v>163</v>
      </c>
      <c r="B783" t="s">
        <v>10</v>
      </c>
      <c r="C783">
        <v>14</v>
      </c>
      <c r="D783" t="s">
        <v>11</v>
      </c>
      <c r="E783" t="s">
        <v>35</v>
      </c>
      <c r="F783" t="s">
        <v>13</v>
      </c>
      <c r="G783" s="1">
        <v>13.689999580383301</v>
      </c>
      <c r="H783">
        <v>1</v>
      </c>
      <c r="I783" t="s">
        <v>14</v>
      </c>
      <c r="J783" t="s">
        <v>36</v>
      </c>
      <c r="K783">
        <f>VLOOKUP(J783,'Prix unitaires'!B:D,3,FALSE)</f>
        <v>0</v>
      </c>
      <c r="L783" s="11">
        <f t="shared" si="12"/>
        <v>0</v>
      </c>
    </row>
    <row r="784" spans="1:12" x14ac:dyDescent="0.25">
      <c r="A784">
        <v>163</v>
      </c>
      <c r="B784" t="s">
        <v>10</v>
      </c>
      <c r="C784" t="s">
        <v>102</v>
      </c>
      <c r="D784" t="s">
        <v>11</v>
      </c>
      <c r="E784" t="s">
        <v>35</v>
      </c>
      <c r="F784" t="s">
        <v>13</v>
      </c>
      <c r="G784" s="1">
        <v>9.1000003814696999</v>
      </c>
      <c r="H784">
        <v>1</v>
      </c>
      <c r="I784" t="s">
        <v>14</v>
      </c>
      <c r="J784" t="s">
        <v>36</v>
      </c>
      <c r="K784">
        <f>VLOOKUP(J784,'Prix unitaires'!B:D,3,FALSE)</f>
        <v>0</v>
      </c>
      <c r="L784" s="11">
        <f t="shared" si="12"/>
        <v>0</v>
      </c>
    </row>
    <row r="785" spans="1:12" x14ac:dyDescent="0.25">
      <c r="A785">
        <v>163</v>
      </c>
      <c r="B785" t="s">
        <v>10</v>
      </c>
      <c r="C785">
        <v>15</v>
      </c>
      <c r="D785" t="s">
        <v>11</v>
      </c>
      <c r="E785" t="s">
        <v>35</v>
      </c>
      <c r="F785" t="s">
        <v>13</v>
      </c>
      <c r="G785" s="1">
        <v>9.0399999618530007</v>
      </c>
      <c r="H785">
        <v>1</v>
      </c>
      <c r="I785" t="s">
        <v>14</v>
      </c>
      <c r="J785" t="s">
        <v>36</v>
      </c>
      <c r="K785">
        <f>VLOOKUP(J785,'Prix unitaires'!B:D,3,FALSE)</f>
        <v>0</v>
      </c>
      <c r="L785" s="11">
        <f t="shared" si="12"/>
        <v>0</v>
      </c>
    </row>
    <row r="786" spans="1:12" x14ac:dyDescent="0.25">
      <c r="A786">
        <v>153</v>
      </c>
      <c r="B786" t="s">
        <v>26</v>
      </c>
      <c r="C786">
        <v>109</v>
      </c>
      <c r="D786" t="s">
        <v>11</v>
      </c>
      <c r="E786" t="s">
        <v>35</v>
      </c>
      <c r="F786" t="s">
        <v>13</v>
      </c>
      <c r="G786" s="1">
        <v>14.6400003433228</v>
      </c>
      <c r="H786">
        <v>1</v>
      </c>
      <c r="I786" t="s">
        <v>14</v>
      </c>
      <c r="J786" t="s">
        <v>36</v>
      </c>
      <c r="K786">
        <f>VLOOKUP(J786,'Prix unitaires'!B:D,3,FALSE)</f>
        <v>0</v>
      </c>
      <c r="L786" s="11">
        <f t="shared" si="12"/>
        <v>0</v>
      </c>
    </row>
    <row r="787" spans="1:12" x14ac:dyDescent="0.25">
      <c r="A787">
        <v>153</v>
      </c>
      <c r="B787" t="s">
        <v>26</v>
      </c>
      <c r="C787" t="s">
        <v>103</v>
      </c>
      <c r="D787" t="s">
        <v>11</v>
      </c>
      <c r="E787" t="s">
        <v>35</v>
      </c>
      <c r="F787" t="s">
        <v>13</v>
      </c>
      <c r="G787" s="1">
        <v>10.9899997711182</v>
      </c>
      <c r="H787">
        <v>1</v>
      </c>
      <c r="I787" t="s">
        <v>14</v>
      </c>
      <c r="J787" t="s">
        <v>36</v>
      </c>
      <c r="K787">
        <f>VLOOKUP(J787,'Prix unitaires'!B:D,3,FALSE)</f>
        <v>0</v>
      </c>
      <c r="L787" s="11">
        <f t="shared" si="12"/>
        <v>0</v>
      </c>
    </row>
    <row r="788" spans="1:12" x14ac:dyDescent="0.25">
      <c r="A788">
        <v>153</v>
      </c>
      <c r="B788" t="s">
        <v>26</v>
      </c>
      <c r="C788">
        <v>111</v>
      </c>
      <c r="D788" t="s">
        <v>11</v>
      </c>
      <c r="E788" t="s">
        <v>35</v>
      </c>
      <c r="F788" t="s">
        <v>13</v>
      </c>
      <c r="G788" s="1">
        <v>16.040000915527301</v>
      </c>
      <c r="H788">
        <v>1</v>
      </c>
      <c r="I788" t="s">
        <v>14</v>
      </c>
      <c r="J788" t="s">
        <v>36</v>
      </c>
      <c r="K788">
        <f>VLOOKUP(J788,'Prix unitaires'!B:D,3,FALSE)</f>
        <v>0</v>
      </c>
      <c r="L788" s="11">
        <f t="shared" si="12"/>
        <v>0</v>
      </c>
    </row>
    <row r="789" spans="1:12" x14ac:dyDescent="0.25">
      <c r="A789">
        <v>153</v>
      </c>
      <c r="B789" t="s">
        <v>26</v>
      </c>
      <c r="C789">
        <v>112</v>
      </c>
      <c r="D789" t="s">
        <v>11</v>
      </c>
      <c r="E789" t="s">
        <v>35</v>
      </c>
      <c r="F789" t="s">
        <v>13</v>
      </c>
      <c r="G789" s="1">
        <v>8.6400003433228001</v>
      </c>
      <c r="H789">
        <v>1</v>
      </c>
      <c r="I789" t="s">
        <v>14</v>
      </c>
      <c r="J789" t="s">
        <v>36</v>
      </c>
      <c r="K789">
        <f>VLOOKUP(J789,'Prix unitaires'!B:D,3,FALSE)</f>
        <v>0</v>
      </c>
      <c r="L789" s="11">
        <f t="shared" si="12"/>
        <v>0</v>
      </c>
    </row>
    <row r="790" spans="1:12" x14ac:dyDescent="0.25">
      <c r="A790">
        <v>153</v>
      </c>
      <c r="B790" t="s">
        <v>26</v>
      </c>
      <c r="C790">
        <v>113</v>
      </c>
      <c r="D790" t="s">
        <v>11</v>
      </c>
      <c r="E790" t="s">
        <v>35</v>
      </c>
      <c r="F790" t="s">
        <v>13</v>
      </c>
      <c r="G790" s="1">
        <v>66.779998779297003</v>
      </c>
      <c r="H790">
        <v>1</v>
      </c>
      <c r="I790" t="s">
        <v>14</v>
      </c>
      <c r="J790" t="s">
        <v>36</v>
      </c>
      <c r="K790">
        <f>VLOOKUP(J790,'Prix unitaires'!B:D,3,FALSE)</f>
        <v>0</v>
      </c>
      <c r="L790" s="11">
        <f t="shared" si="12"/>
        <v>0</v>
      </c>
    </row>
    <row r="791" spans="1:12" x14ac:dyDescent="0.25">
      <c r="A791">
        <v>153</v>
      </c>
      <c r="B791" t="s">
        <v>26</v>
      </c>
      <c r="C791" t="s">
        <v>34</v>
      </c>
      <c r="D791" t="s">
        <v>11</v>
      </c>
      <c r="E791" t="s">
        <v>35</v>
      </c>
      <c r="F791" t="s">
        <v>13</v>
      </c>
      <c r="G791" s="1">
        <v>3.1700000762939502</v>
      </c>
      <c r="H791">
        <v>1</v>
      </c>
      <c r="I791" t="s">
        <v>14</v>
      </c>
      <c r="J791" t="s">
        <v>36</v>
      </c>
      <c r="K791">
        <f>VLOOKUP(J791,'Prix unitaires'!B:D,3,FALSE)</f>
        <v>0</v>
      </c>
      <c r="L791" s="11">
        <f t="shared" si="12"/>
        <v>0</v>
      </c>
    </row>
    <row r="792" spans="1:12" x14ac:dyDescent="0.25">
      <c r="A792">
        <v>153</v>
      </c>
      <c r="B792" t="s">
        <v>26</v>
      </c>
      <c r="C792">
        <v>116</v>
      </c>
      <c r="D792" t="s">
        <v>11</v>
      </c>
      <c r="E792" t="s">
        <v>35</v>
      </c>
      <c r="F792" t="s">
        <v>13</v>
      </c>
      <c r="G792" s="1">
        <v>7.4200000762939498</v>
      </c>
      <c r="H792">
        <v>1</v>
      </c>
      <c r="I792" t="s">
        <v>14</v>
      </c>
      <c r="J792" t="s">
        <v>36</v>
      </c>
      <c r="K792">
        <f>VLOOKUP(J792,'Prix unitaires'!B:D,3,FALSE)</f>
        <v>0</v>
      </c>
      <c r="L792" s="11">
        <f t="shared" si="12"/>
        <v>0</v>
      </c>
    </row>
    <row r="793" spans="1:12" x14ac:dyDescent="0.25">
      <c r="A793">
        <v>154</v>
      </c>
      <c r="B793" t="s">
        <v>10</v>
      </c>
      <c r="C793" t="s">
        <v>16</v>
      </c>
      <c r="D793" t="s">
        <v>11</v>
      </c>
      <c r="E793" t="s">
        <v>35</v>
      </c>
      <c r="F793" t="s">
        <v>13</v>
      </c>
      <c r="G793" s="1">
        <v>33.369998931884801</v>
      </c>
      <c r="H793">
        <v>1</v>
      </c>
      <c r="I793" t="s">
        <v>14</v>
      </c>
      <c r="J793" t="s">
        <v>36</v>
      </c>
      <c r="K793">
        <f>VLOOKUP(J793,'Prix unitaires'!B:D,3,FALSE)</f>
        <v>0</v>
      </c>
      <c r="L793" s="11">
        <f t="shared" si="12"/>
        <v>0</v>
      </c>
    </row>
    <row r="794" spans="1:12" x14ac:dyDescent="0.25">
      <c r="A794">
        <v>154</v>
      </c>
      <c r="B794" t="s">
        <v>10</v>
      </c>
      <c r="C794">
        <v>1</v>
      </c>
      <c r="D794" t="s">
        <v>11</v>
      </c>
      <c r="E794" t="s">
        <v>35</v>
      </c>
      <c r="F794" t="s">
        <v>13</v>
      </c>
      <c r="G794" s="1">
        <v>19.680000305175799</v>
      </c>
      <c r="H794">
        <v>1</v>
      </c>
      <c r="I794" t="s">
        <v>14</v>
      </c>
      <c r="J794" t="s">
        <v>36</v>
      </c>
      <c r="K794">
        <f>VLOOKUP(J794,'Prix unitaires'!B:D,3,FALSE)</f>
        <v>0</v>
      </c>
      <c r="L794" s="11">
        <f t="shared" si="12"/>
        <v>0</v>
      </c>
    </row>
    <row r="795" spans="1:12" x14ac:dyDescent="0.25">
      <c r="A795">
        <v>154</v>
      </c>
      <c r="B795" t="s">
        <v>10</v>
      </c>
      <c r="C795" t="s">
        <v>104</v>
      </c>
      <c r="D795" t="s">
        <v>11</v>
      </c>
      <c r="E795" t="s">
        <v>35</v>
      </c>
      <c r="F795" t="s">
        <v>13</v>
      </c>
      <c r="G795" s="1">
        <v>69.75</v>
      </c>
      <c r="H795">
        <v>1</v>
      </c>
      <c r="I795" t="s">
        <v>14</v>
      </c>
      <c r="J795" t="s">
        <v>36</v>
      </c>
      <c r="K795">
        <f>VLOOKUP(J795,'Prix unitaires'!B:D,3,FALSE)</f>
        <v>0</v>
      </c>
      <c r="L795" s="11">
        <f t="shared" si="12"/>
        <v>0</v>
      </c>
    </row>
    <row r="796" spans="1:12" x14ac:dyDescent="0.25">
      <c r="A796">
        <v>154</v>
      </c>
      <c r="B796" t="s">
        <v>10</v>
      </c>
      <c r="C796">
        <v>2</v>
      </c>
      <c r="D796" t="s">
        <v>11</v>
      </c>
      <c r="E796" t="s">
        <v>35</v>
      </c>
      <c r="F796" t="s">
        <v>13</v>
      </c>
      <c r="G796" s="1">
        <v>30.680000305175799</v>
      </c>
      <c r="H796">
        <v>1</v>
      </c>
      <c r="I796" t="s">
        <v>14</v>
      </c>
      <c r="J796" t="s">
        <v>36</v>
      </c>
      <c r="K796">
        <f>VLOOKUP(J796,'Prix unitaires'!B:D,3,FALSE)</f>
        <v>0</v>
      </c>
      <c r="L796" s="11">
        <f t="shared" si="12"/>
        <v>0</v>
      </c>
    </row>
    <row r="797" spans="1:12" x14ac:dyDescent="0.25">
      <c r="A797">
        <v>154</v>
      </c>
      <c r="B797" t="s">
        <v>10</v>
      </c>
      <c r="C797" t="s">
        <v>105</v>
      </c>
      <c r="D797" t="s">
        <v>11</v>
      </c>
      <c r="E797" t="s">
        <v>35</v>
      </c>
      <c r="F797" t="s">
        <v>13</v>
      </c>
      <c r="G797" s="1">
        <v>26.430000305175799</v>
      </c>
      <c r="H797">
        <v>1</v>
      </c>
      <c r="I797" t="s">
        <v>14</v>
      </c>
      <c r="J797" t="s">
        <v>36</v>
      </c>
      <c r="K797">
        <f>VLOOKUP(J797,'Prix unitaires'!B:D,3,FALSE)</f>
        <v>0</v>
      </c>
      <c r="L797" s="11">
        <f t="shared" si="12"/>
        <v>0</v>
      </c>
    </row>
    <row r="798" spans="1:12" x14ac:dyDescent="0.25">
      <c r="A798">
        <v>154</v>
      </c>
      <c r="B798" t="s">
        <v>10</v>
      </c>
      <c r="C798">
        <v>3</v>
      </c>
      <c r="D798" t="s">
        <v>11</v>
      </c>
      <c r="E798" t="s">
        <v>35</v>
      </c>
      <c r="F798" t="s">
        <v>13</v>
      </c>
      <c r="G798" s="1">
        <v>9.3599996566771999</v>
      </c>
      <c r="H798">
        <v>1</v>
      </c>
      <c r="I798" t="s">
        <v>14</v>
      </c>
      <c r="J798" t="s">
        <v>36</v>
      </c>
      <c r="K798">
        <f>VLOOKUP(J798,'Prix unitaires'!B:D,3,FALSE)</f>
        <v>0</v>
      </c>
      <c r="L798" s="11">
        <f t="shared" si="12"/>
        <v>0</v>
      </c>
    </row>
    <row r="799" spans="1:12" x14ac:dyDescent="0.25">
      <c r="A799">
        <v>154</v>
      </c>
      <c r="B799" t="s">
        <v>10</v>
      </c>
      <c r="C799">
        <v>4</v>
      </c>
      <c r="D799" t="s">
        <v>11</v>
      </c>
      <c r="E799" t="s">
        <v>35</v>
      </c>
      <c r="F799" t="s">
        <v>13</v>
      </c>
      <c r="G799" s="1">
        <v>19.25</v>
      </c>
      <c r="H799">
        <v>1</v>
      </c>
      <c r="I799" t="s">
        <v>14</v>
      </c>
      <c r="J799" t="s">
        <v>36</v>
      </c>
      <c r="K799">
        <f>VLOOKUP(J799,'Prix unitaires'!B:D,3,FALSE)</f>
        <v>0</v>
      </c>
      <c r="L799" s="11">
        <f t="shared" si="12"/>
        <v>0</v>
      </c>
    </row>
    <row r="800" spans="1:12" x14ac:dyDescent="0.25">
      <c r="A800">
        <v>154</v>
      </c>
      <c r="B800" t="s">
        <v>10</v>
      </c>
      <c r="C800">
        <v>7</v>
      </c>
      <c r="D800" t="s">
        <v>11</v>
      </c>
      <c r="E800" t="s">
        <v>35</v>
      </c>
      <c r="F800" t="s">
        <v>13</v>
      </c>
      <c r="G800" s="1">
        <v>19.5</v>
      </c>
      <c r="H800">
        <v>1</v>
      </c>
      <c r="I800" t="s">
        <v>14</v>
      </c>
      <c r="J800" t="s">
        <v>36</v>
      </c>
      <c r="K800">
        <f>VLOOKUP(J800,'Prix unitaires'!B:D,3,FALSE)</f>
        <v>0</v>
      </c>
      <c r="L800" s="11">
        <f t="shared" si="12"/>
        <v>0</v>
      </c>
    </row>
    <row r="801" spans="1:12" x14ac:dyDescent="0.25">
      <c r="A801">
        <v>154</v>
      </c>
      <c r="B801" t="s">
        <v>10</v>
      </c>
      <c r="C801">
        <v>8</v>
      </c>
      <c r="D801" t="s">
        <v>11</v>
      </c>
      <c r="E801" t="s">
        <v>35</v>
      </c>
      <c r="F801" t="s">
        <v>13</v>
      </c>
      <c r="G801" s="1">
        <v>29.299999237060501</v>
      </c>
      <c r="H801">
        <v>1</v>
      </c>
      <c r="I801" t="s">
        <v>14</v>
      </c>
      <c r="J801" t="s">
        <v>36</v>
      </c>
      <c r="K801">
        <f>VLOOKUP(J801,'Prix unitaires'!B:D,3,FALSE)</f>
        <v>0</v>
      </c>
      <c r="L801" s="11">
        <f t="shared" si="12"/>
        <v>0</v>
      </c>
    </row>
    <row r="802" spans="1:12" x14ac:dyDescent="0.25">
      <c r="A802">
        <v>154</v>
      </c>
      <c r="B802" t="s">
        <v>10</v>
      </c>
      <c r="C802">
        <v>11</v>
      </c>
      <c r="D802" t="s">
        <v>11</v>
      </c>
      <c r="E802" t="s">
        <v>35</v>
      </c>
      <c r="F802" t="s">
        <v>13</v>
      </c>
      <c r="G802" s="1">
        <v>14.3900003433228</v>
      </c>
      <c r="H802">
        <v>1</v>
      </c>
      <c r="I802" t="s">
        <v>14</v>
      </c>
      <c r="J802" t="s">
        <v>36</v>
      </c>
      <c r="K802">
        <f>VLOOKUP(J802,'Prix unitaires'!B:D,3,FALSE)</f>
        <v>0</v>
      </c>
      <c r="L802" s="11">
        <f t="shared" si="12"/>
        <v>0</v>
      </c>
    </row>
    <row r="803" spans="1:12" x14ac:dyDescent="0.25">
      <c r="A803">
        <v>154</v>
      </c>
      <c r="B803" t="s">
        <v>10</v>
      </c>
      <c r="C803">
        <v>13</v>
      </c>
      <c r="D803" t="s">
        <v>11</v>
      </c>
      <c r="E803" t="s">
        <v>35</v>
      </c>
      <c r="F803" t="s">
        <v>13</v>
      </c>
      <c r="G803" s="1">
        <v>14.75</v>
      </c>
      <c r="H803">
        <v>1</v>
      </c>
      <c r="I803" t="s">
        <v>14</v>
      </c>
      <c r="J803" t="s">
        <v>36</v>
      </c>
      <c r="K803">
        <f>VLOOKUP(J803,'Prix unitaires'!B:D,3,FALSE)</f>
        <v>0</v>
      </c>
      <c r="L803" s="11">
        <f t="shared" si="12"/>
        <v>0</v>
      </c>
    </row>
    <row r="804" spans="1:12" x14ac:dyDescent="0.25">
      <c r="A804">
        <v>154</v>
      </c>
      <c r="B804" t="s">
        <v>10</v>
      </c>
      <c r="C804">
        <v>14</v>
      </c>
      <c r="D804" t="s">
        <v>11</v>
      </c>
      <c r="E804" t="s">
        <v>35</v>
      </c>
      <c r="F804" t="s">
        <v>13</v>
      </c>
      <c r="G804" s="1">
        <v>14.3900003433228</v>
      </c>
      <c r="H804">
        <v>1</v>
      </c>
      <c r="I804" t="s">
        <v>14</v>
      </c>
      <c r="J804" t="s">
        <v>36</v>
      </c>
      <c r="K804">
        <f>VLOOKUP(J804,'Prix unitaires'!B:D,3,FALSE)</f>
        <v>0</v>
      </c>
      <c r="L804" s="11">
        <f t="shared" si="12"/>
        <v>0</v>
      </c>
    </row>
    <row r="805" spans="1:12" x14ac:dyDescent="0.25">
      <c r="A805">
        <v>163</v>
      </c>
      <c r="B805" t="s">
        <v>10</v>
      </c>
      <c r="C805" t="s">
        <v>106</v>
      </c>
      <c r="D805" t="s">
        <v>11</v>
      </c>
      <c r="E805" t="s">
        <v>35</v>
      </c>
      <c r="F805" t="s">
        <v>13</v>
      </c>
      <c r="G805" s="1">
        <v>9.1300001144409002</v>
      </c>
      <c r="H805">
        <v>1</v>
      </c>
      <c r="I805" t="s">
        <v>14</v>
      </c>
      <c r="J805" t="s">
        <v>36</v>
      </c>
      <c r="K805">
        <f>VLOOKUP(J805,'Prix unitaires'!B:D,3,FALSE)</f>
        <v>0</v>
      </c>
      <c r="L805" s="11">
        <f t="shared" si="12"/>
        <v>0</v>
      </c>
    </row>
    <row r="806" spans="1:12" x14ac:dyDescent="0.25">
      <c r="A806">
        <v>163</v>
      </c>
      <c r="B806" t="s">
        <v>10</v>
      </c>
      <c r="C806">
        <v>16</v>
      </c>
      <c r="D806" t="s">
        <v>11</v>
      </c>
      <c r="E806" t="s">
        <v>35</v>
      </c>
      <c r="F806" t="s">
        <v>13</v>
      </c>
      <c r="G806" s="1">
        <v>9.0799999237061009</v>
      </c>
      <c r="H806">
        <v>1</v>
      </c>
      <c r="I806" t="s">
        <v>14</v>
      </c>
      <c r="J806" t="s">
        <v>36</v>
      </c>
      <c r="K806">
        <f>VLOOKUP(J806,'Prix unitaires'!B:D,3,FALSE)</f>
        <v>0</v>
      </c>
      <c r="L806" s="11">
        <f t="shared" si="12"/>
        <v>0</v>
      </c>
    </row>
    <row r="807" spans="1:12" x14ac:dyDescent="0.25">
      <c r="A807">
        <v>164</v>
      </c>
      <c r="B807" t="s">
        <v>37</v>
      </c>
      <c r="C807">
        <v>1</v>
      </c>
      <c r="D807" t="s">
        <v>11</v>
      </c>
      <c r="E807" t="s">
        <v>35</v>
      </c>
      <c r="F807" t="s">
        <v>13</v>
      </c>
      <c r="G807" s="1">
        <v>22.0100002288818</v>
      </c>
      <c r="H807">
        <v>1</v>
      </c>
      <c r="I807" t="s">
        <v>14</v>
      </c>
      <c r="J807" t="s">
        <v>36</v>
      </c>
      <c r="K807">
        <f>VLOOKUP(J807,'Prix unitaires'!B:D,3,FALSE)</f>
        <v>0</v>
      </c>
      <c r="L807" s="11">
        <f t="shared" si="12"/>
        <v>0</v>
      </c>
    </row>
    <row r="808" spans="1:12" x14ac:dyDescent="0.25">
      <c r="A808">
        <v>164</v>
      </c>
      <c r="B808" t="s">
        <v>37</v>
      </c>
      <c r="C808">
        <v>4</v>
      </c>
      <c r="D808" t="s">
        <v>11</v>
      </c>
      <c r="E808" t="s">
        <v>35</v>
      </c>
      <c r="F808" t="s">
        <v>13</v>
      </c>
      <c r="G808" s="1">
        <v>14.039999961853001</v>
      </c>
      <c r="H808">
        <v>1</v>
      </c>
      <c r="I808" t="s">
        <v>14</v>
      </c>
      <c r="J808" t="s">
        <v>36</v>
      </c>
      <c r="K808">
        <f>VLOOKUP(J808,'Prix unitaires'!B:D,3,FALSE)</f>
        <v>0</v>
      </c>
      <c r="L808" s="11">
        <f t="shared" si="12"/>
        <v>0</v>
      </c>
    </row>
    <row r="809" spans="1:12" x14ac:dyDescent="0.25">
      <c r="A809">
        <v>164</v>
      </c>
      <c r="B809" t="s">
        <v>37</v>
      </c>
      <c r="C809">
        <v>6</v>
      </c>
      <c r="D809" t="s">
        <v>11</v>
      </c>
      <c r="E809" t="s">
        <v>35</v>
      </c>
      <c r="F809" t="s">
        <v>13</v>
      </c>
      <c r="G809" s="1">
        <v>9.2799997329712003</v>
      </c>
      <c r="H809">
        <v>1</v>
      </c>
      <c r="I809" t="s">
        <v>14</v>
      </c>
      <c r="J809" t="s">
        <v>36</v>
      </c>
      <c r="K809">
        <f>VLOOKUP(J809,'Prix unitaires'!B:D,3,FALSE)</f>
        <v>0</v>
      </c>
      <c r="L809" s="11">
        <f t="shared" si="12"/>
        <v>0</v>
      </c>
    </row>
    <row r="810" spans="1:12" x14ac:dyDescent="0.25">
      <c r="A810">
        <v>164</v>
      </c>
      <c r="B810" t="s">
        <v>37</v>
      </c>
      <c r="C810">
        <v>7</v>
      </c>
      <c r="D810" t="s">
        <v>11</v>
      </c>
      <c r="E810" t="s">
        <v>35</v>
      </c>
      <c r="F810" t="s">
        <v>13</v>
      </c>
      <c r="G810" s="1">
        <v>14.079999923706101</v>
      </c>
      <c r="H810">
        <v>1</v>
      </c>
      <c r="I810" t="s">
        <v>14</v>
      </c>
      <c r="J810" t="s">
        <v>36</v>
      </c>
      <c r="K810">
        <f>VLOOKUP(J810,'Prix unitaires'!B:D,3,FALSE)</f>
        <v>0</v>
      </c>
      <c r="L810" s="11">
        <f t="shared" si="12"/>
        <v>0</v>
      </c>
    </row>
    <row r="811" spans="1:12" x14ac:dyDescent="0.25">
      <c r="A811">
        <v>164</v>
      </c>
      <c r="B811" t="s">
        <v>37</v>
      </c>
      <c r="C811">
        <v>8</v>
      </c>
      <c r="D811" t="s">
        <v>11</v>
      </c>
      <c r="E811" t="s">
        <v>35</v>
      </c>
      <c r="F811" t="s">
        <v>13</v>
      </c>
      <c r="G811" s="1">
        <v>14.079999923706101</v>
      </c>
      <c r="H811">
        <v>1</v>
      </c>
      <c r="I811" t="s">
        <v>14</v>
      </c>
      <c r="J811" t="s">
        <v>36</v>
      </c>
      <c r="K811">
        <f>VLOOKUP(J811,'Prix unitaires'!B:D,3,FALSE)</f>
        <v>0</v>
      </c>
      <c r="L811" s="11">
        <f t="shared" si="12"/>
        <v>0</v>
      </c>
    </row>
    <row r="812" spans="1:12" x14ac:dyDescent="0.25">
      <c r="A812">
        <v>164</v>
      </c>
      <c r="B812" t="s">
        <v>37</v>
      </c>
      <c r="C812">
        <v>9</v>
      </c>
      <c r="D812" t="s">
        <v>11</v>
      </c>
      <c r="E812" t="s">
        <v>35</v>
      </c>
      <c r="F812" t="s">
        <v>13</v>
      </c>
      <c r="G812" s="1">
        <v>14.079999923706101</v>
      </c>
      <c r="H812">
        <v>1</v>
      </c>
      <c r="I812" t="s">
        <v>14</v>
      </c>
      <c r="J812" t="s">
        <v>36</v>
      </c>
      <c r="K812">
        <f>VLOOKUP(J812,'Prix unitaires'!B:D,3,FALSE)</f>
        <v>0</v>
      </c>
      <c r="L812" s="11">
        <f t="shared" si="12"/>
        <v>0</v>
      </c>
    </row>
    <row r="813" spans="1:12" x14ac:dyDescent="0.25">
      <c r="A813">
        <v>164</v>
      </c>
      <c r="B813" t="s">
        <v>37</v>
      </c>
      <c r="C813">
        <v>13</v>
      </c>
      <c r="D813" t="s">
        <v>11</v>
      </c>
      <c r="E813" t="s">
        <v>35</v>
      </c>
      <c r="F813" t="s">
        <v>13</v>
      </c>
      <c r="G813" s="1">
        <v>9.0299997329712003</v>
      </c>
      <c r="H813">
        <v>1</v>
      </c>
      <c r="I813" t="s">
        <v>14</v>
      </c>
      <c r="J813" t="s">
        <v>36</v>
      </c>
      <c r="K813">
        <f>VLOOKUP(J813,'Prix unitaires'!B:D,3,FALSE)</f>
        <v>0</v>
      </c>
      <c r="L813" s="11">
        <f t="shared" si="12"/>
        <v>0</v>
      </c>
    </row>
    <row r="814" spans="1:12" x14ac:dyDescent="0.25">
      <c r="A814">
        <v>164</v>
      </c>
      <c r="B814" t="s">
        <v>37</v>
      </c>
      <c r="C814">
        <v>14</v>
      </c>
      <c r="D814" t="s">
        <v>11</v>
      </c>
      <c r="E814" t="s">
        <v>35</v>
      </c>
      <c r="F814" t="s">
        <v>13</v>
      </c>
      <c r="G814" s="1">
        <v>18.159999847412099</v>
      </c>
      <c r="H814">
        <v>1</v>
      </c>
      <c r="I814" t="s">
        <v>14</v>
      </c>
      <c r="J814" t="s">
        <v>36</v>
      </c>
      <c r="K814">
        <f>VLOOKUP(J814,'Prix unitaires'!B:D,3,FALSE)</f>
        <v>0</v>
      </c>
      <c r="L814" s="11">
        <f t="shared" si="12"/>
        <v>0</v>
      </c>
    </row>
    <row r="815" spans="1:12" x14ac:dyDescent="0.25">
      <c r="A815">
        <v>164</v>
      </c>
      <c r="B815" t="s">
        <v>37</v>
      </c>
      <c r="C815">
        <v>15</v>
      </c>
      <c r="D815" t="s">
        <v>11</v>
      </c>
      <c r="E815" t="s">
        <v>35</v>
      </c>
      <c r="F815" t="s">
        <v>13</v>
      </c>
      <c r="G815" s="1">
        <v>27.4799995422363</v>
      </c>
      <c r="H815">
        <v>1</v>
      </c>
      <c r="I815" t="s">
        <v>14</v>
      </c>
      <c r="J815" t="s">
        <v>36</v>
      </c>
      <c r="K815">
        <f>VLOOKUP(J815,'Prix unitaires'!B:D,3,FALSE)</f>
        <v>0</v>
      </c>
      <c r="L815" s="11">
        <f t="shared" si="12"/>
        <v>0</v>
      </c>
    </row>
    <row r="816" spans="1:12" x14ac:dyDescent="0.25">
      <c r="A816">
        <v>164</v>
      </c>
      <c r="B816" t="s">
        <v>37</v>
      </c>
      <c r="C816">
        <v>18</v>
      </c>
      <c r="D816" t="s">
        <v>11</v>
      </c>
      <c r="E816" t="s">
        <v>35</v>
      </c>
      <c r="F816" t="s">
        <v>13</v>
      </c>
      <c r="G816" s="1">
        <v>19.180000305175799</v>
      </c>
      <c r="H816">
        <v>1</v>
      </c>
      <c r="I816" t="s">
        <v>14</v>
      </c>
      <c r="J816" t="s">
        <v>36</v>
      </c>
      <c r="K816">
        <f>VLOOKUP(J816,'Prix unitaires'!B:D,3,FALSE)</f>
        <v>0</v>
      </c>
      <c r="L816" s="11">
        <f t="shared" si="12"/>
        <v>0</v>
      </c>
    </row>
    <row r="817" spans="1:12" x14ac:dyDescent="0.25">
      <c r="A817">
        <v>164</v>
      </c>
      <c r="B817" t="s">
        <v>37</v>
      </c>
      <c r="C817">
        <v>21</v>
      </c>
      <c r="D817" t="s">
        <v>11</v>
      </c>
      <c r="E817" t="s">
        <v>35</v>
      </c>
      <c r="F817" t="s">
        <v>13</v>
      </c>
      <c r="G817" s="1">
        <v>15.079999923706101</v>
      </c>
      <c r="H817">
        <v>1</v>
      </c>
      <c r="I817" t="s">
        <v>14</v>
      </c>
      <c r="J817" t="s">
        <v>36</v>
      </c>
      <c r="K817">
        <f>VLOOKUP(J817,'Prix unitaires'!B:D,3,FALSE)</f>
        <v>0</v>
      </c>
      <c r="L817" s="11">
        <f t="shared" si="12"/>
        <v>0</v>
      </c>
    </row>
    <row r="818" spans="1:12" x14ac:dyDescent="0.25">
      <c r="A818">
        <v>164</v>
      </c>
      <c r="B818" t="s">
        <v>37</v>
      </c>
      <c r="C818">
        <v>22</v>
      </c>
      <c r="D818" t="s">
        <v>11</v>
      </c>
      <c r="E818" t="s">
        <v>35</v>
      </c>
      <c r="F818" t="s">
        <v>13</v>
      </c>
      <c r="G818" s="1">
        <v>14.439999580383301</v>
      </c>
      <c r="H818">
        <v>1</v>
      </c>
      <c r="I818" t="s">
        <v>14</v>
      </c>
      <c r="J818" t="s">
        <v>36</v>
      </c>
      <c r="K818">
        <f>VLOOKUP(J818,'Prix unitaires'!B:D,3,FALSE)</f>
        <v>0</v>
      </c>
      <c r="L818" s="11">
        <f t="shared" si="12"/>
        <v>0</v>
      </c>
    </row>
    <row r="819" spans="1:12" x14ac:dyDescent="0.25">
      <c r="A819">
        <v>164</v>
      </c>
      <c r="B819" t="s">
        <v>37</v>
      </c>
      <c r="C819">
        <v>23</v>
      </c>
      <c r="D819" t="s">
        <v>11</v>
      </c>
      <c r="E819" t="s">
        <v>35</v>
      </c>
      <c r="F819" t="s">
        <v>13</v>
      </c>
      <c r="G819" s="1">
        <v>11.800000190734901</v>
      </c>
      <c r="H819">
        <v>1</v>
      </c>
      <c r="I819" t="s">
        <v>14</v>
      </c>
      <c r="J819" t="s">
        <v>36</v>
      </c>
      <c r="K819">
        <f>VLOOKUP(J819,'Prix unitaires'!B:D,3,FALSE)</f>
        <v>0</v>
      </c>
      <c r="L819" s="11">
        <f t="shared" si="12"/>
        <v>0</v>
      </c>
    </row>
    <row r="820" spans="1:12" x14ac:dyDescent="0.25">
      <c r="A820">
        <v>164</v>
      </c>
      <c r="B820" t="s">
        <v>37</v>
      </c>
      <c r="C820">
        <v>24</v>
      </c>
      <c r="D820" t="s">
        <v>11</v>
      </c>
      <c r="E820" t="s">
        <v>35</v>
      </c>
      <c r="F820" t="s">
        <v>13</v>
      </c>
      <c r="G820" s="1">
        <v>24.5</v>
      </c>
      <c r="H820">
        <v>1</v>
      </c>
      <c r="I820" t="s">
        <v>14</v>
      </c>
      <c r="J820" t="s">
        <v>36</v>
      </c>
      <c r="K820">
        <f>VLOOKUP(J820,'Prix unitaires'!B:D,3,FALSE)</f>
        <v>0</v>
      </c>
      <c r="L820" s="11">
        <f t="shared" si="12"/>
        <v>0</v>
      </c>
    </row>
    <row r="821" spans="1:12" x14ac:dyDescent="0.25">
      <c r="A821">
        <v>164</v>
      </c>
      <c r="B821" t="s">
        <v>37</v>
      </c>
      <c r="C821">
        <v>26</v>
      </c>
      <c r="D821" t="s">
        <v>11</v>
      </c>
      <c r="E821" t="s">
        <v>35</v>
      </c>
      <c r="F821" t="s">
        <v>13</v>
      </c>
      <c r="G821" s="1">
        <v>17.75</v>
      </c>
      <c r="H821">
        <v>1</v>
      </c>
      <c r="I821" t="s">
        <v>14</v>
      </c>
      <c r="J821" t="s">
        <v>36</v>
      </c>
      <c r="K821">
        <f>VLOOKUP(J821,'Prix unitaires'!B:D,3,FALSE)</f>
        <v>0</v>
      </c>
      <c r="L821" s="11">
        <f t="shared" si="12"/>
        <v>0</v>
      </c>
    </row>
    <row r="822" spans="1:12" x14ac:dyDescent="0.25">
      <c r="A822">
        <v>164</v>
      </c>
      <c r="B822" t="s">
        <v>10</v>
      </c>
      <c r="C822" t="s">
        <v>16</v>
      </c>
      <c r="D822" t="s">
        <v>11</v>
      </c>
      <c r="E822" t="s">
        <v>40</v>
      </c>
      <c r="F822" t="s">
        <v>13</v>
      </c>
      <c r="G822" s="1">
        <v>16.319999694824201</v>
      </c>
      <c r="H822">
        <v>1</v>
      </c>
      <c r="I822" t="s">
        <v>14</v>
      </c>
      <c r="J822" t="s">
        <v>41</v>
      </c>
      <c r="K822">
        <f>VLOOKUP(J822,'Prix unitaires'!B:D,3,FALSE)</f>
        <v>0</v>
      </c>
      <c r="L822" s="11">
        <f t="shared" si="12"/>
        <v>0</v>
      </c>
    </row>
    <row r="823" spans="1:12" x14ac:dyDescent="0.25">
      <c r="A823">
        <v>164</v>
      </c>
      <c r="B823" t="s">
        <v>10</v>
      </c>
      <c r="C823">
        <v>1</v>
      </c>
      <c r="D823" t="s">
        <v>11</v>
      </c>
      <c r="E823" t="s">
        <v>35</v>
      </c>
      <c r="F823" t="s">
        <v>13</v>
      </c>
      <c r="G823" s="1">
        <v>13.3599996566772</v>
      </c>
      <c r="H823">
        <v>1</v>
      </c>
      <c r="I823" t="s">
        <v>14</v>
      </c>
      <c r="J823" t="s">
        <v>36</v>
      </c>
      <c r="K823">
        <f>VLOOKUP(J823,'Prix unitaires'!B:D,3,FALSE)</f>
        <v>0</v>
      </c>
      <c r="L823" s="11">
        <f t="shared" si="12"/>
        <v>0</v>
      </c>
    </row>
    <row r="824" spans="1:12" x14ac:dyDescent="0.25">
      <c r="A824">
        <v>164</v>
      </c>
      <c r="B824" t="s">
        <v>10</v>
      </c>
      <c r="C824">
        <v>2</v>
      </c>
      <c r="D824" t="s">
        <v>11</v>
      </c>
      <c r="E824" t="s">
        <v>35</v>
      </c>
      <c r="F824" t="s">
        <v>13</v>
      </c>
      <c r="G824" s="1">
        <v>13.3599996566772</v>
      </c>
      <c r="H824">
        <v>1</v>
      </c>
      <c r="I824" t="s">
        <v>14</v>
      </c>
      <c r="J824" t="s">
        <v>36</v>
      </c>
      <c r="K824">
        <f>VLOOKUP(J824,'Prix unitaires'!B:D,3,FALSE)</f>
        <v>0</v>
      </c>
      <c r="L824" s="11">
        <f t="shared" si="12"/>
        <v>0</v>
      </c>
    </row>
    <row r="825" spans="1:12" x14ac:dyDescent="0.25">
      <c r="A825">
        <v>164</v>
      </c>
      <c r="B825" t="s">
        <v>10</v>
      </c>
      <c r="C825">
        <v>3</v>
      </c>
      <c r="D825" t="s">
        <v>11</v>
      </c>
      <c r="E825" t="s">
        <v>35</v>
      </c>
      <c r="F825" t="s">
        <v>13</v>
      </c>
      <c r="G825" s="1">
        <v>13.3599996566772</v>
      </c>
      <c r="H825">
        <v>1</v>
      </c>
      <c r="I825" t="s">
        <v>14</v>
      </c>
      <c r="J825" t="s">
        <v>36</v>
      </c>
      <c r="K825">
        <f>VLOOKUP(J825,'Prix unitaires'!B:D,3,FALSE)</f>
        <v>0</v>
      </c>
      <c r="L825" s="11">
        <f t="shared" si="12"/>
        <v>0</v>
      </c>
    </row>
    <row r="826" spans="1:12" x14ac:dyDescent="0.25">
      <c r="A826">
        <v>164</v>
      </c>
      <c r="B826" t="s">
        <v>10</v>
      </c>
      <c r="C826">
        <v>4</v>
      </c>
      <c r="D826" t="s">
        <v>11</v>
      </c>
      <c r="E826" t="s">
        <v>35</v>
      </c>
      <c r="F826" t="s">
        <v>13</v>
      </c>
      <c r="G826" s="1">
        <v>13.3599996566772</v>
      </c>
      <c r="H826">
        <v>1</v>
      </c>
      <c r="I826" t="s">
        <v>14</v>
      </c>
      <c r="J826" t="s">
        <v>36</v>
      </c>
      <c r="K826">
        <f>VLOOKUP(J826,'Prix unitaires'!B:D,3,FALSE)</f>
        <v>0</v>
      </c>
      <c r="L826" s="11">
        <f t="shared" si="12"/>
        <v>0</v>
      </c>
    </row>
    <row r="827" spans="1:12" x14ac:dyDescent="0.25">
      <c r="A827">
        <v>164</v>
      </c>
      <c r="B827" t="s">
        <v>10</v>
      </c>
      <c r="C827">
        <v>5</v>
      </c>
      <c r="D827" t="s">
        <v>11</v>
      </c>
      <c r="E827" t="s">
        <v>35</v>
      </c>
      <c r="F827" t="s">
        <v>13</v>
      </c>
      <c r="G827" s="1">
        <v>13.3800001144409</v>
      </c>
      <c r="H827">
        <v>1</v>
      </c>
      <c r="I827" t="s">
        <v>14</v>
      </c>
      <c r="J827" t="s">
        <v>36</v>
      </c>
      <c r="K827">
        <f>VLOOKUP(J827,'Prix unitaires'!B:D,3,FALSE)</f>
        <v>0</v>
      </c>
      <c r="L827" s="11">
        <f t="shared" si="12"/>
        <v>0</v>
      </c>
    </row>
    <row r="828" spans="1:12" x14ac:dyDescent="0.25">
      <c r="A828">
        <v>164</v>
      </c>
      <c r="B828" t="s">
        <v>10</v>
      </c>
      <c r="C828">
        <v>6</v>
      </c>
      <c r="D828" t="s">
        <v>11</v>
      </c>
      <c r="E828" t="s">
        <v>35</v>
      </c>
      <c r="F828" t="s">
        <v>13</v>
      </c>
      <c r="G828" s="1">
        <v>13.3400001525879</v>
      </c>
      <c r="H828">
        <v>1</v>
      </c>
      <c r="I828" t="s">
        <v>14</v>
      </c>
      <c r="J828" t="s">
        <v>36</v>
      </c>
      <c r="K828">
        <f>VLOOKUP(J828,'Prix unitaires'!B:D,3,FALSE)</f>
        <v>0</v>
      </c>
      <c r="L828" s="11">
        <f t="shared" si="12"/>
        <v>0</v>
      </c>
    </row>
    <row r="829" spans="1:12" x14ac:dyDescent="0.25">
      <c r="A829">
        <v>164</v>
      </c>
      <c r="B829" t="s">
        <v>10</v>
      </c>
      <c r="C829">
        <v>7</v>
      </c>
      <c r="D829" t="s">
        <v>11</v>
      </c>
      <c r="E829" t="s">
        <v>35</v>
      </c>
      <c r="F829" t="s">
        <v>13</v>
      </c>
      <c r="G829" s="1">
        <v>13.3500003814697</v>
      </c>
      <c r="H829">
        <v>1</v>
      </c>
      <c r="I829" t="s">
        <v>14</v>
      </c>
      <c r="J829" t="s">
        <v>36</v>
      </c>
      <c r="K829">
        <f>VLOOKUP(J829,'Prix unitaires'!B:D,3,FALSE)</f>
        <v>0</v>
      </c>
      <c r="L829" s="11">
        <f t="shared" si="12"/>
        <v>0</v>
      </c>
    </row>
    <row r="830" spans="1:12" x14ac:dyDescent="0.25">
      <c r="A830">
        <v>164</v>
      </c>
      <c r="B830" t="s">
        <v>10</v>
      </c>
      <c r="C830">
        <v>8</v>
      </c>
      <c r="D830" t="s">
        <v>11</v>
      </c>
      <c r="E830" t="s">
        <v>35</v>
      </c>
      <c r="F830" t="s">
        <v>13</v>
      </c>
      <c r="G830" s="1">
        <v>13.3599996566772</v>
      </c>
      <c r="H830">
        <v>1</v>
      </c>
      <c r="I830" t="s">
        <v>14</v>
      </c>
      <c r="J830" t="s">
        <v>36</v>
      </c>
      <c r="K830">
        <f>VLOOKUP(J830,'Prix unitaires'!B:D,3,FALSE)</f>
        <v>0</v>
      </c>
      <c r="L830" s="11">
        <f t="shared" si="12"/>
        <v>0</v>
      </c>
    </row>
    <row r="831" spans="1:12" x14ac:dyDescent="0.25">
      <c r="A831">
        <v>164</v>
      </c>
      <c r="B831" t="s">
        <v>10</v>
      </c>
      <c r="C831">
        <v>9</v>
      </c>
      <c r="D831" t="s">
        <v>11</v>
      </c>
      <c r="E831" t="s">
        <v>35</v>
      </c>
      <c r="F831" t="s">
        <v>13</v>
      </c>
      <c r="G831" s="1">
        <v>13.3599996566772</v>
      </c>
      <c r="H831">
        <v>1</v>
      </c>
      <c r="I831" t="s">
        <v>14</v>
      </c>
      <c r="J831" t="s">
        <v>36</v>
      </c>
      <c r="K831">
        <f>VLOOKUP(J831,'Prix unitaires'!B:D,3,FALSE)</f>
        <v>0</v>
      </c>
      <c r="L831" s="11">
        <f t="shared" si="12"/>
        <v>0</v>
      </c>
    </row>
    <row r="832" spans="1:12" x14ac:dyDescent="0.25">
      <c r="A832">
        <v>164</v>
      </c>
      <c r="B832" t="s">
        <v>10</v>
      </c>
      <c r="C832">
        <v>10</v>
      </c>
      <c r="D832" t="s">
        <v>11</v>
      </c>
      <c r="E832" t="s">
        <v>35</v>
      </c>
      <c r="F832" t="s">
        <v>13</v>
      </c>
      <c r="G832" s="1">
        <v>23.360000610351602</v>
      </c>
      <c r="H832">
        <v>1</v>
      </c>
      <c r="I832" t="s">
        <v>14</v>
      </c>
      <c r="J832" t="s">
        <v>36</v>
      </c>
      <c r="K832">
        <f>VLOOKUP(J832,'Prix unitaires'!B:D,3,FALSE)</f>
        <v>0</v>
      </c>
      <c r="L832" s="11">
        <f t="shared" si="12"/>
        <v>0</v>
      </c>
    </row>
    <row r="833" spans="1:12" x14ac:dyDescent="0.25">
      <c r="A833">
        <v>164</v>
      </c>
      <c r="B833" t="s">
        <v>10</v>
      </c>
      <c r="C833" t="s">
        <v>107</v>
      </c>
      <c r="D833" t="s">
        <v>11</v>
      </c>
      <c r="E833" t="s">
        <v>35</v>
      </c>
      <c r="F833" t="s">
        <v>13</v>
      </c>
      <c r="G833" s="1">
        <v>17.7299995422363</v>
      </c>
      <c r="H833">
        <v>1</v>
      </c>
      <c r="I833" t="s">
        <v>14</v>
      </c>
      <c r="J833" t="s">
        <v>36</v>
      </c>
      <c r="K833">
        <f>VLOOKUP(J833,'Prix unitaires'!B:D,3,FALSE)</f>
        <v>0</v>
      </c>
      <c r="L833" s="11">
        <f t="shared" si="12"/>
        <v>0</v>
      </c>
    </row>
    <row r="834" spans="1:12" x14ac:dyDescent="0.25">
      <c r="A834">
        <v>164</v>
      </c>
      <c r="B834" t="s">
        <v>10</v>
      </c>
      <c r="C834" t="s">
        <v>108</v>
      </c>
      <c r="D834" t="s">
        <v>11</v>
      </c>
      <c r="E834" t="s">
        <v>35</v>
      </c>
      <c r="F834" t="s">
        <v>13</v>
      </c>
      <c r="G834" s="1">
        <v>13.3599996566772</v>
      </c>
      <c r="H834">
        <v>1</v>
      </c>
      <c r="I834" t="s">
        <v>14</v>
      </c>
      <c r="J834" t="s">
        <v>36</v>
      </c>
      <c r="K834">
        <f>VLOOKUP(J834,'Prix unitaires'!B:D,3,FALSE)</f>
        <v>0</v>
      </c>
      <c r="L834" s="11">
        <f t="shared" si="12"/>
        <v>0</v>
      </c>
    </row>
    <row r="835" spans="1:12" x14ac:dyDescent="0.25">
      <c r="A835">
        <v>164</v>
      </c>
      <c r="B835" t="s">
        <v>10</v>
      </c>
      <c r="C835">
        <v>11</v>
      </c>
      <c r="D835" t="s">
        <v>11</v>
      </c>
      <c r="E835" t="s">
        <v>35</v>
      </c>
      <c r="F835" t="s">
        <v>13</v>
      </c>
      <c r="G835" s="1">
        <v>10.3900003433228</v>
      </c>
      <c r="H835">
        <v>1</v>
      </c>
      <c r="I835" t="s">
        <v>14</v>
      </c>
      <c r="J835" t="s">
        <v>36</v>
      </c>
      <c r="K835">
        <f>VLOOKUP(J835,'Prix unitaires'!B:D,3,FALSE)</f>
        <v>0</v>
      </c>
      <c r="L835" s="11">
        <f t="shared" ref="L835:L898" si="13">(G835*H835)*K835</f>
        <v>0</v>
      </c>
    </row>
    <row r="836" spans="1:12" x14ac:dyDescent="0.25">
      <c r="A836">
        <v>164</v>
      </c>
      <c r="B836" t="s">
        <v>10</v>
      </c>
      <c r="C836" t="s">
        <v>109</v>
      </c>
      <c r="D836" t="s">
        <v>11</v>
      </c>
      <c r="E836" t="s">
        <v>35</v>
      </c>
      <c r="F836" t="s">
        <v>13</v>
      </c>
      <c r="G836" s="1">
        <v>27.409999847412099</v>
      </c>
      <c r="H836">
        <v>1</v>
      </c>
      <c r="I836" t="s">
        <v>14</v>
      </c>
      <c r="J836" t="s">
        <v>36</v>
      </c>
      <c r="K836">
        <f>VLOOKUP(J836,'Prix unitaires'!B:D,3,FALSE)</f>
        <v>0</v>
      </c>
      <c r="L836" s="11">
        <f t="shared" si="13"/>
        <v>0</v>
      </c>
    </row>
    <row r="837" spans="1:12" x14ac:dyDescent="0.25">
      <c r="A837">
        <v>164</v>
      </c>
      <c r="B837" t="s">
        <v>10</v>
      </c>
      <c r="C837" t="s">
        <v>110</v>
      </c>
      <c r="D837" t="s">
        <v>11</v>
      </c>
      <c r="E837" t="s">
        <v>35</v>
      </c>
      <c r="F837" t="s">
        <v>13</v>
      </c>
      <c r="G837" s="1">
        <v>16.7299995422363</v>
      </c>
      <c r="H837">
        <v>1</v>
      </c>
      <c r="I837" t="s">
        <v>14</v>
      </c>
      <c r="J837" t="s">
        <v>36</v>
      </c>
      <c r="K837">
        <f>VLOOKUP(J837,'Prix unitaires'!B:D,3,FALSE)</f>
        <v>0</v>
      </c>
      <c r="L837" s="11">
        <f t="shared" si="13"/>
        <v>0</v>
      </c>
    </row>
    <row r="838" spans="1:12" x14ac:dyDescent="0.25">
      <c r="A838">
        <v>164</v>
      </c>
      <c r="B838" t="s">
        <v>10</v>
      </c>
      <c r="C838">
        <v>14</v>
      </c>
      <c r="D838" t="s">
        <v>11</v>
      </c>
      <c r="E838" t="s">
        <v>35</v>
      </c>
      <c r="F838" t="s">
        <v>13</v>
      </c>
      <c r="G838" s="1">
        <v>21.559999465942401</v>
      </c>
      <c r="H838">
        <v>1</v>
      </c>
      <c r="I838" t="s">
        <v>14</v>
      </c>
      <c r="J838" t="s">
        <v>36</v>
      </c>
      <c r="K838">
        <f>VLOOKUP(J838,'Prix unitaires'!B:D,3,FALSE)</f>
        <v>0</v>
      </c>
      <c r="L838" s="11">
        <f t="shared" si="13"/>
        <v>0</v>
      </c>
    </row>
    <row r="839" spans="1:12" x14ac:dyDescent="0.25">
      <c r="A839">
        <v>164</v>
      </c>
      <c r="B839" t="s">
        <v>10</v>
      </c>
      <c r="C839" t="s">
        <v>111</v>
      </c>
      <c r="D839" t="s">
        <v>11</v>
      </c>
      <c r="E839" t="s">
        <v>35</v>
      </c>
      <c r="F839" t="s">
        <v>13</v>
      </c>
      <c r="G839" s="1">
        <v>22.690000534057599</v>
      </c>
      <c r="H839">
        <v>1</v>
      </c>
      <c r="I839" t="s">
        <v>14</v>
      </c>
      <c r="J839" t="s">
        <v>36</v>
      </c>
      <c r="K839">
        <f>VLOOKUP(J839,'Prix unitaires'!B:D,3,FALSE)</f>
        <v>0</v>
      </c>
      <c r="L839" s="11">
        <f t="shared" si="13"/>
        <v>0</v>
      </c>
    </row>
    <row r="840" spans="1:12" x14ac:dyDescent="0.25">
      <c r="A840">
        <v>164</v>
      </c>
      <c r="B840" t="s">
        <v>10</v>
      </c>
      <c r="C840" t="s">
        <v>112</v>
      </c>
      <c r="D840" t="s">
        <v>11</v>
      </c>
      <c r="E840" t="s">
        <v>35</v>
      </c>
      <c r="F840" t="s">
        <v>13</v>
      </c>
      <c r="G840" s="1">
        <v>17.389999389648398</v>
      </c>
      <c r="H840">
        <v>1</v>
      </c>
      <c r="I840" t="s">
        <v>14</v>
      </c>
      <c r="J840" t="s">
        <v>36</v>
      </c>
      <c r="K840">
        <f>VLOOKUP(J840,'Prix unitaires'!B:D,3,FALSE)</f>
        <v>0</v>
      </c>
      <c r="L840" s="11">
        <f t="shared" si="13"/>
        <v>0</v>
      </c>
    </row>
    <row r="841" spans="1:12" x14ac:dyDescent="0.25">
      <c r="A841">
        <v>164</v>
      </c>
      <c r="B841" t="s">
        <v>10</v>
      </c>
      <c r="C841">
        <v>15</v>
      </c>
      <c r="D841" t="s">
        <v>11</v>
      </c>
      <c r="E841" t="s">
        <v>35</v>
      </c>
      <c r="F841" t="s">
        <v>13</v>
      </c>
      <c r="G841" s="1">
        <v>14.060000419616699</v>
      </c>
      <c r="H841">
        <v>1</v>
      </c>
      <c r="I841" t="s">
        <v>14</v>
      </c>
      <c r="J841" t="s">
        <v>36</v>
      </c>
      <c r="K841">
        <f>VLOOKUP(J841,'Prix unitaires'!B:D,3,FALSE)</f>
        <v>0</v>
      </c>
      <c r="L841" s="11">
        <f t="shared" si="13"/>
        <v>0</v>
      </c>
    </row>
    <row r="842" spans="1:12" x14ac:dyDescent="0.25">
      <c r="A842">
        <v>164</v>
      </c>
      <c r="B842" t="s">
        <v>10</v>
      </c>
      <c r="C842" t="s">
        <v>113</v>
      </c>
      <c r="D842" t="s">
        <v>11</v>
      </c>
      <c r="E842" t="s">
        <v>35</v>
      </c>
      <c r="F842" t="s">
        <v>13</v>
      </c>
      <c r="G842" s="1">
        <v>16.860000610351602</v>
      </c>
      <c r="H842">
        <v>1</v>
      </c>
      <c r="I842" t="s">
        <v>14</v>
      </c>
      <c r="J842" t="s">
        <v>36</v>
      </c>
      <c r="K842">
        <f>VLOOKUP(J842,'Prix unitaires'!B:D,3,FALSE)</f>
        <v>0</v>
      </c>
      <c r="L842" s="11">
        <f t="shared" si="13"/>
        <v>0</v>
      </c>
    </row>
    <row r="843" spans="1:12" x14ac:dyDescent="0.25">
      <c r="A843">
        <v>164</v>
      </c>
      <c r="B843" t="s">
        <v>10</v>
      </c>
      <c r="C843" t="s">
        <v>114</v>
      </c>
      <c r="D843" t="s">
        <v>11</v>
      </c>
      <c r="E843" t="s">
        <v>35</v>
      </c>
      <c r="F843" t="s">
        <v>13</v>
      </c>
      <c r="G843" s="1">
        <v>16.7299995422363</v>
      </c>
      <c r="H843">
        <v>1</v>
      </c>
      <c r="I843" t="s">
        <v>14</v>
      </c>
      <c r="J843" t="s">
        <v>36</v>
      </c>
      <c r="K843">
        <f>VLOOKUP(J843,'Prix unitaires'!B:D,3,FALSE)</f>
        <v>0</v>
      </c>
      <c r="L843" s="11">
        <f t="shared" si="13"/>
        <v>0</v>
      </c>
    </row>
    <row r="844" spans="1:12" x14ac:dyDescent="0.25">
      <c r="A844">
        <v>164</v>
      </c>
      <c r="B844" t="s">
        <v>26</v>
      </c>
      <c r="C844">
        <v>101</v>
      </c>
      <c r="D844" t="s">
        <v>11</v>
      </c>
      <c r="E844" t="s">
        <v>35</v>
      </c>
      <c r="F844" t="s">
        <v>13</v>
      </c>
      <c r="G844" s="1">
        <v>13.3599996566772</v>
      </c>
      <c r="H844">
        <v>1</v>
      </c>
      <c r="I844" t="s">
        <v>14</v>
      </c>
      <c r="J844" t="s">
        <v>36</v>
      </c>
      <c r="K844">
        <f>VLOOKUP(J844,'Prix unitaires'!B:D,3,FALSE)</f>
        <v>0</v>
      </c>
      <c r="L844" s="11">
        <f t="shared" si="13"/>
        <v>0</v>
      </c>
    </row>
    <row r="845" spans="1:12" x14ac:dyDescent="0.25">
      <c r="A845">
        <v>164</v>
      </c>
      <c r="B845" t="s">
        <v>26</v>
      </c>
      <c r="C845">
        <v>102</v>
      </c>
      <c r="D845" t="s">
        <v>11</v>
      </c>
      <c r="E845" t="s">
        <v>35</v>
      </c>
      <c r="F845" t="s">
        <v>13</v>
      </c>
      <c r="G845" s="1">
        <v>13.3599996566772</v>
      </c>
      <c r="H845">
        <v>1</v>
      </c>
      <c r="I845" t="s">
        <v>14</v>
      </c>
      <c r="J845" t="s">
        <v>36</v>
      </c>
      <c r="K845">
        <f>VLOOKUP(J845,'Prix unitaires'!B:D,3,FALSE)</f>
        <v>0</v>
      </c>
      <c r="L845" s="11">
        <f t="shared" si="13"/>
        <v>0</v>
      </c>
    </row>
    <row r="846" spans="1:12" x14ac:dyDescent="0.25">
      <c r="A846">
        <v>164</v>
      </c>
      <c r="B846" t="s">
        <v>26</v>
      </c>
      <c r="C846">
        <v>103</v>
      </c>
      <c r="D846" t="s">
        <v>11</v>
      </c>
      <c r="E846" t="s">
        <v>35</v>
      </c>
      <c r="F846" t="s">
        <v>13</v>
      </c>
      <c r="G846" s="1">
        <v>13.3599996566772</v>
      </c>
      <c r="H846">
        <v>1</v>
      </c>
      <c r="I846" t="s">
        <v>14</v>
      </c>
      <c r="J846" t="s">
        <v>36</v>
      </c>
      <c r="K846">
        <f>VLOOKUP(J846,'Prix unitaires'!B:D,3,FALSE)</f>
        <v>0</v>
      </c>
      <c r="L846" s="11">
        <f t="shared" si="13"/>
        <v>0</v>
      </c>
    </row>
    <row r="847" spans="1:12" x14ac:dyDescent="0.25">
      <c r="A847">
        <v>164</v>
      </c>
      <c r="B847" t="s">
        <v>26</v>
      </c>
      <c r="C847">
        <v>104</v>
      </c>
      <c r="D847" t="s">
        <v>11</v>
      </c>
      <c r="E847" t="s">
        <v>35</v>
      </c>
      <c r="F847" t="s">
        <v>13</v>
      </c>
      <c r="G847" s="1">
        <v>13.3599996566772</v>
      </c>
      <c r="H847">
        <v>1</v>
      </c>
      <c r="I847" t="s">
        <v>14</v>
      </c>
      <c r="J847" t="s">
        <v>36</v>
      </c>
      <c r="K847">
        <f>VLOOKUP(J847,'Prix unitaires'!B:D,3,FALSE)</f>
        <v>0</v>
      </c>
      <c r="L847" s="11">
        <f t="shared" si="13"/>
        <v>0</v>
      </c>
    </row>
    <row r="848" spans="1:12" x14ac:dyDescent="0.25">
      <c r="A848">
        <v>164</v>
      </c>
      <c r="B848" t="s">
        <v>26</v>
      </c>
      <c r="C848">
        <v>105</v>
      </c>
      <c r="D848" t="s">
        <v>11</v>
      </c>
      <c r="E848" t="s">
        <v>35</v>
      </c>
      <c r="F848" t="s">
        <v>13</v>
      </c>
      <c r="G848" s="1">
        <v>13.3599996566772</v>
      </c>
      <c r="H848">
        <v>1</v>
      </c>
      <c r="I848" t="s">
        <v>14</v>
      </c>
      <c r="J848" t="s">
        <v>36</v>
      </c>
      <c r="K848">
        <f>VLOOKUP(J848,'Prix unitaires'!B:D,3,FALSE)</f>
        <v>0</v>
      </c>
      <c r="L848" s="11">
        <f t="shared" si="13"/>
        <v>0</v>
      </c>
    </row>
    <row r="849" spans="1:12" x14ac:dyDescent="0.25">
      <c r="A849">
        <v>164</v>
      </c>
      <c r="B849" t="s">
        <v>26</v>
      </c>
      <c r="C849">
        <v>106</v>
      </c>
      <c r="D849" t="s">
        <v>11</v>
      </c>
      <c r="E849" t="s">
        <v>35</v>
      </c>
      <c r="F849" t="s">
        <v>13</v>
      </c>
      <c r="G849" s="1">
        <v>13.3599996566772</v>
      </c>
      <c r="H849">
        <v>1</v>
      </c>
      <c r="I849" t="s">
        <v>14</v>
      </c>
      <c r="J849" t="s">
        <v>36</v>
      </c>
      <c r="K849">
        <f>VLOOKUP(J849,'Prix unitaires'!B:D,3,FALSE)</f>
        <v>0</v>
      </c>
      <c r="L849" s="11">
        <f t="shared" si="13"/>
        <v>0</v>
      </c>
    </row>
    <row r="850" spans="1:12" x14ac:dyDescent="0.25">
      <c r="A850">
        <v>164</v>
      </c>
      <c r="B850" t="s">
        <v>26</v>
      </c>
      <c r="C850">
        <v>107</v>
      </c>
      <c r="D850" t="s">
        <v>11</v>
      </c>
      <c r="E850" t="s">
        <v>35</v>
      </c>
      <c r="F850" t="s">
        <v>13</v>
      </c>
      <c r="G850" s="1">
        <v>13.3599996566772</v>
      </c>
      <c r="H850">
        <v>1</v>
      </c>
      <c r="I850" t="s">
        <v>14</v>
      </c>
      <c r="J850" t="s">
        <v>36</v>
      </c>
      <c r="K850">
        <f>VLOOKUP(J850,'Prix unitaires'!B:D,3,FALSE)</f>
        <v>0</v>
      </c>
      <c r="L850" s="11">
        <f t="shared" si="13"/>
        <v>0</v>
      </c>
    </row>
    <row r="851" spans="1:12" x14ac:dyDescent="0.25">
      <c r="A851">
        <v>164</v>
      </c>
      <c r="B851" t="s">
        <v>26</v>
      </c>
      <c r="C851">
        <v>108</v>
      </c>
      <c r="D851" t="s">
        <v>11</v>
      </c>
      <c r="E851" t="s">
        <v>35</v>
      </c>
      <c r="F851" t="s">
        <v>13</v>
      </c>
      <c r="G851" s="1">
        <v>13.3599996566772</v>
      </c>
      <c r="H851">
        <v>1</v>
      </c>
      <c r="I851" t="s">
        <v>14</v>
      </c>
      <c r="J851" t="s">
        <v>36</v>
      </c>
      <c r="K851">
        <f>VLOOKUP(J851,'Prix unitaires'!B:D,3,FALSE)</f>
        <v>0</v>
      </c>
      <c r="L851" s="11">
        <f t="shared" si="13"/>
        <v>0</v>
      </c>
    </row>
    <row r="852" spans="1:12" x14ac:dyDescent="0.25">
      <c r="A852">
        <v>164</v>
      </c>
      <c r="B852" t="s">
        <v>26</v>
      </c>
      <c r="C852">
        <v>109</v>
      </c>
      <c r="D852" t="s">
        <v>11</v>
      </c>
      <c r="E852" t="s">
        <v>35</v>
      </c>
      <c r="F852" t="s">
        <v>13</v>
      </c>
      <c r="G852" s="1">
        <v>13.3599996566772</v>
      </c>
      <c r="H852">
        <v>1</v>
      </c>
      <c r="I852" t="s">
        <v>14</v>
      </c>
      <c r="J852" t="s">
        <v>36</v>
      </c>
      <c r="K852">
        <f>VLOOKUP(J852,'Prix unitaires'!B:D,3,FALSE)</f>
        <v>0</v>
      </c>
      <c r="L852" s="11">
        <f t="shared" si="13"/>
        <v>0</v>
      </c>
    </row>
    <row r="853" spans="1:12" x14ac:dyDescent="0.25">
      <c r="A853">
        <v>164</v>
      </c>
      <c r="B853" t="s">
        <v>26</v>
      </c>
      <c r="C853">
        <v>110</v>
      </c>
      <c r="D853" t="s">
        <v>11</v>
      </c>
      <c r="E853" t="s">
        <v>35</v>
      </c>
      <c r="F853" t="s">
        <v>13</v>
      </c>
      <c r="G853" s="1">
        <v>13.2700004577637</v>
      </c>
      <c r="H853">
        <v>1</v>
      </c>
      <c r="I853" t="s">
        <v>14</v>
      </c>
      <c r="J853" t="s">
        <v>36</v>
      </c>
      <c r="K853">
        <f>VLOOKUP(J853,'Prix unitaires'!B:D,3,FALSE)</f>
        <v>0</v>
      </c>
      <c r="L853" s="11">
        <f t="shared" si="13"/>
        <v>0</v>
      </c>
    </row>
    <row r="854" spans="1:12" x14ac:dyDescent="0.25">
      <c r="A854">
        <v>164</v>
      </c>
      <c r="B854" t="s">
        <v>26</v>
      </c>
      <c r="C854">
        <v>111</v>
      </c>
      <c r="D854" t="s">
        <v>11</v>
      </c>
      <c r="E854" t="s">
        <v>35</v>
      </c>
      <c r="F854" t="s">
        <v>13</v>
      </c>
      <c r="G854" s="1">
        <v>27.409999847412099</v>
      </c>
      <c r="H854">
        <v>1</v>
      </c>
      <c r="I854" t="s">
        <v>14</v>
      </c>
      <c r="J854" t="s">
        <v>36</v>
      </c>
      <c r="K854">
        <f>VLOOKUP(J854,'Prix unitaires'!B:D,3,FALSE)</f>
        <v>0</v>
      </c>
      <c r="L854" s="11">
        <f t="shared" si="13"/>
        <v>0</v>
      </c>
    </row>
    <row r="855" spans="1:12" x14ac:dyDescent="0.25">
      <c r="A855">
        <v>164</v>
      </c>
      <c r="B855" t="s">
        <v>26</v>
      </c>
      <c r="C855">
        <v>112</v>
      </c>
      <c r="D855" t="s">
        <v>11</v>
      </c>
      <c r="E855" t="s">
        <v>35</v>
      </c>
      <c r="F855" t="s">
        <v>13</v>
      </c>
      <c r="G855" s="1">
        <v>27.409999847412099</v>
      </c>
      <c r="H855">
        <v>1</v>
      </c>
      <c r="I855" t="s">
        <v>14</v>
      </c>
      <c r="J855" t="s">
        <v>36</v>
      </c>
      <c r="K855">
        <f>VLOOKUP(J855,'Prix unitaires'!B:D,3,FALSE)</f>
        <v>0</v>
      </c>
      <c r="L855" s="11">
        <f t="shared" si="13"/>
        <v>0</v>
      </c>
    </row>
    <row r="856" spans="1:12" x14ac:dyDescent="0.25">
      <c r="A856">
        <v>164</v>
      </c>
      <c r="B856" t="s">
        <v>26</v>
      </c>
      <c r="C856">
        <v>113</v>
      </c>
      <c r="D856" t="s">
        <v>11</v>
      </c>
      <c r="E856" t="s">
        <v>35</v>
      </c>
      <c r="F856" t="s">
        <v>13</v>
      </c>
      <c r="G856" s="1">
        <v>9.3699998855590998</v>
      </c>
      <c r="H856">
        <v>1</v>
      </c>
      <c r="I856" t="s">
        <v>14</v>
      </c>
      <c r="J856" t="s">
        <v>36</v>
      </c>
      <c r="K856">
        <f>VLOOKUP(J856,'Prix unitaires'!B:D,3,FALSE)</f>
        <v>0</v>
      </c>
      <c r="L856" s="11">
        <f t="shared" si="13"/>
        <v>0</v>
      </c>
    </row>
    <row r="857" spans="1:12" x14ac:dyDescent="0.25">
      <c r="A857">
        <v>164</v>
      </c>
      <c r="B857" t="s">
        <v>26</v>
      </c>
      <c r="C857">
        <v>118</v>
      </c>
      <c r="D857" t="s">
        <v>11</v>
      </c>
      <c r="E857" t="s">
        <v>35</v>
      </c>
      <c r="F857" t="s">
        <v>13</v>
      </c>
      <c r="G857" s="1">
        <v>28.610000610351602</v>
      </c>
      <c r="H857">
        <v>1</v>
      </c>
      <c r="I857" t="s">
        <v>14</v>
      </c>
      <c r="J857" t="s">
        <v>36</v>
      </c>
      <c r="K857">
        <f>VLOOKUP(J857,'Prix unitaires'!B:D,3,FALSE)</f>
        <v>0</v>
      </c>
      <c r="L857" s="11">
        <f t="shared" si="13"/>
        <v>0</v>
      </c>
    </row>
    <row r="858" spans="1:12" x14ac:dyDescent="0.25">
      <c r="A858">
        <v>164</v>
      </c>
      <c r="B858" t="s">
        <v>26</v>
      </c>
      <c r="C858">
        <v>120</v>
      </c>
      <c r="D858" t="s">
        <v>11</v>
      </c>
      <c r="E858" t="s">
        <v>35</v>
      </c>
      <c r="F858" t="s">
        <v>13</v>
      </c>
      <c r="G858" s="1">
        <v>14.420000076293899</v>
      </c>
      <c r="H858">
        <v>1</v>
      </c>
      <c r="I858" t="s">
        <v>14</v>
      </c>
      <c r="J858" t="s">
        <v>36</v>
      </c>
      <c r="K858">
        <f>VLOOKUP(J858,'Prix unitaires'!B:D,3,FALSE)</f>
        <v>0</v>
      </c>
      <c r="L858" s="11">
        <f t="shared" si="13"/>
        <v>0</v>
      </c>
    </row>
    <row r="859" spans="1:12" x14ac:dyDescent="0.25">
      <c r="A859">
        <v>164</v>
      </c>
      <c r="B859" t="s">
        <v>26</v>
      </c>
      <c r="C859">
        <v>121</v>
      </c>
      <c r="D859" t="s">
        <v>11</v>
      </c>
      <c r="E859" t="s">
        <v>35</v>
      </c>
      <c r="F859" t="s">
        <v>13</v>
      </c>
      <c r="G859" s="1">
        <v>27.639999389648398</v>
      </c>
      <c r="H859">
        <v>1</v>
      </c>
      <c r="I859" t="s">
        <v>14</v>
      </c>
      <c r="J859" t="s">
        <v>36</v>
      </c>
      <c r="K859">
        <f>VLOOKUP(J859,'Prix unitaires'!B:D,3,FALSE)</f>
        <v>0</v>
      </c>
      <c r="L859" s="11">
        <f t="shared" si="13"/>
        <v>0</v>
      </c>
    </row>
    <row r="860" spans="1:12" x14ac:dyDescent="0.25">
      <c r="A860">
        <v>164</v>
      </c>
      <c r="B860" t="s">
        <v>26</v>
      </c>
      <c r="C860">
        <v>124</v>
      </c>
      <c r="D860" t="s">
        <v>11</v>
      </c>
      <c r="E860" t="s">
        <v>35</v>
      </c>
      <c r="F860" t="s">
        <v>13</v>
      </c>
      <c r="G860" s="1">
        <v>1.87999999523163</v>
      </c>
      <c r="H860">
        <v>1</v>
      </c>
      <c r="I860" t="s">
        <v>14</v>
      </c>
      <c r="J860" t="s">
        <v>36</v>
      </c>
      <c r="K860">
        <f>VLOOKUP(J860,'Prix unitaires'!B:D,3,FALSE)</f>
        <v>0</v>
      </c>
      <c r="L860" s="11">
        <f t="shared" si="13"/>
        <v>0</v>
      </c>
    </row>
    <row r="861" spans="1:12" x14ac:dyDescent="0.25">
      <c r="A861">
        <v>168</v>
      </c>
      <c r="B861" t="s">
        <v>37</v>
      </c>
      <c r="C861" t="s">
        <v>90</v>
      </c>
      <c r="D861" t="s">
        <v>11</v>
      </c>
      <c r="E861" t="s">
        <v>35</v>
      </c>
      <c r="F861" t="s">
        <v>13</v>
      </c>
      <c r="G861" s="1">
        <v>15.319999694824199</v>
      </c>
      <c r="H861">
        <v>1</v>
      </c>
      <c r="I861" t="s">
        <v>14</v>
      </c>
      <c r="J861" t="s">
        <v>36</v>
      </c>
      <c r="K861">
        <f>VLOOKUP(J861,'Prix unitaires'!B:D,3,FALSE)</f>
        <v>0</v>
      </c>
      <c r="L861" s="11">
        <f t="shared" si="13"/>
        <v>0</v>
      </c>
    </row>
    <row r="862" spans="1:12" x14ac:dyDescent="0.25">
      <c r="A862">
        <v>168</v>
      </c>
      <c r="B862" t="s">
        <v>37</v>
      </c>
      <c r="C862">
        <v>1</v>
      </c>
      <c r="D862" t="s">
        <v>11</v>
      </c>
      <c r="E862" t="s">
        <v>35</v>
      </c>
      <c r="F862" t="s">
        <v>13</v>
      </c>
      <c r="G862" s="1">
        <v>14.210000038146999</v>
      </c>
      <c r="H862">
        <v>1</v>
      </c>
      <c r="I862" t="s">
        <v>14</v>
      </c>
      <c r="J862" t="s">
        <v>36</v>
      </c>
      <c r="K862">
        <f>VLOOKUP(J862,'Prix unitaires'!B:D,3,FALSE)</f>
        <v>0</v>
      </c>
      <c r="L862" s="11">
        <f t="shared" si="13"/>
        <v>0</v>
      </c>
    </row>
    <row r="863" spans="1:12" x14ac:dyDescent="0.25">
      <c r="A863">
        <v>168</v>
      </c>
      <c r="B863" t="s">
        <v>37</v>
      </c>
      <c r="C863" t="s">
        <v>115</v>
      </c>
      <c r="D863" t="s">
        <v>11</v>
      </c>
      <c r="E863" t="s">
        <v>35</v>
      </c>
      <c r="F863" t="s">
        <v>13</v>
      </c>
      <c r="G863" s="1">
        <v>13.430000305175801</v>
      </c>
      <c r="H863">
        <v>1</v>
      </c>
      <c r="I863" t="s">
        <v>14</v>
      </c>
      <c r="J863" t="s">
        <v>36</v>
      </c>
      <c r="K863">
        <f>VLOOKUP(J863,'Prix unitaires'!B:D,3,FALSE)</f>
        <v>0</v>
      </c>
      <c r="L863" s="11">
        <f t="shared" si="13"/>
        <v>0</v>
      </c>
    </row>
    <row r="864" spans="1:12" x14ac:dyDescent="0.25">
      <c r="A864">
        <v>168</v>
      </c>
      <c r="B864" t="s">
        <v>37</v>
      </c>
      <c r="C864">
        <v>2</v>
      </c>
      <c r="D864" t="s">
        <v>11</v>
      </c>
      <c r="E864" t="s">
        <v>35</v>
      </c>
      <c r="F864" t="s">
        <v>13</v>
      </c>
      <c r="G864" s="1">
        <v>13.430000305175801</v>
      </c>
      <c r="H864">
        <v>1</v>
      </c>
      <c r="I864" t="s">
        <v>14</v>
      </c>
      <c r="J864" t="s">
        <v>36</v>
      </c>
      <c r="K864">
        <f>VLOOKUP(J864,'Prix unitaires'!B:D,3,FALSE)</f>
        <v>0</v>
      </c>
      <c r="L864" s="11">
        <f t="shared" si="13"/>
        <v>0</v>
      </c>
    </row>
    <row r="865" spans="1:12" x14ac:dyDescent="0.25">
      <c r="A865">
        <v>168</v>
      </c>
      <c r="B865" t="s">
        <v>37</v>
      </c>
      <c r="C865">
        <v>3</v>
      </c>
      <c r="D865" t="s">
        <v>11</v>
      </c>
      <c r="E865" t="s">
        <v>35</v>
      </c>
      <c r="F865" t="s">
        <v>13</v>
      </c>
      <c r="G865" s="1">
        <v>13.430000305175801</v>
      </c>
      <c r="H865">
        <v>1</v>
      </c>
      <c r="I865" t="s">
        <v>14</v>
      </c>
      <c r="J865" t="s">
        <v>36</v>
      </c>
      <c r="K865">
        <f>VLOOKUP(J865,'Prix unitaires'!B:D,3,FALSE)</f>
        <v>0</v>
      </c>
      <c r="L865" s="11">
        <f t="shared" si="13"/>
        <v>0</v>
      </c>
    </row>
    <row r="866" spans="1:12" x14ac:dyDescent="0.25">
      <c r="A866">
        <v>168</v>
      </c>
      <c r="B866" t="s">
        <v>37</v>
      </c>
      <c r="C866">
        <v>4</v>
      </c>
      <c r="D866" t="s">
        <v>11</v>
      </c>
      <c r="E866" t="s">
        <v>35</v>
      </c>
      <c r="F866" t="s">
        <v>13</v>
      </c>
      <c r="G866" s="1">
        <v>13.689999580383301</v>
      </c>
      <c r="H866">
        <v>1</v>
      </c>
      <c r="I866" t="s">
        <v>14</v>
      </c>
      <c r="J866" t="s">
        <v>36</v>
      </c>
      <c r="K866">
        <f>VLOOKUP(J866,'Prix unitaires'!B:D,3,FALSE)</f>
        <v>0</v>
      </c>
      <c r="L866" s="11">
        <f t="shared" si="13"/>
        <v>0</v>
      </c>
    </row>
    <row r="867" spans="1:12" x14ac:dyDescent="0.25">
      <c r="A867">
        <v>168</v>
      </c>
      <c r="B867" t="s">
        <v>37</v>
      </c>
      <c r="C867">
        <v>8</v>
      </c>
      <c r="D867" t="s">
        <v>11</v>
      </c>
      <c r="E867" t="s">
        <v>35</v>
      </c>
      <c r="F867" t="s">
        <v>13</v>
      </c>
      <c r="G867" s="1">
        <v>8.5699996948241992</v>
      </c>
      <c r="H867">
        <v>1</v>
      </c>
      <c r="I867" t="s">
        <v>14</v>
      </c>
      <c r="J867" t="s">
        <v>36</v>
      </c>
      <c r="K867">
        <f>VLOOKUP(J867,'Prix unitaires'!B:D,3,FALSE)</f>
        <v>0</v>
      </c>
      <c r="L867" s="11">
        <f t="shared" si="13"/>
        <v>0</v>
      </c>
    </row>
    <row r="868" spans="1:12" x14ac:dyDescent="0.25">
      <c r="A868">
        <v>168</v>
      </c>
      <c r="B868" t="s">
        <v>37</v>
      </c>
      <c r="C868">
        <v>9</v>
      </c>
      <c r="D868" t="s">
        <v>11</v>
      </c>
      <c r="E868" t="s">
        <v>35</v>
      </c>
      <c r="F868" t="s">
        <v>13</v>
      </c>
      <c r="G868" s="1">
        <v>6.28999996185303</v>
      </c>
      <c r="H868">
        <v>1</v>
      </c>
      <c r="I868" t="s">
        <v>14</v>
      </c>
      <c r="J868" t="s">
        <v>36</v>
      </c>
      <c r="K868">
        <f>VLOOKUP(J868,'Prix unitaires'!B:D,3,FALSE)</f>
        <v>0</v>
      </c>
      <c r="L868" s="11">
        <f t="shared" si="13"/>
        <v>0</v>
      </c>
    </row>
    <row r="869" spans="1:12" x14ac:dyDescent="0.25">
      <c r="A869">
        <v>168</v>
      </c>
      <c r="B869" t="s">
        <v>37</v>
      </c>
      <c r="C869" t="s">
        <v>116</v>
      </c>
      <c r="D869" t="s">
        <v>11</v>
      </c>
      <c r="E869" t="s">
        <v>35</v>
      </c>
      <c r="F869" t="s">
        <v>13</v>
      </c>
      <c r="G869" s="1">
        <v>8.6999998092650994</v>
      </c>
      <c r="H869">
        <v>1</v>
      </c>
      <c r="I869" t="s">
        <v>14</v>
      </c>
      <c r="J869" t="s">
        <v>36</v>
      </c>
      <c r="K869">
        <f>VLOOKUP(J869,'Prix unitaires'!B:D,3,FALSE)</f>
        <v>0</v>
      </c>
      <c r="L869" s="11">
        <f t="shared" si="13"/>
        <v>0</v>
      </c>
    </row>
    <row r="870" spans="1:12" x14ac:dyDescent="0.25">
      <c r="A870">
        <v>168</v>
      </c>
      <c r="B870" t="s">
        <v>37</v>
      </c>
      <c r="C870">
        <v>10</v>
      </c>
      <c r="D870" t="s">
        <v>11</v>
      </c>
      <c r="E870" t="s">
        <v>35</v>
      </c>
      <c r="F870" t="s">
        <v>13</v>
      </c>
      <c r="G870" s="1">
        <v>14.0200004577637</v>
      </c>
      <c r="H870">
        <v>1</v>
      </c>
      <c r="I870" t="s">
        <v>14</v>
      </c>
      <c r="J870" t="s">
        <v>36</v>
      </c>
      <c r="K870">
        <f>VLOOKUP(J870,'Prix unitaires'!B:D,3,FALSE)</f>
        <v>0</v>
      </c>
      <c r="L870" s="11">
        <f t="shared" si="13"/>
        <v>0</v>
      </c>
    </row>
    <row r="871" spans="1:12" x14ac:dyDescent="0.25">
      <c r="A871">
        <v>168</v>
      </c>
      <c r="B871" t="s">
        <v>37</v>
      </c>
      <c r="C871">
        <v>12</v>
      </c>
      <c r="D871" t="s">
        <v>11</v>
      </c>
      <c r="E871" t="s">
        <v>35</v>
      </c>
      <c r="F871" t="s">
        <v>13</v>
      </c>
      <c r="G871" s="1">
        <v>13.689999580383301</v>
      </c>
      <c r="H871">
        <v>1</v>
      </c>
      <c r="I871" t="s">
        <v>14</v>
      </c>
      <c r="J871" t="s">
        <v>36</v>
      </c>
      <c r="K871">
        <f>VLOOKUP(J871,'Prix unitaires'!B:D,3,FALSE)</f>
        <v>0</v>
      </c>
      <c r="L871" s="11">
        <f t="shared" si="13"/>
        <v>0</v>
      </c>
    </row>
    <row r="872" spans="1:12" x14ac:dyDescent="0.25">
      <c r="A872">
        <v>168</v>
      </c>
      <c r="B872" t="s">
        <v>37</v>
      </c>
      <c r="C872">
        <v>14</v>
      </c>
      <c r="D872" t="s">
        <v>11</v>
      </c>
      <c r="E872" t="s">
        <v>35</v>
      </c>
      <c r="F872" t="s">
        <v>13</v>
      </c>
      <c r="G872" s="1">
        <v>18.190000534057599</v>
      </c>
      <c r="H872">
        <v>1</v>
      </c>
      <c r="I872" t="s">
        <v>14</v>
      </c>
      <c r="J872" t="s">
        <v>36</v>
      </c>
      <c r="K872">
        <f>VLOOKUP(J872,'Prix unitaires'!B:D,3,FALSE)</f>
        <v>0</v>
      </c>
      <c r="L872" s="11">
        <f t="shared" si="13"/>
        <v>0</v>
      </c>
    </row>
    <row r="873" spans="1:12" x14ac:dyDescent="0.25">
      <c r="A873">
        <v>168</v>
      </c>
      <c r="B873" t="s">
        <v>37</v>
      </c>
      <c r="C873" t="s">
        <v>117</v>
      </c>
      <c r="D873" t="s">
        <v>11</v>
      </c>
      <c r="E873" t="s">
        <v>35</v>
      </c>
      <c r="F873" t="s">
        <v>13</v>
      </c>
      <c r="G873" s="1">
        <v>13.5200004577637</v>
      </c>
      <c r="H873">
        <v>1</v>
      </c>
      <c r="I873" t="s">
        <v>14</v>
      </c>
      <c r="J873" t="s">
        <v>36</v>
      </c>
      <c r="K873">
        <f>VLOOKUP(J873,'Prix unitaires'!B:D,3,FALSE)</f>
        <v>0</v>
      </c>
      <c r="L873" s="11">
        <f t="shared" si="13"/>
        <v>0</v>
      </c>
    </row>
    <row r="874" spans="1:12" x14ac:dyDescent="0.25">
      <c r="A874">
        <v>168</v>
      </c>
      <c r="B874" t="s">
        <v>37</v>
      </c>
      <c r="C874">
        <v>15</v>
      </c>
      <c r="D874" t="s">
        <v>11</v>
      </c>
      <c r="E874" t="s">
        <v>35</v>
      </c>
      <c r="F874" t="s">
        <v>13</v>
      </c>
      <c r="G874" s="1">
        <v>13.430000305175801</v>
      </c>
      <c r="H874">
        <v>1</v>
      </c>
      <c r="I874" t="s">
        <v>14</v>
      </c>
      <c r="J874" t="s">
        <v>36</v>
      </c>
      <c r="K874">
        <f>VLOOKUP(J874,'Prix unitaires'!B:D,3,FALSE)</f>
        <v>0</v>
      </c>
      <c r="L874" s="11">
        <f t="shared" si="13"/>
        <v>0</v>
      </c>
    </row>
    <row r="875" spans="1:12" x14ac:dyDescent="0.25">
      <c r="A875">
        <v>168</v>
      </c>
      <c r="B875" t="s">
        <v>37</v>
      </c>
      <c r="C875">
        <v>16</v>
      </c>
      <c r="D875" t="s">
        <v>11</v>
      </c>
      <c r="E875" t="s">
        <v>35</v>
      </c>
      <c r="F875" t="s">
        <v>13</v>
      </c>
      <c r="G875" s="1">
        <v>13.430000305175801</v>
      </c>
      <c r="H875">
        <v>1</v>
      </c>
      <c r="I875" t="s">
        <v>14</v>
      </c>
      <c r="J875" t="s">
        <v>36</v>
      </c>
      <c r="K875">
        <f>VLOOKUP(J875,'Prix unitaires'!B:D,3,FALSE)</f>
        <v>0</v>
      </c>
      <c r="L875" s="11">
        <f t="shared" si="13"/>
        <v>0</v>
      </c>
    </row>
    <row r="876" spans="1:12" x14ac:dyDescent="0.25">
      <c r="A876">
        <v>168</v>
      </c>
      <c r="B876" t="s">
        <v>10</v>
      </c>
      <c r="C876" t="s">
        <v>104</v>
      </c>
      <c r="D876" t="s">
        <v>11</v>
      </c>
      <c r="E876" t="s">
        <v>35</v>
      </c>
      <c r="F876" t="s">
        <v>13</v>
      </c>
      <c r="G876" s="1">
        <v>7.78999996185303</v>
      </c>
      <c r="H876">
        <v>1</v>
      </c>
      <c r="I876" t="s">
        <v>14</v>
      </c>
      <c r="J876" t="s">
        <v>36</v>
      </c>
      <c r="K876">
        <f>VLOOKUP(J876,'Prix unitaires'!B:D,3,FALSE)</f>
        <v>0</v>
      </c>
      <c r="L876" s="11">
        <f t="shared" si="13"/>
        <v>0</v>
      </c>
    </row>
    <row r="877" spans="1:12" x14ac:dyDescent="0.25">
      <c r="A877">
        <v>168</v>
      </c>
      <c r="B877" t="s">
        <v>10</v>
      </c>
      <c r="C877" t="s">
        <v>21</v>
      </c>
      <c r="D877" t="s">
        <v>11</v>
      </c>
      <c r="E877" t="s">
        <v>35</v>
      </c>
      <c r="F877" t="s">
        <v>13</v>
      </c>
      <c r="G877" s="1">
        <v>60.950000762939503</v>
      </c>
      <c r="H877">
        <v>1</v>
      </c>
      <c r="I877" t="s">
        <v>14</v>
      </c>
      <c r="J877" t="s">
        <v>36</v>
      </c>
      <c r="K877">
        <f>VLOOKUP(J877,'Prix unitaires'!B:D,3,FALSE)</f>
        <v>0</v>
      </c>
      <c r="L877" s="11">
        <f t="shared" si="13"/>
        <v>0</v>
      </c>
    </row>
    <row r="878" spans="1:12" x14ac:dyDescent="0.25">
      <c r="A878">
        <v>168</v>
      </c>
      <c r="B878" t="s">
        <v>10</v>
      </c>
      <c r="C878">
        <v>22</v>
      </c>
      <c r="D878" t="s">
        <v>11</v>
      </c>
      <c r="E878" t="s">
        <v>35</v>
      </c>
      <c r="F878" t="s">
        <v>13</v>
      </c>
      <c r="G878" s="1">
        <v>20.790000915527301</v>
      </c>
      <c r="H878">
        <v>1</v>
      </c>
      <c r="I878" t="s">
        <v>14</v>
      </c>
      <c r="J878" t="s">
        <v>36</v>
      </c>
      <c r="K878">
        <f>VLOOKUP(J878,'Prix unitaires'!B:D,3,FALSE)</f>
        <v>0</v>
      </c>
      <c r="L878" s="11">
        <f t="shared" si="13"/>
        <v>0</v>
      </c>
    </row>
    <row r="879" spans="1:12" x14ac:dyDescent="0.25">
      <c r="A879">
        <v>168</v>
      </c>
      <c r="B879" t="s">
        <v>10</v>
      </c>
      <c r="C879">
        <v>24</v>
      </c>
      <c r="D879" t="s">
        <v>11</v>
      </c>
      <c r="E879" t="s">
        <v>35</v>
      </c>
      <c r="F879" t="s">
        <v>13</v>
      </c>
      <c r="G879" s="1">
        <v>12.310000419616699</v>
      </c>
      <c r="H879">
        <v>1</v>
      </c>
      <c r="I879" t="s">
        <v>14</v>
      </c>
      <c r="J879" t="s">
        <v>36</v>
      </c>
      <c r="K879">
        <f>VLOOKUP(J879,'Prix unitaires'!B:D,3,FALSE)</f>
        <v>0</v>
      </c>
      <c r="L879" s="11">
        <f t="shared" si="13"/>
        <v>0</v>
      </c>
    </row>
    <row r="880" spans="1:12" x14ac:dyDescent="0.25">
      <c r="A880">
        <v>168</v>
      </c>
      <c r="B880" t="s">
        <v>10</v>
      </c>
      <c r="C880">
        <v>25</v>
      </c>
      <c r="D880" t="s">
        <v>11</v>
      </c>
      <c r="E880" t="s">
        <v>35</v>
      </c>
      <c r="F880" t="s">
        <v>13</v>
      </c>
      <c r="G880" s="1">
        <v>18.079999923706101</v>
      </c>
      <c r="H880">
        <v>1</v>
      </c>
      <c r="I880" t="s">
        <v>14</v>
      </c>
      <c r="J880" t="s">
        <v>36</v>
      </c>
      <c r="K880">
        <f>VLOOKUP(J880,'Prix unitaires'!B:D,3,FALSE)</f>
        <v>0</v>
      </c>
      <c r="L880" s="11">
        <f t="shared" si="13"/>
        <v>0</v>
      </c>
    </row>
    <row r="881" spans="1:12" x14ac:dyDescent="0.25">
      <c r="A881">
        <v>168</v>
      </c>
      <c r="B881" t="s">
        <v>10</v>
      </c>
      <c r="C881">
        <v>26</v>
      </c>
      <c r="D881" t="s">
        <v>11</v>
      </c>
      <c r="E881" t="s">
        <v>35</v>
      </c>
      <c r="F881" t="s">
        <v>13</v>
      </c>
      <c r="G881" s="1">
        <v>13.430000305175801</v>
      </c>
      <c r="H881">
        <v>1</v>
      </c>
      <c r="I881" t="s">
        <v>14</v>
      </c>
      <c r="J881" t="s">
        <v>36</v>
      </c>
      <c r="K881">
        <f>VLOOKUP(J881,'Prix unitaires'!B:D,3,FALSE)</f>
        <v>0</v>
      </c>
      <c r="L881" s="11">
        <f t="shared" si="13"/>
        <v>0</v>
      </c>
    </row>
    <row r="882" spans="1:12" x14ac:dyDescent="0.25">
      <c r="A882">
        <v>168</v>
      </c>
      <c r="B882" t="s">
        <v>10</v>
      </c>
      <c r="C882">
        <v>27</v>
      </c>
      <c r="D882" t="s">
        <v>11</v>
      </c>
      <c r="E882" t="s">
        <v>35</v>
      </c>
      <c r="F882" t="s">
        <v>13</v>
      </c>
      <c r="G882" s="1">
        <v>13.430000305175801</v>
      </c>
      <c r="H882">
        <v>1</v>
      </c>
      <c r="I882" t="s">
        <v>14</v>
      </c>
      <c r="J882" t="s">
        <v>36</v>
      </c>
      <c r="K882">
        <f>VLOOKUP(J882,'Prix unitaires'!B:D,3,FALSE)</f>
        <v>0</v>
      </c>
      <c r="L882" s="11">
        <f t="shared" si="13"/>
        <v>0</v>
      </c>
    </row>
    <row r="883" spans="1:12" x14ac:dyDescent="0.25">
      <c r="A883">
        <v>168</v>
      </c>
      <c r="B883" t="s">
        <v>10</v>
      </c>
      <c r="C883">
        <v>28</v>
      </c>
      <c r="D883" t="s">
        <v>11</v>
      </c>
      <c r="E883" t="s">
        <v>35</v>
      </c>
      <c r="F883" t="s">
        <v>13</v>
      </c>
      <c r="G883" s="1">
        <v>13.430000305175801</v>
      </c>
      <c r="H883">
        <v>1</v>
      </c>
      <c r="I883" t="s">
        <v>14</v>
      </c>
      <c r="J883" t="s">
        <v>36</v>
      </c>
      <c r="K883">
        <f>VLOOKUP(J883,'Prix unitaires'!B:D,3,FALSE)</f>
        <v>0</v>
      </c>
      <c r="L883" s="11">
        <f t="shared" si="13"/>
        <v>0</v>
      </c>
    </row>
    <row r="884" spans="1:12" x14ac:dyDescent="0.25">
      <c r="A884">
        <v>168</v>
      </c>
      <c r="B884" t="s">
        <v>10</v>
      </c>
      <c r="C884">
        <v>29</v>
      </c>
      <c r="D884" t="s">
        <v>11</v>
      </c>
      <c r="E884" t="s">
        <v>35</v>
      </c>
      <c r="F884" t="s">
        <v>13</v>
      </c>
      <c r="G884" s="1">
        <v>13.430000305175801</v>
      </c>
      <c r="H884">
        <v>1</v>
      </c>
      <c r="I884" t="s">
        <v>14</v>
      </c>
      <c r="J884" t="s">
        <v>36</v>
      </c>
      <c r="K884">
        <f>VLOOKUP(J884,'Prix unitaires'!B:D,3,FALSE)</f>
        <v>0</v>
      </c>
      <c r="L884" s="11">
        <f t="shared" si="13"/>
        <v>0</v>
      </c>
    </row>
    <row r="885" spans="1:12" x14ac:dyDescent="0.25">
      <c r="A885">
        <v>168</v>
      </c>
      <c r="B885" t="s">
        <v>10</v>
      </c>
      <c r="C885">
        <v>30</v>
      </c>
      <c r="D885" t="s">
        <v>11</v>
      </c>
      <c r="E885" t="s">
        <v>35</v>
      </c>
      <c r="F885" t="s">
        <v>13</v>
      </c>
      <c r="G885" s="1">
        <v>18.190000534057599</v>
      </c>
      <c r="H885">
        <v>1</v>
      </c>
      <c r="I885" t="s">
        <v>14</v>
      </c>
      <c r="J885" t="s">
        <v>36</v>
      </c>
      <c r="K885">
        <f>VLOOKUP(J885,'Prix unitaires'!B:D,3,FALSE)</f>
        <v>0</v>
      </c>
      <c r="L885" s="11">
        <f t="shared" si="13"/>
        <v>0</v>
      </c>
    </row>
    <row r="886" spans="1:12" x14ac:dyDescent="0.25">
      <c r="A886">
        <v>168</v>
      </c>
      <c r="B886" t="s">
        <v>10</v>
      </c>
      <c r="C886" t="s">
        <v>83</v>
      </c>
      <c r="D886" t="s">
        <v>11</v>
      </c>
      <c r="E886" t="s">
        <v>35</v>
      </c>
      <c r="F886" t="s">
        <v>13</v>
      </c>
      <c r="G886" s="1">
        <v>13.0100002288818</v>
      </c>
      <c r="H886">
        <v>1</v>
      </c>
      <c r="I886" t="s">
        <v>14</v>
      </c>
      <c r="J886" t="s">
        <v>36</v>
      </c>
      <c r="K886">
        <f>VLOOKUP(J886,'Prix unitaires'!B:D,3,FALSE)</f>
        <v>0</v>
      </c>
      <c r="L886" s="11">
        <f t="shared" si="13"/>
        <v>0</v>
      </c>
    </row>
    <row r="887" spans="1:12" x14ac:dyDescent="0.25">
      <c r="A887">
        <v>168</v>
      </c>
      <c r="B887" t="s">
        <v>10</v>
      </c>
      <c r="C887">
        <v>31</v>
      </c>
      <c r="D887" t="s">
        <v>11</v>
      </c>
      <c r="E887" t="s">
        <v>35</v>
      </c>
      <c r="F887" t="s">
        <v>13</v>
      </c>
      <c r="G887" s="1">
        <v>13.560000419616699</v>
      </c>
      <c r="H887">
        <v>1</v>
      </c>
      <c r="I887" t="s">
        <v>14</v>
      </c>
      <c r="J887" t="s">
        <v>36</v>
      </c>
      <c r="K887">
        <f>VLOOKUP(J887,'Prix unitaires'!B:D,3,FALSE)</f>
        <v>0</v>
      </c>
      <c r="L887" s="11">
        <f t="shared" si="13"/>
        <v>0</v>
      </c>
    </row>
    <row r="888" spans="1:12" x14ac:dyDescent="0.25">
      <c r="A888">
        <v>168</v>
      </c>
      <c r="B888" t="s">
        <v>10</v>
      </c>
      <c r="C888">
        <v>32</v>
      </c>
      <c r="D888" t="s">
        <v>11</v>
      </c>
      <c r="E888" t="s">
        <v>35</v>
      </c>
      <c r="F888" t="s">
        <v>13</v>
      </c>
      <c r="G888" s="1">
        <v>13.560000419616699</v>
      </c>
      <c r="H888">
        <v>1</v>
      </c>
      <c r="I888" t="s">
        <v>14</v>
      </c>
      <c r="J888" t="s">
        <v>36</v>
      </c>
      <c r="K888">
        <f>VLOOKUP(J888,'Prix unitaires'!B:D,3,FALSE)</f>
        <v>0</v>
      </c>
      <c r="L888" s="11">
        <f t="shared" si="13"/>
        <v>0</v>
      </c>
    </row>
    <row r="889" spans="1:12" x14ac:dyDescent="0.25">
      <c r="A889">
        <v>168</v>
      </c>
      <c r="B889" t="s">
        <v>10</v>
      </c>
      <c r="C889">
        <v>33</v>
      </c>
      <c r="D889" t="s">
        <v>11</v>
      </c>
      <c r="E889" t="s">
        <v>35</v>
      </c>
      <c r="F889" t="s">
        <v>13</v>
      </c>
      <c r="G889" s="1">
        <v>13.430000305175801</v>
      </c>
      <c r="H889">
        <v>1</v>
      </c>
      <c r="I889" t="s">
        <v>14</v>
      </c>
      <c r="J889" t="s">
        <v>36</v>
      </c>
      <c r="K889">
        <f>VLOOKUP(J889,'Prix unitaires'!B:D,3,FALSE)</f>
        <v>0</v>
      </c>
      <c r="L889" s="11">
        <f t="shared" si="13"/>
        <v>0</v>
      </c>
    </row>
    <row r="890" spans="1:12" x14ac:dyDescent="0.25">
      <c r="A890">
        <v>168</v>
      </c>
      <c r="B890" t="s">
        <v>10</v>
      </c>
      <c r="C890">
        <v>34</v>
      </c>
      <c r="D890" t="s">
        <v>11</v>
      </c>
      <c r="E890" t="s">
        <v>35</v>
      </c>
      <c r="F890" t="s">
        <v>13</v>
      </c>
      <c r="G890" s="1">
        <v>13.430000305175801</v>
      </c>
      <c r="H890">
        <v>1</v>
      </c>
      <c r="I890" t="s">
        <v>14</v>
      </c>
      <c r="J890" t="s">
        <v>36</v>
      </c>
      <c r="K890">
        <f>VLOOKUP(J890,'Prix unitaires'!B:D,3,FALSE)</f>
        <v>0</v>
      </c>
      <c r="L890" s="11">
        <f t="shared" si="13"/>
        <v>0</v>
      </c>
    </row>
    <row r="891" spans="1:12" x14ac:dyDescent="0.25">
      <c r="A891">
        <v>168</v>
      </c>
      <c r="B891" t="s">
        <v>10</v>
      </c>
      <c r="C891">
        <v>35</v>
      </c>
      <c r="D891" t="s">
        <v>11</v>
      </c>
      <c r="E891" t="s">
        <v>35</v>
      </c>
      <c r="F891" t="s">
        <v>13</v>
      </c>
      <c r="G891" s="1">
        <v>13.430000305175801</v>
      </c>
      <c r="H891">
        <v>1</v>
      </c>
      <c r="I891" t="s">
        <v>14</v>
      </c>
      <c r="J891" t="s">
        <v>36</v>
      </c>
      <c r="K891">
        <f>VLOOKUP(J891,'Prix unitaires'!B:D,3,FALSE)</f>
        <v>0</v>
      </c>
      <c r="L891" s="11">
        <f t="shared" si="13"/>
        <v>0</v>
      </c>
    </row>
    <row r="892" spans="1:12" x14ac:dyDescent="0.25">
      <c r="A892">
        <v>168</v>
      </c>
      <c r="B892" t="s">
        <v>10</v>
      </c>
      <c r="C892">
        <v>37</v>
      </c>
      <c r="D892" t="s">
        <v>11</v>
      </c>
      <c r="E892" t="s">
        <v>35</v>
      </c>
      <c r="F892" t="s">
        <v>13</v>
      </c>
      <c r="G892" s="1">
        <v>8.7200002670287997</v>
      </c>
      <c r="H892">
        <v>1</v>
      </c>
      <c r="I892" t="s">
        <v>14</v>
      </c>
      <c r="J892" t="s">
        <v>36</v>
      </c>
      <c r="K892">
        <f>VLOOKUP(J892,'Prix unitaires'!B:D,3,FALSE)</f>
        <v>0</v>
      </c>
      <c r="L892" s="11">
        <f t="shared" si="13"/>
        <v>0</v>
      </c>
    </row>
    <row r="893" spans="1:12" x14ac:dyDescent="0.25">
      <c r="A893">
        <v>168</v>
      </c>
      <c r="B893" t="s">
        <v>10</v>
      </c>
      <c r="C893">
        <v>38</v>
      </c>
      <c r="D893" t="s">
        <v>11</v>
      </c>
      <c r="E893" t="s">
        <v>35</v>
      </c>
      <c r="F893" t="s">
        <v>13</v>
      </c>
      <c r="G893" s="1">
        <v>7.0700001716613796</v>
      </c>
      <c r="H893">
        <v>1</v>
      </c>
      <c r="I893" t="s">
        <v>14</v>
      </c>
      <c r="J893" t="s">
        <v>36</v>
      </c>
      <c r="K893">
        <f>VLOOKUP(J893,'Prix unitaires'!B:D,3,FALSE)</f>
        <v>0</v>
      </c>
      <c r="L893" s="11">
        <f t="shared" si="13"/>
        <v>0</v>
      </c>
    </row>
    <row r="894" spans="1:12" x14ac:dyDescent="0.25">
      <c r="A894">
        <v>168</v>
      </c>
      <c r="B894" t="s">
        <v>10</v>
      </c>
      <c r="C894">
        <v>39</v>
      </c>
      <c r="D894" t="s">
        <v>11</v>
      </c>
      <c r="E894" t="s">
        <v>35</v>
      </c>
      <c r="F894" t="s">
        <v>13</v>
      </c>
      <c r="G894" s="1">
        <v>1.9900000095367401</v>
      </c>
      <c r="H894">
        <v>1</v>
      </c>
      <c r="I894" t="s">
        <v>14</v>
      </c>
      <c r="J894" t="s">
        <v>36</v>
      </c>
      <c r="K894">
        <f>VLOOKUP(J894,'Prix unitaires'!B:D,3,FALSE)</f>
        <v>0</v>
      </c>
      <c r="L894" s="11">
        <f t="shared" si="13"/>
        <v>0</v>
      </c>
    </row>
    <row r="895" spans="1:12" x14ac:dyDescent="0.25">
      <c r="A895">
        <v>168</v>
      </c>
      <c r="B895" t="s">
        <v>10</v>
      </c>
      <c r="C895">
        <v>40</v>
      </c>
      <c r="D895" t="s">
        <v>11</v>
      </c>
      <c r="E895" t="s">
        <v>35</v>
      </c>
      <c r="F895" t="s">
        <v>13</v>
      </c>
      <c r="G895" s="1">
        <v>18.450000762939499</v>
      </c>
      <c r="H895">
        <v>1</v>
      </c>
      <c r="I895" t="s">
        <v>14</v>
      </c>
      <c r="J895" t="s">
        <v>36</v>
      </c>
      <c r="K895">
        <f>VLOOKUP(J895,'Prix unitaires'!B:D,3,FALSE)</f>
        <v>0</v>
      </c>
      <c r="L895" s="11">
        <f t="shared" si="13"/>
        <v>0</v>
      </c>
    </row>
    <row r="896" spans="1:12" x14ac:dyDescent="0.25">
      <c r="A896">
        <v>143</v>
      </c>
      <c r="B896" t="s">
        <v>26</v>
      </c>
      <c r="C896">
        <v>103</v>
      </c>
      <c r="D896" t="s">
        <v>11</v>
      </c>
      <c r="E896" t="s">
        <v>56</v>
      </c>
      <c r="F896" t="s">
        <v>13</v>
      </c>
      <c r="G896" s="1">
        <v>20.049999237060501</v>
      </c>
      <c r="H896">
        <v>50</v>
      </c>
      <c r="I896" t="s">
        <v>14</v>
      </c>
      <c r="J896" t="s">
        <v>57</v>
      </c>
      <c r="K896">
        <f>VLOOKUP(J896,'Prix unitaires'!B:D,3,FALSE)</f>
        <v>0</v>
      </c>
      <c r="L896" s="11">
        <f t="shared" si="13"/>
        <v>0</v>
      </c>
    </row>
    <row r="897" spans="1:12" x14ac:dyDescent="0.25">
      <c r="A897">
        <v>143</v>
      </c>
      <c r="B897" t="s">
        <v>26</v>
      </c>
      <c r="C897">
        <v>104</v>
      </c>
      <c r="D897" t="s">
        <v>11</v>
      </c>
      <c r="E897" t="s">
        <v>56</v>
      </c>
      <c r="F897" t="s">
        <v>13</v>
      </c>
      <c r="G897" s="1">
        <v>12.4799995422363</v>
      </c>
      <c r="H897">
        <v>50</v>
      </c>
      <c r="I897" t="s">
        <v>14</v>
      </c>
      <c r="J897" t="s">
        <v>57</v>
      </c>
      <c r="K897">
        <f>VLOOKUP(J897,'Prix unitaires'!B:D,3,FALSE)</f>
        <v>0</v>
      </c>
      <c r="L897" s="11">
        <f t="shared" si="13"/>
        <v>0</v>
      </c>
    </row>
    <row r="898" spans="1:12" x14ac:dyDescent="0.25">
      <c r="A898">
        <v>120</v>
      </c>
      <c r="B898" t="s">
        <v>26</v>
      </c>
      <c r="C898" t="s">
        <v>120</v>
      </c>
      <c r="D898" t="s">
        <v>11</v>
      </c>
      <c r="E898" t="s">
        <v>17</v>
      </c>
      <c r="F898" t="s">
        <v>13</v>
      </c>
      <c r="G898" s="1">
        <v>49.930000305175803</v>
      </c>
      <c r="H898">
        <v>50</v>
      </c>
      <c r="I898" t="s">
        <v>14</v>
      </c>
      <c r="J898" t="s">
        <v>18</v>
      </c>
      <c r="K898">
        <f>VLOOKUP(J898,'Prix unitaires'!B:D,3,FALSE)</f>
        <v>0</v>
      </c>
      <c r="L898" s="11">
        <f t="shared" si="13"/>
        <v>0</v>
      </c>
    </row>
    <row r="899" spans="1:12" x14ac:dyDescent="0.25">
      <c r="A899">
        <v>120</v>
      </c>
      <c r="B899" t="s">
        <v>26</v>
      </c>
      <c r="C899" t="s">
        <v>44</v>
      </c>
      <c r="D899" t="s">
        <v>11</v>
      </c>
      <c r="E899" t="s">
        <v>17</v>
      </c>
      <c r="F899" t="s">
        <v>13</v>
      </c>
      <c r="G899" s="1">
        <v>9.1400003433228001</v>
      </c>
      <c r="H899">
        <v>50</v>
      </c>
      <c r="I899" t="s">
        <v>14</v>
      </c>
      <c r="J899" t="s">
        <v>18</v>
      </c>
      <c r="K899">
        <f>VLOOKUP(J899,'Prix unitaires'!B:D,3,FALSE)</f>
        <v>0</v>
      </c>
      <c r="L899" s="11">
        <f t="shared" ref="L899:L962" si="14">(G899*H899)*K899</f>
        <v>0</v>
      </c>
    </row>
    <row r="900" spans="1:12" x14ac:dyDescent="0.25">
      <c r="A900">
        <v>120</v>
      </c>
      <c r="B900" t="s">
        <v>10</v>
      </c>
      <c r="C900" t="s">
        <v>44</v>
      </c>
      <c r="D900" t="s">
        <v>11</v>
      </c>
      <c r="E900" t="s">
        <v>17</v>
      </c>
      <c r="F900" t="s">
        <v>13</v>
      </c>
      <c r="G900" s="1">
        <v>11.3400001525879</v>
      </c>
      <c r="H900">
        <v>50</v>
      </c>
      <c r="I900" t="s">
        <v>14</v>
      </c>
      <c r="J900" t="s">
        <v>18</v>
      </c>
      <c r="K900">
        <f>VLOOKUP(J900,'Prix unitaires'!B:D,3,FALSE)</f>
        <v>0</v>
      </c>
      <c r="L900" s="11">
        <f t="shared" si="14"/>
        <v>0</v>
      </c>
    </row>
    <row r="901" spans="1:12" x14ac:dyDescent="0.25">
      <c r="A901">
        <v>120</v>
      </c>
      <c r="B901" t="s">
        <v>10</v>
      </c>
      <c r="C901" t="s">
        <v>121</v>
      </c>
      <c r="D901" t="s">
        <v>11</v>
      </c>
      <c r="E901" t="s">
        <v>17</v>
      </c>
      <c r="F901" t="s">
        <v>13</v>
      </c>
      <c r="G901" s="1">
        <v>17.399999618530298</v>
      </c>
      <c r="H901">
        <v>50</v>
      </c>
      <c r="I901" t="s">
        <v>14</v>
      </c>
      <c r="J901" t="s">
        <v>18</v>
      </c>
      <c r="K901">
        <f>VLOOKUP(J901,'Prix unitaires'!B:D,3,FALSE)</f>
        <v>0</v>
      </c>
      <c r="L901" s="11">
        <f t="shared" si="14"/>
        <v>0</v>
      </c>
    </row>
    <row r="902" spans="1:12" x14ac:dyDescent="0.25">
      <c r="A902">
        <v>120</v>
      </c>
      <c r="B902" t="s">
        <v>37</v>
      </c>
      <c r="C902">
        <v>16</v>
      </c>
      <c r="D902" t="s">
        <v>11</v>
      </c>
      <c r="E902" t="s">
        <v>122</v>
      </c>
      <c r="F902" t="s">
        <v>13</v>
      </c>
      <c r="G902" s="1">
        <v>201.49000549316401</v>
      </c>
      <c r="H902">
        <v>50</v>
      </c>
      <c r="I902" t="s">
        <v>14</v>
      </c>
      <c r="J902" t="s">
        <v>123</v>
      </c>
      <c r="K902">
        <f>VLOOKUP(J902,'Prix unitaires'!B:D,3,FALSE)</f>
        <v>0</v>
      </c>
      <c r="L902" s="11">
        <f t="shared" si="14"/>
        <v>0</v>
      </c>
    </row>
    <row r="903" spans="1:12" x14ac:dyDescent="0.25">
      <c r="A903">
        <v>143</v>
      </c>
      <c r="B903" t="s">
        <v>26</v>
      </c>
      <c r="C903" t="s">
        <v>27</v>
      </c>
      <c r="D903" t="s">
        <v>11</v>
      </c>
      <c r="E903" t="s">
        <v>124</v>
      </c>
      <c r="F903" t="s">
        <v>13</v>
      </c>
      <c r="G903" s="1">
        <v>13.0100002288818</v>
      </c>
      <c r="H903">
        <v>50</v>
      </c>
      <c r="I903" t="s">
        <v>14</v>
      </c>
      <c r="J903" t="s">
        <v>125</v>
      </c>
      <c r="K903">
        <f>VLOOKUP(J903,'Prix unitaires'!B:D,3,FALSE)</f>
        <v>0</v>
      </c>
      <c r="L903" s="11">
        <f t="shared" si="14"/>
        <v>0</v>
      </c>
    </row>
    <row r="904" spans="1:12" x14ac:dyDescent="0.25">
      <c r="A904">
        <v>143</v>
      </c>
      <c r="B904" t="s">
        <v>26</v>
      </c>
      <c r="C904">
        <v>116</v>
      </c>
      <c r="D904" t="s">
        <v>11</v>
      </c>
      <c r="E904" t="s">
        <v>32</v>
      </c>
      <c r="F904" t="s">
        <v>13</v>
      </c>
      <c r="G904" s="1">
        <v>4.8200001716613796</v>
      </c>
      <c r="H904">
        <v>240</v>
      </c>
      <c r="I904" t="s">
        <v>14</v>
      </c>
      <c r="J904" t="s">
        <v>33</v>
      </c>
      <c r="K904">
        <f>VLOOKUP(J904,'Prix unitaires'!B:D,3,FALSE)</f>
        <v>0</v>
      </c>
      <c r="L904" s="11">
        <f t="shared" si="14"/>
        <v>0</v>
      </c>
    </row>
    <row r="905" spans="1:12" x14ac:dyDescent="0.25">
      <c r="A905">
        <v>143</v>
      </c>
      <c r="B905" t="s">
        <v>26</v>
      </c>
      <c r="C905" t="s">
        <v>44</v>
      </c>
      <c r="D905" t="s">
        <v>11</v>
      </c>
      <c r="E905" t="s">
        <v>17</v>
      </c>
      <c r="F905" t="s">
        <v>13</v>
      </c>
      <c r="G905" s="1">
        <v>5.1199998855590803</v>
      </c>
      <c r="H905">
        <v>50</v>
      </c>
      <c r="I905" t="s">
        <v>14</v>
      </c>
      <c r="J905" t="s">
        <v>18</v>
      </c>
      <c r="K905">
        <f>VLOOKUP(J905,'Prix unitaires'!B:D,3,FALSE)</f>
        <v>0</v>
      </c>
      <c r="L905" s="11">
        <f t="shared" si="14"/>
        <v>0</v>
      </c>
    </row>
    <row r="906" spans="1:12" x14ac:dyDescent="0.25">
      <c r="A906">
        <v>143</v>
      </c>
      <c r="B906" t="s">
        <v>10</v>
      </c>
      <c r="C906">
        <v>21</v>
      </c>
      <c r="D906" t="s">
        <v>11</v>
      </c>
      <c r="E906" t="s">
        <v>32</v>
      </c>
      <c r="F906" t="s">
        <v>13</v>
      </c>
      <c r="G906" s="1">
        <v>15.560000419616699</v>
      </c>
      <c r="H906">
        <v>240</v>
      </c>
      <c r="I906" t="s">
        <v>14</v>
      </c>
      <c r="J906" t="s">
        <v>33</v>
      </c>
      <c r="K906">
        <f>VLOOKUP(J906,'Prix unitaires'!B:D,3,FALSE)</f>
        <v>0</v>
      </c>
      <c r="L906" s="11">
        <f t="shared" si="14"/>
        <v>0</v>
      </c>
    </row>
    <row r="907" spans="1:12" x14ac:dyDescent="0.25">
      <c r="A907">
        <v>143</v>
      </c>
      <c r="B907" t="s">
        <v>10</v>
      </c>
      <c r="C907" t="s">
        <v>105</v>
      </c>
      <c r="D907" t="s">
        <v>11</v>
      </c>
      <c r="E907" t="s">
        <v>17</v>
      </c>
      <c r="F907" t="s">
        <v>13</v>
      </c>
      <c r="G907" s="1">
        <v>65.529998779297003</v>
      </c>
      <c r="H907">
        <v>150</v>
      </c>
      <c r="I907" t="s">
        <v>14</v>
      </c>
      <c r="J907" t="s">
        <v>18</v>
      </c>
      <c r="K907">
        <f>VLOOKUP(J907,'Prix unitaires'!B:D,3,FALSE)</f>
        <v>0</v>
      </c>
      <c r="L907" s="11">
        <f t="shared" si="14"/>
        <v>0</v>
      </c>
    </row>
    <row r="908" spans="1:12" x14ac:dyDescent="0.25">
      <c r="A908">
        <v>143</v>
      </c>
      <c r="B908" t="s">
        <v>10</v>
      </c>
      <c r="C908" t="s">
        <v>120</v>
      </c>
      <c r="D908" t="s">
        <v>11</v>
      </c>
      <c r="E908" t="s">
        <v>17</v>
      </c>
      <c r="F908" t="s">
        <v>13</v>
      </c>
      <c r="G908" s="1">
        <v>17.680000305175799</v>
      </c>
      <c r="H908">
        <v>150</v>
      </c>
      <c r="I908" t="s">
        <v>14</v>
      </c>
      <c r="J908" t="s">
        <v>18</v>
      </c>
      <c r="K908">
        <f>VLOOKUP(J908,'Prix unitaires'!B:D,3,FALSE)</f>
        <v>0</v>
      </c>
      <c r="L908" s="11">
        <f t="shared" si="14"/>
        <v>0</v>
      </c>
    </row>
    <row r="909" spans="1:12" x14ac:dyDescent="0.25">
      <c r="A909">
        <v>143</v>
      </c>
      <c r="B909" t="s">
        <v>10</v>
      </c>
      <c r="C909" t="s">
        <v>121</v>
      </c>
      <c r="D909" t="s">
        <v>11</v>
      </c>
      <c r="E909" t="s">
        <v>17</v>
      </c>
      <c r="F909" t="s">
        <v>13</v>
      </c>
      <c r="G909" s="1">
        <v>37.409999847412102</v>
      </c>
      <c r="H909">
        <v>150</v>
      </c>
      <c r="I909" t="s">
        <v>14</v>
      </c>
      <c r="J909" t="s">
        <v>18</v>
      </c>
      <c r="K909">
        <f>VLOOKUP(J909,'Prix unitaires'!B:D,3,FALSE)</f>
        <v>0</v>
      </c>
      <c r="L909" s="11">
        <f t="shared" si="14"/>
        <v>0</v>
      </c>
    </row>
    <row r="910" spans="1:12" x14ac:dyDescent="0.25">
      <c r="A910">
        <v>151</v>
      </c>
      <c r="B910" t="s">
        <v>26</v>
      </c>
      <c r="C910" t="s">
        <v>44</v>
      </c>
      <c r="D910" t="s">
        <v>11</v>
      </c>
      <c r="E910" t="s">
        <v>17</v>
      </c>
      <c r="F910" t="s">
        <v>13</v>
      </c>
      <c r="G910" s="1">
        <v>8.1400003433228001</v>
      </c>
      <c r="H910">
        <v>50</v>
      </c>
      <c r="I910" t="s">
        <v>14</v>
      </c>
      <c r="J910" t="s">
        <v>18</v>
      </c>
      <c r="K910">
        <f>VLOOKUP(J910,'Prix unitaires'!B:D,3,FALSE)</f>
        <v>0</v>
      </c>
      <c r="L910" s="11">
        <f t="shared" si="14"/>
        <v>0</v>
      </c>
    </row>
    <row r="911" spans="1:12" x14ac:dyDescent="0.25">
      <c r="A911">
        <v>151</v>
      </c>
      <c r="B911" t="s">
        <v>26</v>
      </c>
      <c r="C911" t="s">
        <v>126</v>
      </c>
      <c r="D911" t="s">
        <v>11</v>
      </c>
      <c r="E911" t="s">
        <v>17</v>
      </c>
      <c r="F911" t="s">
        <v>13</v>
      </c>
      <c r="G911" s="1">
        <v>10.6000003814697</v>
      </c>
      <c r="H911">
        <v>50</v>
      </c>
      <c r="I911" t="s">
        <v>14</v>
      </c>
      <c r="J911" t="s">
        <v>18</v>
      </c>
      <c r="K911">
        <f>VLOOKUP(J911,'Prix unitaires'!B:D,3,FALSE)</f>
        <v>0</v>
      </c>
      <c r="L911" s="11">
        <f t="shared" si="14"/>
        <v>0</v>
      </c>
    </row>
    <row r="912" spans="1:12" x14ac:dyDescent="0.25">
      <c r="A912">
        <v>151</v>
      </c>
      <c r="B912" t="s">
        <v>10</v>
      </c>
      <c r="C912" t="s">
        <v>127</v>
      </c>
      <c r="D912" t="s">
        <v>11</v>
      </c>
      <c r="E912" t="s">
        <v>17</v>
      </c>
      <c r="F912" t="s">
        <v>13</v>
      </c>
      <c r="G912" s="1">
        <v>8.1499996185303001</v>
      </c>
      <c r="H912">
        <v>50</v>
      </c>
      <c r="I912" t="s">
        <v>14</v>
      </c>
      <c r="J912" t="s">
        <v>18</v>
      </c>
      <c r="K912">
        <f>VLOOKUP(J912,'Prix unitaires'!B:D,3,FALSE)</f>
        <v>0</v>
      </c>
      <c r="L912" s="11">
        <f t="shared" si="14"/>
        <v>0</v>
      </c>
    </row>
    <row r="913" spans="1:12" x14ac:dyDescent="0.25">
      <c r="A913">
        <v>151</v>
      </c>
      <c r="B913" t="s">
        <v>10</v>
      </c>
      <c r="C913" t="s">
        <v>44</v>
      </c>
      <c r="D913" t="s">
        <v>11</v>
      </c>
      <c r="E913" t="s">
        <v>17</v>
      </c>
      <c r="F913" t="s">
        <v>13</v>
      </c>
      <c r="G913" s="1">
        <v>10.6300001144409</v>
      </c>
      <c r="H913">
        <v>50</v>
      </c>
      <c r="I913" t="s">
        <v>14</v>
      </c>
      <c r="J913" t="s">
        <v>18</v>
      </c>
      <c r="K913">
        <f>VLOOKUP(J913,'Prix unitaires'!B:D,3,FALSE)</f>
        <v>0</v>
      </c>
      <c r="L913" s="11">
        <f t="shared" si="14"/>
        <v>0</v>
      </c>
    </row>
    <row r="914" spans="1:12" x14ac:dyDescent="0.25">
      <c r="A914">
        <v>151</v>
      </c>
      <c r="B914" t="s">
        <v>10</v>
      </c>
      <c r="C914" t="s">
        <v>105</v>
      </c>
      <c r="D914" t="s">
        <v>11</v>
      </c>
      <c r="E914" t="s">
        <v>30</v>
      </c>
      <c r="F914" t="s">
        <v>13</v>
      </c>
      <c r="G914" s="1">
        <v>389.07000732421898</v>
      </c>
      <c r="H914">
        <v>50</v>
      </c>
      <c r="I914" t="s">
        <v>14</v>
      </c>
      <c r="J914" t="s">
        <v>31</v>
      </c>
      <c r="K914">
        <f>VLOOKUP(J914,'Prix unitaires'!B:D,3,FALSE)</f>
        <v>0</v>
      </c>
      <c r="L914" s="11">
        <f t="shared" si="14"/>
        <v>0</v>
      </c>
    </row>
    <row r="915" spans="1:12" x14ac:dyDescent="0.25">
      <c r="A915">
        <v>151</v>
      </c>
      <c r="B915" t="s">
        <v>10</v>
      </c>
      <c r="C915" t="s">
        <v>128</v>
      </c>
      <c r="D915" t="s">
        <v>11</v>
      </c>
      <c r="E915" t="s">
        <v>19</v>
      </c>
      <c r="F915" t="s">
        <v>13</v>
      </c>
      <c r="G915" s="1">
        <v>13.3500003814697</v>
      </c>
      <c r="H915">
        <v>50</v>
      </c>
      <c r="I915" t="s">
        <v>14</v>
      </c>
      <c r="J915" t="s">
        <v>20</v>
      </c>
      <c r="K915">
        <f>VLOOKUP(J915,'Prix unitaires'!B:D,3,FALSE)</f>
        <v>0</v>
      </c>
      <c r="L915" s="11">
        <f t="shared" si="14"/>
        <v>0</v>
      </c>
    </row>
    <row r="916" spans="1:12" x14ac:dyDescent="0.25">
      <c r="A916">
        <v>151</v>
      </c>
      <c r="B916" t="s">
        <v>37</v>
      </c>
      <c r="C916" t="s">
        <v>129</v>
      </c>
      <c r="D916" t="s">
        <v>11</v>
      </c>
      <c r="E916" t="s">
        <v>12</v>
      </c>
      <c r="F916" t="s">
        <v>13</v>
      </c>
      <c r="G916" s="1">
        <v>11.060000419616699</v>
      </c>
      <c r="H916">
        <v>240</v>
      </c>
      <c r="I916" t="s">
        <v>14</v>
      </c>
      <c r="J916" t="s">
        <v>15</v>
      </c>
      <c r="K916">
        <f>VLOOKUP(J916,'Prix unitaires'!B:D,3,FALSE)</f>
        <v>0</v>
      </c>
      <c r="L916" s="11">
        <f t="shared" si="14"/>
        <v>0</v>
      </c>
    </row>
    <row r="917" spans="1:12" x14ac:dyDescent="0.25">
      <c r="A917">
        <v>151</v>
      </c>
      <c r="B917" t="s">
        <v>37</v>
      </c>
      <c r="C917" t="s">
        <v>130</v>
      </c>
      <c r="D917" t="s">
        <v>11</v>
      </c>
      <c r="E917" t="s">
        <v>32</v>
      </c>
      <c r="F917" t="s">
        <v>13</v>
      </c>
      <c r="G917" s="1">
        <v>14.310000419616699</v>
      </c>
      <c r="H917">
        <v>240</v>
      </c>
      <c r="I917" t="s">
        <v>14</v>
      </c>
      <c r="J917" t="s">
        <v>33</v>
      </c>
      <c r="K917">
        <f>VLOOKUP(J917,'Prix unitaires'!B:D,3,FALSE)</f>
        <v>0</v>
      </c>
      <c r="L917" s="11">
        <f t="shared" si="14"/>
        <v>0</v>
      </c>
    </row>
    <row r="918" spans="1:12" x14ac:dyDescent="0.25">
      <c r="A918">
        <v>151</v>
      </c>
      <c r="B918" t="s">
        <v>37</v>
      </c>
      <c r="C918" t="s">
        <v>131</v>
      </c>
      <c r="D918" t="s">
        <v>11</v>
      </c>
      <c r="E918" t="s">
        <v>32</v>
      </c>
      <c r="F918" t="s">
        <v>13</v>
      </c>
      <c r="G918" s="1">
        <v>5.3899998664856001</v>
      </c>
      <c r="H918">
        <v>240</v>
      </c>
      <c r="I918" t="s">
        <v>14</v>
      </c>
      <c r="J918" t="s">
        <v>33</v>
      </c>
      <c r="K918">
        <f>VLOOKUP(J918,'Prix unitaires'!B:D,3,FALSE)</f>
        <v>0</v>
      </c>
      <c r="L918" s="11">
        <f t="shared" si="14"/>
        <v>0</v>
      </c>
    </row>
    <row r="919" spans="1:12" x14ac:dyDescent="0.25">
      <c r="A919">
        <v>152</v>
      </c>
      <c r="B919" t="s">
        <v>26</v>
      </c>
      <c r="C919" t="s">
        <v>44</v>
      </c>
      <c r="D919" t="s">
        <v>11</v>
      </c>
      <c r="E919" t="s">
        <v>17</v>
      </c>
      <c r="F919" t="s">
        <v>13</v>
      </c>
      <c r="G919" s="1">
        <v>8.3199996948241992</v>
      </c>
      <c r="H919">
        <v>50</v>
      </c>
      <c r="I919" t="s">
        <v>14</v>
      </c>
      <c r="J919" t="s">
        <v>18</v>
      </c>
      <c r="K919">
        <f>VLOOKUP(J919,'Prix unitaires'!B:D,3,FALSE)</f>
        <v>0</v>
      </c>
      <c r="L919" s="11">
        <f t="shared" si="14"/>
        <v>0</v>
      </c>
    </row>
    <row r="920" spans="1:12" x14ac:dyDescent="0.25">
      <c r="A920">
        <v>152</v>
      </c>
      <c r="B920" t="s">
        <v>26</v>
      </c>
      <c r="C920">
        <v>109</v>
      </c>
      <c r="D920" t="s">
        <v>11</v>
      </c>
      <c r="E920" t="s">
        <v>38</v>
      </c>
      <c r="F920" t="s">
        <v>13</v>
      </c>
      <c r="G920" s="1">
        <v>12.560000419616699</v>
      </c>
      <c r="H920">
        <v>50</v>
      </c>
      <c r="I920" t="s">
        <v>14</v>
      </c>
      <c r="J920" t="s">
        <v>39</v>
      </c>
      <c r="K920">
        <f>VLOOKUP(J920,'Prix unitaires'!B:D,3,FALSE)</f>
        <v>0</v>
      </c>
      <c r="L920" s="11">
        <f t="shared" si="14"/>
        <v>0</v>
      </c>
    </row>
    <row r="921" spans="1:12" x14ac:dyDescent="0.25">
      <c r="A921">
        <v>143</v>
      </c>
      <c r="B921" t="s">
        <v>10</v>
      </c>
      <c r="C921" t="s">
        <v>132</v>
      </c>
      <c r="D921" t="s">
        <v>11</v>
      </c>
      <c r="E921" t="s">
        <v>17</v>
      </c>
      <c r="F921" t="s">
        <v>13</v>
      </c>
      <c r="G921" s="1">
        <v>8.9499998092650994</v>
      </c>
      <c r="H921">
        <v>150</v>
      </c>
      <c r="I921" t="s">
        <v>14</v>
      </c>
      <c r="J921" t="s">
        <v>18</v>
      </c>
      <c r="K921">
        <f>VLOOKUP(J921,'Prix unitaires'!B:D,3,FALSE)</f>
        <v>0</v>
      </c>
      <c r="L921" s="11">
        <f t="shared" si="14"/>
        <v>0</v>
      </c>
    </row>
    <row r="922" spans="1:12" x14ac:dyDescent="0.25">
      <c r="A922">
        <v>143</v>
      </c>
      <c r="B922" t="s">
        <v>10</v>
      </c>
      <c r="C922" t="s">
        <v>16</v>
      </c>
      <c r="D922" t="s">
        <v>11</v>
      </c>
      <c r="E922" t="s">
        <v>17</v>
      </c>
      <c r="F922" t="s">
        <v>13</v>
      </c>
      <c r="G922" s="1">
        <v>7.2800002098083496</v>
      </c>
      <c r="H922">
        <v>150</v>
      </c>
      <c r="I922" t="s">
        <v>14</v>
      </c>
      <c r="J922" t="s">
        <v>18</v>
      </c>
      <c r="K922">
        <f>VLOOKUP(J922,'Prix unitaires'!B:D,3,FALSE)</f>
        <v>0</v>
      </c>
      <c r="L922" s="11">
        <f t="shared" si="14"/>
        <v>0</v>
      </c>
    </row>
    <row r="923" spans="1:12" x14ac:dyDescent="0.25">
      <c r="A923">
        <v>152</v>
      </c>
      <c r="B923" t="s">
        <v>26</v>
      </c>
      <c r="C923" t="s">
        <v>121</v>
      </c>
      <c r="D923" t="s">
        <v>11</v>
      </c>
      <c r="E923" t="s">
        <v>17</v>
      </c>
      <c r="F923" t="s">
        <v>13</v>
      </c>
      <c r="G923" s="1">
        <v>88.23999786377</v>
      </c>
      <c r="H923">
        <v>50</v>
      </c>
      <c r="I923" t="s">
        <v>14</v>
      </c>
      <c r="J923" t="s">
        <v>18</v>
      </c>
      <c r="K923">
        <f>VLOOKUP(J923,'Prix unitaires'!B:D,3,FALSE)</f>
        <v>0</v>
      </c>
      <c r="L923" s="11">
        <f t="shared" si="14"/>
        <v>0</v>
      </c>
    </row>
    <row r="924" spans="1:12" x14ac:dyDescent="0.25">
      <c r="A924">
        <v>152</v>
      </c>
      <c r="B924" t="s">
        <v>10</v>
      </c>
      <c r="C924" t="s">
        <v>133</v>
      </c>
      <c r="D924" t="s">
        <v>11</v>
      </c>
      <c r="E924" t="s">
        <v>17</v>
      </c>
      <c r="F924" t="s">
        <v>13</v>
      </c>
      <c r="G924" s="1">
        <v>9.8299999237061009</v>
      </c>
      <c r="H924">
        <v>50</v>
      </c>
      <c r="I924" t="s">
        <v>14</v>
      </c>
      <c r="J924" t="s">
        <v>18</v>
      </c>
      <c r="K924">
        <f>VLOOKUP(J924,'Prix unitaires'!B:D,3,FALSE)</f>
        <v>0</v>
      </c>
      <c r="L924" s="11">
        <f t="shared" si="14"/>
        <v>0</v>
      </c>
    </row>
    <row r="925" spans="1:12" x14ac:dyDescent="0.25">
      <c r="A925">
        <v>152</v>
      </c>
      <c r="B925" t="s">
        <v>10</v>
      </c>
      <c r="C925" t="s">
        <v>91</v>
      </c>
      <c r="D925" t="s">
        <v>11</v>
      </c>
      <c r="E925" t="s">
        <v>38</v>
      </c>
      <c r="F925" t="s">
        <v>13</v>
      </c>
      <c r="G925" s="1">
        <v>46.830001831054702</v>
      </c>
      <c r="H925">
        <v>50</v>
      </c>
      <c r="I925" t="s">
        <v>14</v>
      </c>
      <c r="J925" t="s">
        <v>39</v>
      </c>
      <c r="K925">
        <f>VLOOKUP(J925,'Prix unitaires'!B:D,3,FALSE)</f>
        <v>0</v>
      </c>
      <c r="L925" s="11">
        <f t="shared" si="14"/>
        <v>0</v>
      </c>
    </row>
    <row r="926" spans="1:12" x14ac:dyDescent="0.25">
      <c r="A926">
        <v>152</v>
      </c>
      <c r="B926" t="s">
        <v>37</v>
      </c>
      <c r="C926" t="s">
        <v>75</v>
      </c>
      <c r="D926" t="s">
        <v>11</v>
      </c>
      <c r="E926" t="s">
        <v>17</v>
      </c>
      <c r="F926" t="s">
        <v>13</v>
      </c>
      <c r="G926" s="1">
        <v>146.44000244140599</v>
      </c>
      <c r="H926">
        <v>50</v>
      </c>
      <c r="I926" t="s">
        <v>14</v>
      </c>
      <c r="J926" t="s">
        <v>18</v>
      </c>
      <c r="K926">
        <f>VLOOKUP(J926,'Prix unitaires'!B:D,3,FALSE)</f>
        <v>0</v>
      </c>
      <c r="L926" s="11">
        <f t="shared" si="14"/>
        <v>0</v>
      </c>
    </row>
    <row r="927" spans="1:12" x14ac:dyDescent="0.25">
      <c r="A927">
        <v>153</v>
      </c>
      <c r="B927" t="s">
        <v>26</v>
      </c>
      <c r="C927" t="s">
        <v>134</v>
      </c>
      <c r="D927" t="s">
        <v>11</v>
      </c>
      <c r="E927" t="s">
        <v>38</v>
      </c>
      <c r="F927" t="s">
        <v>13</v>
      </c>
      <c r="G927" s="1">
        <v>18.2600002288818</v>
      </c>
      <c r="H927">
        <v>100</v>
      </c>
      <c r="I927" t="s">
        <v>14</v>
      </c>
      <c r="J927" t="s">
        <v>39</v>
      </c>
      <c r="K927">
        <f>VLOOKUP(J927,'Prix unitaires'!B:D,3,FALSE)</f>
        <v>0</v>
      </c>
      <c r="L927" s="11">
        <f t="shared" si="14"/>
        <v>0</v>
      </c>
    </row>
    <row r="928" spans="1:12" x14ac:dyDescent="0.25">
      <c r="A928">
        <v>153</v>
      </c>
      <c r="B928" t="s">
        <v>26</v>
      </c>
      <c r="C928" t="s">
        <v>44</v>
      </c>
      <c r="D928" t="s">
        <v>11</v>
      </c>
      <c r="E928" t="s">
        <v>17</v>
      </c>
      <c r="F928" t="s">
        <v>13</v>
      </c>
      <c r="G928" s="1">
        <v>9.5600004196166992</v>
      </c>
      <c r="H928">
        <v>50</v>
      </c>
      <c r="I928" t="s">
        <v>14</v>
      </c>
      <c r="J928" t="s">
        <v>18</v>
      </c>
      <c r="K928">
        <f>VLOOKUP(J928,'Prix unitaires'!B:D,3,FALSE)</f>
        <v>0</v>
      </c>
      <c r="L928" s="11">
        <f t="shared" si="14"/>
        <v>0</v>
      </c>
    </row>
    <row r="929" spans="1:12" x14ac:dyDescent="0.25">
      <c r="A929">
        <v>153</v>
      </c>
      <c r="B929" t="s">
        <v>26</v>
      </c>
      <c r="C929" t="s">
        <v>27</v>
      </c>
      <c r="D929" t="s">
        <v>11</v>
      </c>
      <c r="E929" t="s">
        <v>17</v>
      </c>
      <c r="F929" t="s">
        <v>13</v>
      </c>
      <c r="G929" s="1">
        <v>102.51000213623</v>
      </c>
      <c r="H929">
        <v>50</v>
      </c>
      <c r="I929" t="s">
        <v>14</v>
      </c>
      <c r="J929" t="s">
        <v>18</v>
      </c>
      <c r="K929">
        <f>VLOOKUP(J929,'Prix unitaires'!B:D,3,FALSE)</f>
        <v>0</v>
      </c>
      <c r="L929" s="11">
        <f t="shared" si="14"/>
        <v>0</v>
      </c>
    </row>
    <row r="930" spans="1:12" x14ac:dyDescent="0.25">
      <c r="A930">
        <v>153</v>
      </c>
      <c r="B930" t="s">
        <v>10</v>
      </c>
      <c r="C930" t="s">
        <v>135</v>
      </c>
      <c r="D930" t="s">
        <v>11</v>
      </c>
      <c r="E930" t="s">
        <v>19</v>
      </c>
      <c r="F930" t="s">
        <v>13</v>
      </c>
      <c r="G930" s="1">
        <v>17.059999465942401</v>
      </c>
      <c r="H930">
        <v>50</v>
      </c>
      <c r="I930" t="s">
        <v>14</v>
      </c>
      <c r="J930" t="s">
        <v>20</v>
      </c>
      <c r="K930">
        <f>VLOOKUP(J930,'Prix unitaires'!B:D,3,FALSE)</f>
        <v>0</v>
      </c>
      <c r="L930" s="11">
        <f t="shared" si="14"/>
        <v>0</v>
      </c>
    </row>
    <row r="931" spans="1:12" x14ac:dyDescent="0.25">
      <c r="A931">
        <v>153</v>
      </c>
      <c r="B931" t="s">
        <v>37</v>
      </c>
      <c r="C931" t="s">
        <v>136</v>
      </c>
      <c r="D931" t="s">
        <v>11</v>
      </c>
      <c r="E931" t="s">
        <v>38</v>
      </c>
      <c r="F931" t="s">
        <v>13</v>
      </c>
      <c r="G931" s="1">
        <v>17.149999618530298</v>
      </c>
      <c r="H931">
        <v>100</v>
      </c>
      <c r="I931" t="s">
        <v>14</v>
      </c>
      <c r="J931" t="s">
        <v>39</v>
      </c>
      <c r="K931">
        <f>VLOOKUP(J931,'Prix unitaires'!B:D,3,FALSE)</f>
        <v>0</v>
      </c>
      <c r="L931" s="11">
        <f t="shared" si="14"/>
        <v>0</v>
      </c>
    </row>
    <row r="932" spans="1:12" x14ac:dyDescent="0.25">
      <c r="A932">
        <v>153</v>
      </c>
      <c r="B932" t="s">
        <v>37</v>
      </c>
      <c r="C932" t="s">
        <v>137</v>
      </c>
      <c r="D932" t="s">
        <v>11</v>
      </c>
      <c r="E932" t="s">
        <v>12</v>
      </c>
      <c r="F932" t="s">
        <v>13</v>
      </c>
      <c r="G932" s="1">
        <v>10.9899997711182</v>
      </c>
      <c r="H932">
        <v>24</v>
      </c>
      <c r="I932" t="s">
        <v>14</v>
      </c>
      <c r="J932" t="s">
        <v>15</v>
      </c>
      <c r="K932">
        <f>VLOOKUP(J932,'Prix unitaires'!B:D,3,FALSE)</f>
        <v>0</v>
      </c>
      <c r="L932" s="11">
        <f t="shared" si="14"/>
        <v>0</v>
      </c>
    </row>
    <row r="933" spans="1:12" x14ac:dyDescent="0.25">
      <c r="A933">
        <v>154</v>
      </c>
      <c r="B933" t="s">
        <v>10</v>
      </c>
      <c r="C933">
        <v>17</v>
      </c>
      <c r="D933" t="s">
        <v>11</v>
      </c>
      <c r="E933" t="s">
        <v>19</v>
      </c>
      <c r="F933" t="s">
        <v>13</v>
      </c>
      <c r="G933" s="1">
        <v>29.329999923706101</v>
      </c>
      <c r="H933">
        <v>50</v>
      </c>
      <c r="I933" t="s">
        <v>14</v>
      </c>
      <c r="J933" t="s">
        <v>20</v>
      </c>
      <c r="K933">
        <f>VLOOKUP(J933,'Prix unitaires'!B:D,3,FALSE)</f>
        <v>0</v>
      </c>
      <c r="L933" s="11">
        <f t="shared" si="14"/>
        <v>0</v>
      </c>
    </row>
    <row r="934" spans="1:12" x14ac:dyDescent="0.25">
      <c r="A934">
        <v>154</v>
      </c>
      <c r="B934" t="s">
        <v>10</v>
      </c>
      <c r="C934" t="s">
        <v>132</v>
      </c>
      <c r="D934" t="s">
        <v>11</v>
      </c>
      <c r="E934" t="s">
        <v>19</v>
      </c>
      <c r="F934" t="s">
        <v>13</v>
      </c>
      <c r="G934" s="1">
        <v>14.6099996566772</v>
      </c>
      <c r="H934">
        <v>50</v>
      </c>
      <c r="I934" t="s">
        <v>14</v>
      </c>
      <c r="J934" t="s">
        <v>20</v>
      </c>
      <c r="K934">
        <f>VLOOKUP(J934,'Prix unitaires'!B:D,3,FALSE)</f>
        <v>0</v>
      </c>
      <c r="L934" s="11">
        <f t="shared" si="14"/>
        <v>0</v>
      </c>
    </row>
    <row r="935" spans="1:12" x14ac:dyDescent="0.25">
      <c r="A935">
        <v>159</v>
      </c>
      <c r="B935" t="s">
        <v>10</v>
      </c>
      <c r="C935">
        <v>9</v>
      </c>
      <c r="D935" t="s">
        <v>11</v>
      </c>
      <c r="E935" t="s">
        <v>19</v>
      </c>
      <c r="F935" t="s">
        <v>13</v>
      </c>
      <c r="G935" s="1">
        <v>13.5200004577637</v>
      </c>
      <c r="H935">
        <v>50</v>
      </c>
      <c r="I935" t="s">
        <v>14</v>
      </c>
      <c r="J935" t="s">
        <v>20</v>
      </c>
      <c r="K935">
        <f>VLOOKUP(J935,'Prix unitaires'!B:D,3,FALSE)</f>
        <v>0</v>
      </c>
      <c r="L935" s="11">
        <f t="shared" si="14"/>
        <v>0</v>
      </c>
    </row>
    <row r="936" spans="1:12" x14ac:dyDescent="0.25">
      <c r="A936">
        <v>159</v>
      </c>
      <c r="B936" t="s">
        <v>37</v>
      </c>
      <c r="C936" t="s">
        <v>138</v>
      </c>
      <c r="D936" t="s">
        <v>11</v>
      </c>
      <c r="E936" t="s">
        <v>32</v>
      </c>
      <c r="F936" t="s">
        <v>13</v>
      </c>
      <c r="G936" s="1">
        <v>19.389999389648398</v>
      </c>
      <c r="H936">
        <v>240</v>
      </c>
      <c r="I936" t="s">
        <v>14</v>
      </c>
      <c r="J936" t="s">
        <v>33</v>
      </c>
      <c r="K936">
        <f>VLOOKUP(J936,'Prix unitaires'!B:D,3,FALSE)</f>
        <v>0</v>
      </c>
      <c r="L936" s="11">
        <f t="shared" si="14"/>
        <v>0</v>
      </c>
    </row>
    <row r="937" spans="1:12" x14ac:dyDescent="0.25">
      <c r="A937">
        <v>163</v>
      </c>
      <c r="B937" t="s">
        <v>10</v>
      </c>
      <c r="C937">
        <v>8</v>
      </c>
      <c r="D937" t="s">
        <v>11</v>
      </c>
      <c r="E937" t="s">
        <v>17</v>
      </c>
      <c r="F937" t="s">
        <v>13</v>
      </c>
      <c r="G937" s="1">
        <v>53.409999847412102</v>
      </c>
      <c r="H937">
        <v>50</v>
      </c>
      <c r="I937" t="s">
        <v>14</v>
      </c>
      <c r="J937" t="s">
        <v>18</v>
      </c>
      <c r="K937">
        <f>VLOOKUP(J937,'Prix unitaires'!B:D,3,FALSE)</f>
        <v>0</v>
      </c>
      <c r="L937" s="11">
        <f t="shared" si="14"/>
        <v>0</v>
      </c>
    </row>
    <row r="938" spans="1:12" x14ac:dyDescent="0.25">
      <c r="A938">
        <v>164</v>
      </c>
      <c r="B938" t="s">
        <v>26</v>
      </c>
      <c r="C938" t="s">
        <v>139</v>
      </c>
      <c r="D938" t="s">
        <v>11</v>
      </c>
      <c r="E938" t="s">
        <v>17</v>
      </c>
      <c r="F938" t="s">
        <v>13</v>
      </c>
      <c r="G938" s="1">
        <v>74.279998779297003</v>
      </c>
      <c r="H938">
        <v>50</v>
      </c>
      <c r="I938" t="s">
        <v>14</v>
      </c>
      <c r="J938" t="s">
        <v>18</v>
      </c>
      <c r="K938">
        <f>VLOOKUP(J938,'Prix unitaires'!B:D,3,FALSE)</f>
        <v>0</v>
      </c>
      <c r="L938" s="11">
        <f t="shared" si="14"/>
        <v>0</v>
      </c>
    </row>
    <row r="939" spans="1:12" x14ac:dyDescent="0.25">
      <c r="A939">
        <v>164</v>
      </c>
      <c r="B939" t="s">
        <v>26</v>
      </c>
      <c r="C939">
        <v>114</v>
      </c>
      <c r="D939" t="s">
        <v>11</v>
      </c>
      <c r="E939" t="s">
        <v>19</v>
      </c>
      <c r="F939" t="s">
        <v>13</v>
      </c>
      <c r="G939" s="1">
        <v>22.690000534057599</v>
      </c>
      <c r="H939">
        <v>50</v>
      </c>
      <c r="I939" t="s">
        <v>14</v>
      </c>
      <c r="J939" t="s">
        <v>20</v>
      </c>
      <c r="K939">
        <f>VLOOKUP(J939,'Prix unitaires'!B:D,3,FALSE)</f>
        <v>0</v>
      </c>
      <c r="L939" s="11">
        <f t="shared" si="14"/>
        <v>0</v>
      </c>
    </row>
    <row r="940" spans="1:12" x14ac:dyDescent="0.25">
      <c r="A940">
        <v>164</v>
      </c>
      <c r="B940" t="s">
        <v>10</v>
      </c>
      <c r="C940" t="s">
        <v>44</v>
      </c>
      <c r="D940" t="s">
        <v>11</v>
      </c>
      <c r="E940" t="s">
        <v>17</v>
      </c>
      <c r="F940" t="s">
        <v>13</v>
      </c>
      <c r="G940" s="1">
        <v>10.0200004577637</v>
      </c>
      <c r="H940">
        <v>50</v>
      </c>
      <c r="I940" t="s">
        <v>14</v>
      </c>
      <c r="J940" t="s">
        <v>18</v>
      </c>
      <c r="K940">
        <f>VLOOKUP(J940,'Prix unitaires'!B:D,3,FALSE)</f>
        <v>0</v>
      </c>
      <c r="L940" s="11">
        <f t="shared" si="14"/>
        <v>0</v>
      </c>
    </row>
    <row r="941" spans="1:12" x14ac:dyDescent="0.25">
      <c r="A941">
        <v>164</v>
      </c>
      <c r="B941" t="s">
        <v>37</v>
      </c>
      <c r="C941">
        <v>11</v>
      </c>
      <c r="D941" t="s">
        <v>11</v>
      </c>
      <c r="E941" t="s">
        <v>12</v>
      </c>
      <c r="F941" t="s">
        <v>13</v>
      </c>
      <c r="G941" s="1">
        <v>10.25</v>
      </c>
      <c r="H941">
        <v>50</v>
      </c>
      <c r="I941" t="s">
        <v>14</v>
      </c>
      <c r="J941" t="s">
        <v>15</v>
      </c>
      <c r="K941">
        <f>VLOOKUP(J941,'Prix unitaires'!B:D,3,FALSE)</f>
        <v>0</v>
      </c>
      <c r="L941" s="11">
        <f t="shared" si="14"/>
        <v>0</v>
      </c>
    </row>
    <row r="942" spans="1:12" x14ac:dyDescent="0.25">
      <c r="A942">
        <v>168</v>
      </c>
      <c r="B942" t="s">
        <v>10</v>
      </c>
      <c r="C942" t="s">
        <v>44</v>
      </c>
      <c r="D942" t="s">
        <v>11</v>
      </c>
      <c r="E942" t="s">
        <v>17</v>
      </c>
      <c r="F942" t="s">
        <v>13</v>
      </c>
      <c r="G942" s="1">
        <v>5.9899997711181596</v>
      </c>
      <c r="H942">
        <v>50</v>
      </c>
      <c r="I942" t="s">
        <v>14</v>
      </c>
      <c r="J942" t="s">
        <v>18</v>
      </c>
      <c r="K942">
        <f>VLOOKUP(J942,'Prix unitaires'!B:D,3,FALSE)</f>
        <v>0</v>
      </c>
      <c r="L942" s="11">
        <f t="shared" si="14"/>
        <v>0</v>
      </c>
    </row>
    <row r="943" spans="1:12" x14ac:dyDescent="0.25">
      <c r="A943">
        <v>168</v>
      </c>
      <c r="B943" t="s">
        <v>10</v>
      </c>
      <c r="C943" t="s">
        <v>127</v>
      </c>
      <c r="D943" t="s">
        <v>11</v>
      </c>
      <c r="E943" t="s">
        <v>17</v>
      </c>
      <c r="F943" t="s">
        <v>13</v>
      </c>
      <c r="G943" s="1">
        <v>6.25</v>
      </c>
      <c r="H943">
        <v>50</v>
      </c>
      <c r="I943" t="s">
        <v>14</v>
      </c>
      <c r="J943" t="s">
        <v>18</v>
      </c>
      <c r="K943">
        <f>VLOOKUP(J943,'Prix unitaires'!B:D,3,FALSE)</f>
        <v>0</v>
      </c>
      <c r="L943" s="11">
        <f t="shared" si="14"/>
        <v>0</v>
      </c>
    </row>
    <row r="944" spans="1:12" x14ac:dyDescent="0.25">
      <c r="A944">
        <v>168</v>
      </c>
      <c r="B944" t="s">
        <v>37</v>
      </c>
      <c r="C944">
        <v>11</v>
      </c>
      <c r="D944" t="s">
        <v>11</v>
      </c>
      <c r="E944" t="s">
        <v>19</v>
      </c>
      <c r="F944" t="s">
        <v>13</v>
      </c>
      <c r="G944" s="1">
        <v>18.629999160766602</v>
      </c>
      <c r="H944">
        <v>50</v>
      </c>
      <c r="I944" t="s">
        <v>14</v>
      </c>
      <c r="J944" t="s">
        <v>20</v>
      </c>
      <c r="K944">
        <f>VLOOKUP(J944,'Prix unitaires'!B:D,3,FALSE)</f>
        <v>0</v>
      </c>
      <c r="L944" s="11">
        <f t="shared" si="14"/>
        <v>0</v>
      </c>
    </row>
    <row r="945" spans="1:12" x14ac:dyDescent="0.25">
      <c r="A945">
        <v>186</v>
      </c>
      <c r="B945" t="s">
        <v>10</v>
      </c>
      <c r="C945" t="s">
        <v>16</v>
      </c>
      <c r="D945" t="s">
        <v>11</v>
      </c>
      <c r="E945" t="s">
        <v>17</v>
      </c>
      <c r="F945" t="s">
        <v>13</v>
      </c>
      <c r="G945" s="1">
        <v>50.430000305175803</v>
      </c>
      <c r="H945">
        <v>50</v>
      </c>
      <c r="I945" t="s">
        <v>14</v>
      </c>
      <c r="J945" t="s">
        <v>18</v>
      </c>
      <c r="K945">
        <f>VLOOKUP(J945,'Prix unitaires'!B:D,3,FALSE)</f>
        <v>0</v>
      </c>
      <c r="L945" s="11">
        <f t="shared" si="14"/>
        <v>0</v>
      </c>
    </row>
    <row r="946" spans="1:12" x14ac:dyDescent="0.25">
      <c r="A946">
        <v>186</v>
      </c>
      <c r="B946" t="s">
        <v>10</v>
      </c>
      <c r="C946">
        <v>1</v>
      </c>
      <c r="D946" t="s">
        <v>11</v>
      </c>
      <c r="E946" t="s">
        <v>32</v>
      </c>
      <c r="F946" t="s">
        <v>13</v>
      </c>
      <c r="G946" s="1">
        <v>4.3000001907348597</v>
      </c>
      <c r="H946">
        <v>240</v>
      </c>
      <c r="I946" t="s">
        <v>14</v>
      </c>
      <c r="J946" t="s">
        <v>33</v>
      </c>
      <c r="K946">
        <f>VLOOKUP(J946,'Prix unitaires'!B:D,3,FALSE)</f>
        <v>0</v>
      </c>
      <c r="L946" s="11">
        <f t="shared" si="14"/>
        <v>0</v>
      </c>
    </row>
    <row r="947" spans="1:12" x14ac:dyDescent="0.25">
      <c r="A947">
        <v>186</v>
      </c>
      <c r="B947" t="s">
        <v>10</v>
      </c>
      <c r="C947">
        <v>2</v>
      </c>
      <c r="D947" t="s">
        <v>11</v>
      </c>
      <c r="E947" t="s">
        <v>32</v>
      </c>
      <c r="F947" t="s">
        <v>13</v>
      </c>
      <c r="G947" s="1">
        <v>2.0999999046325701</v>
      </c>
      <c r="H947">
        <v>240</v>
      </c>
      <c r="I947" t="s">
        <v>14</v>
      </c>
      <c r="J947" t="s">
        <v>33</v>
      </c>
      <c r="K947">
        <f>VLOOKUP(J947,'Prix unitaires'!B:D,3,FALSE)</f>
        <v>0</v>
      </c>
      <c r="L947" s="11">
        <f t="shared" si="14"/>
        <v>0</v>
      </c>
    </row>
    <row r="948" spans="1:12" x14ac:dyDescent="0.25">
      <c r="A948">
        <v>186</v>
      </c>
      <c r="B948" t="s">
        <v>10</v>
      </c>
      <c r="C948">
        <v>5</v>
      </c>
      <c r="D948" t="s">
        <v>11</v>
      </c>
      <c r="E948" t="s">
        <v>19</v>
      </c>
      <c r="F948" t="s">
        <v>13</v>
      </c>
      <c r="G948" s="1">
        <v>11.8999996185303</v>
      </c>
      <c r="H948">
        <v>50</v>
      </c>
      <c r="I948" t="s">
        <v>14</v>
      </c>
      <c r="J948" t="s">
        <v>20</v>
      </c>
      <c r="K948">
        <f>VLOOKUP(J948,'Prix unitaires'!B:D,3,FALSE)</f>
        <v>0</v>
      </c>
      <c r="L948" s="11">
        <f t="shared" si="14"/>
        <v>0</v>
      </c>
    </row>
    <row r="949" spans="1:12" x14ac:dyDescent="0.25">
      <c r="A949">
        <v>186</v>
      </c>
      <c r="B949" t="s">
        <v>10</v>
      </c>
      <c r="C949">
        <v>6</v>
      </c>
      <c r="D949" t="s">
        <v>11</v>
      </c>
      <c r="E949" t="s">
        <v>19</v>
      </c>
      <c r="F949" t="s">
        <v>13</v>
      </c>
      <c r="G949" s="1">
        <v>12.079999923706101</v>
      </c>
      <c r="H949">
        <v>50</v>
      </c>
      <c r="I949" t="s">
        <v>14</v>
      </c>
      <c r="J949" t="s">
        <v>20</v>
      </c>
      <c r="K949">
        <f>VLOOKUP(J949,'Prix unitaires'!B:D,3,FALSE)</f>
        <v>0</v>
      </c>
      <c r="L949" s="11">
        <f t="shared" si="14"/>
        <v>0</v>
      </c>
    </row>
    <row r="950" spans="1:12" x14ac:dyDescent="0.25">
      <c r="A950">
        <v>186</v>
      </c>
      <c r="B950" t="s">
        <v>10</v>
      </c>
      <c r="C950">
        <v>7</v>
      </c>
      <c r="D950" t="s">
        <v>11</v>
      </c>
      <c r="E950" t="s">
        <v>12</v>
      </c>
      <c r="F950" t="s">
        <v>13</v>
      </c>
      <c r="G950" s="1">
        <v>3.8099999427795401</v>
      </c>
      <c r="H950">
        <v>50</v>
      </c>
      <c r="I950" t="s">
        <v>14</v>
      </c>
      <c r="J950" t="s">
        <v>15</v>
      </c>
      <c r="K950">
        <f>VLOOKUP(J950,'Prix unitaires'!B:D,3,FALSE)</f>
        <v>0</v>
      </c>
      <c r="L950" s="11">
        <f t="shared" si="14"/>
        <v>0</v>
      </c>
    </row>
    <row r="951" spans="1:12" x14ac:dyDescent="0.25">
      <c r="A951">
        <v>186</v>
      </c>
      <c r="B951" t="s">
        <v>10</v>
      </c>
      <c r="C951">
        <v>8</v>
      </c>
      <c r="D951" t="s">
        <v>11</v>
      </c>
      <c r="E951" t="s">
        <v>17</v>
      </c>
      <c r="F951" t="s">
        <v>13</v>
      </c>
      <c r="G951" s="1">
        <v>8.3599996566771999</v>
      </c>
      <c r="H951">
        <v>50</v>
      </c>
      <c r="I951" t="s">
        <v>14</v>
      </c>
      <c r="J951" t="s">
        <v>18</v>
      </c>
      <c r="K951">
        <f>VLOOKUP(J951,'Prix unitaires'!B:D,3,FALSE)</f>
        <v>0</v>
      </c>
      <c r="L951" s="11">
        <f t="shared" si="14"/>
        <v>0</v>
      </c>
    </row>
    <row r="952" spans="1:12" x14ac:dyDescent="0.25">
      <c r="A952">
        <v>186</v>
      </c>
      <c r="B952" t="s">
        <v>10</v>
      </c>
      <c r="C952">
        <v>9</v>
      </c>
      <c r="D952" t="s">
        <v>11</v>
      </c>
      <c r="E952" t="s">
        <v>32</v>
      </c>
      <c r="F952" t="s">
        <v>13</v>
      </c>
      <c r="G952" s="1">
        <v>4.5300002098083496</v>
      </c>
      <c r="H952">
        <v>100</v>
      </c>
      <c r="I952" t="s">
        <v>14</v>
      </c>
      <c r="J952" t="s">
        <v>33</v>
      </c>
      <c r="K952">
        <f>VLOOKUP(J952,'Prix unitaires'!B:D,3,FALSE)</f>
        <v>0</v>
      </c>
      <c r="L952" s="11">
        <f t="shared" si="14"/>
        <v>0</v>
      </c>
    </row>
    <row r="953" spans="1:12" x14ac:dyDescent="0.25">
      <c r="A953">
        <v>186</v>
      </c>
      <c r="B953" t="s">
        <v>10</v>
      </c>
      <c r="C953">
        <v>12</v>
      </c>
      <c r="D953" t="s">
        <v>11</v>
      </c>
      <c r="E953" t="s">
        <v>12</v>
      </c>
      <c r="F953" t="s">
        <v>13</v>
      </c>
      <c r="G953" s="1">
        <v>3.78999996185303</v>
      </c>
      <c r="H953">
        <v>50</v>
      </c>
      <c r="I953" t="s">
        <v>14</v>
      </c>
      <c r="J953" t="s">
        <v>15</v>
      </c>
      <c r="K953">
        <f>VLOOKUP(J953,'Prix unitaires'!B:D,3,FALSE)</f>
        <v>0</v>
      </c>
      <c r="L953" s="11">
        <f t="shared" si="14"/>
        <v>0</v>
      </c>
    </row>
    <row r="954" spans="1:12" x14ac:dyDescent="0.25">
      <c r="A954">
        <v>186</v>
      </c>
      <c r="B954" t="s">
        <v>10</v>
      </c>
      <c r="C954">
        <v>13</v>
      </c>
      <c r="D954">
        <v>-1</v>
      </c>
      <c r="E954" t="s">
        <v>17</v>
      </c>
      <c r="F954" t="s">
        <v>13</v>
      </c>
      <c r="G954" s="1">
        <v>192.75</v>
      </c>
      <c r="H954">
        <v>50</v>
      </c>
      <c r="I954" t="s">
        <v>14</v>
      </c>
      <c r="J954" t="s">
        <v>140</v>
      </c>
      <c r="K954">
        <f>VLOOKUP(J954,'Prix unitaires'!B:D,3,FALSE)</f>
        <v>0</v>
      </c>
      <c r="L954" s="11">
        <f t="shared" si="14"/>
        <v>0</v>
      </c>
    </row>
    <row r="955" spans="1:12" x14ac:dyDescent="0.25">
      <c r="A955">
        <v>186</v>
      </c>
      <c r="B955" t="s">
        <v>10</v>
      </c>
      <c r="C955">
        <v>14</v>
      </c>
      <c r="D955">
        <v>-1</v>
      </c>
      <c r="E955" t="s">
        <v>38</v>
      </c>
      <c r="F955" t="s">
        <v>13</v>
      </c>
      <c r="G955" s="1">
        <v>29.2700004577637</v>
      </c>
      <c r="H955">
        <v>50</v>
      </c>
      <c r="I955" t="s">
        <v>14</v>
      </c>
      <c r="J955" t="s">
        <v>141</v>
      </c>
      <c r="K955">
        <f>VLOOKUP(J955,'Prix unitaires'!B:D,3,FALSE)</f>
        <v>0</v>
      </c>
      <c r="L955" s="11">
        <f t="shared" si="14"/>
        <v>0</v>
      </c>
    </row>
    <row r="956" spans="1:12" x14ac:dyDescent="0.25">
      <c r="A956">
        <v>186</v>
      </c>
      <c r="B956" t="s">
        <v>10</v>
      </c>
      <c r="C956">
        <v>15</v>
      </c>
      <c r="D956">
        <v>-1</v>
      </c>
      <c r="E956" t="s">
        <v>17</v>
      </c>
      <c r="F956" t="s">
        <v>13</v>
      </c>
      <c r="G956" s="1">
        <v>5.4099998474121103</v>
      </c>
      <c r="H956">
        <v>50</v>
      </c>
      <c r="I956" t="s">
        <v>14</v>
      </c>
      <c r="J956" t="s">
        <v>140</v>
      </c>
      <c r="K956">
        <f>VLOOKUP(J956,'Prix unitaires'!B:D,3,FALSE)</f>
        <v>0</v>
      </c>
      <c r="L956" s="11">
        <f t="shared" si="14"/>
        <v>0</v>
      </c>
    </row>
    <row r="957" spans="1:12" x14ac:dyDescent="0.25">
      <c r="A957">
        <v>186</v>
      </c>
      <c r="B957" t="s">
        <v>10</v>
      </c>
      <c r="C957">
        <v>17</v>
      </c>
      <c r="D957">
        <v>-1</v>
      </c>
      <c r="E957" t="s">
        <v>17</v>
      </c>
      <c r="F957" t="s">
        <v>13</v>
      </c>
      <c r="G957" s="1">
        <v>26.840000152587901</v>
      </c>
      <c r="H957">
        <v>50</v>
      </c>
      <c r="I957" t="s">
        <v>14</v>
      </c>
      <c r="J957" t="s">
        <v>140</v>
      </c>
      <c r="K957">
        <f>VLOOKUP(J957,'Prix unitaires'!B:D,3,FALSE)</f>
        <v>0</v>
      </c>
      <c r="L957" s="11">
        <f t="shared" si="14"/>
        <v>0</v>
      </c>
    </row>
    <row r="958" spans="1:12" x14ac:dyDescent="0.25">
      <c r="A958">
        <v>186</v>
      </c>
      <c r="B958" t="s">
        <v>26</v>
      </c>
      <c r="C958">
        <v>101</v>
      </c>
      <c r="D958" t="s">
        <v>11</v>
      </c>
      <c r="E958" t="s">
        <v>17</v>
      </c>
      <c r="F958" t="s">
        <v>13</v>
      </c>
      <c r="G958" s="1">
        <v>5.4099998474121103</v>
      </c>
      <c r="H958">
        <v>50</v>
      </c>
      <c r="I958" t="s">
        <v>14</v>
      </c>
      <c r="J958" t="s">
        <v>18</v>
      </c>
      <c r="K958">
        <f>VLOOKUP(J958,'Prix unitaires'!B:D,3,FALSE)</f>
        <v>0</v>
      </c>
      <c r="L958" s="11">
        <f t="shared" si="14"/>
        <v>0</v>
      </c>
    </row>
    <row r="959" spans="1:12" x14ac:dyDescent="0.25">
      <c r="A959">
        <v>186</v>
      </c>
      <c r="B959" t="s">
        <v>26</v>
      </c>
      <c r="C959">
        <v>105</v>
      </c>
      <c r="D959" t="s">
        <v>11</v>
      </c>
      <c r="E959" t="s">
        <v>38</v>
      </c>
      <c r="F959" t="s">
        <v>13</v>
      </c>
      <c r="G959" s="1">
        <v>11.3599996566772</v>
      </c>
      <c r="H959">
        <v>50</v>
      </c>
      <c r="I959" t="s">
        <v>14</v>
      </c>
      <c r="J959" t="s">
        <v>39</v>
      </c>
      <c r="K959">
        <f>VLOOKUP(J959,'Prix unitaires'!B:D,3,FALSE)</f>
        <v>0</v>
      </c>
      <c r="L959" s="11">
        <f t="shared" si="14"/>
        <v>0</v>
      </c>
    </row>
    <row r="960" spans="1:12" x14ac:dyDescent="0.25">
      <c r="A960">
        <v>186</v>
      </c>
      <c r="B960" t="s">
        <v>26</v>
      </c>
      <c r="C960">
        <v>112</v>
      </c>
      <c r="D960" t="s">
        <v>11</v>
      </c>
      <c r="E960" t="s">
        <v>24</v>
      </c>
      <c r="F960" t="s">
        <v>13</v>
      </c>
      <c r="G960" s="1">
        <v>18.450000762939499</v>
      </c>
      <c r="H960">
        <v>100</v>
      </c>
      <c r="I960" t="s">
        <v>14</v>
      </c>
      <c r="J960" t="s">
        <v>25</v>
      </c>
      <c r="K960">
        <f>VLOOKUP(J960,'Prix unitaires'!B:D,3,FALSE)</f>
        <v>0</v>
      </c>
      <c r="L960" s="11">
        <f t="shared" si="14"/>
        <v>0</v>
      </c>
    </row>
    <row r="961" spans="1:12" x14ac:dyDescent="0.25">
      <c r="A961">
        <v>186</v>
      </c>
      <c r="B961" t="s">
        <v>26</v>
      </c>
      <c r="C961">
        <v>113</v>
      </c>
      <c r="D961" t="s">
        <v>11</v>
      </c>
      <c r="E961" t="s">
        <v>17</v>
      </c>
      <c r="F961" t="s">
        <v>13</v>
      </c>
      <c r="G961" s="1">
        <v>21.459999084472699</v>
      </c>
      <c r="H961">
        <v>50</v>
      </c>
      <c r="I961" t="s">
        <v>14</v>
      </c>
      <c r="J961" t="s">
        <v>18</v>
      </c>
      <c r="K961">
        <f>VLOOKUP(J961,'Prix unitaires'!B:D,3,FALSE)</f>
        <v>0</v>
      </c>
      <c r="L961" s="11">
        <f t="shared" si="14"/>
        <v>0</v>
      </c>
    </row>
    <row r="962" spans="1:12" x14ac:dyDescent="0.25">
      <c r="A962">
        <v>186</v>
      </c>
      <c r="B962" t="s">
        <v>26</v>
      </c>
      <c r="C962">
        <v>114</v>
      </c>
      <c r="D962" t="s">
        <v>11</v>
      </c>
      <c r="E962" t="s">
        <v>38</v>
      </c>
      <c r="F962" t="s">
        <v>13</v>
      </c>
      <c r="G962" s="1">
        <v>11.8999996185303</v>
      </c>
      <c r="H962">
        <v>50</v>
      </c>
      <c r="I962" t="s">
        <v>14</v>
      </c>
      <c r="J962" t="s">
        <v>39</v>
      </c>
      <c r="K962">
        <f>VLOOKUP(J962,'Prix unitaires'!B:D,3,FALSE)</f>
        <v>0</v>
      </c>
      <c r="L962" s="11">
        <f t="shared" si="14"/>
        <v>0</v>
      </c>
    </row>
    <row r="963" spans="1:12" x14ac:dyDescent="0.25">
      <c r="A963">
        <v>186</v>
      </c>
      <c r="B963" t="s">
        <v>26</v>
      </c>
      <c r="C963">
        <v>115</v>
      </c>
      <c r="D963" t="s">
        <v>11</v>
      </c>
      <c r="E963" t="s">
        <v>38</v>
      </c>
      <c r="F963" t="s">
        <v>13</v>
      </c>
      <c r="G963" s="1">
        <v>11.8999996185303</v>
      </c>
      <c r="H963">
        <v>50</v>
      </c>
      <c r="I963" t="s">
        <v>14</v>
      </c>
      <c r="J963" t="s">
        <v>39</v>
      </c>
      <c r="K963">
        <f>VLOOKUP(J963,'Prix unitaires'!B:D,3,FALSE)</f>
        <v>0</v>
      </c>
      <c r="L963" s="11">
        <f t="shared" ref="L963:L1026" si="15">(G963*H963)*K963</f>
        <v>0</v>
      </c>
    </row>
    <row r="964" spans="1:12" x14ac:dyDescent="0.25">
      <c r="A964">
        <v>186</v>
      </c>
      <c r="B964" t="s">
        <v>26</v>
      </c>
      <c r="C964">
        <v>116</v>
      </c>
      <c r="D964" t="s">
        <v>11</v>
      </c>
      <c r="E964" t="s">
        <v>19</v>
      </c>
      <c r="F964" t="s">
        <v>13</v>
      </c>
      <c r="G964" s="1">
        <v>11.8999996185303</v>
      </c>
      <c r="H964">
        <v>50</v>
      </c>
      <c r="I964" t="s">
        <v>14</v>
      </c>
      <c r="J964" t="s">
        <v>20</v>
      </c>
      <c r="K964">
        <f>VLOOKUP(J964,'Prix unitaires'!B:D,3,FALSE)</f>
        <v>0</v>
      </c>
      <c r="L964" s="11">
        <f t="shared" si="15"/>
        <v>0</v>
      </c>
    </row>
    <row r="965" spans="1:12" x14ac:dyDescent="0.25">
      <c r="A965">
        <v>186</v>
      </c>
      <c r="B965" t="s">
        <v>26</v>
      </c>
      <c r="C965" t="s">
        <v>142</v>
      </c>
      <c r="D965" t="s">
        <v>11</v>
      </c>
      <c r="E965" t="s">
        <v>19</v>
      </c>
      <c r="F965" t="s">
        <v>13</v>
      </c>
      <c r="G965" s="1">
        <v>11.7299995422363</v>
      </c>
      <c r="H965">
        <v>50</v>
      </c>
      <c r="I965" t="s">
        <v>14</v>
      </c>
      <c r="J965" t="s">
        <v>20</v>
      </c>
      <c r="K965">
        <f>VLOOKUP(J965,'Prix unitaires'!B:D,3,FALSE)</f>
        <v>0</v>
      </c>
      <c r="L965" s="11">
        <f t="shared" si="15"/>
        <v>0</v>
      </c>
    </row>
    <row r="966" spans="1:12" x14ac:dyDescent="0.25">
      <c r="A966">
        <v>186</v>
      </c>
      <c r="B966" t="s">
        <v>26</v>
      </c>
      <c r="C966">
        <v>117</v>
      </c>
      <c r="D966" t="s">
        <v>11</v>
      </c>
      <c r="E966" t="s">
        <v>32</v>
      </c>
      <c r="F966" t="s">
        <v>13</v>
      </c>
      <c r="G966" s="1">
        <v>2.8499999046325701</v>
      </c>
      <c r="H966">
        <v>240</v>
      </c>
      <c r="I966" t="s">
        <v>14</v>
      </c>
      <c r="J966" t="s">
        <v>33</v>
      </c>
      <c r="K966">
        <f>VLOOKUP(J966,'Prix unitaires'!B:D,3,FALSE)</f>
        <v>0</v>
      </c>
      <c r="L966" s="11">
        <f t="shared" si="15"/>
        <v>0</v>
      </c>
    </row>
    <row r="967" spans="1:12" x14ac:dyDescent="0.25">
      <c r="A967">
        <v>186</v>
      </c>
      <c r="B967" t="s">
        <v>26</v>
      </c>
      <c r="C967">
        <v>118</v>
      </c>
      <c r="D967" t="s">
        <v>11</v>
      </c>
      <c r="E967" t="s">
        <v>32</v>
      </c>
      <c r="F967" t="s">
        <v>13</v>
      </c>
      <c r="G967" s="1">
        <v>2.4800000190734899</v>
      </c>
      <c r="H967">
        <v>240</v>
      </c>
      <c r="I967" t="s">
        <v>14</v>
      </c>
      <c r="J967" t="s">
        <v>33</v>
      </c>
      <c r="K967">
        <f>VLOOKUP(J967,'Prix unitaires'!B:D,3,FALSE)</f>
        <v>0</v>
      </c>
      <c r="L967" s="11">
        <f t="shared" si="15"/>
        <v>0</v>
      </c>
    </row>
    <row r="968" spans="1:12" x14ac:dyDescent="0.25">
      <c r="A968">
        <v>186</v>
      </c>
      <c r="B968" t="s">
        <v>26</v>
      </c>
      <c r="C968">
        <v>119</v>
      </c>
      <c r="D968" t="s">
        <v>11</v>
      </c>
      <c r="E968" t="s">
        <v>38</v>
      </c>
      <c r="F968" t="s">
        <v>13</v>
      </c>
      <c r="G968" s="1">
        <v>10.9099998474121</v>
      </c>
      <c r="H968">
        <v>50</v>
      </c>
      <c r="I968" t="s">
        <v>14</v>
      </c>
      <c r="J968" t="s">
        <v>39</v>
      </c>
      <c r="K968">
        <f>VLOOKUP(J968,'Prix unitaires'!B:D,3,FALSE)</f>
        <v>0</v>
      </c>
      <c r="L968" s="11">
        <f t="shared" si="15"/>
        <v>0</v>
      </c>
    </row>
    <row r="969" spans="1:12" x14ac:dyDescent="0.25">
      <c r="A969">
        <v>186</v>
      </c>
      <c r="B969" t="s">
        <v>26</v>
      </c>
      <c r="C969">
        <v>120</v>
      </c>
      <c r="D969" t="s">
        <v>11</v>
      </c>
      <c r="E969" t="s">
        <v>24</v>
      </c>
      <c r="F969" t="s">
        <v>13</v>
      </c>
      <c r="G969" s="1">
        <v>12.25</v>
      </c>
      <c r="H969">
        <v>50</v>
      </c>
      <c r="I969" t="s">
        <v>14</v>
      </c>
      <c r="J969" t="s">
        <v>25</v>
      </c>
      <c r="K969">
        <f>VLOOKUP(J969,'Prix unitaires'!B:D,3,FALSE)</f>
        <v>0</v>
      </c>
      <c r="L969" s="11">
        <f t="shared" si="15"/>
        <v>0</v>
      </c>
    </row>
    <row r="970" spans="1:12" x14ac:dyDescent="0.25">
      <c r="A970">
        <v>186</v>
      </c>
      <c r="B970" t="s">
        <v>26</v>
      </c>
      <c r="C970">
        <v>123</v>
      </c>
      <c r="D970">
        <v>-1</v>
      </c>
      <c r="E970" t="s">
        <v>38</v>
      </c>
      <c r="F970" t="s">
        <v>13</v>
      </c>
      <c r="G970" s="1">
        <v>65.639999389647997</v>
      </c>
      <c r="H970">
        <v>50</v>
      </c>
      <c r="I970" t="s">
        <v>14</v>
      </c>
      <c r="J970" t="s">
        <v>141</v>
      </c>
      <c r="K970">
        <f>VLOOKUP(J970,'Prix unitaires'!B:D,3,FALSE)</f>
        <v>0</v>
      </c>
      <c r="L970" s="11">
        <f t="shared" si="15"/>
        <v>0</v>
      </c>
    </row>
    <row r="971" spans="1:12" x14ac:dyDescent="0.25">
      <c r="A971">
        <v>166</v>
      </c>
      <c r="B971" t="s">
        <v>10</v>
      </c>
      <c r="C971" t="s">
        <v>16</v>
      </c>
      <c r="D971" t="s">
        <v>11</v>
      </c>
      <c r="E971" t="s">
        <v>17</v>
      </c>
      <c r="F971" t="s">
        <v>13</v>
      </c>
      <c r="G971" s="1">
        <v>35.259998321533203</v>
      </c>
      <c r="H971">
        <v>50</v>
      </c>
      <c r="I971" t="s">
        <v>14</v>
      </c>
      <c r="J971" t="s">
        <v>18</v>
      </c>
      <c r="K971">
        <f>VLOOKUP(J971,'Prix unitaires'!B:D,3,FALSE)</f>
        <v>0</v>
      </c>
      <c r="L971" s="11">
        <f t="shared" si="15"/>
        <v>0</v>
      </c>
    </row>
    <row r="972" spans="1:12" x14ac:dyDescent="0.25">
      <c r="A972">
        <v>166</v>
      </c>
      <c r="B972" t="s">
        <v>10</v>
      </c>
      <c r="C972">
        <v>3</v>
      </c>
      <c r="D972" t="s">
        <v>11</v>
      </c>
      <c r="E972" t="s">
        <v>38</v>
      </c>
      <c r="F972" t="s">
        <v>13</v>
      </c>
      <c r="G972" s="1">
        <v>29.709999084472699</v>
      </c>
      <c r="H972">
        <v>240</v>
      </c>
      <c r="I972" t="s">
        <v>14</v>
      </c>
      <c r="J972" t="s">
        <v>39</v>
      </c>
      <c r="K972">
        <f>VLOOKUP(J972,'Prix unitaires'!B:D,3,FALSE)</f>
        <v>0</v>
      </c>
      <c r="L972" s="11">
        <f t="shared" si="15"/>
        <v>0</v>
      </c>
    </row>
    <row r="973" spans="1:12" x14ac:dyDescent="0.25">
      <c r="A973">
        <v>166</v>
      </c>
      <c r="B973" t="s">
        <v>10</v>
      </c>
      <c r="C973">
        <v>5</v>
      </c>
      <c r="D973">
        <v>-1</v>
      </c>
      <c r="E973" t="s">
        <v>38</v>
      </c>
      <c r="F973" t="s">
        <v>13</v>
      </c>
      <c r="G973" s="1">
        <v>12.2799997329712</v>
      </c>
      <c r="H973">
        <v>50</v>
      </c>
      <c r="I973" t="s">
        <v>14</v>
      </c>
      <c r="J973" t="s">
        <v>141</v>
      </c>
      <c r="K973">
        <f>VLOOKUP(J973,'Prix unitaires'!B:D,3,FALSE)</f>
        <v>0</v>
      </c>
      <c r="L973" s="11">
        <f t="shared" si="15"/>
        <v>0</v>
      </c>
    </row>
    <row r="974" spans="1:12" x14ac:dyDescent="0.25">
      <c r="A974">
        <v>166</v>
      </c>
      <c r="B974" t="s">
        <v>10</v>
      </c>
      <c r="C974">
        <v>6</v>
      </c>
      <c r="D974">
        <v>-1</v>
      </c>
      <c r="E974" t="s">
        <v>38</v>
      </c>
      <c r="F974" t="s">
        <v>13</v>
      </c>
      <c r="G974" s="1">
        <v>30.180000305175799</v>
      </c>
      <c r="H974">
        <v>50</v>
      </c>
      <c r="I974" t="s">
        <v>14</v>
      </c>
      <c r="J974" t="s">
        <v>141</v>
      </c>
      <c r="K974">
        <f>VLOOKUP(J974,'Prix unitaires'!B:D,3,FALSE)</f>
        <v>0</v>
      </c>
      <c r="L974" s="11">
        <f t="shared" si="15"/>
        <v>0</v>
      </c>
    </row>
    <row r="975" spans="1:12" x14ac:dyDescent="0.25">
      <c r="A975">
        <v>166</v>
      </c>
      <c r="B975" t="s">
        <v>10</v>
      </c>
      <c r="C975">
        <v>7</v>
      </c>
      <c r="D975">
        <v>-1</v>
      </c>
      <c r="E975" t="s">
        <v>17</v>
      </c>
      <c r="F975" t="s">
        <v>13</v>
      </c>
      <c r="G975" s="1">
        <v>4.6399998664856001</v>
      </c>
      <c r="H975">
        <v>50</v>
      </c>
      <c r="I975" t="s">
        <v>14</v>
      </c>
      <c r="J975" t="s">
        <v>140</v>
      </c>
      <c r="K975">
        <f>VLOOKUP(J975,'Prix unitaires'!B:D,3,FALSE)</f>
        <v>0</v>
      </c>
      <c r="L975" s="11">
        <f t="shared" si="15"/>
        <v>0</v>
      </c>
    </row>
    <row r="976" spans="1:12" x14ac:dyDescent="0.25">
      <c r="A976">
        <v>166</v>
      </c>
      <c r="B976" t="s">
        <v>10</v>
      </c>
      <c r="C976" t="s">
        <v>63</v>
      </c>
      <c r="D976">
        <v>-1</v>
      </c>
      <c r="E976" t="s">
        <v>17</v>
      </c>
      <c r="F976" t="s">
        <v>13</v>
      </c>
      <c r="G976" s="1">
        <v>2.4100000858306898</v>
      </c>
      <c r="H976">
        <v>50</v>
      </c>
      <c r="I976" t="s">
        <v>14</v>
      </c>
      <c r="J976" t="s">
        <v>140</v>
      </c>
      <c r="K976">
        <f>VLOOKUP(J976,'Prix unitaires'!B:D,3,FALSE)</f>
        <v>0</v>
      </c>
      <c r="L976" s="11">
        <f t="shared" si="15"/>
        <v>0</v>
      </c>
    </row>
    <row r="977" spans="1:12" x14ac:dyDescent="0.25">
      <c r="A977">
        <v>166</v>
      </c>
      <c r="B977" t="s">
        <v>10</v>
      </c>
      <c r="C977">
        <v>8</v>
      </c>
      <c r="D977" t="s">
        <v>11</v>
      </c>
      <c r="E977" t="s">
        <v>17</v>
      </c>
      <c r="F977" t="s">
        <v>13</v>
      </c>
      <c r="G977" s="1">
        <v>4.3899998664856001</v>
      </c>
      <c r="H977">
        <v>50</v>
      </c>
      <c r="I977" t="s">
        <v>14</v>
      </c>
      <c r="J977" t="s">
        <v>18</v>
      </c>
      <c r="K977">
        <f>VLOOKUP(J977,'Prix unitaires'!B:D,3,FALSE)</f>
        <v>0</v>
      </c>
      <c r="L977" s="11">
        <f t="shared" si="15"/>
        <v>0</v>
      </c>
    </row>
    <row r="978" spans="1:12" x14ac:dyDescent="0.25">
      <c r="A978">
        <v>166</v>
      </c>
      <c r="B978" t="s">
        <v>10</v>
      </c>
      <c r="C978">
        <v>11</v>
      </c>
      <c r="D978" t="s">
        <v>11</v>
      </c>
      <c r="E978" t="s">
        <v>38</v>
      </c>
      <c r="F978" t="s">
        <v>13</v>
      </c>
      <c r="G978" s="1">
        <v>23.870000839233398</v>
      </c>
      <c r="H978">
        <v>50</v>
      </c>
      <c r="I978" t="s">
        <v>14</v>
      </c>
      <c r="J978" t="s">
        <v>39</v>
      </c>
      <c r="K978">
        <f>VLOOKUP(J978,'Prix unitaires'!B:D,3,FALSE)</f>
        <v>0</v>
      </c>
      <c r="L978" s="11">
        <f t="shared" si="15"/>
        <v>0</v>
      </c>
    </row>
    <row r="979" spans="1:12" x14ac:dyDescent="0.25">
      <c r="A979">
        <v>166</v>
      </c>
      <c r="B979" t="s">
        <v>10</v>
      </c>
      <c r="C979">
        <v>12</v>
      </c>
      <c r="D979" t="s">
        <v>11</v>
      </c>
      <c r="E979" t="s">
        <v>38</v>
      </c>
      <c r="F979" t="s">
        <v>13</v>
      </c>
      <c r="G979" s="1">
        <v>25.639999389648398</v>
      </c>
      <c r="H979">
        <v>100</v>
      </c>
      <c r="I979" t="s">
        <v>14</v>
      </c>
      <c r="J979" t="s">
        <v>39</v>
      </c>
      <c r="K979">
        <f>VLOOKUP(J979,'Prix unitaires'!B:D,3,FALSE)</f>
        <v>0</v>
      </c>
      <c r="L979" s="11">
        <f t="shared" si="15"/>
        <v>0</v>
      </c>
    </row>
    <row r="980" spans="1:12" x14ac:dyDescent="0.25">
      <c r="A980">
        <v>166</v>
      </c>
      <c r="B980" t="s">
        <v>10</v>
      </c>
      <c r="C980">
        <v>13</v>
      </c>
      <c r="D980">
        <v>-1</v>
      </c>
      <c r="E980" t="s">
        <v>38</v>
      </c>
      <c r="F980" t="s">
        <v>13</v>
      </c>
      <c r="G980" s="1">
        <v>11.1000003814697</v>
      </c>
      <c r="H980">
        <v>50</v>
      </c>
      <c r="I980" t="s">
        <v>14</v>
      </c>
      <c r="J980" t="s">
        <v>141</v>
      </c>
      <c r="K980">
        <f>VLOOKUP(J980,'Prix unitaires'!B:D,3,FALSE)</f>
        <v>0</v>
      </c>
      <c r="L980" s="11">
        <f t="shared" si="15"/>
        <v>0</v>
      </c>
    </row>
    <row r="981" spans="1:12" x14ac:dyDescent="0.25">
      <c r="A981">
        <v>166</v>
      </c>
      <c r="B981" t="s">
        <v>10</v>
      </c>
      <c r="C981">
        <v>16</v>
      </c>
      <c r="D981" t="s">
        <v>11</v>
      </c>
      <c r="E981" t="s">
        <v>17</v>
      </c>
      <c r="F981" t="s">
        <v>13</v>
      </c>
      <c r="G981" s="1">
        <v>10.579999923706101</v>
      </c>
      <c r="H981">
        <v>50</v>
      </c>
      <c r="I981" t="s">
        <v>14</v>
      </c>
      <c r="J981" t="s">
        <v>18</v>
      </c>
      <c r="K981">
        <f>VLOOKUP(J981,'Prix unitaires'!B:D,3,FALSE)</f>
        <v>0</v>
      </c>
      <c r="L981" s="11">
        <f t="shared" si="15"/>
        <v>0</v>
      </c>
    </row>
    <row r="982" spans="1:12" x14ac:dyDescent="0.25">
      <c r="A982">
        <v>166</v>
      </c>
      <c r="B982" t="s">
        <v>10</v>
      </c>
      <c r="C982">
        <v>18</v>
      </c>
      <c r="D982" t="s">
        <v>11</v>
      </c>
      <c r="E982" t="s">
        <v>38</v>
      </c>
      <c r="F982" t="s">
        <v>13</v>
      </c>
      <c r="G982" s="1">
        <v>9.2700004577637003</v>
      </c>
      <c r="H982">
        <v>50</v>
      </c>
      <c r="I982" t="s">
        <v>14</v>
      </c>
      <c r="J982" t="s">
        <v>39</v>
      </c>
      <c r="K982">
        <f>VLOOKUP(J982,'Prix unitaires'!B:D,3,FALSE)</f>
        <v>0</v>
      </c>
      <c r="L982" s="11">
        <f t="shared" si="15"/>
        <v>0</v>
      </c>
    </row>
    <row r="983" spans="1:12" x14ac:dyDescent="0.25">
      <c r="A983">
        <v>186</v>
      </c>
      <c r="B983" t="s">
        <v>10</v>
      </c>
      <c r="C983">
        <v>1</v>
      </c>
      <c r="D983" t="s">
        <v>11</v>
      </c>
      <c r="E983" t="s">
        <v>40</v>
      </c>
      <c r="F983" t="s">
        <v>13</v>
      </c>
      <c r="G983" s="1">
        <v>4.3000001907348597</v>
      </c>
      <c r="H983">
        <v>1</v>
      </c>
      <c r="I983" t="s">
        <v>14</v>
      </c>
      <c r="J983" t="s">
        <v>41</v>
      </c>
      <c r="K983">
        <f>VLOOKUP(J983,'Prix unitaires'!B:D,3,FALSE)</f>
        <v>0</v>
      </c>
      <c r="L983" s="11">
        <f t="shared" si="15"/>
        <v>0</v>
      </c>
    </row>
    <row r="984" spans="1:12" x14ac:dyDescent="0.25">
      <c r="A984">
        <v>186</v>
      </c>
      <c r="B984" t="s">
        <v>10</v>
      </c>
      <c r="C984">
        <v>2</v>
      </c>
      <c r="D984" t="s">
        <v>11</v>
      </c>
      <c r="E984" t="s">
        <v>40</v>
      </c>
      <c r="F984" t="s">
        <v>13</v>
      </c>
      <c r="G984" s="1">
        <v>2.0999999046325701</v>
      </c>
      <c r="H984">
        <v>1</v>
      </c>
      <c r="I984" t="s">
        <v>14</v>
      </c>
      <c r="J984" t="s">
        <v>41</v>
      </c>
      <c r="K984">
        <f>VLOOKUP(J984,'Prix unitaires'!B:D,3,FALSE)</f>
        <v>0</v>
      </c>
      <c r="L984" s="11">
        <f t="shared" si="15"/>
        <v>0</v>
      </c>
    </row>
    <row r="985" spans="1:12" x14ac:dyDescent="0.25">
      <c r="A985">
        <v>186</v>
      </c>
      <c r="B985" t="s">
        <v>10</v>
      </c>
      <c r="C985">
        <v>8</v>
      </c>
      <c r="D985" t="s">
        <v>11</v>
      </c>
      <c r="E985" t="s">
        <v>40</v>
      </c>
      <c r="F985" t="s">
        <v>13</v>
      </c>
      <c r="G985" s="1">
        <v>8.3599996566771999</v>
      </c>
      <c r="H985">
        <v>1</v>
      </c>
      <c r="I985" t="s">
        <v>14</v>
      </c>
      <c r="J985" t="s">
        <v>41</v>
      </c>
      <c r="K985">
        <f>VLOOKUP(J985,'Prix unitaires'!B:D,3,FALSE)</f>
        <v>0</v>
      </c>
      <c r="L985" s="11">
        <f t="shared" si="15"/>
        <v>0</v>
      </c>
    </row>
    <row r="986" spans="1:12" x14ac:dyDescent="0.25">
      <c r="A986">
        <v>186</v>
      </c>
      <c r="B986" t="s">
        <v>10</v>
      </c>
      <c r="C986">
        <v>9</v>
      </c>
      <c r="D986" t="s">
        <v>11</v>
      </c>
      <c r="E986" t="s">
        <v>40</v>
      </c>
      <c r="F986" t="s">
        <v>13</v>
      </c>
      <c r="G986" s="1">
        <v>4.5300002098083496</v>
      </c>
      <c r="H986">
        <v>1</v>
      </c>
      <c r="I986" t="s">
        <v>14</v>
      </c>
      <c r="J986" t="s">
        <v>41</v>
      </c>
      <c r="K986">
        <f>VLOOKUP(J986,'Prix unitaires'!B:D,3,FALSE)</f>
        <v>0</v>
      </c>
      <c r="L986" s="11">
        <f t="shared" si="15"/>
        <v>0</v>
      </c>
    </row>
    <row r="987" spans="1:12" x14ac:dyDescent="0.25">
      <c r="A987">
        <v>186</v>
      </c>
      <c r="B987" t="s">
        <v>10</v>
      </c>
      <c r="C987">
        <v>13</v>
      </c>
      <c r="D987">
        <v>-1</v>
      </c>
      <c r="E987" t="s">
        <v>40</v>
      </c>
      <c r="F987" t="s">
        <v>13</v>
      </c>
      <c r="G987" s="1">
        <v>192.75</v>
      </c>
      <c r="H987">
        <v>1</v>
      </c>
      <c r="I987" t="s">
        <v>14</v>
      </c>
      <c r="J987" t="s">
        <v>118</v>
      </c>
      <c r="K987">
        <f>VLOOKUP(J987,'Prix unitaires'!B:D,3,FALSE)</f>
        <v>0</v>
      </c>
      <c r="L987" s="11">
        <f t="shared" si="15"/>
        <v>0</v>
      </c>
    </row>
    <row r="988" spans="1:12" x14ac:dyDescent="0.25">
      <c r="A988">
        <v>186</v>
      </c>
      <c r="B988" t="s">
        <v>10</v>
      </c>
      <c r="C988">
        <v>14</v>
      </c>
      <c r="D988">
        <v>-1</v>
      </c>
      <c r="E988" t="s">
        <v>40</v>
      </c>
      <c r="F988" t="s">
        <v>13</v>
      </c>
      <c r="G988" s="1">
        <v>29.2700004577637</v>
      </c>
      <c r="H988">
        <v>1</v>
      </c>
      <c r="I988" t="s">
        <v>14</v>
      </c>
      <c r="J988" t="s">
        <v>118</v>
      </c>
      <c r="K988">
        <f>VLOOKUP(J988,'Prix unitaires'!B:D,3,FALSE)</f>
        <v>0</v>
      </c>
      <c r="L988" s="11">
        <f t="shared" si="15"/>
        <v>0</v>
      </c>
    </row>
    <row r="989" spans="1:12" x14ac:dyDescent="0.25">
      <c r="A989">
        <v>186</v>
      </c>
      <c r="B989" t="s">
        <v>10</v>
      </c>
      <c r="C989">
        <v>15</v>
      </c>
      <c r="D989">
        <v>-1</v>
      </c>
      <c r="E989" t="s">
        <v>40</v>
      </c>
      <c r="F989" t="s">
        <v>13</v>
      </c>
      <c r="G989" s="1">
        <v>5.4099998474121103</v>
      </c>
      <c r="H989">
        <v>1</v>
      </c>
      <c r="I989" t="s">
        <v>14</v>
      </c>
      <c r="J989" t="s">
        <v>118</v>
      </c>
      <c r="K989">
        <f>VLOOKUP(J989,'Prix unitaires'!B:D,3,FALSE)</f>
        <v>0</v>
      </c>
      <c r="L989" s="11">
        <f t="shared" si="15"/>
        <v>0</v>
      </c>
    </row>
    <row r="990" spans="1:12" x14ac:dyDescent="0.25">
      <c r="A990">
        <v>186</v>
      </c>
      <c r="B990" t="s">
        <v>10</v>
      </c>
      <c r="C990">
        <v>17</v>
      </c>
      <c r="D990">
        <v>-1</v>
      </c>
      <c r="E990" t="s">
        <v>40</v>
      </c>
      <c r="F990" t="s">
        <v>13</v>
      </c>
      <c r="G990" s="1">
        <v>26.840000152587901</v>
      </c>
      <c r="H990">
        <v>1</v>
      </c>
      <c r="I990" t="s">
        <v>14</v>
      </c>
      <c r="J990" t="s">
        <v>118</v>
      </c>
      <c r="K990">
        <f>VLOOKUP(J990,'Prix unitaires'!B:D,3,FALSE)</f>
        <v>0</v>
      </c>
      <c r="L990" s="11">
        <f t="shared" si="15"/>
        <v>0</v>
      </c>
    </row>
    <row r="991" spans="1:12" x14ac:dyDescent="0.25">
      <c r="A991">
        <v>186</v>
      </c>
      <c r="B991" t="s">
        <v>26</v>
      </c>
      <c r="C991">
        <v>101</v>
      </c>
      <c r="D991" t="s">
        <v>11</v>
      </c>
      <c r="E991" t="s">
        <v>40</v>
      </c>
      <c r="F991" t="s">
        <v>13</v>
      </c>
      <c r="G991" s="1">
        <v>5.4099998474121103</v>
      </c>
      <c r="H991">
        <v>1</v>
      </c>
      <c r="I991" t="s">
        <v>14</v>
      </c>
      <c r="J991" t="s">
        <v>41</v>
      </c>
      <c r="K991">
        <f>VLOOKUP(J991,'Prix unitaires'!B:D,3,FALSE)</f>
        <v>0</v>
      </c>
      <c r="L991" s="11">
        <f t="shared" si="15"/>
        <v>0</v>
      </c>
    </row>
    <row r="992" spans="1:12" x14ac:dyDescent="0.25">
      <c r="A992">
        <v>186</v>
      </c>
      <c r="B992" t="s">
        <v>26</v>
      </c>
      <c r="C992">
        <v>105</v>
      </c>
      <c r="D992" t="s">
        <v>11</v>
      </c>
      <c r="E992" t="s">
        <v>40</v>
      </c>
      <c r="F992" t="s">
        <v>13</v>
      </c>
      <c r="G992" s="1">
        <v>11.3599996566772</v>
      </c>
      <c r="H992">
        <v>1</v>
      </c>
      <c r="I992" t="s">
        <v>14</v>
      </c>
      <c r="J992" t="s">
        <v>41</v>
      </c>
      <c r="K992">
        <f>VLOOKUP(J992,'Prix unitaires'!B:D,3,FALSE)</f>
        <v>0</v>
      </c>
      <c r="L992" s="11">
        <f t="shared" si="15"/>
        <v>0</v>
      </c>
    </row>
    <row r="993" spans="1:12" x14ac:dyDescent="0.25">
      <c r="A993">
        <v>186</v>
      </c>
      <c r="B993" t="s">
        <v>26</v>
      </c>
      <c r="C993">
        <v>117</v>
      </c>
      <c r="D993" t="s">
        <v>11</v>
      </c>
      <c r="E993" t="s">
        <v>40</v>
      </c>
      <c r="F993" t="s">
        <v>13</v>
      </c>
      <c r="G993" s="1">
        <v>2.8499999046325701</v>
      </c>
      <c r="H993">
        <v>1</v>
      </c>
      <c r="I993" t="s">
        <v>14</v>
      </c>
      <c r="J993" t="s">
        <v>41</v>
      </c>
      <c r="K993">
        <f>VLOOKUP(J993,'Prix unitaires'!B:D,3,FALSE)</f>
        <v>0</v>
      </c>
      <c r="L993" s="11">
        <f t="shared" si="15"/>
        <v>0</v>
      </c>
    </row>
    <row r="994" spans="1:12" x14ac:dyDescent="0.25">
      <c r="A994">
        <v>186</v>
      </c>
      <c r="B994" t="s">
        <v>26</v>
      </c>
      <c r="C994">
        <v>118</v>
      </c>
      <c r="D994" t="s">
        <v>11</v>
      </c>
      <c r="E994" t="s">
        <v>40</v>
      </c>
      <c r="F994" t="s">
        <v>13</v>
      </c>
      <c r="G994" s="1">
        <v>2.4800000190734899</v>
      </c>
      <c r="H994">
        <v>1</v>
      </c>
      <c r="I994" t="s">
        <v>14</v>
      </c>
      <c r="J994" t="s">
        <v>41</v>
      </c>
      <c r="K994">
        <f>VLOOKUP(J994,'Prix unitaires'!B:D,3,FALSE)</f>
        <v>0</v>
      </c>
      <c r="L994" s="11">
        <f t="shared" si="15"/>
        <v>0</v>
      </c>
    </row>
    <row r="995" spans="1:12" x14ac:dyDescent="0.25">
      <c r="A995">
        <v>186</v>
      </c>
      <c r="B995" t="s">
        <v>26</v>
      </c>
      <c r="C995">
        <v>123</v>
      </c>
      <c r="D995">
        <v>-1</v>
      </c>
      <c r="E995" t="s">
        <v>35</v>
      </c>
      <c r="F995" t="s">
        <v>13</v>
      </c>
      <c r="G995" s="1">
        <v>65.639999389647997</v>
      </c>
      <c r="H995">
        <v>1</v>
      </c>
      <c r="I995" t="s">
        <v>14</v>
      </c>
      <c r="J995" t="s">
        <v>119</v>
      </c>
      <c r="K995">
        <f>VLOOKUP(J995,'Prix unitaires'!B:D,3,FALSE)</f>
        <v>0</v>
      </c>
      <c r="L995" s="11">
        <f t="shared" si="15"/>
        <v>0</v>
      </c>
    </row>
    <row r="996" spans="1:12" x14ac:dyDescent="0.25">
      <c r="A996">
        <v>166</v>
      </c>
      <c r="B996" t="s">
        <v>10</v>
      </c>
      <c r="C996">
        <v>5</v>
      </c>
      <c r="D996">
        <v>-1</v>
      </c>
      <c r="E996" t="s">
        <v>40</v>
      </c>
      <c r="F996" t="s">
        <v>13</v>
      </c>
      <c r="G996" s="1">
        <v>12.2799997329712</v>
      </c>
      <c r="H996">
        <v>1</v>
      </c>
      <c r="I996" t="s">
        <v>14</v>
      </c>
      <c r="J996" t="s">
        <v>118</v>
      </c>
      <c r="K996">
        <f>VLOOKUP(J996,'Prix unitaires'!B:D,3,FALSE)</f>
        <v>0</v>
      </c>
      <c r="L996" s="11">
        <f t="shared" si="15"/>
        <v>0</v>
      </c>
    </row>
    <row r="997" spans="1:12" x14ac:dyDescent="0.25">
      <c r="A997">
        <v>166</v>
      </c>
      <c r="B997" t="s">
        <v>10</v>
      </c>
      <c r="C997">
        <v>6</v>
      </c>
      <c r="D997">
        <v>-1</v>
      </c>
      <c r="E997" t="s">
        <v>40</v>
      </c>
      <c r="F997" t="s">
        <v>13</v>
      </c>
      <c r="G997" s="1">
        <v>30.180000305175799</v>
      </c>
      <c r="H997">
        <v>1</v>
      </c>
      <c r="I997" t="s">
        <v>14</v>
      </c>
      <c r="J997" t="s">
        <v>118</v>
      </c>
      <c r="K997">
        <f>VLOOKUP(J997,'Prix unitaires'!B:D,3,FALSE)</f>
        <v>0</v>
      </c>
      <c r="L997" s="11">
        <f t="shared" si="15"/>
        <v>0</v>
      </c>
    </row>
    <row r="998" spans="1:12" x14ac:dyDescent="0.25">
      <c r="A998">
        <v>166</v>
      </c>
      <c r="B998" t="s">
        <v>10</v>
      </c>
      <c r="C998">
        <v>7</v>
      </c>
      <c r="D998">
        <v>-1</v>
      </c>
      <c r="E998" t="s">
        <v>40</v>
      </c>
      <c r="F998" t="s">
        <v>13</v>
      </c>
      <c r="G998" s="1">
        <v>4.6399998664856001</v>
      </c>
      <c r="H998">
        <v>1</v>
      </c>
      <c r="I998" t="s">
        <v>14</v>
      </c>
      <c r="J998" t="s">
        <v>118</v>
      </c>
      <c r="K998">
        <f>VLOOKUP(J998,'Prix unitaires'!B:D,3,FALSE)</f>
        <v>0</v>
      </c>
      <c r="L998" s="11">
        <f t="shared" si="15"/>
        <v>0</v>
      </c>
    </row>
    <row r="999" spans="1:12" x14ac:dyDescent="0.25">
      <c r="A999">
        <v>166</v>
      </c>
      <c r="B999" t="s">
        <v>10</v>
      </c>
      <c r="C999" t="s">
        <v>63</v>
      </c>
      <c r="D999">
        <v>-1</v>
      </c>
      <c r="E999" t="s">
        <v>40</v>
      </c>
      <c r="F999" t="s">
        <v>13</v>
      </c>
      <c r="G999" s="1">
        <v>2.4100000858306898</v>
      </c>
      <c r="H999">
        <v>1</v>
      </c>
      <c r="I999" t="s">
        <v>14</v>
      </c>
      <c r="J999" t="s">
        <v>118</v>
      </c>
      <c r="K999">
        <f>VLOOKUP(J999,'Prix unitaires'!B:D,3,FALSE)</f>
        <v>0</v>
      </c>
      <c r="L999" s="11">
        <f t="shared" si="15"/>
        <v>0</v>
      </c>
    </row>
    <row r="1000" spans="1:12" x14ac:dyDescent="0.25">
      <c r="A1000">
        <v>166</v>
      </c>
      <c r="B1000" t="s">
        <v>10</v>
      </c>
      <c r="C1000">
        <v>8</v>
      </c>
      <c r="D1000" t="s">
        <v>11</v>
      </c>
      <c r="E1000" t="s">
        <v>40</v>
      </c>
      <c r="F1000" t="s">
        <v>13</v>
      </c>
      <c r="G1000" s="1">
        <v>4.3899998664856001</v>
      </c>
      <c r="H1000">
        <v>1</v>
      </c>
      <c r="I1000" t="s">
        <v>14</v>
      </c>
      <c r="J1000" t="s">
        <v>41</v>
      </c>
      <c r="K1000">
        <f>VLOOKUP(J1000,'Prix unitaires'!B:D,3,FALSE)</f>
        <v>0</v>
      </c>
      <c r="L1000" s="11">
        <f t="shared" si="15"/>
        <v>0</v>
      </c>
    </row>
    <row r="1001" spans="1:12" x14ac:dyDescent="0.25">
      <c r="A1001">
        <v>166</v>
      </c>
      <c r="B1001" t="s">
        <v>10</v>
      </c>
      <c r="C1001">
        <v>11</v>
      </c>
      <c r="D1001" t="s">
        <v>11</v>
      </c>
      <c r="E1001" t="s">
        <v>40</v>
      </c>
      <c r="F1001" t="s">
        <v>13</v>
      </c>
      <c r="G1001" s="1">
        <v>23.870000839233398</v>
      </c>
      <c r="H1001">
        <v>1</v>
      </c>
      <c r="I1001" t="s">
        <v>14</v>
      </c>
      <c r="J1001" t="s">
        <v>41</v>
      </c>
      <c r="K1001">
        <f>VLOOKUP(J1001,'Prix unitaires'!B:D,3,FALSE)</f>
        <v>0</v>
      </c>
      <c r="L1001" s="11">
        <f t="shared" si="15"/>
        <v>0</v>
      </c>
    </row>
    <row r="1002" spans="1:12" x14ac:dyDescent="0.25">
      <c r="A1002">
        <v>166</v>
      </c>
      <c r="B1002" t="s">
        <v>10</v>
      </c>
      <c r="C1002">
        <v>12</v>
      </c>
      <c r="D1002" t="s">
        <v>11</v>
      </c>
      <c r="E1002" t="s">
        <v>40</v>
      </c>
      <c r="F1002" t="s">
        <v>13</v>
      </c>
      <c r="G1002" s="1">
        <v>25.639999389648398</v>
      </c>
      <c r="H1002">
        <v>1</v>
      </c>
      <c r="I1002" t="s">
        <v>14</v>
      </c>
      <c r="J1002" t="s">
        <v>41</v>
      </c>
      <c r="K1002">
        <f>VLOOKUP(J1002,'Prix unitaires'!B:D,3,FALSE)</f>
        <v>0</v>
      </c>
      <c r="L1002" s="11">
        <f t="shared" si="15"/>
        <v>0</v>
      </c>
    </row>
    <row r="1003" spans="1:12" x14ac:dyDescent="0.25">
      <c r="A1003">
        <v>166</v>
      </c>
      <c r="B1003" t="s">
        <v>10</v>
      </c>
      <c r="C1003">
        <v>13</v>
      </c>
      <c r="D1003">
        <v>-1</v>
      </c>
      <c r="E1003" t="s">
        <v>40</v>
      </c>
      <c r="F1003" t="s">
        <v>13</v>
      </c>
      <c r="G1003" s="1">
        <v>11.1000003814697</v>
      </c>
      <c r="H1003">
        <v>1</v>
      </c>
      <c r="I1003" t="s">
        <v>14</v>
      </c>
      <c r="J1003" t="s">
        <v>118</v>
      </c>
      <c r="K1003">
        <f>VLOOKUP(J1003,'Prix unitaires'!B:D,3,FALSE)</f>
        <v>0</v>
      </c>
      <c r="L1003" s="11">
        <f t="shared" si="15"/>
        <v>0</v>
      </c>
    </row>
    <row r="1004" spans="1:12" x14ac:dyDescent="0.25">
      <c r="A1004">
        <v>186</v>
      </c>
      <c r="B1004" t="s">
        <v>10</v>
      </c>
      <c r="C1004" t="s">
        <v>16</v>
      </c>
      <c r="D1004" t="s">
        <v>11</v>
      </c>
      <c r="E1004" t="s">
        <v>35</v>
      </c>
      <c r="F1004" t="s">
        <v>13</v>
      </c>
      <c r="G1004" s="1">
        <v>50.430000305175803</v>
      </c>
      <c r="H1004">
        <v>1</v>
      </c>
      <c r="I1004" t="s">
        <v>14</v>
      </c>
      <c r="J1004" t="s">
        <v>36</v>
      </c>
      <c r="K1004">
        <f>VLOOKUP(J1004,'Prix unitaires'!B:D,3,FALSE)</f>
        <v>0</v>
      </c>
      <c r="L1004" s="11">
        <f t="shared" si="15"/>
        <v>0</v>
      </c>
    </row>
    <row r="1005" spans="1:12" x14ac:dyDescent="0.25">
      <c r="A1005">
        <v>186</v>
      </c>
      <c r="B1005" t="s">
        <v>10</v>
      </c>
      <c r="C1005">
        <v>5</v>
      </c>
      <c r="D1005" t="s">
        <v>11</v>
      </c>
      <c r="E1005" t="s">
        <v>35</v>
      </c>
      <c r="F1005" t="s">
        <v>13</v>
      </c>
      <c r="G1005" s="1">
        <v>11.8999996185303</v>
      </c>
      <c r="H1005">
        <v>1</v>
      </c>
      <c r="I1005" t="s">
        <v>14</v>
      </c>
      <c r="J1005" t="s">
        <v>36</v>
      </c>
      <c r="K1005">
        <f>VLOOKUP(J1005,'Prix unitaires'!B:D,3,FALSE)</f>
        <v>0</v>
      </c>
      <c r="L1005" s="11">
        <f t="shared" si="15"/>
        <v>0</v>
      </c>
    </row>
    <row r="1006" spans="1:12" x14ac:dyDescent="0.25">
      <c r="A1006">
        <v>186</v>
      </c>
      <c r="B1006" t="s">
        <v>10</v>
      </c>
      <c r="C1006">
        <v>6</v>
      </c>
      <c r="D1006" t="s">
        <v>11</v>
      </c>
      <c r="E1006" t="s">
        <v>35</v>
      </c>
      <c r="F1006" t="s">
        <v>13</v>
      </c>
      <c r="G1006" s="1">
        <v>12.079999923706101</v>
      </c>
      <c r="H1006">
        <v>1</v>
      </c>
      <c r="I1006" t="s">
        <v>14</v>
      </c>
      <c r="J1006" t="s">
        <v>36</v>
      </c>
      <c r="K1006">
        <f>VLOOKUP(J1006,'Prix unitaires'!B:D,3,FALSE)</f>
        <v>0</v>
      </c>
      <c r="L1006" s="11">
        <f t="shared" si="15"/>
        <v>0</v>
      </c>
    </row>
    <row r="1007" spans="1:12" x14ac:dyDescent="0.25">
      <c r="A1007">
        <v>186</v>
      </c>
      <c r="B1007" t="s">
        <v>10</v>
      </c>
      <c r="C1007">
        <v>7</v>
      </c>
      <c r="D1007" t="s">
        <v>11</v>
      </c>
      <c r="E1007" t="s">
        <v>35</v>
      </c>
      <c r="F1007" t="s">
        <v>13</v>
      </c>
      <c r="G1007" s="1">
        <v>3.8099999427795401</v>
      </c>
      <c r="H1007">
        <v>1</v>
      </c>
      <c r="I1007" t="s">
        <v>14</v>
      </c>
      <c r="J1007" t="s">
        <v>36</v>
      </c>
      <c r="K1007">
        <f>VLOOKUP(J1007,'Prix unitaires'!B:D,3,FALSE)</f>
        <v>0</v>
      </c>
      <c r="L1007" s="11">
        <f t="shared" si="15"/>
        <v>0</v>
      </c>
    </row>
    <row r="1008" spans="1:12" x14ac:dyDescent="0.25">
      <c r="A1008">
        <v>186</v>
      </c>
      <c r="B1008" t="s">
        <v>10</v>
      </c>
      <c r="C1008">
        <v>12</v>
      </c>
      <c r="D1008" t="s">
        <v>11</v>
      </c>
      <c r="E1008" t="s">
        <v>35</v>
      </c>
      <c r="F1008" t="s">
        <v>13</v>
      </c>
      <c r="G1008" s="1">
        <v>3.78999996185303</v>
      </c>
      <c r="H1008">
        <v>1</v>
      </c>
      <c r="I1008" t="s">
        <v>14</v>
      </c>
      <c r="J1008" t="s">
        <v>36</v>
      </c>
      <c r="K1008">
        <f>VLOOKUP(J1008,'Prix unitaires'!B:D,3,FALSE)</f>
        <v>0</v>
      </c>
      <c r="L1008" s="11">
        <f t="shared" si="15"/>
        <v>0</v>
      </c>
    </row>
    <row r="1009" spans="1:12" x14ac:dyDescent="0.25">
      <c r="A1009">
        <v>186</v>
      </c>
      <c r="B1009" t="s">
        <v>26</v>
      </c>
      <c r="C1009">
        <v>112</v>
      </c>
      <c r="D1009" t="s">
        <v>11</v>
      </c>
      <c r="E1009" t="s">
        <v>35</v>
      </c>
      <c r="F1009" t="s">
        <v>13</v>
      </c>
      <c r="G1009" s="1">
        <v>18.450000762939499</v>
      </c>
      <c r="H1009">
        <v>1</v>
      </c>
      <c r="I1009" t="s">
        <v>14</v>
      </c>
      <c r="J1009" t="s">
        <v>36</v>
      </c>
      <c r="K1009">
        <f>VLOOKUP(J1009,'Prix unitaires'!B:D,3,FALSE)</f>
        <v>0</v>
      </c>
      <c r="L1009" s="11">
        <f t="shared" si="15"/>
        <v>0</v>
      </c>
    </row>
    <row r="1010" spans="1:12" x14ac:dyDescent="0.25">
      <c r="A1010">
        <v>186</v>
      </c>
      <c r="B1010" t="s">
        <v>26</v>
      </c>
      <c r="C1010">
        <v>113</v>
      </c>
      <c r="D1010" t="s">
        <v>11</v>
      </c>
      <c r="E1010" t="s">
        <v>35</v>
      </c>
      <c r="F1010" t="s">
        <v>13</v>
      </c>
      <c r="G1010" s="1">
        <v>21.459999084472699</v>
      </c>
      <c r="H1010">
        <v>1</v>
      </c>
      <c r="I1010" t="s">
        <v>14</v>
      </c>
      <c r="J1010" t="s">
        <v>36</v>
      </c>
      <c r="K1010">
        <f>VLOOKUP(J1010,'Prix unitaires'!B:D,3,FALSE)</f>
        <v>0</v>
      </c>
      <c r="L1010" s="11">
        <f t="shared" si="15"/>
        <v>0</v>
      </c>
    </row>
    <row r="1011" spans="1:12" x14ac:dyDescent="0.25">
      <c r="A1011">
        <v>186</v>
      </c>
      <c r="B1011" t="s">
        <v>26</v>
      </c>
      <c r="C1011">
        <v>114</v>
      </c>
      <c r="D1011" t="s">
        <v>11</v>
      </c>
      <c r="E1011" t="s">
        <v>35</v>
      </c>
      <c r="F1011" t="s">
        <v>13</v>
      </c>
      <c r="G1011" s="1">
        <v>11.8999996185303</v>
      </c>
      <c r="H1011">
        <v>1</v>
      </c>
      <c r="I1011" t="s">
        <v>14</v>
      </c>
      <c r="J1011" t="s">
        <v>36</v>
      </c>
      <c r="K1011">
        <f>VLOOKUP(J1011,'Prix unitaires'!B:D,3,FALSE)</f>
        <v>0</v>
      </c>
      <c r="L1011" s="11">
        <f t="shared" si="15"/>
        <v>0</v>
      </c>
    </row>
    <row r="1012" spans="1:12" x14ac:dyDescent="0.25">
      <c r="A1012">
        <v>186</v>
      </c>
      <c r="B1012" t="s">
        <v>26</v>
      </c>
      <c r="C1012">
        <v>115</v>
      </c>
      <c r="D1012" t="s">
        <v>11</v>
      </c>
      <c r="E1012" t="s">
        <v>35</v>
      </c>
      <c r="F1012" t="s">
        <v>13</v>
      </c>
      <c r="G1012" s="1">
        <v>11.8999996185303</v>
      </c>
      <c r="H1012">
        <v>1</v>
      </c>
      <c r="I1012" t="s">
        <v>14</v>
      </c>
      <c r="J1012" t="s">
        <v>36</v>
      </c>
      <c r="K1012">
        <f>VLOOKUP(J1012,'Prix unitaires'!B:D,3,FALSE)</f>
        <v>0</v>
      </c>
      <c r="L1012" s="11">
        <f t="shared" si="15"/>
        <v>0</v>
      </c>
    </row>
    <row r="1013" spans="1:12" x14ac:dyDescent="0.25">
      <c r="A1013">
        <v>186</v>
      </c>
      <c r="B1013" t="s">
        <v>26</v>
      </c>
      <c r="C1013">
        <v>116</v>
      </c>
      <c r="D1013" t="s">
        <v>11</v>
      </c>
      <c r="E1013" t="s">
        <v>35</v>
      </c>
      <c r="F1013" t="s">
        <v>13</v>
      </c>
      <c r="G1013" s="1">
        <v>11.8999996185303</v>
      </c>
      <c r="H1013">
        <v>1</v>
      </c>
      <c r="I1013" t="s">
        <v>14</v>
      </c>
      <c r="J1013" t="s">
        <v>36</v>
      </c>
      <c r="K1013">
        <f>VLOOKUP(J1013,'Prix unitaires'!B:D,3,FALSE)</f>
        <v>0</v>
      </c>
      <c r="L1013" s="11">
        <f t="shared" si="15"/>
        <v>0</v>
      </c>
    </row>
    <row r="1014" spans="1:12" x14ac:dyDescent="0.25">
      <c r="A1014">
        <v>186</v>
      </c>
      <c r="B1014" t="s">
        <v>26</v>
      </c>
      <c r="C1014" t="s">
        <v>142</v>
      </c>
      <c r="D1014" t="s">
        <v>11</v>
      </c>
      <c r="E1014" t="s">
        <v>35</v>
      </c>
      <c r="F1014" t="s">
        <v>13</v>
      </c>
      <c r="G1014" s="1">
        <v>11.7299995422363</v>
      </c>
      <c r="H1014">
        <v>1</v>
      </c>
      <c r="I1014" t="s">
        <v>14</v>
      </c>
      <c r="J1014" t="s">
        <v>36</v>
      </c>
      <c r="K1014">
        <f>VLOOKUP(J1014,'Prix unitaires'!B:D,3,FALSE)</f>
        <v>0</v>
      </c>
      <c r="L1014" s="11">
        <f t="shared" si="15"/>
        <v>0</v>
      </c>
    </row>
    <row r="1015" spans="1:12" x14ac:dyDescent="0.25">
      <c r="A1015">
        <v>186</v>
      </c>
      <c r="B1015" t="s">
        <v>26</v>
      </c>
      <c r="C1015">
        <v>119</v>
      </c>
      <c r="D1015" t="s">
        <v>11</v>
      </c>
      <c r="E1015" t="s">
        <v>35</v>
      </c>
      <c r="F1015" t="s">
        <v>13</v>
      </c>
      <c r="G1015" s="1">
        <v>10.9099998474121</v>
      </c>
      <c r="H1015">
        <v>1</v>
      </c>
      <c r="I1015" t="s">
        <v>14</v>
      </c>
      <c r="J1015" t="s">
        <v>36</v>
      </c>
      <c r="K1015">
        <f>VLOOKUP(J1015,'Prix unitaires'!B:D,3,FALSE)</f>
        <v>0</v>
      </c>
      <c r="L1015" s="11">
        <f t="shared" si="15"/>
        <v>0</v>
      </c>
    </row>
    <row r="1016" spans="1:12" x14ac:dyDescent="0.25">
      <c r="A1016">
        <v>186</v>
      </c>
      <c r="B1016" t="s">
        <v>26</v>
      </c>
      <c r="C1016">
        <v>120</v>
      </c>
      <c r="D1016" t="s">
        <v>11</v>
      </c>
      <c r="E1016" t="s">
        <v>35</v>
      </c>
      <c r="F1016" t="s">
        <v>13</v>
      </c>
      <c r="G1016" s="1">
        <v>12.25</v>
      </c>
      <c r="H1016">
        <v>1</v>
      </c>
      <c r="I1016" t="s">
        <v>14</v>
      </c>
      <c r="J1016" t="s">
        <v>36</v>
      </c>
      <c r="K1016">
        <f>VLOOKUP(J1016,'Prix unitaires'!B:D,3,FALSE)</f>
        <v>0</v>
      </c>
      <c r="L1016" s="11">
        <f t="shared" si="15"/>
        <v>0</v>
      </c>
    </row>
    <row r="1017" spans="1:12" x14ac:dyDescent="0.25">
      <c r="A1017">
        <v>166</v>
      </c>
      <c r="B1017" t="s">
        <v>10</v>
      </c>
      <c r="C1017" t="s">
        <v>16</v>
      </c>
      <c r="D1017" t="s">
        <v>11</v>
      </c>
      <c r="E1017" t="s">
        <v>35</v>
      </c>
      <c r="F1017" t="s">
        <v>13</v>
      </c>
      <c r="G1017" s="1">
        <v>35.259998321533203</v>
      </c>
      <c r="H1017">
        <v>1</v>
      </c>
      <c r="I1017" t="s">
        <v>14</v>
      </c>
      <c r="J1017" t="s">
        <v>36</v>
      </c>
      <c r="K1017">
        <f>VLOOKUP(J1017,'Prix unitaires'!B:D,3,FALSE)</f>
        <v>0</v>
      </c>
      <c r="L1017" s="11">
        <f t="shared" si="15"/>
        <v>0</v>
      </c>
    </row>
    <row r="1018" spans="1:12" x14ac:dyDescent="0.25">
      <c r="A1018">
        <v>166</v>
      </c>
      <c r="B1018" t="s">
        <v>10</v>
      </c>
      <c r="C1018">
        <v>3</v>
      </c>
      <c r="D1018" t="s">
        <v>11</v>
      </c>
      <c r="E1018" t="s">
        <v>40</v>
      </c>
      <c r="F1018" t="s">
        <v>13</v>
      </c>
      <c r="G1018" s="1">
        <v>29.709999084472699</v>
      </c>
      <c r="H1018">
        <v>1</v>
      </c>
      <c r="I1018" t="s">
        <v>14</v>
      </c>
      <c r="J1018" t="s">
        <v>41</v>
      </c>
      <c r="K1018">
        <f>VLOOKUP(J1018,'Prix unitaires'!B:D,3,FALSE)</f>
        <v>0</v>
      </c>
      <c r="L1018" s="11">
        <f t="shared" si="15"/>
        <v>0</v>
      </c>
    </row>
    <row r="1019" spans="1:12" x14ac:dyDescent="0.25">
      <c r="A1019">
        <v>166</v>
      </c>
      <c r="B1019" t="s">
        <v>10</v>
      </c>
      <c r="C1019">
        <v>16</v>
      </c>
      <c r="D1019" t="s">
        <v>11</v>
      </c>
      <c r="E1019" t="s">
        <v>40</v>
      </c>
      <c r="F1019" t="s">
        <v>13</v>
      </c>
      <c r="G1019" s="1">
        <v>10.579999923706101</v>
      </c>
      <c r="H1019">
        <v>1</v>
      </c>
      <c r="I1019" t="s">
        <v>14</v>
      </c>
      <c r="J1019" t="s">
        <v>41</v>
      </c>
      <c r="K1019">
        <f>VLOOKUP(J1019,'Prix unitaires'!B:D,3,FALSE)</f>
        <v>0</v>
      </c>
      <c r="L1019" s="11">
        <f t="shared" si="15"/>
        <v>0</v>
      </c>
    </row>
    <row r="1020" spans="1:12" x14ac:dyDescent="0.25">
      <c r="A1020">
        <v>166</v>
      </c>
      <c r="B1020" t="s">
        <v>10</v>
      </c>
      <c r="C1020">
        <v>18</v>
      </c>
      <c r="D1020" t="s">
        <v>11</v>
      </c>
      <c r="E1020" t="s">
        <v>35</v>
      </c>
      <c r="F1020" t="s">
        <v>13</v>
      </c>
      <c r="G1020" s="1">
        <v>9.2700004577637003</v>
      </c>
      <c r="H1020">
        <v>1</v>
      </c>
      <c r="I1020" t="s">
        <v>14</v>
      </c>
      <c r="J1020" t="s">
        <v>36</v>
      </c>
      <c r="K1020">
        <f>VLOOKUP(J1020,'Prix unitaires'!B:D,3,FALSE)</f>
        <v>0</v>
      </c>
      <c r="L1020" s="11">
        <f t="shared" si="15"/>
        <v>0</v>
      </c>
    </row>
    <row r="1021" spans="1:12" x14ac:dyDescent="0.25">
      <c r="A1021">
        <v>164</v>
      </c>
      <c r="B1021" t="s">
        <v>37</v>
      </c>
      <c r="C1021">
        <v>10</v>
      </c>
      <c r="D1021" t="s">
        <v>11</v>
      </c>
      <c r="E1021" t="s">
        <v>35</v>
      </c>
      <c r="F1021" t="s">
        <v>13</v>
      </c>
      <c r="G1021" s="1">
        <v>13.800000190734901</v>
      </c>
      <c r="H1021">
        <v>1</v>
      </c>
      <c r="I1021" t="s">
        <v>14</v>
      </c>
      <c r="J1021" t="s">
        <v>36</v>
      </c>
      <c r="K1021">
        <f>VLOOKUP(J1021,'Prix unitaires'!B:D,3,FALSE)</f>
        <v>0</v>
      </c>
      <c r="L1021" s="11">
        <f t="shared" si="15"/>
        <v>0</v>
      </c>
    </row>
    <row r="1022" spans="1:12" x14ac:dyDescent="0.25">
      <c r="A1022">
        <v>166</v>
      </c>
      <c r="B1022" t="s">
        <v>10</v>
      </c>
      <c r="C1022" t="s">
        <v>138</v>
      </c>
      <c r="D1022" t="s">
        <v>11</v>
      </c>
      <c r="E1022" t="s">
        <v>32</v>
      </c>
      <c r="F1022" t="s">
        <v>13</v>
      </c>
      <c r="G1022" s="1">
        <v>7.7600002288818404</v>
      </c>
      <c r="H1022">
        <v>240</v>
      </c>
      <c r="I1022" t="s">
        <v>14</v>
      </c>
      <c r="J1022" t="s">
        <v>33</v>
      </c>
      <c r="K1022">
        <f>VLOOKUP(J1022,'Prix unitaires'!B:D,3,FALSE)</f>
        <v>0</v>
      </c>
      <c r="L1022" s="11">
        <f t="shared" si="15"/>
        <v>0</v>
      </c>
    </row>
    <row r="1023" spans="1:12" x14ac:dyDescent="0.25">
      <c r="A1023">
        <v>166</v>
      </c>
      <c r="B1023" t="s">
        <v>10</v>
      </c>
      <c r="C1023" t="s">
        <v>138</v>
      </c>
      <c r="D1023" t="s">
        <v>11</v>
      </c>
      <c r="E1023" t="s">
        <v>35</v>
      </c>
      <c r="F1023" t="s">
        <v>13</v>
      </c>
      <c r="G1023" s="1">
        <v>7.7600002288818404</v>
      </c>
      <c r="H1023">
        <v>1</v>
      </c>
      <c r="I1023" t="s">
        <v>14</v>
      </c>
      <c r="J1023" t="s">
        <v>36</v>
      </c>
      <c r="K1023">
        <f>VLOOKUP(J1023,'Prix unitaires'!B:D,3,FALSE)</f>
        <v>0</v>
      </c>
      <c r="L1023" s="11">
        <f t="shared" si="15"/>
        <v>0</v>
      </c>
    </row>
    <row r="1024" spans="1:12" x14ac:dyDescent="0.25">
      <c r="A1024">
        <v>166</v>
      </c>
      <c r="B1024" t="s">
        <v>10</v>
      </c>
      <c r="C1024" t="s">
        <v>44</v>
      </c>
      <c r="D1024">
        <v>-1</v>
      </c>
      <c r="E1024" t="s">
        <v>17</v>
      </c>
      <c r="F1024" t="s">
        <v>13</v>
      </c>
      <c r="G1024" s="1">
        <v>8.1099996566771999</v>
      </c>
      <c r="H1024">
        <v>100</v>
      </c>
      <c r="I1024" t="s">
        <v>14</v>
      </c>
      <c r="J1024" t="s">
        <v>140</v>
      </c>
      <c r="K1024">
        <f>VLOOKUP(J1024,'Prix unitaires'!B:D,3,FALSE)</f>
        <v>0</v>
      </c>
      <c r="L1024" s="11">
        <f t="shared" si="15"/>
        <v>0</v>
      </c>
    </row>
    <row r="1025" spans="1:12" x14ac:dyDescent="0.25">
      <c r="A1025">
        <v>166</v>
      </c>
      <c r="B1025" t="s">
        <v>10</v>
      </c>
      <c r="C1025" t="s">
        <v>44</v>
      </c>
      <c r="D1025">
        <v>-1</v>
      </c>
      <c r="E1025" t="s">
        <v>40</v>
      </c>
      <c r="F1025" t="s">
        <v>13</v>
      </c>
      <c r="G1025" s="1">
        <v>8.1099996566771999</v>
      </c>
      <c r="H1025">
        <v>1</v>
      </c>
      <c r="I1025" t="s">
        <v>14</v>
      </c>
      <c r="J1025" t="s">
        <v>118</v>
      </c>
      <c r="K1025">
        <f>VLOOKUP(J1025,'Prix unitaires'!B:D,3,FALSE)</f>
        <v>0</v>
      </c>
      <c r="L1025" s="11">
        <f t="shared" si="15"/>
        <v>0</v>
      </c>
    </row>
    <row r="1026" spans="1:12" x14ac:dyDescent="0.25">
      <c r="A1026">
        <v>167</v>
      </c>
      <c r="B1026" t="s">
        <v>10</v>
      </c>
      <c r="C1026" t="s">
        <v>136</v>
      </c>
      <c r="D1026">
        <v>-1</v>
      </c>
      <c r="E1026" t="s">
        <v>38</v>
      </c>
      <c r="F1026" t="s">
        <v>13</v>
      </c>
      <c r="G1026" s="1">
        <v>25.459999084472699</v>
      </c>
      <c r="H1026">
        <v>50</v>
      </c>
      <c r="I1026" t="s">
        <v>14</v>
      </c>
      <c r="J1026" t="s">
        <v>141</v>
      </c>
      <c r="K1026">
        <f>VLOOKUP(J1026,'Prix unitaires'!B:D,3,FALSE)</f>
        <v>0</v>
      </c>
      <c r="L1026" s="11">
        <f t="shared" si="15"/>
        <v>0</v>
      </c>
    </row>
    <row r="1027" spans="1:12" x14ac:dyDescent="0.25">
      <c r="A1027">
        <v>167</v>
      </c>
      <c r="B1027" t="s">
        <v>10</v>
      </c>
      <c r="C1027" t="s">
        <v>136</v>
      </c>
      <c r="D1027">
        <v>-1</v>
      </c>
      <c r="E1027" t="s">
        <v>35</v>
      </c>
      <c r="F1027" t="s">
        <v>13</v>
      </c>
      <c r="G1027" s="1">
        <v>25.459999084472699</v>
      </c>
      <c r="H1027">
        <v>1</v>
      </c>
      <c r="I1027" t="s">
        <v>14</v>
      </c>
      <c r="J1027" t="s">
        <v>119</v>
      </c>
      <c r="K1027">
        <f>VLOOKUP(J1027,'Prix unitaires'!B:D,3,FALSE)</f>
        <v>0</v>
      </c>
      <c r="L1027" s="11">
        <f t="shared" ref="L1027:L1090" si="16">(G1027*H1027)*K1027</f>
        <v>0</v>
      </c>
    </row>
    <row r="1028" spans="1:12" x14ac:dyDescent="0.25">
      <c r="A1028">
        <v>167</v>
      </c>
      <c r="B1028" t="s">
        <v>10</v>
      </c>
      <c r="C1028" t="s">
        <v>135</v>
      </c>
      <c r="D1028" t="s">
        <v>11</v>
      </c>
      <c r="E1028" t="s">
        <v>19</v>
      </c>
      <c r="F1028" t="s">
        <v>13</v>
      </c>
      <c r="G1028" s="1">
        <v>23.690000534057599</v>
      </c>
      <c r="H1028">
        <v>50</v>
      </c>
      <c r="I1028" t="s">
        <v>14</v>
      </c>
      <c r="J1028" t="s">
        <v>20</v>
      </c>
      <c r="K1028">
        <f>VLOOKUP(J1028,'Prix unitaires'!B:D,3,FALSE)</f>
        <v>0</v>
      </c>
      <c r="L1028" s="11">
        <f t="shared" si="16"/>
        <v>0</v>
      </c>
    </row>
    <row r="1029" spans="1:12" x14ac:dyDescent="0.25">
      <c r="A1029">
        <v>167</v>
      </c>
      <c r="B1029" t="s">
        <v>10</v>
      </c>
      <c r="C1029" t="s">
        <v>135</v>
      </c>
      <c r="D1029" t="s">
        <v>11</v>
      </c>
      <c r="E1029" t="s">
        <v>35</v>
      </c>
      <c r="F1029" t="s">
        <v>13</v>
      </c>
      <c r="G1029" s="1">
        <v>23.690000534057599</v>
      </c>
      <c r="H1029">
        <v>1</v>
      </c>
      <c r="I1029" t="s">
        <v>14</v>
      </c>
      <c r="J1029" t="s">
        <v>36</v>
      </c>
      <c r="K1029">
        <f>VLOOKUP(J1029,'Prix unitaires'!B:D,3,FALSE)</f>
        <v>0</v>
      </c>
      <c r="L1029" s="11">
        <f t="shared" si="16"/>
        <v>0</v>
      </c>
    </row>
    <row r="1030" spans="1:12" x14ac:dyDescent="0.25">
      <c r="A1030">
        <v>167</v>
      </c>
      <c r="B1030" t="s">
        <v>10</v>
      </c>
      <c r="C1030" t="s">
        <v>143</v>
      </c>
      <c r="D1030">
        <v>-1</v>
      </c>
      <c r="E1030" t="s">
        <v>38</v>
      </c>
      <c r="F1030" t="s">
        <v>13</v>
      </c>
      <c r="G1030" s="1">
        <v>26.920000076293899</v>
      </c>
      <c r="H1030">
        <v>50</v>
      </c>
      <c r="I1030" t="s">
        <v>14</v>
      </c>
      <c r="J1030" t="s">
        <v>141</v>
      </c>
      <c r="K1030">
        <f>VLOOKUP(J1030,'Prix unitaires'!B:D,3,FALSE)</f>
        <v>0</v>
      </c>
      <c r="L1030" s="11">
        <f t="shared" si="16"/>
        <v>0</v>
      </c>
    </row>
    <row r="1031" spans="1:12" x14ac:dyDescent="0.25">
      <c r="A1031">
        <v>167</v>
      </c>
      <c r="B1031" t="s">
        <v>10</v>
      </c>
      <c r="C1031" t="s">
        <v>143</v>
      </c>
      <c r="D1031">
        <v>-1</v>
      </c>
      <c r="E1031" t="s">
        <v>35</v>
      </c>
      <c r="F1031" t="s">
        <v>13</v>
      </c>
      <c r="G1031" s="1">
        <v>26.920000076293899</v>
      </c>
      <c r="H1031">
        <v>1</v>
      </c>
      <c r="I1031" t="s">
        <v>14</v>
      </c>
      <c r="J1031" t="s">
        <v>119</v>
      </c>
      <c r="K1031">
        <f>VLOOKUP(J1031,'Prix unitaires'!B:D,3,FALSE)</f>
        <v>0</v>
      </c>
      <c r="L1031" s="11">
        <f t="shared" si="16"/>
        <v>0</v>
      </c>
    </row>
    <row r="1032" spans="1:12" x14ac:dyDescent="0.25">
      <c r="A1032">
        <v>168</v>
      </c>
      <c r="B1032" t="s">
        <v>37</v>
      </c>
      <c r="C1032">
        <v>6</v>
      </c>
      <c r="D1032" t="s">
        <v>11</v>
      </c>
      <c r="E1032" t="s">
        <v>19</v>
      </c>
      <c r="F1032" t="s">
        <v>13</v>
      </c>
      <c r="G1032" s="1">
        <v>2.1700000762939502</v>
      </c>
      <c r="H1032">
        <v>50</v>
      </c>
      <c r="I1032" t="s">
        <v>14</v>
      </c>
      <c r="J1032" t="s">
        <v>20</v>
      </c>
      <c r="K1032">
        <f>VLOOKUP(J1032,'Prix unitaires'!B:D,3,FALSE)</f>
        <v>0</v>
      </c>
      <c r="L1032" s="11">
        <f t="shared" si="16"/>
        <v>0</v>
      </c>
    </row>
    <row r="1033" spans="1:12" x14ac:dyDescent="0.25">
      <c r="A1033">
        <v>168</v>
      </c>
      <c r="B1033" t="s">
        <v>37</v>
      </c>
      <c r="C1033">
        <v>6</v>
      </c>
      <c r="D1033" t="s">
        <v>11</v>
      </c>
      <c r="E1033" t="s">
        <v>35</v>
      </c>
      <c r="F1033" t="s">
        <v>13</v>
      </c>
      <c r="G1033" s="1">
        <v>2.1700000762939502</v>
      </c>
      <c r="H1033">
        <v>1</v>
      </c>
      <c r="I1033" t="s">
        <v>14</v>
      </c>
      <c r="J1033" t="s">
        <v>36</v>
      </c>
      <c r="K1033">
        <f>VLOOKUP(J1033,'Prix unitaires'!B:D,3,FALSE)</f>
        <v>0</v>
      </c>
      <c r="L1033" s="11">
        <f t="shared" si="16"/>
        <v>0</v>
      </c>
    </row>
    <row r="1034" spans="1:12" x14ac:dyDescent="0.25">
      <c r="A1034">
        <v>186</v>
      </c>
      <c r="B1034" t="s">
        <v>26</v>
      </c>
      <c r="C1034" t="s">
        <v>44</v>
      </c>
      <c r="D1034" t="s">
        <v>11</v>
      </c>
      <c r="E1034" t="s">
        <v>17</v>
      </c>
      <c r="F1034" t="s">
        <v>13</v>
      </c>
      <c r="G1034" s="1">
        <v>13.170000076293899</v>
      </c>
      <c r="H1034">
        <v>50</v>
      </c>
      <c r="I1034" t="s">
        <v>14</v>
      </c>
      <c r="J1034" t="s">
        <v>18</v>
      </c>
      <c r="K1034">
        <f>VLOOKUP(J1034,'Prix unitaires'!B:D,3,FALSE)</f>
        <v>0</v>
      </c>
      <c r="L1034" s="11">
        <f t="shared" si="16"/>
        <v>0</v>
      </c>
    </row>
    <row r="1035" spans="1:12" x14ac:dyDescent="0.25">
      <c r="A1035">
        <v>186</v>
      </c>
      <c r="B1035" t="s">
        <v>26</v>
      </c>
      <c r="C1035" t="s">
        <v>44</v>
      </c>
      <c r="D1035" t="s">
        <v>11</v>
      </c>
      <c r="E1035" t="s">
        <v>35</v>
      </c>
      <c r="F1035" t="s">
        <v>13</v>
      </c>
      <c r="G1035" s="1">
        <v>13.170000076293899</v>
      </c>
      <c r="H1035">
        <v>1</v>
      </c>
      <c r="I1035" t="s">
        <v>14</v>
      </c>
      <c r="J1035" t="s">
        <v>36</v>
      </c>
      <c r="K1035">
        <f>VLOOKUP(J1035,'Prix unitaires'!B:D,3,FALSE)</f>
        <v>0</v>
      </c>
      <c r="L1035" s="11">
        <f t="shared" si="16"/>
        <v>0</v>
      </c>
    </row>
    <row r="1036" spans="1:12" x14ac:dyDescent="0.25">
      <c r="A1036">
        <v>186</v>
      </c>
      <c r="B1036" t="s">
        <v>26</v>
      </c>
      <c r="C1036" t="s">
        <v>27</v>
      </c>
      <c r="D1036">
        <v>-1</v>
      </c>
      <c r="E1036" t="s">
        <v>17</v>
      </c>
      <c r="F1036" t="s">
        <v>13</v>
      </c>
      <c r="G1036" s="1">
        <v>103.550003051758</v>
      </c>
      <c r="H1036">
        <v>50</v>
      </c>
      <c r="I1036" t="s">
        <v>14</v>
      </c>
      <c r="J1036" t="s">
        <v>140</v>
      </c>
      <c r="K1036">
        <f>VLOOKUP(J1036,'Prix unitaires'!B:D,3,FALSE)</f>
        <v>0</v>
      </c>
      <c r="L1036" s="11">
        <f t="shared" si="16"/>
        <v>0</v>
      </c>
    </row>
    <row r="1037" spans="1:12" x14ac:dyDescent="0.25">
      <c r="A1037">
        <v>186</v>
      </c>
      <c r="B1037" t="s">
        <v>26</v>
      </c>
      <c r="C1037" t="s">
        <v>27</v>
      </c>
      <c r="D1037">
        <v>-1</v>
      </c>
      <c r="E1037" t="s">
        <v>40</v>
      </c>
      <c r="F1037" t="s">
        <v>13</v>
      </c>
      <c r="G1037" s="1">
        <v>103.550003051758</v>
      </c>
      <c r="H1037">
        <v>1</v>
      </c>
      <c r="I1037" t="s">
        <v>14</v>
      </c>
      <c r="J1037" t="s">
        <v>118</v>
      </c>
      <c r="K1037">
        <f>VLOOKUP(J1037,'Prix unitaires'!B:D,3,FALSE)</f>
        <v>0</v>
      </c>
      <c r="L1037" s="11">
        <f t="shared" si="16"/>
        <v>0</v>
      </c>
    </row>
    <row r="1038" spans="1:12" x14ac:dyDescent="0.25">
      <c r="A1038">
        <v>186</v>
      </c>
      <c r="B1038" t="s">
        <v>144</v>
      </c>
      <c r="C1038" t="s">
        <v>44</v>
      </c>
      <c r="D1038" t="s">
        <v>11</v>
      </c>
      <c r="E1038" t="s">
        <v>17</v>
      </c>
      <c r="F1038" t="s">
        <v>13</v>
      </c>
      <c r="G1038" s="1">
        <v>14.560000419616699</v>
      </c>
      <c r="H1038">
        <v>50</v>
      </c>
      <c r="I1038" t="s">
        <v>14</v>
      </c>
      <c r="J1038" t="s">
        <v>18</v>
      </c>
      <c r="K1038">
        <f>VLOOKUP(J1038,'Prix unitaires'!B:D,3,FALSE)</f>
        <v>0</v>
      </c>
      <c r="L1038" s="11">
        <f t="shared" si="16"/>
        <v>0</v>
      </c>
    </row>
    <row r="1039" spans="1:12" x14ac:dyDescent="0.25">
      <c r="A1039">
        <v>186</v>
      </c>
      <c r="B1039" t="s">
        <v>144</v>
      </c>
      <c r="C1039" t="s">
        <v>44</v>
      </c>
      <c r="D1039" t="s">
        <v>11</v>
      </c>
      <c r="E1039" t="s">
        <v>35</v>
      </c>
      <c r="F1039" t="s">
        <v>13</v>
      </c>
      <c r="G1039" s="1">
        <v>14.560000419616699</v>
      </c>
      <c r="H1039">
        <v>1</v>
      </c>
      <c r="I1039" t="s">
        <v>14</v>
      </c>
      <c r="J1039" t="s">
        <v>36</v>
      </c>
      <c r="K1039">
        <f>VLOOKUP(J1039,'Prix unitaires'!B:D,3,FALSE)</f>
        <v>0</v>
      </c>
      <c r="L1039" s="11">
        <f t="shared" si="16"/>
        <v>0</v>
      </c>
    </row>
    <row r="1040" spans="1:12" x14ac:dyDescent="0.25">
      <c r="A1040">
        <v>120</v>
      </c>
      <c r="B1040" t="s">
        <v>26</v>
      </c>
      <c r="C1040" t="s">
        <v>120</v>
      </c>
      <c r="D1040" t="s">
        <v>11</v>
      </c>
      <c r="E1040" t="s">
        <v>35</v>
      </c>
      <c r="F1040" t="s">
        <v>13</v>
      </c>
      <c r="G1040" s="1">
        <v>49.930000305175803</v>
      </c>
      <c r="H1040">
        <v>1</v>
      </c>
      <c r="I1040" t="s">
        <v>14</v>
      </c>
      <c r="J1040" t="s">
        <v>36</v>
      </c>
      <c r="K1040">
        <f>VLOOKUP(J1040,'Prix unitaires'!B:D,3,FALSE)</f>
        <v>0</v>
      </c>
      <c r="L1040" s="11">
        <f t="shared" si="16"/>
        <v>0</v>
      </c>
    </row>
    <row r="1041" spans="1:12" x14ac:dyDescent="0.25">
      <c r="A1041">
        <v>120</v>
      </c>
      <c r="B1041" t="s">
        <v>10</v>
      </c>
      <c r="C1041" t="s">
        <v>121</v>
      </c>
      <c r="D1041" t="s">
        <v>11</v>
      </c>
      <c r="E1041" t="s">
        <v>35</v>
      </c>
      <c r="F1041" t="s">
        <v>13</v>
      </c>
      <c r="G1041" s="1">
        <v>17.399999618530298</v>
      </c>
      <c r="H1041">
        <v>1</v>
      </c>
      <c r="I1041" t="s">
        <v>14</v>
      </c>
      <c r="J1041" t="s">
        <v>36</v>
      </c>
      <c r="K1041">
        <f>VLOOKUP(J1041,'Prix unitaires'!B:D,3,FALSE)</f>
        <v>0</v>
      </c>
      <c r="L1041" s="11">
        <f t="shared" si="16"/>
        <v>0</v>
      </c>
    </row>
    <row r="1042" spans="1:12" x14ac:dyDescent="0.25">
      <c r="A1042">
        <v>143</v>
      </c>
      <c r="B1042" t="s">
        <v>26</v>
      </c>
      <c r="C1042">
        <v>116</v>
      </c>
      <c r="D1042" t="s">
        <v>11</v>
      </c>
      <c r="E1042" t="s">
        <v>35</v>
      </c>
      <c r="F1042" t="s">
        <v>13</v>
      </c>
      <c r="G1042" s="1">
        <v>4.8200001716613796</v>
      </c>
      <c r="H1042">
        <v>1</v>
      </c>
      <c r="I1042" t="s">
        <v>14</v>
      </c>
      <c r="J1042" t="s">
        <v>36</v>
      </c>
      <c r="K1042">
        <f>VLOOKUP(J1042,'Prix unitaires'!B:D,3,FALSE)</f>
        <v>0</v>
      </c>
      <c r="L1042" s="11">
        <f t="shared" si="16"/>
        <v>0</v>
      </c>
    </row>
    <row r="1043" spans="1:12" x14ac:dyDescent="0.25">
      <c r="A1043">
        <v>143</v>
      </c>
      <c r="B1043" t="s">
        <v>10</v>
      </c>
      <c r="C1043">
        <v>21</v>
      </c>
      <c r="D1043" t="s">
        <v>11</v>
      </c>
      <c r="E1043" t="s">
        <v>35</v>
      </c>
      <c r="F1043" t="s">
        <v>13</v>
      </c>
      <c r="G1043" s="1">
        <v>15.560000419616699</v>
      </c>
      <c r="H1043">
        <v>2</v>
      </c>
      <c r="I1043" t="s">
        <v>14</v>
      </c>
      <c r="J1043" t="s">
        <v>36</v>
      </c>
      <c r="K1043">
        <f>VLOOKUP(J1043,'Prix unitaires'!B:D,3,FALSE)</f>
        <v>0</v>
      </c>
      <c r="L1043" s="11">
        <f t="shared" si="16"/>
        <v>0</v>
      </c>
    </row>
    <row r="1044" spans="1:12" x14ac:dyDescent="0.25">
      <c r="A1044">
        <v>143</v>
      </c>
      <c r="B1044" t="s">
        <v>10</v>
      </c>
      <c r="C1044" t="s">
        <v>105</v>
      </c>
      <c r="D1044" t="s">
        <v>11</v>
      </c>
      <c r="E1044" t="s">
        <v>40</v>
      </c>
      <c r="F1044" t="s">
        <v>13</v>
      </c>
      <c r="G1044" s="1">
        <v>65.529998779297003</v>
      </c>
      <c r="H1044">
        <v>3</v>
      </c>
      <c r="I1044" t="s">
        <v>14</v>
      </c>
      <c r="J1044" t="s">
        <v>41</v>
      </c>
      <c r="K1044">
        <f>VLOOKUP(J1044,'Prix unitaires'!B:D,3,FALSE)</f>
        <v>0</v>
      </c>
      <c r="L1044" s="11">
        <f t="shared" si="16"/>
        <v>0</v>
      </c>
    </row>
    <row r="1045" spans="1:12" x14ac:dyDescent="0.25">
      <c r="A1045">
        <v>143</v>
      </c>
      <c r="B1045" t="s">
        <v>10</v>
      </c>
      <c r="C1045" t="s">
        <v>120</v>
      </c>
      <c r="D1045" t="s">
        <v>11</v>
      </c>
      <c r="E1045" t="s">
        <v>35</v>
      </c>
      <c r="F1045" t="s">
        <v>13</v>
      </c>
      <c r="G1045" s="1">
        <v>17.680000305175799</v>
      </c>
      <c r="H1045">
        <v>2</v>
      </c>
      <c r="I1045" t="s">
        <v>14</v>
      </c>
      <c r="J1045" t="s">
        <v>36</v>
      </c>
      <c r="K1045">
        <f>VLOOKUP(J1045,'Prix unitaires'!B:D,3,FALSE)</f>
        <v>0</v>
      </c>
      <c r="L1045" s="11">
        <f t="shared" si="16"/>
        <v>0</v>
      </c>
    </row>
    <row r="1046" spans="1:12" x14ac:dyDescent="0.25">
      <c r="A1046">
        <v>143</v>
      </c>
      <c r="B1046" t="s">
        <v>10</v>
      </c>
      <c r="C1046" t="s">
        <v>121</v>
      </c>
      <c r="D1046" t="s">
        <v>11</v>
      </c>
      <c r="E1046" t="s">
        <v>35</v>
      </c>
      <c r="F1046" t="s">
        <v>13</v>
      </c>
      <c r="G1046" s="1">
        <v>37.409999847412102</v>
      </c>
      <c r="H1046">
        <v>2</v>
      </c>
      <c r="I1046" t="s">
        <v>14</v>
      </c>
      <c r="J1046" t="s">
        <v>36</v>
      </c>
      <c r="K1046">
        <f>VLOOKUP(J1046,'Prix unitaires'!B:D,3,FALSE)</f>
        <v>0</v>
      </c>
      <c r="L1046" s="11">
        <f t="shared" si="16"/>
        <v>0</v>
      </c>
    </row>
    <row r="1047" spans="1:12" x14ac:dyDescent="0.25">
      <c r="A1047">
        <v>151</v>
      </c>
      <c r="B1047" t="s">
        <v>26</v>
      </c>
      <c r="C1047" t="s">
        <v>126</v>
      </c>
      <c r="D1047" t="s">
        <v>11</v>
      </c>
      <c r="E1047" t="s">
        <v>40</v>
      </c>
      <c r="F1047" t="s">
        <v>13</v>
      </c>
      <c r="G1047" s="1">
        <v>10.6000003814697</v>
      </c>
      <c r="H1047">
        <v>1</v>
      </c>
      <c r="I1047" t="s">
        <v>14</v>
      </c>
      <c r="J1047" t="s">
        <v>41</v>
      </c>
      <c r="K1047">
        <f>VLOOKUP(J1047,'Prix unitaires'!B:D,3,FALSE)</f>
        <v>0</v>
      </c>
      <c r="L1047" s="11">
        <f t="shared" si="16"/>
        <v>0</v>
      </c>
    </row>
    <row r="1048" spans="1:12" x14ac:dyDescent="0.25">
      <c r="A1048">
        <v>151</v>
      </c>
      <c r="B1048" t="s">
        <v>26</v>
      </c>
      <c r="C1048" t="s">
        <v>44</v>
      </c>
      <c r="D1048" t="s">
        <v>11</v>
      </c>
      <c r="E1048" t="s">
        <v>35</v>
      </c>
      <c r="F1048" t="s">
        <v>13</v>
      </c>
      <c r="G1048" s="1">
        <v>8.1400003433228001</v>
      </c>
      <c r="H1048">
        <v>1</v>
      </c>
      <c r="I1048" t="s">
        <v>14</v>
      </c>
      <c r="J1048" t="s">
        <v>36</v>
      </c>
      <c r="K1048">
        <f>VLOOKUP(J1048,'Prix unitaires'!B:D,3,FALSE)</f>
        <v>0</v>
      </c>
      <c r="L1048" s="11">
        <f t="shared" si="16"/>
        <v>0</v>
      </c>
    </row>
    <row r="1049" spans="1:12" x14ac:dyDescent="0.25">
      <c r="A1049">
        <v>151</v>
      </c>
      <c r="B1049" t="s">
        <v>10</v>
      </c>
      <c r="C1049" t="s">
        <v>127</v>
      </c>
      <c r="D1049" t="s">
        <v>11</v>
      </c>
      <c r="E1049" t="s">
        <v>35</v>
      </c>
      <c r="F1049" t="s">
        <v>13</v>
      </c>
      <c r="G1049" s="1">
        <v>8.1499996185303001</v>
      </c>
      <c r="H1049">
        <v>1</v>
      </c>
      <c r="I1049" t="s">
        <v>14</v>
      </c>
      <c r="J1049" t="s">
        <v>36</v>
      </c>
      <c r="K1049">
        <f>VLOOKUP(J1049,'Prix unitaires'!B:D,3,FALSE)</f>
        <v>0</v>
      </c>
      <c r="L1049" s="11">
        <f t="shared" si="16"/>
        <v>0</v>
      </c>
    </row>
    <row r="1050" spans="1:12" x14ac:dyDescent="0.25">
      <c r="A1050">
        <v>151</v>
      </c>
      <c r="B1050" t="s">
        <v>10</v>
      </c>
      <c r="C1050" t="s">
        <v>105</v>
      </c>
      <c r="D1050" t="s">
        <v>11</v>
      </c>
      <c r="E1050" t="s">
        <v>35</v>
      </c>
      <c r="F1050" t="s">
        <v>13</v>
      </c>
      <c r="G1050" s="1">
        <v>389.07000732421898</v>
      </c>
      <c r="H1050">
        <v>2</v>
      </c>
      <c r="I1050" t="s">
        <v>14</v>
      </c>
      <c r="J1050" t="s">
        <v>36</v>
      </c>
      <c r="K1050">
        <f>VLOOKUP(J1050,'Prix unitaires'!B:D,3,FALSE)</f>
        <v>0</v>
      </c>
      <c r="L1050" s="11">
        <f t="shared" si="16"/>
        <v>0</v>
      </c>
    </row>
    <row r="1051" spans="1:12" x14ac:dyDescent="0.25">
      <c r="A1051">
        <v>151</v>
      </c>
      <c r="B1051" t="s">
        <v>10</v>
      </c>
      <c r="C1051" t="s">
        <v>44</v>
      </c>
      <c r="D1051" t="s">
        <v>11</v>
      </c>
      <c r="E1051" t="s">
        <v>40</v>
      </c>
      <c r="F1051" t="s">
        <v>13</v>
      </c>
      <c r="G1051" s="1">
        <v>10.6300001144409</v>
      </c>
      <c r="H1051">
        <v>1</v>
      </c>
      <c r="I1051" t="s">
        <v>14</v>
      </c>
      <c r="J1051" t="s">
        <v>41</v>
      </c>
      <c r="K1051">
        <f>VLOOKUP(J1051,'Prix unitaires'!B:D,3,FALSE)</f>
        <v>0</v>
      </c>
      <c r="L1051" s="11">
        <f t="shared" si="16"/>
        <v>0</v>
      </c>
    </row>
    <row r="1052" spans="1:12" x14ac:dyDescent="0.25">
      <c r="A1052">
        <v>151</v>
      </c>
      <c r="B1052" t="s">
        <v>10</v>
      </c>
      <c r="C1052" t="s">
        <v>128</v>
      </c>
      <c r="D1052" t="s">
        <v>11</v>
      </c>
      <c r="E1052" t="s">
        <v>35</v>
      </c>
      <c r="F1052" t="s">
        <v>13</v>
      </c>
      <c r="G1052" s="1">
        <v>13.3500003814697</v>
      </c>
      <c r="H1052">
        <v>1</v>
      </c>
      <c r="I1052" t="s">
        <v>14</v>
      </c>
      <c r="J1052" t="s">
        <v>36</v>
      </c>
      <c r="K1052">
        <f>VLOOKUP(J1052,'Prix unitaires'!B:D,3,FALSE)</f>
        <v>0</v>
      </c>
      <c r="L1052" s="11">
        <f t="shared" si="16"/>
        <v>0</v>
      </c>
    </row>
    <row r="1053" spans="1:12" x14ac:dyDescent="0.25">
      <c r="A1053">
        <v>151</v>
      </c>
      <c r="B1053" t="s">
        <v>10</v>
      </c>
      <c r="C1053" t="s">
        <v>135</v>
      </c>
      <c r="D1053" t="s">
        <v>11</v>
      </c>
      <c r="E1053" t="s">
        <v>19</v>
      </c>
      <c r="F1053" t="s">
        <v>13</v>
      </c>
      <c r="G1053" s="1">
        <v>24.780000686645501</v>
      </c>
      <c r="H1053">
        <v>50</v>
      </c>
      <c r="I1053" t="s">
        <v>14</v>
      </c>
      <c r="J1053" t="s">
        <v>20</v>
      </c>
      <c r="K1053">
        <f>VLOOKUP(J1053,'Prix unitaires'!B:D,3,FALSE)</f>
        <v>0</v>
      </c>
      <c r="L1053" s="11">
        <f t="shared" si="16"/>
        <v>0</v>
      </c>
    </row>
    <row r="1054" spans="1:12" x14ac:dyDescent="0.25">
      <c r="A1054">
        <v>151</v>
      </c>
      <c r="B1054" t="s">
        <v>37</v>
      </c>
      <c r="C1054" t="s">
        <v>129</v>
      </c>
      <c r="D1054" t="s">
        <v>11</v>
      </c>
      <c r="E1054" t="s">
        <v>35</v>
      </c>
      <c r="F1054" t="s">
        <v>13</v>
      </c>
      <c r="G1054" s="1">
        <v>11.060000419616699</v>
      </c>
      <c r="H1054">
        <v>1</v>
      </c>
      <c r="I1054" t="s">
        <v>14</v>
      </c>
      <c r="J1054" t="s">
        <v>36</v>
      </c>
      <c r="K1054">
        <f>VLOOKUP(J1054,'Prix unitaires'!B:D,3,FALSE)</f>
        <v>0</v>
      </c>
      <c r="L1054" s="11">
        <f t="shared" si="16"/>
        <v>0</v>
      </c>
    </row>
    <row r="1055" spans="1:12" x14ac:dyDescent="0.25">
      <c r="A1055">
        <v>151</v>
      </c>
      <c r="B1055" t="s">
        <v>37</v>
      </c>
      <c r="C1055" t="s">
        <v>131</v>
      </c>
      <c r="D1055" t="s">
        <v>11</v>
      </c>
      <c r="E1055" t="s">
        <v>35</v>
      </c>
      <c r="F1055" t="s">
        <v>13</v>
      </c>
      <c r="G1055" s="1">
        <v>5.3899998664856001</v>
      </c>
      <c r="H1055">
        <v>1</v>
      </c>
      <c r="I1055" t="s">
        <v>14</v>
      </c>
      <c r="J1055" t="s">
        <v>36</v>
      </c>
      <c r="K1055">
        <f>VLOOKUP(J1055,'Prix unitaires'!B:D,3,FALSE)</f>
        <v>0</v>
      </c>
      <c r="L1055" s="11">
        <f t="shared" si="16"/>
        <v>0</v>
      </c>
    </row>
    <row r="1056" spans="1:12" x14ac:dyDescent="0.25">
      <c r="A1056">
        <v>151</v>
      </c>
      <c r="B1056" t="s">
        <v>37</v>
      </c>
      <c r="C1056" t="s">
        <v>130</v>
      </c>
      <c r="D1056" t="s">
        <v>11</v>
      </c>
      <c r="E1056" t="s">
        <v>35</v>
      </c>
      <c r="F1056" t="s">
        <v>13</v>
      </c>
      <c r="G1056" s="1">
        <v>14.310000419616699</v>
      </c>
      <c r="H1056">
        <v>1</v>
      </c>
      <c r="I1056" t="s">
        <v>14</v>
      </c>
      <c r="J1056" t="s">
        <v>36</v>
      </c>
      <c r="K1056">
        <f>VLOOKUP(J1056,'Prix unitaires'!B:D,3,FALSE)</f>
        <v>0</v>
      </c>
      <c r="L1056" s="11">
        <f t="shared" si="16"/>
        <v>0</v>
      </c>
    </row>
    <row r="1057" spans="1:12" x14ac:dyDescent="0.25">
      <c r="A1057">
        <v>152</v>
      </c>
      <c r="B1057" t="s">
        <v>26</v>
      </c>
      <c r="C1057">
        <v>102</v>
      </c>
      <c r="D1057" t="s">
        <v>11</v>
      </c>
      <c r="E1057" t="s">
        <v>19</v>
      </c>
      <c r="F1057" t="s">
        <v>13</v>
      </c>
      <c r="G1057" s="1">
        <v>13.5</v>
      </c>
      <c r="H1057">
        <v>50</v>
      </c>
      <c r="I1057" t="s">
        <v>14</v>
      </c>
      <c r="J1057" t="s">
        <v>20</v>
      </c>
      <c r="K1057">
        <f>VLOOKUP(J1057,'Prix unitaires'!B:D,3,FALSE)</f>
        <v>0</v>
      </c>
      <c r="L1057" s="11">
        <f t="shared" si="16"/>
        <v>0</v>
      </c>
    </row>
    <row r="1058" spans="1:12" x14ac:dyDescent="0.25">
      <c r="A1058">
        <v>152</v>
      </c>
      <c r="B1058" t="s">
        <v>26</v>
      </c>
      <c r="C1058" t="s">
        <v>121</v>
      </c>
      <c r="D1058" t="s">
        <v>11</v>
      </c>
      <c r="E1058" t="s">
        <v>35</v>
      </c>
      <c r="F1058" t="s">
        <v>13</v>
      </c>
      <c r="G1058" s="1">
        <v>88.23999786377</v>
      </c>
      <c r="H1058">
        <v>1</v>
      </c>
      <c r="I1058" t="s">
        <v>14</v>
      </c>
      <c r="J1058" t="s">
        <v>36</v>
      </c>
      <c r="K1058">
        <f>VLOOKUP(J1058,'Prix unitaires'!B:D,3,FALSE)</f>
        <v>0</v>
      </c>
      <c r="L1058" s="11">
        <f t="shared" si="16"/>
        <v>0</v>
      </c>
    </row>
    <row r="1059" spans="1:12" x14ac:dyDescent="0.25">
      <c r="A1059">
        <v>152</v>
      </c>
      <c r="B1059" t="s">
        <v>10</v>
      </c>
      <c r="C1059" t="s">
        <v>133</v>
      </c>
      <c r="D1059" t="s">
        <v>11</v>
      </c>
      <c r="E1059" t="s">
        <v>35</v>
      </c>
      <c r="F1059" t="s">
        <v>13</v>
      </c>
      <c r="G1059" s="1">
        <v>9.8299999237061009</v>
      </c>
      <c r="H1059">
        <v>1</v>
      </c>
      <c r="I1059" t="s">
        <v>14</v>
      </c>
      <c r="J1059" t="s">
        <v>36</v>
      </c>
      <c r="K1059">
        <f>VLOOKUP(J1059,'Prix unitaires'!B:D,3,FALSE)</f>
        <v>0</v>
      </c>
      <c r="L1059" s="11">
        <f t="shared" si="16"/>
        <v>0</v>
      </c>
    </row>
    <row r="1060" spans="1:12" x14ac:dyDescent="0.25">
      <c r="A1060">
        <v>152</v>
      </c>
      <c r="B1060" t="s">
        <v>10</v>
      </c>
      <c r="C1060" t="s">
        <v>91</v>
      </c>
      <c r="D1060" t="s">
        <v>11</v>
      </c>
      <c r="E1060" t="s">
        <v>35</v>
      </c>
      <c r="F1060" t="s">
        <v>13</v>
      </c>
      <c r="G1060" s="1">
        <v>46.830001831054702</v>
      </c>
      <c r="H1060">
        <v>1</v>
      </c>
      <c r="I1060" t="s">
        <v>14</v>
      </c>
      <c r="J1060" t="s">
        <v>36</v>
      </c>
      <c r="K1060">
        <f>VLOOKUP(J1060,'Prix unitaires'!B:D,3,FALSE)</f>
        <v>0</v>
      </c>
      <c r="L1060" s="11">
        <f t="shared" si="16"/>
        <v>0</v>
      </c>
    </row>
    <row r="1061" spans="1:12" x14ac:dyDescent="0.25">
      <c r="A1061">
        <v>152</v>
      </c>
      <c r="B1061" t="s">
        <v>37</v>
      </c>
      <c r="C1061" t="s">
        <v>75</v>
      </c>
      <c r="D1061" t="s">
        <v>11</v>
      </c>
      <c r="E1061" t="s">
        <v>35</v>
      </c>
      <c r="F1061" t="s">
        <v>13</v>
      </c>
      <c r="G1061" s="1">
        <v>146.44000244140599</v>
      </c>
      <c r="H1061">
        <v>1</v>
      </c>
      <c r="I1061" t="s">
        <v>14</v>
      </c>
      <c r="J1061" t="s">
        <v>36</v>
      </c>
      <c r="K1061">
        <f>VLOOKUP(J1061,'Prix unitaires'!B:D,3,FALSE)</f>
        <v>0</v>
      </c>
      <c r="L1061" s="11">
        <f t="shared" si="16"/>
        <v>0</v>
      </c>
    </row>
    <row r="1062" spans="1:12" x14ac:dyDescent="0.25">
      <c r="A1062">
        <v>153</v>
      </c>
      <c r="B1062" t="s">
        <v>26</v>
      </c>
      <c r="C1062" t="s">
        <v>134</v>
      </c>
      <c r="D1062" t="s">
        <v>11</v>
      </c>
      <c r="E1062" t="s">
        <v>35</v>
      </c>
      <c r="F1062" t="s">
        <v>13</v>
      </c>
      <c r="G1062" s="1">
        <v>18.2600002288818</v>
      </c>
      <c r="H1062">
        <v>1</v>
      </c>
      <c r="I1062" t="s">
        <v>14</v>
      </c>
      <c r="J1062" t="s">
        <v>36</v>
      </c>
      <c r="K1062">
        <f>VLOOKUP(J1062,'Prix unitaires'!B:D,3,FALSE)</f>
        <v>0</v>
      </c>
      <c r="L1062" s="11">
        <f t="shared" si="16"/>
        <v>0</v>
      </c>
    </row>
    <row r="1063" spans="1:12" x14ac:dyDescent="0.25">
      <c r="A1063">
        <v>153</v>
      </c>
      <c r="B1063" t="s">
        <v>26</v>
      </c>
      <c r="C1063" t="s">
        <v>44</v>
      </c>
      <c r="D1063" t="s">
        <v>11</v>
      </c>
      <c r="E1063" t="s">
        <v>35</v>
      </c>
      <c r="F1063" t="s">
        <v>13</v>
      </c>
      <c r="G1063" s="1">
        <v>9.5600004196166992</v>
      </c>
      <c r="H1063">
        <v>1</v>
      </c>
      <c r="I1063" t="s">
        <v>14</v>
      </c>
      <c r="J1063" t="s">
        <v>36</v>
      </c>
      <c r="K1063">
        <f>VLOOKUP(J1063,'Prix unitaires'!B:D,3,FALSE)</f>
        <v>0</v>
      </c>
      <c r="L1063" s="11">
        <f t="shared" si="16"/>
        <v>0</v>
      </c>
    </row>
    <row r="1064" spans="1:12" x14ac:dyDescent="0.25">
      <c r="A1064">
        <v>153</v>
      </c>
      <c r="B1064" t="s">
        <v>26</v>
      </c>
      <c r="C1064" t="s">
        <v>27</v>
      </c>
      <c r="D1064" t="s">
        <v>11</v>
      </c>
      <c r="E1064" t="s">
        <v>35</v>
      </c>
      <c r="F1064" t="s">
        <v>13</v>
      </c>
      <c r="G1064" s="1">
        <v>102.51000213623</v>
      </c>
      <c r="H1064">
        <v>1</v>
      </c>
      <c r="I1064" t="s">
        <v>14</v>
      </c>
      <c r="J1064" t="s">
        <v>36</v>
      </c>
      <c r="K1064">
        <f>VLOOKUP(J1064,'Prix unitaires'!B:D,3,FALSE)</f>
        <v>0</v>
      </c>
      <c r="L1064" s="11">
        <f t="shared" si="16"/>
        <v>0</v>
      </c>
    </row>
    <row r="1065" spans="1:12" x14ac:dyDescent="0.25">
      <c r="A1065">
        <v>153</v>
      </c>
      <c r="B1065" t="s">
        <v>10</v>
      </c>
      <c r="C1065" t="s">
        <v>135</v>
      </c>
      <c r="D1065" t="s">
        <v>11</v>
      </c>
      <c r="E1065" t="s">
        <v>40</v>
      </c>
      <c r="F1065" t="s">
        <v>13</v>
      </c>
      <c r="G1065" s="1">
        <v>17.059999465942401</v>
      </c>
      <c r="H1065">
        <v>1</v>
      </c>
      <c r="I1065" t="s">
        <v>14</v>
      </c>
      <c r="J1065" t="s">
        <v>41</v>
      </c>
      <c r="K1065">
        <f>VLOOKUP(J1065,'Prix unitaires'!B:D,3,FALSE)</f>
        <v>0</v>
      </c>
      <c r="L1065" s="11">
        <f t="shared" si="16"/>
        <v>0</v>
      </c>
    </row>
    <row r="1066" spans="1:12" x14ac:dyDescent="0.25">
      <c r="A1066">
        <v>153</v>
      </c>
      <c r="B1066" t="s">
        <v>37</v>
      </c>
      <c r="C1066" t="s">
        <v>136</v>
      </c>
      <c r="D1066" t="s">
        <v>11</v>
      </c>
      <c r="E1066" t="s">
        <v>35</v>
      </c>
      <c r="F1066" t="s">
        <v>13</v>
      </c>
      <c r="G1066" s="1">
        <v>17.149999618530298</v>
      </c>
      <c r="H1066">
        <v>1</v>
      </c>
      <c r="I1066" t="s">
        <v>14</v>
      </c>
      <c r="J1066" t="s">
        <v>36</v>
      </c>
      <c r="K1066">
        <f>VLOOKUP(J1066,'Prix unitaires'!B:D,3,FALSE)</f>
        <v>0</v>
      </c>
      <c r="L1066" s="11">
        <f t="shared" si="16"/>
        <v>0</v>
      </c>
    </row>
    <row r="1067" spans="1:12" x14ac:dyDescent="0.25">
      <c r="A1067">
        <v>153</v>
      </c>
      <c r="B1067" t="s">
        <v>37</v>
      </c>
      <c r="C1067" t="s">
        <v>137</v>
      </c>
      <c r="D1067" t="s">
        <v>11</v>
      </c>
      <c r="E1067" t="s">
        <v>40</v>
      </c>
      <c r="F1067" t="s">
        <v>13</v>
      </c>
      <c r="G1067" s="1">
        <v>10.9899997711182</v>
      </c>
      <c r="H1067">
        <v>1</v>
      </c>
      <c r="I1067" t="s">
        <v>14</v>
      </c>
      <c r="J1067" t="s">
        <v>41</v>
      </c>
      <c r="K1067">
        <f>VLOOKUP(J1067,'Prix unitaires'!B:D,3,FALSE)</f>
        <v>0</v>
      </c>
      <c r="L1067" s="11">
        <f t="shared" si="16"/>
        <v>0</v>
      </c>
    </row>
    <row r="1068" spans="1:12" x14ac:dyDescent="0.25">
      <c r="A1068">
        <v>154</v>
      </c>
      <c r="B1068" t="s">
        <v>10</v>
      </c>
      <c r="C1068">
        <v>17</v>
      </c>
      <c r="D1068" t="s">
        <v>11</v>
      </c>
      <c r="E1068" t="s">
        <v>35</v>
      </c>
      <c r="F1068" t="s">
        <v>13</v>
      </c>
      <c r="G1068" s="1">
        <v>29.329999923706101</v>
      </c>
      <c r="H1068">
        <v>1</v>
      </c>
      <c r="I1068" t="s">
        <v>14</v>
      </c>
      <c r="J1068" t="s">
        <v>36</v>
      </c>
      <c r="K1068">
        <f>VLOOKUP(J1068,'Prix unitaires'!B:D,3,FALSE)</f>
        <v>0</v>
      </c>
      <c r="L1068" s="11">
        <f t="shared" si="16"/>
        <v>0</v>
      </c>
    </row>
    <row r="1069" spans="1:12" x14ac:dyDescent="0.25">
      <c r="A1069">
        <v>154</v>
      </c>
      <c r="B1069" t="s">
        <v>10</v>
      </c>
      <c r="C1069" t="s">
        <v>132</v>
      </c>
      <c r="D1069" t="s">
        <v>11</v>
      </c>
      <c r="E1069" t="s">
        <v>35</v>
      </c>
      <c r="F1069" t="s">
        <v>13</v>
      </c>
      <c r="G1069" s="1">
        <v>14.6099996566772</v>
      </c>
      <c r="H1069">
        <v>1</v>
      </c>
      <c r="I1069" t="s">
        <v>14</v>
      </c>
      <c r="J1069" t="s">
        <v>36</v>
      </c>
      <c r="K1069">
        <f>VLOOKUP(J1069,'Prix unitaires'!B:D,3,FALSE)</f>
        <v>0</v>
      </c>
      <c r="L1069" s="11">
        <f t="shared" si="16"/>
        <v>0</v>
      </c>
    </row>
    <row r="1070" spans="1:12" x14ac:dyDescent="0.25">
      <c r="A1070">
        <v>152</v>
      </c>
      <c r="B1070" t="s">
        <v>26</v>
      </c>
      <c r="C1070">
        <v>112</v>
      </c>
      <c r="D1070" t="s">
        <v>11</v>
      </c>
      <c r="E1070" t="s">
        <v>38</v>
      </c>
      <c r="F1070" t="s">
        <v>13</v>
      </c>
      <c r="G1070" s="1">
        <v>34.290000915527301</v>
      </c>
      <c r="H1070">
        <v>50</v>
      </c>
      <c r="I1070" t="s">
        <v>14</v>
      </c>
      <c r="J1070" t="s">
        <v>39</v>
      </c>
      <c r="K1070">
        <f>VLOOKUP(J1070,'Prix unitaires'!B:D,3,FALSE)</f>
        <v>0</v>
      </c>
      <c r="L1070" s="11">
        <f t="shared" si="16"/>
        <v>0</v>
      </c>
    </row>
    <row r="1071" spans="1:12" x14ac:dyDescent="0.25">
      <c r="A1071">
        <v>152</v>
      </c>
      <c r="B1071" t="s">
        <v>26</v>
      </c>
      <c r="C1071">
        <v>112</v>
      </c>
      <c r="D1071" t="s">
        <v>11</v>
      </c>
      <c r="E1071" t="s">
        <v>35</v>
      </c>
      <c r="F1071" t="s">
        <v>13</v>
      </c>
      <c r="G1071" s="1">
        <v>34.290000915527301</v>
      </c>
      <c r="H1071">
        <v>1</v>
      </c>
      <c r="I1071" t="s">
        <v>14</v>
      </c>
      <c r="J1071" t="s">
        <v>36</v>
      </c>
      <c r="K1071">
        <f>VLOOKUP(J1071,'Prix unitaires'!B:D,3,FALSE)</f>
        <v>0</v>
      </c>
      <c r="L1071" s="11">
        <f t="shared" si="16"/>
        <v>0</v>
      </c>
    </row>
    <row r="1072" spans="1:12" x14ac:dyDescent="0.25">
      <c r="A1072">
        <v>152</v>
      </c>
      <c r="B1072" t="s">
        <v>26</v>
      </c>
      <c r="C1072">
        <v>119</v>
      </c>
      <c r="D1072" t="s">
        <v>11</v>
      </c>
      <c r="E1072" t="s">
        <v>32</v>
      </c>
      <c r="F1072" t="s">
        <v>13</v>
      </c>
      <c r="G1072" s="1">
        <v>5.9699997901916504</v>
      </c>
      <c r="H1072">
        <v>240</v>
      </c>
      <c r="I1072" t="s">
        <v>14</v>
      </c>
      <c r="J1072" t="s">
        <v>33</v>
      </c>
      <c r="K1072">
        <f>VLOOKUP(J1072,'Prix unitaires'!B:D,3,FALSE)</f>
        <v>0</v>
      </c>
      <c r="L1072" s="11">
        <f t="shared" si="16"/>
        <v>0</v>
      </c>
    </row>
    <row r="1073" spans="1:12" x14ac:dyDescent="0.25">
      <c r="A1073">
        <v>152</v>
      </c>
      <c r="B1073" t="s">
        <v>26</v>
      </c>
      <c r="C1073">
        <v>119</v>
      </c>
      <c r="D1073" t="s">
        <v>11</v>
      </c>
      <c r="E1073" t="s">
        <v>35</v>
      </c>
      <c r="F1073" t="s">
        <v>13</v>
      </c>
      <c r="G1073" s="1">
        <v>5.9699997901916504</v>
      </c>
      <c r="H1073">
        <v>1</v>
      </c>
      <c r="I1073" t="s">
        <v>14</v>
      </c>
      <c r="J1073" t="s">
        <v>36</v>
      </c>
      <c r="K1073">
        <f>VLOOKUP(J1073,'Prix unitaires'!B:D,3,FALSE)</f>
        <v>0</v>
      </c>
      <c r="L1073" s="11">
        <f t="shared" si="16"/>
        <v>0</v>
      </c>
    </row>
    <row r="1074" spans="1:12" x14ac:dyDescent="0.25">
      <c r="A1074">
        <v>152</v>
      </c>
      <c r="B1074" t="s">
        <v>26</v>
      </c>
      <c r="C1074">
        <v>120</v>
      </c>
      <c r="D1074" t="s">
        <v>11</v>
      </c>
      <c r="E1074" t="s">
        <v>32</v>
      </c>
      <c r="F1074" t="s">
        <v>13</v>
      </c>
      <c r="G1074" s="1">
        <v>8.1400003433228001</v>
      </c>
      <c r="H1074">
        <v>240</v>
      </c>
      <c r="I1074" t="s">
        <v>14</v>
      </c>
      <c r="J1074" t="s">
        <v>33</v>
      </c>
      <c r="K1074">
        <f>VLOOKUP(J1074,'Prix unitaires'!B:D,3,FALSE)</f>
        <v>0</v>
      </c>
      <c r="L1074" s="11">
        <f t="shared" si="16"/>
        <v>0</v>
      </c>
    </row>
    <row r="1075" spans="1:12" x14ac:dyDescent="0.25">
      <c r="A1075">
        <v>152</v>
      </c>
      <c r="B1075" t="s">
        <v>26</v>
      </c>
      <c r="C1075">
        <v>120</v>
      </c>
      <c r="D1075" t="s">
        <v>11</v>
      </c>
      <c r="E1075" t="s">
        <v>35</v>
      </c>
      <c r="F1075" t="s">
        <v>13</v>
      </c>
      <c r="G1075" s="1">
        <v>8.1400003433228001</v>
      </c>
      <c r="H1075">
        <v>1</v>
      </c>
      <c r="I1075" t="s">
        <v>14</v>
      </c>
      <c r="J1075" t="s">
        <v>36</v>
      </c>
      <c r="K1075">
        <f>VLOOKUP(J1075,'Prix unitaires'!B:D,3,FALSE)</f>
        <v>0</v>
      </c>
      <c r="L1075" s="11">
        <f t="shared" si="16"/>
        <v>0</v>
      </c>
    </row>
    <row r="1076" spans="1:12" x14ac:dyDescent="0.25">
      <c r="A1076">
        <v>152</v>
      </c>
      <c r="B1076" t="s">
        <v>10</v>
      </c>
      <c r="C1076">
        <v>15</v>
      </c>
      <c r="D1076" t="s">
        <v>11</v>
      </c>
      <c r="E1076" t="s">
        <v>32</v>
      </c>
      <c r="F1076" t="s">
        <v>13</v>
      </c>
      <c r="G1076" s="1">
        <v>20.120000839233398</v>
      </c>
      <c r="H1076">
        <v>240</v>
      </c>
      <c r="I1076" t="s">
        <v>14</v>
      </c>
      <c r="J1076" t="s">
        <v>33</v>
      </c>
      <c r="K1076">
        <f>VLOOKUP(J1076,'Prix unitaires'!B:D,3,FALSE)</f>
        <v>0</v>
      </c>
      <c r="L1076" s="11">
        <f t="shared" si="16"/>
        <v>0</v>
      </c>
    </row>
    <row r="1077" spans="1:12" x14ac:dyDescent="0.25">
      <c r="A1077">
        <v>152</v>
      </c>
      <c r="B1077" t="s">
        <v>10</v>
      </c>
      <c r="C1077">
        <v>15</v>
      </c>
      <c r="D1077" t="s">
        <v>11</v>
      </c>
      <c r="E1077" t="s">
        <v>40</v>
      </c>
      <c r="F1077" t="s">
        <v>13</v>
      </c>
      <c r="G1077" s="1">
        <v>20.120000839233398</v>
      </c>
      <c r="H1077">
        <v>1</v>
      </c>
      <c r="I1077" t="s">
        <v>14</v>
      </c>
      <c r="J1077" t="s">
        <v>41</v>
      </c>
      <c r="K1077">
        <f>VLOOKUP(J1077,'Prix unitaires'!B:D,3,FALSE)</f>
        <v>0</v>
      </c>
      <c r="L1077" s="11">
        <f t="shared" si="16"/>
        <v>0</v>
      </c>
    </row>
    <row r="1078" spans="1:12" x14ac:dyDescent="0.25">
      <c r="A1078">
        <v>152</v>
      </c>
      <c r="B1078" t="s">
        <v>37</v>
      </c>
      <c r="C1078" t="s">
        <v>145</v>
      </c>
      <c r="D1078">
        <v>-1</v>
      </c>
      <c r="E1078" t="s">
        <v>38</v>
      </c>
      <c r="F1078" t="s">
        <v>13</v>
      </c>
      <c r="G1078" s="1">
        <v>10.3599996566772</v>
      </c>
      <c r="H1078">
        <v>50</v>
      </c>
      <c r="I1078" t="s">
        <v>14</v>
      </c>
      <c r="J1078" t="s">
        <v>141</v>
      </c>
      <c r="K1078">
        <f>VLOOKUP(J1078,'Prix unitaires'!B:D,3,FALSE)</f>
        <v>0</v>
      </c>
      <c r="L1078" s="11">
        <f t="shared" si="16"/>
        <v>0</v>
      </c>
    </row>
    <row r="1079" spans="1:12" x14ac:dyDescent="0.25">
      <c r="A1079">
        <v>152</v>
      </c>
      <c r="B1079" t="s">
        <v>37</v>
      </c>
      <c r="C1079" t="s">
        <v>146</v>
      </c>
      <c r="D1079" t="s">
        <v>11</v>
      </c>
      <c r="E1079" t="s">
        <v>38</v>
      </c>
      <c r="F1079" t="s">
        <v>13</v>
      </c>
      <c r="G1079" s="1">
        <v>23.219999313354499</v>
      </c>
      <c r="H1079">
        <v>50</v>
      </c>
      <c r="I1079" t="s">
        <v>14</v>
      </c>
      <c r="J1079" t="s">
        <v>39</v>
      </c>
      <c r="K1079">
        <f>VLOOKUP(J1079,'Prix unitaires'!B:D,3,FALSE)</f>
        <v>0</v>
      </c>
      <c r="L1079" s="11">
        <f t="shared" si="16"/>
        <v>0</v>
      </c>
    </row>
    <row r="1080" spans="1:12" x14ac:dyDescent="0.25">
      <c r="A1080">
        <v>152</v>
      </c>
      <c r="B1080" t="s">
        <v>37</v>
      </c>
      <c r="C1080" t="s">
        <v>146</v>
      </c>
      <c r="D1080" t="s">
        <v>11</v>
      </c>
      <c r="E1080" t="s">
        <v>40</v>
      </c>
      <c r="F1080" t="s">
        <v>13</v>
      </c>
      <c r="G1080" s="1">
        <v>23.219999313354499</v>
      </c>
      <c r="H1080">
        <v>1</v>
      </c>
      <c r="I1080" t="s">
        <v>14</v>
      </c>
      <c r="J1080" t="s">
        <v>41</v>
      </c>
      <c r="K1080">
        <f>VLOOKUP(J1080,'Prix unitaires'!B:D,3,FALSE)</f>
        <v>0</v>
      </c>
      <c r="L1080" s="11">
        <f t="shared" si="16"/>
        <v>0</v>
      </c>
    </row>
    <row r="1081" spans="1:12" x14ac:dyDescent="0.25">
      <c r="A1081">
        <v>159</v>
      </c>
      <c r="B1081" t="s">
        <v>10</v>
      </c>
      <c r="C1081">
        <v>9</v>
      </c>
      <c r="D1081" t="s">
        <v>11</v>
      </c>
      <c r="E1081" t="s">
        <v>35</v>
      </c>
      <c r="F1081" t="s">
        <v>13</v>
      </c>
      <c r="G1081" s="1">
        <v>13.5200004577637</v>
      </c>
      <c r="H1081">
        <v>1</v>
      </c>
      <c r="I1081" t="s">
        <v>14</v>
      </c>
      <c r="J1081" t="s">
        <v>36</v>
      </c>
      <c r="K1081">
        <f>VLOOKUP(J1081,'Prix unitaires'!B:D,3,FALSE)</f>
        <v>0</v>
      </c>
      <c r="L1081" s="11">
        <f t="shared" si="16"/>
        <v>0</v>
      </c>
    </row>
    <row r="1082" spans="1:12" x14ac:dyDescent="0.25">
      <c r="A1082">
        <v>159</v>
      </c>
      <c r="B1082" t="s">
        <v>37</v>
      </c>
      <c r="C1082" t="s">
        <v>138</v>
      </c>
      <c r="D1082" t="s">
        <v>11</v>
      </c>
      <c r="E1082" t="s">
        <v>40</v>
      </c>
      <c r="F1082" t="s">
        <v>13</v>
      </c>
      <c r="G1082" s="1">
        <v>19.389999389648398</v>
      </c>
      <c r="H1082">
        <v>1</v>
      </c>
      <c r="I1082" t="s">
        <v>14</v>
      </c>
      <c r="J1082" t="s">
        <v>41</v>
      </c>
      <c r="K1082">
        <f>VLOOKUP(J1082,'Prix unitaires'!B:D,3,FALSE)</f>
        <v>0</v>
      </c>
      <c r="L1082" s="11">
        <f t="shared" si="16"/>
        <v>0</v>
      </c>
    </row>
    <row r="1083" spans="1:12" x14ac:dyDescent="0.25">
      <c r="A1083">
        <v>163</v>
      </c>
      <c r="B1083" t="s">
        <v>10</v>
      </c>
      <c r="C1083">
        <v>8</v>
      </c>
      <c r="D1083" t="s">
        <v>11</v>
      </c>
      <c r="E1083" t="s">
        <v>35</v>
      </c>
      <c r="F1083" t="s">
        <v>13</v>
      </c>
      <c r="G1083" s="1">
        <v>53.409999847412102</v>
      </c>
      <c r="H1083">
        <v>1</v>
      </c>
      <c r="I1083" t="s">
        <v>14</v>
      </c>
      <c r="J1083" t="s">
        <v>36</v>
      </c>
      <c r="K1083">
        <f>VLOOKUP(J1083,'Prix unitaires'!B:D,3,FALSE)</f>
        <v>0</v>
      </c>
      <c r="L1083" s="11">
        <f t="shared" si="16"/>
        <v>0</v>
      </c>
    </row>
    <row r="1084" spans="1:12" x14ac:dyDescent="0.25">
      <c r="A1084">
        <v>164</v>
      </c>
      <c r="B1084" t="s">
        <v>26</v>
      </c>
      <c r="C1084" t="s">
        <v>139</v>
      </c>
      <c r="D1084" t="s">
        <v>11</v>
      </c>
      <c r="E1084" t="s">
        <v>35</v>
      </c>
      <c r="F1084" t="s">
        <v>13</v>
      </c>
      <c r="G1084" s="1">
        <v>74.279998779297003</v>
      </c>
      <c r="H1084">
        <v>1</v>
      </c>
      <c r="I1084" t="s">
        <v>14</v>
      </c>
      <c r="J1084" t="s">
        <v>36</v>
      </c>
      <c r="K1084">
        <f>VLOOKUP(J1084,'Prix unitaires'!B:D,3,FALSE)</f>
        <v>0</v>
      </c>
      <c r="L1084" s="11">
        <f t="shared" si="16"/>
        <v>0</v>
      </c>
    </row>
    <row r="1085" spans="1:12" x14ac:dyDescent="0.25">
      <c r="A1085">
        <v>164</v>
      </c>
      <c r="B1085" t="s">
        <v>26</v>
      </c>
      <c r="C1085">
        <v>114</v>
      </c>
      <c r="D1085" t="s">
        <v>11</v>
      </c>
      <c r="E1085" t="s">
        <v>40</v>
      </c>
      <c r="F1085" t="s">
        <v>13</v>
      </c>
      <c r="G1085" s="1">
        <v>22.690000534057599</v>
      </c>
      <c r="H1085">
        <v>1</v>
      </c>
      <c r="I1085" t="s">
        <v>14</v>
      </c>
      <c r="J1085" t="s">
        <v>41</v>
      </c>
      <c r="K1085">
        <f>VLOOKUP(J1085,'Prix unitaires'!B:D,3,FALSE)</f>
        <v>0</v>
      </c>
      <c r="L1085" s="11">
        <f t="shared" si="16"/>
        <v>0</v>
      </c>
    </row>
    <row r="1086" spans="1:12" x14ac:dyDescent="0.25">
      <c r="A1086">
        <v>164</v>
      </c>
      <c r="B1086" t="s">
        <v>10</v>
      </c>
      <c r="C1086" t="s">
        <v>44</v>
      </c>
      <c r="D1086" t="s">
        <v>11</v>
      </c>
      <c r="E1086" t="s">
        <v>40</v>
      </c>
      <c r="F1086" t="s">
        <v>13</v>
      </c>
      <c r="G1086" s="1">
        <v>10.0200004577637</v>
      </c>
      <c r="H1086">
        <v>1</v>
      </c>
      <c r="I1086" t="s">
        <v>14</v>
      </c>
      <c r="J1086" t="s">
        <v>41</v>
      </c>
      <c r="K1086">
        <f>VLOOKUP(J1086,'Prix unitaires'!B:D,3,FALSE)</f>
        <v>0</v>
      </c>
      <c r="L1086" s="11">
        <f t="shared" si="16"/>
        <v>0</v>
      </c>
    </row>
    <row r="1087" spans="1:12" x14ac:dyDescent="0.25">
      <c r="A1087">
        <v>164</v>
      </c>
      <c r="B1087" t="s">
        <v>37</v>
      </c>
      <c r="C1087">
        <v>11</v>
      </c>
      <c r="D1087" t="s">
        <v>11</v>
      </c>
      <c r="E1087" t="s">
        <v>40</v>
      </c>
      <c r="F1087" t="s">
        <v>13</v>
      </c>
      <c r="G1087" s="1">
        <v>10.25</v>
      </c>
      <c r="H1087">
        <v>1</v>
      </c>
      <c r="I1087" t="s">
        <v>14</v>
      </c>
      <c r="J1087" t="s">
        <v>41</v>
      </c>
      <c r="K1087">
        <f>VLOOKUP(J1087,'Prix unitaires'!B:D,3,FALSE)</f>
        <v>0</v>
      </c>
      <c r="L1087" s="11">
        <f t="shared" si="16"/>
        <v>0</v>
      </c>
    </row>
    <row r="1088" spans="1:12" x14ac:dyDescent="0.25">
      <c r="A1088">
        <v>168</v>
      </c>
      <c r="B1088" t="s">
        <v>10</v>
      </c>
      <c r="C1088" t="s">
        <v>44</v>
      </c>
      <c r="D1088" t="s">
        <v>11</v>
      </c>
      <c r="E1088" t="s">
        <v>35</v>
      </c>
      <c r="F1088" t="s">
        <v>13</v>
      </c>
      <c r="G1088" s="1">
        <v>5.9899997711181596</v>
      </c>
      <c r="H1088">
        <v>1</v>
      </c>
      <c r="I1088" t="s">
        <v>14</v>
      </c>
      <c r="J1088" t="s">
        <v>36</v>
      </c>
      <c r="K1088">
        <f>VLOOKUP(J1088,'Prix unitaires'!B:D,3,FALSE)</f>
        <v>0</v>
      </c>
      <c r="L1088" s="11">
        <f t="shared" si="16"/>
        <v>0</v>
      </c>
    </row>
    <row r="1089" spans="1:12" x14ac:dyDescent="0.25">
      <c r="A1089">
        <v>168</v>
      </c>
      <c r="B1089" t="s">
        <v>10</v>
      </c>
      <c r="C1089" t="s">
        <v>127</v>
      </c>
      <c r="D1089" t="s">
        <v>11</v>
      </c>
      <c r="E1089" t="s">
        <v>35</v>
      </c>
      <c r="F1089" t="s">
        <v>13</v>
      </c>
      <c r="G1089" s="1">
        <v>6.25</v>
      </c>
      <c r="H1089">
        <v>1</v>
      </c>
      <c r="I1089" t="s">
        <v>14</v>
      </c>
      <c r="J1089" t="s">
        <v>36</v>
      </c>
      <c r="K1089">
        <f>VLOOKUP(J1089,'Prix unitaires'!B:D,3,FALSE)</f>
        <v>0</v>
      </c>
      <c r="L1089" s="11">
        <f t="shared" si="16"/>
        <v>0</v>
      </c>
    </row>
    <row r="1090" spans="1:12" x14ac:dyDescent="0.25">
      <c r="A1090">
        <v>168</v>
      </c>
      <c r="B1090" t="s">
        <v>37</v>
      </c>
      <c r="C1090">
        <v>11</v>
      </c>
      <c r="D1090" t="s">
        <v>11</v>
      </c>
      <c r="E1090" t="s">
        <v>35</v>
      </c>
      <c r="F1090" t="s">
        <v>13</v>
      </c>
      <c r="G1090" s="1">
        <v>18.629999160766602</v>
      </c>
      <c r="H1090">
        <v>1</v>
      </c>
      <c r="I1090" t="s">
        <v>14</v>
      </c>
      <c r="J1090" t="s">
        <v>36</v>
      </c>
      <c r="K1090">
        <f>VLOOKUP(J1090,'Prix unitaires'!B:D,3,FALSE)</f>
        <v>0</v>
      </c>
      <c r="L1090" s="11">
        <f t="shared" si="16"/>
        <v>0</v>
      </c>
    </row>
    <row r="1091" spans="1:12" x14ac:dyDescent="0.25">
      <c r="A1091">
        <v>1222</v>
      </c>
      <c r="B1091" t="s">
        <v>10</v>
      </c>
      <c r="C1091">
        <v>3</v>
      </c>
      <c r="D1091" t="s">
        <v>11</v>
      </c>
      <c r="E1091" t="s">
        <v>17</v>
      </c>
      <c r="F1091" t="s">
        <v>13</v>
      </c>
      <c r="G1091" s="1">
        <v>17.399999618530298</v>
      </c>
      <c r="H1091">
        <v>50</v>
      </c>
      <c r="I1091" t="s">
        <v>14</v>
      </c>
      <c r="J1091" t="s">
        <v>18</v>
      </c>
      <c r="K1091">
        <f>VLOOKUP(J1091,'Prix unitaires'!B:D,3,FALSE)</f>
        <v>0</v>
      </c>
      <c r="L1091" s="11">
        <f t="shared" ref="L1091:L1154" si="17">(G1091*H1091)*K1091</f>
        <v>0</v>
      </c>
    </row>
    <row r="1092" spans="1:12" x14ac:dyDescent="0.25">
      <c r="A1092">
        <v>1222</v>
      </c>
      <c r="B1092" t="s">
        <v>10</v>
      </c>
      <c r="C1092">
        <v>2</v>
      </c>
      <c r="D1092" t="s">
        <v>11</v>
      </c>
      <c r="E1092" t="s">
        <v>12</v>
      </c>
      <c r="F1092" t="s">
        <v>13</v>
      </c>
      <c r="G1092" s="1">
        <v>1.4400000572204601</v>
      </c>
      <c r="H1092">
        <v>50</v>
      </c>
      <c r="I1092" t="s">
        <v>14</v>
      </c>
      <c r="J1092" t="s">
        <v>15</v>
      </c>
      <c r="K1092">
        <f>VLOOKUP(J1092,'Prix unitaires'!B:D,3,FALSE)</f>
        <v>0</v>
      </c>
      <c r="L1092" s="11">
        <f t="shared" si="17"/>
        <v>0</v>
      </c>
    </row>
    <row r="1093" spans="1:12" x14ac:dyDescent="0.25">
      <c r="A1093">
        <v>1222</v>
      </c>
      <c r="B1093" t="s">
        <v>10</v>
      </c>
      <c r="C1093">
        <v>22</v>
      </c>
      <c r="D1093" t="s">
        <v>11</v>
      </c>
      <c r="E1093" t="s">
        <v>32</v>
      </c>
      <c r="F1093" t="s">
        <v>13</v>
      </c>
      <c r="G1093" s="1">
        <v>17.969999313354499</v>
      </c>
      <c r="H1093">
        <v>240</v>
      </c>
      <c r="I1093" t="s">
        <v>14</v>
      </c>
      <c r="J1093" t="s">
        <v>33</v>
      </c>
      <c r="K1093">
        <f>VLOOKUP(J1093,'Prix unitaires'!B:D,3,FALSE)</f>
        <v>0</v>
      </c>
      <c r="L1093" s="11">
        <f t="shared" si="17"/>
        <v>0</v>
      </c>
    </row>
    <row r="1094" spans="1:12" x14ac:dyDescent="0.25">
      <c r="A1094">
        <v>1222</v>
      </c>
      <c r="B1094" t="s">
        <v>10</v>
      </c>
      <c r="C1094">
        <v>23</v>
      </c>
      <c r="D1094" t="s">
        <v>11</v>
      </c>
      <c r="E1094" t="s">
        <v>32</v>
      </c>
      <c r="F1094" t="s">
        <v>13</v>
      </c>
      <c r="G1094" s="1">
        <v>16.4899997711182</v>
      </c>
      <c r="H1094">
        <v>240</v>
      </c>
      <c r="I1094" t="s">
        <v>14</v>
      </c>
      <c r="J1094" t="s">
        <v>33</v>
      </c>
      <c r="K1094">
        <f>VLOOKUP(J1094,'Prix unitaires'!B:D,3,FALSE)</f>
        <v>0</v>
      </c>
      <c r="L1094" s="11">
        <f t="shared" si="17"/>
        <v>0</v>
      </c>
    </row>
    <row r="1095" spans="1:12" x14ac:dyDescent="0.25">
      <c r="A1095">
        <v>1222</v>
      </c>
      <c r="B1095" t="s">
        <v>10</v>
      </c>
      <c r="C1095">
        <v>5</v>
      </c>
      <c r="D1095" t="s">
        <v>11</v>
      </c>
      <c r="E1095" t="s">
        <v>19</v>
      </c>
      <c r="F1095" t="s">
        <v>13</v>
      </c>
      <c r="G1095" s="1">
        <v>16.110000610351602</v>
      </c>
      <c r="H1095">
        <v>50</v>
      </c>
      <c r="I1095" t="s">
        <v>14</v>
      </c>
      <c r="J1095" t="s">
        <v>20</v>
      </c>
      <c r="K1095">
        <f>VLOOKUP(J1095,'Prix unitaires'!B:D,3,FALSE)</f>
        <v>0</v>
      </c>
      <c r="L1095" s="11">
        <f t="shared" si="17"/>
        <v>0</v>
      </c>
    </row>
    <row r="1096" spans="1:12" x14ac:dyDescent="0.25">
      <c r="A1096">
        <v>1222</v>
      </c>
      <c r="B1096" t="s">
        <v>10</v>
      </c>
      <c r="C1096">
        <v>6</v>
      </c>
      <c r="D1096" t="s">
        <v>11</v>
      </c>
      <c r="E1096" t="s">
        <v>19</v>
      </c>
      <c r="F1096" t="s">
        <v>13</v>
      </c>
      <c r="G1096" s="1">
        <v>16.100000381469702</v>
      </c>
      <c r="H1096">
        <v>50</v>
      </c>
      <c r="I1096" t="s">
        <v>14</v>
      </c>
      <c r="J1096" t="s">
        <v>20</v>
      </c>
      <c r="K1096">
        <f>VLOOKUP(J1096,'Prix unitaires'!B:D,3,FALSE)</f>
        <v>0</v>
      </c>
      <c r="L1096" s="11">
        <f t="shared" si="17"/>
        <v>0</v>
      </c>
    </row>
    <row r="1097" spans="1:12" x14ac:dyDescent="0.25">
      <c r="A1097">
        <v>1222</v>
      </c>
      <c r="B1097" t="s">
        <v>10</v>
      </c>
      <c r="C1097">
        <v>7</v>
      </c>
      <c r="D1097" t="s">
        <v>11</v>
      </c>
      <c r="E1097" t="s">
        <v>19</v>
      </c>
      <c r="F1097" t="s">
        <v>13</v>
      </c>
      <c r="G1097" s="1">
        <v>16.090000152587901</v>
      </c>
      <c r="H1097">
        <v>50</v>
      </c>
      <c r="I1097" t="s">
        <v>14</v>
      </c>
      <c r="J1097" t="s">
        <v>20</v>
      </c>
      <c r="K1097">
        <f>VLOOKUP(J1097,'Prix unitaires'!B:D,3,FALSE)</f>
        <v>0</v>
      </c>
      <c r="L1097" s="11">
        <f t="shared" si="17"/>
        <v>0</v>
      </c>
    </row>
    <row r="1098" spans="1:12" x14ac:dyDescent="0.25">
      <c r="A1098">
        <v>1222</v>
      </c>
      <c r="B1098" t="s">
        <v>10</v>
      </c>
      <c r="C1098">
        <v>8</v>
      </c>
      <c r="D1098" t="s">
        <v>11</v>
      </c>
      <c r="E1098" t="s">
        <v>19</v>
      </c>
      <c r="F1098" t="s">
        <v>13</v>
      </c>
      <c r="G1098" s="1">
        <v>16.069999694824201</v>
      </c>
      <c r="H1098">
        <v>50</v>
      </c>
      <c r="I1098" t="s">
        <v>14</v>
      </c>
      <c r="J1098" t="s">
        <v>20</v>
      </c>
      <c r="K1098">
        <f>VLOOKUP(J1098,'Prix unitaires'!B:D,3,FALSE)</f>
        <v>0</v>
      </c>
      <c r="L1098" s="11">
        <f t="shared" si="17"/>
        <v>0</v>
      </c>
    </row>
    <row r="1099" spans="1:12" x14ac:dyDescent="0.25">
      <c r="A1099">
        <v>1222</v>
      </c>
      <c r="B1099" t="s">
        <v>10</v>
      </c>
      <c r="C1099">
        <v>9</v>
      </c>
      <c r="D1099" t="s">
        <v>11</v>
      </c>
      <c r="E1099" t="s">
        <v>19</v>
      </c>
      <c r="F1099" t="s">
        <v>13</v>
      </c>
      <c r="G1099" s="1">
        <v>16.309999465942401</v>
      </c>
      <c r="H1099">
        <v>50</v>
      </c>
      <c r="I1099" t="s">
        <v>14</v>
      </c>
      <c r="J1099" t="s">
        <v>20</v>
      </c>
      <c r="K1099">
        <f>VLOOKUP(J1099,'Prix unitaires'!B:D,3,FALSE)</f>
        <v>0</v>
      </c>
      <c r="L1099" s="11">
        <f t="shared" si="17"/>
        <v>0</v>
      </c>
    </row>
    <row r="1100" spans="1:12" x14ac:dyDescent="0.25">
      <c r="A1100">
        <v>1222</v>
      </c>
      <c r="B1100" t="s">
        <v>10</v>
      </c>
      <c r="C1100">
        <v>10</v>
      </c>
      <c r="D1100" t="s">
        <v>11</v>
      </c>
      <c r="E1100" t="s">
        <v>19</v>
      </c>
      <c r="F1100" t="s">
        <v>13</v>
      </c>
      <c r="G1100" s="1">
        <v>30.280000686645501</v>
      </c>
      <c r="H1100">
        <v>50</v>
      </c>
      <c r="I1100" t="s">
        <v>14</v>
      </c>
      <c r="J1100" t="s">
        <v>20</v>
      </c>
      <c r="K1100">
        <f>VLOOKUP(J1100,'Prix unitaires'!B:D,3,FALSE)</f>
        <v>0</v>
      </c>
      <c r="L1100" s="11">
        <f t="shared" si="17"/>
        <v>0</v>
      </c>
    </row>
    <row r="1101" spans="1:12" x14ac:dyDescent="0.25">
      <c r="A1101">
        <v>1222</v>
      </c>
      <c r="B1101" t="s">
        <v>10</v>
      </c>
      <c r="C1101">
        <v>11</v>
      </c>
      <c r="D1101" t="s">
        <v>11</v>
      </c>
      <c r="E1101" t="s">
        <v>19</v>
      </c>
      <c r="F1101" t="s">
        <v>13</v>
      </c>
      <c r="G1101" s="1">
        <v>25.649999618530298</v>
      </c>
      <c r="H1101">
        <v>50</v>
      </c>
      <c r="I1101" t="s">
        <v>14</v>
      </c>
      <c r="J1101" t="s">
        <v>20</v>
      </c>
      <c r="K1101">
        <f>VLOOKUP(J1101,'Prix unitaires'!B:D,3,FALSE)</f>
        <v>0</v>
      </c>
      <c r="L1101" s="11">
        <f t="shared" si="17"/>
        <v>0</v>
      </c>
    </row>
    <row r="1102" spans="1:12" x14ac:dyDescent="0.25">
      <c r="A1102">
        <v>1222</v>
      </c>
      <c r="B1102" t="s">
        <v>10</v>
      </c>
      <c r="C1102">
        <v>12</v>
      </c>
      <c r="D1102" t="s">
        <v>11</v>
      </c>
      <c r="E1102" t="s">
        <v>19</v>
      </c>
      <c r="F1102" t="s">
        <v>13</v>
      </c>
      <c r="G1102" s="1">
        <v>16.4799995422363</v>
      </c>
      <c r="H1102">
        <v>50</v>
      </c>
      <c r="I1102" t="s">
        <v>14</v>
      </c>
      <c r="J1102" t="s">
        <v>20</v>
      </c>
      <c r="K1102">
        <f>VLOOKUP(J1102,'Prix unitaires'!B:D,3,FALSE)</f>
        <v>0</v>
      </c>
      <c r="L1102" s="11">
        <f t="shared" si="17"/>
        <v>0</v>
      </c>
    </row>
    <row r="1103" spans="1:12" x14ac:dyDescent="0.25">
      <c r="A1103">
        <v>1222</v>
      </c>
      <c r="B1103" t="s">
        <v>10</v>
      </c>
      <c r="C1103">
        <v>13</v>
      </c>
      <c r="D1103" t="s">
        <v>11</v>
      </c>
      <c r="E1103" t="s">
        <v>19</v>
      </c>
      <c r="F1103" t="s">
        <v>13</v>
      </c>
      <c r="G1103" s="1">
        <v>16.4899997711182</v>
      </c>
      <c r="H1103">
        <v>50</v>
      </c>
      <c r="I1103" t="s">
        <v>14</v>
      </c>
      <c r="J1103" t="s">
        <v>20</v>
      </c>
      <c r="K1103">
        <f>VLOOKUP(J1103,'Prix unitaires'!B:D,3,FALSE)</f>
        <v>0</v>
      </c>
      <c r="L1103" s="11">
        <f t="shared" si="17"/>
        <v>0</v>
      </c>
    </row>
    <row r="1104" spans="1:12" x14ac:dyDescent="0.25">
      <c r="A1104">
        <v>1222</v>
      </c>
      <c r="B1104" t="s">
        <v>10</v>
      </c>
      <c r="C1104">
        <v>14</v>
      </c>
      <c r="D1104" t="s">
        <v>11</v>
      </c>
      <c r="E1104" t="s">
        <v>19</v>
      </c>
      <c r="F1104" t="s">
        <v>13</v>
      </c>
      <c r="G1104" s="1">
        <v>16.620000839233398</v>
      </c>
      <c r="H1104">
        <v>50</v>
      </c>
      <c r="I1104" t="s">
        <v>14</v>
      </c>
      <c r="J1104" t="s">
        <v>20</v>
      </c>
      <c r="K1104">
        <f>VLOOKUP(J1104,'Prix unitaires'!B:D,3,FALSE)</f>
        <v>0</v>
      </c>
      <c r="L1104" s="11">
        <f t="shared" si="17"/>
        <v>0</v>
      </c>
    </row>
    <row r="1105" spans="1:12" x14ac:dyDescent="0.25">
      <c r="A1105">
        <v>1222</v>
      </c>
      <c r="B1105" t="s">
        <v>10</v>
      </c>
      <c r="C1105">
        <v>15</v>
      </c>
      <c r="D1105" t="s">
        <v>11</v>
      </c>
      <c r="E1105" t="s">
        <v>19</v>
      </c>
      <c r="F1105" t="s">
        <v>13</v>
      </c>
      <c r="G1105" s="1">
        <v>16.629999160766602</v>
      </c>
      <c r="H1105">
        <v>50</v>
      </c>
      <c r="I1105" t="s">
        <v>14</v>
      </c>
      <c r="J1105" t="s">
        <v>20</v>
      </c>
      <c r="K1105">
        <f>VLOOKUP(J1105,'Prix unitaires'!B:D,3,FALSE)</f>
        <v>0</v>
      </c>
      <c r="L1105" s="11">
        <f t="shared" si="17"/>
        <v>0</v>
      </c>
    </row>
    <row r="1106" spans="1:12" x14ac:dyDescent="0.25">
      <c r="A1106">
        <v>1222</v>
      </c>
      <c r="B1106" t="s">
        <v>10</v>
      </c>
      <c r="C1106">
        <v>16</v>
      </c>
      <c r="D1106" t="s">
        <v>11</v>
      </c>
      <c r="E1106" t="s">
        <v>19</v>
      </c>
      <c r="F1106" t="s">
        <v>13</v>
      </c>
      <c r="G1106" s="1">
        <v>29.120000839233398</v>
      </c>
      <c r="H1106">
        <v>50</v>
      </c>
      <c r="I1106" t="s">
        <v>14</v>
      </c>
      <c r="J1106" t="s">
        <v>20</v>
      </c>
      <c r="K1106">
        <f>VLOOKUP(J1106,'Prix unitaires'!B:D,3,FALSE)</f>
        <v>0</v>
      </c>
      <c r="L1106" s="11">
        <f t="shared" si="17"/>
        <v>0</v>
      </c>
    </row>
    <row r="1107" spans="1:12" x14ac:dyDescent="0.25">
      <c r="A1107">
        <v>1222</v>
      </c>
      <c r="B1107" t="s">
        <v>10</v>
      </c>
      <c r="C1107">
        <v>17</v>
      </c>
      <c r="D1107" t="s">
        <v>11</v>
      </c>
      <c r="E1107" t="s">
        <v>19</v>
      </c>
      <c r="F1107" t="s">
        <v>13</v>
      </c>
      <c r="G1107" s="1">
        <v>17.0100002288818</v>
      </c>
      <c r="H1107">
        <v>50</v>
      </c>
      <c r="I1107" t="s">
        <v>14</v>
      </c>
      <c r="J1107" t="s">
        <v>20</v>
      </c>
      <c r="K1107">
        <f>VLOOKUP(J1107,'Prix unitaires'!B:D,3,FALSE)</f>
        <v>0</v>
      </c>
      <c r="L1107" s="11">
        <f t="shared" si="17"/>
        <v>0</v>
      </c>
    </row>
    <row r="1108" spans="1:12" x14ac:dyDescent="0.25">
      <c r="A1108">
        <v>1222</v>
      </c>
      <c r="B1108" t="s">
        <v>10</v>
      </c>
      <c r="C1108">
        <v>18</v>
      </c>
      <c r="D1108" t="s">
        <v>11</v>
      </c>
      <c r="E1108" t="s">
        <v>19</v>
      </c>
      <c r="F1108" t="s">
        <v>13</v>
      </c>
      <c r="G1108" s="1">
        <v>16.069999694824201</v>
      </c>
      <c r="H1108">
        <v>50</v>
      </c>
      <c r="I1108" t="s">
        <v>14</v>
      </c>
      <c r="J1108" t="s">
        <v>20</v>
      </c>
      <c r="K1108">
        <f>VLOOKUP(J1108,'Prix unitaires'!B:D,3,FALSE)</f>
        <v>0</v>
      </c>
      <c r="L1108" s="11">
        <f t="shared" si="17"/>
        <v>0</v>
      </c>
    </row>
    <row r="1109" spans="1:12" x14ac:dyDescent="0.25">
      <c r="A1109">
        <v>1222</v>
      </c>
      <c r="B1109" t="s">
        <v>10</v>
      </c>
      <c r="C1109">
        <v>19</v>
      </c>
      <c r="D1109" t="s">
        <v>11</v>
      </c>
      <c r="E1109" t="s">
        <v>19</v>
      </c>
      <c r="F1109" t="s">
        <v>13</v>
      </c>
      <c r="G1109" s="1">
        <v>16.069999694824201</v>
      </c>
      <c r="H1109">
        <v>50</v>
      </c>
      <c r="I1109" t="s">
        <v>14</v>
      </c>
      <c r="J1109" t="s">
        <v>20</v>
      </c>
      <c r="K1109">
        <f>VLOOKUP(J1109,'Prix unitaires'!B:D,3,FALSE)</f>
        <v>0</v>
      </c>
      <c r="L1109" s="11">
        <f t="shared" si="17"/>
        <v>0</v>
      </c>
    </row>
    <row r="1110" spans="1:12" x14ac:dyDescent="0.25">
      <c r="A1110">
        <v>1222</v>
      </c>
      <c r="B1110" t="s">
        <v>10</v>
      </c>
      <c r="C1110">
        <v>20</v>
      </c>
      <c r="D1110" t="s">
        <v>11</v>
      </c>
      <c r="E1110" t="s">
        <v>19</v>
      </c>
      <c r="F1110" t="s">
        <v>13</v>
      </c>
      <c r="G1110" s="1">
        <v>16.290000915527301</v>
      </c>
      <c r="H1110">
        <v>50</v>
      </c>
      <c r="I1110" t="s">
        <v>14</v>
      </c>
      <c r="J1110" t="s">
        <v>20</v>
      </c>
      <c r="K1110">
        <f>VLOOKUP(J1110,'Prix unitaires'!B:D,3,FALSE)</f>
        <v>0</v>
      </c>
      <c r="L1110" s="11">
        <f t="shared" si="17"/>
        <v>0</v>
      </c>
    </row>
    <row r="1111" spans="1:12" x14ac:dyDescent="0.25">
      <c r="A1111">
        <v>1222</v>
      </c>
      <c r="B1111" t="s">
        <v>10</v>
      </c>
      <c r="C1111">
        <v>21</v>
      </c>
      <c r="D1111" t="s">
        <v>11</v>
      </c>
      <c r="E1111" t="s">
        <v>19</v>
      </c>
      <c r="F1111" t="s">
        <v>13</v>
      </c>
      <c r="G1111" s="1">
        <v>32.349998474121101</v>
      </c>
      <c r="H1111">
        <v>50</v>
      </c>
      <c r="I1111" t="s">
        <v>14</v>
      </c>
      <c r="J1111" t="s">
        <v>20</v>
      </c>
      <c r="K1111">
        <f>VLOOKUP(J1111,'Prix unitaires'!B:D,3,FALSE)</f>
        <v>0</v>
      </c>
      <c r="L1111" s="11">
        <f t="shared" si="17"/>
        <v>0</v>
      </c>
    </row>
    <row r="1112" spans="1:12" x14ac:dyDescent="0.25">
      <c r="A1112">
        <v>1222</v>
      </c>
      <c r="B1112" t="s">
        <v>10</v>
      </c>
      <c r="C1112">
        <v>27</v>
      </c>
      <c r="D1112" t="s">
        <v>11</v>
      </c>
      <c r="E1112" t="s">
        <v>19</v>
      </c>
      <c r="F1112" t="s">
        <v>13</v>
      </c>
      <c r="G1112" s="1">
        <v>16.110000610351602</v>
      </c>
      <c r="H1112">
        <v>50</v>
      </c>
      <c r="I1112" t="s">
        <v>14</v>
      </c>
      <c r="J1112" t="s">
        <v>20</v>
      </c>
      <c r="K1112">
        <f>VLOOKUP(J1112,'Prix unitaires'!B:D,3,FALSE)</f>
        <v>0</v>
      </c>
      <c r="L1112" s="11">
        <f t="shared" si="17"/>
        <v>0</v>
      </c>
    </row>
    <row r="1113" spans="1:12" x14ac:dyDescent="0.25">
      <c r="A1113">
        <v>1222</v>
      </c>
      <c r="B1113" t="s">
        <v>10</v>
      </c>
      <c r="C1113">
        <v>28</v>
      </c>
      <c r="D1113" t="s">
        <v>11</v>
      </c>
      <c r="E1113" t="s">
        <v>19</v>
      </c>
      <c r="F1113" t="s">
        <v>13</v>
      </c>
      <c r="G1113" s="1">
        <v>16.149999618530298</v>
      </c>
      <c r="H1113">
        <v>50</v>
      </c>
      <c r="I1113" t="s">
        <v>14</v>
      </c>
      <c r="J1113" t="s">
        <v>20</v>
      </c>
      <c r="K1113">
        <f>VLOOKUP(J1113,'Prix unitaires'!B:D,3,FALSE)</f>
        <v>0</v>
      </c>
      <c r="L1113" s="11">
        <f t="shared" si="17"/>
        <v>0</v>
      </c>
    </row>
    <row r="1114" spans="1:12" x14ac:dyDescent="0.25">
      <c r="A1114">
        <v>1222</v>
      </c>
      <c r="B1114" t="s">
        <v>10</v>
      </c>
      <c r="C1114">
        <v>29</v>
      </c>
      <c r="D1114" t="s">
        <v>11</v>
      </c>
      <c r="E1114" t="s">
        <v>19</v>
      </c>
      <c r="F1114" t="s">
        <v>13</v>
      </c>
      <c r="G1114" s="1">
        <v>16.159999847412099</v>
      </c>
      <c r="H1114">
        <v>50</v>
      </c>
      <c r="I1114" t="s">
        <v>14</v>
      </c>
      <c r="J1114" t="s">
        <v>20</v>
      </c>
      <c r="K1114">
        <f>VLOOKUP(J1114,'Prix unitaires'!B:D,3,FALSE)</f>
        <v>0</v>
      </c>
      <c r="L1114" s="11">
        <f t="shared" si="17"/>
        <v>0</v>
      </c>
    </row>
    <row r="1115" spans="1:12" x14ac:dyDescent="0.25">
      <c r="A1115">
        <v>1222</v>
      </c>
      <c r="B1115" t="s">
        <v>10</v>
      </c>
      <c r="C1115">
        <v>30</v>
      </c>
      <c r="D1115" t="s">
        <v>11</v>
      </c>
      <c r="E1115" t="s">
        <v>19</v>
      </c>
      <c r="F1115" t="s">
        <v>13</v>
      </c>
      <c r="G1115" s="1">
        <v>16.190000534057599</v>
      </c>
      <c r="H1115">
        <v>50</v>
      </c>
      <c r="I1115" t="s">
        <v>14</v>
      </c>
      <c r="J1115" t="s">
        <v>20</v>
      </c>
      <c r="K1115">
        <f>VLOOKUP(J1115,'Prix unitaires'!B:D,3,FALSE)</f>
        <v>0</v>
      </c>
      <c r="L1115" s="11">
        <f t="shared" si="17"/>
        <v>0</v>
      </c>
    </row>
    <row r="1116" spans="1:12" x14ac:dyDescent="0.25">
      <c r="A1116">
        <v>1222</v>
      </c>
      <c r="B1116" t="s">
        <v>10</v>
      </c>
      <c r="C1116">
        <v>31</v>
      </c>
      <c r="D1116" t="s">
        <v>11</v>
      </c>
      <c r="E1116" t="s">
        <v>19</v>
      </c>
      <c r="F1116" t="s">
        <v>13</v>
      </c>
      <c r="G1116" s="1">
        <v>16.290000915527301</v>
      </c>
      <c r="H1116">
        <v>50</v>
      </c>
      <c r="I1116" t="s">
        <v>14</v>
      </c>
      <c r="J1116" t="s">
        <v>20</v>
      </c>
      <c r="K1116">
        <f>VLOOKUP(J1116,'Prix unitaires'!B:D,3,FALSE)</f>
        <v>0</v>
      </c>
      <c r="L1116" s="11">
        <f t="shared" si="17"/>
        <v>0</v>
      </c>
    </row>
    <row r="1117" spans="1:12" x14ac:dyDescent="0.25">
      <c r="A1117">
        <v>1222</v>
      </c>
      <c r="B1117" t="s">
        <v>10</v>
      </c>
      <c r="C1117">
        <v>32</v>
      </c>
      <c r="D1117" t="s">
        <v>11</v>
      </c>
      <c r="E1117" t="s">
        <v>19</v>
      </c>
      <c r="F1117" t="s">
        <v>13</v>
      </c>
      <c r="G1117" s="1">
        <v>16.940000534057599</v>
      </c>
      <c r="H1117">
        <v>50</v>
      </c>
      <c r="I1117" t="s">
        <v>14</v>
      </c>
      <c r="J1117" t="s">
        <v>20</v>
      </c>
      <c r="K1117">
        <f>VLOOKUP(J1117,'Prix unitaires'!B:D,3,FALSE)</f>
        <v>0</v>
      </c>
      <c r="L1117" s="11">
        <f t="shared" si="17"/>
        <v>0</v>
      </c>
    </row>
    <row r="1118" spans="1:12" x14ac:dyDescent="0.25">
      <c r="A1118">
        <v>1222</v>
      </c>
      <c r="B1118" t="s">
        <v>10</v>
      </c>
      <c r="C1118">
        <v>33</v>
      </c>
      <c r="D1118" t="s">
        <v>11</v>
      </c>
      <c r="E1118" t="s">
        <v>19</v>
      </c>
      <c r="F1118" t="s">
        <v>13</v>
      </c>
      <c r="G1118" s="1">
        <v>22.139999389648398</v>
      </c>
      <c r="H1118">
        <v>50</v>
      </c>
      <c r="I1118" t="s">
        <v>14</v>
      </c>
      <c r="J1118" t="s">
        <v>20</v>
      </c>
      <c r="K1118">
        <f>VLOOKUP(J1118,'Prix unitaires'!B:D,3,FALSE)</f>
        <v>0</v>
      </c>
      <c r="L1118" s="11">
        <f t="shared" si="17"/>
        <v>0</v>
      </c>
    </row>
    <row r="1119" spans="1:12" x14ac:dyDescent="0.25">
      <c r="A1119">
        <v>1222</v>
      </c>
      <c r="B1119" t="s">
        <v>10</v>
      </c>
      <c r="C1119">
        <v>36</v>
      </c>
      <c r="D1119" t="s">
        <v>11</v>
      </c>
      <c r="E1119" t="s">
        <v>19</v>
      </c>
      <c r="F1119" t="s">
        <v>13</v>
      </c>
      <c r="G1119" s="1">
        <v>16.219999313354499</v>
      </c>
      <c r="H1119">
        <v>50</v>
      </c>
      <c r="I1119" t="s">
        <v>14</v>
      </c>
      <c r="J1119" t="s">
        <v>20</v>
      </c>
      <c r="K1119">
        <f>VLOOKUP(J1119,'Prix unitaires'!B:D,3,FALSE)</f>
        <v>0</v>
      </c>
      <c r="L1119" s="11">
        <f t="shared" si="17"/>
        <v>0</v>
      </c>
    </row>
    <row r="1120" spans="1:12" x14ac:dyDescent="0.25">
      <c r="A1120">
        <v>1222</v>
      </c>
      <c r="B1120" t="s">
        <v>10</v>
      </c>
      <c r="C1120">
        <v>37</v>
      </c>
      <c r="D1120" t="s">
        <v>11</v>
      </c>
      <c r="E1120" t="s">
        <v>19</v>
      </c>
      <c r="F1120" t="s">
        <v>13</v>
      </c>
      <c r="G1120" s="1">
        <v>16.190000534057599</v>
      </c>
      <c r="H1120">
        <v>50</v>
      </c>
      <c r="I1120" t="s">
        <v>14</v>
      </c>
      <c r="J1120" t="s">
        <v>20</v>
      </c>
      <c r="K1120">
        <f>VLOOKUP(J1120,'Prix unitaires'!B:D,3,FALSE)</f>
        <v>0</v>
      </c>
      <c r="L1120" s="11">
        <f t="shared" si="17"/>
        <v>0</v>
      </c>
    </row>
    <row r="1121" spans="1:12" x14ac:dyDescent="0.25">
      <c r="A1121">
        <v>1222</v>
      </c>
      <c r="B1121" t="s">
        <v>10</v>
      </c>
      <c r="C1121">
        <v>38</v>
      </c>
      <c r="D1121" t="s">
        <v>11</v>
      </c>
      <c r="E1121" t="s">
        <v>19</v>
      </c>
      <c r="F1121" t="s">
        <v>13</v>
      </c>
      <c r="G1121" s="1">
        <v>16.159999847412099</v>
      </c>
      <c r="H1121">
        <v>50</v>
      </c>
      <c r="I1121" t="s">
        <v>14</v>
      </c>
      <c r="J1121" t="s">
        <v>20</v>
      </c>
      <c r="K1121">
        <f>VLOOKUP(J1121,'Prix unitaires'!B:D,3,FALSE)</f>
        <v>0</v>
      </c>
      <c r="L1121" s="11">
        <f t="shared" si="17"/>
        <v>0</v>
      </c>
    </row>
    <row r="1122" spans="1:12" x14ac:dyDescent="0.25">
      <c r="A1122">
        <v>1222</v>
      </c>
      <c r="B1122" t="s">
        <v>10</v>
      </c>
      <c r="C1122">
        <v>39</v>
      </c>
      <c r="D1122" t="s">
        <v>11</v>
      </c>
      <c r="E1122" t="s">
        <v>19</v>
      </c>
      <c r="F1122" t="s">
        <v>13</v>
      </c>
      <c r="G1122" s="1">
        <v>16.149999618530298</v>
      </c>
      <c r="H1122">
        <v>50</v>
      </c>
      <c r="I1122" t="s">
        <v>14</v>
      </c>
      <c r="J1122" t="s">
        <v>20</v>
      </c>
      <c r="K1122">
        <f>VLOOKUP(J1122,'Prix unitaires'!B:D,3,FALSE)</f>
        <v>0</v>
      </c>
      <c r="L1122" s="11">
        <f t="shared" si="17"/>
        <v>0</v>
      </c>
    </row>
    <row r="1123" spans="1:12" x14ac:dyDescent="0.25">
      <c r="A1123">
        <v>1222</v>
      </c>
      <c r="B1123" t="s">
        <v>10</v>
      </c>
      <c r="C1123">
        <v>40</v>
      </c>
      <c r="D1123" t="s">
        <v>11</v>
      </c>
      <c r="E1123" t="s">
        <v>19</v>
      </c>
      <c r="F1123" t="s">
        <v>13</v>
      </c>
      <c r="G1123" s="1">
        <v>16.110000610351602</v>
      </c>
      <c r="H1123">
        <v>50</v>
      </c>
      <c r="I1123" t="s">
        <v>14</v>
      </c>
      <c r="J1123" t="s">
        <v>20</v>
      </c>
      <c r="K1123">
        <f>VLOOKUP(J1123,'Prix unitaires'!B:D,3,FALSE)</f>
        <v>0</v>
      </c>
      <c r="L1123" s="11">
        <f t="shared" si="17"/>
        <v>0</v>
      </c>
    </row>
    <row r="1124" spans="1:12" x14ac:dyDescent="0.25">
      <c r="A1124">
        <v>1222</v>
      </c>
      <c r="B1124" t="s">
        <v>10</v>
      </c>
      <c r="C1124">
        <v>42</v>
      </c>
      <c r="D1124" t="s">
        <v>11</v>
      </c>
      <c r="E1124" t="s">
        <v>19</v>
      </c>
      <c r="F1124" t="s">
        <v>13</v>
      </c>
      <c r="G1124" s="1">
        <v>16.159999847412099</v>
      </c>
      <c r="H1124">
        <v>50</v>
      </c>
      <c r="I1124" t="s">
        <v>14</v>
      </c>
      <c r="J1124" t="s">
        <v>20</v>
      </c>
      <c r="K1124">
        <f>VLOOKUP(J1124,'Prix unitaires'!B:D,3,FALSE)</f>
        <v>0</v>
      </c>
      <c r="L1124" s="11">
        <f t="shared" si="17"/>
        <v>0</v>
      </c>
    </row>
    <row r="1125" spans="1:12" x14ac:dyDescent="0.25">
      <c r="A1125">
        <v>1222</v>
      </c>
      <c r="B1125" t="s">
        <v>10</v>
      </c>
      <c r="C1125">
        <v>43</v>
      </c>
      <c r="D1125" t="s">
        <v>11</v>
      </c>
      <c r="E1125" t="s">
        <v>19</v>
      </c>
      <c r="F1125" t="s">
        <v>13</v>
      </c>
      <c r="G1125" s="1">
        <v>15.9899997711182</v>
      </c>
      <c r="H1125">
        <v>50</v>
      </c>
      <c r="I1125" t="s">
        <v>14</v>
      </c>
      <c r="J1125" t="s">
        <v>20</v>
      </c>
      <c r="K1125">
        <f>VLOOKUP(J1125,'Prix unitaires'!B:D,3,FALSE)</f>
        <v>0</v>
      </c>
      <c r="L1125" s="11">
        <f t="shared" si="17"/>
        <v>0</v>
      </c>
    </row>
    <row r="1126" spans="1:12" x14ac:dyDescent="0.25">
      <c r="A1126">
        <v>1222</v>
      </c>
      <c r="B1126" t="s">
        <v>10</v>
      </c>
      <c r="C1126">
        <v>44</v>
      </c>
      <c r="D1126" t="s">
        <v>11</v>
      </c>
      <c r="E1126" t="s">
        <v>19</v>
      </c>
      <c r="F1126" t="s">
        <v>13</v>
      </c>
      <c r="G1126" s="1">
        <v>17.370000839233398</v>
      </c>
      <c r="H1126">
        <v>50</v>
      </c>
      <c r="I1126" t="s">
        <v>14</v>
      </c>
      <c r="J1126" t="s">
        <v>20</v>
      </c>
      <c r="K1126">
        <f>VLOOKUP(J1126,'Prix unitaires'!B:D,3,FALSE)</f>
        <v>0</v>
      </c>
      <c r="L1126" s="11">
        <f t="shared" si="17"/>
        <v>0</v>
      </c>
    </row>
    <row r="1127" spans="1:12" x14ac:dyDescent="0.25">
      <c r="A1127">
        <v>1222</v>
      </c>
      <c r="B1127" t="s">
        <v>26</v>
      </c>
      <c r="C1127">
        <v>101</v>
      </c>
      <c r="D1127" t="s">
        <v>11</v>
      </c>
      <c r="E1127" t="s">
        <v>17</v>
      </c>
      <c r="F1127" t="s">
        <v>13</v>
      </c>
      <c r="G1127" s="1">
        <v>39.029998779296903</v>
      </c>
      <c r="H1127">
        <v>50</v>
      </c>
      <c r="I1127" t="s">
        <v>14</v>
      </c>
      <c r="J1127" t="s">
        <v>18</v>
      </c>
      <c r="K1127">
        <f>VLOOKUP(J1127,'Prix unitaires'!B:D,3,FALSE)</f>
        <v>0</v>
      </c>
      <c r="L1127" s="11">
        <f t="shared" si="17"/>
        <v>0</v>
      </c>
    </row>
    <row r="1128" spans="1:12" x14ac:dyDescent="0.25">
      <c r="A1128">
        <v>1222</v>
      </c>
      <c r="B1128" t="s">
        <v>26</v>
      </c>
      <c r="C1128">
        <v>147</v>
      </c>
      <c r="D1128" t="s">
        <v>11</v>
      </c>
      <c r="E1128" t="s">
        <v>12</v>
      </c>
      <c r="F1128" t="s">
        <v>13</v>
      </c>
      <c r="G1128" s="1">
        <v>1.46000003814697</v>
      </c>
      <c r="H1128">
        <v>50</v>
      </c>
      <c r="I1128" t="s">
        <v>14</v>
      </c>
      <c r="J1128" t="s">
        <v>15</v>
      </c>
      <c r="K1128">
        <f>VLOOKUP(J1128,'Prix unitaires'!B:D,3,FALSE)</f>
        <v>0</v>
      </c>
      <c r="L1128" s="11">
        <f t="shared" si="17"/>
        <v>0</v>
      </c>
    </row>
    <row r="1129" spans="1:12" x14ac:dyDescent="0.25">
      <c r="A1129">
        <v>1222</v>
      </c>
      <c r="B1129" t="s">
        <v>26</v>
      </c>
      <c r="C1129">
        <v>121</v>
      </c>
      <c r="D1129" t="s">
        <v>11</v>
      </c>
      <c r="E1129" t="s">
        <v>19</v>
      </c>
      <c r="F1129" t="s">
        <v>13</v>
      </c>
      <c r="G1129" s="1">
        <v>16.319999694824201</v>
      </c>
      <c r="H1129">
        <v>50</v>
      </c>
      <c r="I1129" t="s">
        <v>14</v>
      </c>
      <c r="J1129" t="s">
        <v>20</v>
      </c>
      <c r="K1129">
        <f>VLOOKUP(J1129,'Prix unitaires'!B:D,3,FALSE)</f>
        <v>0</v>
      </c>
      <c r="L1129" s="11">
        <f t="shared" si="17"/>
        <v>0</v>
      </c>
    </row>
    <row r="1130" spans="1:12" x14ac:dyDescent="0.25">
      <c r="A1130">
        <v>1222</v>
      </c>
      <c r="B1130" t="s">
        <v>26</v>
      </c>
      <c r="C1130">
        <v>122</v>
      </c>
      <c r="D1130" t="s">
        <v>11</v>
      </c>
      <c r="E1130" t="s">
        <v>19</v>
      </c>
      <c r="F1130" t="s">
        <v>13</v>
      </c>
      <c r="G1130" s="1">
        <v>17.780000686645501</v>
      </c>
      <c r="H1130">
        <v>50</v>
      </c>
      <c r="I1130" t="s">
        <v>14</v>
      </c>
      <c r="J1130" t="s">
        <v>20</v>
      </c>
      <c r="K1130">
        <f>VLOOKUP(J1130,'Prix unitaires'!B:D,3,FALSE)</f>
        <v>0</v>
      </c>
      <c r="L1130" s="11">
        <f t="shared" si="17"/>
        <v>0</v>
      </c>
    </row>
    <row r="1131" spans="1:12" x14ac:dyDescent="0.25">
      <c r="A1131">
        <v>1222</v>
      </c>
      <c r="B1131" t="s">
        <v>26</v>
      </c>
      <c r="C1131">
        <v>123</v>
      </c>
      <c r="D1131" t="s">
        <v>11</v>
      </c>
      <c r="E1131" t="s">
        <v>32</v>
      </c>
      <c r="F1131" t="s">
        <v>13</v>
      </c>
      <c r="G1131" s="1">
        <v>14.5200004577637</v>
      </c>
      <c r="H1131">
        <v>240</v>
      </c>
      <c r="I1131" t="s">
        <v>14</v>
      </c>
      <c r="J1131" t="s">
        <v>33</v>
      </c>
      <c r="K1131">
        <f>VLOOKUP(J1131,'Prix unitaires'!B:D,3,FALSE)</f>
        <v>0</v>
      </c>
      <c r="L1131" s="11">
        <f t="shared" si="17"/>
        <v>0</v>
      </c>
    </row>
    <row r="1132" spans="1:12" x14ac:dyDescent="0.25">
      <c r="A1132">
        <v>1222</v>
      </c>
      <c r="B1132" t="s">
        <v>26</v>
      </c>
      <c r="C1132">
        <v>124</v>
      </c>
      <c r="D1132" t="s">
        <v>11</v>
      </c>
      <c r="E1132" t="s">
        <v>32</v>
      </c>
      <c r="F1132" t="s">
        <v>13</v>
      </c>
      <c r="G1132" s="1">
        <v>19.5200004577637</v>
      </c>
      <c r="H1132">
        <v>240</v>
      </c>
      <c r="I1132" t="s">
        <v>14</v>
      </c>
      <c r="J1132" t="s">
        <v>33</v>
      </c>
      <c r="K1132">
        <f>VLOOKUP(J1132,'Prix unitaires'!B:D,3,FALSE)</f>
        <v>0</v>
      </c>
      <c r="L1132" s="11">
        <f t="shared" si="17"/>
        <v>0</v>
      </c>
    </row>
    <row r="1133" spans="1:12" x14ac:dyDescent="0.25">
      <c r="A1133">
        <v>1222</v>
      </c>
      <c r="B1133" t="s">
        <v>26</v>
      </c>
      <c r="C1133">
        <v>102</v>
      </c>
      <c r="D1133" t="s">
        <v>11</v>
      </c>
      <c r="E1133" t="s">
        <v>12</v>
      </c>
      <c r="F1133" t="s">
        <v>13</v>
      </c>
      <c r="G1133" s="1">
        <v>9.2799997329712003</v>
      </c>
      <c r="H1133">
        <v>50</v>
      </c>
      <c r="I1133" t="s">
        <v>14</v>
      </c>
      <c r="J1133" t="s">
        <v>15</v>
      </c>
      <c r="K1133">
        <f>VLOOKUP(J1133,'Prix unitaires'!B:D,3,FALSE)</f>
        <v>0</v>
      </c>
      <c r="L1133" s="11">
        <f t="shared" si="17"/>
        <v>0</v>
      </c>
    </row>
    <row r="1134" spans="1:12" x14ac:dyDescent="0.25">
      <c r="A1134">
        <v>1222</v>
      </c>
      <c r="B1134" t="s">
        <v>26</v>
      </c>
      <c r="C1134">
        <v>103</v>
      </c>
      <c r="D1134" t="s">
        <v>11</v>
      </c>
      <c r="E1134" t="s">
        <v>19</v>
      </c>
      <c r="F1134" t="s">
        <v>13</v>
      </c>
      <c r="G1134" s="1">
        <v>16.129999160766602</v>
      </c>
      <c r="H1134">
        <v>50</v>
      </c>
      <c r="I1134" t="s">
        <v>14</v>
      </c>
      <c r="J1134" t="s">
        <v>20</v>
      </c>
      <c r="K1134">
        <f>VLOOKUP(J1134,'Prix unitaires'!B:D,3,FALSE)</f>
        <v>0</v>
      </c>
      <c r="L1134" s="11">
        <f t="shared" si="17"/>
        <v>0</v>
      </c>
    </row>
    <row r="1135" spans="1:12" x14ac:dyDescent="0.25">
      <c r="A1135">
        <v>1222</v>
      </c>
      <c r="B1135" t="s">
        <v>26</v>
      </c>
      <c r="C1135">
        <v>104</v>
      </c>
      <c r="D1135" t="s">
        <v>11</v>
      </c>
      <c r="E1135" t="s">
        <v>19</v>
      </c>
      <c r="F1135" t="s">
        <v>13</v>
      </c>
      <c r="G1135" s="1">
        <v>16.100000381469702</v>
      </c>
      <c r="H1135">
        <v>50</v>
      </c>
      <c r="I1135" t="s">
        <v>14</v>
      </c>
      <c r="J1135" t="s">
        <v>20</v>
      </c>
      <c r="K1135">
        <f>VLOOKUP(J1135,'Prix unitaires'!B:D,3,FALSE)</f>
        <v>0</v>
      </c>
      <c r="L1135" s="11">
        <f t="shared" si="17"/>
        <v>0</v>
      </c>
    </row>
    <row r="1136" spans="1:12" x14ac:dyDescent="0.25">
      <c r="A1136">
        <v>1222</v>
      </c>
      <c r="B1136" t="s">
        <v>26</v>
      </c>
      <c r="C1136">
        <v>105</v>
      </c>
      <c r="D1136" t="s">
        <v>11</v>
      </c>
      <c r="E1136" t="s">
        <v>19</v>
      </c>
      <c r="F1136" t="s">
        <v>13</v>
      </c>
      <c r="G1136" s="1">
        <v>16.090000152587901</v>
      </c>
      <c r="H1136">
        <v>50</v>
      </c>
      <c r="I1136" t="s">
        <v>14</v>
      </c>
      <c r="J1136" t="s">
        <v>20</v>
      </c>
      <c r="K1136">
        <f>VLOOKUP(J1136,'Prix unitaires'!B:D,3,FALSE)</f>
        <v>0</v>
      </c>
      <c r="L1136" s="11">
        <f t="shared" si="17"/>
        <v>0</v>
      </c>
    </row>
    <row r="1137" spans="1:12" x14ac:dyDescent="0.25">
      <c r="A1137">
        <v>1222</v>
      </c>
      <c r="B1137" t="s">
        <v>26</v>
      </c>
      <c r="C1137">
        <v>106</v>
      </c>
      <c r="D1137" t="s">
        <v>11</v>
      </c>
      <c r="E1137" t="s">
        <v>19</v>
      </c>
      <c r="F1137" t="s">
        <v>13</v>
      </c>
      <c r="G1137" s="1">
        <v>16.069999694824201</v>
      </c>
      <c r="H1137">
        <v>50</v>
      </c>
      <c r="I1137" t="s">
        <v>14</v>
      </c>
      <c r="J1137" t="s">
        <v>20</v>
      </c>
      <c r="K1137">
        <f>VLOOKUP(J1137,'Prix unitaires'!B:D,3,FALSE)</f>
        <v>0</v>
      </c>
      <c r="L1137" s="11">
        <f t="shared" si="17"/>
        <v>0</v>
      </c>
    </row>
    <row r="1138" spans="1:12" x14ac:dyDescent="0.25">
      <c r="A1138">
        <v>1222</v>
      </c>
      <c r="B1138" t="s">
        <v>26</v>
      </c>
      <c r="C1138">
        <v>107</v>
      </c>
      <c r="D1138" t="s">
        <v>11</v>
      </c>
      <c r="E1138" t="s">
        <v>19</v>
      </c>
      <c r="F1138" t="s">
        <v>13</v>
      </c>
      <c r="G1138" s="1">
        <v>16.309999465942401</v>
      </c>
      <c r="H1138">
        <v>50</v>
      </c>
      <c r="I1138" t="s">
        <v>14</v>
      </c>
      <c r="J1138" t="s">
        <v>20</v>
      </c>
      <c r="K1138">
        <f>VLOOKUP(J1138,'Prix unitaires'!B:D,3,FALSE)</f>
        <v>0</v>
      </c>
      <c r="L1138" s="11">
        <f t="shared" si="17"/>
        <v>0</v>
      </c>
    </row>
    <row r="1139" spans="1:12" x14ac:dyDescent="0.25">
      <c r="A1139">
        <v>1222</v>
      </c>
      <c r="B1139" t="s">
        <v>26</v>
      </c>
      <c r="C1139">
        <v>108</v>
      </c>
      <c r="D1139" t="s">
        <v>11</v>
      </c>
      <c r="E1139" t="s">
        <v>19</v>
      </c>
      <c r="F1139" t="s">
        <v>13</v>
      </c>
      <c r="G1139" s="1">
        <v>30.280000686645501</v>
      </c>
      <c r="H1139">
        <v>50</v>
      </c>
      <c r="I1139" t="s">
        <v>14</v>
      </c>
      <c r="J1139" t="s">
        <v>20</v>
      </c>
      <c r="K1139">
        <f>VLOOKUP(J1139,'Prix unitaires'!B:D,3,FALSE)</f>
        <v>0</v>
      </c>
      <c r="L1139" s="11">
        <f t="shared" si="17"/>
        <v>0</v>
      </c>
    </row>
    <row r="1140" spans="1:12" x14ac:dyDescent="0.25">
      <c r="A1140">
        <v>1222</v>
      </c>
      <c r="B1140" t="s">
        <v>26</v>
      </c>
      <c r="C1140">
        <v>109</v>
      </c>
      <c r="D1140" t="s">
        <v>11</v>
      </c>
      <c r="E1140" t="s">
        <v>19</v>
      </c>
      <c r="F1140" t="s">
        <v>13</v>
      </c>
      <c r="G1140" s="1">
        <v>8.8000001907349006</v>
      </c>
      <c r="H1140">
        <v>50</v>
      </c>
      <c r="I1140" t="s">
        <v>14</v>
      </c>
      <c r="J1140" t="s">
        <v>20</v>
      </c>
      <c r="K1140">
        <f>VLOOKUP(J1140,'Prix unitaires'!B:D,3,FALSE)</f>
        <v>0</v>
      </c>
      <c r="L1140" s="11">
        <f t="shared" si="17"/>
        <v>0</v>
      </c>
    </row>
    <row r="1141" spans="1:12" x14ac:dyDescent="0.25">
      <c r="A1141">
        <v>1222</v>
      </c>
      <c r="B1141" t="s">
        <v>26</v>
      </c>
      <c r="C1141">
        <v>110</v>
      </c>
      <c r="D1141" t="s">
        <v>11</v>
      </c>
      <c r="E1141" t="s">
        <v>19</v>
      </c>
      <c r="F1141" t="s">
        <v>13</v>
      </c>
      <c r="G1141" s="1">
        <v>16.379999160766602</v>
      </c>
      <c r="H1141">
        <v>50</v>
      </c>
      <c r="I1141" t="s">
        <v>14</v>
      </c>
      <c r="J1141" t="s">
        <v>20</v>
      </c>
      <c r="K1141">
        <f>VLOOKUP(J1141,'Prix unitaires'!B:D,3,FALSE)</f>
        <v>0</v>
      </c>
      <c r="L1141" s="11">
        <f t="shared" si="17"/>
        <v>0</v>
      </c>
    </row>
    <row r="1142" spans="1:12" x14ac:dyDescent="0.25">
      <c r="A1142">
        <v>1222</v>
      </c>
      <c r="B1142" t="s">
        <v>26</v>
      </c>
      <c r="C1142">
        <v>111</v>
      </c>
      <c r="D1142" t="s">
        <v>11</v>
      </c>
      <c r="E1142" t="s">
        <v>19</v>
      </c>
      <c r="F1142" t="s">
        <v>13</v>
      </c>
      <c r="G1142" s="1">
        <v>16.4799995422363</v>
      </c>
      <c r="H1142">
        <v>50</v>
      </c>
      <c r="I1142" t="s">
        <v>14</v>
      </c>
      <c r="J1142" t="s">
        <v>20</v>
      </c>
      <c r="K1142">
        <f>VLOOKUP(J1142,'Prix unitaires'!B:D,3,FALSE)</f>
        <v>0</v>
      </c>
      <c r="L1142" s="11">
        <f t="shared" si="17"/>
        <v>0</v>
      </c>
    </row>
    <row r="1143" spans="1:12" x14ac:dyDescent="0.25">
      <c r="A1143">
        <v>1222</v>
      </c>
      <c r="B1143" t="s">
        <v>26</v>
      </c>
      <c r="C1143">
        <v>112</v>
      </c>
      <c r="D1143" t="s">
        <v>11</v>
      </c>
      <c r="E1143" t="s">
        <v>19</v>
      </c>
      <c r="F1143" t="s">
        <v>13</v>
      </c>
      <c r="G1143" s="1">
        <v>16.4899997711182</v>
      </c>
      <c r="H1143">
        <v>50</v>
      </c>
      <c r="I1143" t="s">
        <v>14</v>
      </c>
      <c r="J1143" t="s">
        <v>20</v>
      </c>
      <c r="K1143">
        <f>VLOOKUP(J1143,'Prix unitaires'!B:D,3,FALSE)</f>
        <v>0</v>
      </c>
      <c r="L1143" s="11">
        <f t="shared" si="17"/>
        <v>0</v>
      </c>
    </row>
    <row r="1144" spans="1:12" x14ac:dyDescent="0.25">
      <c r="A1144">
        <v>1222</v>
      </c>
      <c r="B1144" t="s">
        <v>26</v>
      </c>
      <c r="C1144">
        <v>113</v>
      </c>
      <c r="D1144" t="s">
        <v>11</v>
      </c>
      <c r="E1144" t="s">
        <v>19</v>
      </c>
      <c r="F1144" t="s">
        <v>13</v>
      </c>
      <c r="G1144" s="1">
        <v>16.620000839233398</v>
      </c>
      <c r="H1144">
        <v>50</v>
      </c>
      <c r="I1144" t="s">
        <v>14</v>
      </c>
      <c r="J1144" t="s">
        <v>20</v>
      </c>
      <c r="K1144">
        <f>VLOOKUP(J1144,'Prix unitaires'!B:D,3,FALSE)</f>
        <v>0</v>
      </c>
      <c r="L1144" s="11">
        <f t="shared" si="17"/>
        <v>0</v>
      </c>
    </row>
    <row r="1145" spans="1:12" x14ac:dyDescent="0.25">
      <c r="A1145">
        <v>1222</v>
      </c>
      <c r="B1145" t="s">
        <v>26</v>
      </c>
      <c r="C1145">
        <v>114</v>
      </c>
      <c r="D1145" t="s">
        <v>11</v>
      </c>
      <c r="E1145" t="s">
        <v>19</v>
      </c>
      <c r="F1145" t="s">
        <v>13</v>
      </c>
      <c r="G1145" s="1">
        <v>16.629999160766602</v>
      </c>
      <c r="H1145">
        <v>50</v>
      </c>
      <c r="I1145" t="s">
        <v>14</v>
      </c>
      <c r="J1145" t="s">
        <v>20</v>
      </c>
      <c r="K1145">
        <f>VLOOKUP(J1145,'Prix unitaires'!B:D,3,FALSE)</f>
        <v>0</v>
      </c>
      <c r="L1145" s="11">
        <f t="shared" si="17"/>
        <v>0</v>
      </c>
    </row>
    <row r="1146" spans="1:12" x14ac:dyDescent="0.25">
      <c r="A1146">
        <v>1222</v>
      </c>
      <c r="B1146" t="s">
        <v>26</v>
      </c>
      <c r="C1146">
        <v>115</v>
      </c>
      <c r="D1146" t="s">
        <v>11</v>
      </c>
      <c r="E1146" t="s">
        <v>19</v>
      </c>
      <c r="F1146" t="s">
        <v>13</v>
      </c>
      <c r="G1146" s="1">
        <v>29.120000839233398</v>
      </c>
      <c r="H1146">
        <v>50</v>
      </c>
      <c r="I1146" t="s">
        <v>14</v>
      </c>
      <c r="J1146" t="s">
        <v>20</v>
      </c>
      <c r="K1146">
        <f>VLOOKUP(J1146,'Prix unitaires'!B:D,3,FALSE)</f>
        <v>0</v>
      </c>
      <c r="L1146" s="11">
        <f t="shared" si="17"/>
        <v>0</v>
      </c>
    </row>
    <row r="1147" spans="1:12" x14ac:dyDescent="0.25">
      <c r="A1147">
        <v>1222</v>
      </c>
      <c r="B1147" t="s">
        <v>26</v>
      </c>
      <c r="C1147">
        <v>116</v>
      </c>
      <c r="D1147" t="s">
        <v>11</v>
      </c>
      <c r="E1147" t="s">
        <v>19</v>
      </c>
      <c r="F1147" t="s">
        <v>13</v>
      </c>
      <c r="G1147" s="1">
        <v>17.0100002288818</v>
      </c>
      <c r="H1147">
        <v>50</v>
      </c>
      <c r="I1147" t="s">
        <v>14</v>
      </c>
      <c r="J1147" t="s">
        <v>20</v>
      </c>
      <c r="K1147">
        <f>VLOOKUP(J1147,'Prix unitaires'!B:D,3,FALSE)</f>
        <v>0</v>
      </c>
      <c r="L1147" s="11">
        <f t="shared" si="17"/>
        <v>0</v>
      </c>
    </row>
    <row r="1148" spans="1:12" x14ac:dyDescent="0.25">
      <c r="A1148">
        <v>1222</v>
      </c>
      <c r="B1148" t="s">
        <v>26</v>
      </c>
      <c r="C1148">
        <v>117</v>
      </c>
      <c r="D1148" t="s">
        <v>11</v>
      </c>
      <c r="E1148" t="s">
        <v>19</v>
      </c>
      <c r="F1148" t="s">
        <v>13</v>
      </c>
      <c r="G1148" s="1">
        <v>16.069999694824201</v>
      </c>
      <c r="H1148">
        <v>50</v>
      </c>
      <c r="I1148" t="s">
        <v>14</v>
      </c>
      <c r="J1148" t="s">
        <v>20</v>
      </c>
      <c r="K1148">
        <f>VLOOKUP(J1148,'Prix unitaires'!B:D,3,FALSE)</f>
        <v>0</v>
      </c>
      <c r="L1148" s="11">
        <f t="shared" si="17"/>
        <v>0</v>
      </c>
    </row>
    <row r="1149" spans="1:12" x14ac:dyDescent="0.25">
      <c r="A1149">
        <v>1222</v>
      </c>
      <c r="B1149" t="s">
        <v>26</v>
      </c>
      <c r="C1149">
        <v>118</v>
      </c>
      <c r="D1149" t="s">
        <v>11</v>
      </c>
      <c r="E1149" t="s">
        <v>19</v>
      </c>
      <c r="F1149" t="s">
        <v>13</v>
      </c>
      <c r="G1149" s="1">
        <v>16.069999694824201</v>
      </c>
      <c r="H1149">
        <v>50</v>
      </c>
      <c r="I1149" t="s">
        <v>14</v>
      </c>
      <c r="J1149" t="s">
        <v>20</v>
      </c>
      <c r="K1149">
        <f>VLOOKUP(J1149,'Prix unitaires'!B:D,3,FALSE)</f>
        <v>0</v>
      </c>
      <c r="L1149" s="11">
        <f t="shared" si="17"/>
        <v>0</v>
      </c>
    </row>
    <row r="1150" spans="1:12" x14ac:dyDescent="0.25">
      <c r="A1150">
        <v>1222</v>
      </c>
      <c r="B1150" t="s">
        <v>26</v>
      </c>
      <c r="C1150">
        <v>119</v>
      </c>
      <c r="D1150" t="s">
        <v>11</v>
      </c>
      <c r="E1150" t="s">
        <v>19</v>
      </c>
      <c r="F1150" t="s">
        <v>13</v>
      </c>
      <c r="G1150" s="1">
        <v>16.290000915527301</v>
      </c>
      <c r="H1150">
        <v>50</v>
      </c>
      <c r="I1150" t="s">
        <v>14</v>
      </c>
      <c r="J1150" t="s">
        <v>20</v>
      </c>
      <c r="K1150">
        <f>VLOOKUP(J1150,'Prix unitaires'!B:D,3,FALSE)</f>
        <v>0</v>
      </c>
      <c r="L1150" s="11">
        <f t="shared" si="17"/>
        <v>0</v>
      </c>
    </row>
    <row r="1151" spans="1:12" x14ac:dyDescent="0.25">
      <c r="A1151">
        <v>1222</v>
      </c>
      <c r="B1151" t="s">
        <v>26</v>
      </c>
      <c r="C1151">
        <v>120</v>
      </c>
      <c r="D1151" t="s">
        <v>11</v>
      </c>
      <c r="E1151" t="s">
        <v>19</v>
      </c>
      <c r="F1151" t="s">
        <v>13</v>
      </c>
      <c r="G1151" s="1">
        <v>15.699999809265099</v>
      </c>
      <c r="H1151">
        <v>50</v>
      </c>
      <c r="I1151" t="s">
        <v>14</v>
      </c>
      <c r="J1151" t="s">
        <v>20</v>
      </c>
      <c r="K1151">
        <f>VLOOKUP(J1151,'Prix unitaires'!B:D,3,FALSE)</f>
        <v>0</v>
      </c>
      <c r="L1151" s="11">
        <f t="shared" si="17"/>
        <v>0</v>
      </c>
    </row>
    <row r="1152" spans="1:12" x14ac:dyDescent="0.25">
      <c r="A1152">
        <v>1222</v>
      </c>
      <c r="B1152" t="s">
        <v>26</v>
      </c>
      <c r="C1152">
        <v>127</v>
      </c>
      <c r="D1152" t="s">
        <v>11</v>
      </c>
      <c r="E1152" t="s">
        <v>19</v>
      </c>
      <c r="F1152" t="s">
        <v>13</v>
      </c>
      <c r="G1152" s="1">
        <v>16.399999618530298</v>
      </c>
      <c r="H1152">
        <v>50</v>
      </c>
      <c r="I1152" t="s">
        <v>14</v>
      </c>
      <c r="J1152" t="s">
        <v>20</v>
      </c>
      <c r="K1152">
        <f>VLOOKUP(J1152,'Prix unitaires'!B:D,3,FALSE)</f>
        <v>0</v>
      </c>
      <c r="L1152" s="11">
        <f t="shared" si="17"/>
        <v>0</v>
      </c>
    </row>
    <row r="1153" spans="1:12" x14ac:dyDescent="0.25">
      <c r="A1153">
        <v>1222</v>
      </c>
      <c r="B1153" t="s">
        <v>26</v>
      </c>
      <c r="C1153">
        <v>128</v>
      </c>
      <c r="D1153" t="s">
        <v>11</v>
      </c>
      <c r="E1153" t="s">
        <v>19</v>
      </c>
      <c r="F1153" t="s">
        <v>13</v>
      </c>
      <c r="G1153" s="1">
        <v>16.110000610351602</v>
      </c>
      <c r="H1153">
        <v>50</v>
      </c>
      <c r="I1153" t="s">
        <v>14</v>
      </c>
      <c r="J1153" t="s">
        <v>20</v>
      </c>
      <c r="K1153">
        <f>VLOOKUP(J1153,'Prix unitaires'!B:D,3,FALSE)</f>
        <v>0</v>
      </c>
      <c r="L1153" s="11">
        <f t="shared" si="17"/>
        <v>0</v>
      </c>
    </row>
    <row r="1154" spans="1:12" x14ac:dyDescent="0.25">
      <c r="A1154">
        <v>1222</v>
      </c>
      <c r="B1154" t="s">
        <v>26</v>
      </c>
      <c r="C1154">
        <v>129</v>
      </c>
      <c r="D1154" t="s">
        <v>11</v>
      </c>
      <c r="E1154" t="s">
        <v>19</v>
      </c>
      <c r="F1154" t="s">
        <v>13</v>
      </c>
      <c r="G1154" s="1">
        <v>16.149999618530298</v>
      </c>
      <c r="H1154">
        <v>50</v>
      </c>
      <c r="I1154" t="s">
        <v>14</v>
      </c>
      <c r="J1154" t="s">
        <v>20</v>
      </c>
      <c r="K1154">
        <f>VLOOKUP(J1154,'Prix unitaires'!B:D,3,FALSE)</f>
        <v>0</v>
      </c>
      <c r="L1154" s="11">
        <f t="shared" si="17"/>
        <v>0</v>
      </c>
    </row>
    <row r="1155" spans="1:12" x14ac:dyDescent="0.25">
      <c r="A1155">
        <v>1222</v>
      </c>
      <c r="B1155" t="s">
        <v>26</v>
      </c>
      <c r="C1155">
        <v>130</v>
      </c>
      <c r="D1155" t="s">
        <v>11</v>
      </c>
      <c r="E1155" t="s">
        <v>19</v>
      </c>
      <c r="F1155" t="s">
        <v>13</v>
      </c>
      <c r="G1155" s="1">
        <v>16.159999847412099</v>
      </c>
      <c r="H1155">
        <v>50</v>
      </c>
      <c r="I1155" t="s">
        <v>14</v>
      </c>
      <c r="J1155" t="s">
        <v>20</v>
      </c>
      <c r="K1155">
        <f>VLOOKUP(J1155,'Prix unitaires'!B:D,3,FALSE)</f>
        <v>0</v>
      </c>
      <c r="L1155" s="11">
        <f t="shared" ref="L1155:L1218" si="18">(G1155*H1155)*K1155</f>
        <v>0</v>
      </c>
    </row>
    <row r="1156" spans="1:12" x14ac:dyDescent="0.25">
      <c r="A1156">
        <v>1222</v>
      </c>
      <c r="B1156" t="s">
        <v>26</v>
      </c>
      <c r="C1156">
        <v>131</v>
      </c>
      <c r="D1156" t="s">
        <v>11</v>
      </c>
      <c r="E1156" t="s">
        <v>19</v>
      </c>
      <c r="F1156" t="s">
        <v>13</v>
      </c>
      <c r="G1156" s="1">
        <v>16.190000534057599</v>
      </c>
      <c r="H1156">
        <v>50</v>
      </c>
      <c r="I1156" t="s">
        <v>14</v>
      </c>
      <c r="J1156" t="s">
        <v>20</v>
      </c>
      <c r="K1156">
        <f>VLOOKUP(J1156,'Prix unitaires'!B:D,3,FALSE)</f>
        <v>0</v>
      </c>
      <c r="L1156" s="11">
        <f t="shared" si="18"/>
        <v>0</v>
      </c>
    </row>
    <row r="1157" spans="1:12" x14ac:dyDescent="0.25">
      <c r="A1157">
        <v>1222</v>
      </c>
      <c r="B1157" t="s">
        <v>26</v>
      </c>
      <c r="C1157">
        <v>132</v>
      </c>
      <c r="D1157" t="s">
        <v>11</v>
      </c>
      <c r="E1157" t="s">
        <v>19</v>
      </c>
      <c r="F1157" t="s">
        <v>13</v>
      </c>
      <c r="G1157" s="1">
        <v>16.290000915527301</v>
      </c>
      <c r="H1157">
        <v>50</v>
      </c>
      <c r="I1157" t="s">
        <v>14</v>
      </c>
      <c r="J1157" t="s">
        <v>20</v>
      </c>
      <c r="K1157">
        <f>VLOOKUP(J1157,'Prix unitaires'!B:D,3,FALSE)</f>
        <v>0</v>
      </c>
      <c r="L1157" s="11">
        <f t="shared" si="18"/>
        <v>0</v>
      </c>
    </row>
    <row r="1158" spans="1:12" x14ac:dyDescent="0.25">
      <c r="A1158">
        <v>1222</v>
      </c>
      <c r="B1158" t="s">
        <v>26</v>
      </c>
      <c r="C1158">
        <v>133</v>
      </c>
      <c r="D1158" t="s">
        <v>11</v>
      </c>
      <c r="E1158" t="s">
        <v>19</v>
      </c>
      <c r="F1158" t="s">
        <v>13</v>
      </c>
      <c r="G1158" s="1">
        <v>16.680000305175799</v>
      </c>
      <c r="H1158">
        <v>50</v>
      </c>
      <c r="I1158" t="s">
        <v>14</v>
      </c>
      <c r="J1158" t="s">
        <v>20</v>
      </c>
      <c r="K1158">
        <f>VLOOKUP(J1158,'Prix unitaires'!B:D,3,FALSE)</f>
        <v>0</v>
      </c>
      <c r="L1158" s="11">
        <f t="shared" si="18"/>
        <v>0</v>
      </c>
    </row>
    <row r="1159" spans="1:12" x14ac:dyDescent="0.25">
      <c r="A1159">
        <v>1222</v>
      </c>
      <c r="B1159" t="s">
        <v>26</v>
      </c>
      <c r="C1159">
        <v>136</v>
      </c>
      <c r="D1159" t="s">
        <v>11</v>
      </c>
      <c r="E1159" t="s">
        <v>19</v>
      </c>
      <c r="F1159" t="s">
        <v>13</v>
      </c>
      <c r="G1159" s="1">
        <v>16.120000839233398</v>
      </c>
      <c r="H1159">
        <v>50</v>
      </c>
      <c r="I1159" t="s">
        <v>14</v>
      </c>
      <c r="J1159" t="s">
        <v>20</v>
      </c>
      <c r="K1159">
        <f>VLOOKUP(J1159,'Prix unitaires'!B:D,3,FALSE)</f>
        <v>0</v>
      </c>
      <c r="L1159" s="11">
        <f t="shared" si="18"/>
        <v>0</v>
      </c>
    </row>
    <row r="1160" spans="1:12" x14ac:dyDescent="0.25">
      <c r="A1160">
        <v>1222</v>
      </c>
      <c r="B1160" t="s">
        <v>26</v>
      </c>
      <c r="C1160">
        <v>137</v>
      </c>
      <c r="D1160" t="s">
        <v>11</v>
      </c>
      <c r="E1160" t="s">
        <v>19</v>
      </c>
      <c r="F1160" t="s">
        <v>13</v>
      </c>
      <c r="G1160" s="1">
        <v>16.219999313354499</v>
      </c>
      <c r="H1160">
        <v>50</v>
      </c>
      <c r="I1160" t="s">
        <v>14</v>
      </c>
      <c r="J1160" t="s">
        <v>20</v>
      </c>
      <c r="K1160">
        <f>VLOOKUP(J1160,'Prix unitaires'!B:D,3,FALSE)</f>
        <v>0</v>
      </c>
      <c r="L1160" s="11">
        <f t="shared" si="18"/>
        <v>0</v>
      </c>
    </row>
    <row r="1161" spans="1:12" x14ac:dyDescent="0.25">
      <c r="A1161">
        <v>1222</v>
      </c>
      <c r="B1161" t="s">
        <v>26</v>
      </c>
      <c r="C1161">
        <v>138</v>
      </c>
      <c r="D1161" t="s">
        <v>11</v>
      </c>
      <c r="E1161" t="s">
        <v>19</v>
      </c>
      <c r="F1161" t="s">
        <v>13</v>
      </c>
      <c r="G1161" s="1">
        <v>16.190000534057599</v>
      </c>
      <c r="H1161">
        <v>50</v>
      </c>
      <c r="I1161" t="s">
        <v>14</v>
      </c>
      <c r="J1161" t="s">
        <v>20</v>
      </c>
      <c r="K1161">
        <f>VLOOKUP(J1161,'Prix unitaires'!B:D,3,FALSE)</f>
        <v>0</v>
      </c>
      <c r="L1161" s="11">
        <f t="shared" si="18"/>
        <v>0</v>
      </c>
    </row>
    <row r="1162" spans="1:12" x14ac:dyDescent="0.25">
      <c r="A1162">
        <v>1222</v>
      </c>
      <c r="B1162" t="s">
        <v>26</v>
      </c>
      <c r="C1162">
        <v>139</v>
      </c>
      <c r="D1162" t="s">
        <v>11</v>
      </c>
      <c r="E1162" t="s">
        <v>19</v>
      </c>
      <c r="F1162" t="s">
        <v>13</v>
      </c>
      <c r="G1162" s="1">
        <v>16.159999847412099</v>
      </c>
      <c r="H1162">
        <v>50</v>
      </c>
      <c r="I1162" t="s">
        <v>14</v>
      </c>
      <c r="J1162" t="s">
        <v>20</v>
      </c>
      <c r="K1162">
        <f>VLOOKUP(J1162,'Prix unitaires'!B:D,3,FALSE)</f>
        <v>0</v>
      </c>
      <c r="L1162" s="11">
        <f t="shared" si="18"/>
        <v>0</v>
      </c>
    </row>
    <row r="1163" spans="1:12" x14ac:dyDescent="0.25">
      <c r="A1163">
        <v>1222</v>
      </c>
      <c r="B1163" t="s">
        <v>26</v>
      </c>
      <c r="C1163">
        <v>140</v>
      </c>
      <c r="D1163" t="s">
        <v>11</v>
      </c>
      <c r="E1163" t="s">
        <v>19</v>
      </c>
      <c r="F1163" t="s">
        <v>13</v>
      </c>
      <c r="G1163" s="1">
        <v>16.149999618530298</v>
      </c>
      <c r="H1163">
        <v>50</v>
      </c>
      <c r="I1163" t="s">
        <v>14</v>
      </c>
      <c r="J1163" t="s">
        <v>20</v>
      </c>
      <c r="K1163">
        <f>VLOOKUP(J1163,'Prix unitaires'!B:D,3,FALSE)</f>
        <v>0</v>
      </c>
      <c r="L1163" s="11">
        <f t="shared" si="18"/>
        <v>0</v>
      </c>
    </row>
    <row r="1164" spans="1:12" x14ac:dyDescent="0.25">
      <c r="A1164">
        <v>1222</v>
      </c>
      <c r="B1164" t="s">
        <v>26</v>
      </c>
      <c r="C1164">
        <v>141</v>
      </c>
      <c r="D1164" t="s">
        <v>11</v>
      </c>
      <c r="E1164" t="s">
        <v>19</v>
      </c>
      <c r="F1164" t="s">
        <v>13</v>
      </c>
      <c r="G1164" s="1">
        <v>16.110000610351602</v>
      </c>
      <c r="H1164">
        <v>50</v>
      </c>
      <c r="I1164" t="s">
        <v>14</v>
      </c>
      <c r="J1164" t="s">
        <v>20</v>
      </c>
      <c r="K1164">
        <f>VLOOKUP(J1164,'Prix unitaires'!B:D,3,FALSE)</f>
        <v>0</v>
      </c>
      <c r="L1164" s="11">
        <f t="shared" si="18"/>
        <v>0</v>
      </c>
    </row>
    <row r="1165" spans="1:12" x14ac:dyDescent="0.25">
      <c r="A1165">
        <v>1222</v>
      </c>
      <c r="B1165" t="s">
        <v>26</v>
      </c>
      <c r="C1165">
        <v>142</v>
      </c>
      <c r="D1165" t="s">
        <v>11</v>
      </c>
      <c r="E1165" t="s">
        <v>19</v>
      </c>
      <c r="F1165" t="s">
        <v>13</v>
      </c>
      <c r="G1165" s="1">
        <v>16.159999847412099</v>
      </c>
      <c r="H1165">
        <v>50</v>
      </c>
      <c r="I1165" t="s">
        <v>14</v>
      </c>
      <c r="J1165" t="s">
        <v>20</v>
      </c>
      <c r="K1165">
        <f>VLOOKUP(J1165,'Prix unitaires'!B:D,3,FALSE)</f>
        <v>0</v>
      </c>
      <c r="L1165" s="11">
        <f t="shared" si="18"/>
        <v>0</v>
      </c>
    </row>
    <row r="1166" spans="1:12" x14ac:dyDescent="0.25">
      <c r="A1166">
        <v>1222</v>
      </c>
      <c r="B1166" t="s">
        <v>26</v>
      </c>
      <c r="C1166">
        <v>143</v>
      </c>
      <c r="D1166" t="s">
        <v>11</v>
      </c>
      <c r="E1166" t="s">
        <v>19</v>
      </c>
      <c r="F1166" t="s">
        <v>13</v>
      </c>
      <c r="G1166" s="1">
        <v>16.159999847412099</v>
      </c>
      <c r="H1166">
        <v>50</v>
      </c>
      <c r="I1166" t="s">
        <v>14</v>
      </c>
      <c r="J1166" t="s">
        <v>20</v>
      </c>
      <c r="K1166">
        <f>VLOOKUP(J1166,'Prix unitaires'!B:D,3,FALSE)</f>
        <v>0</v>
      </c>
      <c r="L1166" s="11">
        <f t="shared" si="18"/>
        <v>0</v>
      </c>
    </row>
    <row r="1167" spans="1:12" x14ac:dyDescent="0.25">
      <c r="A1167">
        <v>1222</v>
      </c>
      <c r="B1167" t="s">
        <v>26</v>
      </c>
      <c r="C1167">
        <v>144</v>
      </c>
      <c r="D1167" t="s">
        <v>11</v>
      </c>
      <c r="E1167" t="s">
        <v>19</v>
      </c>
      <c r="F1167" t="s">
        <v>13</v>
      </c>
      <c r="G1167" s="1">
        <v>15.9899997711182</v>
      </c>
      <c r="H1167">
        <v>50</v>
      </c>
      <c r="I1167" t="s">
        <v>14</v>
      </c>
      <c r="J1167" t="s">
        <v>20</v>
      </c>
      <c r="K1167">
        <f>VLOOKUP(J1167,'Prix unitaires'!B:D,3,FALSE)</f>
        <v>0</v>
      </c>
      <c r="L1167" s="11">
        <f t="shared" si="18"/>
        <v>0</v>
      </c>
    </row>
    <row r="1168" spans="1:12" x14ac:dyDescent="0.25">
      <c r="A1168">
        <v>1222</v>
      </c>
      <c r="B1168" t="s">
        <v>144</v>
      </c>
      <c r="C1168">
        <v>201</v>
      </c>
      <c r="D1168" t="s">
        <v>11</v>
      </c>
      <c r="E1168" t="s">
        <v>17</v>
      </c>
      <c r="F1168" t="s">
        <v>13</v>
      </c>
      <c r="G1168" s="1">
        <v>39.029998779296903</v>
      </c>
      <c r="H1168">
        <v>50</v>
      </c>
      <c r="I1168" t="s">
        <v>14</v>
      </c>
      <c r="J1168" t="s">
        <v>18</v>
      </c>
      <c r="K1168">
        <f>VLOOKUP(J1168,'Prix unitaires'!B:D,3,FALSE)</f>
        <v>0</v>
      </c>
      <c r="L1168" s="11">
        <f t="shared" si="18"/>
        <v>0</v>
      </c>
    </row>
    <row r="1169" spans="1:12" x14ac:dyDescent="0.25">
      <c r="A1169">
        <v>1222</v>
      </c>
      <c r="B1169" t="s">
        <v>144</v>
      </c>
      <c r="C1169">
        <v>247</v>
      </c>
      <c r="D1169" t="s">
        <v>11</v>
      </c>
      <c r="E1169" t="s">
        <v>12</v>
      </c>
      <c r="F1169" t="s">
        <v>13</v>
      </c>
      <c r="G1169" s="1">
        <v>1.46000003814697</v>
      </c>
      <c r="H1169">
        <v>50</v>
      </c>
      <c r="I1169" t="s">
        <v>14</v>
      </c>
      <c r="J1169" t="s">
        <v>15</v>
      </c>
      <c r="K1169">
        <f>VLOOKUP(J1169,'Prix unitaires'!B:D,3,FALSE)</f>
        <v>0</v>
      </c>
      <c r="L1169" s="11">
        <f t="shared" si="18"/>
        <v>0</v>
      </c>
    </row>
    <row r="1170" spans="1:12" x14ac:dyDescent="0.25">
      <c r="A1170">
        <v>1222</v>
      </c>
      <c r="B1170" t="s">
        <v>144</v>
      </c>
      <c r="C1170">
        <v>221</v>
      </c>
      <c r="D1170" t="s">
        <v>11</v>
      </c>
      <c r="E1170" t="s">
        <v>19</v>
      </c>
      <c r="F1170" t="s">
        <v>13</v>
      </c>
      <c r="G1170" s="1">
        <v>16.319999694824201</v>
      </c>
      <c r="H1170">
        <v>50</v>
      </c>
      <c r="I1170" t="s">
        <v>14</v>
      </c>
      <c r="J1170" t="s">
        <v>20</v>
      </c>
      <c r="K1170">
        <f>VLOOKUP(J1170,'Prix unitaires'!B:D,3,FALSE)</f>
        <v>0</v>
      </c>
      <c r="L1170" s="11">
        <f t="shared" si="18"/>
        <v>0</v>
      </c>
    </row>
    <row r="1171" spans="1:12" x14ac:dyDescent="0.25">
      <c r="A1171">
        <v>1222</v>
      </c>
      <c r="B1171" t="s">
        <v>144</v>
      </c>
      <c r="C1171">
        <v>222</v>
      </c>
      <c r="D1171" t="s">
        <v>11</v>
      </c>
      <c r="E1171" t="s">
        <v>30</v>
      </c>
      <c r="F1171" t="s">
        <v>13</v>
      </c>
      <c r="G1171" s="1">
        <v>17.780000686645501</v>
      </c>
      <c r="H1171">
        <v>50</v>
      </c>
      <c r="I1171" t="s">
        <v>14</v>
      </c>
      <c r="J1171" t="s">
        <v>31</v>
      </c>
      <c r="K1171">
        <f>VLOOKUP(J1171,'Prix unitaires'!B:D,3,FALSE)</f>
        <v>0</v>
      </c>
      <c r="L1171" s="11">
        <f t="shared" si="18"/>
        <v>0</v>
      </c>
    </row>
    <row r="1172" spans="1:12" x14ac:dyDescent="0.25">
      <c r="A1172">
        <v>1222</v>
      </c>
      <c r="B1172" t="s">
        <v>144</v>
      </c>
      <c r="C1172">
        <v>223</v>
      </c>
      <c r="D1172" t="s">
        <v>11</v>
      </c>
      <c r="E1172" t="s">
        <v>32</v>
      </c>
      <c r="F1172" t="s">
        <v>13</v>
      </c>
      <c r="G1172" s="1">
        <v>14.5200004577637</v>
      </c>
      <c r="H1172">
        <v>240</v>
      </c>
      <c r="I1172" t="s">
        <v>14</v>
      </c>
      <c r="J1172" t="s">
        <v>33</v>
      </c>
      <c r="K1172">
        <f>VLOOKUP(J1172,'Prix unitaires'!B:D,3,FALSE)</f>
        <v>0</v>
      </c>
      <c r="L1172" s="11">
        <f t="shared" si="18"/>
        <v>0</v>
      </c>
    </row>
    <row r="1173" spans="1:12" x14ac:dyDescent="0.25">
      <c r="A1173">
        <v>1222</v>
      </c>
      <c r="B1173" t="s">
        <v>144</v>
      </c>
      <c r="C1173">
        <v>224</v>
      </c>
      <c r="D1173" t="s">
        <v>11</v>
      </c>
      <c r="E1173" t="s">
        <v>32</v>
      </c>
      <c r="F1173" t="s">
        <v>13</v>
      </c>
      <c r="G1173" s="1">
        <v>19.5200004577637</v>
      </c>
      <c r="H1173">
        <v>240</v>
      </c>
      <c r="I1173" t="s">
        <v>14</v>
      </c>
      <c r="J1173" t="s">
        <v>33</v>
      </c>
      <c r="K1173">
        <f>VLOOKUP(J1173,'Prix unitaires'!B:D,3,FALSE)</f>
        <v>0</v>
      </c>
      <c r="L1173" s="11">
        <f t="shared" si="18"/>
        <v>0</v>
      </c>
    </row>
    <row r="1174" spans="1:12" x14ac:dyDescent="0.25">
      <c r="A1174">
        <v>1222</v>
      </c>
      <c r="B1174" t="s">
        <v>144</v>
      </c>
      <c r="C1174">
        <v>202</v>
      </c>
      <c r="D1174" t="s">
        <v>11</v>
      </c>
      <c r="E1174" t="s">
        <v>19</v>
      </c>
      <c r="F1174" t="s">
        <v>13</v>
      </c>
      <c r="G1174" s="1">
        <v>9.2799997329712003</v>
      </c>
      <c r="H1174">
        <v>50</v>
      </c>
      <c r="I1174" t="s">
        <v>14</v>
      </c>
      <c r="J1174" t="s">
        <v>20</v>
      </c>
      <c r="K1174">
        <f>VLOOKUP(J1174,'Prix unitaires'!B:D,3,FALSE)</f>
        <v>0</v>
      </c>
      <c r="L1174" s="11">
        <f t="shared" si="18"/>
        <v>0</v>
      </c>
    </row>
    <row r="1175" spans="1:12" x14ac:dyDescent="0.25">
      <c r="A1175">
        <v>1222</v>
      </c>
      <c r="B1175" t="s">
        <v>144</v>
      </c>
      <c r="C1175">
        <v>203</v>
      </c>
      <c r="D1175" t="s">
        <v>11</v>
      </c>
      <c r="E1175" t="s">
        <v>19</v>
      </c>
      <c r="F1175" t="s">
        <v>13</v>
      </c>
      <c r="G1175" s="1">
        <v>16.129999160766602</v>
      </c>
      <c r="H1175">
        <v>50</v>
      </c>
      <c r="I1175" t="s">
        <v>14</v>
      </c>
      <c r="J1175" t="s">
        <v>20</v>
      </c>
      <c r="K1175">
        <f>VLOOKUP(J1175,'Prix unitaires'!B:D,3,FALSE)</f>
        <v>0</v>
      </c>
      <c r="L1175" s="11">
        <f t="shared" si="18"/>
        <v>0</v>
      </c>
    </row>
    <row r="1176" spans="1:12" x14ac:dyDescent="0.25">
      <c r="A1176">
        <v>1222</v>
      </c>
      <c r="B1176" t="s">
        <v>144</v>
      </c>
      <c r="C1176">
        <v>204</v>
      </c>
      <c r="D1176" t="s">
        <v>11</v>
      </c>
      <c r="E1176" t="s">
        <v>19</v>
      </c>
      <c r="F1176" t="s">
        <v>13</v>
      </c>
      <c r="G1176" s="1">
        <v>16.100000381469702</v>
      </c>
      <c r="H1176">
        <v>50</v>
      </c>
      <c r="I1176" t="s">
        <v>14</v>
      </c>
      <c r="J1176" t="s">
        <v>20</v>
      </c>
      <c r="K1176">
        <f>VLOOKUP(J1176,'Prix unitaires'!B:D,3,FALSE)</f>
        <v>0</v>
      </c>
      <c r="L1176" s="11">
        <f t="shared" si="18"/>
        <v>0</v>
      </c>
    </row>
    <row r="1177" spans="1:12" x14ac:dyDescent="0.25">
      <c r="A1177">
        <v>1222</v>
      </c>
      <c r="B1177" t="s">
        <v>144</v>
      </c>
      <c r="C1177">
        <v>205</v>
      </c>
      <c r="D1177" t="s">
        <v>11</v>
      </c>
      <c r="E1177" t="s">
        <v>19</v>
      </c>
      <c r="F1177" t="s">
        <v>13</v>
      </c>
      <c r="G1177" s="1">
        <v>16.090000152587901</v>
      </c>
      <c r="H1177">
        <v>50</v>
      </c>
      <c r="I1177" t="s">
        <v>14</v>
      </c>
      <c r="J1177" t="s">
        <v>20</v>
      </c>
      <c r="K1177">
        <f>VLOOKUP(J1177,'Prix unitaires'!B:D,3,FALSE)</f>
        <v>0</v>
      </c>
      <c r="L1177" s="11">
        <f t="shared" si="18"/>
        <v>0</v>
      </c>
    </row>
    <row r="1178" spans="1:12" x14ac:dyDescent="0.25">
      <c r="A1178">
        <v>1222</v>
      </c>
      <c r="B1178" t="s">
        <v>144</v>
      </c>
      <c r="C1178">
        <v>206</v>
      </c>
      <c r="D1178" t="s">
        <v>11</v>
      </c>
      <c r="E1178" t="s">
        <v>19</v>
      </c>
      <c r="F1178" t="s">
        <v>13</v>
      </c>
      <c r="G1178" s="1">
        <v>16.069999694824201</v>
      </c>
      <c r="H1178">
        <v>50</v>
      </c>
      <c r="I1178" t="s">
        <v>14</v>
      </c>
      <c r="J1178" t="s">
        <v>20</v>
      </c>
      <c r="K1178">
        <f>VLOOKUP(J1178,'Prix unitaires'!B:D,3,FALSE)</f>
        <v>0</v>
      </c>
      <c r="L1178" s="11">
        <f t="shared" si="18"/>
        <v>0</v>
      </c>
    </row>
    <row r="1179" spans="1:12" x14ac:dyDescent="0.25">
      <c r="A1179">
        <v>1222</v>
      </c>
      <c r="B1179" t="s">
        <v>144</v>
      </c>
      <c r="C1179">
        <v>207</v>
      </c>
      <c r="D1179" t="s">
        <v>11</v>
      </c>
      <c r="E1179" t="s">
        <v>19</v>
      </c>
      <c r="F1179" t="s">
        <v>13</v>
      </c>
      <c r="G1179" s="1">
        <v>16.309999465942401</v>
      </c>
      <c r="H1179">
        <v>50</v>
      </c>
      <c r="I1179" t="s">
        <v>14</v>
      </c>
      <c r="J1179" t="s">
        <v>20</v>
      </c>
      <c r="K1179">
        <f>VLOOKUP(J1179,'Prix unitaires'!B:D,3,FALSE)</f>
        <v>0</v>
      </c>
      <c r="L1179" s="11">
        <f t="shared" si="18"/>
        <v>0</v>
      </c>
    </row>
    <row r="1180" spans="1:12" x14ac:dyDescent="0.25">
      <c r="A1180">
        <v>1222</v>
      </c>
      <c r="B1180" t="s">
        <v>144</v>
      </c>
      <c r="C1180">
        <v>208</v>
      </c>
      <c r="D1180" t="s">
        <v>11</v>
      </c>
      <c r="E1180" t="s">
        <v>19</v>
      </c>
      <c r="F1180" t="s">
        <v>13</v>
      </c>
      <c r="G1180" s="1">
        <v>30.280000686645501</v>
      </c>
      <c r="H1180">
        <v>50</v>
      </c>
      <c r="I1180" t="s">
        <v>14</v>
      </c>
      <c r="J1180" t="s">
        <v>20</v>
      </c>
      <c r="K1180">
        <f>VLOOKUP(J1180,'Prix unitaires'!B:D,3,FALSE)</f>
        <v>0</v>
      </c>
      <c r="L1180" s="11">
        <f t="shared" si="18"/>
        <v>0</v>
      </c>
    </row>
    <row r="1181" spans="1:12" x14ac:dyDescent="0.25">
      <c r="A1181">
        <v>1222</v>
      </c>
      <c r="B1181" t="s">
        <v>144</v>
      </c>
      <c r="C1181">
        <v>209</v>
      </c>
      <c r="D1181" t="s">
        <v>11</v>
      </c>
      <c r="E1181" t="s">
        <v>19</v>
      </c>
      <c r="F1181" t="s">
        <v>13</v>
      </c>
      <c r="G1181" s="1">
        <v>8.8000001907349006</v>
      </c>
      <c r="H1181">
        <v>50</v>
      </c>
      <c r="I1181" t="s">
        <v>14</v>
      </c>
      <c r="J1181" t="s">
        <v>20</v>
      </c>
      <c r="K1181">
        <f>VLOOKUP(J1181,'Prix unitaires'!B:D,3,FALSE)</f>
        <v>0</v>
      </c>
      <c r="L1181" s="11">
        <f t="shared" si="18"/>
        <v>0</v>
      </c>
    </row>
    <row r="1182" spans="1:12" x14ac:dyDescent="0.25">
      <c r="A1182">
        <v>1222</v>
      </c>
      <c r="B1182" t="s">
        <v>144</v>
      </c>
      <c r="C1182">
        <v>210</v>
      </c>
      <c r="D1182" t="s">
        <v>11</v>
      </c>
      <c r="E1182" t="s">
        <v>19</v>
      </c>
      <c r="F1182" t="s">
        <v>13</v>
      </c>
      <c r="G1182" s="1">
        <v>16.379999160766602</v>
      </c>
      <c r="H1182">
        <v>50</v>
      </c>
      <c r="I1182" t="s">
        <v>14</v>
      </c>
      <c r="J1182" t="s">
        <v>20</v>
      </c>
      <c r="K1182">
        <f>VLOOKUP(J1182,'Prix unitaires'!B:D,3,FALSE)</f>
        <v>0</v>
      </c>
      <c r="L1182" s="11">
        <f t="shared" si="18"/>
        <v>0</v>
      </c>
    </row>
    <row r="1183" spans="1:12" x14ac:dyDescent="0.25">
      <c r="A1183">
        <v>1222</v>
      </c>
      <c r="B1183" t="s">
        <v>144</v>
      </c>
      <c r="C1183">
        <v>211</v>
      </c>
      <c r="D1183" t="s">
        <v>11</v>
      </c>
      <c r="E1183" t="s">
        <v>19</v>
      </c>
      <c r="F1183" t="s">
        <v>13</v>
      </c>
      <c r="G1183" s="1">
        <v>16.4799995422363</v>
      </c>
      <c r="H1183">
        <v>50</v>
      </c>
      <c r="I1183" t="s">
        <v>14</v>
      </c>
      <c r="J1183" t="s">
        <v>20</v>
      </c>
      <c r="K1183">
        <f>VLOOKUP(J1183,'Prix unitaires'!B:D,3,FALSE)</f>
        <v>0</v>
      </c>
      <c r="L1183" s="11">
        <f t="shared" si="18"/>
        <v>0</v>
      </c>
    </row>
    <row r="1184" spans="1:12" x14ac:dyDescent="0.25">
      <c r="A1184">
        <v>1222</v>
      </c>
      <c r="B1184" t="s">
        <v>144</v>
      </c>
      <c r="C1184">
        <v>212</v>
      </c>
      <c r="D1184" t="s">
        <v>11</v>
      </c>
      <c r="E1184" t="s">
        <v>19</v>
      </c>
      <c r="F1184" t="s">
        <v>13</v>
      </c>
      <c r="G1184" s="1">
        <v>16.4899997711182</v>
      </c>
      <c r="H1184">
        <v>50</v>
      </c>
      <c r="I1184" t="s">
        <v>14</v>
      </c>
      <c r="J1184" t="s">
        <v>20</v>
      </c>
      <c r="K1184">
        <f>VLOOKUP(J1184,'Prix unitaires'!B:D,3,FALSE)</f>
        <v>0</v>
      </c>
      <c r="L1184" s="11">
        <f t="shared" si="18"/>
        <v>0</v>
      </c>
    </row>
    <row r="1185" spans="1:12" x14ac:dyDescent="0.25">
      <c r="A1185">
        <v>1222</v>
      </c>
      <c r="B1185" t="s">
        <v>144</v>
      </c>
      <c r="C1185">
        <v>213</v>
      </c>
      <c r="D1185" t="s">
        <v>11</v>
      </c>
      <c r="E1185" t="s">
        <v>19</v>
      </c>
      <c r="F1185" t="s">
        <v>13</v>
      </c>
      <c r="G1185" s="1">
        <v>16.620000839233398</v>
      </c>
      <c r="H1185">
        <v>50</v>
      </c>
      <c r="I1185" t="s">
        <v>14</v>
      </c>
      <c r="J1185" t="s">
        <v>20</v>
      </c>
      <c r="K1185">
        <f>VLOOKUP(J1185,'Prix unitaires'!B:D,3,FALSE)</f>
        <v>0</v>
      </c>
      <c r="L1185" s="11">
        <f t="shared" si="18"/>
        <v>0</v>
      </c>
    </row>
    <row r="1186" spans="1:12" x14ac:dyDescent="0.25">
      <c r="A1186">
        <v>1222</v>
      </c>
      <c r="B1186" t="s">
        <v>144</v>
      </c>
      <c r="C1186">
        <v>214</v>
      </c>
      <c r="D1186" t="s">
        <v>11</v>
      </c>
      <c r="E1186" t="s">
        <v>19</v>
      </c>
      <c r="F1186" t="s">
        <v>13</v>
      </c>
      <c r="G1186" s="1">
        <v>16.629999160766602</v>
      </c>
      <c r="H1186">
        <v>50</v>
      </c>
      <c r="I1186" t="s">
        <v>14</v>
      </c>
      <c r="J1186" t="s">
        <v>20</v>
      </c>
      <c r="K1186">
        <f>VLOOKUP(J1186,'Prix unitaires'!B:D,3,FALSE)</f>
        <v>0</v>
      </c>
      <c r="L1186" s="11">
        <f t="shared" si="18"/>
        <v>0</v>
      </c>
    </row>
    <row r="1187" spans="1:12" x14ac:dyDescent="0.25">
      <c r="A1187">
        <v>1222</v>
      </c>
      <c r="B1187" t="s">
        <v>144</v>
      </c>
      <c r="C1187">
        <v>215</v>
      </c>
      <c r="D1187" t="s">
        <v>11</v>
      </c>
      <c r="E1187" t="s">
        <v>19</v>
      </c>
      <c r="F1187" t="s">
        <v>13</v>
      </c>
      <c r="G1187" s="1">
        <v>29.120000839233398</v>
      </c>
      <c r="H1187">
        <v>50</v>
      </c>
      <c r="I1187" t="s">
        <v>14</v>
      </c>
      <c r="J1187" t="s">
        <v>20</v>
      </c>
      <c r="K1187">
        <f>VLOOKUP(J1187,'Prix unitaires'!B:D,3,FALSE)</f>
        <v>0</v>
      </c>
      <c r="L1187" s="11">
        <f t="shared" si="18"/>
        <v>0</v>
      </c>
    </row>
    <row r="1188" spans="1:12" x14ac:dyDescent="0.25">
      <c r="A1188">
        <v>1222</v>
      </c>
      <c r="B1188" t="s">
        <v>144</v>
      </c>
      <c r="C1188">
        <v>216</v>
      </c>
      <c r="D1188" t="s">
        <v>11</v>
      </c>
      <c r="E1188" t="s">
        <v>19</v>
      </c>
      <c r="F1188" t="s">
        <v>13</v>
      </c>
      <c r="G1188" s="1">
        <v>17.0100002288818</v>
      </c>
      <c r="H1188">
        <v>50</v>
      </c>
      <c r="I1188" t="s">
        <v>14</v>
      </c>
      <c r="J1188" t="s">
        <v>20</v>
      </c>
      <c r="K1188">
        <f>VLOOKUP(J1188,'Prix unitaires'!B:D,3,FALSE)</f>
        <v>0</v>
      </c>
      <c r="L1188" s="11">
        <f t="shared" si="18"/>
        <v>0</v>
      </c>
    </row>
    <row r="1189" spans="1:12" x14ac:dyDescent="0.25">
      <c r="A1189">
        <v>1222</v>
      </c>
      <c r="B1189" t="s">
        <v>144</v>
      </c>
      <c r="C1189">
        <v>217</v>
      </c>
      <c r="D1189" t="s">
        <v>11</v>
      </c>
      <c r="E1189" t="s">
        <v>19</v>
      </c>
      <c r="F1189" t="s">
        <v>13</v>
      </c>
      <c r="G1189" s="1">
        <v>16.069999694824201</v>
      </c>
      <c r="H1189">
        <v>50</v>
      </c>
      <c r="I1189" t="s">
        <v>14</v>
      </c>
      <c r="J1189" t="s">
        <v>20</v>
      </c>
      <c r="K1189">
        <f>VLOOKUP(J1189,'Prix unitaires'!B:D,3,FALSE)</f>
        <v>0</v>
      </c>
      <c r="L1189" s="11">
        <f t="shared" si="18"/>
        <v>0</v>
      </c>
    </row>
    <row r="1190" spans="1:12" x14ac:dyDescent="0.25">
      <c r="A1190">
        <v>1222</v>
      </c>
      <c r="B1190" t="s">
        <v>144</v>
      </c>
      <c r="C1190">
        <v>218</v>
      </c>
      <c r="D1190" t="s">
        <v>11</v>
      </c>
      <c r="E1190" t="s">
        <v>19</v>
      </c>
      <c r="F1190" t="s">
        <v>13</v>
      </c>
      <c r="G1190" s="1">
        <v>16.069999694824201</v>
      </c>
      <c r="H1190">
        <v>50</v>
      </c>
      <c r="I1190" t="s">
        <v>14</v>
      </c>
      <c r="J1190" t="s">
        <v>20</v>
      </c>
      <c r="K1190">
        <f>VLOOKUP(J1190,'Prix unitaires'!B:D,3,FALSE)</f>
        <v>0</v>
      </c>
      <c r="L1190" s="11">
        <f t="shared" si="18"/>
        <v>0</v>
      </c>
    </row>
    <row r="1191" spans="1:12" x14ac:dyDescent="0.25">
      <c r="A1191">
        <v>1222</v>
      </c>
      <c r="B1191" t="s">
        <v>144</v>
      </c>
      <c r="C1191">
        <v>219</v>
      </c>
      <c r="D1191" t="s">
        <v>11</v>
      </c>
      <c r="E1191" t="s">
        <v>19</v>
      </c>
      <c r="F1191" t="s">
        <v>13</v>
      </c>
      <c r="G1191" s="1">
        <v>16.290000915527301</v>
      </c>
      <c r="H1191">
        <v>50</v>
      </c>
      <c r="I1191" t="s">
        <v>14</v>
      </c>
      <c r="J1191" t="s">
        <v>20</v>
      </c>
      <c r="K1191">
        <f>VLOOKUP(J1191,'Prix unitaires'!B:D,3,FALSE)</f>
        <v>0</v>
      </c>
      <c r="L1191" s="11">
        <f t="shared" si="18"/>
        <v>0</v>
      </c>
    </row>
    <row r="1192" spans="1:12" x14ac:dyDescent="0.25">
      <c r="A1192">
        <v>1222</v>
      </c>
      <c r="B1192" t="s">
        <v>144</v>
      </c>
      <c r="C1192">
        <v>220</v>
      </c>
      <c r="D1192" t="s">
        <v>11</v>
      </c>
      <c r="E1192" t="s">
        <v>19</v>
      </c>
      <c r="F1192" t="s">
        <v>13</v>
      </c>
      <c r="G1192" s="1">
        <v>15.699999809265099</v>
      </c>
      <c r="H1192">
        <v>50</v>
      </c>
      <c r="I1192" t="s">
        <v>14</v>
      </c>
      <c r="J1192" t="s">
        <v>20</v>
      </c>
      <c r="K1192">
        <f>VLOOKUP(J1192,'Prix unitaires'!B:D,3,FALSE)</f>
        <v>0</v>
      </c>
      <c r="L1192" s="11">
        <f t="shared" si="18"/>
        <v>0</v>
      </c>
    </row>
    <row r="1193" spans="1:12" x14ac:dyDescent="0.25">
      <c r="A1193">
        <v>1222</v>
      </c>
      <c r="B1193" t="s">
        <v>144</v>
      </c>
      <c r="C1193">
        <v>225</v>
      </c>
      <c r="D1193" t="s">
        <v>11</v>
      </c>
      <c r="E1193" t="s">
        <v>12</v>
      </c>
      <c r="F1193" t="s">
        <v>13</v>
      </c>
      <c r="G1193" s="1">
        <v>10.439999580383301</v>
      </c>
      <c r="H1193">
        <v>50</v>
      </c>
      <c r="I1193" t="s">
        <v>14</v>
      </c>
      <c r="J1193" t="s">
        <v>15</v>
      </c>
      <c r="K1193">
        <f>VLOOKUP(J1193,'Prix unitaires'!B:D,3,FALSE)</f>
        <v>0</v>
      </c>
      <c r="L1193" s="11">
        <f t="shared" si="18"/>
        <v>0</v>
      </c>
    </row>
    <row r="1194" spans="1:12" x14ac:dyDescent="0.25">
      <c r="A1194">
        <v>1222</v>
      </c>
      <c r="B1194" t="s">
        <v>144</v>
      </c>
      <c r="C1194">
        <v>227</v>
      </c>
      <c r="D1194" t="s">
        <v>11</v>
      </c>
      <c r="E1194" t="s">
        <v>19</v>
      </c>
      <c r="F1194" t="s">
        <v>13</v>
      </c>
      <c r="G1194" s="1">
        <v>16.399999618530298</v>
      </c>
      <c r="H1194">
        <v>50</v>
      </c>
      <c r="I1194" t="s">
        <v>14</v>
      </c>
      <c r="J1194" t="s">
        <v>20</v>
      </c>
      <c r="K1194">
        <f>VLOOKUP(J1194,'Prix unitaires'!B:D,3,FALSE)</f>
        <v>0</v>
      </c>
      <c r="L1194" s="11">
        <f t="shared" si="18"/>
        <v>0</v>
      </c>
    </row>
    <row r="1195" spans="1:12" x14ac:dyDescent="0.25">
      <c r="A1195">
        <v>1222</v>
      </c>
      <c r="B1195" t="s">
        <v>144</v>
      </c>
      <c r="C1195">
        <v>228</v>
      </c>
      <c r="D1195" t="s">
        <v>11</v>
      </c>
      <c r="E1195" t="s">
        <v>19</v>
      </c>
      <c r="F1195" t="s">
        <v>13</v>
      </c>
      <c r="G1195" s="1">
        <v>16.110000610351602</v>
      </c>
      <c r="H1195">
        <v>50</v>
      </c>
      <c r="I1195" t="s">
        <v>14</v>
      </c>
      <c r="J1195" t="s">
        <v>20</v>
      </c>
      <c r="K1195">
        <f>VLOOKUP(J1195,'Prix unitaires'!B:D,3,FALSE)</f>
        <v>0</v>
      </c>
      <c r="L1195" s="11">
        <f t="shared" si="18"/>
        <v>0</v>
      </c>
    </row>
    <row r="1196" spans="1:12" x14ac:dyDescent="0.25">
      <c r="A1196">
        <v>1222</v>
      </c>
      <c r="B1196" t="s">
        <v>144</v>
      </c>
      <c r="C1196">
        <v>229</v>
      </c>
      <c r="D1196" t="s">
        <v>11</v>
      </c>
      <c r="E1196" t="s">
        <v>19</v>
      </c>
      <c r="F1196" t="s">
        <v>13</v>
      </c>
      <c r="G1196" s="1">
        <v>16.149999618530298</v>
      </c>
      <c r="H1196">
        <v>50</v>
      </c>
      <c r="I1196" t="s">
        <v>14</v>
      </c>
      <c r="J1196" t="s">
        <v>20</v>
      </c>
      <c r="K1196">
        <f>VLOOKUP(J1196,'Prix unitaires'!B:D,3,FALSE)</f>
        <v>0</v>
      </c>
      <c r="L1196" s="11">
        <f t="shared" si="18"/>
        <v>0</v>
      </c>
    </row>
    <row r="1197" spans="1:12" x14ac:dyDescent="0.25">
      <c r="A1197">
        <v>1222</v>
      </c>
      <c r="B1197" t="s">
        <v>144</v>
      </c>
      <c r="C1197">
        <v>230</v>
      </c>
      <c r="D1197" t="s">
        <v>11</v>
      </c>
      <c r="E1197" t="s">
        <v>19</v>
      </c>
      <c r="F1197" t="s">
        <v>13</v>
      </c>
      <c r="G1197" s="1">
        <v>16.159999847412099</v>
      </c>
      <c r="H1197">
        <v>50</v>
      </c>
      <c r="I1197" t="s">
        <v>14</v>
      </c>
      <c r="J1197" t="s">
        <v>20</v>
      </c>
      <c r="K1197">
        <f>VLOOKUP(J1197,'Prix unitaires'!B:D,3,FALSE)</f>
        <v>0</v>
      </c>
      <c r="L1197" s="11">
        <f t="shared" si="18"/>
        <v>0</v>
      </c>
    </row>
    <row r="1198" spans="1:12" x14ac:dyDescent="0.25">
      <c r="A1198">
        <v>1222</v>
      </c>
      <c r="B1198" t="s">
        <v>144</v>
      </c>
      <c r="C1198">
        <v>231</v>
      </c>
      <c r="D1198" t="s">
        <v>11</v>
      </c>
      <c r="E1198" t="s">
        <v>19</v>
      </c>
      <c r="F1198" t="s">
        <v>13</v>
      </c>
      <c r="G1198" s="1">
        <v>16.190000534057599</v>
      </c>
      <c r="H1198">
        <v>50</v>
      </c>
      <c r="I1198" t="s">
        <v>14</v>
      </c>
      <c r="J1198" t="s">
        <v>20</v>
      </c>
      <c r="K1198">
        <f>VLOOKUP(J1198,'Prix unitaires'!B:D,3,FALSE)</f>
        <v>0</v>
      </c>
      <c r="L1198" s="11">
        <f t="shared" si="18"/>
        <v>0</v>
      </c>
    </row>
    <row r="1199" spans="1:12" x14ac:dyDescent="0.25">
      <c r="A1199">
        <v>1222</v>
      </c>
      <c r="B1199" t="s">
        <v>144</v>
      </c>
      <c r="C1199">
        <v>232</v>
      </c>
      <c r="D1199" t="s">
        <v>11</v>
      </c>
      <c r="E1199" t="s">
        <v>19</v>
      </c>
      <c r="F1199" t="s">
        <v>13</v>
      </c>
      <c r="G1199" s="1">
        <v>16.290000915527301</v>
      </c>
      <c r="H1199">
        <v>50</v>
      </c>
      <c r="I1199" t="s">
        <v>14</v>
      </c>
      <c r="J1199" t="s">
        <v>20</v>
      </c>
      <c r="K1199">
        <f>VLOOKUP(J1199,'Prix unitaires'!B:D,3,FALSE)</f>
        <v>0</v>
      </c>
      <c r="L1199" s="11">
        <f t="shared" si="18"/>
        <v>0</v>
      </c>
    </row>
    <row r="1200" spans="1:12" x14ac:dyDescent="0.25">
      <c r="A1200">
        <v>1222</v>
      </c>
      <c r="B1200" t="s">
        <v>144</v>
      </c>
      <c r="C1200">
        <v>233</v>
      </c>
      <c r="D1200" t="s">
        <v>11</v>
      </c>
      <c r="E1200" t="s">
        <v>19</v>
      </c>
      <c r="F1200" t="s">
        <v>13</v>
      </c>
      <c r="G1200" s="1">
        <v>16.680000305175799</v>
      </c>
      <c r="H1200">
        <v>50</v>
      </c>
      <c r="I1200" t="s">
        <v>14</v>
      </c>
      <c r="J1200" t="s">
        <v>20</v>
      </c>
      <c r="K1200">
        <f>VLOOKUP(J1200,'Prix unitaires'!B:D,3,FALSE)</f>
        <v>0</v>
      </c>
      <c r="L1200" s="11">
        <f t="shared" si="18"/>
        <v>0</v>
      </c>
    </row>
    <row r="1201" spans="1:12" x14ac:dyDescent="0.25">
      <c r="A1201">
        <v>1222</v>
      </c>
      <c r="B1201" t="s">
        <v>144</v>
      </c>
      <c r="C1201">
        <v>236</v>
      </c>
      <c r="D1201" t="s">
        <v>11</v>
      </c>
      <c r="E1201" t="s">
        <v>19</v>
      </c>
      <c r="F1201" t="s">
        <v>13</v>
      </c>
      <c r="G1201" s="1">
        <v>16.120000839233398</v>
      </c>
      <c r="H1201">
        <v>50</v>
      </c>
      <c r="I1201" t="s">
        <v>14</v>
      </c>
      <c r="J1201" t="s">
        <v>20</v>
      </c>
      <c r="K1201">
        <f>VLOOKUP(J1201,'Prix unitaires'!B:D,3,FALSE)</f>
        <v>0</v>
      </c>
      <c r="L1201" s="11">
        <f t="shared" si="18"/>
        <v>0</v>
      </c>
    </row>
    <row r="1202" spans="1:12" x14ac:dyDescent="0.25">
      <c r="A1202">
        <v>1222</v>
      </c>
      <c r="B1202" t="s">
        <v>144</v>
      </c>
      <c r="C1202">
        <v>237</v>
      </c>
      <c r="D1202" t="s">
        <v>11</v>
      </c>
      <c r="E1202" t="s">
        <v>19</v>
      </c>
      <c r="F1202" t="s">
        <v>13</v>
      </c>
      <c r="G1202" s="1">
        <v>16.219999313354499</v>
      </c>
      <c r="H1202">
        <v>50</v>
      </c>
      <c r="I1202" t="s">
        <v>14</v>
      </c>
      <c r="J1202" t="s">
        <v>20</v>
      </c>
      <c r="K1202">
        <f>VLOOKUP(J1202,'Prix unitaires'!B:D,3,FALSE)</f>
        <v>0</v>
      </c>
      <c r="L1202" s="11">
        <f t="shared" si="18"/>
        <v>0</v>
      </c>
    </row>
    <row r="1203" spans="1:12" x14ac:dyDescent="0.25">
      <c r="A1203">
        <v>1222</v>
      </c>
      <c r="B1203" t="s">
        <v>144</v>
      </c>
      <c r="C1203">
        <v>238</v>
      </c>
      <c r="D1203" t="s">
        <v>11</v>
      </c>
      <c r="E1203" t="s">
        <v>19</v>
      </c>
      <c r="F1203" t="s">
        <v>13</v>
      </c>
      <c r="G1203" s="1">
        <v>16.190000534057599</v>
      </c>
      <c r="H1203">
        <v>50</v>
      </c>
      <c r="I1203" t="s">
        <v>14</v>
      </c>
      <c r="J1203" t="s">
        <v>20</v>
      </c>
      <c r="K1203">
        <f>VLOOKUP(J1203,'Prix unitaires'!B:D,3,FALSE)</f>
        <v>0</v>
      </c>
      <c r="L1203" s="11">
        <f t="shared" si="18"/>
        <v>0</v>
      </c>
    </row>
    <row r="1204" spans="1:12" x14ac:dyDescent="0.25">
      <c r="A1204">
        <v>1222</v>
      </c>
      <c r="B1204" t="s">
        <v>144</v>
      </c>
      <c r="C1204">
        <v>239</v>
      </c>
      <c r="D1204" t="s">
        <v>11</v>
      </c>
      <c r="E1204" t="s">
        <v>19</v>
      </c>
      <c r="F1204" t="s">
        <v>13</v>
      </c>
      <c r="G1204" s="1">
        <v>16.159999847412099</v>
      </c>
      <c r="H1204">
        <v>50</v>
      </c>
      <c r="I1204" t="s">
        <v>14</v>
      </c>
      <c r="J1204" t="s">
        <v>20</v>
      </c>
      <c r="K1204">
        <f>VLOOKUP(J1204,'Prix unitaires'!B:D,3,FALSE)</f>
        <v>0</v>
      </c>
      <c r="L1204" s="11">
        <f t="shared" si="18"/>
        <v>0</v>
      </c>
    </row>
    <row r="1205" spans="1:12" x14ac:dyDescent="0.25">
      <c r="A1205">
        <v>1222</v>
      </c>
      <c r="B1205" t="s">
        <v>144</v>
      </c>
      <c r="C1205">
        <v>240</v>
      </c>
      <c r="D1205" t="s">
        <v>11</v>
      </c>
      <c r="E1205" t="s">
        <v>19</v>
      </c>
      <c r="F1205" t="s">
        <v>13</v>
      </c>
      <c r="G1205" s="1">
        <v>16.149999618530298</v>
      </c>
      <c r="H1205">
        <v>50</v>
      </c>
      <c r="I1205" t="s">
        <v>14</v>
      </c>
      <c r="J1205" t="s">
        <v>20</v>
      </c>
      <c r="K1205">
        <f>VLOOKUP(J1205,'Prix unitaires'!B:D,3,FALSE)</f>
        <v>0</v>
      </c>
      <c r="L1205" s="11">
        <f t="shared" si="18"/>
        <v>0</v>
      </c>
    </row>
    <row r="1206" spans="1:12" x14ac:dyDescent="0.25">
      <c r="A1206">
        <v>1222</v>
      </c>
      <c r="B1206" t="s">
        <v>144</v>
      </c>
      <c r="C1206">
        <v>241</v>
      </c>
      <c r="D1206" t="s">
        <v>11</v>
      </c>
      <c r="E1206" t="s">
        <v>19</v>
      </c>
      <c r="F1206" t="s">
        <v>13</v>
      </c>
      <c r="G1206" s="1">
        <v>16.110000610351602</v>
      </c>
      <c r="H1206">
        <v>50</v>
      </c>
      <c r="I1206" t="s">
        <v>14</v>
      </c>
      <c r="J1206" t="s">
        <v>20</v>
      </c>
      <c r="K1206">
        <f>VLOOKUP(J1206,'Prix unitaires'!B:D,3,FALSE)</f>
        <v>0</v>
      </c>
      <c r="L1206" s="11">
        <f t="shared" si="18"/>
        <v>0</v>
      </c>
    </row>
    <row r="1207" spans="1:12" x14ac:dyDescent="0.25">
      <c r="A1207">
        <v>1222</v>
      </c>
      <c r="B1207" t="s">
        <v>144</v>
      </c>
      <c r="C1207">
        <v>242</v>
      </c>
      <c r="D1207" t="s">
        <v>11</v>
      </c>
      <c r="E1207" t="s">
        <v>19</v>
      </c>
      <c r="F1207" t="s">
        <v>13</v>
      </c>
      <c r="G1207" s="1">
        <v>16.159999847412099</v>
      </c>
      <c r="H1207">
        <v>50</v>
      </c>
      <c r="I1207" t="s">
        <v>14</v>
      </c>
      <c r="J1207" t="s">
        <v>20</v>
      </c>
      <c r="K1207">
        <f>VLOOKUP(J1207,'Prix unitaires'!B:D,3,FALSE)</f>
        <v>0</v>
      </c>
      <c r="L1207" s="11">
        <f t="shared" si="18"/>
        <v>0</v>
      </c>
    </row>
    <row r="1208" spans="1:12" x14ac:dyDescent="0.25">
      <c r="A1208">
        <v>1222</v>
      </c>
      <c r="B1208" t="s">
        <v>144</v>
      </c>
      <c r="C1208">
        <v>243</v>
      </c>
      <c r="D1208" t="s">
        <v>11</v>
      </c>
      <c r="E1208" t="s">
        <v>19</v>
      </c>
      <c r="F1208" t="s">
        <v>13</v>
      </c>
      <c r="G1208" s="1">
        <v>16.159999847412099</v>
      </c>
      <c r="H1208">
        <v>50</v>
      </c>
      <c r="I1208" t="s">
        <v>14</v>
      </c>
      <c r="J1208" t="s">
        <v>20</v>
      </c>
      <c r="K1208">
        <f>VLOOKUP(J1208,'Prix unitaires'!B:D,3,FALSE)</f>
        <v>0</v>
      </c>
      <c r="L1208" s="11">
        <f t="shared" si="18"/>
        <v>0</v>
      </c>
    </row>
    <row r="1209" spans="1:12" x14ac:dyDescent="0.25">
      <c r="A1209">
        <v>1222</v>
      </c>
      <c r="B1209" t="s">
        <v>144</v>
      </c>
      <c r="C1209">
        <v>244</v>
      </c>
      <c r="D1209" t="s">
        <v>11</v>
      </c>
      <c r="E1209" t="s">
        <v>19</v>
      </c>
      <c r="F1209" t="s">
        <v>13</v>
      </c>
      <c r="G1209" s="1">
        <v>15.9899997711182</v>
      </c>
      <c r="H1209">
        <v>50</v>
      </c>
      <c r="I1209" t="s">
        <v>14</v>
      </c>
      <c r="J1209" t="s">
        <v>20</v>
      </c>
      <c r="K1209">
        <f>VLOOKUP(J1209,'Prix unitaires'!B:D,3,FALSE)</f>
        <v>0</v>
      </c>
      <c r="L1209" s="11">
        <f t="shared" si="18"/>
        <v>0</v>
      </c>
    </row>
    <row r="1210" spans="1:12" x14ac:dyDescent="0.25">
      <c r="A1210">
        <v>1220</v>
      </c>
      <c r="B1210" t="s">
        <v>10</v>
      </c>
      <c r="C1210">
        <v>9</v>
      </c>
      <c r="D1210" t="s">
        <v>11</v>
      </c>
      <c r="E1210" t="s">
        <v>19</v>
      </c>
      <c r="F1210" t="s">
        <v>13</v>
      </c>
      <c r="G1210" s="1">
        <v>16.860000610351602</v>
      </c>
      <c r="H1210">
        <v>50</v>
      </c>
      <c r="I1210" t="s">
        <v>14</v>
      </c>
      <c r="J1210" t="s">
        <v>20</v>
      </c>
      <c r="K1210">
        <f>VLOOKUP(J1210,'Prix unitaires'!B:D,3,FALSE)</f>
        <v>0</v>
      </c>
      <c r="L1210" s="11">
        <f t="shared" si="18"/>
        <v>0</v>
      </c>
    </row>
    <row r="1211" spans="1:12" x14ac:dyDescent="0.25">
      <c r="A1211">
        <v>1220</v>
      </c>
      <c r="B1211" t="s">
        <v>10</v>
      </c>
      <c r="C1211">
        <v>2</v>
      </c>
      <c r="D1211" t="s">
        <v>11</v>
      </c>
      <c r="E1211" t="s">
        <v>19</v>
      </c>
      <c r="F1211" t="s">
        <v>13</v>
      </c>
      <c r="G1211" s="1">
        <v>82.330001831055</v>
      </c>
      <c r="H1211">
        <v>240</v>
      </c>
      <c r="I1211" t="s">
        <v>14</v>
      </c>
      <c r="J1211" t="s">
        <v>20</v>
      </c>
      <c r="K1211">
        <f>VLOOKUP(J1211,'Prix unitaires'!B:D,3,FALSE)</f>
        <v>0</v>
      </c>
      <c r="L1211" s="11">
        <f t="shared" si="18"/>
        <v>0</v>
      </c>
    </row>
    <row r="1212" spans="1:12" x14ac:dyDescent="0.25">
      <c r="A1212">
        <v>1220</v>
      </c>
      <c r="B1212" t="s">
        <v>10</v>
      </c>
      <c r="C1212">
        <v>1</v>
      </c>
      <c r="D1212" t="s">
        <v>11</v>
      </c>
      <c r="E1212" t="s">
        <v>19</v>
      </c>
      <c r="F1212" t="s">
        <v>13</v>
      </c>
      <c r="G1212" s="1">
        <v>134.72999572753901</v>
      </c>
      <c r="H1212">
        <v>240</v>
      </c>
      <c r="I1212" t="s">
        <v>14</v>
      </c>
      <c r="J1212" t="s">
        <v>20</v>
      </c>
      <c r="K1212">
        <f>VLOOKUP(J1212,'Prix unitaires'!B:D,3,FALSE)</f>
        <v>0</v>
      </c>
      <c r="L1212" s="11">
        <f t="shared" si="18"/>
        <v>0</v>
      </c>
    </row>
    <row r="1213" spans="1:12" x14ac:dyDescent="0.25">
      <c r="A1213">
        <v>1220</v>
      </c>
      <c r="B1213" t="s">
        <v>10</v>
      </c>
      <c r="C1213">
        <v>3</v>
      </c>
      <c r="D1213" t="s">
        <v>11</v>
      </c>
      <c r="E1213" t="s">
        <v>12</v>
      </c>
      <c r="F1213" t="s">
        <v>13</v>
      </c>
      <c r="G1213" s="1">
        <v>2.2000000476837198</v>
      </c>
      <c r="H1213">
        <v>50</v>
      </c>
      <c r="I1213" t="s">
        <v>14</v>
      </c>
      <c r="J1213" t="s">
        <v>15</v>
      </c>
      <c r="K1213">
        <f>VLOOKUP(J1213,'Prix unitaires'!B:D,3,FALSE)</f>
        <v>0</v>
      </c>
      <c r="L1213" s="11">
        <f t="shared" si="18"/>
        <v>0</v>
      </c>
    </row>
    <row r="1214" spans="1:12" x14ac:dyDescent="0.25">
      <c r="A1214">
        <v>1220</v>
      </c>
      <c r="B1214" t="s">
        <v>10</v>
      </c>
      <c r="C1214">
        <v>4</v>
      </c>
      <c r="D1214" t="s">
        <v>11</v>
      </c>
      <c r="E1214" t="s">
        <v>12</v>
      </c>
      <c r="F1214" t="s">
        <v>13</v>
      </c>
      <c r="G1214" s="1">
        <v>24.7399997711182</v>
      </c>
      <c r="H1214">
        <v>50</v>
      </c>
      <c r="I1214" t="s">
        <v>14</v>
      </c>
      <c r="J1214" t="s">
        <v>15</v>
      </c>
      <c r="K1214">
        <f>VLOOKUP(J1214,'Prix unitaires'!B:D,3,FALSE)</f>
        <v>0</v>
      </c>
      <c r="L1214" s="11">
        <f t="shared" si="18"/>
        <v>0</v>
      </c>
    </row>
    <row r="1215" spans="1:12" x14ac:dyDescent="0.25">
      <c r="A1215">
        <v>1220</v>
      </c>
      <c r="B1215" t="s">
        <v>10</v>
      </c>
      <c r="C1215">
        <v>6</v>
      </c>
      <c r="D1215" t="s">
        <v>11</v>
      </c>
      <c r="E1215" t="s">
        <v>32</v>
      </c>
      <c r="F1215" t="s">
        <v>13</v>
      </c>
      <c r="G1215" s="1">
        <v>12.710000038146999</v>
      </c>
      <c r="H1215">
        <v>240</v>
      </c>
      <c r="I1215" t="s">
        <v>14</v>
      </c>
      <c r="J1215" t="s">
        <v>33</v>
      </c>
      <c r="K1215">
        <f>VLOOKUP(J1215,'Prix unitaires'!B:D,3,FALSE)</f>
        <v>0</v>
      </c>
      <c r="L1215" s="11">
        <f t="shared" si="18"/>
        <v>0</v>
      </c>
    </row>
    <row r="1216" spans="1:12" x14ac:dyDescent="0.25">
      <c r="A1216">
        <v>1220</v>
      </c>
      <c r="B1216" t="s">
        <v>10</v>
      </c>
      <c r="C1216">
        <v>5</v>
      </c>
      <c r="D1216" t="s">
        <v>11</v>
      </c>
      <c r="E1216" t="s">
        <v>32</v>
      </c>
      <c r="F1216" t="s">
        <v>13</v>
      </c>
      <c r="G1216" s="1">
        <v>12.569999694824199</v>
      </c>
      <c r="H1216">
        <v>240</v>
      </c>
      <c r="I1216" t="s">
        <v>14</v>
      </c>
      <c r="J1216" t="s">
        <v>33</v>
      </c>
      <c r="K1216">
        <f>VLOOKUP(J1216,'Prix unitaires'!B:D,3,FALSE)</f>
        <v>0</v>
      </c>
      <c r="L1216" s="11">
        <f t="shared" si="18"/>
        <v>0</v>
      </c>
    </row>
    <row r="1217" spans="1:12" x14ac:dyDescent="0.25">
      <c r="A1217">
        <v>1220</v>
      </c>
      <c r="B1217" t="s">
        <v>10</v>
      </c>
      <c r="C1217">
        <v>8</v>
      </c>
      <c r="D1217" t="s">
        <v>11</v>
      </c>
      <c r="E1217" t="s">
        <v>12</v>
      </c>
      <c r="F1217" t="s">
        <v>13</v>
      </c>
      <c r="G1217" s="1">
        <v>12</v>
      </c>
      <c r="H1217">
        <v>50</v>
      </c>
      <c r="I1217" t="s">
        <v>14</v>
      </c>
      <c r="J1217" t="s">
        <v>15</v>
      </c>
      <c r="K1217">
        <f>VLOOKUP(J1217,'Prix unitaires'!B:D,3,FALSE)</f>
        <v>0</v>
      </c>
      <c r="L1217" s="11">
        <f t="shared" si="18"/>
        <v>0</v>
      </c>
    </row>
    <row r="1218" spans="1:12" x14ac:dyDescent="0.25">
      <c r="A1218">
        <v>1222</v>
      </c>
      <c r="B1218" t="s">
        <v>10</v>
      </c>
      <c r="C1218">
        <v>3</v>
      </c>
      <c r="D1218" t="s">
        <v>11</v>
      </c>
      <c r="E1218" t="s">
        <v>35</v>
      </c>
      <c r="F1218" t="s">
        <v>13</v>
      </c>
      <c r="G1218" s="1">
        <v>17.399999618530298</v>
      </c>
      <c r="H1218">
        <v>1</v>
      </c>
      <c r="I1218" t="s">
        <v>14</v>
      </c>
      <c r="J1218" t="s">
        <v>36</v>
      </c>
      <c r="K1218">
        <f>VLOOKUP(J1218,'Prix unitaires'!B:D,3,FALSE)</f>
        <v>0</v>
      </c>
      <c r="L1218" s="11">
        <f t="shared" si="18"/>
        <v>0</v>
      </c>
    </row>
    <row r="1219" spans="1:12" x14ac:dyDescent="0.25">
      <c r="A1219">
        <v>1222</v>
      </c>
      <c r="B1219" t="s">
        <v>10</v>
      </c>
      <c r="C1219">
        <v>2</v>
      </c>
      <c r="D1219" t="s">
        <v>11</v>
      </c>
      <c r="E1219" t="s">
        <v>40</v>
      </c>
      <c r="F1219" t="s">
        <v>13</v>
      </c>
      <c r="G1219" s="1">
        <v>1.4400000572204601</v>
      </c>
      <c r="H1219">
        <v>1</v>
      </c>
      <c r="I1219" t="s">
        <v>14</v>
      </c>
      <c r="J1219" t="s">
        <v>41</v>
      </c>
      <c r="K1219">
        <f>VLOOKUP(J1219,'Prix unitaires'!B:D,3,FALSE)</f>
        <v>0</v>
      </c>
      <c r="L1219" s="11">
        <f t="shared" ref="L1219:L1282" si="19">(G1219*H1219)*K1219</f>
        <v>0</v>
      </c>
    </row>
    <row r="1220" spans="1:12" x14ac:dyDescent="0.25">
      <c r="A1220">
        <v>1222</v>
      </c>
      <c r="B1220" t="s">
        <v>10</v>
      </c>
      <c r="C1220">
        <v>22</v>
      </c>
      <c r="D1220" t="s">
        <v>11</v>
      </c>
      <c r="E1220" t="s">
        <v>40</v>
      </c>
      <c r="F1220" t="s">
        <v>13</v>
      </c>
      <c r="G1220" s="1">
        <v>17.969999313354499</v>
      </c>
      <c r="H1220">
        <v>1</v>
      </c>
      <c r="I1220" t="s">
        <v>14</v>
      </c>
      <c r="J1220" t="s">
        <v>41</v>
      </c>
      <c r="K1220">
        <f>VLOOKUP(J1220,'Prix unitaires'!B:D,3,FALSE)</f>
        <v>0</v>
      </c>
      <c r="L1220" s="11">
        <f t="shared" si="19"/>
        <v>0</v>
      </c>
    </row>
    <row r="1221" spans="1:12" x14ac:dyDescent="0.25">
      <c r="A1221">
        <v>1222</v>
      </c>
      <c r="B1221" t="s">
        <v>10</v>
      </c>
      <c r="C1221">
        <v>23</v>
      </c>
      <c r="D1221" t="s">
        <v>11</v>
      </c>
      <c r="E1221" t="s">
        <v>40</v>
      </c>
      <c r="F1221" t="s">
        <v>13</v>
      </c>
      <c r="G1221" s="1">
        <v>16.4899997711182</v>
      </c>
      <c r="H1221">
        <v>1</v>
      </c>
      <c r="I1221" t="s">
        <v>14</v>
      </c>
      <c r="J1221" t="s">
        <v>41</v>
      </c>
      <c r="K1221">
        <f>VLOOKUP(J1221,'Prix unitaires'!B:D,3,FALSE)</f>
        <v>0</v>
      </c>
      <c r="L1221" s="11">
        <f t="shared" si="19"/>
        <v>0</v>
      </c>
    </row>
    <row r="1222" spans="1:12" x14ac:dyDescent="0.25">
      <c r="A1222">
        <v>1222</v>
      </c>
      <c r="B1222" t="s">
        <v>10</v>
      </c>
      <c r="C1222">
        <v>12</v>
      </c>
      <c r="D1222" t="s">
        <v>11</v>
      </c>
      <c r="E1222" t="s">
        <v>40</v>
      </c>
      <c r="F1222" t="s">
        <v>13</v>
      </c>
      <c r="G1222" s="1">
        <v>16.4799995422363</v>
      </c>
      <c r="H1222">
        <v>1</v>
      </c>
      <c r="I1222" t="s">
        <v>14</v>
      </c>
      <c r="J1222" t="s">
        <v>41</v>
      </c>
      <c r="K1222">
        <f>VLOOKUP(J1222,'Prix unitaires'!B:D,3,FALSE)</f>
        <v>0</v>
      </c>
      <c r="L1222" s="11">
        <f t="shared" si="19"/>
        <v>0</v>
      </c>
    </row>
    <row r="1223" spans="1:12" x14ac:dyDescent="0.25">
      <c r="A1223">
        <v>1222</v>
      </c>
      <c r="B1223" t="s">
        <v>10</v>
      </c>
      <c r="C1223">
        <v>13</v>
      </c>
      <c r="D1223" t="s">
        <v>11</v>
      </c>
      <c r="E1223" t="s">
        <v>40</v>
      </c>
      <c r="F1223" t="s">
        <v>13</v>
      </c>
      <c r="G1223" s="1">
        <v>16.4899997711182</v>
      </c>
      <c r="H1223">
        <v>1</v>
      </c>
      <c r="I1223" t="s">
        <v>14</v>
      </c>
      <c r="J1223" t="s">
        <v>41</v>
      </c>
      <c r="K1223">
        <f>VLOOKUP(J1223,'Prix unitaires'!B:D,3,FALSE)</f>
        <v>0</v>
      </c>
      <c r="L1223" s="11">
        <f t="shared" si="19"/>
        <v>0</v>
      </c>
    </row>
    <row r="1224" spans="1:12" x14ac:dyDescent="0.25">
      <c r="A1224">
        <v>1222</v>
      </c>
      <c r="B1224" t="s">
        <v>10</v>
      </c>
      <c r="C1224">
        <v>14</v>
      </c>
      <c r="D1224" t="s">
        <v>11</v>
      </c>
      <c r="E1224" t="s">
        <v>40</v>
      </c>
      <c r="F1224" t="s">
        <v>13</v>
      </c>
      <c r="G1224" s="1">
        <v>16.620000839233398</v>
      </c>
      <c r="H1224">
        <v>1</v>
      </c>
      <c r="I1224" t="s">
        <v>14</v>
      </c>
      <c r="J1224" t="s">
        <v>41</v>
      </c>
      <c r="K1224">
        <f>VLOOKUP(J1224,'Prix unitaires'!B:D,3,FALSE)</f>
        <v>0</v>
      </c>
      <c r="L1224" s="11">
        <f t="shared" si="19"/>
        <v>0</v>
      </c>
    </row>
    <row r="1225" spans="1:12" x14ac:dyDescent="0.25">
      <c r="A1225">
        <v>1222</v>
      </c>
      <c r="B1225" t="s">
        <v>10</v>
      </c>
      <c r="C1225">
        <v>15</v>
      </c>
      <c r="D1225" t="s">
        <v>11</v>
      </c>
      <c r="E1225" t="s">
        <v>40</v>
      </c>
      <c r="F1225" t="s">
        <v>13</v>
      </c>
      <c r="G1225" s="1">
        <v>16.629999160766602</v>
      </c>
      <c r="H1225">
        <v>1</v>
      </c>
      <c r="I1225" t="s">
        <v>14</v>
      </c>
      <c r="J1225" t="s">
        <v>41</v>
      </c>
      <c r="K1225">
        <f>VLOOKUP(J1225,'Prix unitaires'!B:D,3,FALSE)</f>
        <v>0</v>
      </c>
      <c r="L1225" s="11">
        <f t="shared" si="19"/>
        <v>0</v>
      </c>
    </row>
    <row r="1226" spans="1:12" x14ac:dyDescent="0.25">
      <c r="A1226">
        <v>1222</v>
      </c>
      <c r="B1226" t="s">
        <v>10</v>
      </c>
      <c r="C1226">
        <v>16</v>
      </c>
      <c r="D1226" t="s">
        <v>11</v>
      </c>
      <c r="E1226" t="s">
        <v>40</v>
      </c>
      <c r="F1226" t="s">
        <v>13</v>
      </c>
      <c r="G1226" s="1">
        <v>29.120000839233398</v>
      </c>
      <c r="H1226">
        <v>1</v>
      </c>
      <c r="I1226" t="s">
        <v>14</v>
      </c>
      <c r="J1226" t="s">
        <v>41</v>
      </c>
      <c r="K1226">
        <f>VLOOKUP(J1226,'Prix unitaires'!B:D,3,FALSE)</f>
        <v>0</v>
      </c>
      <c r="L1226" s="11">
        <f t="shared" si="19"/>
        <v>0</v>
      </c>
    </row>
    <row r="1227" spans="1:12" x14ac:dyDescent="0.25">
      <c r="A1227">
        <v>1222</v>
      </c>
      <c r="B1227" t="s">
        <v>10</v>
      </c>
      <c r="C1227">
        <v>17</v>
      </c>
      <c r="D1227" t="s">
        <v>11</v>
      </c>
      <c r="E1227" t="s">
        <v>40</v>
      </c>
      <c r="F1227" t="s">
        <v>13</v>
      </c>
      <c r="G1227" s="1">
        <v>17.0100002288818</v>
      </c>
      <c r="H1227">
        <v>1</v>
      </c>
      <c r="I1227" t="s">
        <v>14</v>
      </c>
      <c r="J1227" t="s">
        <v>41</v>
      </c>
      <c r="K1227">
        <f>VLOOKUP(J1227,'Prix unitaires'!B:D,3,FALSE)</f>
        <v>0</v>
      </c>
      <c r="L1227" s="11">
        <f t="shared" si="19"/>
        <v>0</v>
      </c>
    </row>
    <row r="1228" spans="1:12" x14ac:dyDescent="0.25">
      <c r="A1228">
        <v>1222</v>
      </c>
      <c r="B1228" t="s">
        <v>10</v>
      </c>
      <c r="C1228">
        <v>18</v>
      </c>
      <c r="D1228" t="s">
        <v>11</v>
      </c>
      <c r="E1228" t="s">
        <v>40</v>
      </c>
      <c r="F1228" t="s">
        <v>13</v>
      </c>
      <c r="G1228" s="1">
        <v>16.069999694824201</v>
      </c>
      <c r="H1228">
        <v>1</v>
      </c>
      <c r="I1228" t="s">
        <v>14</v>
      </c>
      <c r="J1228" t="s">
        <v>41</v>
      </c>
      <c r="K1228">
        <f>VLOOKUP(J1228,'Prix unitaires'!B:D,3,FALSE)</f>
        <v>0</v>
      </c>
      <c r="L1228" s="11">
        <f t="shared" si="19"/>
        <v>0</v>
      </c>
    </row>
    <row r="1229" spans="1:12" x14ac:dyDescent="0.25">
      <c r="A1229">
        <v>1222</v>
      </c>
      <c r="B1229" t="s">
        <v>10</v>
      </c>
      <c r="C1229">
        <v>19</v>
      </c>
      <c r="D1229" t="s">
        <v>11</v>
      </c>
      <c r="E1229" t="s">
        <v>40</v>
      </c>
      <c r="F1229" t="s">
        <v>13</v>
      </c>
      <c r="G1229" s="1">
        <v>16.069999694824201</v>
      </c>
      <c r="H1229">
        <v>1</v>
      </c>
      <c r="I1229" t="s">
        <v>14</v>
      </c>
      <c r="J1229" t="s">
        <v>41</v>
      </c>
      <c r="K1229">
        <f>VLOOKUP(J1229,'Prix unitaires'!B:D,3,FALSE)</f>
        <v>0</v>
      </c>
      <c r="L1229" s="11">
        <f t="shared" si="19"/>
        <v>0</v>
      </c>
    </row>
    <row r="1230" spans="1:12" x14ac:dyDescent="0.25">
      <c r="A1230">
        <v>1222</v>
      </c>
      <c r="B1230" t="s">
        <v>10</v>
      </c>
      <c r="C1230">
        <v>20</v>
      </c>
      <c r="D1230" t="s">
        <v>11</v>
      </c>
      <c r="E1230" t="s">
        <v>40</v>
      </c>
      <c r="F1230" t="s">
        <v>13</v>
      </c>
      <c r="G1230" s="1">
        <v>16.290000915527301</v>
      </c>
      <c r="H1230">
        <v>1</v>
      </c>
      <c r="I1230" t="s">
        <v>14</v>
      </c>
      <c r="J1230" t="s">
        <v>41</v>
      </c>
      <c r="K1230">
        <f>VLOOKUP(J1230,'Prix unitaires'!B:D,3,FALSE)</f>
        <v>0</v>
      </c>
      <c r="L1230" s="11">
        <f t="shared" si="19"/>
        <v>0</v>
      </c>
    </row>
    <row r="1231" spans="1:12" x14ac:dyDescent="0.25">
      <c r="A1231">
        <v>1222</v>
      </c>
      <c r="B1231" t="s">
        <v>10</v>
      </c>
      <c r="C1231">
        <v>21</v>
      </c>
      <c r="D1231" t="s">
        <v>11</v>
      </c>
      <c r="E1231" t="s">
        <v>40</v>
      </c>
      <c r="F1231" t="s">
        <v>13</v>
      </c>
      <c r="G1231" s="1">
        <v>32.349998474121101</v>
      </c>
      <c r="H1231">
        <v>1</v>
      </c>
      <c r="I1231" t="s">
        <v>14</v>
      </c>
      <c r="J1231" t="s">
        <v>41</v>
      </c>
      <c r="K1231">
        <f>VLOOKUP(J1231,'Prix unitaires'!B:D,3,FALSE)</f>
        <v>0</v>
      </c>
      <c r="L1231" s="11">
        <f t="shared" si="19"/>
        <v>0</v>
      </c>
    </row>
    <row r="1232" spans="1:12" x14ac:dyDescent="0.25">
      <c r="A1232">
        <v>1222</v>
      </c>
      <c r="B1232" t="s">
        <v>10</v>
      </c>
      <c r="C1232">
        <v>27</v>
      </c>
      <c r="D1232" t="s">
        <v>11</v>
      </c>
      <c r="E1232" t="s">
        <v>40</v>
      </c>
      <c r="F1232" t="s">
        <v>13</v>
      </c>
      <c r="G1232" s="1">
        <v>16.110000610351602</v>
      </c>
      <c r="H1232">
        <v>1</v>
      </c>
      <c r="I1232" t="s">
        <v>14</v>
      </c>
      <c r="J1232" t="s">
        <v>41</v>
      </c>
      <c r="K1232">
        <f>VLOOKUP(J1232,'Prix unitaires'!B:D,3,FALSE)</f>
        <v>0</v>
      </c>
      <c r="L1232" s="11">
        <f t="shared" si="19"/>
        <v>0</v>
      </c>
    </row>
    <row r="1233" spans="1:12" x14ac:dyDescent="0.25">
      <c r="A1233">
        <v>1222</v>
      </c>
      <c r="B1233" t="s">
        <v>10</v>
      </c>
      <c r="C1233">
        <v>28</v>
      </c>
      <c r="D1233" t="s">
        <v>11</v>
      </c>
      <c r="E1233" t="s">
        <v>40</v>
      </c>
      <c r="F1233" t="s">
        <v>13</v>
      </c>
      <c r="G1233" s="1">
        <v>16.149999618530298</v>
      </c>
      <c r="H1233">
        <v>1</v>
      </c>
      <c r="I1233" t="s">
        <v>14</v>
      </c>
      <c r="J1233" t="s">
        <v>41</v>
      </c>
      <c r="K1233">
        <f>VLOOKUP(J1233,'Prix unitaires'!B:D,3,FALSE)</f>
        <v>0</v>
      </c>
      <c r="L1233" s="11">
        <f t="shared" si="19"/>
        <v>0</v>
      </c>
    </row>
    <row r="1234" spans="1:12" x14ac:dyDescent="0.25">
      <c r="A1234">
        <v>1222</v>
      </c>
      <c r="B1234" t="s">
        <v>10</v>
      </c>
      <c r="C1234">
        <v>29</v>
      </c>
      <c r="D1234" t="s">
        <v>11</v>
      </c>
      <c r="E1234" t="s">
        <v>40</v>
      </c>
      <c r="F1234" t="s">
        <v>13</v>
      </c>
      <c r="G1234" s="1">
        <v>16.159999847412099</v>
      </c>
      <c r="H1234">
        <v>1</v>
      </c>
      <c r="I1234" t="s">
        <v>14</v>
      </c>
      <c r="J1234" t="s">
        <v>41</v>
      </c>
      <c r="K1234">
        <f>VLOOKUP(J1234,'Prix unitaires'!B:D,3,FALSE)</f>
        <v>0</v>
      </c>
      <c r="L1234" s="11">
        <f t="shared" si="19"/>
        <v>0</v>
      </c>
    </row>
    <row r="1235" spans="1:12" x14ac:dyDescent="0.25">
      <c r="A1235">
        <v>1222</v>
      </c>
      <c r="B1235" t="s">
        <v>10</v>
      </c>
      <c r="C1235">
        <v>30</v>
      </c>
      <c r="D1235" t="s">
        <v>11</v>
      </c>
      <c r="E1235" t="s">
        <v>40</v>
      </c>
      <c r="F1235" t="s">
        <v>13</v>
      </c>
      <c r="G1235" s="1">
        <v>16.190000534057599</v>
      </c>
      <c r="H1235">
        <v>1</v>
      </c>
      <c r="I1235" t="s">
        <v>14</v>
      </c>
      <c r="J1235" t="s">
        <v>41</v>
      </c>
      <c r="K1235">
        <f>VLOOKUP(J1235,'Prix unitaires'!B:D,3,FALSE)</f>
        <v>0</v>
      </c>
      <c r="L1235" s="11">
        <f t="shared" si="19"/>
        <v>0</v>
      </c>
    </row>
    <row r="1236" spans="1:12" x14ac:dyDescent="0.25">
      <c r="A1236">
        <v>1222</v>
      </c>
      <c r="B1236" t="s">
        <v>10</v>
      </c>
      <c r="C1236">
        <v>31</v>
      </c>
      <c r="D1236" t="s">
        <v>11</v>
      </c>
      <c r="E1236" t="s">
        <v>40</v>
      </c>
      <c r="F1236" t="s">
        <v>13</v>
      </c>
      <c r="G1236" s="1">
        <v>16.290000915527301</v>
      </c>
      <c r="H1236">
        <v>1</v>
      </c>
      <c r="I1236" t="s">
        <v>14</v>
      </c>
      <c r="J1236" t="s">
        <v>41</v>
      </c>
      <c r="K1236">
        <f>VLOOKUP(J1236,'Prix unitaires'!B:D,3,FALSE)</f>
        <v>0</v>
      </c>
      <c r="L1236" s="11">
        <f t="shared" si="19"/>
        <v>0</v>
      </c>
    </row>
    <row r="1237" spans="1:12" x14ac:dyDescent="0.25">
      <c r="A1237">
        <v>1222</v>
      </c>
      <c r="B1237" t="s">
        <v>10</v>
      </c>
      <c r="C1237">
        <v>32</v>
      </c>
      <c r="D1237" t="s">
        <v>11</v>
      </c>
      <c r="E1237" t="s">
        <v>40</v>
      </c>
      <c r="F1237" t="s">
        <v>13</v>
      </c>
      <c r="G1237" s="1">
        <v>16.940000534057599</v>
      </c>
      <c r="H1237">
        <v>1</v>
      </c>
      <c r="I1237" t="s">
        <v>14</v>
      </c>
      <c r="J1237" t="s">
        <v>41</v>
      </c>
      <c r="K1237">
        <f>VLOOKUP(J1237,'Prix unitaires'!B:D,3,FALSE)</f>
        <v>0</v>
      </c>
      <c r="L1237" s="11">
        <f t="shared" si="19"/>
        <v>0</v>
      </c>
    </row>
    <row r="1238" spans="1:12" x14ac:dyDescent="0.25">
      <c r="A1238">
        <v>1222</v>
      </c>
      <c r="B1238" t="s">
        <v>10</v>
      </c>
      <c r="C1238">
        <v>33</v>
      </c>
      <c r="D1238" t="s">
        <v>11</v>
      </c>
      <c r="E1238" t="s">
        <v>40</v>
      </c>
      <c r="F1238" t="s">
        <v>13</v>
      </c>
      <c r="G1238" s="1">
        <v>22.139999389648398</v>
      </c>
      <c r="H1238">
        <v>1</v>
      </c>
      <c r="I1238" t="s">
        <v>14</v>
      </c>
      <c r="J1238" t="s">
        <v>41</v>
      </c>
      <c r="K1238">
        <f>VLOOKUP(J1238,'Prix unitaires'!B:D,3,FALSE)</f>
        <v>0</v>
      </c>
      <c r="L1238" s="11">
        <f t="shared" si="19"/>
        <v>0</v>
      </c>
    </row>
    <row r="1239" spans="1:12" x14ac:dyDescent="0.25">
      <c r="A1239">
        <v>1222</v>
      </c>
      <c r="B1239" t="s">
        <v>10</v>
      </c>
      <c r="C1239">
        <v>36</v>
      </c>
      <c r="D1239" t="s">
        <v>11</v>
      </c>
      <c r="E1239" t="s">
        <v>40</v>
      </c>
      <c r="F1239" t="s">
        <v>13</v>
      </c>
      <c r="G1239" s="1">
        <v>16.219999313354499</v>
      </c>
      <c r="H1239">
        <v>1</v>
      </c>
      <c r="I1239" t="s">
        <v>14</v>
      </c>
      <c r="J1239" t="s">
        <v>41</v>
      </c>
      <c r="K1239">
        <f>VLOOKUP(J1239,'Prix unitaires'!B:D,3,FALSE)</f>
        <v>0</v>
      </c>
      <c r="L1239" s="11">
        <f t="shared" si="19"/>
        <v>0</v>
      </c>
    </row>
    <row r="1240" spans="1:12" x14ac:dyDescent="0.25">
      <c r="A1240">
        <v>1222</v>
      </c>
      <c r="B1240" t="s">
        <v>10</v>
      </c>
      <c r="C1240">
        <v>37</v>
      </c>
      <c r="D1240" t="s">
        <v>11</v>
      </c>
      <c r="E1240" t="s">
        <v>40</v>
      </c>
      <c r="F1240" t="s">
        <v>13</v>
      </c>
      <c r="G1240" s="1">
        <v>16.190000534057599</v>
      </c>
      <c r="H1240">
        <v>1</v>
      </c>
      <c r="I1240" t="s">
        <v>14</v>
      </c>
      <c r="J1240" t="s">
        <v>41</v>
      </c>
      <c r="K1240">
        <f>VLOOKUP(J1240,'Prix unitaires'!B:D,3,FALSE)</f>
        <v>0</v>
      </c>
      <c r="L1240" s="11">
        <f t="shared" si="19"/>
        <v>0</v>
      </c>
    </row>
    <row r="1241" spans="1:12" x14ac:dyDescent="0.25">
      <c r="A1241">
        <v>1222</v>
      </c>
      <c r="B1241" t="s">
        <v>10</v>
      </c>
      <c r="C1241">
        <v>38</v>
      </c>
      <c r="D1241" t="s">
        <v>11</v>
      </c>
      <c r="E1241" t="s">
        <v>40</v>
      </c>
      <c r="F1241" t="s">
        <v>13</v>
      </c>
      <c r="G1241" s="1">
        <v>16.159999847412099</v>
      </c>
      <c r="H1241">
        <v>1</v>
      </c>
      <c r="I1241" t="s">
        <v>14</v>
      </c>
      <c r="J1241" t="s">
        <v>41</v>
      </c>
      <c r="K1241">
        <f>VLOOKUP(J1241,'Prix unitaires'!B:D,3,FALSE)</f>
        <v>0</v>
      </c>
      <c r="L1241" s="11">
        <f t="shared" si="19"/>
        <v>0</v>
      </c>
    </row>
    <row r="1242" spans="1:12" x14ac:dyDescent="0.25">
      <c r="A1242">
        <v>1222</v>
      </c>
      <c r="B1242" t="s">
        <v>10</v>
      </c>
      <c r="C1242">
        <v>39</v>
      </c>
      <c r="D1242" t="s">
        <v>11</v>
      </c>
      <c r="E1242" t="s">
        <v>40</v>
      </c>
      <c r="F1242" t="s">
        <v>13</v>
      </c>
      <c r="G1242" s="1">
        <v>16.149999618530298</v>
      </c>
      <c r="H1242">
        <v>1</v>
      </c>
      <c r="I1242" t="s">
        <v>14</v>
      </c>
      <c r="J1242" t="s">
        <v>41</v>
      </c>
      <c r="K1242">
        <f>VLOOKUP(J1242,'Prix unitaires'!B:D,3,FALSE)</f>
        <v>0</v>
      </c>
      <c r="L1242" s="11">
        <f t="shared" si="19"/>
        <v>0</v>
      </c>
    </row>
    <row r="1243" spans="1:12" x14ac:dyDescent="0.25">
      <c r="A1243">
        <v>1222</v>
      </c>
      <c r="B1243" t="s">
        <v>10</v>
      </c>
      <c r="C1243">
        <v>40</v>
      </c>
      <c r="D1243" t="s">
        <v>11</v>
      </c>
      <c r="E1243" t="s">
        <v>40</v>
      </c>
      <c r="F1243" t="s">
        <v>13</v>
      </c>
      <c r="G1243" s="1">
        <v>16.110000610351602</v>
      </c>
      <c r="H1243">
        <v>1</v>
      </c>
      <c r="I1243" t="s">
        <v>14</v>
      </c>
      <c r="J1243" t="s">
        <v>41</v>
      </c>
      <c r="K1243">
        <f>VLOOKUP(J1243,'Prix unitaires'!B:D,3,FALSE)</f>
        <v>0</v>
      </c>
      <c r="L1243" s="11">
        <f t="shared" si="19"/>
        <v>0</v>
      </c>
    </row>
    <row r="1244" spans="1:12" x14ac:dyDescent="0.25">
      <c r="A1244">
        <v>1222</v>
      </c>
      <c r="B1244" t="s">
        <v>10</v>
      </c>
      <c r="C1244">
        <v>42</v>
      </c>
      <c r="D1244" t="s">
        <v>11</v>
      </c>
      <c r="E1244" t="s">
        <v>40</v>
      </c>
      <c r="F1244" t="s">
        <v>13</v>
      </c>
      <c r="G1244" s="1">
        <v>16.159999847412099</v>
      </c>
      <c r="H1244">
        <v>1</v>
      </c>
      <c r="I1244" t="s">
        <v>14</v>
      </c>
      <c r="J1244" t="s">
        <v>41</v>
      </c>
      <c r="K1244">
        <f>VLOOKUP(J1244,'Prix unitaires'!B:D,3,FALSE)</f>
        <v>0</v>
      </c>
      <c r="L1244" s="11">
        <f t="shared" si="19"/>
        <v>0</v>
      </c>
    </row>
    <row r="1245" spans="1:12" x14ac:dyDescent="0.25">
      <c r="A1245">
        <v>1222</v>
      </c>
      <c r="B1245" t="s">
        <v>10</v>
      </c>
      <c r="C1245">
        <v>43</v>
      </c>
      <c r="D1245" t="s">
        <v>11</v>
      </c>
      <c r="E1245" t="s">
        <v>40</v>
      </c>
      <c r="F1245" t="s">
        <v>13</v>
      </c>
      <c r="G1245" s="1">
        <v>15.9899997711182</v>
      </c>
      <c r="H1245">
        <v>1</v>
      </c>
      <c r="I1245" t="s">
        <v>14</v>
      </c>
      <c r="J1245" t="s">
        <v>41</v>
      </c>
      <c r="K1245">
        <f>VLOOKUP(J1245,'Prix unitaires'!B:D,3,FALSE)</f>
        <v>0</v>
      </c>
      <c r="L1245" s="11">
        <f t="shared" si="19"/>
        <v>0</v>
      </c>
    </row>
    <row r="1246" spans="1:12" x14ac:dyDescent="0.25">
      <c r="A1246">
        <v>1222</v>
      </c>
      <c r="B1246" t="s">
        <v>10</v>
      </c>
      <c r="C1246">
        <v>44</v>
      </c>
      <c r="D1246" t="s">
        <v>11</v>
      </c>
      <c r="E1246" t="s">
        <v>40</v>
      </c>
      <c r="F1246" t="s">
        <v>13</v>
      </c>
      <c r="G1246" s="1">
        <v>17.370000839233398</v>
      </c>
      <c r="H1246">
        <v>1</v>
      </c>
      <c r="I1246" t="s">
        <v>14</v>
      </c>
      <c r="J1246" t="s">
        <v>41</v>
      </c>
      <c r="K1246">
        <f>VLOOKUP(J1246,'Prix unitaires'!B:D,3,FALSE)</f>
        <v>0</v>
      </c>
      <c r="L1246" s="11">
        <f t="shared" si="19"/>
        <v>0</v>
      </c>
    </row>
    <row r="1247" spans="1:12" x14ac:dyDescent="0.25">
      <c r="A1247">
        <v>1222</v>
      </c>
      <c r="B1247" t="s">
        <v>26</v>
      </c>
      <c r="C1247">
        <v>101</v>
      </c>
      <c r="D1247" t="s">
        <v>11</v>
      </c>
      <c r="E1247" t="s">
        <v>40</v>
      </c>
      <c r="F1247" t="s">
        <v>13</v>
      </c>
      <c r="G1247" s="1">
        <v>39.029998779296903</v>
      </c>
      <c r="H1247">
        <v>1</v>
      </c>
      <c r="I1247" t="s">
        <v>14</v>
      </c>
      <c r="J1247" t="s">
        <v>41</v>
      </c>
      <c r="K1247">
        <f>VLOOKUP(J1247,'Prix unitaires'!B:D,3,FALSE)</f>
        <v>0</v>
      </c>
      <c r="L1247" s="11">
        <f t="shared" si="19"/>
        <v>0</v>
      </c>
    </row>
    <row r="1248" spans="1:12" x14ac:dyDescent="0.25">
      <c r="A1248">
        <v>1222</v>
      </c>
      <c r="B1248" t="s">
        <v>26</v>
      </c>
      <c r="C1248">
        <v>147</v>
      </c>
      <c r="D1248" t="s">
        <v>11</v>
      </c>
      <c r="E1248" t="s">
        <v>40</v>
      </c>
      <c r="F1248" t="s">
        <v>13</v>
      </c>
      <c r="G1248" s="1">
        <v>1.46000003814697</v>
      </c>
      <c r="H1248">
        <v>1</v>
      </c>
      <c r="I1248" t="s">
        <v>14</v>
      </c>
      <c r="J1248" t="s">
        <v>41</v>
      </c>
      <c r="K1248">
        <f>VLOOKUP(J1248,'Prix unitaires'!B:D,3,FALSE)</f>
        <v>0</v>
      </c>
      <c r="L1248" s="11">
        <f t="shared" si="19"/>
        <v>0</v>
      </c>
    </row>
    <row r="1249" spans="1:12" x14ac:dyDescent="0.25">
      <c r="A1249">
        <v>1222</v>
      </c>
      <c r="B1249" t="s">
        <v>26</v>
      </c>
      <c r="C1249">
        <v>121</v>
      </c>
      <c r="D1249" t="s">
        <v>11</v>
      </c>
      <c r="E1249" t="s">
        <v>40</v>
      </c>
      <c r="F1249" t="s">
        <v>13</v>
      </c>
      <c r="G1249" s="1">
        <v>16.319999694824201</v>
      </c>
      <c r="H1249">
        <v>1</v>
      </c>
      <c r="I1249" t="s">
        <v>14</v>
      </c>
      <c r="J1249" t="s">
        <v>41</v>
      </c>
      <c r="K1249">
        <f>VLOOKUP(J1249,'Prix unitaires'!B:D,3,FALSE)</f>
        <v>0</v>
      </c>
      <c r="L1249" s="11">
        <f t="shared" si="19"/>
        <v>0</v>
      </c>
    </row>
    <row r="1250" spans="1:12" x14ac:dyDescent="0.25">
      <c r="A1250">
        <v>1222</v>
      </c>
      <c r="B1250" t="s">
        <v>26</v>
      </c>
      <c r="C1250">
        <v>122</v>
      </c>
      <c r="D1250" t="s">
        <v>11</v>
      </c>
      <c r="E1250" t="s">
        <v>40</v>
      </c>
      <c r="F1250" t="s">
        <v>13</v>
      </c>
      <c r="G1250" s="1">
        <v>17.780000686645501</v>
      </c>
      <c r="H1250">
        <v>1</v>
      </c>
      <c r="I1250" t="s">
        <v>14</v>
      </c>
      <c r="J1250" t="s">
        <v>41</v>
      </c>
      <c r="K1250">
        <f>VLOOKUP(J1250,'Prix unitaires'!B:D,3,FALSE)</f>
        <v>0</v>
      </c>
      <c r="L1250" s="11">
        <f t="shared" si="19"/>
        <v>0</v>
      </c>
    </row>
    <row r="1251" spans="1:12" x14ac:dyDescent="0.25">
      <c r="A1251">
        <v>1222</v>
      </c>
      <c r="B1251" t="s">
        <v>26</v>
      </c>
      <c r="C1251">
        <v>123</v>
      </c>
      <c r="D1251" t="s">
        <v>11</v>
      </c>
      <c r="E1251" t="s">
        <v>40</v>
      </c>
      <c r="F1251" t="s">
        <v>13</v>
      </c>
      <c r="G1251" s="1">
        <v>14.5200004577637</v>
      </c>
      <c r="H1251">
        <v>1</v>
      </c>
      <c r="I1251" t="s">
        <v>14</v>
      </c>
      <c r="J1251" t="s">
        <v>41</v>
      </c>
      <c r="K1251">
        <f>VLOOKUP(J1251,'Prix unitaires'!B:D,3,FALSE)</f>
        <v>0</v>
      </c>
      <c r="L1251" s="11">
        <f t="shared" si="19"/>
        <v>0</v>
      </c>
    </row>
    <row r="1252" spans="1:12" x14ac:dyDescent="0.25">
      <c r="A1252">
        <v>1222</v>
      </c>
      <c r="B1252" t="s">
        <v>26</v>
      </c>
      <c r="C1252">
        <v>124</v>
      </c>
      <c r="D1252" t="s">
        <v>11</v>
      </c>
      <c r="E1252" t="s">
        <v>40</v>
      </c>
      <c r="F1252" t="s">
        <v>13</v>
      </c>
      <c r="G1252" s="1">
        <v>19.5200004577637</v>
      </c>
      <c r="H1252">
        <v>1</v>
      </c>
      <c r="I1252" t="s">
        <v>14</v>
      </c>
      <c r="J1252" t="s">
        <v>41</v>
      </c>
      <c r="K1252">
        <f>VLOOKUP(J1252,'Prix unitaires'!B:D,3,FALSE)</f>
        <v>0</v>
      </c>
      <c r="L1252" s="11">
        <f t="shared" si="19"/>
        <v>0</v>
      </c>
    </row>
    <row r="1253" spans="1:12" x14ac:dyDescent="0.25">
      <c r="A1253">
        <v>1222</v>
      </c>
      <c r="B1253" t="s">
        <v>26</v>
      </c>
      <c r="C1253">
        <v>102</v>
      </c>
      <c r="D1253" t="s">
        <v>11</v>
      </c>
      <c r="E1253" t="s">
        <v>40</v>
      </c>
      <c r="F1253" t="s">
        <v>13</v>
      </c>
      <c r="G1253" s="1">
        <v>9.2799997329712003</v>
      </c>
      <c r="H1253">
        <v>1</v>
      </c>
      <c r="I1253" t="s">
        <v>14</v>
      </c>
      <c r="J1253" t="s">
        <v>41</v>
      </c>
      <c r="K1253">
        <f>VLOOKUP(J1253,'Prix unitaires'!B:D,3,FALSE)</f>
        <v>0</v>
      </c>
      <c r="L1253" s="11">
        <f t="shared" si="19"/>
        <v>0</v>
      </c>
    </row>
    <row r="1254" spans="1:12" x14ac:dyDescent="0.25">
      <c r="A1254">
        <v>1222</v>
      </c>
      <c r="B1254" t="s">
        <v>26</v>
      </c>
      <c r="C1254">
        <v>103</v>
      </c>
      <c r="D1254" t="s">
        <v>11</v>
      </c>
      <c r="E1254" t="s">
        <v>40</v>
      </c>
      <c r="F1254" t="s">
        <v>13</v>
      </c>
      <c r="G1254" s="1">
        <v>16.129999160766602</v>
      </c>
      <c r="H1254">
        <v>1</v>
      </c>
      <c r="I1254" t="s">
        <v>14</v>
      </c>
      <c r="J1254" t="s">
        <v>41</v>
      </c>
      <c r="K1254">
        <f>VLOOKUP(J1254,'Prix unitaires'!B:D,3,FALSE)</f>
        <v>0</v>
      </c>
      <c r="L1254" s="11">
        <f t="shared" si="19"/>
        <v>0</v>
      </c>
    </row>
    <row r="1255" spans="1:12" x14ac:dyDescent="0.25">
      <c r="A1255">
        <v>1222</v>
      </c>
      <c r="B1255" t="s">
        <v>26</v>
      </c>
      <c r="C1255">
        <v>104</v>
      </c>
      <c r="D1255" t="s">
        <v>11</v>
      </c>
      <c r="E1255" t="s">
        <v>40</v>
      </c>
      <c r="F1255" t="s">
        <v>13</v>
      </c>
      <c r="G1255" s="1">
        <v>16.100000381469702</v>
      </c>
      <c r="H1255">
        <v>1</v>
      </c>
      <c r="I1255" t="s">
        <v>14</v>
      </c>
      <c r="J1255" t="s">
        <v>41</v>
      </c>
      <c r="K1255">
        <f>VLOOKUP(J1255,'Prix unitaires'!B:D,3,FALSE)</f>
        <v>0</v>
      </c>
      <c r="L1255" s="11">
        <f t="shared" si="19"/>
        <v>0</v>
      </c>
    </row>
    <row r="1256" spans="1:12" x14ac:dyDescent="0.25">
      <c r="A1256">
        <v>1222</v>
      </c>
      <c r="B1256" t="s">
        <v>26</v>
      </c>
      <c r="C1256">
        <v>105</v>
      </c>
      <c r="D1256" t="s">
        <v>11</v>
      </c>
      <c r="E1256" t="s">
        <v>40</v>
      </c>
      <c r="F1256" t="s">
        <v>13</v>
      </c>
      <c r="G1256" s="1">
        <v>16.090000152587901</v>
      </c>
      <c r="H1256">
        <v>1</v>
      </c>
      <c r="I1256" t="s">
        <v>14</v>
      </c>
      <c r="J1256" t="s">
        <v>41</v>
      </c>
      <c r="K1256">
        <f>VLOOKUP(J1256,'Prix unitaires'!B:D,3,FALSE)</f>
        <v>0</v>
      </c>
      <c r="L1256" s="11">
        <f t="shared" si="19"/>
        <v>0</v>
      </c>
    </row>
    <row r="1257" spans="1:12" x14ac:dyDescent="0.25">
      <c r="A1257">
        <v>1222</v>
      </c>
      <c r="B1257" t="s">
        <v>26</v>
      </c>
      <c r="C1257">
        <v>106</v>
      </c>
      <c r="D1257" t="s">
        <v>11</v>
      </c>
      <c r="E1257" t="s">
        <v>40</v>
      </c>
      <c r="F1257" t="s">
        <v>13</v>
      </c>
      <c r="G1257" s="1">
        <v>16.069999694824201</v>
      </c>
      <c r="H1257">
        <v>1</v>
      </c>
      <c r="I1257" t="s">
        <v>14</v>
      </c>
      <c r="J1257" t="s">
        <v>41</v>
      </c>
      <c r="K1257">
        <f>VLOOKUP(J1257,'Prix unitaires'!B:D,3,FALSE)</f>
        <v>0</v>
      </c>
      <c r="L1257" s="11">
        <f t="shared" si="19"/>
        <v>0</v>
      </c>
    </row>
    <row r="1258" spans="1:12" x14ac:dyDescent="0.25">
      <c r="A1258">
        <v>1222</v>
      </c>
      <c r="B1258" t="s">
        <v>26</v>
      </c>
      <c r="C1258">
        <v>107</v>
      </c>
      <c r="D1258" t="s">
        <v>11</v>
      </c>
      <c r="E1258" t="s">
        <v>40</v>
      </c>
      <c r="F1258" t="s">
        <v>13</v>
      </c>
      <c r="G1258" s="1">
        <v>16.309999465942401</v>
      </c>
      <c r="H1258">
        <v>1</v>
      </c>
      <c r="I1258" t="s">
        <v>14</v>
      </c>
      <c r="J1258" t="s">
        <v>41</v>
      </c>
      <c r="K1258">
        <f>VLOOKUP(J1258,'Prix unitaires'!B:D,3,FALSE)</f>
        <v>0</v>
      </c>
      <c r="L1258" s="11">
        <f t="shared" si="19"/>
        <v>0</v>
      </c>
    </row>
    <row r="1259" spans="1:12" x14ac:dyDescent="0.25">
      <c r="A1259">
        <v>1222</v>
      </c>
      <c r="B1259" t="s">
        <v>26</v>
      </c>
      <c r="C1259">
        <v>108</v>
      </c>
      <c r="D1259" t="s">
        <v>11</v>
      </c>
      <c r="E1259" t="s">
        <v>40</v>
      </c>
      <c r="F1259" t="s">
        <v>13</v>
      </c>
      <c r="G1259" s="1">
        <v>30.280000686645501</v>
      </c>
      <c r="H1259">
        <v>1</v>
      </c>
      <c r="I1259" t="s">
        <v>14</v>
      </c>
      <c r="J1259" t="s">
        <v>41</v>
      </c>
      <c r="K1259">
        <f>VLOOKUP(J1259,'Prix unitaires'!B:D,3,FALSE)</f>
        <v>0</v>
      </c>
      <c r="L1259" s="11">
        <f t="shared" si="19"/>
        <v>0</v>
      </c>
    </row>
    <row r="1260" spans="1:12" x14ac:dyDescent="0.25">
      <c r="A1260">
        <v>1222</v>
      </c>
      <c r="B1260" t="s">
        <v>26</v>
      </c>
      <c r="C1260">
        <v>109</v>
      </c>
      <c r="D1260" t="s">
        <v>11</v>
      </c>
      <c r="E1260" t="s">
        <v>40</v>
      </c>
      <c r="F1260" t="s">
        <v>13</v>
      </c>
      <c r="G1260" s="1">
        <v>8.8000001907349006</v>
      </c>
      <c r="H1260">
        <v>1</v>
      </c>
      <c r="I1260" t="s">
        <v>14</v>
      </c>
      <c r="J1260" t="s">
        <v>41</v>
      </c>
      <c r="K1260">
        <f>VLOOKUP(J1260,'Prix unitaires'!B:D,3,FALSE)</f>
        <v>0</v>
      </c>
      <c r="L1260" s="11">
        <f t="shared" si="19"/>
        <v>0</v>
      </c>
    </row>
    <row r="1261" spans="1:12" x14ac:dyDescent="0.25">
      <c r="A1261">
        <v>1222</v>
      </c>
      <c r="B1261" t="s">
        <v>26</v>
      </c>
      <c r="C1261">
        <v>110</v>
      </c>
      <c r="D1261" t="s">
        <v>11</v>
      </c>
      <c r="E1261" t="s">
        <v>40</v>
      </c>
      <c r="F1261" t="s">
        <v>13</v>
      </c>
      <c r="G1261" s="1">
        <v>16.379999160766602</v>
      </c>
      <c r="H1261">
        <v>1</v>
      </c>
      <c r="I1261" t="s">
        <v>14</v>
      </c>
      <c r="J1261" t="s">
        <v>41</v>
      </c>
      <c r="K1261">
        <f>VLOOKUP(J1261,'Prix unitaires'!B:D,3,FALSE)</f>
        <v>0</v>
      </c>
      <c r="L1261" s="11">
        <f t="shared" si="19"/>
        <v>0</v>
      </c>
    </row>
    <row r="1262" spans="1:12" x14ac:dyDescent="0.25">
      <c r="A1262">
        <v>1222</v>
      </c>
      <c r="B1262" t="s">
        <v>26</v>
      </c>
      <c r="C1262">
        <v>111</v>
      </c>
      <c r="D1262" t="s">
        <v>11</v>
      </c>
      <c r="E1262" t="s">
        <v>40</v>
      </c>
      <c r="F1262" t="s">
        <v>13</v>
      </c>
      <c r="G1262" s="1">
        <v>16.4799995422363</v>
      </c>
      <c r="H1262">
        <v>1</v>
      </c>
      <c r="I1262" t="s">
        <v>14</v>
      </c>
      <c r="J1262" t="s">
        <v>41</v>
      </c>
      <c r="K1262">
        <f>VLOOKUP(J1262,'Prix unitaires'!B:D,3,FALSE)</f>
        <v>0</v>
      </c>
      <c r="L1262" s="11">
        <f t="shared" si="19"/>
        <v>0</v>
      </c>
    </row>
    <row r="1263" spans="1:12" x14ac:dyDescent="0.25">
      <c r="A1263">
        <v>1222</v>
      </c>
      <c r="B1263" t="s">
        <v>26</v>
      </c>
      <c r="C1263">
        <v>112</v>
      </c>
      <c r="D1263" t="s">
        <v>11</v>
      </c>
      <c r="E1263" t="s">
        <v>40</v>
      </c>
      <c r="F1263" t="s">
        <v>13</v>
      </c>
      <c r="G1263" s="1">
        <v>16.4899997711182</v>
      </c>
      <c r="H1263">
        <v>1</v>
      </c>
      <c r="I1263" t="s">
        <v>14</v>
      </c>
      <c r="J1263" t="s">
        <v>41</v>
      </c>
      <c r="K1263">
        <f>VLOOKUP(J1263,'Prix unitaires'!B:D,3,FALSE)</f>
        <v>0</v>
      </c>
      <c r="L1263" s="11">
        <f t="shared" si="19"/>
        <v>0</v>
      </c>
    </row>
    <row r="1264" spans="1:12" x14ac:dyDescent="0.25">
      <c r="A1264">
        <v>1222</v>
      </c>
      <c r="B1264" t="s">
        <v>26</v>
      </c>
      <c r="C1264">
        <v>113</v>
      </c>
      <c r="D1264" t="s">
        <v>11</v>
      </c>
      <c r="E1264" t="s">
        <v>40</v>
      </c>
      <c r="F1264" t="s">
        <v>13</v>
      </c>
      <c r="G1264" s="1">
        <v>16.620000839233398</v>
      </c>
      <c r="H1264">
        <v>1</v>
      </c>
      <c r="I1264" t="s">
        <v>14</v>
      </c>
      <c r="J1264" t="s">
        <v>41</v>
      </c>
      <c r="K1264">
        <f>VLOOKUP(J1264,'Prix unitaires'!B:D,3,FALSE)</f>
        <v>0</v>
      </c>
      <c r="L1264" s="11">
        <f t="shared" si="19"/>
        <v>0</v>
      </c>
    </row>
    <row r="1265" spans="1:12" x14ac:dyDescent="0.25">
      <c r="A1265">
        <v>1222</v>
      </c>
      <c r="B1265" t="s">
        <v>26</v>
      </c>
      <c r="C1265">
        <v>114</v>
      </c>
      <c r="D1265" t="s">
        <v>11</v>
      </c>
      <c r="E1265" t="s">
        <v>40</v>
      </c>
      <c r="F1265" t="s">
        <v>13</v>
      </c>
      <c r="G1265" s="1">
        <v>16.629999160766602</v>
      </c>
      <c r="H1265">
        <v>1</v>
      </c>
      <c r="I1265" t="s">
        <v>14</v>
      </c>
      <c r="J1265" t="s">
        <v>41</v>
      </c>
      <c r="K1265">
        <f>VLOOKUP(J1265,'Prix unitaires'!B:D,3,FALSE)</f>
        <v>0</v>
      </c>
      <c r="L1265" s="11">
        <f t="shared" si="19"/>
        <v>0</v>
      </c>
    </row>
    <row r="1266" spans="1:12" x14ac:dyDescent="0.25">
      <c r="A1266">
        <v>1222</v>
      </c>
      <c r="B1266" t="s">
        <v>26</v>
      </c>
      <c r="C1266">
        <v>115</v>
      </c>
      <c r="D1266" t="s">
        <v>11</v>
      </c>
      <c r="E1266" t="s">
        <v>40</v>
      </c>
      <c r="F1266" t="s">
        <v>13</v>
      </c>
      <c r="G1266" s="1">
        <v>29.120000839233398</v>
      </c>
      <c r="H1266">
        <v>1</v>
      </c>
      <c r="I1266" t="s">
        <v>14</v>
      </c>
      <c r="J1266" t="s">
        <v>41</v>
      </c>
      <c r="K1266">
        <f>VLOOKUP(J1266,'Prix unitaires'!B:D,3,FALSE)</f>
        <v>0</v>
      </c>
      <c r="L1266" s="11">
        <f t="shared" si="19"/>
        <v>0</v>
      </c>
    </row>
    <row r="1267" spans="1:12" x14ac:dyDescent="0.25">
      <c r="A1267">
        <v>1222</v>
      </c>
      <c r="B1267" t="s">
        <v>26</v>
      </c>
      <c r="C1267">
        <v>116</v>
      </c>
      <c r="D1267" t="s">
        <v>11</v>
      </c>
      <c r="E1267" t="s">
        <v>40</v>
      </c>
      <c r="F1267" t="s">
        <v>13</v>
      </c>
      <c r="G1267" s="1">
        <v>17.0100002288818</v>
      </c>
      <c r="H1267">
        <v>1</v>
      </c>
      <c r="I1267" t="s">
        <v>14</v>
      </c>
      <c r="J1267" t="s">
        <v>41</v>
      </c>
      <c r="K1267">
        <f>VLOOKUP(J1267,'Prix unitaires'!B:D,3,FALSE)</f>
        <v>0</v>
      </c>
      <c r="L1267" s="11">
        <f t="shared" si="19"/>
        <v>0</v>
      </c>
    </row>
    <row r="1268" spans="1:12" x14ac:dyDescent="0.25">
      <c r="A1268">
        <v>1222</v>
      </c>
      <c r="B1268" t="s">
        <v>26</v>
      </c>
      <c r="C1268">
        <v>117</v>
      </c>
      <c r="D1268" t="s">
        <v>11</v>
      </c>
      <c r="E1268" t="s">
        <v>40</v>
      </c>
      <c r="F1268" t="s">
        <v>13</v>
      </c>
      <c r="G1268" s="1">
        <v>16.069999694824201</v>
      </c>
      <c r="H1268">
        <v>1</v>
      </c>
      <c r="I1268" t="s">
        <v>14</v>
      </c>
      <c r="J1268" t="s">
        <v>41</v>
      </c>
      <c r="K1268">
        <f>VLOOKUP(J1268,'Prix unitaires'!B:D,3,FALSE)</f>
        <v>0</v>
      </c>
      <c r="L1268" s="11">
        <f t="shared" si="19"/>
        <v>0</v>
      </c>
    </row>
    <row r="1269" spans="1:12" x14ac:dyDescent="0.25">
      <c r="A1269">
        <v>1222</v>
      </c>
      <c r="B1269" t="s">
        <v>26</v>
      </c>
      <c r="C1269">
        <v>118</v>
      </c>
      <c r="D1269" t="s">
        <v>11</v>
      </c>
      <c r="E1269" t="s">
        <v>40</v>
      </c>
      <c r="F1269" t="s">
        <v>13</v>
      </c>
      <c r="G1269" s="1">
        <v>16.069999694824201</v>
      </c>
      <c r="H1269">
        <v>1</v>
      </c>
      <c r="I1269" t="s">
        <v>14</v>
      </c>
      <c r="J1269" t="s">
        <v>41</v>
      </c>
      <c r="K1269">
        <f>VLOOKUP(J1269,'Prix unitaires'!B:D,3,FALSE)</f>
        <v>0</v>
      </c>
      <c r="L1269" s="11">
        <f t="shared" si="19"/>
        <v>0</v>
      </c>
    </row>
    <row r="1270" spans="1:12" x14ac:dyDescent="0.25">
      <c r="A1270">
        <v>1222</v>
      </c>
      <c r="B1270" t="s">
        <v>26</v>
      </c>
      <c r="C1270">
        <v>119</v>
      </c>
      <c r="D1270" t="s">
        <v>11</v>
      </c>
      <c r="E1270" t="s">
        <v>40</v>
      </c>
      <c r="F1270" t="s">
        <v>13</v>
      </c>
      <c r="G1270" s="1">
        <v>16.290000915527301</v>
      </c>
      <c r="H1270">
        <v>1</v>
      </c>
      <c r="I1270" t="s">
        <v>14</v>
      </c>
      <c r="J1270" t="s">
        <v>41</v>
      </c>
      <c r="K1270">
        <f>VLOOKUP(J1270,'Prix unitaires'!B:D,3,FALSE)</f>
        <v>0</v>
      </c>
      <c r="L1270" s="11">
        <f t="shared" si="19"/>
        <v>0</v>
      </c>
    </row>
    <row r="1271" spans="1:12" x14ac:dyDescent="0.25">
      <c r="A1271">
        <v>1222</v>
      </c>
      <c r="B1271" t="s">
        <v>26</v>
      </c>
      <c r="C1271">
        <v>120</v>
      </c>
      <c r="D1271" t="s">
        <v>11</v>
      </c>
      <c r="E1271" t="s">
        <v>40</v>
      </c>
      <c r="F1271" t="s">
        <v>13</v>
      </c>
      <c r="G1271" s="1">
        <v>15.699999809265099</v>
      </c>
      <c r="H1271">
        <v>1</v>
      </c>
      <c r="I1271" t="s">
        <v>14</v>
      </c>
      <c r="J1271" t="s">
        <v>41</v>
      </c>
      <c r="K1271">
        <f>VLOOKUP(J1271,'Prix unitaires'!B:D,3,FALSE)</f>
        <v>0</v>
      </c>
      <c r="L1271" s="11">
        <f t="shared" si="19"/>
        <v>0</v>
      </c>
    </row>
    <row r="1272" spans="1:12" x14ac:dyDescent="0.25">
      <c r="A1272">
        <v>1222</v>
      </c>
      <c r="B1272" t="s">
        <v>26</v>
      </c>
      <c r="C1272">
        <v>127</v>
      </c>
      <c r="D1272" t="s">
        <v>11</v>
      </c>
      <c r="E1272" t="s">
        <v>40</v>
      </c>
      <c r="F1272" t="s">
        <v>13</v>
      </c>
      <c r="G1272" s="1">
        <v>16.399999618530298</v>
      </c>
      <c r="H1272">
        <v>1</v>
      </c>
      <c r="I1272" t="s">
        <v>14</v>
      </c>
      <c r="J1272" t="s">
        <v>41</v>
      </c>
      <c r="K1272">
        <f>VLOOKUP(J1272,'Prix unitaires'!B:D,3,FALSE)</f>
        <v>0</v>
      </c>
      <c r="L1272" s="11">
        <f t="shared" si="19"/>
        <v>0</v>
      </c>
    </row>
    <row r="1273" spans="1:12" x14ac:dyDescent="0.25">
      <c r="A1273">
        <v>1222</v>
      </c>
      <c r="B1273" t="s">
        <v>26</v>
      </c>
      <c r="C1273">
        <v>128</v>
      </c>
      <c r="D1273" t="s">
        <v>11</v>
      </c>
      <c r="E1273" t="s">
        <v>40</v>
      </c>
      <c r="F1273" t="s">
        <v>13</v>
      </c>
      <c r="G1273" s="1">
        <v>16.110000610351602</v>
      </c>
      <c r="H1273">
        <v>1</v>
      </c>
      <c r="I1273" t="s">
        <v>14</v>
      </c>
      <c r="J1273" t="s">
        <v>41</v>
      </c>
      <c r="K1273">
        <f>VLOOKUP(J1273,'Prix unitaires'!B:D,3,FALSE)</f>
        <v>0</v>
      </c>
      <c r="L1273" s="11">
        <f t="shared" si="19"/>
        <v>0</v>
      </c>
    </row>
    <row r="1274" spans="1:12" x14ac:dyDescent="0.25">
      <c r="A1274">
        <v>1222</v>
      </c>
      <c r="B1274" t="s">
        <v>26</v>
      </c>
      <c r="C1274">
        <v>129</v>
      </c>
      <c r="D1274" t="s">
        <v>11</v>
      </c>
      <c r="E1274" t="s">
        <v>40</v>
      </c>
      <c r="F1274" t="s">
        <v>13</v>
      </c>
      <c r="G1274" s="1">
        <v>16.149999618530298</v>
      </c>
      <c r="H1274">
        <v>1</v>
      </c>
      <c r="I1274" t="s">
        <v>14</v>
      </c>
      <c r="J1274" t="s">
        <v>41</v>
      </c>
      <c r="K1274">
        <f>VLOOKUP(J1274,'Prix unitaires'!B:D,3,FALSE)</f>
        <v>0</v>
      </c>
      <c r="L1274" s="11">
        <f t="shared" si="19"/>
        <v>0</v>
      </c>
    </row>
    <row r="1275" spans="1:12" x14ac:dyDescent="0.25">
      <c r="A1275">
        <v>1222</v>
      </c>
      <c r="B1275" t="s">
        <v>26</v>
      </c>
      <c r="C1275">
        <v>130</v>
      </c>
      <c r="D1275" t="s">
        <v>11</v>
      </c>
      <c r="E1275" t="s">
        <v>40</v>
      </c>
      <c r="F1275" t="s">
        <v>13</v>
      </c>
      <c r="G1275" s="1">
        <v>16.159999847412099</v>
      </c>
      <c r="H1275">
        <v>1</v>
      </c>
      <c r="I1275" t="s">
        <v>14</v>
      </c>
      <c r="J1275" t="s">
        <v>41</v>
      </c>
      <c r="K1275">
        <f>VLOOKUP(J1275,'Prix unitaires'!B:D,3,FALSE)</f>
        <v>0</v>
      </c>
      <c r="L1275" s="11">
        <f t="shared" si="19"/>
        <v>0</v>
      </c>
    </row>
    <row r="1276" spans="1:12" x14ac:dyDescent="0.25">
      <c r="A1276">
        <v>1222</v>
      </c>
      <c r="B1276" t="s">
        <v>26</v>
      </c>
      <c r="C1276">
        <v>131</v>
      </c>
      <c r="D1276" t="s">
        <v>11</v>
      </c>
      <c r="E1276" t="s">
        <v>40</v>
      </c>
      <c r="F1276" t="s">
        <v>13</v>
      </c>
      <c r="G1276" s="1">
        <v>16.190000534057599</v>
      </c>
      <c r="H1276">
        <v>1</v>
      </c>
      <c r="I1276" t="s">
        <v>14</v>
      </c>
      <c r="J1276" t="s">
        <v>41</v>
      </c>
      <c r="K1276">
        <f>VLOOKUP(J1276,'Prix unitaires'!B:D,3,FALSE)</f>
        <v>0</v>
      </c>
      <c r="L1276" s="11">
        <f t="shared" si="19"/>
        <v>0</v>
      </c>
    </row>
    <row r="1277" spans="1:12" x14ac:dyDescent="0.25">
      <c r="A1277">
        <v>1222</v>
      </c>
      <c r="B1277" t="s">
        <v>26</v>
      </c>
      <c r="C1277">
        <v>132</v>
      </c>
      <c r="D1277" t="s">
        <v>11</v>
      </c>
      <c r="E1277" t="s">
        <v>40</v>
      </c>
      <c r="F1277" t="s">
        <v>13</v>
      </c>
      <c r="G1277" s="1">
        <v>16.290000915527301</v>
      </c>
      <c r="H1277">
        <v>1</v>
      </c>
      <c r="I1277" t="s">
        <v>14</v>
      </c>
      <c r="J1277" t="s">
        <v>41</v>
      </c>
      <c r="K1277">
        <f>VLOOKUP(J1277,'Prix unitaires'!B:D,3,FALSE)</f>
        <v>0</v>
      </c>
      <c r="L1277" s="11">
        <f t="shared" si="19"/>
        <v>0</v>
      </c>
    </row>
    <row r="1278" spans="1:12" x14ac:dyDescent="0.25">
      <c r="A1278">
        <v>1222</v>
      </c>
      <c r="B1278" t="s">
        <v>26</v>
      </c>
      <c r="C1278">
        <v>133</v>
      </c>
      <c r="D1278" t="s">
        <v>11</v>
      </c>
      <c r="E1278" t="s">
        <v>40</v>
      </c>
      <c r="F1278" t="s">
        <v>13</v>
      </c>
      <c r="G1278" s="1">
        <v>16.680000305175799</v>
      </c>
      <c r="H1278">
        <v>1</v>
      </c>
      <c r="I1278" t="s">
        <v>14</v>
      </c>
      <c r="J1278" t="s">
        <v>41</v>
      </c>
      <c r="K1278">
        <f>VLOOKUP(J1278,'Prix unitaires'!B:D,3,FALSE)</f>
        <v>0</v>
      </c>
      <c r="L1278" s="11">
        <f t="shared" si="19"/>
        <v>0</v>
      </c>
    </row>
    <row r="1279" spans="1:12" x14ac:dyDescent="0.25">
      <c r="A1279">
        <v>1222</v>
      </c>
      <c r="B1279" t="s">
        <v>26</v>
      </c>
      <c r="C1279">
        <v>136</v>
      </c>
      <c r="D1279" t="s">
        <v>11</v>
      </c>
      <c r="E1279" t="s">
        <v>40</v>
      </c>
      <c r="F1279" t="s">
        <v>13</v>
      </c>
      <c r="G1279" s="1">
        <v>16.120000839233398</v>
      </c>
      <c r="H1279">
        <v>1</v>
      </c>
      <c r="I1279" t="s">
        <v>14</v>
      </c>
      <c r="J1279" t="s">
        <v>41</v>
      </c>
      <c r="K1279">
        <f>VLOOKUP(J1279,'Prix unitaires'!B:D,3,FALSE)</f>
        <v>0</v>
      </c>
      <c r="L1279" s="11">
        <f t="shared" si="19"/>
        <v>0</v>
      </c>
    </row>
    <row r="1280" spans="1:12" x14ac:dyDescent="0.25">
      <c r="A1280">
        <v>1222</v>
      </c>
      <c r="B1280" t="s">
        <v>26</v>
      </c>
      <c r="C1280">
        <v>137</v>
      </c>
      <c r="D1280" t="s">
        <v>11</v>
      </c>
      <c r="E1280" t="s">
        <v>40</v>
      </c>
      <c r="F1280" t="s">
        <v>13</v>
      </c>
      <c r="G1280" s="1">
        <v>16.219999313354499</v>
      </c>
      <c r="H1280">
        <v>1</v>
      </c>
      <c r="I1280" t="s">
        <v>14</v>
      </c>
      <c r="J1280" t="s">
        <v>41</v>
      </c>
      <c r="K1280">
        <f>VLOOKUP(J1280,'Prix unitaires'!B:D,3,FALSE)</f>
        <v>0</v>
      </c>
      <c r="L1280" s="11">
        <f t="shared" si="19"/>
        <v>0</v>
      </c>
    </row>
    <row r="1281" spans="1:12" x14ac:dyDescent="0.25">
      <c r="A1281">
        <v>1222</v>
      </c>
      <c r="B1281" t="s">
        <v>26</v>
      </c>
      <c r="C1281">
        <v>138</v>
      </c>
      <c r="D1281" t="s">
        <v>11</v>
      </c>
      <c r="E1281" t="s">
        <v>40</v>
      </c>
      <c r="F1281" t="s">
        <v>13</v>
      </c>
      <c r="G1281" s="1">
        <v>16.190000534057599</v>
      </c>
      <c r="H1281">
        <v>1</v>
      </c>
      <c r="I1281" t="s">
        <v>14</v>
      </c>
      <c r="J1281" t="s">
        <v>41</v>
      </c>
      <c r="K1281">
        <f>VLOOKUP(J1281,'Prix unitaires'!B:D,3,FALSE)</f>
        <v>0</v>
      </c>
      <c r="L1281" s="11">
        <f t="shared" si="19"/>
        <v>0</v>
      </c>
    </row>
    <row r="1282" spans="1:12" x14ac:dyDescent="0.25">
      <c r="A1282">
        <v>1222</v>
      </c>
      <c r="B1282" t="s">
        <v>26</v>
      </c>
      <c r="C1282">
        <v>139</v>
      </c>
      <c r="D1282" t="s">
        <v>11</v>
      </c>
      <c r="E1282" t="s">
        <v>40</v>
      </c>
      <c r="F1282" t="s">
        <v>13</v>
      </c>
      <c r="G1282" s="1">
        <v>16.159999847412099</v>
      </c>
      <c r="H1282">
        <v>1</v>
      </c>
      <c r="I1282" t="s">
        <v>14</v>
      </c>
      <c r="J1282" t="s">
        <v>41</v>
      </c>
      <c r="K1282">
        <f>VLOOKUP(J1282,'Prix unitaires'!B:D,3,FALSE)</f>
        <v>0</v>
      </c>
      <c r="L1282" s="11">
        <f t="shared" si="19"/>
        <v>0</v>
      </c>
    </row>
    <row r="1283" spans="1:12" x14ac:dyDescent="0.25">
      <c r="A1283">
        <v>1222</v>
      </c>
      <c r="B1283" t="s">
        <v>26</v>
      </c>
      <c r="C1283">
        <v>140</v>
      </c>
      <c r="D1283" t="s">
        <v>11</v>
      </c>
      <c r="E1283" t="s">
        <v>40</v>
      </c>
      <c r="F1283" t="s">
        <v>13</v>
      </c>
      <c r="G1283" s="1">
        <v>16.149999618530298</v>
      </c>
      <c r="H1283">
        <v>1</v>
      </c>
      <c r="I1283" t="s">
        <v>14</v>
      </c>
      <c r="J1283" t="s">
        <v>41</v>
      </c>
      <c r="K1283">
        <f>VLOOKUP(J1283,'Prix unitaires'!B:D,3,FALSE)</f>
        <v>0</v>
      </c>
      <c r="L1283" s="11">
        <f t="shared" ref="L1283:L1346" si="20">(G1283*H1283)*K1283</f>
        <v>0</v>
      </c>
    </row>
    <row r="1284" spans="1:12" x14ac:dyDescent="0.25">
      <c r="A1284">
        <v>1222</v>
      </c>
      <c r="B1284" t="s">
        <v>26</v>
      </c>
      <c r="C1284">
        <v>141</v>
      </c>
      <c r="D1284" t="s">
        <v>11</v>
      </c>
      <c r="E1284" t="s">
        <v>40</v>
      </c>
      <c r="F1284" t="s">
        <v>13</v>
      </c>
      <c r="G1284" s="1">
        <v>16.110000610351602</v>
      </c>
      <c r="H1284">
        <v>1</v>
      </c>
      <c r="I1284" t="s">
        <v>14</v>
      </c>
      <c r="J1284" t="s">
        <v>41</v>
      </c>
      <c r="K1284">
        <f>VLOOKUP(J1284,'Prix unitaires'!B:D,3,FALSE)</f>
        <v>0</v>
      </c>
      <c r="L1284" s="11">
        <f t="shared" si="20"/>
        <v>0</v>
      </c>
    </row>
    <row r="1285" spans="1:12" x14ac:dyDescent="0.25">
      <c r="A1285">
        <v>1222</v>
      </c>
      <c r="B1285" t="s">
        <v>26</v>
      </c>
      <c r="C1285">
        <v>142</v>
      </c>
      <c r="D1285" t="s">
        <v>11</v>
      </c>
      <c r="E1285" t="s">
        <v>40</v>
      </c>
      <c r="F1285" t="s">
        <v>13</v>
      </c>
      <c r="G1285" s="1">
        <v>16.159999847412099</v>
      </c>
      <c r="H1285">
        <v>1</v>
      </c>
      <c r="I1285" t="s">
        <v>14</v>
      </c>
      <c r="J1285" t="s">
        <v>41</v>
      </c>
      <c r="K1285">
        <f>VLOOKUP(J1285,'Prix unitaires'!B:D,3,FALSE)</f>
        <v>0</v>
      </c>
      <c r="L1285" s="11">
        <f t="shared" si="20"/>
        <v>0</v>
      </c>
    </row>
    <row r="1286" spans="1:12" x14ac:dyDescent="0.25">
      <c r="A1286">
        <v>1222</v>
      </c>
      <c r="B1286" t="s">
        <v>26</v>
      </c>
      <c r="C1286">
        <v>143</v>
      </c>
      <c r="D1286" t="s">
        <v>11</v>
      </c>
      <c r="E1286" t="s">
        <v>40</v>
      </c>
      <c r="F1286" t="s">
        <v>13</v>
      </c>
      <c r="G1286" s="1">
        <v>16.159999847412099</v>
      </c>
      <c r="H1286">
        <v>1</v>
      </c>
      <c r="I1286" t="s">
        <v>14</v>
      </c>
      <c r="J1286" t="s">
        <v>41</v>
      </c>
      <c r="K1286">
        <f>VLOOKUP(J1286,'Prix unitaires'!B:D,3,FALSE)</f>
        <v>0</v>
      </c>
      <c r="L1286" s="11">
        <f t="shared" si="20"/>
        <v>0</v>
      </c>
    </row>
    <row r="1287" spans="1:12" x14ac:dyDescent="0.25">
      <c r="A1287">
        <v>1222</v>
      </c>
      <c r="B1287" t="s">
        <v>26</v>
      </c>
      <c r="C1287">
        <v>144</v>
      </c>
      <c r="D1287" t="s">
        <v>11</v>
      </c>
      <c r="E1287" t="s">
        <v>40</v>
      </c>
      <c r="F1287" t="s">
        <v>13</v>
      </c>
      <c r="G1287" s="1">
        <v>15.9899997711182</v>
      </c>
      <c r="H1287">
        <v>1</v>
      </c>
      <c r="I1287" t="s">
        <v>14</v>
      </c>
      <c r="J1287" t="s">
        <v>41</v>
      </c>
      <c r="K1287">
        <f>VLOOKUP(J1287,'Prix unitaires'!B:D,3,FALSE)</f>
        <v>0</v>
      </c>
      <c r="L1287" s="11">
        <f t="shared" si="20"/>
        <v>0</v>
      </c>
    </row>
    <row r="1288" spans="1:12" x14ac:dyDescent="0.25">
      <c r="A1288">
        <v>1222</v>
      </c>
      <c r="B1288" t="s">
        <v>144</v>
      </c>
      <c r="C1288">
        <v>201</v>
      </c>
      <c r="D1288" t="s">
        <v>11</v>
      </c>
      <c r="E1288" t="s">
        <v>40</v>
      </c>
      <c r="F1288" t="s">
        <v>13</v>
      </c>
      <c r="G1288" s="1">
        <v>39.029998779296903</v>
      </c>
      <c r="H1288">
        <v>1</v>
      </c>
      <c r="I1288" t="s">
        <v>14</v>
      </c>
      <c r="J1288" t="s">
        <v>41</v>
      </c>
      <c r="K1288">
        <f>VLOOKUP(J1288,'Prix unitaires'!B:D,3,FALSE)</f>
        <v>0</v>
      </c>
      <c r="L1288" s="11">
        <f t="shared" si="20"/>
        <v>0</v>
      </c>
    </row>
    <row r="1289" spans="1:12" x14ac:dyDescent="0.25">
      <c r="A1289">
        <v>1222</v>
      </c>
      <c r="B1289" t="s">
        <v>144</v>
      </c>
      <c r="C1289">
        <v>247</v>
      </c>
      <c r="D1289" t="s">
        <v>11</v>
      </c>
      <c r="E1289" t="s">
        <v>40</v>
      </c>
      <c r="F1289" t="s">
        <v>13</v>
      </c>
      <c r="G1289" s="1">
        <v>1.46000003814697</v>
      </c>
      <c r="H1289">
        <v>1</v>
      </c>
      <c r="I1289" t="s">
        <v>14</v>
      </c>
      <c r="J1289" t="s">
        <v>41</v>
      </c>
      <c r="K1289">
        <f>VLOOKUP(J1289,'Prix unitaires'!B:D,3,FALSE)</f>
        <v>0</v>
      </c>
      <c r="L1289" s="11">
        <f t="shared" si="20"/>
        <v>0</v>
      </c>
    </row>
    <row r="1290" spans="1:12" x14ac:dyDescent="0.25">
      <c r="A1290">
        <v>1222</v>
      </c>
      <c r="B1290" t="s">
        <v>144</v>
      </c>
      <c r="C1290">
        <v>221</v>
      </c>
      <c r="D1290" t="s">
        <v>11</v>
      </c>
      <c r="E1290" t="s">
        <v>40</v>
      </c>
      <c r="F1290" t="s">
        <v>13</v>
      </c>
      <c r="G1290" s="1">
        <v>16.319999694824201</v>
      </c>
      <c r="H1290">
        <v>1</v>
      </c>
      <c r="I1290" t="s">
        <v>14</v>
      </c>
      <c r="J1290" t="s">
        <v>41</v>
      </c>
      <c r="K1290">
        <f>VLOOKUP(J1290,'Prix unitaires'!B:D,3,FALSE)</f>
        <v>0</v>
      </c>
      <c r="L1290" s="11">
        <f t="shared" si="20"/>
        <v>0</v>
      </c>
    </row>
    <row r="1291" spans="1:12" x14ac:dyDescent="0.25">
      <c r="A1291">
        <v>1222</v>
      </c>
      <c r="B1291" t="s">
        <v>144</v>
      </c>
      <c r="C1291">
        <v>222</v>
      </c>
      <c r="D1291" t="s">
        <v>11</v>
      </c>
      <c r="E1291" t="s">
        <v>40</v>
      </c>
      <c r="F1291" t="s">
        <v>13</v>
      </c>
      <c r="G1291" s="1">
        <v>17.780000686645501</v>
      </c>
      <c r="H1291">
        <v>1</v>
      </c>
      <c r="I1291" t="s">
        <v>14</v>
      </c>
      <c r="J1291" t="s">
        <v>41</v>
      </c>
      <c r="K1291">
        <f>VLOOKUP(J1291,'Prix unitaires'!B:D,3,FALSE)</f>
        <v>0</v>
      </c>
      <c r="L1291" s="11">
        <f t="shared" si="20"/>
        <v>0</v>
      </c>
    </row>
    <row r="1292" spans="1:12" x14ac:dyDescent="0.25">
      <c r="A1292">
        <v>1222</v>
      </c>
      <c r="B1292" t="s">
        <v>144</v>
      </c>
      <c r="C1292">
        <v>223</v>
      </c>
      <c r="D1292" t="s">
        <v>11</v>
      </c>
      <c r="E1292" t="s">
        <v>40</v>
      </c>
      <c r="F1292" t="s">
        <v>13</v>
      </c>
      <c r="G1292" s="1">
        <v>14.5200004577637</v>
      </c>
      <c r="H1292">
        <v>1</v>
      </c>
      <c r="I1292" t="s">
        <v>14</v>
      </c>
      <c r="J1292" t="s">
        <v>41</v>
      </c>
      <c r="K1292">
        <f>VLOOKUP(J1292,'Prix unitaires'!B:D,3,FALSE)</f>
        <v>0</v>
      </c>
      <c r="L1292" s="11">
        <f t="shared" si="20"/>
        <v>0</v>
      </c>
    </row>
    <row r="1293" spans="1:12" x14ac:dyDescent="0.25">
      <c r="A1293">
        <v>1222</v>
      </c>
      <c r="B1293" t="s">
        <v>144</v>
      </c>
      <c r="C1293">
        <v>224</v>
      </c>
      <c r="D1293" t="s">
        <v>11</v>
      </c>
      <c r="E1293" t="s">
        <v>40</v>
      </c>
      <c r="F1293" t="s">
        <v>13</v>
      </c>
      <c r="G1293" s="1">
        <v>19.5200004577637</v>
      </c>
      <c r="H1293">
        <v>1</v>
      </c>
      <c r="I1293" t="s">
        <v>14</v>
      </c>
      <c r="J1293" t="s">
        <v>41</v>
      </c>
      <c r="K1293">
        <f>VLOOKUP(J1293,'Prix unitaires'!B:D,3,FALSE)</f>
        <v>0</v>
      </c>
      <c r="L1293" s="11">
        <f t="shared" si="20"/>
        <v>0</v>
      </c>
    </row>
    <row r="1294" spans="1:12" x14ac:dyDescent="0.25">
      <c r="A1294">
        <v>1222</v>
      </c>
      <c r="B1294" t="s">
        <v>144</v>
      </c>
      <c r="C1294">
        <v>202</v>
      </c>
      <c r="D1294" t="s">
        <v>11</v>
      </c>
      <c r="E1294" t="s">
        <v>40</v>
      </c>
      <c r="F1294" t="s">
        <v>13</v>
      </c>
      <c r="G1294" s="1">
        <v>9.2799997329712003</v>
      </c>
      <c r="H1294">
        <v>1</v>
      </c>
      <c r="I1294" t="s">
        <v>14</v>
      </c>
      <c r="J1294" t="s">
        <v>41</v>
      </c>
      <c r="K1294">
        <f>VLOOKUP(J1294,'Prix unitaires'!B:D,3,FALSE)</f>
        <v>0</v>
      </c>
      <c r="L1294" s="11">
        <f t="shared" si="20"/>
        <v>0</v>
      </c>
    </row>
    <row r="1295" spans="1:12" x14ac:dyDescent="0.25">
      <c r="A1295">
        <v>1222</v>
      </c>
      <c r="B1295" t="s">
        <v>144</v>
      </c>
      <c r="C1295">
        <v>203</v>
      </c>
      <c r="D1295" t="s">
        <v>11</v>
      </c>
      <c r="E1295" t="s">
        <v>40</v>
      </c>
      <c r="F1295" t="s">
        <v>13</v>
      </c>
      <c r="G1295" s="1">
        <v>16.129999160766602</v>
      </c>
      <c r="H1295">
        <v>1</v>
      </c>
      <c r="I1295" t="s">
        <v>14</v>
      </c>
      <c r="J1295" t="s">
        <v>41</v>
      </c>
      <c r="K1295">
        <f>VLOOKUP(J1295,'Prix unitaires'!B:D,3,FALSE)</f>
        <v>0</v>
      </c>
      <c r="L1295" s="11">
        <f t="shared" si="20"/>
        <v>0</v>
      </c>
    </row>
    <row r="1296" spans="1:12" x14ac:dyDescent="0.25">
      <c r="A1296">
        <v>1222</v>
      </c>
      <c r="B1296" t="s">
        <v>144</v>
      </c>
      <c r="C1296">
        <v>204</v>
      </c>
      <c r="D1296" t="s">
        <v>11</v>
      </c>
      <c r="E1296" t="s">
        <v>40</v>
      </c>
      <c r="F1296" t="s">
        <v>13</v>
      </c>
      <c r="G1296" s="1">
        <v>16.100000381469702</v>
      </c>
      <c r="H1296">
        <v>1</v>
      </c>
      <c r="I1296" t="s">
        <v>14</v>
      </c>
      <c r="J1296" t="s">
        <v>41</v>
      </c>
      <c r="K1296">
        <f>VLOOKUP(J1296,'Prix unitaires'!B:D,3,FALSE)</f>
        <v>0</v>
      </c>
      <c r="L1296" s="11">
        <f t="shared" si="20"/>
        <v>0</v>
      </c>
    </row>
    <row r="1297" spans="1:12" x14ac:dyDescent="0.25">
      <c r="A1297">
        <v>1222</v>
      </c>
      <c r="B1297" t="s">
        <v>144</v>
      </c>
      <c r="C1297">
        <v>205</v>
      </c>
      <c r="D1297" t="s">
        <v>11</v>
      </c>
      <c r="E1297" t="s">
        <v>40</v>
      </c>
      <c r="F1297" t="s">
        <v>13</v>
      </c>
      <c r="G1297" s="1">
        <v>16.090000152587901</v>
      </c>
      <c r="H1297">
        <v>1</v>
      </c>
      <c r="I1297" t="s">
        <v>14</v>
      </c>
      <c r="J1297" t="s">
        <v>41</v>
      </c>
      <c r="K1297">
        <f>VLOOKUP(J1297,'Prix unitaires'!B:D,3,FALSE)</f>
        <v>0</v>
      </c>
      <c r="L1297" s="11">
        <f t="shared" si="20"/>
        <v>0</v>
      </c>
    </row>
    <row r="1298" spans="1:12" x14ac:dyDescent="0.25">
      <c r="A1298">
        <v>1222</v>
      </c>
      <c r="B1298" t="s">
        <v>144</v>
      </c>
      <c r="C1298">
        <v>206</v>
      </c>
      <c r="D1298" t="s">
        <v>11</v>
      </c>
      <c r="E1298" t="s">
        <v>40</v>
      </c>
      <c r="F1298" t="s">
        <v>13</v>
      </c>
      <c r="G1298" s="1">
        <v>16.069999694824201</v>
      </c>
      <c r="H1298">
        <v>1</v>
      </c>
      <c r="I1298" t="s">
        <v>14</v>
      </c>
      <c r="J1298" t="s">
        <v>41</v>
      </c>
      <c r="K1298">
        <f>VLOOKUP(J1298,'Prix unitaires'!B:D,3,FALSE)</f>
        <v>0</v>
      </c>
      <c r="L1298" s="11">
        <f t="shared" si="20"/>
        <v>0</v>
      </c>
    </row>
    <row r="1299" spans="1:12" x14ac:dyDescent="0.25">
      <c r="A1299">
        <v>1222</v>
      </c>
      <c r="B1299" t="s">
        <v>144</v>
      </c>
      <c r="C1299">
        <v>207</v>
      </c>
      <c r="D1299" t="s">
        <v>11</v>
      </c>
      <c r="E1299" t="s">
        <v>40</v>
      </c>
      <c r="F1299" t="s">
        <v>13</v>
      </c>
      <c r="G1299" s="1">
        <v>16.309999465942401</v>
      </c>
      <c r="H1299">
        <v>1</v>
      </c>
      <c r="I1299" t="s">
        <v>14</v>
      </c>
      <c r="J1299" t="s">
        <v>41</v>
      </c>
      <c r="K1299">
        <f>VLOOKUP(J1299,'Prix unitaires'!B:D,3,FALSE)</f>
        <v>0</v>
      </c>
      <c r="L1299" s="11">
        <f t="shared" si="20"/>
        <v>0</v>
      </c>
    </row>
    <row r="1300" spans="1:12" x14ac:dyDescent="0.25">
      <c r="A1300">
        <v>1222</v>
      </c>
      <c r="B1300" t="s">
        <v>144</v>
      </c>
      <c r="C1300">
        <v>208</v>
      </c>
      <c r="D1300" t="s">
        <v>11</v>
      </c>
      <c r="E1300" t="s">
        <v>40</v>
      </c>
      <c r="F1300" t="s">
        <v>13</v>
      </c>
      <c r="G1300" s="1">
        <v>30.280000686645501</v>
      </c>
      <c r="H1300">
        <v>1</v>
      </c>
      <c r="I1300" t="s">
        <v>14</v>
      </c>
      <c r="J1300" t="s">
        <v>41</v>
      </c>
      <c r="K1300">
        <f>VLOOKUP(J1300,'Prix unitaires'!B:D,3,FALSE)</f>
        <v>0</v>
      </c>
      <c r="L1300" s="11">
        <f t="shared" si="20"/>
        <v>0</v>
      </c>
    </row>
    <row r="1301" spans="1:12" x14ac:dyDescent="0.25">
      <c r="A1301">
        <v>1222</v>
      </c>
      <c r="B1301" t="s">
        <v>144</v>
      </c>
      <c r="C1301">
        <v>209</v>
      </c>
      <c r="D1301" t="s">
        <v>11</v>
      </c>
      <c r="E1301" t="s">
        <v>40</v>
      </c>
      <c r="F1301" t="s">
        <v>13</v>
      </c>
      <c r="G1301" s="1">
        <v>8.8000001907349006</v>
      </c>
      <c r="H1301">
        <v>1</v>
      </c>
      <c r="I1301" t="s">
        <v>14</v>
      </c>
      <c r="J1301" t="s">
        <v>41</v>
      </c>
      <c r="K1301">
        <f>VLOOKUP(J1301,'Prix unitaires'!B:D,3,FALSE)</f>
        <v>0</v>
      </c>
      <c r="L1301" s="11">
        <f t="shared" si="20"/>
        <v>0</v>
      </c>
    </row>
    <row r="1302" spans="1:12" x14ac:dyDescent="0.25">
      <c r="A1302">
        <v>1222</v>
      </c>
      <c r="B1302" t="s">
        <v>144</v>
      </c>
      <c r="C1302">
        <v>210</v>
      </c>
      <c r="D1302" t="s">
        <v>11</v>
      </c>
      <c r="E1302" t="s">
        <v>40</v>
      </c>
      <c r="F1302" t="s">
        <v>13</v>
      </c>
      <c r="G1302" s="1">
        <v>16.379999160766602</v>
      </c>
      <c r="H1302">
        <v>1</v>
      </c>
      <c r="I1302" t="s">
        <v>14</v>
      </c>
      <c r="J1302" t="s">
        <v>41</v>
      </c>
      <c r="K1302">
        <f>VLOOKUP(J1302,'Prix unitaires'!B:D,3,FALSE)</f>
        <v>0</v>
      </c>
      <c r="L1302" s="11">
        <f t="shared" si="20"/>
        <v>0</v>
      </c>
    </row>
    <row r="1303" spans="1:12" x14ac:dyDescent="0.25">
      <c r="A1303">
        <v>1222</v>
      </c>
      <c r="B1303" t="s">
        <v>144</v>
      </c>
      <c r="C1303">
        <v>211</v>
      </c>
      <c r="D1303" t="s">
        <v>11</v>
      </c>
      <c r="E1303" t="s">
        <v>40</v>
      </c>
      <c r="F1303" t="s">
        <v>13</v>
      </c>
      <c r="G1303" s="1">
        <v>16.4799995422363</v>
      </c>
      <c r="H1303">
        <v>1</v>
      </c>
      <c r="I1303" t="s">
        <v>14</v>
      </c>
      <c r="J1303" t="s">
        <v>41</v>
      </c>
      <c r="K1303">
        <f>VLOOKUP(J1303,'Prix unitaires'!B:D,3,FALSE)</f>
        <v>0</v>
      </c>
      <c r="L1303" s="11">
        <f t="shared" si="20"/>
        <v>0</v>
      </c>
    </row>
    <row r="1304" spans="1:12" x14ac:dyDescent="0.25">
      <c r="A1304">
        <v>1222</v>
      </c>
      <c r="B1304" t="s">
        <v>144</v>
      </c>
      <c r="C1304">
        <v>212</v>
      </c>
      <c r="D1304" t="s">
        <v>11</v>
      </c>
      <c r="E1304" t="s">
        <v>40</v>
      </c>
      <c r="F1304" t="s">
        <v>13</v>
      </c>
      <c r="G1304" s="1">
        <v>16.4899997711182</v>
      </c>
      <c r="H1304">
        <v>1</v>
      </c>
      <c r="I1304" t="s">
        <v>14</v>
      </c>
      <c r="J1304" t="s">
        <v>41</v>
      </c>
      <c r="K1304">
        <f>VLOOKUP(J1304,'Prix unitaires'!B:D,3,FALSE)</f>
        <v>0</v>
      </c>
      <c r="L1304" s="11">
        <f t="shared" si="20"/>
        <v>0</v>
      </c>
    </row>
    <row r="1305" spans="1:12" x14ac:dyDescent="0.25">
      <c r="A1305">
        <v>1222</v>
      </c>
      <c r="B1305" t="s">
        <v>144</v>
      </c>
      <c r="C1305">
        <v>213</v>
      </c>
      <c r="D1305" t="s">
        <v>11</v>
      </c>
      <c r="E1305" t="s">
        <v>40</v>
      </c>
      <c r="F1305" t="s">
        <v>13</v>
      </c>
      <c r="G1305" s="1">
        <v>16.620000839233398</v>
      </c>
      <c r="H1305">
        <v>1</v>
      </c>
      <c r="I1305" t="s">
        <v>14</v>
      </c>
      <c r="J1305" t="s">
        <v>41</v>
      </c>
      <c r="K1305">
        <f>VLOOKUP(J1305,'Prix unitaires'!B:D,3,FALSE)</f>
        <v>0</v>
      </c>
      <c r="L1305" s="11">
        <f t="shared" si="20"/>
        <v>0</v>
      </c>
    </row>
    <row r="1306" spans="1:12" x14ac:dyDescent="0.25">
      <c r="A1306">
        <v>1222</v>
      </c>
      <c r="B1306" t="s">
        <v>144</v>
      </c>
      <c r="C1306">
        <v>214</v>
      </c>
      <c r="D1306" t="s">
        <v>11</v>
      </c>
      <c r="E1306" t="s">
        <v>40</v>
      </c>
      <c r="F1306" t="s">
        <v>13</v>
      </c>
      <c r="G1306" s="1">
        <v>16.629999160766602</v>
      </c>
      <c r="H1306">
        <v>1</v>
      </c>
      <c r="I1306" t="s">
        <v>14</v>
      </c>
      <c r="J1306" t="s">
        <v>41</v>
      </c>
      <c r="K1306">
        <f>VLOOKUP(J1306,'Prix unitaires'!B:D,3,FALSE)</f>
        <v>0</v>
      </c>
      <c r="L1306" s="11">
        <f t="shared" si="20"/>
        <v>0</v>
      </c>
    </row>
    <row r="1307" spans="1:12" x14ac:dyDescent="0.25">
      <c r="A1307">
        <v>1222</v>
      </c>
      <c r="B1307" t="s">
        <v>144</v>
      </c>
      <c r="C1307">
        <v>215</v>
      </c>
      <c r="D1307" t="s">
        <v>11</v>
      </c>
      <c r="E1307" t="s">
        <v>40</v>
      </c>
      <c r="F1307" t="s">
        <v>13</v>
      </c>
      <c r="G1307" s="1">
        <v>29.120000839233398</v>
      </c>
      <c r="H1307">
        <v>1</v>
      </c>
      <c r="I1307" t="s">
        <v>14</v>
      </c>
      <c r="J1307" t="s">
        <v>41</v>
      </c>
      <c r="K1307">
        <f>VLOOKUP(J1307,'Prix unitaires'!B:D,3,FALSE)</f>
        <v>0</v>
      </c>
      <c r="L1307" s="11">
        <f t="shared" si="20"/>
        <v>0</v>
      </c>
    </row>
    <row r="1308" spans="1:12" x14ac:dyDescent="0.25">
      <c r="A1308">
        <v>1222</v>
      </c>
      <c r="B1308" t="s">
        <v>144</v>
      </c>
      <c r="C1308">
        <v>216</v>
      </c>
      <c r="D1308" t="s">
        <v>11</v>
      </c>
      <c r="E1308" t="s">
        <v>40</v>
      </c>
      <c r="F1308" t="s">
        <v>13</v>
      </c>
      <c r="G1308" s="1">
        <v>17.0100002288818</v>
      </c>
      <c r="H1308">
        <v>1</v>
      </c>
      <c r="I1308" t="s">
        <v>14</v>
      </c>
      <c r="J1308" t="s">
        <v>41</v>
      </c>
      <c r="K1308">
        <f>VLOOKUP(J1308,'Prix unitaires'!B:D,3,FALSE)</f>
        <v>0</v>
      </c>
      <c r="L1308" s="11">
        <f t="shared" si="20"/>
        <v>0</v>
      </c>
    </row>
    <row r="1309" spans="1:12" x14ac:dyDescent="0.25">
      <c r="A1309">
        <v>1222</v>
      </c>
      <c r="B1309" t="s">
        <v>144</v>
      </c>
      <c r="C1309">
        <v>217</v>
      </c>
      <c r="D1309" t="s">
        <v>11</v>
      </c>
      <c r="E1309" t="s">
        <v>40</v>
      </c>
      <c r="F1309" t="s">
        <v>13</v>
      </c>
      <c r="G1309" s="1">
        <v>16.069999694824201</v>
      </c>
      <c r="H1309">
        <v>1</v>
      </c>
      <c r="I1309" t="s">
        <v>14</v>
      </c>
      <c r="J1309" t="s">
        <v>41</v>
      </c>
      <c r="K1309">
        <f>VLOOKUP(J1309,'Prix unitaires'!B:D,3,FALSE)</f>
        <v>0</v>
      </c>
      <c r="L1309" s="11">
        <f t="shared" si="20"/>
        <v>0</v>
      </c>
    </row>
    <row r="1310" spans="1:12" x14ac:dyDescent="0.25">
      <c r="A1310">
        <v>1222</v>
      </c>
      <c r="B1310" t="s">
        <v>144</v>
      </c>
      <c r="C1310">
        <v>218</v>
      </c>
      <c r="D1310" t="s">
        <v>11</v>
      </c>
      <c r="E1310" t="s">
        <v>40</v>
      </c>
      <c r="F1310" t="s">
        <v>13</v>
      </c>
      <c r="G1310" s="1">
        <v>16.069999694824201</v>
      </c>
      <c r="H1310">
        <v>1</v>
      </c>
      <c r="I1310" t="s">
        <v>14</v>
      </c>
      <c r="J1310" t="s">
        <v>41</v>
      </c>
      <c r="K1310">
        <f>VLOOKUP(J1310,'Prix unitaires'!B:D,3,FALSE)</f>
        <v>0</v>
      </c>
      <c r="L1310" s="11">
        <f t="shared" si="20"/>
        <v>0</v>
      </c>
    </row>
    <row r="1311" spans="1:12" x14ac:dyDescent="0.25">
      <c r="A1311">
        <v>1222</v>
      </c>
      <c r="B1311" t="s">
        <v>144</v>
      </c>
      <c r="C1311">
        <v>219</v>
      </c>
      <c r="D1311" t="s">
        <v>11</v>
      </c>
      <c r="E1311" t="s">
        <v>40</v>
      </c>
      <c r="F1311" t="s">
        <v>13</v>
      </c>
      <c r="G1311" s="1">
        <v>16.290000915527301</v>
      </c>
      <c r="H1311">
        <v>1</v>
      </c>
      <c r="I1311" t="s">
        <v>14</v>
      </c>
      <c r="J1311" t="s">
        <v>41</v>
      </c>
      <c r="K1311">
        <f>VLOOKUP(J1311,'Prix unitaires'!B:D,3,FALSE)</f>
        <v>0</v>
      </c>
      <c r="L1311" s="11">
        <f t="shared" si="20"/>
        <v>0</v>
      </c>
    </row>
    <row r="1312" spans="1:12" x14ac:dyDescent="0.25">
      <c r="A1312">
        <v>1222</v>
      </c>
      <c r="B1312" t="s">
        <v>144</v>
      </c>
      <c r="C1312">
        <v>220</v>
      </c>
      <c r="D1312" t="s">
        <v>11</v>
      </c>
      <c r="E1312" t="s">
        <v>40</v>
      </c>
      <c r="F1312" t="s">
        <v>13</v>
      </c>
      <c r="G1312" s="1">
        <v>15.699999809265099</v>
      </c>
      <c r="H1312">
        <v>1</v>
      </c>
      <c r="I1312" t="s">
        <v>14</v>
      </c>
      <c r="J1312" t="s">
        <v>41</v>
      </c>
      <c r="K1312">
        <f>VLOOKUP(J1312,'Prix unitaires'!B:D,3,FALSE)</f>
        <v>0</v>
      </c>
      <c r="L1312" s="11">
        <f t="shared" si="20"/>
        <v>0</v>
      </c>
    </row>
    <row r="1313" spans="1:12" x14ac:dyDescent="0.25">
      <c r="A1313">
        <v>1222</v>
      </c>
      <c r="B1313" t="s">
        <v>144</v>
      </c>
      <c r="C1313">
        <v>225</v>
      </c>
      <c r="D1313" t="s">
        <v>11</v>
      </c>
      <c r="E1313" t="s">
        <v>40</v>
      </c>
      <c r="F1313" t="s">
        <v>13</v>
      </c>
      <c r="G1313" s="1">
        <v>10.439999580383301</v>
      </c>
      <c r="H1313">
        <v>1</v>
      </c>
      <c r="I1313" t="s">
        <v>14</v>
      </c>
      <c r="J1313" t="s">
        <v>41</v>
      </c>
      <c r="K1313">
        <f>VLOOKUP(J1313,'Prix unitaires'!B:D,3,FALSE)</f>
        <v>0</v>
      </c>
      <c r="L1313" s="11">
        <f t="shared" si="20"/>
        <v>0</v>
      </c>
    </row>
    <row r="1314" spans="1:12" x14ac:dyDescent="0.25">
      <c r="A1314">
        <v>1222</v>
      </c>
      <c r="B1314" t="s">
        <v>144</v>
      </c>
      <c r="C1314">
        <v>227</v>
      </c>
      <c r="D1314" t="s">
        <v>11</v>
      </c>
      <c r="E1314" t="s">
        <v>40</v>
      </c>
      <c r="F1314" t="s">
        <v>13</v>
      </c>
      <c r="G1314" s="1">
        <v>16.399999618530298</v>
      </c>
      <c r="H1314">
        <v>1</v>
      </c>
      <c r="I1314" t="s">
        <v>14</v>
      </c>
      <c r="J1314" t="s">
        <v>41</v>
      </c>
      <c r="K1314">
        <f>VLOOKUP(J1314,'Prix unitaires'!B:D,3,FALSE)</f>
        <v>0</v>
      </c>
      <c r="L1314" s="11">
        <f t="shared" si="20"/>
        <v>0</v>
      </c>
    </row>
    <row r="1315" spans="1:12" x14ac:dyDescent="0.25">
      <c r="A1315">
        <v>1222</v>
      </c>
      <c r="B1315" t="s">
        <v>144</v>
      </c>
      <c r="C1315">
        <v>228</v>
      </c>
      <c r="D1315" t="s">
        <v>11</v>
      </c>
      <c r="E1315" t="s">
        <v>40</v>
      </c>
      <c r="F1315" t="s">
        <v>13</v>
      </c>
      <c r="G1315" s="1">
        <v>16.110000610351602</v>
      </c>
      <c r="H1315">
        <v>1</v>
      </c>
      <c r="I1315" t="s">
        <v>14</v>
      </c>
      <c r="J1315" t="s">
        <v>41</v>
      </c>
      <c r="K1315">
        <f>VLOOKUP(J1315,'Prix unitaires'!B:D,3,FALSE)</f>
        <v>0</v>
      </c>
      <c r="L1315" s="11">
        <f t="shared" si="20"/>
        <v>0</v>
      </c>
    </row>
    <row r="1316" spans="1:12" x14ac:dyDescent="0.25">
      <c r="A1316">
        <v>1222</v>
      </c>
      <c r="B1316" t="s">
        <v>144</v>
      </c>
      <c r="C1316">
        <v>229</v>
      </c>
      <c r="D1316" t="s">
        <v>11</v>
      </c>
      <c r="E1316" t="s">
        <v>40</v>
      </c>
      <c r="F1316" t="s">
        <v>13</v>
      </c>
      <c r="G1316" s="1">
        <v>16.149999618530298</v>
      </c>
      <c r="H1316">
        <v>1</v>
      </c>
      <c r="I1316" t="s">
        <v>14</v>
      </c>
      <c r="J1316" t="s">
        <v>41</v>
      </c>
      <c r="K1316">
        <f>VLOOKUP(J1316,'Prix unitaires'!B:D,3,FALSE)</f>
        <v>0</v>
      </c>
      <c r="L1316" s="11">
        <f t="shared" si="20"/>
        <v>0</v>
      </c>
    </row>
    <row r="1317" spans="1:12" x14ac:dyDescent="0.25">
      <c r="A1317">
        <v>1222</v>
      </c>
      <c r="B1317" t="s">
        <v>144</v>
      </c>
      <c r="C1317">
        <v>230</v>
      </c>
      <c r="D1317" t="s">
        <v>11</v>
      </c>
      <c r="E1317" t="s">
        <v>40</v>
      </c>
      <c r="F1317" t="s">
        <v>13</v>
      </c>
      <c r="G1317" s="1">
        <v>16.159999847412099</v>
      </c>
      <c r="H1317">
        <v>1</v>
      </c>
      <c r="I1317" t="s">
        <v>14</v>
      </c>
      <c r="J1317" t="s">
        <v>41</v>
      </c>
      <c r="K1317">
        <f>VLOOKUP(J1317,'Prix unitaires'!B:D,3,FALSE)</f>
        <v>0</v>
      </c>
      <c r="L1317" s="11">
        <f t="shared" si="20"/>
        <v>0</v>
      </c>
    </row>
    <row r="1318" spans="1:12" x14ac:dyDescent="0.25">
      <c r="A1318">
        <v>1222</v>
      </c>
      <c r="B1318" t="s">
        <v>144</v>
      </c>
      <c r="C1318">
        <v>231</v>
      </c>
      <c r="D1318" t="s">
        <v>11</v>
      </c>
      <c r="E1318" t="s">
        <v>40</v>
      </c>
      <c r="F1318" t="s">
        <v>13</v>
      </c>
      <c r="G1318" s="1">
        <v>16.190000534057599</v>
      </c>
      <c r="H1318">
        <v>1</v>
      </c>
      <c r="I1318" t="s">
        <v>14</v>
      </c>
      <c r="J1318" t="s">
        <v>41</v>
      </c>
      <c r="K1318">
        <f>VLOOKUP(J1318,'Prix unitaires'!B:D,3,FALSE)</f>
        <v>0</v>
      </c>
      <c r="L1318" s="11">
        <f t="shared" si="20"/>
        <v>0</v>
      </c>
    </row>
    <row r="1319" spans="1:12" x14ac:dyDescent="0.25">
      <c r="A1319">
        <v>1222</v>
      </c>
      <c r="B1319" t="s">
        <v>144</v>
      </c>
      <c r="C1319">
        <v>232</v>
      </c>
      <c r="D1319" t="s">
        <v>11</v>
      </c>
      <c r="E1319" t="s">
        <v>40</v>
      </c>
      <c r="F1319" t="s">
        <v>13</v>
      </c>
      <c r="G1319" s="1">
        <v>16.290000915527301</v>
      </c>
      <c r="H1319">
        <v>1</v>
      </c>
      <c r="I1319" t="s">
        <v>14</v>
      </c>
      <c r="J1319" t="s">
        <v>41</v>
      </c>
      <c r="K1319">
        <f>VLOOKUP(J1319,'Prix unitaires'!B:D,3,FALSE)</f>
        <v>0</v>
      </c>
      <c r="L1319" s="11">
        <f t="shared" si="20"/>
        <v>0</v>
      </c>
    </row>
    <row r="1320" spans="1:12" x14ac:dyDescent="0.25">
      <c r="A1320">
        <v>1222</v>
      </c>
      <c r="B1320" t="s">
        <v>144</v>
      </c>
      <c r="C1320">
        <v>233</v>
      </c>
      <c r="D1320" t="s">
        <v>11</v>
      </c>
      <c r="E1320" t="s">
        <v>40</v>
      </c>
      <c r="F1320" t="s">
        <v>13</v>
      </c>
      <c r="G1320" s="1">
        <v>16.680000305175799</v>
      </c>
      <c r="H1320">
        <v>1</v>
      </c>
      <c r="I1320" t="s">
        <v>14</v>
      </c>
      <c r="J1320" t="s">
        <v>41</v>
      </c>
      <c r="K1320">
        <f>VLOOKUP(J1320,'Prix unitaires'!B:D,3,FALSE)</f>
        <v>0</v>
      </c>
      <c r="L1320" s="11">
        <f t="shared" si="20"/>
        <v>0</v>
      </c>
    </row>
    <row r="1321" spans="1:12" x14ac:dyDescent="0.25">
      <c r="A1321">
        <v>1222</v>
      </c>
      <c r="B1321" t="s">
        <v>144</v>
      </c>
      <c r="C1321">
        <v>236</v>
      </c>
      <c r="D1321" t="s">
        <v>11</v>
      </c>
      <c r="E1321" t="s">
        <v>40</v>
      </c>
      <c r="F1321" t="s">
        <v>13</v>
      </c>
      <c r="G1321" s="1">
        <v>16.120000839233398</v>
      </c>
      <c r="H1321">
        <v>1</v>
      </c>
      <c r="I1321" t="s">
        <v>14</v>
      </c>
      <c r="J1321" t="s">
        <v>41</v>
      </c>
      <c r="K1321">
        <f>VLOOKUP(J1321,'Prix unitaires'!B:D,3,FALSE)</f>
        <v>0</v>
      </c>
      <c r="L1321" s="11">
        <f t="shared" si="20"/>
        <v>0</v>
      </c>
    </row>
    <row r="1322" spans="1:12" x14ac:dyDescent="0.25">
      <c r="A1322">
        <v>1222</v>
      </c>
      <c r="B1322" t="s">
        <v>144</v>
      </c>
      <c r="C1322">
        <v>237</v>
      </c>
      <c r="D1322" t="s">
        <v>11</v>
      </c>
      <c r="E1322" t="s">
        <v>40</v>
      </c>
      <c r="F1322" t="s">
        <v>13</v>
      </c>
      <c r="G1322" s="1">
        <v>16.219999313354499</v>
      </c>
      <c r="H1322">
        <v>1</v>
      </c>
      <c r="I1322" t="s">
        <v>14</v>
      </c>
      <c r="J1322" t="s">
        <v>41</v>
      </c>
      <c r="K1322">
        <f>VLOOKUP(J1322,'Prix unitaires'!B:D,3,FALSE)</f>
        <v>0</v>
      </c>
      <c r="L1322" s="11">
        <f t="shared" si="20"/>
        <v>0</v>
      </c>
    </row>
    <row r="1323" spans="1:12" x14ac:dyDescent="0.25">
      <c r="A1323">
        <v>1222</v>
      </c>
      <c r="B1323" t="s">
        <v>144</v>
      </c>
      <c r="C1323">
        <v>238</v>
      </c>
      <c r="D1323" t="s">
        <v>11</v>
      </c>
      <c r="E1323" t="s">
        <v>40</v>
      </c>
      <c r="F1323" t="s">
        <v>13</v>
      </c>
      <c r="G1323" s="1">
        <v>16.190000534057599</v>
      </c>
      <c r="H1323">
        <v>1</v>
      </c>
      <c r="I1323" t="s">
        <v>14</v>
      </c>
      <c r="J1323" t="s">
        <v>41</v>
      </c>
      <c r="K1323">
        <f>VLOOKUP(J1323,'Prix unitaires'!B:D,3,FALSE)</f>
        <v>0</v>
      </c>
      <c r="L1323" s="11">
        <f t="shared" si="20"/>
        <v>0</v>
      </c>
    </row>
    <row r="1324" spans="1:12" x14ac:dyDescent="0.25">
      <c r="A1324">
        <v>1222</v>
      </c>
      <c r="B1324" t="s">
        <v>144</v>
      </c>
      <c r="C1324">
        <v>239</v>
      </c>
      <c r="D1324" t="s">
        <v>11</v>
      </c>
      <c r="E1324" t="s">
        <v>40</v>
      </c>
      <c r="F1324" t="s">
        <v>13</v>
      </c>
      <c r="G1324" s="1">
        <v>16.159999847412099</v>
      </c>
      <c r="H1324">
        <v>1</v>
      </c>
      <c r="I1324" t="s">
        <v>14</v>
      </c>
      <c r="J1324" t="s">
        <v>41</v>
      </c>
      <c r="K1324">
        <f>VLOOKUP(J1324,'Prix unitaires'!B:D,3,FALSE)</f>
        <v>0</v>
      </c>
      <c r="L1324" s="11">
        <f t="shared" si="20"/>
        <v>0</v>
      </c>
    </row>
    <row r="1325" spans="1:12" x14ac:dyDescent="0.25">
      <c r="A1325">
        <v>1222</v>
      </c>
      <c r="B1325" t="s">
        <v>144</v>
      </c>
      <c r="C1325">
        <v>240</v>
      </c>
      <c r="D1325" t="s">
        <v>11</v>
      </c>
      <c r="E1325" t="s">
        <v>40</v>
      </c>
      <c r="F1325" t="s">
        <v>13</v>
      </c>
      <c r="G1325" s="1">
        <v>16.149999618530298</v>
      </c>
      <c r="H1325">
        <v>1</v>
      </c>
      <c r="I1325" t="s">
        <v>14</v>
      </c>
      <c r="J1325" t="s">
        <v>41</v>
      </c>
      <c r="K1325">
        <f>VLOOKUP(J1325,'Prix unitaires'!B:D,3,FALSE)</f>
        <v>0</v>
      </c>
      <c r="L1325" s="11">
        <f t="shared" si="20"/>
        <v>0</v>
      </c>
    </row>
    <row r="1326" spans="1:12" x14ac:dyDescent="0.25">
      <c r="A1326">
        <v>1222</v>
      </c>
      <c r="B1326" t="s">
        <v>144</v>
      </c>
      <c r="C1326">
        <v>241</v>
      </c>
      <c r="D1326" t="s">
        <v>11</v>
      </c>
      <c r="E1326" t="s">
        <v>40</v>
      </c>
      <c r="F1326" t="s">
        <v>13</v>
      </c>
      <c r="G1326" s="1">
        <v>16.110000610351602</v>
      </c>
      <c r="H1326">
        <v>1</v>
      </c>
      <c r="I1326" t="s">
        <v>14</v>
      </c>
      <c r="J1326" t="s">
        <v>41</v>
      </c>
      <c r="K1326">
        <f>VLOOKUP(J1326,'Prix unitaires'!B:D,3,FALSE)</f>
        <v>0</v>
      </c>
      <c r="L1326" s="11">
        <f t="shared" si="20"/>
        <v>0</v>
      </c>
    </row>
    <row r="1327" spans="1:12" x14ac:dyDescent="0.25">
      <c r="A1327">
        <v>1222</v>
      </c>
      <c r="B1327" t="s">
        <v>144</v>
      </c>
      <c r="C1327">
        <v>242</v>
      </c>
      <c r="D1327" t="s">
        <v>11</v>
      </c>
      <c r="E1327" t="s">
        <v>40</v>
      </c>
      <c r="F1327" t="s">
        <v>13</v>
      </c>
      <c r="G1327" s="1">
        <v>16.159999847412099</v>
      </c>
      <c r="H1327">
        <v>1</v>
      </c>
      <c r="I1327" t="s">
        <v>14</v>
      </c>
      <c r="J1327" t="s">
        <v>41</v>
      </c>
      <c r="K1327">
        <f>VLOOKUP(J1327,'Prix unitaires'!B:D,3,FALSE)</f>
        <v>0</v>
      </c>
      <c r="L1327" s="11">
        <f t="shared" si="20"/>
        <v>0</v>
      </c>
    </row>
    <row r="1328" spans="1:12" x14ac:dyDescent="0.25">
      <c r="A1328">
        <v>1222</v>
      </c>
      <c r="B1328" t="s">
        <v>144</v>
      </c>
      <c r="C1328">
        <v>243</v>
      </c>
      <c r="D1328" t="s">
        <v>11</v>
      </c>
      <c r="E1328" t="s">
        <v>40</v>
      </c>
      <c r="F1328" t="s">
        <v>13</v>
      </c>
      <c r="G1328" s="1">
        <v>16.159999847412099</v>
      </c>
      <c r="H1328">
        <v>1</v>
      </c>
      <c r="I1328" t="s">
        <v>14</v>
      </c>
      <c r="J1328" t="s">
        <v>41</v>
      </c>
      <c r="K1328">
        <f>VLOOKUP(J1328,'Prix unitaires'!B:D,3,FALSE)</f>
        <v>0</v>
      </c>
      <c r="L1328" s="11">
        <f t="shared" si="20"/>
        <v>0</v>
      </c>
    </row>
    <row r="1329" spans="1:12" x14ac:dyDescent="0.25">
      <c r="A1329">
        <v>1222</v>
      </c>
      <c r="B1329" t="s">
        <v>144</v>
      </c>
      <c r="C1329">
        <v>244</v>
      </c>
      <c r="D1329" t="s">
        <v>11</v>
      </c>
      <c r="E1329" t="s">
        <v>40</v>
      </c>
      <c r="F1329" t="s">
        <v>13</v>
      </c>
      <c r="G1329" s="1">
        <v>15.9899997711182</v>
      </c>
      <c r="H1329">
        <v>1</v>
      </c>
      <c r="I1329" t="s">
        <v>14</v>
      </c>
      <c r="J1329" t="s">
        <v>41</v>
      </c>
      <c r="K1329">
        <f>VLOOKUP(J1329,'Prix unitaires'!B:D,3,FALSE)</f>
        <v>0</v>
      </c>
      <c r="L1329" s="11">
        <f t="shared" si="20"/>
        <v>0</v>
      </c>
    </row>
    <row r="1330" spans="1:12" x14ac:dyDescent="0.25">
      <c r="A1330">
        <v>1220</v>
      </c>
      <c r="B1330" t="s">
        <v>10</v>
      </c>
      <c r="C1330">
        <v>9</v>
      </c>
      <c r="D1330" t="s">
        <v>11</v>
      </c>
      <c r="E1330" t="s">
        <v>40</v>
      </c>
      <c r="F1330" t="s">
        <v>13</v>
      </c>
      <c r="G1330" s="1">
        <v>16.860000610351602</v>
      </c>
      <c r="H1330">
        <v>3</v>
      </c>
      <c r="I1330" t="s">
        <v>14</v>
      </c>
      <c r="J1330" t="s">
        <v>41</v>
      </c>
      <c r="K1330">
        <f>VLOOKUP(J1330,'Prix unitaires'!B:D,3,FALSE)</f>
        <v>0</v>
      </c>
      <c r="L1330" s="11">
        <f t="shared" si="20"/>
        <v>0</v>
      </c>
    </row>
    <row r="1331" spans="1:12" x14ac:dyDescent="0.25">
      <c r="A1331">
        <v>1220</v>
      </c>
      <c r="B1331" t="s">
        <v>10</v>
      </c>
      <c r="C1331">
        <v>3</v>
      </c>
      <c r="D1331" t="s">
        <v>11</v>
      </c>
      <c r="E1331" t="s">
        <v>40</v>
      </c>
      <c r="F1331" t="s">
        <v>13</v>
      </c>
      <c r="G1331" s="1">
        <v>2.2000000476837198</v>
      </c>
      <c r="H1331">
        <v>3</v>
      </c>
      <c r="I1331" t="s">
        <v>14</v>
      </c>
      <c r="J1331" t="s">
        <v>41</v>
      </c>
      <c r="K1331">
        <f>VLOOKUP(J1331,'Prix unitaires'!B:D,3,FALSE)</f>
        <v>0</v>
      </c>
      <c r="L1331" s="11">
        <f t="shared" si="20"/>
        <v>0</v>
      </c>
    </row>
    <row r="1332" spans="1:12" x14ac:dyDescent="0.25">
      <c r="A1332">
        <v>1220</v>
      </c>
      <c r="B1332" t="s">
        <v>10</v>
      </c>
      <c r="C1332">
        <v>4</v>
      </c>
      <c r="D1332" t="s">
        <v>11</v>
      </c>
      <c r="E1332" t="s">
        <v>40</v>
      </c>
      <c r="F1332" t="s">
        <v>13</v>
      </c>
      <c r="G1332" s="1">
        <v>24.7399997711182</v>
      </c>
      <c r="H1332">
        <v>3</v>
      </c>
      <c r="I1332" t="s">
        <v>14</v>
      </c>
      <c r="J1332" t="s">
        <v>41</v>
      </c>
      <c r="K1332">
        <f>VLOOKUP(J1332,'Prix unitaires'!B:D,3,FALSE)</f>
        <v>0</v>
      </c>
      <c r="L1332" s="11">
        <f t="shared" si="20"/>
        <v>0</v>
      </c>
    </row>
    <row r="1333" spans="1:12" x14ac:dyDescent="0.25">
      <c r="A1333">
        <v>1220</v>
      </c>
      <c r="B1333" t="s">
        <v>10</v>
      </c>
      <c r="C1333">
        <v>6</v>
      </c>
      <c r="D1333" t="s">
        <v>11</v>
      </c>
      <c r="E1333" t="s">
        <v>40</v>
      </c>
      <c r="F1333" t="s">
        <v>13</v>
      </c>
      <c r="G1333" s="1">
        <v>12.710000038146999</v>
      </c>
      <c r="H1333">
        <v>3</v>
      </c>
      <c r="I1333" t="s">
        <v>14</v>
      </c>
      <c r="J1333" t="s">
        <v>41</v>
      </c>
      <c r="K1333">
        <f>VLOOKUP(J1333,'Prix unitaires'!B:D,3,FALSE)</f>
        <v>0</v>
      </c>
      <c r="L1333" s="11">
        <f t="shared" si="20"/>
        <v>0</v>
      </c>
    </row>
    <row r="1334" spans="1:12" x14ac:dyDescent="0.25">
      <c r="A1334">
        <v>1220</v>
      </c>
      <c r="B1334" t="s">
        <v>10</v>
      </c>
      <c r="C1334">
        <v>5</v>
      </c>
      <c r="D1334" t="s">
        <v>11</v>
      </c>
      <c r="E1334" t="s">
        <v>40</v>
      </c>
      <c r="F1334" t="s">
        <v>13</v>
      </c>
      <c r="G1334" s="1">
        <v>12.569999694824199</v>
      </c>
      <c r="H1334">
        <v>3</v>
      </c>
      <c r="I1334" t="s">
        <v>14</v>
      </c>
      <c r="J1334" t="s">
        <v>41</v>
      </c>
      <c r="K1334">
        <f>VLOOKUP(J1334,'Prix unitaires'!B:D,3,FALSE)</f>
        <v>0</v>
      </c>
      <c r="L1334" s="11">
        <f t="shared" si="20"/>
        <v>0</v>
      </c>
    </row>
    <row r="1335" spans="1:12" x14ac:dyDescent="0.25">
      <c r="A1335">
        <v>1220</v>
      </c>
      <c r="B1335" t="s">
        <v>10</v>
      </c>
      <c r="C1335">
        <v>8</v>
      </c>
      <c r="D1335" t="s">
        <v>11</v>
      </c>
      <c r="E1335" t="s">
        <v>40</v>
      </c>
      <c r="F1335" t="s">
        <v>13</v>
      </c>
      <c r="G1335" s="1">
        <v>12</v>
      </c>
      <c r="H1335">
        <v>3</v>
      </c>
      <c r="I1335" t="s">
        <v>14</v>
      </c>
      <c r="J1335" t="s">
        <v>41</v>
      </c>
      <c r="K1335">
        <f>VLOOKUP(J1335,'Prix unitaires'!B:D,3,FALSE)</f>
        <v>0</v>
      </c>
      <c r="L1335" s="11">
        <f t="shared" si="20"/>
        <v>0</v>
      </c>
    </row>
    <row r="1336" spans="1:12" x14ac:dyDescent="0.25">
      <c r="A1336">
        <v>1220</v>
      </c>
      <c r="B1336" t="s">
        <v>10</v>
      </c>
      <c r="C1336">
        <v>2</v>
      </c>
      <c r="D1336" t="s">
        <v>11</v>
      </c>
      <c r="E1336" t="s">
        <v>35</v>
      </c>
      <c r="F1336" t="s">
        <v>13</v>
      </c>
      <c r="G1336" s="1">
        <v>82.330001831055</v>
      </c>
      <c r="H1336">
        <v>2</v>
      </c>
      <c r="I1336" t="s">
        <v>14</v>
      </c>
      <c r="J1336" t="s">
        <v>36</v>
      </c>
      <c r="K1336">
        <f>VLOOKUP(J1336,'Prix unitaires'!B:D,3,FALSE)</f>
        <v>0</v>
      </c>
      <c r="L1336" s="11">
        <f t="shared" si="20"/>
        <v>0</v>
      </c>
    </row>
    <row r="1337" spans="1:12" x14ac:dyDescent="0.25">
      <c r="A1337">
        <v>1220</v>
      </c>
      <c r="B1337" t="s">
        <v>10</v>
      </c>
      <c r="C1337">
        <v>1</v>
      </c>
      <c r="D1337" t="s">
        <v>11</v>
      </c>
      <c r="E1337" t="s">
        <v>35</v>
      </c>
      <c r="F1337" t="s">
        <v>13</v>
      </c>
      <c r="G1337" s="1">
        <v>134.72999572753901</v>
      </c>
      <c r="H1337">
        <v>2</v>
      </c>
      <c r="I1337" t="s">
        <v>14</v>
      </c>
      <c r="J1337" t="s">
        <v>36</v>
      </c>
      <c r="K1337">
        <f>VLOOKUP(J1337,'Prix unitaires'!B:D,3,FALSE)</f>
        <v>0</v>
      </c>
      <c r="L1337" s="11">
        <f t="shared" si="20"/>
        <v>0</v>
      </c>
    </row>
    <row r="1338" spans="1:12" x14ac:dyDescent="0.25">
      <c r="A1338">
        <v>278</v>
      </c>
      <c r="B1338" t="s">
        <v>10</v>
      </c>
      <c r="C1338">
        <v>26</v>
      </c>
      <c r="D1338" t="s">
        <v>11</v>
      </c>
      <c r="E1338" t="s">
        <v>19</v>
      </c>
      <c r="F1338" t="s">
        <v>13</v>
      </c>
      <c r="G1338" s="1">
        <v>7.8800001144409197</v>
      </c>
      <c r="H1338">
        <v>50</v>
      </c>
      <c r="I1338" t="s">
        <v>14</v>
      </c>
      <c r="J1338" t="s">
        <v>20</v>
      </c>
      <c r="K1338">
        <f>VLOOKUP(J1338,'Prix unitaires'!B:D,3,FALSE)</f>
        <v>0</v>
      </c>
      <c r="L1338" s="11">
        <f t="shared" si="20"/>
        <v>0</v>
      </c>
    </row>
    <row r="1339" spans="1:12" x14ac:dyDescent="0.25">
      <c r="A1339">
        <v>278</v>
      </c>
      <c r="B1339" t="s">
        <v>10</v>
      </c>
      <c r="C1339">
        <v>27</v>
      </c>
      <c r="D1339" t="s">
        <v>11</v>
      </c>
      <c r="E1339" t="s">
        <v>19</v>
      </c>
      <c r="F1339" t="s">
        <v>13</v>
      </c>
      <c r="G1339" s="1">
        <v>134.25999450683599</v>
      </c>
      <c r="H1339">
        <v>50</v>
      </c>
      <c r="I1339" t="s">
        <v>14</v>
      </c>
      <c r="J1339" t="s">
        <v>20</v>
      </c>
      <c r="K1339">
        <f>VLOOKUP(J1339,'Prix unitaires'!B:D,3,FALSE)</f>
        <v>0</v>
      </c>
      <c r="L1339" s="11">
        <f t="shared" si="20"/>
        <v>0</v>
      </c>
    </row>
    <row r="1340" spans="1:12" x14ac:dyDescent="0.25">
      <c r="A1340">
        <v>278</v>
      </c>
      <c r="B1340" t="s">
        <v>10</v>
      </c>
      <c r="C1340">
        <v>26</v>
      </c>
      <c r="D1340" t="s">
        <v>11</v>
      </c>
      <c r="E1340" t="s">
        <v>40</v>
      </c>
      <c r="F1340" t="s">
        <v>13</v>
      </c>
      <c r="G1340" s="1">
        <v>7.8800001144409197</v>
      </c>
      <c r="H1340">
        <v>1</v>
      </c>
      <c r="I1340" t="s">
        <v>14</v>
      </c>
      <c r="J1340" t="s">
        <v>41</v>
      </c>
      <c r="K1340">
        <f>VLOOKUP(J1340,'Prix unitaires'!B:D,3,FALSE)</f>
        <v>0</v>
      </c>
      <c r="L1340" s="11">
        <f t="shared" si="20"/>
        <v>0</v>
      </c>
    </row>
    <row r="1341" spans="1:12" x14ac:dyDescent="0.25">
      <c r="A1341">
        <v>278</v>
      </c>
      <c r="B1341" t="s">
        <v>10</v>
      </c>
      <c r="C1341">
        <v>27</v>
      </c>
      <c r="D1341" t="s">
        <v>11</v>
      </c>
      <c r="E1341" t="s">
        <v>40</v>
      </c>
      <c r="F1341" t="s">
        <v>13</v>
      </c>
      <c r="G1341" s="1">
        <v>134.25999450683599</v>
      </c>
      <c r="H1341">
        <v>1</v>
      </c>
      <c r="I1341" t="s">
        <v>14</v>
      </c>
      <c r="J1341" t="s">
        <v>41</v>
      </c>
      <c r="K1341">
        <f>VLOOKUP(J1341,'Prix unitaires'!B:D,3,FALSE)</f>
        <v>0</v>
      </c>
      <c r="L1341" s="11">
        <f t="shared" si="20"/>
        <v>0</v>
      </c>
    </row>
    <row r="1342" spans="1:12" x14ac:dyDescent="0.25">
      <c r="A1342">
        <v>1222</v>
      </c>
      <c r="B1342" t="s">
        <v>10</v>
      </c>
      <c r="C1342" t="s">
        <v>104</v>
      </c>
      <c r="D1342" t="s">
        <v>11</v>
      </c>
      <c r="E1342" t="s">
        <v>17</v>
      </c>
      <c r="F1342" t="s">
        <v>13</v>
      </c>
      <c r="G1342" s="1">
        <v>48.099998474121101</v>
      </c>
      <c r="H1342">
        <v>50</v>
      </c>
      <c r="I1342" t="s">
        <v>14</v>
      </c>
      <c r="J1342" t="s">
        <v>18</v>
      </c>
      <c r="K1342">
        <f>VLOOKUP(J1342,'Prix unitaires'!B:D,3,FALSE)</f>
        <v>0</v>
      </c>
      <c r="L1342" s="11">
        <f t="shared" si="20"/>
        <v>0</v>
      </c>
    </row>
    <row r="1343" spans="1:12" x14ac:dyDescent="0.25">
      <c r="A1343">
        <v>1222</v>
      </c>
      <c r="B1343" t="s">
        <v>10</v>
      </c>
      <c r="C1343" t="s">
        <v>104</v>
      </c>
      <c r="D1343" t="s">
        <v>11</v>
      </c>
      <c r="E1343" t="s">
        <v>40</v>
      </c>
      <c r="F1343" t="s">
        <v>13</v>
      </c>
      <c r="G1343" s="1">
        <v>48.099998474121101</v>
      </c>
      <c r="H1343">
        <v>1</v>
      </c>
      <c r="I1343" t="s">
        <v>14</v>
      </c>
      <c r="J1343" t="s">
        <v>41</v>
      </c>
      <c r="K1343">
        <f>VLOOKUP(J1343,'Prix unitaires'!B:D,3,FALSE)</f>
        <v>0</v>
      </c>
      <c r="L1343" s="11">
        <f t="shared" si="20"/>
        <v>0</v>
      </c>
    </row>
    <row r="1344" spans="1:12" x14ac:dyDescent="0.25">
      <c r="A1344">
        <v>1222</v>
      </c>
      <c r="B1344" t="s">
        <v>10</v>
      </c>
      <c r="C1344">
        <v>34</v>
      </c>
      <c r="D1344" t="s">
        <v>11</v>
      </c>
      <c r="E1344" t="s">
        <v>19</v>
      </c>
      <c r="F1344" t="s">
        <v>13</v>
      </c>
      <c r="G1344" s="1">
        <v>21.120000839233398</v>
      </c>
      <c r="H1344">
        <v>50</v>
      </c>
      <c r="I1344" t="s">
        <v>14</v>
      </c>
      <c r="J1344" t="s">
        <v>20</v>
      </c>
      <c r="K1344">
        <f>VLOOKUP(J1344,'Prix unitaires'!B:D,3,FALSE)</f>
        <v>0</v>
      </c>
      <c r="L1344" s="11">
        <f t="shared" si="20"/>
        <v>0</v>
      </c>
    </row>
    <row r="1345" spans="1:12" x14ac:dyDescent="0.25">
      <c r="A1345">
        <v>1222</v>
      </c>
      <c r="B1345" t="s">
        <v>10</v>
      </c>
      <c r="C1345">
        <v>34</v>
      </c>
      <c r="D1345" t="s">
        <v>11</v>
      </c>
      <c r="E1345" t="s">
        <v>40</v>
      </c>
      <c r="F1345" t="s">
        <v>13</v>
      </c>
      <c r="G1345" s="1">
        <v>21.120000839233398</v>
      </c>
      <c r="H1345">
        <v>1</v>
      </c>
      <c r="I1345" t="s">
        <v>14</v>
      </c>
      <c r="J1345" t="s">
        <v>41</v>
      </c>
      <c r="K1345">
        <f>VLOOKUP(J1345,'Prix unitaires'!B:D,3,FALSE)</f>
        <v>0</v>
      </c>
      <c r="L1345" s="11">
        <f t="shared" si="20"/>
        <v>0</v>
      </c>
    </row>
    <row r="1346" spans="1:12" x14ac:dyDescent="0.25">
      <c r="A1346">
        <v>1222</v>
      </c>
      <c r="B1346" t="s">
        <v>10</v>
      </c>
      <c r="C1346">
        <v>35</v>
      </c>
      <c r="D1346" t="s">
        <v>11</v>
      </c>
      <c r="E1346" t="s">
        <v>19</v>
      </c>
      <c r="F1346" t="s">
        <v>13</v>
      </c>
      <c r="G1346" s="1">
        <v>16.120000839233398</v>
      </c>
      <c r="H1346">
        <v>50</v>
      </c>
      <c r="I1346" t="s">
        <v>14</v>
      </c>
      <c r="J1346" t="s">
        <v>20</v>
      </c>
      <c r="K1346">
        <f>VLOOKUP(J1346,'Prix unitaires'!B:D,3,FALSE)</f>
        <v>0</v>
      </c>
      <c r="L1346" s="11">
        <f t="shared" si="20"/>
        <v>0</v>
      </c>
    </row>
    <row r="1347" spans="1:12" x14ac:dyDescent="0.25">
      <c r="A1347">
        <v>1222</v>
      </c>
      <c r="B1347" t="s">
        <v>10</v>
      </c>
      <c r="C1347">
        <v>35</v>
      </c>
      <c r="D1347" t="s">
        <v>11</v>
      </c>
      <c r="E1347" t="s">
        <v>40</v>
      </c>
      <c r="F1347" t="s">
        <v>13</v>
      </c>
      <c r="G1347" s="1">
        <v>16.120000839233398</v>
      </c>
      <c r="H1347">
        <v>1</v>
      </c>
      <c r="I1347" t="s">
        <v>14</v>
      </c>
      <c r="J1347" t="s">
        <v>41</v>
      </c>
      <c r="K1347">
        <f>VLOOKUP(J1347,'Prix unitaires'!B:D,3,FALSE)</f>
        <v>0</v>
      </c>
      <c r="L1347" s="11">
        <f t="shared" ref="L1347:L1410" si="21">(G1347*H1347)*K1347</f>
        <v>0</v>
      </c>
    </row>
    <row r="1348" spans="1:12" x14ac:dyDescent="0.25">
      <c r="A1348">
        <v>1222</v>
      </c>
      <c r="B1348" t="s">
        <v>10</v>
      </c>
      <c r="C1348">
        <v>25</v>
      </c>
      <c r="D1348" t="s">
        <v>11</v>
      </c>
      <c r="E1348" t="s">
        <v>19</v>
      </c>
      <c r="F1348" t="s">
        <v>13</v>
      </c>
      <c r="G1348" s="1">
        <v>32.389999389648402</v>
      </c>
      <c r="H1348">
        <v>50</v>
      </c>
      <c r="I1348" t="s">
        <v>14</v>
      </c>
      <c r="J1348" t="s">
        <v>20</v>
      </c>
      <c r="K1348">
        <f>VLOOKUP(J1348,'Prix unitaires'!B:D,3,FALSE)</f>
        <v>0</v>
      </c>
      <c r="L1348" s="11">
        <f t="shared" si="21"/>
        <v>0</v>
      </c>
    </row>
    <row r="1349" spans="1:12" x14ac:dyDescent="0.25">
      <c r="A1349">
        <v>1222</v>
      </c>
      <c r="B1349" t="s">
        <v>10</v>
      </c>
      <c r="C1349">
        <v>25</v>
      </c>
      <c r="D1349" t="s">
        <v>11</v>
      </c>
      <c r="E1349" t="s">
        <v>40</v>
      </c>
      <c r="F1349" t="s">
        <v>13</v>
      </c>
      <c r="G1349" s="1">
        <v>32.389999389648402</v>
      </c>
      <c r="H1349">
        <v>1</v>
      </c>
      <c r="I1349" t="s">
        <v>14</v>
      </c>
      <c r="J1349" t="s">
        <v>41</v>
      </c>
      <c r="K1349">
        <f>VLOOKUP(J1349,'Prix unitaires'!B:D,3,FALSE)</f>
        <v>0</v>
      </c>
      <c r="L1349" s="11">
        <f t="shared" si="21"/>
        <v>0</v>
      </c>
    </row>
    <row r="1350" spans="1:12" x14ac:dyDescent="0.25">
      <c r="A1350">
        <v>1222</v>
      </c>
      <c r="B1350" t="s">
        <v>10</v>
      </c>
      <c r="C1350">
        <v>26</v>
      </c>
      <c r="D1350" t="s">
        <v>11</v>
      </c>
      <c r="E1350" t="s">
        <v>19</v>
      </c>
      <c r="F1350" t="s">
        <v>13</v>
      </c>
      <c r="G1350" s="1">
        <v>16.399999618530298</v>
      </c>
      <c r="H1350">
        <v>50</v>
      </c>
      <c r="I1350" t="s">
        <v>14</v>
      </c>
      <c r="J1350" t="s">
        <v>20</v>
      </c>
      <c r="K1350">
        <f>VLOOKUP(J1350,'Prix unitaires'!B:D,3,FALSE)</f>
        <v>0</v>
      </c>
      <c r="L1350" s="11">
        <f t="shared" si="21"/>
        <v>0</v>
      </c>
    </row>
    <row r="1351" spans="1:12" x14ac:dyDescent="0.25">
      <c r="A1351">
        <v>1222</v>
      </c>
      <c r="B1351" t="s">
        <v>10</v>
      </c>
      <c r="C1351">
        <v>26</v>
      </c>
      <c r="D1351" t="s">
        <v>11</v>
      </c>
      <c r="E1351" t="s">
        <v>40</v>
      </c>
      <c r="F1351" t="s">
        <v>13</v>
      </c>
      <c r="G1351" s="1">
        <v>16.399999618530298</v>
      </c>
      <c r="H1351">
        <v>1</v>
      </c>
      <c r="I1351" t="s">
        <v>14</v>
      </c>
      <c r="J1351" t="s">
        <v>41</v>
      </c>
      <c r="K1351">
        <f>VLOOKUP(J1351,'Prix unitaires'!B:D,3,FALSE)</f>
        <v>0</v>
      </c>
      <c r="L1351" s="11">
        <f t="shared" si="21"/>
        <v>0</v>
      </c>
    </row>
    <row r="1352" spans="1:12" x14ac:dyDescent="0.25">
      <c r="A1352">
        <v>1222</v>
      </c>
      <c r="B1352" t="s">
        <v>10</v>
      </c>
      <c r="C1352" t="s">
        <v>21</v>
      </c>
      <c r="D1352" t="s">
        <v>11</v>
      </c>
      <c r="E1352" t="s">
        <v>17</v>
      </c>
      <c r="F1352" t="s">
        <v>13</v>
      </c>
      <c r="G1352" s="1">
        <v>66.550003051757997</v>
      </c>
      <c r="H1352">
        <v>50</v>
      </c>
      <c r="I1352" t="s">
        <v>14</v>
      </c>
      <c r="J1352" t="s">
        <v>18</v>
      </c>
      <c r="K1352">
        <f>VLOOKUP(J1352,'Prix unitaires'!B:D,3,FALSE)</f>
        <v>0</v>
      </c>
      <c r="L1352" s="11">
        <f t="shared" si="21"/>
        <v>0</v>
      </c>
    </row>
    <row r="1353" spans="1:12" x14ac:dyDescent="0.25">
      <c r="A1353">
        <v>1222</v>
      </c>
      <c r="B1353" t="s">
        <v>10</v>
      </c>
      <c r="C1353" t="s">
        <v>21</v>
      </c>
      <c r="D1353" t="s">
        <v>11</v>
      </c>
      <c r="E1353" t="s">
        <v>40</v>
      </c>
      <c r="F1353" t="s">
        <v>13</v>
      </c>
      <c r="G1353" s="1">
        <v>66.550003051757997</v>
      </c>
      <c r="H1353">
        <v>1</v>
      </c>
      <c r="I1353" t="s">
        <v>14</v>
      </c>
      <c r="J1353" t="s">
        <v>41</v>
      </c>
      <c r="K1353">
        <f>VLOOKUP(J1353,'Prix unitaires'!B:D,3,FALSE)</f>
        <v>0</v>
      </c>
      <c r="L1353" s="11">
        <f t="shared" si="21"/>
        <v>0</v>
      </c>
    </row>
    <row r="1354" spans="1:12" x14ac:dyDescent="0.25">
      <c r="A1354">
        <v>1222</v>
      </c>
      <c r="B1354" t="s">
        <v>10</v>
      </c>
      <c r="C1354">
        <v>1</v>
      </c>
      <c r="D1354" t="s">
        <v>11</v>
      </c>
      <c r="E1354" t="s">
        <v>17</v>
      </c>
      <c r="F1354" t="s">
        <v>13</v>
      </c>
      <c r="G1354" s="1">
        <v>37.709999084472699</v>
      </c>
      <c r="H1354">
        <v>50</v>
      </c>
      <c r="I1354" t="s">
        <v>14</v>
      </c>
      <c r="J1354" t="s">
        <v>18</v>
      </c>
      <c r="K1354">
        <f>VLOOKUP(J1354,'Prix unitaires'!B:D,3,FALSE)</f>
        <v>0</v>
      </c>
      <c r="L1354" s="11">
        <f t="shared" si="21"/>
        <v>0</v>
      </c>
    </row>
    <row r="1355" spans="1:12" x14ac:dyDescent="0.25">
      <c r="A1355">
        <v>1222</v>
      </c>
      <c r="B1355" t="s">
        <v>10</v>
      </c>
      <c r="C1355">
        <v>1</v>
      </c>
      <c r="D1355" t="s">
        <v>11</v>
      </c>
      <c r="E1355" t="s">
        <v>40</v>
      </c>
      <c r="F1355" t="s">
        <v>13</v>
      </c>
      <c r="G1355" s="1">
        <v>37.709999084472699</v>
      </c>
      <c r="H1355">
        <v>1</v>
      </c>
      <c r="I1355" t="s">
        <v>14</v>
      </c>
      <c r="J1355" t="s">
        <v>41</v>
      </c>
      <c r="K1355">
        <f>VLOOKUP(J1355,'Prix unitaires'!B:D,3,FALSE)</f>
        <v>0</v>
      </c>
      <c r="L1355" s="11">
        <f t="shared" si="21"/>
        <v>0</v>
      </c>
    </row>
    <row r="1356" spans="1:12" x14ac:dyDescent="0.25">
      <c r="A1356">
        <v>1222</v>
      </c>
      <c r="B1356" t="s">
        <v>10</v>
      </c>
      <c r="C1356" t="s">
        <v>16</v>
      </c>
      <c r="D1356" t="s">
        <v>11</v>
      </c>
      <c r="E1356" t="s">
        <v>17</v>
      </c>
      <c r="F1356" t="s">
        <v>13</v>
      </c>
      <c r="G1356" s="1">
        <v>15.7399997711182</v>
      </c>
      <c r="H1356">
        <v>50</v>
      </c>
      <c r="I1356" t="s">
        <v>14</v>
      </c>
      <c r="J1356" t="s">
        <v>18</v>
      </c>
      <c r="K1356">
        <f>VLOOKUP(J1356,'Prix unitaires'!B:D,3,FALSE)</f>
        <v>0</v>
      </c>
      <c r="L1356" s="11">
        <f t="shared" si="21"/>
        <v>0</v>
      </c>
    </row>
    <row r="1357" spans="1:12" x14ac:dyDescent="0.25">
      <c r="A1357">
        <v>1222</v>
      </c>
      <c r="B1357" t="s">
        <v>10</v>
      </c>
      <c r="C1357" t="s">
        <v>16</v>
      </c>
      <c r="D1357" t="s">
        <v>11</v>
      </c>
      <c r="E1357" t="s">
        <v>40</v>
      </c>
      <c r="F1357" t="s">
        <v>13</v>
      </c>
      <c r="G1357" s="1">
        <v>15.7399997711182</v>
      </c>
      <c r="H1357">
        <v>1</v>
      </c>
      <c r="I1357" t="s">
        <v>14</v>
      </c>
      <c r="J1357" t="s">
        <v>41</v>
      </c>
      <c r="K1357">
        <f>VLOOKUP(J1357,'Prix unitaires'!B:D,3,FALSE)</f>
        <v>0</v>
      </c>
      <c r="L1357" s="11">
        <f t="shared" si="21"/>
        <v>0</v>
      </c>
    </row>
    <row r="1358" spans="1:12" x14ac:dyDescent="0.25">
      <c r="A1358">
        <v>1222</v>
      </c>
      <c r="B1358" t="s">
        <v>26</v>
      </c>
      <c r="C1358" t="s">
        <v>147</v>
      </c>
      <c r="D1358" t="s">
        <v>11</v>
      </c>
      <c r="E1358" t="s">
        <v>17</v>
      </c>
      <c r="F1358" t="s">
        <v>13</v>
      </c>
      <c r="G1358" s="1">
        <v>60.880001068115199</v>
      </c>
      <c r="H1358">
        <v>50</v>
      </c>
      <c r="I1358" t="s">
        <v>14</v>
      </c>
      <c r="J1358" t="s">
        <v>18</v>
      </c>
      <c r="K1358">
        <f>VLOOKUP(J1358,'Prix unitaires'!B:D,3,FALSE)</f>
        <v>0</v>
      </c>
      <c r="L1358" s="11">
        <f t="shared" si="21"/>
        <v>0</v>
      </c>
    </row>
    <row r="1359" spans="1:12" x14ac:dyDescent="0.25">
      <c r="A1359">
        <v>1222</v>
      </c>
      <c r="B1359" t="s">
        <v>26</v>
      </c>
      <c r="C1359" t="s">
        <v>147</v>
      </c>
      <c r="D1359" t="s">
        <v>11</v>
      </c>
      <c r="E1359" t="s">
        <v>40</v>
      </c>
      <c r="F1359" t="s">
        <v>13</v>
      </c>
      <c r="G1359" s="1">
        <v>60.880001068115199</v>
      </c>
      <c r="H1359">
        <v>1</v>
      </c>
      <c r="I1359" t="s">
        <v>14</v>
      </c>
      <c r="J1359" t="s">
        <v>41</v>
      </c>
      <c r="K1359">
        <f>VLOOKUP(J1359,'Prix unitaires'!B:D,3,FALSE)</f>
        <v>0</v>
      </c>
      <c r="L1359" s="11">
        <f t="shared" si="21"/>
        <v>0</v>
      </c>
    </row>
    <row r="1360" spans="1:12" x14ac:dyDescent="0.25">
      <c r="A1360">
        <v>1222</v>
      </c>
      <c r="B1360" t="s">
        <v>26</v>
      </c>
      <c r="C1360" t="s">
        <v>27</v>
      </c>
      <c r="D1360" t="s">
        <v>11</v>
      </c>
      <c r="E1360" t="s">
        <v>17</v>
      </c>
      <c r="F1360" t="s">
        <v>13</v>
      </c>
      <c r="G1360" s="1">
        <v>60.540000915527301</v>
      </c>
      <c r="H1360">
        <v>50</v>
      </c>
      <c r="I1360" t="s">
        <v>14</v>
      </c>
      <c r="J1360" t="s">
        <v>18</v>
      </c>
      <c r="K1360">
        <f>VLOOKUP(J1360,'Prix unitaires'!B:D,3,FALSE)</f>
        <v>0</v>
      </c>
      <c r="L1360" s="11">
        <f t="shared" si="21"/>
        <v>0</v>
      </c>
    </row>
    <row r="1361" spans="1:12" x14ac:dyDescent="0.25">
      <c r="A1361">
        <v>1222</v>
      </c>
      <c r="B1361" t="s">
        <v>26</v>
      </c>
      <c r="C1361" t="s">
        <v>27</v>
      </c>
      <c r="D1361" t="s">
        <v>11</v>
      </c>
      <c r="E1361" t="s">
        <v>40</v>
      </c>
      <c r="F1361" t="s">
        <v>13</v>
      </c>
      <c r="G1361" s="1">
        <v>60.540000915527301</v>
      </c>
      <c r="H1361">
        <v>1</v>
      </c>
      <c r="I1361" t="s">
        <v>14</v>
      </c>
      <c r="J1361" t="s">
        <v>41</v>
      </c>
      <c r="K1361">
        <f>VLOOKUP(J1361,'Prix unitaires'!B:D,3,FALSE)</f>
        <v>0</v>
      </c>
      <c r="L1361" s="11">
        <f t="shared" si="21"/>
        <v>0</v>
      </c>
    </row>
    <row r="1362" spans="1:12" x14ac:dyDescent="0.25">
      <c r="A1362">
        <v>1222</v>
      </c>
      <c r="B1362" t="s">
        <v>26</v>
      </c>
      <c r="C1362" t="s">
        <v>132</v>
      </c>
      <c r="D1362" t="s">
        <v>11</v>
      </c>
      <c r="E1362" t="s">
        <v>17</v>
      </c>
      <c r="F1362" t="s">
        <v>13</v>
      </c>
      <c r="G1362" s="1">
        <v>15.5100002288818</v>
      </c>
      <c r="H1362">
        <v>50</v>
      </c>
      <c r="I1362" t="s">
        <v>14</v>
      </c>
      <c r="J1362" t="s">
        <v>18</v>
      </c>
      <c r="K1362">
        <f>VLOOKUP(J1362,'Prix unitaires'!B:D,3,FALSE)</f>
        <v>0</v>
      </c>
      <c r="L1362" s="11">
        <f t="shared" si="21"/>
        <v>0</v>
      </c>
    </row>
    <row r="1363" spans="1:12" x14ac:dyDescent="0.25">
      <c r="A1363">
        <v>1222</v>
      </c>
      <c r="B1363" t="s">
        <v>26</v>
      </c>
      <c r="C1363" t="s">
        <v>132</v>
      </c>
      <c r="D1363" t="s">
        <v>11</v>
      </c>
      <c r="E1363" t="s">
        <v>40</v>
      </c>
      <c r="F1363" t="s">
        <v>13</v>
      </c>
      <c r="G1363" s="1">
        <v>15.5100002288818</v>
      </c>
      <c r="H1363">
        <v>1</v>
      </c>
      <c r="I1363" t="s">
        <v>14</v>
      </c>
      <c r="J1363" t="s">
        <v>41</v>
      </c>
      <c r="K1363">
        <f>VLOOKUP(J1363,'Prix unitaires'!B:D,3,FALSE)</f>
        <v>0</v>
      </c>
      <c r="L1363" s="11">
        <f t="shared" si="21"/>
        <v>0</v>
      </c>
    </row>
    <row r="1364" spans="1:12" x14ac:dyDescent="0.25">
      <c r="A1364">
        <v>1222</v>
      </c>
      <c r="B1364" t="s">
        <v>26</v>
      </c>
      <c r="C1364">
        <v>126</v>
      </c>
      <c r="D1364" t="s">
        <v>11</v>
      </c>
      <c r="E1364" t="s">
        <v>19</v>
      </c>
      <c r="F1364" t="s">
        <v>13</v>
      </c>
      <c r="G1364" s="1">
        <v>32.389999389648402</v>
      </c>
      <c r="H1364">
        <v>50</v>
      </c>
      <c r="I1364" t="s">
        <v>14</v>
      </c>
      <c r="J1364" t="s">
        <v>20</v>
      </c>
      <c r="K1364">
        <f>VLOOKUP(J1364,'Prix unitaires'!B:D,3,FALSE)</f>
        <v>0</v>
      </c>
      <c r="L1364" s="11">
        <f t="shared" si="21"/>
        <v>0</v>
      </c>
    </row>
    <row r="1365" spans="1:12" x14ac:dyDescent="0.25">
      <c r="A1365">
        <v>1222</v>
      </c>
      <c r="B1365" t="s">
        <v>26</v>
      </c>
      <c r="C1365">
        <v>126</v>
      </c>
      <c r="D1365" t="s">
        <v>11</v>
      </c>
      <c r="E1365" t="s">
        <v>40</v>
      </c>
      <c r="F1365" t="s">
        <v>13</v>
      </c>
      <c r="G1365" s="1">
        <v>32.389999389648402</v>
      </c>
      <c r="H1365">
        <v>1</v>
      </c>
      <c r="I1365" t="s">
        <v>14</v>
      </c>
      <c r="J1365" t="s">
        <v>41</v>
      </c>
      <c r="K1365">
        <f>VLOOKUP(J1365,'Prix unitaires'!B:D,3,FALSE)</f>
        <v>0</v>
      </c>
      <c r="L1365" s="11">
        <f t="shared" si="21"/>
        <v>0</v>
      </c>
    </row>
    <row r="1366" spans="1:12" x14ac:dyDescent="0.25">
      <c r="A1366">
        <v>1222</v>
      </c>
      <c r="B1366" t="s">
        <v>26</v>
      </c>
      <c r="C1366">
        <v>134</v>
      </c>
      <c r="D1366" t="s">
        <v>11</v>
      </c>
      <c r="E1366" t="s">
        <v>19</v>
      </c>
      <c r="F1366" t="s">
        <v>13</v>
      </c>
      <c r="G1366" s="1">
        <v>22.399999618530298</v>
      </c>
      <c r="H1366">
        <v>50</v>
      </c>
      <c r="I1366" t="s">
        <v>14</v>
      </c>
      <c r="J1366" t="s">
        <v>20</v>
      </c>
      <c r="K1366">
        <f>VLOOKUP(J1366,'Prix unitaires'!B:D,3,FALSE)</f>
        <v>0</v>
      </c>
      <c r="L1366" s="11">
        <f t="shared" si="21"/>
        <v>0</v>
      </c>
    </row>
    <row r="1367" spans="1:12" x14ac:dyDescent="0.25">
      <c r="A1367">
        <v>1222</v>
      </c>
      <c r="B1367" t="s">
        <v>26</v>
      </c>
      <c r="C1367">
        <v>134</v>
      </c>
      <c r="D1367" t="s">
        <v>11</v>
      </c>
      <c r="E1367" t="s">
        <v>40</v>
      </c>
      <c r="F1367" t="s">
        <v>13</v>
      </c>
      <c r="G1367" s="1">
        <v>22.399999618530298</v>
      </c>
      <c r="H1367">
        <v>1</v>
      </c>
      <c r="I1367" t="s">
        <v>14</v>
      </c>
      <c r="J1367" t="s">
        <v>41</v>
      </c>
      <c r="K1367">
        <f>VLOOKUP(J1367,'Prix unitaires'!B:D,3,FALSE)</f>
        <v>0</v>
      </c>
      <c r="L1367" s="11">
        <f t="shared" si="21"/>
        <v>0</v>
      </c>
    </row>
    <row r="1368" spans="1:12" x14ac:dyDescent="0.25">
      <c r="A1368">
        <v>1222</v>
      </c>
      <c r="B1368" t="s">
        <v>26</v>
      </c>
      <c r="C1368">
        <v>135</v>
      </c>
      <c r="D1368" t="s">
        <v>11</v>
      </c>
      <c r="E1368" t="s">
        <v>19</v>
      </c>
      <c r="F1368" t="s">
        <v>13</v>
      </c>
      <c r="G1368" s="1">
        <v>21.120000839233398</v>
      </c>
      <c r="H1368">
        <v>50</v>
      </c>
      <c r="I1368" t="s">
        <v>14</v>
      </c>
      <c r="J1368" t="s">
        <v>20</v>
      </c>
      <c r="K1368">
        <f>VLOOKUP(J1368,'Prix unitaires'!B:D,3,FALSE)</f>
        <v>0</v>
      </c>
      <c r="L1368" s="11">
        <f t="shared" si="21"/>
        <v>0</v>
      </c>
    </row>
    <row r="1369" spans="1:12" x14ac:dyDescent="0.25">
      <c r="A1369">
        <v>1222</v>
      </c>
      <c r="B1369" t="s">
        <v>26</v>
      </c>
      <c r="C1369">
        <v>135</v>
      </c>
      <c r="D1369" t="s">
        <v>11</v>
      </c>
      <c r="E1369" t="s">
        <v>40</v>
      </c>
      <c r="F1369" t="s">
        <v>13</v>
      </c>
      <c r="G1369" s="1">
        <v>21.120000839233398</v>
      </c>
      <c r="H1369">
        <v>1</v>
      </c>
      <c r="I1369" t="s">
        <v>14</v>
      </c>
      <c r="J1369" t="s">
        <v>41</v>
      </c>
      <c r="K1369">
        <f>VLOOKUP(J1369,'Prix unitaires'!B:D,3,FALSE)</f>
        <v>0</v>
      </c>
      <c r="L1369" s="11">
        <f t="shared" si="21"/>
        <v>0</v>
      </c>
    </row>
    <row r="1370" spans="1:12" x14ac:dyDescent="0.25">
      <c r="A1370">
        <v>1222</v>
      </c>
      <c r="B1370" t="s">
        <v>144</v>
      </c>
      <c r="C1370" t="s">
        <v>148</v>
      </c>
      <c r="D1370" t="s">
        <v>11</v>
      </c>
      <c r="E1370" t="s">
        <v>17</v>
      </c>
      <c r="F1370" t="s">
        <v>13</v>
      </c>
      <c r="G1370" s="1">
        <v>60.540000915527301</v>
      </c>
      <c r="H1370">
        <v>50</v>
      </c>
      <c r="I1370" t="s">
        <v>14</v>
      </c>
      <c r="J1370" t="s">
        <v>18</v>
      </c>
      <c r="K1370">
        <f>VLOOKUP(J1370,'Prix unitaires'!B:D,3,FALSE)</f>
        <v>0</v>
      </c>
      <c r="L1370" s="11">
        <f t="shared" si="21"/>
        <v>0</v>
      </c>
    </row>
    <row r="1371" spans="1:12" x14ac:dyDescent="0.25">
      <c r="A1371">
        <v>1222</v>
      </c>
      <c r="B1371" t="s">
        <v>144</v>
      </c>
      <c r="C1371" t="s">
        <v>148</v>
      </c>
      <c r="D1371" t="s">
        <v>11</v>
      </c>
      <c r="E1371" t="s">
        <v>40</v>
      </c>
      <c r="F1371" t="s">
        <v>13</v>
      </c>
      <c r="G1371" s="1">
        <v>60.540000915527301</v>
      </c>
      <c r="H1371">
        <v>1</v>
      </c>
      <c r="I1371" t="s">
        <v>14</v>
      </c>
      <c r="J1371" t="s">
        <v>41</v>
      </c>
      <c r="K1371">
        <f>VLOOKUP(J1371,'Prix unitaires'!B:D,3,FALSE)</f>
        <v>0</v>
      </c>
      <c r="L1371" s="11">
        <f t="shared" si="21"/>
        <v>0</v>
      </c>
    </row>
    <row r="1372" spans="1:12" x14ac:dyDescent="0.25">
      <c r="A1372">
        <v>1222</v>
      </c>
      <c r="B1372" t="s">
        <v>144</v>
      </c>
      <c r="C1372" t="s">
        <v>149</v>
      </c>
      <c r="D1372" t="s">
        <v>11</v>
      </c>
      <c r="E1372" t="s">
        <v>17</v>
      </c>
      <c r="F1372" t="s">
        <v>13</v>
      </c>
      <c r="G1372" s="1">
        <v>60.880001068115199</v>
      </c>
      <c r="H1372">
        <v>50</v>
      </c>
      <c r="I1372" t="s">
        <v>14</v>
      </c>
      <c r="J1372" t="s">
        <v>18</v>
      </c>
      <c r="K1372">
        <f>VLOOKUP(J1372,'Prix unitaires'!B:D,3,FALSE)</f>
        <v>0</v>
      </c>
      <c r="L1372" s="11">
        <f t="shared" si="21"/>
        <v>0</v>
      </c>
    </row>
    <row r="1373" spans="1:12" x14ac:dyDescent="0.25">
      <c r="A1373">
        <v>1222</v>
      </c>
      <c r="B1373" t="s">
        <v>144</v>
      </c>
      <c r="C1373" t="s">
        <v>149</v>
      </c>
      <c r="D1373" t="s">
        <v>11</v>
      </c>
      <c r="E1373" t="s">
        <v>40</v>
      </c>
      <c r="F1373" t="s">
        <v>13</v>
      </c>
      <c r="G1373" s="1">
        <v>60.880001068115199</v>
      </c>
      <c r="H1373">
        <v>1</v>
      </c>
      <c r="I1373" t="s">
        <v>14</v>
      </c>
      <c r="J1373" t="s">
        <v>41</v>
      </c>
      <c r="K1373">
        <f>VLOOKUP(J1373,'Prix unitaires'!B:D,3,FALSE)</f>
        <v>0</v>
      </c>
      <c r="L1373" s="11">
        <f t="shared" si="21"/>
        <v>0</v>
      </c>
    </row>
    <row r="1374" spans="1:12" x14ac:dyDescent="0.25">
      <c r="A1374">
        <v>1222</v>
      </c>
      <c r="B1374" t="s">
        <v>144</v>
      </c>
      <c r="C1374" t="s">
        <v>132</v>
      </c>
      <c r="D1374" t="s">
        <v>11</v>
      </c>
      <c r="E1374" t="s">
        <v>17</v>
      </c>
      <c r="F1374" t="s">
        <v>13</v>
      </c>
      <c r="G1374" s="1">
        <v>15.5100002288818</v>
      </c>
      <c r="H1374">
        <v>50</v>
      </c>
      <c r="I1374" t="s">
        <v>14</v>
      </c>
      <c r="J1374" t="s">
        <v>18</v>
      </c>
      <c r="K1374">
        <f>VLOOKUP(J1374,'Prix unitaires'!B:D,3,FALSE)</f>
        <v>0</v>
      </c>
      <c r="L1374" s="11">
        <f t="shared" si="21"/>
        <v>0</v>
      </c>
    </row>
    <row r="1375" spans="1:12" x14ac:dyDescent="0.25">
      <c r="A1375">
        <v>1222</v>
      </c>
      <c r="B1375" t="s">
        <v>144</v>
      </c>
      <c r="C1375" t="s">
        <v>132</v>
      </c>
      <c r="D1375" t="s">
        <v>11</v>
      </c>
      <c r="E1375" t="s">
        <v>40</v>
      </c>
      <c r="F1375" t="s">
        <v>13</v>
      </c>
      <c r="G1375" s="1">
        <v>15.5100002288818</v>
      </c>
      <c r="H1375">
        <v>1</v>
      </c>
      <c r="I1375" t="s">
        <v>14</v>
      </c>
      <c r="J1375" t="s">
        <v>41</v>
      </c>
      <c r="K1375">
        <f>VLOOKUP(J1375,'Prix unitaires'!B:D,3,FALSE)</f>
        <v>0</v>
      </c>
      <c r="L1375" s="11">
        <f t="shared" si="21"/>
        <v>0</v>
      </c>
    </row>
    <row r="1376" spans="1:12" x14ac:dyDescent="0.25">
      <c r="A1376">
        <v>1222</v>
      </c>
      <c r="B1376" t="s">
        <v>144</v>
      </c>
      <c r="C1376">
        <v>235</v>
      </c>
      <c r="D1376" t="s">
        <v>11</v>
      </c>
      <c r="E1376" t="s">
        <v>19</v>
      </c>
      <c r="F1376" t="s">
        <v>13</v>
      </c>
      <c r="G1376" s="1">
        <v>21.120000839233398</v>
      </c>
      <c r="H1376">
        <v>50</v>
      </c>
      <c r="I1376" t="s">
        <v>14</v>
      </c>
      <c r="J1376" t="s">
        <v>20</v>
      </c>
      <c r="K1376">
        <f>VLOOKUP(J1376,'Prix unitaires'!B:D,3,FALSE)</f>
        <v>0</v>
      </c>
      <c r="L1376" s="11">
        <f t="shared" si="21"/>
        <v>0</v>
      </c>
    </row>
    <row r="1377" spans="1:12" x14ac:dyDescent="0.25">
      <c r="A1377">
        <v>1222</v>
      </c>
      <c r="B1377" t="s">
        <v>144</v>
      </c>
      <c r="C1377">
        <v>235</v>
      </c>
      <c r="D1377" t="s">
        <v>11</v>
      </c>
      <c r="E1377" t="s">
        <v>40</v>
      </c>
      <c r="F1377" t="s">
        <v>13</v>
      </c>
      <c r="G1377" s="1">
        <v>21.120000839233398</v>
      </c>
      <c r="H1377">
        <v>1</v>
      </c>
      <c r="I1377" t="s">
        <v>14</v>
      </c>
      <c r="J1377" t="s">
        <v>41</v>
      </c>
      <c r="K1377">
        <f>VLOOKUP(J1377,'Prix unitaires'!B:D,3,FALSE)</f>
        <v>0</v>
      </c>
      <c r="L1377" s="11">
        <f t="shared" si="21"/>
        <v>0</v>
      </c>
    </row>
    <row r="1378" spans="1:12" x14ac:dyDescent="0.25">
      <c r="A1378">
        <v>1222</v>
      </c>
      <c r="B1378" t="s">
        <v>144</v>
      </c>
      <c r="C1378">
        <v>234</v>
      </c>
      <c r="D1378" t="s">
        <v>11</v>
      </c>
      <c r="E1378" t="s">
        <v>19</v>
      </c>
      <c r="F1378" t="s">
        <v>13</v>
      </c>
      <c r="G1378" s="1">
        <v>22.399999618530298</v>
      </c>
      <c r="H1378">
        <v>50</v>
      </c>
      <c r="I1378" t="s">
        <v>14</v>
      </c>
      <c r="J1378" t="s">
        <v>20</v>
      </c>
      <c r="K1378">
        <f>VLOOKUP(J1378,'Prix unitaires'!B:D,3,FALSE)</f>
        <v>0</v>
      </c>
      <c r="L1378" s="11">
        <f t="shared" si="21"/>
        <v>0</v>
      </c>
    </row>
    <row r="1379" spans="1:12" x14ac:dyDescent="0.25">
      <c r="A1379">
        <v>1222</v>
      </c>
      <c r="B1379" t="s">
        <v>144</v>
      </c>
      <c r="C1379">
        <v>234</v>
      </c>
      <c r="D1379" t="s">
        <v>11</v>
      </c>
      <c r="E1379" t="s">
        <v>40</v>
      </c>
      <c r="F1379" t="s">
        <v>13</v>
      </c>
      <c r="G1379" s="1">
        <v>22.399999618530298</v>
      </c>
      <c r="H1379">
        <v>1</v>
      </c>
      <c r="I1379" t="s">
        <v>14</v>
      </c>
      <c r="J1379" t="s">
        <v>41</v>
      </c>
      <c r="K1379">
        <f>VLOOKUP(J1379,'Prix unitaires'!B:D,3,FALSE)</f>
        <v>0</v>
      </c>
      <c r="L1379" s="11">
        <f t="shared" si="21"/>
        <v>0</v>
      </c>
    </row>
    <row r="1380" spans="1:12" x14ac:dyDescent="0.25">
      <c r="A1380">
        <v>1222</v>
      </c>
      <c r="B1380" t="s">
        <v>144</v>
      </c>
      <c r="C1380">
        <v>226</v>
      </c>
      <c r="D1380" t="s">
        <v>11</v>
      </c>
      <c r="E1380" t="s">
        <v>19</v>
      </c>
      <c r="F1380" t="s">
        <v>13</v>
      </c>
      <c r="G1380" s="1">
        <v>32.389999389648402</v>
      </c>
      <c r="H1380">
        <v>50</v>
      </c>
      <c r="I1380" t="s">
        <v>14</v>
      </c>
      <c r="J1380" t="s">
        <v>20</v>
      </c>
      <c r="K1380">
        <f>VLOOKUP(J1380,'Prix unitaires'!B:D,3,FALSE)</f>
        <v>0</v>
      </c>
      <c r="L1380" s="11">
        <f t="shared" si="21"/>
        <v>0</v>
      </c>
    </row>
    <row r="1381" spans="1:12" x14ac:dyDescent="0.25">
      <c r="A1381">
        <v>1222</v>
      </c>
      <c r="B1381" t="s">
        <v>144</v>
      </c>
      <c r="C1381">
        <v>226</v>
      </c>
      <c r="D1381" t="s">
        <v>11</v>
      </c>
      <c r="E1381" t="s">
        <v>40</v>
      </c>
      <c r="F1381" t="s">
        <v>13</v>
      </c>
      <c r="G1381" s="1">
        <v>32.389999389648402</v>
      </c>
      <c r="H1381">
        <v>1</v>
      </c>
      <c r="I1381" t="s">
        <v>14</v>
      </c>
      <c r="J1381" t="s">
        <v>41</v>
      </c>
      <c r="K1381">
        <f>VLOOKUP(J1381,'Prix unitaires'!B:D,3,FALSE)</f>
        <v>0</v>
      </c>
      <c r="L1381" s="11">
        <f t="shared" si="21"/>
        <v>0</v>
      </c>
    </row>
    <row r="1382" spans="1:12" x14ac:dyDescent="0.25">
      <c r="A1382">
        <v>1220</v>
      </c>
      <c r="B1382" t="s">
        <v>10</v>
      </c>
      <c r="C1382" t="s">
        <v>120</v>
      </c>
      <c r="D1382" t="s">
        <v>11</v>
      </c>
      <c r="E1382" t="s">
        <v>17</v>
      </c>
      <c r="F1382" t="s">
        <v>13</v>
      </c>
      <c r="G1382" s="1">
        <v>31.969999313354499</v>
      </c>
      <c r="H1382">
        <v>240</v>
      </c>
      <c r="I1382" t="s">
        <v>14</v>
      </c>
      <c r="J1382" t="s">
        <v>18</v>
      </c>
      <c r="K1382">
        <f>VLOOKUP(J1382,'Prix unitaires'!B:D,3,FALSE)</f>
        <v>0</v>
      </c>
      <c r="L1382" s="11">
        <f t="shared" si="21"/>
        <v>0</v>
      </c>
    </row>
    <row r="1383" spans="1:12" x14ac:dyDescent="0.25">
      <c r="A1383">
        <v>1220</v>
      </c>
      <c r="B1383" t="s">
        <v>10</v>
      </c>
      <c r="C1383" t="s">
        <v>120</v>
      </c>
      <c r="D1383" t="s">
        <v>11</v>
      </c>
      <c r="E1383" t="s">
        <v>40</v>
      </c>
      <c r="F1383" t="s">
        <v>13</v>
      </c>
      <c r="G1383" s="1">
        <v>31.969999313354499</v>
      </c>
      <c r="H1383">
        <v>3</v>
      </c>
      <c r="I1383" t="s">
        <v>14</v>
      </c>
      <c r="J1383" t="s">
        <v>41</v>
      </c>
      <c r="K1383">
        <f>VLOOKUP(J1383,'Prix unitaires'!B:D,3,FALSE)</f>
        <v>0</v>
      </c>
      <c r="L1383" s="11">
        <f t="shared" si="21"/>
        <v>0</v>
      </c>
    </row>
    <row r="1384" spans="1:12" x14ac:dyDescent="0.25">
      <c r="A1384">
        <v>1220</v>
      </c>
      <c r="B1384" t="s">
        <v>10</v>
      </c>
      <c r="C1384" t="s">
        <v>16</v>
      </c>
      <c r="D1384" t="s">
        <v>11</v>
      </c>
      <c r="E1384" t="s">
        <v>17</v>
      </c>
      <c r="F1384" t="s">
        <v>13</v>
      </c>
      <c r="G1384" s="1">
        <v>32.459999084472699</v>
      </c>
      <c r="H1384">
        <v>240</v>
      </c>
      <c r="I1384" t="s">
        <v>14</v>
      </c>
      <c r="J1384" t="s">
        <v>18</v>
      </c>
      <c r="K1384">
        <f>VLOOKUP(J1384,'Prix unitaires'!B:D,3,FALSE)</f>
        <v>0</v>
      </c>
      <c r="L1384" s="11">
        <f t="shared" si="21"/>
        <v>0</v>
      </c>
    </row>
    <row r="1385" spans="1:12" x14ac:dyDescent="0.25">
      <c r="A1385">
        <v>1220</v>
      </c>
      <c r="B1385" t="s">
        <v>10</v>
      </c>
      <c r="C1385" t="s">
        <v>16</v>
      </c>
      <c r="D1385" t="s">
        <v>11</v>
      </c>
      <c r="E1385" t="s">
        <v>40</v>
      </c>
      <c r="F1385" t="s">
        <v>13</v>
      </c>
      <c r="G1385" s="1">
        <v>32.459999084472699</v>
      </c>
      <c r="H1385">
        <v>3</v>
      </c>
      <c r="I1385" t="s">
        <v>14</v>
      </c>
      <c r="J1385" t="s">
        <v>41</v>
      </c>
      <c r="K1385">
        <f>VLOOKUP(J1385,'Prix unitaires'!B:D,3,FALSE)</f>
        <v>0</v>
      </c>
      <c r="L1385" s="11">
        <f t="shared" si="21"/>
        <v>0</v>
      </c>
    </row>
    <row r="1386" spans="1:12" x14ac:dyDescent="0.25">
      <c r="A1386">
        <v>911</v>
      </c>
      <c r="B1386" t="s">
        <v>10</v>
      </c>
      <c r="C1386">
        <v>9</v>
      </c>
      <c r="D1386" t="s">
        <v>11</v>
      </c>
      <c r="E1386" t="s">
        <v>32</v>
      </c>
      <c r="F1386" t="s">
        <v>13</v>
      </c>
      <c r="G1386" s="1">
        <v>5.0300002098083496</v>
      </c>
      <c r="H1386">
        <v>240</v>
      </c>
      <c r="I1386" t="s">
        <v>14</v>
      </c>
      <c r="J1386" t="s">
        <v>33</v>
      </c>
      <c r="K1386">
        <f>VLOOKUP(J1386,'Prix unitaires'!B:D,3,FALSE)</f>
        <v>0</v>
      </c>
      <c r="L1386" s="11">
        <f t="shared" si="21"/>
        <v>0</v>
      </c>
    </row>
    <row r="1387" spans="1:12" x14ac:dyDescent="0.25">
      <c r="A1387">
        <v>911</v>
      </c>
      <c r="B1387" t="s">
        <v>10</v>
      </c>
      <c r="C1387">
        <v>24</v>
      </c>
      <c r="D1387" t="s">
        <v>11</v>
      </c>
      <c r="E1387" t="s">
        <v>32</v>
      </c>
      <c r="F1387" t="s">
        <v>13</v>
      </c>
      <c r="G1387" s="1">
        <v>5.8400001525878897</v>
      </c>
      <c r="H1387">
        <v>240</v>
      </c>
      <c r="I1387" t="s">
        <v>14</v>
      </c>
      <c r="J1387" t="s">
        <v>33</v>
      </c>
      <c r="K1387">
        <f>VLOOKUP(J1387,'Prix unitaires'!B:D,3,FALSE)</f>
        <v>0</v>
      </c>
      <c r="L1387" s="11">
        <f t="shared" si="21"/>
        <v>0</v>
      </c>
    </row>
    <row r="1388" spans="1:12" x14ac:dyDescent="0.25">
      <c r="A1388">
        <v>911</v>
      </c>
      <c r="B1388" t="s">
        <v>10</v>
      </c>
      <c r="C1388">
        <v>10</v>
      </c>
      <c r="D1388" t="s">
        <v>11</v>
      </c>
      <c r="E1388" t="s">
        <v>32</v>
      </c>
      <c r="F1388" t="s">
        <v>13</v>
      </c>
      <c r="G1388" s="1">
        <v>6.3200001716613796</v>
      </c>
      <c r="H1388">
        <v>240</v>
      </c>
      <c r="I1388" t="s">
        <v>14</v>
      </c>
      <c r="J1388" t="s">
        <v>33</v>
      </c>
      <c r="K1388">
        <f>VLOOKUP(J1388,'Prix unitaires'!B:D,3,FALSE)</f>
        <v>0</v>
      </c>
      <c r="L1388" s="11">
        <f t="shared" si="21"/>
        <v>0</v>
      </c>
    </row>
    <row r="1389" spans="1:12" x14ac:dyDescent="0.25">
      <c r="A1389">
        <v>911</v>
      </c>
      <c r="B1389" t="s">
        <v>10</v>
      </c>
      <c r="C1389">
        <v>11</v>
      </c>
      <c r="D1389" t="s">
        <v>11</v>
      </c>
      <c r="E1389" t="s">
        <v>32</v>
      </c>
      <c r="F1389" t="s">
        <v>13</v>
      </c>
      <c r="G1389" s="1">
        <v>8.8000001907349006</v>
      </c>
      <c r="H1389">
        <v>240</v>
      </c>
      <c r="I1389" t="s">
        <v>14</v>
      </c>
      <c r="J1389" t="s">
        <v>33</v>
      </c>
      <c r="K1389">
        <f>VLOOKUP(J1389,'Prix unitaires'!B:D,3,FALSE)</f>
        <v>0</v>
      </c>
      <c r="L1389" s="11">
        <f t="shared" si="21"/>
        <v>0</v>
      </c>
    </row>
    <row r="1390" spans="1:12" x14ac:dyDescent="0.25">
      <c r="A1390">
        <v>911</v>
      </c>
      <c r="B1390" t="s">
        <v>10</v>
      </c>
      <c r="C1390">
        <v>28</v>
      </c>
      <c r="D1390" t="s">
        <v>11</v>
      </c>
      <c r="E1390" t="s">
        <v>32</v>
      </c>
      <c r="F1390" t="s">
        <v>13</v>
      </c>
      <c r="G1390" s="1">
        <v>11.550000190734901</v>
      </c>
      <c r="H1390">
        <v>240</v>
      </c>
      <c r="I1390" t="s">
        <v>14</v>
      </c>
      <c r="J1390" t="s">
        <v>33</v>
      </c>
      <c r="K1390">
        <f>VLOOKUP(J1390,'Prix unitaires'!B:D,3,FALSE)</f>
        <v>0</v>
      </c>
      <c r="L1390" s="11">
        <f t="shared" si="21"/>
        <v>0</v>
      </c>
    </row>
    <row r="1391" spans="1:12" x14ac:dyDescent="0.25">
      <c r="A1391">
        <v>911</v>
      </c>
      <c r="B1391" t="s">
        <v>10</v>
      </c>
      <c r="C1391">
        <v>23</v>
      </c>
      <c r="D1391" t="s">
        <v>11</v>
      </c>
      <c r="E1391" t="s">
        <v>32</v>
      </c>
      <c r="F1391" t="s">
        <v>13</v>
      </c>
      <c r="G1391" s="1">
        <v>11.569999694824199</v>
      </c>
      <c r="H1391">
        <v>240</v>
      </c>
      <c r="I1391" t="s">
        <v>14</v>
      </c>
      <c r="J1391" t="s">
        <v>33</v>
      </c>
      <c r="K1391">
        <f>VLOOKUP(J1391,'Prix unitaires'!B:D,3,FALSE)</f>
        <v>0</v>
      </c>
      <c r="L1391" s="11">
        <f t="shared" si="21"/>
        <v>0</v>
      </c>
    </row>
    <row r="1392" spans="1:12" x14ac:dyDescent="0.25">
      <c r="A1392">
        <v>911</v>
      </c>
      <c r="B1392" t="s">
        <v>26</v>
      </c>
      <c r="C1392">
        <v>107</v>
      </c>
      <c r="D1392" t="s">
        <v>11</v>
      </c>
      <c r="E1392" t="s">
        <v>17</v>
      </c>
      <c r="F1392" t="s">
        <v>13</v>
      </c>
      <c r="G1392" s="1">
        <v>12.1199998855591</v>
      </c>
      <c r="H1392">
        <v>50</v>
      </c>
      <c r="I1392" t="s">
        <v>14</v>
      </c>
      <c r="J1392" t="s">
        <v>18</v>
      </c>
      <c r="K1392">
        <f>VLOOKUP(J1392,'Prix unitaires'!B:D,3,FALSE)</f>
        <v>0</v>
      </c>
      <c r="L1392" s="11">
        <f t="shared" si="21"/>
        <v>0</v>
      </c>
    </row>
    <row r="1393" spans="1:12" x14ac:dyDescent="0.25">
      <c r="A1393">
        <v>911</v>
      </c>
      <c r="B1393" t="s">
        <v>26</v>
      </c>
      <c r="C1393">
        <v>112</v>
      </c>
      <c r="D1393" t="s">
        <v>11</v>
      </c>
      <c r="E1393" t="s">
        <v>12</v>
      </c>
      <c r="F1393" t="s">
        <v>13</v>
      </c>
      <c r="G1393" s="1">
        <v>12.1099996566772</v>
      </c>
      <c r="H1393">
        <v>12</v>
      </c>
      <c r="I1393" t="s">
        <v>14</v>
      </c>
      <c r="J1393" t="s">
        <v>15</v>
      </c>
      <c r="K1393">
        <f>VLOOKUP(J1393,'Prix unitaires'!B:D,3,FALSE)</f>
        <v>0</v>
      </c>
      <c r="L1393" s="11">
        <f t="shared" si="21"/>
        <v>0</v>
      </c>
    </row>
    <row r="1394" spans="1:12" x14ac:dyDescent="0.25">
      <c r="A1394">
        <v>911</v>
      </c>
      <c r="B1394" t="s">
        <v>26</v>
      </c>
      <c r="C1394">
        <v>110</v>
      </c>
      <c r="D1394" t="s">
        <v>11</v>
      </c>
      <c r="E1394" t="s">
        <v>32</v>
      </c>
      <c r="F1394" t="s">
        <v>13</v>
      </c>
      <c r="G1394" s="1">
        <v>9.25</v>
      </c>
      <c r="H1394">
        <v>240</v>
      </c>
      <c r="I1394" t="s">
        <v>14</v>
      </c>
      <c r="J1394" t="s">
        <v>33</v>
      </c>
      <c r="K1394">
        <f>VLOOKUP(J1394,'Prix unitaires'!B:D,3,FALSE)</f>
        <v>0</v>
      </c>
      <c r="L1394" s="11">
        <f t="shared" si="21"/>
        <v>0</v>
      </c>
    </row>
    <row r="1395" spans="1:12" x14ac:dyDescent="0.25">
      <c r="A1395">
        <v>911</v>
      </c>
      <c r="B1395" t="s">
        <v>26</v>
      </c>
      <c r="C1395">
        <v>111</v>
      </c>
      <c r="D1395" t="s">
        <v>11</v>
      </c>
      <c r="E1395" t="s">
        <v>32</v>
      </c>
      <c r="F1395" t="s">
        <v>13</v>
      </c>
      <c r="G1395" s="1">
        <v>13.170000076293899</v>
      </c>
      <c r="H1395">
        <v>240</v>
      </c>
      <c r="I1395" t="s">
        <v>14</v>
      </c>
      <c r="J1395" t="s">
        <v>33</v>
      </c>
      <c r="K1395">
        <f>VLOOKUP(J1395,'Prix unitaires'!B:D,3,FALSE)</f>
        <v>0</v>
      </c>
      <c r="L1395" s="11">
        <f t="shared" si="21"/>
        <v>0</v>
      </c>
    </row>
    <row r="1396" spans="1:12" x14ac:dyDescent="0.25">
      <c r="A1396">
        <v>911</v>
      </c>
      <c r="B1396" t="s">
        <v>26</v>
      </c>
      <c r="C1396">
        <v>101</v>
      </c>
      <c r="D1396" t="s">
        <v>11</v>
      </c>
      <c r="E1396" t="s">
        <v>32</v>
      </c>
      <c r="F1396" t="s">
        <v>13</v>
      </c>
      <c r="G1396" s="1">
        <v>14.670000076293899</v>
      </c>
      <c r="H1396">
        <v>240</v>
      </c>
      <c r="I1396" t="s">
        <v>14</v>
      </c>
      <c r="J1396" t="s">
        <v>33</v>
      </c>
      <c r="K1396">
        <f>VLOOKUP(J1396,'Prix unitaires'!B:D,3,FALSE)</f>
        <v>0</v>
      </c>
      <c r="L1396" s="11">
        <f t="shared" si="21"/>
        <v>0</v>
      </c>
    </row>
    <row r="1397" spans="1:12" x14ac:dyDescent="0.25">
      <c r="A1397">
        <v>911</v>
      </c>
      <c r="B1397" t="s">
        <v>26</v>
      </c>
      <c r="C1397">
        <v>103</v>
      </c>
      <c r="D1397" t="s">
        <v>11</v>
      </c>
      <c r="E1397" t="s">
        <v>32</v>
      </c>
      <c r="F1397" t="s">
        <v>13</v>
      </c>
      <c r="G1397" s="1">
        <v>11.920000076293899</v>
      </c>
      <c r="H1397">
        <v>240</v>
      </c>
      <c r="I1397" t="s">
        <v>14</v>
      </c>
      <c r="J1397" t="s">
        <v>33</v>
      </c>
      <c r="K1397">
        <f>VLOOKUP(J1397,'Prix unitaires'!B:D,3,FALSE)</f>
        <v>0</v>
      </c>
      <c r="L1397" s="11">
        <f t="shared" si="21"/>
        <v>0</v>
      </c>
    </row>
    <row r="1398" spans="1:12" x14ac:dyDescent="0.25">
      <c r="A1398">
        <v>911</v>
      </c>
      <c r="B1398" t="s">
        <v>26</v>
      </c>
      <c r="C1398">
        <v>113</v>
      </c>
      <c r="D1398" t="s">
        <v>11</v>
      </c>
      <c r="E1398" t="s">
        <v>17</v>
      </c>
      <c r="F1398" t="s">
        <v>13</v>
      </c>
      <c r="G1398" s="1">
        <v>17.350000381469702</v>
      </c>
      <c r="H1398">
        <v>50</v>
      </c>
      <c r="I1398" t="s">
        <v>14</v>
      </c>
      <c r="J1398" t="s">
        <v>18</v>
      </c>
      <c r="K1398">
        <f>VLOOKUP(J1398,'Prix unitaires'!B:D,3,FALSE)</f>
        <v>0</v>
      </c>
      <c r="L1398" s="11">
        <f t="shared" si="21"/>
        <v>0</v>
      </c>
    </row>
    <row r="1399" spans="1:12" x14ac:dyDescent="0.25">
      <c r="A1399">
        <v>911</v>
      </c>
      <c r="B1399" t="s">
        <v>144</v>
      </c>
      <c r="C1399">
        <v>234</v>
      </c>
      <c r="D1399" t="s">
        <v>11</v>
      </c>
      <c r="E1399" t="s">
        <v>17</v>
      </c>
      <c r="F1399" t="s">
        <v>13</v>
      </c>
      <c r="G1399" s="1">
        <v>76.180000305175994</v>
      </c>
      <c r="H1399">
        <v>150</v>
      </c>
      <c r="I1399" t="s">
        <v>14</v>
      </c>
      <c r="J1399" t="s">
        <v>18</v>
      </c>
      <c r="K1399">
        <f>VLOOKUP(J1399,'Prix unitaires'!B:D,3,FALSE)</f>
        <v>0</v>
      </c>
      <c r="L1399" s="11">
        <f t="shared" si="21"/>
        <v>0</v>
      </c>
    </row>
    <row r="1400" spans="1:12" x14ac:dyDescent="0.25">
      <c r="A1400">
        <v>911</v>
      </c>
      <c r="B1400" t="s">
        <v>144</v>
      </c>
      <c r="C1400">
        <v>201</v>
      </c>
      <c r="D1400" t="s">
        <v>11</v>
      </c>
      <c r="E1400" t="s">
        <v>17</v>
      </c>
      <c r="F1400" t="s">
        <v>13</v>
      </c>
      <c r="G1400" s="1">
        <v>200.57000732421901</v>
      </c>
      <c r="H1400">
        <v>240</v>
      </c>
      <c r="I1400" t="s">
        <v>14</v>
      </c>
      <c r="J1400" t="s">
        <v>18</v>
      </c>
      <c r="K1400">
        <f>VLOOKUP(J1400,'Prix unitaires'!B:D,3,FALSE)</f>
        <v>0</v>
      </c>
      <c r="L1400" s="11">
        <f t="shared" si="21"/>
        <v>0</v>
      </c>
    </row>
    <row r="1401" spans="1:12" x14ac:dyDescent="0.25">
      <c r="A1401">
        <v>911</v>
      </c>
      <c r="B1401" t="s">
        <v>144</v>
      </c>
      <c r="C1401">
        <v>235</v>
      </c>
      <c r="D1401" t="s">
        <v>11</v>
      </c>
      <c r="E1401" t="s">
        <v>30</v>
      </c>
      <c r="F1401" t="s">
        <v>13</v>
      </c>
      <c r="G1401" s="1">
        <v>55.900001525878899</v>
      </c>
      <c r="H1401">
        <v>50</v>
      </c>
      <c r="I1401" t="s">
        <v>14</v>
      </c>
      <c r="J1401" t="s">
        <v>31</v>
      </c>
      <c r="K1401">
        <f>VLOOKUP(J1401,'Prix unitaires'!B:D,3,FALSE)</f>
        <v>0</v>
      </c>
      <c r="L1401" s="11">
        <f t="shared" si="21"/>
        <v>0</v>
      </c>
    </row>
    <row r="1402" spans="1:12" x14ac:dyDescent="0.25">
      <c r="A1402">
        <v>911</v>
      </c>
      <c r="B1402" t="s">
        <v>144</v>
      </c>
      <c r="C1402">
        <v>203</v>
      </c>
      <c r="D1402" t="s">
        <v>11</v>
      </c>
      <c r="E1402" t="s">
        <v>32</v>
      </c>
      <c r="F1402" t="s">
        <v>13</v>
      </c>
      <c r="G1402" s="1">
        <v>5.3099999427795401</v>
      </c>
      <c r="H1402">
        <v>240</v>
      </c>
      <c r="I1402" t="s">
        <v>14</v>
      </c>
      <c r="J1402" t="s">
        <v>33</v>
      </c>
      <c r="K1402">
        <f>VLOOKUP(J1402,'Prix unitaires'!B:D,3,FALSE)</f>
        <v>0</v>
      </c>
      <c r="L1402" s="11">
        <f t="shared" si="21"/>
        <v>0</v>
      </c>
    </row>
    <row r="1403" spans="1:12" x14ac:dyDescent="0.25">
      <c r="A1403">
        <v>911</v>
      </c>
      <c r="B1403" t="s">
        <v>144</v>
      </c>
      <c r="C1403">
        <v>206</v>
      </c>
      <c r="D1403" t="s">
        <v>11</v>
      </c>
      <c r="E1403" t="s">
        <v>32</v>
      </c>
      <c r="F1403" t="s">
        <v>13</v>
      </c>
      <c r="G1403" s="1">
        <v>6.25</v>
      </c>
      <c r="H1403">
        <v>240</v>
      </c>
      <c r="I1403" t="s">
        <v>14</v>
      </c>
      <c r="J1403" t="s">
        <v>33</v>
      </c>
      <c r="K1403">
        <f>VLOOKUP(J1403,'Prix unitaires'!B:D,3,FALSE)</f>
        <v>0</v>
      </c>
      <c r="L1403" s="11">
        <f t="shared" si="21"/>
        <v>0</v>
      </c>
    </row>
    <row r="1404" spans="1:12" x14ac:dyDescent="0.25">
      <c r="A1404">
        <v>911</v>
      </c>
      <c r="B1404" t="s">
        <v>144</v>
      </c>
      <c r="C1404">
        <v>207</v>
      </c>
      <c r="D1404" t="s">
        <v>11</v>
      </c>
      <c r="E1404" t="s">
        <v>32</v>
      </c>
      <c r="F1404" t="s">
        <v>13</v>
      </c>
      <c r="G1404" s="1">
        <v>7.7699999809265101</v>
      </c>
      <c r="H1404">
        <v>240</v>
      </c>
      <c r="I1404" t="s">
        <v>14</v>
      </c>
      <c r="J1404" t="s">
        <v>33</v>
      </c>
      <c r="K1404">
        <f>VLOOKUP(J1404,'Prix unitaires'!B:D,3,FALSE)</f>
        <v>0</v>
      </c>
      <c r="L1404" s="11">
        <f t="shared" si="21"/>
        <v>0</v>
      </c>
    </row>
    <row r="1405" spans="1:12" x14ac:dyDescent="0.25">
      <c r="A1405">
        <v>911</v>
      </c>
      <c r="B1405" t="s">
        <v>144</v>
      </c>
      <c r="C1405" t="s">
        <v>148</v>
      </c>
      <c r="D1405" t="s">
        <v>11</v>
      </c>
      <c r="E1405" t="s">
        <v>17</v>
      </c>
      <c r="F1405" t="s">
        <v>13</v>
      </c>
      <c r="G1405" s="1">
        <v>14.2399997711182</v>
      </c>
      <c r="H1405">
        <v>240</v>
      </c>
      <c r="I1405" t="s">
        <v>14</v>
      </c>
      <c r="J1405" t="s">
        <v>18</v>
      </c>
      <c r="K1405">
        <f>VLOOKUP(J1405,'Prix unitaires'!B:D,3,FALSE)</f>
        <v>0</v>
      </c>
      <c r="L1405" s="11">
        <f t="shared" si="21"/>
        <v>0</v>
      </c>
    </row>
    <row r="1406" spans="1:12" x14ac:dyDescent="0.25">
      <c r="A1406">
        <v>911</v>
      </c>
      <c r="B1406" t="s">
        <v>144</v>
      </c>
      <c r="C1406">
        <v>225</v>
      </c>
      <c r="D1406" t="s">
        <v>11</v>
      </c>
      <c r="E1406" t="s">
        <v>12</v>
      </c>
      <c r="F1406" t="s">
        <v>13</v>
      </c>
      <c r="G1406" s="1">
        <v>6.1100001335143999</v>
      </c>
      <c r="H1406">
        <v>12</v>
      </c>
      <c r="I1406" t="s">
        <v>14</v>
      </c>
      <c r="J1406" t="s">
        <v>15</v>
      </c>
      <c r="K1406">
        <f>VLOOKUP(J1406,'Prix unitaires'!B:D,3,FALSE)</f>
        <v>0</v>
      </c>
      <c r="L1406" s="11">
        <f t="shared" si="21"/>
        <v>0</v>
      </c>
    </row>
    <row r="1407" spans="1:12" x14ac:dyDescent="0.25">
      <c r="A1407">
        <v>911</v>
      </c>
      <c r="B1407" t="s">
        <v>144</v>
      </c>
      <c r="C1407">
        <v>210</v>
      </c>
      <c r="D1407" t="s">
        <v>11</v>
      </c>
      <c r="E1407" t="s">
        <v>19</v>
      </c>
      <c r="F1407" t="s">
        <v>13</v>
      </c>
      <c r="G1407" s="1">
        <v>13.560000419616699</v>
      </c>
      <c r="H1407">
        <v>50</v>
      </c>
      <c r="I1407" t="s">
        <v>14</v>
      </c>
      <c r="J1407" t="s">
        <v>20</v>
      </c>
      <c r="K1407">
        <f>VLOOKUP(J1407,'Prix unitaires'!B:D,3,FALSE)</f>
        <v>0</v>
      </c>
      <c r="L1407" s="11">
        <f t="shared" si="21"/>
        <v>0</v>
      </c>
    </row>
    <row r="1408" spans="1:12" x14ac:dyDescent="0.25">
      <c r="A1408">
        <v>911</v>
      </c>
      <c r="B1408" t="s">
        <v>144</v>
      </c>
      <c r="C1408">
        <v>211</v>
      </c>
      <c r="D1408" t="s">
        <v>11</v>
      </c>
      <c r="E1408" t="s">
        <v>19</v>
      </c>
      <c r="F1408" t="s">
        <v>13</v>
      </c>
      <c r="G1408" s="1">
        <v>13.560000419616699</v>
      </c>
      <c r="H1408">
        <v>50</v>
      </c>
      <c r="I1408" t="s">
        <v>14</v>
      </c>
      <c r="J1408" t="s">
        <v>20</v>
      </c>
      <c r="K1408">
        <f>VLOOKUP(J1408,'Prix unitaires'!B:D,3,FALSE)</f>
        <v>0</v>
      </c>
      <c r="L1408" s="11">
        <f t="shared" si="21"/>
        <v>0</v>
      </c>
    </row>
    <row r="1409" spans="1:12" x14ac:dyDescent="0.25">
      <c r="A1409">
        <v>911</v>
      </c>
      <c r="B1409" t="s">
        <v>144</v>
      </c>
      <c r="C1409">
        <v>217</v>
      </c>
      <c r="D1409" t="s">
        <v>11</v>
      </c>
      <c r="E1409" t="s">
        <v>19</v>
      </c>
      <c r="F1409" t="s">
        <v>13</v>
      </c>
      <c r="G1409" s="1">
        <v>13.1099996566772</v>
      </c>
      <c r="H1409">
        <v>50</v>
      </c>
      <c r="I1409" t="s">
        <v>14</v>
      </c>
      <c r="J1409" t="s">
        <v>20</v>
      </c>
      <c r="K1409">
        <f>VLOOKUP(J1409,'Prix unitaires'!B:D,3,FALSE)</f>
        <v>0</v>
      </c>
      <c r="L1409" s="11">
        <f t="shared" si="21"/>
        <v>0</v>
      </c>
    </row>
    <row r="1410" spans="1:12" x14ac:dyDescent="0.25">
      <c r="A1410">
        <v>911</v>
      </c>
      <c r="B1410" t="s">
        <v>144</v>
      </c>
      <c r="C1410">
        <v>218</v>
      </c>
      <c r="D1410" t="s">
        <v>11</v>
      </c>
      <c r="E1410" t="s">
        <v>19</v>
      </c>
      <c r="F1410" t="s">
        <v>13</v>
      </c>
      <c r="G1410" s="1">
        <v>13.0100002288818</v>
      </c>
      <c r="H1410">
        <v>50</v>
      </c>
      <c r="I1410" t="s">
        <v>14</v>
      </c>
      <c r="J1410" t="s">
        <v>20</v>
      </c>
      <c r="K1410">
        <f>VLOOKUP(J1410,'Prix unitaires'!B:D,3,FALSE)</f>
        <v>0</v>
      </c>
      <c r="L1410" s="11">
        <f t="shared" si="21"/>
        <v>0</v>
      </c>
    </row>
    <row r="1411" spans="1:12" x14ac:dyDescent="0.25">
      <c r="A1411">
        <v>911</v>
      </c>
      <c r="B1411" t="s">
        <v>144</v>
      </c>
      <c r="C1411">
        <v>221</v>
      </c>
      <c r="D1411" t="s">
        <v>11</v>
      </c>
      <c r="E1411" t="s">
        <v>19</v>
      </c>
      <c r="F1411" t="s">
        <v>13</v>
      </c>
      <c r="G1411" s="1">
        <v>13.2799997329712</v>
      </c>
      <c r="H1411">
        <v>50</v>
      </c>
      <c r="I1411" t="s">
        <v>14</v>
      </c>
      <c r="J1411" t="s">
        <v>20</v>
      </c>
      <c r="K1411">
        <f>VLOOKUP(J1411,'Prix unitaires'!B:D,3,FALSE)</f>
        <v>0</v>
      </c>
      <c r="L1411" s="11">
        <f t="shared" ref="L1411:L1474" si="22">(G1411*H1411)*K1411</f>
        <v>0</v>
      </c>
    </row>
    <row r="1412" spans="1:12" x14ac:dyDescent="0.25">
      <c r="A1412">
        <v>911</v>
      </c>
      <c r="B1412" t="s">
        <v>144</v>
      </c>
      <c r="C1412">
        <v>212</v>
      </c>
      <c r="D1412" t="s">
        <v>11</v>
      </c>
      <c r="E1412" t="s">
        <v>19</v>
      </c>
      <c r="F1412" t="s">
        <v>13</v>
      </c>
      <c r="G1412" s="1">
        <v>17.7600002288818</v>
      </c>
      <c r="H1412">
        <v>50</v>
      </c>
      <c r="I1412" t="s">
        <v>14</v>
      </c>
      <c r="J1412" t="s">
        <v>20</v>
      </c>
      <c r="K1412">
        <f>VLOOKUP(J1412,'Prix unitaires'!B:D,3,FALSE)</f>
        <v>0</v>
      </c>
      <c r="L1412" s="11">
        <f t="shared" si="22"/>
        <v>0</v>
      </c>
    </row>
    <row r="1413" spans="1:12" x14ac:dyDescent="0.25">
      <c r="A1413">
        <v>911</v>
      </c>
      <c r="B1413" t="s">
        <v>144</v>
      </c>
      <c r="C1413">
        <v>215</v>
      </c>
      <c r="D1413" t="s">
        <v>11</v>
      </c>
      <c r="E1413" t="s">
        <v>19</v>
      </c>
      <c r="F1413" t="s">
        <v>13</v>
      </c>
      <c r="G1413" s="1">
        <v>17.870000839233398</v>
      </c>
      <c r="H1413">
        <v>50</v>
      </c>
      <c r="I1413" t="s">
        <v>14</v>
      </c>
      <c r="J1413" t="s">
        <v>20</v>
      </c>
      <c r="K1413">
        <f>VLOOKUP(J1413,'Prix unitaires'!B:D,3,FALSE)</f>
        <v>0</v>
      </c>
      <c r="L1413" s="11">
        <f t="shared" si="22"/>
        <v>0</v>
      </c>
    </row>
    <row r="1414" spans="1:12" x14ac:dyDescent="0.25">
      <c r="A1414">
        <v>911</v>
      </c>
      <c r="B1414" t="s">
        <v>144</v>
      </c>
      <c r="C1414">
        <v>214</v>
      </c>
      <c r="D1414" t="s">
        <v>11</v>
      </c>
      <c r="E1414" t="s">
        <v>19</v>
      </c>
      <c r="F1414" t="s">
        <v>13</v>
      </c>
      <c r="G1414" s="1">
        <v>18.040000915527301</v>
      </c>
      <c r="H1414">
        <v>50</v>
      </c>
      <c r="I1414" t="s">
        <v>14</v>
      </c>
      <c r="J1414" t="s">
        <v>20</v>
      </c>
      <c r="K1414">
        <f>VLOOKUP(J1414,'Prix unitaires'!B:D,3,FALSE)</f>
        <v>0</v>
      </c>
      <c r="L1414" s="11">
        <f t="shared" si="22"/>
        <v>0</v>
      </c>
    </row>
    <row r="1415" spans="1:12" x14ac:dyDescent="0.25">
      <c r="A1415">
        <v>911</v>
      </c>
      <c r="B1415" t="s">
        <v>144</v>
      </c>
      <c r="C1415">
        <v>213</v>
      </c>
      <c r="D1415" t="s">
        <v>11</v>
      </c>
      <c r="E1415" t="s">
        <v>19</v>
      </c>
      <c r="F1415" t="s">
        <v>13</v>
      </c>
      <c r="G1415" s="1">
        <v>17.780000686645501</v>
      </c>
      <c r="H1415">
        <v>50</v>
      </c>
      <c r="I1415" t="s">
        <v>14</v>
      </c>
      <c r="J1415" t="s">
        <v>20</v>
      </c>
      <c r="K1415">
        <f>VLOOKUP(J1415,'Prix unitaires'!B:D,3,FALSE)</f>
        <v>0</v>
      </c>
      <c r="L1415" s="11">
        <f t="shared" si="22"/>
        <v>0</v>
      </c>
    </row>
    <row r="1416" spans="1:12" x14ac:dyDescent="0.25">
      <c r="A1416">
        <v>911</v>
      </c>
      <c r="B1416" t="s">
        <v>144</v>
      </c>
      <c r="C1416">
        <v>219</v>
      </c>
      <c r="D1416" t="s">
        <v>11</v>
      </c>
      <c r="E1416" t="s">
        <v>19</v>
      </c>
      <c r="F1416" t="s">
        <v>13</v>
      </c>
      <c r="G1416" s="1">
        <v>27.129999160766602</v>
      </c>
      <c r="H1416">
        <v>50</v>
      </c>
      <c r="I1416" t="s">
        <v>14</v>
      </c>
      <c r="J1416" t="s">
        <v>20</v>
      </c>
      <c r="K1416">
        <f>VLOOKUP(J1416,'Prix unitaires'!B:D,3,FALSE)</f>
        <v>0</v>
      </c>
      <c r="L1416" s="11">
        <f t="shared" si="22"/>
        <v>0</v>
      </c>
    </row>
    <row r="1417" spans="1:12" x14ac:dyDescent="0.25">
      <c r="A1417">
        <v>911</v>
      </c>
      <c r="B1417" t="s">
        <v>144</v>
      </c>
      <c r="C1417">
        <v>216</v>
      </c>
      <c r="D1417" t="s">
        <v>11</v>
      </c>
      <c r="E1417" t="s">
        <v>19</v>
      </c>
      <c r="F1417" t="s">
        <v>13</v>
      </c>
      <c r="G1417" s="1">
        <v>27.959999084472699</v>
      </c>
      <c r="H1417">
        <v>50</v>
      </c>
      <c r="I1417" t="s">
        <v>14</v>
      </c>
      <c r="J1417" t="s">
        <v>20</v>
      </c>
      <c r="K1417">
        <f>VLOOKUP(J1417,'Prix unitaires'!B:D,3,FALSE)</f>
        <v>0</v>
      </c>
      <c r="L1417" s="11">
        <f t="shared" si="22"/>
        <v>0</v>
      </c>
    </row>
    <row r="1418" spans="1:12" x14ac:dyDescent="0.25">
      <c r="A1418">
        <v>955</v>
      </c>
      <c r="B1418" t="s">
        <v>10</v>
      </c>
      <c r="C1418">
        <v>4</v>
      </c>
      <c r="D1418">
        <v>-1</v>
      </c>
      <c r="E1418" t="s">
        <v>17</v>
      </c>
      <c r="F1418" t="s">
        <v>13</v>
      </c>
      <c r="G1418" s="1">
        <v>6.4000000953674299</v>
      </c>
      <c r="H1418">
        <v>50</v>
      </c>
      <c r="I1418" t="s">
        <v>14</v>
      </c>
      <c r="J1418" t="s">
        <v>140</v>
      </c>
      <c r="K1418">
        <f>VLOOKUP(J1418,'Prix unitaires'!B:D,3,FALSE)</f>
        <v>0</v>
      </c>
      <c r="L1418" s="11">
        <f t="shared" si="22"/>
        <v>0</v>
      </c>
    </row>
    <row r="1419" spans="1:12" x14ac:dyDescent="0.25">
      <c r="A1419">
        <v>955</v>
      </c>
      <c r="B1419" t="s">
        <v>10</v>
      </c>
      <c r="C1419" t="s">
        <v>105</v>
      </c>
      <c r="D1419">
        <v>-1</v>
      </c>
      <c r="E1419" t="s">
        <v>17</v>
      </c>
      <c r="F1419" t="s">
        <v>13</v>
      </c>
      <c r="G1419" s="1">
        <v>13.3800001144409</v>
      </c>
      <c r="H1419">
        <v>50</v>
      </c>
      <c r="I1419" t="s">
        <v>14</v>
      </c>
      <c r="J1419" t="s">
        <v>140</v>
      </c>
      <c r="K1419">
        <f>VLOOKUP(J1419,'Prix unitaires'!B:D,3,FALSE)</f>
        <v>0</v>
      </c>
      <c r="L1419" s="11">
        <f t="shared" si="22"/>
        <v>0</v>
      </c>
    </row>
    <row r="1420" spans="1:12" x14ac:dyDescent="0.25">
      <c r="A1420">
        <v>955</v>
      </c>
      <c r="B1420" t="s">
        <v>10</v>
      </c>
      <c r="C1420">
        <v>2</v>
      </c>
      <c r="D1420">
        <v>-1</v>
      </c>
      <c r="E1420" t="s">
        <v>19</v>
      </c>
      <c r="F1420" t="s">
        <v>13</v>
      </c>
      <c r="G1420" s="1">
        <v>18.549999237060501</v>
      </c>
      <c r="H1420">
        <v>50</v>
      </c>
      <c r="I1420" t="s">
        <v>14</v>
      </c>
      <c r="J1420" t="s">
        <v>150</v>
      </c>
      <c r="K1420">
        <f>VLOOKUP(J1420,'Prix unitaires'!B:D,3,FALSE)</f>
        <v>0</v>
      </c>
      <c r="L1420" s="11">
        <f t="shared" si="22"/>
        <v>0</v>
      </c>
    </row>
    <row r="1421" spans="1:12" x14ac:dyDescent="0.25">
      <c r="A1421">
        <v>955</v>
      </c>
      <c r="B1421" t="s">
        <v>10</v>
      </c>
      <c r="C1421">
        <v>1</v>
      </c>
      <c r="D1421">
        <v>-1</v>
      </c>
      <c r="E1421" t="s">
        <v>19</v>
      </c>
      <c r="F1421" t="s">
        <v>13</v>
      </c>
      <c r="G1421" s="1">
        <v>21.530000686645501</v>
      </c>
      <c r="H1421">
        <v>50</v>
      </c>
      <c r="I1421" t="s">
        <v>14</v>
      </c>
      <c r="J1421" t="s">
        <v>150</v>
      </c>
      <c r="K1421">
        <f>VLOOKUP(J1421,'Prix unitaires'!B:D,3,FALSE)</f>
        <v>0</v>
      </c>
      <c r="L1421" s="11">
        <f t="shared" si="22"/>
        <v>0</v>
      </c>
    </row>
    <row r="1422" spans="1:12" x14ac:dyDescent="0.25">
      <c r="A1422">
        <v>955</v>
      </c>
      <c r="B1422" t="s">
        <v>10</v>
      </c>
      <c r="C1422" t="s">
        <v>151</v>
      </c>
      <c r="D1422">
        <v>-1</v>
      </c>
      <c r="E1422" t="s">
        <v>19</v>
      </c>
      <c r="F1422" t="s">
        <v>13</v>
      </c>
      <c r="G1422" s="1">
        <v>26.75</v>
      </c>
      <c r="H1422">
        <v>50</v>
      </c>
      <c r="I1422" t="s">
        <v>14</v>
      </c>
      <c r="J1422" t="s">
        <v>150</v>
      </c>
      <c r="K1422">
        <f>VLOOKUP(J1422,'Prix unitaires'!B:D,3,FALSE)</f>
        <v>0</v>
      </c>
      <c r="L1422" s="11">
        <f t="shared" si="22"/>
        <v>0</v>
      </c>
    </row>
    <row r="1423" spans="1:12" x14ac:dyDescent="0.25">
      <c r="A1423">
        <v>955</v>
      </c>
      <c r="B1423" t="s">
        <v>10</v>
      </c>
      <c r="C1423" t="s">
        <v>21</v>
      </c>
      <c r="D1423">
        <v>-1</v>
      </c>
      <c r="E1423" t="s">
        <v>24</v>
      </c>
      <c r="F1423" t="s">
        <v>13</v>
      </c>
      <c r="G1423" s="1">
        <v>307.67001342773398</v>
      </c>
      <c r="H1423">
        <v>50</v>
      </c>
      <c r="I1423" t="s">
        <v>14</v>
      </c>
      <c r="J1423" t="s">
        <v>93</v>
      </c>
      <c r="K1423">
        <f>VLOOKUP(J1423,'Prix unitaires'!B:D,3,FALSE)</f>
        <v>0</v>
      </c>
      <c r="L1423" s="11">
        <f t="shared" si="22"/>
        <v>0</v>
      </c>
    </row>
    <row r="1424" spans="1:12" x14ac:dyDescent="0.25">
      <c r="A1424">
        <v>955</v>
      </c>
      <c r="B1424" t="s">
        <v>10</v>
      </c>
      <c r="C1424" t="s">
        <v>16</v>
      </c>
      <c r="D1424">
        <v>-1</v>
      </c>
      <c r="E1424" t="s">
        <v>12</v>
      </c>
      <c r="F1424" t="s">
        <v>13</v>
      </c>
      <c r="G1424" s="1">
        <v>8.9799995422362997</v>
      </c>
      <c r="H1424">
        <v>24</v>
      </c>
      <c r="I1424" t="s">
        <v>14</v>
      </c>
      <c r="J1424" t="s">
        <v>152</v>
      </c>
      <c r="K1424">
        <f>VLOOKUP(J1424,'Prix unitaires'!B:D,3,FALSE)</f>
        <v>0</v>
      </c>
      <c r="L1424" s="11">
        <f t="shared" si="22"/>
        <v>0</v>
      </c>
    </row>
    <row r="1425" spans="1:12" x14ac:dyDescent="0.25">
      <c r="A1425">
        <v>955</v>
      </c>
      <c r="B1425" t="s">
        <v>10</v>
      </c>
      <c r="C1425">
        <v>5</v>
      </c>
      <c r="D1425">
        <v>-1</v>
      </c>
      <c r="E1425" t="s">
        <v>30</v>
      </c>
      <c r="F1425" t="s">
        <v>13</v>
      </c>
      <c r="G1425" s="1">
        <v>18.75</v>
      </c>
      <c r="H1425">
        <v>240</v>
      </c>
      <c r="I1425" t="s">
        <v>14</v>
      </c>
      <c r="J1425" t="s">
        <v>153</v>
      </c>
      <c r="K1425">
        <f>VLOOKUP(J1425,'Prix unitaires'!B:D,3,FALSE)</f>
        <v>0</v>
      </c>
      <c r="L1425" s="11">
        <f t="shared" si="22"/>
        <v>0</v>
      </c>
    </row>
    <row r="1426" spans="1:12" x14ac:dyDescent="0.25">
      <c r="A1426">
        <v>911</v>
      </c>
      <c r="B1426" t="s">
        <v>26</v>
      </c>
      <c r="C1426">
        <v>102</v>
      </c>
      <c r="D1426" t="s">
        <v>11</v>
      </c>
      <c r="E1426" t="s">
        <v>32</v>
      </c>
      <c r="F1426" t="s">
        <v>13</v>
      </c>
      <c r="G1426" s="1">
        <v>5.9499998092651403</v>
      </c>
      <c r="H1426">
        <v>240</v>
      </c>
      <c r="I1426" t="s">
        <v>14</v>
      </c>
      <c r="J1426" t="s">
        <v>33</v>
      </c>
      <c r="K1426">
        <f>VLOOKUP(J1426,'Prix unitaires'!B:D,3,FALSE)</f>
        <v>0</v>
      </c>
      <c r="L1426" s="11">
        <f t="shared" si="22"/>
        <v>0</v>
      </c>
    </row>
    <row r="1427" spans="1:12" x14ac:dyDescent="0.25">
      <c r="A1427">
        <v>911</v>
      </c>
      <c r="B1427" t="s">
        <v>10</v>
      </c>
      <c r="C1427" t="s">
        <v>104</v>
      </c>
      <c r="D1427" t="s">
        <v>11</v>
      </c>
      <c r="E1427" t="s">
        <v>17</v>
      </c>
      <c r="F1427" t="s">
        <v>13</v>
      </c>
      <c r="G1427" s="1">
        <v>4.7800002098083496</v>
      </c>
      <c r="H1427">
        <v>100</v>
      </c>
      <c r="I1427" t="s">
        <v>14</v>
      </c>
      <c r="J1427" t="s">
        <v>18</v>
      </c>
      <c r="K1427">
        <f>VLOOKUP(J1427,'Prix unitaires'!B:D,3,FALSE)</f>
        <v>0</v>
      </c>
      <c r="L1427" s="11">
        <f t="shared" si="22"/>
        <v>0</v>
      </c>
    </row>
    <row r="1428" spans="1:12" x14ac:dyDescent="0.25">
      <c r="A1428">
        <v>911</v>
      </c>
      <c r="B1428" t="s">
        <v>10</v>
      </c>
      <c r="C1428">
        <v>16</v>
      </c>
      <c r="D1428" t="s">
        <v>11</v>
      </c>
      <c r="E1428" t="s">
        <v>17</v>
      </c>
      <c r="F1428" t="s">
        <v>13</v>
      </c>
      <c r="G1428" s="1">
        <v>24.309999465942401</v>
      </c>
      <c r="H1428">
        <v>100</v>
      </c>
      <c r="I1428" t="s">
        <v>14</v>
      </c>
      <c r="J1428" t="s">
        <v>18</v>
      </c>
      <c r="K1428">
        <f>VLOOKUP(J1428,'Prix unitaires'!B:D,3,FALSE)</f>
        <v>0</v>
      </c>
      <c r="L1428" s="11">
        <f t="shared" si="22"/>
        <v>0</v>
      </c>
    </row>
    <row r="1429" spans="1:12" x14ac:dyDescent="0.25">
      <c r="A1429">
        <v>911</v>
      </c>
      <c r="B1429" t="s">
        <v>10</v>
      </c>
      <c r="C1429">
        <v>22</v>
      </c>
      <c r="D1429" t="s">
        <v>11</v>
      </c>
      <c r="E1429" t="s">
        <v>17</v>
      </c>
      <c r="F1429" t="s">
        <v>13</v>
      </c>
      <c r="G1429" s="1">
        <v>22.920000076293899</v>
      </c>
      <c r="H1429">
        <v>100</v>
      </c>
      <c r="I1429" t="s">
        <v>14</v>
      </c>
      <c r="J1429" t="s">
        <v>18</v>
      </c>
      <c r="K1429">
        <f>VLOOKUP(J1429,'Prix unitaires'!B:D,3,FALSE)</f>
        <v>0</v>
      </c>
      <c r="L1429" s="11">
        <f t="shared" si="22"/>
        <v>0</v>
      </c>
    </row>
    <row r="1430" spans="1:12" x14ac:dyDescent="0.25">
      <c r="A1430">
        <v>911</v>
      </c>
      <c r="B1430" t="s">
        <v>10</v>
      </c>
      <c r="C1430">
        <v>19</v>
      </c>
      <c r="D1430" t="s">
        <v>11</v>
      </c>
      <c r="E1430" t="s">
        <v>17</v>
      </c>
      <c r="F1430" t="s">
        <v>13</v>
      </c>
      <c r="G1430" s="1">
        <v>21.299999237060501</v>
      </c>
      <c r="H1430">
        <v>100</v>
      </c>
      <c r="I1430" t="s">
        <v>14</v>
      </c>
      <c r="J1430" t="s">
        <v>18</v>
      </c>
      <c r="K1430">
        <f>VLOOKUP(J1430,'Prix unitaires'!B:D,3,FALSE)</f>
        <v>0</v>
      </c>
      <c r="L1430" s="11">
        <f t="shared" si="22"/>
        <v>0</v>
      </c>
    </row>
    <row r="1431" spans="1:12" x14ac:dyDescent="0.25">
      <c r="A1431">
        <v>911</v>
      </c>
      <c r="B1431" t="s">
        <v>10</v>
      </c>
      <c r="C1431">
        <v>2</v>
      </c>
      <c r="D1431" t="s">
        <v>11</v>
      </c>
      <c r="E1431" t="s">
        <v>17</v>
      </c>
      <c r="F1431" t="s">
        <v>13</v>
      </c>
      <c r="G1431" s="1">
        <v>65.790000915527003</v>
      </c>
      <c r="H1431">
        <v>100</v>
      </c>
      <c r="I1431" t="s">
        <v>14</v>
      </c>
      <c r="J1431" t="s">
        <v>18</v>
      </c>
      <c r="K1431">
        <f>VLOOKUP(J1431,'Prix unitaires'!B:D,3,FALSE)</f>
        <v>0</v>
      </c>
      <c r="L1431" s="11">
        <f t="shared" si="22"/>
        <v>0</v>
      </c>
    </row>
    <row r="1432" spans="1:12" x14ac:dyDescent="0.25">
      <c r="A1432">
        <v>911</v>
      </c>
      <c r="B1432" t="s">
        <v>10</v>
      </c>
      <c r="C1432">
        <v>27</v>
      </c>
      <c r="D1432" t="s">
        <v>11</v>
      </c>
      <c r="E1432" t="s">
        <v>12</v>
      </c>
      <c r="F1432" t="s">
        <v>13</v>
      </c>
      <c r="G1432" s="1">
        <v>5.8400001525878897</v>
      </c>
      <c r="H1432">
        <v>50</v>
      </c>
      <c r="I1432" t="s">
        <v>14</v>
      </c>
      <c r="J1432" t="s">
        <v>15</v>
      </c>
      <c r="K1432">
        <f>VLOOKUP(J1432,'Prix unitaires'!B:D,3,FALSE)</f>
        <v>0</v>
      </c>
      <c r="L1432" s="11">
        <f t="shared" si="22"/>
        <v>0</v>
      </c>
    </row>
    <row r="1433" spans="1:12" x14ac:dyDescent="0.25">
      <c r="A1433">
        <v>911</v>
      </c>
      <c r="B1433" t="s">
        <v>10</v>
      </c>
      <c r="C1433">
        <v>33</v>
      </c>
      <c r="D1433" t="s">
        <v>11</v>
      </c>
      <c r="E1433" t="s">
        <v>19</v>
      </c>
      <c r="F1433" t="s">
        <v>13</v>
      </c>
      <c r="G1433" s="1">
        <v>53.860000610351598</v>
      </c>
      <c r="H1433">
        <v>12</v>
      </c>
      <c r="I1433" t="s">
        <v>14</v>
      </c>
      <c r="J1433" t="s">
        <v>20</v>
      </c>
      <c r="K1433">
        <f>VLOOKUP(J1433,'Prix unitaires'!B:D,3,FALSE)</f>
        <v>0</v>
      </c>
      <c r="L1433" s="11">
        <f t="shared" si="22"/>
        <v>0</v>
      </c>
    </row>
    <row r="1434" spans="1:12" x14ac:dyDescent="0.25">
      <c r="A1434">
        <v>911</v>
      </c>
      <c r="B1434" t="s">
        <v>10</v>
      </c>
      <c r="C1434">
        <v>14</v>
      </c>
      <c r="D1434" t="s">
        <v>11</v>
      </c>
      <c r="E1434" t="s">
        <v>19</v>
      </c>
      <c r="F1434" t="s">
        <v>13</v>
      </c>
      <c r="G1434" s="1">
        <v>74.370002746582003</v>
      </c>
      <c r="H1434">
        <v>50</v>
      </c>
      <c r="I1434" t="s">
        <v>14</v>
      </c>
      <c r="J1434" t="s">
        <v>20</v>
      </c>
      <c r="K1434">
        <f>VLOOKUP(J1434,'Prix unitaires'!B:D,3,FALSE)</f>
        <v>0</v>
      </c>
      <c r="L1434" s="11">
        <f t="shared" si="22"/>
        <v>0</v>
      </c>
    </row>
    <row r="1435" spans="1:12" x14ac:dyDescent="0.25">
      <c r="A1435">
        <v>911</v>
      </c>
      <c r="B1435" t="s">
        <v>10</v>
      </c>
      <c r="C1435">
        <v>13</v>
      </c>
      <c r="D1435" t="s">
        <v>11</v>
      </c>
      <c r="E1435" t="s">
        <v>19</v>
      </c>
      <c r="F1435" t="s">
        <v>13</v>
      </c>
      <c r="G1435" s="1">
        <v>90.459999084472997</v>
      </c>
      <c r="H1435">
        <v>50</v>
      </c>
      <c r="I1435" t="s">
        <v>14</v>
      </c>
      <c r="J1435" t="s">
        <v>20</v>
      </c>
      <c r="K1435">
        <f>VLOOKUP(J1435,'Prix unitaires'!B:D,3,FALSE)</f>
        <v>0</v>
      </c>
      <c r="L1435" s="11">
        <f t="shared" si="22"/>
        <v>0</v>
      </c>
    </row>
    <row r="1436" spans="1:12" x14ac:dyDescent="0.25">
      <c r="A1436">
        <v>911</v>
      </c>
      <c r="B1436" t="s">
        <v>10</v>
      </c>
      <c r="C1436">
        <v>17</v>
      </c>
      <c r="D1436" t="s">
        <v>11</v>
      </c>
      <c r="E1436" t="s">
        <v>19</v>
      </c>
      <c r="F1436" t="s">
        <v>13</v>
      </c>
      <c r="G1436" s="1">
        <v>110.290000915527</v>
      </c>
      <c r="H1436">
        <v>50</v>
      </c>
      <c r="I1436" t="s">
        <v>14</v>
      </c>
      <c r="J1436" t="s">
        <v>20</v>
      </c>
      <c r="K1436">
        <f>VLOOKUP(J1436,'Prix unitaires'!B:D,3,FALSE)</f>
        <v>0</v>
      </c>
      <c r="L1436" s="11">
        <f t="shared" si="22"/>
        <v>0</v>
      </c>
    </row>
    <row r="1437" spans="1:12" x14ac:dyDescent="0.25">
      <c r="A1437">
        <v>911</v>
      </c>
      <c r="B1437" t="s">
        <v>10</v>
      </c>
      <c r="C1437">
        <v>37</v>
      </c>
      <c r="D1437" t="s">
        <v>11</v>
      </c>
      <c r="E1437" t="s">
        <v>32</v>
      </c>
      <c r="F1437" t="s">
        <v>13</v>
      </c>
      <c r="G1437" s="1">
        <v>4.9099998474121103</v>
      </c>
      <c r="H1437">
        <v>240</v>
      </c>
      <c r="I1437" t="s">
        <v>14</v>
      </c>
      <c r="J1437" t="s">
        <v>33</v>
      </c>
      <c r="K1437">
        <f>VLOOKUP(J1437,'Prix unitaires'!B:D,3,FALSE)</f>
        <v>0</v>
      </c>
      <c r="L1437" s="11">
        <f t="shared" si="22"/>
        <v>0</v>
      </c>
    </row>
    <row r="1438" spans="1:12" x14ac:dyDescent="0.25">
      <c r="A1438">
        <v>955</v>
      </c>
      <c r="B1438" t="s">
        <v>10</v>
      </c>
      <c r="C1438">
        <v>1</v>
      </c>
      <c r="D1438">
        <v>-1</v>
      </c>
      <c r="E1438" t="s">
        <v>40</v>
      </c>
      <c r="F1438" t="s">
        <v>13</v>
      </c>
      <c r="G1438" s="1">
        <v>21.530000686645501</v>
      </c>
      <c r="H1438">
        <v>1</v>
      </c>
      <c r="I1438" t="s">
        <v>14</v>
      </c>
      <c r="J1438" t="s">
        <v>118</v>
      </c>
      <c r="K1438">
        <f>VLOOKUP(J1438,'Prix unitaires'!B:D,3,FALSE)</f>
        <v>0</v>
      </c>
      <c r="L1438" s="11">
        <f t="shared" si="22"/>
        <v>0</v>
      </c>
    </row>
    <row r="1439" spans="1:12" x14ac:dyDescent="0.25">
      <c r="A1439">
        <v>955</v>
      </c>
      <c r="B1439" t="s">
        <v>10</v>
      </c>
      <c r="C1439" t="s">
        <v>21</v>
      </c>
      <c r="D1439">
        <v>-1</v>
      </c>
      <c r="E1439" t="s">
        <v>40</v>
      </c>
      <c r="F1439" t="s">
        <v>13</v>
      </c>
      <c r="G1439" s="1">
        <v>307.67001342773398</v>
      </c>
      <c r="H1439">
        <v>1</v>
      </c>
      <c r="I1439" t="s">
        <v>14</v>
      </c>
      <c r="J1439" t="s">
        <v>118</v>
      </c>
      <c r="K1439">
        <f>VLOOKUP(J1439,'Prix unitaires'!B:D,3,FALSE)</f>
        <v>0</v>
      </c>
      <c r="L1439" s="11">
        <f t="shared" si="22"/>
        <v>0</v>
      </c>
    </row>
    <row r="1440" spans="1:12" x14ac:dyDescent="0.25">
      <c r="A1440">
        <v>955</v>
      </c>
      <c r="B1440" t="s">
        <v>10</v>
      </c>
      <c r="C1440">
        <v>2</v>
      </c>
      <c r="D1440">
        <v>-1</v>
      </c>
      <c r="E1440" t="s">
        <v>35</v>
      </c>
      <c r="F1440" t="s">
        <v>13</v>
      </c>
      <c r="G1440" s="1">
        <v>18.549999237060501</v>
      </c>
      <c r="H1440">
        <v>1</v>
      </c>
      <c r="I1440" t="s">
        <v>14</v>
      </c>
      <c r="J1440" t="s">
        <v>119</v>
      </c>
      <c r="K1440">
        <f>VLOOKUP(J1440,'Prix unitaires'!B:D,3,FALSE)</f>
        <v>0</v>
      </c>
      <c r="L1440" s="11">
        <f t="shared" si="22"/>
        <v>0</v>
      </c>
    </row>
    <row r="1441" spans="1:12" x14ac:dyDescent="0.25">
      <c r="A1441">
        <v>955</v>
      </c>
      <c r="B1441" t="s">
        <v>10</v>
      </c>
      <c r="C1441" t="s">
        <v>151</v>
      </c>
      <c r="D1441">
        <v>-1</v>
      </c>
      <c r="E1441" t="s">
        <v>35</v>
      </c>
      <c r="F1441" t="s">
        <v>13</v>
      </c>
      <c r="G1441" s="1">
        <v>26.75</v>
      </c>
      <c r="H1441">
        <v>1</v>
      </c>
      <c r="I1441" t="s">
        <v>14</v>
      </c>
      <c r="J1441" t="s">
        <v>119</v>
      </c>
      <c r="K1441">
        <f>VLOOKUP(J1441,'Prix unitaires'!B:D,3,FALSE)</f>
        <v>0</v>
      </c>
      <c r="L1441" s="11">
        <f t="shared" si="22"/>
        <v>0</v>
      </c>
    </row>
    <row r="1442" spans="1:12" x14ac:dyDescent="0.25">
      <c r="A1442">
        <v>955</v>
      </c>
      <c r="B1442" t="s">
        <v>10</v>
      </c>
      <c r="C1442">
        <v>5</v>
      </c>
      <c r="D1442">
        <v>-1</v>
      </c>
      <c r="E1442" t="s">
        <v>35</v>
      </c>
      <c r="F1442" t="s">
        <v>13</v>
      </c>
      <c r="G1442" s="1">
        <v>18.75</v>
      </c>
      <c r="H1442">
        <v>1</v>
      </c>
      <c r="I1442" t="s">
        <v>14</v>
      </c>
      <c r="J1442" t="s">
        <v>119</v>
      </c>
      <c r="K1442">
        <f>VLOOKUP(J1442,'Prix unitaires'!B:D,3,FALSE)</f>
        <v>0</v>
      </c>
      <c r="L1442" s="11">
        <f t="shared" si="22"/>
        <v>0</v>
      </c>
    </row>
    <row r="1443" spans="1:12" x14ac:dyDescent="0.25">
      <c r="A1443">
        <v>908</v>
      </c>
      <c r="B1443" t="s">
        <v>10</v>
      </c>
      <c r="C1443" t="s">
        <v>154</v>
      </c>
      <c r="D1443" t="s">
        <v>11</v>
      </c>
      <c r="E1443" t="s">
        <v>32</v>
      </c>
      <c r="F1443" t="s">
        <v>13</v>
      </c>
      <c r="G1443" s="1">
        <v>5.0700001716613796</v>
      </c>
      <c r="H1443">
        <v>100</v>
      </c>
      <c r="I1443" t="s">
        <v>14</v>
      </c>
      <c r="J1443" t="s">
        <v>33</v>
      </c>
      <c r="K1443">
        <f>VLOOKUP(J1443,'Prix unitaires'!B:D,3,FALSE)</f>
        <v>0</v>
      </c>
      <c r="L1443" s="11">
        <f t="shared" si="22"/>
        <v>0</v>
      </c>
    </row>
    <row r="1444" spans="1:12" x14ac:dyDescent="0.25">
      <c r="A1444">
        <v>908</v>
      </c>
      <c r="B1444" t="s">
        <v>10</v>
      </c>
      <c r="C1444" t="s">
        <v>154</v>
      </c>
      <c r="D1444" t="s">
        <v>11</v>
      </c>
      <c r="E1444" t="s">
        <v>40</v>
      </c>
      <c r="F1444" t="s">
        <v>13</v>
      </c>
      <c r="G1444" s="1">
        <v>5.0700001716613796</v>
      </c>
      <c r="H1444">
        <v>1</v>
      </c>
      <c r="I1444" t="s">
        <v>14</v>
      </c>
      <c r="J1444" t="s">
        <v>41</v>
      </c>
      <c r="K1444">
        <f>VLOOKUP(J1444,'Prix unitaires'!B:D,3,FALSE)</f>
        <v>0</v>
      </c>
      <c r="L1444" s="11">
        <f t="shared" si="22"/>
        <v>0</v>
      </c>
    </row>
    <row r="1445" spans="1:12" x14ac:dyDescent="0.25">
      <c r="A1445">
        <v>908</v>
      </c>
      <c r="B1445" t="s">
        <v>10</v>
      </c>
      <c r="C1445" t="s">
        <v>155</v>
      </c>
      <c r="D1445" t="s">
        <v>11</v>
      </c>
      <c r="E1445" t="s">
        <v>32</v>
      </c>
      <c r="F1445" t="s">
        <v>13</v>
      </c>
      <c r="G1445" s="1">
        <v>5.0100002288818404</v>
      </c>
      <c r="H1445">
        <v>100</v>
      </c>
      <c r="I1445" t="s">
        <v>14</v>
      </c>
      <c r="J1445" t="s">
        <v>33</v>
      </c>
      <c r="K1445">
        <f>VLOOKUP(J1445,'Prix unitaires'!B:D,3,FALSE)</f>
        <v>0</v>
      </c>
      <c r="L1445" s="11">
        <f t="shared" si="22"/>
        <v>0</v>
      </c>
    </row>
    <row r="1446" spans="1:12" x14ac:dyDescent="0.25">
      <c r="A1446">
        <v>908</v>
      </c>
      <c r="B1446" t="s">
        <v>10</v>
      </c>
      <c r="C1446" t="s">
        <v>155</v>
      </c>
      <c r="D1446" t="s">
        <v>11</v>
      </c>
      <c r="E1446" t="s">
        <v>40</v>
      </c>
      <c r="F1446" t="s">
        <v>13</v>
      </c>
      <c r="G1446" s="1">
        <v>5.0100002288818404</v>
      </c>
      <c r="H1446">
        <v>1</v>
      </c>
      <c r="I1446" t="s">
        <v>14</v>
      </c>
      <c r="J1446" t="s">
        <v>41</v>
      </c>
      <c r="K1446">
        <f>VLOOKUP(J1446,'Prix unitaires'!B:D,3,FALSE)</f>
        <v>0</v>
      </c>
      <c r="L1446" s="11">
        <f t="shared" si="22"/>
        <v>0</v>
      </c>
    </row>
    <row r="1447" spans="1:12" x14ac:dyDescent="0.25">
      <c r="A1447">
        <v>908</v>
      </c>
      <c r="B1447" t="s">
        <v>10</v>
      </c>
      <c r="C1447" t="s">
        <v>156</v>
      </c>
      <c r="D1447" t="s">
        <v>11</v>
      </c>
      <c r="E1447" t="s">
        <v>32</v>
      </c>
      <c r="F1447" t="s">
        <v>13</v>
      </c>
      <c r="G1447" s="1">
        <v>2.1300001144409202</v>
      </c>
      <c r="H1447">
        <v>100</v>
      </c>
      <c r="I1447" t="s">
        <v>14</v>
      </c>
      <c r="J1447" t="s">
        <v>33</v>
      </c>
      <c r="K1447">
        <f>VLOOKUP(J1447,'Prix unitaires'!B:D,3,FALSE)</f>
        <v>0</v>
      </c>
      <c r="L1447" s="11">
        <f t="shared" si="22"/>
        <v>0</v>
      </c>
    </row>
    <row r="1448" spans="1:12" x14ac:dyDescent="0.25">
      <c r="A1448">
        <v>908</v>
      </c>
      <c r="B1448" t="s">
        <v>10</v>
      </c>
      <c r="C1448" t="s">
        <v>156</v>
      </c>
      <c r="D1448" t="s">
        <v>11</v>
      </c>
      <c r="E1448" t="s">
        <v>40</v>
      </c>
      <c r="F1448" t="s">
        <v>13</v>
      </c>
      <c r="G1448" s="1">
        <v>2.1300001144409202</v>
      </c>
      <c r="H1448">
        <v>1</v>
      </c>
      <c r="I1448" t="s">
        <v>14</v>
      </c>
      <c r="J1448" t="s">
        <v>41</v>
      </c>
      <c r="K1448">
        <f>VLOOKUP(J1448,'Prix unitaires'!B:D,3,FALSE)</f>
        <v>0</v>
      </c>
      <c r="L1448" s="11">
        <f t="shared" si="22"/>
        <v>0</v>
      </c>
    </row>
    <row r="1449" spans="1:12" x14ac:dyDescent="0.25">
      <c r="A1449">
        <v>908</v>
      </c>
      <c r="B1449" t="s">
        <v>10</v>
      </c>
      <c r="C1449" t="s">
        <v>157</v>
      </c>
      <c r="D1449" t="s">
        <v>11</v>
      </c>
      <c r="E1449" t="s">
        <v>32</v>
      </c>
      <c r="F1449" t="s">
        <v>13</v>
      </c>
      <c r="G1449" s="1">
        <v>2.1300001144409202</v>
      </c>
      <c r="H1449">
        <v>100</v>
      </c>
      <c r="I1449" t="s">
        <v>14</v>
      </c>
      <c r="J1449" t="s">
        <v>33</v>
      </c>
      <c r="K1449">
        <f>VLOOKUP(J1449,'Prix unitaires'!B:D,3,FALSE)</f>
        <v>0</v>
      </c>
      <c r="L1449" s="11">
        <f t="shared" si="22"/>
        <v>0</v>
      </c>
    </row>
    <row r="1450" spans="1:12" x14ac:dyDescent="0.25">
      <c r="A1450">
        <v>908</v>
      </c>
      <c r="B1450" t="s">
        <v>10</v>
      </c>
      <c r="C1450" t="s">
        <v>157</v>
      </c>
      <c r="D1450" t="s">
        <v>11</v>
      </c>
      <c r="E1450" t="s">
        <v>40</v>
      </c>
      <c r="F1450" t="s">
        <v>13</v>
      </c>
      <c r="G1450" s="1">
        <v>2.1300001144409202</v>
      </c>
      <c r="H1450">
        <v>1</v>
      </c>
      <c r="I1450" t="s">
        <v>14</v>
      </c>
      <c r="J1450" t="s">
        <v>41</v>
      </c>
      <c r="K1450">
        <f>VLOOKUP(J1450,'Prix unitaires'!B:D,3,FALSE)</f>
        <v>0</v>
      </c>
      <c r="L1450" s="11">
        <f t="shared" si="22"/>
        <v>0</v>
      </c>
    </row>
    <row r="1451" spans="1:12" x14ac:dyDescent="0.25">
      <c r="A1451">
        <v>908</v>
      </c>
      <c r="B1451" t="s">
        <v>10</v>
      </c>
      <c r="C1451" t="s">
        <v>55</v>
      </c>
      <c r="D1451" t="s">
        <v>11</v>
      </c>
      <c r="E1451" t="s">
        <v>32</v>
      </c>
      <c r="F1451" t="s">
        <v>13</v>
      </c>
      <c r="G1451" s="1">
        <v>2.1300001144409202</v>
      </c>
      <c r="H1451">
        <v>100</v>
      </c>
      <c r="I1451" t="s">
        <v>14</v>
      </c>
      <c r="J1451" t="s">
        <v>33</v>
      </c>
      <c r="K1451">
        <f>VLOOKUP(J1451,'Prix unitaires'!B:D,3,FALSE)</f>
        <v>0</v>
      </c>
      <c r="L1451" s="11">
        <f t="shared" si="22"/>
        <v>0</v>
      </c>
    </row>
    <row r="1452" spans="1:12" x14ac:dyDescent="0.25">
      <c r="A1452">
        <v>908</v>
      </c>
      <c r="B1452" t="s">
        <v>10</v>
      </c>
      <c r="C1452" t="s">
        <v>55</v>
      </c>
      <c r="D1452" t="s">
        <v>11</v>
      </c>
      <c r="E1452" t="s">
        <v>40</v>
      </c>
      <c r="F1452" t="s">
        <v>13</v>
      </c>
      <c r="G1452" s="1">
        <v>2.1300001144409202</v>
      </c>
      <c r="H1452">
        <v>1</v>
      </c>
      <c r="I1452" t="s">
        <v>14</v>
      </c>
      <c r="J1452" t="s">
        <v>41</v>
      </c>
      <c r="K1452">
        <f>VLOOKUP(J1452,'Prix unitaires'!B:D,3,FALSE)</f>
        <v>0</v>
      </c>
      <c r="L1452" s="11">
        <f t="shared" si="22"/>
        <v>0</v>
      </c>
    </row>
    <row r="1453" spans="1:12" x14ac:dyDescent="0.25">
      <c r="A1453">
        <v>908</v>
      </c>
      <c r="B1453" t="s">
        <v>10</v>
      </c>
      <c r="C1453" t="s">
        <v>158</v>
      </c>
      <c r="D1453" t="s">
        <v>11</v>
      </c>
      <c r="E1453" t="s">
        <v>32</v>
      </c>
      <c r="F1453" t="s">
        <v>13</v>
      </c>
      <c r="G1453" s="1">
        <v>2.1800000667571999</v>
      </c>
      <c r="H1453">
        <v>100</v>
      </c>
      <c r="I1453" t="s">
        <v>14</v>
      </c>
      <c r="J1453" t="s">
        <v>33</v>
      </c>
      <c r="K1453">
        <f>VLOOKUP(J1453,'Prix unitaires'!B:D,3,FALSE)</f>
        <v>0</v>
      </c>
      <c r="L1453" s="11">
        <f t="shared" si="22"/>
        <v>0</v>
      </c>
    </row>
    <row r="1454" spans="1:12" x14ac:dyDescent="0.25">
      <c r="A1454">
        <v>908</v>
      </c>
      <c r="B1454" t="s">
        <v>10</v>
      </c>
      <c r="C1454" t="s">
        <v>158</v>
      </c>
      <c r="D1454" t="s">
        <v>11</v>
      </c>
      <c r="E1454" t="s">
        <v>40</v>
      </c>
      <c r="F1454" t="s">
        <v>13</v>
      </c>
      <c r="G1454" s="1">
        <v>2.1800000667571999</v>
      </c>
      <c r="H1454">
        <v>1</v>
      </c>
      <c r="I1454" t="s">
        <v>14</v>
      </c>
      <c r="J1454" t="s">
        <v>41</v>
      </c>
      <c r="K1454">
        <f>VLOOKUP(J1454,'Prix unitaires'!B:D,3,FALSE)</f>
        <v>0</v>
      </c>
      <c r="L1454" s="11">
        <f t="shared" si="22"/>
        <v>0</v>
      </c>
    </row>
    <row r="1455" spans="1:12" x14ac:dyDescent="0.25">
      <c r="A1455">
        <v>908</v>
      </c>
      <c r="B1455" t="s">
        <v>10</v>
      </c>
      <c r="C1455" t="s">
        <v>54</v>
      </c>
      <c r="D1455" t="s">
        <v>11</v>
      </c>
      <c r="E1455" t="s">
        <v>32</v>
      </c>
      <c r="F1455" t="s">
        <v>13</v>
      </c>
      <c r="G1455" s="1">
        <v>1.1000000238418599</v>
      </c>
      <c r="H1455">
        <v>100</v>
      </c>
      <c r="I1455" t="s">
        <v>14</v>
      </c>
      <c r="J1455" t="s">
        <v>33</v>
      </c>
      <c r="K1455">
        <f>VLOOKUP(J1455,'Prix unitaires'!B:D,3,FALSE)</f>
        <v>0</v>
      </c>
      <c r="L1455" s="11">
        <f t="shared" si="22"/>
        <v>0</v>
      </c>
    </row>
    <row r="1456" spans="1:12" x14ac:dyDescent="0.25">
      <c r="A1456">
        <v>908</v>
      </c>
      <c r="B1456" t="s">
        <v>10</v>
      </c>
      <c r="C1456" t="s">
        <v>54</v>
      </c>
      <c r="D1456" t="s">
        <v>11</v>
      </c>
      <c r="E1456" t="s">
        <v>40</v>
      </c>
      <c r="F1456" t="s">
        <v>13</v>
      </c>
      <c r="G1456" s="1">
        <v>1.1000000238418599</v>
      </c>
      <c r="H1456">
        <v>1</v>
      </c>
      <c r="I1456" t="s">
        <v>14</v>
      </c>
      <c r="J1456" t="s">
        <v>41</v>
      </c>
      <c r="K1456">
        <f>VLOOKUP(J1456,'Prix unitaires'!B:D,3,FALSE)</f>
        <v>0</v>
      </c>
      <c r="L1456" s="11">
        <f t="shared" si="22"/>
        <v>0</v>
      </c>
    </row>
    <row r="1457" spans="1:12" x14ac:dyDescent="0.25">
      <c r="A1457">
        <v>908</v>
      </c>
      <c r="B1457" t="s">
        <v>10</v>
      </c>
      <c r="C1457" t="s">
        <v>138</v>
      </c>
      <c r="D1457" t="s">
        <v>11</v>
      </c>
      <c r="E1457" t="s">
        <v>32</v>
      </c>
      <c r="F1457" t="s">
        <v>13</v>
      </c>
      <c r="G1457" s="1">
        <v>2.3399999141693102</v>
      </c>
      <c r="H1457">
        <v>100</v>
      </c>
      <c r="I1457" t="s">
        <v>14</v>
      </c>
      <c r="J1457" t="s">
        <v>33</v>
      </c>
      <c r="K1457">
        <f>VLOOKUP(J1457,'Prix unitaires'!B:D,3,FALSE)</f>
        <v>0</v>
      </c>
      <c r="L1457" s="11">
        <f t="shared" si="22"/>
        <v>0</v>
      </c>
    </row>
    <row r="1458" spans="1:12" x14ac:dyDescent="0.25">
      <c r="A1458">
        <v>908</v>
      </c>
      <c r="B1458" t="s">
        <v>10</v>
      </c>
      <c r="C1458" t="s">
        <v>138</v>
      </c>
      <c r="D1458" t="s">
        <v>11</v>
      </c>
      <c r="E1458" t="s">
        <v>40</v>
      </c>
      <c r="F1458" t="s">
        <v>13</v>
      </c>
      <c r="G1458" s="1">
        <v>2.3399999141693102</v>
      </c>
      <c r="H1458">
        <v>1</v>
      </c>
      <c r="I1458" t="s">
        <v>14</v>
      </c>
      <c r="J1458" t="s">
        <v>41</v>
      </c>
      <c r="K1458">
        <f>VLOOKUP(J1458,'Prix unitaires'!B:D,3,FALSE)</f>
        <v>0</v>
      </c>
      <c r="L1458" s="11">
        <f t="shared" si="22"/>
        <v>0</v>
      </c>
    </row>
    <row r="1459" spans="1:12" x14ac:dyDescent="0.25">
      <c r="A1459">
        <v>908</v>
      </c>
      <c r="B1459" t="s">
        <v>10</v>
      </c>
      <c r="C1459" t="s">
        <v>120</v>
      </c>
      <c r="D1459" t="s">
        <v>11</v>
      </c>
      <c r="E1459" t="s">
        <v>17</v>
      </c>
      <c r="F1459" t="s">
        <v>13</v>
      </c>
      <c r="G1459" s="1">
        <v>1.1399999856948899</v>
      </c>
      <c r="H1459">
        <v>50</v>
      </c>
      <c r="I1459" t="s">
        <v>14</v>
      </c>
      <c r="J1459" t="s">
        <v>18</v>
      </c>
      <c r="K1459">
        <f>VLOOKUP(J1459,'Prix unitaires'!B:D,3,FALSE)</f>
        <v>0</v>
      </c>
      <c r="L1459" s="11">
        <f t="shared" si="22"/>
        <v>0</v>
      </c>
    </row>
    <row r="1460" spans="1:12" x14ac:dyDescent="0.25">
      <c r="A1460">
        <v>908</v>
      </c>
      <c r="B1460" t="s">
        <v>10</v>
      </c>
      <c r="C1460" t="s">
        <v>120</v>
      </c>
      <c r="D1460" t="s">
        <v>11</v>
      </c>
      <c r="E1460" t="s">
        <v>40</v>
      </c>
      <c r="F1460" t="s">
        <v>13</v>
      </c>
      <c r="G1460" s="1">
        <v>1.1399999856948899</v>
      </c>
      <c r="H1460">
        <v>1</v>
      </c>
      <c r="I1460" t="s">
        <v>14</v>
      </c>
      <c r="J1460" t="s">
        <v>41</v>
      </c>
      <c r="K1460">
        <f>VLOOKUP(J1460,'Prix unitaires'!B:D,3,FALSE)</f>
        <v>0</v>
      </c>
      <c r="L1460" s="11">
        <f t="shared" si="22"/>
        <v>0</v>
      </c>
    </row>
    <row r="1461" spans="1:12" x14ac:dyDescent="0.25">
      <c r="A1461">
        <v>908</v>
      </c>
      <c r="B1461" t="s">
        <v>10</v>
      </c>
      <c r="C1461" t="s">
        <v>121</v>
      </c>
      <c r="D1461" t="s">
        <v>11</v>
      </c>
      <c r="E1461" t="s">
        <v>17</v>
      </c>
      <c r="F1461" t="s">
        <v>13</v>
      </c>
      <c r="G1461" s="1">
        <v>1.1399999856948899</v>
      </c>
      <c r="H1461">
        <v>50</v>
      </c>
      <c r="I1461" t="s">
        <v>14</v>
      </c>
      <c r="J1461" t="s">
        <v>18</v>
      </c>
      <c r="K1461">
        <f>VLOOKUP(J1461,'Prix unitaires'!B:D,3,FALSE)</f>
        <v>0</v>
      </c>
      <c r="L1461" s="11">
        <f t="shared" si="22"/>
        <v>0</v>
      </c>
    </row>
    <row r="1462" spans="1:12" x14ac:dyDescent="0.25">
      <c r="A1462">
        <v>908</v>
      </c>
      <c r="B1462" t="s">
        <v>10</v>
      </c>
      <c r="C1462" t="s">
        <v>121</v>
      </c>
      <c r="D1462" t="s">
        <v>11</v>
      </c>
      <c r="E1462" t="s">
        <v>40</v>
      </c>
      <c r="F1462" t="s">
        <v>13</v>
      </c>
      <c r="G1462" s="1">
        <v>1.1399999856948899</v>
      </c>
      <c r="H1462">
        <v>1</v>
      </c>
      <c r="I1462" t="s">
        <v>14</v>
      </c>
      <c r="J1462" t="s">
        <v>41</v>
      </c>
      <c r="K1462">
        <f>VLOOKUP(J1462,'Prix unitaires'!B:D,3,FALSE)</f>
        <v>0</v>
      </c>
      <c r="L1462" s="11">
        <f t="shared" si="22"/>
        <v>0</v>
      </c>
    </row>
    <row r="1463" spans="1:12" x14ac:dyDescent="0.25">
      <c r="A1463">
        <v>908</v>
      </c>
      <c r="B1463" t="s">
        <v>10</v>
      </c>
      <c r="C1463" t="s">
        <v>46</v>
      </c>
      <c r="D1463" t="s">
        <v>11</v>
      </c>
      <c r="E1463" t="s">
        <v>32</v>
      </c>
      <c r="F1463" t="s">
        <v>13</v>
      </c>
      <c r="G1463" s="1">
        <v>2.3399999141693102</v>
      </c>
      <c r="H1463">
        <v>100</v>
      </c>
      <c r="I1463" t="s">
        <v>14</v>
      </c>
      <c r="J1463" t="s">
        <v>33</v>
      </c>
      <c r="K1463">
        <f>VLOOKUP(J1463,'Prix unitaires'!B:D,3,FALSE)</f>
        <v>0</v>
      </c>
      <c r="L1463" s="11">
        <f t="shared" si="22"/>
        <v>0</v>
      </c>
    </row>
    <row r="1464" spans="1:12" x14ac:dyDescent="0.25">
      <c r="A1464">
        <v>908</v>
      </c>
      <c r="B1464" t="s">
        <v>10</v>
      </c>
      <c r="C1464" t="s">
        <v>46</v>
      </c>
      <c r="D1464" t="s">
        <v>11</v>
      </c>
      <c r="E1464" t="s">
        <v>40</v>
      </c>
      <c r="F1464" t="s">
        <v>13</v>
      </c>
      <c r="G1464" s="1">
        <v>2.3399999141693102</v>
      </c>
      <c r="H1464">
        <v>1</v>
      </c>
      <c r="I1464" t="s">
        <v>14</v>
      </c>
      <c r="J1464" t="s">
        <v>41</v>
      </c>
      <c r="K1464">
        <f>VLOOKUP(J1464,'Prix unitaires'!B:D,3,FALSE)</f>
        <v>0</v>
      </c>
      <c r="L1464" s="11">
        <f t="shared" si="22"/>
        <v>0</v>
      </c>
    </row>
    <row r="1465" spans="1:12" x14ac:dyDescent="0.25">
      <c r="A1465">
        <v>908</v>
      </c>
      <c r="B1465" t="s">
        <v>10</v>
      </c>
      <c r="C1465" t="s">
        <v>159</v>
      </c>
      <c r="D1465" t="s">
        <v>11</v>
      </c>
      <c r="E1465" t="s">
        <v>32</v>
      </c>
      <c r="F1465" t="s">
        <v>13</v>
      </c>
      <c r="G1465" s="1">
        <v>1.03999996185303</v>
      </c>
      <c r="H1465">
        <v>100</v>
      </c>
      <c r="I1465" t="s">
        <v>14</v>
      </c>
      <c r="J1465" t="s">
        <v>33</v>
      </c>
      <c r="K1465">
        <f>VLOOKUP(J1465,'Prix unitaires'!B:D,3,FALSE)</f>
        <v>0</v>
      </c>
      <c r="L1465" s="11">
        <f t="shared" si="22"/>
        <v>0</v>
      </c>
    </row>
    <row r="1466" spans="1:12" x14ac:dyDescent="0.25">
      <c r="A1466">
        <v>908</v>
      </c>
      <c r="B1466" t="s">
        <v>10</v>
      </c>
      <c r="C1466" t="s">
        <v>159</v>
      </c>
      <c r="D1466" t="s">
        <v>11</v>
      </c>
      <c r="E1466" t="s">
        <v>40</v>
      </c>
      <c r="F1466" t="s">
        <v>13</v>
      </c>
      <c r="G1466" s="1">
        <v>1.03999996185303</v>
      </c>
      <c r="H1466">
        <v>1</v>
      </c>
      <c r="I1466" t="s">
        <v>14</v>
      </c>
      <c r="J1466" t="s">
        <v>41</v>
      </c>
      <c r="K1466">
        <f>VLOOKUP(J1466,'Prix unitaires'!B:D,3,FALSE)</f>
        <v>0</v>
      </c>
      <c r="L1466" s="11">
        <f t="shared" si="22"/>
        <v>0</v>
      </c>
    </row>
    <row r="1467" spans="1:12" x14ac:dyDescent="0.25">
      <c r="A1467">
        <v>911</v>
      </c>
      <c r="B1467" t="s">
        <v>10</v>
      </c>
      <c r="C1467" t="s">
        <v>78</v>
      </c>
      <c r="D1467" t="s">
        <v>11</v>
      </c>
      <c r="E1467" t="s">
        <v>17</v>
      </c>
      <c r="F1467" t="s">
        <v>13</v>
      </c>
      <c r="G1467" s="1">
        <v>50.869998931884801</v>
      </c>
      <c r="H1467">
        <v>100</v>
      </c>
      <c r="I1467" t="s">
        <v>14</v>
      </c>
      <c r="J1467" t="s">
        <v>18</v>
      </c>
      <c r="K1467">
        <f>VLOOKUP(J1467,'Prix unitaires'!B:D,3,FALSE)</f>
        <v>0</v>
      </c>
      <c r="L1467" s="11">
        <f t="shared" si="22"/>
        <v>0</v>
      </c>
    </row>
    <row r="1468" spans="1:12" x14ac:dyDescent="0.25">
      <c r="A1468">
        <v>911</v>
      </c>
      <c r="B1468" t="s">
        <v>144</v>
      </c>
      <c r="C1468" t="s">
        <v>160</v>
      </c>
      <c r="D1468" t="s">
        <v>11</v>
      </c>
      <c r="E1468" t="s">
        <v>17</v>
      </c>
      <c r="F1468" t="s">
        <v>13</v>
      </c>
      <c r="G1468" s="1">
        <v>50.799999237060497</v>
      </c>
      <c r="H1468">
        <v>150</v>
      </c>
      <c r="I1468" t="s">
        <v>14</v>
      </c>
      <c r="J1468" t="s">
        <v>18</v>
      </c>
      <c r="K1468">
        <f>VLOOKUP(J1468,'Prix unitaires'!B:D,3,FALSE)</f>
        <v>0</v>
      </c>
      <c r="L1468" s="11">
        <f t="shared" si="22"/>
        <v>0</v>
      </c>
    </row>
    <row r="1469" spans="1:12" x14ac:dyDescent="0.25">
      <c r="A1469">
        <v>911</v>
      </c>
      <c r="B1469" t="s">
        <v>144</v>
      </c>
      <c r="C1469" t="s">
        <v>161</v>
      </c>
      <c r="D1469" t="s">
        <v>11</v>
      </c>
      <c r="E1469" t="s">
        <v>17</v>
      </c>
      <c r="F1469" t="s">
        <v>13</v>
      </c>
      <c r="G1469" s="1">
        <v>73.48999786377</v>
      </c>
      <c r="H1469">
        <v>50</v>
      </c>
      <c r="I1469" t="s">
        <v>14</v>
      </c>
      <c r="J1469" t="s">
        <v>18</v>
      </c>
      <c r="K1469">
        <f>VLOOKUP(J1469,'Prix unitaires'!B:D,3,FALSE)</f>
        <v>0</v>
      </c>
      <c r="L1469" s="11">
        <f t="shared" si="22"/>
        <v>0</v>
      </c>
    </row>
    <row r="1470" spans="1:12" x14ac:dyDescent="0.25">
      <c r="A1470">
        <v>911</v>
      </c>
      <c r="B1470" t="s">
        <v>144</v>
      </c>
      <c r="C1470" t="s">
        <v>162</v>
      </c>
      <c r="D1470" t="s">
        <v>11</v>
      </c>
      <c r="E1470" t="s">
        <v>17</v>
      </c>
      <c r="F1470" t="s">
        <v>13</v>
      </c>
      <c r="G1470" s="1">
        <v>9.1099996566771999</v>
      </c>
      <c r="H1470">
        <v>12</v>
      </c>
      <c r="I1470" t="s">
        <v>14</v>
      </c>
      <c r="J1470" t="s">
        <v>18</v>
      </c>
      <c r="K1470">
        <f>VLOOKUP(J1470,'Prix unitaires'!B:D,3,FALSE)</f>
        <v>0</v>
      </c>
      <c r="L1470" s="11">
        <f t="shared" si="22"/>
        <v>0</v>
      </c>
    </row>
    <row r="1471" spans="1:12" x14ac:dyDescent="0.25">
      <c r="A1471">
        <v>911</v>
      </c>
      <c r="B1471" t="s">
        <v>144</v>
      </c>
      <c r="C1471" t="s">
        <v>149</v>
      </c>
      <c r="D1471" t="s">
        <v>11</v>
      </c>
      <c r="E1471" t="s">
        <v>17</v>
      </c>
      <c r="F1471" t="s">
        <v>13</v>
      </c>
      <c r="G1471" s="1">
        <v>56.869998931884801</v>
      </c>
      <c r="H1471">
        <v>150</v>
      </c>
      <c r="I1471" t="s">
        <v>14</v>
      </c>
      <c r="J1471" t="s">
        <v>18</v>
      </c>
      <c r="K1471">
        <f>VLOOKUP(J1471,'Prix unitaires'!B:D,3,FALSE)</f>
        <v>0</v>
      </c>
      <c r="L1471" s="11">
        <f t="shared" si="22"/>
        <v>0</v>
      </c>
    </row>
    <row r="1472" spans="1:12" x14ac:dyDescent="0.25">
      <c r="A1472">
        <v>911</v>
      </c>
      <c r="B1472" t="s">
        <v>144</v>
      </c>
      <c r="C1472">
        <v>209</v>
      </c>
      <c r="D1472" t="s">
        <v>11</v>
      </c>
      <c r="E1472" t="s">
        <v>19</v>
      </c>
      <c r="F1472" t="s">
        <v>13</v>
      </c>
      <c r="G1472" s="1">
        <v>28.290000915527301</v>
      </c>
      <c r="H1472">
        <v>12</v>
      </c>
      <c r="I1472" t="s">
        <v>14</v>
      </c>
      <c r="J1472" t="s">
        <v>20</v>
      </c>
      <c r="K1472">
        <f>VLOOKUP(J1472,'Prix unitaires'!B:D,3,FALSE)</f>
        <v>0</v>
      </c>
      <c r="L1472" s="11">
        <f t="shared" si="22"/>
        <v>0</v>
      </c>
    </row>
    <row r="1473" spans="1:12" x14ac:dyDescent="0.25">
      <c r="A1473">
        <v>911</v>
      </c>
      <c r="B1473" t="s">
        <v>144</v>
      </c>
      <c r="C1473">
        <v>233</v>
      </c>
      <c r="D1473" t="s">
        <v>11</v>
      </c>
      <c r="E1473" t="s">
        <v>19</v>
      </c>
      <c r="F1473" t="s">
        <v>13</v>
      </c>
      <c r="G1473" s="1">
        <v>89.129997253417997</v>
      </c>
      <c r="H1473">
        <v>50</v>
      </c>
      <c r="I1473" t="s">
        <v>14</v>
      </c>
      <c r="J1473" t="s">
        <v>20</v>
      </c>
      <c r="K1473">
        <f>VLOOKUP(J1473,'Prix unitaires'!B:D,3,FALSE)</f>
        <v>0</v>
      </c>
      <c r="L1473" s="11">
        <f t="shared" si="22"/>
        <v>0</v>
      </c>
    </row>
    <row r="1474" spans="1:12" x14ac:dyDescent="0.25">
      <c r="A1474">
        <v>911</v>
      </c>
      <c r="B1474" t="s">
        <v>144</v>
      </c>
      <c r="C1474">
        <v>232</v>
      </c>
      <c r="D1474" t="s">
        <v>11</v>
      </c>
      <c r="E1474" t="s">
        <v>19</v>
      </c>
      <c r="F1474" t="s">
        <v>13</v>
      </c>
      <c r="G1474" s="1">
        <v>59.759998321533203</v>
      </c>
      <c r="H1474">
        <v>50</v>
      </c>
      <c r="I1474" t="s">
        <v>14</v>
      </c>
      <c r="J1474" t="s">
        <v>20</v>
      </c>
      <c r="K1474">
        <f>VLOOKUP(J1474,'Prix unitaires'!B:D,3,FALSE)</f>
        <v>0</v>
      </c>
      <c r="L1474" s="11">
        <f t="shared" si="22"/>
        <v>0</v>
      </c>
    </row>
    <row r="1475" spans="1:12" x14ac:dyDescent="0.25">
      <c r="A1475">
        <v>911</v>
      </c>
      <c r="B1475" t="s">
        <v>144</v>
      </c>
      <c r="C1475">
        <v>230</v>
      </c>
      <c r="D1475" t="s">
        <v>11</v>
      </c>
      <c r="E1475" t="s">
        <v>19</v>
      </c>
      <c r="F1475" t="s">
        <v>13</v>
      </c>
      <c r="G1475" s="1">
        <v>121.120002746582</v>
      </c>
      <c r="H1475">
        <v>50</v>
      </c>
      <c r="I1475" t="s">
        <v>14</v>
      </c>
      <c r="J1475" t="s">
        <v>20</v>
      </c>
      <c r="K1475">
        <f>VLOOKUP(J1475,'Prix unitaires'!B:D,3,FALSE)</f>
        <v>0</v>
      </c>
      <c r="L1475" s="11">
        <f t="shared" ref="L1475:L1538" si="23">(G1475*H1475)*K1475</f>
        <v>0</v>
      </c>
    </row>
    <row r="1476" spans="1:12" x14ac:dyDescent="0.25">
      <c r="A1476">
        <v>911</v>
      </c>
      <c r="B1476" t="s">
        <v>144</v>
      </c>
      <c r="C1476">
        <v>238</v>
      </c>
      <c r="D1476" t="s">
        <v>11</v>
      </c>
      <c r="E1476" t="s">
        <v>30</v>
      </c>
      <c r="F1476" t="s">
        <v>13</v>
      </c>
      <c r="G1476" s="1">
        <v>58.529998779296903</v>
      </c>
      <c r="H1476">
        <v>50</v>
      </c>
      <c r="I1476" t="s">
        <v>14</v>
      </c>
      <c r="J1476" t="s">
        <v>31</v>
      </c>
      <c r="K1476">
        <f>VLOOKUP(J1476,'Prix unitaires'!B:D,3,FALSE)</f>
        <v>0</v>
      </c>
      <c r="L1476" s="11">
        <f t="shared" si="23"/>
        <v>0</v>
      </c>
    </row>
    <row r="1477" spans="1:12" x14ac:dyDescent="0.25">
      <c r="A1477">
        <v>955</v>
      </c>
      <c r="B1477" t="s">
        <v>10</v>
      </c>
      <c r="C1477" t="s">
        <v>163</v>
      </c>
      <c r="D1477">
        <v>-1</v>
      </c>
      <c r="E1477" t="s">
        <v>19</v>
      </c>
      <c r="F1477" t="s">
        <v>13</v>
      </c>
      <c r="G1477" s="1">
        <v>9.2200002670287997</v>
      </c>
      <c r="H1477">
        <v>50</v>
      </c>
      <c r="I1477" t="s">
        <v>14</v>
      </c>
      <c r="J1477" t="s">
        <v>150</v>
      </c>
      <c r="K1477">
        <f>VLOOKUP(J1477,'Prix unitaires'!B:D,3,FALSE)</f>
        <v>0</v>
      </c>
      <c r="L1477" s="11">
        <f t="shared" si="23"/>
        <v>0</v>
      </c>
    </row>
    <row r="1478" spans="1:12" x14ac:dyDescent="0.25">
      <c r="A1478">
        <v>955</v>
      </c>
      <c r="B1478" t="s">
        <v>10</v>
      </c>
      <c r="C1478" t="s">
        <v>163</v>
      </c>
      <c r="D1478">
        <v>-1</v>
      </c>
      <c r="E1478" t="s">
        <v>35</v>
      </c>
      <c r="F1478" t="s">
        <v>13</v>
      </c>
      <c r="G1478" s="1">
        <v>9.2200002670287997</v>
      </c>
      <c r="H1478">
        <v>1</v>
      </c>
      <c r="I1478" t="s">
        <v>14</v>
      </c>
      <c r="J1478" t="s">
        <v>119</v>
      </c>
      <c r="K1478">
        <f>VLOOKUP(J1478,'Prix unitaires'!B:D,3,FALSE)</f>
        <v>0</v>
      </c>
      <c r="L1478" s="11">
        <f t="shared" si="23"/>
        <v>0</v>
      </c>
    </row>
    <row r="1479" spans="1:12" x14ac:dyDescent="0.25">
      <c r="A1479">
        <v>955</v>
      </c>
      <c r="B1479" t="s">
        <v>10</v>
      </c>
      <c r="C1479" t="s">
        <v>135</v>
      </c>
      <c r="D1479">
        <v>-1</v>
      </c>
      <c r="E1479" t="s">
        <v>19</v>
      </c>
      <c r="F1479" t="s">
        <v>13</v>
      </c>
      <c r="G1479" s="1">
        <v>11.680000305175801</v>
      </c>
      <c r="H1479">
        <v>50</v>
      </c>
      <c r="I1479" t="s">
        <v>14</v>
      </c>
      <c r="J1479" t="s">
        <v>150</v>
      </c>
      <c r="K1479">
        <f>VLOOKUP(J1479,'Prix unitaires'!B:D,3,FALSE)</f>
        <v>0</v>
      </c>
      <c r="L1479" s="11">
        <f t="shared" si="23"/>
        <v>0</v>
      </c>
    </row>
    <row r="1480" spans="1:12" x14ac:dyDescent="0.25">
      <c r="A1480">
        <v>955</v>
      </c>
      <c r="B1480" t="s">
        <v>10</v>
      </c>
      <c r="C1480" t="s">
        <v>135</v>
      </c>
      <c r="D1480">
        <v>-1</v>
      </c>
      <c r="E1480" t="s">
        <v>35</v>
      </c>
      <c r="F1480" t="s">
        <v>13</v>
      </c>
      <c r="G1480" s="1">
        <v>11.680000305175801</v>
      </c>
      <c r="H1480">
        <v>1</v>
      </c>
      <c r="I1480" t="s">
        <v>14</v>
      </c>
      <c r="J1480" t="s">
        <v>119</v>
      </c>
      <c r="K1480">
        <f>VLOOKUP(J1480,'Prix unitaires'!B:D,3,FALSE)</f>
        <v>0</v>
      </c>
      <c r="L1480" s="11">
        <f t="shared" si="23"/>
        <v>0</v>
      </c>
    </row>
    <row r="1481" spans="1:12" x14ac:dyDescent="0.25">
      <c r="A1481">
        <v>955</v>
      </c>
      <c r="B1481" t="s">
        <v>10</v>
      </c>
      <c r="C1481" t="s">
        <v>154</v>
      </c>
      <c r="D1481">
        <v>-1</v>
      </c>
      <c r="E1481" t="s">
        <v>32</v>
      </c>
      <c r="F1481" t="s">
        <v>13</v>
      </c>
      <c r="G1481" s="1">
        <v>11.569999694824199</v>
      </c>
      <c r="H1481">
        <v>240</v>
      </c>
      <c r="I1481" t="s">
        <v>14</v>
      </c>
      <c r="J1481" t="s">
        <v>164</v>
      </c>
      <c r="K1481">
        <f>VLOOKUP(J1481,'Prix unitaires'!B:D,3,FALSE)</f>
        <v>0</v>
      </c>
      <c r="L1481" s="11">
        <f t="shared" si="23"/>
        <v>0</v>
      </c>
    </row>
    <row r="1482" spans="1:12" x14ac:dyDescent="0.25">
      <c r="A1482">
        <v>955</v>
      </c>
      <c r="B1482" t="s">
        <v>10</v>
      </c>
      <c r="C1482" t="s">
        <v>138</v>
      </c>
      <c r="D1482">
        <v>-1</v>
      </c>
      <c r="E1482" t="s">
        <v>32</v>
      </c>
      <c r="F1482" t="s">
        <v>13</v>
      </c>
      <c r="G1482" s="1">
        <v>10.8800001144409</v>
      </c>
      <c r="H1482">
        <v>240</v>
      </c>
      <c r="I1482" t="s">
        <v>14</v>
      </c>
      <c r="J1482" t="s">
        <v>164</v>
      </c>
      <c r="K1482">
        <f>VLOOKUP(J1482,'Prix unitaires'!B:D,3,FALSE)</f>
        <v>0</v>
      </c>
      <c r="L1482" s="11">
        <f t="shared" si="23"/>
        <v>0</v>
      </c>
    </row>
    <row r="1483" spans="1:12" x14ac:dyDescent="0.25">
      <c r="A1483">
        <v>955</v>
      </c>
      <c r="B1483" t="s">
        <v>10</v>
      </c>
      <c r="C1483" t="s">
        <v>138</v>
      </c>
      <c r="D1483">
        <v>-1</v>
      </c>
      <c r="E1483" t="s">
        <v>40</v>
      </c>
      <c r="F1483" t="s">
        <v>13</v>
      </c>
      <c r="G1483" s="1">
        <v>10.8800001144409</v>
      </c>
      <c r="H1483">
        <v>1</v>
      </c>
      <c r="I1483" t="s">
        <v>14</v>
      </c>
      <c r="J1483" t="s">
        <v>118</v>
      </c>
      <c r="K1483">
        <f>VLOOKUP(J1483,'Prix unitaires'!B:D,3,FALSE)</f>
        <v>0</v>
      </c>
      <c r="L1483" s="11">
        <f t="shared" si="23"/>
        <v>0</v>
      </c>
    </row>
    <row r="1484" spans="1:12" x14ac:dyDescent="0.25">
      <c r="A1484">
        <v>164</v>
      </c>
      <c r="B1484" t="s">
        <v>26</v>
      </c>
      <c r="C1484">
        <v>110</v>
      </c>
      <c r="D1484" t="s">
        <v>11</v>
      </c>
      <c r="E1484" t="s">
        <v>165</v>
      </c>
      <c r="F1484" t="s">
        <v>13</v>
      </c>
      <c r="G1484" s="1">
        <v>1.3899999856948899</v>
      </c>
      <c r="H1484">
        <v>1</v>
      </c>
      <c r="I1484" t="s">
        <v>14</v>
      </c>
      <c r="J1484" t="s">
        <v>166</v>
      </c>
      <c r="K1484">
        <f>VLOOKUP(J1484,'Prix unitaires'!B:D,3,FALSE)</f>
        <v>0</v>
      </c>
      <c r="L1484" s="11">
        <f t="shared" si="23"/>
        <v>0</v>
      </c>
    </row>
    <row r="1485" spans="1:12" x14ac:dyDescent="0.25">
      <c r="A1485">
        <v>164</v>
      </c>
      <c r="B1485" t="s">
        <v>26</v>
      </c>
      <c r="C1485">
        <v>111</v>
      </c>
      <c r="D1485" t="s">
        <v>11</v>
      </c>
      <c r="E1485" t="s">
        <v>167</v>
      </c>
      <c r="F1485" t="s">
        <v>13</v>
      </c>
      <c r="G1485" s="1">
        <v>3.8199999332428001</v>
      </c>
      <c r="H1485">
        <v>1</v>
      </c>
      <c r="I1485" t="s">
        <v>14</v>
      </c>
      <c r="J1485" t="s">
        <v>168</v>
      </c>
      <c r="K1485">
        <f>VLOOKUP(J1485,'Prix unitaires'!B:D,3,FALSE)</f>
        <v>0</v>
      </c>
      <c r="L1485" s="11">
        <f t="shared" si="23"/>
        <v>0</v>
      </c>
    </row>
    <row r="1486" spans="1:12" x14ac:dyDescent="0.25">
      <c r="A1486">
        <v>164</v>
      </c>
      <c r="B1486" t="s">
        <v>26</v>
      </c>
      <c r="C1486">
        <v>112</v>
      </c>
      <c r="D1486" t="s">
        <v>11</v>
      </c>
      <c r="E1486" t="s">
        <v>167</v>
      </c>
      <c r="F1486" t="s">
        <v>13</v>
      </c>
      <c r="G1486" s="1">
        <v>3.8199999332428001</v>
      </c>
      <c r="H1486">
        <v>1</v>
      </c>
      <c r="I1486" t="s">
        <v>14</v>
      </c>
      <c r="J1486" t="s">
        <v>168</v>
      </c>
      <c r="K1486">
        <f>VLOOKUP(J1486,'Prix unitaires'!B:D,3,FALSE)</f>
        <v>0</v>
      </c>
      <c r="L1486" s="11">
        <f t="shared" si="23"/>
        <v>0</v>
      </c>
    </row>
    <row r="1487" spans="1:12" x14ac:dyDescent="0.25">
      <c r="A1487">
        <v>164</v>
      </c>
      <c r="B1487" t="s">
        <v>26</v>
      </c>
      <c r="C1487">
        <v>113</v>
      </c>
      <c r="D1487" t="s">
        <v>11</v>
      </c>
      <c r="E1487" t="s">
        <v>167</v>
      </c>
      <c r="F1487" t="s">
        <v>13</v>
      </c>
      <c r="G1487" s="1">
        <v>3.8199999332428001</v>
      </c>
      <c r="H1487">
        <v>1</v>
      </c>
      <c r="I1487" t="s">
        <v>14</v>
      </c>
      <c r="J1487" t="s">
        <v>168</v>
      </c>
      <c r="K1487">
        <f>VLOOKUP(J1487,'Prix unitaires'!B:D,3,FALSE)</f>
        <v>0</v>
      </c>
      <c r="L1487" s="11">
        <f t="shared" si="23"/>
        <v>0</v>
      </c>
    </row>
    <row r="1488" spans="1:12" x14ac:dyDescent="0.25">
      <c r="A1488">
        <v>164</v>
      </c>
      <c r="B1488" t="s">
        <v>26</v>
      </c>
      <c r="C1488">
        <v>114</v>
      </c>
      <c r="D1488" t="s">
        <v>11</v>
      </c>
      <c r="E1488" t="s">
        <v>167</v>
      </c>
      <c r="F1488" t="s">
        <v>13</v>
      </c>
      <c r="G1488" s="1">
        <v>3.8199999332428001</v>
      </c>
      <c r="H1488">
        <v>1</v>
      </c>
      <c r="I1488" t="s">
        <v>14</v>
      </c>
      <c r="J1488" t="s">
        <v>168</v>
      </c>
      <c r="K1488">
        <f>VLOOKUP(J1488,'Prix unitaires'!B:D,3,FALSE)</f>
        <v>0</v>
      </c>
      <c r="L1488" s="11">
        <f t="shared" si="23"/>
        <v>0</v>
      </c>
    </row>
    <row r="1489" spans="1:12" x14ac:dyDescent="0.25">
      <c r="A1489">
        <v>164</v>
      </c>
      <c r="B1489" t="s">
        <v>26</v>
      </c>
      <c r="C1489">
        <v>118</v>
      </c>
      <c r="D1489" t="s">
        <v>11</v>
      </c>
      <c r="E1489" t="s">
        <v>167</v>
      </c>
      <c r="F1489" t="s">
        <v>13</v>
      </c>
      <c r="G1489" s="1">
        <v>3.8199999332428001</v>
      </c>
      <c r="H1489">
        <v>1</v>
      </c>
      <c r="I1489" t="s">
        <v>14</v>
      </c>
      <c r="J1489" t="s">
        <v>168</v>
      </c>
      <c r="K1489">
        <f>VLOOKUP(J1489,'Prix unitaires'!B:D,3,FALSE)</f>
        <v>0</v>
      </c>
      <c r="L1489" s="11">
        <f t="shared" si="23"/>
        <v>0</v>
      </c>
    </row>
    <row r="1490" spans="1:12" x14ac:dyDescent="0.25">
      <c r="A1490">
        <v>164</v>
      </c>
      <c r="B1490" t="s">
        <v>26</v>
      </c>
      <c r="C1490">
        <v>120</v>
      </c>
      <c r="D1490" t="s">
        <v>11</v>
      </c>
      <c r="E1490" t="s">
        <v>167</v>
      </c>
      <c r="F1490" t="s">
        <v>13</v>
      </c>
      <c r="G1490" s="1">
        <v>3.8199999332428001</v>
      </c>
      <c r="H1490">
        <v>1</v>
      </c>
      <c r="I1490" t="s">
        <v>14</v>
      </c>
      <c r="J1490" t="s">
        <v>168</v>
      </c>
      <c r="K1490">
        <f>VLOOKUP(J1490,'Prix unitaires'!B:D,3,FALSE)</f>
        <v>0</v>
      </c>
      <c r="L1490" s="11">
        <f t="shared" si="23"/>
        <v>0</v>
      </c>
    </row>
    <row r="1491" spans="1:12" x14ac:dyDescent="0.25">
      <c r="A1491">
        <v>164</v>
      </c>
      <c r="B1491" t="s">
        <v>26</v>
      </c>
      <c r="C1491">
        <v>121</v>
      </c>
      <c r="D1491" t="s">
        <v>11</v>
      </c>
      <c r="E1491" t="s">
        <v>167</v>
      </c>
      <c r="F1491" t="s">
        <v>13</v>
      </c>
      <c r="G1491" s="1">
        <v>3.8199999332428001</v>
      </c>
      <c r="H1491">
        <v>1</v>
      </c>
      <c r="I1491" t="s">
        <v>14</v>
      </c>
      <c r="J1491" t="s">
        <v>168</v>
      </c>
      <c r="K1491">
        <f>VLOOKUP(J1491,'Prix unitaires'!B:D,3,FALSE)</f>
        <v>0</v>
      </c>
      <c r="L1491" s="11">
        <f t="shared" si="23"/>
        <v>0</v>
      </c>
    </row>
    <row r="1492" spans="1:12" x14ac:dyDescent="0.25">
      <c r="A1492">
        <v>164</v>
      </c>
      <c r="B1492" t="s">
        <v>26</v>
      </c>
      <c r="C1492">
        <v>124</v>
      </c>
      <c r="D1492" t="s">
        <v>11</v>
      </c>
      <c r="E1492" t="s">
        <v>167</v>
      </c>
      <c r="F1492" t="s">
        <v>13</v>
      </c>
      <c r="G1492" s="1">
        <v>3.8199999332428001</v>
      </c>
      <c r="H1492">
        <v>1</v>
      </c>
      <c r="I1492" t="s">
        <v>14</v>
      </c>
      <c r="J1492" t="s">
        <v>168</v>
      </c>
      <c r="K1492">
        <f>VLOOKUP(J1492,'Prix unitaires'!B:D,3,FALSE)</f>
        <v>0</v>
      </c>
      <c r="L1492" s="11">
        <f t="shared" si="23"/>
        <v>0</v>
      </c>
    </row>
    <row r="1493" spans="1:12" x14ac:dyDescent="0.25">
      <c r="A1493">
        <v>164</v>
      </c>
      <c r="B1493" t="s">
        <v>26</v>
      </c>
      <c r="C1493">
        <v>101</v>
      </c>
      <c r="D1493" t="s">
        <v>11</v>
      </c>
      <c r="E1493" t="s">
        <v>167</v>
      </c>
      <c r="F1493" t="s">
        <v>13</v>
      </c>
      <c r="G1493" s="1">
        <v>3.8199999332428001</v>
      </c>
      <c r="H1493">
        <v>1</v>
      </c>
      <c r="I1493" t="s">
        <v>14</v>
      </c>
      <c r="J1493" t="s">
        <v>168</v>
      </c>
      <c r="K1493">
        <f>VLOOKUP(J1493,'Prix unitaires'!B:D,3,FALSE)</f>
        <v>0</v>
      </c>
      <c r="L1493" s="11">
        <f t="shared" si="23"/>
        <v>0</v>
      </c>
    </row>
    <row r="1494" spans="1:12" x14ac:dyDescent="0.25">
      <c r="A1494">
        <v>164</v>
      </c>
      <c r="B1494" t="s">
        <v>26</v>
      </c>
      <c r="C1494">
        <v>102</v>
      </c>
      <c r="D1494" t="s">
        <v>11</v>
      </c>
      <c r="E1494" t="s">
        <v>167</v>
      </c>
      <c r="F1494" t="s">
        <v>13</v>
      </c>
      <c r="G1494" s="1">
        <v>3.8199999332428001</v>
      </c>
      <c r="H1494">
        <v>1</v>
      </c>
      <c r="I1494" t="s">
        <v>14</v>
      </c>
      <c r="J1494" t="s">
        <v>168</v>
      </c>
      <c r="K1494">
        <f>VLOOKUP(J1494,'Prix unitaires'!B:D,3,FALSE)</f>
        <v>0</v>
      </c>
      <c r="L1494" s="11">
        <f t="shared" si="23"/>
        <v>0</v>
      </c>
    </row>
    <row r="1495" spans="1:12" x14ac:dyDescent="0.25">
      <c r="A1495">
        <v>164</v>
      </c>
      <c r="B1495" t="s">
        <v>26</v>
      </c>
      <c r="C1495">
        <v>103</v>
      </c>
      <c r="D1495" t="s">
        <v>11</v>
      </c>
      <c r="E1495" t="s">
        <v>167</v>
      </c>
      <c r="F1495" t="s">
        <v>13</v>
      </c>
      <c r="G1495" s="1">
        <v>3.8199999332428001</v>
      </c>
      <c r="H1495">
        <v>1</v>
      </c>
      <c r="I1495" t="s">
        <v>14</v>
      </c>
      <c r="J1495" t="s">
        <v>168</v>
      </c>
      <c r="K1495">
        <f>VLOOKUP(J1495,'Prix unitaires'!B:D,3,FALSE)</f>
        <v>0</v>
      </c>
      <c r="L1495" s="11">
        <f t="shared" si="23"/>
        <v>0</v>
      </c>
    </row>
    <row r="1496" spans="1:12" x14ac:dyDescent="0.25">
      <c r="A1496">
        <v>164</v>
      </c>
      <c r="B1496" t="s">
        <v>26</v>
      </c>
      <c r="C1496">
        <v>104</v>
      </c>
      <c r="D1496" t="s">
        <v>11</v>
      </c>
      <c r="E1496" t="s">
        <v>165</v>
      </c>
      <c r="F1496" t="s">
        <v>13</v>
      </c>
      <c r="G1496" s="1">
        <v>3.8199999332428001</v>
      </c>
      <c r="H1496">
        <v>1</v>
      </c>
      <c r="I1496" t="s">
        <v>14</v>
      </c>
      <c r="J1496" t="s">
        <v>166</v>
      </c>
      <c r="K1496">
        <f>VLOOKUP(J1496,'Prix unitaires'!B:D,3,FALSE)</f>
        <v>0</v>
      </c>
      <c r="L1496" s="11">
        <f t="shared" si="23"/>
        <v>0</v>
      </c>
    </row>
    <row r="1497" spans="1:12" x14ac:dyDescent="0.25">
      <c r="A1497">
        <v>164</v>
      </c>
      <c r="B1497" t="s">
        <v>26</v>
      </c>
      <c r="C1497">
        <v>105</v>
      </c>
      <c r="D1497" t="s">
        <v>11</v>
      </c>
      <c r="E1497" t="s">
        <v>165</v>
      </c>
      <c r="F1497" t="s">
        <v>13</v>
      </c>
      <c r="G1497" s="1">
        <v>3.8199999332428001</v>
      </c>
      <c r="H1497">
        <v>1</v>
      </c>
      <c r="I1497" t="s">
        <v>14</v>
      </c>
      <c r="J1497" t="s">
        <v>166</v>
      </c>
      <c r="K1497">
        <f>VLOOKUP(J1497,'Prix unitaires'!B:D,3,FALSE)</f>
        <v>0</v>
      </c>
      <c r="L1497" s="11">
        <f t="shared" si="23"/>
        <v>0</v>
      </c>
    </row>
    <row r="1498" spans="1:12" x14ac:dyDescent="0.25">
      <c r="A1498">
        <v>164</v>
      </c>
      <c r="B1498" t="s">
        <v>26</v>
      </c>
      <c r="C1498">
        <v>106</v>
      </c>
      <c r="D1498" t="s">
        <v>11</v>
      </c>
      <c r="E1498" t="s">
        <v>167</v>
      </c>
      <c r="F1498" t="s">
        <v>13</v>
      </c>
      <c r="G1498" s="1">
        <v>3.8199999332428001</v>
      </c>
      <c r="H1498">
        <v>1</v>
      </c>
      <c r="I1498" t="s">
        <v>14</v>
      </c>
      <c r="J1498" t="s">
        <v>168</v>
      </c>
      <c r="K1498">
        <f>VLOOKUP(J1498,'Prix unitaires'!B:D,3,FALSE)</f>
        <v>0</v>
      </c>
      <c r="L1498" s="11">
        <f t="shared" si="23"/>
        <v>0</v>
      </c>
    </row>
    <row r="1499" spans="1:12" x14ac:dyDescent="0.25">
      <c r="A1499">
        <v>164</v>
      </c>
      <c r="B1499" t="s">
        <v>26</v>
      </c>
      <c r="C1499">
        <v>107</v>
      </c>
      <c r="D1499" t="s">
        <v>11</v>
      </c>
      <c r="E1499" t="s">
        <v>167</v>
      </c>
      <c r="F1499" t="s">
        <v>13</v>
      </c>
      <c r="G1499" s="1">
        <v>3.8199999332428001</v>
      </c>
      <c r="H1499">
        <v>1</v>
      </c>
      <c r="I1499" t="s">
        <v>14</v>
      </c>
      <c r="J1499" t="s">
        <v>168</v>
      </c>
      <c r="K1499">
        <f>VLOOKUP(J1499,'Prix unitaires'!B:D,3,FALSE)</f>
        <v>0</v>
      </c>
      <c r="L1499" s="11">
        <f t="shared" si="23"/>
        <v>0</v>
      </c>
    </row>
    <row r="1500" spans="1:12" x14ac:dyDescent="0.25">
      <c r="A1500">
        <v>164</v>
      </c>
      <c r="B1500" t="s">
        <v>26</v>
      </c>
      <c r="C1500">
        <v>108</v>
      </c>
      <c r="D1500" t="s">
        <v>11</v>
      </c>
      <c r="E1500" t="s">
        <v>167</v>
      </c>
      <c r="F1500" t="s">
        <v>13</v>
      </c>
      <c r="G1500" s="1">
        <v>3.8199999332428001</v>
      </c>
      <c r="H1500">
        <v>1</v>
      </c>
      <c r="I1500" t="s">
        <v>14</v>
      </c>
      <c r="J1500" t="s">
        <v>168</v>
      </c>
      <c r="K1500">
        <f>VLOOKUP(J1500,'Prix unitaires'!B:D,3,FALSE)</f>
        <v>0</v>
      </c>
      <c r="L1500" s="11">
        <f t="shared" si="23"/>
        <v>0</v>
      </c>
    </row>
    <row r="1501" spans="1:12" x14ac:dyDescent="0.25">
      <c r="A1501">
        <v>164</v>
      </c>
      <c r="B1501" t="s">
        <v>26</v>
      </c>
      <c r="C1501">
        <v>109</v>
      </c>
      <c r="D1501" t="s">
        <v>11</v>
      </c>
      <c r="E1501" t="s">
        <v>165</v>
      </c>
      <c r="F1501" t="s">
        <v>13</v>
      </c>
      <c r="G1501" s="1">
        <v>3.8199999332428001</v>
      </c>
      <c r="H1501">
        <v>1</v>
      </c>
      <c r="I1501" t="s">
        <v>14</v>
      </c>
      <c r="J1501" t="s">
        <v>166</v>
      </c>
      <c r="K1501">
        <f>VLOOKUP(J1501,'Prix unitaires'!B:D,3,FALSE)</f>
        <v>0</v>
      </c>
      <c r="L1501" s="11">
        <f t="shared" si="23"/>
        <v>0</v>
      </c>
    </row>
    <row r="1502" spans="1:12" x14ac:dyDescent="0.25">
      <c r="A1502">
        <v>164</v>
      </c>
      <c r="B1502" t="s">
        <v>26</v>
      </c>
      <c r="C1502" t="s">
        <v>138</v>
      </c>
      <c r="D1502" t="s">
        <v>11</v>
      </c>
      <c r="E1502" t="s">
        <v>32</v>
      </c>
      <c r="F1502" t="s">
        <v>13</v>
      </c>
      <c r="G1502" s="1">
        <v>8.3000001907349006</v>
      </c>
      <c r="H1502">
        <v>240</v>
      </c>
      <c r="I1502" t="s">
        <v>14</v>
      </c>
      <c r="J1502" t="s">
        <v>33</v>
      </c>
      <c r="K1502">
        <f>VLOOKUP(J1502,'Prix unitaires'!B:D,3,FALSE)</f>
        <v>0</v>
      </c>
      <c r="L1502" s="11">
        <f t="shared" si="23"/>
        <v>0</v>
      </c>
    </row>
    <row r="1503" spans="1:12" x14ac:dyDescent="0.25">
      <c r="A1503">
        <v>164</v>
      </c>
      <c r="B1503" t="s">
        <v>26</v>
      </c>
      <c r="C1503" t="s">
        <v>138</v>
      </c>
      <c r="D1503" t="s">
        <v>11</v>
      </c>
      <c r="E1503" t="s">
        <v>35</v>
      </c>
      <c r="F1503" t="s">
        <v>13</v>
      </c>
      <c r="G1503" s="1">
        <v>8.3000001907349006</v>
      </c>
      <c r="H1503">
        <v>1</v>
      </c>
      <c r="I1503" t="s">
        <v>14</v>
      </c>
      <c r="J1503" t="s">
        <v>36</v>
      </c>
      <c r="K1503">
        <f>VLOOKUP(J1503,'Prix unitaires'!B:D,3,FALSE)</f>
        <v>0</v>
      </c>
      <c r="L1503" s="11">
        <f t="shared" si="23"/>
        <v>0</v>
      </c>
    </row>
    <row r="1504" spans="1:12" x14ac:dyDescent="0.25">
      <c r="A1504">
        <v>164</v>
      </c>
      <c r="B1504" t="s">
        <v>26</v>
      </c>
      <c r="C1504" t="s">
        <v>138</v>
      </c>
      <c r="D1504" t="s">
        <v>11</v>
      </c>
      <c r="E1504" t="s">
        <v>167</v>
      </c>
      <c r="F1504" t="s">
        <v>13</v>
      </c>
      <c r="G1504" s="1">
        <v>0.92000001668930098</v>
      </c>
      <c r="H1504">
        <v>1</v>
      </c>
      <c r="I1504" t="s">
        <v>14</v>
      </c>
      <c r="J1504" t="s">
        <v>168</v>
      </c>
      <c r="K1504">
        <f>VLOOKUP(J1504,'Prix unitaires'!B:D,3,FALSE)</f>
        <v>0</v>
      </c>
      <c r="L1504" s="11">
        <f t="shared" si="23"/>
        <v>0</v>
      </c>
    </row>
    <row r="1505" spans="1:12" x14ac:dyDescent="0.25">
      <c r="A1505">
        <v>164</v>
      </c>
      <c r="B1505" t="s">
        <v>26</v>
      </c>
      <c r="C1505" t="s">
        <v>54</v>
      </c>
      <c r="D1505" t="s">
        <v>11</v>
      </c>
      <c r="E1505" t="s">
        <v>32</v>
      </c>
      <c r="F1505" t="s">
        <v>13</v>
      </c>
      <c r="G1505" s="1">
        <v>6.1799998283386204</v>
      </c>
      <c r="H1505">
        <v>240</v>
      </c>
      <c r="I1505" t="s">
        <v>14</v>
      </c>
      <c r="J1505" t="s">
        <v>33</v>
      </c>
      <c r="K1505">
        <f>VLOOKUP(J1505,'Prix unitaires'!B:D,3,FALSE)</f>
        <v>0</v>
      </c>
      <c r="L1505" s="11">
        <f t="shared" si="23"/>
        <v>0</v>
      </c>
    </row>
    <row r="1506" spans="1:12" x14ac:dyDescent="0.25">
      <c r="A1506">
        <v>164</v>
      </c>
      <c r="B1506" t="s">
        <v>26</v>
      </c>
      <c r="C1506" t="s">
        <v>54</v>
      </c>
      <c r="D1506" t="s">
        <v>11</v>
      </c>
      <c r="E1506" t="s">
        <v>35</v>
      </c>
      <c r="F1506" t="s">
        <v>13</v>
      </c>
      <c r="G1506" s="1">
        <v>6.1799998283386204</v>
      </c>
      <c r="H1506">
        <v>1</v>
      </c>
      <c r="I1506" t="s">
        <v>14</v>
      </c>
      <c r="J1506" t="s">
        <v>36</v>
      </c>
      <c r="K1506">
        <f>VLOOKUP(J1506,'Prix unitaires'!B:D,3,FALSE)</f>
        <v>0</v>
      </c>
      <c r="L1506" s="11">
        <f t="shared" si="23"/>
        <v>0</v>
      </c>
    </row>
    <row r="1507" spans="1:12" x14ac:dyDescent="0.25">
      <c r="A1507">
        <v>164</v>
      </c>
      <c r="B1507" t="s">
        <v>26</v>
      </c>
      <c r="C1507" t="s">
        <v>54</v>
      </c>
      <c r="D1507" t="s">
        <v>11</v>
      </c>
      <c r="E1507" t="s">
        <v>167</v>
      </c>
      <c r="F1507" t="s">
        <v>13</v>
      </c>
      <c r="G1507" s="1">
        <v>0.61000001430511497</v>
      </c>
      <c r="H1507">
        <v>1</v>
      </c>
      <c r="I1507" t="s">
        <v>14</v>
      </c>
      <c r="J1507" t="s">
        <v>168</v>
      </c>
      <c r="K1507">
        <f>VLOOKUP(J1507,'Prix unitaires'!B:D,3,FALSE)</f>
        <v>0</v>
      </c>
      <c r="L1507" s="11">
        <f t="shared" si="23"/>
        <v>0</v>
      </c>
    </row>
    <row r="1508" spans="1:12" x14ac:dyDescent="0.25">
      <c r="A1508">
        <v>164</v>
      </c>
      <c r="B1508" t="s">
        <v>10</v>
      </c>
      <c r="C1508" t="s">
        <v>108</v>
      </c>
      <c r="D1508" t="s">
        <v>11</v>
      </c>
      <c r="E1508" t="s">
        <v>167</v>
      </c>
      <c r="F1508" t="s">
        <v>13</v>
      </c>
      <c r="G1508" s="1">
        <v>3.8199999332428001</v>
      </c>
      <c r="H1508">
        <v>1</v>
      </c>
      <c r="I1508" t="s">
        <v>14</v>
      </c>
      <c r="J1508" t="s">
        <v>168</v>
      </c>
      <c r="K1508">
        <f>VLOOKUP(J1508,'Prix unitaires'!B:D,3,FALSE)</f>
        <v>0</v>
      </c>
      <c r="L1508" s="11">
        <f t="shared" si="23"/>
        <v>0</v>
      </c>
    </row>
    <row r="1509" spans="1:12" x14ac:dyDescent="0.25">
      <c r="A1509">
        <v>164</v>
      </c>
      <c r="B1509" t="s">
        <v>10</v>
      </c>
      <c r="C1509" t="s">
        <v>107</v>
      </c>
      <c r="D1509" t="s">
        <v>11</v>
      </c>
      <c r="E1509" t="s">
        <v>167</v>
      </c>
      <c r="F1509" t="s">
        <v>13</v>
      </c>
      <c r="G1509" s="1">
        <v>3.8199999332428001</v>
      </c>
      <c r="H1509">
        <v>1</v>
      </c>
      <c r="I1509" t="s">
        <v>14</v>
      </c>
      <c r="J1509" t="s">
        <v>168</v>
      </c>
      <c r="K1509">
        <f>VLOOKUP(J1509,'Prix unitaires'!B:D,3,FALSE)</f>
        <v>0</v>
      </c>
      <c r="L1509" s="11">
        <f t="shared" si="23"/>
        <v>0</v>
      </c>
    </row>
    <row r="1510" spans="1:12" x14ac:dyDescent="0.25">
      <c r="A1510">
        <v>164</v>
      </c>
      <c r="B1510" t="s">
        <v>10</v>
      </c>
      <c r="C1510" t="s">
        <v>109</v>
      </c>
      <c r="D1510" t="s">
        <v>11</v>
      </c>
      <c r="E1510" t="s">
        <v>167</v>
      </c>
      <c r="F1510" t="s">
        <v>13</v>
      </c>
      <c r="G1510" s="1">
        <v>3.8199999332428001</v>
      </c>
      <c r="H1510">
        <v>1</v>
      </c>
      <c r="I1510" t="s">
        <v>14</v>
      </c>
      <c r="J1510" t="s">
        <v>168</v>
      </c>
      <c r="K1510">
        <f>VLOOKUP(J1510,'Prix unitaires'!B:D,3,FALSE)</f>
        <v>0</v>
      </c>
      <c r="L1510" s="11">
        <f t="shared" si="23"/>
        <v>0</v>
      </c>
    </row>
    <row r="1511" spans="1:12" x14ac:dyDescent="0.25">
      <c r="A1511">
        <v>164</v>
      </c>
      <c r="B1511" t="s">
        <v>10</v>
      </c>
      <c r="C1511" t="s">
        <v>110</v>
      </c>
      <c r="D1511" t="s">
        <v>11</v>
      </c>
      <c r="E1511" t="s">
        <v>167</v>
      </c>
      <c r="F1511" t="s">
        <v>13</v>
      </c>
      <c r="G1511" s="1">
        <v>3.8199999332428001</v>
      </c>
      <c r="H1511">
        <v>1</v>
      </c>
      <c r="I1511" t="s">
        <v>14</v>
      </c>
      <c r="J1511" t="s">
        <v>168</v>
      </c>
      <c r="K1511">
        <f>VLOOKUP(J1511,'Prix unitaires'!B:D,3,FALSE)</f>
        <v>0</v>
      </c>
      <c r="L1511" s="11">
        <f t="shared" si="23"/>
        <v>0</v>
      </c>
    </row>
    <row r="1512" spans="1:12" x14ac:dyDescent="0.25">
      <c r="A1512">
        <v>164</v>
      </c>
      <c r="B1512" t="s">
        <v>10</v>
      </c>
      <c r="C1512" t="s">
        <v>111</v>
      </c>
      <c r="D1512" t="s">
        <v>11</v>
      </c>
      <c r="E1512" t="s">
        <v>167</v>
      </c>
      <c r="F1512" t="s">
        <v>13</v>
      </c>
      <c r="G1512" s="1">
        <v>3.8199999332428001</v>
      </c>
      <c r="H1512">
        <v>1</v>
      </c>
      <c r="I1512" t="s">
        <v>14</v>
      </c>
      <c r="J1512" t="s">
        <v>168</v>
      </c>
      <c r="K1512">
        <f>VLOOKUP(J1512,'Prix unitaires'!B:D,3,FALSE)</f>
        <v>0</v>
      </c>
      <c r="L1512" s="11">
        <f t="shared" si="23"/>
        <v>0</v>
      </c>
    </row>
    <row r="1513" spans="1:12" x14ac:dyDescent="0.25">
      <c r="A1513">
        <v>164</v>
      </c>
      <c r="B1513" t="s">
        <v>10</v>
      </c>
      <c r="C1513" t="s">
        <v>112</v>
      </c>
      <c r="D1513" t="s">
        <v>11</v>
      </c>
      <c r="E1513" t="s">
        <v>167</v>
      </c>
      <c r="F1513" t="s">
        <v>13</v>
      </c>
      <c r="G1513" s="1">
        <v>3.8199999332428001</v>
      </c>
      <c r="H1513">
        <v>1</v>
      </c>
      <c r="I1513" t="s">
        <v>14</v>
      </c>
      <c r="J1513" t="s">
        <v>168</v>
      </c>
      <c r="K1513">
        <f>VLOOKUP(J1513,'Prix unitaires'!B:D,3,FALSE)</f>
        <v>0</v>
      </c>
      <c r="L1513" s="11">
        <f t="shared" si="23"/>
        <v>0</v>
      </c>
    </row>
    <row r="1514" spans="1:12" x14ac:dyDescent="0.25">
      <c r="A1514">
        <v>164</v>
      </c>
      <c r="B1514" t="s">
        <v>10</v>
      </c>
      <c r="C1514" t="s">
        <v>113</v>
      </c>
      <c r="D1514" t="s">
        <v>11</v>
      </c>
      <c r="E1514" t="s">
        <v>167</v>
      </c>
      <c r="F1514" t="s">
        <v>13</v>
      </c>
      <c r="G1514" s="1">
        <v>3.8199999332428001</v>
      </c>
      <c r="H1514">
        <v>1</v>
      </c>
      <c r="I1514" t="s">
        <v>14</v>
      </c>
      <c r="J1514" t="s">
        <v>168</v>
      </c>
      <c r="K1514">
        <f>VLOOKUP(J1514,'Prix unitaires'!B:D,3,FALSE)</f>
        <v>0</v>
      </c>
      <c r="L1514" s="11">
        <f t="shared" si="23"/>
        <v>0</v>
      </c>
    </row>
    <row r="1515" spans="1:12" x14ac:dyDescent="0.25">
      <c r="A1515">
        <v>164</v>
      </c>
      <c r="B1515" t="s">
        <v>10</v>
      </c>
      <c r="C1515" t="s">
        <v>114</v>
      </c>
      <c r="D1515" t="s">
        <v>11</v>
      </c>
      <c r="E1515" t="s">
        <v>167</v>
      </c>
      <c r="F1515" t="s">
        <v>13</v>
      </c>
      <c r="G1515" s="1">
        <v>9.8199996948241992</v>
      </c>
      <c r="H1515">
        <v>1</v>
      </c>
      <c r="I1515" t="s">
        <v>14</v>
      </c>
      <c r="J1515" t="s">
        <v>168</v>
      </c>
      <c r="K1515">
        <f>VLOOKUP(J1515,'Prix unitaires'!B:D,3,FALSE)</f>
        <v>0</v>
      </c>
      <c r="L1515" s="11">
        <f t="shared" si="23"/>
        <v>0</v>
      </c>
    </row>
    <row r="1516" spans="1:12" x14ac:dyDescent="0.25">
      <c r="A1516">
        <v>164</v>
      </c>
      <c r="B1516" t="s">
        <v>10</v>
      </c>
      <c r="C1516" t="s">
        <v>16</v>
      </c>
      <c r="D1516" t="s">
        <v>11</v>
      </c>
      <c r="E1516" t="s">
        <v>167</v>
      </c>
      <c r="F1516" t="s">
        <v>13</v>
      </c>
      <c r="G1516" s="1">
        <v>3.4000000953674299</v>
      </c>
      <c r="H1516">
        <v>1</v>
      </c>
      <c r="I1516" t="s">
        <v>14</v>
      </c>
      <c r="J1516" t="s">
        <v>168</v>
      </c>
      <c r="K1516">
        <f>VLOOKUP(J1516,'Prix unitaires'!B:D,3,FALSE)</f>
        <v>0</v>
      </c>
      <c r="L1516" s="11">
        <f t="shared" si="23"/>
        <v>0</v>
      </c>
    </row>
    <row r="1517" spans="1:12" x14ac:dyDescent="0.25">
      <c r="A1517">
        <v>164</v>
      </c>
      <c r="B1517" t="s">
        <v>10</v>
      </c>
      <c r="C1517" t="s">
        <v>138</v>
      </c>
      <c r="D1517" t="s">
        <v>11</v>
      </c>
      <c r="E1517" t="s">
        <v>32</v>
      </c>
      <c r="F1517" t="s">
        <v>13</v>
      </c>
      <c r="G1517" s="1">
        <v>6.21000003814697</v>
      </c>
      <c r="H1517">
        <v>240</v>
      </c>
      <c r="I1517" t="s">
        <v>14</v>
      </c>
      <c r="J1517" t="s">
        <v>33</v>
      </c>
      <c r="K1517">
        <f>VLOOKUP(J1517,'Prix unitaires'!B:D,3,FALSE)</f>
        <v>0</v>
      </c>
      <c r="L1517" s="11">
        <f t="shared" si="23"/>
        <v>0</v>
      </c>
    </row>
    <row r="1518" spans="1:12" x14ac:dyDescent="0.25">
      <c r="A1518">
        <v>164</v>
      </c>
      <c r="B1518" t="s">
        <v>10</v>
      </c>
      <c r="C1518" t="s">
        <v>138</v>
      </c>
      <c r="D1518" t="s">
        <v>11</v>
      </c>
      <c r="E1518" t="s">
        <v>167</v>
      </c>
      <c r="F1518" t="s">
        <v>13</v>
      </c>
      <c r="G1518" s="1">
        <v>0.54000002145767201</v>
      </c>
      <c r="H1518">
        <v>1</v>
      </c>
      <c r="I1518" t="s">
        <v>14</v>
      </c>
      <c r="J1518" t="s">
        <v>168</v>
      </c>
      <c r="K1518">
        <f>VLOOKUP(J1518,'Prix unitaires'!B:D,3,FALSE)</f>
        <v>0</v>
      </c>
      <c r="L1518" s="11">
        <f t="shared" si="23"/>
        <v>0</v>
      </c>
    </row>
    <row r="1519" spans="1:12" x14ac:dyDescent="0.25">
      <c r="A1519">
        <v>164</v>
      </c>
      <c r="B1519" t="s">
        <v>10</v>
      </c>
      <c r="C1519" t="s">
        <v>54</v>
      </c>
      <c r="D1519" t="s">
        <v>11</v>
      </c>
      <c r="E1519" t="s">
        <v>32</v>
      </c>
      <c r="F1519" t="s">
        <v>13</v>
      </c>
      <c r="G1519" s="1">
        <v>8.4099998474121005</v>
      </c>
      <c r="H1519">
        <v>240</v>
      </c>
      <c r="I1519" t="s">
        <v>14</v>
      </c>
      <c r="J1519" t="s">
        <v>33</v>
      </c>
      <c r="K1519">
        <f>VLOOKUP(J1519,'Prix unitaires'!B:D,3,FALSE)</f>
        <v>0</v>
      </c>
      <c r="L1519" s="11">
        <f t="shared" si="23"/>
        <v>0</v>
      </c>
    </row>
    <row r="1520" spans="1:12" x14ac:dyDescent="0.25">
      <c r="A1520">
        <v>164</v>
      </c>
      <c r="B1520" t="s">
        <v>10</v>
      </c>
      <c r="C1520" t="s">
        <v>54</v>
      </c>
      <c r="D1520" t="s">
        <v>11</v>
      </c>
      <c r="E1520" t="s">
        <v>167</v>
      </c>
      <c r="F1520" t="s">
        <v>13</v>
      </c>
      <c r="G1520" s="1">
        <v>0.81000000238418601</v>
      </c>
      <c r="H1520">
        <v>1</v>
      </c>
      <c r="I1520" t="s">
        <v>14</v>
      </c>
      <c r="J1520" t="s">
        <v>168</v>
      </c>
      <c r="K1520">
        <f>VLOOKUP(J1520,'Prix unitaires'!B:D,3,FALSE)</f>
        <v>0</v>
      </c>
      <c r="L1520" s="11">
        <f t="shared" si="23"/>
        <v>0</v>
      </c>
    </row>
    <row r="1521" spans="1:12" x14ac:dyDescent="0.25">
      <c r="A1521">
        <v>164</v>
      </c>
      <c r="B1521" t="s">
        <v>10</v>
      </c>
      <c r="C1521">
        <v>1</v>
      </c>
      <c r="D1521" t="s">
        <v>11</v>
      </c>
      <c r="E1521" t="s">
        <v>167</v>
      </c>
      <c r="F1521" t="s">
        <v>13</v>
      </c>
      <c r="G1521" s="1">
        <v>3.8199999332428001</v>
      </c>
      <c r="H1521">
        <v>1</v>
      </c>
      <c r="I1521" t="s">
        <v>14</v>
      </c>
      <c r="J1521" t="s">
        <v>168</v>
      </c>
      <c r="K1521">
        <f>VLOOKUP(J1521,'Prix unitaires'!B:D,3,FALSE)</f>
        <v>0</v>
      </c>
      <c r="L1521" s="11">
        <f t="shared" si="23"/>
        <v>0</v>
      </c>
    </row>
    <row r="1522" spans="1:12" x14ac:dyDescent="0.25">
      <c r="A1522">
        <v>164</v>
      </c>
      <c r="B1522" t="s">
        <v>10</v>
      </c>
      <c r="C1522">
        <v>2</v>
      </c>
      <c r="D1522" t="s">
        <v>11</v>
      </c>
      <c r="E1522" t="s">
        <v>167</v>
      </c>
      <c r="F1522" t="s">
        <v>13</v>
      </c>
      <c r="G1522" s="1">
        <v>3.8199999332428001</v>
      </c>
      <c r="H1522">
        <v>1</v>
      </c>
      <c r="I1522" t="s">
        <v>14</v>
      </c>
      <c r="J1522" t="s">
        <v>168</v>
      </c>
      <c r="K1522">
        <f>VLOOKUP(J1522,'Prix unitaires'!B:D,3,FALSE)</f>
        <v>0</v>
      </c>
      <c r="L1522" s="11">
        <f t="shared" si="23"/>
        <v>0</v>
      </c>
    </row>
    <row r="1523" spans="1:12" x14ac:dyDescent="0.25">
      <c r="A1523">
        <v>164</v>
      </c>
      <c r="B1523" t="s">
        <v>10</v>
      </c>
      <c r="C1523">
        <v>3</v>
      </c>
      <c r="D1523" t="s">
        <v>11</v>
      </c>
      <c r="E1523" t="s">
        <v>167</v>
      </c>
      <c r="F1523" t="s">
        <v>13</v>
      </c>
      <c r="G1523" s="1">
        <v>3.8199999332428001</v>
      </c>
      <c r="H1523">
        <v>1</v>
      </c>
      <c r="I1523" t="s">
        <v>14</v>
      </c>
      <c r="J1523" t="s">
        <v>168</v>
      </c>
      <c r="K1523">
        <f>VLOOKUP(J1523,'Prix unitaires'!B:D,3,FALSE)</f>
        <v>0</v>
      </c>
      <c r="L1523" s="11">
        <f t="shared" si="23"/>
        <v>0</v>
      </c>
    </row>
    <row r="1524" spans="1:12" x14ac:dyDescent="0.25">
      <c r="A1524">
        <v>164</v>
      </c>
      <c r="B1524" t="s">
        <v>10</v>
      </c>
      <c r="C1524">
        <v>4</v>
      </c>
      <c r="D1524" t="s">
        <v>11</v>
      </c>
      <c r="E1524" t="s">
        <v>167</v>
      </c>
      <c r="F1524" t="s">
        <v>13</v>
      </c>
      <c r="G1524" s="1">
        <v>3.8199999332428001</v>
      </c>
      <c r="H1524">
        <v>1</v>
      </c>
      <c r="I1524" t="s">
        <v>14</v>
      </c>
      <c r="J1524" t="s">
        <v>168</v>
      </c>
      <c r="K1524">
        <f>VLOOKUP(J1524,'Prix unitaires'!B:D,3,FALSE)</f>
        <v>0</v>
      </c>
      <c r="L1524" s="11">
        <f t="shared" si="23"/>
        <v>0</v>
      </c>
    </row>
    <row r="1525" spans="1:12" x14ac:dyDescent="0.25">
      <c r="A1525">
        <v>164</v>
      </c>
      <c r="B1525" t="s">
        <v>10</v>
      </c>
      <c r="C1525">
        <v>5</v>
      </c>
      <c r="D1525" t="s">
        <v>11</v>
      </c>
      <c r="E1525" t="s">
        <v>167</v>
      </c>
      <c r="F1525" t="s">
        <v>13</v>
      </c>
      <c r="G1525" s="1">
        <v>3.8199999332428001</v>
      </c>
      <c r="H1525">
        <v>1</v>
      </c>
      <c r="I1525" t="s">
        <v>14</v>
      </c>
      <c r="J1525" t="s">
        <v>168</v>
      </c>
      <c r="K1525">
        <f>VLOOKUP(J1525,'Prix unitaires'!B:D,3,FALSE)</f>
        <v>0</v>
      </c>
      <c r="L1525" s="11">
        <f t="shared" si="23"/>
        <v>0</v>
      </c>
    </row>
    <row r="1526" spans="1:12" x14ac:dyDescent="0.25">
      <c r="A1526">
        <v>164</v>
      </c>
      <c r="B1526" t="s">
        <v>10</v>
      </c>
      <c r="C1526">
        <v>6</v>
      </c>
      <c r="D1526" t="s">
        <v>11</v>
      </c>
      <c r="E1526" t="s">
        <v>167</v>
      </c>
      <c r="F1526" t="s">
        <v>13</v>
      </c>
      <c r="G1526" s="1">
        <v>3.8199999332428001</v>
      </c>
      <c r="H1526">
        <v>1</v>
      </c>
      <c r="I1526" t="s">
        <v>14</v>
      </c>
      <c r="J1526" t="s">
        <v>168</v>
      </c>
      <c r="K1526">
        <f>VLOOKUP(J1526,'Prix unitaires'!B:D,3,FALSE)</f>
        <v>0</v>
      </c>
      <c r="L1526" s="11">
        <f t="shared" si="23"/>
        <v>0</v>
      </c>
    </row>
    <row r="1527" spans="1:12" x14ac:dyDescent="0.25">
      <c r="A1527">
        <v>164</v>
      </c>
      <c r="B1527" t="s">
        <v>10</v>
      </c>
      <c r="C1527">
        <v>7</v>
      </c>
      <c r="D1527" t="s">
        <v>11</v>
      </c>
      <c r="E1527" t="s">
        <v>167</v>
      </c>
      <c r="F1527" t="s">
        <v>13</v>
      </c>
      <c r="G1527" s="1">
        <v>3.8199999332428001</v>
      </c>
      <c r="H1527">
        <v>1</v>
      </c>
      <c r="I1527" t="s">
        <v>14</v>
      </c>
      <c r="J1527" t="s">
        <v>168</v>
      </c>
      <c r="K1527">
        <f>VLOOKUP(J1527,'Prix unitaires'!B:D,3,FALSE)</f>
        <v>0</v>
      </c>
      <c r="L1527" s="11">
        <f t="shared" si="23"/>
        <v>0</v>
      </c>
    </row>
    <row r="1528" spans="1:12" x14ac:dyDescent="0.25">
      <c r="A1528">
        <v>164</v>
      </c>
      <c r="B1528" t="s">
        <v>10</v>
      </c>
      <c r="C1528">
        <v>8</v>
      </c>
      <c r="D1528" t="s">
        <v>11</v>
      </c>
      <c r="E1528" t="s">
        <v>167</v>
      </c>
      <c r="F1528" t="s">
        <v>13</v>
      </c>
      <c r="G1528" s="1">
        <v>3.8199999332428001</v>
      </c>
      <c r="H1528">
        <v>1</v>
      </c>
      <c r="I1528" t="s">
        <v>14</v>
      </c>
      <c r="J1528" t="s">
        <v>168</v>
      </c>
      <c r="K1528">
        <f>VLOOKUP(J1528,'Prix unitaires'!B:D,3,FALSE)</f>
        <v>0</v>
      </c>
      <c r="L1528" s="11">
        <f t="shared" si="23"/>
        <v>0</v>
      </c>
    </row>
    <row r="1529" spans="1:12" x14ac:dyDescent="0.25">
      <c r="A1529">
        <v>164</v>
      </c>
      <c r="B1529" t="s">
        <v>10</v>
      </c>
      <c r="C1529">
        <v>9</v>
      </c>
      <c r="D1529" t="s">
        <v>11</v>
      </c>
      <c r="E1529" t="s">
        <v>167</v>
      </c>
      <c r="F1529" t="s">
        <v>13</v>
      </c>
      <c r="G1529" s="1">
        <v>3.8199999332428001</v>
      </c>
      <c r="H1529">
        <v>1</v>
      </c>
      <c r="I1529" t="s">
        <v>14</v>
      </c>
      <c r="J1529" t="s">
        <v>168</v>
      </c>
      <c r="K1529">
        <f>VLOOKUP(J1529,'Prix unitaires'!B:D,3,FALSE)</f>
        <v>0</v>
      </c>
      <c r="L1529" s="11">
        <f t="shared" si="23"/>
        <v>0</v>
      </c>
    </row>
    <row r="1530" spans="1:12" x14ac:dyDescent="0.25">
      <c r="A1530">
        <v>164</v>
      </c>
      <c r="B1530" t="s">
        <v>10</v>
      </c>
      <c r="C1530" t="s">
        <v>104</v>
      </c>
      <c r="D1530" t="s">
        <v>11</v>
      </c>
      <c r="E1530" t="s">
        <v>17</v>
      </c>
      <c r="F1530" t="s">
        <v>13</v>
      </c>
      <c r="G1530" s="1">
        <v>72.5</v>
      </c>
      <c r="H1530">
        <v>50</v>
      </c>
      <c r="I1530" t="s">
        <v>14</v>
      </c>
      <c r="J1530" t="s">
        <v>18</v>
      </c>
      <c r="K1530">
        <f>VLOOKUP(J1530,'Prix unitaires'!B:D,3,FALSE)</f>
        <v>0</v>
      </c>
      <c r="L1530" s="11">
        <f t="shared" si="23"/>
        <v>0</v>
      </c>
    </row>
    <row r="1531" spans="1:12" x14ac:dyDescent="0.25">
      <c r="A1531">
        <v>164</v>
      </c>
      <c r="B1531" t="s">
        <v>10</v>
      </c>
      <c r="C1531" t="s">
        <v>104</v>
      </c>
      <c r="D1531" t="s">
        <v>11</v>
      </c>
      <c r="E1531" t="s">
        <v>35</v>
      </c>
      <c r="F1531" t="s">
        <v>13</v>
      </c>
      <c r="G1531" s="1">
        <v>72.5</v>
      </c>
      <c r="H1531">
        <v>1</v>
      </c>
      <c r="I1531" t="s">
        <v>14</v>
      </c>
      <c r="J1531" t="s">
        <v>36</v>
      </c>
      <c r="K1531">
        <f>VLOOKUP(J1531,'Prix unitaires'!B:D,3,FALSE)</f>
        <v>0</v>
      </c>
      <c r="L1531" s="11">
        <f t="shared" si="23"/>
        <v>0</v>
      </c>
    </row>
    <row r="1532" spans="1:12" x14ac:dyDescent="0.25">
      <c r="A1532">
        <v>164</v>
      </c>
      <c r="B1532" t="s">
        <v>10</v>
      </c>
      <c r="C1532" t="s">
        <v>104</v>
      </c>
      <c r="D1532" t="s">
        <v>11</v>
      </c>
      <c r="E1532" t="s">
        <v>165</v>
      </c>
      <c r="F1532" t="s">
        <v>13</v>
      </c>
      <c r="G1532" s="1">
        <v>1.95000004768372</v>
      </c>
      <c r="H1532">
        <v>1</v>
      </c>
      <c r="I1532" t="s">
        <v>14</v>
      </c>
      <c r="J1532" t="s">
        <v>166</v>
      </c>
      <c r="K1532">
        <f>VLOOKUP(J1532,'Prix unitaires'!B:D,3,FALSE)</f>
        <v>0</v>
      </c>
      <c r="L1532" s="11">
        <f t="shared" si="23"/>
        <v>0</v>
      </c>
    </row>
    <row r="1533" spans="1:12" x14ac:dyDescent="0.25">
      <c r="A1533">
        <v>164</v>
      </c>
      <c r="B1533" t="s">
        <v>37</v>
      </c>
      <c r="C1533">
        <v>1</v>
      </c>
      <c r="D1533" t="s">
        <v>11</v>
      </c>
      <c r="E1533" t="s">
        <v>165</v>
      </c>
      <c r="F1533" t="s">
        <v>13</v>
      </c>
      <c r="G1533" s="1">
        <v>2.1099998950958301</v>
      </c>
      <c r="H1533">
        <v>1</v>
      </c>
      <c r="I1533" t="s">
        <v>14</v>
      </c>
      <c r="J1533" t="s">
        <v>166</v>
      </c>
      <c r="K1533">
        <f>VLOOKUP(J1533,'Prix unitaires'!B:D,3,FALSE)</f>
        <v>0</v>
      </c>
      <c r="L1533" s="11">
        <f t="shared" si="23"/>
        <v>0</v>
      </c>
    </row>
    <row r="1534" spans="1:12" x14ac:dyDescent="0.25">
      <c r="A1534">
        <v>164</v>
      </c>
      <c r="B1534" t="s">
        <v>37</v>
      </c>
      <c r="C1534">
        <v>4</v>
      </c>
      <c r="D1534" t="s">
        <v>11</v>
      </c>
      <c r="E1534" t="s">
        <v>165</v>
      </c>
      <c r="F1534" t="s">
        <v>13</v>
      </c>
      <c r="G1534" s="1">
        <v>1.7799999713897701</v>
      </c>
      <c r="H1534">
        <v>1</v>
      </c>
      <c r="I1534" t="s">
        <v>14</v>
      </c>
      <c r="J1534" t="s">
        <v>166</v>
      </c>
      <c r="K1534">
        <f>VLOOKUP(J1534,'Prix unitaires'!B:D,3,FALSE)</f>
        <v>0</v>
      </c>
      <c r="L1534" s="11">
        <f t="shared" si="23"/>
        <v>0</v>
      </c>
    </row>
    <row r="1535" spans="1:12" x14ac:dyDescent="0.25">
      <c r="A1535">
        <v>164</v>
      </c>
      <c r="B1535" t="s">
        <v>37</v>
      </c>
      <c r="C1535">
        <v>6</v>
      </c>
      <c r="D1535" t="s">
        <v>11</v>
      </c>
      <c r="E1535" t="s">
        <v>165</v>
      </c>
      <c r="F1535" t="s">
        <v>13</v>
      </c>
      <c r="G1535" s="1">
        <v>1.8099999427795399</v>
      </c>
      <c r="H1535">
        <v>1</v>
      </c>
      <c r="I1535" t="s">
        <v>14</v>
      </c>
      <c r="J1535" t="s">
        <v>166</v>
      </c>
      <c r="K1535">
        <f>VLOOKUP(J1535,'Prix unitaires'!B:D,3,FALSE)</f>
        <v>0</v>
      </c>
      <c r="L1535" s="11">
        <f t="shared" si="23"/>
        <v>0</v>
      </c>
    </row>
    <row r="1536" spans="1:12" x14ac:dyDescent="0.25">
      <c r="A1536">
        <v>164</v>
      </c>
      <c r="B1536" t="s">
        <v>37</v>
      </c>
      <c r="C1536">
        <v>7</v>
      </c>
      <c r="D1536" t="s">
        <v>11</v>
      </c>
      <c r="E1536" t="s">
        <v>165</v>
      </c>
      <c r="F1536" t="s">
        <v>13</v>
      </c>
      <c r="G1536" s="1">
        <v>2</v>
      </c>
      <c r="H1536">
        <v>1</v>
      </c>
      <c r="I1536" t="s">
        <v>14</v>
      </c>
      <c r="J1536" t="s">
        <v>166</v>
      </c>
      <c r="K1536">
        <f>VLOOKUP(J1536,'Prix unitaires'!B:D,3,FALSE)</f>
        <v>0</v>
      </c>
      <c r="L1536" s="11">
        <f t="shared" si="23"/>
        <v>0</v>
      </c>
    </row>
    <row r="1537" spans="1:12" x14ac:dyDescent="0.25">
      <c r="A1537">
        <v>164</v>
      </c>
      <c r="B1537" t="s">
        <v>37</v>
      </c>
      <c r="C1537">
        <v>8</v>
      </c>
      <c r="D1537" t="s">
        <v>11</v>
      </c>
      <c r="E1537" t="s">
        <v>165</v>
      </c>
      <c r="F1537" t="s">
        <v>13</v>
      </c>
      <c r="G1537" s="1">
        <v>2.1900000572204599</v>
      </c>
      <c r="H1537">
        <v>1</v>
      </c>
      <c r="I1537" t="s">
        <v>14</v>
      </c>
      <c r="J1537" t="s">
        <v>166</v>
      </c>
      <c r="K1537">
        <f>VLOOKUP(J1537,'Prix unitaires'!B:D,3,FALSE)</f>
        <v>0</v>
      </c>
      <c r="L1537" s="11">
        <f t="shared" si="23"/>
        <v>0</v>
      </c>
    </row>
    <row r="1538" spans="1:12" x14ac:dyDescent="0.25">
      <c r="A1538">
        <v>164</v>
      </c>
      <c r="B1538" t="s">
        <v>37</v>
      </c>
      <c r="C1538">
        <v>9</v>
      </c>
      <c r="D1538" t="s">
        <v>11</v>
      </c>
      <c r="E1538" t="s">
        <v>165</v>
      </c>
      <c r="F1538" t="s">
        <v>13</v>
      </c>
      <c r="G1538" s="1">
        <v>2.0899999141693102</v>
      </c>
      <c r="H1538">
        <v>1</v>
      </c>
      <c r="I1538" t="s">
        <v>14</v>
      </c>
      <c r="J1538" t="s">
        <v>166</v>
      </c>
      <c r="K1538">
        <f>VLOOKUP(J1538,'Prix unitaires'!B:D,3,FALSE)</f>
        <v>0</v>
      </c>
      <c r="L1538" s="11">
        <f t="shared" si="23"/>
        <v>0</v>
      </c>
    </row>
    <row r="1539" spans="1:12" x14ac:dyDescent="0.25">
      <c r="A1539">
        <v>164</v>
      </c>
      <c r="B1539" t="s">
        <v>37</v>
      </c>
      <c r="C1539">
        <v>14</v>
      </c>
      <c r="D1539" t="s">
        <v>11</v>
      </c>
      <c r="E1539" t="s">
        <v>165</v>
      </c>
      <c r="F1539" t="s">
        <v>13</v>
      </c>
      <c r="G1539" s="1">
        <v>4.6199998855590803</v>
      </c>
      <c r="H1539">
        <v>1</v>
      </c>
      <c r="I1539" t="s">
        <v>14</v>
      </c>
      <c r="J1539" t="s">
        <v>166</v>
      </c>
      <c r="K1539">
        <f>VLOOKUP(J1539,'Prix unitaires'!B:D,3,FALSE)</f>
        <v>0</v>
      </c>
      <c r="L1539" s="11">
        <f t="shared" ref="L1539:L1602" si="24">(G1539*H1539)*K1539</f>
        <v>0</v>
      </c>
    </row>
    <row r="1540" spans="1:12" x14ac:dyDescent="0.25">
      <c r="A1540">
        <v>164</v>
      </c>
      <c r="B1540" t="s">
        <v>37</v>
      </c>
      <c r="C1540">
        <v>15</v>
      </c>
      <c r="D1540" t="s">
        <v>11</v>
      </c>
      <c r="E1540" t="s">
        <v>165</v>
      </c>
      <c r="F1540" t="s">
        <v>13</v>
      </c>
      <c r="G1540" s="1">
        <v>4.6199998855590803</v>
      </c>
      <c r="H1540">
        <v>1</v>
      </c>
      <c r="I1540" t="s">
        <v>14</v>
      </c>
      <c r="J1540" t="s">
        <v>166</v>
      </c>
      <c r="K1540">
        <f>VLOOKUP(J1540,'Prix unitaires'!B:D,3,FALSE)</f>
        <v>0</v>
      </c>
      <c r="L1540" s="11">
        <f t="shared" si="24"/>
        <v>0</v>
      </c>
    </row>
    <row r="1541" spans="1:12" x14ac:dyDescent="0.25">
      <c r="A1541">
        <v>164</v>
      </c>
      <c r="B1541" t="s">
        <v>37</v>
      </c>
      <c r="C1541">
        <v>18</v>
      </c>
      <c r="D1541" t="s">
        <v>11</v>
      </c>
      <c r="E1541" t="s">
        <v>165</v>
      </c>
      <c r="F1541" t="s">
        <v>13</v>
      </c>
      <c r="G1541" s="1">
        <v>4.6199998855590803</v>
      </c>
      <c r="H1541">
        <v>1</v>
      </c>
      <c r="I1541" t="s">
        <v>14</v>
      </c>
      <c r="J1541" t="s">
        <v>166</v>
      </c>
      <c r="K1541">
        <f>VLOOKUP(J1541,'Prix unitaires'!B:D,3,FALSE)</f>
        <v>0</v>
      </c>
      <c r="L1541" s="11">
        <f t="shared" si="24"/>
        <v>0</v>
      </c>
    </row>
    <row r="1542" spans="1:12" x14ac:dyDescent="0.25">
      <c r="A1542">
        <v>164</v>
      </c>
      <c r="B1542" t="s">
        <v>37</v>
      </c>
      <c r="C1542">
        <v>19</v>
      </c>
      <c r="D1542" t="s">
        <v>11</v>
      </c>
      <c r="E1542" t="s">
        <v>165</v>
      </c>
      <c r="F1542" t="s">
        <v>13</v>
      </c>
      <c r="G1542" s="1">
        <v>4.6900000572204599</v>
      </c>
      <c r="H1542">
        <v>1</v>
      </c>
      <c r="I1542" t="s">
        <v>14</v>
      </c>
      <c r="J1542" t="s">
        <v>166</v>
      </c>
      <c r="K1542">
        <f>VLOOKUP(J1542,'Prix unitaires'!B:D,3,FALSE)</f>
        <v>0</v>
      </c>
      <c r="L1542" s="11">
        <f t="shared" si="24"/>
        <v>0</v>
      </c>
    </row>
    <row r="1543" spans="1:12" x14ac:dyDescent="0.25">
      <c r="A1543">
        <v>164</v>
      </c>
      <c r="B1543" t="s">
        <v>37</v>
      </c>
      <c r="C1543">
        <v>21</v>
      </c>
      <c r="D1543" t="s">
        <v>11</v>
      </c>
      <c r="E1543" t="s">
        <v>165</v>
      </c>
      <c r="F1543" t="s">
        <v>13</v>
      </c>
      <c r="G1543" s="1">
        <v>0.99000000953674305</v>
      </c>
      <c r="H1543">
        <v>1</v>
      </c>
      <c r="I1543" t="s">
        <v>14</v>
      </c>
      <c r="J1543" t="s">
        <v>166</v>
      </c>
      <c r="K1543">
        <f>VLOOKUP(J1543,'Prix unitaires'!B:D,3,FALSE)</f>
        <v>0</v>
      </c>
      <c r="L1543" s="11">
        <f t="shared" si="24"/>
        <v>0</v>
      </c>
    </row>
    <row r="1544" spans="1:12" x14ac:dyDescent="0.25">
      <c r="A1544">
        <v>164</v>
      </c>
      <c r="B1544" t="s">
        <v>37</v>
      </c>
      <c r="C1544">
        <v>22</v>
      </c>
      <c r="D1544" t="s">
        <v>11</v>
      </c>
      <c r="E1544" t="s">
        <v>165</v>
      </c>
      <c r="F1544" t="s">
        <v>13</v>
      </c>
      <c r="G1544" s="1">
        <v>4.5999999046325701</v>
      </c>
      <c r="H1544">
        <v>1</v>
      </c>
      <c r="I1544" t="s">
        <v>14</v>
      </c>
      <c r="J1544" t="s">
        <v>166</v>
      </c>
      <c r="K1544">
        <f>VLOOKUP(J1544,'Prix unitaires'!B:D,3,FALSE)</f>
        <v>0</v>
      </c>
      <c r="L1544" s="11">
        <f t="shared" si="24"/>
        <v>0</v>
      </c>
    </row>
    <row r="1545" spans="1:12" x14ac:dyDescent="0.25">
      <c r="A1545">
        <v>164</v>
      </c>
      <c r="B1545" t="s">
        <v>37</v>
      </c>
      <c r="C1545">
        <v>23</v>
      </c>
      <c r="D1545" t="s">
        <v>11</v>
      </c>
      <c r="E1545" t="s">
        <v>165</v>
      </c>
      <c r="F1545" t="s">
        <v>13</v>
      </c>
      <c r="G1545" s="1">
        <v>0.61000001430511497</v>
      </c>
      <c r="H1545">
        <v>1</v>
      </c>
      <c r="I1545" t="s">
        <v>14</v>
      </c>
      <c r="J1545" t="s">
        <v>166</v>
      </c>
      <c r="K1545">
        <f>VLOOKUP(J1545,'Prix unitaires'!B:D,3,FALSE)</f>
        <v>0</v>
      </c>
      <c r="L1545" s="11">
        <f t="shared" si="24"/>
        <v>0</v>
      </c>
    </row>
    <row r="1546" spans="1:12" x14ac:dyDescent="0.25">
      <c r="A1546">
        <v>164</v>
      </c>
      <c r="B1546" t="s">
        <v>37</v>
      </c>
      <c r="C1546">
        <v>24</v>
      </c>
      <c r="D1546" t="s">
        <v>11</v>
      </c>
      <c r="E1546" t="s">
        <v>165</v>
      </c>
      <c r="F1546" t="s">
        <v>13</v>
      </c>
      <c r="G1546" s="1">
        <v>3.21000003814697</v>
      </c>
      <c r="H1546">
        <v>1</v>
      </c>
      <c r="I1546" t="s">
        <v>14</v>
      </c>
      <c r="J1546" t="s">
        <v>166</v>
      </c>
      <c r="K1546">
        <f>VLOOKUP(J1546,'Prix unitaires'!B:D,3,FALSE)</f>
        <v>0</v>
      </c>
      <c r="L1546" s="11">
        <f t="shared" si="24"/>
        <v>0</v>
      </c>
    </row>
    <row r="1547" spans="1:12" x14ac:dyDescent="0.25">
      <c r="A1547">
        <v>164</v>
      </c>
      <c r="B1547" t="s">
        <v>37</v>
      </c>
      <c r="C1547">
        <v>26</v>
      </c>
      <c r="D1547" t="s">
        <v>11</v>
      </c>
      <c r="E1547" t="s">
        <v>165</v>
      </c>
      <c r="F1547" t="s">
        <v>13</v>
      </c>
      <c r="G1547" s="1">
        <v>2.1099998950958301</v>
      </c>
      <c r="H1547">
        <v>1</v>
      </c>
      <c r="I1547" t="s">
        <v>14</v>
      </c>
      <c r="J1547" t="s">
        <v>166</v>
      </c>
      <c r="K1547">
        <f>VLOOKUP(J1547,'Prix unitaires'!B:D,3,FALSE)</f>
        <v>0</v>
      </c>
      <c r="L1547" s="11">
        <f t="shared" si="24"/>
        <v>0</v>
      </c>
    </row>
    <row r="1548" spans="1:12" x14ac:dyDescent="0.25">
      <c r="A1548">
        <v>164</v>
      </c>
      <c r="B1548" t="s">
        <v>37</v>
      </c>
      <c r="C1548" t="s">
        <v>90</v>
      </c>
      <c r="D1548" t="s">
        <v>11</v>
      </c>
      <c r="E1548" t="s">
        <v>165</v>
      </c>
      <c r="F1548" t="s">
        <v>13</v>
      </c>
      <c r="G1548" s="1">
        <v>3.5699999332428001</v>
      </c>
      <c r="H1548">
        <v>1</v>
      </c>
      <c r="I1548" t="s">
        <v>14</v>
      </c>
      <c r="J1548" t="s">
        <v>166</v>
      </c>
      <c r="K1548">
        <f>VLOOKUP(J1548,'Prix unitaires'!B:D,3,FALSE)</f>
        <v>0</v>
      </c>
      <c r="L1548" s="11">
        <f t="shared" si="24"/>
        <v>0</v>
      </c>
    </row>
    <row r="1549" spans="1:12" x14ac:dyDescent="0.25">
      <c r="A1549">
        <v>164</v>
      </c>
      <c r="B1549" t="s">
        <v>37</v>
      </c>
      <c r="C1549" t="s">
        <v>138</v>
      </c>
      <c r="D1549" t="s">
        <v>11</v>
      </c>
      <c r="E1549" t="s">
        <v>32</v>
      </c>
      <c r="F1549" t="s">
        <v>13</v>
      </c>
      <c r="G1549" s="1">
        <v>8.9300003051758008</v>
      </c>
      <c r="H1549">
        <v>240</v>
      </c>
      <c r="I1549" t="s">
        <v>14</v>
      </c>
      <c r="J1549" t="s">
        <v>33</v>
      </c>
      <c r="K1549">
        <f>VLOOKUP(J1549,'Prix unitaires'!B:D,3,FALSE)</f>
        <v>0</v>
      </c>
      <c r="L1549" s="11">
        <f t="shared" si="24"/>
        <v>0</v>
      </c>
    </row>
    <row r="1550" spans="1:12" x14ac:dyDescent="0.25">
      <c r="A1550">
        <v>164</v>
      </c>
      <c r="B1550" t="s">
        <v>37</v>
      </c>
      <c r="C1550" t="s">
        <v>138</v>
      </c>
      <c r="D1550" t="s">
        <v>11</v>
      </c>
      <c r="E1550" t="s">
        <v>35</v>
      </c>
      <c r="F1550" t="s">
        <v>13</v>
      </c>
      <c r="G1550" s="1">
        <v>8.9300003051758008</v>
      </c>
      <c r="H1550">
        <v>1</v>
      </c>
      <c r="I1550" t="s">
        <v>14</v>
      </c>
      <c r="J1550" t="s">
        <v>36</v>
      </c>
      <c r="K1550">
        <f>VLOOKUP(J1550,'Prix unitaires'!B:D,3,FALSE)</f>
        <v>0</v>
      </c>
      <c r="L1550" s="11">
        <f t="shared" si="24"/>
        <v>0</v>
      </c>
    </row>
    <row r="1551" spans="1:12" x14ac:dyDescent="0.25">
      <c r="A1551">
        <v>164</v>
      </c>
      <c r="B1551" t="s">
        <v>37</v>
      </c>
      <c r="C1551" t="s">
        <v>54</v>
      </c>
      <c r="D1551" t="s">
        <v>11</v>
      </c>
      <c r="E1551" t="s">
        <v>32</v>
      </c>
      <c r="F1551" t="s">
        <v>13</v>
      </c>
      <c r="G1551" s="1">
        <v>6.1100001335143999</v>
      </c>
      <c r="H1551">
        <v>240</v>
      </c>
      <c r="I1551" t="s">
        <v>14</v>
      </c>
      <c r="J1551" t="s">
        <v>33</v>
      </c>
      <c r="K1551">
        <f>VLOOKUP(J1551,'Prix unitaires'!B:D,3,FALSE)</f>
        <v>0</v>
      </c>
      <c r="L1551" s="11">
        <f t="shared" si="24"/>
        <v>0</v>
      </c>
    </row>
    <row r="1552" spans="1:12" x14ac:dyDescent="0.25">
      <c r="A1552">
        <v>164</v>
      </c>
      <c r="B1552" t="s">
        <v>37</v>
      </c>
      <c r="C1552" t="s">
        <v>54</v>
      </c>
      <c r="D1552" t="s">
        <v>11</v>
      </c>
      <c r="E1552" t="s">
        <v>35</v>
      </c>
      <c r="F1552" t="s">
        <v>13</v>
      </c>
      <c r="G1552" s="1">
        <v>6.1100001335143999</v>
      </c>
      <c r="H1552">
        <v>1</v>
      </c>
      <c r="I1552" t="s">
        <v>14</v>
      </c>
      <c r="J1552" t="s">
        <v>36</v>
      </c>
      <c r="K1552">
        <f>VLOOKUP(J1552,'Prix unitaires'!B:D,3,FALSE)</f>
        <v>0</v>
      </c>
      <c r="L1552" s="11">
        <f t="shared" si="24"/>
        <v>0</v>
      </c>
    </row>
    <row r="1553" spans="1:12" x14ac:dyDescent="0.25">
      <c r="A1553">
        <v>163</v>
      </c>
      <c r="B1553" t="s">
        <v>10</v>
      </c>
      <c r="C1553" t="s">
        <v>99</v>
      </c>
      <c r="D1553" t="s">
        <v>11</v>
      </c>
      <c r="E1553" t="s">
        <v>165</v>
      </c>
      <c r="F1553" t="s">
        <v>13</v>
      </c>
      <c r="G1553" s="1">
        <v>3.28999996185303</v>
      </c>
      <c r="H1553">
        <v>1</v>
      </c>
      <c r="I1553" t="s">
        <v>14</v>
      </c>
      <c r="J1553" t="s">
        <v>166</v>
      </c>
      <c r="K1553">
        <f>VLOOKUP(J1553,'Prix unitaires'!B:D,3,FALSE)</f>
        <v>0</v>
      </c>
      <c r="L1553" s="11">
        <f t="shared" si="24"/>
        <v>0</v>
      </c>
    </row>
    <row r="1554" spans="1:12" x14ac:dyDescent="0.25">
      <c r="A1554">
        <v>163</v>
      </c>
      <c r="B1554" t="s">
        <v>10</v>
      </c>
      <c r="C1554">
        <v>1</v>
      </c>
      <c r="D1554" t="s">
        <v>11</v>
      </c>
      <c r="E1554" t="s">
        <v>165</v>
      </c>
      <c r="F1554" t="s">
        <v>13</v>
      </c>
      <c r="G1554" s="1">
        <v>2.1900000572204599</v>
      </c>
      <c r="H1554">
        <v>1</v>
      </c>
      <c r="I1554" t="s">
        <v>14</v>
      </c>
      <c r="J1554" t="s">
        <v>166</v>
      </c>
      <c r="K1554">
        <f>VLOOKUP(J1554,'Prix unitaires'!B:D,3,FALSE)</f>
        <v>0</v>
      </c>
      <c r="L1554" s="11">
        <f t="shared" si="24"/>
        <v>0</v>
      </c>
    </row>
    <row r="1555" spans="1:12" x14ac:dyDescent="0.25">
      <c r="A1555">
        <v>163</v>
      </c>
      <c r="B1555" t="s">
        <v>10</v>
      </c>
      <c r="C1555" t="s">
        <v>100</v>
      </c>
      <c r="D1555" t="s">
        <v>11</v>
      </c>
      <c r="E1555" t="s">
        <v>167</v>
      </c>
      <c r="F1555" t="s">
        <v>13</v>
      </c>
      <c r="G1555" s="1">
        <v>2.1900000572204599</v>
      </c>
      <c r="H1555">
        <v>1</v>
      </c>
      <c r="I1555" t="s">
        <v>14</v>
      </c>
      <c r="J1555" t="s">
        <v>168</v>
      </c>
      <c r="K1555">
        <f>VLOOKUP(J1555,'Prix unitaires'!B:D,3,FALSE)</f>
        <v>0</v>
      </c>
      <c r="L1555" s="11">
        <f t="shared" si="24"/>
        <v>0</v>
      </c>
    </row>
    <row r="1556" spans="1:12" x14ac:dyDescent="0.25">
      <c r="A1556">
        <v>163</v>
      </c>
      <c r="B1556" t="s">
        <v>10</v>
      </c>
      <c r="C1556">
        <v>2</v>
      </c>
      <c r="D1556" t="s">
        <v>11</v>
      </c>
      <c r="E1556" t="s">
        <v>165</v>
      </c>
      <c r="F1556" t="s">
        <v>13</v>
      </c>
      <c r="G1556" s="1">
        <v>2.1900000572204599</v>
      </c>
      <c r="H1556">
        <v>1</v>
      </c>
      <c r="I1556" t="s">
        <v>14</v>
      </c>
      <c r="J1556" t="s">
        <v>166</v>
      </c>
      <c r="K1556">
        <f>VLOOKUP(J1556,'Prix unitaires'!B:D,3,FALSE)</f>
        <v>0</v>
      </c>
      <c r="L1556" s="11">
        <f t="shared" si="24"/>
        <v>0</v>
      </c>
    </row>
    <row r="1557" spans="1:12" x14ac:dyDescent="0.25">
      <c r="A1557">
        <v>163</v>
      </c>
      <c r="B1557" t="s">
        <v>10</v>
      </c>
      <c r="C1557">
        <v>3</v>
      </c>
      <c r="D1557" t="s">
        <v>11</v>
      </c>
      <c r="E1557" t="s">
        <v>165</v>
      </c>
      <c r="F1557" t="s">
        <v>13</v>
      </c>
      <c r="G1557" s="1">
        <v>3.28999996185303</v>
      </c>
      <c r="H1557">
        <v>1</v>
      </c>
      <c r="I1557" t="s">
        <v>14</v>
      </c>
      <c r="J1557" t="s">
        <v>166</v>
      </c>
      <c r="K1557">
        <f>VLOOKUP(J1557,'Prix unitaires'!B:D,3,FALSE)</f>
        <v>0</v>
      </c>
      <c r="L1557" s="11">
        <f t="shared" si="24"/>
        <v>0</v>
      </c>
    </row>
    <row r="1558" spans="1:12" x14ac:dyDescent="0.25">
      <c r="A1558">
        <v>163</v>
      </c>
      <c r="B1558" t="s">
        <v>10</v>
      </c>
      <c r="C1558">
        <v>4</v>
      </c>
      <c r="D1558" t="s">
        <v>11</v>
      </c>
      <c r="E1558" t="s">
        <v>165</v>
      </c>
      <c r="F1558" t="s">
        <v>13</v>
      </c>
      <c r="G1558" s="1">
        <v>3.28999996185303</v>
      </c>
      <c r="H1558">
        <v>1</v>
      </c>
      <c r="I1558" t="s">
        <v>14</v>
      </c>
      <c r="J1558" t="s">
        <v>166</v>
      </c>
      <c r="K1558">
        <f>VLOOKUP(J1558,'Prix unitaires'!B:D,3,FALSE)</f>
        <v>0</v>
      </c>
      <c r="L1558" s="11">
        <f t="shared" si="24"/>
        <v>0</v>
      </c>
    </row>
    <row r="1559" spans="1:12" x14ac:dyDescent="0.25">
      <c r="A1559">
        <v>163</v>
      </c>
      <c r="B1559" t="s">
        <v>10</v>
      </c>
      <c r="C1559">
        <v>5</v>
      </c>
      <c r="D1559" t="s">
        <v>11</v>
      </c>
      <c r="E1559" t="s">
        <v>165</v>
      </c>
      <c r="F1559" t="s">
        <v>13</v>
      </c>
      <c r="G1559" s="1">
        <v>3.28999996185303</v>
      </c>
      <c r="H1559">
        <v>1</v>
      </c>
      <c r="I1559" t="s">
        <v>14</v>
      </c>
      <c r="J1559" t="s">
        <v>166</v>
      </c>
      <c r="K1559">
        <f>VLOOKUP(J1559,'Prix unitaires'!B:D,3,FALSE)</f>
        <v>0</v>
      </c>
      <c r="L1559" s="11">
        <f t="shared" si="24"/>
        <v>0</v>
      </c>
    </row>
    <row r="1560" spans="1:12" x14ac:dyDescent="0.25">
      <c r="A1560">
        <v>163</v>
      </c>
      <c r="B1560" t="s">
        <v>10</v>
      </c>
      <c r="C1560">
        <v>6</v>
      </c>
      <c r="D1560" t="s">
        <v>11</v>
      </c>
      <c r="E1560" t="s">
        <v>167</v>
      </c>
      <c r="F1560" t="s">
        <v>13</v>
      </c>
      <c r="G1560" s="1">
        <v>3.28999996185303</v>
      </c>
      <c r="H1560">
        <v>1</v>
      </c>
      <c r="I1560" t="s">
        <v>14</v>
      </c>
      <c r="J1560" t="s">
        <v>168</v>
      </c>
      <c r="K1560">
        <f>VLOOKUP(J1560,'Prix unitaires'!B:D,3,FALSE)</f>
        <v>0</v>
      </c>
      <c r="L1560" s="11">
        <f t="shared" si="24"/>
        <v>0</v>
      </c>
    </row>
    <row r="1561" spans="1:12" x14ac:dyDescent="0.25">
      <c r="A1561">
        <v>163</v>
      </c>
      <c r="B1561" t="s">
        <v>10</v>
      </c>
      <c r="C1561" t="s">
        <v>63</v>
      </c>
      <c r="D1561" t="s">
        <v>11</v>
      </c>
      <c r="E1561" t="s">
        <v>165</v>
      </c>
      <c r="F1561" t="s">
        <v>13</v>
      </c>
      <c r="G1561" s="1">
        <v>2.1900000572204599</v>
      </c>
      <c r="H1561">
        <v>1</v>
      </c>
      <c r="I1561" t="s">
        <v>14</v>
      </c>
      <c r="J1561" t="s">
        <v>166</v>
      </c>
      <c r="K1561">
        <f>VLOOKUP(J1561,'Prix unitaires'!B:D,3,FALSE)</f>
        <v>0</v>
      </c>
      <c r="L1561" s="11">
        <f t="shared" si="24"/>
        <v>0</v>
      </c>
    </row>
    <row r="1562" spans="1:12" x14ac:dyDescent="0.25">
      <c r="A1562">
        <v>163</v>
      </c>
      <c r="B1562" t="s">
        <v>10</v>
      </c>
      <c r="C1562">
        <v>7</v>
      </c>
      <c r="D1562" t="s">
        <v>11</v>
      </c>
      <c r="E1562" t="s">
        <v>165</v>
      </c>
      <c r="F1562" t="s">
        <v>13</v>
      </c>
      <c r="G1562" s="1">
        <v>2.1900000572204599</v>
      </c>
      <c r="H1562">
        <v>1</v>
      </c>
      <c r="I1562" t="s">
        <v>14</v>
      </c>
      <c r="J1562" t="s">
        <v>166</v>
      </c>
      <c r="K1562">
        <f>VLOOKUP(J1562,'Prix unitaires'!B:D,3,FALSE)</f>
        <v>0</v>
      </c>
      <c r="L1562" s="11">
        <f t="shared" si="24"/>
        <v>0</v>
      </c>
    </row>
    <row r="1563" spans="1:12" x14ac:dyDescent="0.25">
      <c r="A1563">
        <v>163</v>
      </c>
      <c r="B1563" t="s">
        <v>10</v>
      </c>
      <c r="C1563" t="s">
        <v>101</v>
      </c>
      <c r="D1563" t="s">
        <v>11</v>
      </c>
      <c r="E1563" t="s">
        <v>165</v>
      </c>
      <c r="F1563" t="s">
        <v>13</v>
      </c>
      <c r="G1563" s="1">
        <v>3.28999996185303</v>
      </c>
      <c r="H1563">
        <v>1</v>
      </c>
      <c r="I1563" t="s">
        <v>14</v>
      </c>
      <c r="J1563" t="s">
        <v>166</v>
      </c>
      <c r="K1563">
        <f>VLOOKUP(J1563,'Prix unitaires'!B:D,3,FALSE)</f>
        <v>0</v>
      </c>
      <c r="L1563" s="11">
        <f t="shared" si="24"/>
        <v>0</v>
      </c>
    </row>
    <row r="1564" spans="1:12" x14ac:dyDescent="0.25">
      <c r="A1564">
        <v>163</v>
      </c>
      <c r="B1564" t="s">
        <v>10</v>
      </c>
      <c r="C1564" t="s">
        <v>62</v>
      </c>
      <c r="D1564" t="s">
        <v>11</v>
      </c>
      <c r="E1564" t="s">
        <v>167</v>
      </c>
      <c r="F1564" t="s">
        <v>13</v>
      </c>
      <c r="G1564" s="1">
        <v>3.28999996185303</v>
      </c>
      <c r="H1564">
        <v>1</v>
      </c>
      <c r="I1564" t="s">
        <v>14</v>
      </c>
      <c r="J1564" t="s">
        <v>168</v>
      </c>
      <c r="K1564">
        <f>VLOOKUP(J1564,'Prix unitaires'!B:D,3,FALSE)</f>
        <v>0</v>
      </c>
      <c r="L1564" s="11">
        <f t="shared" si="24"/>
        <v>0</v>
      </c>
    </row>
    <row r="1565" spans="1:12" x14ac:dyDescent="0.25">
      <c r="A1565">
        <v>163</v>
      </c>
      <c r="B1565" t="s">
        <v>10</v>
      </c>
      <c r="C1565">
        <v>9</v>
      </c>
      <c r="D1565" t="s">
        <v>11</v>
      </c>
      <c r="E1565" t="s">
        <v>167</v>
      </c>
      <c r="F1565" t="s">
        <v>13</v>
      </c>
      <c r="G1565" s="1">
        <v>0.31000000238418601</v>
      </c>
      <c r="H1565">
        <v>1</v>
      </c>
      <c r="I1565" t="s">
        <v>14</v>
      </c>
      <c r="J1565" t="s">
        <v>168</v>
      </c>
      <c r="K1565">
        <f>VLOOKUP(J1565,'Prix unitaires'!B:D,3,FALSE)</f>
        <v>0</v>
      </c>
      <c r="L1565" s="11">
        <f t="shared" si="24"/>
        <v>0</v>
      </c>
    </row>
    <row r="1566" spans="1:12" x14ac:dyDescent="0.25">
      <c r="A1566">
        <v>163</v>
      </c>
      <c r="B1566" t="s">
        <v>10</v>
      </c>
      <c r="C1566">
        <v>10</v>
      </c>
      <c r="D1566" t="s">
        <v>11</v>
      </c>
      <c r="E1566" t="s">
        <v>167</v>
      </c>
      <c r="F1566" t="s">
        <v>13</v>
      </c>
      <c r="G1566" s="1">
        <v>0.61000001430511497</v>
      </c>
      <c r="H1566">
        <v>1</v>
      </c>
      <c r="I1566" t="s">
        <v>14</v>
      </c>
      <c r="J1566" t="s">
        <v>168</v>
      </c>
      <c r="K1566">
        <f>VLOOKUP(J1566,'Prix unitaires'!B:D,3,FALSE)</f>
        <v>0</v>
      </c>
      <c r="L1566" s="11">
        <f t="shared" si="24"/>
        <v>0</v>
      </c>
    </row>
    <row r="1567" spans="1:12" x14ac:dyDescent="0.25">
      <c r="A1567">
        <v>163</v>
      </c>
      <c r="B1567" t="s">
        <v>10</v>
      </c>
      <c r="C1567">
        <v>11</v>
      </c>
      <c r="D1567" t="s">
        <v>11</v>
      </c>
      <c r="E1567" t="s">
        <v>167</v>
      </c>
      <c r="F1567" t="s">
        <v>13</v>
      </c>
      <c r="G1567" s="1">
        <v>3.28999996185303</v>
      </c>
      <c r="H1567">
        <v>1</v>
      </c>
      <c r="I1567" t="s">
        <v>14</v>
      </c>
      <c r="J1567" t="s">
        <v>168</v>
      </c>
      <c r="K1567">
        <f>VLOOKUP(J1567,'Prix unitaires'!B:D,3,FALSE)</f>
        <v>0</v>
      </c>
      <c r="L1567" s="11">
        <f t="shared" si="24"/>
        <v>0</v>
      </c>
    </row>
    <row r="1568" spans="1:12" x14ac:dyDescent="0.25">
      <c r="A1568">
        <v>163</v>
      </c>
      <c r="B1568" t="s">
        <v>10</v>
      </c>
      <c r="C1568">
        <v>12</v>
      </c>
      <c r="D1568" t="s">
        <v>11</v>
      </c>
      <c r="E1568" t="s">
        <v>167</v>
      </c>
      <c r="F1568" t="s">
        <v>13</v>
      </c>
      <c r="G1568" s="1">
        <v>3.28999996185303</v>
      </c>
      <c r="H1568">
        <v>1</v>
      </c>
      <c r="I1568" t="s">
        <v>14</v>
      </c>
      <c r="J1568" t="s">
        <v>168</v>
      </c>
      <c r="K1568">
        <f>VLOOKUP(J1568,'Prix unitaires'!B:D,3,FALSE)</f>
        <v>0</v>
      </c>
      <c r="L1568" s="11">
        <f t="shared" si="24"/>
        <v>0</v>
      </c>
    </row>
    <row r="1569" spans="1:12" x14ac:dyDescent="0.25">
      <c r="A1569">
        <v>163</v>
      </c>
      <c r="B1569" t="s">
        <v>10</v>
      </c>
      <c r="C1569">
        <v>13</v>
      </c>
      <c r="D1569" t="s">
        <v>11</v>
      </c>
      <c r="E1569" t="s">
        <v>167</v>
      </c>
      <c r="F1569" t="s">
        <v>13</v>
      </c>
      <c r="G1569" s="1">
        <v>3.28999996185303</v>
      </c>
      <c r="H1569">
        <v>1</v>
      </c>
      <c r="I1569" t="s">
        <v>14</v>
      </c>
      <c r="J1569" t="s">
        <v>168</v>
      </c>
      <c r="K1569">
        <f>VLOOKUP(J1569,'Prix unitaires'!B:D,3,FALSE)</f>
        <v>0</v>
      </c>
      <c r="L1569" s="11">
        <f t="shared" si="24"/>
        <v>0</v>
      </c>
    </row>
    <row r="1570" spans="1:12" x14ac:dyDescent="0.25">
      <c r="A1570">
        <v>163</v>
      </c>
      <c r="B1570" t="s">
        <v>10</v>
      </c>
      <c r="C1570">
        <v>14</v>
      </c>
      <c r="D1570" t="s">
        <v>11</v>
      </c>
      <c r="E1570" t="s">
        <v>167</v>
      </c>
      <c r="F1570" t="s">
        <v>13</v>
      </c>
      <c r="G1570" s="1">
        <v>3.28999996185303</v>
      </c>
      <c r="H1570">
        <v>1</v>
      </c>
      <c r="I1570" t="s">
        <v>14</v>
      </c>
      <c r="J1570" t="s">
        <v>168</v>
      </c>
      <c r="K1570">
        <f>VLOOKUP(J1570,'Prix unitaires'!B:D,3,FALSE)</f>
        <v>0</v>
      </c>
      <c r="L1570" s="11">
        <f t="shared" si="24"/>
        <v>0</v>
      </c>
    </row>
    <row r="1571" spans="1:12" x14ac:dyDescent="0.25">
      <c r="A1571">
        <v>163</v>
      </c>
      <c r="B1571" t="s">
        <v>10</v>
      </c>
      <c r="C1571">
        <v>15</v>
      </c>
      <c r="D1571" t="s">
        <v>11</v>
      </c>
      <c r="E1571" t="s">
        <v>167</v>
      </c>
      <c r="F1571" t="s">
        <v>13</v>
      </c>
      <c r="G1571" s="1">
        <v>2.1900000572204599</v>
      </c>
      <c r="H1571">
        <v>1</v>
      </c>
      <c r="I1571" t="s">
        <v>14</v>
      </c>
      <c r="J1571" t="s">
        <v>168</v>
      </c>
      <c r="K1571">
        <f>VLOOKUP(J1571,'Prix unitaires'!B:D,3,FALSE)</f>
        <v>0</v>
      </c>
      <c r="L1571" s="11">
        <f t="shared" si="24"/>
        <v>0</v>
      </c>
    </row>
    <row r="1572" spans="1:12" x14ac:dyDescent="0.25">
      <c r="A1572">
        <v>163</v>
      </c>
      <c r="B1572" t="s">
        <v>10</v>
      </c>
      <c r="C1572" t="s">
        <v>102</v>
      </c>
      <c r="D1572" t="s">
        <v>11</v>
      </c>
      <c r="E1572" t="s">
        <v>167</v>
      </c>
      <c r="F1572" t="s">
        <v>13</v>
      </c>
      <c r="G1572" s="1">
        <v>2.1900000572204599</v>
      </c>
      <c r="H1572">
        <v>1</v>
      </c>
      <c r="I1572" t="s">
        <v>14</v>
      </c>
      <c r="J1572" t="s">
        <v>168</v>
      </c>
      <c r="K1572">
        <f>VLOOKUP(J1572,'Prix unitaires'!B:D,3,FALSE)</f>
        <v>0</v>
      </c>
      <c r="L1572" s="11">
        <f t="shared" si="24"/>
        <v>0</v>
      </c>
    </row>
    <row r="1573" spans="1:12" x14ac:dyDescent="0.25">
      <c r="A1573">
        <v>163</v>
      </c>
      <c r="B1573" t="s">
        <v>10</v>
      </c>
      <c r="C1573">
        <v>16</v>
      </c>
      <c r="D1573" t="s">
        <v>11</v>
      </c>
      <c r="E1573" t="s">
        <v>167</v>
      </c>
      <c r="F1573" t="s">
        <v>13</v>
      </c>
      <c r="G1573" s="1">
        <v>2.1900000572204599</v>
      </c>
      <c r="H1573">
        <v>1</v>
      </c>
      <c r="I1573" t="s">
        <v>14</v>
      </c>
      <c r="J1573" t="s">
        <v>168</v>
      </c>
      <c r="K1573">
        <f>VLOOKUP(J1573,'Prix unitaires'!B:D,3,FALSE)</f>
        <v>0</v>
      </c>
      <c r="L1573" s="11">
        <f t="shared" si="24"/>
        <v>0</v>
      </c>
    </row>
    <row r="1574" spans="1:12" x14ac:dyDescent="0.25">
      <c r="A1574">
        <v>163</v>
      </c>
      <c r="B1574" t="s">
        <v>10</v>
      </c>
      <c r="C1574" t="s">
        <v>106</v>
      </c>
      <c r="D1574" t="s">
        <v>11</v>
      </c>
      <c r="E1574" t="s">
        <v>165</v>
      </c>
      <c r="F1574" t="s">
        <v>13</v>
      </c>
      <c r="G1574" s="1">
        <v>2.1900000572204599</v>
      </c>
      <c r="H1574">
        <v>1</v>
      </c>
      <c r="I1574" t="s">
        <v>14</v>
      </c>
      <c r="J1574" t="s">
        <v>166</v>
      </c>
      <c r="K1574">
        <f>VLOOKUP(J1574,'Prix unitaires'!B:D,3,FALSE)</f>
        <v>0</v>
      </c>
      <c r="L1574" s="11">
        <f t="shared" si="24"/>
        <v>0</v>
      </c>
    </row>
    <row r="1575" spans="1:12" x14ac:dyDescent="0.25">
      <c r="A1575">
        <v>163</v>
      </c>
      <c r="B1575" t="s">
        <v>10</v>
      </c>
      <c r="C1575">
        <v>8</v>
      </c>
      <c r="D1575" t="s">
        <v>11</v>
      </c>
      <c r="E1575" t="s">
        <v>165</v>
      </c>
      <c r="F1575" t="s">
        <v>13</v>
      </c>
      <c r="G1575" s="1">
        <v>2.5099999904632599</v>
      </c>
      <c r="H1575">
        <v>1</v>
      </c>
      <c r="I1575" t="s">
        <v>14</v>
      </c>
      <c r="J1575" t="s">
        <v>166</v>
      </c>
      <c r="K1575">
        <f>VLOOKUP(J1575,'Prix unitaires'!B:D,3,FALSE)</f>
        <v>0</v>
      </c>
      <c r="L1575" s="11">
        <f t="shared" si="24"/>
        <v>0</v>
      </c>
    </row>
    <row r="1576" spans="1:12" x14ac:dyDescent="0.25">
      <c r="A1576">
        <v>168</v>
      </c>
      <c r="B1576" t="s">
        <v>10</v>
      </c>
      <c r="C1576">
        <v>40</v>
      </c>
      <c r="D1576" t="s">
        <v>11</v>
      </c>
      <c r="E1576" t="s">
        <v>167</v>
      </c>
      <c r="F1576" t="s">
        <v>13</v>
      </c>
      <c r="G1576" s="1">
        <v>3.28999996185303</v>
      </c>
      <c r="H1576">
        <v>1</v>
      </c>
      <c r="I1576" t="s">
        <v>14</v>
      </c>
      <c r="J1576" t="s">
        <v>168</v>
      </c>
      <c r="K1576">
        <f>VLOOKUP(J1576,'Prix unitaires'!B:D,3,FALSE)</f>
        <v>0</v>
      </c>
      <c r="L1576" s="11">
        <f t="shared" si="24"/>
        <v>0</v>
      </c>
    </row>
    <row r="1577" spans="1:12" x14ac:dyDescent="0.25">
      <c r="A1577">
        <v>168</v>
      </c>
      <c r="B1577" t="s">
        <v>10</v>
      </c>
      <c r="C1577" t="s">
        <v>104</v>
      </c>
      <c r="D1577" t="s">
        <v>11</v>
      </c>
      <c r="E1577" t="s">
        <v>167</v>
      </c>
      <c r="F1577" t="s">
        <v>13</v>
      </c>
      <c r="G1577" s="1">
        <v>2.9000000953674299</v>
      </c>
      <c r="H1577">
        <v>1</v>
      </c>
      <c r="I1577" t="s">
        <v>14</v>
      </c>
      <c r="J1577" t="s">
        <v>168</v>
      </c>
      <c r="K1577">
        <f>VLOOKUP(J1577,'Prix unitaires'!B:D,3,FALSE)</f>
        <v>0</v>
      </c>
      <c r="L1577" s="11">
        <f t="shared" si="24"/>
        <v>0</v>
      </c>
    </row>
    <row r="1578" spans="1:12" x14ac:dyDescent="0.25">
      <c r="A1578">
        <v>168</v>
      </c>
      <c r="B1578" t="s">
        <v>10</v>
      </c>
      <c r="C1578">
        <v>39</v>
      </c>
      <c r="D1578" t="s">
        <v>11</v>
      </c>
      <c r="E1578" t="s">
        <v>167</v>
      </c>
      <c r="F1578" t="s">
        <v>13</v>
      </c>
      <c r="G1578" s="1">
        <v>0.30000001192092901</v>
      </c>
      <c r="H1578">
        <v>1</v>
      </c>
      <c r="I1578" t="s">
        <v>14</v>
      </c>
      <c r="J1578" t="s">
        <v>168</v>
      </c>
      <c r="K1578">
        <f>VLOOKUP(J1578,'Prix unitaires'!B:D,3,FALSE)</f>
        <v>0</v>
      </c>
      <c r="L1578" s="11">
        <f t="shared" si="24"/>
        <v>0</v>
      </c>
    </row>
    <row r="1579" spans="1:12" x14ac:dyDescent="0.25">
      <c r="A1579">
        <v>168</v>
      </c>
      <c r="B1579" t="s">
        <v>10</v>
      </c>
      <c r="C1579">
        <v>38</v>
      </c>
      <c r="D1579" t="s">
        <v>11</v>
      </c>
      <c r="E1579" t="s">
        <v>167</v>
      </c>
      <c r="F1579" t="s">
        <v>13</v>
      </c>
      <c r="G1579" s="1">
        <v>0.30000001192092901</v>
      </c>
      <c r="H1579">
        <v>1</v>
      </c>
      <c r="I1579" t="s">
        <v>14</v>
      </c>
      <c r="J1579" t="s">
        <v>168</v>
      </c>
      <c r="K1579">
        <f>VLOOKUP(J1579,'Prix unitaires'!B:D,3,FALSE)</f>
        <v>0</v>
      </c>
      <c r="L1579" s="11">
        <f t="shared" si="24"/>
        <v>0</v>
      </c>
    </row>
    <row r="1580" spans="1:12" x14ac:dyDescent="0.25">
      <c r="A1580">
        <v>168</v>
      </c>
      <c r="B1580" t="s">
        <v>10</v>
      </c>
      <c r="C1580">
        <v>37</v>
      </c>
      <c r="D1580" t="s">
        <v>11</v>
      </c>
      <c r="E1580" t="s">
        <v>167</v>
      </c>
      <c r="F1580" t="s">
        <v>13</v>
      </c>
      <c r="G1580" s="1">
        <v>0.61000001430511497</v>
      </c>
      <c r="H1580">
        <v>1</v>
      </c>
      <c r="I1580" t="s">
        <v>14</v>
      </c>
      <c r="J1580" t="s">
        <v>168</v>
      </c>
      <c r="K1580">
        <f>VLOOKUP(J1580,'Prix unitaires'!B:D,3,FALSE)</f>
        <v>0</v>
      </c>
      <c r="L1580" s="11">
        <f t="shared" si="24"/>
        <v>0</v>
      </c>
    </row>
    <row r="1581" spans="1:12" x14ac:dyDescent="0.25">
      <c r="A1581">
        <v>168</v>
      </c>
      <c r="B1581" t="s">
        <v>10</v>
      </c>
      <c r="C1581" t="s">
        <v>44</v>
      </c>
      <c r="D1581" t="s">
        <v>11</v>
      </c>
      <c r="E1581" t="s">
        <v>167</v>
      </c>
      <c r="F1581" t="s">
        <v>13</v>
      </c>
      <c r="G1581" s="1">
        <v>2.1900000572204599</v>
      </c>
      <c r="H1581">
        <v>1</v>
      </c>
      <c r="I1581" t="s">
        <v>14</v>
      </c>
      <c r="J1581" t="s">
        <v>168</v>
      </c>
      <c r="K1581">
        <f>VLOOKUP(J1581,'Prix unitaires'!B:D,3,FALSE)</f>
        <v>0</v>
      </c>
      <c r="L1581" s="11">
        <f t="shared" si="24"/>
        <v>0</v>
      </c>
    </row>
    <row r="1582" spans="1:12" x14ac:dyDescent="0.25">
      <c r="A1582">
        <v>168</v>
      </c>
      <c r="B1582" t="s">
        <v>10</v>
      </c>
      <c r="C1582">
        <v>35</v>
      </c>
      <c r="D1582" t="s">
        <v>11</v>
      </c>
      <c r="E1582" t="s">
        <v>167</v>
      </c>
      <c r="F1582" t="s">
        <v>13</v>
      </c>
      <c r="G1582" s="1">
        <v>3.28999996185303</v>
      </c>
      <c r="H1582">
        <v>1</v>
      </c>
      <c r="I1582" t="s">
        <v>14</v>
      </c>
      <c r="J1582" t="s">
        <v>168</v>
      </c>
      <c r="K1582">
        <f>VLOOKUP(J1582,'Prix unitaires'!B:D,3,FALSE)</f>
        <v>0</v>
      </c>
      <c r="L1582" s="11">
        <f t="shared" si="24"/>
        <v>0</v>
      </c>
    </row>
    <row r="1583" spans="1:12" x14ac:dyDescent="0.25">
      <c r="A1583">
        <v>168</v>
      </c>
      <c r="B1583" t="s">
        <v>10</v>
      </c>
      <c r="C1583">
        <v>34</v>
      </c>
      <c r="D1583" t="s">
        <v>11</v>
      </c>
      <c r="E1583" t="s">
        <v>167</v>
      </c>
      <c r="F1583" t="s">
        <v>13</v>
      </c>
      <c r="G1583" s="1">
        <v>3.28999996185303</v>
      </c>
      <c r="H1583">
        <v>1</v>
      </c>
      <c r="I1583" t="s">
        <v>14</v>
      </c>
      <c r="J1583" t="s">
        <v>168</v>
      </c>
      <c r="K1583">
        <f>VLOOKUP(J1583,'Prix unitaires'!B:D,3,FALSE)</f>
        <v>0</v>
      </c>
      <c r="L1583" s="11">
        <f t="shared" si="24"/>
        <v>0</v>
      </c>
    </row>
    <row r="1584" spans="1:12" x14ac:dyDescent="0.25">
      <c r="A1584">
        <v>168</v>
      </c>
      <c r="B1584" t="s">
        <v>10</v>
      </c>
      <c r="C1584">
        <v>33</v>
      </c>
      <c r="D1584" t="s">
        <v>11</v>
      </c>
      <c r="E1584" t="s">
        <v>167</v>
      </c>
      <c r="F1584" t="s">
        <v>13</v>
      </c>
      <c r="G1584" s="1">
        <v>3.28999996185303</v>
      </c>
      <c r="H1584">
        <v>1</v>
      </c>
      <c r="I1584" t="s">
        <v>14</v>
      </c>
      <c r="J1584" t="s">
        <v>168</v>
      </c>
      <c r="K1584">
        <f>VLOOKUP(J1584,'Prix unitaires'!B:D,3,FALSE)</f>
        <v>0</v>
      </c>
      <c r="L1584" s="11">
        <f t="shared" si="24"/>
        <v>0</v>
      </c>
    </row>
    <row r="1585" spans="1:12" x14ac:dyDescent="0.25">
      <c r="A1585">
        <v>168</v>
      </c>
      <c r="B1585" t="s">
        <v>10</v>
      </c>
      <c r="C1585">
        <v>32</v>
      </c>
      <c r="D1585" t="s">
        <v>11</v>
      </c>
      <c r="E1585" t="s">
        <v>167</v>
      </c>
      <c r="F1585" t="s">
        <v>13</v>
      </c>
      <c r="G1585" s="1">
        <v>3.28999996185303</v>
      </c>
      <c r="H1585">
        <v>1</v>
      </c>
      <c r="I1585" t="s">
        <v>14</v>
      </c>
      <c r="J1585" t="s">
        <v>168</v>
      </c>
      <c r="K1585">
        <f>VLOOKUP(J1585,'Prix unitaires'!B:D,3,FALSE)</f>
        <v>0</v>
      </c>
      <c r="L1585" s="11">
        <f t="shared" si="24"/>
        <v>0</v>
      </c>
    </row>
    <row r="1586" spans="1:12" x14ac:dyDescent="0.25">
      <c r="A1586">
        <v>168</v>
      </c>
      <c r="B1586" t="s">
        <v>10</v>
      </c>
      <c r="C1586" t="s">
        <v>83</v>
      </c>
      <c r="D1586" t="s">
        <v>11</v>
      </c>
      <c r="E1586" t="s">
        <v>167</v>
      </c>
      <c r="F1586" t="s">
        <v>13</v>
      </c>
      <c r="G1586" s="1">
        <v>3.28999996185303</v>
      </c>
      <c r="H1586">
        <v>1</v>
      </c>
      <c r="I1586" t="s">
        <v>14</v>
      </c>
      <c r="J1586" t="s">
        <v>168</v>
      </c>
      <c r="K1586">
        <f>VLOOKUP(J1586,'Prix unitaires'!B:D,3,FALSE)</f>
        <v>0</v>
      </c>
      <c r="L1586" s="11">
        <f t="shared" si="24"/>
        <v>0</v>
      </c>
    </row>
    <row r="1587" spans="1:12" x14ac:dyDescent="0.25">
      <c r="A1587">
        <v>168</v>
      </c>
      <c r="B1587" t="s">
        <v>10</v>
      </c>
      <c r="C1587">
        <v>31</v>
      </c>
      <c r="D1587" t="s">
        <v>11</v>
      </c>
      <c r="E1587" t="s">
        <v>167</v>
      </c>
      <c r="F1587" t="s">
        <v>13</v>
      </c>
      <c r="G1587" s="1">
        <v>3.28999996185303</v>
      </c>
      <c r="H1587">
        <v>1</v>
      </c>
      <c r="I1587" t="s">
        <v>14</v>
      </c>
      <c r="J1587" t="s">
        <v>168</v>
      </c>
      <c r="K1587">
        <f>VLOOKUP(J1587,'Prix unitaires'!B:D,3,FALSE)</f>
        <v>0</v>
      </c>
      <c r="L1587" s="11">
        <f t="shared" si="24"/>
        <v>0</v>
      </c>
    </row>
    <row r="1588" spans="1:12" x14ac:dyDescent="0.25">
      <c r="A1588">
        <v>168</v>
      </c>
      <c r="B1588" t="s">
        <v>10</v>
      </c>
      <c r="C1588">
        <v>22</v>
      </c>
      <c r="D1588" t="s">
        <v>11</v>
      </c>
      <c r="E1588" t="s">
        <v>167</v>
      </c>
      <c r="F1588" t="s">
        <v>13</v>
      </c>
      <c r="G1588" s="1">
        <v>8.5299997329712003</v>
      </c>
      <c r="H1588">
        <v>1</v>
      </c>
      <c r="I1588" t="s">
        <v>14</v>
      </c>
      <c r="J1588" t="s">
        <v>168</v>
      </c>
      <c r="K1588">
        <f>VLOOKUP(J1588,'Prix unitaires'!B:D,3,FALSE)</f>
        <v>0</v>
      </c>
      <c r="L1588" s="11">
        <f t="shared" si="24"/>
        <v>0</v>
      </c>
    </row>
    <row r="1589" spans="1:12" x14ac:dyDescent="0.25">
      <c r="A1589">
        <v>168</v>
      </c>
      <c r="B1589" t="s">
        <v>10</v>
      </c>
      <c r="C1589">
        <v>24</v>
      </c>
      <c r="D1589" t="s">
        <v>11</v>
      </c>
      <c r="E1589" t="s">
        <v>167</v>
      </c>
      <c r="F1589" t="s">
        <v>13</v>
      </c>
      <c r="G1589" s="1">
        <v>3.28999996185303</v>
      </c>
      <c r="H1589">
        <v>1</v>
      </c>
      <c r="I1589" t="s">
        <v>14</v>
      </c>
      <c r="J1589" t="s">
        <v>168</v>
      </c>
      <c r="K1589">
        <f>VLOOKUP(J1589,'Prix unitaires'!B:D,3,FALSE)</f>
        <v>0</v>
      </c>
      <c r="L1589" s="11">
        <f t="shared" si="24"/>
        <v>0</v>
      </c>
    </row>
    <row r="1590" spans="1:12" x14ac:dyDescent="0.25">
      <c r="A1590">
        <v>168</v>
      </c>
      <c r="B1590" t="s">
        <v>10</v>
      </c>
      <c r="C1590">
        <v>25</v>
      </c>
      <c r="D1590" t="s">
        <v>11</v>
      </c>
      <c r="E1590" t="s">
        <v>165</v>
      </c>
      <c r="F1590" t="s">
        <v>13</v>
      </c>
      <c r="G1590" s="1">
        <v>4.3899998664856001</v>
      </c>
      <c r="H1590">
        <v>1</v>
      </c>
      <c r="I1590" t="s">
        <v>14</v>
      </c>
      <c r="J1590" t="s">
        <v>166</v>
      </c>
      <c r="K1590">
        <f>VLOOKUP(J1590,'Prix unitaires'!B:D,3,FALSE)</f>
        <v>0</v>
      </c>
      <c r="L1590" s="11">
        <f t="shared" si="24"/>
        <v>0</v>
      </c>
    </row>
    <row r="1591" spans="1:12" x14ac:dyDescent="0.25">
      <c r="A1591">
        <v>168</v>
      </c>
      <c r="B1591" t="s">
        <v>10</v>
      </c>
      <c r="C1591">
        <v>26</v>
      </c>
      <c r="D1591" t="s">
        <v>11</v>
      </c>
      <c r="E1591" t="s">
        <v>167</v>
      </c>
      <c r="F1591" t="s">
        <v>13</v>
      </c>
      <c r="G1591" s="1">
        <v>3.28999996185303</v>
      </c>
      <c r="H1591">
        <v>1</v>
      </c>
      <c r="I1591" t="s">
        <v>14</v>
      </c>
      <c r="J1591" t="s">
        <v>168</v>
      </c>
      <c r="K1591">
        <f>VLOOKUP(J1591,'Prix unitaires'!B:D,3,FALSE)</f>
        <v>0</v>
      </c>
      <c r="L1591" s="11">
        <f t="shared" si="24"/>
        <v>0</v>
      </c>
    </row>
    <row r="1592" spans="1:12" x14ac:dyDescent="0.25">
      <c r="A1592">
        <v>168</v>
      </c>
      <c r="B1592" t="s">
        <v>10</v>
      </c>
      <c r="C1592">
        <v>27</v>
      </c>
      <c r="D1592" t="s">
        <v>11</v>
      </c>
      <c r="E1592" t="s">
        <v>167</v>
      </c>
      <c r="F1592" t="s">
        <v>13</v>
      </c>
      <c r="G1592" s="1">
        <v>3.28999996185303</v>
      </c>
      <c r="H1592">
        <v>1</v>
      </c>
      <c r="I1592" t="s">
        <v>14</v>
      </c>
      <c r="J1592" t="s">
        <v>168</v>
      </c>
      <c r="K1592">
        <f>VLOOKUP(J1592,'Prix unitaires'!B:D,3,FALSE)</f>
        <v>0</v>
      </c>
      <c r="L1592" s="11">
        <f t="shared" si="24"/>
        <v>0</v>
      </c>
    </row>
    <row r="1593" spans="1:12" x14ac:dyDescent="0.25">
      <c r="A1593">
        <v>168</v>
      </c>
      <c r="B1593" t="s">
        <v>10</v>
      </c>
      <c r="C1593">
        <v>29</v>
      </c>
      <c r="D1593" t="s">
        <v>11</v>
      </c>
      <c r="E1593" t="s">
        <v>167</v>
      </c>
      <c r="F1593" t="s">
        <v>13</v>
      </c>
      <c r="G1593" s="1">
        <v>3.28999996185303</v>
      </c>
      <c r="H1593">
        <v>1</v>
      </c>
      <c r="I1593" t="s">
        <v>14</v>
      </c>
      <c r="J1593" t="s">
        <v>168</v>
      </c>
      <c r="K1593">
        <f>VLOOKUP(J1593,'Prix unitaires'!B:D,3,FALSE)</f>
        <v>0</v>
      </c>
      <c r="L1593" s="11">
        <f t="shared" si="24"/>
        <v>0</v>
      </c>
    </row>
    <row r="1594" spans="1:12" x14ac:dyDescent="0.25">
      <c r="A1594">
        <v>168</v>
      </c>
      <c r="B1594" t="s">
        <v>10</v>
      </c>
      <c r="C1594">
        <v>30</v>
      </c>
      <c r="D1594" t="s">
        <v>11</v>
      </c>
      <c r="E1594" t="s">
        <v>167</v>
      </c>
      <c r="F1594" t="s">
        <v>13</v>
      </c>
      <c r="G1594" s="1">
        <v>4.3899998664856001</v>
      </c>
      <c r="H1594">
        <v>1</v>
      </c>
      <c r="I1594" t="s">
        <v>14</v>
      </c>
      <c r="J1594" t="s">
        <v>168</v>
      </c>
      <c r="K1594">
        <f>VLOOKUP(J1594,'Prix unitaires'!B:D,3,FALSE)</f>
        <v>0</v>
      </c>
      <c r="L1594" s="11">
        <f t="shared" si="24"/>
        <v>0</v>
      </c>
    </row>
    <row r="1595" spans="1:12" x14ac:dyDescent="0.25">
      <c r="A1595">
        <v>168</v>
      </c>
      <c r="B1595" t="s">
        <v>10</v>
      </c>
      <c r="C1595" t="s">
        <v>21</v>
      </c>
      <c r="D1595" t="s">
        <v>11</v>
      </c>
      <c r="E1595" t="s">
        <v>165</v>
      </c>
      <c r="F1595" t="s">
        <v>13</v>
      </c>
      <c r="G1595" s="1">
        <v>2.9800000190734899</v>
      </c>
      <c r="H1595">
        <v>1</v>
      </c>
      <c r="I1595" t="s">
        <v>14</v>
      </c>
      <c r="J1595" t="s">
        <v>166</v>
      </c>
      <c r="K1595">
        <f>VLOOKUP(J1595,'Prix unitaires'!B:D,3,FALSE)</f>
        <v>0</v>
      </c>
      <c r="L1595" s="11">
        <f t="shared" si="24"/>
        <v>0</v>
      </c>
    </row>
    <row r="1596" spans="1:12" x14ac:dyDescent="0.25">
      <c r="A1596">
        <v>168</v>
      </c>
      <c r="B1596" t="s">
        <v>37</v>
      </c>
      <c r="C1596">
        <v>1</v>
      </c>
      <c r="D1596" t="s">
        <v>11</v>
      </c>
      <c r="E1596" t="s">
        <v>165</v>
      </c>
      <c r="F1596" t="s">
        <v>13</v>
      </c>
      <c r="G1596" s="1">
        <v>3.28999996185303</v>
      </c>
      <c r="H1596">
        <v>1</v>
      </c>
      <c r="I1596" t="s">
        <v>14</v>
      </c>
      <c r="J1596" t="s">
        <v>166</v>
      </c>
      <c r="K1596">
        <f>VLOOKUP(J1596,'Prix unitaires'!B:D,3,FALSE)</f>
        <v>0</v>
      </c>
      <c r="L1596" s="11">
        <f t="shared" si="24"/>
        <v>0</v>
      </c>
    </row>
    <row r="1597" spans="1:12" x14ac:dyDescent="0.25">
      <c r="A1597">
        <v>168</v>
      </c>
      <c r="B1597" t="s">
        <v>37</v>
      </c>
      <c r="C1597" t="s">
        <v>115</v>
      </c>
      <c r="D1597" t="s">
        <v>11</v>
      </c>
      <c r="E1597" t="s">
        <v>165</v>
      </c>
      <c r="F1597" t="s">
        <v>13</v>
      </c>
      <c r="G1597" s="1">
        <v>3.28999996185303</v>
      </c>
      <c r="H1597">
        <v>1</v>
      </c>
      <c r="I1597" t="s">
        <v>14</v>
      </c>
      <c r="J1597" t="s">
        <v>166</v>
      </c>
      <c r="K1597">
        <f>VLOOKUP(J1597,'Prix unitaires'!B:D,3,FALSE)</f>
        <v>0</v>
      </c>
      <c r="L1597" s="11">
        <f t="shared" si="24"/>
        <v>0</v>
      </c>
    </row>
    <row r="1598" spans="1:12" x14ac:dyDescent="0.25">
      <c r="A1598">
        <v>168</v>
      </c>
      <c r="B1598" t="s">
        <v>37</v>
      </c>
      <c r="C1598">
        <v>2</v>
      </c>
      <c r="D1598" t="s">
        <v>11</v>
      </c>
      <c r="E1598" t="s">
        <v>165</v>
      </c>
      <c r="F1598" t="s">
        <v>13</v>
      </c>
      <c r="G1598" s="1">
        <v>3.28999996185303</v>
      </c>
      <c r="H1598">
        <v>1</v>
      </c>
      <c r="I1598" t="s">
        <v>14</v>
      </c>
      <c r="J1598" t="s">
        <v>166</v>
      </c>
      <c r="K1598">
        <f>VLOOKUP(J1598,'Prix unitaires'!B:D,3,FALSE)</f>
        <v>0</v>
      </c>
      <c r="L1598" s="11">
        <f t="shared" si="24"/>
        <v>0</v>
      </c>
    </row>
    <row r="1599" spans="1:12" x14ac:dyDescent="0.25">
      <c r="A1599">
        <v>168</v>
      </c>
      <c r="B1599" t="s">
        <v>37</v>
      </c>
      <c r="C1599">
        <v>3</v>
      </c>
      <c r="D1599" t="s">
        <v>11</v>
      </c>
      <c r="E1599" t="s">
        <v>165</v>
      </c>
      <c r="F1599" t="s">
        <v>13</v>
      </c>
      <c r="G1599" s="1">
        <v>3.28999996185303</v>
      </c>
      <c r="H1599">
        <v>1</v>
      </c>
      <c r="I1599" t="s">
        <v>14</v>
      </c>
      <c r="J1599" t="s">
        <v>166</v>
      </c>
      <c r="K1599">
        <f>VLOOKUP(J1599,'Prix unitaires'!B:D,3,FALSE)</f>
        <v>0</v>
      </c>
      <c r="L1599" s="11">
        <f t="shared" si="24"/>
        <v>0</v>
      </c>
    </row>
    <row r="1600" spans="1:12" x14ac:dyDescent="0.25">
      <c r="A1600">
        <v>168</v>
      </c>
      <c r="B1600" t="s">
        <v>37</v>
      </c>
      <c r="C1600">
        <v>4</v>
      </c>
      <c r="D1600" t="s">
        <v>11</v>
      </c>
      <c r="E1600" t="s">
        <v>165</v>
      </c>
      <c r="F1600" t="s">
        <v>13</v>
      </c>
      <c r="G1600" s="1">
        <v>3.28999996185303</v>
      </c>
      <c r="H1600">
        <v>1</v>
      </c>
      <c r="I1600" t="s">
        <v>14</v>
      </c>
      <c r="J1600" t="s">
        <v>166</v>
      </c>
      <c r="K1600">
        <f>VLOOKUP(J1600,'Prix unitaires'!B:D,3,FALSE)</f>
        <v>0</v>
      </c>
      <c r="L1600" s="11">
        <f t="shared" si="24"/>
        <v>0</v>
      </c>
    </row>
    <row r="1601" spans="1:12" x14ac:dyDescent="0.25">
      <c r="A1601">
        <v>168</v>
      </c>
      <c r="B1601" t="s">
        <v>37</v>
      </c>
      <c r="C1601" t="s">
        <v>90</v>
      </c>
      <c r="D1601" t="s">
        <v>11</v>
      </c>
      <c r="E1601" t="s">
        <v>165</v>
      </c>
      <c r="F1601" t="s">
        <v>13</v>
      </c>
      <c r="G1601" s="1">
        <v>3.9300000667571999</v>
      </c>
      <c r="H1601">
        <v>1</v>
      </c>
      <c r="I1601" t="s">
        <v>14</v>
      </c>
      <c r="J1601" t="s">
        <v>166</v>
      </c>
      <c r="K1601">
        <f>VLOOKUP(J1601,'Prix unitaires'!B:D,3,FALSE)</f>
        <v>0</v>
      </c>
      <c r="L1601" s="11">
        <f t="shared" si="24"/>
        <v>0</v>
      </c>
    </row>
    <row r="1602" spans="1:12" x14ac:dyDescent="0.25">
      <c r="A1602">
        <v>168</v>
      </c>
      <c r="B1602" t="s">
        <v>37</v>
      </c>
      <c r="C1602">
        <v>16</v>
      </c>
      <c r="D1602" t="s">
        <v>11</v>
      </c>
      <c r="E1602" t="s">
        <v>165</v>
      </c>
      <c r="F1602" t="s">
        <v>13</v>
      </c>
      <c r="G1602" s="1">
        <v>3.28999996185303</v>
      </c>
      <c r="H1602">
        <v>1</v>
      </c>
      <c r="I1602" t="s">
        <v>14</v>
      </c>
      <c r="J1602" t="s">
        <v>166</v>
      </c>
      <c r="K1602">
        <f>VLOOKUP(J1602,'Prix unitaires'!B:D,3,FALSE)</f>
        <v>0</v>
      </c>
      <c r="L1602" s="11">
        <f t="shared" si="24"/>
        <v>0</v>
      </c>
    </row>
    <row r="1603" spans="1:12" x14ac:dyDescent="0.25">
      <c r="A1603">
        <v>168</v>
      </c>
      <c r="B1603" t="s">
        <v>37</v>
      </c>
      <c r="C1603">
        <v>15</v>
      </c>
      <c r="D1603" t="s">
        <v>11</v>
      </c>
      <c r="E1603" t="s">
        <v>165</v>
      </c>
      <c r="F1603" t="s">
        <v>13</v>
      </c>
      <c r="G1603" s="1">
        <v>3.28999996185303</v>
      </c>
      <c r="H1603">
        <v>1</v>
      </c>
      <c r="I1603" t="s">
        <v>14</v>
      </c>
      <c r="J1603" t="s">
        <v>166</v>
      </c>
      <c r="K1603">
        <f>VLOOKUP(J1603,'Prix unitaires'!B:D,3,FALSE)</f>
        <v>0</v>
      </c>
      <c r="L1603" s="11">
        <f t="shared" ref="L1603:L1666" si="25">(G1603*H1603)*K1603</f>
        <v>0</v>
      </c>
    </row>
    <row r="1604" spans="1:12" x14ac:dyDescent="0.25">
      <c r="A1604">
        <v>168</v>
      </c>
      <c r="B1604" t="s">
        <v>37</v>
      </c>
      <c r="C1604">
        <v>14</v>
      </c>
      <c r="D1604" t="s">
        <v>11</v>
      </c>
      <c r="E1604" t="s">
        <v>167</v>
      </c>
      <c r="F1604" t="s">
        <v>13</v>
      </c>
      <c r="G1604" s="1">
        <v>4.3899998664856001</v>
      </c>
      <c r="H1604">
        <v>1</v>
      </c>
      <c r="I1604" t="s">
        <v>14</v>
      </c>
      <c r="J1604" t="s">
        <v>168</v>
      </c>
      <c r="K1604">
        <f>VLOOKUP(J1604,'Prix unitaires'!B:D,3,FALSE)</f>
        <v>0</v>
      </c>
      <c r="L1604" s="11">
        <f t="shared" si="25"/>
        <v>0</v>
      </c>
    </row>
    <row r="1605" spans="1:12" x14ac:dyDescent="0.25">
      <c r="A1605">
        <v>168</v>
      </c>
      <c r="B1605" t="s">
        <v>37</v>
      </c>
      <c r="C1605">
        <v>10</v>
      </c>
      <c r="D1605" t="s">
        <v>11</v>
      </c>
      <c r="E1605" t="s">
        <v>165</v>
      </c>
      <c r="F1605" t="s">
        <v>13</v>
      </c>
      <c r="G1605" s="1">
        <v>0.61000001430511497</v>
      </c>
      <c r="H1605">
        <v>1</v>
      </c>
      <c r="I1605" t="s">
        <v>14</v>
      </c>
      <c r="J1605" t="s">
        <v>166</v>
      </c>
      <c r="K1605">
        <f>VLOOKUP(J1605,'Prix unitaires'!B:D,3,FALSE)</f>
        <v>0</v>
      </c>
      <c r="L1605" s="11">
        <f t="shared" si="25"/>
        <v>0</v>
      </c>
    </row>
    <row r="1606" spans="1:12" x14ac:dyDescent="0.25">
      <c r="A1606">
        <v>168</v>
      </c>
      <c r="B1606" t="s">
        <v>37</v>
      </c>
      <c r="C1606" t="s">
        <v>117</v>
      </c>
      <c r="D1606" t="s">
        <v>11</v>
      </c>
      <c r="E1606" t="s">
        <v>165</v>
      </c>
      <c r="F1606" t="s">
        <v>13</v>
      </c>
      <c r="G1606" s="1">
        <v>2.1400001049041699</v>
      </c>
      <c r="H1606">
        <v>1</v>
      </c>
      <c r="I1606" t="s">
        <v>14</v>
      </c>
      <c r="J1606" t="s">
        <v>166</v>
      </c>
      <c r="K1606">
        <f>VLOOKUP(J1606,'Prix unitaires'!B:D,3,FALSE)</f>
        <v>0</v>
      </c>
      <c r="L1606" s="11">
        <f t="shared" si="25"/>
        <v>0</v>
      </c>
    </row>
    <row r="1607" spans="1:12" x14ac:dyDescent="0.25">
      <c r="A1607">
        <v>168</v>
      </c>
      <c r="B1607" t="s">
        <v>37</v>
      </c>
      <c r="C1607">
        <v>11</v>
      </c>
      <c r="D1607" t="s">
        <v>11</v>
      </c>
      <c r="E1607" t="s">
        <v>165</v>
      </c>
      <c r="F1607" t="s">
        <v>13</v>
      </c>
      <c r="G1607" s="1">
        <v>3.5299999713897701</v>
      </c>
      <c r="H1607">
        <v>1</v>
      </c>
      <c r="I1607" t="s">
        <v>14</v>
      </c>
      <c r="J1607" t="s">
        <v>166</v>
      </c>
      <c r="K1607">
        <f>VLOOKUP(J1607,'Prix unitaires'!B:D,3,FALSE)</f>
        <v>0</v>
      </c>
      <c r="L1607" s="11">
        <f t="shared" si="25"/>
        <v>0</v>
      </c>
    </row>
    <row r="1608" spans="1:12" x14ac:dyDescent="0.25">
      <c r="A1608">
        <v>168</v>
      </c>
      <c r="B1608" t="s">
        <v>37</v>
      </c>
      <c r="C1608">
        <v>12</v>
      </c>
      <c r="D1608" t="s">
        <v>11</v>
      </c>
      <c r="E1608" t="s">
        <v>165</v>
      </c>
      <c r="F1608" t="s">
        <v>13</v>
      </c>
      <c r="G1608" s="1">
        <v>3.5899999141693102</v>
      </c>
      <c r="H1608">
        <v>1</v>
      </c>
      <c r="I1608" t="s">
        <v>14</v>
      </c>
      <c r="J1608" t="s">
        <v>166</v>
      </c>
      <c r="K1608">
        <f>VLOOKUP(J1608,'Prix unitaires'!B:D,3,FALSE)</f>
        <v>0</v>
      </c>
      <c r="L1608" s="11">
        <f t="shared" si="25"/>
        <v>0</v>
      </c>
    </row>
    <row r="1609" spans="1:12" x14ac:dyDescent="0.25">
      <c r="A1609">
        <v>1220</v>
      </c>
      <c r="B1609" t="s">
        <v>10</v>
      </c>
      <c r="C1609">
        <v>1</v>
      </c>
      <c r="D1609" t="s">
        <v>11</v>
      </c>
      <c r="E1609" t="s">
        <v>167</v>
      </c>
      <c r="F1609" t="s">
        <v>13</v>
      </c>
      <c r="G1609" s="1">
        <v>5.6199998855590803</v>
      </c>
      <c r="H1609">
        <v>1</v>
      </c>
      <c r="I1609" t="s">
        <v>14</v>
      </c>
      <c r="J1609" t="s">
        <v>168</v>
      </c>
      <c r="K1609">
        <f>VLOOKUP(J1609,'Prix unitaires'!B:D,3,FALSE)</f>
        <v>0</v>
      </c>
      <c r="L1609" s="11">
        <f t="shared" si="25"/>
        <v>0</v>
      </c>
    </row>
    <row r="1610" spans="1:12" x14ac:dyDescent="0.25">
      <c r="A1610">
        <v>1220</v>
      </c>
      <c r="B1610" t="s">
        <v>10</v>
      </c>
      <c r="C1610">
        <v>2</v>
      </c>
      <c r="D1610" t="s">
        <v>11</v>
      </c>
      <c r="E1610" t="s">
        <v>165</v>
      </c>
      <c r="F1610" t="s">
        <v>13</v>
      </c>
      <c r="G1610" s="1">
        <v>1.3999999761581401</v>
      </c>
      <c r="H1610">
        <v>1</v>
      </c>
      <c r="I1610" t="s">
        <v>14</v>
      </c>
      <c r="J1610" t="s">
        <v>166</v>
      </c>
      <c r="K1610">
        <f>VLOOKUP(J1610,'Prix unitaires'!B:D,3,FALSE)</f>
        <v>0</v>
      </c>
      <c r="L1610" s="11">
        <f t="shared" si="25"/>
        <v>0</v>
      </c>
    </row>
    <row r="1611" spans="1:12" x14ac:dyDescent="0.25">
      <c r="A1611">
        <v>154</v>
      </c>
      <c r="B1611" t="s">
        <v>10</v>
      </c>
      <c r="C1611">
        <v>1</v>
      </c>
      <c r="D1611" t="s">
        <v>11</v>
      </c>
      <c r="E1611" t="s">
        <v>165</v>
      </c>
      <c r="F1611" t="s">
        <v>13</v>
      </c>
      <c r="G1611" s="1">
        <v>3.2999999523162802</v>
      </c>
      <c r="H1611">
        <v>1</v>
      </c>
      <c r="I1611" t="s">
        <v>14</v>
      </c>
      <c r="J1611" t="s">
        <v>166</v>
      </c>
      <c r="K1611">
        <f>VLOOKUP(J1611,'Prix unitaires'!B:D,3,FALSE)</f>
        <v>0</v>
      </c>
      <c r="L1611" s="11">
        <f t="shared" si="25"/>
        <v>0</v>
      </c>
    </row>
    <row r="1612" spans="1:12" x14ac:dyDescent="0.25">
      <c r="A1612">
        <v>154</v>
      </c>
      <c r="B1612" t="s">
        <v>10</v>
      </c>
      <c r="C1612">
        <v>11</v>
      </c>
      <c r="D1612" t="s">
        <v>11</v>
      </c>
      <c r="E1612" t="s">
        <v>165</v>
      </c>
      <c r="F1612" t="s">
        <v>13</v>
      </c>
      <c r="G1612" s="1">
        <v>3.2999999523162802</v>
      </c>
      <c r="H1612">
        <v>1</v>
      </c>
      <c r="I1612" t="s">
        <v>14</v>
      </c>
      <c r="J1612" t="s">
        <v>166</v>
      </c>
      <c r="K1612">
        <f>VLOOKUP(J1612,'Prix unitaires'!B:D,3,FALSE)</f>
        <v>0</v>
      </c>
      <c r="L1612" s="11">
        <f t="shared" si="25"/>
        <v>0</v>
      </c>
    </row>
    <row r="1613" spans="1:12" x14ac:dyDescent="0.25">
      <c r="A1613">
        <v>154</v>
      </c>
      <c r="B1613" t="s">
        <v>10</v>
      </c>
      <c r="C1613">
        <v>12</v>
      </c>
      <c r="D1613" t="s">
        <v>11</v>
      </c>
      <c r="E1613" t="s">
        <v>35</v>
      </c>
      <c r="F1613" t="s">
        <v>13</v>
      </c>
      <c r="G1613" s="1">
        <v>14.75</v>
      </c>
      <c r="H1613">
        <v>1</v>
      </c>
      <c r="I1613" t="s">
        <v>14</v>
      </c>
      <c r="J1613" t="s">
        <v>36</v>
      </c>
      <c r="K1613">
        <f>VLOOKUP(J1613,'Prix unitaires'!B:D,3,FALSE)</f>
        <v>0</v>
      </c>
      <c r="L1613" s="11">
        <f t="shared" si="25"/>
        <v>0</v>
      </c>
    </row>
    <row r="1614" spans="1:12" x14ac:dyDescent="0.25">
      <c r="A1614">
        <v>154</v>
      </c>
      <c r="B1614" t="s">
        <v>10</v>
      </c>
      <c r="C1614">
        <v>12</v>
      </c>
      <c r="D1614" t="s">
        <v>11</v>
      </c>
      <c r="E1614" t="s">
        <v>165</v>
      </c>
      <c r="F1614" t="s">
        <v>13</v>
      </c>
      <c r="G1614" s="1">
        <v>3.2999999523162802</v>
      </c>
      <c r="H1614">
        <v>1</v>
      </c>
      <c r="I1614" t="s">
        <v>14</v>
      </c>
      <c r="J1614" t="s">
        <v>166</v>
      </c>
      <c r="K1614">
        <f>VLOOKUP(J1614,'Prix unitaires'!B:D,3,FALSE)</f>
        <v>0</v>
      </c>
      <c r="L1614" s="11">
        <f t="shared" si="25"/>
        <v>0</v>
      </c>
    </row>
    <row r="1615" spans="1:12" x14ac:dyDescent="0.25">
      <c r="A1615">
        <v>154</v>
      </c>
      <c r="B1615" t="s">
        <v>10</v>
      </c>
      <c r="C1615">
        <v>13</v>
      </c>
      <c r="D1615" t="s">
        <v>11</v>
      </c>
      <c r="E1615" t="s">
        <v>165</v>
      </c>
      <c r="F1615" t="s">
        <v>13</v>
      </c>
      <c r="G1615" s="1">
        <v>3.2999999523162802</v>
      </c>
      <c r="H1615">
        <v>1</v>
      </c>
      <c r="I1615" t="s">
        <v>14</v>
      </c>
      <c r="J1615" t="s">
        <v>166</v>
      </c>
      <c r="K1615">
        <f>VLOOKUP(J1615,'Prix unitaires'!B:D,3,FALSE)</f>
        <v>0</v>
      </c>
      <c r="L1615" s="11">
        <f t="shared" si="25"/>
        <v>0</v>
      </c>
    </row>
    <row r="1616" spans="1:12" x14ac:dyDescent="0.25">
      <c r="A1616">
        <v>154</v>
      </c>
      <c r="B1616" t="s">
        <v>10</v>
      </c>
      <c r="C1616">
        <v>14</v>
      </c>
      <c r="D1616" t="s">
        <v>11</v>
      </c>
      <c r="E1616" t="s">
        <v>165</v>
      </c>
      <c r="F1616" t="s">
        <v>13</v>
      </c>
      <c r="G1616" s="1">
        <v>3.2999999523162802</v>
      </c>
      <c r="H1616">
        <v>1</v>
      </c>
      <c r="I1616" t="s">
        <v>14</v>
      </c>
      <c r="J1616" t="s">
        <v>166</v>
      </c>
      <c r="K1616">
        <f>VLOOKUP(J1616,'Prix unitaires'!B:D,3,FALSE)</f>
        <v>0</v>
      </c>
      <c r="L1616" s="11">
        <f t="shared" si="25"/>
        <v>0</v>
      </c>
    </row>
    <row r="1617" spans="1:12" x14ac:dyDescent="0.25">
      <c r="A1617">
        <v>154</v>
      </c>
      <c r="B1617" t="s">
        <v>10</v>
      </c>
      <c r="C1617">
        <v>17</v>
      </c>
      <c r="D1617" t="s">
        <v>11</v>
      </c>
      <c r="E1617" t="s">
        <v>165</v>
      </c>
      <c r="F1617" t="s">
        <v>13</v>
      </c>
      <c r="G1617" s="1">
        <v>7.6999998092651403</v>
      </c>
      <c r="H1617">
        <v>1</v>
      </c>
      <c r="I1617" t="s">
        <v>14</v>
      </c>
      <c r="J1617" t="s">
        <v>166</v>
      </c>
      <c r="K1617">
        <f>VLOOKUP(J1617,'Prix unitaires'!B:D,3,FALSE)</f>
        <v>0</v>
      </c>
      <c r="L1617" s="11">
        <f t="shared" si="25"/>
        <v>0</v>
      </c>
    </row>
    <row r="1618" spans="1:12" x14ac:dyDescent="0.25">
      <c r="A1618">
        <v>154</v>
      </c>
      <c r="B1618" t="s">
        <v>10</v>
      </c>
      <c r="C1618">
        <v>18</v>
      </c>
      <c r="D1618" t="s">
        <v>11</v>
      </c>
      <c r="E1618" t="s">
        <v>35</v>
      </c>
      <c r="F1618" t="s">
        <v>13</v>
      </c>
      <c r="G1618" s="1">
        <v>19.5</v>
      </c>
      <c r="H1618">
        <v>1</v>
      </c>
      <c r="I1618" t="s">
        <v>14</v>
      </c>
      <c r="J1618" t="s">
        <v>36</v>
      </c>
      <c r="K1618">
        <f>VLOOKUP(J1618,'Prix unitaires'!B:D,3,FALSE)</f>
        <v>0</v>
      </c>
      <c r="L1618" s="11">
        <f t="shared" si="25"/>
        <v>0</v>
      </c>
    </row>
    <row r="1619" spans="1:12" x14ac:dyDescent="0.25">
      <c r="A1619">
        <v>154</v>
      </c>
      <c r="B1619" t="s">
        <v>10</v>
      </c>
      <c r="C1619">
        <v>18</v>
      </c>
      <c r="D1619" t="s">
        <v>11</v>
      </c>
      <c r="E1619" t="s">
        <v>165</v>
      </c>
      <c r="F1619" t="s">
        <v>13</v>
      </c>
      <c r="G1619" s="1">
        <v>3.2999999523162802</v>
      </c>
      <c r="H1619">
        <v>1</v>
      </c>
      <c r="I1619" t="s">
        <v>14</v>
      </c>
      <c r="J1619" t="s">
        <v>166</v>
      </c>
      <c r="K1619">
        <f>VLOOKUP(J1619,'Prix unitaires'!B:D,3,FALSE)</f>
        <v>0</v>
      </c>
      <c r="L1619" s="11">
        <f t="shared" si="25"/>
        <v>0</v>
      </c>
    </row>
    <row r="1620" spans="1:12" x14ac:dyDescent="0.25">
      <c r="A1620">
        <v>154</v>
      </c>
      <c r="B1620" t="s">
        <v>10</v>
      </c>
      <c r="C1620">
        <v>19</v>
      </c>
      <c r="D1620" t="s">
        <v>11</v>
      </c>
      <c r="E1620" t="s">
        <v>35</v>
      </c>
      <c r="F1620" t="s">
        <v>13</v>
      </c>
      <c r="G1620" s="1">
        <v>19.840000152587901</v>
      </c>
      <c r="H1620">
        <v>1</v>
      </c>
      <c r="I1620" t="s">
        <v>14</v>
      </c>
      <c r="J1620" t="s">
        <v>36</v>
      </c>
      <c r="K1620">
        <f>VLOOKUP(J1620,'Prix unitaires'!B:D,3,FALSE)</f>
        <v>0</v>
      </c>
      <c r="L1620" s="11">
        <f t="shared" si="25"/>
        <v>0</v>
      </c>
    </row>
    <row r="1621" spans="1:12" x14ac:dyDescent="0.25">
      <c r="A1621">
        <v>154</v>
      </c>
      <c r="B1621" t="s">
        <v>10</v>
      </c>
      <c r="C1621">
        <v>19</v>
      </c>
      <c r="D1621" t="s">
        <v>11</v>
      </c>
      <c r="E1621" t="s">
        <v>165</v>
      </c>
      <c r="F1621" t="s">
        <v>13</v>
      </c>
      <c r="G1621" s="1">
        <v>4.4000000953674299</v>
      </c>
      <c r="H1621">
        <v>1</v>
      </c>
      <c r="I1621" t="s">
        <v>14</v>
      </c>
      <c r="J1621" t="s">
        <v>166</v>
      </c>
      <c r="K1621">
        <f>VLOOKUP(J1621,'Prix unitaires'!B:D,3,FALSE)</f>
        <v>0</v>
      </c>
      <c r="L1621" s="11">
        <f t="shared" si="25"/>
        <v>0</v>
      </c>
    </row>
    <row r="1622" spans="1:12" x14ac:dyDescent="0.25">
      <c r="A1622">
        <v>154</v>
      </c>
      <c r="B1622" t="s">
        <v>10</v>
      </c>
      <c r="C1622">
        <v>2</v>
      </c>
      <c r="D1622" t="s">
        <v>11</v>
      </c>
      <c r="E1622" t="s">
        <v>165</v>
      </c>
      <c r="F1622" t="s">
        <v>13</v>
      </c>
      <c r="G1622" s="1">
        <v>9.5500001907349006</v>
      </c>
      <c r="H1622">
        <v>1</v>
      </c>
      <c r="I1622" t="s">
        <v>14</v>
      </c>
      <c r="J1622" t="s">
        <v>166</v>
      </c>
      <c r="K1622">
        <f>VLOOKUP(J1622,'Prix unitaires'!B:D,3,FALSE)</f>
        <v>0</v>
      </c>
      <c r="L1622" s="11">
        <f t="shared" si="25"/>
        <v>0</v>
      </c>
    </row>
    <row r="1623" spans="1:12" x14ac:dyDescent="0.25">
      <c r="A1623">
        <v>154</v>
      </c>
      <c r="B1623" t="s">
        <v>10</v>
      </c>
      <c r="C1623">
        <v>21</v>
      </c>
      <c r="D1623" t="s">
        <v>11</v>
      </c>
      <c r="E1623" t="s">
        <v>165</v>
      </c>
      <c r="F1623" t="s">
        <v>13</v>
      </c>
      <c r="G1623" s="1">
        <v>0.87999999523162797</v>
      </c>
      <c r="H1623">
        <v>1</v>
      </c>
      <c r="I1623" t="s">
        <v>14</v>
      </c>
      <c r="J1623" t="s">
        <v>166</v>
      </c>
      <c r="K1623">
        <f>VLOOKUP(J1623,'Prix unitaires'!B:D,3,FALSE)</f>
        <v>0</v>
      </c>
      <c r="L1623" s="11">
        <f t="shared" si="25"/>
        <v>0</v>
      </c>
    </row>
    <row r="1624" spans="1:12" x14ac:dyDescent="0.25">
      <c r="A1624">
        <v>154</v>
      </c>
      <c r="B1624" t="s">
        <v>10</v>
      </c>
      <c r="C1624" t="s">
        <v>16</v>
      </c>
      <c r="D1624" t="s">
        <v>11</v>
      </c>
      <c r="E1624" t="s">
        <v>165</v>
      </c>
      <c r="F1624" t="s">
        <v>13</v>
      </c>
      <c r="G1624" s="1">
        <v>5.5</v>
      </c>
      <c r="H1624">
        <v>1</v>
      </c>
      <c r="I1624" t="s">
        <v>14</v>
      </c>
      <c r="J1624" t="s">
        <v>166</v>
      </c>
      <c r="K1624">
        <f>VLOOKUP(J1624,'Prix unitaires'!B:D,3,FALSE)</f>
        <v>0</v>
      </c>
      <c r="L1624" s="11">
        <f t="shared" si="25"/>
        <v>0</v>
      </c>
    </row>
    <row r="1625" spans="1:12" x14ac:dyDescent="0.25">
      <c r="A1625">
        <v>154</v>
      </c>
      <c r="B1625" t="s">
        <v>10</v>
      </c>
      <c r="C1625">
        <v>22</v>
      </c>
      <c r="D1625" t="s">
        <v>11</v>
      </c>
      <c r="E1625" t="s">
        <v>165</v>
      </c>
      <c r="F1625" t="s">
        <v>13</v>
      </c>
      <c r="G1625" s="1">
        <v>0.43999999761581399</v>
      </c>
      <c r="H1625">
        <v>1</v>
      </c>
      <c r="I1625" t="s">
        <v>14</v>
      </c>
      <c r="J1625" t="s">
        <v>166</v>
      </c>
      <c r="K1625">
        <f>VLOOKUP(J1625,'Prix unitaires'!B:D,3,FALSE)</f>
        <v>0</v>
      </c>
      <c r="L1625" s="11">
        <f t="shared" si="25"/>
        <v>0</v>
      </c>
    </row>
    <row r="1626" spans="1:12" x14ac:dyDescent="0.25">
      <c r="A1626">
        <v>154</v>
      </c>
      <c r="B1626" t="s">
        <v>10</v>
      </c>
      <c r="C1626">
        <v>25</v>
      </c>
      <c r="D1626" t="s">
        <v>11</v>
      </c>
      <c r="E1626" t="s">
        <v>165</v>
      </c>
      <c r="F1626" t="s">
        <v>13</v>
      </c>
      <c r="G1626" s="1">
        <v>0.43999999761581399</v>
      </c>
      <c r="H1626">
        <v>1</v>
      </c>
      <c r="I1626" t="s">
        <v>14</v>
      </c>
      <c r="J1626" t="s">
        <v>166</v>
      </c>
      <c r="K1626">
        <f>VLOOKUP(J1626,'Prix unitaires'!B:D,3,FALSE)</f>
        <v>0</v>
      </c>
      <c r="L1626" s="11">
        <f t="shared" si="25"/>
        <v>0</v>
      </c>
    </row>
    <row r="1627" spans="1:12" x14ac:dyDescent="0.25">
      <c r="A1627">
        <v>154</v>
      </c>
      <c r="B1627" t="s">
        <v>10</v>
      </c>
      <c r="C1627">
        <v>26</v>
      </c>
      <c r="D1627" t="s">
        <v>11</v>
      </c>
      <c r="E1627" t="s">
        <v>165</v>
      </c>
      <c r="F1627" t="s">
        <v>13</v>
      </c>
      <c r="G1627" s="1">
        <v>0.87999999523162797</v>
      </c>
      <c r="H1627">
        <v>1</v>
      </c>
      <c r="I1627" t="s">
        <v>14</v>
      </c>
      <c r="J1627" t="s">
        <v>166</v>
      </c>
      <c r="K1627">
        <f>VLOOKUP(J1627,'Prix unitaires'!B:D,3,FALSE)</f>
        <v>0</v>
      </c>
      <c r="L1627" s="11">
        <f t="shared" si="25"/>
        <v>0</v>
      </c>
    </row>
    <row r="1628" spans="1:12" x14ac:dyDescent="0.25">
      <c r="A1628">
        <v>154</v>
      </c>
      <c r="B1628" t="s">
        <v>10</v>
      </c>
      <c r="C1628">
        <v>27</v>
      </c>
      <c r="D1628" t="s">
        <v>11</v>
      </c>
      <c r="E1628" t="s">
        <v>165</v>
      </c>
      <c r="F1628" t="s">
        <v>13</v>
      </c>
      <c r="G1628" s="1">
        <v>2.2000000476837198</v>
      </c>
      <c r="H1628">
        <v>1</v>
      </c>
      <c r="I1628" t="s">
        <v>14</v>
      </c>
      <c r="J1628" t="s">
        <v>166</v>
      </c>
      <c r="K1628">
        <f>VLOOKUP(J1628,'Prix unitaires'!B:D,3,FALSE)</f>
        <v>0</v>
      </c>
      <c r="L1628" s="11">
        <f t="shared" si="25"/>
        <v>0</v>
      </c>
    </row>
    <row r="1629" spans="1:12" x14ac:dyDescent="0.25">
      <c r="A1629">
        <v>154</v>
      </c>
      <c r="B1629" t="s">
        <v>10</v>
      </c>
      <c r="C1629">
        <v>29</v>
      </c>
      <c r="D1629" t="s">
        <v>11</v>
      </c>
      <c r="E1629" t="s">
        <v>165</v>
      </c>
      <c r="F1629" t="s">
        <v>13</v>
      </c>
      <c r="G1629" s="1">
        <v>4.4000000953674299</v>
      </c>
      <c r="H1629">
        <v>1</v>
      </c>
      <c r="I1629" t="s">
        <v>14</v>
      </c>
      <c r="J1629" t="s">
        <v>166</v>
      </c>
      <c r="K1629">
        <f>VLOOKUP(J1629,'Prix unitaires'!B:D,3,FALSE)</f>
        <v>0</v>
      </c>
      <c r="L1629" s="11">
        <f t="shared" si="25"/>
        <v>0</v>
      </c>
    </row>
    <row r="1630" spans="1:12" x14ac:dyDescent="0.25">
      <c r="A1630">
        <v>154</v>
      </c>
      <c r="B1630" t="s">
        <v>10</v>
      </c>
      <c r="C1630">
        <v>3</v>
      </c>
      <c r="D1630" t="s">
        <v>11</v>
      </c>
      <c r="E1630" t="s">
        <v>165</v>
      </c>
      <c r="F1630" t="s">
        <v>13</v>
      </c>
      <c r="G1630" s="1">
        <v>3.2999999523162802</v>
      </c>
      <c r="H1630">
        <v>1</v>
      </c>
      <c r="I1630" t="s">
        <v>14</v>
      </c>
      <c r="J1630" t="s">
        <v>166</v>
      </c>
      <c r="K1630">
        <f>VLOOKUP(J1630,'Prix unitaires'!B:D,3,FALSE)</f>
        <v>0</v>
      </c>
      <c r="L1630" s="11">
        <f t="shared" si="25"/>
        <v>0</v>
      </c>
    </row>
    <row r="1631" spans="1:12" x14ac:dyDescent="0.25">
      <c r="A1631">
        <v>154</v>
      </c>
      <c r="B1631" t="s">
        <v>10</v>
      </c>
      <c r="C1631">
        <v>30</v>
      </c>
      <c r="D1631" t="s">
        <v>11</v>
      </c>
      <c r="E1631" t="s">
        <v>165</v>
      </c>
      <c r="F1631" t="s">
        <v>13</v>
      </c>
      <c r="G1631" s="1">
        <v>5.5</v>
      </c>
      <c r="H1631">
        <v>1</v>
      </c>
      <c r="I1631" t="s">
        <v>14</v>
      </c>
      <c r="J1631" t="s">
        <v>166</v>
      </c>
      <c r="K1631">
        <f>VLOOKUP(J1631,'Prix unitaires'!B:D,3,FALSE)</f>
        <v>0</v>
      </c>
      <c r="L1631" s="11">
        <f t="shared" si="25"/>
        <v>0</v>
      </c>
    </row>
    <row r="1632" spans="1:12" x14ac:dyDescent="0.25">
      <c r="A1632">
        <v>154</v>
      </c>
      <c r="B1632" t="s">
        <v>10</v>
      </c>
      <c r="C1632">
        <v>32</v>
      </c>
      <c r="D1632" t="s">
        <v>11</v>
      </c>
      <c r="E1632" t="s">
        <v>19</v>
      </c>
      <c r="F1632" t="s">
        <v>13</v>
      </c>
      <c r="G1632" s="1">
        <v>14.3900003433228</v>
      </c>
      <c r="H1632">
        <v>50</v>
      </c>
      <c r="I1632" t="s">
        <v>14</v>
      </c>
      <c r="J1632" t="s">
        <v>20</v>
      </c>
      <c r="K1632">
        <f>VLOOKUP(J1632,'Prix unitaires'!B:D,3,FALSE)</f>
        <v>0</v>
      </c>
      <c r="L1632" s="11">
        <f t="shared" si="25"/>
        <v>0</v>
      </c>
    </row>
    <row r="1633" spans="1:12" x14ac:dyDescent="0.25">
      <c r="A1633">
        <v>154</v>
      </c>
      <c r="B1633" t="s">
        <v>10</v>
      </c>
      <c r="C1633">
        <v>32</v>
      </c>
      <c r="D1633" t="s">
        <v>11</v>
      </c>
      <c r="E1633" t="s">
        <v>35</v>
      </c>
      <c r="F1633" t="s">
        <v>13</v>
      </c>
      <c r="G1633" s="1">
        <v>14.3900003433228</v>
      </c>
      <c r="H1633">
        <v>1</v>
      </c>
      <c r="I1633" t="s">
        <v>14</v>
      </c>
      <c r="J1633" t="s">
        <v>36</v>
      </c>
      <c r="K1633">
        <f>VLOOKUP(J1633,'Prix unitaires'!B:D,3,FALSE)</f>
        <v>0</v>
      </c>
      <c r="L1633" s="11">
        <f t="shared" si="25"/>
        <v>0</v>
      </c>
    </row>
    <row r="1634" spans="1:12" x14ac:dyDescent="0.25">
      <c r="A1634">
        <v>154</v>
      </c>
      <c r="B1634" t="s">
        <v>10</v>
      </c>
      <c r="C1634">
        <v>32</v>
      </c>
      <c r="D1634" t="s">
        <v>11</v>
      </c>
      <c r="E1634" t="s">
        <v>165</v>
      </c>
      <c r="F1634" t="s">
        <v>13</v>
      </c>
      <c r="G1634" s="1">
        <v>3.2999999523162802</v>
      </c>
      <c r="H1634">
        <v>1</v>
      </c>
      <c r="I1634" t="s">
        <v>14</v>
      </c>
      <c r="J1634" t="s">
        <v>166</v>
      </c>
      <c r="K1634">
        <f>VLOOKUP(J1634,'Prix unitaires'!B:D,3,FALSE)</f>
        <v>0</v>
      </c>
      <c r="L1634" s="11">
        <f t="shared" si="25"/>
        <v>0</v>
      </c>
    </row>
    <row r="1635" spans="1:12" x14ac:dyDescent="0.25">
      <c r="A1635">
        <v>154</v>
      </c>
      <c r="B1635" t="s">
        <v>10</v>
      </c>
      <c r="C1635">
        <v>33</v>
      </c>
      <c r="D1635" t="s">
        <v>11</v>
      </c>
      <c r="E1635" t="s">
        <v>165</v>
      </c>
      <c r="F1635" t="s">
        <v>13</v>
      </c>
      <c r="G1635" s="1">
        <v>3.2999999523162802</v>
      </c>
      <c r="H1635">
        <v>1</v>
      </c>
      <c r="I1635" t="s">
        <v>14</v>
      </c>
      <c r="J1635" t="s">
        <v>166</v>
      </c>
      <c r="K1635">
        <f>VLOOKUP(J1635,'Prix unitaires'!B:D,3,FALSE)</f>
        <v>0</v>
      </c>
      <c r="L1635" s="11">
        <f t="shared" si="25"/>
        <v>0</v>
      </c>
    </row>
    <row r="1636" spans="1:12" x14ac:dyDescent="0.25">
      <c r="A1636">
        <v>154</v>
      </c>
      <c r="B1636" t="s">
        <v>10</v>
      </c>
      <c r="C1636">
        <v>34</v>
      </c>
      <c r="D1636" t="s">
        <v>11</v>
      </c>
      <c r="E1636" t="s">
        <v>165</v>
      </c>
      <c r="F1636" t="s">
        <v>13</v>
      </c>
      <c r="G1636" s="1">
        <v>3.2999999523162802</v>
      </c>
      <c r="H1636">
        <v>1</v>
      </c>
      <c r="I1636" t="s">
        <v>14</v>
      </c>
      <c r="J1636" t="s">
        <v>166</v>
      </c>
      <c r="K1636">
        <f>VLOOKUP(J1636,'Prix unitaires'!B:D,3,FALSE)</f>
        <v>0</v>
      </c>
      <c r="L1636" s="11">
        <f t="shared" si="25"/>
        <v>0</v>
      </c>
    </row>
    <row r="1637" spans="1:12" x14ac:dyDescent="0.25">
      <c r="A1637">
        <v>154</v>
      </c>
      <c r="B1637" t="s">
        <v>10</v>
      </c>
      <c r="C1637">
        <v>35</v>
      </c>
      <c r="D1637" t="s">
        <v>11</v>
      </c>
      <c r="E1637" t="s">
        <v>165</v>
      </c>
      <c r="F1637" t="s">
        <v>13</v>
      </c>
      <c r="G1637" s="1">
        <v>3.2999999523162802</v>
      </c>
      <c r="H1637">
        <v>1</v>
      </c>
      <c r="I1637" t="s">
        <v>14</v>
      </c>
      <c r="J1637" t="s">
        <v>166</v>
      </c>
      <c r="K1637">
        <f>VLOOKUP(J1637,'Prix unitaires'!B:D,3,FALSE)</f>
        <v>0</v>
      </c>
      <c r="L1637" s="11">
        <f t="shared" si="25"/>
        <v>0</v>
      </c>
    </row>
    <row r="1638" spans="1:12" x14ac:dyDescent="0.25">
      <c r="A1638">
        <v>154</v>
      </c>
      <c r="B1638" t="s">
        <v>10</v>
      </c>
      <c r="C1638" t="s">
        <v>104</v>
      </c>
      <c r="D1638" t="s">
        <v>11</v>
      </c>
      <c r="E1638" t="s">
        <v>165</v>
      </c>
      <c r="F1638" t="s">
        <v>13</v>
      </c>
      <c r="G1638" s="1">
        <v>2.71000003814697</v>
      </c>
      <c r="H1638">
        <v>1</v>
      </c>
      <c r="I1638" t="s">
        <v>14</v>
      </c>
      <c r="J1638" t="s">
        <v>166</v>
      </c>
      <c r="K1638">
        <f>VLOOKUP(J1638,'Prix unitaires'!B:D,3,FALSE)</f>
        <v>0</v>
      </c>
      <c r="L1638" s="11">
        <f t="shared" si="25"/>
        <v>0</v>
      </c>
    </row>
    <row r="1639" spans="1:12" x14ac:dyDescent="0.25">
      <c r="A1639">
        <v>154</v>
      </c>
      <c r="B1639" t="s">
        <v>10</v>
      </c>
      <c r="C1639">
        <v>36</v>
      </c>
      <c r="D1639" t="s">
        <v>11</v>
      </c>
      <c r="E1639" t="s">
        <v>165</v>
      </c>
      <c r="F1639" t="s">
        <v>13</v>
      </c>
      <c r="G1639" s="1">
        <v>5.5</v>
      </c>
      <c r="H1639">
        <v>1</v>
      </c>
      <c r="I1639" t="s">
        <v>14</v>
      </c>
      <c r="J1639" t="s">
        <v>166</v>
      </c>
      <c r="K1639">
        <f>VLOOKUP(J1639,'Prix unitaires'!B:D,3,FALSE)</f>
        <v>0</v>
      </c>
      <c r="L1639" s="11">
        <f t="shared" si="25"/>
        <v>0</v>
      </c>
    </row>
    <row r="1640" spans="1:12" x14ac:dyDescent="0.25">
      <c r="A1640">
        <v>154</v>
      </c>
      <c r="B1640" t="s">
        <v>10</v>
      </c>
      <c r="C1640">
        <v>39</v>
      </c>
      <c r="D1640" t="s">
        <v>11</v>
      </c>
      <c r="E1640" t="s">
        <v>165</v>
      </c>
      <c r="F1640" t="s">
        <v>13</v>
      </c>
      <c r="G1640" s="1">
        <v>3.2999999523162802</v>
      </c>
      <c r="H1640">
        <v>1</v>
      </c>
      <c r="I1640" t="s">
        <v>14</v>
      </c>
      <c r="J1640" t="s">
        <v>166</v>
      </c>
      <c r="K1640">
        <f>VLOOKUP(J1640,'Prix unitaires'!B:D,3,FALSE)</f>
        <v>0</v>
      </c>
      <c r="L1640" s="11">
        <f t="shared" si="25"/>
        <v>0</v>
      </c>
    </row>
    <row r="1641" spans="1:12" x14ac:dyDescent="0.25">
      <c r="A1641">
        <v>154</v>
      </c>
      <c r="B1641" t="s">
        <v>10</v>
      </c>
      <c r="C1641" t="s">
        <v>105</v>
      </c>
      <c r="D1641" t="s">
        <v>11</v>
      </c>
      <c r="E1641" t="s">
        <v>165</v>
      </c>
      <c r="F1641" t="s">
        <v>13</v>
      </c>
      <c r="G1641" s="1">
        <v>5.9000000953674299</v>
      </c>
      <c r="H1641">
        <v>1</v>
      </c>
      <c r="I1641" t="s">
        <v>14</v>
      </c>
      <c r="J1641" t="s">
        <v>166</v>
      </c>
      <c r="K1641">
        <f>VLOOKUP(J1641,'Prix unitaires'!B:D,3,FALSE)</f>
        <v>0</v>
      </c>
      <c r="L1641" s="11">
        <f t="shared" si="25"/>
        <v>0</v>
      </c>
    </row>
    <row r="1642" spans="1:12" x14ac:dyDescent="0.25">
      <c r="A1642">
        <v>154</v>
      </c>
      <c r="B1642" t="s">
        <v>10</v>
      </c>
      <c r="C1642">
        <v>4</v>
      </c>
      <c r="D1642" t="s">
        <v>11</v>
      </c>
      <c r="E1642" t="s">
        <v>165</v>
      </c>
      <c r="F1642" t="s">
        <v>13</v>
      </c>
      <c r="G1642" s="1">
        <v>7.6999998092651403</v>
      </c>
      <c r="H1642">
        <v>1</v>
      </c>
      <c r="I1642" t="s">
        <v>14</v>
      </c>
      <c r="J1642" t="s">
        <v>166</v>
      </c>
      <c r="K1642">
        <f>VLOOKUP(J1642,'Prix unitaires'!B:D,3,FALSE)</f>
        <v>0</v>
      </c>
      <c r="L1642" s="11">
        <f t="shared" si="25"/>
        <v>0</v>
      </c>
    </row>
    <row r="1643" spans="1:12" x14ac:dyDescent="0.25">
      <c r="A1643">
        <v>154</v>
      </c>
      <c r="B1643" t="s">
        <v>10</v>
      </c>
      <c r="C1643">
        <v>40</v>
      </c>
      <c r="D1643" t="s">
        <v>11</v>
      </c>
      <c r="E1643" t="s">
        <v>165</v>
      </c>
      <c r="F1643" t="s">
        <v>13</v>
      </c>
      <c r="G1643" s="1">
        <v>4.4000000953674299</v>
      </c>
      <c r="H1643">
        <v>1</v>
      </c>
      <c r="I1643" t="s">
        <v>14</v>
      </c>
      <c r="J1643" t="s">
        <v>166</v>
      </c>
      <c r="K1643">
        <f>VLOOKUP(J1643,'Prix unitaires'!B:D,3,FALSE)</f>
        <v>0</v>
      </c>
      <c r="L1643" s="11">
        <f t="shared" si="25"/>
        <v>0</v>
      </c>
    </row>
    <row r="1644" spans="1:12" x14ac:dyDescent="0.25">
      <c r="A1644">
        <v>154</v>
      </c>
      <c r="B1644" t="s">
        <v>10</v>
      </c>
      <c r="C1644">
        <v>42</v>
      </c>
      <c r="D1644" t="s">
        <v>11</v>
      </c>
      <c r="E1644" t="s">
        <v>165</v>
      </c>
      <c r="F1644" t="s">
        <v>13</v>
      </c>
      <c r="G1644" s="1">
        <v>4.4000000953674299</v>
      </c>
      <c r="H1644">
        <v>1</v>
      </c>
      <c r="I1644" t="s">
        <v>14</v>
      </c>
      <c r="J1644" t="s">
        <v>166</v>
      </c>
      <c r="K1644">
        <f>VLOOKUP(J1644,'Prix unitaires'!B:D,3,FALSE)</f>
        <v>0</v>
      </c>
      <c r="L1644" s="11">
        <f t="shared" si="25"/>
        <v>0</v>
      </c>
    </row>
    <row r="1645" spans="1:12" x14ac:dyDescent="0.25">
      <c r="A1645">
        <v>154</v>
      </c>
      <c r="B1645" t="s">
        <v>10</v>
      </c>
      <c r="C1645">
        <v>43</v>
      </c>
      <c r="D1645" t="s">
        <v>11</v>
      </c>
      <c r="E1645" t="s">
        <v>165</v>
      </c>
      <c r="F1645" t="s">
        <v>13</v>
      </c>
      <c r="G1645" s="1">
        <v>7.6999998092651403</v>
      </c>
      <c r="H1645">
        <v>1</v>
      </c>
      <c r="I1645" t="s">
        <v>14</v>
      </c>
      <c r="J1645" t="s">
        <v>166</v>
      </c>
      <c r="K1645">
        <f>VLOOKUP(J1645,'Prix unitaires'!B:D,3,FALSE)</f>
        <v>0</v>
      </c>
      <c r="L1645" s="11">
        <f t="shared" si="25"/>
        <v>0</v>
      </c>
    </row>
    <row r="1646" spans="1:12" x14ac:dyDescent="0.25">
      <c r="A1646">
        <v>154</v>
      </c>
      <c r="B1646" t="s">
        <v>10</v>
      </c>
      <c r="C1646">
        <v>44</v>
      </c>
      <c r="D1646" t="s">
        <v>11</v>
      </c>
      <c r="E1646" t="s">
        <v>165</v>
      </c>
      <c r="F1646" t="s">
        <v>13</v>
      </c>
      <c r="G1646" s="1">
        <v>1.8999999761581401</v>
      </c>
      <c r="H1646">
        <v>1</v>
      </c>
      <c r="I1646" t="s">
        <v>14</v>
      </c>
      <c r="J1646" t="s">
        <v>166</v>
      </c>
      <c r="K1646">
        <f>VLOOKUP(J1646,'Prix unitaires'!B:D,3,FALSE)</f>
        <v>0</v>
      </c>
      <c r="L1646" s="11">
        <f t="shared" si="25"/>
        <v>0</v>
      </c>
    </row>
    <row r="1647" spans="1:12" x14ac:dyDescent="0.25">
      <c r="A1647">
        <v>154</v>
      </c>
      <c r="B1647" t="s">
        <v>10</v>
      </c>
      <c r="C1647">
        <v>45</v>
      </c>
      <c r="D1647" t="s">
        <v>11</v>
      </c>
      <c r="E1647" t="s">
        <v>165</v>
      </c>
      <c r="F1647" t="s">
        <v>13</v>
      </c>
      <c r="G1647" s="1">
        <v>3.2999999523162802</v>
      </c>
      <c r="H1647">
        <v>1</v>
      </c>
      <c r="I1647" t="s">
        <v>14</v>
      </c>
      <c r="J1647" t="s">
        <v>166</v>
      </c>
      <c r="K1647">
        <f>VLOOKUP(J1647,'Prix unitaires'!B:D,3,FALSE)</f>
        <v>0</v>
      </c>
      <c r="L1647" s="11">
        <f t="shared" si="25"/>
        <v>0</v>
      </c>
    </row>
    <row r="1648" spans="1:12" x14ac:dyDescent="0.25">
      <c r="A1648">
        <v>154</v>
      </c>
      <c r="B1648" t="s">
        <v>10</v>
      </c>
      <c r="C1648">
        <v>7</v>
      </c>
      <c r="D1648" t="s">
        <v>11</v>
      </c>
      <c r="E1648" t="s">
        <v>165</v>
      </c>
      <c r="F1648" t="s">
        <v>13</v>
      </c>
      <c r="G1648" s="1">
        <v>3.2999999523162802</v>
      </c>
      <c r="H1648">
        <v>1</v>
      </c>
      <c r="I1648" t="s">
        <v>14</v>
      </c>
      <c r="J1648" t="s">
        <v>166</v>
      </c>
      <c r="K1648">
        <f>VLOOKUP(J1648,'Prix unitaires'!B:D,3,FALSE)</f>
        <v>0</v>
      </c>
      <c r="L1648" s="11">
        <f t="shared" si="25"/>
        <v>0</v>
      </c>
    </row>
    <row r="1649" spans="1:12" x14ac:dyDescent="0.25">
      <c r="A1649">
        <v>154</v>
      </c>
      <c r="B1649" t="s">
        <v>10</v>
      </c>
      <c r="C1649">
        <v>8</v>
      </c>
      <c r="D1649" t="s">
        <v>11</v>
      </c>
      <c r="E1649" t="s">
        <v>165</v>
      </c>
      <c r="F1649" t="s">
        <v>13</v>
      </c>
      <c r="G1649" s="1">
        <v>5.5</v>
      </c>
      <c r="H1649">
        <v>1</v>
      </c>
      <c r="I1649" t="s">
        <v>14</v>
      </c>
      <c r="J1649" t="s">
        <v>166</v>
      </c>
      <c r="K1649">
        <f>VLOOKUP(J1649,'Prix unitaires'!B:D,3,FALSE)</f>
        <v>0</v>
      </c>
      <c r="L1649" s="11">
        <f t="shared" si="25"/>
        <v>0</v>
      </c>
    </row>
    <row r="1650" spans="1:12" x14ac:dyDescent="0.25">
      <c r="A1650">
        <v>154</v>
      </c>
      <c r="B1650" t="s">
        <v>10</v>
      </c>
      <c r="C1650" t="s">
        <v>120</v>
      </c>
      <c r="D1650" t="s">
        <v>11</v>
      </c>
      <c r="E1650" t="s">
        <v>17</v>
      </c>
      <c r="F1650" t="s">
        <v>13</v>
      </c>
      <c r="G1650" s="1">
        <v>45.930000305175803</v>
      </c>
      <c r="H1650">
        <v>50</v>
      </c>
      <c r="I1650" t="s">
        <v>14</v>
      </c>
      <c r="J1650" t="s">
        <v>18</v>
      </c>
      <c r="K1650">
        <f>VLOOKUP(J1650,'Prix unitaires'!B:D,3,FALSE)</f>
        <v>0</v>
      </c>
      <c r="L1650" s="11">
        <f t="shared" si="25"/>
        <v>0</v>
      </c>
    </row>
    <row r="1651" spans="1:12" x14ac:dyDescent="0.25">
      <c r="A1651">
        <v>154</v>
      </c>
      <c r="B1651" t="s">
        <v>10</v>
      </c>
      <c r="C1651" t="s">
        <v>120</v>
      </c>
      <c r="D1651" t="s">
        <v>11</v>
      </c>
      <c r="E1651" t="s">
        <v>35</v>
      </c>
      <c r="F1651" t="s">
        <v>13</v>
      </c>
      <c r="G1651" s="1">
        <v>45.930000305175803</v>
      </c>
      <c r="H1651">
        <v>1</v>
      </c>
      <c r="I1651" t="s">
        <v>14</v>
      </c>
      <c r="J1651" t="s">
        <v>36</v>
      </c>
      <c r="K1651">
        <f>VLOOKUP(J1651,'Prix unitaires'!B:D,3,FALSE)</f>
        <v>0</v>
      </c>
      <c r="L1651" s="11">
        <f t="shared" si="25"/>
        <v>0</v>
      </c>
    </row>
    <row r="1652" spans="1:12" x14ac:dyDescent="0.25">
      <c r="A1652">
        <v>154</v>
      </c>
      <c r="B1652" t="s">
        <v>10</v>
      </c>
      <c r="C1652" t="s">
        <v>120</v>
      </c>
      <c r="D1652" t="s">
        <v>11</v>
      </c>
      <c r="E1652" t="s">
        <v>165</v>
      </c>
      <c r="F1652" t="s">
        <v>13</v>
      </c>
      <c r="G1652" s="1">
        <v>1.3400000333786</v>
      </c>
      <c r="H1652">
        <v>1</v>
      </c>
      <c r="I1652" t="s">
        <v>14</v>
      </c>
      <c r="J1652" t="s">
        <v>166</v>
      </c>
      <c r="K1652">
        <f>VLOOKUP(J1652,'Prix unitaires'!B:D,3,FALSE)</f>
        <v>0</v>
      </c>
      <c r="L1652" s="11">
        <f t="shared" si="25"/>
        <v>0</v>
      </c>
    </row>
    <row r="1653" spans="1:12" x14ac:dyDescent="0.25">
      <c r="A1653">
        <v>154</v>
      </c>
      <c r="B1653" t="s">
        <v>10</v>
      </c>
      <c r="C1653" t="s">
        <v>132</v>
      </c>
      <c r="D1653" t="s">
        <v>11</v>
      </c>
      <c r="E1653" t="s">
        <v>165</v>
      </c>
      <c r="F1653" t="s">
        <v>13</v>
      </c>
      <c r="G1653" s="1">
        <v>3.2999999523162802</v>
      </c>
      <c r="H1653">
        <v>1</v>
      </c>
      <c r="I1653" t="s">
        <v>14</v>
      </c>
      <c r="J1653" t="s">
        <v>166</v>
      </c>
      <c r="K1653">
        <f>VLOOKUP(J1653,'Prix unitaires'!B:D,3,FALSE)</f>
        <v>0</v>
      </c>
      <c r="L1653" s="11">
        <f t="shared" si="25"/>
        <v>0</v>
      </c>
    </row>
    <row r="1654" spans="1:12" x14ac:dyDescent="0.25">
      <c r="A1654">
        <v>154</v>
      </c>
      <c r="B1654" t="s">
        <v>10</v>
      </c>
      <c r="C1654" t="s">
        <v>169</v>
      </c>
      <c r="D1654" t="s">
        <v>11</v>
      </c>
      <c r="E1654" t="s">
        <v>17</v>
      </c>
      <c r="F1654" t="s">
        <v>13</v>
      </c>
      <c r="G1654" s="1">
        <v>37.409999847412102</v>
      </c>
      <c r="H1654">
        <v>50</v>
      </c>
      <c r="I1654" t="s">
        <v>14</v>
      </c>
      <c r="J1654" t="s">
        <v>18</v>
      </c>
      <c r="K1654">
        <f>VLOOKUP(J1654,'Prix unitaires'!B:D,3,FALSE)</f>
        <v>0</v>
      </c>
      <c r="L1654" s="11">
        <f t="shared" si="25"/>
        <v>0</v>
      </c>
    </row>
    <row r="1655" spans="1:12" x14ac:dyDescent="0.25">
      <c r="A1655">
        <v>154</v>
      </c>
      <c r="B1655" t="s">
        <v>10</v>
      </c>
      <c r="C1655" t="s">
        <v>169</v>
      </c>
      <c r="D1655" t="s">
        <v>11</v>
      </c>
      <c r="E1655" t="s">
        <v>40</v>
      </c>
      <c r="F1655" t="s">
        <v>13</v>
      </c>
      <c r="G1655" s="1">
        <v>37.409999847412102</v>
      </c>
      <c r="H1655">
        <v>1</v>
      </c>
      <c r="I1655" t="s">
        <v>14</v>
      </c>
      <c r="J1655" t="s">
        <v>41</v>
      </c>
      <c r="K1655">
        <f>VLOOKUP(J1655,'Prix unitaires'!B:D,3,FALSE)</f>
        <v>0</v>
      </c>
      <c r="L1655" s="11">
        <f t="shared" si="25"/>
        <v>0</v>
      </c>
    </row>
    <row r="1656" spans="1:12" x14ac:dyDescent="0.25">
      <c r="A1656">
        <v>154</v>
      </c>
      <c r="B1656" t="s">
        <v>10</v>
      </c>
      <c r="C1656" t="s">
        <v>169</v>
      </c>
      <c r="D1656" t="s">
        <v>11</v>
      </c>
      <c r="E1656" t="s">
        <v>165</v>
      </c>
      <c r="F1656" t="s">
        <v>13</v>
      </c>
      <c r="G1656" s="1">
        <v>15</v>
      </c>
      <c r="H1656">
        <v>1</v>
      </c>
      <c r="I1656" t="s">
        <v>14</v>
      </c>
      <c r="J1656" t="s">
        <v>166</v>
      </c>
      <c r="K1656">
        <f>VLOOKUP(J1656,'Prix unitaires'!B:D,3,FALSE)</f>
        <v>0</v>
      </c>
      <c r="L1656" s="11">
        <f t="shared" si="25"/>
        <v>0</v>
      </c>
    </row>
    <row r="1657" spans="1:12" x14ac:dyDescent="0.25">
      <c r="A1657">
        <v>154</v>
      </c>
      <c r="B1657" t="s">
        <v>10</v>
      </c>
      <c r="C1657" t="s">
        <v>170</v>
      </c>
      <c r="D1657" t="s">
        <v>11</v>
      </c>
      <c r="E1657" t="s">
        <v>19</v>
      </c>
      <c r="F1657" t="s">
        <v>13</v>
      </c>
      <c r="G1657" s="1">
        <v>43.900001525878899</v>
      </c>
      <c r="H1657">
        <v>50</v>
      </c>
      <c r="I1657" t="s">
        <v>14</v>
      </c>
      <c r="J1657" t="s">
        <v>20</v>
      </c>
      <c r="K1657">
        <f>VLOOKUP(J1657,'Prix unitaires'!B:D,3,FALSE)</f>
        <v>0</v>
      </c>
      <c r="L1657" s="11">
        <f t="shared" si="25"/>
        <v>0</v>
      </c>
    </row>
    <row r="1658" spans="1:12" x14ac:dyDescent="0.25">
      <c r="A1658">
        <v>154</v>
      </c>
      <c r="B1658" t="s">
        <v>10</v>
      </c>
      <c r="C1658" t="s">
        <v>170</v>
      </c>
      <c r="D1658" t="s">
        <v>11</v>
      </c>
      <c r="E1658" t="s">
        <v>35</v>
      </c>
      <c r="F1658" t="s">
        <v>13</v>
      </c>
      <c r="G1658" s="1">
        <v>43.900001525878899</v>
      </c>
      <c r="H1658">
        <v>1</v>
      </c>
      <c r="I1658" t="s">
        <v>14</v>
      </c>
      <c r="J1658" t="s">
        <v>36</v>
      </c>
      <c r="K1658">
        <f>VLOOKUP(J1658,'Prix unitaires'!B:D,3,FALSE)</f>
        <v>0</v>
      </c>
      <c r="L1658" s="11">
        <f t="shared" si="25"/>
        <v>0</v>
      </c>
    </row>
    <row r="1659" spans="1:12" x14ac:dyDescent="0.25">
      <c r="A1659">
        <v>154</v>
      </c>
      <c r="B1659" t="s">
        <v>10</v>
      </c>
      <c r="C1659" t="s">
        <v>170</v>
      </c>
      <c r="D1659" t="s">
        <v>11</v>
      </c>
      <c r="E1659" t="s">
        <v>165</v>
      </c>
      <c r="F1659" t="s">
        <v>13</v>
      </c>
      <c r="G1659" s="1">
        <v>9.8500003814696999</v>
      </c>
      <c r="H1659">
        <v>1</v>
      </c>
      <c r="I1659" t="s">
        <v>14</v>
      </c>
      <c r="J1659" t="s">
        <v>166</v>
      </c>
      <c r="K1659">
        <f>VLOOKUP(J1659,'Prix unitaires'!B:D,3,FALSE)</f>
        <v>0</v>
      </c>
      <c r="L1659" s="11">
        <f t="shared" si="25"/>
        <v>0</v>
      </c>
    </row>
    <row r="1660" spans="1:12" x14ac:dyDescent="0.25">
      <c r="A1660">
        <v>167</v>
      </c>
      <c r="B1660" t="s">
        <v>10</v>
      </c>
      <c r="C1660" t="s">
        <v>135</v>
      </c>
      <c r="D1660" t="s">
        <v>11</v>
      </c>
      <c r="E1660" t="s">
        <v>165</v>
      </c>
      <c r="F1660" t="s">
        <v>13</v>
      </c>
      <c r="G1660" s="1">
        <v>13.5200004577637</v>
      </c>
      <c r="H1660">
        <v>1</v>
      </c>
      <c r="I1660" t="s">
        <v>14</v>
      </c>
      <c r="J1660" t="s">
        <v>166</v>
      </c>
      <c r="K1660">
        <f>VLOOKUP(J1660,'Prix unitaires'!B:D,3,FALSE)</f>
        <v>0</v>
      </c>
      <c r="L1660" s="11">
        <f t="shared" si="25"/>
        <v>0</v>
      </c>
    </row>
    <row r="1661" spans="1:12" x14ac:dyDescent="0.25">
      <c r="A1661">
        <v>167</v>
      </c>
      <c r="B1661" t="s">
        <v>10</v>
      </c>
      <c r="C1661" t="s">
        <v>136</v>
      </c>
      <c r="D1661">
        <v>-1</v>
      </c>
      <c r="E1661" t="s">
        <v>165</v>
      </c>
      <c r="F1661" t="s">
        <v>13</v>
      </c>
      <c r="G1661" s="1">
        <v>2.2999999523162802</v>
      </c>
      <c r="H1661">
        <v>1</v>
      </c>
      <c r="I1661" t="s">
        <v>14</v>
      </c>
      <c r="J1661" t="s">
        <v>171</v>
      </c>
      <c r="K1661">
        <f>VLOOKUP(J1661,'Prix unitaires'!B:D,3,FALSE)</f>
        <v>0</v>
      </c>
      <c r="L1661" s="11">
        <f t="shared" si="25"/>
        <v>0</v>
      </c>
    </row>
    <row r="1662" spans="1:12" x14ac:dyDescent="0.25">
      <c r="A1662">
        <v>167</v>
      </c>
      <c r="B1662" t="s">
        <v>10</v>
      </c>
      <c r="C1662" t="s">
        <v>158</v>
      </c>
      <c r="D1662">
        <v>-1</v>
      </c>
      <c r="E1662" t="s">
        <v>38</v>
      </c>
      <c r="F1662" t="s">
        <v>13</v>
      </c>
      <c r="G1662" s="1">
        <v>13.0200004577637</v>
      </c>
      <c r="H1662">
        <v>50</v>
      </c>
      <c r="I1662" t="s">
        <v>14</v>
      </c>
      <c r="J1662" t="s">
        <v>141</v>
      </c>
      <c r="K1662">
        <f>VLOOKUP(J1662,'Prix unitaires'!B:D,3,FALSE)</f>
        <v>0</v>
      </c>
      <c r="L1662" s="11">
        <f t="shared" si="25"/>
        <v>0</v>
      </c>
    </row>
    <row r="1663" spans="1:12" x14ac:dyDescent="0.25">
      <c r="A1663">
        <v>167</v>
      </c>
      <c r="B1663" t="s">
        <v>10</v>
      </c>
      <c r="C1663" t="s">
        <v>158</v>
      </c>
      <c r="D1663">
        <v>-1</v>
      </c>
      <c r="E1663" t="s">
        <v>35</v>
      </c>
      <c r="F1663" t="s">
        <v>13</v>
      </c>
      <c r="G1663" s="1">
        <v>13.0200004577637</v>
      </c>
      <c r="H1663">
        <v>1</v>
      </c>
      <c r="I1663" t="s">
        <v>14</v>
      </c>
      <c r="J1663" t="s">
        <v>119</v>
      </c>
      <c r="K1663">
        <f>VLOOKUP(J1663,'Prix unitaires'!B:D,3,FALSE)</f>
        <v>0</v>
      </c>
      <c r="L1663" s="11">
        <f t="shared" si="25"/>
        <v>0</v>
      </c>
    </row>
    <row r="1664" spans="1:12" x14ac:dyDescent="0.25">
      <c r="A1664">
        <v>1220</v>
      </c>
      <c r="B1664" t="s">
        <v>10</v>
      </c>
      <c r="C1664" t="s">
        <v>100</v>
      </c>
      <c r="D1664" t="s">
        <v>11</v>
      </c>
      <c r="E1664" t="s">
        <v>12</v>
      </c>
      <c r="F1664" t="s">
        <v>13</v>
      </c>
      <c r="G1664" s="1">
        <v>1.2599999904632599</v>
      </c>
      <c r="H1664">
        <v>50</v>
      </c>
      <c r="I1664" t="s">
        <v>14</v>
      </c>
      <c r="J1664" t="s">
        <v>15</v>
      </c>
      <c r="K1664">
        <f>VLOOKUP(J1664,'Prix unitaires'!B:D,3,FALSE)</f>
        <v>0</v>
      </c>
      <c r="L1664" s="11">
        <f t="shared" si="25"/>
        <v>0</v>
      </c>
    </row>
    <row r="1665" spans="1:12" x14ac:dyDescent="0.25">
      <c r="A1665">
        <v>1220</v>
      </c>
      <c r="B1665" t="s">
        <v>10</v>
      </c>
      <c r="C1665" t="s">
        <v>100</v>
      </c>
      <c r="D1665" t="s">
        <v>11</v>
      </c>
      <c r="E1665" t="s">
        <v>35</v>
      </c>
      <c r="F1665" t="s">
        <v>13</v>
      </c>
      <c r="G1665" s="1">
        <v>1.2599999904632599</v>
      </c>
      <c r="H1665">
        <v>2</v>
      </c>
      <c r="I1665" t="s">
        <v>14</v>
      </c>
      <c r="J1665" t="s">
        <v>36</v>
      </c>
      <c r="K1665">
        <f>VLOOKUP(J1665,'Prix unitaires'!B:D,3,FALSE)</f>
        <v>0</v>
      </c>
      <c r="L1665" s="11">
        <f t="shared" si="25"/>
        <v>0</v>
      </c>
    </row>
    <row r="1666" spans="1:12" x14ac:dyDescent="0.25">
      <c r="A1666">
        <v>1220</v>
      </c>
      <c r="B1666" t="s">
        <v>10</v>
      </c>
      <c r="C1666">
        <v>4</v>
      </c>
      <c r="D1666" t="s">
        <v>11</v>
      </c>
      <c r="E1666" t="s">
        <v>165</v>
      </c>
      <c r="F1666" t="s">
        <v>13</v>
      </c>
      <c r="G1666" s="1">
        <v>0.31999999284744302</v>
      </c>
      <c r="H1666">
        <v>1</v>
      </c>
      <c r="I1666" t="s">
        <v>14</v>
      </c>
      <c r="J1666" t="s">
        <v>166</v>
      </c>
      <c r="K1666">
        <f>VLOOKUP(J1666,'Prix unitaires'!B:D,3,FALSE)</f>
        <v>0</v>
      </c>
      <c r="L1666" s="11">
        <f t="shared" si="25"/>
        <v>0</v>
      </c>
    </row>
    <row r="1667" spans="1:12" x14ac:dyDescent="0.25">
      <c r="A1667">
        <v>1220</v>
      </c>
      <c r="B1667" t="s">
        <v>10</v>
      </c>
      <c r="C1667">
        <v>5</v>
      </c>
      <c r="D1667" t="s">
        <v>11</v>
      </c>
      <c r="E1667" t="s">
        <v>165</v>
      </c>
      <c r="F1667" t="s">
        <v>13</v>
      </c>
      <c r="G1667" s="1">
        <v>0.31999999284744302</v>
      </c>
      <c r="H1667">
        <v>1</v>
      </c>
      <c r="I1667" t="s">
        <v>14</v>
      </c>
      <c r="J1667" t="s">
        <v>166</v>
      </c>
      <c r="K1667">
        <f>VLOOKUP(J1667,'Prix unitaires'!B:D,3,FALSE)</f>
        <v>0</v>
      </c>
      <c r="L1667" s="11">
        <f t="shared" ref="L1667:L1730" si="26">(G1667*H1667)*K1667</f>
        <v>0</v>
      </c>
    </row>
    <row r="1668" spans="1:12" x14ac:dyDescent="0.25">
      <c r="A1668">
        <v>1220</v>
      </c>
      <c r="B1668" t="s">
        <v>10</v>
      </c>
      <c r="C1668">
        <v>6</v>
      </c>
      <c r="D1668" t="s">
        <v>11</v>
      </c>
      <c r="E1668" t="s">
        <v>165</v>
      </c>
      <c r="F1668" t="s">
        <v>13</v>
      </c>
      <c r="G1668" s="1">
        <v>0.5</v>
      </c>
      <c r="H1668">
        <v>1</v>
      </c>
      <c r="I1668" t="s">
        <v>14</v>
      </c>
      <c r="J1668" t="s">
        <v>166</v>
      </c>
      <c r="K1668">
        <f>VLOOKUP(J1668,'Prix unitaires'!B:D,3,FALSE)</f>
        <v>0</v>
      </c>
      <c r="L1668" s="11">
        <f t="shared" si="26"/>
        <v>0</v>
      </c>
    </row>
    <row r="1669" spans="1:12" x14ac:dyDescent="0.25">
      <c r="A1669">
        <v>1220</v>
      </c>
      <c r="B1669" t="s">
        <v>10</v>
      </c>
      <c r="C1669">
        <v>9</v>
      </c>
      <c r="D1669" t="s">
        <v>11</v>
      </c>
      <c r="E1669" t="s">
        <v>165</v>
      </c>
      <c r="F1669" t="s">
        <v>13</v>
      </c>
      <c r="G1669" s="1">
        <v>1.2400000095367401</v>
      </c>
      <c r="H1669">
        <v>1</v>
      </c>
      <c r="I1669" t="s">
        <v>14</v>
      </c>
      <c r="J1669" t="s">
        <v>166</v>
      </c>
      <c r="K1669">
        <f>VLOOKUP(J1669,'Prix unitaires'!B:D,3,FALSE)</f>
        <v>0</v>
      </c>
      <c r="L1669" s="11">
        <f t="shared" si="26"/>
        <v>0</v>
      </c>
    </row>
    <row r="1670" spans="1:12" x14ac:dyDescent="0.25">
      <c r="A1670">
        <v>1220</v>
      </c>
      <c r="B1670" t="s">
        <v>10</v>
      </c>
      <c r="C1670" t="s">
        <v>169</v>
      </c>
      <c r="D1670" t="s">
        <v>11</v>
      </c>
      <c r="E1670" t="s">
        <v>17</v>
      </c>
      <c r="F1670" t="s">
        <v>13</v>
      </c>
      <c r="G1670" s="1">
        <v>17.940000534057599</v>
      </c>
      <c r="H1670">
        <v>240</v>
      </c>
      <c r="I1670" t="s">
        <v>14</v>
      </c>
      <c r="J1670" t="s">
        <v>18</v>
      </c>
      <c r="K1670">
        <f>VLOOKUP(J1670,'Prix unitaires'!B:D,3,FALSE)</f>
        <v>0</v>
      </c>
      <c r="L1670" s="11">
        <f t="shared" si="26"/>
        <v>0</v>
      </c>
    </row>
    <row r="1671" spans="1:12" x14ac:dyDescent="0.25">
      <c r="A1671">
        <v>1222</v>
      </c>
      <c r="B1671" t="s">
        <v>144</v>
      </c>
      <c r="C1671" t="s">
        <v>148</v>
      </c>
      <c r="D1671" t="s">
        <v>11</v>
      </c>
      <c r="E1671" t="s">
        <v>165</v>
      </c>
      <c r="F1671" t="s">
        <v>13</v>
      </c>
      <c r="G1671" s="1">
        <v>1.5900000333786</v>
      </c>
      <c r="H1671">
        <v>1</v>
      </c>
      <c r="I1671" t="s">
        <v>14</v>
      </c>
      <c r="J1671" t="s">
        <v>166</v>
      </c>
      <c r="K1671">
        <f>VLOOKUP(J1671,'Prix unitaires'!B:D,3,FALSE)</f>
        <v>0</v>
      </c>
      <c r="L1671" s="11">
        <f t="shared" si="26"/>
        <v>0</v>
      </c>
    </row>
    <row r="1672" spans="1:12" x14ac:dyDescent="0.25">
      <c r="A1672">
        <v>1222</v>
      </c>
      <c r="B1672" t="s">
        <v>144</v>
      </c>
      <c r="C1672" t="s">
        <v>149</v>
      </c>
      <c r="D1672" t="s">
        <v>11</v>
      </c>
      <c r="E1672" t="s">
        <v>167</v>
      </c>
      <c r="F1672" t="s">
        <v>13</v>
      </c>
      <c r="G1672" s="1">
        <v>3.2799999713897701</v>
      </c>
      <c r="H1672">
        <v>1</v>
      </c>
      <c r="I1672" t="s">
        <v>14</v>
      </c>
      <c r="J1672" t="s">
        <v>168</v>
      </c>
      <c r="K1672">
        <f>VLOOKUP(J1672,'Prix unitaires'!B:D,3,FALSE)</f>
        <v>0</v>
      </c>
      <c r="L1672" s="11">
        <f t="shared" si="26"/>
        <v>0</v>
      </c>
    </row>
    <row r="1673" spans="1:12" x14ac:dyDescent="0.25">
      <c r="A1673">
        <v>1222</v>
      </c>
      <c r="B1673" t="s">
        <v>144</v>
      </c>
      <c r="C1673">
        <v>203</v>
      </c>
      <c r="D1673" t="s">
        <v>11</v>
      </c>
      <c r="E1673" t="s">
        <v>167</v>
      </c>
      <c r="F1673" t="s">
        <v>13</v>
      </c>
      <c r="G1673" s="1">
        <v>1.1799999475479099</v>
      </c>
      <c r="H1673">
        <v>1</v>
      </c>
      <c r="I1673" t="s">
        <v>14</v>
      </c>
      <c r="J1673" t="s">
        <v>168</v>
      </c>
      <c r="K1673">
        <f>VLOOKUP(J1673,'Prix unitaires'!B:D,3,FALSE)</f>
        <v>0</v>
      </c>
      <c r="L1673" s="11">
        <f t="shared" si="26"/>
        <v>0</v>
      </c>
    </row>
    <row r="1674" spans="1:12" x14ac:dyDescent="0.25">
      <c r="A1674">
        <v>1222</v>
      </c>
      <c r="B1674" t="s">
        <v>144</v>
      </c>
      <c r="C1674">
        <v>204</v>
      </c>
      <c r="D1674" t="s">
        <v>11</v>
      </c>
      <c r="E1674" t="s">
        <v>167</v>
      </c>
      <c r="F1674" t="s">
        <v>13</v>
      </c>
      <c r="G1674" s="1">
        <v>1.1799999475479099</v>
      </c>
      <c r="H1674">
        <v>1</v>
      </c>
      <c r="I1674" t="s">
        <v>14</v>
      </c>
      <c r="J1674" t="s">
        <v>168</v>
      </c>
      <c r="K1674">
        <f>VLOOKUP(J1674,'Prix unitaires'!B:D,3,FALSE)</f>
        <v>0</v>
      </c>
      <c r="L1674" s="11">
        <f t="shared" si="26"/>
        <v>0</v>
      </c>
    </row>
    <row r="1675" spans="1:12" x14ac:dyDescent="0.25">
      <c r="A1675">
        <v>1222</v>
      </c>
      <c r="B1675" t="s">
        <v>144</v>
      </c>
      <c r="C1675">
        <v>205</v>
      </c>
      <c r="D1675" t="s">
        <v>11</v>
      </c>
      <c r="E1675" t="s">
        <v>167</v>
      </c>
      <c r="F1675" t="s">
        <v>13</v>
      </c>
      <c r="G1675" s="1">
        <v>1.1799999475479099</v>
      </c>
      <c r="H1675">
        <v>1</v>
      </c>
      <c r="I1675" t="s">
        <v>14</v>
      </c>
      <c r="J1675" t="s">
        <v>168</v>
      </c>
      <c r="K1675">
        <f>VLOOKUP(J1675,'Prix unitaires'!B:D,3,FALSE)</f>
        <v>0</v>
      </c>
      <c r="L1675" s="11">
        <f t="shared" si="26"/>
        <v>0</v>
      </c>
    </row>
    <row r="1676" spans="1:12" x14ac:dyDescent="0.25">
      <c r="A1676">
        <v>1222</v>
      </c>
      <c r="B1676" t="s">
        <v>144</v>
      </c>
      <c r="C1676">
        <v>206</v>
      </c>
      <c r="D1676" t="s">
        <v>11</v>
      </c>
      <c r="E1676" t="s">
        <v>167</v>
      </c>
      <c r="F1676" t="s">
        <v>13</v>
      </c>
      <c r="G1676" s="1">
        <v>1.1799999475479099</v>
      </c>
      <c r="H1676">
        <v>1</v>
      </c>
      <c r="I1676" t="s">
        <v>14</v>
      </c>
      <c r="J1676" t="s">
        <v>168</v>
      </c>
      <c r="K1676">
        <f>VLOOKUP(J1676,'Prix unitaires'!B:D,3,FALSE)</f>
        <v>0</v>
      </c>
      <c r="L1676" s="11">
        <f t="shared" si="26"/>
        <v>0</v>
      </c>
    </row>
    <row r="1677" spans="1:12" x14ac:dyDescent="0.25">
      <c r="A1677">
        <v>1222</v>
      </c>
      <c r="B1677" t="s">
        <v>144</v>
      </c>
      <c r="C1677">
        <v>207</v>
      </c>
      <c r="D1677" t="s">
        <v>11</v>
      </c>
      <c r="E1677" t="s">
        <v>167</v>
      </c>
      <c r="F1677" t="s">
        <v>13</v>
      </c>
      <c r="G1677" s="1">
        <v>1.1799999475479099</v>
      </c>
      <c r="H1677">
        <v>1</v>
      </c>
      <c r="I1677" t="s">
        <v>14</v>
      </c>
      <c r="J1677" t="s">
        <v>168</v>
      </c>
      <c r="K1677">
        <f>VLOOKUP(J1677,'Prix unitaires'!B:D,3,FALSE)</f>
        <v>0</v>
      </c>
      <c r="L1677" s="11">
        <f t="shared" si="26"/>
        <v>0</v>
      </c>
    </row>
    <row r="1678" spans="1:12" x14ac:dyDescent="0.25">
      <c r="A1678">
        <v>1222</v>
      </c>
      <c r="B1678" t="s">
        <v>144</v>
      </c>
      <c r="C1678">
        <v>208</v>
      </c>
      <c r="D1678" t="s">
        <v>11</v>
      </c>
      <c r="E1678" t="s">
        <v>167</v>
      </c>
      <c r="F1678" t="s">
        <v>13</v>
      </c>
      <c r="G1678" s="1">
        <v>1.4800000190734901</v>
      </c>
      <c r="H1678">
        <v>1</v>
      </c>
      <c r="I1678" t="s">
        <v>14</v>
      </c>
      <c r="J1678" t="s">
        <v>168</v>
      </c>
      <c r="K1678">
        <f>VLOOKUP(J1678,'Prix unitaires'!B:D,3,FALSE)</f>
        <v>0</v>
      </c>
      <c r="L1678" s="11">
        <f t="shared" si="26"/>
        <v>0</v>
      </c>
    </row>
    <row r="1679" spans="1:12" x14ac:dyDescent="0.25">
      <c r="A1679">
        <v>1222</v>
      </c>
      <c r="B1679" t="s">
        <v>144</v>
      </c>
      <c r="C1679">
        <v>209</v>
      </c>
      <c r="D1679" t="s">
        <v>11</v>
      </c>
      <c r="E1679" t="s">
        <v>167</v>
      </c>
      <c r="F1679" t="s">
        <v>13</v>
      </c>
      <c r="G1679" s="1">
        <v>1.1799999475479099</v>
      </c>
      <c r="H1679">
        <v>1</v>
      </c>
      <c r="I1679" t="s">
        <v>14</v>
      </c>
      <c r="J1679" t="s">
        <v>168</v>
      </c>
      <c r="K1679">
        <f>VLOOKUP(J1679,'Prix unitaires'!B:D,3,FALSE)</f>
        <v>0</v>
      </c>
      <c r="L1679" s="11">
        <f t="shared" si="26"/>
        <v>0</v>
      </c>
    </row>
    <row r="1680" spans="1:12" x14ac:dyDescent="0.25">
      <c r="A1680">
        <v>1222</v>
      </c>
      <c r="B1680" t="s">
        <v>144</v>
      </c>
      <c r="C1680">
        <v>210</v>
      </c>
      <c r="D1680" t="s">
        <v>11</v>
      </c>
      <c r="E1680" t="s">
        <v>167</v>
      </c>
      <c r="F1680" t="s">
        <v>13</v>
      </c>
      <c r="G1680" s="1">
        <v>1.1799999475479099</v>
      </c>
      <c r="H1680">
        <v>1</v>
      </c>
      <c r="I1680" t="s">
        <v>14</v>
      </c>
      <c r="J1680" t="s">
        <v>168</v>
      </c>
      <c r="K1680">
        <f>VLOOKUP(J1680,'Prix unitaires'!B:D,3,FALSE)</f>
        <v>0</v>
      </c>
      <c r="L1680" s="11">
        <f t="shared" si="26"/>
        <v>0</v>
      </c>
    </row>
    <row r="1681" spans="1:12" x14ac:dyDescent="0.25">
      <c r="A1681">
        <v>1222</v>
      </c>
      <c r="B1681" t="s">
        <v>144</v>
      </c>
      <c r="C1681">
        <v>211</v>
      </c>
      <c r="D1681" t="s">
        <v>11</v>
      </c>
      <c r="E1681" t="s">
        <v>167</v>
      </c>
      <c r="F1681" t="s">
        <v>13</v>
      </c>
      <c r="G1681" s="1">
        <v>1.1799999475479099</v>
      </c>
      <c r="H1681">
        <v>1</v>
      </c>
      <c r="I1681" t="s">
        <v>14</v>
      </c>
      <c r="J1681" t="s">
        <v>168</v>
      </c>
      <c r="K1681">
        <f>VLOOKUP(J1681,'Prix unitaires'!B:D,3,FALSE)</f>
        <v>0</v>
      </c>
      <c r="L1681" s="11">
        <f t="shared" si="26"/>
        <v>0</v>
      </c>
    </row>
    <row r="1682" spans="1:12" x14ac:dyDescent="0.25">
      <c r="A1682">
        <v>1222</v>
      </c>
      <c r="B1682" t="s">
        <v>144</v>
      </c>
      <c r="C1682">
        <v>212</v>
      </c>
      <c r="D1682" t="s">
        <v>11</v>
      </c>
      <c r="E1682" t="s">
        <v>167</v>
      </c>
      <c r="F1682" t="s">
        <v>13</v>
      </c>
      <c r="G1682" s="1">
        <v>1.1799999475479099</v>
      </c>
      <c r="H1682">
        <v>1</v>
      </c>
      <c r="I1682" t="s">
        <v>14</v>
      </c>
      <c r="J1682" t="s">
        <v>168</v>
      </c>
      <c r="K1682">
        <f>VLOOKUP(J1682,'Prix unitaires'!B:D,3,FALSE)</f>
        <v>0</v>
      </c>
      <c r="L1682" s="11">
        <f t="shared" si="26"/>
        <v>0</v>
      </c>
    </row>
    <row r="1683" spans="1:12" x14ac:dyDescent="0.25">
      <c r="A1683">
        <v>1222</v>
      </c>
      <c r="B1683" t="s">
        <v>144</v>
      </c>
      <c r="C1683">
        <v>213</v>
      </c>
      <c r="D1683" t="s">
        <v>11</v>
      </c>
      <c r="E1683" t="s">
        <v>167</v>
      </c>
      <c r="F1683" t="s">
        <v>13</v>
      </c>
      <c r="G1683" s="1">
        <v>1.1799999475479099</v>
      </c>
      <c r="H1683">
        <v>1</v>
      </c>
      <c r="I1683" t="s">
        <v>14</v>
      </c>
      <c r="J1683" t="s">
        <v>168</v>
      </c>
      <c r="K1683">
        <f>VLOOKUP(J1683,'Prix unitaires'!B:D,3,FALSE)</f>
        <v>0</v>
      </c>
      <c r="L1683" s="11">
        <f t="shared" si="26"/>
        <v>0</v>
      </c>
    </row>
    <row r="1684" spans="1:12" x14ac:dyDescent="0.25">
      <c r="A1684">
        <v>1222</v>
      </c>
      <c r="B1684" t="s">
        <v>144</v>
      </c>
      <c r="C1684">
        <v>214</v>
      </c>
      <c r="D1684" t="s">
        <v>11</v>
      </c>
      <c r="E1684" t="s">
        <v>167</v>
      </c>
      <c r="F1684" t="s">
        <v>13</v>
      </c>
      <c r="G1684" s="1">
        <v>1.1799999475479099</v>
      </c>
      <c r="H1684">
        <v>1</v>
      </c>
      <c r="I1684" t="s">
        <v>14</v>
      </c>
      <c r="J1684" t="s">
        <v>168</v>
      </c>
      <c r="K1684">
        <f>VLOOKUP(J1684,'Prix unitaires'!B:D,3,FALSE)</f>
        <v>0</v>
      </c>
      <c r="L1684" s="11">
        <f t="shared" si="26"/>
        <v>0</v>
      </c>
    </row>
    <row r="1685" spans="1:12" x14ac:dyDescent="0.25">
      <c r="A1685">
        <v>1222</v>
      </c>
      <c r="B1685" t="s">
        <v>144</v>
      </c>
      <c r="C1685">
        <v>215</v>
      </c>
      <c r="D1685" t="s">
        <v>11</v>
      </c>
      <c r="E1685" t="s">
        <v>167</v>
      </c>
      <c r="F1685" t="s">
        <v>13</v>
      </c>
      <c r="G1685" s="1">
        <v>1.1799999475479099</v>
      </c>
      <c r="H1685">
        <v>1</v>
      </c>
      <c r="I1685" t="s">
        <v>14</v>
      </c>
      <c r="J1685" t="s">
        <v>168</v>
      </c>
      <c r="K1685">
        <f>VLOOKUP(J1685,'Prix unitaires'!B:D,3,FALSE)</f>
        <v>0</v>
      </c>
      <c r="L1685" s="11">
        <f t="shared" si="26"/>
        <v>0</v>
      </c>
    </row>
    <row r="1686" spans="1:12" x14ac:dyDescent="0.25">
      <c r="A1686">
        <v>1222</v>
      </c>
      <c r="B1686" t="s">
        <v>144</v>
      </c>
      <c r="C1686">
        <v>216</v>
      </c>
      <c r="D1686" t="s">
        <v>11</v>
      </c>
      <c r="E1686" t="s">
        <v>167</v>
      </c>
      <c r="F1686" t="s">
        <v>13</v>
      </c>
      <c r="G1686" s="1">
        <v>1.1799999475479099</v>
      </c>
      <c r="H1686">
        <v>1</v>
      </c>
      <c r="I1686" t="s">
        <v>14</v>
      </c>
      <c r="J1686" t="s">
        <v>168</v>
      </c>
      <c r="K1686">
        <f>VLOOKUP(J1686,'Prix unitaires'!B:D,3,FALSE)</f>
        <v>0</v>
      </c>
      <c r="L1686" s="11">
        <f t="shared" si="26"/>
        <v>0</v>
      </c>
    </row>
    <row r="1687" spans="1:12" x14ac:dyDescent="0.25">
      <c r="A1687">
        <v>1222</v>
      </c>
      <c r="B1687" t="s">
        <v>144</v>
      </c>
      <c r="C1687">
        <v>217</v>
      </c>
      <c r="D1687" t="s">
        <v>11</v>
      </c>
      <c r="E1687" t="s">
        <v>167</v>
      </c>
      <c r="F1687" t="s">
        <v>13</v>
      </c>
      <c r="G1687" s="1">
        <v>1.1799999475479099</v>
      </c>
      <c r="H1687">
        <v>1</v>
      </c>
      <c r="I1687" t="s">
        <v>14</v>
      </c>
      <c r="J1687" t="s">
        <v>168</v>
      </c>
      <c r="K1687">
        <f>VLOOKUP(J1687,'Prix unitaires'!B:D,3,FALSE)</f>
        <v>0</v>
      </c>
      <c r="L1687" s="11">
        <f t="shared" si="26"/>
        <v>0</v>
      </c>
    </row>
    <row r="1688" spans="1:12" x14ac:dyDescent="0.25">
      <c r="A1688">
        <v>1222</v>
      </c>
      <c r="B1688" t="s">
        <v>144</v>
      </c>
      <c r="C1688">
        <v>218</v>
      </c>
      <c r="D1688" t="s">
        <v>11</v>
      </c>
      <c r="E1688" t="s">
        <v>167</v>
      </c>
      <c r="F1688" t="s">
        <v>13</v>
      </c>
      <c r="G1688" s="1">
        <v>1.1799999475479099</v>
      </c>
      <c r="H1688">
        <v>1</v>
      </c>
      <c r="I1688" t="s">
        <v>14</v>
      </c>
      <c r="J1688" t="s">
        <v>168</v>
      </c>
      <c r="K1688">
        <f>VLOOKUP(J1688,'Prix unitaires'!B:D,3,FALSE)</f>
        <v>0</v>
      </c>
      <c r="L1688" s="11">
        <f t="shared" si="26"/>
        <v>0</v>
      </c>
    </row>
    <row r="1689" spans="1:12" x14ac:dyDescent="0.25">
      <c r="A1689">
        <v>1222</v>
      </c>
      <c r="B1689" t="s">
        <v>144</v>
      </c>
      <c r="C1689">
        <v>219</v>
      </c>
      <c r="D1689" t="s">
        <v>11</v>
      </c>
      <c r="E1689" t="s">
        <v>167</v>
      </c>
      <c r="F1689" t="s">
        <v>13</v>
      </c>
      <c r="G1689" s="1">
        <v>1.1799999475479099</v>
      </c>
      <c r="H1689">
        <v>1</v>
      </c>
      <c r="I1689" t="s">
        <v>14</v>
      </c>
      <c r="J1689" t="s">
        <v>168</v>
      </c>
      <c r="K1689">
        <f>VLOOKUP(J1689,'Prix unitaires'!B:D,3,FALSE)</f>
        <v>0</v>
      </c>
      <c r="L1689" s="11">
        <f t="shared" si="26"/>
        <v>0</v>
      </c>
    </row>
    <row r="1690" spans="1:12" x14ac:dyDescent="0.25">
      <c r="A1690">
        <v>1222</v>
      </c>
      <c r="B1690" t="s">
        <v>144</v>
      </c>
      <c r="C1690">
        <v>220</v>
      </c>
      <c r="D1690" t="s">
        <v>11</v>
      </c>
      <c r="E1690" t="s">
        <v>167</v>
      </c>
      <c r="F1690" t="s">
        <v>13</v>
      </c>
      <c r="G1690" s="1">
        <v>1.1799999475479099</v>
      </c>
      <c r="H1690">
        <v>1</v>
      </c>
      <c r="I1690" t="s">
        <v>14</v>
      </c>
      <c r="J1690" t="s">
        <v>168</v>
      </c>
      <c r="K1690">
        <f>VLOOKUP(J1690,'Prix unitaires'!B:D,3,FALSE)</f>
        <v>0</v>
      </c>
      <c r="L1690" s="11">
        <f t="shared" si="26"/>
        <v>0</v>
      </c>
    </row>
    <row r="1691" spans="1:12" x14ac:dyDescent="0.25">
      <c r="A1691">
        <v>1222</v>
      </c>
      <c r="B1691" t="s">
        <v>144</v>
      </c>
      <c r="C1691">
        <v>221</v>
      </c>
      <c r="D1691" t="s">
        <v>11</v>
      </c>
      <c r="E1691" t="s">
        <v>167</v>
      </c>
      <c r="F1691" t="s">
        <v>13</v>
      </c>
      <c r="G1691" s="1">
        <v>1.1799999475479099</v>
      </c>
      <c r="H1691">
        <v>1</v>
      </c>
      <c r="I1691" t="s">
        <v>14</v>
      </c>
      <c r="J1691" t="s">
        <v>168</v>
      </c>
      <c r="K1691">
        <f>VLOOKUP(J1691,'Prix unitaires'!B:D,3,FALSE)</f>
        <v>0</v>
      </c>
      <c r="L1691" s="11">
        <f t="shared" si="26"/>
        <v>0</v>
      </c>
    </row>
    <row r="1692" spans="1:12" x14ac:dyDescent="0.25">
      <c r="A1692">
        <v>1222</v>
      </c>
      <c r="B1692" t="s">
        <v>144</v>
      </c>
      <c r="C1692">
        <v>223</v>
      </c>
      <c r="D1692" t="s">
        <v>11</v>
      </c>
      <c r="E1692" t="s">
        <v>167</v>
      </c>
      <c r="F1692" t="s">
        <v>13</v>
      </c>
      <c r="G1692" s="1">
        <v>0.109999999403954</v>
      </c>
      <c r="H1692">
        <v>1</v>
      </c>
      <c r="I1692" t="s">
        <v>14</v>
      </c>
      <c r="J1692" t="s">
        <v>168</v>
      </c>
      <c r="K1692">
        <f>VLOOKUP(J1692,'Prix unitaires'!B:D,3,FALSE)</f>
        <v>0</v>
      </c>
      <c r="L1692" s="11">
        <f t="shared" si="26"/>
        <v>0</v>
      </c>
    </row>
    <row r="1693" spans="1:12" x14ac:dyDescent="0.25">
      <c r="A1693">
        <v>1222</v>
      </c>
      <c r="B1693" t="s">
        <v>144</v>
      </c>
      <c r="C1693">
        <v>224</v>
      </c>
      <c r="D1693" t="s">
        <v>11</v>
      </c>
      <c r="E1693" t="s">
        <v>167</v>
      </c>
      <c r="F1693" t="s">
        <v>13</v>
      </c>
      <c r="G1693" s="1">
        <v>0.109999999403954</v>
      </c>
      <c r="H1693">
        <v>1</v>
      </c>
      <c r="I1693" t="s">
        <v>14</v>
      </c>
      <c r="J1693" t="s">
        <v>168</v>
      </c>
      <c r="K1693">
        <f>VLOOKUP(J1693,'Prix unitaires'!B:D,3,FALSE)</f>
        <v>0</v>
      </c>
      <c r="L1693" s="11">
        <f t="shared" si="26"/>
        <v>0</v>
      </c>
    </row>
    <row r="1694" spans="1:12" x14ac:dyDescent="0.25">
      <c r="A1694">
        <v>1222</v>
      </c>
      <c r="B1694" t="s">
        <v>144</v>
      </c>
      <c r="C1694">
        <v>222</v>
      </c>
      <c r="D1694" t="s">
        <v>11</v>
      </c>
      <c r="E1694" t="s">
        <v>167</v>
      </c>
      <c r="F1694" t="s">
        <v>13</v>
      </c>
      <c r="G1694" s="1">
        <v>1.1799999475479099</v>
      </c>
      <c r="H1694">
        <v>1</v>
      </c>
      <c r="I1694" t="s">
        <v>14</v>
      </c>
      <c r="J1694" t="s">
        <v>168</v>
      </c>
      <c r="K1694">
        <f>VLOOKUP(J1694,'Prix unitaires'!B:D,3,FALSE)</f>
        <v>0</v>
      </c>
      <c r="L1694" s="11">
        <f t="shared" si="26"/>
        <v>0</v>
      </c>
    </row>
    <row r="1695" spans="1:12" x14ac:dyDescent="0.25">
      <c r="A1695">
        <v>1222</v>
      </c>
      <c r="B1695" t="s">
        <v>144</v>
      </c>
      <c r="C1695">
        <v>226</v>
      </c>
      <c r="D1695" t="s">
        <v>11</v>
      </c>
      <c r="E1695" t="s">
        <v>167</v>
      </c>
      <c r="F1695" t="s">
        <v>13</v>
      </c>
      <c r="G1695" s="1">
        <v>2.3499999046325701</v>
      </c>
      <c r="H1695">
        <v>1</v>
      </c>
      <c r="I1695" t="s">
        <v>14</v>
      </c>
      <c r="J1695" t="s">
        <v>168</v>
      </c>
      <c r="K1695">
        <f>VLOOKUP(J1695,'Prix unitaires'!B:D,3,FALSE)</f>
        <v>0</v>
      </c>
      <c r="L1695" s="11">
        <f t="shared" si="26"/>
        <v>0</v>
      </c>
    </row>
    <row r="1696" spans="1:12" x14ac:dyDescent="0.25">
      <c r="A1696">
        <v>1222</v>
      </c>
      <c r="B1696" t="s">
        <v>144</v>
      </c>
      <c r="C1696">
        <v>227</v>
      </c>
      <c r="D1696" t="s">
        <v>11</v>
      </c>
      <c r="E1696" t="s">
        <v>167</v>
      </c>
      <c r="F1696" t="s">
        <v>13</v>
      </c>
      <c r="G1696" s="1">
        <v>1.1799999475479099</v>
      </c>
      <c r="H1696">
        <v>1</v>
      </c>
      <c r="I1696" t="s">
        <v>14</v>
      </c>
      <c r="J1696" t="s">
        <v>168</v>
      </c>
      <c r="K1696">
        <f>VLOOKUP(J1696,'Prix unitaires'!B:D,3,FALSE)</f>
        <v>0</v>
      </c>
      <c r="L1696" s="11">
        <f t="shared" si="26"/>
        <v>0</v>
      </c>
    </row>
    <row r="1697" spans="1:12" x14ac:dyDescent="0.25">
      <c r="A1697">
        <v>1222</v>
      </c>
      <c r="B1697" t="s">
        <v>144</v>
      </c>
      <c r="C1697">
        <v>228</v>
      </c>
      <c r="D1697" t="s">
        <v>11</v>
      </c>
      <c r="E1697" t="s">
        <v>167</v>
      </c>
      <c r="F1697" t="s">
        <v>13</v>
      </c>
      <c r="G1697" s="1">
        <v>1.1799999475479099</v>
      </c>
      <c r="H1697">
        <v>1</v>
      </c>
      <c r="I1697" t="s">
        <v>14</v>
      </c>
      <c r="J1697" t="s">
        <v>168</v>
      </c>
      <c r="K1697">
        <f>VLOOKUP(J1697,'Prix unitaires'!B:D,3,FALSE)</f>
        <v>0</v>
      </c>
      <c r="L1697" s="11">
        <f t="shared" si="26"/>
        <v>0</v>
      </c>
    </row>
    <row r="1698" spans="1:12" x14ac:dyDescent="0.25">
      <c r="A1698">
        <v>1222</v>
      </c>
      <c r="B1698" t="s">
        <v>144</v>
      </c>
      <c r="C1698">
        <v>229</v>
      </c>
      <c r="D1698" t="s">
        <v>11</v>
      </c>
      <c r="E1698" t="s">
        <v>167</v>
      </c>
      <c r="F1698" t="s">
        <v>13</v>
      </c>
      <c r="G1698" s="1">
        <v>1.1799999475479099</v>
      </c>
      <c r="H1698">
        <v>1</v>
      </c>
      <c r="I1698" t="s">
        <v>14</v>
      </c>
      <c r="J1698" t="s">
        <v>168</v>
      </c>
      <c r="K1698">
        <f>VLOOKUP(J1698,'Prix unitaires'!B:D,3,FALSE)</f>
        <v>0</v>
      </c>
      <c r="L1698" s="11">
        <f t="shared" si="26"/>
        <v>0</v>
      </c>
    </row>
    <row r="1699" spans="1:12" x14ac:dyDescent="0.25">
      <c r="A1699">
        <v>1222</v>
      </c>
      <c r="B1699" t="s">
        <v>144</v>
      </c>
      <c r="C1699">
        <v>230</v>
      </c>
      <c r="D1699" t="s">
        <v>11</v>
      </c>
      <c r="E1699" t="s">
        <v>167</v>
      </c>
      <c r="F1699" t="s">
        <v>13</v>
      </c>
      <c r="G1699" s="1">
        <v>1.1799999475479099</v>
      </c>
      <c r="H1699">
        <v>1</v>
      </c>
      <c r="I1699" t="s">
        <v>14</v>
      </c>
      <c r="J1699" t="s">
        <v>168</v>
      </c>
      <c r="K1699">
        <f>VLOOKUP(J1699,'Prix unitaires'!B:D,3,FALSE)</f>
        <v>0</v>
      </c>
      <c r="L1699" s="11">
        <f t="shared" si="26"/>
        <v>0</v>
      </c>
    </row>
    <row r="1700" spans="1:12" x14ac:dyDescent="0.25">
      <c r="A1700">
        <v>1222</v>
      </c>
      <c r="B1700" t="s">
        <v>144</v>
      </c>
      <c r="C1700">
        <v>231</v>
      </c>
      <c r="D1700" t="s">
        <v>11</v>
      </c>
      <c r="E1700" t="s">
        <v>167</v>
      </c>
      <c r="F1700" t="s">
        <v>13</v>
      </c>
      <c r="G1700" s="1">
        <v>1.1799999475479099</v>
      </c>
      <c r="H1700">
        <v>1</v>
      </c>
      <c r="I1700" t="s">
        <v>14</v>
      </c>
      <c r="J1700" t="s">
        <v>168</v>
      </c>
      <c r="K1700">
        <f>VLOOKUP(J1700,'Prix unitaires'!B:D,3,FALSE)</f>
        <v>0</v>
      </c>
      <c r="L1700" s="11">
        <f t="shared" si="26"/>
        <v>0</v>
      </c>
    </row>
    <row r="1701" spans="1:12" x14ac:dyDescent="0.25">
      <c r="A1701">
        <v>1222</v>
      </c>
      <c r="B1701" t="s">
        <v>144</v>
      </c>
      <c r="C1701">
        <v>232</v>
      </c>
      <c r="D1701" t="s">
        <v>11</v>
      </c>
      <c r="E1701" t="s">
        <v>167</v>
      </c>
      <c r="F1701" t="s">
        <v>13</v>
      </c>
      <c r="G1701" s="1">
        <v>1.1799999475479099</v>
      </c>
      <c r="H1701">
        <v>1</v>
      </c>
      <c r="I1701" t="s">
        <v>14</v>
      </c>
      <c r="J1701" t="s">
        <v>168</v>
      </c>
      <c r="K1701">
        <f>VLOOKUP(J1701,'Prix unitaires'!B:D,3,FALSE)</f>
        <v>0</v>
      </c>
      <c r="L1701" s="11">
        <f t="shared" si="26"/>
        <v>0</v>
      </c>
    </row>
    <row r="1702" spans="1:12" x14ac:dyDescent="0.25">
      <c r="A1702">
        <v>1222</v>
      </c>
      <c r="B1702" t="s">
        <v>144</v>
      </c>
      <c r="C1702">
        <v>233</v>
      </c>
      <c r="D1702" t="s">
        <v>11</v>
      </c>
      <c r="E1702" t="s">
        <v>167</v>
      </c>
      <c r="F1702" t="s">
        <v>13</v>
      </c>
      <c r="G1702" s="1">
        <v>1.1799999475479099</v>
      </c>
      <c r="H1702">
        <v>1</v>
      </c>
      <c r="I1702" t="s">
        <v>14</v>
      </c>
      <c r="J1702" t="s">
        <v>168</v>
      </c>
      <c r="K1702">
        <f>VLOOKUP(J1702,'Prix unitaires'!B:D,3,FALSE)</f>
        <v>0</v>
      </c>
      <c r="L1702" s="11">
        <f t="shared" si="26"/>
        <v>0</v>
      </c>
    </row>
    <row r="1703" spans="1:12" x14ac:dyDescent="0.25">
      <c r="A1703">
        <v>1222</v>
      </c>
      <c r="B1703" t="s">
        <v>144</v>
      </c>
      <c r="C1703">
        <v>234</v>
      </c>
      <c r="D1703" t="s">
        <v>11</v>
      </c>
      <c r="E1703" t="s">
        <v>167</v>
      </c>
      <c r="F1703" t="s">
        <v>13</v>
      </c>
      <c r="G1703" s="1">
        <v>1.1799999475479099</v>
      </c>
      <c r="H1703">
        <v>1</v>
      </c>
      <c r="I1703" t="s">
        <v>14</v>
      </c>
      <c r="J1703" t="s">
        <v>168</v>
      </c>
      <c r="K1703">
        <f>VLOOKUP(J1703,'Prix unitaires'!B:D,3,FALSE)</f>
        <v>0</v>
      </c>
      <c r="L1703" s="11">
        <f t="shared" si="26"/>
        <v>0</v>
      </c>
    </row>
    <row r="1704" spans="1:12" x14ac:dyDescent="0.25">
      <c r="A1704">
        <v>1222</v>
      </c>
      <c r="B1704" t="s">
        <v>144</v>
      </c>
      <c r="C1704">
        <v>235</v>
      </c>
      <c r="D1704" t="s">
        <v>11</v>
      </c>
      <c r="E1704" t="s">
        <v>167</v>
      </c>
      <c r="F1704" t="s">
        <v>13</v>
      </c>
      <c r="G1704" s="1">
        <v>1.1799999475479099</v>
      </c>
      <c r="H1704">
        <v>1</v>
      </c>
      <c r="I1704" t="s">
        <v>14</v>
      </c>
      <c r="J1704" t="s">
        <v>168</v>
      </c>
      <c r="K1704">
        <f>VLOOKUP(J1704,'Prix unitaires'!B:D,3,FALSE)</f>
        <v>0</v>
      </c>
      <c r="L1704" s="11">
        <f t="shared" si="26"/>
        <v>0</v>
      </c>
    </row>
    <row r="1705" spans="1:12" x14ac:dyDescent="0.25">
      <c r="A1705">
        <v>1222</v>
      </c>
      <c r="B1705" t="s">
        <v>144</v>
      </c>
      <c r="C1705">
        <v>236</v>
      </c>
      <c r="D1705" t="s">
        <v>11</v>
      </c>
      <c r="E1705" t="s">
        <v>167</v>
      </c>
      <c r="F1705" t="s">
        <v>13</v>
      </c>
      <c r="G1705" s="1">
        <v>1.1799999475479099</v>
      </c>
      <c r="H1705">
        <v>1</v>
      </c>
      <c r="I1705" t="s">
        <v>14</v>
      </c>
      <c r="J1705" t="s">
        <v>168</v>
      </c>
      <c r="K1705">
        <f>VLOOKUP(J1705,'Prix unitaires'!B:D,3,FALSE)</f>
        <v>0</v>
      </c>
      <c r="L1705" s="11">
        <f t="shared" si="26"/>
        <v>0</v>
      </c>
    </row>
    <row r="1706" spans="1:12" x14ac:dyDescent="0.25">
      <c r="A1706">
        <v>1222</v>
      </c>
      <c r="B1706" t="s">
        <v>144</v>
      </c>
      <c r="C1706">
        <v>237</v>
      </c>
      <c r="D1706" t="s">
        <v>11</v>
      </c>
      <c r="E1706" t="s">
        <v>167</v>
      </c>
      <c r="F1706" t="s">
        <v>13</v>
      </c>
      <c r="G1706" s="1">
        <v>1.1799999475479099</v>
      </c>
      <c r="H1706">
        <v>1</v>
      </c>
      <c r="I1706" t="s">
        <v>14</v>
      </c>
      <c r="J1706" t="s">
        <v>168</v>
      </c>
      <c r="K1706">
        <f>VLOOKUP(J1706,'Prix unitaires'!B:D,3,FALSE)</f>
        <v>0</v>
      </c>
      <c r="L1706" s="11">
        <f t="shared" si="26"/>
        <v>0</v>
      </c>
    </row>
    <row r="1707" spans="1:12" x14ac:dyDescent="0.25">
      <c r="A1707">
        <v>1222</v>
      </c>
      <c r="B1707" t="s">
        <v>144</v>
      </c>
      <c r="C1707">
        <v>238</v>
      </c>
      <c r="D1707" t="s">
        <v>11</v>
      </c>
      <c r="E1707" t="s">
        <v>167</v>
      </c>
      <c r="F1707" t="s">
        <v>13</v>
      </c>
      <c r="G1707" s="1">
        <v>1.1799999475479099</v>
      </c>
      <c r="H1707">
        <v>1</v>
      </c>
      <c r="I1707" t="s">
        <v>14</v>
      </c>
      <c r="J1707" t="s">
        <v>168</v>
      </c>
      <c r="K1707">
        <f>VLOOKUP(J1707,'Prix unitaires'!B:D,3,FALSE)</f>
        <v>0</v>
      </c>
      <c r="L1707" s="11">
        <f t="shared" si="26"/>
        <v>0</v>
      </c>
    </row>
    <row r="1708" spans="1:12" x14ac:dyDescent="0.25">
      <c r="A1708">
        <v>1222</v>
      </c>
      <c r="B1708" t="s">
        <v>144</v>
      </c>
      <c r="C1708">
        <v>239</v>
      </c>
      <c r="D1708" t="s">
        <v>11</v>
      </c>
      <c r="E1708" t="s">
        <v>167</v>
      </c>
      <c r="F1708" t="s">
        <v>13</v>
      </c>
      <c r="G1708" s="1">
        <v>1.1799999475479099</v>
      </c>
      <c r="H1708">
        <v>1</v>
      </c>
      <c r="I1708" t="s">
        <v>14</v>
      </c>
      <c r="J1708" t="s">
        <v>168</v>
      </c>
      <c r="K1708">
        <f>VLOOKUP(J1708,'Prix unitaires'!B:D,3,FALSE)</f>
        <v>0</v>
      </c>
      <c r="L1708" s="11">
        <f t="shared" si="26"/>
        <v>0</v>
      </c>
    </row>
    <row r="1709" spans="1:12" x14ac:dyDescent="0.25">
      <c r="A1709">
        <v>1222</v>
      </c>
      <c r="B1709" t="s">
        <v>144</v>
      </c>
      <c r="C1709">
        <v>240</v>
      </c>
      <c r="D1709" t="s">
        <v>11</v>
      </c>
      <c r="E1709" t="s">
        <v>167</v>
      </c>
      <c r="F1709" t="s">
        <v>13</v>
      </c>
      <c r="G1709" s="1">
        <v>1.1799999475479099</v>
      </c>
      <c r="H1709">
        <v>1</v>
      </c>
      <c r="I1709" t="s">
        <v>14</v>
      </c>
      <c r="J1709" t="s">
        <v>168</v>
      </c>
      <c r="K1709">
        <f>VLOOKUP(J1709,'Prix unitaires'!B:D,3,FALSE)</f>
        <v>0</v>
      </c>
      <c r="L1709" s="11">
        <f t="shared" si="26"/>
        <v>0</v>
      </c>
    </row>
    <row r="1710" spans="1:12" x14ac:dyDescent="0.25">
      <c r="A1710">
        <v>1222</v>
      </c>
      <c r="B1710" t="s">
        <v>144</v>
      </c>
      <c r="C1710">
        <v>241</v>
      </c>
      <c r="D1710" t="s">
        <v>11</v>
      </c>
      <c r="E1710" t="s">
        <v>167</v>
      </c>
      <c r="F1710" t="s">
        <v>13</v>
      </c>
      <c r="G1710" s="1">
        <v>1.1799999475479099</v>
      </c>
      <c r="H1710">
        <v>1</v>
      </c>
      <c r="I1710" t="s">
        <v>14</v>
      </c>
      <c r="J1710" t="s">
        <v>168</v>
      </c>
      <c r="K1710">
        <f>VLOOKUP(J1710,'Prix unitaires'!B:D,3,FALSE)</f>
        <v>0</v>
      </c>
      <c r="L1710" s="11">
        <f t="shared" si="26"/>
        <v>0</v>
      </c>
    </row>
    <row r="1711" spans="1:12" x14ac:dyDescent="0.25">
      <c r="A1711">
        <v>1222</v>
      </c>
      <c r="B1711" t="s">
        <v>144</v>
      </c>
      <c r="C1711">
        <v>242</v>
      </c>
      <c r="D1711" t="s">
        <v>11</v>
      </c>
      <c r="E1711" t="s">
        <v>167</v>
      </c>
      <c r="F1711" t="s">
        <v>13</v>
      </c>
      <c r="G1711" s="1">
        <v>1.1799999475479099</v>
      </c>
      <c r="H1711">
        <v>1</v>
      </c>
      <c r="I1711" t="s">
        <v>14</v>
      </c>
      <c r="J1711" t="s">
        <v>168</v>
      </c>
      <c r="K1711">
        <f>VLOOKUP(J1711,'Prix unitaires'!B:D,3,FALSE)</f>
        <v>0</v>
      </c>
      <c r="L1711" s="11">
        <f t="shared" si="26"/>
        <v>0</v>
      </c>
    </row>
    <row r="1712" spans="1:12" x14ac:dyDescent="0.25">
      <c r="A1712">
        <v>1222</v>
      </c>
      <c r="B1712" t="s">
        <v>144</v>
      </c>
      <c r="C1712">
        <v>243</v>
      </c>
      <c r="D1712" t="s">
        <v>11</v>
      </c>
      <c r="E1712" t="s">
        <v>167</v>
      </c>
      <c r="F1712" t="s">
        <v>13</v>
      </c>
      <c r="G1712" s="1">
        <v>1.1799999475479099</v>
      </c>
      <c r="H1712">
        <v>1</v>
      </c>
      <c r="I1712" t="s">
        <v>14</v>
      </c>
      <c r="J1712" t="s">
        <v>168</v>
      </c>
      <c r="K1712">
        <f>VLOOKUP(J1712,'Prix unitaires'!B:D,3,FALSE)</f>
        <v>0</v>
      </c>
      <c r="L1712" s="11">
        <f t="shared" si="26"/>
        <v>0</v>
      </c>
    </row>
    <row r="1713" spans="1:12" x14ac:dyDescent="0.25">
      <c r="A1713">
        <v>1222</v>
      </c>
      <c r="B1713" t="s">
        <v>144</v>
      </c>
      <c r="C1713">
        <v>244</v>
      </c>
      <c r="D1713" t="s">
        <v>11</v>
      </c>
      <c r="E1713" t="s">
        <v>167</v>
      </c>
      <c r="F1713" t="s">
        <v>13</v>
      </c>
      <c r="G1713" s="1">
        <v>1.1799999475479099</v>
      </c>
      <c r="H1713">
        <v>1</v>
      </c>
      <c r="I1713" t="s">
        <v>14</v>
      </c>
      <c r="J1713" t="s">
        <v>168</v>
      </c>
      <c r="K1713">
        <f>VLOOKUP(J1713,'Prix unitaires'!B:D,3,FALSE)</f>
        <v>0</v>
      </c>
      <c r="L1713" s="11">
        <f t="shared" si="26"/>
        <v>0</v>
      </c>
    </row>
    <row r="1714" spans="1:12" x14ac:dyDescent="0.25">
      <c r="A1714">
        <v>1222</v>
      </c>
      <c r="B1714" t="s">
        <v>144</v>
      </c>
      <c r="C1714">
        <v>245</v>
      </c>
      <c r="D1714" t="s">
        <v>11</v>
      </c>
      <c r="E1714" t="s">
        <v>19</v>
      </c>
      <c r="F1714" t="s">
        <v>13</v>
      </c>
      <c r="G1714" s="1">
        <v>16.2600002288818</v>
      </c>
      <c r="H1714">
        <v>50</v>
      </c>
      <c r="I1714" t="s">
        <v>14</v>
      </c>
      <c r="J1714" t="s">
        <v>20</v>
      </c>
      <c r="K1714">
        <f>VLOOKUP(J1714,'Prix unitaires'!B:D,3,FALSE)</f>
        <v>0</v>
      </c>
      <c r="L1714" s="11">
        <f t="shared" si="26"/>
        <v>0</v>
      </c>
    </row>
    <row r="1715" spans="1:12" x14ac:dyDescent="0.25">
      <c r="A1715">
        <v>1222</v>
      </c>
      <c r="B1715" t="s">
        <v>144</v>
      </c>
      <c r="C1715">
        <v>245</v>
      </c>
      <c r="D1715" t="s">
        <v>11</v>
      </c>
      <c r="E1715" t="s">
        <v>40</v>
      </c>
      <c r="F1715" t="s">
        <v>13</v>
      </c>
      <c r="G1715" s="1">
        <v>16.2600002288818</v>
      </c>
      <c r="H1715">
        <v>1</v>
      </c>
      <c r="I1715" t="s">
        <v>14</v>
      </c>
      <c r="J1715" t="s">
        <v>41</v>
      </c>
      <c r="K1715">
        <f>VLOOKUP(J1715,'Prix unitaires'!B:D,3,FALSE)</f>
        <v>0</v>
      </c>
      <c r="L1715" s="11">
        <f t="shared" si="26"/>
        <v>0</v>
      </c>
    </row>
    <row r="1716" spans="1:12" x14ac:dyDescent="0.25">
      <c r="A1716">
        <v>1222</v>
      </c>
      <c r="B1716" t="s">
        <v>144</v>
      </c>
      <c r="C1716">
        <v>245</v>
      </c>
      <c r="D1716" t="s">
        <v>11</v>
      </c>
      <c r="E1716" t="s">
        <v>167</v>
      </c>
      <c r="F1716" t="s">
        <v>13</v>
      </c>
      <c r="G1716" s="1">
        <v>1.1799999475479099</v>
      </c>
      <c r="H1716">
        <v>1</v>
      </c>
      <c r="I1716" t="s">
        <v>14</v>
      </c>
      <c r="J1716" t="s">
        <v>168</v>
      </c>
      <c r="K1716">
        <f>VLOOKUP(J1716,'Prix unitaires'!B:D,3,FALSE)</f>
        <v>0</v>
      </c>
      <c r="L1716" s="11">
        <f t="shared" si="26"/>
        <v>0</v>
      </c>
    </row>
    <row r="1717" spans="1:12" x14ac:dyDescent="0.25">
      <c r="A1717">
        <v>1222</v>
      </c>
      <c r="B1717" t="s">
        <v>144</v>
      </c>
      <c r="C1717">
        <v>246</v>
      </c>
      <c r="D1717" t="s">
        <v>11</v>
      </c>
      <c r="E1717" t="s">
        <v>19</v>
      </c>
      <c r="F1717" t="s">
        <v>13</v>
      </c>
      <c r="G1717" s="1">
        <v>20.360000610351602</v>
      </c>
      <c r="H1717">
        <v>50</v>
      </c>
      <c r="I1717" t="s">
        <v>14</v>
      </c>
      <c r="J1717" t="s">
        <v>20</v>
      </c>
      <c r="K1717">
        <f>VLOOKUP(J1717,'Prix unitaires'!B:D,3,FALSE)</f>
        <v>0</v>
      </c>
      <c r="L1717" s="11">
        <f t="shared" si="26"/>
        <v>0</v>
      </c>
    </row>
    <row r="1718" spans="1:12" x14ac:dyDescent="0.25">
      <c r="A1718">
        <v>1222</v>
      </c>
      <c r="B1718" t="s">
        <v>144</v>
      </c>
      <c r="C1718">
        <v>246</v>
      </c>
      <c r="D1718" t="s">
        <v>11</v>
      </c>
      <c r="E1718" t="s">
        <v>40</v>
      </c>
      <c r="F1718" t="s">
        <v>13</v>
      </c>
      <c r="G1718" s="1">
        <v>20.360000610351602</v>
      </c>
      <c r="H1718">
        <v>1</v>
      </c>
      <c r="I1718" t="s">
        <v>14</v>
      </c>
      <c r="J1718" t="s">
        <v>41</v>
      </c>
      <c r="K1718">
        <f>VLOOKUP(J1718,'Prix unitaires'!B:D,3,FALSE)</f>
        <v>0</v>
      </c>
      <c r="L1718" s="11">
        <f t="shared" si="26"/>
        <v>0</v>
      </c>
    </row>
    <row r="1719" spans="1:12" x14ac:dyDescent="0.25">
      <c r="A1719">
        <v>1222</v>
      </c>
      <c r="B1719" t="s">
        <v>144</v>
      </c>
      <c r="C1719">
        <v>246</v>
      </c>
      <c r="D1719" t="s">
        <v>11</v>
      </c>
      <c r="E1719" t="s">
        <v>167</v>
      </c>
      <c r="F1719" t="s">
        <v>13</v>
      </c>
      <c r="G1719" s="1">
        <v>1.1799999475479099</v>
      </c>
      <c r="H1719">
        <v>1</v>
      </c>
      <c r="I1719" t="s">
        <v>14</v>
      </c>
      <c r="J1719" t="s">
        <v>168</v>
      </c>
      <c r="K1719">
        <f>VLOOKUP(J1719,'Prix unitaires'!B:D,3,FALSE)</f>
        <v>0</v>
      </c>
      <c r="L1719" s="11">
        <f t="shared" si="26"/>
        <v>0</v>
      </c>
    </row>
    <row r="1720" spans="1:12" x14ac:dyDescent="0.25">
      <c r="A1720">
        <v>1222</v>
      </c>
      <c r="B1720" t="s">
        <v>26</v>
      </c>
      <c r="C1720" t="s">
        <v>27</v>
      </c>
      <c r="D1720" t="s">
        <v>11</v>
      </c>
      <c r="E1720" t="s">
        <v>165</v>
      </c>
      <c r="F1720" t="s">
        <v>13</v>
      </c>
      <c r="G1720" s="1">
        <v>1.5900000333786</v>
      </c>
      <c r="H1720">
        <v>1</v>
      </c>
      <c r="I1720" t="s">
        <v>14</v>
      </c>
      <c r="J1720" t="s">
        <v>166</v>
      </c>
      <c r="K1720">
        <f>VLOOKUP(J1720,'Prix unitaires'!B:D,3,FALSE)</f>
        <v>0</v>
      </c>
      <c r="L1720" s="11">
        <f t="shared" si="26"/>
        <v>0</v>
      </c>
    </row>
    <row r="1721" spans="1:12" x14ac:dyDescent="0.25">
      <c r="A1721">
        <v>1222</v>
      </c>
      <c r="B1721" t="s">
        <v>26</v>
      </c>
      <c r="C1721" t="s">
        <v>147</v>
      </c>
      <c r="D1721" t="s">
        <v>11</v>
      </c>
      <c r="E1721" t="s">
        <v>167</v>
      </c>
      <c r="F1721" t="s">
        <v>13</v>
      </c>
      <c r="G1721" s="1">
        <v>3.2799999713897701</v>
      </c>
      <c r="H1721">
        <v>1</v>
      </c>
      <c r="I1721" t="s">
        <v>14</v>
      </c>
      <c r="J1721" t="s">
        <v>168</v>
      </c>
      <c r="K1721">
        <f>VLOOKUP(J1721,'Prix unitaires'!B:D,3,FALSE)</f>
        <v>0</v>
      </c>
      <c r="L1721" s="11">
        <f t="shared" si="26"/>
        <v>0</v>
      </c>
    </row>
    <row r="1722" spans="1:12" x14ac:dyDescent="0.25">
      <c r="A1722">
        <v>1222</v>
      </c>
      <c r="B1722" t="s">
        <v>26</v>
      </c>
      <c r="C1722">
        <v>103</v>
      </c>
      <c r="D1722" t="s">
        <v>11</v>
      </c>
      <c r="E1722" t="s">
        <v>167</v>
      </c>
      <c r="F1722" t="s">
        <v>13</v>
      </c>
      <c r="G1722" s="1">
        <v>1.1799999475479099</v>
      </c>
      <c r="H1722">
        <v>1</v>
      </c>
      <c r="I1722" t="s">
        <v>14</v>
      </c>
      <c r="J1722" t="s">
        <v>168</v>
      </c>
      <c r="K1722">
        <f>VLOOKUP(J1722,'Prix unitaires'!B:D,3,FALSE)</f>
        <v>0</v>
      </c>
      <c r="L1722" s="11">
        <f t="shared" si="26"/>
        <v>0</v>
      </c>
    </row>
    <row r="1723" spans="1:12" x14ac:dyDescent="0.25">
      <c r="A1723">
        <v>1222</v>
      </c>
      <c r="B1723" t="s">
        <v>26</v>
      </c>
      <c r="C1723">
        <v>104</v>
      </c>
      <c r="D1723" t="s">
        <v>11</v>
      </c>
      <c r="E1723" t="s">
        <v>167</v>
      </c>
      <c r="F1723" t="s">
        <v>13</v>
      </c>
      <c r="G1723" s="1">
        <v>1.1799999475479099</v>
      </c>
      <c r="H1723">
        <v>1</v>
      </c>
      <c r="I1723" t="s">
        <v>14</v>
      </c>
      <c r="J1723" t="s">
        <v>168</v>
      </c>
      <c r="K1723">
        <f>VLOOKUP(J1723,'Prix unitaires'!B:D,3,FALSE)</f>
        <v>0</v>
      </c>
      <c r="L1723" s="11">
        <f t="shared" si="26"/>
        <v>0</v>
      </c>
    </row>
    <row r="1724" spans="1:12" x14ac:dyDescent="0.25">
      <c r="A1724">
        <v>1222</v>
      </c>
      <c r="B1724" t="s">
        <v>26</v>
      </c>
      <c r="C1724">
        <v>105</v>
      </c>
      <c r="D1724" t="s">
        <v>11</v>
      </c>
      <c r="E1724" t="s">
        <v>167</v>
      </c>
      <c r="F1724" t="s">
        <v>13</v>
      </c>
      <c r="G1724" s="1">
        <v>1.1799999475479099</v>
      </c>
      <c r="H1724">
        <v>1</v>
      </c>
      <c r="I1724" t="s">
        <v>14</v>
      </c>
      <c r="J1724" t="s">
        <v>168</v>
      </c>
      <c r="K1724">
        <f>VLOOKUP(J1724,'Prix unitaires'!B:D,3,FALSE)</f>
        <v>0</v>
      </c>
      <c r="L1724" s="11">
        <f t="shared" si="26"/>
        <v>0</v>
      </c>
    </row>
    <row r="1725" spans="1:12" x14ac:dyDescent="0.25">
      <c r="A1725">
        <v>1222</v>
      </c>
      <c r="B1725" t="s">
        <v>26</v>
      </c>
      <c r="C1725">
        <v>106</v>
      </c>
      <c r="D1725" t="s">
        <v>11</v>
      </c>
      <c r="E1725" t="s">
        <v>167</v>
      </c>
      <c r="F1725" t="s">
        <v>13</v>
      </c>
      <c r="G1725" s="1">
        <v>1.1799999475479099</v>
      </c>
      <c r="H1725">
        <v>1</v>
      </c>
      <c r="I1725" t="s">
        <v>14</v>
      </c>
      <c r="J1725" t="s">
        <v>168</v>
      </c>
      <c r="K1725">
        <f>VLOOKUP(J1725,'Prix unitaires'!B:D,3,FALSE)</f>
        <v>0</v>
      </c>
      <c r="L1725" s="11">
        <f t="shared" si="26"/>
        <v>0</v>
      </c>
    </row>
    <row r="1726" spans="1:12" x14ac:dyDescent="0.25">
      <c r="A1726">
        <v>1222</v>
      </c>
      <c r="B1726" t="s">
        <v>26</v>
      </c>
      <c r="C1726">
        <v>107</v>
      </c>
      <c r="D1726" t="s">
        <v>11</v>
      </c>
      <c r="E1726" t="s">
        <v>167</v>
      </c>
      <c r="F1726" t="s">
        <v>13</v>
      </c>
      <c r="G1726" s="1">
        <v>1.1799999475479099</v>
      </c>
      <c r="H1726">
        <v>1</v>
      </c>
      <c r="I1726" t="s">
        <v>14</v>
      </c>
      <c r="J1726" t="s">
        <v>168</v>
      </c>
      <c r="K1726">
        <f>VLOOKUP(J1726,'Prix unitaires'!B:D,3,FALSE)</f>
        <v>0</v>
      </c>
      <c r="L1726" s="11">
        <f t="shared" si="26"/>
        <v>0</v>
      </c>
    </row>
    <row r="1727" spans="1:12" x14ac:dyDescent="0.25">
      <c r="A1727">
        <v>1222</v>
      </c>
      <c r="B1727" t="s">
        <v>26</v>
      </c>
      <c r="C1727">
        <v>108</v>
      </c>
      <c r="D1727" t="s">
        <v>11</v>
      </c>
      <c r="E1727" t="s">
        <v>167</v>
      </c>
      <c r="F1727" t="s">
        <v>13</v>
      </c>
      <c r="G1727" s="1">
        <v>1.4800000190734901</v>
      </c>
      <c r="H1727">
        <v>1</v>
      </c>
      <c r="I1727" t="s">
        <v>14</v>
      </c>
      <c r="J1727" t="s">
        <v>168</v>
      </c>
      <c r="K1727">
        <f>VLOOKUP(J1727,'Prix unitaires'!B:D,3,FALSE)</f>
        <v>0</v>
      </c>
      <c r="L1727" s="11">
        <f t="shared" si="26"/>
        <v>0</v>
      </c>
    </row>
    <row r="1728" spans="1:12" x14ac:dyDescent="0.25">
      <c r="A1728">
        <v>1222</v>
      </c>
      <c r="B1728" t="s">
        <v>26</v>
      </c>
      <c r="C1728">
        <v>109</v>
      </c>
      <c r="D1728" t="s">
        <v>11</v>
      </c>
      <c r="E1728" t="s">
        <v>167</v>
      </c>
      <c r="F1728" t="s">
        <v>13</v>
      </c>
      <c r="G1728" s="1">
        <v>1.1799999475479099</v>
      </c>
      <c r="H1728">
        <v>1</v>
      </c>
      <c r="I1728" t="s">
        <v>14</v>
      </c>
      <c r="J1728" t="s">
        <v>168</v>
      </c>
      <c r="K1728">
        <f>VLOOKUP(J1728,'Prix unitaires'!B:D,3,FALSE)</f>
        <v>0</v>
      </c>
      <c r="L1728" s="11">
        <f t="shared" si="26"/>
        <v>0</v>
      </c>
    </row>
    <row r="1729" spans="1:12" x14ac:dyDescent="0.25">
      <c r="A1729">
        <v>1222</v>
      </c>
      <c r="B1729" t="s">
        <v>26</v>
      </c>
      <c r="C1729">
        <v>110</v>
      </c>
      <c r="D1729" t="s">
        <v>11</v>
      </c>
      <c r="E1729" t="s">
        <v>167</v>
      </c>
      <c r="F1729" t="s">
        <v>13</v>
      </c>
      <c r="G1729" s="1">
        <v>1.1799999475479099</v>
      </c>
      <c r="H1729">
        <v>1</v>
      </c>
      <c r="I1729" t="s">
        <v>14</v>
      </c>
      <c r="J1729" t="s">
        <v>168</v>
      </c>
      <c r="K1729">
        <f>VLOOKUP(J1729,'Prix unitaires'!B:D,3,FALSE)</f>
        <v>0</v>
      </c>
      <c r="L1729" s="11">
        <f t="shared" si="26"/>
        <v>0</v>
      </c>
    </row>
    <row r="1730" spans="1:12" x14ac:dyDescent="0.25">
      <c r="A1730">
        <v>1222</v>
      </c>
      <c r="B1730" t="s">
        <v>26</v>
      </c>
      <c r="C1730">
        <v>111</v>
      </c>
      <c r="D1730" t="s">
        <v>11</v>
      </c>
      <c r="E1730" t="s">
        <v>167</v>
      </c>
      <c r="F1730" t="s">
        <v>13</v>
      </c>
      <c r="G1730" s="1">
        <v>1.1799999475479099</v>
      </c>
      <c r="H1730">
        <v>1</v>
      </c>
      <c r="I1730" t="s">
        <v>14</v>
      </c>
      <c r="J1730" t="s">
        <v>168</v>
      </c>
      <c r="K1730">
        <f>VLOOKUP(J1730,'Prix unitaires'!B:D,3,FALSE)</f>
        <v>0</v>
      </c>
      <c r="L1730" s="11">
        <f t="shared" si="26"/>
        <v>0</v>
      </c>
    </row>
    <row r="1731" spans="1:12" x14ac:dyDescent="0.25">
      <c r="A1731">
        <v>1222</v>
      </c>
      <c r="B1731" t="s">
        <v>26</v>
      </c>
      <c r="C1731">
        <v>112</v>
      </c>
      <c r="D1731" t="s">
        <v>11</v>
      </c>
      <c r="E1731" t="s">
        <v>167</v>
      </c>
      <c r="F1731" t="s">
        <v>13</v>
      </c>
      <c r="G1731" s="1">
        <v>1.1799999475479099</v>
      </c>
      <c r="H1731">
        <v>1</v>
      </c>
      <c r="I1731" t="s">
        <v>14</v>
      </c>
      <c r="J1731" t="s">
        <v>168</v>
      </c>
      <c r="K1731">
        <f>VLOOKUP(J1731,'Prix unitaires'!B:D,3,FALSE)</f>
        <v>0</v>
      </c>
      <c r="L1731" s="11">
        <f t="shared" ref="L1731:L1794" si="27">(G1731*H1731)*K1731</f>
        <v>0</v>
      </c>
    </row>
    <row r="1732" spans="1:12" x14ac:dyDescent="0.25">
      <c r="A1732">
        <v>1222</v>
      </c>
      <c r="B1732" t="s">
        <v>26</v>
      </c>
      <c r="C1732">
        <v>113</v>
      </c>
      <c r="D1732" t="s">
        <v>11</v>
      </c>
      <c r="E1732" t="s">
        <v>167</v>
      </c>
      <c r="F1732" t="s">
        <v>13</v>
      </c>
      <c r="G1732" s="1">
        <v>1.1799999475479099</v>
      </c>
      <c r="H1732">
        <v>1</v>
      </c>
      <c r="I1732" t="s">
        <v>14</v>
      </c>
      <c r="J1732" t="s">
        <v>168</v>
      </c>
      <c r="K1732">
        <f>VLOOKUP(J1732,'Prix unitaires'!B:D,3,FALSE)</f>
        <v>0</v>
      </c>
      <c r="L1732" s="11">
        <f t="shared" si="27"/>
        <v>0</v>
      </c>
    </row>
    <row r="1733" spans="1:12" x14ac:dyDescent="0.25">
      <c r="A1733">
        <v>1222</v>
      </c>
      <c r="B1733" t="s">
        <v>26</v>
      </c>
      <c r="C1733">
        <v>114</v>
      </c>
      <c r="D1733" t="s">
        <v>11</v>
      </c>
      <c r="E1733" t="s">
        <v>167</v>
      </c>
      <c r="F1733" t="s">
        <v>13</v>
      </c>
      <c r="G1733" s="1">
        <v>1.1799999475479099</v>
      </c>
      <c r="H1733">
        <v>1</v>
      </c>
      <c r="I1733" t="s">
        <v>14</v>
      </c>
      <c r="J1733" t="s">
        <v>168</v>
      </c>
      <c r="K1733">
        <f>VLOOKUP(J1733,'Prix unitaires'!B:D,3,FALSE)</f>
        <v>0</v>
      </c>
      <c r="L1733" s="11">
        <f t="shared" si="27"/>
        <v>0</v>
      </c>
    </row>
    <row r="1734" spans="1:12" x14ac:dyDescent="0.25">
      <c r="A1734">
        <v>1222</v>
      </c>
      <c r="B1734" t="s">
        <v>26</v>
      </c>
      <c r="C1734">
        <v>115</v>
      </c>
      <c r="D1734" t="s">
        <v>11</v>
      </c>
      <c r="E1734" t="s">
        <v>167</v>
      </c>
      <c r="F1734" t="s">
        <v>13</v>
      </c>
      <c r="G1734" s="1">
        <v>1.1799999475479099</v>
      </c>
      <c r="H1734">
        <v>1</v>
      </c>
      <c r="I1734" t="s">
        <v>14</v>
      </c>
      <c r="J1734" t="s">
        <v>168</v>
      </c>
      <c r="K1734">
        <f>VLOOKUP(J1734,'Prix unitaires'!B:D,3,FALSE)</f>
        <v>0</v>
      </c>
      <c r="L1734" s="11">
        <f t="shared" si="27"/>
        <v>0</v>
      </c>
    </row>
    <row r="1735" spans="1:12" x14ac:dyDescent="0.25">
      <c r="A1735">
        <v>1222</v>
      </c>
      <c r="B1735" t="s">
        <v>26</v>
      </c>
      <c r="C1735">
        <v>116</v>
      </c>
      <c r="D1735" t="s">
        <v>11</v>
      </c>
      <c r="E1735" t="s">
        <v>167</v>
      </c>
      <c r="F1735" t="s">
        <v>13</v>
      </c>
      <c r="G1735" s="1">
        <v>1.1799999475479099</v>
      </c>
      <c r="H1735">
        <v>1</v>
      </c>
      <c r="I1735" t="s">
        <v>14</v>
      </c>
      <c r="J1735" t="s">
        <v>168</v>
      </c>
      <c r="K1735">
        <f>VLOOKUP(J1735,'Prix unitaires'!B:D,3,FALSE)</f>
        <v>0</v>
      </c>
      <c r="L1735" s="11">
        <f t="shared" si="27"/>
        <v>0</v>
      </c>
    </row>
    <row r="1736" spans="1:12" x14ac:dyDescent="0.25">
      <c r="A1736">
        <v>1222</v>
      </c>
      <c r="B1736" t="s">
        <v>26</v>
      </c>
      <c r="C1736">
        <v>117</v>
      </c>
      <c r="D1736" t="s">
        <v>11</v>
      </c>
      <c r="E1736" t="s">
        <v>167</v>
      </c>
      <c r="F1736" t="s">
        <v>13</v>
      </c>
      <c r="G1736" s="1">
        <v>1.1799999475479099</v>
      </c>
      <c r="H1736">
        <v>1</v>
      </c>
      <c r="I1736" t="s">
        <v>14</v>
      </c>
      <c r="J1736" t="s">
        <v>168</v>
      </c>
      <c r="K1736">
        <f>VLOOKUP(J1736,'Prix unitaires'!B:D,3,FALSE)</f>
        <v>0</v>
      </c>
      <c r="L1736" s="11">
        <f t="shared" si="27"/>
        <v>0</v>
      </c>
    </row>
    <row r="1737" spans="1:12" x14ac:dyDescent="0.25">
      <c r="A1737">
        <v>1222</v>
      </c>
      <c r="B1737" t="s">
        <v>26</v>
      </c>
      <c r="C1737">
        <v>118</v>
      </c>
      <c r="D1737" t="s">
        <v>11</v>
      </c>
      <c r="E1737" t="s">
        <v>167</v>
      </c>
      <c r="F1737" t="s">
        <v>13</v>
      </c>
      <c r="G1737" s="1">
        <v>1.1799999475479099</v>
      </c>
      <c r="H1737">
        <v>1</v>
      </c>
      <c r="I1737" t="s">
        <v>14</v>
      </c>
      <c r="J1737" t="s">
        <v>168</v>
      </c>
      <c r="K1737">
        <f>VLOOKUP(J1737,'Prix unitaires'!B:D,3,FALSE)</f>
        <v>0</v>
      </c>
      <c r="L1737" s="11">
        <f t="shared" si="27"/>
        <v>0</v>
      </c>
    </row>
    <row r="1738" spans="1:12" x14ac:dyDescent="0.25">
      <c r="A1738">
        <v>1222</v>
      </c>
      <c r="B1738" t="s">
        <v>26</v>
      </c>
      <c r="C1738">
        <v>119</v>
      </c>
      <c r="D1738" t="s">
        <v>11</v>
      </c>
      <c r="E1738" t="s">
        <v>167</v>
      </c>
      <c r="F1738" t="s">
        <v>13</v>
      </c>
      <c r="G1738" s="1">
        <v>1.1799999475479099</v>
      </c>
      <c r="H1738">
        <v>1</v>
      </c>
      <c r="I1738" t="s">
        <v>14</v>
      </c>
      <c r="J1738" t="s">
        <v>168</v>
      </c>
      <c r="K1738">
        <f>VLOOKUP(J1738,'Prix unitaires'!B:D,3,FALSE)</f>
        <v>0</v>
      </c>
      <c r="L1738" s="11">
        <f t="shared" si="27"/>
        <v>0</v>
      </c>
    </row>
    <row r="1739" spans="1:12" x14ac:dyDescent="0.25">
      <c r="A1739">
        <v>1222</v>
      </c>
      <c r="B1739" t="s">
        <v>26</v>
      </c>
      <c r="C1739">
        <v>121</v>
      </c>
      <c r="D1739" t="s">
        <v>11</v>
      </c>
      <c r="E1739" t="s">
        <v>167</v>
      </c>
      <c r="F1739" t="s">
        <v>13</v>
      </c>
      <c r="G1739" s="1">
        <v>1.1799999475479099</v>
      </c>
      <c r="H1739">
        <v>1</v>
      </c>
      <c r="I1739" t="s">
        <v>14</v>
      </c>
      <c r="J1739" t="s">
        <v>168</v>
      </c>
      <c r="K1739">
        <f>VLOOKUP(J1739,'Prix unitaires'!B:D,3,FALSE)</f>
        <v>0</v>
      </c>
      <c r="L1739" s="11">
        <f t="shared" si="27"/>
        <v>0</v>
      </c>
    </row>
    <row r="1740" spans="1:12" x14ac:dyDescent="0.25">
      <c r="A1740">
        <v>1222</v>
      </c>
      <c r="B1740" t="s">
        <v>26</v>
      </c>
      <c r="C1740">
        <v>120</v>
      </c>
      <c r="D1740" t="s">
        <v>11</v>
      </c>
      <c r="E1740" t="s">
        <v>167</v>
      </c>
      <c r="F1740" t="s">
        <v>13</v>
      </c>
      <c r="G1740" s="1">
        <v>1.1799999475479099</v>
      </c>
      <c r="H1740">
        <v>1</v>
      </c>
      <c r="I1740" t="s">
        <v>14</v>
      </c>
      <c r="J1740" t="s">
        <v>168</v>
      </c>
      <c r="K1740">
        <f>VLOOKUP(J1740,'Prix unitaires'!B:D,3,FALSE)</f>
        <v>0</v>
      </c>
      <c r="L1740" s="11">
        <f t="shared" si="27"/>
        <v>0</v>
      </c>
    </row>
    <row r="1741" spans="1:12" x14ac:dyDescent="0.25">
      <c r="A1741">
        <v>1222</v>
      </c>
      <c r="B1741" t="s">
        <v>26</v>
      </c>
      <c r="C1741">
        <v>122</v>
      </c>
      <c r="D1741" t="s">
        <v>11</v>
      </c>
      <c r="E1741" t="s">
        <v>167</v>
      </c>
      <c r="F1741" t="s">
        <v>13</v>
      </c>
      <c r="G1741" s="1">
        <v>1.1799999475479099</v>
      </c>
      <c r="H1741">
        <v>1</v>
      </c>
      <c r="I1741" t="s">
        <v>14</v>
      </c>
      <c r="J1741" t="s">
        <v>168</v>
      </c>
      <c r="K1741">
        <f>VLOOKUP(J1741,'Prix unitaires'!B:D,3,FALSE)</f>
        <v>0</v>
      </c>
      <c r="L1741" s="11">
        <f t="shared" si="27"/>
        <v>0</v>
      </c>
    </row>
    <row r="1742" spans="1:12" x14ac:dyDescent="0.25">
      <c r="A1742">
        <v>1222</v>
      </c>
      <c r="B1742" t="s">
        <v>26</v>
      </c>
      <c r="C1742">
        <v>123</v>
      </c>
      <c r="D1742" t="s">
        <v>11</v>
      </c>
      <c r="E1742" t="s">
        <v>167</v>
      </c>
      <c r="F1742" t="s">
        <v>13</v>
      </c>
      <c r="G1742" s="1">
        <v>0.109999999403954</v>
      </c>
      <c r="H1742">
        <v>1</v>
      </c>
      <c r="I1742" t="s">
        <v>14</v>
      </c>
      <c r="J1742" t="s">
        <v>168</v>
      </c>
      <c r="K1742">
        <f>VLOOKUP(J1742,'Prix unitaires'!B:D,3,FALSE)</f>
        <v>0</v>
      </c>
      <c r="L1742" s="11">
        <f t="shared" si="27"/>
        <v>0</v>
      </c>
    </row>
    <row r="1743" spans="1:12" x14ac:dyDescent="0.25">
      <c r="A1743">
        <v>1222</v>
      </c>
      <c r="B1743" t="s">
        <v>26</v>
      </c>
      <c r="C1743">
        <v>124</v>
      </c>
      <c r="D1743" t="s">
        <v>11</v>
      </c>
      <c r="E1743" t="s">
        <v>167</v>
      </c>
      <c r="F1743" t="s">
        <v>13</v>
      </c>
      <c r="G1743" s="1">
        <v>0.109999999403954</v>
      </c>
      <c r="H1743">
        <v>1</v>
      </c>
      <c r="I1743" t="s">
        <v>14</v>
      </c>
      <c r="J1743" t="s">
        <v>168</v>
      </c>
      <c r="K1743">
        <f>VLOOKUP(J1743,'Prix unitaires'!B:D,3,FALSE)</f>
        <v>0</v>
      </c>
      <c r="L1743" s="11">
        <f t="shared" si="27"/>
        <v>0</v>
      </c>
    </row>
    <row r="1744" spans="1:12" x14ac:dyDescent="0.25">
      <c r="A1744">
        <v>1222</v>
      </c>
      <c r="B1744" t="s">
        <v>26</v>
      </c>
      <c r="C1744">
        <v>125</v>
      </c>
      <c r="D1744" t="s">
        <v>11</v>
      </c>
      <c r="E1744" t="s">
        <v>12</v>
      </c>
      <c r="F1744" t="s">
        <v>13</v>
      </c>
      <c r="G1744" s="1">
        <v>10.439999580383301</v>
      </c>
      <c r="H1744">
        <v>50</v>
      </c>
      <c r="I1744" t="s">
        <v>14</v>
      </c>
      <c r="J1744" t="s">
        <v>15</v>
      </c>
      <c r="K1744">
        <f>VLOOKUP(J1744,'Prix unitaires'!B:D,3,FALSE)</f>
        <v>0</v>
      </c>
      <c r="L1744" s="11">
        <f t="shared" si="27"/>
        <v>0</v>
      </c>
    </row>
    <row r="1745" spans="1:12" x14ac:dyDescent="0.25">
      <c r="A1745">
        <v>1222</v>
      </c>
      <c r="B1745" t="s">
        <v>26</v>
      </c>
      <c r="C1745">
        <v>125</v>
      </c>
      <c r="D1745" t="s">
        <v>11</v>
      </c>
      <c r="E1745" t="s">
        <v>40</v>
      </c>
      <c r="F1745" t="s">
        <v>13</v>
      </c>
      <c r="G1745" s="1">
        <v>10.439999580383301</v>
      </c>
      <c r="H1745">
        <v>1</v>
      </c>
      <c r="I1745" t="s">
        <v>14</v>
      </c>
      <c r="J1745" t="s">
        <v>41</v>
      </c>
      <c r="K1745">
        <f>VLOOKUP(J1745,'Prix unitaires'!B:D,3,FALSE)</f>
        <v>0</v>
      </c>
      <c r="L1745" s="11">
        <f t="shared" si="27"/>
        <v>0</v>
      </c>
    </row>
    <row r="1746" spans="1:12" x14ac:dyDescent="0.25">
      <c r="A1746">
        <v>1222</v>
      </c>
      <c r="B1746" t="s">
        <v>26</v>
      </c>
      <c r="C1746">
        <v>126</v>
      </c>
      <c r="D1746" t="s">
        <v>11</v>
      </c>
      <c r="E1746" t="s">
        <v>167</v>
      </c>
      <c r="F1746" t="s">
        <v>13</v>
      </c>
      <c r="G1746" s="1">
        <v>2.3499999046325701</v>
      </c>
      <c r="H1746">
        <v>1</v>
      </c>
      <c r="I1746" t="s">
        <v>14</v>
      </c>
      <c r="J1746" t="s">
        <v>168</v>
      </c>
      <c r="K1746">
        <f>VLOOKUP(J1746,'Prix unitaires'!B:D,3,FALSE)</f>
        <v>0</v>
      </c>
      <c r="L1746" s="11">
        <f t="shared" si="27"/>
        <v>0</v>
      </c>
    </row>
    <row r="1747" spans="1:12" x14ac:dyDescent="0.25">
      <c r="A1747">
        <v>1222</v>
      </c>
      <c r="B1747" t="s">
        <v>26</v>
      </c>
      <c r="C1747">
        <v>127</v>
      </c>
      <c r="D1747" t="s">
        <v>11</v>
      </c>
      <c r="E1747" t="s">
        <v>167</v>
      </c>
      <c r="F1747" t="s">
        <v>13</v>
      </c>
      <c r="G1747" s="1">
        <v>1.1799999475479099</v>
      </c>
      <c r="H1747">
        <v>1</v>
      </c>
      <c r="I1747" t="s">
        <v>14</v>
      </c>
      <c r="J1747" t="s">
        <v>168</v>
      </c>
      <c r="K1747">
        <f>VLOOKUP(J1747,'Prix unitaires'!B:D,3,FALSE)</f>
        <v>0</v>
      </c>
      <c r="L1747" s="11">
        <f t="shared" si="27"/>
        <v>0</v>
      </c>
    </row>
    <row r="1748" spans="1:12" x14ac:dyDescent="0.25">
      <c r="A1748">
        <v>1222</v>
      </c>
      <c r="B1748" t="s">
        <v>26</v>
      </c>
      <c r="C1748">
        <v>128</v>
      </c>
      <c r="D1748" t="s">
        <v>11</v>
      </c>
      <c r="E1748" t="s">
        <v>167</v>
      </c>
      <c r="F1748" t="s">
        <v>13</v>
      </c>
      <c r="G1748" s="1">
        <v>1.1799999475479099</v>
      </c>
      <c r="H1748">
        <v>1</v>
      </c>
      <c r="I1748" t="s">
        <v>14</v>
      </c>
      <c r="J1748" t="s">
        <v>168</v>
      </c>
      <c r="K1748">
        <f>VLOOKUP(J1748,'Prix unitaires'!B:D,3,FALSE)</f>
        <v>0</v>
      </c>
      <c r="L1748" s="11">
        <f t="shared" si="27"/>
        <v>0</v>
      </c>
    </row>
    <row r="1749" spans="1:12" x14ac:dyDescent="0.25">
      <c r="A1749">
        <v>1222</v>
      </c>
      <c r="B1749" t="s">
        <v>26</v>
      </c>
      <c r="C1749">
        <v>129</v>
      </c>
      <c r="D1749" t="s">
        <v>11</v>
      </c>
      <c r="E1749" t="s">
        <v>167</v>
      </c>
      <c r="F1749" t="s">
        <v>13</v>
      </c>
      <c r="G1749" s="1">
        <v>1.1799999475479099</v>
      </c>
      <c r="H1749">
        <v>1</v>
      </c>
      <c r="I1749" t="s">
        <v>14</v>
      </c>
      <c r="J1749" t="s">
        <v>168</v>
      </c>
      <c r="K1749">
        <f>VLOOKUP(J1749,'Prix unitaires'!B:D,3,FALSE)</f>
        <v>0</v>
      </c>
      <c r="L1749" s="11">
        <f t="shared" si="27"/>
        <v>0</v>
      </c>
    </row>
    <row r="1750" spans="1:12" x14ac:dyDescent="0.25">
      <c r="A1750">
        <v>1222</v>
      </c>
      <c r="B1750" t="s">
        <v>26</v>
      </c>
      <c r="C1750">
        <v>130</v>
      </c>
      <c r="D1750" t="s">
        <v>11</v>
      </c>
      <c r="E1750" t="s">
        <v>167</v>
      </c>
      <c r="F1750" t="s">
        <v>13</v>
      </c>
      <c r="G1750" s="1">
        <v>1.1799999475479099</v>
      </c>
      <c r="H1750">
        <v>1</v>
      </c>
      <c r="I1750" t="s">
        <v>14</v>
      </c>
      <c r="J1750" t="s">
        <v>168</v>
      </c>
      <c r="K1750">
        <f>VLOOKUP(J1750,'Prix unitaires'!B:D,3,FALSE)</f>
        <v>0</v>
      </c>
      <c r="L1750" s="11">
        <f t="shared" si="27"/>
        <v>0</v>
      </c>
    </row>
    <row r="1751" spans="1:12" x14ac:dyDescent="0.25">
      <c r="A1751">
        <v>1222</v>
      </c>
      <c r="B1751" t="s">
        <v>26</v>
      </c>
      <c r="C1751">
        <v>131</v>
      </c>
      <c r="D1751" t="s">
        <v>11</v>
      </c>
      <c r="E1751" t="s">
        <v>167</v>
      </c>
      <c r="F1751" t="s">
        <v>13</v>
      </c>
      <c r="G1751" s="1">
        <v>1.1799999475479099</v>
      </c>
      <c r="H1751">
        <v>1</v>
      </c>
      <c r="I1751" t="s">
        <v>14</v>
      </c>
      <c r="J1751" t="s">
        <v>168</v>
      </c>
      <c r="K1751">
        <f>VLOOKUP(J1751,'Prix unitaires'!B:D,3,FALSE)</f>
        <v>0</v>
      </c>
      <c r="L1751" s="11">
        <f t="shared" si="27"/>
        <v>0</v>
      </c>
    </row>
    <row r="1752" spans="1:12" x14ac:dyDescent="0.25">
      <c r="A1752">
        <v>1222</v>
      </c>
      <c r="B1752" t="s">
        <v>26</v>
      </c>
      <c r="C1752">
        <v>132</v>
      </c>
      <c r="D1752" t="s">
        <v>11</v>
      </c>
      <c r="E1752" t="s">
        <v>167</v>
      </c>
      <c r="F1752" t="s">
        <v>13</v>
      </c>
      <c r="G1752" s="1">
        <v>1.1799999475479099</v>
      </c>
      <c r="H1752">
        <v>1</v>
      </c>
      <c r="I1752" t="s">
        <v>14</v>
      </c>
      <c r="J1752" t="s">
        <v>168</v>
      </c>
      <c r="K1752">
        <f>VLOOKUP(J1752,'Prix unitaires'!B:D,3,FALSE)</f>
        <v>0</v>
      </c>
      <c r="L1752" s="11">
        <f t="shared" si="27"/>
        <v>0</v>
      </c>
    </row>
    <row r="1753" spans="1:12" x14ac:dyDescent="0.25">
      <c r="A1753">
        <v>1222</v>
      </c>
      <c r="B1753" t="s">
        <v>26</v>
      </c>
      <c r="C1753">
        <v>133</v>
      </c>
      <c r="D1753" t="s">
        <v>11</v>
      </c>
      <c r="E1753" t="s">
        <v>167</v>
      </c>
      <c r="F1753" t="s">
        <v>13</v>
      </c>
      <c r="G1753" s="1">
        <v>1.1799999475479099</v>
      </c>
      <c r="H1753">
        <v>1</v>
      </c>
      <c r="I1753" t="s">
        <v>14</v>
      </c>
      <c r="J1753" t="s">
        <v>168</v>
      </c>
      <c r="K1753">
        <f>VLOOKUP(J1753,'Prix unitaires'!B:D,3,FALSE)</f>
        <v>0</v>
      </c>
      <c r="L1753" s="11">
        <f t="shared" si="27"/>
        <v>0</v>
      </c>
    </row>
    <row r="1754" spans="1:12" x14ac:dyDescent="0.25">
      <c r="A1754">
        <v>1222</v>
      </c>
      <c r="B1754" t="s">
        <v>26</v>
      </c>
      <c r="C1754">
        <v>134</v>
      </c>
      <c r="D1754" t="s">
        <v>11</v>
      </c>
      <c r="E1754" t="s">
        <v>167</v>
      </c>
      <c r="F1754" t="s">
        <v>13</v>
      </c>
      <c r="G1754" s="1">
        <v>1.1799999475479099</v>
      </c>
      <c r="H1754">
        <v>1</v>
      </c>
      <c r="I1754" t="s">
        <v>14</v>
      </c>
      <c r="J1754" t="s">
        <v>168</v>
      </c>
      <c r="K1754">
        <f>VLOOKUP(J1754,'Prix unitaires'!B:D,3,FALSE)</f>
        <v>0</v>
      </c>
      <c r="L1754" s="11">
        <f t="shared" si="27"/>
        <v>0</v>
      </c>
    </row>
    <row r="1755" spans="1:12" x14ac:dyDescent="0.25">
      <c r="A1755">
        <v>1222</v>
      </c>
      <c r="B1755" t="s">
        <v>26</v>
      </c>
      <c r="C1755">
        <v>135</v>
      </c>
      <c r="D1755" t="s">
        <v>11</v>
      </c>
      <c r="E1755" t="s">
        <v>167</v>
      </c>
      <c r="F1755" t="s">
        <v>13</v>
      </c>
      <c r="G1755" s="1">
        <v>1.1799999475479099</v>
      </c>
      <c r="H1755">
        <v>1</v>
      </c>
      <c r="I1755" t="s">
        <v>14</v>
      </c>
      <c r="J1755" t="s">
        <v>168</v>
      </c>
      <c r="K1755">
        <f>VLOOKUP(J1755,'Prix unitaires'!B:D,3,FALSE)</f>
        <v>0</v>
      </c>
      <c r="L1755" s="11">
        <f t="shared" si="27"/>
        <v>0</v>
      </c>
    </row>
    <row r="1756" spans="1:12" x14ac:dyDescent="0.25">
      <c r="A1756">
        <v>1222</v>
      </c>
      <c r="B1756" t="s">
        <v>26</v>
      </c>
      <c r="C1756">
        <v>136</v>
      </c>
      <c r="D1756" t="s">
        <v>11</v>
      </c>
      <c r="E1756" t="s">
        <v>167</v>
      </c>
      <c r="F1756" t="s">
        <v>13</v>
      </c>
      <c r="G1756" s="1">
        <v>1.1799999475479099</v>
      </c>
      <c r="H1756">
        <v>1</v>
      </c>
      <c r="I1756" t="s">
        <v>14</v>
      </c>
      <c r="J1756" t="s">
        <v>168</v>
      </c>
      <c r="K1756">
        <f>VLOOKUP(J1756,'Prix unitaires'!B:D,3,FALSE)</f>
        <v>0</v>
      </c>
      <c r="L1756" s="11">
        <f t="shared" si="27"/>
        <v>0</v>
      </c>
    </row>
    <row r="1757" spans="1:12" x14ac:dyDescent="0.25">
      <c r="A1757">
        <v>1222</v>
      </c>
      <c r="B1757" t="s">
        <v>26</v>
      </c>
      <c r="C1757">
        <v>137</v>
      </c>
      <c r="D1757" t="s">
        <v>11</v>
      </c>
      <c r="E1757" t="s">
        <v>167</v>
      </c>
      <c r="F1757" t="s">
        <v>13</v>
      </c>
      <c r="G1757" s="1">
        <v>1.1799999475479099</v>
      </c>
      <c r="H1757">
        <v>1</v>
      </c>
      <c r="I1757" t="s">
        <v>14</v>
      </c>
      <c r="J1757" t="s">
        <v>168</v>
      </c>
      <c r="K1757">
        <f>VLOOKUP(J1757,'Prix unitaires'!B:D,3,FALSE)</f>
        <v>0</v>
      </c>
      <c r="L1757" s="11">
        <f t="shared" si="27"/>
        <v>0</v>
      </c>
    </row>
    <row r="1758" spans="1:12" x14ac:dyDescent="0.25">
      <c r="A1758">
        <v>1222</v>
      </c>
      <c r="B1758" t="s">
        <v>26</v>
      </c>
      <c r="C1758">
        <v>138</v>
      </c>
      <c r="D1758" t="s">
        <v>11</v>
      </c>
      <c r="E1758" t="s">
        <v>167</v>
      </c>
      <c r="F1758" t="s">
        <v>13</v>
      </c>
      <c r="G1758" s="1">
        <v>1.1799999475479099</v>
      </c>
      <c r="H1758">
        <v>1</v>
      </c>
      <c r="I1758" t="s">
        <v>14</v>
      </c>
      <c r="J1758" t="s">
        <v>168</v>
      </c>
      <c r="K1758">
        <f>VLOOKUP(J1758,'Prix unitaires'!B:D,3,FALSE)</f>
        <v>0</v>
      </c>
      <c r="L1758" s="11">
        <f t="shared" si="27"/>
        <v>0</v>
      </c>
    </row>
    <row r="1759" spans="1:12" x14ac:dyDescent="0.25">
      <c r="A1759">
        <v>1222</v>
      </c>
      <c r="B1759" t="s">
        <v>26</v>
      </c>
      <c r="C1759">
        <v>139</v>
      </c>
      <c r="D1759" t="s">
        <v>11</v>
      </c>
      <c r="E1759" t="s">
        <v>167</v>
      </c>
      <c r="F1759" t="s">
        <v>13</v>
      </c>
      <c r="G1759" s="1">
        <v>1.1799999475479099</v>
      </c>
      <c r="H1759">
        <v>1</v>
      </c>
      <c r="I1759" t="s">
        <v>14</v>
      </c>
      <c r="J1759" t="s">
        <v>168</v>
      </c>
      <c r="K1759">
        <f>VLOOKUP(J1759,'Prix unitaires'!B:D,3,FALSE)</f>
        <v>0</v>
      </c>
      <c r="L1759" s="11">
        <f t="shared" si="27"/>
        <v>0</v>
      </c>
    </row>
    <row r="1760" spans="1:12" x14ac:dyDescent="0.25">
      <c r="A1760">
        <v>1222</v>
      </c>
      <c r="B1760" t="s">
        <v>26</v>
      </c>
      <c r="C1760">
        <v>140</v>
      </c>
      <c r="D1760" t="s">
        <v>11</v>
      </c>
      <c r="E1760" t="s">
        <v>167</v>
      </c>
      <c r="F1760" t="s">
        <v>13</v>
      </c>
      <c r="G1760" s="1">
        <v>1.1799999475479099</v>
      </c>
      <c r="H1760">
        <v>1</v>
      </c>
      <c r="I1760" t="s">
        <v>14</v>
      </c>
      <c r="J1760" t="s">
        <v>168</v>
      </c>
      <c r="K1760">
        <f>VLOOKUP(J1760,'Prix unitaires'!B:D,3,FALSE)</f>
        <v>0</v>
      </c>
      <c r="L1760" s="11">
        <f t="shared" si="27"/>
        <v>0</v>
      </c>
    </row>
    <row r="1761" spans="1:12" x14ac:dyDescent="0.25">
      <c r="A1761">
        <v>1222</v>
      </c>
      <c r="B1761" t="s">
        <v>26</v>
      </c>
      <c r="C1761">
        <v>141</v>
      </c>
      <c r="D1761" t="s">
        <v>11</v>
      </c>
      <c r="E1761" t="s">
        <v>167</v>
      </c>
      <c r="F1761" t="s">
        <v>13</v>
      </c>
      <c r="G1761" s="1">
        <v>1.1799999475479099</v>
      </c>
      <c r="H1761">
        <v>1</v>
      </c>
      <c r="I1761" t="s">
        <v>14</v>
      </c>
      <c r="J1761" t="s">
        <v>168</v>
      </c>
      <c r="K1761">
        <f>VLOOKUP(J1761,'Prix unitaires'!B:D,3,FALSE)</f>
        <v>0</v>
      </c>
      <c r="L1761" s="11">
        <f t="shared" si="27"/>
        <v>0</v>
      </c>
    </row>
    <row r="1762" spans="1:12" x14ac:dyDescent="0.25">
      <c r="A1762">
        <v>1222</v>
      </c>
      <c r="B1762" t="s">
        <v>26</v>
      </c>
      <c r="C1762">
        <v>142</v>
      </c>
      <c r="D1762" t="s">
        <v>11</v>
      </c>
      <c r="E1762" t="s">
        <v>167</v>
      </c>
      <c r="F1762" t="s">
        <v>13</v>
      </c>
      <c r="G1762" s="1">
        <v>1.1799999475479099</v>
      </c>
      <c r="H1762">
        <v>1</v>
      </c>
      <c r="I1762" t="s">
        <v>14</v>
      </c>
      <c r="J1762" t="s">
        <v>168</v>
      </c>
      <c r="K1762">
        <f>VLOOKUP(J1762,'Prix unitaires'!B:D,3,FALSE)</f>
        <v>0</v>
      </c>
      <c r="L1762" s="11">
        <f t="shared" si="27"/>
        <v>0</v>
      </c>
    </row>
    <row r="1763" spans="1:12" x14ac:dyDescent="0.25">
      <c r="A1763">
        <v>1222</v>
      </c>
      <c r="B1763" t="s">
        <v>26</v>
      </c>
      <c r="C1763">
        <v>143</v>
      </c>
      <c r="D1763" t="s">
        <v>11</v>
      </c>
      <c r="E1763" t="s">
        <v>167</v>
      </c>
      <c r="F1763" t="s">
        <v>13</v>
      </c>
      <c r="G1763" s="1">
        <v>1.1799999475479099</v>
      </c>
      <c r="H1763">
        <v>1</v>
      </c>
      <c r="I1763" t="s">
        <v>14</v>
      </c>
      <c r="J1763" t="s">
        <v>168</v>
      </c>
      <c r="K1763">
        <f>VLOOKUP(J1763,'Prix unitaires'!B:D,3,FALSE)</f>
        <v>0</v>
      </c>
      <c r="L1763" s="11">
        <f t="shared" si="27"/>
        <v>0</v>
      </c>
    </row>
    <row r="1764" spans="1:12" x14ac:dyDescent="0.25">
      <c r="A1764">
        <v>1222</v>
      </c>
      <c r="B1764" t="s">
        <v>26</v>
      </c>
      <c r="C1764">
        <v>144</v>
      </c>
      <c r="D1764" t="s">
        <v>11</v>
      </c>
      <c r="E1764" t="s">
        <v>167</v>
      </c>
      <c r="F1764" t="s">
        <v>13</v>
      </c>
      <c r="G1764" s="1">
        <v>1.1799999475479099</v>
      </c>
      <c r="H1764">
        <v>1</v>
      </c>
      <c r="I1764" t="s">
        <v>14</v>
      </c>
      <c r="J1764" t="s">
        <v>168</v>
      </c>
      <c r="K1764">
        <f>VLOOKUP(J1764,'Prix unitaires'!B:D,3,FALSE)</f>
        <v>0</v>
      </c>
      <c r="L1764" s="11">
        <f t="shared" si="27"/>
        <v>0</v>
      </c>
    </row>
    <row r="1765" spans="1:12" x14ac:dyDescent="0.25">
      <c r="A1765">
        <v>1222</v>
      </c>
      <c r="B1765" t="s">
        <v>26</v>
      </c>
      <c r="C1765">
        <v>145</v>
      </c>
      <c r="D1765" t="s">
        <v>11</v>
      </c>
      <c r="E1765" t="s">
        <v>19</v>
      </c>
      <c r="F1765" t="s">
        <v>13</v>
      </c>
      <c r="G1765" s="1">
        <v>16.2600002288818</v>
      </c>
      <c r="H1765">
        <v>50</v>
      </c>
      <c r="I1765" t="s">
        <v>14</v>
      </c>
      <c r="J1765" t="s">
        <v>20</v>
      </c>
      <c r="K1765">
        <f>VLOOKUP(J1765,'Prix unitaires'!B:D,3,FALSE)</f>
        <v>0</v>
      </c>
      <c r="L1765" s="11">
        <f t="shared" si="27"/>
        <v>0</v>
      </c>
    </row>
    <row r="1766" spans="1:12" x14ac:dyDescent="0.25">
      <c r="A1766">
        <v>1222</v>
      </c>
      <c r="B1766" t="s">
        <v>26</v>
      </c>
      <c r="C1766">
        <v>145</v>
      </c>
      <c r="D1766" t="s">
        <v>11</v>
      </c>
      <c r="E1766" t="s">
        <v>40</v>
      </c>
      <c r="F1766" t="s">
        <v>13</v>
      </c>
      <c r="G1766" s="1">
        <v>16.2600002288818</v>
      </c>
      <c r="H1766">
        <v>1</v>
      </c>
      <c r="I1766" t="s">
        <v>14</v>
      </c>
      <c r="J1766" t="s">
        <v>41</v>
      </c>
      <c r="K1766">
        <f>VLOOKUP(J1766,'Prix unitaires'!B:D,3,FALSE)</f>
        <v>0</v>
      </c>
      <c r="L1766" s="11">
        <f t="shared" si="27"/>
        <v>0</v>
      </c>
    </row>
    <row r="1767" spans="1:12" x14ac:dyDescent="0.25">
      <c r="A1767">
        <v>1222</v>
      </c>
      <c r="B1767" t="s">
        <v>26</v>
      </c>
      <c r="C1767">
        <v>145</v>
      </c>
      <c r="D1767" t="s">
        <v>11</v>
      </c>
      <c r="E1767" t="s">
        <v>167</v>
      </c>
      <c r="F1767" t="s">
        <v>13</v>
      </c>
      <c r="G1767" s="1">
        <v>1.1799999475479099</v>
      </c>
      <c r="H1767">
        <v>1</v>
      </c>
      <c r="I1767" t="s">
        <v>14</v>
      </c>
      <c r="J1767" t="s">
        <v>168</v>
      </c>
      <c r="K1767">
        <f>VLOOKUP(J1767,'Prix unitaires'!B:D,3,FALSE)</f>
        <v>0</v>
      </c>
      <c r="L1767" s="11">
        <f t="shared" si="27"/>
        <v>0</v>
      </c>
    </row>
    <row r="1768" spans="1:12" x14ac:dyDescent="0.25">
      <c r="A1768">
        <v>1222</v>
      </c>
      <c r="B1768" t="s">
        <v>26</v>
      </c>
      <c r="C1768">
        <v>146</v>
      </c>
      <c r="D1768" t="s">
        <v>11</v>
      </c>
      <c r="E1768" t="s">
        <v>19</v>
      </c>
      <c r="F1768" t="s">
        <v>13</v>
      </c>
      <c r="G1768" s="1">
        <v>20.360000610351602</v>
      </c>
      <c r="H1768">
        <v>50</v>
      </c>
      <c r="I1768" t="s">
        <v>14</v>
      </c>
      <c r="J1768" t="s">
        <v>20</v>
      </c>
      <c r="K1768">
        <f>VLOOKUP(J1768,'Prix unitaires'!B:D,3,FALSE)</f>
        <v>0</v>
      </c>
      <c r="L1768" s="11">
        <f t="shared" si="27"/>
        <v>0</v>
      </c>
    </row>
    <row r="1769" spans="1:12" x14ac:dyDescent="0.25">
      <c r="A1769">
        <v>1222</v>
      </c>
      <c r="B1769" t="s">
        <v>26</v>
      </c>
      <c r="C1769">
        <v>146</v>
      </c>
      <c r="D1769" t="s">
        <v>11</v>
      </c>
      <c r="E1769" t="s">
        <v>40</v>
      </c>
      <c r="F1769" t="s">
        <v>13</v>
      </c>
      <c r="G1769" s="1">
        <v>20.360000610351602</v>
      </c>
      <c r="H1769">
        <v>1</v>
      </c>
      <c r="I1769" t="s">
        <v>14</v>
      </c>
      <c r="J1769" t="s">
        <v>41</v>
      </c>
      <c r="K1769">
        <f>VLOOKUP(J1769,'Prix unitaires'!B:D,3,FALSE)</f>
        <v>0</v>
      </c>
      <c r="L1769" s="11">
        <f t="shared" si="27"/>
        <v>0</v>
      </c>
    </row>
    <row r="1770" spans="1:12" x14ac:dyDescent="0.25">
      <c r="A1770">
        <v>1222</v>
      </c>
      <c r="B1770" t="s">
        <v>26</v>
      </c>
      <c r="C1770">
        <v>146</v>
      </c>
      <c r="D1770" t="s">
        <v>11</v>
      </c>
      <c r="E1770" t="s">
        <v>167</v>
      </c>
      <c r="F1770" t="s">
        <v>13</v>
      </c>
      <c r="G1770" s="1">
        <v>1.1799999475479099</v>
      </c>
      <c r="H1770">
        <v>1</v>
      </c>
      <c r="I1770" t="s">
        <v>14</v>
      </c>
      <c r="J1770" t="s">
        <v>168</v>
      </c>
      <c r="K1770">
        <f>VLOOKUP(J1770,'Prix unitaires'!B:D,3,FALSE)</f>
        <v>0</v>
      </c>
      <c r="L1770" s="11">
        <f t="shared" si="27"/>
        <v>0</v>
      </c>
    </row>
    <row r="1771" spans="1:12" x14ac:dyDescent="0.25">
      <c r="A1771">
        <v>1222</v>
      </c>
      <c r="B1771" t="s">
        <v>10</v>
      </c>
      <c r="C1771">
        <v>10</v>
      </c>
      <c r="D1771" t="s">
        <v>11</v>
      </c>
      <c r="E1771" t="s">
        <v>40</v>
      </c>
      <c r="F1771" t="s">
        <v>13</v>
      </c>
      <c r="G1771" s="1">
        <v>30.280000686645501</v>
      </c>
      <c r="H1771">
        <v>1</v>
      </c>
      <c r="I1771" t="s">
        <v>14</v>
      </c>
      <c r="J1771" t="s">
        <v>41</v>
      </c>
      <c r="K1771">
        <f>VLOOKUP(J1771,'Prix unitaires'!B:D,3,FALSE)</f>
        <v>0</v>
      </c>
      <c r="L1771" s="11">
        <f t="shared" si="27"/>
        <v>0</v>
      </c>
    </row>
    <row r="1772" spans="1:12" x14ac:dyDescent="0.25">
      <c r="A1772">
        <v>1222</v>
      </c>
      <c r="B1772" t="s">
        <v>10</v>
      </c>
      <c r="C1772">
        <v>11</v>
      </c>
      <c r="D1772" t="s">
        <v>11</v>
      </c>
      <c r="E1772" t="s">
        <v>40</v>
      </c>
      <c r="F1772" t="s">
        <v>13</v>
      </c>
      <c r="G1772" s="1">
        <v>25.649999618530298</v>
      </c>
      <c r="H1772">
        <v>1</v>
      </c>
      <c r="I1772" t="s">
        <v>14</v>
      </c>
      <c r="J1772" t="s">
        <v>41</v>
      </c>
      <c r="K1772">
        <f>VLOOKUP(J1772,'Prix unitaires'!B:D,3,FALSE)</f>
        <v>0</v>
      </c>
      <c r="L1772" s="11">
        <f t="shared" si="27"/>
        <v>0</v>
      </c>
    </row>
    <row r="1773" spans="1:12" x14ac:dyDescent="0.25">
      <c r="A1773">
        <v>1222</v>
      </c>
      <c r="B1773" t="s">
        <v>10</v>
      </c>
      <c r="C1773">
        <v>12</v>
      </c>
      <c r="D1773" t="s">
        <v>11</v>
      </c>
      <c r="E1773" t="s">
        <v>165</v>
      </c>
      <c r="F1773" t="s">
        <v>13</v>
      </c>
      <c r="G1773" s="1">
        <v>1.1799999475479099</v>
      </c>
      <c r="H1773">
        <v>1</v>
      </c>
      <c r="I1773" t="s">
        <v>14</v>
      </c>
      <c r="J1773" t="s">
        <v>166</v>
      </c>
      <c r="K1773">
        <f>VLOOKUP(J1773,'Prix unitaires'!B:D,3,FALSE)</f>
        <v>0</v>
      </c>
      <c r="L1773" s="11">
        <f t="shared" si="27"/>
        <v>0</v>
      </c>
    </row>
    <row r="1774" spans="1:12" x14ac:dyDescent="0.25">
      <c r="A1774">
        <v>1222</v>
      </c>
      <c r="B1774" t="s">
        <v>10</v>
      </c>
      <c r="C1774">
        <v>13</v>
      </c>
      <c r="D1774" t="s">
        <v>11</v>
      </c>
      <c r="E1774" t="s">
        <v>165</v>
      </c>
      <c r="F1774" t="s">
        <v>13</v>
      </c>
      <c r="G1774" s="1">
        <v>1.1799999475479099</v>
      </c>
      <c r="H1774">
        <v>1</v>
      </c>
      <c r="I1774" t="s">
        <v>14</v>
      </c>
      <c r="J1774" t="s">
        <v>166</v>
      </c>
      <c r="K1774">
        <f>VLOOKUP(J1774,'Prix unitaires'!B:D,3,FALSE)</f>
        <v>0</v>
      </c>
      <c r="L1774" s="11">
        <f t="shared" si="27"/>
        <v>0</v>
      </c>
    </row>
    <row r="1775" spans="1:12" x14ac:dyDescent="0.25">
      <c r="A1775">
        <v>1222</v>
      </c>
      <c r="B1775" t="s">
        <v>10</v>
      </c>
      <c r="C1775">
        <v>14</v>
      </c>
      <c r="D1775" t="s">
        <v>11</v>
      </c>
      <c r="E1775" t="s">
        <v>165</v>
      </c>
      <c r="F1775" t="s">
        <v>13</v>
      </c>
      <c r="G1775" s="1">
        <v>1.1799999475479099</v>
      </c>
      <c r="H1775">
        <v>1</v>
      </c>
      <c r="I1775" t="s">
        <v>14</v>
      </c>
      <c r="J1775" t="s">
        <v>166</v>
      </c>
      <c r="K1775">
        <f>VLOOKUP(J1775,'Prix unitaires'!B:D,3,FALSE)</f>
        <v>0</v>
      </c>
      <c r="L1775" s="11">
        <f t="shared" si="27"/>
        <v>0</v>
      </c>
    </row>
    <row r="1776" spans="1:12" x14ac:dyDescent="0.25">
      <c r="A1776">
        <v>1222</v>
      </c>
      <c r="B1776" t="s">
        <v>10</v>
      </c>
      <c r="C1776">
        <v>15</v>
      </c>
      <c r="D1776" t="s">
        <v>11</v>
      </c>
      <c r="E1776" t="s">
        <v>165</v>
      </c>
      <c r="F1776" t="s">
        <v>13</v>
      </c>
      <c r="G1776" s="1">
        <v>1.1799999475479099</v>
      </c>
      <c r="H1776">
        <v>1</v>
      </c>
      <c r="I1776" t="s">
        <v>14</v>
      </c>
      <c r="J1776" t="s">
        <v>166</v>
      </c>
      <c r="K1776">
        <f>VLOOKUP(J1776,'Prix unitaires'!B:D,3,FALSE)</f>
        <v>0</v>
      </c>
      <c r="L1776" s="11">
        <f t="shared" si="27"/>
        <v>0</v>
      </c>
    </row>
    <row r="1777" spans="1:12" x14ac:dyDescent="0.25">
      <c r="A1777">
        <v>1222</v>
      </c>
      <c r="B1777" t="s">
        <v>10</v>
      </c>
      <c r="C1777">
        <v>16</v>
      </c>
      <c r="D1777" t="s">
        <v>11</v>
      </c>
      <c r="E1777" t="s">
        <v>165</v>
      </c>
      <c r="F1777" t="s">
        <v>13</v>
      </c>
      <c r="G1777" s="1">
        <v>1.1799999475479099</v>
      </c>
      <c r="H1777">
        <v>1</v>
      </c>
      <c r="I1777" t="s">
        <v>14</v>
      </c>
      <c r="J1777" t="s">
        <v>166</v>
      </c>
      <c r="K1777">
        <f>VLOOKUP(J1777,'Prix unitaires'!B:D,3,FALSE)</f>
        <v>0</v>
      </c>
      <c r="L1777" s="11">
        <f t="shared" si="27"/>
        <v>0</v>
      </c>
    </row>
    <row r="1778" spans="1:12" x14ac:dyDescent="0.25">
      <c r="A1778">
        <v>1222</v>
      </c>
      <c r="B1778" t="s">
        <v>10</v>
      </c>
      <c r="C1778">
        <v>17</v>
      </c>
      <c r="D1778" t="s">
        <v>11</v>
      </c>
      <c r="E1778" t="s">
        <v>165</v>
      </c>
      <c r="F1778" t="s">
        <v>13</v>
      </c>
      <c r="G1778" s="1">
        <v>1.1799999475479099</v>
      </c>
      <c r="H1778">
        <v>1</v>
      </c>
      <c r="I1778" t="s">
        <v>14</v>
      </c>
      <c r="J1778" t="s">
        <v>166</v>
      </c>
      <c r="K1778">
        <f>VLOOKUP(J1778,'Prix unitaires'!B:D,3,FALSE)</f>
        <v>0</v>
      </c>
      <c r="L1778" s="11">
        <f t="shared" si="27"/>
        <v>0</v>
      </c>
    </row>
    <row r="1779" spans="1:12" x14ac:dyDescent="0.25">
      <c r="A1779">
        <v>1222</v>
      </c>
      <c r="B1779" t="s">
        <v>10</v>
      </c>
      <c r="C1779">
        <v>18</v>
      </c>
      <c r="D1779" t="s">
        <v>11</v>
      </c>
      <c r="E1779" t="s">
        <v>165</v>
      </c>
      <c r="F1779" t="s">
        <v>13</v>
      </c>
      <c r="G1779" s="1">
        <v>1.1799999475479099</v>
      </c>
      <c r="H1779">
        <v>1</v>
      </c>
      <c r="I1779" t="s">
        <v>14</v>
      </c>
      <c r="J1779" t="s">
        <v>166</v>
      </c>
      <c r="K1779">
        <f>VLOOKUP(J1779,'Prix unitaires'!B:D,3,FALSE)</f>
        <v>0</v>
      </c>
      <c r="L1779" s="11">
        <f t="shared" si="27"/>
        <v>0</v>
      </c>
    </row>
    <row r="1780" spans="1:12" x14ac:dyDescent="0.25">
      <c r="A1780">
        <v>1222</v>
      </c>
      <c r="B1780" t="s">
        <v>10</v>
      </c>
      <c r="C1780">
        <v>19</v>
      </c>
      <c r="D1780" t="s">
        <v>11</v>
      </c>
      <c r="E1780" t="s">
        <v>165</v>
      </c>
      <c r="F1780" t="s">
        <v>13</v>
      </c>
      <c r="G1780" s="1">
        <v>1.1799999475479099</v>
      </c>
      <c r="H1780">
        <v>1</v>
      </c>
      <c r="I1780" t="s">
        <v>14</v>
      </c>
      <c r="J1780" t="s">
        <v>166</v>
      </c>
      <c r="K1780">
        <f>VLOOKUP(J1780,'Prix unitaires'!B:D,3,FALSE)</f>
        <v>0</v>
      </c>
      <c r="L1780" s="11">
        <f t="shared" si="27"/>
        <v>0</v>
      </c>
    </row>
    <row r="1781" spans="1:12" x14ac:dyDescent="0.25">
      <c r="A1781">
        <v>1222</v>
      </c>
      <c r="B1781" t="s">
        <v>10</v>
      </c>
      <c r="C1781" t="s">
        <v>16</v>
      </c>
      <c r="D1781" t="s">
        <v>11</v>
      </c>
      <c r="E1781" t="s">
        <v>165</v>
      </c>
      <c r="F1781" t="s">
        <v>13</v>
      </c>
      <c r="G1781" s="1">
        <v>18.159999847412099</v>
      </c>
      <c r="H1781">
        <v>1</v>
      </c>
      <c r="I1781" t="s">
        <v>14</v>
      </c>
      <c r="J1781" t="s">
        <v>166</v>
      </c>
      <c r="K1781">
        <f>VLOOKUP(J1781,'Prix unitaires'!B:D,3,FALSE)</f>
        <v>0</v>
      </c>
      <c r="L1781" s="11">
        <f t="shared" si="27"/>
        <v>0</v>
      </c>
    </row>
    <row r="1782" spans="1:12" x14ac:dyDescent="0.25">
      <c r="A1782">
        <v>1222</v>
      </c>
      <c r="B1782" t="s">
        <v>10</v>
      </c>
      <c r="C1782">
        <v>20</v>
      </c>
      <c r="D1782" t="s">
        <v>11</v>
      </c>
      <c r="E1782" t="s">
        <v>165</v>
      </c>
      <c r="F1782" t="s">
        <v>13</v>
      </c>
      <c r="G1782" s="1">
        <v>1.1799999475479099</v>
      </c>
      <c r="H1782">
        <v>1</v>
      </c>
      <c r="I1782" t="s">
        <v>14</v>
      </c>
      <c r="J1782" t="s">
        <v>166</v>
      </c>
      <c r="K1782">
        <f>VLOOKUP(J1782,'Prix unitaires'!B:D,3,FALSE)</f>
        <v>0</v>
      </c>
      <c r="L1782" s="11">
        <f t="shared" si="27"/>
        <v>0</v>
      </c>
    </row>
    <row r="1783" spans="1:12" x14ac:dyDescent="0.25">
      <c r="A1783">
        <v>1222</v>
      </c>
      <c r="B1783" t="s">
        <v>10</v>
      </c>
      <c r="C1783">
        <v>22</v>
      </c>
      <c r="D1783" t="s">
        <v>11</v>
      </c>
      <c r="E1783" t="s">
        <v>165</v>
      </c>
      <c r="F1783" t="s">
        <v>13</v>
      </c>
      <c r="G1783" s="1">
        <v>0.109999999403954</v>
      </c>
      <c r="H1783">
        <v>1</v>
      </c>
      <c r="I1783" t="s">
        <v>14</v>
      </c>
      <c r="J1783" t="s">
        <v>166</v>
      </c>
      <c r="K1783">
        <f>VLOOKUP(J1783,'Prix unitaires'!B:D,3,FALSE)</f>
        <v>0</v>
      </c>
      <c r="L1783" s="11">
        <f t="shared" si="27"/>
        <v>0</v>
      </c>
    </row>
    <row r="1784" spans="1:12" x14ac:dyDescent="0.25">
      <c r="A1784">
        <v>1222</v>
      </c>
      <c r="B1784" t="s">
        <v>10</v>
      </c>
      <c r="C1784">
        <v>23</v>
      </c>
      <c r="D1784" t="s">
        <v>11</v>
      </c>
      <c r="E1784" t="s">
        <v>165</v>
      </c>
      <c r="F1784" t="s">
        <v>13</v>
      </c>
      <c r="G1784" s="1">
        <v>0.109999999403954</v>
      </c>
      <c r="H1784">
        <v>1</v>
      </c>
      <c r="I1784" t="s">
        <v>14</v>
      </c>
      <c r="J1784" t="s">
        <v>166</v>
      </c>
      <c r="K1784">
        <f>VLOOKUP(J1784,'Prix unitaires'!B:D,3,FALSE)</f>
        <v>0</v>
      </c>
      <c r="L1784" s="11">
        <f t="shared" si="27"/>
        <v>0</v>
      </c>
    </row>
    <row r="1785" spans="1:12" x14ac:dyDescent="0.25">
      <c r="A1785">
        <v>1222</v>
      </c>
      <c r="B1785" t="s">
        <v>10</v>
      </c>
      <c r="C1785">
        <v>25</v>
      </c>
      <c r="D1785" t="s">
        <v>11</v>
      </c>
      <c r="E1785" t="s">
        <v>165</v>
      </c>
      <c r="F1785" t="s">
        <v>13</v>
      </c>
      <c r="G1785" s="1">
        <v>2.3499999046325701</v>
      </c>
      <c r="H1785">
        <v>1</v>
      </c>
      <c r="I1785" t="s">
        <v>14</v>
      </c>
      <c r="J1785" t="s">
        <v>166</v>
      </c>
      <c r="K1785">
        <f>VLOOKUP(J1785,'Prix unitaires'!B:D,3,FALSE)</f>
        <v>0</v>
      </c>
      <c r="L1785" s="11">
        <f t="shared" si="27"/>
        <v>0</v>
      </c>
    </row>
    <row r="1786" spans="1:12" x14ac:dyDescent="0.25">
      <c r="A1786">
        <v>1222</v>
      </c>
      <c r="B1786" t="s">
        <v>10</v>
      </c>
      <c r="C1786">
        <v>26</v>
      </c>
      <c r="D1786" t="s">
        <v>11</v>
      </c>
      <c r="E1786" t="s">
        <v>165</v>
      </c>
      <c r="F1786" t="s">
        <v>13</v>
      </c>
      <c r="G1786" s="1">
        <v>1.1799999475479099</v>
      </c>
      <c r="H1786">
        <v>1</v>
      </c>
      <c r="I1786" t="s">
        <v>14</v>
      </c>
      <c r="J1786" t="s">
        <v>166</v>
      </c>
      <c r="K1786">
        <f>VLOOKUP(J1786,'Prix unitaires'!B:D,3,FALSE)</f>
        <v>0</v>
      </c>
      <c r="L1786" s="11">
        <f t="shared" si="27"/>
        <v>0</v>
      </c>
    </row>
    <row r="1787" spans="1:12" x14ac:dyDescent="0.25">
      <c r="A1787">
        <v>1222</v>
      </c>
      <c r="B1787" t="s">
        <v>10</v>
      </c>
      <c r="C1787">
        <v>27</v>
      </c>
      <c r="D1787" t="s">
        <v>11</v>
      </c>
      <c r="E1787" t="s">
        <v>165</v>
      </c>
      <c r="F1787" t="s">
        <v>13</v>
      </c>
      <c r="G1787" s="1">
        <v>1.1799999475479099</v>
      </c>
      <c r="H1787">
        <v>1</v>
      </c>
      <c r="I1787" t="s">
        <v>14</v>
      </c>
      <c r="J1787" t="s">
        <v>166</v>
      </c>
      <c r="K1787">
        <f>VLOOKUP(J1787,'Prix unitaires'!B:D,3,FALSE)</f>
        <v>0</v>
      </c>
      <c r="L1787" s="11">
        <f t="shared" si="27"/>
        <v>0</v>
      </c>
    </row>
    <row r="1788" spans="1:12" x14ac:dyDescent="0.25">
      <c r="A1788">
        <v>1222</v>
      </c>
      <c r="B1788" t="s">
        <v>10</v>
      </c>
      <c r="C1788">
        <v>28</v>
      </c>
      <c r="D1788" t="s">
        <v>11</v>
      </c>
      <c r="E1788" t="s">
        <v>165</v>
      </c>
      <c r="F1788" t="s">
        <v>13</v>
      </c>
      <c r="G1788" s="1">
        <v>1.1799999475479099</v>
      </c>
      <c r="H1788">
        <v>1</v>
      </c>
      <c r="I1788" t="s">
        <v>14</v>
      </c>
      <c r="J1788" t="s">
        <v>166</v>
      </c>
      <c r="K1788">
        <f>VLOOKUP(J1788,'Prix unitaires'!B:D,3,FALSE)</f>
        <v>0</v>
      </c>
      <c r="L1788" s="11">
        <f t="shared" si="27"/>
        <v>0</v>
      </c>
    </row>
    <row r="1789" spans="1:12" x14ac:dyDescent="0.25">
      <c r="A1789">
        <v>1222</v>
      </c>
      <c r="B1789" t="s">
        <v>10</v>
      </c>
      <c r="C1789">
        <v>29</v>
      </c>
      <c r="D1789" t="s">
        <v>11</v>
      </c>
      <c r="E1789" t="s">
        <v>165</v>
      </c>
      <c r="F1789" t="s">
        <v>13</v>
      </c>
      <c r="G1789" s="1">
        <v>1.1799999475479099</v>
      </c>
      <c r="H1789">
        <v>1</v>
      </c>
      <c r="I1789" t="s">
        <v>14</v>
      </c>
      <c r="J1789" t="s">
        <v>166</v>
      </c>
      <c r="K1789">
        <f>VLOOKUP(J1789,'Prix unitaires'!B:D,3,FALSE)</f>
        <v>0</v>
      </c>
      <c r="L1789" s="11">
        <f t="shared" si="27"/>
        <v>0</v>
      </c>
    </row>
    <row r="1790" spans="1:12" x14ac:dyDescent="0.25">
      <c r="A1790">
        <v>1222</v>
      </c>
      <c r="B1790" t="s">
        <v>10</v>
      </c>
      <c r="C1790" t="s">
        <v>104</v>
      </c>
      <c r="D1790" t="s">
        <v>11</v>
      </c>
      <c r="E1790" t="s">
        <v>165</v>
      </c>
      <c r="F1790" t="s">
        <v>13</v>
      </c>
      <c r="G1790" s="1">
        <v>1.5900000333786</v>
      </c>
      <c r="H1790">
        <v>1</v>
      </c>
      <c r="I1790" t="s">
        <v>14</v>
      </c>
      <c r="J1790" t="s">
        <v>166</v>
      </c>
      <c r="K1790">
        <f>VLOOKUP(J1790,'Prix unitaires'!B:D,3,FALSE)</f>
        <v>0</v>
      </c>
      <c r="L1790" s="11">
        <f t="shared" si="27"/>
        <v>0</v>
      </c>
    </row>
    <row r="1791" spans="1:12" x14ac:dyDescent="0.25">
      <c r="A1791">
        <v>1222</v>
      </c>
      <c r="B1791" t="s">
        <v>10</v>
      </c>
      <c r="C1791">
        <v>30</v>
      </c>
      <c r="D1791" t="s">
        <v>11</v>
      </c>
      <c r="E1791" t="s">
        <v>165</v>
      </c>
      <c r="F1791" t="s">
        <v>13</v>
      </c>
      <c r="G1791" s="1">
        <v>1.1799999475479099</v>
      </c>
      <c r="H1791">
        <v>1</v>
      </c>
      <c r="I1791" t="s">
        <v>14</v>
      </c>
      <c r="J1791" t="s">
        <v>166</v>
      </c>
      <c r="K1791">
        <f>VLOOKUP(J1791,'Prix unitaires'!B:D,3,FALSE)</f>
        <v>0</v>
      </c>
      <c r="L1791" s="11">
        <f t="shared" si="27"/>
        <v>0</v>
      </c>
    </row>
    <row r="1792" spans="1:12" x14ac:dyDescent="0.25">
      <c r="A1792">
        <v>1222</v>
      </c>
      <c r="B1792" t="s">
        <v>10</v>
      </c>
      <c r="C1792">
        <v>31</v>
      </c>
      <c r="D1792" t="s">
        <v>11</v>
      </c>
      <c r="E1792" t="s">
        <v>165</v>
      </c>
      <c r="F1792" t="s">
        <v>13</v>
      </c>
      <c r="G1792" s="1">
        <v>1.1799999475479099</v>
      </c>
      <c r="H1792">
        <v>1</v>
      </c>
      <c r="I1792" t="s">
        <v>14</v>
      </c>
      <c r="J1792" t="s">
        <v>166</v>
      </c>
      <c r="K1792">
        <f>VLOOKUP(J1792,'Prix unitaires'!B:D,3,FALSE)</f>
        <v>0</v>
      </c>
      <c r="L1792" s="11">
        <f t="shared" si="27"/>
        <v>0</v>
      </c>
    </row>
    <row r="1793" spans="1:12" x14ac:dyDescent="0.25">
      <c r="A1793">
        <v>1222</v>
      </c>
      <c r="B1793" t="s">
        <v>10</v>
      </c>
      <c r="C1793">
        <v>32</v>
      </c>
      <c r="D1793" t="s">
        <v>11</v>
      </c>
      <c r="E1793" t="s">
        <v>165</v>
      </c>
      <c r="F1793" t="s">
        <v>13</v>
      </c>
      <c r="G1793" s="1">
        <v>1.1799999475479099</v>
      </c>
      <c r="H1793">
        <v>1</v>
      </c>
      <c r="I1793" t="s">
        <v>14</v>
      </c>
      <c r="J1793" t="s">
        <v>166</v>
      </c>
      <c r="K1793">
        <f>VLOOKUP(J1793,'Prix unitaires'!B:D,3,FALSE)</f>
        <v>0</v>
      </c>
      <c r="L1793" s="11">
        <f t="shared" si="27"/>
        <v>0</v>
      </c>
    </row>
    <row r="1794" spans="1:12" x14ac:dyDescent="0.25">
      <c r="A1794">
        <v>1222</v>
      </c>
      <c r="B1794" t="s">
        <v>10</v>
      </c>
      <c r="C1794">
        <v>33</v>
      </c>
      <c r="D1794" t="s">
        <v>11</v>
      </c>
      <c r="E1794" t="s">
        <v>165</v>
      </c>
      <c r="F1794" t="s">
        <v>13</v>
      </c>
      <c r="G1794" s="1">
        <v>1.1799999475479099</v>
      </c>
      <c r="H1794">
        <v>1</v>
      </c>
      <c r="I1794" t="s">
        <v>14</v>
      </c>
      <c r="J1794" t="s">
        <v>166</v>
      </c>
      <c r="K1794">
        <f>VLOOKUP(J1794,'Prix unitaires'!B:D,3,FALSE)</f>
        <v>0</v>
      </c>
      <c r="L1794" s="11">
        <f t="shared" si="27"/>
        <v>0</v>
      </c>
    </row>
    <row r="1795" spans="1:12" x14ac:dyDescent="0.25">
      <c r="A1795">
        <v>1222</v>
      </c>
      <c r="B1795" t="s">
        <v>10</v>
      </c>
      <c r="C1795">
        <v>34</v>
      </c>
      <c r="D1795" t="s">
        <v>11</v>
      </c>
      <c r="E1795" t="s">
        <v>165</v>
      </c>
      <c r="F1795" t="s">
        <v>13</v>
      </c>
      <c r="G1795" s="1">
        <v>1.1799999475479099</v>
      </c>
      <c r="H1795">
        <v>1</v>
      </c>
      <c r="I1795" t="s">
        <v>14</v>
      </c>
      <c r="J1795" t="s">
        <v>166</v>
      </c>
      <c r="K1795">
        <f>VLOOKUP(J1795,'Prix unitaires'!B:D,3,FALSE)</f>
        <v>0</v>
      </c>
      <c r="L1795" s="11">
        <f t="shared" ref="L1795:L1858" si="28">(G1795*H1795)*K1795</f>
        <v>0</v>
      </c>
    </row>
    <row r="1796" spans="1:12" x14ac:dyDescent="0.25">
      <c r="A1796">
        <v>1222</v>
      </c>
      <c r="B1796" t="s">
        <v>10</v>
      </c>
      <c r="C1796">
        <v>35</v>
      </c>
      <c r="D1796" t="s">
        <v>11</v>
      </c>
      <c r="E1796" t="s">
        <v>165</v>
      </c>
      <c r="F1796" t="s">
        <v>13</v>
      </c>
      <c r="G1796" s="1">
        <v>1.1799999475479099</v>
      </c>
      <c r="H1796">
        <v>1</v>
      </c>
      <c r="I1796" t="s">
        <v>14</v>
      </c>
      <c r="J1796" t="s">
        <v>166</v>
      </c>
      <c r="K1796">
        <f>VLOOKUP(J1796,'Prix unitaires'!B:D,3,FALSE)</f>
        <v>0</v>
      </c>
      <c r="L1796" s="11">
        <f t="shared" si="28"/>
        <v>0</v>
      </c>
    </row>
    <row r="1797" spans="1:12" x14ac:dyDescent="0.25">
      <c r="A1797">
        <v>1222</v>
      </c>
      <c r="B1797" t="s">
        <v>10</v>
      </c>
      <c r="C1797">
        <v>36</v>
      </c>
      <c r="D1797" t="s">
        <v>11</v>
      </c>
      <c r="E1797" t="s">
        <v>165</v>
      </c>
      <c r="F1797" t="s">
        <v>13</v>
      </c>
      <c r="G1797" s="1">
        <v>1.1799999475479099</v>
      </c>
      <c r="H1797">
        <v>1</v>
      </c>
      <c r="I1797" t="s">
        <v>14</v>
      </c>
      <c r="J1797" t="s">
        <v>166</v>
      </c>
      <c r="K1797">
        <f>VLOOKUP(J1797,'Prix unitaires'!B:D,3,FALSE)</f>
        <v>0</v>
      </c>
      <c r="L1797" s="11">
        <f t="shared" si="28"/>
        <v>0</v>
      </c>
    </row>
    <row r="1798" spans="1:12" x14ac:dyDescent="0.25">
      <c r="A1798">
        <v>1222</v>
      </c>
      <c r="B1798" t="s">
        <v>10</v>
      </c>
      <c r="C1798">
        <v>37</v>
      </c>
      <c r="D1798" t="s">
        <v>11</v>
      </c>
      <c r="E1798" t="s">
        <v>165</v>
      </c>
      <c r="F1798" t="s">
        <v>13</v>
      </c>
      <c r="G1798" s="1">
        <v>1.1799999475479099</v>
      </c>
      <c r="H1798">
        <v>1</v>
      </c>
      <c r="I1798" t="s">
        <v>14</v>
      </c>
      <c r="J1798" t="s">
        <v>166</v>
      </c>
      <c r="K1798">
        <f>VLOOKUP(J1798,'Prix unitaires'!B:D,3,FALSE)</f>
        <v>0</v>
      </c>
      <c r="L1798" s="11">
        <f t="shared" si="28"/>
        <v>0</v>
      </c>
    </row>
    <row r="1799" spans="1:12" x14ac:dyDescent="0.25">
      <c r="A1799">
        <v>1222</v>
      </c>
      <c r="B1799" t="s">
        <v>10</v>
      </c>
      <c r="C1799">
        <v>38</v>
      </c>
      <c r="D1799" t="s">
        <v>11</v>
      </c>
      <c r="E1799" t="s">
        <v>165</v>
      </c>
      <c r="F1799" t="s">
        <v>13</v>
      </c>
      <c r="G1799" s="1">
        <v>1.1799999475479099</v>
      </c>
      <c r="H1799">
        <v>1</v>
      </c>
      <c r="I1799" t="s">
        <v>14</v>
      </c>
      <c r="J1799" t="s">
        <v>166</v>
      </c>
      <c r="K1799">
        <f>VLOOKUP(J1799,'Prix unitaires'!B:D,3,FALSE)</f>
        <v>0</v>
      </c>
      <c r="L1799" s="11">
        <f t="shared" si="28"/>
        <v>0</v>
      </c>
    </row>
    <row r="1800" spans="1:12" x14ac:dyDescent="0.25">
      <c r="A1800">
        <v>1222</v>
      </c>
      <c r="B1800" t="s">
        <v>10</v>
      </c>
      <c r="C1800">
        <v>39</v>
      </c>
      <c r="D1800" t="s">
        <v>11</v>
      </c>
      <c r="E1800" t="s">
        <v>165</v>
      </c>
      <c r="F1800" t="s">
        <v>13</v>
      </c>
      <c r="G1800" s="1">
        <v>1.1799999475479099</v>
      </c>
      <c r="H1800">
        <v>1</v>
      </c>
      <c r="I1800" t="s">
        <v>14</v>
      </c>
      <c r="J1800" t="s">
        <v>166</v>
      </c>
      <c r="K1800">
        <f>VLOOKUP(J1800,'Prix unitaires'!B:D,3,FALSE)</f>
        <v>0</v>
      </c>
      <c r="L1800" s="11">
        <f t="shared" si="28"/>
        <v>0</v>
      </c>
    </row>
    <row r="1801" spans="1:12" x14ac:dyDescent="0.25">
      <c r="A1801">
        <v>1222</v>
      </c>
      <c r="B1801" t="s">
        <v>10</v>
      </c>
      <c r="C1801">
        <v>40</v>
      </c>
      <c r="D1801" t="s">
        <v>11</v>
      </c>
      <c r="E1801" t="s">
        <v>165</v>
      </c>
      <c r="F1801" t="s">
        <v>13</v>
      </c>
      <c r="G1801" s="1">
        <v>1.1799999475479099</v>
      </c>
      <c r="H1801">
        <v>1</v>
      </c>
      <c r="I1801" t="s">
        <v>14</v>
      </c>
      <c r="J1801" t="s">
        <v>166</v>
      </c>
      <c r="K1801">
        <f>VLOOKUP(J1801,'Prix unitaires'!B:D,3,FALSE)</f>
        <v>0</v>
      </c>
      <c r="L1801" s="11">
        <f t="shared" si="28"/>
        <v>0</v>
      </c>
    </row>
    <row r="1802" spans="1:12" x14ac:dyDescent="0.25">
      <c r="A1802">
        <v>1222</v>
      </c>
      <c r="B1802" t="s">
        <v>10</v>
      </c>
      <c r="C1802">
        <v>41</v>
      </c>
      <c r="D1802" t="s">
        <v>11</v>
      </c>
      <c r="E1802" t="s">
        <v>19</v>
      </c>
      <c r="F1802" t="s">
        <v>13</v>
      </c>
      <c r="G1802" s="1">
        <v>16.159999847412099</v>
      </c>
      <c r="H1802">
        <v>50</v>
      </c>
      <c r="I1802" t="s">
        <v>14</v>
      </c>
      <c r="J1802" t="s">
        <v>20</v>
      </c>
      <c r="K1802">
        <f>VLOOKUP(J1802,'Prix unitaires'!B:D,3,FALSE)</f>
        <v>0</v>
      </c>
      <c r="L1802" s="11">
        <f t="shared" si="28"/>
        <v>0</v>
      </c>
    </row>
    <row r="1803" spans="1:12" x14ac:dyDescent="0.25">
      <c r="A1803">
        <v>1222</v>
      </c>
      <c r="B1803" t="s">
        <v>10</v>
      </c>
      <c r="C1803">
        <v>41</v>
      </c>
      <c r="D1803" t="s">
        <v>11</v>
      </c>
      <c r="E1803" t="s">
        <v>40</v>
      </c>
      <c r="F1803" t="s">
        <v>13</v>
      </c>
      <c r="G1803" s="1">
        <v>16.159999847412099</v>
      </c>
      <c r="H1803">
        <v>1</v>
      </c>
      <c r="I1803" t="s">
        <v>14</v>
      </c>
      <c r="J1803" t="s">
        <v>41</v>
      </c>
      <c r="K1803">
        <f>VLOOKUP(J1803,'Prix unitaires'!B:D,3,FALSE)</f>
        <v>0</v>
      </c>
      <c r="L1803" s="11">
        <f t="shared" si="28"/>
        <v>0</v>
      </c>
    </row>
    <row r="1804" spans="1:12" x14ac:dyDescent="0.25">
      <c r="A1804">
        <v>1222</v>
      </c>
      <c r="B1804" t="s">
        <v>10</v>
      </c>
      <c r="C1804">
        <v>41</v>
      </c>
      <c r="D1804" t="s">
        <v>11</v>
      </c>
      <c r="E1804" t="s">
        <v>165</v>
      </c>
      <c r="F1804" t="s">
        <v>13</v>
      </c>
      <c r="G1804" s="1">
        <v>1.1799999475479099</v>
      </c>
      <c r="H1804">
        <v>1</v>
      </c>
      <c r="I1804" t="s">
        <v>14</v>
      </c>
      <c r="J1804" t="s">
        <v>166</v>
      </c>
      <c r="K1804">
        <f>VLOOKUP(J1804,'Prix unitaires'!B:D,3,FALSE)</f>
        <v>0</v>
      </c>
      <c r="L1804" s="11">
        <f t="shared" si="28"/>
        <v>0</v>
      </c>
    </row>
    <row r="1805" spans="1:12" x14ac:dyDescent="0.25">
      <c r="A1805">
        <v>1222</v>
      </c>
      <c r="B1805" t="s">
        <v>10</v>
      </c>
      <c r="C1805">
        <v>42</v>
      </c>
      <c r="D1805" t="s">
        <v>11</v>
      </c>
      <c r="E1805" t="s">
        <v>165</v>
      </c>
      <c r="F1805" t="s">
        <v>13</v>
      </c>
      <c r="G1805" s="1">
        <v>1.1799999475479099</v>
      </c>
      <c r="H1805">
        <v>1</v>
      </c>
      <c r="I1805" t="s">
        <v>14</v>
      </c>
      <c r="J1805" t="s">
        <v>166</v>
      </c>
      <c r="K1805">
        <f>VLOOKUP(J1805,'Prix unitaires'!B:D,3,FALSE)</f>
        <v>0</v>
      </c>
      <c r="L1805" s="11">
        <f t="shared" si="28"/>
        <v>0</v>
      </c>
    </row>
    <row r="1806" spans="1:12" x14ac:dyDescent="0.25">
      <c r="A1806">
        <v>1222</v>
      </c>
      <c r="B1806" t="s">
        <v>10</v>
      </c>
      <c r="C1806">
        <v>43</v>
      </c>
      <c r="D1806" t="s">
        <v>11</v>
      </c>
      <c r="E1806" t="s">
        <v>165</v>
      </c>
      <c r="F1806" t="s">
        <v>13</v>
      </c>
      <c r="G1806" s="1">
        <v>1.1799999475479099</v>
      </c>
      <c r="H1806">
        <v>1</v>
      </c>
      <c r="I1806" t="s">
        <v>14</v>
      </c>
      <c r="J1806" t="s">
        <v>166</v>
      </c>
      <c r="K1806">
        <f>VLOOKUP(J1806,'Prix unitaires'!B:D,3,FALSE)</f>
        <v>0</v>
      </c>
      <c r="L1806" s="11">
        <f t="shared" si="28"/>
        <v>0</v>
      </c>
    </row>
    <row r="1807" spans="1:12" x14ac:dyDescent="0.25">
      <c r="A1807">
        <v>1222</v>
      </c>
      <c r="B1807" t="s">
        <v>10</v>
      </c>
      <c r="C1807">
        <v>44</v>
      </c>
      <c r="D1807" t="s">
        <v>11</v>
      </c>
      <c r="E1807" t="s">
        <v>165</v>
      </c>
      <c r="F1807" t="s">
        <v>13</v>
      </c>
      <c r="G1807" s="1">
        <v>1.1799999475479099</v>
      </c>
      <c r="H1807">
        <v>1</v>
      </c>
      <c r="I1807" t="s">
        <v>14</v>
      </c>
      <c r="J1807" t="s">
        <v>166</v>
      </c>
      <c r="K1807">
        <f>VLOOKUP(J1807,'Prix unitaires'!B:D,3,FALSE)</f>
        <v>0</v>
      </c>
      <c r="L1807" s="11">
        <f t="shared" si="28"/>
        <v>0</v>
      </c>
    </row>
    <row r="1808" spans="1:12" x14ac:dyDescent="0.25">
      <c r="A1808">
        <v>1222</v>
      </c>
      <c r="B1808" t="s">
        <v>10</v>
      </c>
      <c r="C1808" t="s">
        <v>21</v>
      </c>
      <c r="D1808" t="s">
        <v>11</v>
      </c>
      <c r="E1808" t="s">
        <v>165</v>
      </c>
      <c r="F1808" t="s">
        <v>13</v>
      </c>
      <c r="G1808" s="1">
        <v>3.2799999713897701</v>
      </c>
      <c r="H1808">
        <v>1</v>
      </c>
      <c r="I1808" t="s">
        <v>14</v>
      </c>
      <c r="J1808" t="s">
        <v>166</v>
      </c>
      <c r="K1808">
        <f>VLOOKUP(J1808,'Prix unitaires'!B:D,3,FALSE)</f>
        <v>0</v>
      </c>
      <c r="L1808" s="11">
        <f t="shared" si="28"/>
        <v>0</v>
      </c>
    </row>
    <row r="1809" spans="1:12" x14ac:dyDescent="0.25">
      <c r="A1809">
        <v>1222</v>
      </c>
      <c r="B1809" t="s">
        <v>10</v>
      </c>
      <c r="C1809">
        <v>5</v>
      </c>
      <c r="D1809" t="s">
        <v>11</v>
      </c>
      <c r="E1809" t="s">
        <v>40</v>
      </c>
      <c r="F1809" t="s">
        <v>13</v>
      </c>
      <c r="G1809" s="1">
        <v>16.110000610351602</v>
      </c>
      <c r="H1809">
        <v>1</v>
      </c>
      <c r="I1809" t="s">
        <v>14</v>
      </c>
      <c r="J1809" t="s">
        <v>41</v>
      </c>
      <c r="K1809">
        <f>VLOOKUP(J1809,'Prix unitaires'!B:D,3,FALSE)</f>
        <v>0</v>
      </c>
      <c r="L1809" s="11">
        <f t="shared" si="28"/>
        <v>0</v>
      </c>
    </row>
    <row r="1810" spans="1:12" x14ac:dyDescent="0.25">
      <c r="A1810">
        <v>1222</v>
      </c>
      <c r="B1810" t="s">
        <v>10</v>
      </c>
      <c r="C1810">
        <v>6</v>
      </c>
      <c r="D1810" t="s">
        <v>11</v>
      </c>
      <c r="E1810" t="s">
        <v>40</v>
      </c>
      <c r="F1810" t="s">
        <v>13</v>
      </c>
      <c r="G1810" s="1">
        <v>16.100000381469702</v>
      </c>
      <c r="H1810">
        <v>1</v>
      </c>
      <c r="I1810" t="s">
        <v>14</v>
      </c>
      <c r="J1810" t="s">
        <v>41</v>
      </c>
      <c r="K1810">
        <f>VLOOKUP(J1810,'Prix unitaires'!B:D,3,FALSE)</f>
        <v>0</v>
      </c>
      <c r="L1810" s="11">
        <f t="shared" si="28"/>
        <v>0</v>
      </c>
    </row>
    <row r="1811" spans="1:12" x14ac:dyDescent="0.25">
      <c r="A1811">
        <v>1222</v>
      </c>
      <c r="B1811" t="s">
        <v>10</v>
      </c>
      <c r="C1811">
        <v>7</v>
      </c>
      <c r="D1811" t="s">
        <v>11</v>
      </c>
      <c r="E1811" t="s">
        <v>40</v>
      </c>
      <c r="F1811" t="s">
        <v>13</v>
      </c>
      <c r="G1811" s="1">
        <v>16.090000152587901</v>
      </c>
      <c r="H1811">
        <v>1</v>
      </c>
      <c r="I1811" t="s">
        <v>14</v>
      </c>
      <c r="J1811" t="s">
        <v>41</v>
      </c>
      <c r="K1811">
        <f>VLOOKUP(J1811,'Prix unitaires'!B:D,3,FALSE)</f>
        <v>0</v>
      </c>
      <c r="L1811" s="11">
        <f t="shared" si="28"/>
        <v>0</v>
      </c>
    </row>
    <row r="1812" spans="1:12" x14ac:dyDescent="0.25">
      <c r="A1812">
        <v>1222</v>
      </c>
      <c r="B1812" t="s">
        <v>10</v>
      </c>
      <c r="C1812">
        <v>8</v>
      </c>
      <c r="D1812" t="s">
        <v>11</v>
      </c>
      <c r="E1812" t="s">
        <v>40</v>
      </c>
      <c r="F1812" t="s">
        <v>13</v>
      </c>
      <c r="G1812" s="1">
        <v>16.069999694824201</v>
      </c>
      <c r="H1812">
        <v>1</v>
      </c>
      <c r="I1812" t="s">
        <v>14</v>
      </c>
      <c r="J1812" t="s">
        <v>41</v>
      </c>
      <c r="K1812">
        <f>VLOOKUP(J1812,'Prix unitaires'!B:D,3,FALSE)</f>
        <v>0</v>
      </c>
      <c r="L1812" s="11">
        <f t="shared" si="28"/>
        <v>0</v>
      </c>
    </row>
    <row r="1813" spans="1:12" x14ac:dyDescent="0.25">
      <c r="A1813">
        <v>1222</v>
      </c>
      <c r="B1813" t="s">
        <v>10</v>
      </c>
      <c r="C1813">
        <v>9</v>
      </c>
      <c r="D1813" t="s">
        <v>11</v>
      </c>
      <c r="E1813" t="s">
        <v>165</v>
      </c>
      <c r="F1813" t="s">
        <v>13</v>
      </c>
      <c r="G1813" s="1">
        <v>1.1799999475479099</v>
      </c>
      <c r="H1813">
        <v>1</v>
      </c>
      <c r="I1813" t="s">
        <v>14</v>
      </c>
      <c r="J1813" t="s">
        <v>166</v>
      </c>
      <c r="K1813">
        <f>VLOOKUP(J1813,'Prix unitaires'!B:D,3,FALSE)</f>
        <v>0</v>
      </c>
      <c r="L1813" s="11">
        <f t="shared" si="28"/>
        <v>0</v>
      </c>
    </row>
    <row r="1814" spans="1:12" x14ac:dyDescent="0.25">
      <c r="A1814">
        <v>776</v>
      </c>
      <c r="B1814" t="s">
        <v>10</v>
      </c>
      <c r="C1814">
        <v>2</v>
      </c>
      <c r="D1814" t="s">
        <v>11</v>
      </c>
      <c r="E1814" t="s">
        <v>19</v>
      </c>
      <c r="F1814" t="s">
        <v>13</v>
      </c>
      <c r="G1814" s="1">
        <v>11.6000003814697</v>
      </c>
      <c r="H1814">
        <v>50</v>
      </c>
      <c r="I1814" t="s">
        <v>14</v>
      </c>
      <c r="J1814" t="s">
        <v>20</v>
      </c>
      <c r="K1814">
        <f>VLOOKUP(J1814,'Prix unitaires'!B:D,3,FALSE)</f>
        <v>0</v>
      </c>
      <c r="L1814" s="11">
        <f t="shared" si="28"/>
        <v>0</v>
      </c>
    </row>
    <row r="1815" spans="1:12" x14ac:dyDescent="0.25">
      <c r="A1815">
        <v>776</v>
      </c>
      <c r="B1815" t="s">
        <v>10</v>
      </c>
      <c r="C1815">
        <v>20</v>
      </c>
      <c r="D1815" t="s">
        <v>11</v>
      </c>
      <c r="E1815" t="s">
        <v>19</v>
      </c>
      <c r="F1815" t="s">
        <v>13</v>
      </c>
      <c r="G1815" s="1">
        <v>11.180000305175801</v>
      </c>
      <c r="H1815">
        <v>50</v>
      </c>
      <c r="I1815" t="s">
        <v>14</v>
      </c>
      <c r="J1815" t="s">
        <v>20</v>
      </c>
      <c r="K1815">
        <f>VLOOKUP(J1815,'Prix unitaires'!B:D,3,FALSE)</f>
        <v>0</v>
      </c>
      <c r="L1815" s="11">
        <f t="shared" si="28"/>
        <v>0</v>
      </c>
    </row>
    <row r="1816" spans="1:12" x14ac:dyDescent="0.25">
      <c r="A1816">
        <v>776</v>
      </c>
      <c r="B1816" t="s">
        <v>10</v>
      </c>
      <c r="C1816">
        <v>19</v>
      </c>
      <c r="D1816" t="s">
        <v>11</v>
      </c>
      <c r="E1816" t="s">
        <v>19</v>
      </c>
      <c r="F1816" t="s">
        <v>13</v>
      </c>
      <c r="G1816" s="1">
        <v>11.319999694824199</v>
      </c>
      <c r="H1816">
        <v>50</v>
      </c>
      <c r="I1816" t="s">
        <v>14</v>
      </c>
      <c r="J1816" t="s">
        <v>20</v>
      </c>
      <c r="K1816">
        <f>VLOOKUP(J1816,'Prix unitaires'!B:D,3,FALSE)</f>
        <v>0</v>
      </c>
      <c r="L1816" s="11">
        <f t="shared" si="28"/>
        <v>0</v>
      </c>
    </row>
    <row r="1817" spans="1:12" x14ac:dyDescent="0.25">
      <c r="A1817">
        <v>776</v>
      </c>
      <c r="B1817" t="s">
        <v>10</v>
      </c>
      <c r="C1817">
        <v>22</v>
      </c>
      <c r="D1817" t="s">
        <v>11</v>
      </c>
      <c r="E1817" t="s">
        <v>19</v>
      </c>
      <c r="F1817" t="s">
        <v>13</v>
      </c>
      <c r="G1817" s="1">
        <v>9.2100000381469993</v>
      </c>
      <c r="H1817">
        <v>50</v>
      </c>
      <c r="I1817" t="s">
        <v>14</v>
      </c>
      <c r="J1817" t="s">
        <v>20</v>
      </c>
      <c r="K1817">
        <f>VLOOKUP(J1817,'Prix unitaires'!B:D,3,FALSE)</f>
        <v>0</v>
      </c>
      <c r="L1817" s="11">
        <f t="shared" si="28"/>
        <v>0</v>
      </c>
    </row>
    <row r="1818" spans="1:12" x14ac:dyDescent="0.25">
      <c r="A1818">
        <v>776</v>
      </c>
      <c r="B1818" t="s">
        <v>10</v>
      </c>
      <c r="C1818">
        <v>7</v>
      </c>
      <c r="D1818" t="s">
        <v>11</v>
      </c>
      <c r="E1818" t="s">
        <v>19</v>
      </c>
      <c r="F1818" t="s">
        <v>13</v>
      </c>
      <c r="G1818" s="1">
        <v>11.6000003814697</v>
      </c>
      <c r="H1818">
        <v>50</v>
      </c>
      <c r="I1818" t="s">
        <v>14</v>
      </c>
      <c r="J1818" t="s">
        <v>20</v>
      </c>
      <c r="K1818">
        <f>VLOOKUP(J1818,'Prix unitaires'!B:D,3,FALSE)</f>
        <v>0</v>
      </c>
      <c r="L1818" s="11">
        <f t="shared" si="28"/>
        <v>0</v>
      </c>
    </row>
    <row r="1819" spans="1:12" x14ac:dyDescent="0.25">
      <c r="A1819">
        <v>776</v>
      </c>
      <c r="B1819" t="s">
        <v>10</v>
      </c>
      <c r="C1819">
        <v>5</v>
      </c>
      <c r="D1819" t="s">
        <v>11</v>
      </c>
      <c r="E1819" t="s">
        <v>30</v>
      </c>
      <c r="F1819" t="s">
        <v>13</v>
      </c>
      <c r="G1819" s="1">
        <v>20.299999237060501</v>
      </c>
      <c r="H1819">
        <v>240</v>
      </c>
      <c r="I1819" t="s">
        <v>14</v>
      </c>
      <c r="J1819" t="s">
        <v>31</v>
      </c>
      <c r="K1819">
        <f>VLOOKUP(J1819,'Prix unitaires'!B:D,3,FALSE)</f>
        <v>0</v>
      </c>
      <c r="L1819" s="11">
        <f t="shared" si="28"/>
        <v>0</v>
      </c>
    </row>
    <row r="1820" spans="1:12" x14ac:dyDescent="0.25">
      <c r="A1820">
        <v>776</v>
      </c>
      <c r="B1820" t="s">
        <v>10</v>
      </c>
      <c r="C1820">
        <v>4</v>
      </c>
      <c r="D1820" t="s">
        <v>11</v>
      </c>
      <c r="E1820" t="s">
        <v>19</v>
      </c>
      <c r="F1820" t="s">
        <v>13</v>
      </c>
      <c r="G1820" s="1">
        <v>11.6000003814697</v>
      </c>
      <c r="H1820">
        <v>50</v>
      </c>
      <c r="I1820" t="s">
        <v>14</v>
      </c>
      <c r="J1820" t="s">
        <v>20</v>
      </c>
      <c r="K1820">
        <f>VLOOKUP(J1820,'Prix unitaires'!B:D,3,FALSE)</f>
        <v>0</v>
      </c>
      <c r="L1820" s="11">
        <f t="shared" si="28"/>
        <v>0</v>
      </c>
    </row>
    <row r="1821" spans="1:12" x14ac:dyDescent="0.25">
      <c r="A1821">
        <v>776</v>
      </c>
      <c r="B1821" t="s">
        <v>10</v>
      </c>
      <c r="C1821">
        <v>3</v>
      </c>
      <c r="D1821" t="s">
        <v>11</v>
      </c>
      <c r="E1821" t="s">
        <v>19</v>
      </c>
      <c r="F1821" t="s">
        <v>13</v>
      </c>
      <c r="G1821" s="1">
        <v>11.6000003814697</v>
      </c>
      <c r="H1821">
        <v>50</v>
      </c>
      <c r="I1821" t="s">
        <v>14</v>
      </c>
      <c r="J1821" t="s">
        <v>20</v>
      </c>
      <c r="K1821">
        <f>VLOOKUP(J1821,'Prix unitaires'!B:D,3,FALSE)</f>
        <v>0</v>
      </c>
      <c r="L1821" s="11">
        <f t="shared" si="28"/>
        <v>0</v>
      </c>
    </row>
    <row r="1822" spans="1:12" x14ac:dyDescent="0.25">
      <c r="A1822">
        <v>776</v>
      </c>
      <c r="B1822" t="s">
        <v>10</v>
      </c>
      <c r="C1822">
        <v>23</v>
      </c>
      <c r="D1822" t="s">
        <v>11</v>
      </c>
      <c r="E1822" t="s">
        <v>19</v>
      </c>
      <c r="F1822" t="s">
        <v>13</v>
      </c>
      <c r="G1822" s="1">
        <v>17.590000152587901</v>
      </c>
      <c r="H1822">
        <v>50</v>
      </c>
      <c r="I1822" t="s">
        <v>14</v>
      </c>
      <c r="J1822" t="s">
        <v>20</v>
      </c>
      <c r="K1822">
        <f>VLOOKUP(J1822,'Prix unitaires'!B:D,3,FALSE)</f>
        <v>0</v>
      </c>
      <c r="L1822" s="11">
        <f t="shared" si="28"/>
        <v>0</v>
      </c>
    </row>
    <row r="1823" spans="1:12" x14ac:dyDescent="0.25">
      <c r="A1823">
        <v>776</v>
      </c>
      <c r="B1823" t="s">
        <v>10</v>
      </c>
      <c r="C1823">
        <v>11</v>
      </c>
      <c r="D1823" t="s">
        <v>11</v>
      </c>
      <c r="E1823" t="s">
        <v>19</v>
      </c>
      <c r="F1823" t="s">
        <v>13</v>
      </c>
      <c r="G1823" s="1">
        <v>11.199999809265099</v>
      </c>
      <c r="H1823">
        <v>50</v>
      </c>
      <c r="I1823" t="s">
        <v>14</v>
      </c>
      <c r="J1823" t="s">
        <v>20</v>
      </c>
      <c r="K1823">
        <f>VLOOKUP(J1823,'Prix unitaires'!B:D,3,FALSE)</f>
        <v>0</v>
      </c>
      <c r="L1823" s="11">
        <f t="shared" si="28"/>
        <v>0</v>
      </c>
    </row>
    <row r="1824" spans="1:12" x14ac:dyDescent="0.25">
      <c r="A1824">
        <v>776</v>
      </c>
      <c r="B1824" t="s">
        <v>10</v>
      </c>
      <c r="C1824">
        <v>21</v>
      </c>
      <c r="D1824" t="s">
        <v>11</v>
      </c>
      <c r="E1824" t="s">
        <v>19</v>
      </c>
      <c r="F1824" t="s">
        <v>13</v>
      </c>
      <c r="G1824" s="1">
        <v>11.2799997329712</v>
      </c>
      <c r="H1824">
        <v>50</v>
      </c>
      <c r="I1824" t="s">
        <v>14</v>
      </c>
      <c r="J1824" t="s">
        <v>20</v>
      </c>
      <c r="K1824">
        <f>VLOOKUP(J1824,'Prix unitaires'!B:D,3,FALSE)</f>
        <v>0</v>
      </c>
      <c r="L1824" s="11">
        <f t="shared" si="28"/>
        <v>0</v>
      </c>
    </row>
    <row r="1825" spans="1:12" x14ac:dyDescent="0.25">
      <c r="A1825">
        <v>776</v>
      </c>
      <c r="B1825" t="s">
        <v>10</v>
      </c>
      <c r="C1825">
        <v>8</v>
      </c>
      <c r="D1825" t="s">
        <v>11</v>
      </c>
      <c r="E1825" t="s">
        <v>19</v>
      </c>
      <c r="F1825" t="s">
        <v>13</v>
      </c>
      <c r="G1825" s="1">
        <v>11.199999809265099</v>
      </c>
      <c r="H1825">
        <v>50</v>
      </c>
      <c r="I1825" t="s">
        <v>14</v>
      </c>
      <c r="J1825" t="s">
        <v>20</v>
      </c>
      <c r="K1825">
        <f>VLOOKUP(J1825,'Prix unitaires'!B:D,3,FALSE)</f>
        <v>0</v>
      </c>
      <c r="L1825" s="11">
        <f t="shared" si="28"/>
        <v>0</v>
      </c>
    </row>
    <row r="1826" spans="1:12" x14ac:dyDescent="0.25">
      <c r="A1826">
        <v>776</v>
      </c>
      <c r="B1826" t="s">
        <v>10</v>
      </c>
      <c r="C1826">
        <v>13</v>
      </c>
      <c r="D1826" t="s">
        <v>11</v>
      </c>
      <c r="E1826" t="s">
        <v>19</v>
      </c>
      <c r="F1826" t="s">
        <v>13</v>
      </c>
      <c r="G1826" s="1">
        <v>11.5200004577637</v>
      </c>
      <c r="H1826">
        <v>50</v>
      </c>
      <c r="I1826" t="s">
        <v>14</v>
      </c>
      <c r="J1826" t="s">
        <v>20</v>
      </c>
      <c r="K1826">
        <f>VLOOKUP(J1826,'Prix unitaires'!B:D,3,FALSE)</f>
        <v>0</v>
      </c>
      <c r="L1826" s="11">
        <f t="shared" si="28"/>
        <v>0</v>
      </c>
    </row>
    <row r="1827" spans="1:12" x14ac:dyDescent="0.25">
      <c r="A1827">
        <v>776</v>
      </c>
      <c r="B1827" t="s">
        <v>10</v>
      </c>
      <c r="C1827">
        <v>1</v>
      </c>
      <c r="D1827" t="s">
        <v>11</v>
      </c>
      <c r="E1827" t="s">
        <v>19</v>
      </c>
      <c r="F1827" t="s">
        <v>13</v>
      </c>
      <c r="G1827" s="1">
        <v>11.6000003814697</v>
      </c>
      <c r="H1827">
        <v>0</v>
      </c>
      <c r="I1827" t="s">
        <v>14</v>
      </c>
      <c r="J1827" t="s">
        <v>20</v>
      </c>
      <c r="K1827">
        <f>VLOOKUP(J1827,'Prix unitaires'!B:D,3,FALSE)</f>
        <v>0</v>
      </c>
      <c r="L1827" s="11">
        <f t="shared" si="28"/>
        <v>0</v>
      </c>
    </row>
    <row r="1828" spans="1:12" x14ac:dyDescent="0.25">
      <c r="A1828">
        <v>776</v>
      </c>
      <c r="B1828" t="s">
        <v>10</v>
      </c>
      <c r="C1828">
        <v>14</v>
      </c>
      <c r="D1828" t="s">
        <v>11</v>
      </c>
      <c r="E1828" t="s">
        <v>12</v>
      </c>
      <c r="F1828" t="s">
        <v>13</v>
      </c>
      <c r="G1828" s="1">
        <v>17.590000152587901</v>
      </c>
      <c r="H1828">
        <v>12</v>
      </c>
      <c r="I1828" t="s">
        <v>14</v>
      </c>
      <c r="J1828" t="s">
        <v>15</v>
      </c>
      <c r="K1828">
        <f>VLOOKUP(J1828,'Prix unitaires'!B:D,3,FALSE)</f>
        <v>0</v>
      </c>
      <c r="L1828" s="11">
        <f t="shared" si="28"/>
        <v>0</v>
      </c>
    </row>
    <row r="1829" spans="1:12" x14ac:dyDescent="0.25">
      <c r="A1829">
        <v>776</v>
      </c>
      <c r="B1829" t="s">
        <v>10</v>
      </c>
      <c r="C1829">
        <v>17</v>
      </c>
      <c r="D1829" t="s">
        <v>11</v>
      </c>
      <c r="E1829" t="s">
        <v>19</v>
      </c>
      <c r="F1829" t="s">
        <v>13</v>
      </c>
      <c r="G1829" s="1">
        <v>11.4099998474121</v>
      </c>
      <c r="H1829">
        <v>50</v>
      </c>
      <c r="I1829" t="s">
        <v>14</v>
      </c>
      <c r="J1829" t="s">
        <v>20</v>
      </c>
      <c r="K1829">
        <f>VLOOKUP(J1829,'Prix unitaires'!B:D,3,FALSE)</f>
        <v>0</v>
      </c>
      <c r="L1829" s="11">
        <f t="shared" si="28"/>
        <v>0</v>
      </c>
    </row>
    <row r="1830" spans="1:12" x14ac:dyDescent="0.25">
      <c r="A1830">
        <v>776</v>
      </c>
      <c r="B1830" t="s">
        <v>10</v>
      </c>
      <c r="C1830">
        <v>15</v>
      </c>
      <c r="D1830" t="s">
        <v>11</v>
      </c>
      <c r="E1830" t="s">
        <v>19</v>
      </c>
      <c r="F1830" t="s">
        <v>13</v>
      </c>
      <c r="G1830" s="1">
        <v>10.319999694824199</v>
      </c>
      <c r="H1830">
        <v>50</v>
      </c>
      <c r="I1830" t="s">
        <v>14</v>
      </c>
      <c r="J1830" t="s">
        <v>20</v>
      </c>
      <c r="K1830">
        <f>VLOOKUP(J1830,'Prix unitaires'!B:D,3,FALSE)</f>
        <v>0</v>
      </c>
      <c r="L1830" s="11">
        <f t="shared" si="28"/>
        <v>0</v>
      </c>
    </row>
    <row r="1831" spans="1:12" x14ac:dyDescent="0.25">
      <c r="A1831">
        <v>776</v>
      </c>
      <c r="B1831" t="s">
        <v>10</v>
      </c>
      <c r="C1831">
        <v>10</v>
      </c>
      <c r="D1831" t="s">
        <v>11</v>
      </c>
      <c r="E1831" t="s">
        <v>32</v>
      </c>
      <c r="F1831" t="s">
        <v>13</v>
      </c>
      <c r="G1831" s="1">
        <v>4.5500001907348597</v>
      </c>
      <c r="H1831">
        <v>240</v>
      </c>
      <c r="I1831" t="s">
        <v>14</v>
      </c>
      <c r="J1831" t="s">
        <v>33</v>
      </c>
      <c r="K1831">
        <f>VLOOKUP(J1831,'Prix unitaires'!B:D,3,FALSE)</f>
        <v>0</v>
      </c>
      <c r="L1831" s="11">
        <f t="shared" si="28"/>
        <v>0</v>
      </c>
    </row>
    <row r="1832" spans="1:12" x14ac:dyDescent="0.25">
      <c r="A1832">
        <v>776</v>
      </c>
      <c r="B1832" t="s">
        <v>10</v>
      </c>
      <c r="C1832" t="s">
        <v>172</v>
      </c>
      <c r="D1832" t="s">
        <v>11</v>
      </c>
      <c r="E1832" t="s">
        <v>19</v>
      </c>
      <c r="F1832" t="s">
        <v>13</v>
      </c>
      <c r="G1832" s="1">
        <v>13.9799995422363</v>
      </c>
      <c r="H1832">
        <v>50</v>
      </c>
      <c r="I1832" t="s">
        <v>14</v>
      </c>
      <c r="J1832" t="s">
        <v>20</v>
      </c>
      <c r="K1832">
        <f>VLOOKUP(J1832,'Prix unitaires'!B:D,3,FALSE)</f>
        <v>0</v>
      </c>
      <c r="L1832" s="11">
        <f t="shared" si="28"/>
        <v>0</v>
      </c>
    </row>
    <row r="1833" spans="1:12" x14ac:dyDescent="0.25">
      <c r="A1833">
        <v>776</v>
      </c>
      <c r="B1833" t="s">
        <v>10</v>
      </c>
      <c r="C1833">
        <v>6</v>
      </c>
      <c r="D1833" t="s">
        <v>11</v>
      </c>
      <c r="E1833" t="s">
        <v>19</v>
      </c>
      <c r="F1833" t="s">
        <v>13</v>
      </c>
      <c r="G1833" s="1">
        <v>11.6000003814697</v>
      </c>
      <c r="H1833">
        <v>50</v>
      </c>
      <c r="I1833" t="s">
        <v>14</v>
      </c>
      <c r="J1833" t="s">
        <v>20</v>
      </c>
      <c r="K1833">
        <f>VLOOKUP(J1833,'Prix unitaires'!B:D,3,FALSE)</f>
        <v>0</v>
      </c>
      <c r="L1833" s="11">
        <f t="shared" si="28"/>
        <v>0</v>
      </c>
    </row>
    <row r="1834" spans="1:12" x14ac:dyDescent="0.25">
      <c r="A1834">
        <v>776</v>
      </c>
      <c r="B1834" t="s">
        <v>10</v>
      </c>
      <c r="C1834">
        <v>12</v>
      </c>
      <c r="D1834" t="s">
        <v>11</v>
      </c>
      <c r="E1834" t="s">
        <v>19</v>
      </c>
      <c r="F1834" t="s">
        <v>13</v>
      </c>
      <c r="G1834" s="1">
        <v>11.680000305175801</v>
      </c>
      <c r="H1834">
        <v>50</v>
      </c>
      <c r="I1834" t="s">
        <v>14</v>
      </c>
      <c r="J1834" t="s">
        <v>20</v>
      </c>
      <c r="K1834">
        <f>VLOOKUP(J1834,'Prix unitaires'!B:D,3,FALSE)</f>
        <v>0</v>
      </c>
      <c r="L1834" s="11">
        <f t="shared" si="28"/>
        <v>0</v>
      </c>
    </row>
    <row r="1835" spans="1:12" x14ac:dyDescent="0.25">
      <c r="A1835">
        <v>776</v>
      </c>
      <c r="B1835" t="s">
        <v>10</v>
      </c>
      <c r="C1835" t="s">
        <v>16</v>
      </c>
      <c r="D1835" t="s">
        <v>11</v>
      </c>
      <c r="E1835" t="s">
        <v>17</v>
      </c>
      <c r="F1835" t="s">
        <v>13</v>
      </c>
      <c r="G1835" s="1">
        <v>50.180000305175803</v>
      </c>
      <c r="H1835">
        <v>50</v>
      </c>
      <c r="I1835" t="s">
        <v>14</v>
      </c>
      <c r="J1835" t="s">
        <v>18</v>
      </c>
      <c r="K1835">
        <f>VLOOKUP(J1835,'Prix unitaires'!B:D,3,FALSE)</f>
        <v>0</v>
      </c>
      <c r="L1835" s="11">
        <f t="shared" si="28"/>
        <v>0</v>
      </c>
    </row>
    <row r="1836" spans="1:12" x14ac:dyDescent="0.25">
      <c r="A1836">
        <v>776</v>
      </c>
      <c r="B1836" t="s">
        <v>26</v>
      </c>
      <c r="C1836">
        <v>102</v>
      </c>
      <c r="D1836" t="s">
        <v>11</v>
      </c>
      <c r="E1836" t="s">
        <v>32</v>
      </c>
      <c r="F1836" t="s">
        <v>13</v>
      </c>
      <c r="G1836" s="1">
        <v>4.7199997901916504</v>
      </c>
      <c r="H1836">
        <v>240</v>
      </c>
      <c r="I1836" t="s">
        <v>14</v>
      </c>
      <c r="J1836" t="s">
        <v>33</v>
      </c>
      <c r="K1836">
        <f>VLOOKUP(J1836,'Prix unitaires'!B:D,3,FALSE)</f>
        <v>0</v>
      </c>
      <c r="L1836" s="11">
        <f t="shared" si="28"/>
        <v>0</v>
      </c>
    </row>
    <row r="1837" spans="1:12" x14ac:dyDescent="0.25">
      <c r="A1837">
        <v>776</v>
      </c>
      <c r="B1837" t="s">
        <v>26</v>
      </c>
      <c r="C1837">
        <v>106</v>
      </c>
      <c r="D1837" t="s">
        <v>11</v>
      </c>
      <c r="E1837" t="s">
        <v>19</v>
      </c>
      <c r="F1837" t="s">
        <v>13</v>
      </c>
      <c r="G1837" s="1">
        <v>11.5100002288818</v>
      </c>
      <c r="H1837">
        <v>50</v>
      </c>
      <c r="I1837" t="s">
        <v>14</v>
      </c>
      <c r="J1837" t="s">
        <v>20</v>
      </c>
      <c r="K1837">
        <f>VLOOKUP(J1837,'Prix unitaires'!B:D,3,FALSE)</f>
        <v>0</v>
      </c>
      <c r="L1837" s="11">
        <f t="shared" si="28"/>
        <v>0</v>
      </c>
    </row>
    <row r="1838" spans="1:12" x14ac:dyDescent="0.25">
      <c r="A1838">
        <v>776</v>
      </c>
      <c r="B1838" t="s">
        <v>26</v>
      </c>
      <c r="C1838">
        <v>104</v>
      </c>
      <c r="D1838" t="s">
        <v>11</v>
      </c>
      <c r="E1838" t="s">
        <v>19</v>
      </c>
      <c r="F1838" t="s">
        <v>13</v>
      </c>
      <c r="G1838" s="1">
        <v>19</v>
      </c>
      <c r="H1838">
        <v>50</v>
      </c>
      <c r="I1838" t="s">
        <v>14</v>
      </c>
      <c r="J1838" t="s">
        <v>20</v>
      </c>
      <c r="K1838">
        <f>VLOOKUP(J1838,'Prix unitaires'!B:D,3,FALSE)</f>
        <v>0</v>
      </c>
      <c r="L1838" s="11">
        <f t="shared" si="28"/>
        <v>0</v>
      </c>
    </row>
    <row r="1839" spans="1:12" x14ac:dyDescent="0.25">
      <c r="A1839">
        <v>776</v>
      </c>
      <c r="B1839" t="s">
        <v>26</v>
      </c>
      <c r="C1839">
        <v>103</v>
      </c>
      <c r="D1839" t="s">
        <v>11</v>
      </c>
      <c r="E1839" t="s">
        <v>19</v>
      </c>
      <c r="F1839" t="s">
        <v>13</v>
      </c>
      <c r="G1839" s="1">
        <v>10.180000305175801</v>
      </c>
      <c r="H1839">
        <v>50</v>
      </c>
      <c r="I1839" t="s">
        <v>14</v>
      </c>
      <c r="J1839" t="s">
        <v>20</v>
      </c>
      <c r="K1839">
        <f>VLOOKUP(J1839,'Prix unitaires'!B:D,3,FALSE)</f>
        <v>0</v>
      </c>
      <c r="L1839" s="11">
        <f t="shared" si="28"/>
        <v>0</v>
      </c>
    </row>
    <row r="1840" spans="1:12" x14ac:dyDescent="0.25">
      <c r="A1840">
        <v>776</v>
      </c>
      <c r="B1840" t="s">
        <v>26</v>
      </c>
      <c r="C1840">
        <v>105</v>
      </c>
      <c r="D1840" t="s">
        <v>11</v>
      </c>
      <c r="E1840" t="s">
        <v>19</v>
      </c>
      <c r="F1840" t="s">
        <v>13</v>
      </c>
      <c r="G1840" s="1">
        <v>11.4899997711182</v>
      </c>
      <c r="H1840">
        <v>50</v>
      </c>
      <c r="I1840" t="s">
        <v>14</v>
      </c>
      <c r="J1840" t="s">
        <v>20</v>
      </c>
      <c r="K1840">
        <f>VLOOKUP(J1840,'Prix unitaires'!B:D,3,FALSE)</f>
        <v>0</v>
      </c>
      <c r="L1840" s="11">
        <f t="shared" si="28"/>
        <v>0</v>
      </c>
    </row>
    <row r="1841" spans="1:12" x14ac:dyDescent="0.25">
      <c r="A1841">
        <v>776</v>
      </c>
      <c r="B1841" t="s">
        <v>26</v>
      </c>
      <c r="C1841">
        <v>101</v>
      </c>
      <c r="D1841" t="s">
        <v>11</v>
      </c>
      <c r="E1841" t="s">
        <v>32</v>
      </c>
      <c r="F1841" t="s">
        <v>13</v>
      </c>
      <c r="G1841" s="1">
        <v>4.7399997711181596</v>
      </c>
      <c r="H1841">
        <v>240</v>
      </c>
      <c r="I1841" t="s">
        <v>14</v>
      </c>
      <c r="J1841" t="s">
        <v>33</v>
      </c>
      <c r="K1841">
        <f>VLOOKUP(J1841,'Prix unitaires'!B:D,3,FALSE)</f>
        <v>0</v>
      </c>
      <c r="L1841" s="11">
        <f t="shared" si="28"/>
        <v>0</v>
      </c>
    </row>
    <row r="1842" spans="1:12" x14ac:dyDescent="0.25">
      <c r="A1842">
        <v>776</v>
      </c>
      <c r="B1842" t="s">
        <v>10</v>
      </c>
      <c r="C1842" t="s">
        <v>172</v>
      </c>
      <c r="D1842" t="s">
        <v>11</v>
      </c>
      <c r="E1842" t="s">
        <v>35</v>
      </c>
      <c r="F1842" t="s">
        <v>13</v>
      </c>
      <c r="G1842" s="1">
        <v>13.9799995422363</v>
      </c>
      <c r="H1842">
        <v>1</v>
      </c>
      <c r="I1842" t="s">
        <v>14</v>
      </c>
      <c r="J1842" t="s">
        <v>36</v>
      </c>
      <c r="K1842">
        <f>VLOOKUP(J1842,'Prix unitaires'!B:D,3,FALSE)</f>
        <v>0</v>
      </c>
      <c r="L1842" s="11">
        <f t="shared" si="28"/>
        <v>0</v>
      </c>
    </row>
    <row r="1843" spans="1:12" x14ac:dyDescent="0.25">
      <c r="A1843">
        <v>776</v>
      </c>
      <c r="B1843" t="s">
        <v>10</v>
      </c>
      <c r="C1843">
        <v>10</v>
      </c>
      <c r="D1843" t="s">
        <v>11</v>
      </c>
      <c r="E1843" t="s">
        <v>35</v>
      </c>
      <c r="F1843" t="s">
        <v>13</v>
      </c>
      <c r="G1843" s="1">
        <v>4.5500001907348597</v>
      </c>
      <c r="H1843">
        <v>1</v>
      </c>
      <c r="I1843" t="s">
        <v>14</v>
      </c>
      <c r="J1843" t="s">
        <v>36</v>
      </c>
      <c r="K1843">
        <f>VLOOKUP(J1843,'Prix unitaires'!B:D,3,FALSE)</f>
        <v>0</v>
      </c>
      <c r="L1843" s="11">
        <f t="shared" si="28"/>
        <v>0</v>
      </c>
    </row>
    <row r="1844" spans="1:12" x14ac:dyDescent="0.25">
      <c r="A1844">
        <v>776</v>
      </c>
      <c r="B1844" t="s">
        <v>10</v>
      </c>
      <c r="C1844">
        <v>15</v>
      </c>
      <c r="D1844" t="s">
        <v>11</v>
      </c>
      <c r="E1844" t="s">
        <v>35</v>
      </c>
      <c r="F1844" t="s">
        <v>13</v>
      </c>
      <c r="G1844" s="1">
        <v>10.319999694824199</v>
      </c>
      <c r="H1844">
        <v>1</v>
      </c>
      <c r="I1844" t="s">
        <v>14</v>
      </c>
      <c r="J1844" t="s">
        <v>36</v>
      </c>
      <c r="K1844">
        <f>VLOOKUP(J1844,'Prix unitaires'!B:D,3,FALSE)</f>
        <v>0</v>
      </c>
      <c r="L1844" s="11">
        <f t="shared" si="28"/>
        <v>0</v>
      </c>
    </row>
    <row r="1845" spans="1:12" x14ac:dyDescent="0.25">
      <c r="A1845">
        <v>776</v>
      </c>
      <c r="B1845" t="s">
        <v>10</v>
      </c>
      <c r="C1845">
        <v>17</v>
      </c>
      <c r="D1845" t="s">
        <v>11</v>
      </c>
      <c r="E1845" t="s">
        <v>35</v>
      </c>
      <c r="F1845" t="s">
        <v>13</v>
      </c>
      <c r="G1845" s="1">
        <v>11.4099998474121</v>
      </c>
      <c r="H1845">
        <v>1</v>
      </c>
      <c r="I1845" t="s">
        <v>14</v>
      </c>
      <c r="J1845" t="s">
        <v>36</v>
      </c>
      <c r="K1845">
        <f>VLOOKUP(J1845,'Prix unitaires'!B:D,3,FALSE)</f>
        <v>0</v>
      </c>
      <c r="L1845" s="11">
        <f t="shared" si="28"/>
        <v>0</v>
      </c>
    </row>
    <row r="1846" spans="1:12" x14ac:dyDescent="0.25">
      <c r="A1846">
        <v>776</v>
      </c>
      <c r="B1846" t="s">
        <v>10</v>
      </c>
      <c r="C1846">
        <v>14</v>
      </c>
      <c r="D1846" t="s">
        <v>11</v>
      </c>
      <c r="E1846" t="s">
        <v>35</v>
      </c>
      <c r="F1846" t="s">
        <v>13</v>
      </c>
      <c r="G1846" s="1">
        <v>17.590000152587901</v>
      </c>
      <c r="H1846">
        <v>1</v>
      </c>
      <c r="I1846" t="s">
        <v>14</v>
      </c>
      <c r="J1846" t="s">
        <v>36</v>
      </c>
      <c r="K1846">
        <f>VLOOKUP(J1846,'Prix unitaires'!B:D,3,FALSE)</f>
        <v>0</v>
      </c>
      <c r="L1846" s="11">
        <f t="shared" si="28"/>
        <v>0</v>
      </c>
    </row>
    <row r="1847" spans="1:12" x14ac:dyDescent="0.25">
      <c r="A1847">
        <v>776</v>
      </c>
      <c r="B1847" t="s">
        <v>10</v>
      </c>
      <c r="C1847">
        <v>1</v>
      </c>
      <c r="D1847" t="s">
        <v>11</v>
      </c>
      <c r="E1847" t="s">
        <v>35</v>
      </c>
      <c r="F1847" t="s">
        <v>13</v>
      </c>
      <c r="G1847" s="1">
        <v>11.6000003814697</v>
      </c>
      <c r="H1847">
        <v>1</v>
      </c>
      <c r="I1847" t="s">
        <v>14</v>
      </c>
      <c r="J1847" t="s">
        <v>36</v>
      </c>
      <c r="K1847">
        <f>VLOOKUP(J1847,'Prix unitaires'!B:D,3,FALSE)</f>
        <v>0</v>
      </c>
      <c r="L1847" s="11">
        <f t="shared" si="28"/>
        <v>0</v>
      </c>
    </row>
    <row r="1848" spans="1:12" x14ac:dyDescent="0.25">
      <c r="A1848">
        <v>776</v>
      </c>
      <c r="B1848" t="s">
        <v>10</v>
      </c>
      <c r="C1848">
        <v>13</v>
      </c>
      <c r="D1848" t="s">
        <v>11</v>
      </c>
      <c r="E1848" t="s">
        <v>35</v>
      </c>
      <c r="F1848" t="s">
        <v>13</v>
      </c>
      <c r="G1848" s="1">
        <v>11.5200004577637</v>
      </c>
      <c r="H1848">
        <v>1</v>
      </c>
      <c r="I1848" t="s">
        <v>14</v>
      </c>
      <c r="J1848" t="s">
        <v>36</v>
      </c>
      <c r="K1848">
        <f>VLOOKUP(J1848,'Prix unitaires'!B:D,3,FALSE)</f>
        <v>0</v>
      </c>
      <c r="L1848" s="11">
        <f t="shared" si="28"/>
        <v>0</v>
      </c>
    </row>
    <row r="1849" spans="1:12" x14ac:dyDescent="0.25">
      <c r="A1849">
        <v>776</v>
      </c>
      <c r="B1849" t="s">
        <v>10</v>
      </c>
      <c r="C1849">
        <v>8</v>
      </c>
      <c r="D1849" t="s">
        <v>11</v>
      </c>
      <c r="E1849" t="s">
        <v>35</v>
      </c>
      <c r="F1849" t="s">
        <v>13</v>
      </c>
      <c r="G1849" s="1">
        <v>11.199999809265099</v>
      </c>
      <c r="H1849">
        <v>1</v>
      </c>
      <c r="I1849" t="s">
        <v>14</v>
      </c>
      <c r="J1849" t="s">
        <v>36</v>
      </c>
      <c r="K1849">
        <f>VLOOKUP(J1849,'Prix unitaires'!B:D,3,FALSE)</f>
        <v>0</v>
      </c>
      <c r="L1849" s="11">
        <f t="shared" si="28"/>
        <v>0</v>
      </c>
    </row>
    <row r="1850" spans="1:12" x14ac:dyDescent="0.25">
      <c r="A1850">
        <v>776</v>
      </c>
      <c r="B1850" t="s">
        <v>10</v>
      </c>
      <c r="C1850">
        <v>21</v>
      </c>
      <c r="D1850" t="s">
        <v>11</v>
      </c>
      <c r="E1850" t="s">
        <v>35</v>
      </c>
      <c r="F1850" t="s">
        <v>13</v>
      </c>
      <c r="G1850" s="1">
        <v>11.2799997329712</v>
      </c>
      <c r="H1850">
        <v>1</v>
      </c>
      <c r="I1850" t="s">
        <v>14</v>
      </c>
      <c r="J1850" t="s">
        <v>36</v>
      </c>
      <c r="K1850">
        <f>VLOOKUP(J1850,'Prix unitaires'!B:D,3,FALSE)</f>
        <v>0</v>
      </c>
      <c r="L1850" s="11">
        <f t="shared" si="28"/>
        <v>0</v>
      </c>
    </row>
    <row r="1851" spans="1:12" x14ac:dyDescent="0.25">
      <c r="A1851">
        <v>776</v>
      </c>
      <c r="B1851" t="s">
        <v>10</v>
      </c>
      <c r="C1851">
        <v>11</v>
      </c>
      <c r="D1851" t="s">
        <v>11</v>
      </c>
      <c r="E1851" t="s">
        <v>35</v>
      </c>
      <c r="F1851" t="s">
        <v>13</v>
      </c>
      <c r="G1851" s="1">
        <v>11.199999809265099</v>
      </c>
      <c r="H1851">
        <v>1</v>
      </c>
      <c r="I1851" t="s">
        <v>14</v>
      </c>
      <c r="J1851" t="s">
        <v>36</v>
      </c>
      <c r="K1851">
        <f>VLOOKUP(J1851,'Prix unitaires'!B:D,3,FALSE)</f>
        <v>0</v>
      </c>
      <c r="L1851" s="11">
        <f t="shared" si="28"/>
        <v>0</v>
      </c>
    </row>
    <row r="1852" spans="1:12" x14ac:dyDescent="0.25">
      <c r="A1852">
        <v>776</v>
      </c>
      <c r="B1852" t="s">
        <v>10</v>
      </c>
      <c r="C1852">
        <v>23</v>
      </c>
      <c r="D1852" t="s">
        <v>11</v>
      </c>
      <c r="E1852" t="s">
        <v>35</v>
      </c>
      <c r="F1852" t="s">
        <v>13</v>
      </c>
      <c r="G1852" s="1">
        <v>17.590000152587901</v>
      </c>
      <c r="H1852">
        <v>1</v>
      </c>
      <c r="I1852" t="s">
        <v>14</v>
      </c>
      <c r="J1852" t="s">
        <v>36</v>
      </c>
      <c r="K1852">
        <f>VLOOKUP(J1852,'Prix unitaires'!B:D,3,FALSE)</f>
        <v>0</v>
      </c>
      <c r="L1852" s="11">
        <f t="shared" si="28"/>
        <v>0</v>
      </c>
    </row>
    <row r="1853" spans="1:12" x14ac:dyDescent="0.25">
      <c r="A1853">
        <v>776</v>
      </c>
      <c r="B1853" t="s">
        <v>10</v>
      </c>
      <c r="C1853">
        <v>3</v>
      </c>
      <c r="D1853" t="s">
        <v>11</v>
      </c>
      <c r="E1853" t="s">
        <v>35</v>
      </c>
      <c r="F1853" t="s">
        <v>13</v>
      </c>
      <c r="G1853" s="1">
        <v>11.6000003814697</v>
      </c>
      <c r="H1853">
        <v>1</v>
      </c>
      <c r="I1853" t="s">
        <v>14</v>
      </c>
      <c r="J1853" t="s">
        <v>36</v>
      </c>
      <c r="K1853">
        <f>VLOOKUP(J1853,'Prix unitaires'!B:D,3,FALSE)</f>
        <v>0</v>
      </c>
      <c r="L1853" s="11">
        <f t="shared" si="28"/>
        <v>0</v>
      </c>
    </row>
    <row r="1854" spans="1:12" x14ac:dyDescent="0.25">
      <c r="A1854">
        <v>776</v>
      </c>
      <c r="B1854" t="s">
        <v>10</v>
      </c>
      <c r="C1854">
        <v>4</v>
      </c>
      <c r="D1854" t="s">
        <v>11</v>
      </c>
      <c r="E1854" t="s">
        <v>35</v>
      </c>
      <c r="F1854" t="s">
        <v>13</v>
      </c>
      <c r="G1854" s="1">
        <v>11.6000003814697</v>
      </c>
      <c r="H1854">
        <v>1</v>
      </c>
      <c r="I1854" t="s">
        <v>14</v>
      </c>
      <c r="J1854" t="s">
        <v>36</v>
      </c>
      <c r="K1854">
        <f>VLOOKUP(J1854,'Prix unitaires'!B:D,3,FALSE)</f>
        <v>0</v>
      </c>
      <c r="L1854" s="11">
        <f t="shared" si="28"/>
        <v>0</v>
      </c>
    </row>
    <row r="1855" spans="1:12" x14ac:dyDescent="0.25">
      <c r="A1855">
        <v>776</v>
      </c>
      <c r="B1855" t="s">
        <v>10</v>
      </c>
      <c r="C1855">
        <v>5</v>
      </c>
      <c r="D1855" t="s">
        <v>11</v>
      </c>
      <c r="E1855" t="s">
        <v>35</v>
      </c>
      <c r="F1855" t="s">
        <v>13</v>
      </c>
      <c r="G1855" s="1">
        <v>20.299999237060501</v>
      </c>
      <c r="H1855">
        <v>1</v>
      </c>
      <c r="I1855" t="s">
        <v>14</v>
      </c>
      <c r="J1855" t="s">
        <v>36</v>
      </c>
      <c r="K1855">
        <f>VLOOKUP(J1855,'Prix unitaires'!B:D,3,FALSE)</f>
        <v>0</v>
      </c>
      <c r="L1855" s="11">
        <f t="shared" si="28"/>
        <v>0</v>
      </c>
    </row>
    <row r="1856" spans="1:12" x14ac:dyDescent="0.25">
      <c r="A1856">
        <v>776</v>
      </c>
      <c r="B1856" t="s">
        <v>10</v>
      </c>
      <c r="C1856">
        <v>7</v>
      </c>
      <c r="D1856" t="s">
        <v>11</v>
      </c>
      <c r="E1856" t="s">
        <v>35</v>
      </c>
      <c r="F1856" t="s">
        <v>13</v>
      </c>
      <c r="G1856" s="1">
        <v>11.6000003814697</v>
      </c>
      <c r="H1856">
        <v>1</v>
      </c>
      <c r="I1856" t="s">
        <v>14</v>
      </c>
      <c r="J1856" t="s">
        <v>36</v>
      </c>
      <c r="K1856">
        <f>VLOOKUP(J1856,'Prix unitaires'!B:D,3,FALSE)</f>
        <v>0</v>
      </c>
      <c r="L1856" s="11">
        <f t="shared" si="28"/>
        <v>0</v>
      </c>
    </row>
    <row r="1857" spans="1:12" x14ac:dyDescent="0.25">
      <c r="A1857">
        <v>776</v>
      </c>
      <c r="B1857" t="s">
        <v>10</v>
      </c>
      <c r="C1857">
        <v>22</v>
      </c>
      <c r="D1857" t="s">
        <v>11</v>
      </c>
      <c r="E1857" t="s">
        <v>35</v>
      </c>
      <c r="F1857" t="s">
        <v>13</v>
      </c>
      <c r="G1857" s="1">
        <v>9.2100000381469993</v>
      </c>
      <c r="H1857">
        <v>1</v>
      </c>
      <c r="I1857" t="s">
        <v>14</v>
      </c>
      <c r="J1857" t="s">
        <v>36</v>
      </c>
      <c r="K1857">
        <f>VLOOKUP(J1857,'Prix unitaires'!B:D,3,FALSE)</f>
        <v>0</v>
      </c>
      <c r="L1857" s="11">
        <f t="shared" si="28"/>
        <v>0</v>
      </c>
    </row>
    <row r="1858" spans="1:12" x14ac:dyDescent="0.25">
      <c r="A1858">
        <v>776</v>
      </c>
      <c r="B1858" t="s">
        <v>10</v>
      </c>
      <c r="C1858">
        <v>19</v>
      </c>
      <c r="D1858" t="s">
        <v>11</v>
      </c>
      <c r="E1858" t="s">
        <v>35</v>
      </c>
      <c r="F1858" t="s">
        <v>13</v>
      </c>
      <c r="G1858" s="1">
        <v>11.319999694824199</v>
      </c>
      <c r="H1858">
        <v>1</v>
      </c>
      <c r="I1858" t="s">
        <v>14</v>
      </c>
      <c r="J1858" t="s">
        <v>36</v>
      </c>
      <c r="K1858">
        <f>VLOOKUP(J1858,'Prix unitaires'!B:D,3,FALSE)</f>
        <v>0</v>
      </c>
      <c r="L1858" s="11">
        <f t="shared" si="28"/>
        <v>0</v>
      </c>
    </row>
    <row r="1859" spans="1:12" x14ac:dyDescent="0.25">
      <c r="A1859">
        <v>776</v>
      </c>
      <c r="B1859" t="s">
        <v>10</v>
      </c>
      <c r="C1859">
        <v>20</v>
      </c>
      <c r="D1859" t="s">
        <v>11</v>
      </c>
      <c r="E1859" t="s">
        <v>35</v>
      </c>
      <c r="F1859" t="s">
        <v>13</v>
      </c>
      <c r="G1859" s="1">
        <v>11.180000305175801</v>
      </c>
      <c r="H1859">
        <v>1</v>
      </c>
      <c r="I1859" t="s">
        <v>14</v>
      </c>
      <c r="J1859" t="s">
        <v>36</v>
      </c>
      <c r="K1859">
        <f>VLOOKUP(J1859,'Prix unitaires'!B:D,3,FALSE)</f>
        <v>0</v>
      </c>
      <c r="L1859" s="11">
        <f t="shared" ref="L1859:L1922" si="29">(G1859*H1859)*K1859</f>
        <v>0</v>
      </c>
    </row>
    <row r="1860" spans="1:12" x14ac:dyDescent="0.25">
      <c r="A1860">
        <v>776</v>
      </c>
      <c r="B1860" t="s">
        <v>10</v>
      </c>
      <c r="C1860">
        <v>2</v>
      </c>
      <c r="D1860" t="s">
        <v>11</v>
      </c>
      <c r="E1860" t="s">
        <v>35</v>
      </c>
      <c r="F1860" t="s">
        <v>13</v>
      </c>
      <c r="G1860" s="1">
        <v>11.6000003814697</v>
      </c>
      <c r="H1860">
        <v>1</v>
      </c>
      <c r="I1860" t="s">
        <v>14</v>
      </c>
      <c r="J1860" t="s">
        <v>36</v>
      </c>
      <c r="K1860">
        <f>VLOOKUP(J1860,'Prix unitaires'!B:D,3,FALSE)</f>
        <v>0</v>
      </c>
      <c r="L1860" s="11">
        <f t="shared" si="29"/>
        <v>0</v>
      </c>
    </row>
    <row r="1861" spans="1:12" x14ac:dyDescent="0.25">
      <c r="A1861">
        <v>776</v>
      </c>
      <c r="B1861" t="s">
        <v>10</v>
      </c>
      <c r="C1861">
        <v>6</v>
      </c>
      <c r="D1861" t="s">
        <v>11</v>
      </c>
      <c r="E1861" t="s">
        <v>35</v>
      </c>
      <c r="F1861" t="s">
        <v>13</v>
      </c>
      <c r="G1861" s="1">
        <v>11.6000003814697</v>
      </c>
      <c r="H1861">
        <v>1</v>
      </c>
      <c r="I1861" t="s">
        <v>14</v>
      </c>
      <c r="J1861" t="s">
        <v>36</v>
      </c>
      <c r="K1861">
        <f>VLOOKUP(J1861,'Prix unitaires'!B:D,3,FALSE)</f>
        <v>0</v>
      </c>
      <c r="L1861" s="11">
        <f t="shared" si="29"/>
        <v>0</v>
      </c>
    </row>
    <row r="1862" spans="1:12" x14ac:dyDescent="0.25">
      <c r="A1862">
        <v>776</v>
      </c>
      <c r="B1862" t="s">
        <v>10</v>
      </c>
      <c r="C1862">
        <v>12</v>
      </c>
      <c r="D1862" t="s">
        <v>11</v>
      </c>
      <c r="E1862" t="s">
        <v>35</v>
      </c>
      <c r="F1862" t="s">
        <v>13</v>
      </c>
      <c r="G1862" s="1">
        <v>11.680000305175801</v>
      </c>
      <c r="H1862">
        <v>1</v>
      </c>
      <c r="I1862" t="s">
        <v>14</v>
      </c>
      <c r="J1862" t="s">
        <v>36</v>
      </c>
      <c r="K1862">
        <f>VLOOKUP(J1862,'Prix unitaires'!B:D,3,FALSE)</f>
        <v>0</v>
      </c>
      <c r="L1862" s="11">
        <f t="shared" si="29"/>
        <v>0</v>
      </c>
    </row>
    <row r="1863" spans="1:12" x14ac:dyDescent="0.25">
      <c r="A1863">
        <v>776</v>
      </c>
      <c r="B1863" t="s">
        <v>10</v>
      </c>
      <c r="C1863" t="s">
        <v>16</v>
      </c>
      <c r="D1863" t="s">
        <v>11</v>
      </c>
      <c r="E1863" t="s">
        <v>35</v>
      </c>
      <c r="F1863" t="s">
        <v>13</v>
      </c>
      <c r="G1863" s="1">
        <v>50.180000305175803</v>
      </c>
      <c r="H1863">
        <v>1</v>
      </c>
      <c r="I1863" t="s">
        <v>14</v>
      </c>
      <c r="J1863" t="s">
        <v>36</v>
      </c>
      <c r="K1863">
        <f>VLOOKUP(J1863,'Prix unitaires'!B:D,3,FALSE)</f>
        <v>0</v>
      </c>
      <c r="L1863" s="11">
        <f t="shared" si="29"/>
        <v>0</v>
      </c>
    </row>
    <row r="1864" spans="1:12" x14ac:dyDescent="0.25">
      <c r="A1864">
        <v>776</v>
      </c>
      <c r="B1864" t="s">
        <v>26</v>
      </c>
      <c r="C1864">
        <v>102</v>
      </c>
      <c r="D1864" t="s">
        <v>11</v>
      </c>
      <c r="E1864" t="s">
        <v>35</v>
      </c>
      <c r="F1864" t="s">
        <v>13</v>
      </c>
      <c r="G1864" s="1">
        <v>4.7199997901916504</v>
      </c>
      <c r="H1864">
        <v>1</v>
      </c>
      <c r="I1864" t="s">
        <v>14</v>
      </c>
      <c r="J1864" t="s">
        <v>36</v>
      </c>
      <c r="K1864">
        <f>VLOOKUP(J1864,'Prix unitaires'!B:D,3,FALSE)</f>
        <v>0</v>
      </c>
      <c r="L1864" s="11">
        <f t="shared" si="29"/>
        <v>0</v>
      </c>
    </row>
    <row r="1865" spans="1:12" x14ac:dyDescent="0.25">
      <c r="A1865">
        <v>776</v>
      </c>
      <c r="B1865" t="s">
        <v>26</v>
      </c>
      <c r="C1865">
        <v>106</v>
      </c>
      <c r="D1865" t="s">
        <v>11</v>
      </c>
      <c r="E1865" t="s">
        <v>35</v>
      </c>
      <c r="F1865" t="s">
        <v>13</v>
      </c>
      <c r="G1865" s="1">
        <v>11.5100002288818</v>
      </c>
      <c r="H1865">
        <v>1</v>
      </c>
      <c r="I1865" t="s">
        <v>14</v>
      </c>
      <c r="J1865" t="s">
        <v>36</v>
      </c>
      <c r="K1865">
        <f>VLOOKUP(J1865,'Prix unitaires'!B:D,3,FALSE)</f>
        <v>0</v>
      </c>
      <c r="L1865" s="11">
        <f t="shared" si="29"/>
        <v>0</v>
      </c>
    </row>
    <row r="1866" spans="1:12" x14ac:dyDescent="0.25">
      <c r="A1866">
        <v>776</v>
      </c>
      <c r="B1866" t="s">
        <v>26</v>
      </c>
      <c r="C1866">
        <v>104</v>
      </c>
      <c r="D1866" t="s">
        <v>11</v>
      </c>
      <c r="E1866" t="s">
        <v>35</v>
      </c>
      <c r="F1866" t="s">
        <v>13</v>
      </c>
      <c r="G1866" s="1">
        <v>19</v>
      </c>
      <c r="H1866">
        <v>1</v>
      </c>
      <c r="I1866" t="s">
        <v>14</v>
      </c>
      <c r="J1866" t="s">
        <v>36</v>
      </c>
      <c r="K1866">
        <f>VLOOKUP(J1866,'Prix unitaires'!B:D,3,FALSE)</f>
        <v>0</v>
      </c>
      <c r="L1866" s="11">
        <f t="shared" si="29"/>
        <v>0</v>
      </c>
    </row>
    <row r="1867" spans="1:12" x14ac:dyDescent="0.25">
      <c r="A1867">
        <v>776</v>
      </c>
      <c r="B1867" t="s">
        <v>26</v>
      </c>
      <c r="C1867">
        <v>103</v>
      </c>
      <c r="D1867" t="s">
        <v>11</v>
      </c>
      <c r="E1867" t="s">
        <v>35</v>
      </c>
      <c r="F1867" t="s">
        <v>13</v>
      </c>
      <c r="G1867" s="1">
        <v>10.180000305175801</v>
      </c>
      <c r="H1867">
        <v>1</v>
      </c>
      <c r="I1867" t="s">
        <v>14</v>
      </c>
      <c r="J1867" t="s">
        <v>36</v>
      </c>
      <c r="K1867">
        <f>VLOOKUP(J1867,'Prix unitaires'!B:D,3,FALSE)</f>
        <v>0</v>
      </c>
      <c r="L1867" s="11">
        <f t="shared" si="29"/>
        <v>0</v>
      </c>
    </row>
    <row r="1868" spans="1:12" x14ac:dyDescent="0.25">
      <c r="A1868">
        <v>776</v>
      </c>
      <c r="B1868" t="s">
        <v>26</v>
      </c>
      <c r="C1868">
        <v>105</v>
      </c>
      <c r="D1868" t="s">
        <v>11</v>
      </c>
      <c r="E1868" t="s">
        <v>35</v>
      </c>
      <c r="F1868" t="s">
        <v>13</v>
      </c>
      <c r="G1868" s="1">
        <v>11.4899997711182</v>
      </c>
      <c r="H1868">
        <v>1</v>
      </c>
      <c r="I1868" t="s">
        <v>14</v>
      </c>
      <c r="J1868" t="s">
        <v>36</v>
      </c>
      <c r="K1868">
        <f>VLOOKUP(J1868,'Prix unitaires'!B:D,3,FALSE)</f>
        <v>0</v>
      </c>
      <c r="L1868" s="11">
        <f t="shared" si="29"/>
        <v>0</v>
      </c>
    </row>
    <row r="1869" spans="1:12" x14ac:dyDescent="0.25">
      <c r="A1869">
        <v>776</v>
      </c>
      <c r="B1869" t="s">
        <v>26</v>
      </c>
      <c r="C1869">
        <v>101</v>
      </c>
      <c r="D1869" t="s">
        <v>11</v>
      </c>
      <c r="E1869" t="s">
        <v>35</v>
      </c>
      <c r="F1869" t="s">
        <v>13</v>
      </c>
      <c r="G1869" s="1">
        <v>4.7399997711181596</v>
      </c>
      <c r="H1869">
        <v>1</v>
      </c>
      <c r="I1869" t="s">
        <v>14</v>
      </c>
      <c r="J1869" t="s">
        <v>36</v>
      </c>
      <c r="K1869">
        <f>VLOOKUP(J1869,'Prix unitaires'!B:D,3,FALSE)</f>
        <v>0</v>
      </c>
      <c r="L1869" s="11">
        <f t="shared" si="29"/>
        <v>0</v>
      </c>
    </row>
    <row r="1870" spans="1:12" x14ac:dyDescent="0.25">
      <c r="A1870">
        <v>164</v>
      </c>
      <c r="B1870" t="s">
        <v>10</v>
      </c>
      <c r="C1870">
        <v>10</v>
      </c>
      <c r="D1870" t="s">
        <v>11</v>
      </c>
      <c r="E1870" t="s">
        <v>165</v>
      </c>
      <c r="F1870" t="s">
        <v>13</v>
      </c>
      <c r="G1870" s="1">
        <v>2.1800000667571999</v>
      </c>
      <c r="H1870">
        <v>1</v>
      </c>
      <c r="I1870" t="s">
        <v>14</v>
      </c>
      <c r="J1870" t="s">
        <v>166</v>
      </c>
      <c r="K1870">
        <f>VLOOKUP(J1870,'Prix unitaires'!B:D,3,FALSE)</f>
        <v>0</v>
      </c>
      <c r="L1870" s="11">
        <f t="shared" si="29"/>
        <v>0</v>
      </c>
    </row>
    <row r="1871" spans="1:12" x14ac:dyDescent="0.25">
      <c r="A1871">
        <v>164</v>
      </c>
      <c r="B1871" t="s">
        <v>10</v>
      </c>
      <c r="C1871" t="s">
        <v>138</v>
      </c>
      <c r="D1871" t="s">
        <v>11</v>
      </c>
      <c r="E1871" t="s">
        <v>40</v>
      </c>
      <c r="F1871" t="s">
        <v>13</v>
      </c>
      <c r="G1871" s="1">
        <v>6.21000003814697</v>
      </c>
      <c r="H1871">
        <v>1</v>
      </c>
      <c r="I1871" t="s">
        <v>14</v>
      </c>
      <c r="J1871" t="s">
        <v>41</v>
      </c>
      <c r="K1871">
        <f>VLOOKUP(J1871,'Prix unitaires'!B:D,3,FALSE)</f>
        <v>0</v>
      </c>
      <c r="L1871" s="11">
        <f t="shared" si="29"/>
        <v>0</v>
      </c>
    </row>
    <row r="1872" spans="1:12" x14ac:dyDescent="0.25">
      <c r="A1872">
        <v>164</v>
      </c>
      <c r="B1872" t="s">
        <v>10</v>
      </c>
      <c r="C1872" t="s">
        <v>54</v>
      </c>
      <c r="D1872" t="s">
        <v>11</v>
      </c>
      <c r="E1872" t="s">
        <v>40</v>
      </c>
      <c r="F1872" t="s">
        <v>13</v>
      </c>
      <c r="G1872" s="1">
        <v>8.4099998474121005</v>
      </c>
      <c r="H1872">
        <v>1</v>
      </c>
      <c r="I1872" t="s">
        <v>14</v>
      </c>
      <c r="J1872" t="s">
        <v>41</v>
      </c>
      <c r="K1872">
        <f>VLOOKUP(J1872,'Prix unitaires'!B:D,3,FALSE)</f>
        <v>0</v>
      </c>
      <c r="L1872" s="11">
        <f t="shared" si="29"/>
        <v>0</v>
      </c>
    </row>
    <row r="1873" spans="1:12" x14ac:dyDescent="0.25">
      <c r="A1873">
        <v>163</v>
      </c>
      <c r="B1873" t="s">
        <v>10</v>
      </c>
      <c r="C1873">
        <v>21</v>
      </c>
      <c r="D1873" t="s">
        <v>11</v>
      </c>
      <c r="E1873" t="s">
        <v>167</v>
      </c>
      <c r="F1873" t="s">
        <v>13</v>
      </c>
      <c r="G1873" s="1">
        <v>0.31000000238418601</v>
      </c>
      <c r="H1873">
        <v>1</v>
      </c>
      <c r="I1873" t="s">
        <v>14</v>
      </c>
      <c r="J1873" t="s">
        <v>168</v>
      </c>
      <c r="K1873">
        <f>VLOOKUP(J1873,'Prix unitaires'!B:D,3,FALSE)</f>
        <v>0</v>
      </c>
      <c r="L1873" s="11">
        <f t="shared" si="29"/>
        <v>0</v>
      </c>
    </row>
    <row r="1874" spans="1:12" x14ac:dyDescent="0.25">
      <c r="A1874">
        <v>387</v>
      </c>
      <c r="B1874" t="s">
        <v>26</v>
      </c>
      <c r="C1874">
        <v>102</v>
      </c>
      <c r="D1874" t="s">
        <v>11</v>
      </c>
      <c r="E1874" t="s">
        <v>19</v>
      </c>
      <c r="F1874" t="s">
        <v>13</v>
      </c>
      <c r="G1874" s="1">
        <v>23.639999389648398</v>
      </c>
      <c r="H1874">
        <v>50</v>
      </c>
      <c r="I1874" t="s">
        <v>14</v>
      </c>
      <c r="J1874" t="s">
        <v>20</v>
      </c>
      <c r="K1874">
        <f>VLOOKUP(J1874,'Prix unitaires'!B:D,3,FALSE)</f>
        <v>0</v>
      </c>
      <c r="L1874" s="11">
        <f t="shared" si="29"/>
        <v>0</v>
      </c>
    </row>
    <row r="1875" spans="1:12" x14ac:dyDescent="0.25">
      <c r="A1875">
        <v>387</v>
      </c>
      <c r="B1875" t="s">
        <v>26</v>
      </c>
      <c r="C1875">
        <v>103</v>
      </c>
      <c r="D1875" t="s">
        <v>11</v>
      </c>
      <c r="E1875" t="s">
        <v>19</v>
      </c>
      <c r="F1875" t="s">
        <v>13</v>
      </c>
      <c r="G1875" s="1">
        <v>14.2299995422363</v>
      </c>
      <c r="H1875">
        <v>50</v>
      </c>
      <c r="I1875" t="s">
        <v>14</v>
      </c>
      <c r="J1875" t="s">
        <v>20</v>
      </c>
      <c r="K1875">
        <f>VLOOKUP(J1875,'Prix unitaires'!B:D,3,FALSE)</f>
        <v>0</v>
      </c>
      <c r="L1875" s="11">
        <f t="shared" si="29"/>
        <v>0</v>
      </c>
    </row>
    <row r="1876" spans="1:12" x14ac:dyDescent="0.25">
      <c r="A1876">
        <v>387</v>
      </c>
      <c r="B1876" t="s">
        <v>10</v>
      </c>
      <c r="C1876">
        <v>3</v>
      </c>
      <c r="D1876" t="s">
        <v>11</v>
      </c>
      <c r="E1876" t="s">
        <v>19</v>
      </c>
      <c r="F1876" t="s">
        <v>13</v>
      </c>
      <c r="G1876" s="1">
        <v>9.75</v>
      </c>
      <c r="H1876">
        <v>50</v>
      </c>
      <c r="I1876" t="s">
        <v>14</v>
      </c>
      <c r="J1876" t="s">
        <v>20</v>
      </c>
      <c r="K1876">
        <f>VLOOKUP(J1876,'Prix unitaires'!B:D,3,FALSE)</f>
        <v>0</v>
      </c>
      <c r="L1876" s="11">
        <f t="shared" si="29"/>
        <v>0</v>
      </c>
    </row>
    <row r="1877" spans="1:12" x14ac:dyDescent="0.25">
      <c r="A1877">
        <v>387</v>
      </c>
      <c r="B1877" t="s">
        <v>10</v>
      </c>
      <c r="C1877">
        <v>4</v>
      </c>
      <c r="D1877" t="s">
        <v>11</v>
      </c>
      <c r="E1877" t="s">
        <v>19</v>
      </c>
      <c r="F1877" t="s">
        <v>13</v>
      </c>
      <c r="G1877" s="1">
        <v>14.2299995422363</v>
      </c>
      <c r="H1877">
        <v>50</v>
      </c>
      <c r="I1877" t="s">
        <v>14</v>
      </c>
      <c r="J1877" t="s">
        <v>20</v>
      </c>
      <c r="K1877">
        <f>VLOOKUP(J1877,'Prix unitaires'!B:D,3,FALSE)</f>
        <v>0</v>
      </c>
      <c r="L1877" s="11">
        <f t="shared" si="29"/>
        <v>0</v>
      </c>
    </row>
    <row r="1878" spans="1:12" x14ac:dyDescent="0.25">
      <c r="A1878">
        <v>393</v>
      </c>
      <c r="B1878" t="s">
        <v>10</v>
      </c>
      <c r="C1878">
        <v>3</v>
      </c>
      <c r="D1878" t="s">
        <v>11</v>
      </c>
      <c r="E1878" t="s">
        <v>32</v>
      </c>
      <c r="F1878" t="s">
        <v>13</v>
      </c>
      <c r="G1878" s="1">
        <v>5.9400000572204599</v>
      </c>
      <c r="H1878">
        <v>240</v>
      </c>
      <c r="I1878" t="s">
        <v>14</v>
      </c>
      <c r="J1878" t="s">
        <v>33</v>
      </c>
      <c r="K1878">
        <f>VLOOKUP(J1878,'Prix unitaires'!B:D,3,FALSE)</f>
        <v>0</v>
      </c>
      <c r="L1878" s="11">
        <f t="shared" si="29"/>
        <v>0</v>
      </c>
    </row>
    <row r="1879" spans="1:12" x14ac:dyDescent="0.25">
      <c r="A1879">
        <v>702</v>
      </c>
      <c r="B1879" t="s">
        <v>26</v>
      </c>
      <c r="C1879">
        <v>120</v>
      </c>
      <c r="D1879" t="s">
        <v>11</v>
      </c>
      <c r="E1879" t="s">
        <v>19</v>
      </c>
      <c r="F1879" t="s">
        <v>13</v>
      </c>
      <c r="G1879" s="1">
        <v>16.610000610351602</v>
      </c>
      <c r="H1879">
        <v>50</v>
      </c>
      <c r="I1879" t="s">
        <v>14</v>
      </c>
      <c r="J1879" t="s">
        <v>20</v>
      </c>
      <c r="K1879">
        <f>VLOOKUP(J1879,'Prix unitaires'!B:D,3,FALSE)</f>
        <v>0</v>
      </c>
      <c r="L1879" s="11">
        <f t="shared" si="29"/>
        <v>0</v>
      </c>
    </row>
    <row r="1880" spans="1:12" x14ac:dyDescent="0.25">
      <c r="A1880">
        <v>702</v>
      </c>
      <c r="B1880" t="s">
        <v>26</v>
      </c>
      <c r="C1880">
        <v>121</v>
      </c>
      <c r="D1880" t="s">
        <v>11</v>
      </c>
      <c r="E1880" t="s">
        <v>19</v>
      </c>
      <c r="F1880" t="s">
        <v>13</v>
      </c>
      <c r="G1880" s="1">
        <v>16.7299995422363</v>
      </c>
      <c r="H1880">
        <v>50</v>
      </c>
      <c r="I1880" t="s">
        <v>14</v>
      </c>
      <c r="J1880" t="s">
        <v>20</v>
      </c>
      <c r="K1880">
        <f>VLOOKUP(J1880,'Prix unitaires'!B:D,3,FALSE)</f>
        <v>0</v>
      </c>
      <c r="L1880" s="11">
        <f t="shared" si="29"/>
        <v>0</v>
      </c>
    </row>
    <row r="1881" spans="1:12" x14ac:dyDescent="0.25">
      <c r="A1881">
        <v>702</v>
      </c>
      <c r="B1881" t="s">
        <v>26</v>
      </c>
      <c r="C1881">
        <v>122</v>
      </c>
      <c r="D1881" t="s">
        <v>11</v>
      </c>
      <c r="E1881" t="s">
        <v>19</v>
      </c>
      <c r="F1881" t="s">
        <v>13</v>
      </c>
      <c r="G1881" s="1">
        <v>16.840000152587901</v>
      </c>
      <c r="H1881">
        <v>50</v>
      </c>
      <c r="I1881" t="s">
        <v>14</v>
      </c>
      <c r="J1881" t="s">
        <v>20</v>
      </c>
      <c r="K1881">
        <f>VLOOKUP(J1881,'Prix unitaires'!B:D,3,FALSE)</f>
        <v>0</v>
      </c>
      <c r="L1881" s="11">
        <f t="shared" si="29"/>
        <v>0</v>
      </c>
    </row>
    <row r="1882" spans="1:12" x14ac:dyDescent="0.25">
      <c r="A1882">
        <v>702</v>
      </c>
      <c r="B1882" t="s">
        <v>26</v>
      </c>
      <c r="C1882">
        <v>123</v>
      </c>
      <c r="D1882" t="s">
        <v>11</v>
      </c>
      <c r="E1882" t="s">
        <v>19</v>
      </c>
      <c r="F1882" t="s">
        <v>13</v>
      </c>
      <c r="G1882" s="1">
        <v>16.7399997711182</v>
      </c>
      <c r="H1882">
        <v>50</v>
      </c>
      <c r="I1882" t="s">
        <v>14</v>
      </c>
      <c r="J1882" t="s">
        <v>20</v>
      </c>
      <c r="K1882">
        <f>VLOOKUP(J1882,'Prix unitaires'!B:D,3,FALSE)</f>
        <v>0</v>
      </c>
      <c r="L1882" s="11">
        <f t="shared" si="29"/>
        <v>0</v>
      </c>
    </row>
    <row r="1883" spans="1:12" x14ac:dyDescent="0.25">
      <c r="A1883">
        <v>702</v>
      </c>
      <c r="B1883" t="s">
        <v>26</v>
      </c>
      <c r="C1883">
        <v>124</v>
      </c>
      <c r="D1883" t="s">
        <v>11</v>
      </c>
      <c r="E1883" t="s">
        <v>19</v>
      </c>
      <c r="F1883" t="s">
        <v>13</v>
      </c>
      <c r="G1883" s="1">
        <v>16.799999237060501</v>
      </c>
      <c r="H1883">
        <v>50</v>
      </c>
      <c r="I1883" t="s">
        <v>14</v>
      </c>
      <c r="J1883" t="s">
        <v>20</v>
      </c>
      <c r="K1883">
        <f>VLOOKUP(J1883,'Prix unitaires'!B:D,3,FALSE)</f>
        <v>0</v>
      </c>
      <c r="L1883" s="11">
        <f t="shared" si="29"/>
        <v>0</v>
      </c>
    </row>
    <row r="1884" spans="1:12" x14ac:dyDescent="0.25">
      <c r="A1884">
        <v>702</v>
      </c>
      <c r="B1884" t="s">
        <v>26</v>
      </c>
      <c r="C1884">
        <v>125</v>
      </c>
      <c r="D1884" t="s">
        <v>11</v>
      </c>
      <c r="E1884" t="s">
        <v>19</v>
      </c>
      <c r="F1884" t="s">
        <v>13</v>
      </c>
      <c r="G1884" s="1">
        <v>16.299999237060501</v>
      </c>
      <c r="H1884">
        <v>50</v>
      </c>
      <c r="I1884" t="s">
        <v>14</v>
      </c>
      <c r="J1884" t="s">
        <v>20</v>
      </c>
      <c r="K1884">
        <f>VLOOKUP(J1884,'Prix unitaires'!B:D,3,FALSE)</f>
        <v>0</v>
      </c>
      <c r="L1884" s="11">
        <f t="shared" si="29"/>
        <v>0</v>
      </c>
    </row>
    <row r="1885" spans="1:12" x14ac:dyDescent="0.25">
      <c r="A1885">
        <v>702</v>
      </c>
      <c r="B1885" t="s">
        <v>26</v>
      </c>
      <c r="C1885">
        <v>126</v>
      </c>
      <c r="D1885" t="s">
        <v>11</v>
      </c>
      <c r="E1885" t="s">
        <v>19</v>
      </c>
      <c r="F1885" t="s">
        <v>13</v>
      </c>
      <c r="G1885" s="1">
        <v>16.379999160766602</v>
      </c>
      <c r="H1885">
        <v>50</v>
      </c>
      <c r="I1885" t="s">
        <v>14</v>
      </c>
      <c r="J1885" t="s">
        <v>20</v>
      </c>
      <c r="K1885">
        <f>VLOOKUP(J1885,'Prix unitaires'!B:D,3,FALSE)</f>
        <v>0</v>
      </c>
      <c r="L1885" s="11">
        <f t="shared" si="29"/>
        <v>0</v>
      </c>
    </row>
    <row r="1886" spans="1:12" x14ac:dyDescent="0.25">
      <c r="A1886">
        <v>702</v>
      </c>
      <c r="B1886" t="s">
        <v>26</v>
      </c>
      <c r="C1886">
        <v>127</v>
      </c>
      <c r="D1886" t="s">
        <v>11</v>
      </c>
      <c r="E1886" t="s">
        <v>19</v>
      </c>
      <c r="F1886" t="s">
        <v>13</v>
      </c>
      <c r="G1886" s="1">
        <v>16.819999694824201</v>
      </c>
      <c r="H1886">
        <v>50</v>
      </c>
      <c r="I1886" t="s">
        <v>14</v>
      </c>
      <c r="J1886" t="s">
        <v>20</v>
      </c>
      <c r="K1886">
        <f>VLOOKUP(J1886,'Prix unitaires'!B:D,3,FALSE)</f>
        <v>0</v>
      </c>
      <c r="L1886" s="11">
        <f t="shared" si="29"/>
        <v>0</v>
      </c>
    </row>
    <row r="1887" spans="1:12" x14ac:dyDescent="0.25">
      <c r="A1887">
        <v>702</v>
      </c>
      <c r="B1887" t="s">
        <v>26</v>
      </c>
      <c r="C1887">
        <v>128</v>
      </c>
      <c r="D1887" t="s">
        <v>11</v>
      </c>
      <c r="E1887" t="s">
        <v>19</v>
      </c>
      <c r="F1887" t="s">
        <v>13</v>
      </c>
      <c r="G1887" s="1">
        <v>16.799999237060501</v>
      </c>
      <c r="H1887">
        <v>50</v>
      </c>
      <c r="I1887" t="s">
        <v>14</v>
      </c>
      <c r="J1887" t="s">
        <v>20</v>
      </c>
      <c r="K1887">
        <f>VLOOKUP(J1887,'Prix unitaires'!B:D,3,FALSE)</f>
        <v>0</v>
      </c>
      <c r="L1887" s="11">
        <f t="shared" si="29"/>
        <v>0</v>
      </c>
    </row>
    <row r="1888" spans="1:12" x14ac:dyDescent="0.25">
      <c r="A1888">
        <v>702</v>
      </c>
      <c r="B1888" t="s">
        <v>26</v>
      </c>
      <c r="C1888">
        <v>129</v>
      </c>
      <c r="D1888" t="s">
        <v>11</v>
      </c>
      <c r="E1888" t="s">
        <v>19</v>
      </c>
      <c r="F1888" t="s">
        <v>13</v>
      </c>
      <c r="G1888" s="1">
        <v>16.829999923706101</v>
      </c>
      <c r="H1888">
        <v>50</v>
      </c>
      <c r="I1888" t="s">
        <v>14</v>
      </c>
      <c r="J1888" t="s">
        <v>20</v>
      </c>
      <c r="K1888">
        <f>VLOOKUP(J1888,'Prix unitaires'!B:D,3,FALSE)</f>
        <v>0</v>
      </c>
      <c r="L1888" s="11">
        <f t="shared" si="29"/>
        <v>0</v>
      </c>
    </row>
    <row r="1889" spans="1:12" x14ac:dyDescent="0.25">
      <c r="A1889">
        <v>702</v>
      </c>
      <c r="B1889" t="s">
        <v>26</v>
      </c>
      <c r="C1889">
        <v>131</v>
      </c>
      <c r="D1889" t="s">
        <v>11</v>
      </c>
      <c r="E1889" t="s">
        <v>32</v>
      </c>
      <c r="F1889" t="s">
        <v>13</v>
      </c>
      <c r="G1889" s="1">
        <v>4.1399998664856001</v>
      </c>
      <c r="H1889">
        <v>240</v>
      </c>
      <c r="I1889" t="s">
        <v>14</v>
      </c>
      <c r="J1889" t="s">
        <v>33</v>
      </c>
      <c r="K1889">
        <f>VLOOKUP(J1889,'Prix unitaires'!B:D,3,FALSE)</f>
        <v>0</v>
      </c>
      <c r="L1889" s="11">
        <f t="shared" si="29"/>
        <v>0</v>
      </c>
    </row>
    <row r="1890" spans="1:12" x14ac:dyDescent="0.25">
      <c r="A1890">
        <v>702</v>
      </c>
      <c r="B1890" t="s">
        <v>26</v>
      </c>
      <c r="C1890">
        <v>130</v>
      </c>
      <c r="D1890" t="s">
        <v>11</v>
      </c>
      <c r="E1890" t="s">
        <v>32</v>
      </c>
      <c r="F1890" t="s">
        <v>13</v>
      </c>
      <c r="G1890" s="1">
        <v>5.8600001335143999</v>
      </c>
      <c r="H1890">
        <v>240</v>
      </c>
      <c r="I1890" t="s">
        <v>14</v>
      </c>
      <c r="J1890" t="s">
        <v>33</v>
      </c>
      <c r="K1890">
        <f>VLOOKUP(J1890,'Prix unitaires'!B:D,3,FALSE)</f>
        <v>0</v>
      </c>
      <c r="L1890" s="11">
        <f t="shared" si="29"/>
        <v>0</v>
      </c>
    </row>
    <row r="1891" spans="1:12" x14ac:dyDescent="0.25">
      <c r="A1891">
        <v>702</v>
      </c>
      <c r="B1891" t="s">
        <v>26</v>
      </c>
      <c r="C1891">
        <v>101</v>
      </c>
      <c r="D1891" t="s">
        <v>11</v>
      </c>
      <c r="E1891" t="s">
        <v>19</v>
      </c>
      <c r="F1891" t="s">
        <v>13</v>
      </c>
      <c r="G1891" s="1">
        <v>13.75</v>
      </c>
      <c r="H1891">
        <v>50</v>
      </c>
      <c r="I1891" t="s">
        <v>14</v>
      </c>
      <c r="J1891" t="s">
        <v>20</v>
      </c>
      <c r="K1891">
        <f>VLOOKUP(J1891,'Prix unitaires'!B:D,3,FALSE)</f>
        <v>0</v>
      </c>
      <c r="L1891" s="11">
        <f t="shared" si="29"/>
        <v>0</v>
      </c>
    </row>
    <row r="1892" spans="1:12" x14ac:dyDescent="0.25">
      <c r="A1892">
        <v>702</v>
      </c>
      <c r="B1892" t="s">
        <v>26</v>
      </c>
      <c r="C1892">
        <v>106</v>
      </c>
      <c r="D1892" t="s">
        <v>11</v>
      </c>
      <c r="E1892" t="s">
        <v>19</v>
      </c>
      <c r="F1892" t="s">
        <v>13</v>
      </c>
      <c r="G1892" s="1">
        <v>13.8900003433228</v>
      </c>
      <c r="H1892">
        <v>50</v>
      </c>
      <c r="I1892" t="s">
        <v>14</v>
      </c>
      <c r="J1892" t="s">
        <v>20</v>
      </c>
      <c r="K1892">
        <f>VLOOKUP(J1892,'Prix unitaires'!B:D,3,FALSE)</f>
        <v>0</v>
      </c>
      <c r="L1892" s="11">
        <f t="shared" si="29"/>
        <v>0</v>
      </c>
    </row>
    <row r="1893" spans="1:12" x14ac:dyDescent="0.25">
      <c r="A1893">
        <v>702</v>
      </c>
      <c r="B1893" t="s">
        <v>26</v>
      </c>
      <c r="C1893">
        <v>117</v>
      </c>
      <c r="D1893" t="s">
        <v>11</v>
      </c>
      <c r="E1893" t="s">
        <v>19</v>
      </c>
      <c r="F1893" t="s">
        <v>13</v>
      </c>
      <c r="G1893" s="1">
        <v>16.659999847412099</v>
      </c>
      <c r="H1893">
        <v>50</v>
      </c>
      <c r="I1893" t="s">
        <v>14</v>
      </c>
      <c r="J1893" t="s">
        <v>20</v>
      </c>
      <c r="K1893">
        <f>VLOOKUP(J1893,'Prix unitaires'!B:D,3,FALSE)</f>
        <v>0</v>
      </c>
      <c r="L1893" s="11">
        <f t="shared" si="29"/>
        <v>0</v>
      </c>
    </row>
    <row r="1894" spans="1:12" x14ac:dyDescent="0.25">
      <c r="A1894">
        <v>702</v>
      </c>
      <c r="B1894" t="s">
        <v>26</v>
      </c>
      <c r="C1894">
        <v>116</v>
      </c>
      <c r="D1894" t="s">
        <v>11</v>
      </c>
      <c r="E1894" t="s">
        <v>19</v>
      </c>
      <c r="F1894" t="s">
        <v>13</v>
      </c>
      <c r="G1894" s="1">
        <v>14.5100002288818</v>
      </c>
      <c r="H1894">
        <v>50</v>
      </c>
      <c r="I1894" t="s">
        <v>14</v>
      </c>
      <c r="J1894" t="s">
        <v>20</v>
      </c>
      <c r="K1894">
        <f>VLOOKUP(J1894,'Prix unitaires'!B:D,3,FALSE)</f>
        <v>0</v>
      </c>
      <c r="L1894" s="11">
        <f t="shared" si="29"/>
        <v>0</v>
      </c>
    </row>
    <row r="1895" spans="1:12" x14ac:dyDescent="0.25">
      <c r="A1895">
        <v>702</v>
      </c>
      <c r="B1895" t="s">
        <v>26</v>
      </c>
      <c r="C1895">
        <v>115</v>
      </c>
      <c r="D1895" t="s">
        <v>11</v>
      </c>
      <c r="E1895" t="s">
        <v>19</v>
      </c>
      <c r="F1895" t="s">
        <v>13</v>
      </c>
      <c r="G1895" s="1">
        <v>14.2399997711182</v>
      </c>
      <c r="H1895">
        <v>50</v>
      </c>
      <c r="I1895" t="s">
        <v>14</v>
      </c>
      <c r="J1895" t="s">
        <v>20</v>
      </c>
      <c r="K1895">
        <f>VLOOKUP(J1895,'Prix unitaires'!B:D,3,FALSE)</f>
        <v>0</v>
      </c>
      <c r="L1895" s="11">
        <f t="shared" si="29"/>
        <v>0</v>
      </c>
    </row>
    <row r="1896" spans="1:12" x14ac:dyDescent="0.25">
      <c r="A1896">
        <v>702</v>
      </c>
      <c r="B1896" t="s">
        <v>26</v>
      </c>
      <c r="C1896">
        <v>114</v>
      </c>
      <c r="D1896" t="s">
        <v>11</v>
      </c>
      <c r="E1896" t="s">
        <v>19</v>
      </c>
      <c r="F1896" t="s">
        <v>13</v>
      </c>
      <c r="G1896" s="1">
        <v>16.569999694824201</v>
      </c>
      <c r="H1896">
        <v>50</v>
      </c>
      <c r="I1896" t="s">
        <v>14</v>
      </c>
      <c r="J1896" t="s">
        <v>20</v>
      </c>
      <c r="K1896">
        <f>VLOOKUP(J1896,'Prix unitaires'!B:D,3,FALSE)</f>
        <v>0</v>
      </c>
      <c r="L1896" s="11">
        <f t="shared" si="29"/>
        <v>0</v>
      </c>
    </row>
    <row r="1897" spans="1:12" x14ac:dyDescent="0.25">
      <c r="A1897">
        <v>702</v>
      </c>
      <c r="B1897" t="s">
        <v>26</v>
      </c>
      <c r="C1897">
        <v>112</v>
      </c>
      <c r="D1897" t="s">
        <v>11</v>
      </c>
      <c r="E1897" t="s">
        <v>19</v>
      </c>
      <c r="F1897" t="s">
        <v>13</v>
      </c>
      <c r="G1897" s="1">
        <v>16.7399997711182</v>
      </c>
      <c r="H1897">
        <v>50</v>
      </c>
      <c r="I1897" t="s">
        <v>14</v>
      </c>
      <c r="J1897" t="s">
        <v>20</v>
      </c>
      <c r="K1897">
        <f>VLOOKUP(J1897,'Prix unitaires'!B:D,3,FALSE)</f>
        <v>0</v>
      </c>
      <c r="L1897" s="11">
        <f t="shared" si="29"/>
        <v>0</v>
      </c>
    </row>
    <row r="1898" spans="1:12" x14ac:dyDescent="0.25">
      <c r="A1898">
        <v>702</v>
      </c>
      <c r="B1898" t="s">
        <v>26</v>
      </c>
      <c r="C1898">
        <v>111</v>
      </c>
      <c r="D1898" t="s">
        <v>11</v>
      </c>
      <c r="E1898" t="s">
        <v>19</v>
      </c>
      <c r="F1898" t="s">
        <v>13</v>
      </c>
      <c r="G1898" s="1">
        <v>14.1199998855591</v>
      </c>
      <c r="H1898">
        <v>50</v>
      </c>
      <c r="I1898" t="s">
        <v>14</v>
      </c>
      <c r="J1898" t="s">
        <v>20</v>
      </c>
      <c r="K1898">
        <f>VLOOKUP(J1898,'Prix unitaires'!B:D,3,FALSE)</f>
        <v>0</v>
      </c>
      <c r="L1898" s="11">
        <f t="shared" si="29"/>
        <v>0</v>
      </c>
    </row>
    <row r="1899" spans="1:12" x14ac:dyDescent="0.25">
      <c r="A1899">
        <v>702</v>
      </c>
      <c r="B1899" t="s">
        <v>26</v>
      </c>
      <c r="C1899">
        <v>110</v>
      </c>
      <c r="D1899" t="s">
        <v>11</v>
      </c>
      <c r="E1899" t="s">
        <v>19</v>
      </c>
      <c r="F1899" t="s">
        <v>13</v>
      </c>
      <c r="G1899" s="1">
        <v>14.6400003433228</v>
      </c>
      <c r="H1899">
        <v>50</v>
      </c>
      <c r="I1899" t="s">
        <v>14</v>
      </c>
      <c r="J1899" t="s">
        <v>20</v>
      </c>
      <c r="K1899">
        <f>VLOOKUP(J1899,'Prix unitaires'!B:D,3,FALSE)</f>
        <v>0</v>
      </c>
      <c r="L1899" s="11">
        <f t="shared" si="29"/>
        <v>0</v>
      </c>
    </row>
    <row r="1900" spans="1:12" x14ac:dyDescent="0.25">
      <c r="A1900">
        <v>702</v>
      </c>
      <c r="B1900" t="s">
        <v>26</v>
      </c>
      <c r="C1900">
        <v>102</v>
      </c>
      <c r="D1900" t="s">
        <v>11</v>
      </c>
      <c r="E1900" t="s">
        <v>19</v>
      </c>
      <c r="F1900" t="s">
        <v>13</v>
      </c>
      <c r="G1900" s="1">
        <v>15.0200004577637</v>
      </c>
      <c r="H1900">
        <v>50</v>
      </c>
      <c r="I1900" t="s">
        <v>14</v>
      </c>
      <c r="J1900" t="s">
        <v>20</v>
      </c>
      <c r="K1900">
        <f>VLOOKUP(J1900,'Prix unitaires'!B:D,3,FALSE)</f>
        <v>0</v>
      </c>
      <c r="L1900" s="11">
        <f t="shared" si="29"/>
        <v>0</v>
      </c>
    </row>
    <row r="1901" spans="1:12" x14ac:dyDescent="0.25">
      <c r="A1901">
        <v>702</v>
      </c>
      <c r="B1901" t="s">
        <v>26</v>
      </c>
      <c r="C1901">
        <v>105</v>
      </c>
      <c r="D1901" t="s">
        <v>11</v>
      </c>
      <c r="E1901" t="s">
        <v>19</v>
      </c>
      <c r="F1901" t="s">
        <v>13</v>
      </c>
      <c r="G1901" s="1">
        <v>15.2700004577637</v>
      </c>
      <c r="H1901">
        <v>50</v>
      </c>
      <c r="I1901" t="s">
        <v>14</v>
      </c>
      <c r="J1901" t="s">
        <v>20</v>
      </c>
      <c r="K1901">
        <f>VLOOKUP(J1901,'Prix unitaires'!B:D,3,FALSE)</f>
        <v>0</v>
      </c>
      <c r="L1901" s="11">
        <f t="shared" si="29"/>
        <v>0</v>
      </c>
    </row>
    <row r="1902" spans="1:12" x14ac:dyDescent="0.25">
      <c r="A1902">
        <v>702</v>
      </c>
      <c r="B1902" t="s">
        <v>26</v>
      </c>
      <c r="C1902">
        <v>104</v>
      </c>
      <c r="D1902" t="s">
        <v>11</v>
      </c>
      <c r="E1902" t="s">
        <v>19</v>
      </c>
      <c r="F1902" t="s">
        <v>13</v>
      </c>
      <c r="G1902" s="1">
        <v>16.530000686645501</v>
      </c>
      <c r="H1902">
        <v>50</v>
      </c>
      <c r="I1902" t="s">
        <v>14</v>
      </c>
      <c r="J1902" t="s">
        <v>20</v>
      </c>
      <c r="K1902">
        <f>VLOOKUP(J1902,'Prix unitaires'!B:D,3,FALSE)</f>
        <v>0</v>
      </c>
      <c r="L1902" s="11">
        <f t="shared" si="29"/>
        <v>0</v>
      </c>
    </row>
    <row r="1903" spans="1:12" x14ac:dyDescent="0.25">
      <c r="A1903">
        <v>702</v>
      </c>
      <c r="B1903" t="s">
        <v>26</v>
      </c>
      <c r="C1903">
        <v>103</v>
      </c>
      <c r="D1903" t="s">
        <v>11</v>
      </c>
      <c r="E1903" t="s">
        <v>19</v>
      </c>
      <c r="F1903" t="s">
        <v>13</v>
      </c>
      <c r="G1903" s="1">
        <v>16.809999465942401</v>
      </c>
      <c r="H1903">
        <v>50</v>
      </c>
      <c r="I1903" t="s">
        <v>14</v>
      </c>
      <c r="J1903" t="s">
        <v>20</v>
      </c>
      <c r="K1903">
        <f>VLOOKUP(J1903,'Prix unitaires'!B:D,3,FALSE)</f>
        <v>0</v>
      </c>
      <c r="L1903" s="11">
        <f t="shared" si="29"/>
        <v>0</v>
      </c>
    </row>
    <row r="1904" spans="1:12" x14ac:dyDescent="0.25">
      <c r="A1904">
        <v>702</v>
      </c>
      <c r="B1904" t="s">
        <v>26</v>
      </c>
      <c r="C1904">
        <v>107</v>
      </c>
      <c r="D1904" t="s">
        <v>11</v>
      </c>
      <c r="E1904" t="s">
        <v>19</v>
      </c>
      <c r="F1904" t="s">
        <v>13</v>
      </c>
      <c r="G1904" s="1">
        <v>16.969999313354499</v>
      </c>
      <c r="H1904">
        <v>50</v>
      </c>
      <c r="I1904" t="s">
        <v>14</v>
      </c>
      <c r="J1904" t="s">
        <v>20</v>
      </c>
      <c r="K1904">
        <f>VLOOKUP(J1904,'Prix unitaires'!B:D,3,FALSE)</f>
        <v>0</v>
      </c>
      <c r="L1904" s="11">
        <f t="shared" si="29"/>
        <v>0</v>
      </c>
    </row>
    <row r="1905" spans="1:12" x14ac:dyDescent="0.25">
      <c r="A1905">
        <v>702</v>
      </c>
      <c r="B1905" t="s">
        <v>26</v>
      </c>
      <c r="C1905">
        <v>108</v>
      </c>
      <c r="D1905" t="s">
        <v>11</v>
      </c>
      <c r="E1905" t="s">
        <v>32</v>
      </c>
      <c r="F1905" t="s">
        <v>13</v>
      </c>
      <c r="G1905" s="1">
        <v>3.5299999713897701</v>
      </c>
      <c r="H1905">
        <v>240</v>
      </c>
      <c r="I1905" t="s">
        <v>14</v>
      </c>
      <c r="J1905" t="s">
        <v>33</v>
      </c>
      <c r="K1905">
        <f>VLOOKUP(J1905,'Prix unitaires'!B:D,3,FALSE)</f>
        <v>0</v>
      </c>
      <c r="L1905" s="11">
        <f t="shared" si="29"/>
        <v>0</v>
      </c>
    </row>
    <row r="1906" spans="1:12" x14ac:dyDescent="0.25">
      <c r="A1906">
        <v>702</v>
      </c>
      <c r="B1906" t="s">
        <v>26</v>
      </c>
      <c r="C1906">
        <v>109</v>
      </c>
      <c r="D1906" t="s">
        <v>11</v>
      </c>
      <c r="E1906" t="s">
        <v>32</v>
      </c>
      <c r="F1906" t="s">
        <v>13</v>
      </c>
      <c r="G1906" s="1">
        <v>2.6400001049041699</v>
      </c>
      <c r="H1906">
        <v>240</v>
      </c>
      <c r="I1906" t="s">
        <v>14</v>
      </c>
      <c r="J1906" t="s">
        <v>33</v>
      </c>
      <c r="K1906">
        <f>VLOOKUP(J1906,'Prix unitaires'!B:D,3,FALSE)</f>
        <v>0</v>
      </c>
      <c r="L1906" s="11">
        <f t="shared" si="29"/>
        <v>0</v>
      </c>
    </row>
    <row r="1907" spans="1:12" x14ac:dyDescent="0.25">
      <c r="A1907">
        <v>702</v>
      </c>
      <c r="B1907" t="s">
        <v>10</v>
      </c>
      <c r="C1907">
        <v>45</v>
      </c>
      <c r="D1907" t="s">
        <v>11</v>
      </c>
      <c r="E1907" t="s">
        <v>19</v>
      </c>
      <c r="F1907" t="s">
        <v>13</v>
      </c>
      <c r="G1907" s="1">
        <v>16.7299995422363</v>
      </c>
      <c r="H1907">
        <v>50</v>
      </c>
      <c r="I1907" t="s">
        <v>14</v>
      </c>
      <c r="J1907" t="s">
        <v>20</v>
      </c>
      <c r="K1907">
        <f>VLOOKUP(J1907,'Prix unitaires'!B:D,3,FALSE)</f>
        <v>0</v>
      </c>
      <c r="L1907" s="11">
        <f t="shared" si="29"/>
        <v>0</v>
      </c>
    </row>
    <row r="1908" spans="1:12" x14ac:dyDescent="0.25">
      <c r="A1908">
        <v>702</v>
      </c>
      <c r="B1908" t="s">
        <v>10</v>
      </c>
      <c r="C1908">
        <v>46</v>
      </c>
      <c r="D1908" t="s">
        <v>11</v>
      </c>
      <c r="E1908" t="s">
        <v>19</v>
      </c>
      <c r="F1908" t="s">
        <v>13</v>
      </c>
      <c r="G1908" s="1">
        <v>16.840000152587901</v>
      </c>
      <c r="H1908">
        <v>50</v>
      </c>
      <c r="I1908" t="s">
        <v>14</v>
      </c>
      <c r="J1908" t="s">
        <v>20</v>
      </c>
      <c r="K1908">
        <f>VLOOKUP(J1908,'Prix unitaires'!B:D,3,FALSE)</f>
        <v>0</v>
      </c>
      <c r="L1908" s="11">
        <f t="shared" si="29"/>
        <v>0</v>
      </c>
    </row>
    <row r="1909" spans="1:12" x14ac:dyDescent="0.25">
      <c r="A1909">
        <v>702</v>
      </c>
      <c r="B1909" t="s">
        <v>10</v>
      </c>
      <c r="C1909">
        <v>47</v>
      </c>
      <c r="D1909" t="s">
        <v>11</v>
      </c>
      <c r="E1909" t="s">
        <v>19</v>
      </c>
      <c r="F1909" t="s">
        <v>13</v>
      </c>
      <c r="G1909" s="1">
        <v>16.7399997711182</v>
      </c>
      <c r="H1909">
        <v>50</v>
      </c>
      <c r="I1909" t="s">
        <v>14</v>
      </c>
      <c r="J1909" t="s">
        <v>20</v>
      </c>
      <c r="K1909">
        <f>VLOOKUP(J1909,'Prix unitaires'!B:D,3,FALSE)</f>
        <v>0</v>
      </c>
      <c r="L1909" s="11">
        <f t="shared" si="29"/>
        <v>0</v>
      </c>
    </row>
    <row r="1910" spans="1:12" x14ac:dyDescent="0.25">
      <c r="A1910">
        <v>702</v>
      </c>
      <c r="B1910" t="s">
        <v>10</v>
      </c>
      <c r="C1910">
        <v>48</v>
      </c>
      <c r="D1910" t="s">
        <v>11</v>
      </c>
      <c r="E1910" t="s">
        <v>19</v>
      </c>
      <c r="F1910" t="s">
        <v>13</v>
      </c>
      <c r="G1910" s="1">
        <v>16.799999237060501</v>
      </c>
      <c r="H1910">
        <v>50</v>
      </c>
      <c r="I1910" t="s">
        <v>14</v>
      </c>
      <c r="J1910" t="s">
        <v>20</v>
      </c>
      <c r="K1910">
        <f>VLOOKUP(J1910,'Prix unitaires'!B:D,3,FALSE)</f>
        <v>0</v>
      </c>
      <c r="L1910" s="11">
        <f t="shared" si="29"/>
        <v>0</v>
      </c>
    </row>
    <row r="1911" spans="1:12" x14ac:dyDescent="0.25">
      <c r="A1911">
        <v>702</v>
      </c>
      <c r="B1911" t="s">
        <v>10</v>
      </c>
      <c r="C1911">
        <v>49</v>
      </c>
      <c r="D1911" t="s">
        <v>11</v>
      </c>
      <c r="E1911" t="s">
        <v>19</v>
      </c>
      <c r="F1911" t="s">
        <v>13</v>
      </c>
      <c r="G1911" s="1">
        <v>16.340000152587901</v>
      </c>
      <c r="H1911">
        <v>50</v>
      </c>
      <c r="I1911" t="s">
        <v>14</v>
      </c>
      <c r="J1911" t="s">
        <v>20</v>
      </c>
      <c r="K1911">
        <f>VLOOKUP(J1911,'Prix unitaires'!B:D,3,FALSE)</f>
        <v>0</v>
      </c>
      <c r="L1911" s="11">
        <f t="shared" si="29"/>
        <v>0</v>
      </c>
    </row>
    <row r="1912" spans="1:12" x14ac:dyDescent="0.25">
      <c r="A1912">
        <v>702</v>
      </c>
      <c r="B1912" t="s">
        <v>10</v>
      </c>
      <c r="C1912">
        <v>50</v>
      </c>
      <c r="D1912" t="s">
        <v>11</v>
      </c>
      <c r="E1912" t="s">
        <v>19</v>
      </c>
      <c r="F1912" t="s">
        <v>13</v>
      </c>
      <c r="G1912" s="1">
        <v>16.370000839233398</v>
      </c>
      <c r="H1912">
        <v>50</v>
      </c>
      <c r="I1912" t="s">
        <v>14</v>
      </c>
      <c r="J1912" t="s">
        <v>20</v>
      </c>
      <c r="K1912">
        <f>VLOOKUP(J1912,'Prix unitaires'!B:D,3,FALSE)</f>
        <v>0</v>
      </c>
      <c r="L1912" s="11">
        <f t="shared" si="29"/>
        <v>0</v>
      </c>
    </row>
    <row r="1913" spans="1:12" x14ac:dyDescent="0.25">
      <c r="A1913">
        <v>702</v>
      </c>
      <c r="B1913" t="s">
        <v>10</v>
      </c>
      <c r="C1913">
        <v>51</v>
      </c>
      <c r="D1913" t="s">
        <v>11</v>
      </c>
      <c r="E1913" t="s">
        <v>19</v>
      </c>
      <c r="F1913" t="s">
        <v>13</v>
      </c>
      <c r="G1913" s="1">
        <v>16.809999465942401</v>
      </c>
      <c r="H1913">
        <v>50</v>
      </c>
      <c r="I1913" t="s">
        <v>14</v>
      </c>
      <c r="J1913" t="s">
        <v>20</v>
      </c>
      <c r="K1913">
        <f>VLOOKUP(J1913,'Prix unitaires'!B:D,3,FALSE)</f>
        <v>0</v>
      </c>
      <c r="L1913" s="11">
        <f t="shared" si="29"/>
        <v>0</v>
      </c>
    </row>
    <row r="1914" spans="1:12" x14ac:dyDescent="0.25">
      <c r="A1914">
        <v>702</v>
      </c>
      <c r="B1914" t="s">
        <v>10</v>
      </c>
      <c r="C1914">
        <v>52</v>
      </c>
      <c r="D1914" t="s">
        <v>11</v>
      </c>
      <c r="E1914" t="s">
        <v>19</v>
      </c>
      <c r="F1914" t="s">
        <v>13</v>
      </c>
      <c r="G1914" s="1">
        <v>16.790000915527301</v>
      </c>
      <c r="H1914">
        <v>50</v>
      </c>
      <c r="I1914" t="s">
        <v>14</v>
      </c>
      <c r="J1914" t="s">
        <v>20</v>
      </c>
      <c r="K1914">
        <f>VLOOKUP(J1914,'Prix unitaires'!B:D,3,FALSE)</f>
        <v>0</v>
      </c>
      <c r="L1914" s="11">
        <f t="shared" si="29"/>
        <v>0</v>
      </c>
    </row>
    <row r="1915" spans="1:12" x14ac:dyDescent="0.25">
      <c r="A1915">
        <v>702</v>
      </c>
      <c r="B1915" t="s">
        <v>10</v>
      </c>
      <c r="C1915">
        <v>53</v>
      </c>
      <c r="D1915" t="s">
        <v>11</v>
      </c>
      <c r="E1915" t="s">
        <v>19</v>
      </c>
      <c r="F1915" t="s">
        <v>13</v>
      </c>
      <c r="G1915" s="1">
        <v>16.819999694824201</v>
      </c>
      <c r="H1915">
        <v>50</v>
      </c>
      <c r="I1915" t="s">
        <v>14</v>
      </c>
      <c r="J1915" t="s">
        <v>20</v>
      </c>
      <c r="K1915">
        <f>VLOOKUP(J1915,'Prix unitaires'!B:D,3,FALSE)</f>
        <v>0</v>
      </c>
      <c r="L1915" s="11">
        <f t="shared" si="29"/>
        <v>0</v>
      </c>
    </row>
    <row r="1916" spans="1:12" x14ac:dyDescent="0.25">
      <c r="A1916">
        <v>702</v>
      </c>
      <c r="B1916" t="s">
        <v>10</v>
      </c>
      <c r="C1916">
        <v>55</v>
      </c>
      <c r="D1916" t="s">
        <v>11</v>
      </c>
      <c r="E1916" t="s">
        <v>32</v>
      </c>
      <c r="F1916" t="s">
        <v>13</v>
      </c>
      <c r="G1916" s="1">
        <v>3.8900001049041699</v>
      </c>
      <c r="H1916">
        <v>240</v>
      </c>
      <c r="I1916" t="s">
        <v>14</v>
      </c>
      <c r="J1916" t="s">
        <v>33</v>
      </c>
      <c r="K1916">
        <f>VLOOKUP(J1916,'Prix unitaires'!B:D,3,FALSE)</f>
        <v>0</v>
      </c>
      <c r="L1916" s="11">
        <f t="shared" si="29"/>
        <v>0</v>
      </c>
    </row>
    <row r="1917" spans="1:12" x14ac:dyDescent="0.25">
      <c r="A1917">
        <v>702</v>
      </c>
      <c r="B1917" t="s">
        <v>10</v>
      </c>
      <c r="C1917">
        <v>6</v>
      </c>
      <c r="D1917" t="s">
        <v>11</v>
      </c>
      <c r="E1917" t="s">
        <v>17</v>
      </c>
      <c r="F1917" t="s">
        <v>13</v>
      </c>
      <c r="G1917" s="1">
        <v>3.6900000572204599</v>
      </c>
      <c r="H1917">
        <v>50</v>
      </c>
      <c r="I1917" t="s">
        <v>14</v>
      </c>
      <c r="J1917" t="s">
        <v>18</v>
      </c>
      <c r="K1917">
        <f>VLOOKUP(J1917,'Prix unitaires'!B:D,3,FALSE)</f>
        <v>0</v>
      </c>
      <c r="L1917" s="11">
        <f t="shared" si="29"/>
        <v>0</v>
      </c>
    </row>
    <row r="1918" spans="1:12" x14ac:dyDescent="0.25">
      <c r="A1918">
        <v>702</v>
      </c>
      <c r="B1918" t="s">
        <v>10</v>
      </c>
      <c r="C1918">
        <v>22</v>
      </c>
      <c r="D1918" t="s">
        <v>11</v>
      </c>
      <c r="E1918" t="s">
        <v>19</v>
      </c>
      <c r="F1918" t="s">
        <v>13</v>
      </c>
      <c r="G1918" s="1">
        <v>15.9099998474121</v>
      </c>
      <c r="H1918">
        <v>50</v>
      </c>
      <c r="I1918" t="s">
        <v>14</v>
      </c>
      <c r="J1918" t="s">
        <v>20</v>
      </c>
      <c r="K1918">
        <f>VLOOKUP(J1918,'Prix unitaires'!B:D,3,FALSE)</f>
        <v>0</v>
      </c>
      <c r="L1918" s="11">
        <f t="shared" si="29"/>
        <v>0</v>
      </c>
    </row>
    <row r="1919" spans="1:12" x14ac:dyDescent="0.25">
      <c r="A1919">
        <v>702</v>
      </c>
      <c r="B1919" t="s">
        <v>10</v>
      </c>
      <c r="C1919">
        <v>30</v>
      </c>
      <c r="D1919" t="s">
        <v>11</v>
      </c>
      <c r="E1919" t="s">
        <v>17</v>
      </c>
      <c r="F1919" t="s">
        <v>13</v>
      </c>
      <c r="G1919" s="1">
        <v>9.9899997711181996</v>
      </c>
      <c r="H1919">
        <v>50</v>
      </c>
      <c r="I1919" t="s">
        <v>14</v>
      </c>
      <c r="J1919" t="s">
        <v>18</v>
      </c>
      <c r="K1919">
        <f>VLOOKUP(J1919,'Prix unitaires'!B:D,3,FALSE)</f>
        <v>0</v>
      </c>
      <c r="L1919" s="11">
        <f t="shared" si="29"/>
        <v>0</v>
      </c>
    </row>
    <row r="1920" spans="1:12" x14ac:dyDescent="0.25">
      <c r="A1920">
        <v>702</v>
      </c>
      <c r="B1920" t="s">
        <v>10</v>
      </c>
      <c r="C1920">
        <v>10</v>
      </c>
      <c r="D1920" t="s">
        <v>11</v>
      </c>
      <c r="E1920" t="s">
        <v>19</v>
      </c>
      <c r="F1920" t="s">
        <v>13</v>
      </c>
      <c r="G1920" s="1">
        <v>9.0699996948241992</v>
      </c>
      <c r="H1920">
        <v>50</v>
      </c>
      <c r="I1920" t="s">
        <v>14</v>
      </c>
      <c r="J1920" t="s">
        <v>20</v>
      </c>
      <c r="K1920">
        <f>VLOOKUP(J1920,'Prix unitaires'!B:D,3,FALSE)</f>
        <v>0</v>
      </c>
      <c r="L1920" s="11">
        <f t="shared" si="29"/>
        <v>0</v>
      </c>
    </row>
    <row r="1921" spans="1:12" x14ac:dyDescent="0.25">
      <c r="A1921">
        <v>702</v>
      </c>
      <c r="B1921" t="s">
        <v>10</v>
      </c>
      <c r="C1921">
        <v>12</v>
      </c>
      <c r="D1921" t="s">
        <v>11</v>
      </c>
      <c r="E1921" t="s">
        <v>19</v>
      </c>
      <c r="F1921" t="s">
        <v>13</v>
      </c>
      <c r="G1921" s="1">
        <v>26.2600002288818</v>
      </c>
      <c r="H1921">
        <v>50</v>
      </c>
      <c r="I1921" t="s">
        <v>14</v>
      </c>
      <c r="J1921" t="s">
        <v>20</v>
      </c>
      <c r="K1921">
        <f>VLOOKUP(J1921,'Prix unitaires'!B:D,3,FALSE)</f>
        <v>0</v>
      </c>
      <c r="L1921" s="11">
        <f t="shared" si="29"/>
        <v>0</v>
      </c>
    </row>
    <row r="1922" spans="1:12" x14ac:dyDescent="0.25">
      <c r="A1922">
        <v>702</v>
      </c>
      <c r="B1922" t="s">
        <v>10</v>
      </c>
      <c r="C1922">
        <v>19</v>
      </c>
      <c r="D1922" t="s">
        <v>11</v>
      </c>
      <c r="E1922" t="s">
        <v>19</v>
      </c>
      <c r="F1922" t="s">
        <v>13</v>
      </c>
      <c r="G1922" s="1">
        <v>14.6000003814697</v>
      </c>
      <c r="H1922">
        <v>50</v>
      </c>
      <c r="I1922" t="s">
        <v>14</v>
      </c>
      <c r="J1922" t="s">
        <v>20</v>
      </c>
      <c r="K1922">
        <f>VLOOKUP(J1922,'Prix unitaires'!B:D,3,FALSE)</f>
        <v>0</v>
      </c>
      <c r="L1922" s="11">
        <f t="shared" si="29"/>
        <v>0</v>
      </c>
    </row>
    <row r="1923" spans="1:12" x14ac:dyDescent="0.25">
      <c r="A1923">
        <v>702</v>
      </c>
      <c r="B1923" t="s">
        <v>10</v>
      </c>
      <c r="C1923">
        <v>20</v>
      </c>
      <c r="D1923" t="s">
        <v>11</v>
      </c>
      <c r="E1923" t="s">
        <v>19</v>
      </c>
      <c r="F1923" t="s">
        <v>13</v>
      </c>
      <c r="G1923" s="1">
        <v>14.6300001144409</v>
      </c>
      <c r="H1923">
        <v>50</v>
      </c>
      <c r="I1923" t="s">
        <v>14</v>
      </c>
      <c r="J1923" t="s">
        <v>20</v>
      </c>
      <c r="K1923">
        <f>VLOOKUP(J1923,'Prix unitaires'!B:D,3,FALSE)</f>
        <v>0</v>
      </c>
      <c r="L1923" s="11">
        <f t="shared" ref="L1923:L1986" si="30">(G1923*H1923)*K1923</f>
        <v>0</v>
      </c>
    </row>
    <row r="1924" spans="1:12" x14ac:dyDescent="0.25">
      <c r="A1924">
        <v>702</v>
      </c>
      <c r="B1924" t="s">
        <v>10</v>
      </c>
      <c r="C1924">
        <v>21</v>
      </c>
      <c r="D1924" t="s">
        <v>11</v>
      </c>
      <c r="E1924" t="s">
        <v>19</v>
      </c>
      <c r="F1924" t="s">
        <v>13</v>
      </c>
      <c r="G1924" s="1">
        <v>13.9700002670288</v>
      </c>
      <c r="H1924">
        <v>50</v>
      </c>
      <c r="I1924" t="s">
        <v>14</v>
      </c>
      <c r="J1924" t="s">
        <v>20</v>
      </c>
      <c r="K1924">
        <f>VLOOKUP(J1924,'Prix unitaires'!B:D,3,FALSE)</f>
        <v>0</v>
      </c>
      <c r="L1924" s="11">
        <f t="shared" si="30"/>
        <v>0</v>
      </c>
    </row>
    <row r="1925" spans="1:12" x14ac:dyDescent="0.25">
      <c r="A1925">
        <v>702</v>
      </c>
      <c r="B1925" t="s">
        <v>10</v>
      </c>
      <c r="C1925">
        <v>18</v>
      </c>
      <c r="D1925" t="s">
        <v>11</v>
      </c>
      <c r="E1925" t="s">
        <v>19</v>
      </c>
      <c r="F1925" t="s">
        <v>13</v>
      </c>
      <c r="G1925" s="1">
        <v>14.6000003814697</v>
      </c>
      <c r="H1925">
        <v>50</v>
      </c>
      <c r="I1925" t="s">
        <v>14</v>
      </c>
      <c r="J1925" t="s">
        <v>20</v>
      </c>
      <c r="K1925">
        <f>VLOOKUP(J1925,'Prix unitaires'!B:D,3,FALSE)</f>
        <v>0</v>
      </c>
      <c r="L1925" s="11">
        <f t="shared" si="30"/>
        <v>0</v>
      </c>
    </row>
    <row r="1926" spans="1:12" x14ac:dyDescent="0.25">
      <c r="A1926">
        <v>702</v>
      </c>
      <c r="B1926" t="s">
        <v>10</v>
      </c>
      <c r="C1926">
        <v>31</v>
      </c>
      <c r="D1926" t="s">
        <v>11</v>
      </c>
      <c r="E1926" t="s">
        <v>19</v>
      </c>
      <c r="F1926" t="s">
        <v>13</v>
      </c>
      <c r="G1926" s="1">
        <v>14.829999923706101</v>
      </c>
      <c r="H1926">
        <v>50</v>
      </c>
      <c r="I1926" t="s">
        <v>14</v>
      </c>
      <c r="J1926" t="s">
        <v>20</v>
      </c>
      <c r="K1926">
        <f>VLOOKUP(J1926,'Prix unitaires'!B:D,3,FALSE)</f>
        <v>0</v>
      </c>
      <c r="L1926" s="11">
        <f t="shared" si="30"/>
        <v>0</v>
      </c>
    </row>
    <row r="1927" spans="1:12" x14ac:dyDescent="0.25">
      <c r="A1927">
        <v>702</v>
      </c>
      <c r="B1927" t="s">
        <v>10</v>
      </c>
      <c r="C1927">
        <v>40</v>
      </c>
      <c r="D1927" t="s">
        <v>11</v>
      </c>
      <c r="E1927" t="s">
        <v>19</v>
      </c>
      <c r="F1927" t="s">
        <v>13</v>
      </c>
      <c r="G1927" s="1">
        <v>14.819999694824199</v>
      </c>
      <c r="H1927">
        <v>50</v>
      </c>
      <c r="I1927" t="s">
        <v>14</v>
      </c>
      <c r="J1927" t="s">
        <v>20</v>
      </c>
      <c r="K1927">
        <f>VLOOKUP(J1927,'Prix unitaires'!B:D,3,FALSE)</f>
        <v>0</v>
      </c>
      <c r="L1927" s="11">
        <f t="shared" si="30"/>
        <v>0</v>
      </c>
    </row>
    <row r="1928" spans="1:12" x14ac:dyDescent="0.25">
      <c r="A1928">
        <v>702</v>
      </c>
      <c r="B1928" t="s">
        <v>10</v>
      </c>
      <c r="C1928">
        <v>39</v>
      </c>
      <c r="D1928" t="s">
        <v>11</v>
      </c>
      <c r="E1928" t="s">
        <v>19</v>
      </c>
      <c r="F1928" t="s">
        <v>13</v>
      </c>
      <c r="G1928" s="1">
        <v>14.829999923706101</v>
      </c>
      <c r="H1928">
        <v>50</v>
      </c>
      <c r="I1928" t="s">
        <v>14</v>
      </c>
      <c r="J1928" t="s">
        <v>20</v>
      </c>
      <c r="K1928">
        <f>VLOOKUP(J1928,'Prix unitaires'!B:D,3,FALSE)</f>
        <v>0</v>
      </c>
      <c r="L1928" s="11">
        <f t="shared" si="30"/>
        <v>0</v>
      </c>
    </row>
    <row r="1929" spans="1:12" x14ac:dyDescent="0.25">
      <c r="A1929">
        <v>702</v>
      </c>
      <c r="B1929" t="s">
        <v>10</v>
      </c>
      <c r="C1929">
        <v>38</v>
      </c>
      <c r="D1929" t="s">
        <v>11</v>
      </c>
      <c r="E1929" t="s">
        <v>19</v>
      </c>
      <c r="F1929" t="s">
        <v>13</v>
      </c>
      <c r="G1929" s="1">
        <v>14.829999923706101</v>
      </c>
      <c r="H1929">
        <v>50</v>
      </c>
      <c r="I1929" t="s">
        <v>14</v>
      </c>
      <c r="J1929" t="s">
        <v>20</v>
      </c>
      <c r="K1929">
        <f>VLOOKUP(J1929,'Prix unitaires'!B:D,3,FALSE)</f>
        <v>0</v>
      </c>
      <c r="L1929" s="11">
        <f t="shared" si="30"/>
        <v>0</v>
      </c>
    </row>
    <row r="1930" spans="1:12" x14ac:dyDescent="0.25">
      <c r="A1930">
        <v>702</v>
      </c>
      <c r="B1930" t="s">
        <v>10</v>
      </c>
      <c r="C1930">
        <v>32</v>
      </c>
      <c r="D1930" t="s">
        <v>11</v>
      </c>
      <c r="E1930" t="s">
        <v>19</v>
      </c>
      <c r="F1930" t="s">
        <v>13</v>
      </c>
      <c r="G1930" s="1">
        <v>30.610000610351602</v>
      </c>
      <c r="H1930">
        <v>50</v>
      </c>
      <c r="I1930" t="s">
        <v>14</v>
      </c>
      <c r="J1930" t="s">
        <v>20</v>
      </c>
      <c r="K1930">
        <f>VLOOKUP(J1930,'Prix unitaires'!B:D,3,FALSE)</f>
        <v>0</v>
      </c>
      <c r="L1930" s="11">
        <f t="shared" si="30"/>
        <v>0</v>
      </c>
    </row>
    <row r="1931" spans="1:12" x14ac:dyDescent="0.25">
      <c r="A1931">
        <v>702</v>
      </c>
      <c r="B1931" t="s">
        <v>10</v>
      </c>
      <c r="C1931">
        <v>15</v>
      </c>
      <c r="D1931" t="s">
        <v>11</v>
      </c>
      <c r="E1931" t="s">
        <v>19</v>
      </c>
      <c r="F1931" t="s">
        <v>13</v>
      </c>
      <c r="G1931" s="1">
        <v>15.819999694824199</v>
      </c>
      <c r="H1931">
        <v>50</v>
      </c>
      <c r="I1931" t="s">
        <v>14</v>
      </c>
      <c r="J1931" t="s">
        <v>20</v>
      </c>
      <c r="K1931">
        <f>VLOOKUP(J1931,'Prix unitaires'!B:D,3,FALSE)</f>
        <v>0</v>
      </c>
      <c r="L1931" s="11">
        <f t="shared" si="30"/>
        <v>0</v>
      </c>
    </row>
    <row r="1932" spans="1:12" x14ac:dyDescent="0.25">
      <c r="A1932">
        <v>702</v>
      </c>
      <c r="B1932" t="s">
        <v>10</v>
      </c>
      <c r="C1932">
        <v>5</v>
      </c>
      <c r="D1932" t="s">
        <v>11</v>
      </c>
      <c r="E1932" t="s">
        <v>19</v>
      </c>
      <c r="F1932" t="s">
        <v>13</v>
      </c>
      <c r="G1932" s="1">
        <v>23.030000686645501</v>
      </c>
      <c r="H1932">
        <v>50</v>
      </c>
      <c r="I1932" t="s">
        <v>14</v>
      </c>
      <c r="J1932" t="s">
        <v>20</v>
      </c>
      <c r="K1932">
        <f>VLOOKUP(J1932,'Prix unitaires'!B:D,3,FALSE)</f>
        <v>0</v>
      </c>
      <c r="L1932" s="11">
        <f t="shared" si="30"/>
        <v>0</v>
      </c>
    </row>
    <row r="1933" spans="1:12" x14ac:dyDescent="0.25">
      <c r="A1933">
        <v>702</v>
      </c>
      <c r="B1933" t="s">
        <v>10</v>
      </c>
      <c r="C1933">
        <v>4</v>
      </c>
      <c r="D1933" t="s">
        <v>11</v>
      </c>
      <c r="E1933" t="s">
        <v>19</v>
      </c>
      <c r="F1933" t="s">
        <v>13</v>
      </c>
      <c r="G1933" s="1">
        <v>22.4799995422363</v>
      </c>
      <c r="H1933">
        <v>50</v>
      </c>
      <c r="I1933" t="s">
        <v>14</v>
      </c>
      <c r="J1933" t="s">
        <v>20</v>
      </c>
      <c r="K1933">
        <f>VLOOKUP(J1933,'Prix unitaires'!B:D,3,FALSE)</f>
        <v>0</v>
      </c>
      <c r="L1933" s="11">
        <f t="shared" si="30"/>
        <v>0</v>
      </c>
    </row>
    <row r="1934" spans="1:12" x14ac:dyDescent="0.25">
      <c r="A1934">
        <v>702</v>
      </c>
      <c r="B1934" t="s">
        <v>10</v>
      </c>
      <c r="C1934">
        <v>16</v>
      </c>
      <c r="D1934" t="s">
        <v>11</v>
      </c>
      <c r="E1934" t="s">
        <v>19</v>
      </c>
      <c r="F1934" t="s">
        <v>13</v>
      </c>
      <c r="G1934" s="1">
        <v>17.219999313354499</v>
      </c>
      <c r="H1934">
        <v>50</v>
      </c>
      <c r="I1934" t="s">
        <v>14</v>
      </c>
      <c r="J1934" t="s">
        <v>20</v>
      </c>
      <c r="K1934">
        <f>VLOOKUP(J1934,'Prix unitaires'!B:D,3,FALSE)</f>
        <v>0</v>
      </c>
      <c r="L1934" s="11">
        <f t="shared" si="30"/>
        <v>0</v>
      </c>
    </row>
    <row r="1935" spans="1:12" x14ac:dyDescent="0.25">
      <c r="A1935">
        <v>702</v>
      </c>
      <c r="B1935" t="s">
        <v>10</v>
      </c>
      <c r="C1935">
        <v>14</v>
      </c>
      <c r="D1935" t="s">
        <v>11</v>
      </c>
      <c r="E1935" t="s">
        <v>19</v>
      </c>
      <c r="F1935" t="s">
        <v>13</v>
      </c>
      <c r="G1935" s="1">
        <v>15.920000076293899</v>
      </c>
      <c r="H1935">
        <v>50</v>
      </c>
      <c r="I1935" t="s">
        <v>14</v>
      </c>
      <c r="J1935" t="s">
        <v>20</v>
      </c>
      <c r="K1935">
        <f>VLOOKUP(J1935,'Prix unitaires'!B:D,3,FALSE)</f>
        <v>0</v>
      </c>
      <c r="L1935" s="11">
        <f t="shared" si="30"/>
        <v>0</v>
      </c>
    </row>
    <row r="1936" spans="1:12" x14ac:dyDescent="0.25">
      <c r="A1936">
        <v>702</v>
      </c>
      <c r="B1936" t="s">
        <v>10</v>
      </c>
      <c r="C1936">
        <v>13</v>
      </c>
      <c r="D1936" t="s">
        <v>11</v>
      </c>
      <c r="E1936" t="s">
        <v>12</v>
      </c>
      <c r="F1936" t="s">
        <v>13</v>
      </c>
      <c r="G1936" s="1">
        <v>15.439999580383301</v>
      </c>
      <c r="H1936">
        <v>50</v>
      </c>
      <c r="I1936" t="s">
        <v>14</v>
      </c>
      <c r="J1936" t="s">
        <v>15</v>
      </c>
      <c r="K1936">
        <f>VLOOKUP(J1936,'Prix unitaires'!B:D,3,FALSE)</f>
        <v>0</v>
      </c>
      <c r="L1936" s="11">
        <f t="shared" si="30"/>
        <v>0</v>
      </c>
    </row>
    <row r="1937" spans="1:12" x14ac:dyDescent="0.25">
      <c r="A1937">
        <v>702</v>
      </c>
      <c r="B1937" t="s">
        <v>10</v>
      </c>
      <c r="C1937">
        <v>1</v>
      </c>
      <c r="D1937" t="s">
        <v>11</v>
      </c>
      <c r="E1937" t="s">
        <v>19</v>
      </c>
      <c r="F1937" t="s">
        <v>13</v>
      </c>
      <c r="G1937" s="1">
        <v>17</v>
      </c>
      <c r="H1937">
        <v>50</v>
      </c>
      <c r="I1937" t="s">
        <v>14</v>
      </c>
      <c r="J1937" t="s">
        <v>20</v>
      </c>
      <c r="K1937">
        <f>VLOOKUP(J1937,'Prix unitaires'!B:D,3,FALSE)</f>
        <v>0</v>
      </c>
      <c r="L1937" s="11">
        <f t="shared" si="30"/>
        <v>0</v>
      </c>
    </row>
    <row r="1938" spans="1:12" x14ac:dyDescent="0.25">
      <c r="A1938">
        <v>702</v>
      </c>
      <c r="B1938" t="s">
        <v>10</v>
      </c>
      <c r="C1938">
        <v>17</v>
      </c>
      <c r="D1938" t="s">
        <v>11</v>
      </c>
      <c r="E1938" t="s">
        <v>19</v>
      </c>
      <c r="F1938" t="s">
        <v>13</v>
      </c>
      <c r="G1938" s="1">
        <v>14.6499996185303</v>
      </c>
      <c r="H1938">
        <v>50</v>
      </c>
      <c r="I1938" t="s">
        <v>14</v>
      </c>
      <c r="J1938" t="s">
        <v>20</v>
      </c>
      <c r="K1938">
        <f>VLOOKUP(J1938,'Prix unitaires'!B:D,3,FALSE)</f>
        <v>0</v>
      </c>
      <c r="L1938" s="11">
        <f t="shared" si="30"/>
        <v>0</v>
      </c>
    </row>
    <row r="1939" spans="1:12" x14ac:dyDescent="0.25">
      <c r="A1939">
        <v>702</v>
      </c>
      <c r="B1939" t="s">
        <v>10</v>
      </c>
      <c r="C1939">
        <v>2</v>
      </c>
      <c r="D1939" t="s">
        <v>11</v>
      </c>
      <c r="E1939" t="s">
        <v>19</v>
      </c>
      <c r="F1939" t="s">
        <v>13</v>
      </c>
      <c r="G1939" s="1">
        <v>29.399999618530298</v>
      </c>
      <c r="H1939">
        <v>50</v>
      </c>
      <c r="I1939" t="s">
        <v>14</v>
      </c>
      <c r="J1939" t="s">
        <v>20</v>
      </c>
      <c r="K1939">
        <f>VLOOKUP(J1939,'Prix unitaires'!B:D,3,FALSE)</f>
        <v>0</v>
      </c>
      <c r="L1939" s="11">
        <f t="shared" si="30"/>
        <v>0</v>
      </c>
    </row>
    <row r="1940" spans="1:12" x14ac:dyDescent="0.25">
      <c r="A1940">
        <v>702</v>
      </c>
      <c r="B1940" t="s">
        <v>10</v>
      </c>
      <c r="C1940">
        <v>7</v>
      </c>
      <c r="D1940" t="s">
        <v>11</v>
      </c>
      <c r="E1940" t="s">
        <v>19</v>
      </c>
      <c r="F1940" t="s">
        <v>13</v>
      </c>
      <c r="G1940" s="1">
        <v>17.219999313354499</v>
      </c>
      <c r="H1940">
        <v>50</v>
      </c>
      <c r="I1940" t="s">
        <v>14</v>
      </c>
      <c r="J1940" t="s">
        <v>20</v>
      </c>
      <c r="K1940">
        <f>VLOOKUP(J1940,'Prix unitaires'!B:D,3,FALSE)</f>
        <v>0</v>
      </c>
      <c r="L1940" s="11">
        <f t="shared" si="30"/>
        <v>0</v>
      </c>
    </row>
    <row r="1941" spans="1:12" x14ac:dyDescent="0.25">
      <c r="A1941">
        <v>702</v>
      </c>
      <c r="B1941" t="s">
        <v>10</v>
      </c>
      <c r="C1941">
        <v>24</v>
      </c>
      <c r="D1941" t="s">
        <v>11</v>
      </c>
      <c r="E1941" t="s">
        <v>32</v>
      </c>
      <c r="F1941" t="s">
        <v>13</v>
      </c>
      <c r="G1941" s="1">
        <v>7.7699999809265101</v>
      </c>
      <c r="H1941">
        <v>240</v>
      </c>
      <c r="I1941" t="s">
        <v>14</v>
      </c>
      <c r="J1941" t="s">
        <v>33</v>
      </c>
      <c r="K1941">
        <f>VLOOKUP(J1941,'Prix unitaires'!B:D,3,FALSE)</f>
        <v>0</v>
      </c>
      <c r="L1941" s="11">
        <f t="shared" si="30"/>
        <v>0</v>
      </c>
    </row>
    <row r="1942" spans="1:12" x14ac:dyDescent="0.25">
      <c r="A1942">
        <v>702</v>
      </c>
      <c r="B1942" t="s">
        <v>10</v>
      </c>
      <c r="C1942">
        <v>23</v>
      </c>
      <c r="D1942" t="s">
        <v>11</v>
      </c>
      <c r="E1942" t="s">
        <v>32</v>
      </c>
      <c r="F1942" t="s">
        <v>13</v>
      </c>
      <c r="G1942" s="1">
        <v>9.6499996185303001</v>
      </c>
      <c r="H1942">
        <v>240</v>
      </c>
      <c r="I1942" t="s">
        <v>14</v>
      </c>
      <c r="J1942" t="s">
        <v>33</v>
      </c>
      <c r="K1942">
        <f>VLOOKUP(J1942,'Prix unitaires'!B:D,3,FALSE)</f>
        <v>0</v>
      </c>
      <c r="L1942" s="11">
        <f t="shared" si="30"/>
        <v>0</v>
      </c>
    </row>
    <row r="1943" spans="1:12" x14ac:dyDescent="0.25">
      <c r="A1943">
        <v>706</v>
      </c>
      <c r="B1943" t="s">
        <v>10</v>
      </c>
      <c r="C1943">
        <v>1</v>
      </c>
      <c r="D1943" t="s">
        <v>11</v>
      </c>
      <c r="E1943" t="s">
        <v>32</v>
      </c>
      <c r="F1943" t="s">
        <v>13</v>
      </c>
      <c r="G1943" s="1">
        <v>12.4899997711182</v>
      </c>
      <c r="H1943">
        <v>0</v>
      </c>
      <c r="I1943" t="s">
        <v>14</v>
      </c>
      <c r="J1943" t="s">
        <v>33</v>
      </c>
      <c r="K1943">
        <f>VLOOKUP(J1943,'Prix unitaires'!B:D,3,FALSE)</f>
        <v>0</v>
      </c>
      <c r="L1943" s="11">
        <f t="shared" si="30"/>
        <v>0</v>
      </c>
    </row>
    <row r="1944" spans="1:12" x14ac:dyDescent="0.25">
      <c r="A1944">
        <v>707</v>
      </c>
      <c r="B1944" t="s">
        <v>26</v>
      </c>
      <c r="C1944">
        <v>107</v>
      </c>
      <c r="D1944" t="s">
        <v>11</v>
      </c>
      <c r="E1944" t="s">
        <v>19</v>
      </c>
      <c r="F1944" t="s">
        <v>13</v>
      </c>
      <c r="G1944" s="1">
        <v>13.180000305175801</v>
      </c>
      <c r="H1944">
        <v>50</v>
      </c>
      <c r="I1944" t="s">
        <v>14</v>
      </c>
      <c r="J1944" t="s">
        <v>20</v>
      </c>
      <c r="K1944">
        <f>VLOOKUP(J1944,'Prix unitaires'!B:D,3,FALSE)</f>
        <v>0</v>
      </c>
      <c r="L1944" s="11">
        <f t="shared" si="30"/>
        <v>0</v>
      </c>
    </row>
    <row r="1945" spans="1:12" x14ac:dyDescent="0.25">
      <c r="A1945">
        <v>707</v>
      </c>
      <c r="B1945" t="s">
        <v>26</v>
      </c>
      <c r="C1945">
        <v>113</v>
      </c>
      <c r="D1945" t="s">
        <v>11</v>
      </c>
      <c r="E1945" t="s">
        <v>19</v>
      </c>
      <c r="F1945" t="s">
        <v>13</v>
      </c>
      <c r="G1945" s="1">
        <v>12.8699998855591</v>
      </c>
      <c r="H1945">
        <v>50</v>
      </c>
      <c r="I1945" t="s">
        <v>14</v>
      </c>
      <c r="J1945" t="s">
        <v>20</v>
      </c>
      <c r="K1945">
        <f>VLOOKUP(J1945,'Prix unitaires'!B:D,3,FALSE)</f>
        <v>0</v>
      </c>
      <c r="L1945" s="11">
        <f t="shared" si="30"/>
        <v>0</v>
      </c>
    </row>
    <row r="1946" spans="1:12" x14ac:dyDescent="0.25">
      <c r="A1946">
        <v>707</v>
      </c>
      <c r="B1946" t="s">
        <v>26</v>
      </c>
      <c r="C1946">
        <v>103</v>
      </c>
      <c r="D1946" t="s">
        <v>11</v>
      </c>
      <c r="E1946" t="s">
        <v>19</v>
      </c>
      <c r="F1946" t="s">
        <v>13</v>
      </c>
      <c r="G1946" s="1">
        <v>26.709999084472699</v>
      </c>
      <c r="H1946">
        <v>50</v>
      </c>
      <c r="I1946" t="s">
        <v>14</v>
      </c>
      <c r="J1946" t="s">
        <v>20</v>
      </c>
      <c r="K1946">
        <f>VLOOKUP(J1946,'Prix unitaires'!B:D,3,FALSE)</f>
        <v>0</v>
      </c>
      <c r="L1946" s="11">
        <f t="shared" si="30"/>
        <v>0</v>
      </c>
    </row>
    <row r="1947" spans="1:12" x14ac:dyDescent="0.25">
      <c r="A1947">
        <v>707</v>
      </c>
      <c r="B1947" t="s">
        <v>26</v>
      </c>
      <c r="C1947">
        <v>105</v>
      </c>
      <c r="D1947" t="s">
        <v>11</v>
      </c>
      <c r="E1947" t="s">
        <v>19</v>
      </c>
      <c r="F1947" t="s">
        <v>13</v>
      </c>
      <c r="G1947" s="1">
        <v>12.8699998855591</v>
      </c>
      <c r="H1947">
        <v>50</v>
      </c>
      <c r="I1947" t="s">
        <v>14</v>
      </c>
      <c r="J1947" t="s">
        <v>20</v>
      </c>
      <c r="K1947">
        <f>VLOOKUP(J1947,'Prix unitaires'!B:D,3,FALSE)</f>
        <v>0</v>
      </c>
      <c r="L1947" s="11">
        <f t="shared" si="30"/>
        <v>0</v>
      </c>
    </row>
    <row r="1948" spans="1:12" x14ac:dyDescent="0.25">
      <c r="A1948">
        <v>707</v>
      </c>
      <c r="B1948" t="s">
        <v>26</v>
      </c>
      <c r="C1948">
        <v>106</v>
      </c>
      <c r="D1948" t="s">
        <v>11</v>
      </c>
      <c r="E1948" t="s">
        <v>19</v>
      </c>
      <c r="F1948" t="s">
        <v>13</v>
      </c>
      <c r="G1948" s="1">
        <v>12.8699998855591</v>
      </c>
      <c r="H1948">
        <v>50</v>
      </c>
      <c r="I1948" t="s">
        <v>14</v>
      </c>
      <c r="J1948" t="s">
        <v>20</v>
      </c>
      <c r="K1948">
        <f>VLOOKUP(J1948,'Prix unitaires'!B:D,3,FALSE)</f>
        <v>0</v>
      </c>
      <c r="L1948" s="11">
        <f t="shared" si="30"/>
        <v>0</v>
      </c>
    </row>
    <row r="1949" spans="1:12" x14ac:dyDescent="0.25">
      <c r="A1949">
        <v>707</v>
      </c>
      <c r="B1949" t="s">
        <v>26</v>
      </c>
      <c r="C1949">
        <v>110</v>
      </c>
      <c r="D1949" t="s">
        <v>11</v>
      </c>
      <c r="E1949" t="s">
        <v>19</v>
      </c>
      <c r="F1949" t="s">
        <v>13</v>
      </c>
      <c r="G1949" s="1">
        <v>13.329999923706101</v>
      </c>
      <c r="H1949">
        <v>50</v>
      </c>
      <c r="I1949" t="s">
        <v>14</v>
      </c>
      <c r="J1949" t="s">
        <v>20</v>
      </c>
      <c r="K1949">
        <f>VLOOKUP(J1949,'Prix unitaires'!B:D,3,FALSE)</f>
        <v>0</v>
      </c>
      <c r="L1949" s="11">
        <f t="shared" si="30"/>
        <v>0</v>
      </c>
    </row>
    <row r="1950" spans="1:12" x14ac:dyDescent="0.25">
      <c r="A1950">
        <v>707</v>
      </c>
      <c r="B1950" t="s">
        <v>26</v>
      </c>
      <c r="C1950">
        <v>111</v>
      </c>
      <c r="D1950" t="s">
        <v>11</v>
      </c>
      <c r="E1950" t="s">
        <v>19</v>
      </c>
      <c r="F1950" t="s">
        <v>13</v>
      </c>
      <c r="G1950" s="1">
        <v>13.329999923706101</v>
      </c>
      <c r="H1950">
        <v>50</v>
      </c>
      <c r="I1950" t="s">
        <v>14</v>
      </c>
      <c r="J1950" t="s">
        <v>20</v>
      </c>
      <c r="K1950">
        <f>VLOOKUP(J1950,'Prix unitaires'!B:D,3,FALSE)</f>
        <v>0</v>
      </c>
      <c r="L1950" s="11">
        <f t="shared" si="30"/>
        <v>0</v>
      </c>
    </row>
    <row r="1951" spans="1:12" x14ac:dyDescent="0.25">
      <c r="A1951">
        <v>707</v>
      </c>
      <c r="B1951" t="s">
        <v>26</v>
      </c>
      <c r="C1951">
        <v>114</v>
      </c>
      <c r="D1951" t="s">
        <v>11</v>
      </c>
      <c r="E1951" t="s">
        <v>19</v>
      </c>
      <c r="F1951" t="s">
        <v>13</v>
      </c>
      <c r="G1951" s="1">
        <v>13.180000305175801</v>
      </c>
      <c r="H1951">
        <v>50</v>
      </c>
      <c r="I1951" t="s">
        <v>14</v>
      </c>
      <c r="J1951" t="s">
        <v>20</v>
      </c>
      <c r="K1951">
        <f>VLOOKUP(J1951,'Prix unitaires'!B:D,3,FALSE)</f>
        <v>0</v>
      </c>
      <c r="L1951" s="11">
        <f t="shared" si="30"/>
        <v>0</v>
      </c>
    </row>
    <row r="1952" spans="1:12" x14ac:dyDescent="0.25">
      <c r="A1952">
        <v>707</v>
      </c>
      <c r="B1952" t="s">
        <v>26</v>
      </c>
      <c r="C1952">
        <v>115</v>
      </c>
      <c r="D1952" t="s">
        <v>11</v>
      </c>
      <c r="E1952" t="s">
        <v>19</v>
      </c>
      <c r="F1952" t="s">
        <v>13</v>
      </c>
      <c r="G1952" s="1">
        <v>18</v>
      </c>
      <c r="H1952">
        <v>50</v>
      </c>
      <c r="I1952" t="s">
        <v>14</v>
      </c>
      <c r="J1952" t="s">
        <v>20</v>
      </c>
      <c r="K1952">
        <f>VLOOKUP(J1952,'Prix unitaires'!B:D,3,FALSE)</f>
        <v>0</v>
      </c>
      <c r="L1952" s="11">
        <f t="shared" si="30"/>
        <v>0</v>
      </c>
    </row>
    <row r="1953" spans="1:12" x14ac:dyDescent="0.25">
      <c r="A1953">
        <v>707</v>
      </c>
      <c r="B1953" t="s">
        <v>26</v>
      </c>
      <c r="C1953">
        <v>112</v>
      </c>
      <c r="D1953" t="s">
        <v>11</v>
      </c>
      <c r="E1953" t="s">
        <v>19</v>
      </c>
      <c r="F1953" t="s">
        <v>13</v>
      </c>
      <c r="G1953" s="1">
        <v>17.690000534057599</v>
      </c>
      <c r="H1953">
        <v>50</v>
      </c>
      <c r="I1953" t="s">
        <v>14</v>
      </c>
      <c r="J1953" t="s">
        <v>20</v>
      </c>
      <c r="K1953">
        <f>VLOOKUP(J1953,'Prix unitaires'!B:D,3,FALSE)</f>
        <v>0</v>
      </c>
      <c r="L1953" s="11">
        <f t="shared" si="30"/>
        <v>0</v>
      </c>
    </row>
    <row r="1954" spans="1:12" x14ac:dyDescent="0.25">
      <c r="A1954">
        <v>707</v>
      </c>
      <c r="B1954" t="s">
        <v>26</v>
      </c>
      <c r="C1954">
        <v>109</v>
      </c>
      <c r="D1954" t="s">
        <v>11</v>
      </c>
      <c r="E1954" t="s">
        <v>19</v>
      </c>
      <c r="F1954" t="s">
        <v>13</v>
      </c>
      <c r="G1954" s="1">
        <v>21.440000534057599</v>
      </c>
      <c r="H1954">
        <v>50</v>
      </c>
      <c r="I1954" t="s">
        <v>14</v>
      </c>
      <c r="J1954" t="s">
        <v>20</v>
      </c>
      <c r="K1954">
        <f>VLOOKUP(J1954,'Prix unitaires'!B:D,3,FALSE)</f>
        <v>0</v>
      </c>
      <c r="L1954" s="11">
        <f t="shared" si="30"/>
        <v>0</v>
      </c>
    </row>
    <row r="1955" spans="1:12" x14ac:dyDescent="0.25">
      <c r="A1955">
        <v>707</v>
      </c>
      <c r="B1955" t="s">
        <v>26</v>
      </c>
      <c r="C1955">
        <v>118</v>
      </c>
      <c r="D1955" t="s">
        <v>11</v>
      </c>
      <c r="E1955" t="s">
        <v>19</v>
      </c>
      <c r="F1955" t="s">
        <v>13</v>
      </c>
      <c r="G1955" s="1">
        <v>12.6199998855591</v>
      </c>
      <c r="H1955">
        <v>50</v>
      </c>
      <c r="I1955" t="s">
        <v>14</v>
      </c>
      <c r="J1955" t="s">
        <v>20</v>
      </c>
      <c r="K1955">
        <f>VLOOKUP(J1955,'Prix unitaires'!B:D,3,FALSE)</f>
        <v>0</v>
      </c>
      <c r="L1955" s="11">
        <f t="shared" si="30"/>
        <v>0</v>
      </c>
    </row>
    <row r="1956" spans="1:12" x14ac:dyDescent="0.25">
      <c r="A1956">
        <v>707</v>
      </c>
      <c r="B1956" t="s">
        <v>26</v>
      </c>
      <c r="C1956">
        <v>102</v>
      </c>
      <c r="D1956" t="s">
        <v>11</v>
      </c>
      <c r="E1956" t="s">
        <v>32</v>
      </c>
      <c r="F1956" t="s">
        <v>13</v>
      </c>
      <c r="G1956" s="1">
        <v>3.53999996185303</v>
      </c>
      <c r="H1956">
        <v>240</v>
      </c>
      <c r="I1956" t="s">
        <v>14</v>
      </c>
      <c r="J1956" t="s">
        <v>33</v>
      </c>
      <c r="K1956">
        <f>VLOOKUP(J1956,'Prix unitaires'!B:D,3,FALSE)</f>
        <v>0</v>
      </c>
      <c r="L1956" s="11">
        <f t="shared" si="30"/>
        <v>0</v>
      </c>
    </row>
    <row r="1957" spans="1:12" x14ac:dyDescent="0.25">
      <c r="A1957">
        <v>707</v>
      </c>
      <c r="B1957" t="s">
        <v>26</v>
      </c>
      <c r="C1957">
        <v>101</v>
      </c>
      <c r="D1957" t="s">
        <v>11</v>
      </c>
      <c r="E1957" t="s">
        <v>32</v>
      </c>
      <c r="F1957" t="s">
        <v>13</v>
      </c>
      <c r="G1957" s="1">
        <v>9.0500001907349006</v>
      </c>
      <c r="H1957">
        <v>240</v>
      </c>
      <c r="I1957" t="s">
        <v>14</v>
      </c>
      <c r="J1957" t="s">
        <v>33</v>
      </c>
      <c r="K1957">
        <f>VLOOKUP(J1957,'Prix unitaires'!B:D,3,FALSE)</f>
        <v>0</v>
      </c>
      <c r="L1957" s="11">
        <f t="shared" si="30"/>
        <v>0</v>
      </c>
    </row>
    <row r="1958" spans="1:12" x14ac:dyDescent="0.25">
      <c r="A1958">
        <v>707</v>
      </c>
      <c r="B1958" t="s">
        <v>10</v>
      </c>
      <c r="C1958">
        <v>15</v>
      </c>
      <c r="D1958" t="s">
        <v>11</v>
      </c>
      <c r="E1958" t="s">
        <v>12</v>
      </c>
      <c r="F1958" t="s">
        <v>13</v>
      </c>
      <c r="G1958" s="1">
        <v>2.2300000190734899</v>
      </c>
      <c r="H1958">
        <v>50</v>
      </c>
      <c r="I1958" t="s">
        <v>14</v>
      </c>
      <c r="J1958" t="s">
        <v>15</v>
      </c>
      <c r="K1958">
        <f>VLOOKUP(J1958,'Prix unitaires'!B:D,3,FALSE)</f>
        <v>0</v>
      </c>
      <c r="L1958" s="11">
        <f t="shared" si="30"/>
        <v>0</v>
      </c>
    </row>
    <row r="1959" spans="1:12" x14ac:dyDescent="0.25">
      <c r="A1959">
        <v>707</v>
      </c>
      <c r="B1959" t="s">
        <v>10</v>
      </c>
      <c r="C1959">
        <v>1</v>
      </c>
      <c r="D1959" t="s">
        <v>11</v>
      </c>
      <c r="E1959" t="s">
        <v>12</v>
      </c>
      <c r="F1959" t="s">
        <v>13</v>
      </c>
      <c r="G1959" s="1">
        <v>8.5699996948241992</v>
      </c>
      <c r="H1959">
        <v>50</v>
      </c>
      <c r="I1959" t="s">
        <v>14</v>
      </c>
      <c r="J1959" t="s">
        <v>15</v>
      </c>
      <c r="K1959">
        <f>VLOOKUP(J1959,'Prix unitaires'!B:D,3,FALSE)</f>
        <v>0</v>
      </c>
      <c r="L1959" s="11">
        <f t="shared" si="30"/>
        <v>0</v>
      </c>
    </row>
    <row r="1960" spans="1:12" x14ac:dyDescent="0.25">
      <c r="A1960">
        <v>707</v>
      </c>
      <c r="B1960" t="s">
        <v>10</v>
      </c>
      <c r="C1960">
        <v>11</v>
      </c>
      <c r="D1960" t="s">
        <v>11</v>
      </c>
      <c r="E1960" t="s">
        <v>12</v>
      </c>
      <c r="F1960" t="s">
        <v>13</v>
      </c>
      <c r="G1960" s="1">
        <v>5.9899997711181596</v>
      </c>
      <c r="H1960">
        <v>50</v>
      </c>
      <c r="I1960" t="s">
        <v>14</v>
      </c>
      <c r="J1960" t="s">
        <v>15</v>
      </c>
      <c r="K1960">
        <f>VLOOKUP(J1960,'Prix unitaires'!B:D,3,FALSE)</f>
        <v>0</v>
      </c>
      <c r="L1960" s="11">
        <f t="shared" si="30"/>
        <v>0</v>
      </c>
    </row>
    <row r="1961" spans="1:12" x14ac:dyDescent="0.25">
      <c r="A1961">
        <v>707</v>
      </c>
      <c r="B1961" t="s">
        <v>10</v>
      </c>
      <c r="C1961">
        <v>29</v>
      </c>
      <c r="D1961" t="s">
        <v>11</v>
      </c>
      <c r="E1961" t="s">
        <v>19</v>
      </c>
      <c r="F1961" t="s">
        <v>13</v>
      </c>
      <c r="G1961" s="1">
        <v>9.1700000762938991</v>
      </c>
      <c r="H1961">
        <v>50</v>
      </c>
      <c r="I1961" t="s">
        <v>14</v>
      </c>
      <c r="J1961" t="s">
        <v>20</v>
      </c>
      <c r="K1961">
        <f>VLOOKUP(J1961,'Prix unitaires'!B:D,3,FALSE)</f>
        <v>0</v>
      </c>
      <c r="L1961" s="11">
        <f t="shared" si="30"/>
        <v>0</v>
      </c>
    </row>
    <row r="1962" spans="1:12" x14ac:dyDescent="0.25">
      <c r="A1962">
        <v>707</v>
      </c>
      <c r="B1962" t="s">
        <v>10</v>
      </c>
      <c r="C1962">
        <v>30</v>
      </c>
      <c r="D1962" t="s">
        <v>11</v>
      </c>
      <c r="E1962" t="s">
        <v>19</v>
      </c>
      <c r="F1962" t="s">
        <v>13</v>
      </c>
      <c r="G1962" s="1">
        <v>12.0200004577637</v>
      </c>
      <c r="H1962">
        <v>50</v>
      </c>
      <c r="I1962" t="s">
        <v>14</v>
      </c>
      <c r="J1962" t="s">
        <v>20</v>
      </c>
      <c r="K1962">
        <f>VLOOKUP(J1962,'Prix unitaires'!B:D,3,FALSE)</f>
        <v>0</v>
      </c>
      <c r="L1962" s="11">
        <f t="shared" si="30"/>
        <v>0</v>
      </c>
    </row>
    <row r="1963" spans="1:12" x14ac:dyDescent="0.25">
      <c r="A1963">
        <v>707</v>
      </c>
      <c r="B1963" t="s">
        <v>10</v>
      </c>
      <c r="C1963">
        <v>17</v>
      </c>
      <c r="D1963" t="s">
        <v>11</v>
      </c>
      <c r="E1963" t="s">
        <v>19</v>
      </c>
      <c r="F1963" t="s">
        <v>13</v>
      </c>
      <c r="G1963" s="1">
        <v>26.409999847412099</v>
      </c>
      <c r="H1963">
        <v>50</v>
      </c>
      <c r="I1963" t="s">
        <v>14</v>
      </c>
      <c r="J1963" t="s">
        <v>20</v>
      </c>
      <c r="K1963">
        <f>VLOOKUP(J1963,'Prix unitaires'!B:D,3,FALSE)</f>
        <v>0</v>
      </c>
      <c r="L1963" s="11">
        <f t="shared" si="30"/>
        <v>0</v>
      </c>
    </row>
    <row r="1964" spans="1:12" x14ac:dyDescent="0.25">
      <c r="A1964">
        <v>707</v>
      </c>
      <c r="B1964" t="s">
        <v>10</v>
      </c>
      <c r="C1964">
        <v>28</v>
      </c>
      <c r="D1964" t="s">
        <v>11</v>
      </c>
      <c r="E1964" t="s">
        <v>19</v>
      </c>
      <c r="F1964" t="s">
        <v>13</v>
      </c>
      <c r="G1964" s="1">
        <v>18</v>
      </c>
      <c r="H1964">
        <v>50</v>
      </c>
      <c r="I1964" t="s">
        <v>14</v>
      </c>
      <c r="J1964" t="s">
        <v>20</v>
      </c>
      <c r="K1964">
        <f>VLOOKUP(J1964,'Prix unitaires'!B:D,3,FALSE)</f>
        <v>0</v>
      </c>
      <c r="L1964" s="11">
        <f t="shared" si="30"/>
        <v>0</v>
      </c>
    </row>
    <row r="1965" spans="1:12" x14ac:dyDescent="0.25">
      <c r="A1965">
        <v>707</v>
      </c>
      <c r="B1965" t="s">
        <v>10</v>
      </c>
      <c r="C1965">
        <v>27</v>
      </c>
      <c r="D1965" t="s">
        <v>11</v>
      </c>
      <c r="E1965" t="s">
        <v>19</v>
      </c>
      <c r="F1965" t="s">
        <v>13</v>
      </c>
      <c r="G1965" s="1">
        <v>12.8699998855591</v>
      </c>
      <c r="H1965">
        <v>50</v>
      </c>
      <c r="I1965" t="s">
        <v>14</v>
      </c>
      <c r="J1965" t="s">
        <v>20</v>
      </c>
      <c r="K1965">
        <f>VLOOKUP(J1965,'Prix unitaires'!B:D,3,FALSE)</f>
        <v>0</v>
      </c>
      <c r="L1965" s="11">
        <f t="shared" si="30"/>
        <v>0</v>
      </c>
    </row>
    <row r="1966" spans="1:12" x14ac:dyDescent="0.25">
      <c r="A1966">
        <v>707</v>
      </c>
      <c r="B1966" t="s">
        <v>10</v>
      </c>
      <c r="C1966">
        <v>7</v>
      </c>
      <c r="D1966" t="s">
        <v>11</v>
      </c>
      <c r="E1966" t="s">
        <v>19</v>
      </c>
      <c r="F1966" t="s">
        <v>13</v>
      </c>
      <c r="G1966" s="1">
        <v>13.2799997329712</v>
      </c>
      <c r="H1966">
        <v>50</v>
      </c>
      <c r="I1966" t="s">
        <v>14</v>
      </c>
      <c r="J1966" t="s">
        <v>20</v>
      </c>
      <c r="K1966">
        <f>VLOOKUP(J1966,'Prix unitaires'!B:D,3,FALSE)</f>
        <v>0</v>
      </c>
      <c r="L1966" s="11">
        <f t="shared" si="30"/>
        <v>0</v>
      </c>
    </row>
    <row r="1967" spans="1:12" x14ac:dyDescent="0.25">
      <c r="A1967">
        <v>707</v>
      </c>
      <c r="B1967" t="s">
        <v>10</v>
      </c>
      <c r="C1967">
        <v>4</v>
      </c>
      <c r="D1967" t="s">
        <v>11</v>
      </c>
      <c r="E1967" t="s">
        <v>19</v>
      </c>
      <c r="F1967" t="s">
        <v>13</v>
      </c>
      <c r="G1967" s="1">
        <v>13.2799997329712</v>
      </c>
      <c r="H1967">
        <v>50</v>
      </c>
      <c r="I1967" t="s">
        <v>14</v>
      </c>
      <c r="J1967" t="s">
        <v>20</v>
      </c>
      <c r="K1967">
        <f>VLOOKUP(J1967,'Prix unitaires'!B:D,3,FALSE)</f>
        <v>0</v>
      </c>
      <c r="L1967" s="11">
        <f t="shared" si="30"/>
        <v>0</v>
      </c>
    </row>
    <row r="1968" spans="1:12" x14ac:dyDescent="0.25">
      <c r="A1968">
        <v>707</v>
      </c>
      <c r="B1968" t="s">
        <v>10</v>
      </c>
      <c r="C1968">
        <v>23</v>
      </c>
      <c r="D1968" t="s">
        <v>11</v>
      </c>
      <c r="E1968" t="s">
        <v>19</v>
      </c>
      <c r="F1968" t="s">
        <v>13</v>
      </c>
      <c r="G1968" s="1">
        <v>12.670000076293899</v>
      </c>
      <c r="H1968">
        <v>50</v>
      </c>
      <c r="I1968" t="s">
        <v>14</v>
      </c>
      <c r="J1968" t="s">
        <v>20</v>
      </c>
      <c r="K1968">
        <f>VLOOKUP(J1968,'Prix unitaires'!B:D,3,FALSE)</f>
        <v>0</v>
      </c>
      <c r="L1968" s="11">
        <f t="shared" si="30"/>
        <v>0</v>
      </c>
    </row>
    <row r="1969" spans="1:12" x14ac:dyDescent="0.25">
      <c r="A1969">
        <v>707</v>
      </c>
      <c r="B1969" t="s">
        <v>10</v>
      </c>
      <c r="C1969">
        <v>22</v>
      </c>
      <c r="D1969" t="s">
        <v>11</v>
      </c>
      <c r="E1969" t="s">
        <v>19</v>
      </c>
      <c r="F1969" t="s">
        <v>13</v>
      </c>
      <c r="G1969" s="1">
        <v>12.6199998855591</v>
      </c>
      <c r="H1969">
        <v>50</v>
      </c>
      <c r="I1969" t="s">
        <v>14</v>
      </c>
      <c r="J1969" t="s">
        <v>20</v>
      </c>
      <c r="K1969">
        <f>VLOOKUP(J1969,'Prix unitaires'!B:D,3,FALSE)</f>
        <v>0</v>
      </c>
      <c r="L1969" s="11">
        <f t="shared" si="30"/>
        <v>0</v>
      </c>
    </row>
    <row r="1970" spans="1:12" x14ac:dyDescent="0.25">
      <c r="A1970">
        <v>707</v>
      </c>
      <c r="B1970" t="s">
        <v>10</v>
      </c>
      <c r="C1970">
        <v>20</v>
      </c>
      <c r="D1970" t="s">
        <v>11</v>
      </c>
      <c r="E1970" t="s">
        <v>19</v>
      </c>
      <c r="F1970" t="s">
        <v>13</v>
      </c>
      <c r="G1970" s="1">
        <v>13.180000305175801</v>
      </c>
      <c r="H1970">
        <v>50</v>
      </c>
      <c r="I1970" t="s">
        <v>14</v>
      </c>
      <c r="J1970" t="s">
        <v>20</v>
      </c>
      <c r="K1970">
        <f>VLOOKUP(J1970,'Prix unitaires'!B:D,3,FALSE)</f>
        <v>0</v>
      </c>
      <c r="L1970" s="11">
        <f t="shared" si="30"/>
        <v>0</v>
      </c>
    </row>
    <row r="1971" spans="1:12" x14ac:dyDescent="0.25">
      <c r="A1971">
        <v>707</v>
      </c>
      <c r="B1971" t="s">
        <v>10</v>
      </c>
      <c r="C1971">
        <v>19</v>
      </c>
      <c r="D1971" t="s">
        <v>11</v>
      </c>
      <c r="E1971" t="s">
        <v>19</v>
      </c>
      <c r="F1971" t="s">
        <v>13</v>
      </c>
      <c r="G1971" s="1">
        <v>13.180000305175801</v>
      </c>
      <c r="H1971">
        <v>50</v>
      </c>
      <c r="I1971" t="s">
        <v>14</v>
      </c>
      <c r="J1971" t="s">
        <v>20</v>
      </c>
      <c r="K1971">
        <f>VLOOKUP(J1971,'Prix unitaires'!B:D,3,FALSE)</f>
        <v>0</v>
      </c>
      <c r="L1971" s="11">
        <f t="shared" si="30"/>
        <v>0</v>
      </c>
    </row>
    <row r="1972" spans="1:12" x14ac:dyDescent="0.25">
      <c r="A1972">
        <v>707</v>
      </c>
      <c r="B1972" t="s">
        <v>10</v>
      </c>
      <c r="C1972">
        <v>21</v>
      </c>
      <c r="D1972" t="s">
        <v>11</v>
      </c>
      <c r="E1972" t="s">
        <v>19</v>
      </c>
      <c r="F1972" t="s">
        <v>13</v>
      </c>
      <c r="G1972" s="1">
        <v>13.180000305175801</v>
      </c>
      <c r="H1972">
        <v>50</v>
      </c>
      <c r="I1972" t="s">
        <v>14</v>
      </c>
      <c r="J1972" t="s">
        <v>20</v>
      </c>
      <c r="K1972">
        <f>VLOOKUP(J1972,'Prix unitaires'!B:D,3,FALSE)</f>
        <v>0</v>
      </c>
      <c r="L1972" s="11">
        <f t="shared" si="30"/>
        <v>0</v>
      </c>
    </row>
    <row r="1973" spans="1:12" x14ac:dyDescent="0.25">
      <c r="A1973">
        <v>707</v>
      </c>
      <c r="B1973" t="s">
        <v>10</v>
      </c>
      <c r="C1973">
        <v>6</v>
      </c>
      <c r="D1973" t="s">
        <v>11</v>
      </c>
      <c r="E1973" t="s">
        <v>12</v>
      </c>
      <c r="F1973" t="s">
        <v>13</v>
      </c>
      <c r="G1973" s="1">
        <v>13.180000305175801</v>
      </c>
      <c r="H1973">
        <v>50</v>
      </c>
      <c r="I1973" t="s">
        <v>14</v>
      </c>
      <c r="J1973" t="s">
        <v>15</v>
      </c>
      <c r="K1973">
        <f>VLOOKUP(J1973,'Prix unitaires'!B:D,3,FALSE)</f>
        <v>0</v>
      </c>
      <c r="L1973" s="11">
        <f t="shared" si="30"/>
        <v>0</v>
      </c>
    </row>
    <row r="1974" spans="1:12" x14ac:dyDescent="0.25">
      <c r="A1974">
        <v>707</v>
      </c>
      <c r="B1974" t="s">
        <v>10</v>
      </c>
      <c r="C1974">
        <v>5</v>
      </c>
      <c r="D1974" t="s">
        <v>11</v>
      </c>
      <c r="E1974" t="s">
        <v>19</v>
      </c>
      <c r="F1974" t="s">
        <v>13</v>
      </c>
      <c r="G1974" s="1">
        <v>11.189999580383301</v>
      </c>
      <c r="H1974">
        <v>50</v>
      </c>
      <c r="I1974" t="s">
        <v>14</v>
      </c>
      <c r="J1974" t="s">
        <v>20</v>
      </c>
      <c r="K1974">
        <f>VLOOKUP(J1974,'Prix unitaires'!B:D,3,FALSE)</f>
        <v>0</v>
      </c>
      <c r="L1974" s="11">
        <f t="shared" si="30"/>
        <v>0</v>
      </c>
    </row>
    <row r="1975" spans="1:12" x14ac:dyDescent="0.25">
      <c r="A1975">
        <v>707</v>
      </c>
      <c r="B1975" t="s">
        <v>10</v>
      </c>
      <c r="C1975">
        <v>2</v>
      </c>
      <c r="D1975" t="s">
        <v>11</v>
      </c>
      <c r="E1975" t="s">
        <v>19</v>
      </c>
      <c r="F1975" t="s">
        <v>13</v>
      </c>
      <c r="G1975" s="1">
        <v>17.690000534057599</v>
      </c>
      <c r="H1975">
        <v>50</v>
      </c>
      <c r="I1975" t="s">
        <v>14</v>
      </c>
      <c r="J1975" t="s">
        <v>20</v>
      </c>
      <c r="K1975">
        <f>VLOOKUP(J1975,'Prix unitaires'!B:D,3,FALSE)</f>
        <v>0</v>
      </c>
      <c r="L1975" s="11">
        <f t="shared" si="30"/>
        <v>0</v>
      </c>
    </row>
    <row r="1976" spans="1:12" x14ac:dyDescent="0.25">
      <c r="A1976">
        <v>707</v>
      </c>
      <c r="B1976" t="s">
        <v>10</v>
      </c>
      <c r="C1976">
        <v>25</v>
      </c>
      <c r="D1976" t="s">
        <v>11</v>
      </c>
      <c r="E1976" t="s">
        <v>12</v>
      </c>
      <c r="F1976" t="s">
        <v>13</v>
      </c>
      <c r="G1976" s="1">
        <v>17.290000915527301</v>
      </c>
      <c r="H1976">
        <v>50</v>
      </c>
      <c r="I1976" t="s">
        <v>14</v>
      </c>
      <c r="J1976" t="s">
        <v>15</v>
      </c>
      <c r="K1976">
        <f>VLOOKUP(J1976,'Prix unitaires'!B:D,3,FALSE)</f>
        <v>0</v>
      </c>
      <c r="L1976" s="11">
        <f t="shared" si="30"/>
        <v>0</v>
      </c>
    </row>
    <row r="1977" spans="1:12" x14ac:dyDescent="0.25">
      <c r="A1977">
        <v>707</v>
      </c>
      <c r="B1977" t="s">
        <v>10</v>
      </c>
      <c r="C1977">
        <v>8</v>
      </c>
      <c r="D1977" t="s">
        <v>11</v>
      </c>
      <c r="E1977" t="s">
        <v>19</v>
      </c>
      <c r="F1977" t="s">
        <v>13</v>
      </c>
      <c r="G1977" s="1">
        <v>18.049999237060501</v>
      </c>
      <c r="H1977">
        <v>50</v>
      </c>
      <c r="I1977" t="s">
        <v>14</v>
      </c>
      <c r="J1977" t="s">
        <v>20</v>
      </c>
      <c r="K1977">
        <f>VLOOKUP(J1977,'Prix unitaires'!B:D,3,FALSE)</f>
        <v>0</v>
      </c>
      <c r="L1977" s="11">
        <f t="shared" si="30"/>
        <v>0</v>
      </c>
    </row>
    <row r="1978" spans="1:12" x14ac:dyDescent="0.25">
      <c r="A1978">
        <v>707</v>
      </c>
      <c r="B1978" t="s">
        <v>10</v>
      </c>
      <c r="C1978">
        <v>3</v>
      </c>
      <c r="D1978" t="s">
        <v>11</v>
      </c>
      <c r="E1978" t="s">
        <v>19</v>
      </c>
      <c r="F1978" t="s">
        <v>13</v>
      </c>
      <c r="G1978" s="1">
        <v>17.690000534057599</v>
      </c>
      <c r="H1978">
        <v>50</v>
      </c>
      <c r="I1978" t="s">
        <v>14</v>
      </c>
      <c r="J1978" t="s">
        <v>20</v>
      </c>
      <c r="K1978">
        <f>VLOOKUP(J1978,'Prix unitaires'!B:D,3,FALSE)</f>
        <v>0</v>
      </c>
      <c r="L1978" s="11">
        <f t="shared" si="30"/>
        <v>0</v>
      </c>
    </row>
    <row r="1979" spans="1:12" x14ac:dyDescent="0.25">
      <c r="A1979">
        <v>707</v>
      </c>
      <c r="B1979" t="s">
        <v>10</v>
      </c>
      <c r="C1979">
        <v>26</v>
      </c>
      <c r="D1979" t="s">
        <v>11</v>
      </c>
      <c r="E1979" t="s">
        <v>19</v>
      </c>
      <c r="F1979" t="s">
        <v>13</v>
      </c>
      <c r="G1979" s="1">
        <v>17.690000534057599</v>
      </c>
      <c r="H1979">
        <v>50</v>
      </c>
      <c r="I1979" t="s">
        <v>14</v>
      </c>
      <c r="J1979" t="s">
        <v>20</v>
      </c>
      <c r="K1979">
        <f>VLOOKUP(J1979,'Prix unitaires'!B:D,3,FALSE)</f>
        <v>0</v>
      </c>
      <c r="L1979" s="11">
        <f t="shared" si="30"/>
        <v>0</v>
      </c>
    </row>
    <row r="1980" spans="1:12" x14ac:dyDescent="0.25">
      <c r="A1980">
        <v>707</v>
      </c>
      <c r="B1980" t="s">
        <v>10</v>
      </c>
      <c r="C1980">
        <v>9</v>
      </c>
      <c r="D1980" t="s">
        <v>11</v>
      </c>
      <c r="E1980" t="s">
        <v>19</v>
      </c>
      <c r="F1980" t="s">
        <v>13</v>
      </c>
      <c r="G1980" s="1">
        <v>22</v>
      </c>
      <c r="H1980">
        <v>50</v>
      </c>
      <c r="I1980" t="s">
        <v>14</v>
      </c>
      <c r="J1980" t="s">
        <v>20</v>
      </c>
      <c r="K1980">
        <f>VLOOKUP(J1980,'Prix unitaires'!B:D,3,FALSE)</f>
        <v>0</v>
      </c>
      <c r="L1980" s="11">
        <f t="shared" si="30"/>
        <v>0</v>
      </c>
    </row>
    <row r="1981" spans="1:12" x14ac:dyDescent="0.25">
      <c r="A1981">
        <v>707</v>
      </c>
      <c r="B1981" t="s">
        <v>10</v>
      </c>
      <c r="C1981">
        <v>10</v>
      </c>
      <c r="D1981" t="s">
        <v>11</v>
      </c>
      <c r="E1981" t="s">
        <v>19</v>
      </c>
      <c r="F1981" t="s">
        <v>13</v>
      </c>
      <c r="G1981" s="1">
        <v>27.610000610351602</v>
      </c>
      <c r="H1981">
        <v>50</v>
      </c>
      <c r="I1981" t="s">
        <v>14</v>
      </c>
      <c r="J1981" t="s">
        <v>20</v>
      </c>
      <c r="K1981">
        <f>VLOOKUP(J1981,'Prix unitaires'!B:D,3,FALSE)</f>
        <v>0</v>
      </c>
      <c r="L1981" s="11">
        <f t="shared" si="30"/>
        <v>0</v>
      </c>
    </row>
    <row r="1982" spans="1:12" x14ac:dyDescent="0.25">
      <c r="A1982">
        <v>707</v>
      </c>
      <c r="B1982" t="s">
        <v>10</v>
      </c>
      <c r="C1982">
        <v>12</v>
      </c>
      <c r="D1982" t="s">
        <v>11</v>
      </c>
      <c r="E1982" t="s">
        <v>56</v>
      </c>
      <c r="F1982" t="s">
        <v>13</v>
      </c>
      <c r="G1982" s="1">
        <v>55.419998168945298</v>
      </c>
      <c r="H1982">
        <v>50</v>
      </c>
      <c r="I1982" t="s">
        <v>14</v>
      </c>
      <c r="J1982" t="s">
        <v>57</v>
      </c>
      <c r="K1982">
        <f>VLOOKUP(J1982,'Prix unitaires'!B:D,3,FALSE)</f>
        <v>0</v>
      </c>
      <c r="L1982" s="11">
        <f t="shared" si="30"/>
        <v>0</v>
      </c>
    </row>
    <row r="1983" spans="1:12" x14ac:dyDescent="0.25">
      <c r="A1983">
        <v>707</v>
      </c>
      <c r="B1983" t="s">
        <v>10</v>
      </c>
      <c r="C1983">
        <v>14</v>
      </c>
      <c r="D1983" t="s">
        <v>11</v>
      </c>
      <c r="E1983" t="s">
        <v>32</v>
      </c>
      <c r="F1983" t="s">
        <v>13</v>
      </c>
      <c r="G1983" s="1">
        <v>10</v>
      </c>
      <c r="H1983">
        <v>240</v>
      </c>
      <c r="I1983" t="s">
        <v>14</v>
      </c>
      <c r="J1983" t="s">
        <v>33</v>
      </c>
      <c r="K1983">
        <f>VLOOKUP(J1983,'Prix unitaires'!B:D,3,FALSE)</f>
        <v>0</v>
      </c>
      <c r="L1983" s="11">
        <f t="shared" si="30"/>
        <v>0</v>
      </c>
    </row>
    <row r="1984" spans="1:12" x14ac:dyDescent="0.25">
      <c r="A1984">
        <v>707</v>
      </c>
      <c r="B1984" t="s">
        <v>10</v>
      </c>
      <c r="C1984">
        <v>13</v>
      </c>
      <c r="D1984" t="s">
        <v>11</v>
      </c>
      <c r="E1984" t="s">
        <v>32</v>
      </c>
      <c r="F1984" t="s">
        <v>13</v>
      </c>
      <c r="G1984" s="1">
        <v>11.930000305175801</v>
      </c>
      <c r="H1984">
        <v>240</v>
      </c>
      <c r="I1984" t="s">
        <v>14</v>
      </c>
      <c r="J1984" t="s">
        <v>33</v>
      </c>
      <c r="K1984">
        <f>VLOOKUP(J1984,'Prix unitaires'!B:D,3,FALSE)</f>
        <v>0</v>
      </c>
      <c r="L1984" s="11">
        <f t="shared" si="30"/>
        <v>0</v>
      </c>
    </row>
    <row r="1985" spans="1:12" x14ac:dyDescent="0.25">
      <c r="A1985">
        <v>708</v>
      </c>
      <c r="B1985" t="s">
        <v>10</v>
      </c>
      <c r="C1985">
        <v>37</v>
      </c>
      <c r="D1985" t="s">
        <v>11</v>
      </c>
      <c r="E1985" t="s">
        <v>19</v>
      </c>
      <c r="F1985" t="s">
        <v>13</v>
      </c>
      <c r="G1985" s="1">
        <v>15.7600002288818</v>
      </c>
      <c r="H1985">
        <v>50</v>
      </c>
      <c r="I1985" t="s">
        <v>14</v>
      </c>
      <c r="J1985" t="s">
        <v>20</v>
      </c>
      <c r="K1985">
        <f>VLOOKUP(J1985,'Prix unitaires'!B:D,3,FALSE)</f>
        <v>0</v>
      </c>
      <c r="L1985" s="11">
        <f t="shared" si="30"/>
        <v>0</v>
      </c>
    </row>
    <row r="1986" spans="1:12" x14ac:dyDescent="0.25">
      <c r="A1986">
        <v>708</v>
      </c>
      <c r="B1986" t="s">
        <v>10</v>
      </c>
      <c r="C1986">
        <v>8</v>
      </c>
      <c r="D1986" t="s">
        <v>11</v>
      </c>
      <c r="E1986" t="s">
        <v>19</v>
      </c>
      <c r="F1986" t="s">
        <v>13</v>
      </c>
      <c r="G1986" s="1">
        <v>13.1000003814697</v>
      </c>
      <c r="H1986">
        <v>50</v>
      </c>
      <c r="I1986" t="s">
        <v>14</v>
      </c>
      <c r="J1986" t="s">
        <v>20</v>
      </c>
      <c r="K1986">
        <f>VLOOKUP(J1986,'Prix unitaires'!B:D,3,FALSE)</f>
        <v>0</v>
      </c>
      <c r="L1986" s="11">
        <f t="shared" si="30"/>
        <v>0</v>
      </c>
    </row>
    <row r="1987" spans="1:12" x14ac:dyDescent="0.25">
      <c r="A1987">
        <v>708</v>
      </c>
      <c r="B1987" t="s">
        <v>10</v>
      </c>
      <c r="C1987">
        <v>5</v>
      </c>
      <c r="D1987" t="s">
        <v>11</v>
      </c>
      <c r="E1987" t="s">
        <v>19</v>
      </c>
      <c r="F1987" t="s">
        <v>13</v>
      </c>
      <c r="G1987" s="1">
        <v>13.560000419616699</v>
      </c>
      <c r="H1987">
        <v>50</v>
      </c>
      <c r="I1987" t="s">
        <v>14</v>
      </c>
      <c r="J1987" t="s">
        <v>20</v>
      </c>
      <c r="K1987">
        <f>VLOOKUP(J1987,'Prix unitaires'!B:D,3,FALSE)</f>
        <v>0</v>
      </c>
      <c r="L1987" s="11">
        <f t="shared" ref="L1987:L2050" si="31">(G1987*H1987)*K1987</f>
        <v>0</v>
      </c>
    </row>
    <row r="1988" spans="1:12" x14ac:dyDescent="0.25">
      <c r="A1988">
        <v>708</v>
      </c>
      <c r="B1988" t="s">
        <v>10</v>
      </c>
      <c r="C1988">
        <v>6</v>
      </c>
      <c r="D1988" t="s">
        <v>11</v>
      </c>
      <c r="E1988" t="s">
        <v>19</v>
      </c>
      <c r="F1988" t="s">
        <v>13</v>
      </c>
      <c r="G1988" s="1">
        <v>13.6000003814697</v>
      </c>
      <c r="H1988">
        <v>50</v>
      </c>
      <c r="I1988" t="s">
        <v>14</v>
      </c>
      <c r="J1988" t="s">
        <v>20</v>
      </c>
      <c r="K1988">
        <f>VLOOKUP(J1988,'Prix unitaires'!B:D,3,FALSE)</f>
        <v>0</v>
      </c>
      <c r="L1988" s="11">
        <f t="shared" si="31"/>
        <v>0</v>
      </c>
    </row>
    <row r="1989" spans="1:12" x14ac:dyDescent="0.25">
      <c r="A1989">
        <v>708</v>
      </c>
      <c r="B1989" t="s">
        <v>10</v>
      </c>
      <c r="C1989">
        <v>7</v>
      </c>
      <c r="D1989" t="s">
        <v>11</v>
      </c>
      <c r="E1989" t="s">
        <v>19</v>
      </c>
      <c r="F1989" t="s">
        <v>13</v>
      </c>
      <c r="G1989" s="1">
        <v>13.1000003814697</v>
      </c>
      <c r="H1989">
        <v>50</v>
      </c>
      <c r="I1989" t="s">
        <v>14</v>
      </c>
      <c r="J1989" t="s">
        <v>20</v>
      </c>
      <c r="K1989">
        <f>VLOOKUP(J1989,'Prix unitaires'!B:D,3,FALSE)</f>
        <v>0</v>
      </c>
      <c r="L1989" s="11">
        <f t="shared" si="31"/>
        <v>0</v>
      </c>
    </row>
    <row r="1990" spans="1:12" x14ac:dyDescent="0.25">
      <c r="A1990">
        <v>708</v>
      </c>
      <c r="B1990" t="s">
        <v>10</v>
      </c>
      <c r="C1990">
        <v>22</v>
      </c>
      <c r="D1990" t="s">
        <v>11</v>
      </c>
      <c r="E1990" t="s">
        <v>12</v>
      </c>
      <c r="F1990" t="s">
        <v>13</v>
      </c>
      <c r="G1990" s="1">
        <v>13.3599996566772</v>
      </c>
      <c r="H1990">
        <v>12</v>
      </c>
      <c r="I1990" t="s">
        <v>14</v>
      </c>
      <c r="J1990" t="s">
        <v>15</v>
      </c>
      <c r="K1990">
        <f>VLOOKUP(J1990,'Prix unitaires'!B:D,3,FALSE)</f>
        <v>0</v>
      </c>
      <c r="L1990" s="11">
        <f t="shared" si="31"/>
        <v>0</v>
      </c>
    </row>
    <row r="1991" spans="1:12" x14ac:dyDescent="0.25">
      <c r="A1991">
        <v>708</v>
      </c>
      <c r="B1991" t="s">
        <v>10</v>
      </c>
      <c r="C1991">
        <v>4</v>
      </c>
      <c r="D1991" t="s">
        <v>11</v>
      </c>
      <c r="E1991" t="s">
        <v>19</v>
      </c>
      <c r="F1991" t="s">
        <v>13</v>
      </c>
      <c r="G1991" s="1">
        <v>16.600000381469702</v>
      </c>
      <c r="H1991">
        <v>50</v>
      </c>
      <c r="I1991" t="s">
        <v>14</v>
      </c>
      <c r="J1991" t="s">
        <v>20</v>
      </c>
      <c r="K1991">
        <f>VLOOKUP(J1991,'Prix unitaires'!B:D,3,FALSE)</f>
        <v>0</v>
      </c>
      <c r="L1991" s="11">
        <f t="shared" si="31"/>
        <v>0</v>
      </c>
    </row>
    <row r="1992" spans="1:12" x14ac:dyDescent="0.25">
      <c r="A1992">
        <v>708</v>
      </c>
      <c r="B1992" t="s">
        <v>10</v>
      </c>
      <c r="C1992">
        <v>15</v>
      </c>
      <c r="D1992" t="s">
        <v>11</v>
      </c>
      <c r="E1992" t="s">
        <v>32</v>
      </c>
      <c r="F1992" t="s">
        <v>13</v>
      </c>
      <c r="G1992" s="1">
        <v>18.430000305175799</v>
      </c>
      <c r="H1992">
        <v>240</v>
      </c>
      <c r="I1992" t="s">
        <v>14</v>
      </c>
      <c r="J1992" t="s">
        <v>33</v>
      </c>
      <c r="K1992">
        <f>VLOOKUP(J1992,'Prix unitaires'!B:D,3,FALSE)</f>
        <v>0</v>
      </c>
      <c r="L1992" s="11">
        <f t="shared" si="31"/>
        <v>0</v>
      </c>
    </row>
    <row r="1993" spans="1:12" x14ac:dyDescent="0.25">
      <c r="A1993">
        <v>708</v>
      </c>
      <c r="B1993" t="s">
        <v>10</v>
      </c>
      <c r="C1993">
        <v>3</v>
      </c>
      <c r="D1993" t="s">
        <v>11</v>
      </c>
      <c r="E1993" t="s">
        <v>19</v>
      </c>
      <c r="F1993" t="s">
        <v>13</v>
      </c>
      <c r="G1993" s="1">
        <v>19.709999084472699</v>
      </c>
      <c r="H1993">
        <v>50</v>
      </c>
      <c r="I1993" t="s">
        <v>14</v>
      </c>
      <c r="J1993" t="s">
        <v>20</v>
      </c>
      <c r="K1993">
        <f>VLOOKUP(J1993,'Prix unitaires'!B:D,3,FALSE)</f>
        <v>0</v>
      </c>
      <c r="L1993" s="11">
        <f t="shared" si="31"/>
        <v>0</v>
      </c>
    </row>
    <row r="1994" spans="1:12" x14ac:dyDescent="0.25">
      <c r="A1994">
        <v>708</v>
      </c>
      <c r="B1994" t="s">
        <v>10</v>
      </c>
      <c r="C1994">
        <v>23</v>
      </c>
      <c r="D1994" t="s">
        <v>11</v>
      </c>
      <c r="E1994" t="s">
        <v>12</v>
      </c>
      <c r="F1994" t="s">
        <v>13</v>
      </c>
      <c r="G1994" s="1">
        <v>12.460000038146999</v>
      </c>
      <c r="H1994">
        <v>12</v>
      </c>
      <c r="I1994" t="s">
        <v>14</v>
      </c>
      <c r="J1994" t="s">
        <v>15</v>
      </c>
      <c r="K1994">
        <f>VLOOKUP(J1994,'Prix unitaires'!B:D,3,FALSE)</f>
        <v>0</v>
      </c>
      <c r="L1994" s="11">
        <f t="shared" si="31"/>
        <v>0</v>
      </c>
    </row>
    <row r="1995" spans="1:12" x14ac:dyDescent="0.25">
      <c r="A1995">
        <v>708</v>
      </c>
      <c r="B1995" t="s">
        <v>10</v>
      </c>
      <c r="C1995">
        <v>19</v>
      </c>
      <c r="D1995" t="s">
        <v>11</v>
      </c>
      <c r="E1995" t="s">
        <v>19</v>
      </c>
      <c r="F1995" t="s">
        <v>13</v>
      </c>
      <c r="G1995" s="1">
        <v>57.619998931884801</v>
      </c>
      <c r="H1995">
        <v>50</v>
      </c>
      <c r="I1995" t="s">
        <v>14</v>
      </c>
      <c r="J1995" t="s">
        <v>20</v>
      </c>
      <c r="K1995">
        <f>VLOOKUP(J1995,'Prix unitaires'!B:D,3,FALSE)</f>
        <v>0</v>
      </c>
      <c r="L1995" s="11">
        <f t="shared" si="31"/>
        <v>0</v>
      </c>
    </row>
    <row r="1996" spans="1:12" x14ac:dyDescent="0.25">
      <c r="A1996">
        <v>708</v>
      </c>
      <c r="B1996" t="s">
        <v>10</v>
      </c>
      <c r="C1996">
        <v>13</v>
      </c>
      <c r="D1996" t="s">
        <v>11</v>
      </c>
      <c r="E1996" t="s">
        <v>17</v>
      </c>
      <c r="F1996" t="s">
        <v>13</v>
      </c>
      <c r="G1996" s="1">
        <v>22.309999465942401</v>
      </c>
      <c r="H1996">
        <v>50</v>
      </c>
      <c r="I1996" t="s">
        <v>14</v>
      </c>
      <c r="J1996" t="s">
        <v>18</v>
      </c>
      <c r="K1996">
        <f>VLOOKUP(J1996,'Prix unitaires'!B:D,3,FALSE)</f>
        <v>0</v>
      </c>
      <c r="L1996" s="11">
        <f t="shared" si="31"/>
        <v>0</v>
      </c>
    </row>
    <row r="1997" spans="1:12" x14ac:dyDescent="0.25">
      <c r="A1997">
        <v>708</v>
      </c>
      <c r="B1997" t="s">
        <v>10</v>
      </c>
      <c r="C1997">
        <v>11</v>
      </c>
      <c r="D1997" t="s">
        <v>11</v>
      </c>
      <c r="E1997" t="s">
        <v>32</v>
      </c>
      <c r="F1997" t="s">
        <v>13</v>
      </c>
      <c r="G1997" s="1">
        <v>13.560000419616699</v>
      </c>
      <c r="H1997">
        <v>240</v>
      </c>
      <c r="I1997" t="s">
        <v>14</v>
      </c>
      <c r="J1997" t="s">
        <v>33</v>
      </c>
      <c r="K1997">
        <f>VLOOKUP(J1997,'Prix unitaires'!B:D,3,FALSE)</f>
        <v>0</v>
      </c>
      <c r="L1997" s="11">
        <f t="shared" si="31"/>
        <v>0</v>
      </c>
    </row>
    <row r="1998" spans="1:12" x14ac:dyDescent="0.25">
      <c r="A1998">
        <v>710</v>
      </c>
      <c r="B1998" t="s">
        <v>10</v>
      </c>
      <c r="C1998">
        <v>11</v>
      </c>
      <c r="D1998" t="s">
        <v>11</v>
      </c>
      <c r="E1998" t="s">
        <v>19</v>
      </c>
      <c r="F1998" t="s">
        <v>13</v>
      </c>
      <c r="G1998" s="1">
        <v>12.670000076293899</v>
      </c>
      <c r="H1998">
        <v>50</v>
      </c>
      <c r="I1998" t="s">
        <v>14</v>
      </c>
      <c r="J1998" t="s">
        <v>20</v>
      </c>
      <c r="K1998">
        <f>VLOOKUP(J1998,'Prix unitaires'!B:D,3,FALSE)</f>
        <v>0</v>
      </c>
      <c r="L1998" s="11">
        <f t="shared" si="31"/>
        <v>0</v>
      </c>
    </row>
    <row r="1999" spans="1:12" x14ac:dyDescent="0.25">
      <c r="A1999">
        <v>710</v>
      </c>
      <c r="B1999" t="s">
        <v>10</v>
      </c>
      <c r="C1999">
        <v>12</v>
      </c>
      <c r="D1999" t="s">
        <v>11</v>
      </c>
      <c r="E1999" t="s">
        <v>19</v>
      </c>
      <c r="F1999" t="s">
        <v>13</v>
      </c>
      <c r="G1999" s="1">
        <v>12.8900003433228</v>
      </c>
      <c r="H1999">
        <v>50</v>
      </c>
      <c r="I1999" t="s">
        <v>14</v>
      </c>
      <c r="J1999" t="s">
        <v>20</v>
      </c>
      <c r="K1999">
        <f>VLOOKUP(J1999,'Prix unitaires'!B:D,3,FALSE)</f>
        <v>0</v>
      </c>
      <c r="L1999" s="11">
        <f t="shared" si="31"/>
        <v>0</v>
      </c>
    </row>
    <row r="2000" spans="1:12" x14ac:dyDescent="0.25">
      <c r="A2000">
        <v>710</v>
      </c>
      <c r="B2000" t="s">
        <v>10</v>
      </c>
      <c r="C2000">
        <v>13</v>
      </c>
      <c r="D2000" t="s">
        <v>11</v>
      </c>
      <c r="E2000" t="s">
        <v>19</v>
      </c>
      <c r="F2000" t="s">
        <v>13</v>
      </c>
      <c r="G2000" s="1">
        <v>13.25</v>
      </c>
      <c r="H2000">
        <v>50</v>
      </c>
      <c r="I2000" t="s">
        <v>14</v>
      </c>
      <c r="J2000" t="s">
        <v>20</v>
      </c>
      <c r="K2000">
        <f>VLOOKUP(J2000,'Prix unitaires'!B:D,3,FALSE)</f>
        <v>0</v>
      </c>
      <c r="L2000" s="11">
        <f t="shared" si="31"/>
        <v>0</v>
      </c>
    </row>
    <row r="2001" spans="1:12" x14ac:dyDescent="0.25">
      <c r="A2001">
        <v>736</v>
      </c>
      <c r="B2001" t="s">
        <v>26</v>
      </c>
      <c r="C2001">
        <v>101</v>
      </c>
      <c r="D2001" t="s">
        <v>11</v>
      </c>
      <c r="E2001" t="s">
        <v>12</v>
      </c>
      <c r="F2001" t="s">
        <v>13</v>
      </c>
      <c r="G2001" s="1">
        <v>13.2600002288818</v>
      </c>
      <c r="H2001">
        <v>50</v>
      </c>
      <c r="I2001" t="s">
        <v>14</v>
      </c>
      <c r="J2001" t="s">
        <v>15</v>
      </c>
      <c r="K2001">
        <f>VLOOKUP(J2001,'Prix unitaires'!B:D,3,FALSE)</f>
        <v>0</v>
      </c>
      <c r="L2001" s="11">
        <f t="shared" si="31"/>
        <v>0</v>
      </c>
    </row>
    <row r="2002" spans="1:12" x14ac:dyDescent="0.25">
      <c r="A2002">
        <v>736</v>
      </c>
      <c r="B2002" t="s">
        <v>26</v>
      </c>
      <c r="C2002">
        <v>104</v>
      </c>
      <c r="D2002">
        <v>-1</v>
      </c>
      <c r="E2002" t="s">
        <v>12</v>
      </c>
      <c r="F2002" t="s">
        <v>13</v>
      </c>
      <c r="G2002" s="1">
        <v>281.08999633789102</v>
      </c>
      <c r="H2002">
        <v>50</v>
      </c>
      <c r="I2002" t="s">
        <v>14</v>
      </c>
      <c r="J2002" t="s">
        <v>152</v>
      </c>
      <c r="K2002">
        <f>VLOOKUP(J2002,'Prix unitaires'!B:D,3,FALSE)</f>
        <v>0</v>
      </c>
      <c r="L2002" s="11">
        <f t="shared" si="31"/>
        <v>0</v>
      </c>
    </row>
    <row r="2003" spans="1:12" x14ac:dyDescent="0.25">
      <c r="A2003">
        <v>736</v>
      </c>
      <c r="B2003" t="s">
        <v>26</v>
      </c>
      <c r="C2003">
        <v>108</v>
      </c>
      <c r="D2003" t="s">
        <v>11</v>
      </c>
      <c r="E2003" t="s">
        <v>32</v>
      </c>
      <c r="F2003" t="s">
        <v>13</v>
      </c>
      <c r="G2003" s="1">
        <v>22.2399997711182</v>
      </c>
      <c r="H2003">
        <v>240</v>
      </c>
      <c r="I2003" t="s">
        <v>14</v>
      </c>
      <c r="J2003" t="s">
        <v>33</v>
      </c>
      <c r="K2003">
        <f>VLOOKUP(J2003,'Prix unitaires'!B:D,3,FALSE)</f>
        <v>0</v>
      </c>
      <c r="L2003" s="11">
        <f t="shared" si="31"/>
        <v>0</v>
      </c>
    </row>
    <row r="2004" spans="1:12" x14ac:dyDescent="0.25">
      <c r="A2004">
        <v>736</v>
      </c>
      <c r="B2004" t="s">
        <v>26</v>
      </c>
      <c r="C2004">
        <v>102</v>
      </c>
      <c r="D2004" t="s">
        <v>11</v>
      </c>
      <c r="E2004" t="s">
        <v>32</v>
      </c>
      <c r="F2004" t="s">
        <v>13</v>
      </c>
      <c r="G2004" s="1">
        <v>2.0199999809265101</v>
      </c>
      <c r="H2004">
        <v>240</v>
      </c>
      <c r="I2004" t="s">
        <v>14</v>
      </c>
      <c r="J2004" t="s">
        <v>33</v>
      </c>
      <c r="K2004">
        <f>VLOOKUP(J2004,'Prix unitaires'!B:D,3,FALSE)</f>
        <v>0</v>
      </c>
      <c r="L2004" s="11">
        <f t="shared" si="31"/>
        <v>0</v>
      </c>
    </row>
    <row r="2005" spans="1:12" x14ac:dyDescent="0.25">
      <c r="A2005">
        <v>736</v>
      </c>
      <c r="B2005" t="s">
        <v>26</v>
      </c>
      <c r="C2005">
        <v>107</v>
      </c>
      <c r="D2005" t="s">
        <v>11</v>
      </c>
      <c r="E2005" t="s">
        <v>17</v>
      </c>
      <c r="F2005" t="s">
        <v>13</v>
      </c>
      <c r="G2005" s="1">
        <v>20.709999084472699</v>
      </c>
      <c r="H2005">
        <v>50</v>
      </c>
      <c r="I2005" t="s">
        <v>14</v>
      </c>
      <c r="J2005" t="s">
        <v>18</v>
      </c>
      <c r="K2005">
        <f>VLOOKUP(J2005,'Prix unitaires'!B:D,3,FALSE)</f>
        <v>0</v>
      </c>
      <c r="L2005" s="11">
        <f t="shared" si="31"/>
        <v>0</v>
      </c>
    </row>
    <row r="2006" spans="1:12" x14ac:dyDescent="0.25">
      <c r="A2006">
        <v>736</v>
      </c>
      <c r="B2006" t="s">
        <v>26</v>
      </c>
      <c r="C2006">
        <v>103</v>
      </c>
      <c r="D2006" t="s">
        <v>11</v>
      </c>
      <c r="E2006" t="s">
        <v>12</v>
      </c>
      <c r="F2006" t="s">
        <v>13</v>
      </c>
      <c r="G2006" s="1">
        <v>23.969999313354499</v>
      </c>
      <c r="H2006">
        <v>50</v>
      </c>
      <c r="I2006" t="s">
        <v>14</v>
      </c>
      <c r="J2006" t="s">
        <v>15</v>
      </c>
      <c r="K2006">
        <f>VLOOKUP(J2006,'Prix unitaires'!B:D,3,FALSE)</f>
        <v>0</v>
      </c>
      <c r="L2006" s="11">
        <f t="shared" si="31"/>
        <v>0</v>
      </c>
    </row>
    <row r="2007" spans="1:12" x14ac:dyDescent="0.25">
      <c r="A2007">
        <v>736</v>
      </c>
      <c r="B2007" t="s">
        <v>10</v>
      </c>
      <c r="C2007">
        <v>5</v>
      </c>
      <c r="D2007" t="s">
        <v>11</v>
      </c>
      <c r="E2007" t="s">
        <v>17</v>
      </c>
      <c r="F2007" t="s">
        <v>13</v>
      </c>
      <c r="G2007" s="1">
        <v>4.8000001907348597</v>
      </c>
      <c r="H2007">
        <v>50</v>
      </c>
      <c r="I2007" t="s">
        <v>14</v>
      </c>
      <c r="J2007" t="s">
        <v>18</v>
      </c>
      <c r="K2007">
        <f>VLOOKUP(J2007,'Prix unitaires'!B:D,3,FALSE)</f>
        <v>0</v>
      </c>
      <c r="L2007" s="11">
        <f t="shared" si="31"/>
        <v>0</v>
      </c>
    </row>
    <row r="2008" spans="1:12" x14ac:dyDescent="0.25">
      <c r="A2008">
        <v>736</v>
      </c>
      <c r="B2008" t="s">
        <v>10</v>
      </c>
      <c r="C2008">
        <v>7</v>
      </c>
      <c r="D2008" t="s">
        <v>11</v>
      </c>
      <c r="E2008" t="s">
        <v>17</v>
      </c>
      <c r="F2008" t="s">
        <v>13</v>
      </c>
      <c r="G2008" s="1">
        <v>15.3900003433228</v>
      </c>
      <c r="H2008">
        <v>50</v>
      </c>
      <c r="I2008" t="s">
        <v>14</v>
      </c>
      <c r="J2008" t="s">
        <v>18</v>
      </c>
      <c r="K2008">
        <f>VLOOKUP(J2008,'Prix unitaires'!B:D,3,FALSE)</f>
        <v>0</v>
      </c>
      <c r="L2008" s="11">
        <f t="shared" si="31"/>
        <v>0</v>
      </c>
    </row>
    <row r="2009" spans="1:12" x14ac:dyDescent="0.25">
      <c r="A2009">
        <v>736</v>
      </c>
      <c r="B2009" t="s">
        <v>10</v>
      </c>
      <c r="C2009">
        <v>4</v>
      </c>
      <c r="D2009" t="s">
        <v>11</v>
      </c>
      <c r="E2009" t="s">
        <v>17</v>
      </c>
      <c r="F2009" t="s">
        <v>13</v>
      </c>
      <c r="G2009" s="1">
        <v>4</v>
      </c>
      <c r="H2009">
        <v>50</v>
      </c>
      <c r="I2009" t="s">
        <v>14</v>
      </c>
      <c r="J2009" t="s">
        <v>18</v>
      </c>
      <c r="K2009">
        <f>VLOOKUP(J2009,'Prix unitaires'!B:D,3,FALSE)</f>
        <v>0</v>
      </c>
      <c r="L2009" s="11">
        <f t="shared" si="31"/>
        <v>0</v>
      </c>
    </row>
    <row r="2010" spans="1:12" x14ac:dyDescent="0.25">
      <c r="A2010">
        <v>736</v>
      </c>
      <c r="B2010" t="s">
        <v>10</v>
      </c>
      <c r="C2010">
        <v>1</v>
      </c>
      <c r="D2010" t="s">
        <v>11</v>
      </c>
      <c r="E2010" t="s">
        <v>17</v>
      </c>
      <c r="F2010" t="s">
        <v>13</v>
      </c>
      <c r="G2010" s="1">
        <v>9.3999996185303001</v>
      </c>
      <c r="H2010">
        <v>50</v>
      </c>
      <c r="I2010" t="s">
        <v>14</v>
      </c>
      <c r="J2010" t="s">
        <v>18</v>
      </c>
      <c r="K2010">
        <f>VLOOKUP(J2010,'Prix unitaires'!B:D,3,FALSE)</f>
        <v>0</v>
      </c>
      <c r="L2010" s="11">
        <f t="shared" si="31"/>
        <v>0</v>
      </c>
    </row>
    <row r="2011" spans="1:12" x14ac:dyDescent="0.25">
      <c r="A2011">
        <v>736</v>
      </c>
      <c r="B2011" t="s">
        <v>10</v>
      </c>
      <c r="C2011">
        <v>6</v>
      </c>
      <c r="D2011" t="s">
        <v>11</v>
      </c>
      <c r="E2011" t="s">
        <v>12</v>
      </c>
      <c r="F2011" t="s">
        <v>13</v>
      </c>
      <c r="G2011" s="1">
        <v>8.3999996185303001</v>
      </c>
      <c r="H2011">
        <v>50</v>
      </c>
      <c r="I2011" t="s">
        <v>14</v>
      </c>
      <c r="J2011" t="s">
        <v>15</v>
      </c>
      <c r="K2011">
        <f>VLOOKUP(J2011,'Prix unitaires'!B:D,3,FALSE)</f>
        <v>0</v>
      </c>
      <c r="L2011" s="11">
        <f t="shared" si="31"/>
        <v>0</v>
      </c>
    </row>
    <row r="2012" spans="1:12" x14ac:dyDescent="0.25">
      <c r="A2012">
        <v>736</v>
      </c>
      <c r="B2012" t="s">
        <v>10</v>
      </c>
      <c r="C2012">
        <v>3</v>
      </c>
      <c r="D2012" t="s">
        <v>11</v>
      </c>
      <c r="E2012" t="s">
        <v>12</v>
      </c>
      <c r="F2012" t="s">
        <v>13</v>
      </c>
      <c r="G2012" s="1">
        <v>12.25</v>
      </c>
      <c r="H2012">
        <v>50</v>
      </c>
      <c r="I2012" t="s">
        <v>14</v>
      </c>
      <c r="J2012" t="s">
        <v>15</v>
      </c>
      <c r="K2012">
        <f>VLOOKUP(J2012,'Prix unitaires'!B:D,3,FALSE)</f>
        <v>0</v>
      </c>
      <c r="L2012" s="11">
        <f t="shared" si="31"/>
        <v>0</v>
      </c>
    </row>
    <row r="2013" spans="1:12" x14ac:dyDescent="0.25">
      <c r="A2013">
        <v>736</v>
      </c>
      <c r="B2013" t="s">
        <v>10</v>
      </c>
      <c r="C2013">
        <v>2</v>
      </c>
      <c r="D2013" t="s">
        <v>11</v>
      </c>
      <c r="E2013" t="s">
        <v>12</v>
      </c>
      <c r="F2013" t="s">
        <v>13</v>
      </c>
      <c r="G2013" s="1">
        <v>5.4200000762939498</v>
      </c>
      <c r="H2013">
        <v>50</v>
      </c>
      <c r="I2013" t="s">
        <v>14</v>
      </c>
      <c r="J2013" t="s">
        <v>15</v>
      </c>
      <c r="K2013">
        <f>VLOOKUP(J2013,'Prix unitaires'!B:D,3,FALSE)</f>
        <v>0</v>
      </c>
      <c r="L2013" s="11">
        <f t="shared" si="31"/>
        <v>0</v>
      </c>
    </row>
    <row r="2014" spans="1:12" x14ac:dyDescent="0.25">
      <c r="A2014">
        <v>736</v>
      </c>
      <c r="B2014" t="s">
        <v>10</v>
      </c>
      <c r="C2014">
        <v>8</v>
      </c>
      <c r="D2014">
        <v>-1</v>
      </c>
      <c r="E2014" t="s">
        <v>17</v>
      </c>
      <c r="F2014" t="s">
        <v>13</v>
      </c>
      <c r="G2014" s="1">
        <v>35.060001373291001</v>
      </c>
      <c r="H2014">
        <v>50</v>
      </c>
      <c r="I2014" t="s">
        <v>14</v>
      </c>
      <c r="J2014" t="s">
        <v>140</v>
      </c>
      <c r="K2014">
        <f>VLOOKUP(J2014,'Prix unitaires'!B:D,3,FALSE)</f>
        <v>0</v>
      </c>
      <c r="L2014" s="11">
        <f t="shared" si="31"/>
        <v>0</v>
      </c>
    </row>
    <row r="2015" spans="1:12" x14ac:dyDescent="0.25">
      <c r="A2015">
        <v>736</v>
      </c>
      <c r="B2015" t="s">
        <v>10</v>
      </c>
      <c r="C2015">
        <v>9</v>
      </c>
      <c r="D2015">
        <v>-1</v>
      </c>
      <c r="E2015" t="s">
        <v>12</v>
      </c>
      <c r="F2015" t="s">
        <v>13</v>
      </c>
      <c r="G2015" s="1">
        <v>48.2700004577637</v>
      </c>
      <c r="H2015">
        <v>50</v>
      </c>
      <c r="I2015" t="s">
        <v>14</v>
      </c>
      <c r="J2015" t="s">
        <v>152</v>
      </c>
      <c r="K2015">
        <f>VLOOKUP(J2015,'Prix unitaires'!B:D,3,FALSE)</f>
        <v>0</v>
      </c>
      <c r="L2015" s="11">
        <f t="shared" si="31"/>
        <v>0</v>
      </c>
    </row>
    <row r="2016" spans="1:12" x14ac:dyDescent="0.25">
      <c r="A2016">
        <v>737</v>
      </c>
      <c r="B2016" t="s">
        <v>10</v>
      </c>
      <c r="C2016">
        <v>6</v>
      </c>
      <c r="D2016" t="s">
        <v>11</v>
      </c>
      <c r="E2016" t="s">
        <v>12</v>
      </c>
      <c r="F2016" t="s">
        <v>13</v>
      </c>
      <c r="G2016" s="1">
        <v>8.3100004196166992</v>
      </c>
      <c r="H2016">
        <v>50</v>
      </c>
      <c r="I2016" t="s">
        <v>14</v>
      </c>
      <c r="J2016" t="s">
        <v>15</v>
      </c>
      <c r="K2016">
        <f>VLOOKUP(J2016,'Prix unitaires'!B:D,3,FALSE)</f>
        <v>0</v>
      </c>
      <c r="L2016" s="11">
        <f t="shared" si="31"/>
        <v>0</v>
      </c>
    </row>
    <row r="2017" spans="1:12" x14ac:dyDescent="0.25">
      <c r="A2017">
        <v>737</v>
      </c>
      <c r="B2017" t="s">
        <v>10</v>
      </c>
      <c r="C2017">
        <v>9</v>
      </c>
      <c r="D2017" t="s">
        <v>11</v>
      </c>
      <c r="E2017" t="s">
        <v>32</v>
      </c>
      <c r="F2017" t="s">
        <v>13</v>
      </c>
      <c r="G2017" s="1">
        <v>3.5999999046325701</v>
      </c>
      <c r="H2017">
        <v>240</v>
      </c>
      <c r="I2017" t="s">
        <v>14</v>
      </c>
      <c r="J2017" t="s">
        <v>33</v>
      </c>
      <c r="K2017">
        <f>VLOOKUP(J2017,'Prix unitaires'!B:D,3,FALSE)</f>
        <v>0</v>
      </c>
      <c r="L2017" s="11">
        <f t="shared" si="31"/>
        <v>0</v>
      </c>
    </row>
    <row r="2018" spans="1:12" x14ac:dyDescent="0.25">
      <c r="A2018">
        <v>737</v>
      </c>
      <c r="B2018" t="s">
        <v>10</v>
      </c>
      <c r="C2018">
        <v>10</v>
      </c>
      <c r="D2018" t="s">
        <v>11</v>
      </c>
      <c r="E2018" t="s">
        <v>32</v>
      </c>
      <c r="F2018" t="s">
        <v>13</v>
      </c>
      <c r="G2018" s="1">
        <v>4.6599998474121103</v>
      </c>
      <c r="H2018">
        <v>240</v>
      </c>
      <c r="I2018" t="s">
        <v>14</v>
      </c>
      <c r="J2018" t="s">
        <v>33</v>
      </c>
      <c r="K2018">
        <f>VLOOKUP(J2018,'Prix unitaires'!B:D,3,FALSE)</f>
        <v>0</v>
      </c>
      <c r="L2018" s="11">
        <f t="shared" si="31"/>
        <v>0</v>
      </c>
    </row>
    <row r="2019" spans="1:12" x14ac:dyDescent="0.25">
      <c r="A2019">
        <v>737</v>
      </c>
      <c r="B2019" t="s">
        <v>10</v>
      </c>
      <c r="C2019">
        <v>12</v>
      </c>
      <c r="D2019" t="s">
        <v>11</v>
      </c>
      <c r="E2019" t="s">
        <v>19</v>
      </c>
      <c r="F2019" t="s">
        <v>13</v>
      </c>
      <c r="G2019" s="1">
        <v>15.8999996185303</v>
      </c>
      <c r="H2019">
        <v>50</v>
      </c>
      <c r="I2019" t="s">
        <v>14</v>
      </c>
      <c r="J2019" t="s">
        <v>20</v>
      </c>
      <c r="K2019">
        <f>VLOOKUP(J2019,'Prix unitaires'!B:D,3,FALSE)</f>
        <v>0</v>
      </c>
      <c r="L2019" s="11">
        <f t="shared" si="31"/>
        <v>0</v>
      </c>
    </row>
    <row r="2020" spans="1:12" x14ac:dyDescent="0.25">
      <c r="A2020">
        <v>737</v>
      </c>
      <c r="B2020" t="s">
        <v>10</v>
      </c>
      <c r="C2020">
        <v>7</v>
      </c>
      <c r="D2020" t="s">
        <v>11</v>
      </c>
      <c r="E2020" t="s">
        <v>19</v>
      </c>
      <c r="F2020" t="s">
        <v>13</v>
      </c>
      <c r="G2020" s="1">
        <v>18.969999313354499</v>
      </c>
      <c r="H2020">
        <v>50</v>
      </c>
      <c r="I2020" t="s">
        <v>14</v>
      </c>
      <c r="J2020" t="s">
        <v>20</v>
      </c>
      <c r="K2020">
        <f>VLOOKUP(J2020,'Prix unitaires'!B:D,3,FALSE)</f>
        <v>0</v>
      </c>
      <c r="L2020" s="11">
        <f t="shared" si="31"/>
        <v>0</v>
      </c>
    </row>
    <row r="2021" spans="1:12" x14ac:dyDescent="0.25">
      <c r="A2021">
        <v>737</v>
      </c>
      <c r="B2021" t="s">
        <v>10</v>
      </c>
      <c r="C2021">
        <v>1</v>
      </c>
      <c r="D2021" t="s">
        <v>11</v>
      </c>
      <c r="E2021" t="s">
        <v>19</v>
      </c>
      <c r="F2021" t="s">
        <v>13</v>
      </c>
      <c r="G2021" s="1">
        <v>23.639999389648398</v>
      </c>
      <c r="H2021">
        <v>50</v>
      </c>
      <c r="I2021" t="s">
        <v>14</v>
      </c>
      <c r="J2021" t="s">
        <v>20</v>
      </c>
      <c r="K2021">
        <f>VLOOKUP(J2021,'Prix unitaires'!B:D,3,FALSE)</f>
        <v>0</v>
      </c>
      <c r="L2021" s="11">
        <f t="shared" si="31"/>
        <v>0</v>
      </c>
    </row>
    <row r="2022" spans="1:12" x14ac:dyDescent="0.25">
      <c r="A2022">
        <v>756</v>
      </c>
      <c r="B2022" t="s">
        <v>10</v>
      </c>
      <c r="C2022">
        <v>4</v>
      </c>
      <c r="D2022" t="s">
        <v>11</v>
      </c>
      <c r="E2022" t="s">
        <v>12</v>
      </c>
      <c r="F2022" t="s">
        <v>13</v>
      </c>
      <c r="G2022" s="1">
        <v>7.28999996185303</v>
      </c>
      <c r="H2022">
        <v>50</v>
      </c>
      <c r="I2022" t="s">
        <v>14</v>
      </c>
      <c r="J2022" t="s">
        <v>15</v>
      </c>
      <c r="K2022">
        <f>VLOOKUP(J2022,'Prix unitaires'!B:D,3,FALSE)</f>
        <v>0</v>
      </c>
      <c r="L2022" s="11">
        <f t="shared" si="31"/>
        <v>0</v>
      </c>
    </row>
    <row r="2023" spans="1:12" x14ac:dyDescent="0.25">
      <c r="A2023">
        <v>710</v>
      </c>
      <c r="B2023" t="s">
        <v>10</v>
      </c>
      <c r="C2023">
        <v>14</v>
      </c>
      <c r="D2023" t="s">
        <v>11</v>
      </c>
      <c r="E2023" t="s">
        <v>12</v>
      </c>
      <c r="F2023" t="s">
        <v>13</v>
      </c>
      <c r="G2023" s="1">
        <v>13.2399997711182</v>
      </c>
      <c r="H2023">
        <v>50</v>
      </c>
      <c r="I2023" t="s">
        <v>14</v>
      </c>
      <c r="J2023" t="s">
        <v>15</v>
      </c>
      <c r="K2023">
        <f>VLOOKUP(J2023,'Prix unitaires'!B:D,3,FALSE)</f>
        <v>0</v>
      </c>
      <c r="L2023" s="11">
        <f t="shared" si="31"/>
        <v>0</v>
      </c>
    </row>
    <row r="2024" spans="1:12" x14ac:dyDescent="0.25">
      <c r="A2024">
        <v>710</v>
      </c>
      <c r="B2024" t="s">
        <v>10</v>
      </c>
      <c r="C2024">
        <v>8</v>
      </c>
      <c r="D2024" t="s">
        <v>11</v>
      </c>
      <c r="E2024" t="s">
        <v>19</v>
      </c>
      <c r="F2024" t="s">
        <v>13</v>
      </c>
      <c r="G2024" s="1">
        <v>12.3900003433228</v>
      </c>
      <c r="H2024">
        <v>50</v>
      </c>
      <c r="I2024" t="s">
        <v>14</v>
      </c>
      <c r="J2024" t="s">
        <v>20</v>
      </c>
      <c r="K2024">
        <f>VLOOKUP(J2024,'Prix unitaires'!B:D,3,FALSE)</f>
        <v>0</v>
      </c>
      <c r="L2024" s="11">
        <f t="shared" si="31"/>
        <v>0</v>
      </c>
    </row>
    <row r="2025" spans="1:12" x14ac:dyDescent="0.25">
      <c r="A2025">
        <v>710</v>
      </c>
      <c r="B2025" t="s">
        <v>10</v>
      </c>
      <c r="C2025">
        <v>7</v>
      </c>
      <c r="D2025" t="s">
        <v>11</v>
      </c>
      <c r="E2025" t="s">
        <v>19</v>
      </c>
      <c r="F2025" t="s">
        <v>13</v>
      </c>
      <c r="G2025" s="1">
        <v>12.7799997329712</v>
      </c>
      <c r="H2025">
        <v>50</v>
      </c>
      <c r="I2025" t="s">
        <v>14</v>
      </c>
      <c r="J2025" t="s">
        <v>20</v>
      </c>
      <c r="K2025">
        <f>VLOOKUP(J2025,'Prix unitaires'!B:D,3,FALSE)</f>
        <v>0</v>
      </c>
      <c r="L2025" s="11">
        <f t="shared" si="31"/>
        <v>0</v>
      </c>
    </row>
    <row r="2026" spans="1:12" x14ac:dyDescent="0.25">
      <c r="A2026">
        <v>710</v>
      </c>
      <c r="B2026" t="s">
        <v>10</v>
      </c>
      <c r="C2026">
        <v>10</v>
      </c>
      <c r="D2026" t="s">
        <v>11</v>
      </c>
      <c r="E2026" t="s">
        <v>19</v>
      </c>
      <c r="F2026" t="s">
        <v>13</v>
      </c>
      <c r="G2026" s="1">
        <v>13.3599996566772</v>
      </c>
      <c r="H2026">
        <v>50</v>
      </c>
      <c r="I2026" t="s">
        <v>14</v>
      </c>
      <c r="J2026" t="s">
        <v>20</v>
      </c>
      <c r="K2026">
        <f>VLOOKUP(J2026,'Prix unitaires'!B:D,3,FALSE)</f>
        <v>0</v>
      </c>
      <c r="L2026" s="11">
        <f t="shared" si="31"/>
        <v>0</v>
      </c>
    </row>
    <row r="2027" spans="1:12" x14ac:dyDescent="0.25">
      <c r="A2027">
        <v>710</v>
      </c>
      <c r="B2027" t="s">
        <v>10</v>
      </c>
      <c r="C2027">
        <v>9</v>
      </c>
      <c r="D2027" t="s">
        <v>11</v>
      </c>
      <c r="E2027" t="s">
        <v>19</v>
      </c>
      <c r="F2027" t="s">
        <v>13</v>
      </c>
      <c r="G2027" s="1">
        <v>13.289999961853001</v>
      </c>
      <c r="H2027">
        <v>50</v>
      </c>
      <c r="I2027" t="s">
        <v>14</v>
      </c>
      <c r="J2027" t="s">
        <v>20</v>
      </c>
      <c r="K2027">
        <f>VLOOKUP(J2027,'Prix unitaires'!B:D,3,FALSE)</f>
        <v>0</v>
      </c>
      <c r="L2027" s="11">
        <f t="shared" si="31"/>
        <v>0</v>
      </c>
    </row>
    <row r="2028" spans="1:12" x14ac:dyDescent="0.25">
      <c r="A2028">
        <v>710</v>
      </c>
      <c r="B2028" t="s">
        <v>10</v>
      </c>
      <c r="C2028">
        <v>2</v>
      </c>
      <c r="D2028" t="s">
        <v>11</v>
      </c>
      <c r="E2028" t="s">
        <v>19</v>
      </c>
      <c r="F2028" t="s">
        <v>13</v>
      </c>
      <c r="G2028" s="1">
        <v>17.860000610351602</v>
      </c>
      <c r="H2028">
        <v>50</v>
      </c>
      <c r="I2028" t="s">
        <v>14</v>
      </c>
      <c r="J2028" t="s">
        <v>20</v>
      </c>
      <c r="K2028">
        <f>VLOOKUP(J2028,'Prix unitaires'!B:D,3,FALSE)</f>
        <v>0</v>
      </c>
      <c r="L2028" s="11">
        <f t="shared" si="31"/>
        <v>0</v>
      </c>
    </row>
    <row r="2029" spans="1:12" x14ac:dyDescent="0.25">
      <c r="A2029">
        <v>710</v>
      </c>
      <c r="B2029" t="s">
        <v>10</v>
      </c>
      <c r="C2029">
        <v>3</v>
      </c>
      <c r="D2029" t="s">
        <v>11</v>
      </c>
      <c r="E2029" t="s">
        <v>19</v>
      </c>
      <c r="F2029" t="s">
        <v>13</v>
      </c>
      <c r="G2029" s="1">
        <v>13.2700004577637</v>
      </c>
      <c r="H2029">
        <v>50</v>
      </c>
      <c r="I2029" t="s">
        <v>14</v>
      </c>
      <c r="J2029" t="s">
        <v>20</v>
      </c>
      <c r="K2029">
        <f>VLOOKUP(J2029,'Prix unitaires'!B:D,3,FALSE)</f>
        <v>0</v>
      </c>
      <c r="L2029" s="11">
        <f t="shared" si="31"/>
        <v>0</v>
      </c>
    </row>
    <row r="2030" spans="1:12" x14ac:dyDescent="0.25">
      <c r="A2030">
        <v>710</v>
      </c>
      <c r="B2030" t="s">
        <v>10</v>
      </c>
      <c r="C2030">
        <v>4</v>
      </c>
      <c r="D2030" t="s">
        <v>11</v>
      </c>
      <c r="E2030" t="s">
        <v>19</v>
      </c>
      <c r="F2030" t="s">
        <v>13</v>
      </c>
      <c r="G2030" s="1">
        <v>13.1599998474121</v>
      </c>
      <c r="H2030">
        <v>50</v>
      </c>
      <c r="I2030" t="s">
        <v>14</v>
      </c>
      <c r="J2030" t="s">
        <v>20</v>
      </c>
      <c r="K2030">
        <f>VLOOKUP(J2030,'Prix unitaires'!B:D,3,FALSE)</f>
        <v>0</v>
      </c>
      <c r="L2030" s="11">
        <f t="shared" si="31"/>
        <v>0</v>
      </c>
    </row>
    <row r="2031" spans="1:12" x14ac:dyDescent="0.25">
      <c r="A2031">
        <v>710</v>
      </c>
      <c r="B2031" t="s">
        <v>10</v>
      </c>
      <c r="C2031">
        <v>5</v>
      </c>
      <c r="D2031" t="s">
        <v>11</v>
      </c>
      <c r="E2031" t="s">
        <v>19</v>
      </c>
      <c r="F2031" t="s">
        <v>13</v>
      </c>
      <c r="G2031" s="1">
        <v>13.2799997329712</v>
      </c>
      <c r="H2031">
        <v>50</v>
      </c>
      <c r="I2031" t="s">
        <v>14</v>
      </c>
      <c r="J2031" t="s">
        <v>20</v>
      </c>
      <c r="K2031">
        <f>VLOOKUP(J2031,'Prix unitaires'!B:D,3,FALSE)</f>
        <v>0</v>
      </c>
      <c r="L2031" s="11">
        <f t="shared" si="31"/>
        <v>0</v>
      </c>
    </row>
    <row r="2032" spans="1:12" x14ac:dyDescent="0.25">
      <c r="A2032">
        <v>710</v>
      </c>
      <c r="B2032" t="s">
        <v>10</v>
      </c>
      <c r="C2032">
        <v>6</v>
      </c>
      <c r="D2032" t="s">
        <v>11</v>
      </c>
      <c r="E2032" t="s">
        <v>19</v>
      </c>
      <c r="F2032" t="s">
        <v>13</v>
      </c>
      <c r="G2032" s="1">
        <v>13.180000305175801</v>
      </c>
      <c r="H2032">
        <v>50</v>
      </c>
      <c r="I2032" t="s">
        <v>14</v>
      </c>
      <c r="J2032" t="s">
        <v>20</v>
      </c>
      <c r="K2032">
        <f>VLOOKUP(J2032,'Prix unitaires'!B:D,3,FALSE)</f>
        <v>0</v>
      </c>
      <c r="L2032" s="11">
        <f t="shared" si="31"/>
        <v>0</v>
      </c>
    </row>
    <row r="2033" spans="1:12" x14ac:dyDescent="0.25">
      <c r="A2033">
        <v>710</v>
      </c>
      <c r="B2033" t="s">
        <v>10</v>
      </c>
      <c r="C2033">
        <v>1</v>
      </c>
      <c r="D2033" t="s">
        <v>11</v>
      </c>
      <c r="E2033" t="s">
        <v>19</v>
      </c>
      <c r="F2033" t="s">
        <v>13</v>
      </c>
      <c r="G2033" s="1">
        <v>21.709999084472699</v>
      </c>
      <c r="H2033">
        <v>50</v>
      </c>
      <c r="I2033" t="s">
        <v>14</v>
      </c>
      <c r="J2033" t="s">
        <v>20</v>
      </c>
      <c r="K2033">
        <f>VLOOKUP(J2033,'Prix unitaires'!B:D,3,FALSE)</f>
        <v>0</v>
      </c>
      <c r="L2033" s="11">
        <f t="shared" si="31"/>
        <v>0</v>
      </c>
    </row>
    <row r="2034" spans="1:12" x14ac:dyDescent="0.25">
      <c r="A2034">
        <v>710</v>
      </c>
      <c r="B2034" t="s">
        <v>10</v>
      </c>
      <c r="C2034">
        <v>15</v>
      </c>
      <c r="D2034" t="s">
        <v>11</v>
      </c>
      <c r="E2034" t="s">
        <v>32</v>
      </c>
      <c r="F2034" t="s">
        <v>13</v>
      </c>
      <c r="G2034" s="1">
        <v>4.3099999427795401</v>
      </c>
      <c r="H2034">
        <v>240</v>
      </c>
      <c r="I2034" t="s">
        <v>14</v>
      </c>
      <c r="J2034" t="s">
        <v>33</v>
      </c>
      <c r="K2034">
        <f>VLOOKUP(J2034,'Prix unitaires'!B:D,3,FALSE)</f>
        <v>0</v>
      </c>
      <c r="L2034" s="11">
        <f t="shared" si="31"/>
        <v>0</v>
      </c>
    </row>
    <row r="2035" spans="1:12" x14ac:dyDescent="0.25">
      <c r="A2035">
        <v>710</v>
      </c>
      <c r="B2035" t="s">
        <v>10</v>
      </c>
      <c r="C2035">
        <v>16</v>
      </c>
      <c r="D2035" t="s">
        <v>11</v>
      </c>
      <c r="E2035" t="s">
        <v>32</v>
      </c>
      <c r="F2035" t="s">
        <v>13</v>
      </c>
      <c r="G2035" s="1">
        <v>7.5500001907348597</v>
      </c>
      <c r="H2035">
        <v>240</v>
      </c>
      <c r="I2035" t="s">
        <v>14</v>
      </c>
      <c r="J2035" t="s">
        <v>33</v>
      </c>
      <c r="K2035">
        <f>VLOOKUP(J2035,'Prix unitaires'!B:D,3,FALSE)</f>
        <v>0</v>
      </c>
      <c r="L2035" s="11">
        <f t="shared" si="31"/>
        <v>0</v>
      </c>
    </row>
    <row r="2036" spans="1:12" x14ac:dyDescent="0.25">
      <c r="A2036">
        <v>721</v>
      </c>
      <c r="B2036" t="s">
        <v>10</v>
      </c>
      <c r="C2036">
        <v>11</v>
      </c>
      <c r="D2036" t="s">
        <v>11</v>
      </c>
      <c r="E2036" t="s">
        <v>19</v>
      </c>
      <c r="F2036" t="s">
        <v>13</v>
      </c>
      <c r="G2036" s="1">
        <v>8.4899997711181996</v>
      </c>
      <c r="H2036">
        <v>50</v>
      </c>
      <c r="I2036" t="s">
        <v>14</v>
      </c>
      <c r="J2036" t="s">
        <v>20</v>
      </c>
      <c r="K2036">
        <f>VLOOKUP(J2036,'Prix unitaires'!B:D,3,FALSE)</f>
        <v>0</v>
      </c>
      <c r="L2036" s="11">
        <f t="shared" si="31"/>
        <v>0</v>
      </c>
    </row>
    <row r="2037" spans="1:12" x14ac:dyDescent="0.25">
      <c r="A2037">
        <v>721</v>
      </c>
      <c r="B2037" t="s">
        <v>10</v>
      </c>
      <c r="C2037">
        <v>15</v>
      </c>
      <c r="D2037" t="s">
        <v>11</v>
      </c>
      <c r="E2037" t="s">
        <v>19</v>
      </c>
      <c r="F2037" t="s">
        <v>13</v>
      </c>
      <c r="G2037" s="1">
        <v>11.300000190734901</v>
      </c>
      <c r="H2037">
        <v>50</v>
      </c>
      <c r="I2037" t="s">
        <v>14</v>
      </c>
      <c r="J2037" t="s">
        <v>20</v>
      </c>
      <c r="K2037">
        <f>VLOOKUP(J2037,'Prix unitaires'!B:D,3,FALSE)</f>
        <v>0</v>
      </c>
      <c r="L2037" s="11">
        <f t="shared" si="31"/>
        <v>0</v>
      </c>
    </row>
    <row r="2038" spans="1:12" x14ac:dyDescent="0.25">
      <c r="A2038">
        <v>721</v>
      </c>
      <c r="B2038" t="s">
        <v>10</v>
      </c>
      <c r="C2038">
        <v>16</v>
      </c>
      <c r="D2038" t="s">
        <v>11</v>
      </c>
      <c r="E2038" t="s">
        <v>19</v>
      </c>
      <c r="F2038" t="s">
        <v>13</v>
      </c>
      <c r="G2038" s="1">
        <v>11.1199998855591</v>
      </c>
      <c r="H2038">
        <v>50</v>
      </c>
      <c r="I2038" t="s">
        <v>14</v>
      </c>
      <c r="J2038" t="s">
        <v>20</v>
      </c>
      <c r="K2038">
        <f>VLOOKUP(J2038,'Prix unitaires'!B:D,3,FALSE)</f>
        <v>0</v>
      </c>
      <c r="L2038" s="11">
        <f t="shared" si="31"/>
        <v>0</v>
      </c>
    </row>
    <row r="2039" spans="1:12" x14ac:dyDescent="0.25">
      <c r="A2039">
        <v>721</v>
      </c>
      <c r="B2039" t="s">
        <v>10</v>
      </c>
      <c r="C2039">
        <v>1</v>
      </c>
      <c r="D2039" t="s">
        <v>11</v>
      </c>
      <c r="E2039" t="s">
        <v>19</v>
      </c>
      <c r="F2039" t="s">
        <v>13</v>
      </c>
      <c r="G2039" s="1">
        <v>13.1599998474121</v>
      </c>
      <c r="H2039">
        <v>50</v>
      </c>
      <c r="I2039" t="s">
        <v>14</v>
      </c>
      <c r="J2039" t="s">
        <v>20</v>
      </c>
      <c r="K2039">
        <f>VLOOKUP(J2039,'Prix unitaires'!B:D,3,FALSE)</f>
        <v>0</v>
      </c>
      <c r="L2039" s="11">
        <f t="shared" si="31"/>
        <v>0</v>
      </c>
    </row>
    <row r="2040" spans="1:12" x14ac:dyDescent="0.25">
      <c r="A2040">
        <v>721</v>
      </c>
      <c r="B2040" t="s">
        <v>10</v>
      </c>
      <c r="C2040">
        <v>5</v>
      </c>
      <c r="D2040" t="s">
        <v>11</v>
      </c>
      <c r="E2040" t="s">
        <v>19</v>
      </c>
      <c r="F2040" t="s">
        <v>13</v>
      </c>
      <c r="G2040" s="1">
        <v>12.7399997711182</v>
      </c>
      <c r="H2040">
        <v>50</v>
      </c>
      <c r="I2040" t="s">
        <v>14</v>
      </c>
      <c r="J2040" t="s">
        <v>20</v>
      </c>
      <c r="K2040">
        <f>VLOOKUP(J2040,'Prix unitaires'!B:D,3,FALSE)</f>
        <v>0</v>
      </c>
      <c r="L2040" s="11">
        <f t="shared" si="31"/>
        <v>0</v>
      </c>
    </row>
    <row r="2041" spans="1:12" x14ac:dyDescent="0.25">
      <c r="A2041">
        <v>721</v>
      </c>
      <c r="B2041" t="s">
        <v>10</v>
      </c>
      <c r="C2041">
        <v>14</v>
      </c>
      <c r="D2041" t="s">
        <v>11</v>
      </c>
      <c r="E2041" t="s">
        <v>19</v>
      </c>
      <c r="F2041" t="s">
        <v>13</v>
      </c>
      <c r="G2041" s="1">
        <v>12.420000076293899</v>
      </c>
      <c r="H2041">
        <v>50</v>
      </c>
      <c r="I2041" t="s">
        <v>14</v>
      </c>
      <c r="J2041" t="s">
        <v>20</v>
      </c>
      <c r="K2041">
        <f>VLOOKUP(J2041,'Prix unitaires'!B:D,3,FALSE)</f>
        <v>0</v>
      </c>
      <c r="L2041" s="11">
        <f t="shared" si="31"/>
        <v>0</v>
      </c>
    </row>
    <row r="2042" spans="1:12" x14ac:dyDescent="0.25">
      <c r="A2042">
        <v>721</v>
      </c>
      <c r="B2042" t="s">
        <v>10</v>
      </c>
      <c r="C2042">
        <v>6</v>
      </c>
      <c r="D2042" t="s">
        <v>11</v>
      </c>
      <c r="E2042" t="s">
        <v>19</v>
      </c>
      <c r="F2042" t="s">
        <v>13</v>
      </c>
      <c r="G2042" s="1">
        <v>12.460000038146999</v>
      </c>
      <c r="H2042">
        <v>50</v>
      </c>
      <c r="I2042" t="s">
        <v>14</v>
      </c>
      <c r="J2042" t="s">
        <v>20</v>
      </c>
      <c r="K2042">
        <f>VLOOKUP(J2042,'Prix unitaires'!B:D,3,FALSE)</f>
        <v>0</v>
      </c>
      <c r="L2042" s="11">
        <f t="shared" si="31"/>
        <v>0</v>
      </c>
    </row>
    <row r="2043" spans="1:12" x14ac:dyDescent="0.25">
      <c r="A2043">
        <v>721</v>
      </c>
      <c r="B2043" t="s">
        <v>10</v>
      </c>
      <c r="C2043">
        <v>4</v>
      </c>
      <c r="D2043" t="s">
        <v>11</v>
      </c>
      <c r="E2043" t="s">
        <v>19</v>
      </c>
      <c r="F2043" t="s">
        <v>13</v>
      </c>
      <c r="G2043" s="1">
        <v>12.3699998855591</v>
      </c>
      <c r="H2043">
        <v>50</v>
      </c>
      <c r="I2043" t="s">
        <v>14</v>
      </c>
      <c r="J2043" t="s">
        <v>20</v>
      </c>
      <c r="K2043">
        <f>VLOOKUP(J2043,'Prix unitaires'!B:D,3,FALSE)</f>
        <v>0</v>
      </c>
      <c r="L2043" s="11">
        <f t="shared" si="31"/>
        <v>0</v>
      </c>
    </row>
    <row r="2044" spans="1:12" x14ac:dyDescent="0.25">
      <c r="A2044">
        <v>721</v>
      </c>
      <c r="B2044" t="s">
        <v>10</v>
      </c>
      <c r="C2044">
        <v>2</v>
      </c>
      <c r="D2044" t="s">
        <v>11</v>
      </c>
      <c r="E2044" t="s">
        <v>19</v>
      </c>
      <c r="F2044" t="s">
        <v>13</v>
      </c>
      <c r="G2044" s="1">
        <v>13.3699998855591</v>
      </c>
      <c r="H2044">
        <v>50</v>
      </c>
      <c r="I2044" t="s">
        <v>14</v>
      </c>
      <c r="J2044" t="s">
        <v>20</v>
      </c>
      <c r="K2044">
        <f>VLOOKUP(J2044,'Prix unitaires'!B:D,3,FALSE)</f>
        <v>0</v>
      </c>
      <c r="L2044" s="11">
        <f t="shared" si="31"/>
        <v>0</v>
      </c>
    </row>
    <row r="2045" spans="1:12" x14ac:dyDescent="0.25">
      <c r="A2045">
        <v>721</v>
      </c>
      <c r="B2045" t="s">
        <v>10</v>
      </c>
      <c r="C2045">
        <v>20</v>
      </c>
      <c r="D2045" t="s">
        <v>11</v>
      </c>
      <c r="E2045" t="s">
        <v>19</v>
      </c>
      <c r="F2045" t="s">
        <v>13</v>
      </c>
      <c r="G2045" s="1">
        <v>13.0100002288818</v>
      </c>
      <c r="H2045">
        <v>50</v>
      </c>
      <c r="I2045" t="s">
        <v>14</v>
      </c>
      <c r="J2045" t="s">
        <v>20</v>
      </c>
      <c r="K2045">
        <f>VLOOKUP(J2045,'Prix unitaires'!B:D,3,FALSE)</f>
        <v>0</v>
      </c>
      <c r="L2045" s="11">
        <f t="shared" si="31"/>
        <v>0</v>
      </c>
    </row>
    <row r="2046" spans="1:12" x14ac:dyDescent="0.25">
      <c r="A2046">
        <v>721</v>
      </c>
      <c r="B2046" t="s">
        <v>10</v>
      </c>
      <c r="C2046">
        <v>17</v>
      </c>
      <c r="D2046" t="s">
        <v>11</v>
      </c>
      <c r="E2046" t="s">
        <v>19</v>
      </c>
      <c r="F2046" t="s">
        <v>13</v>
      </c>
      <c r="G2046" s="1">
        <v>15.439999580383301</v>
      </c>
      <c r="H2046">
        <v>50</v>
      </c>
      <c r="I2046" t="s">
        <v>14</v>
      </c>
      <c r="J2046" t="s">
        <v>20</v>
      </c>
      <c r="K2046">
        <f>VLOOKUP(J2046,'Prix unitaires'!B:D,3,FALSE)</f>
        <v>0</v>
      </c>
      <c r="L2046" s="11">
        <f t="shared" si="31"/>
        <v>0</v>
      </c>
    </row>
    <row r="2047" spans="1:12" x14ac:dyDescent="0.25">
      <c r="A2047">
        <v>721</v>
      </c>
      <c r="B2047" t="s">
        <v>10</v>
      </c>
      <c r="C2047">
        <v>19</v>
      </c>
      <c r="D2047" t="s">
        <v>11</v>
      </c>
      <c r="E2047" t="s">
        <v>19</v>
      </c>
      <c r="F2047" t="s">
        <v>13</v>
      </c>
      <c r="G2047" s="1">
        <v>15.4799995422363</v>
      </c>
      <c r="H2047">
        <v>50</v>
      </c>
      <c r="I2047" t="s">
        <v>14</v>
      </c>
      <c r="J2047" t="s">
        <v>20</v>
      </c>
      <c r="K2047">
        <f>VLOOKUP(J2047,'Prix unitaires'!B:D,3,FALSE)</f>
        <v>0</v>
      </c>
      <c r="L2047" s="11">
        <f t="shared" si="31"/>
        <v>0</v>
      </c>
    </row>
    <row r="2048" spans="1:12" x14ac:dyDescent="0.25">
      <c r="A2048">
        <v>721</v>
      </c>
      <c r="B2048" t="s">
        <v>10</v>
      </c>
      <c r="C2048">
        <v>9</v>
      </c>
      <c r="D2048" t="s">
        <v>11</v>
      </c>
      <c r="E2048" t="s">
        <v>19</v>
      </c>
      <c r="F2048" t="s">
        <v>13</v>
      </c>
      <c r="G2048" s="1">
        <v>12.800000190734901</v>
      </c>
      <c r="H2048">
        <v>50</v>
      </c>
      <c r="I2048" t="s">
        <v>14</v>
      </c>
      <c r="J2048" t="s">
        <v>20</v>
      </c>
      <c r="K2048">
        <f>VLOOKUP(J2048,'Prix unitaires'!B:D,3,FALSE)</f>
        <v>0</v>
      </c>
      <c r="L2048" s="11">
        <f t="shared" si="31"/>
        <v>0</v>
      </c>
    </row>
    <row r="2049" spans="1:12" x14ac:dyDescent="0.25">
      <c r="A2049">
        <v>721</v>
      </c>
      <c r="B2049" t="s">
        <v>10</v>
      </c>
      <c r="C2049">
        <v>8</v>
      </c>
      <c r="D2049" t="s">
        <v>11</v>
      </c>
      <c r="E2049" t="s">
        <v>32</v>
      </c>
      <c r="F2049" t="s">
        <v>13</v>
      </c>
      <c r="G2049" s="1">
        <v>8.3400001525878995</v>
      </c>
      <c r="H2049">
        <v>240</v>
      </c>
      <c r="I2049" t="s">
        <v>14</v>
      </c>
      <c r="J2049" t="s">
        <v>33</v>
      </c>
      <c r="K2049">
        <f>VLOOKUP(J2049,'Prix unitaires'!B:D,3,FALSE)</f>
        <v>0</v>
      </c>
      <c r="L2049" s="11">
        <f t="shared" si="31"/>
        <v>0</v>
      </c>
    </row>
    <row r="2050" spans="1:12" x14ac:dyDescent="0.25">
      <c r="A2050">
        <v>721</v>
      </c>
      <c r="B2050" t="s">
        <v>10</v>
      </c>
      <c r="C2050">
        <v>7</v>
      </c>
      <c r="D2050" t="s">
        <v>11</v>
      </c>
      <c r="E2050" t="s">
        <v>32</v>
      </c>
      <c r="F2050" t="s">
        <v>13</v>
      </c>
      <c r="G2050" s="1">
        <v>8.8100004196166992</v>
      </c>
      <c r="H2050">
        <v>240</v>
      </c>
      <c r="I2050" t="s">
        <v>14</v>
      </c>
      <c r="J2050" t="s">
        <v>33</v>
      </c>
      <c r="K2050">
        <f>VLOOKUP(J2050,'Prix unitaires'!B:D,3,FALSE)</f>
        <v>0</v>
      </c>
      <c r="L2050" s="11">
        <f t="shared" si="31"/>
        <v>0</v>
      </c>
    </row>
    <row r="2051" spans="1:12" x14ac:dyDescent="0.25">
      <c r="A2051">
        <v>723</v>
      </c>
      <c r="B2051" t="s">
        <v>10</v>
      </c>
      <c r="C2051">
        <v>5</v>
      </c>
      <c r="D2051" t="s">
        <v>11</v>
      </c>
      <c r="E2051" t="s">
        <v>12</v>
      </c>
      <c r="F2051" t="s">
        <v>13</v>
      </c>
      <c r="G2051" s="1">
        <v>12.7200002670288</v>
      </c>
      <c r="H2051">
        <v>24</v>
      </c>
      <c r="I2051" t="s">
        <v>14</v>
      </c>
      <c r="J2051" t="s">
        <v>15</v>
      </c>
      <c r="K2051">
        <f>VLOOKUP(J2051,'Prix unitaires'!B:D,3,FALSE)</f>
        <v>0</v>
      </c>
      <c r="L2051" s="11">
        <f t="shared" ref="L2051:L2114" si="32">(G2051*H2051)*K2051</f>
        <v>0</v>
      </c>
    </row>
    <row r="2052" spans="1:12" x14ac:dyDescent="0.25">
      <c r="A2052">
        <v>723</v>
      </c>
      <c r="B2052" t="s">
        <v>10</v>
      </c>
      <c r="C2052">
        <v>3</v>
      </c>
      <c r="D2052" t="s">
        <v>11</v>
      </c>
      <c r="E2052" t="s">
        <v>32</v>
      </c>
      <c r="F2052" t="s">
        <v>13</v>
      </c>
      <c r="G2052" s="1">
        <v>4.1199998855590803</v>
      </c>
      <c r="H2052">
        <v>365</v>
      </c>
      <c r="I2052" t="s">
        <v>14</v>
      </c>
      <c r="J2052" t="s">
        <v>33</v>
      </c>
      <c r="K2052">
        <f>VLOOKUP(J2052,'Prix unitaires'!B:D,3,FALSE)</f>
        <v>0</v>
      </c>
      <c r="L2052" s="11">
        <f t="shared" si="32"/>
        <v>0</v>
      </c>
    </row>
    <row r="2053" spans="1:12" x14ac:dyDescent="0.25">
      <c r="A2053">
        <v>723</v>
      </c>
      <c r="B2053" t="s">
        <v>10</v>
      </c>
      <c r="C2053">
        <v>2</v>
      </c>
      <c r="D2053" t="s">
        <v>11</v>
      </c>
      <c r="E2053" t="s">
        <v>30</v>
      </c>
      <c r="F2053" t="s">
        <v>13</v>
      </c>
      <c r="G2053" s="1">
        <v>11.8800001144409</v>
      </c>
      <c r="H2053">
        <v>200</v>
      </c>
      <c r="I2053" t="s">
        <v>14</v>
      </c>
      <c r="J2053" t="s">
        <v>31</v>
      </c>
      <c r="K2053">
        <f>VLOOKUP(J2053,'Prix unitaires'!B:D,3,FALSE)</f>
        <v>0</v>
      </c>
      <c r="L2053" s="11">
        <f t="shared" si="32"/>
        <v>0</v>
      </c>
    </row>
    <row r="2054" spans="1:12" x14ac:dyDescent="0.25">
      <c r="A2054">
        <v>727</v>
      </c>
      <c r="B2054" t="s">
        <v>26</v>
      </c>
      <c r="C2054">
        <v>112</v>
      </c>
      <c r="D2054" t="s">
        <v>11</v>
      </c>
      <c r="E2054" t="s">
        <v>19</v>
      </c>
      <c r="F2054" t="s">
        <v>13</v>
      </c>
      <c r="G2054" s="1">
        <v>7.7199997901916504</v>
      </c>
      <c r="H2054">
        <v>50</v>
      </c>
      <c r="I2054" t="s">
        <v>14</v>
      </c>
      <c r="J2054" t="s">
        <v>20</v>
      </c>
      <c r="K2054">
        <f>VLOOKUP(J2054,'Prix unitaires'!B:D,3,FALSE)</f>
        <v>0</v>
      </c>
      <c r="L2054" s="11">
        <f t="shared" si="32"/>
        <v>0</v>
      </c>
    </row>
    <row r="2055" spans="1:12" x14ac:dyDescent="0.25">
      <c r="A2055">
        <v>727</v>
      </c>
      <c r="B2055" t="s">
        <v>26</v>
      </c>
      <c r="C2055">
        <v>110</v>
      </c>
      <c r="D2055" t="s">
        <v>11</v>
      </c>
      <c r="E2055" t="s">
        <v>19</v>
      </c>
      <c r="F2055" t="s">
        <v>13</v>
      </c>
      <c r="G2055" s="1">
        <v>8.25</v>
      </c>
      <c r="H2055">
        <v>50</v>
      </c>
      <c r="I2055" t="s">
        <v>14</v>
      </c>
      <c r="J2055" t="s">
        <v>20</v>
      </c>
      <c r="K2055">
        <f>VLOOKUP(J2055,'Prix unitaires'!B:D,3,FALSE)</f>
        <v>0</v>
      </c>
      <c r="L2055" s="11">
        <f t="shared" si="32"/>
        <v>0</v>
      </c>
    </row>
    <row r="2056" spans="1:12" x14ac:dyDescent="0.25">
      <c r="A2056">
        <v>727</v>
      </c>
      <c r="B2056" t="s">
        <v>26</v>
      </c>
      <c r="C2056">
        <v>102</v>
      </c>
      <c r="D2056" t="s">
        <v>11</v>
      </c>
      <c r="E2056" t="s">
        <v>19</v>
      </c>
      <c r="F2056" t="s">
        <v>13</v>
      </c>
      <c r="G2056" s="1">
        <v>12.1300001144409</v>
      </c>
      <c r="H2056">
        <v>50</v>
      </c>
      <c r="I2056" t="s">
        <v>14</v>
      </c>
      <c r="J2056" t="s">
        <v>20</v>
      </c>
      <c r="K2056">
        <f>VLOOKUP(J2056,'Prix unitaires'!B:D,3,FALSE)</f>
        <v>0</v>
      </c>
      <c r="L2056" s="11">
        <f t="shared" si="32"/>
        <v>0</v>
      </c>
    </row>
    <row r="2057" spans="1:12" x14ac:dyDescent="0.25">
      <c r="A2057">
        <v>727</v>
      </c>
      <c r="B2057" t="s">
        <v>26</v>
      </c>
      <c r="C2057">
        <v>108</v>
      </c>
      <c r="D2057" t="s">
        <v>11</v>
      </c>
      <c r="E2057" t="s">
        <v>19</v>
      </c>
      <c r="F2057" t="s">
        <v>13</v>
      </c>
      <c r="G2057" s="1">
        <v>12.3800001144409</v>
      </c>
      <c r="H2057">
        <v>50</v>
      </c>
      <c r="I2057" t="s">
        <v>14</v>
      </c>
      <c r="J2057" t="s">
        <v>20</v>
      </c>
      <c r="K2057">
        <f>VLOOKUP(J2057,'Prix unitaires'!B:D,3,FALSE)</f>
        <v>0</v>
      </c>
      <c r="L2057" s="11">
        <f t="shared" si="32"/>
        <v>0</v>
      </c>
    </row>
    <row r="2058" spans="1:12" x14ac:dyDescent="0.25">
      <c r="A2058">
        <v>727</v>
      </c>
      <c r="B2058" t="s">
        <v>26</v>
      </c>
      <c r="C2058">
        <v>106</v>
      </c>
      <c r="D2058" t="s">
        <v>11</v>
      </c>
      <c r="E2058" t="s">
        <v>19</v>
      </c>
      <c r="F2058" t="s">
        <v>13</v>
      </c>
      <c r="G2058" s="1">
        <v>12.6499996185303</v>
      </c>
      <c r="H2058">
        <v>50</v>
      </c>
      <c r="I2058" t="s">
        <v>14</v>
      </c>
      <c r="J2058" t="s">
        <v>20</v>
      </c>
      <c r="K2058">
        <f>VLOOKUP(J2058,'Prix unitaires'!B:D,3,FALSE)</f>
        <v>0</v>
      </c>
      <c r="L2058" s="11">
        <f t="shared" si="32"/>
        <v>0</v>
      </c>
    </row>
    <row r="2059" spans="1:12" x14ac:dyDescent="0.25">
      <c r="A2059">
        <v>727</v>
      </c>
      <c r="B2059" t="s">
        <v>26</v>
      </c>
      <c r="C2059">
        <v>104</v>
      </c>
      <c r="D2059" t="s">
        <v>11</v>
      </c>
      <c r="E2059" t="s">
        <v>19</v>
      </c>
      <c r="F2059" t="s">
        <v>13</v>
      </c>
      <c r="G2059" s="1">
        <v>12.6499996185303</v>
      </c>
      <c r="H2059">
        <v>50</v>
      </c>
      <c r="I2059" t="s">
        <v>14</v>
      </c>
      <c r="J2059" t="s">
        <v>20</v>
      </c>
      <c r="K2059">
        <f>VLOOKUP(J2059,'Prix unitaires'!B:D,3,FALSE)</f>
        <v>0</v>
      </c>
      <c r="L2059" s="11">
        <f t="shared" si="32"/>
        <v>0</v>
      </c>
    </row>
    <row r="2060" spans="1:12" x14ac:dyDescent="0.25">
      <c r="A2060">
        <v>727</v>
      </c>
      <c r="B2060" t="s">
        <v>26</v>
      </c>
      <c r="C2060">
        <v>105</v>
      </c>
      <c r="D2060" t="s">
        <v>11</v>
      </c>
      <c r="E2060" t="s">
        <v>19</v>
      </c>
      <c r="F2060" t="s">
        <v>13</v>
      </c>
      <c r="G2060" s="1">
        <v>12.6499996185303</v>
      </c>
      <c r="H2060">
        <v>50</v>
      </c>
      <c r="I2060" t="s">
        <v>14</v>
      </c>
      <c r="J2060" t="s">
        <v>20</v>
      </c>
      <c r="K2060">
        <f>VLOOKUP(J2060,'Prix unitaires'!B:D,3,FALSE)</f>
        <v>0</v>
      </c>
      <c r="L2060" s="11">
        <f t="shared" si="32"/>
        <v>0</v>
      </c>
    </row>
    <row r="2061" spans="1:12" x14ac:dyDescent="0.25">
      <c r="A2061">
        <v>727</v>
      </c>
      <c r="B2061" t="s">
        <v>26</v>
      </c>
      <c r="C2061">
        <v>109</v>
      </c>
      <c r="D2061" t="s">
        <v>11</v>
      </c>
      <c r="E2061" t="s">
        <v>19</v>
      </c>
      <c r="F2061" t="s">
        <v>13</v>
      </c>
      <c r="G2061" s="1">
        <v>12.4700002670288</v>
      </c>
      <c r="H2061">
        <v>50</v>
      </c>
      <c r="I2061" t="s">
        <v>14</v>
      </c>
      <c r="J2061" t="s">
        <v>20</v>
      </c>
      <c r="K2061">
        <f>VLOOKUP(J2061,'Prix unitaires'!B:D,3,FALSE)</f>
        <v>0</v>
      </c>
      <c r="L2061" s="11">
        <f t="shared" si="32"/>
        <v>0</v>
      </c>
    </row>
    <row r="2062" spans="1:12" x14ac:dyDescent="0.25">
      <c r="A2062">
        <v>727</v>
      </c>
      <c r="B2062" t="s">
        <v>26</v>
      </c>
      <c r="C2062">
        <v>101</v>
      </c>
      <c r="D2062" t="s">
        <v>11</v>
      </c>
      <c r="E2062" t="s">
        <v>19</v>
      </c>
      <c r="F2062" t="s">
        <v>13</v>
      </c>
      <c r="G2062" s="1">
        <v>15.680000305175801</v>
      </c>
      <c r="H2062">
        <v>50</v>
      </c>
      <c r="I2062" t="s">
        <v>14</v>
      </c>
      <c r="J2062" t="s">
        <v>20</v>
      </c>
      <c r="K2062">
        <f>VLOOKUP(J2062,'Prix unitaires'!B:D,3,FALSE)</f>
        <v>0</v>
      </c>
      <c r="L2062" s="11">
        <f t="shared" si="32"/>
        <v>0</v>
      </c>
    </row>
    <row r="2063" spans="1:12" x14ac:dyDescent="0.25">
      <c r="A2063">
        <v>727</v>
      </c>
      <c r="B2063" t="s">
        <v>26</v>
      </c>
      <c r="C2063">
        <v>107</v>
      </c>
      <c r="D2063" t="s">
        <v>11</v>
      </c>
      <c r="E2063" t="s">
        <v>19</v>
      </c>
      <c r="F2063" t="s">
        <v>13</v>
      </c>
      <c r="G2063" s="1">
        <v>17.120000839233398</v>
      </c>
      <c r="H2063">
        <v>50</v>
      </c>
      <c r="I2063" t="s">
        <v>14</v>
      </c>
      <c r="J2063" t="s">
        <v>20</v>
      </c>
      <c r="K2063">
        <f>VLOOKUP(J2063,'Prix unitaires'!B:D,3,FALSE)</f>
        <v>0</v>
      </c>
      <c r="L2063" s="11">
        <f t="shared" si="32"/>
        <v>0</v>
      </c>
    </row>
    <row r="2064" spans="1:12" x14ac:dyDescent="0.25">
      <c r="A2064">
        <v>727</v>
      </c>
      <c r="B2064" t="s">
        <v>26</v>
      </c>
      <c r="C2064">
        <v>103</v>
      </c>
      <c r="D2064" t="s">
        <v>11</v>
      </c>
      <c r="E2064" t="s">
        <v>19</v>
      </c>
      <c r="F2064" t="s">
        <v>13</v>
      </c>
      <c r="G2064" s="1">
        <v>11.329999923706101</v>
      </c>
      <c r="H2064">
        <v>50</v>
      </c>
      <c r="I2064" t="s">
        <v>14</v>
      </c>
      <c r="J2064" t="s">
        <v>20</v>
      </c>
      <c r="K2064">
        <f>VLOOKUP(J2064,'Prix unitaires'!B:D,3,FALSE)</f>
        <v>0</v>
      </c>
      <c r="L2064" s="11">
        <f t="shared" si="32"/>
        <v>0</v>
      </c>
    </row>
    <row r="2065" spans="1:12" x14ac:dyDescent="0.25">
      <c r="A2065">
        <v>727</v>
      </c>
      <c r="B2065" t="s">
        <v>26</v>
      </c>
      <c r="C2065">
        <v>113</v>
      </c>
      <c r="D2065" t="s">
        <v>11</v>
      </c>
      <c r="E2065" t="s">
        <v>32</v>
      </c>
      <c r="F2065" t="s">
        <v>13</v>
      </c>
      <c r="G2065" s="1">
        <v>4.3899998664856001</v>
      </c>
      <c r="H2065">
        <v>240</v>
      </c>
      <c r="I2065" t="s">
        <v>14</v>
      </c>
      <c r="J2065" t="s">
        <v>33</v>
      </c>
      <c r="K2065">
        <f>VLOOKUP(J2065,'Prix unitaires'!B:D,3,FALSE)</f>
        <v>0</v>
      </c>
      <c r="L2065" s="11">
        <f t="shared" si="32"/>
        <v>0</v>
      </c>
    </row>
    <row r="2066" spans="1:12" x14ac:dyDescent="0.25">
      <c r="A2066">
        <v>727</v>
      </c>
      <c r="B2066" t="s">
        <v>26</v>
      </c>
      <c r="C2066">
        <v>114</v>
      </c>
      <c r="D2066" t="s">
        <v>11</v>
      </c>
      <c r="E2066" t="s">
        <v>32</v>
      </c>
      <c r="F2066" t="s">
        <v>13</v>
      </c>
      <c r="G2066" s="1">
        <v>7.6700000762939498</v>
      </c>
      <c r="H2066">
        <v>240</v>
      </c>
      <c r="I2066" t="s">
        <v>14</v>
      </c>
      <c r="J2066" t="s">
        <v>33</v>
      </c>
      <c r="K2066">
        <f>VLOOKUP(J2066,'Prix unitaires'!B:D,3,FALSE)</f>
        <v>0</v>
      </c>
      <c r="L2066" s="11">
        <f t="shared" si="32"/>
        <v>0</v>
      </c>
    </row>
    <row r="2067" spans="1:12" x14ac:dyDescent="0.25">
      <c r="A2067">
        <v>727</v>
      </c>
      <c r="B2067" t="s">
        <v>10</v>
      </c>
      <c r="C2067">
        <v>9</v>
      </c>
      <c r="D2067" t="s">
        <v>11</v>
      </c>
      <c r="E2067" t="s">
        <v>12</v>
      </c>
      <c r="F2067" t="s">
        <v>13</v>
      </c>
      <c r="G2067" s="1">
        <v>1.1499999761581401</v>
      </c>
      <c r="H2067">
        <v>50</v>
      </c>
      <c r="I2067" t="s">
        <v>14</v>
      </c>
      <c r="J2067" t="s">
        <v>15</v>
      </c>
      <c r="K2067">
        <f>VLOOKUP(J2067,'Prix unitaires'!B:D,3,FALSE)</f>
        <v>0</v>
      </c>
      <c r="L2067" s="11">
        <f t="shared" si="32"/>
        <v>0</v>
      </c>
    </row>
    <row r="2068" spans="1:12" x14ac:dyDescent="0.25">
      <c r="A2068">
        <v>727</v>
      </c>
      <c r="B2068" t="s">
        <v>10</v>
      </c>
      <c r="C2068">
        <v>12</v>
      </c>
      <c r="D2068" t="s">
        <v>11</v>
      </c>
      <c r="E2068" t="s">
        <v>12</v>
      </c>
      <c r="F2068" t="s">
        <v>13</v>
      </c>
      <c r="G2068" s="1">
        <v>5.0100002288818404</v>
      </c>
      <c r="H2068">
        <v>50</v>
      </c>
      <c r="I2068" t="s">
        <v>14</v>
      </c>
      <c r="J2068" t="s">
        <v>15</v>
      </c>
      <c r="K2068">
        <f>VLOOKUP(J2068,'Prix unitaires'!B:D,3,FALSE)</f>
        <v>0</v>
      </c>
      <c r="L2068" s="11">
        <f t="shared" si="32"/>
        <v>0</v>
      </c>
    </row>
    <row r="2069" spans="1:12" x14ac:dyDescent="0.25">
      <c r="A2069">
        <v>727</v>
      </c>
      <c r="B2069" t="s">
        <v>10</v>
      </c>
      <c r="C2069">
        <v>1</v>
      </c>
      <c r="D2069" t="s">
        <v>11</v>
      </c>
      <c r="E2069" t="s">
        <v>19</v>
      </c>
      <c r="F2069" t="s">
        <v>13</v>
      </c>
      <c r="G2069" s="1">
        <v>12.8699998855591</v>
      </c>
      <c r="H2069">
        <v>12</v>
      </c>
      <c r="I2069" t="s">
        <v>14</v>
      </c>
      <c r="J2069" t="s">
        <v>20</v>
      </c>
      <c r="K2069">
        <f>VLOOKUP(J2069,'Prix unitaires'!B:D,3,FALSE)</f>
        <v>0</v>
      </c>
      <c r="L2069" s="11">
        <f t="shared" si="32"/>
        <v>0</v>
      </c>
    </row>
    <row r="2070" spans="1:12" x14ac:dyDescent="0.25">
      <c r="A2070">
        <v>727</v>
      </c>
      <c r="B2070" t="s">
        <v>10</v>
      </c>
      <c r="C2070">
        <v>3</v>
      </c>
      <c r="D2070" t="s">
        <v>11</v>
      </c>
      <c r="E2070" t="s">
        <v>19</v>
      </c>
      <c r="F2070" t="s">
        <v>13</v>
      </c>
      <c r="G2070" s="1">
        <v>12.8699998855591</v>
      </c>
      <c r="H2070">
        <v>50</v>
      </c>
      <c r="I2070" t="s">
        <v>14</v>
      </c>
      <c r="J2070" t="s">
        <v>20</v>
      </c>
      <c r="K2070">
        <f>VLOOKUP(J2070,'Prix unitaires'!B:D,3,FALSE)</f>
        <v>0</v>
      </c>
      <c r="L2070" s="11">
        <f t="shared" si="32"/>
        <v>0</v>
      </c>
    </row>
    <row r="2071" spans="1:12" x14ac:dyDescent="0.25">
      <c r="A2071">
        <v>727</v>
      </c>
      <c r="B2071" t="s">
        <v>10</v>
      </c>
      <c r="C2071">
        <v>7</v>
      </c>
      <c r="D2071" t="s">
        <v>11</v>
      </c>
      <c r="E2071" t="s">
        <v>19</v>
      </c>
      <c r="F2071" t="s">
        <v>13</v>
      </c>
      <c r="G2071" s="1">
        <v>8.7100000381469993</v>
      </c>
      <c r="H2071">
        <v>50</v>
      </c>
      <c r="I2071" t="s">
        <v>14</v>
      </c>
      <c r="J2071" t="s">
        <v>20</v>
      </c>
      <c r="K2071">
        <f>VLOOKUP(J2071,'Prix unitaires'!B:D,3,FALSE)</f>
        <v>0</v>
      </c>
      <c r="L2071" s="11">
        <f t="shared" si="32"/>
        <v>0</v>
      </c>
    </row>
    <row r="2072" spans="1:12" x14ac:dyDescent="0.25">
      <c r="A2072">
        <v>727</v>
      </c>
      <c r="B2072" t="s">
        <v>10</v>
      </c>
      <c r="C2072">
        <v>13</v>
      </c>
      <c r="D2072" t="s">
        <v>11</v>
      </c>
      <c r="E2072" t="s">
        <v>30</v>
      </c>
      <c r="F2072" t="s">
        <v>13</v>
      </c>
      <c r="G2072" s="1">
        <v>6.7300000190734899</v>
      </c>
      <c r="H2072">
        <v>50</v>
      </c>
      <c r="I2072" t="s">
        <v>14</v>
      </c>
      <c r="J2072" t="s">
        <v>31</v>
      </c>
      <c r="K2072">
        <f>VLOOKUP(J2072,'Prix unitaires'!B:D,3,FALSE)</f>
        <v>0</v>
      </c>
      <c r="L2072" s="11">
        <f t="shared" si="32"/>
        <v>0</v>
      </c>
    </row>
    <row r="2073" spans="1:12" x14ac:dyDescent="0.25">
      <c r="A2073">
        <v>727</v>
      </c>
      <c r="B2073" t="s">
        <v>10</v>
      </c>
      <c r="C2073">
        <v>15</v>
      </c>
      <c r="D2073" t="s">
        <v>11</v>
      </c>
      <c r="E2073" t="s">
        <v>19</v>
      </c>
      <c r="F2073" t="s">
        <v>13</v>
      </c>
      <c r="G2073" s="1">
        <v>18.5</v>
      </c>
      <c r="H2073">
        <v>50</v>
      </c>
      <c r="I2073" t="s">
        <v>14</v>
      </c>
      <c r="J2073" t="s">
        <v>20</v>
      </c>
      <c r="K2073">
        <f>VLOOKUP(J2073,'Prix unitaires'!B:D,3,FALSE)</f>
        <v>0</v>
      </c>
      <c r="L2073" s="11">
        <f t="shared" si="32"/>
        <v>0</v>
      </c>
    </row>
    <row r="2074" spans="1:12" x14ac:dyDescent="0.25">
      <c r="A2074">
        <v>727</v>
      </c>
      <c r="B2074" t="s">
        <v>10</v>
      </c>
      <c r="C2074">
        <v>5</v>
      </c>
      <c r="D2074" t="s">
        <v>11</v>
      </c>
      <c r="E2074" t="s">
        <v>19</v>
      </c>
      <c r="F2074" t="s">
        <v>13</v>
      </c>
      <c r="G2074" s="1">
        <v>12.6000003814697</v>
      </c>
      <c r="H2074">
        <v>50</v>
      </c>
      <c r="I2074" t="s">
        <v>14</v>
      </c>
      <c r="J2074" t="s">
        <v>20</v>
      </c>
      <c r="K2074">
        <f>VLOOKUP(J2074,'Prix unitaires'!B:D,3,FALSE)</f>
        <v>0</v>
      </c>
      <c r="L2074" s="11">
        <f t="shared" si="32"/>
        <v>0</v>
      </c>
    </row>
    <row r="2075" spans="1:12" x14ac:dyDescent="0.25">
      <c r="A2075">
        <v>727</v>
      </c>
      <c r="B2075" t="s">
        <v>10</v>
      </c>
      <c r="C2075">
        <v>6</v>
      </c>
      <c r="D2075" t="s">
        <v>11</v>
      </c>
      <c r="E2075" t="s">
        <v>19</v>
      </c>
      <c r="F2075" t="s">
        <v>13</v>
      </c>
      <c r="G2075" s="1">
        <v>12.689999580383301</v>
      </c>
      <c r="H2075">
        <v>50</v>
      </c>
      <c r="I2075" t="s">
        <v>14</v>
      </c>
      <c r="J2075" t="s">
        <v>20</v>
      </c>
      <c r="K2075">
        <f>VLOOKUP(J2075,'Prix unitaires'!B:D,3,FALSE)</f>
        <v>0</v>
      </c>
      <c r="L2075" s="11">
        <f t="shared" si="32"/>
        <v>0</v>
      </c>
    </row>
    <row r="2076" spans="1:12" x14ac:dyDescent="0.25">
      <c r="A2076">
        <v>727</v>
      </c>
      <c r="B2076" t="s">
        <v>10</v>
      </c>
      <c r="C2076">
        <v>4</v>
      </c>
      <c r="D2076" t="s">
        <v>11</v>
      </c>
      <c r="E2076" t="s">
        <v>19</v>
      </c>
      <c r="F2076" t="s">
        <v>13</v>
      </c>
      <c r="G2076" s="1">
        <v>12.8699998855591</v>
      </c>
      <c r="H2076">
        <v>50</v>
      </c>
      <c r="I2076" t="s">
        <v>14</v>
      </c>
      <c r="J2076" t="s">
        <v>20</v>
      </c>
      <c r="K2076">
        <f>VLOOKUP(J2076,'Prix unitaires'!B:D,3,FALSE)</f>
        <v>0</v>
      </c>
      <c r="L2076" s="11">
        <f t="shared" si="32"/>
        <v>0</v>
      </c>
    </row>
    <row r="2077" spans="1:12" x14ac:dyDescent="0.25">
      <c r="A2077">
        <v>727</v>
      </c>
      <c r="B2077" t="s">
        <v>10</v>
      </c>
      <c r="C2077">
        <v>14</v>
      </c>
      <c r="D2077" t="s">
        <v>11</v>
      </c>
      <c r="E2077" t="s">
        <v>19</v>
      </c>
      <c r="F2077" t="s">
        <v>13</v>
      </c>
      <c r="G2077" s="1">
        <v>19.200000762939499</v>
      </c>
      <c r="H2077">
        <v>50</v>
      </c>
      <c r="I2077" t="s">
        <v>14</v>
      </c>
      <c r="J2077" t="s">
        <v>20</v>
      </c>
      <c r="K2077">
        <f>VLOOKUP(J2077,'Prix unitaires'!B:D,3,FALSE)</f>
        <v>0</v>
      </c>
      <c r="L2077" s="11">
        <f t="shared" si="32"/>
        <v>0</v>
      </c>
    </row>
    <row r="2078" spans="1:12" x14ac:dyDescent="0.25">
      <c r="A2078">
        <v>727</v>
      </c>
      <c r="B2078" t="s">
        <v>10</v>
      </c>
      <c r="C2078">
        <v>8</v>
      </c>
      <c r="D2078" t="s">
        <v>11</v>
      </c>
      <c r="E2078" t="s">
        <v>19</v>
      </c>
      <c r="F2078" t="s">
        <v>13</v>
      </c>
      <c r="G2078" s="1">
        <v>9.7299995422362997</v>
      </c>
      <c r="H2078">
        <v>24</v>
      </c>
      <c r="I2078" t="s">
        <v>14</v>
      </c>
      <c r="J2078" t="s">
        <v>20</v>
      </c>
      <c r="K2078">
        <f>VLOOKUP(J2078,'Prix unitaires'!B:D,3,FALSE)</f>
        <v>0</v>
      </c>
      <c r="L2078" s="11">
        <f t="shared" si="32"/>
        <v>0</v>
      </c>
    </row>
    <row r="2079" spans="1:12" x14ac:dyDescent="0.25">
      <c r="A2079">
        <v>727</v>
      </c>
      <c r="B2079" t="s">
        <v>10</v>
      </c>
      <c r="C2079">
        <v>10</v>
      </c>
      <c r="D2079" t="s">
        <v>11</v>
      </c>
      <c r="E2079" t="s">
        <v>32</v>
      </c>
      <c r="F2079" t="s">
        <v>13</v>
      </c>
      <c r="G2079" s="1">
        <v>3.5099999904632599</v>
      </c>
      <c r="H2079">
        <v>240</v>
      </c>
      <c r="I2079" t="s">
        <v>14</v>
      </c>
      <c r="J2079" t="s">
        <v>33</v>
      </c>
      <c r="K2079">
        <f>VLOOKUP(J2079,'Prix unitaires'!B:D,3,FALSE)</f>
        <v>0</v>
      </c>
      <c r="L2079" s="11">
        <f t="shared" si="32"/>
        <v>0</v>
      </c>
    </row>
    <row r="2080" spans="1:12" x14ac:dyDescent="0.25">
      <c r="A2080">
        <v>727</v>
      </c>
      <c r="B2080" t="s">
        <v>10</v>
      </c>
      <c r="C2080">
        <v>11</v>
      </c>
      <c r="D2080" t="s">
        <v>11</v>
      </c>
      <c r="E2080" t="s">
        <v>32</v>
      </c>
      <c r="F2080" t="s">
        <v>13</v>
      </c>
      <c r="G2080" s="1">
        <v>11.789999961853001</v>
      </c>
      <c r="H2080">
        <v>240</v>
      </c>
      <c r="I2080" t="s">
        <v>14</v>
      </c>
      <c r="J2080" t="s">
        <v>33</v>
      </c>
      <c r="K2080">
        <f>VLOOKUP(J2080,'Prix unitaires'!B:D,3,FALSE)</f>
        <v>0</v>
      </c>
      <c r="L2080" s="11">
        <f t="shared" si="32"/>
        <v>0</v>
      </c>
    </row>
    <row r="2081" spans="1:12" x14ac:dyDescent="0.25">
      <c r="A2081">
        <v>728</v>
      </c>
      <c r="B2081" t="s">
        <v>10</v>
      </c>
      <c r="C2081">
        <v>2</v>
      </c>
      <c r="D2081" t="s">
        <v>11</v>
      </c>
      <c r="E2081" t="s">
        <v>17</v>
      </c>
      <c r="F2081" t="s">
        <v>13</v>
      </c>
      <c r="G2081" s="1">
        <v>3.8099999427795401</v>
      </c>
      <c r="H2081">
        <v>50</v>
      </c>
      <c r="I2081" t="s">
        <v>14</v>
      </c>
      <c r="J2081" t="s">
        <v>18</v>
      </c>
      <c r="K2081">
        <f>VLOOKUP(J2081,'Prix unitaires'!B:D,3,FALSE)</f>
        <v>0</v>
      </c>
      <c r="L2081" s="11">
        <f t="shared" si="32"/>
        <v>0</v>
      </c>
    </row>
    <row r="2082" spans="1:12" x14ac:dyDescent="0.25">
      <c r="A2082">
        <v>728</v>
      </c>
      <c r="B2082" t="s">
        <v>10</v>
      </c>
      <c r="C2082">
        <v>1</v>
      </c>
      <c r="D2082" t="s">
        <v>11</v>
      </c>
      <c r="E2082" t="s">
        <v>32</v>
      </c>
      <c r="F2082" t="s">
        <v>13</v>
      </c>
      <c r="G2082" s="1">
        <v>7</v>
      </c>
      <c r="H2082">
        <v>240</v>
      </c>
      <c r="I2082" t="s">
        <v>14</v>
      </c>
      <c r="J2082" t="s">
        <v>33</v>
      </c>
      <c r="K2082">
        <f>VLOOKUP(J2082,'Prix unitaires'!B:D,3,FALSE)</f>
        <v>0</v>
      </c>
      <c r="L2082" s="11">
        <f t="shared" si="32"/>
        <v>0</v>
      </c>
    </row>
    <row r="2083" spans="1:12" x14ac:dyDescent="0.25">
      <c r="A2083">
        <v>728</v>
      </c>
      <c r="B2083" t="s">
        <v>10</v>
      </c>
      <c r="C2083">
        <v>3</v>
      </c>
      <c r="D2083" t="s">
        <v>11</v>
      </c>
      <c r="E2083" t="s">
        <v>32</v>
      </c>
      <c r="F2083" t="s">
        <v>13</v>
      </c>
      <c r="G2083" s="1">
        <v>3.8599998950958301</v>
      </c>
      <c r="H2083">
        <v>50</v>
      </c>
      <c r="I2083" t="s">
        <v>14</v>
      </c>
      <c r="J2083" t="s">
        <v>33</v>
      </c>
      <c r="K2083">
        <f>VLOOKUP(J2083,'Prix unitaires'!B:D,3,FALSE)</f>
        <v>0</v>
      </c>
      <c r="L2083" s="11">
        <f t="shared" si="32"/>
        <v>0</v>
      </c>
    </row>
    <row r="2084" spans="1:12" x14ac:dyDescent="0.25">
      <c r="A2084">
        <v>729</v>
      </c>
      <c r="B2084" t="s">
        <v>10</v>
      </c>
      <c r="C2084">
        <v>1</v>
      </c>
      <c r="D2084" t="s">
        <v>11</v>
      </c>
      <c r="E2084" t="s">
        <v>19</v>
      </c>
      <c r="F2084" t="s">
        <v>13</v>
      </c>
      <c r="G2084" s="1">
        <v>15.300000190734901</v>
      </c>
      <c r="H2084">
        <v>50</v>
      </c>
      <c r="I2084" t="s">
        <v>14</v>
      </c>
      <c r="J2084" t="s">
        <v>20</v>
      </c>
      <c r="K2084">
        <f>VLOOKUP(J2084,'Prix unitaires'!B:D,3,FALSE)</f>
        <v>0</v>
      </c>
      <c r="L2084" s="11">
        <f t="shared" si="32"/>
        <v>0</v>
      </c>
    </row>
    <row r="2085" spans="1:12" x14ac:dyDescent="0.25">
      <c r="A2085">
        <v>729</v>
      </c>
      <c r="B2085" t="s">
        <v>10</v>
      </c>
      <c r="C2085">
        <v>17</v>
      </c>
      <c r="D2085" t="s">
        <v>11</v>
      </c>
      <c r="E2085" t="s">
        <v>19</v>
      </c>
      <c r="F2085" t="s">
        <v>13</v>
      </c>
      <c r="G2085" s="1">
        <v>14.939999580383301</v>
      </c>
      <c r="H2085">
        <v>50</v>
      </c>
      <c r="I2085" t="s">
        <v>14</v>
      </c>
      <c r="J2085" t="s">
        <v>20</v>
      </c>
      <c r="K2085">
        <f>VLOOKUP(J2085,'Prix unitaires'!B:D,3,FALSE)</f>
        <v>0</v>
      </c>
      <c r="L2085" s="11">
        <f t="shared" si="32"/>
        <v>0</v>
      </c>
    </row>
    <row r="2086" spans="1:12" x14ac:dyDescent="0.25">
      <c r="A2086">
        <v>729</v>
      </c>
      <c r="B2086" t="s">
        <v>10</v>
      </c>
      <c r="C2086">
        <v>14</v>
      </c>
      <c r="D2086" t="s">
        <v>11</v>
      </c>
      <c r="E2086" t="s">
        <v>19</v>
      </c>
      <c r="F2086" t="s">
        <v>13</v>
      </c>
      <c r="G2086" s="1">
        <v>14.800000190734901</v>
      </c>
      <c r="H2086">
        <v>50</v>
      </c>
      <c r="I2086" t="s">
        <v>14</v>
      </c>
      <c r="J2086" t="s">
        <v>20</v>
      </c>
      <c r="K2086">
        <f>VLOOKUP(J2086,'Prix unitaires'!B:D,3,FALSE)</f>
        <v>0</v>
      </c>
      <c r="L2086" s="11">
        <f t="shared" si="32"/>
        <v>0</v>
      </c>
    </row>
    <row r="2087" spans="1:12" x14ac:dyDescent="0.25">
      <c r="A2087">
        <v>729</v>
      </c>
      <c r="B2087" t="s">
        <v>10</v>
      </c>
      <c r="C2087">
        <v>2</v>
      </c>
      <c r="D2087" t="s">
        <v>11</v>
      </c>
      <c r="E2087" t="s">
        <v>19</v>
      </c>
      <c r="F2087" t="s">
        <v>13</v>
      </c>
      <c r="G2087" s="1">
        <v>15.6000003814697</v>
      </c>
      <c r="H2087">
        <v>50</v>
      </c>
      <c r="I2087" t="s">
        <v>14</v>
      </c>
      <c r="J2087" t="s">
        <v>20</v>
      </c>
      <c r="K2087">
        <f>VLOOKUP(J2087,'Prix unitaires'!B:D,3,FALSE)</f>
        <v>0</v>
      </c>
      <c r="L2087" s="11">
        <f t="shared" si="32"/>
        <v>0</v>
      </c>
    </row>
    <row r="2088" spans="1:12" x14ac:dyDescent="0.25">
      <c r="A2088">
        <v>729</v>
      </c>
      <c r="B2088" t="s">
        <v>10</v>
      </c>
      <c r="C2088">
        <v>7</v>
      </c>
      <c r="D2088" t="s">
        <v>11</v>
      </c>
      <c r="E2088" t="s">
        <v>19</v>
      </c>
      <c r="F2088" t="s">
        <v>13</v>
      </c>
      <c r="G2088" s="1">
        <v>15.569999694824199</v>
      </c>
      <c r="H2088">
        <v>50</v>
      </c>
      <c r="I2088" t="s">
        <v>14</v>
      </c>
      <c r="J2088" t="s">
        <v>20</v>
      </c>
      <c r="K2088">
        <f>VLOOKUP(J2088,'Prix unitaires'!B:D,3,FALSE)</f>
        <v>0</v>
      </c>
      <c r="L2088" s="11">
        <f t="shared" si="32"/>
        <v>0</v>
      </c>
    </row>
    <row r="2089" spans="1:12" x14ac:dyDescent="0.25">
      <c r="A2089">
        <v>729</v>
      </c>
      <c r="B2089" t="s">
        <v>10</v>
      </c>
      <c r="C2089">
        <v>8</v>
      </c>
      <c r="D2089" t="s">
        <v>11</v>
      </c>
      <c r="E2089" t="s">
        <v>19</v>
      </c>
      <c r="F2089" t="s">
        <v>13</v>
      </c>
      <c r="G2089" s="1">
        <v>15.6000003814697</v>
      </c>
      <c r="H2089">
        <v>50</v>
      </c>
      <c r="I2089" t="s">
        <v>14</v>
      </c>
      <c r="J2089" t="s">
        <v>20</v>
      </c>
      <c r="K2089">
        <f>VLOOKUP(J2089,'Prix unitaires'!B:D,3,FALSE)</f>
        <v>0</v>
      </c>
      <c r="L2089" s="11">
        <f t="shared" si="32"/>
        <v>0</v>
      </c>
    </row>
    <row r="2090" spans="1:12" x14ac:dyDescent="0.25">
      <c r="A2090">
        <v>729</v>
      </c>
      <c r="B2090" t="s">
        <v>10</v>
      </c>
      <c r="C2090">
        <v>9</v>
      </c>
      <c r="D2090" t="s">
        <v>11</v>
      </c>
      <c r="E2090" t="s">
        <v>19</v>
      </c>
      <c r="F2090" t="s">
        <v>13</v>
      </c>
      <c r="G2090" s="1">
        <v>15.300000190734901</v>
      </c>
      <c r="H2090">
        <v>50</v>
      </c>
      <c r="I2090" t="s">
        <v>14</v>
      </c>
      <c r="J2090" t="s">
        <v>20</v>
      </c>
      <c r="K2090">
        <f>VLOOKUP(J2090,'Prix unitaires'!B:D,3,FALSE)</f>
        <v>0</v>
      </c>
      <c r="L2090" s="11">
        <f t="shared" si="32"/>
        <v>0</v>
      </c>
    </row>
    <row r="2091" spans="1:12" x14ac:dyDescent="0.25">
      <c r="A2091">
        <v>729</v>
      </c>
      <c r="B2091" t="s">
        <v>10</v>
      </c>
      <c r="C2091">
        <v>3</v>
      </c>
      <c r="D2091" t="s">
        <v>11</v>
      </c>
      <c r="E2091" t="s">
        <v>19</v>
      </c>
      <c r="F2091" t="s">
        <v>13</v>
      </c>
      <c r="G2091" s="1">
        <v>15.6000003814697</v>
      </c>
      <c r="H2091">
        <v>50</v>
      </c>
      <c r="I2091" t="s">
        <v>14</v>
      </c>
      <c r="J2091" t="s">
        <v>20</v>
      </c>
      <c r="K2091">
        <f>VLOOKUP(J2091,'Prix unitaires'!B:D,3,FALSE)</f>
        <v>0</v>
      </c>
      <c r="L2091" s="11">
        <f t="shared" si="32"/>
        <v>0</v>
      </c>
    </row>
    <row r="2092" spans="1:12" x14ac:dyDescent="0.25">
      <c r="A2092">
        <v>729</v>
      </c>
      <c r="B2092" t="s">
        <v>10</v>
      </c>
      <c r="C2092">
        <v>15</v>
      </c>
      <c r="D2092" t="s">
        <v>11</v>
      </c>
      <c r="E2092" t="s">
        <v>19</v>
      </c>
      <c r="F2092" t="s">
        <v>13</v>
      </c>
      <c r="G2092" s="1">
        <v>15.2299995422363</v>
      </c>
      <c r="H2092">
        <v>50</v>
      </c>
      <c r="I2092" t="s">
        <v>14</v>
      </c>
      <c r="J2092" t="s">
        <v>20</v>
      </c>
      <c r="K2092">
        <f>VLOOKUP(J2092,'Prix unitaires'!B:D,3,FALSE)</f>
        <v>0</v>
      </c>
      <c r="L2092" s="11">
        <f t="shared" si="32"/>
        <v>0</v>
      </c>
    </row>
    <row r="2093" spans="1:12" x14ac:dyDescent="0.25">
      <c r="A2093">
        <v>729</v>
      </c>
      <c r="B2093" t="s">
        <v>10</v>
      </c>
      <c r="C2093">
        <v>6</v>
      </c>
      <c r="D2093" t="s">
        <v>11</v>
      </c>
      <c r="E2093" t="s">
        <v>19</v>
      </c>
      <c r="F2093" t="s">
        <v>13</v>
      </c>
      <c r="G2093" s="1">
        <v>15.300000190734901</v>
      </c>
      <c r="H2093">
        <v>50</v>
      </c>
      <c r="I2093" t="s">
        <v>14</v>
      </c>
      <c r="J2093" t="s">
        <v>20</v>
      </c>
      <c r="K2093">
        <f>VLOOKUP(J2093,'Prix unitaires'!B:D,3,FALSE)</f>
        <v>0</v>
      </c>
      <c r="L2093" s="11">
        <f t="shared" si="32"/>
        <v>0</v>
      </c>
    </row>
    <row r="2094" spans="1:12" x14ac:dyDescent="0.25">
      <c r="A2094">
        <v>729</v>
      </c>
      <c r="B2094" t="s">
        <v>10</v>
      </c>
      <c r="C2094">
        <v>13</v>
      </c>
      <c r="D2094" t="s">
        <v>11</v>
      </c>
      <c r="E2094" t="s">
        <v>19</v>
      </c>
      <c r="F2094" t="s">
        <v>13</v>
      </c>
      <c r="G2094" s="1">
        <v>14.800000190734901</v>
      </c>
      <c r="H2094">
        <v>50</v>
      </c>
      <c r="I2094" t="s">
        <v>14</v>
      </c>
      <c r="J2094" t="s">
        <v>20</v>
      </c>
      <c r="K2094">
        <f>VLOOKUP(J2094,'Prix unitaires'!B:D,3,FALSE)</f>
        <v>0</v>
      </c>
      <c r="L2094" s="11">
        <f t="shared" si="32"/>
        <v>0</v>
      </c>
    </row>
    <row r="2095" spans="1:12" x14ac:dyDescent="0.25">
      <c r="A2095">
        <v>729</v>
      </c>
      <c r="B2095" t="s">
        <v>10</v>
      </c>
      <c r="C2095">
        <v>12</v>
      </c>
      <c r="D2095" t="s">
        <v>11</v>
      </c>
      <c r="E2095" t="s">
        <v>19</v>
      </c>
      <c r="F2095" t="s">
        <v>13</v>
      </c>
      <c r="G2095" s="1">
        <v>15.0900001525879</v>
      </c>
      <c r="H2095">
        <v>50</v>
      </c>
      <c r="I2095" t="s">
        <v>14</v>
      </c>
      <c r="J2095" t="s">
        <v>20</v>
      </c>
      <c r="K2095">
        <f>VLOOKUP(J2095,'Prix unitaires'!B:D,3,FALSE)</f>
        <v>0</v>
      </c>
      <c r="L2095" s="11">
        <f t="shared" si="32"/>
        <v>0</v>
      </c>
    </row>
    <row r="2096" spans="1:12" x14ac:dyDescent="0.25">
      <c r="A2096">
        <v>729</v>
      </c>
      <c r="B2096" t="s">
        <v>10</v>
      </c>
      <c r="C2096">
        <v>10</v>
      </c>
      <c r="D2096" t="s">
        <v>11</v>
      </c>
      <c r="E2096" t="s">
        <v>19</v>
      </c>
      <c r="F2096" t="s">
        <v>13</v>
      </c>
      <c r="G2096" s="1">
        <v>14.939999580383301</v>
      </c>
      <c r="H2096">
        <v>50</v>
      </c>
      <c r="I2096" t="s">
        <v>14</v>
      </c>
      <c r="J2096" t="s">
        <v>20</v>
      </c>
      <c r="K2096">
        <f>VLOOKUP(J2096,'Prix unitaires'!B:D,3,FALSE)</f>
        <v>0</v>
      </c>
      <c r="L2096" s="11">
        <f t="shared" si="32"/>
        <v>0</v>
      </c>
    </row>
    <row r="2097" spans="1:12" x14ac:dyDescent="0.25">
      <c r="A2097">
        <v>729</v>
      </c>
      <c r="B2097" t="s">
        <v>10</v>
      </c>
      <c r="C2097">
        <v>16</v>
      </c>
      <c r="D2097" t="s">
        <v>11</v>
      </c>
      <c r="E2097" t="s">
        <v>19</v>
      </c>
      <c r="F2097" t="s">
        <v>13</v>
      </c>
      <c r="G2097" s="1">
        <v>15.2299995422363</v>
      </c>
      <c r="H2097">
        <v>50</v>
      </c>
      <c r="I2097" t="s">
        <v>14</v>
      </c>
      <c r="J2097" t="s">
        <v>20</v>
      </c>
      <c r="K2097">
        <f>VLOOKUP(J2097,'Prix unitaires'!B:D,3,FALSE)</f>
        <v>0</v>
      </c>
      <c r="L2097" s="11">
        <f t="shared" si="32"/>
        <v>0</v>
      </c>
    </row>
    <row r="2098" spans="1:12" x14ac:dyDescent="0.25">
      <c r="A2098">
        <v>729</v>
      </c>
      <c r="B2098" t="s">
        <v>10</v>
      </c>
      <c r="C2098">
        <v>5</v>
      </c>
      <c r="D2098" t="s">
        <v>11</v>
      </c>
      <c r="E2098" t="s">
        <v>32</v>
      </c>
      <c r="F2098" t="s">
        <v>13</v>
      </c>
      <c r="G2098" s="1">
        <v>6.9699997901916504</v>
      </c>
      <c r="H2098">
        <v>240</v>
      </c>
      <c r="I2098" t="s">
        <v>14</v>
      </c>
      <c r="J2098" t="s">
        <v>33</v>
      </c>
      <c r="K2098">
        <f>VLOOKUP(J2098,'Prix unitaires'!B:D,3,FALSE)</f>
        <v>0</v>
      </c>
      <c r="L2098" s="11">
        <f t="shared" si="32"/>
        <v>0</v>
      </c>
    </row>
    <row r="2099" spans="1:12" x14ac:dyDescent="0.25">
      <c r="A2099">
        <v>729</v>
      </c>
      <c r="B2099" t="s">
        <v>10</v>
      </c>
      <c r="C2099">
        <v>4</v>
      </c>
      <c r="D2099" t="s">
        <v>11</v>
      </c>
      <c r="E2099" t="s">
        <v>32</v>
      </c>
      <c r="F2099" t="s">
        <v>13</v>
      </c>
      <c r="G2099" s="1">
        <v>7.3499999046325701</v>
      </c>
      <c r="H2099">
        <v>240</v>
      </c>
      <c r="I2099" t="s">
        <v>14</v>
      </c>
      <c r="J2099" t="s">
        <v>33</v>
      </c>
      <c r="K2099">
        <f>VLOOKUP(J2099,'Prix unitaires'!B:D,3,FALSE)</f>
        <v>0</v>
      </c>
      <c r="L2099" s="11">
        <f t="shared" si="32"/>
        <v>0</v>
      </c>
    </row>
    <row r="2100" spans="1:12" x14ac:dyDescent="0.25">
      <c r="A2100">
        <v>736</v>
      </c>
      <c r="B2100" t="s">
        <v>26</v>
      </c>
      <c r="C2100">
        <v>106</v>
      </c>
      <c r="D2100" t="s">
        <v>11</v>
      </c>
      <c r="E2100" t="s">
        <v>17</v>
      </c>
      <c r="F2100" t="s">
        <v>13</v>
      </c>
      <c r="G2100" s="1">
        <v>11.1000003814697</v>
      </c>
      <c r="H2100">
        <v>50</v>
      </c>
      <c r="I2100" t="s">
        <v>14</v>
      </c>
      <c r="J2100" t="s">
        <v>18</v>
      </c>
      <c r="K2100">
        <f>VLOOKUP(J2100,'Prix unitaires'!B:D,3,FALSE)</f>
        <v>0</v>
      </c>
      <c r="L2100" s="11">
        <f t="shared" si="32"/>
        <v>0</v>
      </c>
    </row>
    <row r="2101" spans="1:12" x14ac:dyDescent="0.25">
      <c r="A2101">
        <v>736</v>
      </c>
      <c r="B2101" t="s">
        <v>26</v>
      </c>
      <c r="C2101">
        <v>111</v>
      </c>
      <c r="D2101" t="s">
        <v>11</v>
      </c>
      <c r="E2101" t="s">
        <v>17</v>
      </c>
      <c r="F2101" t="s">
        <v>13</v>
      </c>
      <c r="G2101" s="1">
        <v>12.170000076293899</v>
      </c>
      <c r="H2101">
        <v>50</v>
      </c>
      <c r="I2101" t="s">
        <v>14</v>
      </c>
      <c r="J2101" t="s">
        <v>18</v>
      </c>
      <c r="K2101">
        <f>VLOOKUP(J2101,'Prix unitaires'!B:D,3,FALSE)</f>
        <v>0</v>
      </c>
      <c r="L2101" s="11">
        <f t="shared" si="32"/>
        <v>0</v>
      </c>
    </row>
    <row r="2102" spans="1:12" x14ac:dyDescent="0.25">
      <c r="A2102">
        <v>736</v>
      </c>
      <c r="B2102" t="s">
        <v>26</v>
      </c>
      <c r="C2102">
        <v>105</v>
      </c>
      <c r="D2102" t="s">
        <v>11</v>
      </c>
      <c r="E2102" t="s">
        <v>24</v>
      </c>
      <c r="F2102" t="s">
        <v>13</v>
      </c>
      <c r="G2102" s="1">
        <v>64.480003356934006</v>
      </c>
      <c r="H2102">
        <v>50</v>
      </c>
      <c r="I2102" t="s">
        <v>14</v>
      </c>
      <c r="J2102" t="s">
        <v>25</v>
      </c>
      <c r="K2102">
        <f>VLOOKUP(J2102,'Prix unitaires'!B:D,3,FALSE)</f>
        <v>0</v>
      </c>
      <c r="L2102" s="11">
        <f t="shared" si="32"/>
        <v>0</v>
      </c>
    </row>
    <row r="2103" spans="1:12" x14ac:dyDescent="0.25">
      <c r="A2103">
        <v>708</v>
      </c>
      <c r="B2103" t="s">
        <v>10</v>
      </c>
      <c r="C2103">
        <v>8</v>
      </c>
      <c r="D2103" t="s">
        <v>11</v>
      </c>
      <c r="E2103" t="s">
        <v>35</v>
      </c>
      <c r="F2103" t="s">
        <v>13</v>
      </c>
      <c r="G2103" s="1">
        <v>13.1000003814697</v>
      </c>
      <c r="H2103">
        <v>1</v>
      </c>
      <c r="I2103" t="s">
        <v>14</v>
      </c>
      <c r="J2103" t="s">
        <v>36</v>
      </c>
      <c r="K2103">
        <f>VLOOKUP(J2103,'Prix unitaires'!B:D,3,FALSE)</f>
        <v>0</v>
      </c>
      <c r="L2103" s="11">
        <f t="shared" si="32"/>
        <v>0</v>
      </c>
    </row>
    <row r="2104" spans="1:12" x14ac:dyDescent="0.25">
      <c r="A2104">
        <v>708</v>
      </c>
      <c r="B2104" t="s">
        <v>10</v>
      </c>
      <c r="C2104">
        <v>5</v>
      </c>
      <c r="D2104" t="s">
        <v>11</v>
      </c>
      <c r="E2104" t="s">
        <v>35</v>
      </c>
      <c r="F2104" t="s">
        <v>13</v>
      </c>
      <c r="G2104" s="1">
        <v>13.560000419616699</v>
      </c>
      <c r="H2104">
        <v>1</v>
      </c>
      <c r="I2104" t="s">
        <v>14</v>
      </c>
      <c r="J2104" t="s">
        <v>36</v>
      </c>
      <c r="K2104">
        <f>VLOOKUP(J2104,'Prix unitaires'!B:D,3,FALSE)</f>
        <v>0</v>
      </c>
      <c r="L2104" s="11">
        <f t="shared" si="32"/>
        <v>0</v>
      </c>
    </row>
    <row r="2105" spans="1:12" x14ac:dyDescent="0.25">
      <c r="A2105">
        <v>708</v>
      </c>
      <c r="B2105" t="s">
        <v>10</v>
      </c>
      <c r="C2105">
        <v>6</v>
      </c>
      <c r="D2105" t="s">
        <v>11</v>
      </c>
      <c r="E2105" t="s">
        <v>35</v>
      </c>
      <c r="F2105" t="s">
        <v>13</v>
      </c>
      <c r="G2105" s="1">
        <v>13.6000003814697</v>
      </c>
      <c r="H2105">
        <v>1</v>
      </c>
      <c r="I2105" t="s">
        <v>14</v>
      </c>
      <c r="J2105" t="s">
        <v>36</v>
      </c>
      <c r="K2105">
        <f>VLOOKUP(J2105,'Prix unitaires'!B:D,3,FALSE)</f>
        <v>0</v>
      </c>
      <c r="L2105" s="11">
        <f t="shared" si="32"/>
        <v>0</v>
      </c>
    </row>
    <row r="2106" spans="1:12" x14ac:dyDescent="0.25">
      <c r="A2106">
        <v>708</v>
      </c>
      <c r="B2106" t="s">
        <v>10</v>
      </c>
      <c r="C2106">
        <v>7</v>
      </c>
      <c r="D2106" t="s">
        <v>11</v>
      </c>
      <c r="E2106" t="s">
        <v>35</v>
      </c>
      <c r="F2106" t="s">
        <v>13</v>
      </c>
      <c r="G2106" s="1">
        <v>13.1000003814697</v>
      </c>
      <c r="H2106">
        <v>1</v>
      </c>
      <c r="I2106" t="s">
        <v>14</v>
      </c>
      <c r="J2106" t="s">
        <v>36</v>
      </c>
      <c r="K2106">
        <f>VLOOKUP(J2106,'Prix unitaires'!B:D,3,FALSE)</f>
        <v>0</v>
      </c>
      <c r="L2106" s="11">
        <f t="shared" si="32"/>
        <v>0</v>
      </c>
    </row>
    <row r="2107" spans="1:12" x14ac:dyDescent="0.25">
      <c r="A2107">
        <v>708</v>
      </c>
      <c r="B2107" t="s">
        <v>10</v>
      </c>
      <c r="C2107">
        <v>4</v>
      </c>
      <c r="D2107" t="s">
        <v>11</v>
      </c>
      <c r="E2107" t="s">
        <v>35</v>
      </c>
      <c r="F2107" t="s">
        <v>13</v>
      </c>
      <c r="G2107" s="1">
        <v>16.600000381469702</v>
      </c>
      <c r="H2107">
        <v>1</v>
      </c>
      <c r="I2107" t="s">
        <v>14</v>
      </c>
      <c r="J2107" t="s">
        <v>36</v>
      </c>
      <c r="K2107">
        <f>VLOOKUP(J2107,'Prix unitaires'!B:D,3,FALSE)</f>
        <v>0</v>
      </c>
      <c r="L2107" s="11">
        <f t="shared" si="32"/>
        <v>0</v>
      </c>
    </row>
    <row r="2108" spans="1:12" x14ac:dyDescent="0.25">
      <c r="A2108">
        <v>708</v>
      </c>
      <c r="B2108" t="s">
        <v>10</v>
      </c>
      <c r="C2108">
        <v>15</v>
      </c>
      <c r="D2108" t="s">
        <v>11</v>
      </c>
      <c r="E2108" t="s">
        <v>35</v>
      </c>
      <c r="F2108" t="s">
        <v>13</v>
      </c>
      <c r="G2108" s="1">
        <v>18.430000305175799</v>
      </c>
      <c r="H2108">
        <v>1</v>
      </c>
      <c r="I2108" t="s">
        <v>14</v>
      </c>
      <c r="J2108" t="s">
        <v>36</v>
      </c>
      <c r="K2108">
        <f>VLOOKUP(J2108,'Prix unitaires'!B:D,3,FALSE)</f>
        <v>0</v>
      </c>
      <c r="L2108" s="11">
        <f t="shared" si="32"/>
        <v>0</v>
      </c>
    </row>
    <row r="2109" spans="1:12" x14ac:dyDescent="0.25">
      <c r="A2109">
        <v>708</v>
      </c>
      <c r="B2109" t="s">
        <v>10</v>
      </c>
      <c r="C2109">
        <v>3</v>
      </c>
      <c r="D2109" t="s">
        <v>11</v>
      </c>
      <c r="E2109" t="s">
        <v>35</v>
      </c>
      <c r="F2109" t="s">
        <v>13</v>
      </c>
      <c r="G2109" s="1">
        <v>19.709999084472699</v>
      </c>
      <c r="H2109">
        <v>1</v>
      </c>
      <c r="I2109" t="s">
        <v>14</v>
      </c>
      <c r="J2109" t="s">
        <v>36</v>
      </c>
      <c r="K2109">
        <f>VLOOKUP(J2109,'Prix unitaires'!B:D,3,FALSE)</f>
        <v>0</v>
      </c>
      <c r="L2109" s="11">
        <f t="shared" si="32"/>
        <v>0</v>
      </c>
    </row>
    <row r="2110" spans="1:12" x14ac:dyDescent="0.25">
      <c r="A2110">
        <v>708</v>
      </c>
      <c r="B2110" t="s">
        <v>10</v>
      </c>
      <c r="C2110">
        <v>19</v>
      </c>
      <c r="D2110" t="s">
        <v>11</v>
      </c>
      <c r="E2110" t="s">
        <v>35</v>
      </c>
      <c r="F2110" t="s">
        <v>13</v>
      </c>
      <c r="G2110" s="1">
        <v>57.619998931884801</v>
      </c>
      <c r="H2110">
        <v>1</v>
      </c>
      <c r="I2110" t="s">
        <v>14</v>
      </c>
      <c r="J2110" t="s">
        <v>36</v>
      </c>
      <c r="K2110">
        <f>VLOOKUP(J2110,'Prix unitaires'!B:D,3,FALSE)</f>
        <v>0</v>
      </c>
      <c r="L2110" s="11">
        <f t="shared" si="32"/>
        <v>0</v>
      </c>
    </row>
    <row r="2111" spans="1:12" x14ac:dyDescent="0.25">
      <c r="A2111">
        <v>708</v>
      </c>
      <c r="B2111" t="s">
        <v>10</v>
      </c>
      <c r="C2111">
        <v>13</v>
      </c>
      <c r="D2111" t="s">
        <v>11</v>
      </c>
      <c r="E2111" t="s">
        <v>35</v>
      </c>
      <c r="F2111" t="s">
        <v>13</v>
      </c>
      <c r="G2111" s="1">
        <v>22.309999465942401</v>
      </c>
      <c r="H2111">
        <v>1</v>
      </c>
      <c r="I2111" t="s">
        <v>14</v>
      </c>
      <c r="J2111" t="s">
        <v>36</v>
      </c>
      <c r="K2111">
        <f>VLOOKUP(J2111,'Prix unitaires'!B:D,3,FALSE)</f>
        <v>0</v>
      </c>
      <c r="L2111" s="11">
        <f t="shared" si="32"/>
        <v>0</v>
      </c>
    </row>
    <row r="2112" spans="1:12" x14ac:dyDescent="0.25">
      <c r="A2112">
        <v>721</v>
      </c>
      <c r="B2112" t="s">
        <v>10</v>
      </c>
      <c r="C2112">
        <v>11</v>
      </c>
      <c r="D2112" t="s">
        <v>11</v>
      </c>
      <c r="E2112" t="s">
        <v>40</v>
      </c>
      <c r="F2112" t="s">
        <v>13</v>
      </c>
      <c r="G2112" s="1">
        <v>8.4899997711181996</v>
      </c>
      <c r="H2112">
        <v>1</v>
      </c>
      <c r="I2112" t="s">
        <v>14</v>
      </c>
      <c r="J2112" t="s">
        <v>41</v>
      </c>
      <c r="K2112">
        <f>VLOOKUP(J2112,'Prix unitaires'!B:D,3,FALSE)</f>
        <v>0</v>
      </c>
      <c r="L2112" s="11">
        <f t="shared" si="32"/>
        <v>0</v>
      </c>
    </row>
    <row r="2113" spans="1:12" x14ac:dyDescent="0.25">
      <c r="A2113">
        <v>721</v>
      </c>
      <c r="B2113" t="s">
        <v>10</v>
      </c>
      <c r="C2113">
        <v>14</v>
      </c>
      <c r="D2113" t="s">
        <v>11</v>
      </c>
      <c r="E2113" t="s">
        <v>40</v>
      </c>
      <c r="F2113" t="s">
        <v>13</v>
      </c>
      <c r="G2113" s="1">
        <v>12.420000076293899</v>
      </c>
      <c r="H2113">
        <v>1</v>
      </c>
      <c r="I2113" t="s">
        <v>14</v>
      </c>
      <c r="J2113" t="s">
        <v>41</v>
      </c>
      <c r="K2113">
        <f>VLOOKUP(J2113,'Prix unitaires'!B:D,3,FALSE)</f>
        <v>0</v>
      </c>
      <c r="L2113" s="11">
        <f t="shared" si="32"/>
        <v>0</v>
      </c>
    </row>
    <row r="2114" spans="1:12" x14ac:dyDescent="0.25">
      <c r="A2114">
        <v>721</v>
      </c>
      <c r="B2114" t="s">
        <v>10</v>
      </c>
      <c r="C2114">
        <v>9</v>
      </c>
      <c r="D2114" t="s">
        <v>11</v>
      </c>
      <c r="E2114" t="s">
        <v>40</v>
      </c>
      <c r="F2114" t="s">
        <v>13</v>
      </c>
      <c r="G2114" s="1">
        <v>12.800000190734901</v>
      </c>
      <c r="H2114">
        <v>1</v>
      </c>
      <c r="I2114" t="s">
        <v>14</v>
      </c>
      <c r="J2114" t="s">
        <v>41</v>
      </c>
      <c r="K2114">
        <f>VLOOKUP(J2114,'Prix unitaires'!B:D,3,FALSE)</f>
        <v>0</v>
      </c>
      <c r="L2114" s="11">
        <f t="shared" si="32"/>
        <v>0</v>
      </c>
    </row>
    <row r="2115" spans="1:12" x14ac:dyDescent="0.25">
      <c r="A2115">
        <v>721</v>
      </c>
      <c r="B2115" t="s">
        <v>10</v>
      </c>
      <c r="C2115">
        <v>8</v>
      </c>
      <c r="D2115" t="s">
        <v>11</v>
      </c>
      <c r="E2115" t="s">
        <v>40</v>
      </c>
      <c r="F2115" t="s">
        <v>13</v>
      </c>
      <c r="G2115" s="1">
        <v>8.3400001525878995</v>
      </c>
      <c r="H2115">
        <v>1</v>
      </c>
      <c r="I2115" t="s">
        <v>14</v>
      </c>
      <c r="J2115" t="s">
        <v>41</v>
      </c>
      <c r="K2115">
        <f>VLOOKUP(J2115,'Prix unitaires'!B:D,3,FALSE)</f>
        <v>0</v>
      </c>
      <c r="L2115" s="11">
        <f t="shared" ref="L2115:L2178" si="33">(G2115*H2115)*K2115</f>
        <v>0</v>
      </c>
    </row>
    <row r="2116" spans="1:12" x14ac:dyDescent="0.25">
      <c r="A2116">
        <v>721</v>
      </c>
      <c r="B2116" t="s">
        <v>10</v>
      </c>
      <c r="C2116">
        <v>7</v>
      </c>
      <c r="D2116" t="s">
        <v>11</v>
      </c>
      <c r="E2116" t="s">
        <v>40</v>
      </c>
      <c r="F2116" t="s">
        <v>13</v>
      </c>
      <c r="G2116" s="1">
        <v>8.8100004196166992</v>
      </c>
      <c r="H2116">
        <v>1</v>
      </c>
      <c r="I2116" t="s">
        <v>14</v>
      </c>
      <c r="J2116" t="s">
        <v>41</v>
      </c>
      <c r="K2116">
        <f>VLOOKUP(J2116,'Prix unitaires'!B:D,3,FALSE)</f>
        <v>0</v>
      </c>
      <c r="L2116" s="11">
        <f t="shared" si="33"/>
        <v>0</v>
      </c>
    </row>
    <row r="2117" spans="1:12" x14ac:dyDescent="0.25">
      <c r="A2117">
        <v>723</v>
      </c>
      <c r="B2117" t="s">
        <v>10</v>
      </c>
      <c r="C2117">
        <v>5</v>
      </c>
      <c r="D2117" t="s">
        <v>11</v>
      </c>
      <c r="E2117" t="s">
        <v>40</v>
      </c>
      <c r="F2117" t="s">
        <v>13</v>
      </c>
      <c r="G2117" s="1">
        <v>12.7200002670288</v>
      </c>
      <c r="H2117">
        <v>1</v>
      </c>
      <c r="I2117" t="s">
        <v>14</v>
      </c>
      <c r="J2117" t="s">
        <v>41</v>
      </c>
      <c r="K2117">
        <f>VLOOKUP(J2117,'Prix unitaires'!B:D,3,FALSE)</f>
        <v>0</v>
      </c>
      <c r="L2117" s="11">
        <f t="shared" si="33"/>
        <v>0</v>
      </c>
    </row>
    <row r="2118" spans="1:12" x14ac:dyDescent="0.25">
      <c r="A2118">
        <v>727</v>
      </c>
      <c r="B2118" t="s">
        <v>26</v>
      </c>
      <c r="C2118">
        <v>113</v>
      </c>
      <c r="D2118" t="s">
        <v>11</v>
      </c>
      <c r="E2118" t="s">
        <v>40</v>
      </c>
      <c r="F2118" t="s">
        <v>13</v>
      </c>
      <c r="G2118" s="1">
        <v>4.3899998664856001</v>
      </c>
      <c r="H2118">
        <v>1</v>
      </c>
      <c r="I2118" t="s">
        <v>14</v>
      </c>
      <c r="J2118" t="s">
        <v>41</v>
      </c>
      <c r="K2118">
        <f>VLOOKUP(J2118,'Prix unitaires'!B:D,3,FALSE)</f>
        <v>0</v>
      </c>
      <c r="L2118" s="11">
        <f t="shared" si="33"/>
        <v>0</v>
      </c>
    </row>
    <row r="2119" spans="1:12" x14ac:dyDescent="0.25">
      <c r="A2119">
        <v>727</v>
      </c>
      <c r="B2119" t="s">
        <v>26</v>
      </c>
      <c r="C2119">
        <v>114</v>
      </c>
      <c r="D2119" t="s">
        <v>11</v>
      </c>
      <c r="E2119" t="s">
        <v>40</v>
      </c>
      <c r="F2119" t="s">
        <v>13</v>
      </c>
      <c r="G2119" s="1">
        <v>7.6700000762939498</v>
      </c>
      <c r="H2119">
        <v>1</v>
      </c>
      <c r="I2119" t="s">
        <v>14</v>
      </c>
      <c r="J2119" t="s">
        <v>41</v>
      </c>
      <c r="K2119">
        <f>VLOOKUP(J2119,'Prix unitaires'!B:D,3,FALSE)</f>
        <v>0</v>
      </c>
      <c r="L2119" s="11">
        <f t="shared" si="33"/>
        <v>0</v>
      </c>
    </row>
    <row r="2120" spans="1:12" x14ac:dyDescent="0.25">
      <c r="A2120">
        <v>727</v>
      </c>
      <c r="B2120" t="s">
        <v>10</v>
      </c>
      <c r="C2120">
        <v>10</v>
      </c>
      <c r="D2120" t="s">
        <v>11</v>
      </c>
      <c r="E2120" t="s">
        <v>40</v>
      </c>
      <c r="F2120" t="s">
        <v>13</v>
      </c>
      <c r="G2120" s="1">
        <v>3.5099999904632599</v>
      </c>
      <c r="H2120">
        <v>1</v>
      </c>
      <c r="I2120" t="s">
        <v>14</v>
      </c>
      <c r="J2120" t="s">
        <v>41</v>
      </c>
      <c r="K2120">
        <f>VLOOKUP(J2120,'Prix unitaires'!B:D,3,FALSE)</f>
        <v>0</v>
      </c>
      <c r="L2120" s="11">
        <f t="shared" si="33"/>
        <v>0</v>
      </c>
    </row>
    <row r="2121" spans="1:12" x14ac:dyDescent="0.25">
      <c r="A2121">
        <v>727</v>
      </c>
      <c r="B2121" t="s">
        <v>10</v>
      </c>
      <c r="C2121">
        <v>11</v>
      </c>
      <c r="D2121" t="s">
        <v>11</v>
      </c>
      <c r="E2121" t="s">
        <v>40</v>
      </c>
      <c r="F2121" t="s">
        <v>13</v>
      </c>
      <c r="G2121" s="1">
        <v>11.789999961853001</v>
      </c>
      <c r="H2121">
        <v>1</v>
      </c>
      <c r="I2121" t="s">
        <v>14</v>
      </c>
      <c r="J2121" t="s">
        <v>41</v>
      </c>
      <c r="K2121">
        <f>VLOOKUP(J2121,'Prix unitaires'!B:D,3,FALSE)</f>
        <v>0</v>
      </c>
      <c r="L2121" s="11">
        <f t="shared" si="33"/>
        <v>0</v>
      </c>
    </row>
    <row r="2122" spans="1:12" x14ac:dyDescent="0.25">
      <c r="A2122">
        <v>387</v>
      </c>
      <c r="B2122" t="s">
        <v>26</v>
      </c>
      <c r="C2122">
        <v>102</v>
      </c>
      <c r="D2122" t="s">
        <v>11</v>
      </c>
      <c r="E2122" t="s">
        <v>35</v>
      </c>
      <c r="F2122" t="s">
        <v>13</v>
      </c>
      <c r="G2122" s="1">
        <v>23.639999389648398</v>
      </c>
      <c r="H2122">
        <v>1</v>
      </c>
      <c r="I2122" t="s">
        <v>14</v>
      </c>
      <c r="J2122" t="s">
        <v>36</v>
      </c>
      <c r="K2122">
        <f>VLOOKUP(J2122,'Prix unitaires'!B:D,3,FALSE)</f>
        <v>0</v>
      </c>
      <c r="L2122" s="11">
        <f t="shared" si="33"/>
        <v>0</v>
      </c>
    </row>
    <row r="2123" spans="1:12" x14ac:dyDescent="0.25">
      <c r="A2123">
        <v>387</v>
      </c>
      <c r="B2123" t="s">
        <v>26</v>
      </c>
      <c r="C2123">
        <v>103</v>
      </c>
      <c r="D2123" t="s">
        <v>11</v>
      </c>
      <c r="E2123" t="s">
        <v>35</v>
      </c>
      <c r="F2123" t="s">
        <v>13</v>
      </c>
      <c r="G2123" s="1">
        <v>14.2299995422363</v>
      </c>
      <c r="H2123">
        <v>1</v>
      </c>
      <c r="I2123" t="s">
        <v>14</v>
      </c>
      <c r="J2123" t="s">
        <v>36</v>
      </c>
      <c r="K2123">
        <f>VLOOKUP(J2123,'Prix unitaires'!B:D,3,FALSE)</f>
        <v>0</v>
      </c>
      <c r="L2123" s="11">
        <f t="shared" si="33"/>
        <v>0</v>
      </c>
    </row>
    <row r="2124" spans="1:12" x14ac:dyDescent="0.25">
      <c r="A2124">
        <v>387</v>
      </c>
      <c r="B2124" t="s">
        <v>10</v>
      </c>
      <c r="C2124">
        <v>3</v>
      </c>
      <c r="D2124" t="s">
        <v>11</v>
      </c>
      <c r="E2124" t="s">
        <v>35</v>
      </c>
      <c r="F2124" t="s">
        <v>13</v>
      </c>
      <c r="G2124" s="1">
        <v>9.75</v>
      </c>
      <c r="H2124">
        <v>1</v>
      </c>
      <c r="I2124" t="s">
        <v>14</v>
      </c>
      <c r="J2124" t="s">
        <v>36</v>
      </c>
      <c r="K2124">
        <f>VLOOKUP(J2124,'Prix unitaires'!B:D,3,FALSE)</f>
        <v>0</v>
      </c>
      <c r="L2124" s="11">
        <f t="shared" si="33"/>
        <v>0</v>
      </c>
    </row>
    <row r="2125" spans="1:12" x14ac:dyDescent="0.25">
      <c r="A2125">
        <v>387</v>
      </c>
      <c r="B2125" t="s">
        <v>10</v>
      </c>
      <c r="C2125">
        <v>4</v>
      </c>
      <c r="D2125" t="s">
        <v>11</v>
      </c>
      <c r="E2125" t="s">
        <v>35</v>
      </c>
      <c r="F2125" t="s">
        <v>13</v>
      </c>
      <c r="G2125" s="1">
        <v>14.2299995422363</v>
      </c>
      <c r="H2125">
        <v>1</v>
      </c>
      <c r="I2125" t="s">
        <v>14</v>
      </c>
      <c r="J2125" t="s">
        <v>36</v>
      </c>
      <c r="K2125">
        <f>VLOOKUP(J2125,'Prix unitaires'!B:D,3,FALSE)</f>
        <v>0</v>
      </c>
      <c r="L2125" s="11">
        <f t="shared" si="33"/>
        <v>0</v>
      </c>
    </row>
    <row r="2126" spans="1:12" x14ac:dyDescent="0.25">
      <c r="A2126">
        <v>393</v>
      </c>
      <c r="B2126" t="s">
        <v>10</v>
      </c>
      <c r="C2126">
        <v>3</v>
      </c>
      <c r="D2126" t="s">
        <v>11</v>
      </c>
      <c r="E2126" t="s">
        <v>35</v>
      </c>
      <c r="F2126" t="s">
        <v>13</v>
      </c>
      <c r="G2126" s="1">
        <v>5.9400000572204599</v>
      </c>
      <c r="H2126">
        <v>1</v>
      </c>
      <c r="I2126" t="s">
        <v>14</v>
      </c>
      <c r="J2126" t="s">
        <v>36</v>
      </c>
      <c r="K2126">
        <f>VLOOKUP(J2126,'Prix unitaires'!B:D,3,FALSE)</f>
        <v>0</v>
      </c>
      <c r="L2126" s="11">
        <f t="shared" si="33"/>
        <v>0</v>
      </c>
    </row>
    <row r="2127" spans="1:12" x14ac:dyDescent="0.25">
      <c r="A2127">
        <v>702</v>
      </c>
      <c r="B2127" t="s">
        <v>26</v>
      </c>
      <c r="C2127">
        <v>120</v>
      </c>
      <c r="D2127" t="s">
        <v>11</v>
      </c>
      <c r="E2127" t="s">
        <v>35</v>
      </c>
      <c r="F2127" t="s">
        <v>13</v>
      </c>
      <c r="G2127" s="1">
        <v>16.610000610351602</v>
      </c>
      <c r="H2127">
        <v>1</v>
      </c>
      <c r="I2127" t="s">
        <v>14</v>
      </c>
      <c r="J2127" t="s">
        <v>36</v>
      </c>
      <c r="K2127">
        <f>VLOOKUP(J2127,'Prix unitaires'!B:D,3,FALSE)</f>
        <v>0</v>
      </c>
      <c r="L2127" s="11">
        <f t="shared" si="33"/>
        <v>0</v>
      </c>
    </row>
    <row r="2128" spans="1:12" x14ac:dyDescent="0.25">
      <c r="A2128">
        <v>702</v>
      </c>
      <c r="B2128" t="s">
        <v>26</v>
      </c>
      <c r="C2128">
        <v>121</v>
      </c>
      <c r="D2128" t="s">
        <v>11</v>
      </c>
      <c r="E2128" t="s">
        <v>35</v>
      </c>
      <c r="F2128" t="s">
        <v>13</v>
      </c>
      <c r="G2128" s="1">
        <v>16.7299995422363</v>
      </c>
      <c r="H2128">
        <v>1</v>
      </c>
      <c r="I2128" t="s">
        <v>14</v>
      </c>
      <c r="J2128" t="s">
        <v>36</v>
      </c>
      <c r="K2128">
        <f>VLOOKUP(J2128,'Prix unitaires'!B:D,3,FALSE)</f>
        <v>0</v>
      </c>
      <c r="L2128" s="11">
        <f t="shared" si="33"/>
        <v>0</v>
      </c>
    </row>
    <row r="2129" spans="1:12" x14ac:dyDescent="0.25">
      <c r="A2129">
        <v>702</v>
      </c>
      <c r="B2129" t="s">
        <v>26</v>
      </c>
      <c r="C2129">
        <v>122</v>
      </c>
      <c r="D2129" t="s">
        <v>11</v>
      </c>
      <c r="E2129" t="s">
        <v>35</v>
      </c>
      <c r="F2129" t="s">
        <v>13</v>
      </c>
      <c r="G2129" s="1">
        <v>16.840000152587901</v>
      </c>
      <c r="H2129">
        <v>1</v>
      </c>
      <c r="I2129" t="s">
        <v>14</v>
      </c>
      <c r="J2129" t="s">
        <v>36</v>
      </c>
      <c r="K2129">
        <f>VLOOKUP(J2129,'Prix unitaires'!B:D,3,FALSE)</f>
        <v>0</v>
      </c>
      <c r="L2129" s="11">
        <f t="shared" si="33"/>
        <v>0</v>
      </c>
    </row>
    <row r="2130" spans="1:12" x14ac:dyDescent="0.25">
      <c r="A2130">
        <v>702</v>
      </c>
      <c r="B2130" t="s">
        <v>26</v>
      </c>
      <c r="C2130">
        <v>123</v>
      </c>
      <c r="D2130" t="s">
        <v>11</v>
      </c>
      <c r="E2130" t="s">
        <v>35</v>
      </c>
      <c r="F2130" t="s">
        <v>13</v>
      </c>
      <c r="G2130" s="1">
        <v>16.7399997711182</v>
      </c>
      <c r="H2130">
        <v>1</v>
      </c>
      <c r="I2130" t="s">
        <v>14</v>
      </c>
      <c r="J2130" t="s">
        <v>36</v>
      </c>
      <c r="K2130">
        <f>VLOOKUP(J2130,'Prix unitaires'!B:D,3,FALSE)</f>
        <v>0</v>
      </c>
      <c r="L2130" s="11">
        <f t="shared" si="33"/>
        <v>0</v>
      </c>
    </row>
    <row r="2131" spans="1:12" x14ac:dyDescent="0.25">
      <c r="A2131">
        <v>702</v>
      </c>
      <c r="B2131" t="s">
        <v>26</v>
      </c>
      <c r="C2131">
        <v>124</v>
      </c>
      <c r="D2131" t="s">
        <v>11</v>
      </c>
      <c r="E2131" t="s">
        <v>35</v>
      </c>
      <c r="F2131" t="s">
        <v>13</v>
      </c>
      <c r="G2131" s="1">
        <v>16.799999237060501</v>
      </c>
      <c r="H2131">
        <v>1</v>
      </c>
      <c r="I2131" t="s">
        <v>14</v>
      </c>
      <c r="J2131" t="s">
        <v>36</v>
      </c>
      <c r="K2131">
        <f>VLOOKUP(J2131,'Prix unitaires'!B:D,3,FALSE)</f>
        <v>0</v>
      </c>
      <c r="L2131" s="11">
        <f t="shared" si="33"/>
        <v>0</v>
      </c>
    </row>
    <row r="2132" spans="1:12" x14ac:dyDescent="0.25">
      <c r="A2132">
        <v>702</v>
      </c>
      <c r="B2132" t="s">
        <v>26</v>
      </c>
      <c r="C2132">
        <v>125</v>
      </c>
      <c r="D2132" t="s">
        <v>11</v>
      </c>
      <c r="E2132" t="s">
        <v>35</v>
      </c>
      <c r="F2132" t="s">
        <v>13</v>
      </c>
      <c r="G2132" s="1">
        <v>16.299999237060501</v>
      </c>
      <c r="H2132">
        <v>1</v>
      </c>
      <c r="I2132" t="s">
        <v>14</v>
      </c>
      <c r="J2132" t="s">
        <v>36</v>
      </c>
      <c r="K2132">
        <f>VLOOKUP(J2132,'Prix unitaires'!B:D,3,FALSE)</f>
        <v>0</v>
      </c>
      <c r="L2132" s="11">
        <f t="shared" si="33"/>
        <v>0</v>
      </c>
    </row>
    <row r="2133" spans="1:12" x14ac:dyDescent="0.25">
      <c r="A2133">
        <v>702</v>
      </c>
      <c r="B2133" t="s">
        <v>26</v>
      </c>
      <c r="C2133">
        <v>126</v>
      </c>
      <c r="D2133" t="s">
        <v>11</v>
      </c>
      <c r="E2133" t="s">
        <v>35</v>
      </c>
      <c r="F2133" t="s">
        <v>13</v>
      </c>
      <c r="G2133" s="1">
        <v>16.379999160766602</v>
      </c>
      <c r="H2133">
        <v>1</v>
      </c>
      <c r="I2133" t="s">
        <v>14</v>
      </c>
      <c r="J2133" t="s">
        <v>36</v>
      </c>
      <c r="K2133">
        <f>VLOOKUP(J2133,'Prix unitaires'!B:D,3,FALSE)</f>
        <v>0</v>
      </c>
      <c r="L2133" s="11">
        <f t="shared" si="33"/>
        <v>0</v>
      </c>
    </row>
    <row r="2134" spans="1:12" x14ac:dyDescent="0.25">
      <c r="A2134">
        <v>702</v>
      </c>
      <c r="B2134" t="s">
        <v>26</v>
      </c>
      <c r="C2134">
        <v>127</v>
      </c>
      <c r="D2134" t="s">
        <v>11</v>
      </c>
      <c r="E2134" t="s">
        <v>35</v>
      </c>
      <c r="F2134" t="s">
        <v>13</v>
      </c>
      <c r="G2134" s="1">
        <v>16.819999694824201</v>
      </c>
      <c r="H2134">
        <v>1</v>
      </c>
      <c r="I2134" t="s">
        <v>14</v>
      </c>
      <c r="J2134" t="s">
        <v>36</v>
      </c>
      <c r="K2134">
        <f>VLOOKUP(J2134,'Prix unitaires'!B:D,3,FALSE)</f>
        <v>0</v>
      </c>
      <c r="L2134" s="11">
        <f t="shared" si="33"/>
        <v>0</v>
      </c>
    </row>
    <row r="2135" spans="1:12" x14ac:dyDescent="0.25">
      <c r="A2135">
        <v>702</v>
      </c>
      <c r="B2135" t="s">
        <v>26</v>
      </c>
      <c r="C2135">
        <v>128</v>
      </c>
      <c r="D2135" t="s">
        <v>11</v>
      </c>
      <c r="E2135" t="s">
        <v>35</v>
      </c>
      <c r="F2135" t="s">
        <v>13</v>
      </c>
      <c r="G2135" s="1">
        <v>16.799999237060501</v>
      </c>
      <c r="H2135">
        <v>1</v>
      </c>
      <c r="I2135" t="s">
        <v>14</v>
      </c>
      <c r="J2135" t="s">
        <v>36</v>
      </c>
      <c r="K2135">
        <f>VLOOKUP(J2135,'Prix unitaires'!B:D,3,FALSE)</f>
        <v>0</v>
      </c>
      <c r="L2135" s="11">
        <f t="shared" si="33"/>
        <v>0</v>
      </c>
    </row>
    <row r="2136" spans="1:12" x14ac:dyDescent="0.25">
      <c r="A2136">
        <v>702</v>
      </c>
      <c r="B2136" t="s">
        <v>26</v>
      </c>
      <c r="C2136">
        <v>129</v>
      </c>
      <c r="D2136" t="s">
        <v>11</v>
      </c>
      <c r="E2136" t="s">
        <v>35</v>
      </c>
      <c r="F2136" t="s">
        <v>13</v>
      </c>
      <c r="G2136" s="1">
        <v>16.829999923706101</v>
      </c>
      <c r="H2136">
        <v>1</v>
      </c>
      <c r="I2136" t="s">
        <v>14</v>
      </c>
      <c r="J2136" t="s">
        <v>36</v>
      </c>
      <c r="K2136">
        <f>VLOOKUP(J2136,'Prix unitaires'!B:D,3,FALSE)</f>
        <v>0</v>
      </c>
      <c r="L2136" s="11">
        <f t="shared" si="33"/>
        <v>0</v>
      </c>
    </row>
    <row r="2137" spans="1:12" x14ac:dyDescent="0.25">
      <c r="A2137">
        <v>702</v>
      </c>
      <c r="B2137" t="s">
        <v>26</v>
      </c>
      <c r="C2137">
        <v>131</v>
      </c>
      <c r="D2137" t="s">
        <v>11</v>
      </c>
      <c r="E2137" t="s">
        <v>35</v>
      </c>
      <c r="F2137" t="s">
        <v>13</v>
      </c>
      <c r="G2137" s="1">
        <v>4.1399998664856001</v>
      </c>
      <c r="H2137">
        <v>1</v>
      </c>
      <c r="I2137" t="s">
        <v>14</v>
      </c>
      <c r="J2137" t="s">
        <v>36</v>
      </c>
      <c r="K2137">
        <f>VLOOKUP(J2137,'Prix unitaires'!B:D,3,FALSE)</f>
        <v>0</v>
      </c>
      <c r="L2137" s="11">
        <f t="shared" si="33"/>
        <v>0</v>
      </c>
    </row>
    <row r="2138" spans="1:12" x14ac:dyDescent="0.25">
      <c r="A2138">
        <v>702</v>
      </c>
      <c r="B2138" t="s">
        <v>26</v>
      </c>
      <c r="C2138">
        <v>130</v>
      </c>
      <c r="D2138" t="s">
        <v>11</v>
      </c>
      <c r="E2138" t="s">
        <v>35</v>
      </c>
      <c r="F2138" t="s">
        <v>13</v>
      </c>
      <c r="G2138" s="1">
        <v>5.8600001335143999</v>
      </c>
      <c r="H2138">
        <v>1</v>
      </c>
      <c r="I2138" t="s">
        <v>14</v>
      </c>
      <c r="J2138" t="s">
        <v>36</v>
      </c>
      <c r="K2138">
        <f>VLOOKUP(J2138,'Prix unitaires'!B:D,3,FALSE)</f>
        <v>0</v>
      </c>
      <c r="L2138" s="11">
        <f t="shared" si="33"/>
        <v>0</v>
      </c>
    </row>
    <row r="2139" spans="1:12" x14ac:dyDescent="0.25">
      <c r="A2139">
        <v>702</v>
      </c>
      <c r="B2139" t="s">
        <v>26</v>
      </c>
      <c r="C2139">
        <v>101</v>
      </c>
      <c r="D2139" t="s">
        <v>11</v>
      </c>
      <c r="E2139" t="s">
        <v>35</v>
      </c>
      <c r="F2139" t="s">
        <v>13</v>
      </c>
      <c r="G2139" s="1">
        <v>13.75</v>
      </c>
      <c r="H2139">
        <v>1</v>
      </c>
      <c r="I2139" t="s">
        <v>14</v>
      </c>
      <c r="J2139" t="s">
        <v>36</v>
      </c>
      <c r="K2139">
        <f>VLOOKUP(J2139,'Prix unitaires'!B:D,3,FALSE)</f>
        <v>0</v>
      </c>
      <c r="L2139" s="11">
        <f t="shared" si="33"/>
        <v>0</v>
      </c>
    </row>
    <row r="2140" spans="1:12" x14ac:dyDescent="0.25">
      <c r="A2140">
        <v>702</v>
      </c>
      <c r="B2140" t="s">
        <v>26</v>
      </c>
      <c r="C2140">
        <v>106</v>
      </c>
      <c r="D2140" t="s">
        <v>11</v>
      </c>
      <c r="E2140" t="s">
        <v>35</v>
      </c>
      <c r="F2140" t="s">
        <v>13</v>
      </c>
      <c r="G2140" s="1">
        <v>13.8900003433228</v>
      </c>
      <c r="H2140">
        <v>1</v>
      </c>
      <c r="I2140" t="s">
        <v>14</v>
      </c>
      <c r="J2140" t="s">
        <v>36</v>
      </c>
      <c r="K2140">
        <f>VLOOKUP(J2140,'Prix unitaires'!B:D,3,FALSE)</f>
        <v>0</v>
      </c>
      <c r="L2140" s="11">
        <f t="shared" si="33"/>
        <v>0</v>
      </c>
    </row>
    <row r="2141" spans="1:12" x14ac:dyDescent="0.25">
      <c r="A2141">
        <v>702</v>
      </c>
      <c r="B2141" t="s">
        <v>26</v>
      </c>
      <c r="C2141">
        <v>117</v>
      </c>
      <c r="D2141" t="s">
        <v>11</v>
      </c>
      <c r="E2141" t="s">
        <v>35</v>
      </c>
      <c r="F2141" t="s">
        <v>13</v>
      </c>
      <c r="G2141" s="1">
        <v>16.659999847412099</v>
      </c>
      <c r="H2141">
        <v>1</v>
      </c>
      <c r="I2141" t="s">
        <v>14</v>
      </c>
      <c r="J2141" t="s">
        <v>36</v>
      </c>
      <c r="K2141">
        <f>VLOOKUP(J2141,'Prix unitaires'!B:D,3,FALSE)</f>
        <v>0</v>
      </c>
      <c r="L2141" s="11">
        <f t="shared" si="33"/>
        <v>0</v>
      </c>
    </row>
    <row r="2142" spans="1:12" x14ac:dyDescent="0.25">
      <c r="A2142">
        <v>702</v>
      </c>
      <c r="B2142" t="s">
        <v>26</v>
      </c>
      <c r="C2142">
        <v>116</v>
      </c>
      <c r="D2142" t="s">
        <v>11</v>
      </c>
      <c r="E2142" t="s">
        <v>35</v>
      </c>
      <c r="F2142" t="s">
        <v>13</v>
      </c>
      <c r="G2142" s="1">
        <v>14.5100002288818</v>
      </c>
      <c r="H2142">
        <v>1</v>
      </c>
      <c r="I2142" t="s">
        <v>14</v>
      </c>
      <c r="J2142" t="s">
        <v>36</v>
      </c>
      <c r="K2142">
        <f>VLOOKUP(J2142,'Prix unitaires'!B:D,3,FALSE)</f>
        <v>0</v>
      </c>
      <c r="L2142" s="11">
        <f t="shared" si="33"/>
        <v>0</v>
      </c>
    </row>
    <row r="2143" spans="1:12" x14ac:dyDescent="0.25">
      <c r="A2143">
        <v>702</v>
      </c>
      <c r="B2143" t="s">
        <v>26</v>
      </c>
      <c r="C2143">
        <v>115</v>
      </c>
      <c r="D2143" t="s">
        <v>11</v>
      </c>
      <c r="E2143" t="s">
        <v>35</v>
      </c>
      <c r="F2143" t="s">
        <v>13</v>
      </c>
      <c r="G2143" s="1">
        <v>14.2399997711182</v>
      </c>
      <c r="H2143">
        <v>1</v>
      </c>
      <c r="I2143" t="s">
        <v>14</v>
      </c>
      <c r="J2143" t="s">
        <v>36</v>
      </c>
      <c r="K2143">
        <f>VLOOKUP(J2143,'Prix unitaires'!B:D,3,FALSE)</f>
        <v>0</v>
      </c>
      <c r="L2143" s="11">
        <f t="shared" si="33"/>
        <v>0</v>
      </c>
    </row>
    <row r="2144" spans="1:12" x14ac:dyDescent="0.25">
      <c r="A2144">
        <v>702</v>
      </c>
      <c r="B2144" t="s">
        <v>26</v>
      </c>
      <c r="C2144">
        <v>114</v>
      </c>
      <c r="D2144" t="s">
        <v>11</v>
      </c>
      <c r="E2144" t="s">
        <v>35</v>
      </c>
      <c r="F2144" t="s">
        <v>13</v>
      </c>
      <c r="G2144" s="1">
        <v>16.569999694824201</v>
      </c>
      <c r="H2144">
        <v>1</v>
      </c>
      <c r="I2144" t="s">
        <v>14</v>
      </c>
      <c r="J2144" t="s">
        <v>36</v>
      </c>
      <c r="K2144">
        <f>VLOOKUP(J2144,'Prix unitaires'!B:D,3,FALSE)</f>
        <v>0</v>
      </c>
      <c r="L2144" s="11">
        <f t="shared" si="33"/>
        <v>0</v>
      </c>
    </row>
    <row r="2145" spans="1:12" x14ac:dyDescent="0.25">
      <c r="A2145">
        <v>702</v>
      </c>
      <c r="B2145" t="s">
        <v>26</v>
      </c>
      <c r="C2145">
        <v>112</v>
      </c>
      <c r="D2145" t="s">
        <v>11</v>
      </c>
      <c r="E2145" t="s">
        <v>35</v>
      </c>
      <c r="F2145" t="s">
        <v>13</v>
      </c>
      <c r="G2145" s="1">
        <v>16.7399997711182</v>
      </c>
      <c r="H2145">
        <v>1</v>
      </c>
      <c r="I2145" t="s">
        <v>14</v>
      </c>
      <c r="J2145" t="s">
        <v>36</v>
      </c>
      <c r="K2145">
        <f>VLOOKUP(J2145,'Prix unitaires'!B:D,3,FALSE)</f>
        <v>0</v>
      </c>
      <c r="L2145" s="11">
        <f t="shared" si="33"/>
        <v>0</v>
      </c>
    </row>
    <row r="2146" spans="1:12" x14ac:dyDescent="0.25">
      <c r="A2146">
        <v>702</v>
      </c>
      <c r="B2146" t="s">
        <v>26</v>
      </c>
      <c r="C2146">
        <v>111</v>
      </c>
      <c r="D2146" t="s">
        <v>11</v>
      </c>
      <c r="E2146" t="s">
        <v>35</v>
      </c>
      <c r="F2146" t="s">
        <v>13</v>
      </c>
      <c r="G2146" s="1">
        <v>14.1199998855591</v>
      </c>
      <c r="H2146">
        <v>1</v>
      </c>
      <c r="I2146" t="s">
        <v>14</v>
      </c>
      <c r="J2146" t="s">
        <v>36</v>
      </c>
      <c r="K2146">
        <f>VLOOKUP(J2146,'Prix unitaires'!B:D,3,FALSE)</f>
        <v>0</v>
      </c>
      <c r="L2146" s="11">
        <f t="shared" si="33"/>
        <v>0</v>
      </c>
    </row>
    <row r="2147" spans="1:12" x14ac:dyDescent="0.25">
      <c r="A2147">
        <v>702</v>
      </c>
      <c r="B2147" t="s">
        <v>26</v>
      </c>
      <c r="C2147">
        <v>110</v>
      </c>
      <c r="D2147" t="s">
        <v>11</v>
      </c>
      <c r="E2147" t="s">
        <v>35</v>
      </c>
      <c r="F2147" t="s">
        <v>13</v>
      </c>
      <c r="G2147" s="1">
        <v>14.6400003433228</v>
      </c>
      <c r="H2147">
        <v>1</v>
      </c>
      <c r="I2147" t="s">
        <v>14</v>
      </c>
      <c r="J2147" t="s">
        <v>36</v>
      </c>
      <c r="K2147">
        <f>VLOOKUP(J2147,'Prix unitaires'!B:D,3,FALSE)</f>
        <v>0</v>
      </c>
      <c r="L2147" s="11">
        <f t="shared" si="33"/>
        <v>0</v>
      </c>
    </row>
    <row r="2148" spans="1:12" x14ac:dyDescent="0.25">
      <c r="A2148">
        <v>702</v>
      </c>
      <c r="B2148" t="s">
        <v>26</v>
      </c>
      <c r="C2148">
        <v>102</v>
      </c>
      <c r="D2148" t="s">
        <v>11</v>
      </c>
      <c r="E2148" t="s">
        <v>35</v>
      </c>
      <c r="F2148" t="s">
        <v>13</v>
      </c>
      <c r="G2148" s="1">
        <v>15.0200004577637</v>
      </c>
      <c r="H2148">
        <v>1</v>
      </c>
      <c r="I2148" t="s">
        <v>14</v>
      </c>
      <c r="J2148" t="s">
        <v>36</v>
      </c>
      <c r="K2148">
        <f>VLOOKUP(J2148,'Prix unitaires'!B:D,3,FALSE)</f>
        <v>0</v>
      </c>
      <c r="L2148" s="11">
        <f t="shared" si="33"/>
        <v>0</v>
      </c>
    </row>
    <row r="2149" spans="1:12" x14ac:dyDescent="0.25">
      <c r="A2149">
        <v>702</v>
      </c>
      <c r="B2149" t="s">
        <v>26</v>
      </c>
      <c r="C2149">
        <v>105</v>
      </c>
      <c r="D2149" t="s">
        <v>11</v>
      </c>
      <c r="E2149" t="s">
        <v>35</v>
      </c>
      <c r="F2149" t="s">
        <v>13</v>
      </c>
      <c r="G2149" s="1">
        <v>15.2700004577637</v>
      </c>
      <c r="H2149">
        <v>1</v>
      </c>
      <c r="I2149" t="s">
        <v>14</v>
      </c>
      <c r="J2149" t="s">
        <v>36</v>
      </c>
      <c r="K2149">
        <f>VLOOKUP(J2149,'Prix unitaires'!B:D,3,FALSE)</f>
        <v>0</v>
      </c>
      <c r="L2149" s="11">
        <f t="shared" si="33"/>
        <v>0</v>
      </c>
    </row>
    <row r="2150" spans="1:12" x14ac:dyDescent="0.25">
      <c r="A2150">
        <v>702</v>
      </c>
      <c r="B2150" t="s">
        <v>26</v>
      </c>
      <c r="C2150">
        <v>104</v>
      </c>
      <c r="D2150" t="s">
        <v>11</v>
      </c>
      <c r="E2150" t="s">
        <v>35</v>
      </c>
      <c r="F2150" t="s">
        <v>13</v>
      </c>
      <c r="G2150" s="1">
        <v>16.530000686645501</v>
      </c>
      <c r="H2150">
        <v>1</v>
      </c>
      <c r="I2150" t="s">
        <v>14</v>
      </c>
      <c r="J2150" t="s">
        <v>36</v>
      </c>
      <c r="K2150">
        <f>VLOOKUP(J2150,'Prix unitaires'!B:D,3,FALSE)</f>
        <v>0</v>
      </c>
      <c r="L2150" s="11">
        <f t="shared" si="33"/>
        <v>0</v>
      </c>
    </row>
    <row r="2151" spans="1:12" x14ac:dyDescent="0.25">
      <c r="A2151">
        <v>702</v>
      </c>
      <c r="B2151" t="s">
        <v>26</v>
      </c>
      <c r="C2151">
        <v>103</v>
      </c>
      <c r="D2151" t="s">
        <v>11</v>
      </c>
      <c r="E2151" t="s">
        <v>35</v>
      </c>
      <c r="F2151" t="s">
        <v>13</v>
      </c>
      <c r="G2151" s="1">
        <v>16.809999465942401</v>
      </c>
      <c r="H2151">
        <v>1</v>
      </c>
      <c r="I2151" t="s">
        <v>14</v>
      </c>
      <c r="J2151" t="s">
        <v>36</v>
      </c>
      <c r="K2151">
        <f>VLOOKUP(J2151,'Prix unitaires'!B:D,3,FALSE)</f>
        <v>0</v>
      </c>
      <c r="L2151" s="11">
        <f t="shared" si="33"/>
        <v>0</v>
      </c>
    </row>
    <row r="2152" spans="1:12" x14ac:dyDescent="0.25">
      <c r="A2152">
        <v>702</v>
      </c>
      <c r="B2152" t="s">
        <v>26</v>
      </c>
      <c r="C2152">
        <v>107</v>
      </c>
      <c r="D2152" t="s">
        <v>11</v>
      </c>
      <c r="E2152" t="s">
        <v>35</v>
      </c>
      <c r="F2152" t="s">
        <v>13</v>
      </c>
      <c r="G2152" s="1">
        <v>16.969999313354499</v>
      </c>
      <c r="H2152">
        <v>1</v>
      </c>
      <c r="I2152" t="s">
        <v>14</v>
      </c>
      <c r="J2152" t="s">
        <v>36</v>
      </c>
      <c r="K2152">
        <f>VLOOKUP(J2152,'Prix unitaires'!B:D,3,FALSE)</f>
        <v>0</v>
      </c>
      <c r="L2152" s="11">
        <f t="shared" si="33"/>
        <v>0</v>
      </c>
    </row>
    <row r="2153" spans="1:12" x14ac:dyDescent="0.25">
      <c r="A2153">
        <v>702</v>
      </c>
      <c r="B2153" t="s">
        <v>26</v>
      </c>
      <c r="C2153">
        <v>108</v>
      </c>
      <c r="D2153" t="s">
        <v>11</v>
      </c>
      <c r="E2153" t="s">
        <v>35</v>
      </c>
      <c r="F2153" t="s">
        <v>13</v>
      </c>
      <c r="G2153" s="1">
        <v>3.5299999713897701</v>
      </c>
      <c r="H2153">
        <v>1</v>
      </c>
      <c r="I2153" t="s">
        <v>14</v>
      </c>
      <c r="J2153" t="s">
        <v>36</v>
      </c>
      <c r="K2153">
        <f>VLOOKUP(J2153,'Prix unitaires'!B:D,3,FALSE)</f>
        <v>0</v>
      </c>
      <c r="L2153" s="11">
        <f t="shared" si="33"/>
        <v>0</v>
      </c>
    </row>
    <row r="2154" spans="1:12" x14ac:dyDescent="0.25">
      <c r="A2154">
        <v>702</v>
      </c>
      <c r="B2154" t="s">
        <v>26</v>
      </c>
      <c r="C2154">
        <v>109</v>
      </c>
      <c r="D2154" t="s">
        <v>11</v>
      </c>
      <c r="E2154" t="s">
        <v>35</v>
      </c>
      <c r="F2154" t="s">
        <v>13</v>
      </c>
      <c r="G2154" s="1">
        <v>2.6400001049041699</v>
      </c>
      <c r="H2154">
        <v>1</v>
      </c>
      <c r="I2154" t="s">
        <v>14</v>
      </c>
      <c r="J2154" t="s">
        <v>36</v>
      </c>
      <c r="K2154">
        <f>VLOOKUP(J2154,'Prix unitaires'!B:D,3,FALSE)</f>
        <v>0</v>
      </c>
      <c r="L2154" s="11">
        <f t="shared" si="33"/>
        <v>0</v>
      </c>
    </row>
    <row r="2155" spans="1:12" x14ac:dyDescent="0.25">
      <c r="A2155">
        <v>702</v>
      </c>
      <c r="B2155" t="s">
        <v>10</v>
      </c>
      <c r="C2155">
        <v>45</v>
      </c>
      <c r="D2155" t="s">
        <v>11</v>
      </c>
      <c r="E2155" t="s">
        <v>35</v>
      </c>
      <c r="F2155" t="s">
        <v>13</v>
      </c>
      <c r="G2155" s="1">
        <v>16.7299995422363</v>
      </c>
      <c r="H2155">
        <v>1</v>
      </c>
      <c r="I2155" t="s">
        <v>14</v>
      </c>
      <c r="J2155" t="s">
        <v>36</v>
      </c>
      <c r="K2155">
        <f>VLOOKUP(J2155,'Prix unitaires'!B:D,3,FALSE)</f>
        <v>0</v>
      </c>
      <c r="L2155" s="11">
        <f t="shared" si="33"/>
        <v>0</v>
      </c>
    </row>
    <row r="2156" spans="1:12" x14ac:dyDescent="0.25">
      <c r="A2156">
        <v>702</v>
      </c>
      <c r="B2156" t="s">
        <v>10</v>
      </c>
      <c r="C2156">
        <v>46</v>
      </c>
      <c r="D2156" t="s">
        <v>11</v>
      </c>
      <c r="E2156" t="s">
        <v>35</v>
      </c>
      <c r="F2156" t="s">
        <v>13</v>
      </c>
      <c r="G2156" s="1">
        <v>16.840000152587901</v>
      </c>
      <c r="H2156">
        <v>1</v>
      </c>
      <c r="I2156" t="s">
        <v>14</v>
      </c>
      <c r="J2156" t="s">
        <v>36</v>
      </c>
      <c r="K2156">
        <f>VLOOKUP(J2156,'Prix unitaires'!B:D,3,FALSE)</f>
        <v>0</v>
      </c>
      <c r="L2156" s="11">
        <f t="shared" si="33"/>
        <v>0</v>
      </c>
    </row>
    <row r="2157" spans="1:12" x14ac:dyDescent="0.25">
      <c r="A2157">
        <v>702</v>
      </c>
      <c r="B2157" t="s">
        <v>10</v>
      </c>
      <c r="C2157">
        <v>47</v>
      </c>
      <c r="D2157" t="s">
        <v>11</v>
      </c>
      <c r="E2157" t="s">
        <v>35</v>
      </c>
      <c r="F2157" t="s">
        <v>13</v>
      </c>
      <c r="G2157" s="1">
        <v>16.7399997711182</v>
      </c>
      <c r="H2157">
        <v>1</v>
      </c>
      <c r="I2157" t="s">
        <v>14</v>
      </c>
      <c r="J2157" t="s">
        <v>36</v>
      </c>
      <c r="K2157">
        <f>VLOOKUP(J2157,'Prix unitaires'!B:D,3,FALSE)</f>
        <v>0</v>
      </c>
      <c r="L2157" s="11">
        <f t="shared" si="33"/>
        <v>0</v>
      </c>
    </row>
    <row r="2158" spans="1:12" x14ac:dyDescent="0.25">
      <c r="A2158">
        <v>702</v>
      </c>
      <c r="B2158" t="s">
        <v>10</v>
      </c>
      <c r="C2158">
        <v>48</v>
      </c>
      <c r="D2158" t="s">
        <v>11</v>
      </c>
      <c r="E2158" t="s">
        <v>35</v>
      </c>
      <c r="F2158" t="s">
        <v>13</v>
      </c>
      <c r="G2158" s="1">
        <v>16.799999237060501</v>
      </c>
      <c r="H2158">
        <v>1</v>
      </c>
      <c r="I2158" t="s">
        <v>14</v>
      </c>
      <c r="J2158" t="s">
        <v>36</v>
      </c>
      <c r="K2158">
        <f>VLOOKUP(J2158,'Prix unitaires'!B:D,3,FALSE)</f>
        <v>0</v>
      </c>
      <c r="L2158" s="11">
        <f t="shared" si="33"/>
        <v>0</v>
      </c>
    </row>
    <row r="2159" spans="1:12" x14ac:dyDescent="0.25">
      <c r="A2159">
        <v>702</v>
      </c>
      <c r="B2159" t="s">
        <v>10</v>
      </c>
      <c r="C2159">
        <v>49</v>
      </c>
      <c r="D2159" t="s">
        <v>11</v>
      </c>
      <c r="E2159" t="s">
        <v>35</v>
      </c>
      <c r="F2159" t="s">
        <v>13</v>
      </c>
      <c r="G2159" s="1">
        <v>16.340000152587901</v>
      </c>
      <c r="H2159">
        <v>1</v>
      </c>
      <c r="I2159" t="s">
        <v>14</v>
      </c>
      <c r="J2159" t="s">
        <v>36</v>
      </c>
      <c r="K2159">
        <f>VLOOKUP(J2159,'Prix unitaires'!B:D,3,FALSE)</f>
        <v>0</v>
      </c>
      <c r="L2159" s="11">
        <f t="shared" si="33"/>
        <v>0</v>
      </c>
    </row>
    <row r="2160" spans="1:12" x14ac:dyDescent="0.25">
      <c r="A2160">
        <v>702</v>
      </c>
      <c r="B2160" t="s">
        <v>10</v>
      </c>
      <c r="C2160">
        <v>50</v>
      </c>
      <c r="D2160" t="s">
        <v>11</v>
      </c>
      <c r="E2160" t="s">
        <v>35</v>
      </c>
      <c r="F2160" t="s">
        <v>13</v>
      </c>
      <c r="G2160" s="1">
        <v>16.370000839233398</v>
      </c>
      <c r="H2160">
        <v>1</v>
      </c>
      <c r="I2160" t="s">
        <v>14</v>
      </c>
      <c r="J2160" t="s">
        <v>36</v>
      </c>
      <c r="K2160">
        <f>VLOOKUP(J2160,'Prix unitaires'!B:D,3,FALSE)</f>
        <v>0</v>
      </c>
      <c r="L2160" s="11">
        <f t="shared" si="33"/>
        <v>0</v>
      </c>
    </row>
    <row r="2161" spans="1:12" x14ac:dyDescent="0.25">
      <c r="A2161">
        <v>702</v>
      </c>
      <c r="B2161" t="s">
        <v>10</v>
      </c>
      <c r="C2161">
        <v>51</v>
      </c>
      <c r="D2161" t="s">
        <v>11</v>
      </c>
      <c r="E2161" t="s">
        <v>35</v>
      </c>
      <c r="F2161" t="s">
        <v>13</v>
      </c>
      <c r="G2161" s="1">
        <v>16.809999465942401</v>
      </c>
      <c r="H2161">
        <v>1</v>
      </c>
      <c r="I2161" t="s">
        <v>14</v>
      </c>
      <c r="J2161" t="s">
        <v>36</v>
      </c>
      <c r="K2161">
        <f>VLOOKUP(J2161,'Prix unitaires'!B:D,3,FALSE)</f>
        <v>0</v>
      </c>
      <c r="L2161" s="11">
        <f t="shared" si="33"/>
        <v>0</v>
      </c>
    </row>
    <row r="2162" spans="1:12" x14ac:dyDescent="0.25">
      <c r="A2162">
        <v>702</v>
      </c>
      <c r="B2162" t="s">
        <v>10</v>
      </c>
      <c r="C2162">
        <v>52</v>
      </c>
      <c r="D2162" t="s">
        <v>11</v>
      </c>
      <c r="E2162" t="s">
        <v>35</v>
      </c>
      <c r="F2162" t="s">
        <v>13</v>
      </c>
      <c r="G2162" s="1">
        <v>16.790000915527301</v>
      </c>
      <c r="H2162">
        <v>1</v>
      </c>
      <c r="I2162" t="s">
        <v>14</v>
      </c>
      <c r="J2162" t="s">
        <v>36</v>
      </c>
      <c r="K2162">
        <f>VLOOKUP(J2162,'Prix unitaires'!B:D,3,FALSE)</f>
        <v>0</v>
      </c>
      <c r="L2162" s="11">
        <f t="shared" si="33"/>
        <v>0</v>
      </c>
    </row>
    <row r="2163" spans="1:12" x14ac:dyDescent="0.25">
      <c r="A2163">
        <v>702</v>
      </c>
      <c r="B2163" t="s">
        <v>10</v>
      </c>
      <c r="C2163">
        <v>53</v>
      </c>
      <c r="D2163" t="s">
        <v>11</v>
      </c>
      <c r="E2163" t="s">
        <v>35</v>
      </c>
      <c r="F2163" t="s">
        <v>13</v>
      </c>
      <c r="G2163" s="1">
        <v>16.819999694824201</v>
      </c>
      <c r="H2163">
        <v>1</v>
      </c>
      <c r="I2163" t="s">
        <v>14</v>
      </c>
      <c r="J2163" t="s">
        <v>36</v>
      </c>
      <c r="K2163">
        <f>VLOOKUP(J2163,'Prix unitaires'!B:D,3,FALSE)</f>
        <v>0</v>
      </c>
      <c r="L2163" s="11">
        <f t="shared" si="33"/>
        <v>0</v>
      </c>
    </row>
    <row r="2164" spans="1:12" x14ac:dyDescent="0.25">
      <c r="A2164">
        <v>702</v>
      </c>
      <c r="B2164" t="s">
        <v>10</v>
      </c>
      <c r="C2164">
        <v>55</v>
      </c>
      <c r="D2164" t="s">
        <v>11</v>
      </c>
      <c r="E2164" t="s">
        <v>35</v>
      </c>
      <c r="F2164" t="s">
        <v>13</v>
      </c>
      <c r="G2164" s="1">
        <v>3.8900001049041699</v>
      </c>
      <c r="H2164">
        <v>1</v>
      </c>
      <c r="I2164" t="s">
        <v>14</v>
      </c>
      <c r="J2164" t="s">
        <v>36</v>
      </c>
      <c r="K2164">
        <f>VLOOKUP(J2164,'Prix unitaires'!B:D,3,FALSE)</f>
        <v>0</v>
      </c>
      <c r="L2164" s="11">
        <f t="shared" si="33"/>
        <v>0</v>
      </c>
    </row>
    <row r="2165" spans="1:12" x14ac:dyDescent="0.25">
      <c r="A2165">
        <v>702</v>
      </c>
      <c r="B2165" t="s">
        <v>10</v>
      </c>
      <c r="C2165">
        <v>22</v>
      </c>
      <c r="D2165" t="s">
        <v>11</v>
      </c>
      <c r="E2165" t="s">
        <v>35</v>
      </c>
      <c r="F2165" t="s">
        <v>13</v>
      </c>
      <c r="G2165" s="1">
        <v>15.9099998474121</v>
      </c>
      <c r="H2165">
        <v>1</v>
      </c>
      <c r="I2165" t="s">
        <v>14</v>
      </c>
      <c r="J2165" t="s">
        <v>36</v>
      </c>
      <c r="K2165">
        <f>VLOOKUP(J2165,'Prix unitaires'!B:D,3,FALSE)</f>
        <v>0</v>
      </c>
      <c r="L2165" s="11">
        <f t="shared" si="33"/>
        <v>0</v>
      </c>
    </row>
    <row r="2166" spans="1:12" x14ac:dyDescent="0.25">
      <c r="A2166">
        <v>702</v>
      </c>
      <c r="B2166" t="s">
        <v>10</v>
      </c>
      <c r="C2166">
        <v>30</v>
      </c>
      <c r="D2166" t="s">
        <v>11</v>
      </c>
      <c r="E2166" t="s">
        <v>35</v>
      </c>
      <c r="F2166" t="s">
        <v>13</v>
      </c>
      <c r="G2166" s="1">
        <v>9.9899997711181996</v>
      </c>
      <c r="H2166">
        <v>1</v>
      </c>
      <c r="I2166" t="s">
        <v>14</v>
      </c>
      <c r="J2166" t="s">
        <v>36</v>
      </c>
      <c r="K2166">
        <f>VLOOKUP(J2166,'Prix unitaires'!B:D,3,FALSE)</f>
        <v>0</v>
      </c>
      <c r="L2166" s="11">
        <f t="shared" si="33"/>
        <v>0</v>
      </c>
    </row>
    <row r="2167" spans="1:12" x14ac:dyDescent="0.25">
      <c r="A2167">
        <v>702</v>
      </c>
      <c r="B2167" t="s">
        <v>10</v>
      </c>
      <c r="C2167">
        <v>10</v>
      </c>
      <c r="D2167" t="s">
        <v>11</v>
      </c>
      <c r="E2167" t="s">
        <v>35</v>
      </c>
      <c r="F2167" t="s">
        <v>13</v>
      </c>
      <c r="G2167" s="1">
        <v>9.0699996948241992</v>
      </c>
      <c r="H2167">
        <v>1</v>
      </c>
      <c r="I2167" t="s">
        <v>14</v>
      </c>
      <c r="J2167" t="s">
        <v>36</v>
      </c>
      <c r="K2167">
        <f>VLOOKUP(J2167,'Prix unitaires'!B:D,3,FALSE)</f>
        <v>0</v>
      </c>
      <c r="L2167" s="11">
        <f t="shared" si="33"/>
        <v>0</v>
      </c>
    </row>
    <row r="2168" spans="1:12" x14ac:dyDescent="0.25">
      <c r="A2168">
        <v>702</v>
      </c>
      <c r="B2168" t="s">
        <v>10</v>
      </c>
      <c r="C2168">
        <v>12</v>
      </c>
      <c r="D2168" t="s">
        <v>11</v>
      </c>
      <c r="E2168" t="s">
        <v>35</v>
      </c>
      <c r="F2168" t="s">
        <v>13</v>
      </c>
      <c r="G2168" s="1">
        <v>26.2600002288818</v>
      </c>
      <c r="H2168">
        <v>1</v>
      </c>
      <c r="I2168" t="s">
        <v>14</v>
      </c>
      <c r="J2168" t="s">
        <v>36</v>
      </c>
      <c r="K2168">
        <f>VLOOKUP(J2168,'Prix unitaires'!B:D,3,FALSE)</f>
        <v>0</v>
      </c>
      <c r="L2168" s="11">
        <f t="shared" si="33"/>
        <v>0</v>
      </c>
    </row>
    <row r="2169" spans="1:12" x14ac:dyDescent="0.25">
      <c r="A2169">
        <v>702</v>
      </c>
      <c r="B2169" t="s">
        <v>10</v>
      </c>
      <c r="C2169">
        <v>19</v>
      </c>
      <c r="D2169" t="s">
        <v>11</v>
      </c>
      <c r="E2169" t="s">
        <v>35</v>
      </c>
      <c r="F2169" t="s">
        <v>13</v>
      </c>
      <c r="G2169" s="1">
        <v>14.6000003814697</v>
      </c>
      <c r="H2169">
        <v>1</v>
      </c>
      <c r="I2169" t="s">
        <v>14</v>
      </c>
      <c r="J2169" t="s">
        <v>36</v>
      </c>
      <c r="K2169">
        <f>VLOOKUP(J2169,'Prix unitaires'!B:D,3,FALSE)</f>
        <v>0</v>
      </c>
      <c r="L2169" s="11">
        <f t="shared" si="33"/>
        <v>0</v>
      </c>
    </row>
    <row r="2170" spans="1:12" x14ac:dyDescent="0.25">
      <c r="A2170">
        <v>702</v>
      </c>
      <c r="B2170" t="s">
        <v>10</v>
      </c>
      <c r="C2170">
        <v>20</v>
      </c>
      <c r="D2170" t="s">
        <v>11</v>
      </c>
      <c r="E2170" t="s">
        <v>35</v>
      </c>
      <c r="F2170" t="s">
        <v>13</v>
      </c>
      <c r="G2170" s="1">
        <v>14.6300001144409</v>
      </c>
      <c r="H2170">
        <v>1</v>
      </c>
      <c r="I2170" t="s">
        <v>14</v>
      </c>
      <c r="J2170" t="s">
        <v>36</v>
      </c>
      <c r="K2170">
        <f>VLOOKUP(J2170,'Prix unitaires'!B:D,3,FALSE)</f>
        <v>0</v>
      </c>
      <c r="L2170" s="11">
        <f t="shared" si="33"/>
        <v>0</v>
      </c>
    </row>
    <row r="2171" spans="1:12" x14ac:dyDescent="0.25">
      <c r="A2171">
        <v>702</v>
      </c>
      <c r="B2171" t="s">
        <v>10</v>
      </c>
      <c r="C2171">
        <v>21</v>
      </c>
      <c r="D2171" t="s">
        <v>11</v>
      </c>
      <c r="E2171" t="s">
        <v>35</v>
      </c>
      <c r="F2171" t="s">
        <v>13</v>
      </c>
      <c r="G2171" s="1">
        <v>13.9700002670288</v>
      </c>
      <c r="H2171">
        <v>1</v>
      </c>
      <c r="I2171" t="s">
        <v>14</v>
      </c>
      <c r="J2171" t="s">
        <v>36</v>
      </c>
      <c r="K2171">
        <f>VLOOKUP(J2171,'Prix unitaires'!B:D,3,FALSE)</f>
        <v>0</v>
      </c>
      <c r="L2171" s="11">
        <f t="shared" si="33"/>
        <v>0</v>
      </c>
    </row>
    <row r="2172" spans="1:12" x14ac:dyDescent="0.25">
      <c r="A2172">
        <v>702</v>
      </c>
      <c r="B2172" t="s">
        <v>10</v>
      </c>
      <c r="C2172">
        <v>18</v>
      </c>
      <c r="D2172" t="s">
        <v>11</v>
      </c>
      <c r="E2172" t="s">
        <v>35</v>
      </c>
      <c r="F2172" t="s">
        <v>13</v>
      </c>
      <c r="G2172" s="1">
        <v>14.6000003814697</v>
      </c>
      <c r="H2172">
        <v>1</v>
      </c>
      <c r="I2172" t="s">
        <v>14</v>
      </c>
      <c r="J2172" t="s">
        <v>36</v>
      </c>
      <c r="K2172">
        <f>VLOOKUP(J2172,'Prix unitaires'!B:D,3,FALSE)</f>
        <v>0</v>
      </c>
      <c r="L2172" s="11">
        <f t="shared" si="33"/>
        <v>0</v>
      </c>
    </row>
    <row r="2173" spans="1:12" x14ac:dyDescent="0.25">
      <c r="A2173">
        <v>702</v>
      </c>
      <c r="B2173" t="s">
        <v>10</v>
      </c>
      <c r="C2173">
        <v>31</v>
      </c>
      <c r="D2173" t="s">
        <v>11</v>
      </c>
      <c r="E2173" t="s">
        <v>35</v>
      </c>
      <c r="F2173" t="s">
        <v>13</v>
      </c>
      <c r="G2173" s="1">
        <v>14.829999923706101</v>
      </c>
      <c r="H2173">
        <v>1</v>
      </c>
      <c r="I2173" t="s">
        <v>14</v>
      </c>
      <c r="J2173" t="s">
        <v>36</v>
      </c>
      <c r="K2173">
        <f>VLOOKUP(J2173,'Prix unitaires'!B:D,3,FALSE)</f>
        <v>0</v>
      </c>
      <c r="L2173" s="11">
        <f t="shared" si="33"/>
        <v>0</v>
      </c>
    </row>
    <row r="2174" spans="1:12" x14ac:dyDescent="0.25">
      <c r="A2174">
        <v>702</v>
      </c>
      <c r="B2174" t="s">
        <v>10</v>
      </c>
      <c r="C2174">
        <v>40</v>
      </c>
      <c r="D2174" t="s">
        <v>11</v>
      </c>
      <c r="E2174" t="s">
        <v>35</v>
      </c>
      <c r="F2174" t="s">
        <v>13</v>
      </c>
      <c r="G2174" s="1">
        <v>14.819999694824199</v>
      </c>
      <c r="H2174">
        <v>1</v>
      </c>
      <c r="I2174" t="s">
        <v>14</v>
      </c>
      <c r="J2174" t="s">
        <v>36</v>
      </c>
      <c r="K2174">
        <f>VLOOKUP(J2174,'Prix unitaires'!B:D,3,FALSE)</f>
        <v>0</v>
      </c>
      <c r="L2174" s="11">
        <f t="shared" si="33"/>
        <v>0</v>
      </c>
    </row>
    <row r="2175" spans="1:12" x14ac:dyDescent="0.25">
      <c r="A2175">
        <v>702</v>
      </c>
      <c r="B2175" t="s">
        <v>10</v>
      </c>
      <c r="C2175">
        <v>39</v>
      </c>
      <c r="D2175" t="s">
        <v>11</v>
      </c>
      <c r="E2175" t="s">
        <v>35</v>
      </c>
      <c r="F2175" t="s">
        <v>13</v>
      </c>
      <c r="G2175" s="1">
        <v>14.829999923706101</v>
      </c>
      <c r="H2175">
        <v>1</v>
      </c>
      <c r="I2175" t="s">
        <v>14</v>
      </c>
      <c r="J2175" t="s">
        <v>36</v>
      </c>
      <c r="K2175">
        <f>VLOOKUP(J2175,'Prix unitaires'!B:D,3,FALSE)</f>
        <v>0</v>
      </c>
      <c r="L2175" s="11">
        <f t="shared" si="33"/>
        <v>0</v>
      </c>
    </row>
    <row r="2176" spans="1:12" x14ac:dyDescent="0.25">
      <c r="A2176">
        <v>702</v>
      </c>
      <c r="B2176" t="s">
        <v>10</v>
      </c>
      <c r="C2176">
        <v>38</v>
      </c>
      <c r="D2176" t="s">
        <v>11</v>
      </c>
      <c r="E2176" t="s">
        <v>35</v>
      </c>
      <c r="F2176" t="s">
        <v>13</v>
      </c>
      <c r="G2176" s="1">
        <v>14.829999923706101</v>
      </c>
      <c r="H2176">
        <v>1</v>
      </c>
      <c r="I2176" t="s">
        <v>14</v>
      </c>
      <c r="J2176" t="s">
        <v>36</v>
      </c>
      <c r="K2176">
        <f>VLOOKUP(J2176,'Prix unitaires'!B:D,3,FALSE)</f>
        <v>0</v>
      </c>
      <c r="L2176" s="11">
        <f t="shared" si="33"/>
        <v>0</v>
      </c>
    </row>
    <row r="2177" spans="1:12" x14ac:dyDescent="0.25">
      <c r="A2177">
        <v>702</v>
      </c>
      <c r="B2177" t="s">
        <v>10</v>
      </c>
      <c r="C2177">
        <v>32</v>
      </c>
      <c r="D2177" t="s">
        <v>11</v>
      </c>
      <c r="E2177" t="s">
        <v>35</v>
      </c>
      <c r="F2177" t="s">
        <v>13</v>
      </c>
      <c r="G2177" s="1">
        <v>30.610000610351602</v>
      </c>
      <c r="H2177">
        <v>1</v>
      </c>
      <c r="I2177" t="s">
        <v>14</v>
      </c>
      <c r="J2177" t="s">
        <v>36</v>
      </c>
      <c r="K2177">
        <f>VLOOKUP(J2177,'Prix unitaires'!B:D,3,FALSE)</f>
        <v>0</v>
      </c>
      <c r="L2177" s="11">
        <f t="shared" si="33"/>
        <v>0</v>
      </c>
    </row>
    <row r="2178" spans="1:12" x14ac:dyDescent="0.25">
      <c r="A2178">
        <v>702</v>
      </c>
      <c r="B2178" t="s">
        <v>10</v>
      </c>
      <c r="C2178">
        <v>15</v>
      </c>
      <c r="D2178" t="s">
        <v>11</v>
      </c>
      <c r="E2178" t="s">
        <v>35</v>
      </c>
      <c r="F2178" t="s">
        <v>13</v>
      </c>
      <c r="G2178" s="1">
        <v>15.819999694824199</v>
      </c>
      <c r="H2178">
        <v>1</v>
      </c>
      <c r="I2178" t="s">
        <v>14</v>
      </c>
      <c r="J2178" t="s">
        <v>36</v>
      </c>
      <c r="K2178">
        <f>VLOOKUP(J2178,'Prix unitaires'!B:D,3,FALSE)</f>
        <v>0</v>
      </c>
      <c r="L2178" s="11">
        <f t="shared" si="33"/>
        <v>0</v>
      </c>
    </row>
    <row r="2179" spans="1:12" x14ac:dyDescent="0.25">
      <c r="A2179">
        <v>702</v>
      </c>
      <c r="B2179" t="s">
        <v>10</v>
      </c>
      <c r="C2179">
        <v>5</v>
      </c>
      <c r="D2179" t="s">
        <v>11</v>
      </c>
      <c r="E2179" t="s">
        <v>35</v>
      </c>
      <c r="F2179" t="s">
        <v>13</v>
      </c>
      <c r="G2179" s="1">
        <v>23.030000686645501</v>
      </c>
      <c r="H2179">
        <v>1</v>
      </c>
      <c r="I2179" t="s">
        <v>14</v>
      </c>
      <c r="J2179" t="s">
        <v>36</v>
      </c>
      <c r="K2179">
        <f>VLOOKUP(J2179,'Prix unitaires'!B:D,3,FALSE)</f>
        <v>0</v>
      </c>
      <c r="L2179" s="11">
        <f t="shared" ref="L2179:L2242" si="34">(G2179*H2179)*K2179</f>
        <v>0</v>
      </c>
    </row>
    <row r="2180" spans="1:12" x14ac:dyDescent="0.25">
      <c r="A2180">
        <v>702</v>
      </c>
      <c r="B2180" t="s">
        <v>10</v>
      </c>
      <c r="C2180">
        <v>4</v>
      </c>
      <c r="D2180" t="s">
        <v>11</v>
      </c>
      <c r="E2180" t="s">
        <v>35</v>
      </c>
      <c r="F2180" t="s">
        <v>13</v>
      </c>
      <c r="G2180" s="1">
        <v>22.4799995422363</v>
      </c>
      <c r="H2180">
        <v>1</v>
      </c>
      <c r="I2180" t="s">
        <v>14</v>
      </c>
      <c r="J2180" t="s">
        <v>36</v>
      </c>
      <c r="K2180">
        <f>VLOOKUP(J2180,'Prix unitaires'!B:D,3,FALSE)</f>
        <v>0</v>
      </c>
      <c r="L2180" s="11">
        <f t="shared" si="34"/>
        <v>0</v>
      </c>
    </row>
    <row r="2181" spans="1:12" x14ac:dyDescent="0.25">
      <c r="A2181">
        <v>702</v>
      </c>
      <c r="B2181" t="s">
        <v>10</v>
      </c>
      <c r="C2181">
        <v>16</v>
      </c>
      <c r="D2181" t="s">
        <v>11</v>
      </c>
      <c r="E2181" t="s">
        <v>35</v>
      </c>
      <c r="F2181" t="s">
        <v>13</v>
      </c>
      <c r="G2181" s="1">
        <v>17.219999313354499</v>
      </c>
      <c r="H2181">
        <v>1</v>
      </c>
      <c r="I2181" t="s">
        <v>14</v>
      </c>
      <c r="J2181" t="s">
        <v>36</v>
      </c>
      <c r="K2181">
        <f>VLOOKUP(J2181,'Prix unitaires'!B:D,3,FALSE)</f>
        <v>0</v>
      </c>
      <c r="L2181" s="11">
        <f t="shared" si="34"/>
        <v>0</v>
      </c>
    </row>
    <row r="2182" spans="1:12" x14ac:dyDescent="0.25">
      <c r="A2182">
        <v>702</v>
      </c>
      <c r="B2182" t="s">
        <v>10</v>
      </c>
      <c r="C2182">
        <v>14</v>
      </c>
      <c r="D2182" t="s">
        <v>11</v>
      </c>
      <c r="E2182" t="s">
        <v>35</v>
      </c>
      <c r="F2182" t="s">
        <v>13</v>
      </c>
      <c r="G2182" s="1">
        <v>15.920000076293899</v>
      </c>
      <c r="H2182">
        <v>1</v>
      </c>
      <c r="I2182" t="s">
        <v>14</v>
      </c>
      <c r="J2182" t="s">
        <v>36</v>
      </c>
      <c r="K2182">
        <f>VLOOKUP(J2182,'Prix unitaires'!B:D,3,FALSE)</f>
        <v>0</v>
      </c>
      <c r="L2182" s="11">
        <f t="shared" si="34"/>
        <v>0</v>
      </c>
    </row>
    <row r="2183" spans="1:12" x14ac:dyDescent="0.25">
      <c r="A2183">
        <v>702</v>
      </c>
      <c r="B2183" t="s">
        <v>10</v>
      </c>
      <c r="C2183">
        <v>13</v>
      </c>
      <c r="D2183" t="s">
        <v>11</v>
      </c>
      <c r="E2183" t="s">
        <v>35</v>
      </c>
      <c r="F2183" t="s">
        <v>13</v>
      </c>
      <c r="G2183" s="1">
        <v>15.439999580383301</v>
      </c>
      <c r="H2183">
        <v>1</v>
      </c>
      <c r="I2183" t="s">
        <v>14</v>
      </c>
      <c r="J2183" t="s">
        <v>36</v>
      </c>
      <c r="K2183">
        <f>VLOOKUP(J2183,'Prix unitaires'!B:D,3,FALSE)</f>
        <v>0</v>
      </c>
      <c r="L2183" s="11">
        <f t="shared" si="34"/>
        <v>0</v>
      </c>
    </row>
    <row r="2184" spans="1:12" x14ac:dyDescent="0.25">
      <c r="A2184">
        <v>702</v>
      </c>
      <c r="B2184" t="s">
        <v>10</v>
      </c>
      <c r="C2184">
        <v>1</v>
      </c>
      <c r="D2184" t="s">
        <v>11</v>
      </c>
      <c r="E2184" t="s">
        <v>35</v>
      </c>
      <c r="F2184" t="s">
        <v>13</v>
      </c>
      <c r="G2184" s="1">
        <v>17</v>
      </c>
      <c r="H2184">
        <v>1</v>
      </c>
      <c r="I2184" t="s">
        <v>14</v>
      </c>
      <c r="J2184" t="s">
        <v>36</v>
      </c>
      <c r="K2184">
        <f>VLOOKUP(J2184,'Prix unitaires'!B:D,3,FALSE)</f>
        <v>0</v>
      </c>
      <c r="L2184" s="11">
        <f t="shared" si="34"/>
        <v>0</v>
      </c>
    </row>
    <row r="2185" spans="1:12" x14ac:dyDescent="0.25">
      <c r="A2185">
        <v>702</v>
      </c>
      <c r="B2185" t="s">
        <v>10</v>
      </c>
      <c r="C2185">
        <v>17</v>
      </c>
      <c r="D2185" t="s">
        <v>11</v>
      </c>
      <c r="E2185" t="s">
        <v>35</v>
      </c>
      <c r="F2185" t="s">
        <v>13</v>
      </c>
      <c r="G2185" s="1">
        <v>14.6499996185303</v>
      </c>
      <c r="H2185">
        <v>1</v>
      </c>
      <c r="I2185" t="s">
        <v>14</v>
      </c>
      <c r="J2185" t="s">
        <v>36</v>
      </c>
      <c r="K2185">
        <f>VLOOKUP(J2185,'Prix unitaires'!B:D,3,FALSE)</f>
        <v>0</v>
      </c>
      <c r="L2185" s="11">
        <f t="shared" si="34"/>
        <v>0</v>
      </c>
    </row>
    <row r="2186" spans="1:12" x14ac:dyDescent="0.25">
      <c r="A2186">
        <v>702</v>
      </c>
      <c r="B2186" t="s">
        <v>10</v>
      </c>
      <c r="C2186">
        <v>2</v>
      </c>
      <c r="D2186" t="s">
        <v>11</v>
      </c>
      <c r="E2186" t="s">
        <v>35</v>
      </c>
      <c r="F2186" t="s">
        <v>13</v>
      </c>
      <c r="G2186" s="1">
        <v>29.399999618530298</v>
      </c>
      <c r="H2186">
        <v>1</v>
      </c>
      <c r="I2186" t="s">
        <v>14</v>
      </c>
      <c r="J2186" t="s">
        <v>36</v>
      </c>
      <c r="K2186">
        <f>VLOOKUP(J2186,'Prix unitaires'!B:D,3,FALSE)</f>
        <v>0</v>
      </c>
      <c r="L2186" s="11">
        <f t="shared" si="34"/>
        <v>0</v>
      </c>
    </row>
    <row r="2187" spans="1:12" x14ac:dyDescent="0.25">
      <c r="A2187">
        <v>702</v>
      </c>
      <c r="B2187" t="s">
        <v>10</v>
      </c>
      <c r="C2187">
        <v>7</v>
      </c>
      <c r="D2187" t="s">
        <v>11</v>
      </c>
      <c r="E2187" t="s">
        <v>35</v>
      </c>
      <c r="F2187" t="s">
        <v>13</v>
      </c>
      <c r="G2187" s="1">
        <v>17.219999313354499</v>
      </c>
      <c r="H2187">
        <v>1</v>
      </c>
      <c r="I2187" t="s">
        <v>14</v>
      </c>
      <c r="J2187" t="s">
        <v>36</v>
      </c>
      <c r="K2187">
        <f>VLOOKUP(J2187,'Prix unitaires'!B:D,3,FALSE)</f>
        <v>0</v>
      </c>
      <c r="L2187" s="11">
        <f t="shared" si="34"/>
        <v>0</v>
      </c>
    </row>
    <row r="2188" spans="1:12" x14ac:dyDescent="0.25">
      <c r="A2188">
        <v>702</v>
      </c>
      <c r="B2188" t="s">
        <v>10</v>
      </c>
      <c r="C2188">
        <v>24</v>
      </c>
      <c r="D2188" t="s">
        <v>11</v>
      </c>
      <c r="E2188" t="s">
        <v>35</v>
      </c>
      <c r="F2188" t="s">
        <v>13</v>
      </c>
      <c r="G2188" s="1">
        <v>7.7699999809265101</v>
      </c>
      <c r="H2188">
        <v>1</v>
      </c>
      <c r="I2188" t="s">
        <v>14</v>
      </c>
      <c r="J2188" t="s">
        <v>36</v>
      </c>
      <c r="K2188">
        <f>VLOOKUP(J2188,'Prix unitaires'!B:D,3,FALSE)</f>
        <v>0</v>
      </c>
      <c r="L2188" s="11">
        <f t="shared" si="34"/>
        <v>0</v>
      </c>
    </row>
    <row r="2189" spans="1:12" x14ac:dyDescent="0.25">
      <c r="A2189">
        <v>702</v>
      </c>
      <c r="B2189" t="s">
        <v>10</v>
      </c>
      <c r="C2189">
        <v>23</v>
      </c>
      <c r="D2189" t="s">
        <v>11</v>
      </c>
      <c r="E2189" t="s">
        <v>35</v>
      </c>
      <c r="F2189" t="s">
        <v>13</v>
      </c>
      <c r="G2189" s="1">
        <v>9.6499996185303001</v>
      </c>
      <c r="H2189">
        <v>1</v>
      </c>
      <c r="I2189" t="s">
        <v>14</v>
      </c>
      <c r="J2189" t="s">
        <v>36</v>
      </c>
      <c r="K2189">
        <f>VLOOKUP(J2189,'Prix unitaires'!B:D,3,FALSE)</f>
        <v>0</v>
      </c>
      <c r="L2189" s="11">
        <f t="shared" si="34"/>
        <v>0</v>
      </c>
    </row>
    <row r="2190" spans="1:12" x14ac:dyDescent="0.25">
      <c r="A2190">
        <v>706</v>
      </c>
      <c r="B2190" t="s">
        <v>10</v>
      </c>
      <c r="C2190">
        <v>1</v>
      </c>
      <c r="D2190" t="s">
        <v>11</v>
      </c>
      <c r="E2190" t="s">
        <v>35</v>
      </c>
      <c r="F2190" t="s">
        <v>13</v>
      </c>
      <c r="G2190" s="1">
        <v>12.4899997711182</v>
      </c>
      <c r="H2190">
        <v>1</v>
      </c>
      <c r="I2190" t="s">
        <v>14</v>
      </c>
      <c r="J2190" t="s">
        <v>36</v>
      </c>
      <c r="K2190">
        <f>VLOOKUP(J2190,'Prix unitaires'!B:D,3,FALSE)</f>
        <v>0</v>
      </c>
      <c r="L2190" s="11">
        <f t="shared" si="34"/>
        <v>0</v>
      </c>
    </row>
    <row r="2191" spans="1:12" x14ac:dyDescent="0.25">
      <c r="A2191">
        <v>707</v>
      </c>
      <c r="B2191" t="s">
        <v>26</v>
      </c>
      <c r="C2191">
        <v>107</v>
      </c>
      <c r="D2191" t="s">
        <v>11</v>
      </c>
      <c r="E2191" t="s">
        <v>35</v>
      </c>
      <c r="F2191" t="s">
        <v>13</v>
      </c>
      <c r="G2191" s="1">
        <v>13.180000305175801</v>
      </c>
      <c r="H2191">
        <v>1</v>
      </c>
      <c r="I2191" t="s">
        <v>14</v>
      </c>
      <c r="J2191" t="s">
        <v>36</v>
      </c>
      <c r="K2191">
        <f>VLOOKUP(J2191,'Prix unitaires'!B:D,3,FALSE)</f>
        <v>0</v>
      </c>
      <c r="L2191" s="11">
        <f t="shared" si="34"/>
        <v>0</v>
      </c>
    </row>
    <row r="2192" spans="1:12" x14ac:dyDescent="0.25">
      <c r="A2192">
        <v>707</v>
      </c>
      <c r="B2192" t="s">
        <v>26</v>
      </c>
      <c r="C2192">
        <v>113</v>
      </c>
      <c r="D2192" t="s">
        <v>11</v>
      </c>
      <c r="E2192" t="s">
        <v>35</v>
      </c>
      <c r="F2192" t="s">
        <v>13</v>
      </c>
      <c r="G2192" s="1">
        <v>12.8699998855591</v>
      </c>
      <c r="H2192">
        <v>1</v>
      </c>
      <c r="I2192" t="s">
        <v>14</v>
      </c>
      <c r="J2192" t="s">
        <v>36</v>
      </c>
      <c r="K2192">
        <f>VLOOKUP(J2192,'Prix unitaires'!B:D,3,FALSE)</f>
        <v>0</v>
      </c>
      <c r="L2192" s="11">
        <f t="shared" si="34"/>
        <v>0</v>
      </c>
    </row>
    <row r="2193" spans="1:12" x14ac:dyDescent="0.25">
      <c r="A2193">
        <v>707</v>
      </c>
      <c r="B2193" t="s">
        <v>26</v>
      </c>
      <c r="C2193">
        <v>103</v>
      </c>
      <c r="D2193" t="s">
        <v>11</v>
      </c>
      <c r="E2193" t="s">
        <v>35</v>
      </c>
      <c r="F2193" t="s">
        <v>13</v>
      </c>
      <c r="G2193" s="1">
        <v>26.709999084472699</v>
      </c>
      <c r="H2193">
        <v>1</v>
      </c>
      <c r="I2193" t="s">
        <v>14</v>
      </c>
      <c r="J2193" t="s">
        <v>36</v>
      </c>
      <c r="K2193">
        <f>VLOOKUP(J2193,'Prix unitaires'!B:D,3,FALSE)</f>
        <v>0</v>
      </c>
      <c r="L2193" s="11">
        <f t="shared" si="34"/>
        <v>0</v>
      </c>
    </row>
    <row r="2194" spans="1:12" x14ac:dyDescent="0.25">
      <c r="A2194">
        <v>707</v>
      </c>
      <c r="B2194" t="s">
        <v>26</v>
      </c>
      <c r="C2194">
        <v>105</v>
      </c>
      <c r="D2194" t="s">
        <v>11</v>
      </c>
      <c r="E2194" t="s">
        <v>35</v>
      </c>
      <c r="F2194" t="s">
        <v>13</v>
      </c>
      <c r="G2194" s="1">
        <v>12.8699998855591</v>
      </c>
      <c r="H2194">
        <v>1</v>
      </c>
      <c r="I2194" t="s">
        <v>14</v>
      </c>
      <c r="J2194" t="s">
        <v>36</v>
      </c>
      <c r="K2194">
        <f>VLOOKUP(J2194,'Prix unitaires'!B:D,3,FALSE)</f>
        <v>0</v>
      </c>
      <c r="L2194" s="11">
        <f t="shared" si="34"/>
        <v>0</v>
      </c>
    </row>
    <row r="2195" spans="1:12" x14ac:dyDescent="0.25">
      <c r="A2195">
        <v>707</v>
      </c>
      <c r="B2195" t="s">
        <v>26</v>
      </c>
      <c r="C2195">
        <v>106</v>
      </c>
      <c r="D2195" t="s">
        <v>11</v>
      </c>
      <c r="E2195" t="s">
        <v>35</v>
      </c>
      <c r="F2195" t="s">
        <v>13</v>
      </c>
      <c r="G2195" s="1">
        <v>12.8699998855591</v>
      </c>
      <c r="H2195">
        <v>1</v>
      </c>
      <c r="I2195" t="s">
        <v>14</v>
      </c>
      <c r="J2195" t="s">
        <v>36</v>
      </c>
      <c r="K2195">
        <f>VLOOKUP(J2195,'Prix unitaires'!B:D,3,FALSE)</f>
        <v>0</v>
      </c>
      <c r="L2195" s="11">
        <f t="shared" si="34"/>
        <v>0</v>
      </c>
    </row>
    <row r="2196" spans="1:12" x14ac:dyDescent="0.25">
      <c r="A2196">
        <v>707</v>
      </c>
      <c r="B2196" t="s">
        <v>26</v>
      </c>
      <c r="C2196">
        <v>110</v>
      </c>
      <c r="D2196" t="s">
        <v>11</v>
      </c>
      <c r="E2196" t="s">
        <v>35</v>
      </c>
      <c r="F2196" t="s">
        <v>13</v>
      </c>
      <c r="G2196" s="1">
        <v>13.329999923706101</v>
      </c>
      <c r="H2196">
        <v>1</v>
      </c>
      <c r="I2196" t="s">
        <v>14</v>
      </c>
      <c r="J2196" t="s">
        <v>36</v>
      </c>
      <c r="K2196">
        <f>VLOOKUP(J2196,'Prix unitaires'!B:D,3,FALSE)</f>
        <v>0</v>
      </c>
      <c r="L2196" s="11">
        <f t="shared" si="34"/>
        <v>0</v>
      </c>
    </row>
    <row r="2197" spans="1:12" x14ac:dyDescent="0.25">
      <c r="A2197">
        <v>707</v>
      </c>
      <c r="B2197" t="s">
        <v>26</v>
      </c>
      <c r="C2197">
        <v>111</v>
      </c>
      <c r="D2197" t="s">
        <v>11</v>
      </c>
      <c r="E2197" t="s">
        <v>35</v>
      </c>
      <c r="F2197" t="s">
        <v>13</v>
      </c>
      <c r="G2197" s="1">
        <v>13.329999923706101</v>
      </c>
      <c r="H2197">
        <v>1</v>
      </c>
      <c r="I2197" t="s">
        <v>14</v>
      </c>
      <c r="J2197" t="s">
        <v>36</v>
      </c>
      <c r="K2197">
        <f>VLOOKUP(J2197,'Prix unitaires'!B:D,3,FALSE)</f>
        <v>0</v>
      </c>
      <c r="L2197" s="11">
        <f t="shared" si="34"/>
        <v>0</v>
      </c>
    </row>
    <row r="2198" spans="1:12" x14ac:dyDescent="0.25">
      <c r="A2198">
        <v>707</v>
      </c>
      <c r="B2198" t="s">
        <v>26</v>
      </c>
      <c r="C2198">
        <v>114</v>
      </c>
      <c r="D2198" t="s">
        <v>11</v>
      </c>
      <c r="E2198" t="s">
        <v>35</v>
      </c>
      <c r="F2198" t="s">
        <v>13</v>
      </c>
      <c r="G2198" s="1">
        <v>13.180000305175801</v>
      </c>
      <c r="H2198">
        <v>1</v>
      </c>
      <c r="I2198" t="s">
        <v>14</v>
      </c>
      <c r="J2198" t="s">
        <v>36</v>
      </c>
      <c r="K2198">
        <f>VLOOKUP(J2198,'Prix unitaires'!B:D,3,FALSE)</f>
        <v>0</v>
      </c>
      <c r="L2198" s="11">
        <f t="shared" si="34"/>
        <v>0</v>
      </c>
    </row>
    <row r="2199" spans="1:12" x14ac:dyDescent="0.25">
      <c r="A2199">
        <v>707</v>
      </c>
      <c r="B2199" t="s">
        <v>26</v>
      </c>
      <c r="C2199">
        <v>115</v>
      </c>
      <c r="D2199" t="s">
        <v>11</v>
      </c>
      <c r="E2199" t="s">
        <v>35</v>
      </c>
      <c r="F2199" t="s">
        <v>13</v>
      </c>
      <c r="G2199" s="1">
        <v>18</v>
      </c>
      <c r="H2199">
        <v>1</v>
      </c>
      <c r="I2199" t="s">
        <v>14</v>
      </c>
      <c r="J2199" t="s">
        <v>36</v>
      </c>
      <c r="K2199">
        <f>VLOOKUP(J2199,'Prix unitaires'!B:D,3,FALSE)</f>
        <v>0</v>
      </c>
      <c r="L2199" s="11">
        <f t="shared" si="34"/>
        <v>0</v>
      </c>
    </row>
    <row r="2200" spans="1:12" x14ac:dyDescent="0.25">
      <c r="A2200">
        <v>707</v>
      </c>
      <c r="B2200" t="s">
        <v>26</v>
      </c>
      <c r="C2200">
        <v>112</v>
      </c>
      <c r="D2200" t="s">
        <v>11</v>
      </c>
      <c r="E2200" t="s">
        <v>35</v>
      </c>
      <c r="F2200" t="s">
        <v>13</v>
      </c>
      <c r="G2200" s="1">
        <v>17.690000534057599</v>
      </c>
      <c r="H2200">
        <v>1</v>
      </c>
      <c r="I2200" t="s">
        <v>14</v>
      </c>
      <c r="J2200" t="s">
        <v>36</v>
      </c>
      <c r="K2200">
        <f>VLOOKUP(J2200,'Prix unitaires'!B:D,3,FALSE)</f>
        <v>0</v>
      </c>
      <c r="L2200" s="11">
        <f t="shared" si="34"/>
        <v>0</v>
      </c>
    </row>
    <row r="2201" spans="1:12" x14ac:dyDescent="0.25">
      <c r="A2201">
        <v>707</v>
      </c>
      <c r="B2201" t="s">
        <v>26</v>
      </c>
      <c r="C2201">
        <v>109</v>
      </c>
      <c r="D2201" t="s">
        <v>11</v>
      </c>
      <c r="E2201" t="s">
        <v>35</v>
      </c>
      <c r="F2201" t="s">
        <v>13</v>
      </c>
      <c r="G2201" s="1">
        <v>21.440000534057599</v>
      </c>
      <c r="H2201">
        <v>1</v>
      </c>
      <c r="I2201" t="s">
        <v>14</v>
      </c>
      <c r="J2201" t="s">
        <v>36</v>
      </c>
      <c r="K2201">
        <f>VLOOKUP(J2201,'Prix unitaires'!B:D,3,FALSE)</f>
        <v>0</v>
      </c>
      <c r="L2201" s="11">
        <f t="shared" si="34"/>
        <v>0</v>
      </c>
    </row>
    <row r="2202" spans="1:12" x14ac:dyDescent="0.25">
      <c r="A2202">
        <v>707</v>
      </c>
      <c r="B2202" t="s">
        <v>26</v>
      </c>
      <c r="C2202">
        <v>118</v>
      </c>
      <c r="D2202" t="s">
        <v>11</v>
      </c>
      <c r="E2202" t="s">
        <v>35</v>
      </c>
      <c r="F2202" t="s">
        <v>13</v>
      </c>
      <c r="G2202" s="1">
        <v>12.6199998855591</v>
      </c>
      <c r="H2202">
        <v>1</v>
      </c>
      <c r="I2202" t="s">
        <v>14</v>
      </c>
      <c r="J2202" t="s">
        <v>36</v>
      </c>
      <c r="K2202">
        <f>VLOOKUP(J2202,'Prix unitaires'!B:D,3,FALSE)</f>
        <v>0</v>
      </c>
      <c r="L2202" s="11">
        <f t="shared" si="34"/>
        <v>0</v>
      </c>
    </row>
    <row r="2203" spans="1:12" x14ac:dyDescent="0.25">
      <c r="A2203">
        <v>707</v>
      </c>
      <c r="B2203" t="s">
        <v>26</v>
      </c>
      <c r="C2203">
        <v>102</v>
      </c>
      <c r="D2203" t="s">
        <v>11</v>
      </c>
      <c r="E2203" t="s">
        <v>35</v>
      </c>
      <c r="F2203" t="s">
        <v>13</v>
      </c>
      <c r="G2203" s="1">
        <v>3.53999996185303</v>
      </c>
      <c r="H2203">
        <v>1</v>
      </c>
      <c r="I2203" t="s">
        <v>14</v>
      </c>
      <c r="J2203" t="s">
        <v>36</v>
      </c>
      <c r="K2203">
        <f>VLOOKUP(J2203,'Prix unitaires'!B:D,3,FALSE)</f>
        <v>0</v>
      </c>
      <c r="L2203" s="11">
        <f t="shared" si="34"/>
        <v>0</v>
      </c>
    </row>
    <row r="2204" spans="1:12" x14ac:dyDescent="0.25">
      <c r="A2204">
        <v>707</v>
      </c>
      <c r="B2204" t="s">
        <v>26</v>
      </c>
      <c r="C2204">
        <v>101</v>
      </c>
      <c r="D2204" t="s">
        <v>11</v>
      </c>
      <c r="E2204" t="s">
        <v>35</v>
      </c>
      <c r="F2204" t="s">
        <v>13</v>
      </c>
      <c r="G2204" s="1">
        <v>9.0500001907349006</v>
      </c>
      <c r="H2204">
        <v>1</v>
      </c>
      <c r="I2204" t="s">
        <v>14</v>
      </c>
      <c r="J2204" t="s">
        <v>36</v>
      </c>
      <c r="K2204">
        <f>VLOOKUP(J2204,'Prix unitaires'!B:D,3,FALSE)</f>
        <v>0</v>
      </c>
      <c r="L2204" s="11">
        <f t="shared" si="34"/>
        <v>0</v>
      </c>
    </row>
    <row r="2205" spans="1:12" x14ac:dyDescent="0.25">
      <c r="A2205">
        <v>707</v>
      </c>
      <c r="B2205" t="s">
        <v>10</v>
      </c>
      <c r="C2205">
        <v>15</v>
      </c>
      <c r="D2205" t="s">
        <v>11</v>
      </c>
      <c r="E2205" t="s">
        <v>35</v>
      </c>
      <c r="F2205" t="s">
        <v>13</v>
      </c>
      <c r="G2205" s="1">
        <v>2.2300000190734899</v>
      </c>
      <c r="H2205">
        <v>1</v>
      </c>
      <c r="I2205" t="s">
        <v>14</v>
      </c>
      <c r="J2205" t="s">
        <v>36</v>
      </c>
      <c r="K2205">
        <f>VLOOKUP(J2205,'Prix unitaires'!B:D,3,FALSE)</f>
        <v>0</v>
      </c>
      <c r="L2205" s="11">
        <f t="shared" si="34"/>
        <v>0</v>
      </c>
    </row>
    <row r="2206" spans="1:12" x14ac:dyDescent="0.25">
      <c r="A2206">
        <v>707</v>
      </c>
      <c r="B2206" t="s">
        <v>10</v>
      </c>
      <c r="C2206">
        <v>1</v>
      </c>
      <c r="D2206" t="s">
        <v>11</v>
      </c>
      <c r="E2206" t="s">
        <v>35</v>
      </c>
      <c r="F2206" t="s">
        <v>13</v>
      </c>
      <c r="G2206" s="1">
        <v>8.5699996948241992</v>
      </c>
      <c r="H2206">
        <v>1</v>
      </c>
      <c r="I2206" t="s">
        <v>14</v>
      </c>
      <c r="J2206" t="s">
        <v>36</v>
      </c>
      <c r="K2206">
        <f>VLOOKUP(J2206,'Prix unitaires'!B:D,3,FALSE)</f>
        <v>0</v>
      </c>
      <c r="L2206" s="11">
        <f t="shared" si="34"/>
        <v>0</v>
      </c>
    </row>
    <row r="2207" spans="1:12" x14ac:dyDescent="0.25">
      <c r="A2207">
        <v>707</v>
      </c>
      <c r="B2207" t="s">
        <v>10</v>
      </c>
      <c r="C2207">
        <v>29</v>
      </c>
      <c r="D2207" t="s">
        <v>11</v>
      </c>
      <c r="E2207" t="s">
        <v>35</v>
      </c>
      <c r="F2207" t="s">
        <v>13</v>
      </c>
      <c r="G2207" s="1">
        <v>9.1700000762938991</v>
      </c>
      <c r="H2207">
        <v>1</v>
      </c>
      <c r="I2207" t="s">
        <v>14</v>
      </c>
      <c r="J2207" t="s">
        <v>36</v>
      </c>
      <c r="K2207">
        <f>VLOOKUP(J2207,'Prix unitaires'!B:D,3,FALSE)</f>
        <v>0</v>
      </c>
      <c r="L2207" s="11">
        <f t="shared" si="34"/>
        <v>0</v>
      </c>
    </row>
    <row r="2208" spans="1:12" x14ac:dyDescent="0.25">
      <c r="A2208">
        <v>707</v>
      </c>
      <c r="B2208" t="s">
        <v>10</v>
      </c>
      <c r="C2208">
        <v>30</v>
      </c>
      <c r="D2208" t="s">
        <v>11</v>
      </c>
      <c r="E2208" t="s">
        <v>35</v>
      </c>
      <c r="F2208" t="s">
        <v>13</v>
      </c>
      <c r="G2208" s="1">
        <v>12.0200004577637</v>
      </c>
      <c r="H2208">
        <v>1</v>
      </c>
      <c r="I2208" t="s">
        <v>14</v>
      </c>
      <c r="J2208" t="s">
        <v>36</v>
      </c>
      <c r="K2208">
        <f>VLOOKUP(J2208,'Prix unitaires'!B:D,3,FALSE)</f>
        <v>0</v>
      </c>
      <c r="L2208" s="11">
        <f t="shared" si="34"/>
        <v>0</v>
      </c>
    </row>
    <row r="2209" spans="1:12" x14ac:dyDescent="0.25">
      <c r="A2209">
        <v>707</v>
      </c>
      <c r="B2209" t="s">
        <v>10</v>
      </c>
      <c r="C2209">
        <v>17</v>
      </c>
      <c r="D2209" t="s">
        <v>11</v>
      </c>
      <c r="E2209" t="s">
        <v>35</v>
      </c>
      <c r="F2209" t="s">
        <v>13</v>
      </c>
      <c r="G2209" s="1">
        <v>26.409999847412099</v>
      </c>
      <c r="H2209">
        <v>1</v>
      </c>
      <c r="I2209" t="s">
        <v>14</v>
      </c>
      <c r="J2209" t="s">
        <v>36</v>
      </c>
      <c r="K2209">
        <f>VLOOKUP(J2209,'Prix unitaires'!B:D,3,FALSE)</f>
        <v>0</v>
      </c>
      <c r="L2209" s="11">
        <f t="shared" si="34"/>
        <v>0</v>
      </c>
    </row>
    <row r="2210" spans="1:12" x14ac:dyDescent="0.25">
      <c r="A2210">
        <v>707</v>
      </c>
      <c r="B2210" t="s">
        <v>10</v>
      </c>
      <c r="C2210">
        <v>28</v>
      </c>
      <c r="D2210" t="s">
        <v>11</v>
      </c>
      <c r="E2210" t="s">
        <v>35</v>
      </c>
      <c r="F2210" t="s">
        <v>13</v>
      </c>
      <c r="G2210" s="1">
        <v>18</v>
      </c>
      <c r="H2210">
        <v>1</v>
      </c>
      <c r="I2210" t="s">
        <v>14</v>
      </c>
      <c r="J2210" t="s">
        <v>36</v>
      </c>
      <c r="K2210">
        <f>VLOOKUP(J2210,'Prix unitaires'!B:D,3,FALSE)</f>
        <v>0</v>
      </c>
      <c r="L2210" s="11">
        <f t="shared" si="34"/>
        <v>0</v>
      </c>
    </row>
    <row r="2211" spans="1:12" x14ac:dyDescent="0.25">
      <c r="A2211">
        <v>707</v>
      </c>
      <c r="B2211" t="s">
        <v>10</v>
      </c>
      <c r="C2211">
        <v>27</v>
      </c>
      <c r="D2211" t="s">
        <v>11</v>
      </c>
      <c r="E2211" t="s">
        <v>35</v>
      </c>
      <c r="F2211" t="s">
        <v>13</v>
      </c>
      <c r="G2211" s="1">
        <v>12.8699998855591</v>
      </c>
      <c r="H2211">
        <v>1</v>
      </c>
      <c r="I2211" t="s">
        <v>14</v>
      </c>
      <c r="J2211" t="s">
        <v>36</v>
      </c>
      <c r="K2211">
        <f>VLOOKUP(J2211,'Prix unitaires'!B:D,3,FALSE)</f>
        <v>0</v>
      </c>
      <c r="L2211" s="11">
        <f t="shared" si="34"/>
        <v>0</v>
      </c>
    </row>
    <row r="2212" spans="1:12" x14ac:dyDescent="0.25">
      <c r="A2212">
        <v>707</v>
      </c>
      <c r="B2212" t="s">
        <v>10</v>
      </c>
      <c r="C2212">
        <v>7</v>
      </c>
      <c r="D2212" t="s">
        <v>11</v>
      </c>
      <c r="E2212" t="s">
        <v>35</v>
      </c>
      <c r="F2212" t="s">
        <v>13</v>
      </c>
      <c r="G2212" s="1">
        <v>13.2799997329712</v>
      </c>
      <c r="H2212">
        <v>1</v>
      </c>
      <c r="I2212" t="s">
        <v>14</v>
      </c>
      <c r="J2212" t="s">
        <v>36</v>
      </c>
      <c r="K2212">
        <f>VLOOKUP(J2212,'Prix unitaires'!B:D,3,FALSE)</f>
        <v>0</v>
      </c>
      <c r="L2212" s="11">
        <f t="shared" si="34"/>
        <v>0</v>
      </c>
    </row>
    <row r="2213" spans="1:12" x14ac:dyDescent="0.25">
      <c r="A2213">
        <v>707</v>
      </c>
      <c r="B2213" t="s">
        <v>10</v>
      </c>
      <c r="C2213">
        <v>4</v>
      </c>
      <c r="D2213" t="s">
        <v>11</v>
      </c>
      <c r="E2213" t="s">
        <v>35</v>
      </c>
      <c r="F2213" t="s">
        <v>13</v>
      </c>
      <c r="G2213" s="1">
        <v>13.2799997329712</v>
      </c>
      <c r="H2213">
        <v>1</v>
      </c>
      <c r="I2213" t="s">
        <v>14</v>
      </c>
      <c r="J2213" t="s">
        <v>36</v>
      </c>
      <c r="K2213">
        <f>VLOOKUP(J2213,'Prix unitaires'!B:D,3,FALSE)</f>
        <v>0</v>
      </c>
      <c r="L2213" s="11">
        <f t="shared" si="34"/>
        <v>0</v>
      </c>
    </row>
    <row r="2214" spans="1:12" x14ac:dyDescent="0.25">
      <c r="A2214">
        <v>707</v>
      </c>
      <c r="B2214" t="s">
        <v>10</v>
      </c>
      <c r="C2214">
        <v>23</v>
      </c>
      <c r="D2214" t="s">
        <v>11</v>
      </c>
      <c r="E2214" t="s">
        <v>35</v>
      </c>
      <c r="F2214" t="s">
        <v>13</v>
      </c>
      <c r="G2214" s="1">
        <v>12.670000076293899</v>
      </c>
      <c r="H2214">
        <v>1</v>
      </c>
      <c r="I2214" t="s">
        <v>14</v>
      </c>
      <c r="J2214" t="s">
        <v>36</v>
      </c>
      <c r="K2214">
        <f>VLOOKUP(J2214,'Prix unitaires'!B:D,3,FALSE)</f>
        <v>0</v>
      </c>
      <c r="L2214" s="11">
        <f t="shared" si="34"/>
        <v>0</v>
      </c>
    </row>
    <row r="2215" spans="1:12" x14ac:dyDescent="0.25">
      <c r="A2215">
        <v>707</v>
      </c>
      <c r="B2215" t="s">
        <v>10</v>
      </c>
      <c r="C2215">
        <v>22</v>
      </c>
      <c r="D2215" t="s">
        <v>11</v>
      </c>
      <c r="E2215" t="s">
        <v>35</v>
      </c>
      <c r="F2215" t="s">
        <v>13</v>
      </c>
      <c r="G2215" s="1">
        <v>12.6199998855591</v>
      </c>
      <c r="H2215">
        <v>1</v>
      </c>
      <c r="I2215" t="s">
        <v>14</v>
      </c>
      <c r="J2215" t="s">
        <v>36</v>
      </c>
      <c r="K2215">
        <f>VLOOKUP(J2215,'Prix unitaires'!B:D,3,FALSE)</f>
        <v>0</v>
      </c>
      <c r="L2215" s="11">
        <f t="shared" si="34"/>
        <v>0</v>
      </c>
    </row>
    <row r="2216" spans="1:12" x14ac:dyDescent="0.25">
      <c r="A2216">
        <v>707</v>
      </c>
      <c r="B2216" t="s">
        <v>10</v>
      </c>
      <c r="C2216">
        <v>20</v>
      </c>
      <c r="D2216" t="s">
        <v>11</v>
      </c>
      <c r="E2216" t="s">
        <v>35</v>
      </c>
      <c r="F2216" t="s">
        <v>13</v>
      </c>
      <c r="G2216" s="1">
        <v>13.180000305175801</v>
      </c>
      <c r="H2216">
        <v>1</v>
      </c>
      <c r="I2216" t="s">
        <v>14</v>
      </c>
      <c r="J2216" t="s">
        <v>36</v>
      </c>
      <c r="K2216">
        <f>VLOOKUP(J2216,'Prix unitaires'!B:D,3,FALSE)</f>
        <v>0</v>
      </c>
      <c r="L2216" s="11">
        <f t="shared" si="34"/>
        <v>0</v>
      </c>
    </row>
    <row r="2217" spans="1:12" x14ac:dyDescent="0.25">
      <c r="A2217">
        <v>707</v>
      </c>
      <c r="B2217" t="s">
        <v>10</v>
      </c>
      <c r="C2217">
        <v>19</v>
      </c>
      <c r="D2217" t="s">
        <v>11</v>
      </c>
      <c r="E2217" t="s">
        <v>35</v>
      </c>
      <c r="F2217" t="s">
        <v>13</v>
      </c>
      <c r="G2217" s="1">
        <v>13.180000305175801</v>
      </c>
      <c r="H2217">
        <v>1</v>
      </c>
      <c r="I2217" t="s">
        <v>14</v>
      </c>
      <c r="J2217" t="s">
        <v>36</v>
      </c>
      <c r="K2217">
        <f>VLOOKUP(J2217,'Prix unitaires'!B:D,3,FALSE)</f>
        <v>0</v>
      </c>
      <c r="L2217" s="11">
        <f t="shared" si="34"/>
        <v>0</v>
      </c>
    </row>
    <row r="2218" spans="1:12" x14ac:dyDescent="0.25">
      <c r="A2218">
        <v>707</v>
      </c>
      <c r="B2218" t="s">
        <v>10</v>
      </c>
      <c r="C2218">
        <v>21</v>
      </c>
      <c r="D2218" t="s">
        <v>11</v>
      </c>
      <c r="E2218" t="s">
        <v>35</v>
      </c>
      <c r="F2218" t="s">
        <v>13</v>
      </c>
      <c r="G2218" s="1">
        <v>13.180000305175801</v>
      </c>
      <c r="H2218">
        <v>1</v>
      </c>
      <c r="I2218" t="s">
        <v>14</v>
      </c>
      <c r="J2218" t="s">
        <v>36</v>
      </c>
      <c r="K2218">
        <f>VLOOKUP(J2218,'Prix unitaires'!B:D,3,FALSE)</f>
        <v>0</v>
      </c>
      <c r="L2218" s="11">
        <f t="shared" si="34"/>
        <v>0</v>
      </c>
    </row>
    <row r="2219" spans="1:12" x14ac:dyDescent="0.25">
      <c r="A2219">
        <v>707</v>
      </c>
      <c r="B2219" t="s">
        <v>10</v>
      </c>
      <c r="C2219">
        <v>6</v>
      </c>
      <c r="D2219" t="s">
        <v>11</v>
      </c>
      <c r="E2219" t="s">
        <v>35</v>
      </c>
      <c r="F2219" t="s">
        <v>13</v>
      </c>
      <c r="G2219" s="1">
        <v>13.180000305175801</v>
      </c>
      <c r="H2219">
        <v>1</v>
      </c>
      <c r="I2219" t="s">
        <v>14</v>
      </c>
      <c r="J2219" t="s">
        <v>36</v>
      </c>
      <c r="K2219">
        <f>VLOOKUP(J2219,'Prix unitaires'!B:D,3,FALSE)</f>
        <v>0</v>
      </c>
      <c r="L2219" s="11">
        <f t="shared" si="34"/>
        <v>0</v>
      </c>
    </row>
    <row r="2220" spans="1:12" x14ac:dyDescent="0.25">
      <c r="A2220">
        <v>707</v>
      </c>
      <c r="B2220" t="s">
        <v>10</v>
      </c>
      <c r="C2220">
        <v>5</v>
      </c>
      <c r="D2220" t="s">
        <v>11</v>
      </c>
      <c r="E2220" t="s">
        <v>35</v>
      </c>
      <c r="F2220" t="s">
        <v>13</v>
      </c>
      <c r="G2220" s="1">
        <v>11.189999580383301</v>
      </c>
      <c r="H2220">
        <v>1</v>
      </c>
      <c r="I2220" t="s">
        <v>14</v>
      </c>
      <c r="J2220" t="s">
        <v>36</v>
      </c>
      <c r="K2220">
        <f>VLOOKUP(J2220,'Prix unitaires'!B:D,3,FALSE)</f>
        <v>0</v>
      </c>
      <c r="L2220" s="11">
        <f t="shared" si="34"/>
        <v>0</v>
      </c>
    </row>
    <row r="2221" spans="1:12" x14ac:dyDescent="0.25">
      <c r="A2221">
        <v>707</v>
      </c>
      <c r="B2221" t="s">
        <v>10</v>
      </c>
      <c r="C2221">
        <v>2</v>
      </c>
      <c r="D2221" t="s">
        <v>11</v>
      </c>
      <c r="E2221" t="s">
        <v>35</v>
      </c>
      <c r="F2221" t="s">
        <v>13</v>
      </c>
      <c r="G2221" s="1">
        <v>17.690000534057599</v>
      </c>
      <c r="H2221">
        <v>1</v>
      </c>
      <c r="I2221" t="s">
        <v>14</v>
      </c>
      <c r="J2221" t="s">
        <v>36</v>
      </c>
      <c r="K2221">
        <f>VLOOKUP(J2221,'Prix unitaires'!B:D,3,FALSE)</f>
        <v>0</v>
      </c>
      <c r="L2221" s="11">
        <f t="shared" si="34"/>
        <v>0</v>
      </c>
    </row>
    <row r="2222" spans="1:12" x14ac:dyDescent="0.25">
      <c r="A2222">
        <v>707</v>
      </c>
      <c r="B2222" t="s">
        <v>10</v>
      </c>
      <c r="C2222">
        <v>25</v>
      </c>
      <c r="D2222" t="s">
        <v>11</v>
      </c>
      <c r="E2222" t="s">
        <v>35</v>
      </c>
      <c r="F2222" t="s">
        <v>13</v>
      </c>
      <c r="G2222" s="1">
        <v>17.290000915527301</v>
      </c>
      <c r="H2222">
        <v>1</v>
      </c>
      <c r="I2222" t="s">
        <v>14</v>
      </c>
      <c r="J2222" t="s">
        <v>36</v>
      </c>
      <c r="K2222">
        <f>VLOOKUP(J2222,'Prix unitaires'!B:D,3,FALSE)</f>
        <v>0</v>
      </c>
      <c r="L2222" s="11">
        <f t="shared" si="34"/>
        <v>0</v>
      </c>
    </row>
    <row r="2223" spans="1:12" x14ac:dyDescent="0.25">
      <c r="A2223">
        <v>707</v>
      </c>
      <c r="B2223" t="s">
        <v>10</v>
      </c>
      <c r="C2223">
        <v>8</v>
      </c>
      <c r="D2223" t="s">
        <v>11</v>
      </c>
      <c r="E2223" t="s">
        <v>35</v>
      </c>
      <c r="F2223" t="s">
        <v>13</v>
      </c>
      <c r="G2223" s="1">
        <v>18.049999237060501</v>
      </c>
      <c r="H2223">
        <v>1</v>
      </c>
      <c r="I2223" t="s">
        <v>14</v>
      </c>
      <c r="J2223" t="s">
        <v>36</v>
      </c>
      <c r="K2223">
        <f>VLOOKUP(J2223,'Prix unitaires'!B:D,3,FALSE)</f>
        <v>0</v>
      </c>
      <c r="L2223" s="11">
        <f t="shared" si="34"/>
        <v>0</v>
      </c>
    </row>
    <row r="2224" spans="1:12" x14ac:dyDescent="0.25">
      <c r="A2224">
        <v>707</v>
      </c>
      <c r="B2224" t="s">
        <v>10</v>
      </c>
      <c r="C2224">
        <v>3</v>
      </c>
      <c r="D2224" t="s">
        <v>11</v>
      </c>
      <c r="E2224" t="s">
        <v>35</v>
      </c>
      <c r="F2224" t="s">
        <v>13</v>
      </c>
      <c r="G2224" s="1">
        <v>17.690000534057599</v>
      </c>
      <c r="H2224">
        <v>1</v>
      </c>
      <c r="I2224" t="s">
        <v>14</v>
      </c>
      <c r="J2224" t="s">
        <v>36</v>
      </c>
      <c r="K2224">
        <f>VLOOKUP(J2224,'Prix unitaires'!B:D,3,FALSE)</f>
        <v>0</v>
      </c>
      <c r="L2224" s="11">
        <f t="shared" si="34"/>
        <v>0</v>
      </c>
    </row>
    <row r="2225" spans="1:12" x14ac:dyDescent="0.25">
      <c r="A2225">
        <v>707</v>
      </c>
      <c r="B2225" t="s">
        <v>10</v>
      </c>
      <c r="C2225">
        <v>26</v>
      </c>
      <c r="D2225" t="s">
        <v>11</v>
      </c>
      <c r="E2225" t="s">
        <v>35</v>
      </c>
      <c r="F2225" t="s">
        <v>13</v>
      </c>
      <c r="G2225" s="1">
        <v>17.690000534057599</v>
      </c>
      <c r="H2225">
        <v>1</v>
      </c>
      <c r="I2225" t="s">
        <v>14</v>
      </c>
      <c r="J2225" t="s">
        <v>36</v>
      </c>
      <c r="K2225">
        <f>VLOOKUP(J2225,'Prix unitaires'!B:D,3,FALSE)</f>
        <v>0</v>
      </c>
      <c r="L2225" s="11">
        <f t="shared" si="34"/>
        <v>0</v>
      </c>
    </row>
    <row r="2226" spans="1:12" x14ac:dyDescent="0.25">
      <c r="A2226">
        <v>707</v>
      </c>
      <c r="B2226" t="s">
        <v>10</v>
      </c>
      <c r="C2226">
        <v>9</v>
      </c>
      <c r="D2226" t="s">
        <v>11</v>
      </c>
      <c r="E2226" t="s">
        <v>35</v>
      </c>
      <c r="F2226" t="s">
        <v>13</v>
      </c>
      <c r="G2226" s="1">
        <v>22</v>
      </c>
      <c r="H2226">
        <v>1</v>
      </c>
      <c r="I2226" t="s">
        <v>14</v>
      </c>
      <c r="J2226" t="s">
        <v>36</v>
      </c>
      <c r="K2226">
        <f>VLOOKUP(J2226,'Prix unitaires'!B:D,3,FALSE)</f>
        <v>0</v>
      </c>
      <c r="L2226" s="11">
        <f t="shared" si="34"/>
        <v>0</v>
      </c>
    </row>
    <row r="2227" spans="1:12" x14ac:dyDescent="0.25">
      <c r="A2227">
        <v>707</v>
      </c>
      <c r="B2227" t="s">
        <v>10</v>
      </c>
      <c r="C2227">
        <v>10</v>
      </c>
      <c r="D2227" t="s">
        <v>11</v>
      </c>
      <c r="E2227" t="s">
        <v>35</v>
      </c>
      <c r="F2227" t="s">
        <v>13</v>
      </c>
      <c r="G2227" s="1">
        <v>27.610000610351602</v>
      </c>
      <c r="H2227">
        <v>1</v>
      </c>
      <c r="I2227" t="s">
        <v>14</v>
      </c>
      <c r="J2227" t="s">
        <v>36</v>
      </c>
      <c r="K2227">
        <f>VLOOKUP(J2227,'Prix unitaires'!B:D,3,FALSE)</f>
        <v>0</v>
      </c>
      <c r="L2227" s="11">
        <f t="shared" si="34"/>
        <v>0</v>
      </c>
    </row>
    <row r="2228" spans="1:12" x14ac:dyDescent="0.25">
      <c r="A2228">
        <v>707</v>
      </c>
      <c r="B2228" t="s">
        <v>10</v>
      </c>
      <c r="C2228">
        <v>12</v>
      </c>
      <c r="D2228" t="s">
        <v>11</v>
      </c>
      <c r="E2228" t="s">
        <v>165</v>
      </c>
      <c r="F2228" t="s">
        <v>13</v>
      </c>
      <c r="G2228" s="1">
        <v>8.8000001907349006</v>
      </c>
      <c r="H2228">
        <v>1</v>
      </c>
      <c r="I2228" t="s">
        <v>14</v>
      </c>
      <c r="J2228" t="s">
        <v>166</v>
      </c>
      <c r="K2228">
        <f>VLOOKUP(J2228,'Prix unitaires'!B:D,3,FALSE)</f>
        <v>0</v>
      </c>
      <c r="L2228" s="11">
        <f t="shared" si="34"/>
        <v>0</v>
      </c>
    </row>
    <row r="2229" spans="1:12" x14ac:dyDescent="0.25">
      <c r="A2229">
        <v>707</v>
      </c>
      <c r="B2229" t="s">
        <v>10</v>
      </c>
      <c r="C2229">
        <v>14</v>
      </c>
      <c r="D2229" t="s">
        <v>11</v>
      </c>
      <c r="E2229" t="s">
        <v>35</v>
      </c>
      <c r="F2229" t="s">
        <v>13</v>
      </c>
      <c r="G2229" s="1">
        <v>10</v>
      </c>
      <c r="H2229">
        <v>1</v>
      </c>
      <c r="I2229" t="s">
        <v>14</v>
      </c>
      <c r="J2229" t="s">
        <v>36</v>
      </c>
      <c r="K2229">
        <f>VLOOKUP(J2229,'Prix unitaires'!B:D,3,FALSE)</f>
        <v>0</v>
      </c>
      <c r="L2229" s="11">
        <f t="shared" si="34"/>
        <v>0</v>
      </c>
    </row>
    <row r="2230" spans="1:12" x14ac:dyDescent="0.25">
      <c r="A2230">
        <v>707</v>
      </c>
      <c r="B2230" t="s">
        <v>10</v>
      </c>
      <c r="C2230">
        <v>13</v>
      </c>
      <c r="D2230" t="s">
        <v>11</v>
      </c>
      <c r="E2230" t="s">
        <v>35</v>
      </c>
      <c r="F2230" t="s">
        <v>13</v>
      </c>
      <c r="G2230" s="1">
        <v>11.930000305175801</v>
      </c>
      <c r="H2230">
        <v>1</v>
      </c>
      <c r="I2230" t="s">
        <v>14</v>
      </c>
      <c r="J2230" t="s">
        <v>36</v>
      </c>
      <c r="K2230">
        <f>VLOOKUP(J2230,'Prix unitaires'!B:D,3,FALSE)</f>
        <v>0</v>
      </c>
      <c r="L2230" s="11">
        <f t="shared" si="34"/>
        <v>0</v>
      </c>
    </row>
    <row r="2231" spans="1:12" x14ac:dyDescent="0.25">
      <c r="A2231">
        <v>736</v>
      </c>
      <c r="B2231" t="s">
        <v>26</v>
      </c>
      <c r="C2231">
        <v>108</v>
      </c>
      <c r="D2231" t="s">
        <v>11</v>
      </c>
      <c r="E2231" t="s">
        <v>35</v>
      </c>
      <c r="F2231" t="s">
        <v>13</v>
      </c>
      <c r="G2231" s="1">
        <v>22.2399997711182</v>
      </c>
      <c r="H2231">
        <v>1</v>
      </c>
      <c r="I2231" t="s">
        <v>14</v>
      </c>
      <c r="J2231" t="s">
        <v>36</v>
      </c>
      <c r="K2231">
        <f>VLOOKUP(J2231,'Prix unitaires'!B:D,3,FALSE)</f>
        <v>0</v>
      </c>
      <c r="L2231" s="11">
        <f t="shared" si="34"/>
        <v>0</v>
      </c>
    </row>
    <row r="2232" spans="1:12" x14ac:dyDescent="0.25">
      <c r="A2232">
        <v>736</v>
      </c>
      <c r="B2232" t="s">
        <v>26</v>
      </c>
      <c r="C2232">
        <v>107</v>
      </c>
      <c r="D2232" t="s">
        <v>11</v>
      </c>
      <c r="E2232" t="s">
        <v>35</v>
      </c>
      <c r="F2232" t="s">
        <v>13</v>
      </c>
      <c r="G2232" s="1">
        <v>20.709999084472699</v>
      </c>
      <c r="H2232">
        <v>1</v>
      </c>
      <c r="I2232" t="s">
        <v>14</v>
      </c>
      <c r="J2232" t="s">
        <v>36</v>
      </c>
      <c r="K2232">
        <f>VLOOKUP(J2232,'Prix unitaires'!B:D,3,FALSE)</f>
        <v>0</v>
      </c>
      <c r="L2232" s="11">
        <f t="shared" si="34"/>
        <v>0</v>
      </c>
    </row>
    <row r="2233" spans="1:12" x14ac:dyDescent="0.25">
      <c r="A2233">
        <v>736</v>
      </c>
      <c r="B2233" t="s">
        <v>26</v>
      </c>
      <c r="C2233">
        <v>103</v>
      </c>
      <c r="D2233" t="s">
        <v>11</v>
      </c>
      <c r="E2233" t="s">
        <v>35</v>
      </c>
      <c r="F2233" t="s">
        <v>13</v>
      </c>
      <c r="G2233" s="1">
        <v>23.969999313354499</v>
      </c>
      <c r="H2233">
        <v>1</v>
      </c>
      <c r="I2233" t="s">
        <v>14</v>
      </c>
      <c r="J2233" t="s">
        <v>36</v>
      </c>
      <c r="K2233">
        <f>VLOOKUP(J2233,'Prix unitaires'!B:D,3,FALSE)</f>
        <v>0</v>
      </c>
      <c r="L2233" s="11">
        <f t="shared" si="34"/>
        <v>0</v>
      </c>
    </row>
    <row r="2234" spans="1:12" x14ac:dyDescent="0.25">
      <c r="A2234">
        <v>737</v>
      </c>
      <c r="B2234" t="s">
        <v>10</v>
      </c>
      <c r="C2234">
        <v>6</v>
      </c>
      <c r="D2234" t="s">
        <v>11</v>
      </c>
      <c r="E2234" t="s">
        <v>35</v>
      </c>
      <c r="F2234" t="s">
        <v>13</v>
      </c>
      <c r="G2234" s="1">
        <v>8.3100004196166992</v>
      </c>
      <c r="H2234">
        <v>1</v>
      </c>
      <c r="I2234" t="s">
        <v>14</v>
      </c>
      <c r="J2234" t="s">
        <v>36</v>
      </c>
      <c r="K2234">
        <f>VLOOKUP(J2234,'Prix unitaires'!B:D,3,FALSE)</f>
        <v>0</v>
      </c>
      <c r="L2234" s="11">
        <f t="shared" si="34"/>
        <v>0</v>
      </c>
    </row>
    <row r="2235" spans="1:12" x14ac:dyDescent="0.25">
      <c r="A2235">
        <v>737</v>
      </c>
      <c r="B2235" t="s">
        <v>10</v>
      </c>
      <c r="C2235">
        <v>9</v>
      </c>
      <c r="D2235" t="s">
        <v>11</v>
      </c>
      <c r="E2235" t="s">
        <v>35</v>
      </c>
      <c r="F2235" t="s">
        <v>13</v>
      </c>
      <c r="G2235" s="1">
        <v>3.5999999046325701</v>
      </c>
      <c r="H2235">
        <v>1</v>
      </c>
      <c r="I2235" t="s">
        <v>14</v>
      </c>
      <c r="J2235" t="s">
        <v>36</v>
      </c>
      <c r="K2235">
        <f>VLOOKUP(J2235,'Prix unitaires'!B:D,3,FALSE)</f>
        <v>0</v>
      </c>
      <c r="L2235" s="11">
        <f t="shared" si="34"/>
        <v>0</v>
      </c>
    </row>
    <row r="2236" spans="1:12" x14ac:dyDescent="0.25">
      <c r="A2236">
        <v>737</v>
      </c>
      <c r="B2236" t="s">
        <v>10</v>
      </c>
      <c r="C2236">
        <v>10</v>
      </c>
      <c r="D2236" t="s">
        <v>11</v>
      </c>
      <c r="E2236" t="s">
        <v>35</v>
      </c>
      <c r="F2236" t="s">
        <v>13</v>
      </c>
      <c r="G2236" s="1">
        <v>4.6599998474121103</v>
      </c>
      <c r="H2236">
        <v>1</v>
      </c>
      <c r="I2236" t="s">
        <v>14</v>
      </c>
      <c r="J2236" t="s">
        <v>36</v>
      </c>
      <c r="K2236">
        <f>VLOOKUP(J2236,'Prix unitaires'!B:D,3,FALSE)</f>
        <v>0</v>
      </c>
      <c r="L2236" s="11">
        <f t="shared" si="34"/>
        <v>0</v>
      </c>
    </row>
    <row r="2237" spans="1:12" x14ac:dyDescent="0.25">
      <c r="A2237">
        <v>737</v>
      </c>
      <c r="B2237" t="s">
        <v>10</v>
      </c>
      <c r="C2237">
        <v>12</v>
      </c>
      <c r="D2237" t="s">
        <v>11</v>
      </c>
      <c r="E2237" t="s">
        <v>35</v>
      </c>
      <c r="F2237" t="s">
        <v>13</v>
      </c>
      <c r="G2237" s="1">
        <v>15.8999996185303</v>
      </c>
      <c r="H2237">
        <v>1</v>
      </c>
      <c r="I2237" t="s">
        <v>14</v>
      </c>
      <c r="J2237" t="s">
        <v>36</v>
      </c>
      <c r="K2237">
        <f>VLOOKUP(J2237,'Prix unitaires'!B:D,3,FALSE)</f>
        <v>0</v>
      </c>
      <c r="L2237" s="11">
        <f t="shared" si="34"/>
        <v>0</v>
      </c>
    </row>
    <row r="2238" spans="1:12" x14ac:dyDescent="0.25">
      <c r="A2238">
        <v>737</v>
      </c>
      <c r="B2238" t="s">
        <v>10</v>
      </c>
      <c r="C2238">
        <v>7</v>
      </c>
      <c r="D2238" t="s">
        <v>11</v>
      </c>
      <c r="E2238" t="s">
        <v>35</v>
      </c>
      <c r="F2238" t="s">
        <v>13</v>
      </c>
      <c r="G2238" s="1">
        <v>18.969999313354499</v>
      </c>
      <c r="H2238">
        <v>1</v>
      </c>
      <c r="I2238" t="s">
        <v>14</v>
      </c>
      <c r="J2238" t="s">
        <v>36</v>
      </c>
      <c r="K2238">
        <f>VLOOKUP(J2238,'Prix unitaires'!B:D,3,FALSE)</f>
        <v>0</v>
      </c>
      <c r="L2238" s="11">
        <f t="shared" si="34"/>
        <v>0</v>
      </c>
    </row>
    <row r="2239" spans="1:12" x14ac:dyDescent="0.25">
      <c r="A2239">
        <v>710</v>
      </c>
      <c r="B2239" t="s">
        <v>10</v>
      </c>
      <c r="C2239">
        <v>7</v>
      </c>
      <c r="D2239" t="s">
        <v>11</v>
      </c>
      <c r="E2239" t="s">
        <v>35</v>
      </c>
      <c r="F2239" t="s">
        <v>13</v>
      </c>
      <c r="G2239" s="1">
        <v>12.7799997329712</v>
      </c>
      <c r="H2239">
        <v>1</v>
      </c>
      <c r="I2239" t="s">
        <v>14</v>
      </c>
      <c r="J2239" t="s">
        <v>36</v>
      </c>
      <c r="K2239">
        <f>VLOOKUP(J2239,'Prix unitaires'!B:D,3,FALSE)</f>
        <v>0</v>
      </c>
      <c r="L2239" s="11">
        <f t="shared" si="34"/>
        <v>0</v>
      </c>
    </row>
    <row r="2240" spans="1:12" x14ac:dyDescent="0.25">
      <c r="A2240">
        <v>710</v>
      </c>
      <c r="B2240" t="s">
        <v>10</v>
      </c>
      <c r="C2240">
        <v>10</v>
      </c>
      <c r="D2240" t="s">
        <v>11</v>
      </c>
      <c r="E2240" t="s">
        <v>35</v>
      </c>
      <c r="F2240" t="s">
        <v>13</v>
      </c>
      <c r="G2240" s="1">
        <v>13.3599996566772</v>
      </c>
      <c r="H2240">
        <v>1</v>
      </c>
      <c r="I2240" t="s">
        <v>14</v>
      </c>
      <c r="J2240" t="s">
        <v>36</v>
      </c>
      <c r="K2240">
        <f>VLOOKUP(J2240,'Prix unitaires'!B:D,3,FALSE)</f>
        <v>0</v>
      </c>
      <c r="L2240" s="11">
        <f t="shared" si="34"/>
        <v>0</v>
      </c>
    </row>
    <row r="2241" spans="1:12" x14ac:dyDescent="0.25">
      <c r="A2241">
        <v>710</v>
      </c>
      <c r="B2241" t="s">
        <v>10</v>
      </c>
      <c r="C2241">
        <v>9</v>
      </c>
      <c r="D2241" t="s">
        <v>11</v>
      </c>
      <c r="E2241" t="s">
        <v>35</v>
      </c>
      <c r="F2241" t="s">
        <v>13</v>
      </c>
      <c r="G2241" s="1">
        <v>13.289999961853001</v>
      </c>
      <c r="H2241">
        <v>1</v>
      </c>
      <c r="I2241" t="s">
        <v>14</v>
      </c>
      <c r="J2241" t="s">
        <v>36</v>
      </c>
      <c r="K2241">
        <f>VLOOKUP(J2241,'Prix unitaires'!B:D,3,FALSE)</f>
        <v>0</v>
      </c>
      <c r="L2241" s="11">
        <f t="shared" si="34"/>
        <v>0</v>
      </c>
    </row>
    <row r="2242" spans="1:12" x14ac:dyDescent="0.25">
      <c r="A2242">
        <v>710</v>
      </c>
      <c r="B2242" t="s">
        <v>10</v>
      </c>
      <c r="C2242">
        <v>2</v>
      </c>
      <c r="D2242" t="s">
        <v>11</v>
      </c>
      <c r="E2242" t="s">
        <v>35</v>
      </c>
      <c r="F2242" t="s">
        <v>13</v>
      </c>
      <c r="G2242" s="1">
        <v>17.860000610351602</v>
      </c>
      <c r="H2242">
        <v>1</v>
      </c>
      <c r="I2242" t="s">
        <v>14</v>
      </c>
      <c r="J2242" t="s">
        <v>36</v>
      </c>
      <c r="K2242">
        <f>VLOOKUP(J2242,'Prix unitaires'!B:D,3,FALSE)</f>
        <v>0</v>
      </c>
      <c r="L2242" s="11">
        <f t="shared" si="34"/>
        <v>0</v>
      </c>
    </row>
    <row r="2243" spans="1:12" x14ac:dyDescent="0.25">
      <c r="A2243">
        <v>710</v>
      </c>
      <c r="B2243" t="s">
        <v>10</v>
      </c>
      <c r="C2243">
        <v>3</v>
      </c>
      <c r="D2243" t="s">
        <v>11</v>
      </c>
      <c r="E2243" t="s">
        <v>35</v>
      </c>
      <c r="F2243" t="s">
        <v>13</v>
      </c>
      <c r="G2243" s="1">
        <v>13.2700004577637</v>
      </c>
      <c r="H2243">
        <v>1</v>
      </c>
      <c r="I2243" t="s">
        <v>14</v>
      </c>
      <c r="J2243" t="s">
        <v>36</v>
      </c>
      <c r="K2243">
        <f>VLOOKUP(J2243,'Prix unitaires'!B:D,3,FALSE)</f>
        <v>0</v>
      </c>
      <c r="L2243" s="11">
        <f t="shared" ref="L2243:L2306" si="35">(G2243*H2243)*K2243</f>
        <v>0</v>
      </c>
    </row>
    <row r="2244" spans="1:12" x14ac:dyDescent="0.25">
      <c r="A2244">
        <v>710</v>
      </c>
      <c r="B2244" t="s">
        <v>10</v>
      </c>
      <c r="C2244">
        <v>4</v>
      </c>
      <c r="D2244" t="s">
        <v>11</v>
      </c>
      <c r="E2244" t="s">
        <v>35</v>
      </c>
      <c r="F2244" t="s">
        <v>13</v>
      </c>
      <c r="G2244" s="1">
        <v>13.1599998474121</v>
      </c>
      <c r="H2244">
        <v>1</v>
      </c>
      <c r="I2244" t="s">
        <v>14</v>
      </c>
      <c r="J2244" t="s">
        <v>36</v>
      </c>
      <c r="K2244">
        <f>VLOOKUP(J2244,'Prix unitaires'!B:D,3,FALSE)</f>
        <v>0</v>
      </c>
      <c r="L2244" s="11">
        <f t="shared" si="35"/>
        <v>0</v>
      </c>
    </row>
    <row r="2245" spans="1:12" x14ac:dyDescent="0.25">
      <c r="A2245">
        <v>710</v>
      </c>
      <c r="B2245" t="s">
        <v>10</v>
      </c>
      <c r="C2245">
        <v>5</v>
      </c>
      <c r="D2245" t="s">
        <v>11</v>
      </c>
      <c r="E2245" t="s">
        <v>35</v>
      </c>
      <c r="F2245" t="s">
        <v>13</v>
      </c>
      <c r="G2245" s="1">
        <v>13.2799997329712</v>
      </c>
      <c r="H2245">
        <v>1</v>
      </c>
      <c r="I2245" t="s">
        <v>14</v>
      </c>
      <c r="J2245" t="s">
        <v>36</v>
      </c>
      <c r="K2245">
        <f>VLOOKUP(J2245,'Prix unitaires'!B:D,3,FALSE)</f>
        <v>0</v>
      </c>
      <c r="L2245" s="11">
        <f t="shared" si="35"/>
        <v>0</v>
      </c>
    </row>
    <row r="2246" spans="1:12" x14ac:dyDescent="0.25">
      <c r="A2246">
        <v>710</v>
      </c>
      <c r="B2246" t="s">
        <v>10</v>
      </c>
      <c r="C2246">
        <v>1</v>
      </c>
      <c r="D2246" t="s">
        <v>11</v>
      </c>
      <c r="E2246" t="s">
        <v>35</v>
      </c>
      <c r="F2246" t="s">
        <v>13</v>
      </c>
      <c r="G2246" s="1">
        <v>21.709999084472699</v>
      </c>
      <c r="H2246">
        <v>1</v>
      </c>
      <c r="I2246" t="s">
        <v>14</v>
      </c>
      <c r="J2246" t="s">
        <v>36</v>
      </c>
      <c r="K2246">
        <f>VLOOKUP(J2246,'Prix unitaires'!B:D,3,FALSE)</f>
        <v>0</v>
      </c>
      <c r="L2246" s="11">
        <f t="shared" si="35"/>
        <v>0</v>
      </c>
    </row>
    <row r="2247" spans="1:12" x14ac:dyDescent="0.25">
      <c r="A2247">
        <v>710</v>
      </c>
      <c r="B2247" t="s">
        <v>10</v>
      </c>
      <c r="C2247">
        <v>15</v>
      </c>
      <c r="D2247" t="s">
        <v>11</v>
      </c>
      <c r="E2247" t="s">
        <v>35</v>
      </c>
      <c r="F2247" t="s">
        <v>13</v>
      </c>
      <c r="G2247" s="1">
        <v>4.3099999427795401</v>
      </c>
      <c r="H2247">
        <v>1</v>
      </c>
      <c r="I2247" t="s">
        <v>14</v>
      </c>
      <c r="J2247" t="s">
        <v>36</v>
      </c>
      <c r="K2247">
        <f>VLOOKUP(J2247,'Prix unitaires'!B:D,3,FALSE)</f>
        <v>0</v>
      </c>
      <c r="L2247" s="11">
        <f t="shared" si="35"/>
        <v>0</v>
      </c>
    </row>
    <row r="2248" spans="1:12" x14ac:dyDescent="0.25">
      <c r="A2248">
        <v>710</v>
      </c>
      <c r="B2248" t="s">
        <v>10</v>
      </c>
      <c r="C2248">
        <v>16</v>
      </c>
      <c r="D2248" t="s">
        <v>11</v>
      </c>
      <c r="E2248" t="s">
        <v>35</v>
      </c>
      <c r="F2248" t="s">
        <v>13</v>
      </c>
      <c r="G2248" s="1">
        <v>7.5500001907348597</v>
      </c>
      <c r="H2248">
        <v>1</v>
      </c>
      <c r="I2248" t="s">
        <v>14</v>
      </c>
      <c r="J2248" t="s">
        <v>36</v>
      </c>
      <c r="K2248">
        <f>VLOOKUP(J2248,'Prix unitaires'!B:D,3,FALSE)</f>
        <v>0</v>
      </c>
      <c r="L2248" s="11">
        <f t="shared" si="35"/>
        <v>0</v>
      </c>
    </row>
    <row r="2249" spans="1:12" x14ac:dyDescent="0.25">
      <c r="A2249">
        <v>721</v>
      </c>
      <c r="B2249" t="s">
        <v>10</v>
      </c>
      <c r="C2249">
        <v>15</v>
      </c>
      <c r="D2249" t="s">
        <v>11</v>
      </c>
      <c r="E2249" t="s">
        <v>35</v>
      </c>
      <c r="F2249" t="s">
        <v>13</v>
      </c>
      <c r="G2249" s="1">
        <v>11.300000190734901</v>
      </c>
      <c r="H2249">
        <v>1</v>
      </c>
      <c r="I2249" t="s">
        <v>14</v>
      </c>
      <c r="J2249" t="s">
        <v>36</v>
      </c>
      <c r="K2249">
        <f>VLOOKUP(J2249,'Prix unitaires'!B:D,3,FALSE)</f>
        <v>0</v>
      </c>
      <c r="L2249" s="11">
        <f t="shared" si="35"/>
        <v>0</v>
      </c>
    </row>
    <row r="2250" spans="1:12" x14ac:dyDescent="0.25">
      <c r="A2250">
        <v>721</v>
      </c>
      <c r="B2250" t="s">
        <v>10</v>
      </c>
      <c r="C2250">
        <v>16</v>
      </c>
      <c r="D2250" t="s">
        <v>11</v>
      </c>
      <c r="E2250" t="s">
        <v>35</v>
      </c>
      <c r="F2250" t="s">
        <v>13</v>
      </c>
      <c r="G2250" s="1">
        <v>11.1199998855591</v>
      </c>
      <c r="H2250">
        <v>1</v>
      </c>
      <c r="I2250" t="s">
        <v>14</v>
      </c>
      <c r="J2250" t="s">
        <v>36</v>
      </c>
      <c r="K2250">
        <f>VLOOKUP(J2250,'Prix unitaires'!B:D,3,FALSE)</f>
        <v>0</v>
      </c>
      <c r="L2250" s="11">
        <f t="shared" si="35"/>
        <v>0</v>
      </c>
    </row>
    <row r="2251" spans="1:12" x14ac:dyDescent="0.25">
      <c r="A2251">
        <v>721</v>
      </c>
      <c r="B2251" t="s">
        <v>10</v>
      </c>
      <c r="C2251">
        <v>1</v>
      </c>
      <c r="D2251" t="s">
        <v>11</v>
      </c>
      <c r="E2251" t="s">
        <v>40</v>
      </c>
      <c r="F2251" t="s">
        <v>13</v>
      </c>
      <c r="G2251" s="1">
        <v>13.1599998474121</v>
      </c>
      <c r="H2251">
        <v>1</v>
      </c>
      <c r="I2251" t="s">
        <v>14</v>
      </c>
      <c r="J2251" t="s">
        <v>41</v>
      </c>
      <c r="K2251">
        <f>VLOOKUP(J2251,'Prix unitaires'!B:D,3,FALSE)</f>
        <v>0</v>
      </c>
      <c r="L2251" s="11">
        <f t="shared" si="35"/>
        <v>0</v>
      </c>
    </row>
    <row r="2252" spans="1:12" x14ac:dyDescent="0.25">
      <c r="A2252">
        <v>721</v>
      </c>
      <c r="B2252" t="s">
        <v>10</v>
      </c>
      <c r="C2252">
        <v>5</v>
      </c>
      <c r="D2252" t="s">
        <v>11</v>
      </c>
      <c r="E2252" t="s">
        <v>35</v>
      </c>
      <c r="F2252" t="s">
        <v>13</v>
      </c>
      <c r="G2252" s="1">
        <v>12.7399997711182</v>
      </c>
      <c r="H2252">
        <v>1</v>
      </c>
      <c r="I2252" t="s">
        <v>14</v>
      </c>
      <c r="J2252" t="s">
        <v>36</v>
      </c>
      <c r="K2252">
        <f>VLOOKUP(J2252,'Prix unitaires'!B:D,3,FALSE)</f>
        <v>0</v>
      </c>
      <c r="L2252" s="11">
        <f t="shared" si="35"/>
        <v>0</v>
      </c>
    </row>
    <row r="2253" spans="1:12" x14ac:dyDescent="0.25">
      <c r="A2253">
        <v>721</v>
      </c>
      <c r="B2253" t="s">
        <v>10</v>
      </c>
      <c r="C2253">
        <v>6</v>
      </c>
      <c r="D2253" t="s">
        <v>11</v>
      </c>
      <c r="E2253" t="s">
        <v>35</v>
      </c>
      <c r="F2253" t="s">
        <v>13</v>
      </c>
      <c r="G2253" s="1">
        <v>12.460000038146999</v>
      </c>
      <c r="H2253">
        <v>1</v>
      </c>
      <c r="I2253" t="s">
        <v>14</v>
      </c>
      <c r="J2253" t="s">
        <v>36</v>
      </c>
      <c r="K2253">
        <f>VLOOKUP(J2253,'Prix unitaires'!B:D,3,FALSE)</f>
        <v>0</v>
      </c>
      <c r="L2253" s="11">
        <f t="shared" si="35"/>
        <v>0</v>
      </c>
    </row>
    <row r="2254" spans="1:12" x14ac:dyDescent="0.25">
      <c r="A2254">
        <v>721</v>
      </c>
      <c r="B2254" t="s">
        <v>10</v>
      </c>
      <c r="C2254">
        <v>4</v>
      </c>
      <c r="D2254" t="s">
        <v>11</v>
      </c>
      <c r="E2254" t="s">
        <v>35</v>
      </c>
      <c r="F2254" t="s">
        <v>13</v>
      </c>
      <c r="G2254" s="1">
        <v>12.3699998855591</v>
      </c>
      <c r="H2254">
        <v>1</v>
      </c>
      <c r="I2254" t="s">
        <v>14</v>
      </c>
      <c r="J2254" t="s">
        <v>36</v>
      </c>
      <c r="K2254">
        <f>VLOOKUP(J2254,'Prix unitaires'!B:D,3,FALSE)</f>
        <v>0</v>
      </c>
      <c r="L2254" s="11">
        <f t="shared" si="35"/>
        <v>0</v>
      </c>
    </row>
    <row r="2255" spans="1:12" x14ac:dyDescent="0.25">
      <c r="A2255">
        <v>721</v>
      </c>
      <c r="B2255" t="s">
        <v>10</v>
      </c>
      <c r="C2255">
        <v>2</v>
      </c>
      <c r="D2255" t="s">
        <v>11</v>
      </c>
      <c r="E2255" t="s">
        <v>40</v>
      </c>
      <c r="F2255" t="s">
        <v>13</v>
      </c>
      <c r="G2255" s="1">
        <v>13.3699998855591</v>
      </c>
      <c r="H2255">
        <v>1</v>
      </c>
      <c r="I2255" t="s">
        <v>14</v>
      </c>
      <c r="J2255" t="s">
        <v>41</v>
      </c>
      <c r="K2255">
        <f>VLOOKUP(J2255,'Prix unitaires'!B:D,3,FALSE)</f>
        <v>0</v>
      </c>
      <c r="L2255" s="11">
        <f t="shared" si="35"/>
        <v>0</v>
      </c>
    </row>
    <row r="2256" spans="1:12" x14ac:dyDescent="0.25">
      <c r="A2256">
        <v>721</v>
      </c>
      <c r="B2256" t="s">
        <v>10</v>
      </c>
      <c r="C2256">
        <v>20</v>
      </c>
      <c r="D2256" t="s">
        <v>11</v>
      </c>
      <c r="E2256" t="s">
        <v>35</v>
      </c>
      <c r="F2256" t="s">
        <v>13</v>
      </c>
      <c r="G2256" s="1">
        <v>13.0100002288818</v>
      </c>
      <c r="H2256">
        <v>1</v>
      </c>
      <c r="I2256" t="s">
        <v>14</v>
      </c>
      <c r="J2256" t="s">
        <v>36</v>
      </c>
      <c r="K2256">
        <f>VLOOKUP(J2256,'Prix unitaires'!B:D,3,FALSE)</f>
        <v>0</v>
      </c>
      <c r="L2256" s="11">
        <f t="shared" si="35"/>
        <v>0</v>
      </c>
    </row>
    <row r="2257" spans="1:12" x14ac:dyDescent="0.25">
      <c r="A2257">
        <v>721</v>
      </c>
      <c r="B2257" t="s">
        <v>10</v>
      </c>
      <c r="C2257">
        <v>17</v>
      </c>
      <c r="D2257" t="s">
        <v>11</v>
      </c>
      <c r="E2257" t="s">
        <v>35</v>
      </c>
      <c r="F2257" t="s">
        <v>13</v>
      </c>
      <c r="G2257" s="1">
        <v>15.439999580383301</v>
      </c>
      <c r="H2257">
        <v>1</v>
      </c>
      <c r="I2257" t="s">
        <v>14</v>
      </c>
      <c r="J2257" t="s">
        <v>36</v>
      </c>
      <c r="K2257">
        <f>VLOOKUP(J2257,'Prix unitaires'!B:D,3,FALSE)</f>
        <v>0</v>
      </c>
      <c r="L2257" s="11">
        <f t="shared" si="35"/>
        <v>0</v>
      </c>
    </row>
    <row r="2258" spans="1:12" x14ac:dyDescent="0.25">
      <c r="A2258">
        <v>721</v>
      </c>
      <c r="B2258" t="s">
        <v>10</v>
      </c>
      <c r="C2258">
        <v>19</v>
      </c>
      <c r="D2258" t="s">
        <v>11</v>
      </c>
      <c r="E2258" t="s">
        <v>35</v>
      </c>
      <c r="F2258" t="s">
        <v>13</v>
      </c>
      <c r="G2258" s="1">
        <v>15.4799995422363</v>
      </c>
      <c r="H2258">
        <v>1</v>
      </c>
      <c r="I2258" t="s">
        <v>14</v>
      </c>
      <c r="J2258" t="s">
        <v>36</v>
      </c>
      <c r="K2258">
        <f>VLOOKUP(J2258,'Prix unitaires'!B:D,3,FALSE)</f>
        <v>0</v>
      </c>
      <c r="L2258" s="11">
        <f t="shared" si="35"/>
        <v>0</v>
      </c>
    </row>
    <row r="2259" spans="1:12" x14ac:dyDescent="0.25">
      <c r="A2259">
        <v>723</v>
      </c>
      <c r="B2259" t="s">
        <v>10</v>
      </c>
      <c r="C2259">
        <v>3</v>
      </c>
      <c r="D2259" t="s">
        <v>11</v>
      </c>
      <c r="E2259" t="s">
        <v>35</v>
      </c>
      <c r="F2259" t="s">
        <v>13</v>
      </c>
      <c r="G2259" s="1">
        <v>4.1199998855590803</v>
      </c>
      <c r="H2259">
        <v>1</v>
      </c>
      <c r="I2259" t="s">
        <v>14</v>
      </c>
      <c r="J2259" t="s">
        <v>36</v>
      </c>
      <c r="K2259">
        <f>VLOOKUP(J2259,'Prix unitaires'!B:D,3,FALSE)</f>
        <v>0</v>
      </c>
      <c r="L2259" s="11">
        <f t="shared" si="35"/>
        <v>0</v>
      </c>
    </row>
    <row r="2260" spans="1:12" x14ac:dyDescent="0.25">
      <c r="A2260">
        <v>723</v>
      </c>
      <c r="B2260" t="s">
        <v>10</v>
      </c>
      <c r="C2260">
        <v>2</v>
      </c>
      <c r="D2260" t="s">
        <v>11</v>
      </c>
      <c r="E2260" t="s">
        <v>35</v>
      </c>
      <c r="F2260" t="s">
        <v>13</v>
      </c>
      <c r="G2260" s="1">
        <v>11.8800001144409</v>
      </c>
      <c r="H2260">
        <v>1</v>
      </c>
      <c r="I2260" t="s">
        <v>14</v>
      </c>
      <c r="J2260" t="s">
        <v>36</v>
      </c>
      <c r="K2260">
        <f>VLOOKUP(J2260,'Prix unitaires'!B:D,3,FALSE)</f>
        <v>0</v>
      </c>
      <c r="L2260" s="11">
        <f t="shared" si="35"/>
        <v>0</v>
      </c>
    </row>
    <row r="2261" spans="1:12" x14ac:dyDescent="0.25">
      <c r="A2261">
        <v>727</v>
      </c>
      <c r="B2261" t="s">
        <v>26</v>
      </c>
      <c r="C2261">
        <v>112</v>
      </c>
      <c r="D2261" t="s">
        <v>11</v>
      </c>
      <c r="E2261" t="s">
        <v>35</v>
      </c>
      <c r="F2261" t="s">
        <v>13</v>
      </c>
      <c r="G2261" s="1">
        <v>7.7199997901916504</v>
      </c>
      <c r="H2261">
        <v>1</v>
      </c>
      <c r="I2261" t="s">
        <v>14</v>
      </c>
      <c r="J2261" t="s">
        <v>36</v>
      </c>
      <c r="K2261">
        <f>VLOOKUP(J2261,'Prix unitaires'!B:D,3,FALSE)</f>
        <v>0</v>
      </c>
      <c r="L2261" s="11">
        <f t="shared" si="35"/>
        <v>0</v>
      </c>
    </row>
    <row r="2262" spans="1:12" x14ac:dyDescent="0.25">
      <c r="A2262">
        <v>727</v>
      </c>
      <c r="B2262" t="s">
        <v>26</v>
      </c>
      <c r="C2262">
        <v>110</v>
      </c>
      <c r="D2262" t="s">
        <v>11</v>
      </c>
      <c r="E2262" t="s">
        <v>35</v>
      </c>
      <c r="F2262" t="s">
        <v>13</v>
      </c>
      <c r="G2262" s="1">
        <v>8.25</v>
      </c>
      <c r="H2262">
        <v>1</v>
      </c>
      <c r="I2262" t="s">
        <v>14</v>
      </c>
      <c r="J2262" t="s">
        <v>36</v>
      </c>
      <c r="K2262">
        <f>VLOOKUP(J2262,'Prix unitaires'!B:D,3,FALSE)</f>
        <v>0</v>
      </c>
      <c r="L2262" s="11">
        <f t="shared" si="35"/>
        <v>0</v>
      </c>
    </row>
    <row r="2263" spans="1:12" x14ac:dyDescent="0.25">
      <c r="A2263">
        <v>727</v>
      </c>
      <c r="B2263" t="s">
        <v>26</v>
      </c>
      <c r="C2263">
        <v>102</v>
      </c>
      <c r="D2263" t="s">
        <v>11</v>
      </c>
      <c r="E2263" t="s">
        <v>35</v>
      </c>
      <c r="F2263" t="s">
        <v>13</v>
      </c>
      <c r="G2263" s="1">
        <v>12.1300001144409</v>
      </c>
      <c r="H2263">
        <v>1</v>
      </c>
      <c r="I2263" t="s">
        <v>14</v>
      </c>
      <c r="J2263" t="s">
        <v>36</v>
      </c>
      <c r="K2263">
        <f>VLOOKUP(J2263,'Prix unitaires'!B:D,3,FALSE)</f>
        <v>0</v>
      </c>
      <c r="L2263" s="11">
        <f t="shared" si="35"/>
        <v>0</v>
      </c>
    </row>
    <row r="2264" spans="1:12" x14ac:dyDescent="0.25">
      <c r="A2264">
        <v>727</v>
      </c>
      <c r="B2264" t="s">
        <v>26</v>
      </c>
      <c r="C2264">
        <v>108</v>
      </c>
      <c r="D2264" t="s">
        <v>11</v>
      </c>
      <c r="E2264" t="s">
        <v>35</v>
      </c>
      <c r="F2264" t="s">
        <v>13</v>
      </c>
      <c r="G2264" s="1">
        <v>12.3800001144409</v>
      </c>
      <c r="H2264">
        <v>1</v>
      </c>
      <c r="I2264" t="s">
        <v>14</v>
      </c>
      <c r="J2264" t="s">
        <v>36</v>
      </c>
      <c r="K2264">
        <f>VLOOKUP(J2264,'Prix unitaires'!B:D,3,FALSE)</f>
        <v>0</v>
      </c>
      <c r="L2264" s="11">
        <f t="shared" si="35"/>
        <v>0</v>
      </c>
    </row>
    <row r="2265" spans="1:12" x14ac:dyDescent="0.25">
      <c r="A2265">
        <v>727</v>
      </c>
      <c r="B2265" t="s">
        <v>26</v>
      </c>
      <c r="C2265">
        <v>106</v>
      </c>
      <c r="D2265" t="s">
        <v>11</v>
      </c>
      <c r="E2265" t="s">
        <v>35</v>
      </c>
      <c r="F2265" t="s">
        <v>13</v>
      </c>
      <c r="G2265" s="1">
        <v>12.6499996185303</v>
      </c>
      <c r="H2265">
        <v>1</v>
      </c>
      <c r="I2265" t="s">
        <v>14</v>
      </c>
      <c r="J2265" t="s">
        <v>36</v>
      </c>
      <c r="K2265">
        <f>VLOOKUP(J2265,'Prix unitaires'!B:D,3,FALSE)</f>
        <v>0</v>
      </c>
      <c r="L2265" s="11">
        <f t="shared" si="35"/>
        <v>0</v>
      </c>
    </row>
    <row r="2266" spans="1:12" x14ac:dyDescent="0.25">
      <c r="A2266">
        <v>727</v>
      </c>
      <c r="B2266" t="s">
        <v>26</v>
      </c>
      <c r="C2266">
        <v>104</v>
      </c>
      <c r="D2266" t="s">
        <v>11</v>
      </c>
      <c r="E2266" t="s">
        <v>35</v>
      </c>
      <c r="F2266" t="s">
        <v>13</v>
      </c>
      <c r="G2266" s="1">
        <v>12.6499996185303</v>
      </c>
      <c r="H2266">
        <v>1</v>
      </c>
      <c r="I2266" t="s">
        <v>14</v>
      </c>
      <c r="J2266" t="s">
        <v>36</v>
      </c>
      <c r="K2266">
        <f>VLOOKUP(J2266,'Prix unitaires'!B:D,3,FALSE)</f>
        <v>0</v>
      </c>
      <c r="L2266" s="11">
        <f t="shared" si="35"/>
        <v>0</v>
      </c>
    </row>
    <row r="2267" spans="1:12" x14ac:dyDescent="0.25">
      <c r="A2267">
        <v>727</v>
      </c>
      <c r="B2267" t="s">
        <v>26</v>
      </c>
      <c r="C2267">
        <v>105</v>
      </c>
      <c r="D2267" t="s">
        <v>11</v>
      </c>
      <c r="E2267" t="s">
        <v>35</v>
      </c>
      <c r="F2267" t="s">
        <v>13</v>
      </c>
      <c r="G2267" s="1">
        <v>12.6499996185303</v>
      </c>
      <c r="H2267">
        <v>1</v>
      </c>
      <c r="I2267" t="s">
        <v>14</v>
      </c>
      <c r="J2267" t="s">
        <v>36</v>
      </c>
      <c r="K2267">
        <f>VLOOKUP(J2267,'Prix unitaires'!B:D,3,FALSE)</f>
        <v>0</v>
      </c>
      <c r="L2267" s="11">
        <f t="shared" si="35"/>
        <v>0</v>
      </c>
    </row>
    <row r="2268" spans="1:12" x14ac:dyDescent="0.25">
      <c r="A2268">
        <v>727</v>
      </c>
      <c r="B2268" t="s">
        <v>26</v>
      </c>
      <c r="C2268">
        <v>109</v>
      </c>
      <c r="D2268" t="s">
        <v>11</v>
      </c>
      <c r="E2268" t="s">
        <v>35</v>
      </c>
      <c r="F2268" t="s">
        <v>13</v>
      </c>
      <c r="G2268" s="1">
        <v>12.4700002670288</v>
      </c>
      <c r="H2268">
        <v>1</v>
      </c>
      <c r="I2268" t="s">
        <v>14</v>
      </c>
      <c r="J2268" t="s">
        <v>36</v>
      </c>
      <c r="K2268">
        <f>VLOOKUP(J2268,'Prix unitaires'!B:D,3,FALSE)</f>
        <v>0</v>
      </c>
      <c r="L2268" s="11">
        <f t="shared" si="35"/>
        <v>0</v>
      </c>
    </row>
    <row r="2269" spans="1:12" x14ac:dyDescent="0.25">
      <c r="A2269">
        <v>727</v>
      </c>
      <c r="B2269" t="s">
        <v>26</v>
      </c>
      <c r="C2269">
        <v>101</v>
      </c>
      <c r="D2269" t="s">
        <v>11</v>
      </c>
      <c r="E2269" t="s">
        <v>35</v>
      </c>
      <c r="F2269" t="s">
        <v>13</v>
      </c>
      <c r="G2269" s="1">
        <v>15.680000305175801</v>
      </c>
      <c r="H2269">
        <v>1</v>
      </c>
      <c r="I2269" t="s">
        <v>14</v>
      </c>
      <c r="J2269" t="s">
        <v>36</v>
      </c>
      <c r="K2269">
        <f>VLOOKUP(J2269,'Prix unitaires'!B:D,3,FALSE)</f>
        <v>0</v>
      </c>
      <c r="L2269" s="11">
        <f t="shared" si="35"/>
        <v>0</v>
      </c>
    </row>
    <row r="2270" spans="1:12" x14ac:dyDescent="0.25">
      <c r="A2270">
        <v>727</v>
      </c>
      <c r="B2270" t="s">
        <v>26</v>
      </c>
      <c r="C2270">
        <v>107</v>
      </c>
      <c r="D2270" t="s">
        <v>11</v>
      </c>
      <c r="E2270" t="s">
        <v>35</v>
      </c>
      <c r="F2270" t="s">
        <v>13</v>
      </c>
      <c r="G2270" s="1">
        <v>17.120000839233398</v>
      </c>
      <c r="H2270">
        <v>1</v>
      </c>
      <c r="I2270" t="s">
        <v>14</v>
      </c>
      <c r="J2270" t="s">
        <v>36</v>
      </c>
      <c r="K2270">
        <f>VLOOKUP(J2270,'Prix unitaires'!B:D,3,FALSE)</f>
        <v>0</v>
      </c>
      <c r="L2270" s="11">
        <f t="shared" si="35"/>
        <v>0</v>
      </c>
    </row>
    <row r="2271" spans="1:12" x14ac:dyDescent="0.25">
      <c r="A2271">
        <v>727</v>
      </c>
      <c r="B2271" t="s">
        <v>26</v>
      </c>
      <c r="C2271">
        <v>103</v>
      </c>
      <c r="D2271" t="s">
        <v>11</v>
      </c>
      <c r="E2271" t="s">
        <v>35</v>
      </c>
      <c r="F2271" t="s">
        <v>13</v>
      </c>
      <c r="G2271" s="1">
        <v>11.329999923706101</v>
      </c>
      <c r="H2271">
        <v>1</v>
      </c>
      <c r="I2271" t="s">
        <v>14</v>
      </c>
      <c r="J2271" t="s">
        <v>36</v>
      </c>
      <c r="K2271">
        <f>VLOOKUP(J2271,'Prix unitaires'!B:D,3,FALSE)</f>
        <v>0</v>
      </c>
      <c r="L2271" s="11">
        <f t="shared" si="35"/>
        <v>0</v>
      </c>
    </row>
    <row r="2272" spans="1:12" x14ac:dyDescent="0.25">
      <c r="A2272">
        <v>727</v>
      </c>
      <c r="B2272" t="s">
        <v>10</v>
      </c>
      <c r="C2272">
        <v>12</v>
      </c>
      <c r="D2272" t="s">
        <v>11</v>
      </c>
      <c r="E2272" t="s">
        <v>35</v>
      </c>
      <c r="F2272" t="s">
        <v>13</v>
      </c>
      <c r="G2272" s="1">
        <v>5.0100002288818404</v>
      </c>
      <c r="H2272">
        <v>1</v>
      </c>
      <c r="I2272" t="s">
        <v>14</v>
      </c>
      <c r="J2272" t="s">
        <v>36</v>
      </c>
      <c r="K2272">
        <f>VLOOKUP(J2272,'Prix unitaires'!B:D,3,FALSE)</f>
        <v>0</v>
      </c>
      <c r="L2272" s="11">
        <f t="shared" si="35"/>
        <v>0</v>
      </c>
    </row>
    <row r="2273" spans="1:12" x14ac:dyDescent="0.25">
      <c r="A2273">
        <v>727</v>
      </c>
      <c r="B2273" t="s">
        <v>10</v>
      </c>
      <c r="C2273">
        <v>3</v>
      </c>
      <c r="D2273" t="s">
        <v>11</v>
      </c>
      <c r="E2273" t="s">
        <v>35</v>
      </c>
      <c r="F2273" t="s">
        <v>13</v>
      </c>
      <c r="G2273" s="1">
        <v>12.8699998855591</v>
      </c>
      <c r="H2273">
        <v>1</v>
      </c>
      <c r="I2273" t="s">
        <v>14</v>
      </c>
      <c r="J2273" t="s">
        <v>36</v>
      </c>
      <c r="K2273">
        <f>VLOOKUP(J2273,'Prix unitaires'!B:D,3,FALSE)</f>
        <v>0</v>
      </c>
      <c r="L2273" s="11">
        <f t="shared" si="35"/>
        <v>0</v>
      </c>
    </row>
    <row r="2274" spans="1:12" x14ac:dyDescent="0.25">
      <c r="A2274">
        <v>727</v>
      </c>
      <c r="B2274" t="s">
        <v>10</v>
      </c>
      <c r="C2274">
        <v>7</v>
      </c>
      <c r="D2274" t="s">
        <v>11</v>
      </c>
      <c r="E2274" t="s">
        <v>35</v>
      </c>
      <c r="F2274" t="s">
        <v>13</v>
      </c>
      <c r="G2274" s="1">
        <v>8.7100000381469993</v>
      </c>
      <c r="H2274">
        <v>1</v>
      </c>
      <c r="I2274" t="s">
        <v>14</v>
      </c>
      <c r="J2274" t="s">
        <v>36</v>
      </c>
      <c r="K2274">
        <f>VLOOKUP(J2274,'Prix unitaires'!B:D,3,FALSE)</f>
        <v>0</v>
      </c>
      <c r="L2274" s="11">
        <f t="shared" si="35"/>
        <v>0</v>
      </c>
    </row>
    <row r="2275" spans="1:12" x14ac:dyDescent="0.25">
      <c r="A2275">
        <v>727</v>
      </c>
      <c r="B2275" t="s">
        <v>10</v>
      </c>
      <c r="C2275">
        <v>13</v>
      </c>
      <c r="D2275" t="s">
        <v>11</v>
      </c>
      <c r="E2275" t="s">
        <v>35</v>
      </c>
      <c r="F2275" t="s">
        <v>13</v>
      </c>
      <c r="G2275" s="1">
        <v>6.7300000190734899</v>
      </c>
      <c r="H2275">
        <v>1</v>
      </c>
      <c r="I2275" t="s">
        <v>14</v>
      </c>
      <c r="J2275" t="s">
        <v>36</v>
      </c>
      <c r="K2275">
        <f>VLOOKUP(J2275,'Prix unitaires'!B:D,3,FALSE)</f>
        <v>0</v>
      </c>
      <c r="L2275" s="11">
        <f t="shared" si="35"/>
        <v>0</v>
      </c>
    </row>
    <row r="2276" spans="1:12" x14ac:dyDescent="0.25">
      <c r="A2276">
        <v>727</v>
      </c>
      <c r="B2276" t="s">
        <v>10</v>
      </c>
      <c r="C2276">
        <v>15</v>
      </c>
      <c r="D2276" t="s">
        <v>11</v>
      </c>
      <c r="E2276" t="s">
        <v>35</v>
      </c>
      <c r="F2276" t="s">
        <v>13</v>
      </c>
      <c r="G2276" s="1">
        <v>18.5</v>
      </c>
      <c r="H2276">
        <v>1</v>
      </c>
      <c r="I2276" t="s">
        <v>14</v>
      </c>
      <c r="J2276" t="s">
        <v>36</v>
      </c>
      <c r="K2276">
        <f>VLOOKUP(J2276,'Prix unitaires'!B:D,3,FALSE)</f>
        <v>0</v>
      </c>
      <c r="L2276" s="11">
        <f t="shared" si="35"/>
        <v>0</v>
      </c>
    </row>
    <row r="2277" spans="1:12" x14ac:dyDescent="0.25">
      <c r="A2277">
        <v>727</v>
      </c>
      <c r="B2277" t="s">
        <v>10</v>
      </c>
      <c r="C2277">
        <v>5</v>
      </c>
      <c r="D2277" t="s">
        <v>11</v>
      </c>
      <c r="E2277" t="s">
        <v>35</v>
      </c>
      <c r="F2277" t="s">
        <v>13</v>
      </c>
      <c r="G2277" s="1">
        <v>12.6000003814697</v>
      </c>
      <c r="H2277">
        <v>1</v>
      </c>
      <c r="I2277" t="s">
        <v>14</v>
      </c>
      <c r="J2277" t="s">
        <v>36</v>
      </c>
      <c r="K2277">
        <f>VLOOKUP(J2277,'Prix unitaires'!B:D,3,FALSE)</f>
        <v>0</v>
      </c>
      <c r="L2277" s="11">
        <f t="shared" si="35"/>
        <v>0</v>
      </c>
    </row>
    <row r="2278" spans="1:12" x14ac:dyDescent="0.25">
      <c r="A2278">
        <v>727</v>
      </c>
      <c r="B2278" t="s">
        <v>10</v>
      </c>
      <c r="C2278">
        <v>6</v>
      </c>
      <c r="D2278" t="s">
        <v>11</v>
      </c>
      <c r="E2278" t="s">
        <v>35</v>
      </c>
      <c r="F2278" t="s">
        <v>13</v>
      </c>
      <c r="G2278" s="1">
        <v>12.689999580383301</v>
      </c>
      <c r="H2278">
        <v>1</v>
      </c>
      <c r="I2278" t="s">
        <v>14</v>
      </c>
      <c r="J2278" t="s">
        <v>36</v>
      </c>
      <c r="K2278">
        <f>VLOOKUP(J2278,'Prix unitaires'!B:D,3,FALSE)</f>
        <v>0</v>
      </c>
      <c r="L2278" s="11">
        <f t="shared" si="35"/>
        <v>0</v>
      </c>
    </row>
    <row r="2279" spans="1:12" x14ac:dyDescent="0.25">
      <c r="A2279">
        <v>727</v>
      </c>
      <c r="B2279" t="s">
        <v>10</v>
      </c>
      <c r="C2279">
        <v>4</v>
      </c>
      <c r="D2279" t="s">
        <v>11</v>
      </c>
      <c r="E2279" t="s">
        <v>35</v>
      </c>
      <c r="F2279" t="s">
        <v>13</v>
      </c>
      <c r="G2279" s="1">
        <v>12.8699998855591</v>
      </c>
      <c r="H2279">
        <v>1</v>
      </c>
      <c r="I2279" t="s">
        <v>14</v>
      </c>
      <c r="J2279" t="s">
        <v>36</v>
      </c>
      <c r="K2279">
        <f>VLOOKUP(J2279,'Prix unitaires'!B:D,3,FALSE)</f>
        <v>0</v>
      </c>
      <c r="L2279" s="11">
        <f t="shared" si="35"/>
        <v>0</v>
      </c>
    </row>
    <row r="2280" spans="1:12" x14ac:dyDescent="0.25">
      <c r="A2280">
        <v>727</v>
      </c>
      <c r="B2280" t="s">
        <v>10</v>
      </c>
      <c r="C2280">
        <v>14</v>
      </c>
      <c r="D2280" t="s">
        <v>11</v>
      </c>
      <c r="E2280" t="s">
        <v>35</v>
      </c>
      <c r="F2280" t="s">
        <v>13</v>
      </c>
      <c r="G2280" s="1">
        <v>19.200000762939499</v>
      </c>
      <c r="H2280">
        <v>1</v>
      </c>
      <c r="I2280" t="s">
        <v>14</v>
      </c>
      <c r="J2280" t="s">
        <v>36</v>
      </c>
      <c r="K2280">
        <f>VLOOKUP(J2280,'Prix unitaires'!B:D,3,FALSE)</f>
        <v>0</v>
      </c>
      <c r="L2280" s="11">
        <f t="shared" si="35"/>
        <v>0</v>
      </c>
    </row>
    <row r="2281" spans="1:12" x14ac:dyDescent="0.25">
      <c r="A2281">
        <v>727</v>
      </c>
      <c r="B2281" t="s">
        <v>10</v>
      </c>
      <c r="C2281">
        <v>8</v>
      </c>
      <c r="D2281" t="s">
        <v>11</v>
      </c>
      <c r="E2281" t="s">
        <v>35</v>
      </c>
      <c r="F2281" t="s">
        <v>13</v>
      </c>
      <c r="G2281" s="1">
        <v>9.7299995422362997</v>
      </c>
      <c r="H2281">
        <v>1</v>
      </c>
      <c r="I2281" t="s">
        <v>14</v>
      </c>
      <c r="J2281" t="s">
        <v>36</v>
      </c>
      <c r="K2281">
        <f>VLOOKUP(J2281,'Prix unitaires'!B:D,3,FALSE)</f>
        <v>0</v>
      </c>
      <c r="L2281" s="11">
        <f t="shared" si="35"/>
        <v>0</v>
      </c>
    </row>
    <row r="2282" spans="1:12" x14ac:dyDescent="0.25">
      <c r="A2282">
        <v>729</v>
      </c>
      <c r="B2282" t="s">
        <v>10</v>
      </c>
      <c r="C2282">
        <v>1</v>
      </c>
      <c r="D2282" t="s">
        <v>11</v>
      </c>
      <c r="E2282" t="s">
        <v>35</v>
      </c>
      <c r="F2282" t="s">
        <v>13</v>
      </c>
      <c r="G2282" s="1">
        <v>15.300000190734901</v>
      </c>
      <c r="H2282">
        <v>1</v>
      </c>
      <c r="I2282" t="s">
        <v>14</v>
      </c>
      <c r="J2282" t="s">
        <v>36</v>
      </c>
      <c r="K2282">
        <f>VLOOKUP(J2282,'Prix unitaires'!B:D,3,FALSE)</f>
        <v>0</v>
      </c>
      <c r="L2282" s="11">
        <f t="shared" si="35"/>
        <v>0</v>
      </c>
    </row>
    <row r="2283" spans="1:12" x14ac:dyDescent="0.25">
      <c r="A2283">
        <v>729</v>
      </c>
      <c r="B2283" t="s">
        <v>10</v>
      </c>
      <c r="C2283">
        <v>17</v>
      </c>
      <c r="D2283" t="s">
        <v>11</v>
      </c>
      <c r="E2283" t="s">
        <v>35</v>
      </c>
      <c r="F2283" t="s">
        <v>13</v>
      </c>
      <c r="G2283" s="1">
        <v>14.939999580383301</v>
      </c>
      <c r="H2283">
        <v>1</v>
      </c>
      <c r="I2283" t="s">
        <v>14</v>
      </c>
      <c r="J2283" t="s">
        <v>36</v>
      </c>
      <c r="K2283">
        <f>VLOOKUP(J2283,'Prix unitaires'!B:D,3,FALSE)</f>
        <v>0</v>
      </c>
      <c r="L2283" s="11">
        <f t="shared" si="35"/>
        <v>0</v>
      </c>
    </row>
    <row r="2284" spans="1:12" x14ac:dyDescent="0.25">
      <c r="A2284">
        <v>729</v>
      </c>
      <c r="B2284" t="s">
        <v>10</v>
      </c>
      <c r="C2284">
        <v>14</v>
      </c>
      <c r="D2284" t="s">
        <v>11</v>
      </c>
      <c r="E2284" t="s">
        <v>35</v>
      </c>
      <c r="F2284" t="s">
        <v>13</v>
      </c>
      <c r="G2284" s="1">
        <v>14.800000190734901</v>
      </c>
      <c r="H2284">
        <v>1</v>
      </c>
      <c r="I2284" t="s">
        <v>14</v>
      </c>
      <c r="J2284" t="s">
        <v>36</v>
      </c>
      <c r="K2284">
        <f>VLOOKUP(J2284,'Prix unitaires'!B:D,3,FALSE)</f>
        <v>0</v>
      </c>
      <c r="L2284" s="11">
        <f t="shared" si="35"/>
        <v>0</v>
      </c>
    </row>
    <row r="2285" spans="1:12" x14ac:dyDescent="0.25">
      <c r="A2285">
        <v>729</v>
      </c>
      <c r="B2285" t="s">
        <v>10</v>
      </c>
      <c r="C2285">
        <v>2</v>
      </c>
      <c r="D2285" t="s">
        <v>11</v>
      </c>
      <c r="E2285" t="s">
        <v>35</v>
      </c>
      <c r="F2285" t="s">
        <v>13</v>
      </c>
      <c r="G2285" s="1">
        <v>15.6000003814697</v>
      </c>
      <c r="H2285">
        <v>1</v>
      </c>
      <c r="I2285" t="s">
        <v>14</v>
      </c>
      <c r="J2285" t="s">
        <v>36</v>
      </c>
      <c r="K2285">
        <f>VLOOKUP(J2285,'Prix unitaires'!B:D,3,FALSE)</f>
        <v>0</v>
      </c>
      <c r="L2285" s="11">
        <f t="shared" si="35"/>
        <v>0</v>
      </c>
    </row>
    <row r="2286" spans="1:12" x14ac:dyDescent="0.25">
      <c r="A2286">
        <v>729</v>
      </c>
      <c r="B2286" t="s">
        <v>10</v>
      </c>
      <c r="C2286">
        <v>7</v>
      </c>
      <c r="D2286" t="s">
        <v>11</v>
      </c>
      <c r="E2286" t="s">
        <v>35</v>
      </c>
      <c r="F2286" t="s">
        <v>13</v>
      </c>
      <c r="G2286" s="1">
        <v>15.569999694824199</v>
      </c>
      <c r="H2286">
        <v>1</v>
      </c>
      <c r="I2286" t="s">
        <v>14</v>
      </c>
      <c r="J2286" t="s">
        <v>36</v>
      </c>
      <c r="K2286">
        <f>VLOOKUP(J2286,'Prix unitaires'!B:D,3,FALSE)</f>
        <v>0</v>
      </c>
      <c r="L2286" s="11">
        <f t="shared" si="35"/>
        <v>0</v>
      </c>
    </row>
    <row r="2287" spans="1:12" x14ac:dyDescent="0.25">
      <c r="A2287">
        <v>729</v>
      </c>
      <c r="B2287" t="s">
        <v>10</v>
      </c>
      <c r="C2287">
        <v>8</v>
      </c>
      <c r="D2287" t="s">
        <v>11</v>
      </c>
      <c r="E2287" t="s">
        <v>35</v>
      </c>
      <c r="F2287" t="s">
        <v>13</v>
      </c>
      <c r="G2287" s="1">
        <v>15.6000003814697</v>
      </c>
      <c r="H2287">
        <v>1</v>
      </c>
      <c r="I2287" t="s">
        <v>14</v>
      </c>
      <c r="J2287" t="s">
        <v>36</v>
      </c>
      <c r="K2287">
        <f>VLOOKUP(J2287,'Prix unitaires'!B:D,3,FALSE)</f>
        <v>0</v>
      </c>
      <c r="L2287" s="11">
        <f t="shared" si="35"/>
        <v>0</v>
      </c>
    </row>
    <row r="2288" spans="1:12" x14ac:dyDescent="0.25">
      <c r="A2288">
        <v>729</v>
      </c>
      <c r="B2288" t="s">
        <v>10</v>
      </c>
      <c r="C2288">
        <v>9</v>
      </c>
      <c r="D2288" t="s">
        <v>11</v>
      </c>
      <c r="E2288" t="s">
        <v>35</v>
      </c>
      <c r="F2288" t="s">
        <v>13</v>
      </c>
      <c r="G2288" s="1">
        <v>15.300000190734901</v>
      </c>
      <c r="H2288">
        <v>1</v>
      </c>
      <c r="I2288" t="s">
        <v>14</v>
      </c>
      <c r="J2288" t="s">
        <v>36</v>
      </c>
      <c r="K2288">
        <f>VLOOKUP(J2288,'Prix unitaires'!B:D,3,FALSE)</f>
        <v>0</v>
      </c>
      <c r="L2288" s="11">
        <f t="shared" si="35"/>
        <v>0</v>
      </c>
    </row>
    <row r="2289" spans="1:12" x14ac:dyDescent="0.25">
      <c r="A2289">
        <v>729</v>
      </c>
      <c r="B2289" t="s">
        <v>10</v>
      </c>
      <c r="C2289">
        <v>3</v>
      </c>
      <c r="D2289" t="s">
        <v>11</v>
      </c>
      <c r="E2289" t="s">
        <v>35</v>
      </c>
      <c r="F2289" t="s">
        <v>13</v>
      </c>
      <c r="G2289" s="1">
        <v>15.6000003814697</v>
      </c>
      <c r="H2289">
        <v>1</v>
      </c>
      <c r="I2289" t="s">
        <v>14</v>
      </c>
      <c r="J2289" t="s">
        <v>36</v>
      </c>
      <c r="K2289">
        <f>VLOOKUP(J2289,'Prix unitaires'!B:D,3,FALSE)</f>
        <v>0</v>
      </c>
      <c r="L2289" s="11">
        <f t="shared" si="35"/>
        <v>0</v>
      </c>
    </row>
    <row r="2290" spans="1:12" x14ac:dyDescent="0.25">
      <c r="A2290">
        <v>729</v>
      </c>
      <c r="B2290" t="s">
        <v>10</v>
      </c>
      <c r="C2290">
        <v>15</v>
      </c>
      <c r="D2290" t="s">
        <v>11</v>
      </c>
      <c r="E2290" t="s">
        <v>35</v>
      </c>
      <c r="F2290" t="s">
        <v>13</v>
      </c>
      <c r="G2290" s="1">
        <v>15.2299995422363</v>
      </c>
      <c r="H2290">
        <v>1</v>
      </c>
      <c r="I2290" t="s">
        <v>14</v>
      </c>
      <c r="J2290" t="s">
        <v>36</v>
      </c>
      <c r="K2290">
        <f>VLOOKUP(J2290,'Prix unitaires'!B:D,3,FALSE)</f>
        <v>0</v>
      </c>
      <c r="L2290" s="11">
        <f t="shared" si="35"/>
        <v>0</v>
      </c>
    </row>
    <row r="2291" spans="1:12" x14ac:dyDescent="0.25">
      <c r="A2291">
        <v>729</v>
      </c>
      <c r="B2291" t="s">
        <v>10</v>
      </c>
      <c r="C2291">
        <v>6</v>
      </c>
      <c r="D2291" t="s">
        <v>11</v>
      </c>
      <c r="E2291" t="s">
        <v>35</v>
      </c>
      <c r="F2291" t="s">
        <v>13</v>
      </c>
      <c r="G2291" s="1">
        <v>15.300000190734901</v>
      </c>
      <c r="H2291">
        <v>1</v>
      </c>
      <c r="I2291" t="s">
        <v>14</v>
      </c>
      <c r="J2291" t="s">
        <v>36</v>
      </c>
      <c r="K2291">
        <f>VLOOKUP(J2291,'Prix unitaires'!B:D,3,FALSE)</f>
        <v>0</v>
      </c>
      <c r="L2291" s="11">
        <f t="shared" si="35"/>
        <v>0</v>
      </c>
    </row>
    <row r="2292" spans="1:12" x14ac:dyDescent="0.25">
      <c r="A2292">
        <v>729</v>
      </c>
      <c r="B2292" t="s">
        <v>10</v>
      </c>
      <c r="C2292">
        <v>13</v>
      </c>
      <c r="D2292" t="s">
        <v>11</v>
      </c>
      <c r="E2292" t="s">
        <v>35</v>
      </c>
      <c r="F2292" t="s">
        <v>13</v>
      </c>
      <c r="G2292" s="1">
        <v>14.800000190734901</v>
      </c>
      <c r="H2292">
        <v>1</v>
      </c>
      <c r="I2292" t="s">
        <v>14</v>
      </c>
      <c r="J2292" t="s">
        <v>36</v>
      </c>
      <c r="K2292">
        <f>VLOOKUP(J2292,'Prix unitaires'!B:D,3,FALSE)</f>
        <v>0</v>
      </c>
      <c r="L2292" s="11">
        <f t="shared" si="35"/>
        <v>0</v>
      </c>
    </row>
    <row r="2293" spans="1:12" x14ac:dyDescent="0.25">
      <c r="A2293">
        <v>729</v>
      </c>
      <c r="B2293" t="s">
        <v>10</v>
      </c>
      <c r="C2293">
        <v>12</v>
      </c>
      <c r="D2293" t="s">
        <v>11</v>
      </c>
      <c r="E2293" t="s">
        <v>35</v>
      </c>
      <c r="F2293" t="s">
        <v>13</v>
      </c>
      <c r="G2293" s="1">
        <v>15.0900001525879</v>
      </c>
      <c r="H2293">
        <v>1</v>
      </c>
      <c r="I2293" t="s">
        <v>14</v>
      </c>
      <c r="J2293" t="s">
        <v>36</v>
      </c>
      <c r="K2293">
        <f>VLOOKUP(J2293,'Prix unitaires'!B:D,3,FALSE)</f>
        <v>0</v>
      </c>
      <c r="L2293" s="11">
        <f t="shared" si="35"/>
        <v>0</v>
      </c>
    </row>
    <row r="2294" spans="1:12" x14ac:dyDescent="0.25">
      <c r="A2294">
        <v>729</v>
      </c>
      <c r="B2294" t="s">
        <v>10</v>
      </c>
      <c r="C2294">
        <v>10</v>
      </c>
      <c r="D2294" t="s">
        <v>11</v>
      </c>
      <c r="E2294" t="s">
        <v>35</v>
      </c>
      <c r="F2294" t="s">
        <v>13</v>
      </c>
      <c r="G2294" s="1">
        <v>14.939999580383301</v>
      </c>
      <c r="H2294">
        <v>1</v>
      </c>
      <c r="I2294" t="s">
        <v>14</v>
      </c>
      <c r="J2294" t="s">
        <v>36</v>
      </c>
      <c r="K2294">
        <f>VLOOKUP(J2294,'Prix unitaires'!B:D,3,FALSE)</f>
        <v>0</v>
      </c>
      <c r="L2294" s="11">
        <f t="shared" si="35"/>
        <v>0</v>
      </c>
    </row>
    <row r="2295" spans="1:12" x14ac:dyDescent="0.25">
      <c r="A2295">
        <v>729</v>
      </c>
      <c r="B2295" t="s">
        <v>10</v>
      </c>
      <c r="C2295">
        <v>16</v>
      </c>
      <c r="D2295" t="s">
        <v>11</v>
      </c>
      <c r="E2295" t="s">
        <v>35</v>
      </c>
      <c r="F2295" t="s">
        <v>13</v>
      </c>
      <c r="G2295" s="1">
        <v>15.2299995422363</v>
      </c>
      <c r="H2295">
        <v>1</v>
      </c>
      <c r="I2295" t="s">
        <v>14</v>
      </c>
      <c r="J2295" t="s">
        <v>36</v>
      </c>
      <c r="K2295">
        <f>VLOOKUP(J2295,'Prix unitaires'!B:D,3,FALSE)</f>
        <v>0</v>
      </c>
      <c r="L2295" s="11">
        <f t="shared" si="35"/>
        <v>0</v>
      </c>
    </row>
    <row r="2296" spans="1:12" x14ac:dyDescent="0.25">
      <c r="A2296">
        <v>729</v>
      </c>
      <c r="B2296" t="s">
        <v>10</v>
      </c>
      <c r="C2296">
        <v>5</v>
      </c>
      <c r="D2296" t="s">
        <v>11</v>
      </c>
      <c r="E2296" t="s">
        <v>35</v>
      </c>
      <c r="F2296" t="s">
        <v>13</v>
      </c>
      <c r="G2296" s="1">
        <v>6.9699997901916504</v>
      </c>
      <c r="H2296">
        <v>1</v>
      </c>
      <c r="I2296" t="s">
        <v>14</v>
      </c>
      <c r="J2296" t="s">
        <v>36</v>
      </c>
      <c r="K2296">
        <f>VLOOKUP(J2296,'Prix unitaires'!B:D,3,FALSE)</f>
        <v>0</v>
      </c>
      <c r="L2296" s="11">
        <f t="shared" si="35"/>
        <v>0</v>
      </c>
    </row>
    <row r="2297" spans="1:12" x14ac:dyDescent="0.25">
      <c r="A2297">
        <v>729</v>
      </c>
      <c r="B2297" t="s">
        <v>10</v>
      </c>
      <c r="C2297">
        <v>4</v>
      </c>
      <c r="D2297" t="s">
        <v>11</v>
      </c>
      <c r="E2297" t="s">
        <v>35</v>
      </c>
      <c r="F2297" t="s">
        <v>13</v>
      </c>
      <c r="G2297" s="1">
        <v>7.3499999046325701</v>
      </c>
      <c r="H2297">
        <v>1</v>
      </c>
      <c r="I2297" t="s">
        <v>14</v>
      </c>
      <c r="J2297" t="s">
        <v>36</v>
      </c>
      <c r="K2297">
        <f>VLOOKUP(J2297,'Prix unitaires'!B:D,3,FALSE)</f>
        <v>0</v>
      </c>
      <c r="L2297" s="11">
        <f t="shared" si="35"/>
        <v>0</v>
      </c>
    </row>
    <row r="2298" spans="1:12" x14ac:dyDescent="0.25">
      <c r="A2298">
        <v>736</v>
      </c>
      <c r="B2298" t="s">
        <v>26</v>
      </c>
      <c r="C2298">
        <v>106</v>
      </c>
      <c r="D2298" t="s">
        <v>11</v>
      </c>
      <c r="E2298" t="s">
        <v>35</v>
      </c>
      <c r="F2298" t="s">
        <v>13</v>
      </c>
      <c r="G2298" s="1">
        <v>11.1000003814697</v>
      </c>
      <c r="H2298">
        <v>1</v>
      </c>
      <c r="I2298" t="s">
        <v>14</v>
      </c>
      <c r="J2298" t="s">
        <v>36</v>
      </c>
      <c r="K2298">
        <f>VLOOKUP(J2298,'Prix unitaires'!B:D,3,FALSE)</f>
        <v>0</v>
      </c>
      <c r="L2298" s="11">
        <f t="shared" si="35"/>
        <v>0</v>
      </c>
    </row>
    <row r="2299" spans="1:12" x14ac:dyDescent="0.25">
      <c r="A2299">
        <v>736</v>
      </c>
      <c r="B2299" t="s">
        <v>26</v>
      </c>
      <c r="C2299">
        <v>111</v>
      </c>
      <c r="D2299" t="s">
        <v>11</v>
      </c>
      <c r="E2299" t="s">
        <v>35</v>
      </c>
      <c r="F2299" t="s">
        <v>13</v>
      </c>
      <c r="G2299" s="1">
        <v>12.170000076293899</v>
      </c>
      <c r="H2299">
        <v>1</v>
      </c>
      <c r="I2299" t="s">
        <v>14</v>
      </c>
      <c r="J2299" t="s">
        <v>36</v>
      </c>
      <c r="K2299">
        <f>VLOOKUP(J2299,'Prix unitaires'!B:D,3,FALSE)</f>
        <v>0</v>
      </c>
      <c r="L2299" s="11">
        <f t="shared" si="35"/>
        <v>0</v>
      </c>
    </row>
    <row r="2300" spans="1:12" x14ac:dyDescent="0.25">
      <c r="A2300">
        <v>736</v>
      </c>
      <c r="B2300" t="s">
        <v>26</v>
      </c>
      <c r="C2300">
        <v>105</v>
      </c>
      <c r="D2300" t="s">
        <v>11</v>
      </c>
      <c r="E2300" t="s">
        <v>35</v>
      </c>
      <c r="F2300" t="s">
        <v>13</v>
      </c>
      <c r="G2300" s="1">
        <v>64.480003356934006</v>
      </c>
      <c r="H2300">
        <v>1</v>
      </c>
      <c r="I2300" t="s">
        <v>14</v>
      </c>
      <c r="J2300" t="s">
        <v>36</v>
      </c>
      <c r="K2300">
        <f>VLOOKUP(J2300,'Prix unitaires'!B:D,3,FALSE)</f>
        <v>0</v>
      </c>
      <c r="L2300" s="11">
        <f t="shared" si="35"/>
        <v>0</v>
      </c>
    </row>
    <row r="2301" spans="1:12" x14ac:dyDescent="0.25">
      <c r="A2301">
        <v>308</v>
      </c>
      <c r="B2301" t="s">
        <v>10</v>
      </c>
      <c r="C2301">
        <v>1</v>
      </c>
      <c r="D2301" t="s">
        <v>11</v>
      </c>
      <c r="E2301" t="s">
        <v>32</v>
      </c>
      <c r="F2301" t="s">
        <v>13</v>
      </c>
      <c r="G2301" s="1">
        <v>7.6599998474121103</v>
      </c>
      <c r="H2301">
        <v>240</v>
      </c>
      <c r="I2301" t="s">
        <v>14</v>
      </c>
      <c r="J2301" t="s">
        <v>33</v>
      </c>
      <c r="K2301">
        <f>VLOOKUP(J2301,'Prix unitaires'!B:D,3,FALSE)</f>
        <v>0</v>
      </c>
      <c r="L2301" s="11">
        <f t="shared" si="35"/>
        <v>0</v>
      </c>
    </row>
    <row r="2302" spans="1:12" x14ac:dyDescent="0.25">
      <c r="A2302">
        <v>310</v>
      </c>
      <c r="B2302" t="s">
        <v>26</v>
      </c>
      <c r="C2302">
        <v>101</v>
      </c>
      <c r="D2302" t="s">
        <v>11</v>
      </c>
      <c r="E2302" t="s">
        <v>17</v>
      </c>
      <c r="F2302" t="s">
        <v>13</v>
      </c>
      <c r="G2302" s="1">
        <v>75.790000915527003</v>
      </c>
      <c r="H2302">
        <v>50</v>
      </c>
      <c r="I2302" t="s">
        <v>14</v>
      </c>
      <c r="J2302" t="s">
        <v>18</v>
      </c>
      <c r="K2302">
        <f>VLOOKUP(J2302,'Prix unitaires'!B:D,3,FALSE)</f>
        <v>0</v>
      </c>
      <c r="L2302" s="11">
        <f t="shared" si="35"/>
        <v>0</v>
      </c>
    </row>
    <row r="2303" spans="1:12" x14ac:dyDescent="0.25">
      <c r="A2303">
        <v>310</v>
      </c>
      <c r="B2303" t="s">
        <v>26</v>
      </c>
      <c r="C2303">
        <v>102</v>
      </c>
      <c r="D2303">
        <v>-1</v>
      </c>
      <c r="E2303" t="s">
        <v>38</v>
      </c>
      <c r="F2303" t="s">
        <v>13</v>
      </c>
      <c r="G2303" s="1">
        <v>98.589996337890994</v>
      </c>
      <c r="H2303">
        <v>100</v>
      </c>
      <c r="I2303" t="s">
        <v>14</v>
      </c>
      <c r="J2303" t="s">
        <v>141</v>
      </c>
      <c r="K2303">
        <f>VLOOKUP(J2303,'Prix unitaires'!B:D,3,FALSE)</f>
        <v>0</v>
      </c>
      <c r="L2303" s="11">
        <f t="shared" si="35"/>
        <v>0</v>
      </c>
    </row>
    <row r="2304" spans="1:12" x14ac:dyDescent="0.25">
      <c r="A2304">
        <v>310</v>
      </c>
      <c r="B2304" t="s">
        <v>26</v>
      </c>
      <c r="C2304">
        <v>103</v>
      </c>
      <c r="D2304">
        <v>-1</v>
      </c>
      <c r="E2304" t="s">
        <v>38</v>
      </c>
      <c r="F2304" t="s">
        <v>13</v>
      </c>
      <c r="G2304" s="1">
        <v>9.9200000762938991</v>
      </c>
      <c r="H2304">
        <v>100</v>
      </c>
      <c r="I2304" t="s">
        <v>14</v>
      </c>
      <c r="J2304" t="s">
        <v>141</v>
      </c>
      <c r="K2304">
        <f>VLOOKUP(J2304,'Prix unitaires'!B:D,3,FALSE)</f>
        <v>0</v>
      </c>
      <c r="L2304" s="11">
        <f t="shared" si="35"/>
        <v>0</v>
      </c>
    </row>
    <row r="2305" spans="1:12" x14ac:dyDescent="0.25">
      <c r="A2305">
        <v>310</v>
      </c>
      <c r="B2305" t="s">
        <v>26</v>
      </c>
      <c r="C2305">
        <v>104</v>
      </c>
      <c r="D2305">
        <v>-1</v>
      </c>
      <c r="E2305" t="s">
        <v>38</v>
      </c>
      <c r="F2305" t="s">
        <v>13</v>
      </c>
      <c r="G2305" s="1">
        <v>9.5500001907349006</v>
      </c>
      <c r="H2305">
        <v>100</v>
      </c>
      <c r="I2305" t="s">
        <v>14</v>
      </c>
      <c r="J2305" t="s">
        <v>141</v>
      </c>
      <c r="K2305">
        <f>VLOOKUP(J2305,'Prix unitaires'!B:D,3,FALSE)</f>
        <v>0</v>
      </c>
      <c r="L2305" s="11">
        <f t="shared" si="35"/>
        <v>0</v>
      </c>
    </row>
    <row r="2306" spans="1:12" x14ac:dyDescent="0.25">
      <c r="A2306">
        <v>310</v>
      </c>
      <c r="B2306" t="s">
        <v>26</v>
      </c>
      <c r="C2306">
        <v>107</v>
      </c>
      <c r="D2306">
        <v>-1</v>
      </c>
      <c r="E2306" t="s">
        <v>38</v>
      </c>
      <c r="F2306" t="s">
        <v>13</v>
      </c>
      <c r="G2306" s="1">
        <v>27.079999923706101</v>
      </c>
      <c r="H2306">
        <v>100</v>
      </c>
      <c r="I2306" t="s">
        <v>14</v>
      </c>
      <c r="J2306" t="s">
        <v>141</v>
      </c>
      <c r="K2306">
        <f>VLOOKUP(J2306,'Prix unitaires'!B:D,3,FALSE)</f>
        <v>0</v>
      </c>
      <c r="L2306" s="11">
        <f t="shared" si="35"/>
        <v>0</v>
      </c>
    </row>
    <row r="2307" spans="1:12" x14ac:dyDescent="0.25">
      <c r="A2307">
        <v>310</v>
      </c>
      <c r="B2307" t="s">
        <v>26</v>
      </c>
      <c r="C2307">
        <v>108</v>
      </c>
      <c r="D2307">
        <v>-1</v>
      </c>
      <c r="E2307" t="s">
        <v>38</v>
      </c>
      <c r="F2307" t="s">
        <v>13</v>
      </c>
      <c r="G2307" s="1">
        <v>39.090000152587898</v>
      </c>
      <c r="H2307">
        <v>100</v>
      </c>
      <c r="I2307" t="s">
        <v>14</v>
      </c>
      <c r="J2307" t="s">
        <v>141</v>
      </c>
      <c r="K2307">
        <f>VLOOKUP(J2307,'Prix unitaires'!B:D,3,FALSE)</f>
        <v>0</v>
      </c>
      <c r="L2307" s="11">
        <f t="shared" ref="L2307:L2370" si="36">(G2307*H2307)*K2307</f>
        <v>0</v>
      </c>
    </row>
    <row r="2308" spans="1:12" x14ac:dyDescent="0.25">
      <c r="A2308">
        <v>310</v>
      </c>
      <c r="B2308" t="s">
        <v>26</v>
      </c>
      <c r="C2308">
        <v>109</v>
      </c>
      <c r="D2308" t="s">
        <v>11</v>
      </c>
      <c r="E2308" t="s">
        <v>38</v>
      </c>
      <c r="F2308" t="s">
        <v>13</v>
      </c>
      <c r="G2308" s="1">
        <v>38.939998626708999</v>
      </c>
      <c r="H2308">
        <v>100</v>
      </c>
      <c r="I2308" t="s">
        <v>14</v>
      </c>
      <c r="J2308" t="s">
        <v>39</v>
      </c>
      <c r="K2308">
        <f>VLOOKUP(J2308,'Prix unitaires'!B:D,3,FALSE)</f>
        <v>0</v>
      </c>
      <c r="L2308" s="11">
        <f t="shared" si="36"/>
        <v>0</v>
      </c>
    </row>
    <row r="2309" spans="1:12" x14ac:dyDescent="0.25">
      <c r="A2309">
        <v>310</v>
      </c>
      <c r="B2309" t="s">
        <v>26</v>
      </c>
      <c r="C2309">
        <v>112</v>
      </c>
      <c r="D2309" t="s">
        <v>11</v>
      </c>
      <c r="E2309" t="s">
        <v>32</v>
      </c>
      <c r="F2309" t="s">
        <v>13</v>
      </c>
      <c r="G2309" s="1">
        <v>8.9399995803833008</v>
      </c>
      <c r="H2309">
        <v>240</v>
      </c>
      <c r="I2309" t="s">
        <v>14</v>
      </c>
      <c r="J2309" t="s">
        <v>33</v>
      </c>
      <c r="K2309">
        <f>VLOOKUP(J2309,'Prix unitaires'!B:D,3,FALSE)</f>
        <v>0</v>
      </c>
      <c r="L2309" s="11">
        <f t="shared" si="36"/>
        <v>0</v>
      </c>
    </row>
    <row r="2310" spans="1:12" x14ac:dyDescent="0.25">
      <c r="A2310">
        <v>310</v>
      </c>
      <c r="B2310" t="s">
        <v>26</v>
      </c>
      <c r="C2310">
        <v>113</v>
      </c>
      <c r="D2310" t="s">
        <v>11</v>
      </c>
      <c r="E2310" t="s">
        <v>32</v>
      </c>
      <c r="F2310" t="s">
        <v>13</v>
      </c>
      <c r="G2310" s="1">
        <v>6.2699999809265101</v>
      </c>
      <c r="H2310">
        <v>240</v>
      </c>
      <c r="I2310" t="s">
        <v>14</v>
      </c>
      <c r="J2310" t="s">
        <v>33</v>
      </c>
      <c r="K2310">
        <f>VLOOKUP(J2310,'Prix unitaires'!B:D,3,FALSE)</f>
        <v>0</v>
      </c>
      <c r="L2310" s="11">
        <f t="shared" si="36"/>
        <v>0</v>
      </c>
    </row>
    <row r="2311" spans="1:12" x14ac:dyDescent="0.25">
      <c r="A2311">
        <v>310</v>
      </c>
      <c r="B2311" t="s">
        <v>26</v>
      </c>
      <c r="C2311">
        <v>114</v>
      </c>
      <c r="D2311" t="s">
        <v>11</v>
      </c>
      <c r="E2311" t="s">
        <v>38</v>
      </c>
      <c r="F2311" t="s">
        <v>13</v>
      </c>
      <c r="G2311" s="1">
        <v>91.319999694824006</v>
      </c>
      <c r="H2311">
        <v>100</v>
      </c>
      <c r="I2311" t="s">
        <v>14</v>
      </c>
      <c r="J2311" t="s">
        <v>39</v>
      </c>
      <c r="K2311">
        <f>VLOOKUP(J2311,'Prix unitaires'!B:D,3,FALSE)</f>
        <v>0</v>
      </c>
      <c r="L2311" s="11">
        <f t="shared" si="36"/>
        <v>0</v>
      </c>
    </row>
    <row r="2312" spans="1:12" x14ac:dyDescent="0.25">
      <c r="A2312">
        <v>310</v>
      </c>
      <c r="B2312" t="s">
        <v>26</v>
      </c>
      <c r="C2312">
        <v>116</v>
      </c>
      <c r="D2312" t="s">
        <v>11</v>
      </c>
      <c r="E2312" t="s">
        <v>38</v>
      </c>
      <c r="F2312" t="s">
        <v>13</v>
      </c>
      <c r="G2312" s="1">
        <v>19.079999923706101</v>
      </c>
      <c r="H2312">
        <v>100</v>
      </c>
      <c r="I2312" t="s">
        <v>14</v>
      </c>
      <c r="J2312" t="s">
        <v>39</v>
      </c>
      <c r="K2312">
        <f>VLOOKUP(J2312,'Prix unitaires'!B:D,3,FALSE)</f>
        <v>0</v>
      </c>
      <c r="L2312" s="11">
        <f t="shared" si="36"/>
        <v>0</v>
      </c>
    </row>
    <row r="2313" spans="1:12" x14ac:dyDescent="0.25">
      <c r="A2313">
        <v>310</v>
      </c>
      <c r="B2313" t="s">
        <v>26</v>
      </c>
      <c r="C2313">
        <v>119</v>
      </c>
      <c r="D2313" t="s">
        <v>11</v>
      </c>
      <c r="E2313" t="s">
        <v>38</v>
      </c>
      <c r="F2313" t="s">
        <v>13</v>
      </c>
      <c r="G2313" s="1">
        <v>21.700000762939499</v>
      </c>
      <c r="H2313">
        <v>50</v>
      </c>
      <c r="I2313" t="s">
        <v>14</v>
      </c>
      <c r="J2313" t="s">
        <v>39</v>
      </c>
      <c r="K2313">
        <f>VLOOKUP(J2313,'Prix unitaires'!B:D,3,FALSE)</f>
        <v>0</v>
      </c>
      <c r="L2313" s="11">
        <f t="shared" si="36"/>
        <v>0</v>
      </c>
    </row>
    <row r="2314" spans="1:12" x14ac:dyDescent="0.25">
      <c r="A2314">
        <v>310</v>
      </c>
      <c r="B2314" t="s">
        <v>26</v>
      </c>
      <c r="C2314">
        <v>120</v>
      </c>
      <c r="D2314" t="s">
        <v>11</v>
      </c>
      <c r="E2314" t="s">
        <v>19</v>
      </c>
      <c r="F2314" t="s">
        <v>13</v>
      </c>
      <c r="G2314" s="1">
        <v>13.4099998474121</v>
      </c>
      <c r="H2314">
        <v>50</v>
      </c>
      <c r="I2314" t="s">
        <v>14</v>
      </c>
      <c r="J2314" t="s">
        <v>20</v>
      </c>
      <c r="K2314">
        <f>VLOOKUP(J2314,'Prix unitaires'!B:D,3,FALSE)</f>
        <v>0</v>
      </c>
      <c r="L2314" s="11">
        <f t="shared" si="36"/>
        <v>0</v>
      </c>
    </row>
    <row r="2315" spans="1:12" x14ac:dyDescent="0.25">
      <c r="A2315">
        <v>310</v>
      </c>
      <c r="B2315" t="s">
        <v>26</v>
      </c>
      <c r="C2315">
        <v>121</v>
      </c>
      <c r="D2315" t="s">
        <v>11</v>
      </c>
      <c r="E2315" t="s">
        <v>19</v>
      </c>
      <c r="F2315" t="s">
        <v>13</v>
      </c>
      <c r="G2315" s="1">
        <v>9.3800001144409002</v>
      </c>
      <c r="H2315">
        <v>50</v>
      </c>
      <c r="I2315" t="s">
        <v>14</v>
      </c>
      <c r="J2315" t="s">
        <v>20</v>
      </c>
      <c r="K2315">
        <f>VLOOKUP(J2315,'Prix unitaires'!B:D,3,FALSE)</f>
        <v>0</v>
      </c>
      <c r="L2315" s="11">
        <f t="shared" si="36"/>
        <v>0</v>
      </c>
    </row>
    <row r="2316" spans="1:12" x14ac:dyDescent="0.25">
      <c r="A2316">
        <v>310</v>
      </c>
      <c r="B2316" t="s">
        <v>26</v>
      </c>
      <c r="C2316">
        <v>122</v>
      </c>
      <c r="D2316" t="s">
        <v>11</v>
      </c>
      <c r="E2316" t="s">
        <v>19</v>
      </c>
      <c r="F2316" t="s">
        <v>13</v>
      </c>
      <c r="G2316" s="1">
        <v>9.3800001144409002</v>
      </c>
      <c r="H2316">
        <v>50</v>
      </c>
      <c r="I2316" t="s">
        <v>14</v>
      </c>
      <c r="J2316" t="s">
        <v>20</v>
      </c>
      <c r="K2316">
        <f>VLOOKUP(J2316,'Prix unitaires'!B:D,3,FALSE)</f>
        <v>0</v>
      </c>
      <c r="L2316" s="11">
        <f t="shared" si="36"/>
        <v>0</v>
      </c>
    </row>
    <row r="2317" spans="1:12" x14ac:dyDescent="0.25">
      <c r="A2317">
        <v>310</v>
      </c>
      <c r="B2317" t="s">
        <v>26</v>
      </c>
      <c r="C2317">
        <v>123</v>
      </c>
      <c r="D2317" t="s">
        <v>11</v>
      </c>
      <c r="E2317" t="s">
        <v>17</v>
      </c>
      <c r="F2317" t="s">
        <v>13</v>
      </c>
      <c r="G2317" s="1">
        <v>12.199999809265099</v>
      </c>
      <c r="H2317">
        <v>50</v>
      </c>
      <c r="I2317" t="s">
        <v>14</v>
      </c>
      <c r="J2317" t="s">
        <v>18</v>
      </c>
      <c r="K2317">
        <f>VLOOKUP(J2317,'Prix unitaires'!B:D,3,FALSE)</f>
        <v>0</v>
      </c>
      <c r="L2317" s="11">
        <f t="shared" si="36"/>
        <v>0</v>
      </c>
    </row>
    <row r="2318" spans="1:12" x14ac:dyDescent="0.25">
      <c r="A2318">
        <v>310</v>
      </c>
      <c r="B2318" t="s">
        <v>26</v>
      </c>
      <c r="C2318">
        <v>124</v>
      </c>
      <c r="D2318" t="s">
        <v>11</v>
      </c>
      <c r="E2318" t="s">
        <v>30</v>
      </c>
      <c r="F2318" t="s">
        <v>13</v>
      </c>
      <c r="G2318" s="1">
        <v>24.350000381469702</v>
      </c>
      <c r="H2318">
        <v>50</v>
      </c>
      <c r="I2318" t="s">
        <v>14</v>
      </c>
      <c r="J2318" t="s">
        <v>31</v>
      </c>
      <c r="K2318">
        <f>VLOOKUP(J2318,'Prix unitaires'!B:D,3,FALSE)</f>
        <v>0</v>
      </c>
      <c r="L2318" s="11">
        <f t="shared" si="36"/>
        <v>0</v>
      </c>
    </row>
    <row r="2319" spans="1:12" x14ac:dyDescent="0.25">
      <c r="A2319">
        <v>310</v>
      </c>
      <c r="B2319" t="s">
        <v>26</v>
      </c>
      <c r="C2319">
        <v>125</v>
      </c>
      <c r="D2319" t="s">
        <v>11</v>
      </c>
      <c r="E2319" t="s">
        <v>19</v>
      </c>
      <c r="F2319" t="s">
        <v>13</v>
      </c>
      <c r="G2319" s="1">
        <v>14.5299997329712</v>
      </c>
      <c r="H2319">
        <v>50</v>
      </c>
      <c r="I2319" t="s">
        <v>14</v>
      </c>
      <c r="J2319" t="s">
        <v>20</v>
      </c>
      <c r="K2319">
        <f>VLOOKUP(J2319,'Prix unitaires'!B:D,3,FALSE)</f>
        <v>0</v>
      </c>
      <c r="L2319" s="11">
        <f t="shared" si="36"/>
        <v>0</v>
      </c>
    </row>
    <row r="2320" spans="1:12" x14ac:dyDescent="0.25">
      <c r="A2320">
        <v>310</v>
      </c>
      <c r="B2320" t="s">
        <v>26</v>
      </c>
      <c r="C2320">
        <v>126</v>
      </c>
      <c r="D2320" t="s">
        <v>11</v>
      </c>
      <c r="E2320" t="s">
        <v>19</v>
      </c>
      <c r="F2320" t="s">
        <v>13</v>
      </c>
      <c r="G2320" s="1">
        <v>9.6300001144409002</v>
      </c>
      <c r="H2320">
        <v>50</v>
      </c>
      <c r="I2320" t="s">
        <v>14</v>
      </c>
      <c r="J2320" t="s">
        <v>20</v>
      </c>
      <c r="K2320">
        <f>VLOOKUP(J2320,'Prix unitaires'!B:D,3,FALSE)</f>
        <v>0</v>
      </c>
      <c r="L2320" s="11">
        <f t="shared" si="36"/>
        <v>0</v>
      </c>
    </row>
    <row r="2321" spans="1:12" x14ac:dyDescent="0.25">
      <c r="A2321">
        <v>310</v>
      </c>
      <c r="B2321" t="s">
        <v>26</v>
      </c>
      <c r="C2321">
        <v>128</v>
      </c>
      <c r="D2321" t="s">
        <v>11</v>
      </c>
      <c r="E2321" t="s">
        <v>19</v>
      </c>
      <c r="F2321" t="s">
        <v>13</v>
      </c>
      <c r="G2321" s="1">
        <v>9.5500001907349006</v>
      </c>
      <c r="H2321">
        <v>50</v>
      </c>
      <c r="I2321" t="s">
        <v>14</v>
      </c>
      <c r="J2321" t="s">
        <v>20</v>
      </c>
      <c r="K2321">
        <f>VLOOKUP(J2321,'Prix unitaires'!B:D,3,FALSE)</f>
        <v>0</v>
      </c>
      <c r="L2321" s="11">
        <f t="shared" si="36"/>
        <v>0</v>
      </c>
    </row>
    <row r="2322" spans="1:12" x14ac:dyDescent="0.25">
      <c r="A2322">
        <v>310</v>
      </c>
      <c r="B2322" t="s">
        <v>26</v>
      </c>
      <c r="C2322">
        <v>130</v>
      </c>
      <c r="D2322" t="s">
        <v>11</v>
      </c>
      <c r="E2322" t="s">
        <v>38</v>
      </c>
      <c r="F2322" t="s">
        <v>13</v>
      </c>
      <c r="G2322" s="1">
        <v>19.719999313354499</v>
      </c>
      <c r="H2322">
        <v>50</v>
      </c>
      <c r="I2322" t="s">
        <v>14</v>
      </c>
      <c r="J2322" t="s">
        <v>39</v>
      </c>
      <c r="K2322">
        <f>VLOOKUP(J2322,'Prix unitaires'!B:D,3,FALSE)</f>
        <v>0</v>
      </c>
      <c r="L2322" s="11">
        <f t="shared" si="36"/>
        <v>0</v>
      </c>
    </row>
    <row r="2323" spans="1:12" x14ac:dyDescent="0.25">
      <c r="A2323">
        <v>310</v>
      </c>
      <c r="B2323" t="s">
        <v>26</v>
      </c>
      <c r="C2323">
        <v>131</v>
      </c>
      <c r="D2323" t="s">
        <v>11</v>
      </c>
      <c r="E2323" t="s">
        <v>19</v>
      </c>
      <c r="F2323" t="s">
        <v>13</v>
      </c>
      <c r="G2323" s="1">
        <v>9.4399995803833008</v>
      </c>
      <c r="H2323">
        <v>50</v>
      </c>
      <c r="I2323" t="s">
        <v>14</v>
      </c>
      <c r="J2323" t="s">
        <v>20</v>
      </c>
      <c r="K2323">
        <f>VLOOKUP(J2323,'Prix unitaires'!B:D,3,FALSE)</f>
        <v>0</v>
      </c>
      <c r="L2323" s="11">
        <f t="shared" si="36"/>
        <v>0</v>
      </c>
    </row>
    <row r="2324" spans="1:12" x14ac:dyDescent="0.25">
      <c r="A2324">
        <v>310</v>
      </c>
      <c r="B2324" t="s">
        <v>26</v>
      </c>
      <c r="C2324">
        <v>132</v>
      </c>
      <c r="D2324" t="s">
        <v>11</v>
      </c>
      <c r="E2324" t="s">
        <v>19</v>
      </c>
      <c r="F2324" t="s">
        <v>13</v>
      </c>
      <c r="G2324" s="1">
        <v>10.0299997329712</v>
      </c>
      <c r="H2324">
        <v>50</v>
      </c>
      <c r="I2324" t="s">
        <v>14</v>
      </c>
      <c r="J2324" t="s">
        <v>20</v>
      </c>
      <c r="K2324">
        <f>VLOOKUP(J2324,'Prix unitaires'!B:D,3,FALSE)</f>
        <v>0</v>
      </c>
      <c r="L2324" s="11">
        <f t="shared" si="36"/>
        <v>0</v>
      </c>
    </row>
    <row r="2325" spans="1:12" x14ac:dyDescent="0.25">
      <c r="A2325">
        <v>310</v>
      </c>
      <c r="B2325" t="s">
        <v>26</v>
      </c>
      <c r="C2325">
        <v>133</v>
      </c>
      <c r="D2325" t="s">
        <v>11</v>
      </c>
      <c r="E2325" t="s">
        <v>12</v>
      </c>
      <c r="F2325" t="s">
        <v>13</v>
      </c>
      <c r="G2325" s="1">
        <v>7.8699998855590803</v>
      </c>
      <c r="H2325">
        <v>50</v>
      </c>
      <c r="I2325" t="s">
        <v>14</v>
      </c>
      <c r="J2325" t="s">
        <v>15</v>
      </c>
      <c r="K2325">
        <f>VLOOKUP(J2325,'Prix unitaires'!B:D,3,FALSE)</f>
        <v>0</v>
      </c>
      <c r="L2325" s="11">
        <f t="shared" si="36"/>
        <v>0</v>
      </c>
    </row>
    <row r="2326" spans="1:12" x14ac:dyDescent="0.25">
      <c r="A2326">
        <v>310</v>
      </c>
      <c r="B2326" t="s">
        <v>26</v>
      </c>
      <c r="C2326">
        <v>134</v>
      </c>
      <c r="D2326" t="s">
        <v>11</v>
      </c>
      <c r="E2326" t="s">
        <v>17</v>
      </c>
      <c r="F2326" t="s">
        <v>13</v>
      </c>
      <c r="G2326" s="1">
        <v>10.2299995422363</v>
      </c>
      <c r="H2326">
        <v>50</v>
      </c>
      <c r="I2326" t="s">
        <v>14</v>
      </c>
      <c r="J2326" t="s">
        <v>18</v>
      </c>
      <c r="K2326">
        <f>VLOOKUP(J2326,'Prix unitaires'!B:D,3,FALSE)</f>
        <v>0</v>
      </c>
      <c r="L2326" s="11">
        <f t="shared" si="36"/>
        <v>0</v>
      </c>
    </row>
    <row r="2327" spans="1:12" x14ac:dyDescent="0.25">
      <c r="A2327">
        <v>310</v>
      </c>
      <c r="B2327" t="s">
        <v>26</v>
      </c>
      <c r="C2327">
        <v>135</v>
      </c>
      <c r="D2327" t="s">
        <v>11</v>
      </c>
      <c r="E2327" t="s">
        <v>32</v>
      </c>
      <c r="F2327" t="s">
        <v>13</v>
      </c>
      <c r="G2327" s="1">
        <v>4.7699999809265101</v>
      </c>
      <c r="H2327">
        <v>240</v>
      </c>
      <c r="I2327" t="s">
        <v>14</v>
      </c>
      <c r="J2327" t="s">
        <v>33</v>
      </c>
      <c r="K2327">
        <f>VLOOKUP(J2327,'Prix unitaires'!B:D,3,FALSE)</f>
        <v>0</v>
      </c>
      <c r="L2327" s="11">
        <f t="shared" si="36"/>
        <v>0</v>
      </c>
    </row>
    <row r="2328" spans="1:12" x14ac:dyDescent="0.25">
      <c r="A2328">
        <v>310</v>
      </c>
      <c r="B2328" t="s">
        <v>26</v>
      </c>
      <c r="C2328">
        <v>136</v>
      </c>
      <c r="D2328" t="s">
        <v>11</v>
      </c>
      <c r="E2328" t="s">
        <v>32</v>
      </c>
      <c r="F2328" t="s">
        <v>13</v>
      </c>
      <c r="G2328" s="1">
        <v>4.7399997711181596</v>
      </c>
      <c r="H2328">
        <v>240</v>
      </c>
      <c r="I2328" t="s">
        <v>14</v>
      </c>
      <c r="J2328" t="s">
        <v>33</v>
      </c>
      <c r="K2328">
        <f>VLOOKUP(J2328,'Prix unitaires'!B:D,3,FALSE)</f>
        <v>0</v>
      </c>
      <c r="L2328" s="11">
        <f t="shared" si="36"/>
        <v>0</v>
      </c>
    </row>
    <row r="2329" spans="1:12" x14ac:dyDescent="0.25">
      <c r="A2329">
        <v>310</v>
      </c>
      <c r="B2329" t="s">
        <v>26</v>
      </c>
      <c r="C2329">
        <v>137</v>
      </c>
      <c r="D2329" t="s">
        <v>11</v>
      </c>
      <c r="E2329" t="s">
        <v>19</v>
      </c>
      <c r="F2329" t="s">
        <v>13</v>
      </c>
      <c r="G2329" s="1">
        <v>19.319999694824201</v>
      </c>
      <c r="H2329">
        <v>50</v>
      </c>
      <c r="I2329" t="s">
        <v>14</v>
      </c>
      <c r="J2329" t="s">
        <v>20</v>
      </c>
      <c r="K2329">
        <f>VLOOKUP(J2329,'Prix unitaires'!B:D,3,FALSE)</f>
        <v>0</v>
      </c>
      <c r="L2329" s="11">
        <f t="shared" si="36"/>
        <v>0</v>
      </c>
    </row>
    <row r="2330" spans="1:12" x14ac:dyDescent="0.25">
      <c r="A2330">
        <v>310</v>
      </c>
      <c r="B2330" t="s">
        <v>26</v>
      </c>
      <c r="C2330">
        <v>138</v>
      </c>
      <c r="D2330" t="s">
        <v>11</v>
      </c>
      <c r="E2330" t="s">
        <v>19</v>
      </c>
      <c r="F2330" t="s">
        <v>13</v>
      </c>
      <c r="G2330" s="1">
        <v>14.3800001144409</v>
      </c>
      <c r="H2330">
        <v>50</v>
      </c>
      <c r="I2330" t="s">
        <v>14</v>
      </c>
      <c r="J2330" t="s">
        <v>20</v>
      </c>
      <c r="K2330">
        <f>VLOOKUP(J2330,'Prix unitaires'!B:D,3,FALSE)</f>
        <v>0</v>
      </c>
      <c r="L2330" s="11">
        <f t="shared" si="36"/>
        <v>0</v>
      </c>
    </row>
    <row r="2331" spans="1:12" x14ac:dyDescent="0.25">
      <c r="A2331">
        <v>310</v>
      </c>
      <c r="B2331" t="s">
        <v>26</v>
      </c>
      <c r="C2331">
        <v>140</v>
      </c>
      <c r="D2331" t="s">
        <v>11</v>
      </c>
      <c r="E2331" t="s">
        <v>19</v>
      </c>
      <c r="F2331" t="s">
        <v>13</v>
      </c>
      <c r="G2331" s="1">
        <v>14.3800001144409</v>
      </c>
      <c r="H2331">
        <v>50</v>
      </c>
      <c r="I2331" t="s">
        <v>14</v>
      </c>
      <c r="J2331" t="s">
        <v>20</v>
      </c>
      <c r="K2331">
        <f>VLOOKUP(J2331,'Prix unitaires'!B:D,3,FALSE)</f>
        <v>0</v>
      </c>
      <c r="L2331" s="11">
        <f t="shared" si="36"/>
        <v>0</v>
      </c>
    </row>
    <row r="2332" spans="1:12" x14ac:dyDescent="0.25">
      <c r="A2332">
        <v>310</v>
      </c>
      <c r="B2332" t="s">
        <v>26</v>
      </c>
      <c r="C2332">
        <v>141</v>
      </c>
      <c r="D2332" t="s">
        <v>11</v>
      </c>
      <c r="E2332" t="s">
        <v>19</v>
      </c>
      <c r="F2332" t="s">
        <v>13</v>
      </c>
      <c r="G2332" s="1">
        <v>14.3800001144409</v>
      </c>
      <c r="H2332">
        <v>50</v>
      </c>
      <c r="I2332" t="s">
        <v>14</v>
      </c>
      <c r="J2332" t="s">
        <v>20</v>
      </c>
      <c r="K2332">
        <f>VLOOKUP(J2332,'Prix unitaires'!B:D,3,FALSE)</f>
        <v>0</v>
      </c>
      <c r="L2332" s="11">
        <f t="shared" si="36"/>
        <v>0</v>
      </c>
    </row>
    <row r="2333" spans="1:12" x14ac:dyDescent="0.25">
      <c r="A2333">
        <v>310</v>
      </c>
      <c r="B2333" t="s">
        <v>26</v>
      </c>
      <c r="C2333">
        <v>142</v>
      </c>
      <c r="D2333" t="s">
        <v>11</v>
      </c>
      <c r="E2333" t="s">
        <v>19</v>
      </c>
      <c r="F2333" t="s">
        <v>13</v>
      </c>
      <c r="G2333" s="1">
        <v>9.3999996185303001</v>
      </c>
      <c r="H2333">
        <v>50</v>
      </c>
      <c r="I2333" t="s">
        <v>14</v>
      </c>
      <c r="J2333" t="s">
        <v>20</v>
      </c>
      <c r="K2333">
        <f>VLOOKUP(J2333,'Prix unitaires'!B:D,3,FALSE)</f>
        <v>0</v>
      </c>
      <c r="L2333" s="11">
        <f t="shared" si="36"/>
        <v>0</v>
      </c>
    </row>
    <row r="2334" spans="1:12" x14ac:dyDescent="0.25">
      <c r="A2334">
        <v>310</v>
      </c>
      <c r="B2334" t="s">
        <v>26</v>
      </c>
      <c r="C2334">
        <v>143</v>
      </c>
      <c r="D2334" t="s">
        <v>11</v>
      </c>
      <c r="E2334" t="s">
        <v>19</v>
      </c>
      <c r="F2334" t="s">
        <v>13</v>
      </c>
      <c r="G2334" s="1">
        <v>14.3900003433228</v>
      </c>
      <c r="H2334">
        <v>50</v>
      </c>
      <c r="I2334" t="s">
        <v>14</v>
      </c>
      <c r="J2334" t="s">
        <v>20</v>
      </c>
      <c r="K2334">
        <f>VLOOKUP(J2334,'Prix unitaires'!B:D,3,FALSE)</f>
        <v>0</v>
      </c>
      <c r="L2334" s="11">
        <f t="shared" si="36"/>
        <v>0</v>
      </c>
    </row>
    <row r="2335" spans="1:12" x14ac:dyDescent="0.25">
      <c r="A2335">
        <v>310</v>
      </c>
      <c r="B2335" t="s">
        <v>26</v>
      </c>
      <c r="C2335">
        <v>144</v>
      </c>
      <c r="D2335" t="s">
        <v>11</v>
      </c>
      <c r="E2335" t="s">
        <v>12</v>
      </c>
      <c r="F2335" t="s">
        <v>13</v>
      </c>
      <c r="G2335" s="1">
        <v>9.3999996185303001</v>
      </c>
      <c r="H2335">
        <v>50</v>
      </c>
      <c r="I2335" t="s">
        <v>14</v>
      </c>
      <c r="J2335" t="s">
        <v>15</v>
      </c>
      <c r="K2335">
        <f>VLOOKUP(J2335,'Prix unitaires'!B:D,3,FALSE)</f>
        <v>0</v>
      </c>
      <c r="L2335" s="11">
        <f t="shared" si="36"/>
        <v>0</v>
      </c>
    </row>
    <row r="2336" spans="1:12" x14ac:dyDescent="0.25">
      <c r="A2336">
        <v>310</v>
      </c>
      <c r="B2336" t="s">
        <v>26</v>
      </c>
      <c r="C2336">
        <v>145</v>
      </c>
      <c r="D2336" t="s">
        <v>11</v>
      </c>
      <c r="E2336" t="s">
        <v>32</v>
      </c>
      <c r="F2336" t="s">
        <v>13</v>
      </c>
      <c r="G2336" s="1">
        <v>9.3800001144409002</v>
      </c>
      <c r="H2336">
        <v>50</v>
      </c>
      <c r="I2336" t="s">
        <v>14</v>
      </c>
      <c r="J2336" t="s">
        <v>33</v>
      </c>
      <c r="K2336">
        <f>VLOOKUP(J2336,'Prix unitaires'!B:D,3,FALSE)</f>
        <v>0</v>
      </c>
      <c r="L2336" s="11">
        <f t="shared" si="36"/>
        <v>0</v>
      </c>
    </row>
    <row r="2337" spans="1:12" x14ac:dyDescent="0.25">
      <c r="A2337">
        <v>310</v>
      </c>
      <c r="B2337" t="s">
        <v>26</v>
      </c>
      <c r="C2337">
        <v>146</v>
      </c>
      <c r="D2337" t="s">
        <v>11</v>
      </c>
      <c r="E2337" t="s">
        <v>12</v>
      </c>
      <c r="F2337" t="s">
        <v>13</v>
      </c>
      <c r="G2337" s="1">
        <v>9.3999996185303001</v>
      </c>
      <c r="H2337">
        <v>50</v>
      </c>
      <c r="I2337" t="s">
        <v>14</v>
      </c>
      <c r="J2337" t="s">
        <v>15</v>
      </c>
      <c r="K2337">
        <f>VLOOKUP(J2337,'Prix unitaires'!B:D,3,FALSE)</f>
        <v>0</v>
      </c>
      <c r="L2337" s="11">
        <f t="shared" si="36"/>
        <v>0</v>
      </c>
    </row>
    <row r="2338" spans="1:12" x14ac:dyDescent="0.25">
      <c r="A2338">
        <v>310</v>
      </c>
      <c r="B2338" t="s">
        <v>26</v>
      </c>
      <c r="C2338">
        <v>147</v>
      </c>
      <c r="D2338" t="s">
        <v>11</v>
      </c>
      <c r="E2338" t="s">
        <v>19</v>
      </c>
      <c r="F2338" t="s">
        <v>13</v>
      </c>
      <c r="G2338" s="1">
        <v>9.3699998855590998</v>
      </c>
      <c r="H2338">
        <v>50</v>
      </c>
      <c r="I2338" t="s">
        <v>14</v>
      </c>
      <c r="J2338" t="s">
        <v>20</v>
      </c>
      <c r="K2338">
        <f>VLOOKUP(J2338,'Prix unitaires'!B:D,3,FALSE)</f>
        <v>0</v>
      </c>
      <c r="L2338" s="11">
        <f t="shared" si="36"/>
        <v>0</v>
      </c>
    </row>
    <row r="2339" spans="1:12" x14ac:dyDescent="0.25">
      <c r="A2339">
        <v>310</v>
      </c>
      <c r="B2339" t="s">
        <v>144</v>
      </c>
      <c r="C2339">
        <v>202</v>
      </c>
      <c r="D2339" t="s">
        <v>11</v>
      </c>
      <c r="E2339" t="s">
        <v>32</v>
      </c>
      <c r="F2339" t="s">
        <v>13</v>
      </c>
      <c r="G2339" s="1">
        <v>4.7399997711181596</v>
      </c>
      <c r="H2339">
        <v>240</v>
      </c>
      <c r="I2339" t="s">
        <v>14</v>
      </c>
      <c r="J2339" t="s">
        <v>33</v>
      </c>
      <c r="K2339">
        <f>VLOOKUP(J2339,'Prix unitaires'!B:D,3,FALSE)</f>
        <v>0</v>
      </c>
      <c r="L2339" s="11">
        <f t="shared" si="36"/>
        <v>0</v>
      </c>
    </row>
    <row r="2340" spans="1:12" x14ac:dyDescent="0.25">
      <c r="A2340">
        <v>310</v>
      </c>
      <c r="B2340" t="s">
        <v>144</v>
      </c>
      <c r="C2340">
        <v>203</v>
      </c>
      <c r="D2340" t="s">
        <v>11</v>
      </c>
      <c r="E2340" t="s">
        <v>19</v>
      </c>
      <c r="F2340" t="s">
        <v>13</v>
      </c>
      <c r="G2340" s="1">
        <v>14.3900003433228</v>
      </c>
      <c r="H2340">
        <v>50</v>
      </c>
      <c r="I2340" t="s">
        <v>14</v>
      </c>
      <c r="J2340" t="s">
        <v>20</v>
      </c>
      <c r="K2340">
        <f>VLOOKUP(J2340,'Prix unitaires'!B:D,3,FALSE)</f>
        <v>0</v>
      </c>
      <c r="L2340" s="11">
        <f t="shared" si="36"/>
        <v>0</v>
      </c>
    </row>
    <row r="2341" spans="1:12" x14ac:dyDescent="0.25">
      <c r="A2341">
        <v>310</v>
      </c>
      <c r="B2341" t="s">
        <v>144</v>
      </c>
      <c r="C2341">
        <v>205</v>
      </c>
      <c r="D2341" t="s">
        <v>11</v>
      </c>
      <c r="E2341" t="s">
        <v>19</v>
      </c>
      <c r="F2341" t="s">
        <v>13</v>
      </c>
      <c r="G2341" s="1">
        <v>14.3900003433228</v>
      </c>
      <c r="H2341">
        <v>50</v>
      </c>
      <c r="I2341" t="s">
        <v>14</v>
      </c>
      <c r="J2341" t="s">
        <v>20</v>
      </c>
      <c r="K2341">
        <f>VLOOKUP(J2341,'Prix unitaires'!B:D,3,FALSE)</f>
        <v>0</v>
      </c>
      <c r="L2341" s="11">
        <f t="shared" si="36"/>
        <v>0</v>
      </c>
    </row>
    <row r="2342" spans="1:12" x14ac:dyDescent="0.25">
      <c r="A2342">
        <v>310</v>
      </c>
      <c r="B2342" t="s">
        <v>144</v>
      </c>
      <c r="C2342">
        <v>206</v>
      </c>
      <c r="D2342" t="s">
        <v>11</v>
      </c>
      <c r="E2342" t="s">
        <v>19</v>
      </c>
      <c r="F2342" t="s">
        <v>13</v>
      </c>
      <c r="G2342" s="1">
        <v>14.3900003433228</v>
      </c>
      <c r="H2342">
        <v>50</v>
      </c>
      <c r="I2342" t="s">
        <v>14</v>
      </c>
      <c r="J2342" t="s">
        <v>20</v>
      </c>
      <c r="K2342">
        <f>VLOOKUP(J2342,'Prix unitaires'!B:D,3,FALSE)</f>
        <v>0</v>
      </c>
      <c r="L2342" s="11">
        <f t="shared" si="36"/>
        <v>0</v>
      </c>
    </row>
    <row r="2343" spans="1:12" x14ac:dyDescent="0.25">
      <c r="A2343">
        <v>310</v>
      </c>
      <c r="B2343" t="s">
        <v>144</v>
      </c>
      <c r="C2343">
        <v>207</v>
      </c>
      <c r="D2343" t="s">
        <v>11</v>
      </c>
      <c r="E2343" t="s">
        <v>19</v>
      </c>
      <c r="F2343" t="s">
        <v>13</v>
      </c>
      <c r="G2343" s="1">
        <v>14.3900003433228</v>
      </c>
      <c r="H2343">
        <v>50</v>
      </c>
      <c r="I2343" t="s">
        <v>14</v>
      </c>
      <c r="J2343" t="s">
        <v>20</v>
      </c>
      <c r="K2343">
        <f>VLOOKUP(J2343,'Prix unitaires'!B:D,3,FALSE)</f>
        <v>0</v>
      </c>
      <c r="L2343" s="11">
        <f t="shared" si="36"/>
        <v>0</v>
      </c>
    </row>
    <row r="2344" spans="1:12" x14ac:dyDescent="0.25">
      <c r="A2344">
        <v>310</v>
      </c>
      <c r="B2344" t="s">
        <v>144</v>
      </c>
      <c r="C2344">
        <v>208</v>
      </c>
      <c r="D2344" t="s">
        <v>11</v>
      </c>
      <c r="E2344" t="s">
        <v>19</v>
      </c>
      <c r="F2344" t="s">
        <v>13</v>
      </c>
      <c r="G2344" s="1">
        <v>9.3599996566771999</v>
      </c>
      <c r="H2344">
        <v>50</v>
      </c>
      <c r="I2344" t="s">
        <v>14</v>
      </c>
      <c r="J2344" t="s">
        <v>20</v>
      </c>
      <c r="K2344">
        <f>VLOOKUP(J2344,'Prix unitaires'!B:D,3,FALSE)</f>
        <v>0</v>
      </c>
      <c r="L2344" s="11">
        <f t="shared" si="36"/>
        <v>0</v>
      </c>
    </row>
    <row r="2345" spans="1:12" x14ac:dyDescent="0.25">
      <c r="A2345">
        <v>310</v>
      </c>
      <c r="B2345" t="s">
        <v>144</v>
      </c>
      <c r="C2345">
        <v>209</v>
      </c>
      <c r="D2345" t="s">
        <v>11</v>
      </c>
      <c r="E2345" t="s">
        <v>19</v>
      </c>
      <c r="F2345" t="s">
        <v>13</v>
      </c>
      <c r="G2345" s="1">
        <v>14.3800001144409</v>
      </c>
      <c r="H2345">
        <v>50</v>
      </c>
      <c r="I2345" t="s">
        <v>14</v>
      </c>
      <c r="J2345" t="s">
        <v>20</v>
      </c>
      <c r="K2345">
        <f>VLOOKUP(J2345,'Prix unitaires'!B:D,3,FALSE)</f>
        <v>0</v>
      </c>
      <c r="L2345" s="11">
        <f t="shared" si="36"/>
        <v>0</v>
      </c>
    </row>
    <row r="2346" spans="1:12" x14ac:dyDescent="0.25">
      <c r="A2346">
        <v>310</v>
      </c>
      <c r="B2346" t="s">
        <v>144</v>
      </c>
      <c r="C2346">
        <v>211</v>
      </c>
      <c r="D2346" t="s">
        <v>11</v>
      </c>
      <c r="E2346" t="s">
        <v>19</v>
      </c>
      <c r="F2346" t="s">
        <v>13</v>
      </c>
      <c r="G2346" s="1">
        <v>19.370000839233398</v>
      </c>
      <c r="H2346">
        <v>50</v>
      </c>
      <c r="I2346" t="s">
        <v>14</v>
      </c>
      <c r="J2346" t="s">
        <v>20</v>
      </c>
      <c r="K2346">
        <f>VLOOKUP(J2346,'Prix unitaires'!B:D,3,FALSE)</f>
        <v>0</v>
      </c>
      <c r="L2346" s="11">
        <f t="shared" si="36"/>
        <v>0</v>
      </c>
    </row>
    <row r="2347" spans="1:12" x14ac:dyDescent="0.25">
      <c r="A2347">
        <v>310</v>
      </c>
      <c r="B2347" t="s">
        <v>144</v>
      </c>
      <c r="C2347">
        <v>212</v>
      </c>
      <c r="D2347" t="s">
        <v>11</v>
      </c>
      <c r="E2347" t="s">
        <v>19</v>
      </c>
      <c r="F2347" t="s">
        <v>13</v>
      </c>
      <c r="G2347" s="1">
        <v>14.3400001525879</v>
      </c>
      <c r="H2347">
        <v>50</v>
      </c>
      <c r="I2347" t="s">
        <v>14</v>
      </c>
      <c r="J2347" t="s">
        <v>20</v>
      </c>
      <c r="K2347">
        <f>VLOOKUP(J2347,'Prix unitaires'!B:D,3,FALSE)</f>
        <v>0</v>
      </c>
      <c r="L2347" s="11">
        <f t="shared" si="36"/>
        <v>0</v>
      </c>
    </row>
    <row r="2348" spans="1:12" x14ac:dyDescent="0.25">
      <c r="A2348">
        <v>310</v>
      </c>
      <c r="B2348" t="s">
        <v>144</v>
      </c>
      <c r="C2348">
        <v>213</v>
      </c>
      <c r="D2348" t="s">
        <v>11</v>
      </c>
      <c r="E2348" t="s">
        <v>19</v>
      </c>
      <c r="F2348" t="s">
        <v>13</v>
      </c>
      <c r="G2348" s="1">
        <v>9.3999996185303001</v>
      </c>
      <c r="H2348">
        <v>50</v>
      </c>
      <c r="I2348" t="s">
        <v>14</v>
      </c>
      <c r="J2348" t="s">
        <v>20</v>
      </c>
      <c r="K2348">
        <f>VLOOKUP(J2348,'Prix unitaires'!B:D,3,FALSE)</f>
        <v>0</v>
      </c>
      <c r="L2348" s="11">
        <f t="shared" si="36"/>
        <v>0</v>
      </c>
    </row>
    <row r="2349" spans="1:12" x14ac:dyDescent="0.25">
      <c r="A2349">
        <v>310</v>
      </c>
      <c r="B2349" t="s">
        <v>10</v>
      </c>
      <c r="C2349">
        <v>2</v>
      </c>
      <c r="D2349" t="s">
        <v>11</v>
      </c>
      <c r="E2349" t="s">
        <v>17</v>
      </c>
      <c r="F2349" t="s">
        <v>13</v>
      </c>
      <c r="G2349" s="1">
        <v>71.220001220702997</v>
      </c>
      <c r="H2349">
        <v>50</v>
      </c>
      <c r="I2349" t="s">
        <v>14</v>
      </c>
      <c r="J2349" t="s">
        <v>18</v>
      </c>
      <c r="K2349">
        <f>VLOOKUP(J2349,'Prix unitaires'!B:D,3,FALSE)</f>
        <v>0</v>
      </c>
      <c r="L2349" s="11">
        <f t="shared" si="36"/>
        <v>0</v>
      </c>
    </row>
    <row r="2350" spans="1:12" x14ac:dyDescent="0.25">
      <c r="A2350">
        <v>310</v>
      </c>
      <c r="B2350" t="s">
        <v>10</v>
      </c>
      <c r="C2350">
        <v>3</v>
      </c>
      <c r="D2350" t="s">
        <v>11</v>
      </c>
      <c r="E2350" t="s">
        <v>19</v>
      </c>
      <c r="F2350" t="s">
        <v>13</v>
      </c>
      <c r="G2350" s="1">
        <v>14.4099998474121</v>
      </c>
      <c r="H2350">
        <v>50</v>
      </c>
      <c r="I2350" t="s">
        <v>14</v>
      </c>
      <c r="J2350" t="s">
        <v>20</v>
      </c>
      <c r="K2350">
        <f>VLOOKUP(J2350,'Prix unitaires'!B:D,3,FALSE)</f>
        <v>0</v>
      </c>
      <c r="L2350" s="11">
        <f t="shared" si="36"/>
        <v>0</v>
      </c>
    </row>
    <row r="2351" spans="1:12" x14ac:dyDescent="0.25">
      <c r="A2351">
        <v>310</v>
      </c>
      <c r="B2351" t="s">
        <v>10</v>
      </c>
      <c r="C2351">
        <v>4</v>
      </c>
      <c r="D2351" t="s">
        <v>11</v>
      </c>
      <c r="E2351" t="s">
        <v>19</v>
      </c>
      <c r="F2351" t="s">
        <v>13</v>
      </c>
      <c r="G2351" s="1">
        <v>14.680000305175801</v>
      </c>
      <c r="H2351">
        <v>50</v>
      </c>
      <c r="I2351" t="s">
        <v>14</v>
      </c>
      <c r="J2351" t="s">
        <v>20</v>
      </c>
      <c r="K2351">
        <f>VLOOKUP(J2351,'Prix unitaires'!B:D,3,FALSE)</f>
        <v>0</v>
      </c>
      <c r="L2351" s="11">
        <f t="shared" si="36"/>
        <v>0</v>
      </c>
    </row>
    <row r="2352" spans="1:12" x14ac:dyDescent="0.25">
      <c r="A2352">
        <v>310</v>
      </c>
      <c r="B2352" t="s">
        <v>10</v>
      </c>
      <c r="C2352">
        <v>5</v>
      </c>
      <c r="D2352" t="s">
        <v>11</v>
      </c>
      <c r="E2352" t="s">
        <v>32</v>
      </c>
      <c r="F2352" t="s">
        <v>13</v>
      </c>
      <c r="G2352" s="1">
        <v>9.4399995803833008</v>
      </c>
      <c r="H2352">
        <v>50</v>
      </c>
      <c r="I2352" t="s">
        <v>14</v>
      </c>
      <c r="J2352" t="s">
        <v>33</v>
      </c>
      <c r="K2352">
        <f>VLOOKUP(J2352,'Prix unitaires'!B:D,3,FALSE)</f>
        <v>0</v>
      </c>
      <c r="L2352" s="11">
        <f t="shared" si="36"/>
        <v>0</v>
      </c>
    </row>
    <row r="2353" spans="1:12" x14ac:dyDescent="0.25">
      <c r="A2353">
        <v>310</v>
      </c>
      <c r="B2353" t="s">
        <v>10</v>
      </c>
      <c r="C2353">
        <v>6</v>
      </c>
      <c r="D2353" t="s">
        <v>11</v>
      </c>
      <c r="E2353" t="s">
        <v>19</v>
      </c>
      <c r="F2353" t="s">
        <v>13</v>
      </c>
      <c r="G2353" s="1">
        <v>14.3900003433228</v>
      </c>
      <c r="H2353">
        <v>50</v>
      </c>
      <c r="I2353" t="s">
        <v>14</v>
      </c>
      <c r="J2353" t="s">
        <v>20</v>
      </c>
      <c r="K2353">
        <f>VLOOKUP(J2353,'Prix unitaires'!B:D,3,FALSE)</f>
        <v>0</v>
      </c>
      <c r="L2353" s="11">
        <f t="shared" si="36"/>
        <v>0</v>
      </c>
    </row>
    <row r="2354" spans="1:12" x14ac:dyDescent="0.25">
      <c r="A2354">
        <v>310</v>
      </c>
      <c r="B2354" t="s">
        <v>10</v>
      </c>
      <c r="C2354">
        <v>7</v>
      </c>
      <c r="D2354" t="s">
        <v>11</v>
      </c>
      <c r="E2354" t="s">
        <v>38</v>
      </c>
      <c r="F2354" t="s">
        <v>13</v>
      </c>
      <c r="G2354" s="1">
        <v>19.389999389648398</v>
      </c>
      <c r="H2354">
        <v>50</v>
      </c>
      <c r="I2354" t="s">
        <v>14</v>
      </c>
      <c r="J2354" t="s">
        <v>39</v>
      </c>
      <c r="K2354">
        <f>VLOOKUP(J2354,'Prix unitaires'!B:D,3,FALSE)</f>
        <v>0</v>
      </c>
      <c r="L2354" s="11">
        <f t="shared" si="36"/>
        <v>0</v>
      </c>
    </row>
    <row r="2355" spans="1:12" x14ac:dyDescent="0.25">
      <c r="A2355">
        <v>310</v>
      </c>
      <c r="B2355" t="s">
        <v>10</v>
      </c>
      <c r="C2355">
        <v>8</v>
      </c>
      <c r="D2355" t="s">
        <v>11</v>
      </c>
      <c r="E2355" t="s">
        <v>19</v>
      </c>
      <c r="F2355" t="s">
        <v>13</v>
      </c>
      <c r="G2355" s="1">
        <v>14.6599998474121</v>
      </c>
      <c r="H2355">
        <v>50</v>
      </c>
      <c r="I2355" t="s">
        <v>14</v>
      </c>
      <c r="J2355" t="s">
        <v>20</v>
      </c>
      <c r="K2355">
        <f>VLOOKUP(J2355,'Prix unitaires'!B:D,3,FALSE)</f>
        <v>0</v>
      </c>
      <c r="L2355" s="11">
        <f t="shared" si="36"/>
        <v>0</v>
      </c>
    </row>
    <row r="2356" spans="1:12" x14ac:dyDescent="0.25">
      <c r="A2356">
        <v>310</v>
      </c>
      <c r="B2356" t="s">
        <v>10</v>
      </c>
      <c r="C2356">
        <v>9</v>
      </c>
      <c r="D2356" t="s">
        <v>11</v>
      </c>
      <c r="E2356" t="s">
        <v>32</v>
      </c>
      <c r="F2356" t="s">
        <v>13</v>
      </c>
      <c r="G2356" s="1">
        <v>8.8699998855590998</v>
      </c>
      <c r="H2356">
        <v>240</v>
      </c>
      <c r="I2356" t="s">
        <v>14</v>
      </c>
      <c r="J2356" t="s">
        <v>33</v>
      </c>
      <c r="K2356">
        <f>VLOOKUP(J2356,'Prix unitaires'!B:D,3,FALSE)</f>
        <v>0</v>
      </c>
      <c r="L2356" s="11">
        <f t="shared" si="36"/>
        <v>0</v>
      </c>
    </row>
    <row r="2357" spans="1:12" x14ac:dyDescent="0.25">
      <c r="A2357">
        <v>310</v>
      </c>
      <c r="B2357" t="s">
        <v>10</v>
      </c>
      <c r="C2357">
        <v>10</v>
      </c>
      <c r="D2357" t="s">
        <v>11</v>
      </c>
      <c r="E2357" t="s">
        <v>19</v>
      </c>
      <c r="F2357" t="s">
        <v>13</v>
      </c>
      <c r="G2357" s="1">
        <v>29.690000534057599</v>
      </c>
      <c r="H2357">
        <v>50</v>
      </c>
      <c r="I2357" t="s">
        <v>14</v>
      </c>
      <c r="J2357" t="s">
        <v>20</v>
      </c>
      <c r="K2357">
        <f>VLOOKUP(J2357,'Prix unitaires'!B:D,3,FALSE)</f>
        <v>0</v>
      </c>
      <c r="L2357" s="11">
        <f t="shared" si="36"/>
        <v>0</v>
      </c>
    </row>
    <row r="2358" spans="1:12" x14ac:dyDescent="0.25">
      <c r="A2358">
        <v>310</v>
      </c>
      <c r="B2358" t="s">
        <v>10</v>
      </c>
      <c r="C2358">
        <v>11</v>
      </c>
      <c r="D2358" t="s">
        <v>11</v>
      </c>
      <c r="E2358" t="s">
        <v>19</v>
      </c>
      <c r="F2358" t="s">
        <v>13</v>
      </c>
      <c r="G2358" s="1">
        <v>19.7700004577637</v>
      </c>
      <c r="H2358">
        <v>50</v>
      </c>
      <c r="I2358" t="s">
        <v>14</v>
      </c>
      <c r="J2358" t="s">
        <v>20</v>
      </c>
      <c r="K2358">
        <f>VLOOKUP(J2358,'Prix unitaires'!B:D,3,FALSE)</f>
        <v>0</v>
      </c>
      <c r="L2358" s="11">
        <f t="shared" si="36"/>
        <v>0</v>
      </c>
    </row>
    <row r="2359" spans="1:12" x14ac:dyDescent="0.25">
      <c r="A2359">
        <v>310</v>
      </c>
      <c r="B2359" t="s">
        <v>10</v>
      </c>
      <c r="C2359">
        <v>12</v>
      </c>
      <c r="D2359" t="s">
        <v>11</v>
      </c>
      <c r="E2359" t="s">
        <v>19</v>
      </c>
      <c r="F2359" t="s">
        <v>13</v>
      </c>
      <c r="G2359" s="1">
        <v>19.7700004577637</v>
      </c>
      <c r="H2359">
        <v>50</v>
      </c>
      <c r="I2359" t="s">
        <v>14</v>
      </c>
      <c r="J2359" t="s">
        <v>20</v>
      </c>
      <c r="K2359">
        <f>VLOOKUP(J2359,'Prix unitaires'!B:D,3,FALSE)</f>
        <v>0</v>
      </c>
      <c r="L2359" s="11">
        <f t="shared" si="36"/>
        <v>0</v>
      </c>
    </row>
    <row r="2360" spans="1:12" x14ac:dyDescent="0.25">
      <c r="A2360">
        <v>310</v>
      </c>
      <c r="B2360" t="s">
        <v>10</v>
      </c>
      <c r="C2360">
        <v>13</v>
      </c>
      <c r="D2360" t="s">
        <v>11</v>
      </c>
      <c r="E2360" t="s">
        <v>38</v>
      </c>
      <c r="F2360" t="s">
        <v>13</v>
      </c>
      <c r="G2360" s="1">
        <v>33.540000915527301</v>
      </c>
      <c r="H2360">
        <v>50</v>
      </c>
      <c r="I2360" t="s">
        <v>14</v>
      </c>
      <c r="J2360" t="s">
        <v>39</v>
      </c>
      <c r="K2360">
        <f>VLOOKUP(J2360,'Prix unitaires'!B:D,3,FALSE)</f>
        <v>0</v>
      </c>
      <c r="L2360" s="11">
        <f t="shared" si="36"/>
        <v>0</v>
      </c>
    </row>
    <row r="2361" spans="1:12" x14ac:dyDescent="0.25">
      <c r="A2361">
        <v>310</v>
      </c>
      <c r="B2361" t="s">
        <v>10</v>
      </c>
      <c r="C2361">
        <v>14</v>
      </c>
      <c r="D2361" t="s">
        <v>11</v>
      </c>
      <c r="E2361" t="s">
        <v>19</v>
      </c>
      <c r="F2361" t="s">
        <v>13</v>
      </c>
      <c r="G2361" s="1">
        <v>50.110000610351598</v>
      </c>
      <c r="H2361">
        <v>50</v>
      </c>
      <c r="I2361" t="s">
        <v>14</v>
      </c>
      <c r="J2361" t="s">
        <v>20</v>
      </c>
      <c r="K2361">
        <f>VLOOKUP(J2361,'Prix unitaires'!B:D,3,FALSE)</f>
        <v>0</v>
      </c>
      <c r="L2361" s="11">
        <f t="shared" si="36"/>
        <v>0</v>
      </c>
    </row>
    <row r="2362" spans="1:12" x14ac:dyDescent="0.25">
      <c r="A2362">
        <v>310</v>
      </c>
      <c r="B2362" t="s">
        <v>10</v>
      </c>
      <c r="C2362">
        <v>16</v>
      </c>
      <c r="D2362" t="s">
        <v>11</v>
      </c>
      <c r="E2362" t="s">
        <v>32</v>
      </c>
      <c r="F2362" t="s">
        <v>13</v>
      </c>
      <c r="G2362" s="1">
        <v>8.8699998855590998</v>
      </c>
      <c r="H2362">
        <v>240</v>
      </c>
      <c r="I2362" t="s">
        <v>14</v>
      </c>
      <c r="J2362" t="s">
        <v>33</v>
      </c>
      <c r="K2362">
        <f>VLOOKUP(J2362,'Prix unitaires'!B:D,3,FALSE)</f>
        <v>0</v>
      </c>
      <c r="L2362" s="11">
        <f t="shared" si="36"/>
        <v>0</v>
      </c>
    </row>
    <row r="2363" spans="1:12" x14ac:dyDescent="0.25">
      <c r="A2363">
        <v>310</v>
      </c>
      <c r="B2363" t="s">
        <v>10</v>
      </c>
      <c r="C2363">
        <v>17</v>
      </c>
      <c r="D2363" t="s">
        <v>11</v>
      </c>
      <c r="E2363" t="s">
        <v>17</v>
      </c>
      <c r="F2363" t="s">
        <v>13</v>
      </c>
      <c r="G2363" s="1">
        <v>4.8200001716613796</v>
      </c>
      <c r="H2363">
        <v>50</v>
      </c>
      <c r="I2363" t="s">
        <v>14</v>
      </c>
      <c r="J2363" t="s">
        <v>18</v>
      </c>
      <c r="K2363">
        <f>VLOOKUP(J2363,'Prix unitaires'!B:D,3,FALSE)</f>
        <v>0</v>
      </c>
      <c r="L2363" s="11">
        <f t="shared" si="36"/>
        <v>0</v>
      </c>
    </row>
    <row r="2364" spans="1:12" x14ac:dyDescent="0.25">
      <c r="A2364">
        <v>310</v>
      </c>
      <c r="B2364" t="s">
        <v>10</v>
      </c>
      <c r="C2364">
        <v>18</v>
      </c>
      <c r="D2364" t="s">
        <v>11</v>
      </c>
      <c r="E2364" t="s">
        <v>19</v>
      </c>
      <c r="F2364" t="s">
        <v>13</v>
      </c>
      <c r="G2364" s="1">
        <v>54.470001220703097</v>
      </c>
      <c r="H2364">
        <v>50</v>
      </c>
      <c r="I2364" t="s">
        <v>14</v>
      </c>
      <c r="J2364" t="s">
        <v>20</v>
      </c>
      <c r="K2364">
        <f>VLOOKUP(J2364,'Prix unitaires'!B:D,3,FALSE)</f>
        <v>0</v>
      </c>
      <c r="L2364" s="11">
        <f t="shared" si="36"/>
        <v>0</v>
      </c>
    </row>
    <row r="2365" spans="1:12" x14ac:dyDescent="0.25">
      <c r="A2365">
        <v>310</v>
      </c>
      <c r="B2365" t="s">
        <v>10</v>
      </c>
      <c r="C2365">
        <v>19</v>
      </c>
      <c r="D2365" t="s">
        <v>11</v>
      </c>
      <c r="E2365" t="s">
        <v>38</v>
      </c>
      <c r="F2365" t="s">
        <v>13</v>
      </c>
      <c r="G2365" s="1">
        <v>21.629999160766602</v>
      </c>
      <c r="H2365">
        <v>50</v>
      </c>
      <c r="I2365" t="s">
        <v>14</v>
      </c>
      <c r="J2365" t="s">
        <v>39</v>
      </c>
      <c r="K2365">
        <f>VLOOKUP(J2365,'Prix unitaires'!B:D,3,FALSE)</f>
        <v>0</v>
      </c>
      <c r="L2365" s="11">
        <f t="shared" si="36"/>
        <v>0</v>
      </c>
    </row>
    <row r="2366" spans="1:12" x14ac:dyDescent="0.25">
      <c r="A2366">
        <v>310</v>
      </c>
      <c r="B2366" t="s">
        <v>10</v>
      </c>
      <c r="C2366">
        <v>20</v>
      </c>
      <c r="D2366" t="s">
        <v>11</v>
      </c>
      <c r="E2366" t="s">
        <v>17</v>
      </c>
      <c r="F2366" t="s">
        <v>13</v>
      </c>
      <c r="G2366" s="1">
        <v>12.199999809265099</v>
      </c>
      <c r="H2366">
        <v>50</v>
      </c>
      <c r="I2366" t="s">
        <v>14</v>
      </c>
      <c r="J2366" t="s">
        <v>18</v>
      </c>
      <c r="K2366">
        <f>VLOOKUP(J2366,'Prix unitaires'!B:D,3,FALSE)</f>
        <v>0</v>
      </c>
      <c r="L2366" s="11">
        <f t="shared" si="36"/>
        <v>0</v>
      </c>
    </row>
    <row r="2367" spans="1:12" x14ac:dyDescent="0.25">
      <c r="A2367">
        <v>310</v>
      </c>
      <c r="B2367" t="s">
        <v>10</v>
      </c>
      <c r="C2367">
        <v>24</v>
      </c>
      <c r="D2367" t="s">
        <v>11</v>
      </c>
      <c r="E2367" t="s">
        <v>38</v>
      </c>
      <c r="F2367" t="s">
        <v>13</v>
      </c>
      <c r="G2367" s="1">
        <v>9.4399995803833008</v>
      </c>
      <c r="H2367">
        <v>50</v>
      </c>
      <c r="I2367" t="s">
        <v>14</v>
      </c>
      <c r="J2367" t="s">
        <v>39</v>
      </c>
      <c r="K2367">
        <f>VLOOKUP(J2367,'Prix unitaires'!B:D,3,FALSE)</f>
        <v>0</v>
      </c>
      <c r="L2367" s="11">
        <f t="shared" si="36"/>
        <v>0</v>
      </c>
    </row>
    <row r="2368" spans="1:12" x14ac:dyDescent="0.25">
      <c r="A2368">
        <v>310</v>
      </c>
      <c r="B2368" t="s">
        <v>10</v>
      </c>
      <c r="C2368">
        <v>25</v>
      </c>
      <c r="D2368" t="s">
        <v>11</v>
      </c>
      <c r="E2368" t="s">
        <v>17</v>
      </c>
      <c r="F2368" t="s">
        <v>13</v>
      </c>
      <c r="G2368" s="1">
        <v>2.9900000095367401</v>
      </c>
      <c r="H2368">
        <v>12</v>
      </c>
      <c r="I2368" t="s">
        <v>14</v>
      </c>
      <c r="J2368" t="s">
        <v>18</v>
      </c>
      <c r="K2368">
        <f>VLOOKUP(J2368,'Prix unitaires'!B:D,3,FALSE)</f>
        <v>0</v>
      </c>
      <c r="L2368" s="11">
        <f t="shared" si="36"/>
        <v>0</v>
      </c>
    </row>
    <row r="2369" spans="1:12" x14ac:dyDescent="0.25">
      <c r="A2369">
        <v>312</v>
      </c>
      <c r="B2369" t="s">
        <v>10</v>
      </c>
      <c r="C2369">
        <v>3</v>
      </c>
      <c r="D2369" t="s">
        <v>11</v>
      </c>
      <c r="E2369" t="s">
        <v>12</v>
      </c>
      <c r="F2369" t="s">
        <v>13</v>
      </c>
      <c r="G2369" s="1">
        <v>3.0199999809265101</v>
      </c>
      <c r="H2369">
        <v>100</v>
      </c>
      <c r="I2369" t="s">
        <v>14</v>
      </c>
      <c r="J2369" t="s">
        <v>15</v>
      </c>
      <c r="K2369">
        <f>VLOOKUP(J2369,'Prix unitaires'!B:D,3,FALSE)</f>
        <v>0</v>
      </c>
      <c r="L2369" s="11">
        <f t="shared" si="36"/>
        <v>0</v>
      </c>
    </row>
    <row r="2370" spans="1:12" x14ac:dyDescent="0.25">
      <c r="A2370">
        <v>312</v>
      </c>
      <c r="B2370" t="s">
        <v>10</v>
      </c>
      <c r="C2370">
        <v>4</v>
      </c>
      <c r="D2370" t="s">
        <v>11</v>
      </c>
      <c r="E2370" t="s">
        <v>19</v>
      </c>
      <c r="F2370" t="s">
        <v>13</v>
      </c>
      <c r="G2370" s="1">
        <v>13.8999996185303</v>
      </c>
      <c r="H2370">
        <v>50</v>
      </c>
      <c r="I2370" t="s">
        <v>14</v>
      </c>
      <c r="J2370" t="s">
        <v>20</v>
      </c>
      <c r="K2370">
        <f>VLOOKUP(J2370,'Prix unitaires'!B:D,3,FALSE)</f>
        <v>0</v>
      </c>
      <c r="L2370" s="11">
        <f t="shared" si="36"/>
        <v>0</v>
      </c>
    </row>
    <row r="2371" spans="1:12" x14ac:dyDescent="0.25">
      <c r="A2371">
        <v>312</v>
      </c>
      <c r="B2371" t="s">
        <v>10</v>
      </c>
      <c r="C2371">
        <v>5</v>
      </c>
      <c r="D2371" t="s">
        <v>11</v>
      </c>
      <c r="E2371" t="s">
        <v>19</v>
      </c>
      <c r="F2371" t="s">
        <v>13</v>
      </c>
      <c r="G2371" s="1">
        <v>13.8999996185303</v>
      </c>
      <c r="H2371">
        <v>50</v>
      </c>
      <c r="I2371" t="s">
        <v>14</v>
      </c>
      <c r="J2371" t="s">
        <v>20</v>
      </c>
      <c r="K2371">
        <f>VLOOKUP(J2371,'Prix unitaires'!B:D,3,FALSE)</f>
        <v>0</v>
      </c>
      <c r="L2371" s="11">
        <f t="shared" ref="L2371:L2434" si="37">(G2371*H2371)*K2371</f>
        <v>0</v>
      </c>
    </row>
    <row r="2372" spans="1:12" x14ac:dyDescent="0.25">
      <c r="A2372">
        <v>312</v>
      </c>
      <c r="B2372" t="s">
        <v>10</v>
      </c>
      <c r="C2372">
        <v>6</v>
      </c>
      <c r="D2372" t="s">
        <v>11</v>
      </c>
      <c r="E2372" t="s">
        <v>19</v>
      </c>
      <c r="F2372" t="s">
        <v>13</v>
      </c>
      <c r="G2372" s="1">
        <v>13.8599996566772</v>
      </c>
      <c r="H2372">
        <v>50</v>
      </c>
      <c r="I2372" t="s">
        <v>14</v>
      </c>
      <c r="J2372" t="s">
        <v>20</v>
      </c>
      <c r="K2372">
        <f>VLOOKUP(J2372,'Prix unitaires'!B:D,3,FALSE)</f>
        <v>0</v>
      </c>
      <c r="L2372" s="11">
        <f t="shared" si="37"/>
        <v>0</v>
      </c>
    </row>
    <row r="2373" spans="1:12" x14ac:dyDescent="0.25">
      <c r="A2373">
        <v>312</v>
      </c>
      <c r="B2373" t="s">
        <v>10</v>
      </c>
      <c r="C2373">
        <v>7</v>
      </c>
      <c r="D2373" t="s">
        <v>11</v>
      </c>
      <c r="E2373" t="s">
        <v>19</v>
      </c>
      <c r="F2373" t="s">
        <v>13</v>
      </c>
      <c r="G2373" s="1">
        <v>13.8999996185303</v>
      </c>
      <c r="H2373">
        <v>50</v>
      </c>
      <c r="I2373" t="s">
        <v>14</v>
      </c>
      <c r="J2373" t="s">
        <v>20</v>
      </c>
      <c r="K2373">
        <f>VLOOKUP(J2373,'Prix unitaires'!B:D,3,FALSE)</f>
        <v>0</v>
      </c>
      <c r="L2373" s="11">
        <f t="shared" si="37"/>
        <v>0</v>
      </c>
    </row>
    <row r="2374" spans="1:12" x14ac:dyDescent="0.25">
      <c r="A2374">
        <v>312</v>
      </c>
      <c r="B2374" t="s">
        <v>10</v>
      </c>
      <c r="C2374">
        <v>8</v>
      </c>
      <c r="D2374" t="s">
        <v>11</v>
      </c>
      <c r="E2374" t="s">
        <v>24</v>
      </c>
      <c r="F2374" t="s">
        <v>13</v>
      </c>
      <c r="G2374" s="1">
        <v>14.5100002288818</v>
      </c>
      <c r="H2374">
        <v>100</v>
      </c>
      <c r="I2374" t="s">
        <v>14</v>
      </c>
      <c r="J2374" t="s">
        <v>25</v>
      </c>
      <c r="K2374">
        <f>VLOOKUP(J2374,'Prix unitaires'!B:D,3,FALSE)</f>
        <v>0</v>
      </c>
      <c r="L2374" s="11">
        <f t="shared" si="37"/>
        <v>0</v>
      </c>
    </row>
    <row r="2375" spans="1:12" x14ac:dyDescent="0.25">
      <c r="A2375">
        <v>312</v>
      </c>
      <c r="B2375" t="s">
        <v>10</v>
      </c>
      <c r="C2375">
        <v>9</v>
      </c>
      <c r="D2375" t="s">
        <v>11</v>
      </c>
      <c r="E2375" t="s">
        <v>19</v>
      </c>
      <c r="F2375" t="s">
        <v>13</v>
      </c>
      <c r="G2375" s="1">
        <v>17.540000915527301</v>
      </c>
      <c r="H2375">
        <v>100</v>
      </c>
      <c r="I2375" t="s">
        <v>14</v>
      </c>
      <c r="J2375" t="s">
        <v>20</v>
      </c>
      <c r="K2375">
        <f>VLOOKUP(J2375,'Prix unitaires'!B:D,3,FALSE)</f>
        <v>0</v>
      </c>
      <c r="L2375" s="11">
        <f t="shared" si="37"/>
        <v>0</v>
      </c>
    </row>
    <row r="2376" spans="1:12" x14ac:dyDescent="0.25">
      <c r="A2376">
        <v>312</v>
      </c>
      <c r="B2376" t="s">
        <v>10</v>
      </c>
      <c r="C2376">
        <v>10</v>
      </c>
      <c r="D2376" t="s">
        <v>11</v>
      </c>
      <c r="E2376" t="s">
        <v>30</v>
      </c>
      <c r="F2376" t="s">
        <v>13</v>
      </c>
      <c r="G2376" s="1">
        <v>17.610000610351602</v>
      </c>
      <c r="H2376">
        <v>480</v>
      </c>
      <c r="I2376" t="s">
        <v>14</v>
      </c>
      <c r="J2376" t="s">
        <v>31</v>
      </c>
      <c r="K2376">
        <f>VLOOKUP(J2376,'Prix unitaires'!B:D,3,FALSE)</f>
        <v>0</v>
      </c>
      <c r="L2376" s="11">
        <f t="shared" si="37"/>
        <v>0</v>
      </c>
    </row>
    <row r="2377" spans="1:12" x14ac:dyDescent="0.25">
      <c r="A2377">
        <v>312</v>
      </c>
      <c r="B2377" t="s">
        <v>10</v>
      </c>
      <c r="C2377">
        <v>11</v>
      </c>
      <c r="D2377" t="s">
        <v>11</v>
      </c>
      <c r="E2377" t="s">
        <v>32</v>
      </c>
      <c r="F2377" t="s">
        <v>13</v>
      </c>
      <c r="G2377" s="1">
        <v>20.120000839233398</v>
      </c>
      <c r="H2377">
        <v>240</v>
      </c>
      <c r="I2377" t="s">
        <v>14</v>
      </c>
      <c r="J2377" t="s">
        <v>33</v>
      </c>
      <c r="K2377">
        <f>VLOOKUP(J2377,'Prix unitaires'!B:D,3,FALSE)</f>
        <v>0</v>
      </c>
      <c r="L2377" s="11">
        <f t="shared" si="37"/>
        <v>0</v>
      </c>
    </row>
    <row r="2378" spans="1:12" x14ac:dyDescent="0.25">
      <c r="A2378">
        <v>312</v>
      </c>
      <c r="B2378" t="s">
        <v>10</v>
      </c>
      <c r="C2378">
        <v>12</v>
      </c>
      <c r="D2378" t="s">
        <v>11</v>
      </c>
      <c r="E2378" t="s">
        <v>30</v>
      </c>
      <c r="F2378" t="s">
        <v>13</v>
      </c>
      <c r="G2378" s="1">
        <v>15.4700002670288</v>
      </c>
      <c r="H2378">
        <v>12</v>
      </c>
      <c r="I2378" t="s">
        <v>14</v>
      </c>
      <c r="J2378" t="s">
        <v>31</v>
      </c>
      <c r="K2378">
        <f>VLOOKUP(J2378,'Prix unitaires'!B:D,3,FALSE)</f>
        <v>0</v>
      </c>
      <c r="L2378" s="11">
        <f t="shared" si="37"/>
        <v>0</v>
      </c>
    </row>
    <row r="2379" spans="1:12" x14ac:dyDescent="0.25">
      <c r="A2379">
        <v>312</v>
      </c>
      <c r="B2379" t="s">
        <v>10</v>
      </c>
      <c r="C2379">
        <v>15</v>
      </c>
      <c r="D2379" t="s">
        <v>11</v>
      </c>
      <c r="E2379" t="s">
        <v>19</v>
      </c>
      <c r="F2379" t="s">
        <v>13</v>
      </c>
      <c r="G2379" s="1">
        <v>11.800000190734901</v>
      </c>
      <c r="H2379">
        <v>100</v>
      </c>
      <c r="I2379" t="s">
        <v>14</v>
      </c>
      <c r="J2379" t="s">
        <v>20</v>
      </c>
      <c r="K2379">
        <f>VLOOKUP(J2379,'Prix unitaires'!B:D,3,FALSE)</f>
        <v>0</v>
      </c>
      <c r="L2379" s="11">
        <f t="shared" si="37"/>
        <v>0</v>
      </c>
    </row>
    <row r="2380" spans="1:12" x14ac:dyDescent="0.25">
      <c r="A2380">
        <v>312</v>
      </c>
      <c r="B2380" t="s">
        <v>10</v>
      </c>
      <c r="C2380">
        <v>17</v>
      </c>
      <c r="D2380" t="s">
        <v>11</v>
      </c>
      <c r="E2380" t="s">
        <v>32</v>
      </c>
      <c r="F2380" t="s">
        <v>13</v>
      </c>
      <c r="G2380" s="1">
        <v>3.7599999904632599</v>
      </c>
      <c r="H2380">
        <v>480</v>
      </c>
      <c r="I2380" t="s">
        <v>14</v>
      </c>
      <c r="J2380" t="s">
        <v>33</v>
      </c>
      <c r="K2380">
        <f>VLOOKUP(J2380,'Prix unitaires'!B:D,3,FALSE)</f>
        <v>0</v>
      </c>
      <c r="L2380" s="11">
        <f t="shared" si="37"/>
        <v>0</v>
      </c>
    </row>
    <row r="2381" spans="1:12" x14ac:dyDescent="0.25">
      <c r="A2381">
        <v>312</v>
      </c>
      <c r="B2381" t="s">
        <v>10</v>
      </c>
      <c r="C2381">
        <v>21</v>
      </c>
      <c r="D2381">
        <v>-1</v>
      </c>
      <c r="E2381" t="s">
        <v>32</v>
      </c>
      <c r="F2381" t="s">
        <v>13</v>
      </c>
      <c r="G2381" s="1">
        <v>5.8600001335143999</v>
      </c>
      <c r="H2381">
        <v>480</v>
      </c>
      <c r="I2381" t="s">
        <v>14</v>
      </c>
      <c r="J2381" t="s">
        <v>164</v>
      </c>
      <c r="K2381">
        <f>VLOOKUP(J2381,'Prix unitaires'!B:D,3,FALSE)</f>
        <v>0</v>
      </c>
      <c r="L2381" s="11">
        <f t="shared" si="37"/>
        <v>0</v>
      </c>
    </row>
    <row r="2382" spans="1:12" x14ac:dyDescent="0.25">
      <c r="A2382">
        <v>312</v>
      </c>
      <c r="B2382" t="s">
        <v>10</v>
      </c>
      <c r="C2382">
        <v>22</v>
      </c>
      <c r="D2382">
        <v>-1</v>
      </c>
      <c r="E2382" t="s">
        <v>32</v>
      </c>
      <c r="F2382" t="s">
        <v>13</v>
      </c>
      <c r="G2382" s="1">
        <v>4.8499999046325701</v>
      </c>
      <c r="H2382">
        <v>480</v>
      </c>
      <c r="I2382" t="s">
        <v>14</v>
      </c>
      <c r="J2382" t="s">
        <v>164</v>
      </c>
      <c r="K2382">
        <f>VLOOKUP(J2382,'Prix unitaires'!B:D,3,FALSE)</f>
        <v>0</v>
      </c>
      <c r="L2382" s="11">
        <f t="shared" si="37"/>
        <v>0</v>
      </c>
    </row>
    <row r="2383" spans="1:12" x14ac:dyDescent="0.25">
      <c r="A2383">
        <v>312</v>
      </c>
      <c r="B2383" t="s">
        <v>10</v>
      </c>
      <c r="C2383">
        <v>25</v>
      </c>
      <c r="D2383" t="s">
        <v>11</v>
      </c>
      <c r="E2383" t="s">
        <v>32</v>
      </c>
      <c r="F2383" t="s">
        <v>13</v>
      </c>
      <c r="G2383" s="1">
        <v>4.8499999046325701</v>
      </c>
      <c r="H2383">
        <v>480</v>
      </c>
      <c r="I2383" t="s">
        <v>14</v>
      </c>
      <c r="J2383" t="s">
        <v>33</v>
      </c>
      <c r="K2383">
        <f>VLOOKUP(J2383,'Prix unitaires'!B:D,3,FALSE)</f>
        <v>0</v>
      </c>
      <c r="L2383" s="11">
        <f t="shared" si="37"/>
        <v>0</v>
      </c>
    </row>
    <row r="2384" spans="1:12" x14ac:dyDescent="0.25">
      <c r="A2384">
        <v>312</v>
      </c>
      <c r="B2384" t="s">
        <v>10</v>
      </c>
      <c r="C2384">
        <v>26</v>
      </c>
      <c r="D2384">
        <v>-1</v>
      </c>
      <c r="E2384" t="s">
        <v>32</v>
      </c>
      <c r="F2384" t="s">
        <v>13</v>
      </c>
      <c r="G2384" s="1">
        <v>15.6499996185303</v>
      </c>
      <c r="H2384">
        <v>240</v>
      </c>
      <c r="I2384" t="s">
        <v>14</v>
      </c>
      <c r="J2384" t="s">
        <v>164</v>
      </c>
      <c r="K2384">
        <f>VLOOKUP(J2384,'Prix unitaires'!B:D,3,FALSE)</f>
        <v>0</v>
      </c>
      <c r="L2384" s="11">
        <f t="shared" si="37"/>
        <v>0</v>
      </c>
    </row>
    <row r="2385" spans="1:12" x14ac:dyDescent="0.25">
      <c r="A2385">
        <v>312</v>
      </c>
      <c r="B2385" t="s">
        <v>10</v>
      </c>
      <c r="C2385">
        <v>28</v>
      </c>
      <c r="D2385">
        <v>-1</v>
      </c>
      <c r="E2385" t="s">
        <v>12</v>
      </c>
      <c r="F2385" t="s">
        <v>13</v>
      </c>
      <c r="G2385" s="1">
        <v>16.079999923706101</v>
      </c>
      <c r="H2385">
        <v>50</v>
      </c>
      <c r="I2385" t="s">
        <v>14</v>
      </c>
      <c r="J2385" t="s">
        <v>152</v>
      </c>
      <c r="K2385">
        <f>VLOOKUP(J2385,'Prix unitaires'!B:D,3,FALSE)</f>
        <v>0</v>
      </c>
      <c r="L2385" s="11">
        <f t="shared" si="37"/>
        <v>0</v>
      </c>
    </row>
    <row r="2386" spans="1:12" x14ac:dyDescent="0.25">
      <c r="A2386">
        <v>312</v>
      </c>
      <c r="B2386" t="s">
        <v>10</v>
      </c>
      <c r="C2386">
        <v>48</v>
      </c>
      <c r="D2386" t="s">
        <v>11</v>
      </c>
      <c r="E2386" t="s">
        <v>19</v>
      </c>
      <c r="F2386" t="s">
        <v>13</v>
      </c>
      <c r="G2386" s="1">
        <v>3.6800000667571999</v>
      </c>
      <c r="H2386">
        <v>12</v>
      </c>
      <c r="I2386" t="s">
        <v>14</v>
      </c>
      <c r="J2386" t="s">
        <v>20</v>
      </c>
      <c r="K2386">
        <f>VLOOKUP(J2386,'Prix unitaires'!B:D,3,FALSE)</f>
        <v>0</v>
      </c>
      <c r="L2386" s="11">
        <f t="shared" si="37"/>
        <v>0</v>
      </c>
    </row>
    <row r="2387" spans="1:12" x14ac:dyDescent="0.25">
      <c r="A2387">
        <v>313</v>
      </c>
      <c r="B2387" t="s">
        <v>26</v>
      </c>
      <c r="C2387">
        <v>101</v>
      </c>
      <c r="D2387" t="s">
        <v>11</v>
      </c>
      <c r="E2387" t="s">
        <v>19</v>
      </c>
      <c r="F2387" t="s">
        <v>13</v>
      </c>
      <c r="G2387" s="1">
        <v>14.9799995422363</v>
      </c>
      <c r="H2387">
        <v>50</v>
      </c>
      <c r="I2387" t="s">
        <v>14</v>
      </c>
      <c r="J2387" t="s">
        <v>20</v>
      </c>
      <c r="K2387">
        <f>VLOOKUP(J2387,'Prix unitaires'!B:D,3,FALSE)</f>
        <v>0</v>
      </c>
      <c r="L2387" s="11">
        <f t="shared" si="37"/>
        <v>0</v>
      </c>
    </row>
    <row r="2388" spans="1:12" x14ac:dyDescent="0.25">
      <c r="A2388">
        <v>313</v>
      </c>
      <c r="B2388" t="s">
        <v>26</v>
      </c>
      <c r="C2388">
        <v>102</v>
      </c>
      <c r="D2388" t="s">
        <v>11</v>
      </c>
      <c r="E2388" t="s">
        <v>19</v>
      </c>
      <c r="F2388" t="s">
        <v>13</v>
      </c>
      <c r="G2388" s="1">
        <v>15.2600002288818</v>
      </c>
      <c r="H2388">
        <v>50</v>
      </c>
      <c r="I2388" t="s">
        <v>14</v>
      </c>
      <c r="J2388" t="s">
        <v>20</v>
      </c>
      <c r="K2388">
        <f>VLOOKUP(J2388,'Prix unitaires'!B:D,3,FALSE)</f>
        <v>0</v>
      </c>
      <c r="L2388" s="11">
        <f t="shared" si="37"/>
        <v>0</v>
      </c>
    </row>
    <row r="2389" spans="1:12" x14ac:dyDescent="0.25">
      <c r="A2389">
        <v>313</v>
      </c>
      <c r="B2389" t="s">
        <v>26</v>
      </c>
      <c r="C2389">
        <v>103</v>
      </c>
      <c r="D2389" t="s">
        <v>11</v>
      </c>
      <c r="E2389" t="s">
        <v>19</v>
      </c>
      <c r="F2389" t="s">
        <v>13</v>
      </c>
      <c r="G2389" s="1">
        <v>14.8800001144409</v>
      </c>
      <c r="H2389">
        <v>50</v>
      </c>
      <c r="I2389" t="s">
        <v>14</v>
      </c>
      <c r="J2389" t="s">
        <v>20</v>
      </c>
      <c r="K2389">
        <f>VLOOKUP(J2389,'Prix unitaires'!B:D,3,FALSE)</f>
        <v>0</v>
      </c>
      <c r="L2389" s="11">
        <f t="shared" si="37"/>
        <v>0</v>
      </c>
    </row>
    <row r="2390" spans="1:12" x14ac:dyDescent="0.25">
      <c r="A2390">
        <v>313</v>
      </c>
      <c r="B2390" t="s">
        <v>26</v>
      </c>
      <c r="C2390">
        <v>104</v>
      </c>
      <c r="D2390" t="s">
        <v>11</v>
      </c>
      <c r="E2390" t="s">
        <v>19</v>
      </c>
      <c r="F2390" t="s">
        <v>13</v>
      </c>
      <c r="G2390" s="1">
        <v>22.159999847412099</v>
      </c>
      <c r="H2390">
        <v>50</v>
      </c>
      <c r="I2390" t="s">
        <v>14</v>
      </c>
      <c r="J2390" t="s">
        <v>20</v>
      </c>
      <c r="K2390">
        <f>VLOOKUP(J2390,'Prix unitaires'!B:D,3,FALSE)</f>
        <v>0</v>
      </c>
      <c r="L2390" s="11">
        <f t="shared" si="37"/>
        <v>0</v>
      </c>
    </row>
    <row r="2391" spans="1:12" x14ac:dyDescent="0.25">
      <c r="A2391">
        <v>313</v>
      </c>
      <c r="B2391" t="s">
        <v>26</v>
      </c>
      <c r="C2391">
        <v>105</v>
      </c>
      <c r="D2391" t="s">
        <v>11</v>
      </c>
      <c r="E2391" t="s">
        <v>32</v>
      </c>
      <c r="F2391" t="s">
        <v>13</v>
      </c>
      <c r="G2391" s="1">
        <v>8.9799995422362997</v>
      </c>
      <c r="H2391">
        <v>240</v>
      </c>
      <c r="I2391" t="s">
        <v>14</v>
      </c>
      <c r="J2391" t="s">
        <v>33</v>
      </c>
      <c r="K2391">
        <f>VLOOKUP(J2391,'Prix unitaires'!B:D,3,FALSE)</f>
        <v>0</v>
      </c>
      <c r="L2391" s="11">
        <f t="shared" si="37"/>
        <v>0</v>
      </c>
    </row>
    <row r="2392" spans="1:12" x14ac:dyDescent="0.25">
      <c r="A2392">
        <v>313</v>
      </c>
      <c r="B2392" t="s">
        <v>26</v>
      </c>
      <c r="C2392">
        <v>106</v>
      </c>
      <c r="D2392" t="s">
        <v>11</v>
      </c>
      <c r="E2392" t="s">
        <v>19</v>
      </c>
      <c r="F2392" t="s">
        <v>13</v>
      </c>
      <c r="G2392" s="1">
        <v>21.159999847412099</v>
      </c>
      <c r="H2392">
        <v>50</v>
      </c>
      <c r="I2392" t="s">
        <v>14</v>
      </c>
      <c r="J2392" t="s">
        <v>20</v>
      </c>
      <c r="K2392">
        <f>VLOOKUP(J2392,'Prix unitaires'!B:D,3,FALSE)</f>
        <v>0</v>
      </c>
      <c r="L2392" s="11">
        <f t="shared" si="37"/>
        <v>0</v>
      </c>
    </row>
    <row r="2393" spans="1:12" x14ac:dyDescent="0.25">
      <c r="A2393">
        <v>313</v>
      </c>
      <c r="B2393" t="s">
        <v>26</v>
      </c>
      <c r="C2393">
        <v>107</v>
      </c>
      <c r="D2393" t="s">
        <v>11</v>
      </c>
      <c r="E2393" t="s">
        <v>12</v>
      </c>
      <c r="F2393" t="s">
        <v>13</v>
      </c>
      <c r="G2393" s="1">
        <v>8.0399999618530007</v>
      </c>
      <c r="H2393">
        <v>12</v>
      </c>
      <c r="I2393" t="s">
        <v>14</v>
      </c>
      <c r="J2393" t="s">
        <v>15</v>
      </c>
      <c r="K2393">
        <f>VLOOKUP(J2393,'Prix unitaires'!B:D,3,FALSE)</f>
        <v>0</v>
      </c>
      <c r="L2393" s="11">
        <f t="shared" si="37"/>
        <v>0</v>
      </c>
    </row>
    <row r="2394" spans="1:12" x14ac:dyDescent="0.25">
      <c r="A2394">
        <v>313</v>
      </c>
      <c r="B2394" t="s">
        <v>26</v>
      </c>
      <c r="C2394">
        <v>108</v>
      </c>
      <c r="D2394" t="s">
        <v>11</v>
      </c>
      <c r="E2394" t="s">
        <v>12</v>
      </c>
      <c r="F2394" t="s">
        <v>13</v>
      </c>
      <c r="G2394" s="1">
        <v>4.2199997901916504</v>
      </c>
      <c r="H2394">
        <v>50</v>
      </c>
      <c r="I2394" t="s">
        <v>14</v>
      </c>
      <c r="J2394" t="s">
        <v>15</v>
      </c>
      <c r="K2394">
        <f>VLOOKUP(J2394,'Prix unitaires'!B:D,3,FALSE)</f>
        <v>0</v>
      </c>
      <c r="L2394" s="11">
        <f t="shared" si="37"/>
        <v>0</v>
      </c>
    </row>
    <row r="2395" spans="1:12" x14ac:dyDescent="0.25">
      <c r="A2395">
        <v>313</v>
      </c>
      <c r="B2395" t="s">
        <v>26</v>
      </c>
      <c r="C2395">
        <v>109</v>
      </c>
      <c r="D2395" t="s">
        <v>11</v>
      </c>
      <c r="E2395" t="s">
        <v>19</v>
      </c>
      <c r="F2395" t="s">
        <v>13</v>
      </c>
      <c r="G2395" s="1">
        <v>18.379999160766602</v>
      </c>
      <c r="H2395">
        <v>50</v>
      </c>
      <c r="I2395" t="s">
        <v>14</v>
      </c>
      <c r="J2395" t="s">
        <v>20</v>
      </c>
      <c r="K2395">
        <f>VLOOKUP(J2395,'Prix unitaires'!B:D,3,FALSE)</f>
        <v>0</v>
      </c>
      <c r="L2395" s="11">
        <f t="shared" si="37"/>
        <v>0</v>
      </c>
    </row>
    <row r="2396" spans="1:12" x14ac:dyDescent="0.25">
      <c r="A2396">
        <v>313</v>
      </c>
      <c r="B2396" t="s">
        <v>26</v>
      </c>
      <c r="C2396">
        <v>110</v>
      </c>
      <c r="D2396" t="s">
        <v>11</v>
      </c>
      <c r="E2396" t="s">
        <v>12</v>
      </c>
      <c r="F2396" t="s">
        <v>13</v>
      </c>
      <c r="G2396" s="1">
        <v>3.9400000572204599</v>
      </c>
      <c r="H2396">
        <v>50</v>
      </c>
      <c r="I2396" t="s">
        <v>14</v>
      </c>
      <c r="J2396" t="s">
        <v>15</v>
      </c>
      <c r="K2396">
        <f>VLOOKUP(J2396,'Prix unitaires'!B:D,3,FALSE)</f>
        <v>0</v>
      </c>
      <c r="L2396" s="11">
        <f t="shared" si="37"/>
        <v>0</v>
      </c>
    </row>
    <row r="2397" spans="1:12" x14ac:dyDescent="0.25">
      <c r="A2397">
        <v>313</v>
      </c>
      <c r="B2397" t="s">
        <v>26</v>
      </c>
      <c r="C2397">
        <v>113</v>
      </c>
      <c r="D2397" t="s">
        <v>11</v>
      </c>
      <c r="E2397" t="s">
        <v>19</v>
      </c>
      <c r="F2397" t="s">
        <v>13</v>
      </c>
      <c r="G2397" s="1">
        <v>17.930000305175799</v>
      </c>
      <c r="H2397">
        <v>50</v>
      </c>
      <c r="I2397" t="s">
        <v>14</v>
      </c>
      <c r="J2397" t="s">
        <v>20</v>
      </c>
      <c r="K2397">
        <f>VLOOKUP(J2397,'Prix unitaires'!B:D,3,FALSE)</f>
        <v>0</v>
      </c>
      <c r="L2397" s="11">
        <f t="shared" si="37"/>
        <v>0</v>
      </c>
    </row>
    <row r="2398" spans="1:12" x14ac:dyDescent="0.25">
      <c r="A2398">
        <v>313</v>
      </c>
      <c r="B2398" t="s">
        <v>26</v>
      </c>
      <c r="C2398">
        <v>115</v>
      </c>
      <c r="D2398" t="s">
        <v>11</v>
      </c>
      <c r="E2398" t="s">
        <v>32</v>
      </c>
      <c r="F2398" t="s">
        <v>13</v>
      </c>
      <c r="G2398" s="1">
        <v>3.2599999904632599</v>
      </c>
      <c r="H2398">
        <v>240</v>
      </c>
      <c r="I2398" t="s">
        <v>14</v>
      </c>
      <c r="J2398" t="s">
        <v>33</v>
      </c>
      <c r="K2398">
        <f>VLOOKUP(J2398,'Prix unitaires'!B:D,3,FALSE)</f>
        <v>0</v>
      </c>
      <c r="L2398" s="11">
        <f t="shared" si="37"/>
        <v>0</v>
      </c>
    </row>
    <row r="2399" spans="1:12" x14ac:dyDescent="0.25">
      <c r="A2399">
        <v>313</v>
      </c>
      <c r="B2399" t="s">
        <v>26</v>
      </c>
      <c r="C2399">
        <v>118</v>
      </c>
      <c r="D2399" t="s">
        <v>11</v>
      </c>
      <c r="E2399" t="s">
        <v>12</v>
      </c>
      <c r="F2399" t="s">
        <v>13</v>
      </c>
      <c r="G2399" s="1">
        <v>4.7600002288818404</v>
      </c>
      <c r="H2399">
        <v>12</v>
      </c>
      <c r="I2399" t="s">
        <v>14</v>
      </c>
      <c r="J2399" t="s">
        <v>15</v>
      </c>
      <c r="K2399">
        <f>VLOOKUP(J2399,'Prix unitaires'!B:D,3,FALSE)</f>
        <v>0</v>
      </c>
      <c r="L2399" s="11">
        <f t="shared" si="37"/>
        <v>0</v>
      </c>
    </row>
    <row r="2400" spans="1:12" x14ac:dyDescent="0.25">
      <c r="A2400">
        <v>313</v>
      </c>
      <c r="B2400" t="s">
        <v>26</v>
      </c>
      <c r="C2400">
        <v>119</v>
      </c>
      <c r="D2400" t="s">
        <v>11</v>
      </c>
      <c r="E2400" t="s">
        <v>12</v>
      </c>
      <c r="F2400" t="s">
        <v>13</v>
      </c>
      <c r="G2400" s="1">
        <v>2.0599999427795401</v>
      </c>
      <c r="H2400">
        <v>50</v>
      </c>
      <c r="I2400" t="s">
        <v>14</v>
      </c>
      <c r="J2400" t="s">
        <v>15</v>
      </c>
      <c r="K2400">
        <f>VLOOKUP(J2400,'Prix unitaires'!B:D,3,FALSE)</f>
        <v>0</v>
      </c>
      <c r="L2400" s="11">
        <f t="shared" si="37"/>
        <v>0</v>
      </c>
    </row>
    <row r="2401" spans="1:12" x14ac:dyDescent="0.25">
      <c r="A2401">
        <v>313</v>
      </c>
      <c r="B2401" t="s">
        <v>26</v>
      </c>
      <c r="C2401">
        <v>120</v>
      </c>
      <c r="D2401">
        <v>-1</v>
      </c>
      <c r="E2401" t="s">
        <v>17</v>
      </c>
      <c r="F2401" t="s">
        <v>13</v>
      </c>
      <c r="G2401" s="1">
        <v>86.639999389647997</v>
      </c>
      <c r="H2401">
        <v>50</v>
      </c>
      <c r="I2401" t="s">
        <v>14</v>
      </c>
      <c r="J2401" t="s">
        <v>140</v>
      </c>
      <c r="K2401">
        <f>VLOOKUP(J2401,'Prix unitaires'!B:D,3,FALSE)</f>
        <v>0</v>
      </c>
      <c r="L2401" s="11">
        <f t="shared" si="37"/>
        <v>0</v>
      </c>
    </row>
    <row r="2402" spans="1:12" x14ac:dyDescent="0.25">
      <c r="A2402">
        <v>313</v>
      </c>
      <c r="B2402" t="s">
        <v>26</v>
      </c>
      <c r="C2402">
        <v>124</v>
      </c>
      <c r="D2402" t="s">
        <v>11</v>
      </c>
      <c r="E2402" t="s">
        <v>19</v>
      </c>
      <c r="F2402" t="s">
        <v>13</v>
      </c>
      <c r="G2402" s="1">
        <v>17.930000305175799</v>
      </c>
      <c r="H2402">
        <v>50</v>
      </c>
      <c r="I2402" t="s">
        <v>14</v>
      </c>
      <c r="J2402" t="s">
        <v>20</v>
      </c>
      <c r="K2402">
        <f>VLOOKUP(J2402,'Prix unitaires'!B:D,3,FALSE)</f>
        <v>0</v>
      </c>
      <c r="L2402" s="11">
        <f t="shared" si="37"/>
        <v>0</v>
      </c>
    </row>
    <row r="2403" spans="1:12" x14ac:dyDescent="0.25">
      <c r="A2403">
        <v>313</v>
      </c>
      <c r="B2403" t="s">
        <v>26</v>
      </c>
      <c r="C2403">
        <v>126</v>
      </c>
      <c r="D2403" t="s">
        <v>11</v>
      </c>
      <c r="E2403" t="s">
        <v>19</v>
      </c>
      <c r="F2403" t="s">
        <v>13</v>
      </c>
      <c r="G2403" s="1">
        <v>19.219999313354499</v>
      </c>
      <c r="H2403">
        <v>50</v>
      </c>
      <c r="I2403" t="s">
        <v>14</v>
      </c>
      <c r="J2403" t="s">
        <v>20</v>
      </c>
      <c r="K2403">
        <f>VLOOKUP(J2403,'Prix unitaires'!B:D,3,FALSE)</f>
        <v>0</v>
      </c>
      <c r="L2403" s="11">
        <f t="shared" si="37"/>
        <v>0</v>
      </c>
    </row>
    <row r="2404" spans="1:12" x14ac:dyDescent="0.25">
      <c r="A2404">
        <v>313</v>
      </c>
      <c r="B2404" t="s">
        <v>144</v>
      </c>
      <c r="C2404">
        <v>200</v>
      </c>
      <c r="D2404" t="s">
        <v>11</v>
      </c>
      <c r="E2404" t="s">
        <v>17</v>
      </c>
      <c r="F2404" t="s">
        <v>13</v>
      </c>
      <c r="G2404" s="1">
        <v>7.3800001144409197</v>
      </c>
      <c r="H2404">
        <v>50</v>
      </c>
      <c r="I2404" t="s">
        <v>14</v>
      </c>
      <c r="J2404" t="s">
        <v>18</v>
      </c>
      <c r="K2404">
        <f>VLOOKUP(J2404,'Prix unitaires'!B:D,3,FALSE)</f>
        <v>0</v>
      </c>
      <c r="L2404" s="11">
        <f t="shared" si="37"/>
        <v>0</v>
      </c>
    </row>
    <row r="2405" spans="1:12" x14ac:dyDescent="0.25">
      <c r="A2405">
        <v>313</v>
      </c>
      <c r="B2405" t="s">
        <v>144</v>
      </c>
      <c r="C2405">
        <v>201</v>
      </c>
      <c r="D2405" t="s">
        <v>11</v>
      </c>
      <c r="E2405" t="s">
        <v>19</v>
      </c>
      <c r="F2405" t="s">
        <v>13</v>
      </c>
      <c r="G2405" s="1">
        <v>13.930000305175801</v>
      </c>
      <c r="H2405">
        <v>50</v>
      </c>
      <c r="I2405" t="s">
        <v>14</v>
      </c>
      <c r="J2405" t="s">
        <v>20</v>
      </c>
      <c r="K2405">
        <f>VLOOKUP(J2405,'Prix unitaires'!B:D,3,FALSE)</f>
        <v>0</v>
      </c>
      <c r="L2405" s="11">
        <f t="shared" si="37"/>
        <v>0</v>
      </c>
    </row>
    <row r="2406" spans="1:12" x14ac:dyDescent="0.25">
      <c r="A2406">
        <v>313</v>
      </c>
      <c r="B2406" t="s">
        <v>144</v>
      </c>
      <c r="C2406">
        <v>202</v>
      </c>
      <c r="D2406" t="s">
        <v>11</v>
      </c>
      <c r="E2406" t="s">
        <v>12</v>
      </c>
      <c r="F2406" t="s">
        <v>13</v>
      </c>
      <c r="G2406" s="1">
        <v>3.8800001144409202</v>
      </c>
      <c r="H2406">
        <v>50</v>
      </c>
      <c r="I2406" t="s">
        <v>14</v>
      </c>
      <c r="J2406" t="s">
        <v>15</v>
      </c>
      <c r="K2406">
        <f>VLOOKUP(J2406,'Prix unitaires'!B:D,3,FALSE)</f>
        <v>0</v>
      </c>
      <c r="L2406" s="11">
        <f t="shared" si="37"/>
        <v>0</v>
      </c>
    </row>
    <row r="2407" spans="1:12" x14ac:dyDescent="0.25">
      <c r="A2407">
        <v>313</v>
      </c>
      <c r="B2407" t="s">
        <v>144</v>
      </c>
      <c r="C2407">
        <v>203</v>
      </c>
      <c r="D2407" t="s">
        <v>11</v>
      </c>
      <c r="E2407" t="s">
        <v>19</v>
      </c>
      <c r="F2407" t="s">
        <v>13</v>
      </c>
      <c r="G2407" s="1">
        <v>14.3900003433228</v>
      </c>
      <c r="H2407">
        <v>50</v>
      </c>
      <c r="I2407" t="s">
        <v>14</v>
      </c>
      <c r="J2407" t="s">
        <v>20</v>
      </c>
      <c r="K2407">
        <f>VLOOKUP(J2407,'Prix unitaires'!B:D,3,FALSE)</f>
        <v>0</v>
      </c>
      <c r="L2407" s="11">
        <f t="shared" si="37"/>
        <v>0</v>
      </c>
    </row>
    <row r="2408" spans="1:12" x14ac:dyDescent="0.25">
      <c r="A2408">
        <v>313</v>
      </c>
      <c r="B2408" t="s">
        <v>144</v>
      </c>
      <c r="C2408">
        <v>204</v>
      </c>
      <c r="D2408" t="s">
        <v>11</v>
      </c>
      <c r="E2408" t="s">
        <v>19</v>
      </c>
      <c r="F2408" t="s">
        <v>13</v>
      </c>
      <c r="G2408" s="1">
        <v>28.350000381469702</v>
      </c>
      <c r="H2408">
        <v>50</v>
      </c>
      <c r="I2408" t="s">
        <v>14</v>
      </c>
      <c r="J2408" t="s">
        <v>20</v>
      </c>
      <c r="K2408">
        <f>VLOOKUP(J2408,'Prix unitaires'!B:D,3,FALSE)</f>
        <v>0</v>
      </c>
      <c r="L2408" s="11">
        <f t="shared" si="37"/>
        <v>0</v>
      </c>
    </row>
    <row r="2409" spans="1:12" x14ac:dyDescent="0.25">
      <c r="A2409">
        <v>313</v>
      </c>
      <c r="B2409" t="s">
        <v>144</v>
      </c>
      <c r="C2409">
        <v>205</v>
      </c>
      <c r="D2409" t="s">
        <v>11</v>
      </c>
      <c r="E2409" t="s">
        <v>12</v>
      </c>
      <c r="F2409" t="s">
        <v>13</v>
      </c>
      <c r="G2409" s="1">
        <v>3.2799999713897701</v>
      </c>
      <c r="H2409">
        <v>12</v>
      </c>
      <c r="I2409" t="s">
        <v>14</v>
      </c>
      <c r="J2409" t="s">
        <v>15</v>
      </c>
      <c r="K2409">
        <f>VLOOKUP(J2409,'Prix unitaires'!B:D,3,FALSE)</f>
        <v>0</v>
      </c>
      <c r="L2409" s="11">
        <f t="shared" si="37"/>
        <v>0</v>
      </c>
    </row>
    <row r="2410" spans="1:12" x14ac:dyDescent="0.25">
      <c r="A2410">
        <v>313</v>
      </c>
      <c r="B2410" t="s">
        <v>144</v>
      </c>
      <c r="C2410">
        <v>206</v>
      </c>
      <c r="D2410" t="s">
        <v>11</v>
      </c>
      <c r="E2410" t="s">
        <v>12</v>
      </c>
      <c r="F2410" t="s">
        <v>13</v>
      </c>
      <c r="G2410" s="1">
        <v>3.2799999713897701</v>
      </c>
      <c r="H2410">
        <v>12</v>
      </c>
      <c r="I2410" t="s">
        <v>14</v>
      </c>
      <c r="J2410" t="s">
        <v>15</v>
      </c>
      <c r="K2410">
        <f>VLOOKUP(J2410,'Prix unitaires'!B:D,3,FALSE)</f>
        <v>0</v>
      </c>
      <c r="L2410" s="11">
        <f t="shared" si="37"/>
        <v>0</v>
      </c>
    </row>
    <row r="2411" spans="1:12" x14ac:dyDescent="0.25">
      <c r="A2411">
        <v>313</v>
      </c>
      <c r="B2411" t="s">
        <v>10</v>
      </c>
      <c r="C2411">
        <v>1</v>
      </c>
      <c r="D2411" t="s">
        <v>11</v>
      </c>
      <c r="E2411" t="s">
        <v>19</v>
      </c>
      <c r="F2411" t="s">
        <v>13</v>
      </c>
      <c r="G2411" s="1">
        <v>15.539999961853001</v>
      </c>
      <c r="H2411">
        <v>50</v>
      </c>
      <c r="I2411" t="s">
        <v>14</v>
      </c>
      <c r="J2411" t="s">
        <v>20</v>
      </c>
      <c r="K2411">
        <f>VLOOKUP(J2411,'Prix unitaires'!B:D,3,FALSE)</f>
        <v>0</v>
      </c>
      <c r="L2411" s="11">
        <f t="shared" si="37"/>
        <v>0</v>
      </c>
    </row>
    <row r="2412" spans="1:12" x14ac:dyDescent="0.25">
      <c r="A2412">
        <v>313</v>
      </c>
      <c r="B2412" t="s">
        <v>10</v>
      </c>
      <c r="C2412">
        <v>2</v>
      </c>
      <c r="D2412" t="s">
        <v>11</v>
      </c>
      <c r="E2412" t="s">
        <v>19</v>
      </c>
      <c r="F2412" t="s">
        <v>13</v>
      </c>
      <c r="G2412" s="1">
        <v>16.950000762939499</v>
      </c>
      <c r="H2412">
        <v>50</v>
      </c>
      <c r="I2412" t="s">
        <v>14</v>
      </c>
      <c r="J2412" t="s">
        <v>20</v>
      </c>
      <c r="K2412">
        <f>VLOOKUP(J2412,'Prix unitaires'!B:D,3,FALSE)</f>
        <v>0</v>
      </c>
      <c r="L2412" s="11">
        <f t="shared" si="37"/>
        <v>0</v>
      </c>
    </row>
    <row r="2413" spans="1:12" x14ac:dyDescent="0.25">
      <c r="A2413">
        <v>313</v>
      </c>
      <c r="B2413" t="s">
        <v>10</v>
      </c>
      <c r="C2413">
        <v>3</v>
      </c>
      <c r="D2413" t="s">
        <v>11</v>
      </c>
      <c r="E2413" t="s">
        <v>19</v>
      </c>
      <c r="F2413" t="s">
        <v>13</v>
      </c>
      <c r="G2413" s="1">
        <v>16.950000762939499</v>
      </c>
      <c r="H2413">
        <v>50</v>
      </c>
      <c r="I2413" t="s">
        <v>14</v>
      </c>
      <c r="J2413" t="s">
        <v>20</v>
      </c>
      <c r="K2413">
        <f>VLOOKUP(J2413,'Prix unitaires'!B:D,3,FALSE)</f>
        <v>0</v>
      </c>
      <c r="L2413" s="11">
        <f t="shared" si="37"/>
        <v>0</v>
      </c>
    </row>
    <row r="2414" spans="1:12" x14ac:dyDescent="0.25">
      <c r="A2414">
        <v>313</v>
      </c>
      <c r="B2414" t="s">
        <v>10</v>
      </c>
      <c r="C2414">
        <v>4</v>
      </c>
      <c r="D2414" t="s">
        <v>11</v>
      </c>
      <c r="E2414" t="s">
        <v>19</v>
      </c>
      <c r="F2414" t="s">
        <v>13</v>
      </c>
      <c r="G2414" s="1">
        <v>17</v>
      </c>
      <c r="H2414">
        <v>50</v>
      </c>
      <c r="I2414" t="s">
        <v>14</v>
      </c>
      <c r="J2414" t="s">
        <v>20</v>
      </c>
      <c r="K2414">
        <f>VLOOKUP(J2414,'Prix unitaires'!B:D,3,FALSE)</f>
        <v>0</v>
      </c>
      <c r="L2414" s="11">
        <f t="shared" si="37"/>
        <v>0</v>
      </c>
    </row>
    <row r="2415" spans="1:12" x14ac:dyDescent="0.25">
      <c r="A2415">
        <v>313</v>
      </c>
      <c r="B2415" t="s">
        <v>10</v>
      </c>
      <c r="C2415">
        <v>5</v>
      </c>
      <c r="D2415">
        <v>-1</v>
      </c>
      <c r="E2415" t="s">
        <v>32</v>
      </c>
      <c r="F2415" t="s">
        <v>13</v>
      </c>
      <c r="G2415" s="1">
        <v>9.8400001525878995</v>
      </c>
      <c r="H2415">
        <v>50</v>
      </c>
      <c r="I2415" t="s">
        <v>14</v>
      </c>
      <c r="J2415" t="s">
        <v>164</v>
      </c>
      <c r="K2415">
        <f>VLOOKUP(J2415,'Prix unitaires'!B:D,3,FALSE)</f>
        <v>0</v>
      </c>
      <c r="L2415" s="11">
        <f t="shared" si="37"/>
        <v>0</v>
      </c>
    </row>
    <row r="2416" spans="1:12" x14ac:dyDescent="0.25">
      <c r="A2416">
        <v>313</v>
      </c>
      <c r="B2416" t="s">
        <v>10</v>
      </c>
      <c r="C2416">
        <v>7</v>
      </c>
      <c r="D2416">
        <v>-1</v>
      </c>
      <c r="E2416" t="s">
        <v>32</v>
      </c>
      <c r="F2416" t="s">
        <v>13</v>
      </c>
      <c r="G2416" s="1">
        <v>62.5200004577637</v>
      </c>
      <c r="H2416">
        <v>240</v>
      </c>
      <c r="I2416" t="s">
        <v>14</v>
      </c>
      <c r="J2416" t="s">
        <v>164</v>
      </c>
      <c r="K2416">
        <f>VLOOKUP(J2416,'Prix unitaires'!B:D,3,FALSE)</f>
        <v>0</v>
      </c>
      <c r="L2416" s="11">
        <f t="shared" si="37"/>
        <v>0</v>
      </c>
    </row>
    <row r="2417" spans="1:12" x14ac:dyDescent="0.25">
      <c r="A2417">
        <v>313</v>
      </c>
      <c r="B2417" t="s">
        <v>10</v>
      </c>
      <c r="C2417">
        <v>8</v>
      </c>
      <c r="D2417">
        <v>-1</v>
      </c>
      <c r="E2417" t="s">
        <v>32</v>
      </c>
      <c r="F2417" t="s">
        <v>13</v>
      </c>
      <c r="G2417" s="1">
        <v>4.8200001716613796</v>
      </c>
      <c r="H2417">
        <v>240</v>
      </c>
      <c r="I2417" t="s">
        <v>14</v>
      </c>
      <c r="J2417" t="s">
        <v>164</v>
      </c>
      <c r="K2417">
        <f>VLOOKUP(J2417,'Prix unitaires'!B:D,3,FALSE)</f>
        <v>0</v>
      </c>
      <c r="L2417" s="11">
        <f t="shared" si="37"/>
        <v>0</v>
      </c>
    </row>
    <row r="2418" spans="1:12" x14ac:dyDescent="0.25">
      <c r="A2418">
        <v>313</v>
      </c>
      <c r="B2418" t="s">
        <v>10</v>
      </c>
      <c r="C2418">
        <v>9</v>
      </c>
      <c r="D2418">
        <v>-1</v>
      </c>
      <c r="E2418" t="s">
        <v>32</v>
      </c>
      <c r="F2418" t="s">
        <v>13</v>
      </c>
      <c r="G2418" s="1">
        <v>5.03999996185303</v>
      </c>
      <c r="H2418">
        <v>240</v>
      </c>
      <c r="I2418" t="s">
        <v>14</v>
      </c>
      <c r="J2418" t="s">
        <v>164</v>
      </c>
      <c r="K2418">
        <f>VLOOKUP(J2418,'Prix unitaires'!B:D,3,FALSE)</f>
        <v>0</v>
      </c>
      <c r="L2418" s="11">
        <f t="shared" si="37"/>
        <v>0</v>
      </c>
    </row>
    <row r="2419" spans="1:12" x14ac:dyDescent="0.25">
      <c r="A2419">
        <v>313</v>
      </c>
      <c r="B2419" t="s">
        <v>10</v>
      </c>
      <c r="C2419">
        <v>11</v>
      </c>
      <c r="D2419">
        <v>-1</v>
      </c>
      <c r="E2419" t="s">
        <v>32</v>
      </c>
      <c r="F2419" t="s">
        <v>13</v>
      </c>
      <c r="G2419" s="1">
        <v>2.4700000286102299</v>
      </c>
      <c r="H2419">
        <v>12</v>
      </c>
      <c r="I2419" t="s">
        <v>14</v>
      </c>
      <c r="J2419" t="s">
        <v>164</v>
      </c>
      <c r="K2419">
        <f>VLOOKUP(J2419,'Prix unitaires'!B:D,3,FALSE)</f>
        <v>0</v>
      </c>
      <c r="L2419" s="11">
        <f t="shared" si="37"/>
        <v>0</v>
      </c>
    </row>
    <row r="2420" spans="1:12" x14ac:dyDescent="0.25">
      <c r="A2420">
        <v>313</v>
      </c>
      <c r="B2420" t="s">
        <v>10</v>
      </c>
      <c r="C2420">
        <v>13</v>
      </c>
      <c r="D2420">
        <v>-1</v>
      </c>
      <c r="E2420" t="s">
        <v>38</v>
      </c>
      <c r="F2420" t="s">
        <v>13</v>
      </c>
      <c r="G2420" s="1">
        <v>16.670000076293899</v>
      </c>
      <c r="H2420">
        <v>50</v>
      </c>
      <c r="I2420" t="s">
        <v>14</v>
      </c>
      <c r="J2420" t="s">
        <v>141</v>
      </c>
      <c r="K2420">
        <f>VLOOKUP(J2420,'Prix unitaires'!B:D,3,FALSE)</f>
        <v>0</v>
      </c>
      <c r="L2420" s="11">
        <f t="shared" si="37"/>
        <v>0</v>
      </c>
    </row>
    <row r="2421" spans="1:12" x14ac:dyDescent="0.25">
      <c r="A2421">
        <v>313</v>
      </c>
      <c r="B2421" t="s">
        <v>10</v>
      </c>
      <c r="C2421">
        <v>14</v>
      </c>
      <c r="D2421">
        <v>-1</v>
      </c>
      <c r="E2421" t="s">
        <v>19</v>
      </c>
      <c r="F2421" t="s">
        <v>13</v>
      </c>
      <c r="G2421" s="1">
        <v>20.540000915527301</v>
      </c>
      <c r="H2421">
        <v>50</v>
      </c>
      <c r="I2421" t="s">
        <v>14</v>
      </c>
      <c r="J2421" t="s">
        <v>150</v>
      </c>
      <c r="K2421">
        <f>VLOOKUP(J2421,'Prix unitaires'!B:D,3,FALSE)</f>
        <v>0</v>
      </c>
      <c r="L2421" s="11">
        <f t="shared" si="37"/>
        <v>0</v>
      </c>
    </row>
    <row r="2422" spans="1:12" x14ac:dyDescent="0.25">
      <c r="A2422">
        <v>313</v>
      </c>
      <c r="B2422" t="s">
        <v>10</v>
      </c>
      <c r="C2422">
        <v>16</v>
      </c>
      <c r="D2422">
        <v>-1</v>
      </c>
      <c r="E2422" t="s">
        <v>19</v>
      </c>
      <c r="F2422" t="s">
        <v>13</v>
      </c>
      <c r="G2422" s="1">
        <v>10.1300001144409</v>
      </c>
      <c r="H2422">
        <v>50</v>
      </c>
      <c r="I2422" t="s">
        <v>14</v>
      </c>
      <c r="J2422" t="s">
        <v>150</v>
      </c>
      <c r="K2422">
        <f>VLOOKUP(J2422,'Prix unitaires'!B:D,3,FALSE)</f>
        <v>0</v>
      </c>
      <c r="L2422" s="11">
        <f t="shared" si="37"/>
        <v>0</v>
      </c>
    </row>
    <row r="2423" spans="1:12" x14ac:dyDescent="0.25">
      <c r="A2423">
        <v>313</v>
      </c>
      <c r="B2423" t="s">
        <v>10</v>
      </c>
      <c r="C2423">
        <v>17</v>
      </c>
      <c r="D2423">
        <v>-1</v>
      </c>
      <c r="E2423" t="s">
        <v>12</v>
      </c>
      <c r="F2423" t="s">
        <v>13</v>
      </c>
      <c r="G2423" s="1">
        <v>23.399999618530298</v>
      </c>
      <c r="H2423">
        <v>50</v>
      </c>
      <c r="I2423" t="s">
        <v>14</v>
      </c>
      <c r="J2423" t="s">
        <v>152</v>
      </c>
      <c r="K2423">
        <f>VLOOKUP(J2423,'Prix unitaires'!B:D,3,FALSE)</f>
        <v>0</v>
      </c>
      <c r="L2423" s="11">
        <f t="shared" si="37"/>
        <v>0</v>
      </c>
    </row>
    <row r="2424" spans="1:12" x14ac:dyDescent="0.25">
      <c r="A2424">
        <v>313</v>
      </c>
      <c r="B2424" t="s">
        <v>10</v>
      </c>
      <c r="C2424">
        <v>20</v>
      </c>
      <c r="D2424">
        <v>-1</v>
      </c>
      <c r="E2424" t="s">
        <v>12</v>
      </c>
      <c r="F2424" t="s">
        <v>13</v>
      </c>
      <c r="G2424" s="1">
        <v>12.1000003814697</v>
      </c>
      <c r="H2424">
        <v>50</v>
      </c>
      <c r="I2424" t="s">
        <v>14</v>
      </c>
      <c r="J2424" t="s">
        <v>152</v>
      </c>
      <c r="K2424">
        <f>VLOOKUP(J2424,'Prix unitaires'!B:D,3,FALSE)</f>
        <v>0</v>
      </c>
      <c r="L2424" s="11">
        <f t="shared" si="37"/>
        <v>0</v>
      </c>
    </row>
    <row r="2425" spans="1:12" x14ac:dyDescent="0.25">
      <c r="A2425">
        <v>313</v>
      </c>
      <c r="B2425" t="s">
        <v>10</v>
      </c>
      <c r="C2425">
        <v>23</v>
      </c>
      <c r="D2425">
        <v>-1</v>
      </c>
      <c r="E2425" t="s">
        <v>12</v>
      </c>
      <c r="F2425" t="s">
        <v>13</v>
      </c>
      <c r="G2425" s="1">
        <v>96.970001220702997</v>
      </c>
      <c r="H2425">
        <v>50</v>
      </c>
      <c r="I2425" t="s">
        <v>14</v>
      </c>
      <c r="J2425" t="s">
        <v>152</v>
      </c>
      <c r="K2425">
        <f>VLOOKUP(J2425,'Prix unitaires'!B:D,3,FALSE)</f>
        <v>0</v>
      </c>
      <c r="L2425" s="11">
        <f t="shared" si="37"/>
        <v>0</v>
      </c>
    </row>
    <row r="2426" spans="1:12" x14ac:dyDescent="0.25">
      <c r="A2426">
        <v>313</v>
      </c>
      <c r="B2426" t="s">
        <v>10</v>
      </c>
      <c r="C2426">
        <v>25</v>
      </c>
      <c r="D2426">
        <v>-1</v>
      </c>
      <c r="E2426" t="s">
        <v>12</v>
      </c>
      <c r="F2426" t="s">
        <v>13</v>
      </c>
      <c r="G2426" s="1">
        <v>132.89999389648401</v>
      </c>
      <c r="H2426">
        <v>50</v>
      </c>
      <c r="I2426" t="s">
        <v>14</v>
      </c>
      <c r="J2426" t="s">
        <v>152</v>
      </c>
      <c r="K2426">
        <f>VLOOKUP(J2426,'Prix unitaires'!B:D,3,FALSE)</f>
        <v>0</v>
      </c>
      <c r="L2426" s="11">
        <f t="shared" si="37"/>
        <v>0</v>
      </c>
    </row>
    <row r="2427" spans="1:12" x14ac:dyDescent="0.25">
      <c r="A2427">
        <v>313</v>
      </c>
      <c r="B2427" t="s">
        <v>10</v>
      </c>
      <c r="C2427">
        <v>28</v>
      </c>
      <c r="D2427">
        <v>-1</v>
      </c>
      <c r="E2427" t="s">
        <v>38</v>
      </c>
      <c r="F2427" t="s">
        <v>13</v>
      </c>
      <c r="G2427" s="1">
        <v>24.840000152587901</v>
      </c>
      <c r="H2427">
        <v>100</v>
      </c>
      <c r="I2427" t="s">
        <v>14</v>
      </c>
      <c r="J2427" t="s">
        <v>141</v>
      </c>
      <c r="K2427">
        <f>VLOOKUP(J2427,'Prix unitaires'!B:D,3,FALSE)</f>
        <v>0</v>
      </c>
      <c r="L2427" s="11">
        <f t="shared" si="37"/>
        <v>0</v>
      </c>
    </row>
    <row r="2428" spans="1:12" x14ac:dyDescent="0.25">
      <c r="A2428">
        <v>313</v>
      </c>
      <c r="B2428" t="s">
        <v>10</v>
      </c>
      <c r="C2428">
        <v>29</v>
      </c>
      <c r="D2428">
        <v>-1</v>
      </c>
      <c r="E2428" t="s">
        <v>12</v>
      </c>
      <c r="F2428" t="s">
        <v>13</v>
      </c>
      <c r="G2428" s="1">
        <v>12.25</v>
      </c>
      <c r="H2428">
        <v>50</v>
      </c>
      <c r="I2428" t="s">
        <v>14</v>
      </c>
      <c r="J2428" t="s">
        <v>152</v>
      </c>
      <c r="K2428">
        <f>VLOOKUP(J2428,'Prix unitaires'!B:D,3,FALSE)</f>
        <v>0</v>
      </c>
      <c r="L2428" s="11">
        <f t="shared" si="37"/>
        <v>0</v>
      </c>
    </row>
    <row r="2429" spans="1:12" x14ac:dyDescent="0.25">
      <c r="A2429">
        <v>313</v>
      </c>
      <c r="B2429" t="s">
        <v>10</v>
      </c>
      <c r="C2429">
        <v>49</v>
      </c>
      <c r="D2429">
        <v>-1</v>
      </c>
      <c r="E2429" t="s">
        <v>12</v>
      </c>
      <c r="F2429" t="s">
        <v>13</v>
      </c>
      <c r="G2429" s="1">
        <v>47.950000762939503</v>
      </c>
      <c r="H2429">
        <v>50</v>
      </c>
      <c r="I2429" t="s">
        <v>14</v>
      </c>
      <c r="J2429" t="s">
        <v>152</v>
      </c>
      <c r="K2429">
        <f>VLOOKUP(J2429,'Prix unitaires'!B:D,3,FALSE)</f>
        <v>0</v>
      </c>
      <c r="L2429" s="11">
        <f t="shared" si="37"/>
        <v>0</v>
      </c>
    </row>
    <row r="2430" spans="1:12" x14ac:dyDescent="0.25">
      <c r="A2430">
        <v>313</v>
      </c>
      <c r="B2430" t="s">
        <v>10</v>
      </c>
      <c r="C2430">
        <v>52</v>
      </c>
      <c r="D2430">
        <v>-1</v>
      </c>
      <c r="E2430" t="s">
        <v>12</v>
      </c>
      <c r="F2430" t="s">
        <v>13</v>
      </c>
      <c r="G2430" s="1">
        <v>8.75</v>
      </c>
      <c r="H2430">
        <v>50</v>
      </c>
      <c r="I2430" t="s">
        <v>14</v>
      </c>
      <c r="J2430" t="s">
        <v>152</v>
      </c>
      <c r="K2430">
        <f>VLOOKUP(J2430,'Prix unitaires'!B:D,3,FALSE)</f>
        <v>0</v>
      </c>
      <c r="L2430" s="11">
        <f t="shared" si="37"/>
        <v>0</v>
      </c>
    </row>
    <row r="2431" spans="1:12" x14ac:dyDescent="0.25">
      <c r="A2431">
        <v>313</v>
      </c>
      <c r="B2431" t="s">
        <v>10</v>
      </c>
      <c r="C2431">
        <v>53</v>
      </c>
      <c r="D2431">
        <v>-1</v>
      </c>
      <c r="E2431" t="s">
        <v>17</v>
      </c>
      <c r="F2431" t="s">
        <v>13</v>
      </c>
      <c r="G2431" s="1">
        <v>9.5699996948241992</v>
      </c>
      <c r="H2431">
        <v>50</v>
      </c>
      <c r="I2431" t="s">
        <v>14</v>
      </c>
      <c r="J2431" t="s">
        <v>140</v>
      </c>
      <c r="K2431">
        <f>VLOOKUP(J2431,'Prix unitaires'!B:D,3,FALSE)</f>
        <v>0</v>
      </c>
      <c r="L2431" s="11">
        <f t="shared" si="37"/>
        <v>0</v>
      </c>
    </row>
    <row r="2432" spans="1:12" x14ac:dyDescent="0.25">
      <c r="A2432">
        <v>313</v>
      </c>
      <c r="B2432" t="s">
        <v>10</v>
      </c>
      <c r="C2432">
        <v>54</v>
      </c>
      <c r="D2432" t="s">
        <v>11</v>
      </c>
      <c r="E2432" t="s">
        <v>32</v>
      </c>
      <c r="F2432" t="s">
        <v>13</v>
      </c>
      <c r="G2432" s="1">
        <v>4.4400000572204599</v>
      </c>
      <c r="H2432">
        <v>240</v>
      </c>
      <c r="I2432" t="s">
        <v>14</v>
      </c>
      <c r="J2432" t="s">
        <v>33</v>
      </c>
      <c r="K2432">
        <f>VLOOKUP(J2432,'Prix unitaires'!B:D,3,FALSE)</f>
        <v>0</v>
      </c>
      <c r="L2432" s="11">
        <f t="shared" si="37"/>
        <v>0</v>
      </c>
    </row>
    <row r="2433" spans="1:12" x14ac:dyDescent="0.25">
      <c r="A2433">
        <v>315</v>
      </c>
      <c r="B2433" t="s">
        <v>26</v>
      </c>
      <c r="C2433">
        <v>101</v>
      </c>
      <c r="D2433" t="s">
        <v>11</v>
      </c>
      <c r="E2433" t="s">
        <v>32</v>
      </c>
      <c r="F2433" t="s">
        <v>13</v>
      </c>
      <c r="G2433" s="1">
        <v>8.9600000381469993</v>
      </c>
      <c r="H2433">
        <v>240</v>
      </c>
      <c r="I2433" t="s">
        <v>14</v>
      </c>
      <c r="J2433" t="s">
        <v>33</v>
      </c>
      <c r="K2433">
        <f>VLOOKUP(J2433,'Prix unitaires'!B:D,3,FALSE)</f>
        <v>0</v>
      </c>
      <c r="L2433" s="11">
        <f t="shared" si="37"/>
        <v>0</v>
      </c>
    </row>
    <row r="2434" spans="1:12" x14ac:dyDescent="0.25">
      <c r="A2434">
        <v>315</v>
      </c>
      <c r="B2434" t="s">
        <v>26</v>
      </c>
      <c r="C2434">
        <v>102</v>
      </c>
      <c r="D2434" t="s">
        <v>11</v>
      </c>
      <c r="E2434" t="s">
        <v>19</v>
      </c>
      <c r="F2434" t="s">
        <v>13</v>
      </c>
      <c r="G2434" s="1">
        <v>13.819999694824199</v>
      </c>
      <c r="H2434">
        <v>50</v>
      </c>
      <c r="I2434" t="s">
        <v>14</v>
      </c>
      <c r="J2434" t="s">
        <v>20</v>
      </c>
      <c r="K2434">
        <f>VLOOKUP(J2434,'Prix unitaires'!B:D,3,FALSE)</f>
        <v>0</v>
      </c>
      <c r="L2434" s="11">
        <f t="shared" si="37"/>
        <v>0</v>
      </c>
    </row>
    <row r="2435" spans="1:12" x14ac:dyDescent="0.25">
      <c r="A2435">
        <v>315</v>
      </c>
      <c r="B2435" t="s">
        <v>26</v>
      </c>
      <c r="C2435">
        <v>103</v>
      </c>
      <c r="D2435" t="s">
        <v>11</v>
      </c>
      <c r="E2435" t="s">
        <v>19</v>
      </c>
      <c r="F2435" t="s">
        <v>13</v>
      </c>
      <c r="G2435" s="1">
        <v>13.819999694824199</v>
      </c>
      <c r="H2435">
        <v>50</v>
      </c>
      <c r="I2435" t="s">
        <v>14</v>
      </c>
      <c r="J2435" t="s">
        <v>20</v>
      </c>
      <c r="K2435">
        <f>VLOOKUP(J2435,'Prix unitaires'!B:D,3,FALSE)</f>
        <v>0</v>
      </c>
      <c r="L2435" s="11">
        <f t="shared" ref="L2435:L2498" si="38">(G2435*H2435)*K2435</f>
        <v>0</v>
      </c>
    </row>
    <row r="2436" spans="1:12" x14ac:dyDescent="0.25">
      <c r="A2436">
        <v>315</v>
      </c>
      <c r="B2436" t="s">
        <v>26</v>
      </c>
      <c r="C2436">
        <v>104</v>
      </c>
      <c r="D2436" t="s">
        <v>11</v>
      </c>
      <c r="E2436" t="s">
        <v>19</v>
      </c>
      <c r="F2436" t="s">
        <v>13</v>
      </c>
      <c r="G2436" s="1">
        <v>13.819999694824199</v>
      </c>
      <c r="H2436">
        <v>50</v>
      </c>
      <c r="I2436" t="s">
        <v>14</v>
      </c>
      <c r="J2436" t="s">
        <v>20</v>
      </c>
      <c r="K2436">
        <f>VLOOKUP(J2436,'Prix unitaires'!B:D,3,FALSE)</f>
        <v>0</v>
      </c>
      <c r="L2436" s="11">
        <f t="shared" si="38"/>
        <v>0</v>
      </c>
    </row>
    <row r="2437" spans="1:12" x14ac:dyDescent="0.25">
      <c r="A2437">
        <v>315</v>
      </c>
      <c r="B2437" t="s">
        <v>26</v>
      </c>
      <c r="C2437">
        <v>105</v>
      </c>
      <c r="D2437" t="s">
        <v>11</v>
      </c>
      <c r="E2437" t="s">
        <v>19</v>
      </c>
      <c r="F2437" t="s">
        <v>13</v>
      </c>
      <c r="G2437" s="1">
        <v>13.819999694824199</v>
      </c>
      <c r="H2437">
        <v>50</v>
      </c>
      <c r="I2437" t="s">
        <v>14</v>
      </c>
      <c r="J2437" t="s">
        <v>20</v>
      </c>
      <c r="K2437">
        <f>VLOOKUP(J2437,'Prix unitaires'!B:D,3,FALSE)</f>
        <v>0</v>
      </c>
      <c r="L2437" s="11">
        <f t="shared" si="38"/>
        <v>0</v>
      </c>
    </row>
    <row r="2438" spans="1:12" x14ac:dyDescent="0.25">
      <c r="A2438">
        <v>315</v>
      </c>
      <c r="B2438" t="s">
        <v>26</v>
      </c>
      <c r="C2438">
        <v>106</v>
      </c>
      <c r="D2438" t="s">
        <v>11</v>
      </c>
      <c r="E2438" t="s">
        <v>19</v>
      </c>
      <c r="F2438" t="s">
        <v>13</v>
      </c>
      <c r="G2438" s="1">
        <v>13.819999694824199</v>
      </c>
      <c r="H2438">
        <v>50</v>
      </c>
      <c r="I2438" t="s">
        <v>14</v>
      </c>
      <c r="J2438" t="s">
        <v>20</v>
      </c>
      <c r="K2438">
        <f>VLOOKUP(J2438,'Prix unitaires'!B:D,3,FALSE)</f>
        <v>0</v>
      </c>
      <c r="L2438" s="11">
        <f t="shared" si="38"/>
        <v>0</v>
      </c>
    </row>
    <row r="2439" spans="1:12" x14ac:dyDescent="0.25">
      <c r="A2439">
        <v>315</v>
      </c>
      <c r="B2439" t="s">
        <v>26</v>
      </c>
      <c r="C2439">
        <v>107</v>
      </c>
      <c r="D2439" t="s">
        <v>11</v>
      </c>
      <c r="E2439" t="s">
        <v>19</v>
      </c>
      <c r="F2439" t="s">
        <v>13</v>
      </c>
      <c r="G2439" s="1">
        <v>18.590000152587901</v>
      </c>
      <c r="H2439">
        <v>50</v>
      </c>
      <c r="I2439" t="s">
        <v>14</v>
      </c>
      <c r="J2439" t="s">
        <v>20</v>
      </c>
      <c r="K2439">
        <f>VLOOKUP(J2439,'Prix unitaires'!B:D,3,FALSE)</f>
        <v>0</v>
      </c>
      <c r="L2439" s="11">
        <f t="shared" si="38"/>
        <v>0</v>
      </c>
    </row>
    <row r="2440" spans="1:12" x14ac:dyDescent="0.25">
      <c r="A2440">
        <v>315</v>
      </c>
      <c r="B2440" t="s">
        <v>26</v>
      </c>
      <c r="C2440">
        <v>109</v>
      </c>
      <c r="D2440" t="s">
        <v>11</v>
      </c>
      <c r="E2440" t="s">
        <v>19</v>
      </c>
      <c r="F2440" t="s">
        <v>13</v>
      </c>
      <c r="G2440" s="1">
        <v>19.7700004577637</v>
      </c>
      <c r="H2440">
        <v>50</v>
      </c>
      <c r="I2440" t="s">
        <v>14</v>
      </c>
      <c r="J2440" t="s">
        <v>20</v>
      </c>
      <c r="K2440">
        <f>VLOOKUP(J2440,'Prix unitaires'!B:D,3,FALSE)</f>
        <v>0</v>
      </c>
      <c r="L2440" s="11">
        <f t="shared" si="38"/>
        <v>0</v>
      </c>
    </row>
    <row r="2441" spans="1:12" x14ac:dyDescent="0.25">
      <c r="A2441">
        <v>315</v>
      </c>
      <c r="B2441" t="s">
        <v>26</v>
      </c>
      <c r="C2441">
        <v>110</v>
      </c>
      <c r="D2441" t="s">
        <v>11</v>
      </c>
      <c r="E2441" t="s">
        <v>19</v>
      </c>
      <c r="F2441" t="s">
        <v>13</v>
      </c>
      <c r="G2441" s="1">
        <v>23.559999465942401</v>
      </c>
      <c r="H2441">
        <v>50</v>
      </c>
      <c r="I2441" t="s">
        <v>14</v>
      </c>
      <c r="J2441" t="s">
        <v>20</v>
      </c>
      <c r="K2441">
        <f>VLOOKUP(J2441,'Prix unitaires'!B:D,3,FALSE)</f>
        <v>0</v>
      </c>
      <c r="L2441" s="11">
        <f t="shared" si="38"/>
        <v>0</v>
      </c>
    </row>
    <row r="2442" spans="1:12" x14ac:dyDescent="0.25">
      <c r="A2442">
        <v>315</v>
      </c>
      <c r="B2442" t="s">
        <v>26</v>
      </c>
      <c r="C2442">
        <v>111</v>
      </c>
      <c r="D2442" t="s">
        <v>11</v>
      </c>
      <c r="E2442" t="s">
        <v>19</v>
      </c>
      <c r="F2442" t="s">
        <v>13</v>
      </c>
      <c r="G2442" s="1">
        <v>13.819999694824199</v>
      </c>
      <c r="H2442">
        <v>50</v>
      </c>
      <c r="I2442" t="s">
        <v>14</v>
      </c>
      <c r="J2442" t="s">
        <v>20</v>
      </c>
      <c r="K2442">
        <f>VLOOKUP(J2442,'Prix unitaires'!B:D,3,FALSE)</f>
        <v>0</v>
      </c>
      <c r="L2442" s="11">
        <f t="shared" si="38"/>
        <v>0</v>
      </c>
    </row>
    <row r="2443" spans="1:12" x14ac:dyDescent="0.25">
      <c r="A2443">
        <v>315</v>
      </c>
      <c r="B2443" t="s">
        <v>26</v>
      </c>
      <c r="C2443">
        <v>112</v>
      </c>
      <c r="D2443" t="s">
        <v>11</v>
      </c>
      <c r="E2443" t="s">
        <v>19</v>
      </c>
      <c r="F2443" t="s">
        <v>13</v>
      </c>
      <c r="G2443" s="1">
        <v>13.819999694824199</v>
      </c>
      <c r="H2443">
        <v>50</v>
      </c>
      <c r="I2443" t="s">
        <v>14</v>
      </c>
      <c r="J2443" t="s">
        <v>20</v>
      </c>
      <c r="K2443">
        <f>VLOOKUP(J2443,'Prix unitaires'!B:D,3,FALSE)</f>
        <v>0</v>
      </c>
      <c r="L2443" s="11">
        <f t="shared" si="38"/>
        <v>0</v>
      </c>
    </row>
    <row r="2444" spans="1:12" x14ac:dyDescent="0.25">
      <c r="A2444">
        <v>315</v>
      </c>
      <c r="B2444" t="s">
        <v>26</v>
      </c>
      <c r="C2444">
        <v>113</v>
      </c>
      <c r="D2444" t="s">
        <v>11</v>
      </c>
      <c r="E2444" t="s">
        <v>19</v>
      </c>
      <c r="F2444" t="s">
        <v>13</v>
      </c>
      <c r="G2444" s="1">
        <v>13.819999694824199</v>
      </c>
      <c r="H2444">
        <v>50</v>
      </c>
      <c r="I2444" t="s">
        <v>14</v>
      </c>
      <c r="J2444" t="s">
        <v>20</v>
      </c>
      <c r="K2444">
        <f>VLOOKUP(J2444,'Prix unitaires'!B:D,3,FALSE)</f>
        <v>0</v>
      </c>
      <c r="L2444" s="11">
        <f t="shared" si="38"/>
        <v>0</v>
      </c>
    </row>
    <row r="2445" spans="1:12" x14ac:dyDescent="0.25">
      <c r="A2445">
        <v>315</v>
      </c>
      <c r="B2445" t="s">
        <v>26</v>
      </c>
      <c r="C2445">
        <v>114</v>
      </c>
      <c r="D2445" t="s">
        <v>11</v>
      </c>
      <c r="E2445" t="s">
        <v>19</v>
      </c>
      <c r="F2445" t="s">
        <v>13</v>
      </c>
      <c r="G2445" s="1">
        <v>13.819999694824199</v>
      </c>
      <c r="H2445">
        <v>50</v>
      </c>
      <c r="I2445" t="s">
        <v>14</v>
      </c>
      <c r="J2445" t="s">
        <v>20</v>
      </c>
      <c r="K2445">
        <f>VLOOKUP(J2445,'Prix unitaires'!B:D,3,FALSE)</f>
        <v>0</v>
      </c>
      <c r="L2445" s="11">
        <f t="shared" si="38"/>
        <v>0</v>
      </c>
    </row>
    <row r="2446" spans="1:12" x14ac:dyDescent="0.25">
      <c r="A2446">
        <v>315</v>
      </c>
      <c r="B2446" t="s">
        <v>26</v>
      </c>
      <c r="C2446">
        <v>115</v>
      </c>
      <c r="D2446" t="s">
        <v>11</v>
      </c>
      <c r="E2446" t="s">
        <v>32</v>
      </c>
      <c r="F2446" t="s">
        <v>13</v>
      </c>
      <c r="G2446" s="1">
        <v>13.6400003433228</v>
      </c>
      <c r="H2446">
        <v>240</v>
      </c>
      <c r="I2446" t="s">
        <v>14</v>
      </c>
      <c r="J2446" t="s">
        <v>33</v>
      </c>
      <c r="K2446">
        <f>VLOOKUP(J2446,'Prix unitaires'!B:D,3,FALSE)</f>
        <v>0</v>
      </c>
      <c r="L2446" s="11">
        <f t="shared" si="38"/>
        <v>0</v>
      </c>
    </row>
    <row r="2447" spans="1:12" x14ac:dyDescent="0.25">
      <c r="A2447">
        <v>315</v>
      </c>
      <c r="B2447" t="s">
        <v>26</v>
      </c>
      <c r="C2447">
        <v>116</v>
      </c>
      <c r="D2447" t="s">
        <v>11</v>
      </c>
      <c r="E2447" t="s">
        <v>19</v>
      </c>
      <c r="F2447" t="s">
        <v>13</v>
      </c>
      <c r="G2447" s="1">
        <v>13.5200004577637</v>
      </c>
      <c r="H2447">
        <v>50</v>
      </c>
      <c r="I2447" t="s">
        <v>14</v>
      </c>
      <c r="J2447" t="s">
        <v>20</v>
      </c>
      <c r="K2447">
        <f>VLOOKUP(J2447,'Prix unitaires'!B:D,3,FALSE)</f>
        <v>0</v>
      </c>
      <c r="L2447" s="11">
        <f t="shared" si="38"/>
        <v>0</v>
      </c>
    </row>
    <row r="2448" spans="1:12" x14ac:dyDescent="0.25">
      <c r="A2448">
        <v>315</v>
      </c>
      <c r="B2448" t="s">
        <v>26</v>
      </c>
      <c r="C2448">
        <v>117</v>
      </c>
      <c r="D2448" t="s">
        <v>11</v>
      </c>
      <c r="E2448" t="s">
        <v>19</v>
      </c>
      <c r="F2448" t="s">
        <v>13</v>
      </c>
      <c r="G2448" s="1">
        <v>14.039999961853001</v>
      </c>
      <c r="H2448">
        <v>50</v>
      </c>
      <c r="I2448" t="s">
        <v>14</v>
      </c>
      <c r="J2448" t="s">
        <v>20</v>
      </c>
      <c r="K2448">
        <f>VLOOKUP(J2448,'Prix unitaires'!B:D,3,FALSE)</f>
        <v>0</v>
      </c>
      <c r="L2448" s="11">
        <f t="shared" si="38"/>
        <v>0</v>
      </c>
    </row>
    <row r="2449" spans="1:12" x14ac:dyDescent="0.25">
      <c r="A2449">
        <v>315</v>
      </c>
      <c r="B2449" t="s">
        <v>26</v>
      </c>
      <c r="C2449">
        <v>118</v>
      </c>
      <c r="D2449" t="s">
        <v>11</v>
      </c>
      <c r="E2449" t="s">
        <v>19</v>
      </c>
      <c r="F2449" t="s">
        <v>13</v>
      </c>
      <c r="G2449" s="1">
        <v>14.039999961853001</v>
      </c>
      <c r="H2449">
        <v>50</v>
      </c>
      <c r="I2449" t="s">
        <v>14</v>
      </c>
      <c r="J2449" t="s">
        <v>20</v>
      </c>
      <c r="K2449">
        <f>VLOOKUP(J2449,'Prix unitaires'!B:D,3,FALSE)</f>
        <v>0</v>
      </c>
      <c r="L2449" s="11">
        <f t="shared" si="38"/>
        <v>0</v>
      </c>
    </row>
    <row r="2450" spans="1:12" x14ac:dyDescent="0.25">
      <c r="A2450">
        <v>315</v>
      </c>
      <c r="B2450" t="s">
        <v>26</v>
      </c>
      <c r="C2450">
        <v>119</v>
      </c>
      <c r="D2450" t="s">
        <v>11</v>
      </c>
      <c r="E2450" t="s">
        <v>19</v>
      </c>
      <c r="F2450" t="s">
        <v>13</v>
      </c>
      <c r="G2450" s="1">
        <v>14.039999961853001</v>
      </c>
      <c r="H2450">
        <v>50</v>
      </c>
      <c r="I2450" t="s">
        <v>14</v>
      </c>
      <c r="J2450" t="s">
        <v>20</v>
      </c>
      <c r="K2450">
        <f>VLOOKUP(J2450,'Prix unitaires'!B:D,3,FALSE)</f>
        <v>0</v>
      </c>
      <c r="L2450" s="11">
        <f t="shared" si="38"/>
        <v>0</v>
      </c>
    </row>
    <row r="2451" spans="1:12" x14ac:dyDescent="0.25">
      <c r="A2451">
        <v>315</v>
      </c>
      <c r="B2451" t="s">
        <v>26</v>
      </c>
      <c r="C2451">
        <v>120</v>
      </c>
      <c r="D2451" t="s">
        <v>11</v>
      </c>
      <c r="E2451" t="s">
        <v>19</v>
      </c>
      <c r="F2451" t="s">
        <v>13</v>
      </c>
      <c r="G2451" s="1">
        <v>14.039999961853001</v>
      </c>
      <c r="H2451">
        <v>50</v>
      </c>
      <c r="I2451" t="s">
        <v>14</v>
      </c>
      <c r="J2451" t="s">
        <v>20</v>
      </c>
      <c r="K2451">
        <f>VLOOKUP(J2451,'Prix unitaires'!B:D,3,FALSE)</f>
        <v>0</v>
      </c>
      <c r="L2451" s="11">
        <f t="shared" si="38"/>
        <v>0</v>
      </c>
    </row>
    <row r="2452" spans="1:12" x14ac:dyDescent="0.25">
      <c r="A2452">
        <v>315</v>
      </c>
      <c r="B2452" t="s">
        <v>26</v>
      </c>
      <c r="C2452">
        <v>121</v>
      </c>
      <c r="D2452" t="s">
        <v>11</v>
      </c>
      <c r="E2452" t="s">
        <v>19</v>
      </c>
      <c r="F2452" t="s">
        <v>13</v>
      </c>
      <c r="G2452" s="1">
        <v>14.039999961853001</v>
      </c>
      <c r="H2452">
        <v>50</v>
      </c>
      <c r="I2452" t="s">
        <v>14</v>
      </c>
      <c r="J2452" t="s">
        <v>20</v>
      </c>
      <c r="K2452">
        <f>VLOOKUP(J2452,'Prix unitaires'!B:D,3,FALSE)</f>
        <v>0</v>
      </c>
      <c r="L2452" s="11">
        <f t="shared" si="38"/>
        <v>0</v>
      </c>
    </row>
    <row r="2453" spans="1:12" x14ac:dyDescent="0.25">
      <c r="A2453">
        <v>315</v>
      </c>
      <c r="B2453" t="s">
        <v>26</v>
      </c>
      <c r="C2453">
        <v>122</v>
      </c>
      <c r="D2453" t="s">
        <v>11</v>
      </c>
      <c r="E2453" t="s">
        <v>19</v>
      </c>
      <c r="F2453" t="s">
        <v>13</v>
      </c>
      <c r="G2453" s="1">
        <v>18.909999847412099</v>
      </c>
      <c r="H2453">
        <v>50</v>
      </c>
      <c r="I2453" t="s">
        <v>14</v>
      </c>
      <c r="J2453" t="s">
        <v>20</v>
      </c>
      <c r="K2453">
        <f>VLOOKUP(J2453,'Prix unitaires'!B:D,3,FALSE)</f>
        <v>0</v>
      </c>
      <c r="L2453" s="11">
        <f t="shared" si="38"/>
        <v>0</v>
      </c>
    </row>
    <row r="2454" spans="1:12" x14ac:dyDescent="0.25">
      <c r="A2454">
        <v>315</v>
      </c>
      <c r="B2454" t="s">
        <v>26</v>
      </c>
      <c r="C2454">
        <v>123</v>
      </c>
      <c r="D2454" t="s">
        <v>11</v>
      </c>
      <c r="E2454" t="s">
        <v>19</v>
      </c>
      <c r="F2454" t="s">
        <v>13</v>
      </c>
      <c r="G2454" s="1">
        <v>14.039999961853001</v>
      </c>
      <c r="H2454">
        <v>50</v>
      </c>
      <c r="I2454" t="s">
        <v>14</v>
      </c>
      <c r="J2454" t="s">
        <v>20</v>
      </c>
      <c r="K2454">
        <f>VLOOKUP(J2454,'Prix unitaires'!B:D,3,FALSE)</f>
        <v>0</v>
      </c>
      <c r="L2454" s="11">
        <f t="shared" si="38"/>
        <v>0</v>
      </c>
    </row>
    <row r="2455" spans="1:12" x14ac:dyDescent="0.25">
      <c r="A2455">
        <v>315</v>
      </c>
      <c r="B2455" t="s">
        <v>26</v>
      </c>
      <c r="C2455">
        <v>124</v>
      </c>
      <c r="D2455" t="s">
        <v>11</v>
      </c>
      <c r="E2455" t="s">
        <v>19</v>
      </c>
      <c r="F2455" t="s">
        <v>13</v>
      </c>
      <c r="G2455" s="1">
        <v>14.039999961853001</v>
      </c>
      <c r="H2455">
        <v>50</v>
      </c>
      <c r="I2455" t="s">
        <v>14</v>
      </c>
      <c r="J2455" t="s">
        <v>20</v>
      </c>
      <c r="K2455">
        <f>VLOOKUP(J2455,'Prix unitaires'!B:D,3,FALSE)</f>
        <v>0</v>
      </c>
      <c r="L2455" s="11">
        <f t="shared" si="38"/>
        <v>0</v>
      </c>
    </row>
    <row r="2456" spans="1:12" x14ac:dyDescent="0.25">
      <c r="A2456">
        <v>315</v>
      </c>
      <c r="B2456" t="s">
        <v>26</v>
      </c>
      <c r="C2456">
        <v>125</v>
      </c>
      <c r="D2456" t="s">
        <v>11</v>
      </c>
      <c r="E2456" t="s">
        <v>17</v>
      </c>
      <c r="F2456" t="s">
        <v>13</v>
      </c>
      <c r="G2456" s="1">
        <v>148.11999511718801</v>
      </c>
      <c r="H2456">
        <v>50</v>
      </c>
      <c r="I2456" t="s">
        <v>14</v>
      </c>
      <c r="J2456" t="s">
        <v>18</v>
      </c>
      <c r="K2456">
        <f>VLOOKUP(J2456,'Prix unitaires'!B:D,3,FALSE)</f>
        <v>0</v>
      </c>
      <c r="L2456" s="11">
        <f t="shared" si="38"/>
        <v>0</v>
      </c>
    </row>
    <row r="2457" spans="1:12" x14ac:dyDescent="0.25">
      <c r="A2457">
        <v>315</v>
      </c>
      <c r="B2457" t="s">
        <v>26</v>
      </c>
      <c r="C2457">
        <v>126</v>
      </c>
      <c r="D2457" t="s">
        <v>11</v>
      </c>
      <c r="E2457" t="s">
        <v>19</v>
      </c>
      <c r="F2457" t="s">
        <v>13</v>
      </c>
      <c r="G2457" s="1">
        <v>14.039999961853001</v>
      </c>
      <c r="H2457">
        <v>50</v>
      </c>
      <c r="I2457" t="s">
        <v>14</v>
      </c>
      <c r="J2457" t="s">
        <v>20</v>
      </c>
      <c r="K2457">
        <f>VLOOKUP(J2457,'Prix unitaires'!B:D,3,FALSE)</f>
        <v>0</v>
      </c>
      <c r="L2457" s="11">
        <f t="shared" si="38"/>
        <v>0</v>
      </c>
    </row>
    <row r="2458" spans="1:12" x14ac:dyDescent="0.25">
      <c r="A2458">
        <v>315</v>
      </c>
      <c r="B2458" t="s">
        <v>26</v>
      </c>
      <c r="C2458">
        <v>127</v>
      </c>
      <c r="D2458" t="s">
        <v>11</v>
      </c>
      <c r="E2458" t="s">
        <v>19</v>
      </c>
      <c r="F2458" t="s">
        <v>13</v>
      </c>
      <c r="G2458" s="1">
        <v>14.039999961853001</v>
      </c>
      <c r="H2458">
        <v>50</v>
      </c>
      <c r="I2458" t="s">
        <v>14</v>
      </c>
      <c r="J2458" t="s">
        <v>20</v>
      </c>
      <c r="K2458">
        <f>VLOOKUP(J2458,'Prix unitaires'!B:D,3,FALSE)</f>
        <v>0</v>
      </c>
      <c r="L2458" s="11">
        <f t="shared" si="38"/>
        <v>0</v>
      </c>
    </row>
    <row r="2459" spans="1:12" x14ac:dyDescent="0.25">
      <c r="A2459">
        <v>315</v>
      </c>
      <c r="B2459" t="s">
        <v>26</v>
      </c>
      <c r="C2459">
        <v>128</v>
      </c>
      <c r="D2459" t="s">
        <v>11</v>
      </c>
      <c r="E2459" t="s">
        <v>19</v>
      </c>
      <c r="F2459" t="s">
        <v>13</v>
      </c>
      <c r="G2459" s="1">
        <v>14.039999961853001</v>
      </c>
      <c r="H2459">
        <v>50</v>
      </c>
      <c r="I2459" t="s">
        <v>14</v>
      </c>
      <c r="J2459" t="s">
        <v>20</v>
      </c>
      <c r="K2459">
        <f>VLOOKUP(J2459,'Prix unitaires'!B:D,3,FALSE)</f>
        <v>0</v>
      </c>
      <c r="L2459" s="11">
        <f t="shared" si="38"/>
        <v>0</v>
      </c>
    </row>
    <row r="2460" spans="1:12" x14ac:dyDescent="0.25">
      <c r="A2460">
        <v>315</v>
      </c>
      <c r="B2460" t="s">
        <v>26</v>
      </c>
      <c r="C2460">
        <v>129</v>
      </c>
      <c r="D2460" t="s">
        <v>11</v>
      </c>
      <c r="E2460" t="s">
        <v>19</v>
      </c>
      <c r="F2460" t="s">
        <v>13</v>
      </c>
      <c r="G2460" s="1">
        <v>14.039999961853001</v>
      </c>
      <c r="H2460">
        <v>50</v>
      </c>
      <c r="I2460" t="s">
        <v>14</v>
      </c>
      <c r="J2460" t="s">
        <v>20</v>
      </c>
      <c r="K2460">
        <f>VLOOKUP(J2460,'Prix unitaires'!B:D,3,FALSE)</f>
        <v>0</v>
      </c>
      <c r="L2460" s="11">
        <f t="shared" si="38"/>
        <v>0</v>
      </c>
    </row>
    <row r="2461" spans="1:12" x14ac:dyDescent="0.25">
      <c r="A2461">
        <v>315</v>
      </c>
      <c r="B2461" t="s">
        <v>26</v>
      </c>
      <c r="C2461">
        <v>130</v>
      </c>
      <c r="D2461" t="s">
        <v>11</v>
      </c>
      <c r="E2461" t="s">
        <v>19</v>
      </c>
      <c r="F2461" t="s">
        <v>13</v>
      </c>
      <c r="G2461" s="1">
        <v>14.039999961853001</v>
      </c>
      <c r="H2461">
        <v>50</v>
      </c>
      <c r="I2461" t="s">
        <v>14</v>
      </c>
      <c r="J2461" t="s">
        <v>20</v>
      </c>
      <c r="K2461">
        <f>VLOOKUP(J2461,'Prix unitaires'!B:D,3,FALSE)</f>
        <v>0</v>
      </c>
      <c r="L2461" s="11">
        <f t="shared" si="38"/>
        <v>0</v>
      </c>
    </row>
    <row r="2462" spans="1:12" x14ac:dyDescent="0.25">
      <c r="A2462">
        <v>315</v>
      </c>
      <c r="B2462" t="s">
        <v>26</v>
      </c>
      <c r="C2462">
        <v>131</v>
      </c>
      <c r="D2462" t="s">
        <v>11</v>
      </c>
      <c r="E2462" t="s">
        <v>32</v>
      </c>
      <c r="F2462" t="s">
        <v>13</v>
      </c>
      <c r="G2462" s="1">
        <v>5.3299999237060502</v>
      </c>
      <c r="H2462">
        <v>240</v>
      </c>
      <c r="I2462" t="s">
        <v>14</v>
      </c>
      <c r="J2462" t="s">
        <v>33</v>
      </c>
      <c r="K2462">
        <f>VLOOKUP(J2462,'Prix unitaires'!B:D,3,FALSE)</f>
        <v>0</v>
      </c>
      <c r="L2462" s="11">
        <f t="shared" si="38"/>
        <v>0</v>
      </c>
    </row>
    <row r="2463" spans="1:12" x14ac:dyDescent="0.25">
      <c r="A2463">
        <v>315</v>
      </c>
      <c r="B2463" t="s">
        <v>26</v>
      </c>
      <c r="C2463">
        <v>132</v>
      </c>
      <c r="D2463" t="s">
        <v>11</v>
      </c>
      <c r="E2463" t="s">
        <v>19</v>
      </c>
      <c r="F2463" t="s">
        <v>13</v>
      </c>
      <c r="G2463" s="1">
        <v>11.8699998855591</v>
      </c>
      <c r="H2463">
        <v>50</v>
      </c>
      <c r="I2463" t="s">
        <v>14</v>
      </c>
      <c r="J2463" t="s">
        <v>20</v>
      </c>
      <c r="K2463">
        <f>VLOOKUP(J2463,'Prix unitaires'!B:D,3,FALSE)</f>
        <v>0</v>
      </c>
      <c r="L2463" s="11">
        <f t="shared" si="38"/>
        <v>0</v>
      </c>
    </row>
    <row r="2464" spans="1:12" x14ac:dyDescent="0.25">
      <c r="A2464">
        <v>315</v>
      </c>
      <c r="B2464" t="s">
        <v>26</v>
      </c>
      <c r="C2464">
        <v>134</v>
      </c>
      <c r="D2464" t="s">
        <v>11</v>
      </c>
      <c r="E2464" t="s">
        <v>17</v>
      </c>
      <c r="F2464" t="s">
        <v>13</v>
      </c>
      <c r="G2464" s="1">
        <v>4.6999998092651403</v>
      </c>
      <c r="H2464">
        <v>50</v>
      </c>
      <c r="I2464" t="s">
        <v>14</v>
      </c>
      <c r="J2464" t="s">
        <v>18</v>
      </c>
      <c r="K2464">
        <f>VLOOKUP(J2464,'Prix unitaires'!B:D,3,FALSE)</f>
        <v>0</v>
      </c>
      <c r="L2464" s="11">
        <f t="shared" si="38"/>
        <v>0</v>
      </c>
    </row>
    <row r="2465" spans="1:12" x14ac:dyDescent="0.25">
      <c r="A2465">
        <v>315</v>
      </c>
      <c r="B2465" t="s">
        <v>26</v>
      </c>
      <c r="C2465">
        <v>164</v>
      </c>
      <c r="D2465" t="s">
        <v>11</v>
      </c>
      <c r="E2465" t="s">
        <v>17</v>
      </c>
      <c r="F2465" t="s">
        <v>13</v>
      </c>
      <c r="G2465" s="1">
        <v>11.1099996566772</v>
      </c>
      <c r="H2465">
        <v>50</v>
      </c>
      <c r="I2465" t="s">
        <v>14</v>
      </c>
      <c r="J2465" t="s">
        <v>18</v>
      </c>
      <c r="K2465">
        <f>VLOOKUP(J2465,'Prix unitaires'!B:D,3,FALSE)</f>
        <v>0</v>
      </c>
      <c r="L2465" s="11">
        <f t="shared" si="38"/>
        <v>0</v>
      </c>
    </row>
    <row r="2466" spans="1:12" x14ac:dyDescent="0.25">
      <c r="A2466">
        <v>315</v>
      </c>
      <c r="B2466" t="s">
        <v>26</v>
      </c>
      <c r="C2466">
        <v>165</v>
      </c>
      <c r="D2466" t="s">
        <v>11</v>
      </c>
      <c r="E2466" t="s">
        <v>30</v>
      </c>
      <c r="F2466" t="s">
        <v>13</v>
      </c>
      <c r="G2466" s="1">
        <v>21.059999465942401</v>
      </c>
      <c r="H2466">
        <v>240</v>
      </c>
      <c r="I2466" t="s">
        <v>14</v>
      </c>
      <c r="J2466" t="s">
        <v>31</v>
      </c>
      <c r="K2466">
        <f>VLOOKUP(J2466,'Prix unitaires'!B:D,3,FALSE)</f>
        <v>0</v>
      </c>
      <c r="L2466" s="11">
        <f t="shared" si="38"/>
        <v>0</v>
      </c>
    </row>
    <row r="2467" spans="1:12" x14ac:dyDescent="0.25">
      <c r="A2467">
        <v>315</v>
      </c>
      <c r="B2467" t="s">
        <v>26</v>
      </c>
      <c r="C2467">
        <v>166</v>
      </c>
      <c r="D2467" t="s">
        <v>11</v>
      </c>
      <c r="E2467" t="s">
        <v>19</v>
      </c>
      <c r="F2467" t="s">
        <v>13</v>
      </c>
      <c r="G2467" s="1">
        <v>27.75</v>
      </c>
      <c r="H2467">
        <v>50</v>
      </c>
      <c r="I2467" t="s">
        <v>14</v>
      </c>
      <c r="J2467" t="s">
        <v>20</v>
      </c>
      <c r="K2467">
        <f>VLOOKUP(J2467,'Prix unitaires'!B:D,3,FALSE)</f>
        <v>0</v>
      </c>
      <c r="L2467" s="11">
        <f t="shared" si="38"/>
        <v>0</v>
      </c>
    </row>
    <row r="2468" spans="1:12" x14ac:dyDescent="0.25">
      <c r="A2468">
        <v>315</v>
      </c>
      <c r="B2468" t="s">
        <v>26</v>
      </c>
      <c r="C2468">
        <v>167</v>
      </c>
      <c r="D2468" t="s">
        <v>11</v>
      </c>
      <c r="E2468" t="s">
        <v>19</v>
      </c>
      <c r="F2468" t="s">
        <v>13</v>
      </c>
      <c r="G2468" s="1">
        <v>66.51000213623</v>
      </c>
      <c r="H2468">
        <v>50</v>
      </c>
      <c r="I2468" t="s">
        <v>14</v>
      </c>
      <c r="J2468" t="s">
        <v>20</v>
      </c>
      <c r="K2468">
        <f>VLOOKUP(J2468,'Prix unitaires'!B:D,3,FALSE)</f>
        <v>0</v>
      </c>
      <c r="L2468" s="11">
        <f t="shared" si="38"/>
        <v>0</v>
      </c>
    </row>
    <row r="2469" spans="1:12" x14ac:dyDescent="0.25">
      <c r="A2469">
        <v>315</v>
      </c>
      <c r="B2469" t="s">
        <v>26</v>
      </c>
      <c r="C2469">
        <v>172</v>
      </c>
      <c r="D2469" t="s">
        <v>11</v>
      </c>
      <c r="E2469" t="s">
        <v>19</v>
      </c>
      <c r="F2469" t="s">
        <v>13</v>
      </c>
      <c r="G2469" s="1">
        <v>20.569999694824201</v>
      </c>
      <c r="H2469">
        <v>50</v>
      </c>
      <c r="I2469" t="s">
        <v>14</v>
      </c>
      <c r="J2469" t="s">
        <v>20</v>
      </c>
      <c r="K2469">
        <f>VLOOKUP(J2469,'Prix unitaires'!B:D,3,FALSE)</f>
        <v>0</v>
      </c>
      <c r="L2469" s="11">
        <f t="shared" si="38"/>
        <v>0</v>
      </c>
    </row>
    <row r="2470" spans="1:12" x14ac:dyDescent="0.25">
      <c r="A2470">
        <v>315</v>
      </c>
      <c r="B2470" t="s">
        <v>26</v>
      </c>
      <c r="C2470">
        <v>174</v>
      </c>
      <c r="D2470" t="s">
        <v>11</v>
      </c>
      <c r="E2470" t="s">
        <v>12</v>
      </c>
      <c r="F2470" t="s">
        <v>13</v>
      </c>
      <c r="G2470" s="1">
        <v>17.579999923706101</v>
      </c>
      <c r="H2470">
        <v>50</v>
      </c>
      <c r="I2470" t="s">
        <v>14</v>
      </c>
      <c r="J2470" t="s">
        <v>15</v>
      </c>
      <c r="K2470">
        <f>VLOOKUP(J2470,'Prix unitaires'!B:D,3,FALSE)</f>
        <v>0</v>
      </c>
      <c r="L2470" s="11">
        <f t="shared" si="38"/>
        <v>0</v>
      </c>
    </row>
    <row r="2471" spans="1:12" x14ac:dyDescent="0.25">
      <c r="A2471">
        <v>315</v>
      </c>
      <c r="B2471" t="s">
        <v>26</v>
      </c>
      <c r="C2471">
        <v>178</v>
      </c>
      <c r="D2471" t="s">
        <v>11</v>
      </c>
      <c r="E2471" t="s">
        <v>19</v>
      </c>
      <c r="F2471" t="s">
        <v>13</v>
      </c>
      <c r="G2471" s="1">
        <v>54.959999084472699</v>
      </c>
      <c r="H2471">
        <v>50</v>
      </c>
      <c r="I2471" t="s">
        <v>14</v>
      </c>
      <c r="J2471" t="s">
        <v>20</v>
      </c>
      <c r="K2471">
        <f>VLOOKUP(J2471,'Prix unitaires'!B:D,3,FALSE)</f>
        <v>0</v>
      </c>
      <c r="L2471" s="11">
        <f t="shared" si="38"/>
        <v>0</v>
      </c>
    </row>
    <row r="2472" spans="1:12" x14ac:dyDescent="0.25">
      <c r="A2472">
        <v>315</v>
      </c>
      <c r="B2472" t="s">
        <v>144</v>
      </c>
      <c r="C2472">
        <v>200</v>
      </c>
      <c r="D2472" t="s">
        <v>11</v>
      </c>
      <c r="E2472" t="s">
        <v>32</v>
      </c>
      <c r="F2472" t="s">
        <v>13</v>
      </c>
      <c r="G2472" s="1">
        <v>8.9600000381469993</v>
      </c>
      <c r="H2472">
        <v>240</v>
      </c>
      <c r="I2472" t="s">
        <v>14</v>
      </c>
      <c r="J2472" t="s">
        <v>33</v>
      </c>
      <c r="K2472">
        <f>VLOOKUP(J2472,'Prix unitaires'!B:D,3,FALSE)</f>
        <v>0</v>
      </c>
      <c r="L2472" s="11">
        <f t="shared" si="38"/>
        <v>0</v>
      </c>
    </row>
    <row r="2473" spans="1:12" x14ac:dyDescent="0.25">
      <c r="A2473">
        <v>315</v>
      </c>
      <c r="B2473" t="s">
        <v>144</v>
      </c>
      <c r="C2473">
        <v>202</v>
      </c>
      <c r="D2473" t="s">
        <v>11</v>
      </c>
      <c r="E2473" t="s">
        <v>19</v>
      </c>
      <c r="F2473" t="s">
        <v>13</v>
      </c>
      <c r="G2473" s="1">
        <v>13.819999694824199</v>
      </c>
      <c r="H2473">
        <v>50</v>
      </c>
      <c r="I2473" t="s">
        <v>14</v>
      </c>
      <c r="J2473" t="s">
        <v>20</v>
      </c>
      <c r="K2473">
        <f>VLOOKUP(J2473,'Prix unitaires'!B:D,3,FALSE)</f>
        <v>0</v>
      </c>
      <c r="L2473" s="11">
        <f t="shared" si="38"/>
        <v>0</v>
      </c>
    </row>
    <row r="2474" spans="1:12" x14ac:dyDescent="0.25">
      <c r="A2474">
        <v>315</v>
      </c>
      <c r="B2474" t="s">
        <v>144</v>
      </c>
      <c r="C2474">
        <v>203</v>
      </c>
      <c r="D2474" t="s">
        <v>11</v>
      </c>
      <c r="E2474" t="s">
        <v>19</v>
      </c>
      <c r="F2474" t="s">
        <v>13</v>
      </c>
      <c r="G2474" s="1">
        <v>13.819999694824199</v>
      </c>
      <c r="H2474">
        <v>50</v>
      </c>
      <c r="I2474" t="s">
        <v>14</v>
      </c>
      <c r="J2474" t="s">
        <v>20</v>
      </c>
      <c r="K2474">
        <f>VLOOKUP(J2474,'Prix unitaires'!B:D,3,FALSE)</f>
        <v>0</v>
      </c>
      <c r="L2474" s="11">
        <f t="shared" si="38"/>
        <v>0</v>
      </c>
    </row>
    <row r="2475" spans="1:12" x14ac:dyDescent="0.25">
      <c r="A2475">
        <v>315</v>
      </c>
      <c r="B2475" t="s">
        <v>144</v>
      </c>
      <c r="C2475">
        <v>204</v>
      </c>
      <c r="D2475" t="s">
        <v>11</v>
      </c>
      <c r="E2475" t="s">
        <v>19</v>
      </c>
      <c r="F2475" t="s">
        <v>13</v>
      </c>
      <c r="G2475" s="1">
        <v>13.819999694824199</v>
      </c>
      <c r="H2475">
        <v>50</v>
      </c>
      <c r="I2475" t="s">
        <v>14</v>
      </c>
      <c r="J2475" t="s">
        <v>20</v>
      </c>
      <c r="K2475">
        <f>VLOOKUP(J2475,'Prix unitaires'!B:D,3,FALSE)</f>
        <v>0</v>
      </c>
      <c r="L2475" s="11">
        <f t="shared" si="38"/>
        <v>0</v>
      </c>
    </row>
    <row r="2476" spans="1:12" x14ac:dyDescent="0.25">
      <c r="A2476">
        <v>315</v>
      </c>
      <c r="B2476" t="s">
        <v>144</v>
      </c>
      <c r="C2476">
        <v>205</v>
      </c>
      <c r="D2476" t="s">
        <v>11</v>
      </c>
      <c r="E2476" t="s">
        <v>19</v>
      </c>
      <c r="F2476" t="s">
        <v>13</v>
      </c>
      <c r="G2476" s="1">
        <v>13.819999694824199</v>
      </c>
      <c r="H2476">
        <v>50</v>
      </c>
      <c r="I2476" t="s">
        <v>14</v>
      </c>
      <c r="J2476" t="s">
        <v>20</v>
      </c>
      <c r="K2476">
        <f>VLOOKUP(J2476,'Prix unitaires'!B:D,3,FALSE)</f>
        <v>0</v>
      </c>
      <c r="L2476" s="11">
        <f t="shared" si="38"/>
        <v>0</v>
      </c>
    </row>
    <row r="2477" spans="1:12" x14ac:dyDescent="0.25">
      <c r="A2477">
        <v>315</v>
      </c>
      <c r="B2477" t="s">
        <v>144</v>
      </c>
      <c r="C2477">
        <v>206</v>
      </c>
      <c r="D2477" t="s">
        <v>11</v>
      </c>
      <c r="E2477" t="s">
        <v>19</v>
      </c>
      <c r="F2477" t="s">
        <v>13</v>
      </c>
      <c r="G2477" s="1">
        <v>13.819999694824199</v>
      </c>
      <c r="H2477">
        <v>50</v>
      </c>
      <c r="I2477" t="s">
        <v>14</v>
      </c>
      <c r="J2477" t="s">
        <v>20</v>
      </c>
      <c r="K2477">
        <f>VLOOKUP(J2477,'Prix unitaires'!B:D,3,FALSE)</f>
        <v>0</v>
      </c>
      <c r="L2477" s="11">
        <f t="shared" si="38"/>
        <v>0</v>
      </c>
    </row>
    <row r="2478" spans="1:12" x14ac:dyDescent="0.25">
      <c r="A2478">
        <v>315</v>
      </c>
      <c r="B2478" t="s">
        <v>144</v>
      </c>
      <c r="C2478">
        <v>207</v>
      </c>
      <c r="D2478" t="s">
        <v>11</v>
      </c>
      <c r="E2478" t="s">
        <v>19</v>
      </c>
      <c r="F2478" t="s">
        <v>13</v>
      </c>
      <c r="G2478" s="1">
        <v>13.819999694824199</v>
      </c>
      <c r="H2478">
        <v>50</v>
      </c>
      <c r="I2478" t="s">
        <v>14</v>
      </c>
      <c r="J2478" t="s">
        <v>20</v>
      </c>
      <c r="K2478">
        <f>VLOOKUP(J2478,'Prix unitaires'!B:D,3,FALSE)</f>
        <v>0</v>
      </c>
      <c r="L2478" s="11">
        <f t="shared" si="38"/>
        <v>0</v>
      </c>
    </row>
    <row r="2479" spans="1:12" x14ac:dyDescent="0.25">
      <c r="A2479">
        <v>315</v>
      </c>
      <c r="B2479" t="s">
        <v>144</v>
      </c>
      <c r="C2479">
        <v>208</v>
      </c>
      <c r="D2479" t="s">
        <v>11</v>
      </c>
      <c r="E2479" t="s">
        <v>19</v>
      </c>
      <c r="F2479" t="s">
        <v>13</v>
      </c>
      <c r="G2479" s="1">
        <v>18.620000839233398</v>
      </c>
      <c r="H2479">
        <v>50</v>
      </c>
      <c r="I2479" t="s">
        <v>14</v>
      </c>
      <c r="J2479" t="s">
        <v>20</v>
      </c>
      <c r="K2479">
        <f>VLOOKUP(J2479,'Prix unitaires'!B:D,3,FALSE)</f>
        <v>0</v>
      </c>
      <c r="L2479" s="11">
        <f t="shared" si="38"/>
        <v>0</v>
      </c>
    </row>
    <row r="2480" spans="1:12" x14ac:dyDescent="0.25">
      <c r="A2480">
        <v>315</v>
      </c>
      <c r="B2480" t="s">
        <v>144</v>
      </c>
      <c r="C2480">
        <v>209</v>
      </c>
      <c r="D2480" t="s">
        <v>11</v>
      </c>
      <c r="E2480" t="s">
        <v>19</v>
      </c>
      <c r="F2480" t="s">
        <v>13</v>
      </c>
      <c r="G2480" s="1">
        <v>13.819999694824199</v>
      </c>
      <c r="H2480">
        <v>50</v>
      </c>
      <c r="I2480" t="s">
        <v>14</v>
      </c>
      <c r="J2480" t="s">
        <v>20</v>
      </c>
      <c r="K2480">
        <f>VLOOKUP(J2480,'Prix unitaires'!B:D,3,FALSE)</f>
        <v>0</v>
      </c>
      <c r="L2480" s="11">
        <f t="shared" si="38"/>
        <v>0</v>
      </c>
    </row>
    <row r="2481" spans="1:12" x14ac:dyDescent="0.25">
      <c r="A2481">
        <v>315</v>
      </c>
      <c r="B2481" t="s">
        <v>144</v>
      </c>
      <c r="C2481">
        <v>210</v>
      </c>
      <c r="D2481" t="s">
        <v>11</v>
      </c>
      <c r="E2481" t="s">
        <v>19</v>
      </c>
      <c r="F2481" t="s">
        <v>13</v>
      </c>
      <c r="G2481" s="1">
        <v>13.819999694824199</v>
      </c>
      <c r="H2481">
        <v>50</v>
      </c>
      <c r="I2481" t="s">
        <v>14</v>
      </c>
      <c r="J2481" t="s">
        <v>20</v>
      </c>
      <c r="K2481">
        <f>VLOOKUP(J2481,'Prix unitaires'!B:D,3,FALSE)</f>
        <v>0</v>
      </c>
      <c r="L2481" s="11">
        <f t="shared" si="38"/>
        <v>0</v>
      </c>
    </row>
    <row r="2482" spans="1:12" x14ac:dyDescent="0.25">
      <c r="A2482">
        <v>315</v>
      </c>
      <c r="B2482" t="s">
        <v>144</v>
      </c>
      <c r="C2482">
        <v>211</v>
      </c>
      <c r="D2482" t="s">
        <v>11</v>
      </c>
      <c r="E2482" t="s">
        <v>19</v>
      </c>
      <c r="F2482" t="s">
        <v>13</v>
      </c>
      <c r="G2482" s="1">
        <v>13.819999694824199</v>
      </c>
      <c r="H2482">
        <v>50</v>
      </c>
      <c r="I2482" t="s">
        <v>14</v>
      </c>
      <c r="J2482" t="s">
        <v>20</v>
      </c>
      <c r="K2482">
        <f>VLOOKUP(J2482,'Prix unitaires'!B:D,3,FALSE)</f>
        <v>0</v>
      </c>
      <c r="L2482" s="11">
        <f t="shared" si="38"/>
        <v>0</v>
      </c>
    </row>
    <row r="2483" spans="1:12" x14ac:dyDescent="0.25">
      <c r="A2483">
        <v>315</v>
      </c>
      <c r="B2483" t="s">
        <v>144</v>
      </c>
      <c r="C2483">
        <v>212</v>
      </c>
      <c r="D2483" t="s">
        <v>11</v>
      </c>
      <c r="E2483" t="s">
        <v>19</v>
      </c>
      <c r="F2483" t="s">
        <v>13</v>
      </c>
      <c r="G2483" s="1">
        <v>13.819999694824199</v>
      </c>
      <c r="H2483">
        <v>50</v>
      </c>
      <c r="I2483" t="s">
        <v>14</v>
      </c>
      <c r="J2483" t="s">
        <v>20</v>
      </c>
      <c r="K2483">
        <f>VLOOKUP(J2483,'Prix unitaires'!B:D,3,FALSE)</f>
        <v>0</v>
      </c>
      <c r="L2483" s="11">
        <f t="shared" si="38"/>
        <v>0</v>
      </c>
    </row>
    <row r="2484" spans="1:12" x14ac:dyDescent="0.25">
      <c r="A2484">
        <v>315</v>
      </c>
      <c r="B2484" t="s">
        <v>144</v>
      </c>
      <c r="C2484">
        <v>213</v>
      </c>
      <c r="D2484" t="s">
        <v>11</v>
      </c>
      <c r="E2484" t="s">
        <v>19</v>
      </c>
      <c r="F2484" t="s">
        <v>13</v>
      </c>
      <c r="G2484" s="1">
        <v>13.819999694824199</v>
      </c>
      <c r="H2484">
        <v>50</v>
      </c>
      <c r="I2484" t="s">
        <v>14</v>
      </c>
      <c r="J2484" t="s">
        <v>20</v>
      </c>
      <c r="K2484">
        <f>VLOOKUP(J2484,'Prix unitaires'!B:D,3,FALSE)</f>
        <v>0</v>
      </c>
      <c r="L2484" s="11">
        <f t="shared" si="38"/>
        <v>0</v>
      </c>
    </row>
    <row r="2485" spans="1:12" x14ac:dyDescent="0.25">
      <c r="A2485">
        <v>315</v>
      </c>
      <c r="B2485" t="s">
        <v>144</v>
      </c>
      <c r="C2485">
        <v>214</v>
      </c>
      <c r="D2485" t="s">
        <v>11</v>
      </c>
      <c r="E2485" t="s">
        <v>32</v>
      </c>
      <c r="F2485" t="s">
        <v>13</v>
      </c>
      <c r="G2485" s="1">
        <v>13.6400003433228</v>
      </c>
      <c r="H2485">
        <v>240</v>
      </c>
      <c r="I2485" t="s">
        <v>14</v>
      </c>
      <c r="J2485" t="s">
        <v>33</v>
      </c>
      <c r="K2485">
        <f>VLOOKUP(J2485,'Prix unitaires'!B:D,3,FALSE)</f>
        <v>0</v>
      </c>
      <c r="L2485" s="11">
        <f t="shared" si="38"/>
        <v>0</v>
      </c>
    </row>
    <row r="2486" spans="1:12" x14ac:dyDescent="0.25">
      <c r="A2486">
        <v>315</v>
      </c>
      <c r="B2486" t="s">
        <v>144</v>
      </c>
      <c r="C2486">
        <v>215</v>
      </c>
      <c r="D2486" t="s">
        <v>11</v>
      </c>
      <c r="E2486" t="s">
        <v>19</v>
      </c>
      <c r="F2486" t="s">
        <v>13</v>
      </c>
      <c r="G2486" s="1">
        <v>13.5200004577637</v>
      </c>
      <c r="H2486">
        <v>50</v>
      </c>
      <c r="I2486" t="s">
        <v>14</v>
      </c>
      <c r="J2486" t="s">
        <v>20</v>
      </c>
      <c r="K2486">
        <f>VLOOKUP(J2486,'Prix unitaires'!B:D,3,FALSE)</f>
        <v>0</v>
      </c>
      <c r="L2486" s="11">
        <f t="shared" si="38"/>
        <v>0</v>
      </c>
    </row>
    <row r="2487" spans="1:12" x14ac:dyDescent="0.25">
      <c r="A2487">
        <v>315</v>
      </c>
      <c r="B2487" t="s">
        <v>144</v>
      </c>
      <c r="C2487">
        <v>216</v>
      </c>
      <c r="D2487" t="s">
        <v>11</v>
      </c>
      <c r="E2487" t="s">
        <v>19</v>
      </c>
      <c r="F2487" t="s">
        <v>13</v>
      </c>
      <c r="G2487" s="1">
        <v>14.039999961853001</v>
      </c>
      <c r="H2487">
        <v>50</v>
      </c>
      <c r="I2487" t="s">
        <v>14</v>
      </c>
      <c r="J2487" t="s">
        <v>20</v>
      </c>
      <c r="K2487">
        <f>VLOOKUP(J2487,'Prix unitaires'!B:D,3,FALSE)</f>
        <v>0</v>
      </c>
      <c r="L2487" s="11">
        <f t="shared" si="38"/>
        <v>0</v>
      </c>
    </row>
    <row r="2488" spans="1:12" x14ac:dyDescent="0.25">
      <c r="A2488">
        <v>315</v>
      </c>
      <c r="B2488" t="s">
        <v>144</v>
      </c>
      <c r="C2488">
        <v>217</v>
      </c>
      <c r="D2488" t="s">
        <v>11</v>
      </c>
      <c r="E2488" t="s">
        <v>19</v>
      </c>
      <c r="F2488" t="s">
        <v>13</v>
      </c>
      <c r="G2488" s="1">
        <v>14.039999961853001</v>
      </c>
      <c r="H2488">
        <v>50</v>
      </c>
      <c r="I2488" t="s">
        <v>14</v>
      </c>
      <c r="J2488" t="s">
        <v>20</v>
      </c>
      <c r="K2488">
        <f>VLOOKUP(J2488,'Prix unitaires'!B:D,3,FALSE)</f>
        <v>0</v>
      </c>
      <c r="L2488" s="11">
        <f t="shared" si="38"/>
        <v>0</v>
      </c>
    </row>
    <row r="2489" spans="1:12" x14ac:dyDescent="0.25">
      <c r="A2489">
        <v>315</v>
      </c>
      <c r="B2489" t="s">
        <v>144</v>
      </c>
      <c r="C2489">
        <v>218</v>
      </c>
      <c r="D2489" t="s">
        <v>11</v>
      </c>
      <c r="E2489" t="s">
        <v>19</v>
      </c>
      <c r="F2489" t="s">
        <v>13</v>
      </c>
      <c r="G2489" s="1">
        <v>14.039999961853001</v>
      </c>
      <c r="H2489">
        <v>50</v>
      </c>
      <c r="I2489" t="s">
        <v>14</v>
      </c>
      <c r="J2489" t="s">
        <v>20</v>
      </c>
      <c r="K2489">
        <f>VLOOKUP(J2489,'Prix unitaires'!B:D,3,FALSE)</f>
        <v>0</v>
      </c>
      <c r="L2489" s="11">
        <f t="shared" si="38"/>
        <v>0</v>
      </c>
    </row>
    <row r="2490" spans="1:12" x14ac:dyDescent="0.25">
      <c r="A2490">
        <v>315</v>
      </c>
      <c r="B2490" t="s">
        <v>144</v>
      </c>
      <c r="C2490">
        <v>219</v>
      </c>
      <c r="D2490" t="s">
        <v>11</v>
      </c>
      <c r="E2490" t="s">
        <v>19</v>
      </c>
      <c r="F2490" t="s">
        <v>13</v>
      </c>
      <c r="G2490" s="1">
        <v>14.039999961853001</v>
      </c>
      <c r="H2490">
        <v>50</v>
      </c>
      <c r="I2490" t="s">
        <v>14</v>
      </c>
      <c r="J2490" t="s">
        <v>20</v>
      </c>
      <c r="K2490">
        <f>VLOOKUP(J2490,'Prix unitaires'!B:D,3,FALSE)</f>
        <v>0</v>
      </c>
      <c r="L2490" s="11">
        <f t="shared" si="38"/>
        <v>0</v>
      </c>
    </row>
    <row r="2491" spans="1:12" x14ac:dyDescent="0.25">
      <c r="A2491">
        <v>315</v>
      </c>
      <c r="B2491" t="s">
        <v>144</v>
      </c>
      <c r="C2491">
        <v>220</v>
      </c>
      <c r="D2491" t="s">
        <v>11</v>
      </c>
      <c r="E2491" t="s">
        <v>19</v>
      </c>
      <c r="F2491" t="s">
        <v>13</v>
      </c>
      <c r="G2491" s="1">
        <v>14.039999961853001</v>
      </c>
      <c r="H2491">
        <v>50</v>
      </c>
      <c r="I2491" t="s">
        <v>14</v>
      </c>
      <c r="J2491" t="s">
        <v>20</v>
      </c>
      <c r="K2491">
        <f>VLOOKUP(J2491,'Prix unitaires'!B:D,3,FALSE)</f>
        <v>0</v>
      </c>
      <c r="L2491" s="11">
        <f t="shared" si="38"/>
        <v>0</v>
      </c>
    </row>
    <row r="2492" spans="1:12" x14ac:dyDescent="0.25">
      <c r="A2492">
        <v>315</v>
      </c>
      <c r="B2492" t="s">
        <v>144</v>
      </c>
      <c r="C2492">
        <v>221</v>
      </c>
      <c r="D2492" t="s">
        <v>11</v>
      </c>
      <c r="E2492" t="s">
        <v>19</v>
      </c>
      <c r="F2492" t="s">
        <v>13</v>
      </c>
      <c r="G2492" s="1">
        <v>14.039999961853001</v>
      </c>
      <c r="H2492">
        <v>50</v>
      </c>
      <c r="I2492" t="s">
        <v>14</v>
      </c>
      <c r="J2492" t="s">
        <v>20</v>
      </c>
      <c r="K2492">
        <f>VLOOKUP(J2492,'Prix unitaires'!B:D,3,FALSE)</f>
        <v>0</v>
      </c>
      <c r="L2492" s="11">
        <f t="shared" si="38"/>
        <v>0</v>
      </c>
    </row>
    <row r="2493" spans="1:12" x14ac:dyDescent="0.25">
      <c r="A2493">
        <v>315</v>
      </c>
      <c r="B2493" t="s">
        <v>144</v>
      </c>
      <c r="C2493">
        <v>222</v>
      </c>
      <c r="D2493" t="s">
        <v>11</v>
      </c>
      <c r="E2493" t="s">
        <v>19</v>
      </c>
      <c r="F2493" t="s">
        <v>13</v>
      </c>
      <c r="G2493" s="1">
        <v>18.920000076293899</v>
      </c>
      <c r="H2493">
        <v>50</v>
      </c>
      <c r="I2493" t="s">
        <v>14</v>
      </c>
      <c r="J2493" t="s">
        <v>20</v>
      </c>
      <c r="K2493">
        <f>VLOOKUP(J2493,'Prix unitaires'!B:D,3,FALSE)</f>
        <v>0</v>
      </c>
      <c r="L2493" s="11">
        <f t="shared" si="38"/>
        <v>0</v>
      </c>
    </row>
    <row r="2494" spans="1:12" x14ac:dyDescent="0.25">
      <c r="A2494">
        <v>315</v>
      </c>
      <c r="B2494" t="s">
        <v>10</v>
      </c>
      <c r="C2494">
        <v>64</v>
      </c>
      <c r="D2494">
        <v>-1</v>
      </c>
      <c r="E2494" t="s">
        <v>38</v>
      </c>
      <c r="F2494" t="s">
        <v>13</v>
      </c>
      <c r="G2494" s="1">
        <v>8.8900003433228001</v>
      </c>
      <c r="H2494">
        <v>50</v>
      </c>
      <c r="I2494" t="s">
        <v>14</v>
      </c>
      <c r="J2494" t="s">
        <v>141</v>
      </c>
      <c r="K2494">
        <f>VLOOKUP(J2494,'Prix unitaires'!B:D,3,FALSE)</f>
        <v>0</v>
      </c>
      <c r="L2494" s="11">
        <f t="shared" si="38"/>
        <v>0</v>
      </c>
    </row>
    <row r="2495" spans="1:12" x14ac:dyDescent="0.25">
      <c r="A2495">
        <v>315</v>
      </c>
      <c r="B2495" t="s">
        <v>10</v>
      </c>
      <c r="C2495">
        <v>79</v>
      </c>
      <c r="D2495" t="s">
        <v>11</v>
      </c>
      <c r="E2495" t="s">
        <v>30</v>
      </c>
      <c r="F2495" t="s">
        <v>13</v>
      </c>
      <c r="G2495" s="1">
        <v>40.619998931884801</v>
      </c>
      <c r="H2495">
        <v>240</v>
      </c>
      <c r="I2495" t="s">
        <v>14</v>
      </c>
      <c r="J2495" t="s">
        <v>31</v>
      </c>
      <c r="K2495">
        <f>VLOOKUP(J2495,'Prix unitaires'!B:D,3,FALSE)</f>
        <v>0</v>
      </c>
      <c r="L2495" s="11">
        <f t="shared" si="38"/>
        <v>0</v>
      </c>
    </row>
    <row r="2496" spans="1:12" x14ac:dyDescent="0.25">
      <c r="A2496">
        <v>316</v>
      </c>
      <c r="B2496" t="s">
        <v>26</v>
      </c>
      <c r="C2496">
        <v>101</v>
      </c>
      <c r="D2496">
        <v>-1</v>
      </c>
      <c r="E2496" t="s">
        <v>12</v>
      </c>
      <c r="F2496" t="s">
        <v>13</v>
      </c>
      <c r="G2496" s="1">
        <v>143.330001831055</v>
      </c>
      <c r="H2496">
        <v>50</v>
      </c>
      <c r="I2496" t="s">
        <v>14</v>
      </c>
      <c r="J2496" t="s">
        <v>152</v>
      </c>
      <c r="K2496">
        <f>VLOOKUP(J2496,'Prix unitaires'!B:D,3,FALSE)</f>
        <v>0</v>
      </c>
      <c r="L2496" s="11">
        <f t="shared" si="38"/>
        <v>0</v>
      </c>
    </row>
    <row r="2497" spans="1:12" x14ac:dyDescent="0.25">
      <c r="A2497">
        <v>316</v>
      </c>
      <c r="B2497" t="s">
        <v>26</v>
      </c>
      <c r="C2497">
        <v>102</v>
      </c>
      <c r="D2497">
        <v>-1</v>
      </c>
      <c r="E2497" t="s">
        <v>12</v>
      </c>
      <c r="F2497" t="s">
        <v>13</v>
      </c>
      <c r="G2497" s="1">
        <v>13.1199998855591</v>
      </c>
      <c r="H2497">
        <v>50</v>
      </c>
      <c r="I2497" t="s">
        <v>14</v>
      </c>
      <c r="J2497" t="s">
        <v>152</v>
      </c>
      <c r="K2497">
        <f>VLOOKUP(J2497,'Prix unitaires'!B:D,3,FALSE)</f>
        <v>0</v>
      </c>
      <c r="L2497" s="11">
        <f t="shared" si="38"/>
        <v>0</v>
      </c>
    </row>
    <row r="2498" spans="1:12" x14ac:dyDescent="0.25">
      <c r="A2498">
        <v>316</v>
      </c>
      <c r="B2498" t="s">
        <v>26</v>
      </c>
      <c r="C2498">
        <v>105</v>
      </c>
      <c r="D2498">
        <v>-1</v>
      </c>
      <c r="E2498" t="s">
        <v>32</v>
      </c>
      <c r="F2498" t="s">
        <v>13</v>
      </c>
      <c r="G2498" s="1">
        <v>8.9200000762938991</v>
      </c>
      <c r="H2498">
        <v>240</v>
      </c>
      <c r="I2498" t="s">
        <v>14</v>
      </c>
      <c r="J2498" t="s">
        <v>164</v>
      </c>
      <c r="K2498">
        <f>VLOOKUP(J2498,'Prix unitaires'!B:D,3,FALSE)</f>
        <v>0</v>
      </c>
      <c r="L2498" s="11">
        <f t="shared" si="38"/>
        <v>0</v>
      </c>
    </row>
    <row r="2499" spans="1:12" x14ac:dyDescent="0.25">
      <c r="A2499">
        <v>316</v>
      </c>
      <c r="B2499" t="s">
        <v>26</v>
      </c>
      <c r="C2499">
        <v>106</v>
      </c>
      <c r="D2499">
        <v>-1</v>
      </c>
      <c r="E2499" t="s">
        <v>19</v>
      </c>
      <c r="F2499" t="s">
        <v>13</v>
      </c>
      <c r="G2499" s="1">
        <v>18.4899997711182</v>
      </c>
      <c r="H2499">
        <v>50</v>
      </c>
      <c r="I2499" t="s">
        <v>14</v>
      </c>
      <c r="J2499" t="s">
        <v>150</v>
      </c>
      <c r="K2499">
        <f>VLOOKUP(J2499,'Prix unitaires'!B:D,3,FALSE)</f>
        <v>0</v>
      </c>
      <c r="L2499" s="11">
        <f t="shared" ref="L2499:L2562" si="39">(G2499*H2499)*K2499</f>
        <v>0</v>
      </c>
    </row>
    <row r="2500" spans="1:12" x14ac:dyDescent="0.25">
      <c r="A2500">
        <v>316</v>
      </c>
      <c r="B2500" t="s">
        <v>26</v>
      </c>
      <c r="C2500">
        <v>107</v>
      </c>
      <c r="D2500">
        <v>-1</v>
      </c>
      <c r="E2500" t="s">
        <v>19</v>
      </c>
      <c r="F2500" t="s">
        <v>13</v>
      </c>
      <c r="G2500" s="1">
        <v>14.2799997329712</v>
      </c>
      <c r="H2500">
        <v>50</v>
      </c>
      <c r="I2500" t="s">
        <v>14</v>
      </c>
      <c r="J2500" t="s">
        <v>150</v>
      </c>
      <c r="K2500">
        <f>VLOOKUP(J2500,'Prix unitaires'!B:D,3,FALSE)</f>
        <v>0</v>
      </c>
      <c r="L2500" s="11">
        <f t="shared" si="39"/>
        <v>0</v>
      </c>
    </row>
    <row r="2501" spans="1:12" x14ac:dyDescent="0.25">
      <c r="A2501">
        <v>316</v>
      </c>
      <c r="B2501" t="s">
        <v>26</v>
      </c>
      <c r="C2501">
        <v>109</v>
      </c>
      <c r="D2501">
        <v>-1</v>
      </c>
      <c r="E2501" t="s">
        <v>19</v>
      </c>
      <c r="F2501" t="s">
        <v>13</v>
      </c>
      <c r="G2501" s="1">
        <v>14.2799997329712</v>
      </c>
      <c r="H2501">
        <v>50</v>
      </c>
      <c r="I2501" t="s">
        <v>14</v>
      </c>
      <c r="J2501" t="s">
        <v>150</v>
      </c>
      <c r="K2501">
        <f>VLOOKUP(J2501,'Prix unitaires'!B:D,3,FALSE)</f>
        <v>0</v>
      </c>
      <c r="L2501" s="11">
        <f t="shared" si="39"/>
        <v>0</v>
      </c>
    </row>
    <row r="2502" spans="1:12" x14ac:dyDescent="0.25">
      <c r="A2502">
        <v>316</v>
      </c>
      <c r="B2502" t="s">
        <v>26</v>
      </c>
      <c r="C2502">
        <v>110</v>
      </c>
      <c r="D2502">
        <v>-1</v>
      </c>
      <c r="E2502" t="s">
        <v>19</v>
      </c>
      <c r="F2502" t="s">
        <v>13</v>
      </c>
      <c r="G2502" s="1">
        <v>14.2799997329712</v>
      </c>
      <c r="H2502">
        <v>50</v>
      </c>
      <c r="I2502" t="s">
        <v>14</v>
      </c>
      <c r="J2502" t="s">
        <v>150</v>
      </c>
      <c r="K2502">
        <f>VLOOKUP(J2502,'Prix unitaires'!B:D,3,FALSE)</f>
        <v>0</v>
      </c>
      <c r="L2502" s="11">
        <f t="shared" si="39"/>
        <v>0</v>
      </c>
    </row>
    <row r="2503" spans="1:12" x14ac:dyDescent="0.25">
      <c r="A2503">
        <v>316</v>
      </c>
      <c r="B2503" t="s">
        <v>26</v>
      </c>
      <c r="C2503">
        <v>111</v>
      </c>
      <c r="D2503">
        <v>-1</v>
      </c>
      <c r="E2503" t="s">
        <v>19</v>
      </c>
      <c r="F2503" t="s">
        <v>13</v>
      </c>
      <c r="G2503" s="1">
        <v>14.2799997329712</v>
      </c>
      <c r="H2503">
        <v>50</v>
      </c>
      <c r="I2503" t="s">
        <v>14</v>
      </c>
      <c r="J2503" t="s">
        <v>150</v>
      </c>
      <c r="K2503">
        <f>VLOOKUP(J2503,'Prix unitaires'!B:D,3,FALSE)</f>
        <v>0</v>
      </c>
      <c r="L2503" s="11">
        <f t="shared" si="39"/>
        <v>0</v>
      </c>
    </row>
    <row r="2504" spans="1:12" x14ac:dyDescent="0.25">
      <c r="A2504">
        <v>316</v>
      </c>
      <c r="B2504" t="s">
        <v>26</v>
      </c>
      <c r="C2504">
        <v>112</v>
      </c>
      <c r="D2504">
        <v>-1</v>
      </c>
      <c r="E2504" t="s">
        <v>19</v>
      </c>
      <c r="F2504" t="s">
        <v>13</v>
      </c>
      <c r="G2504" s="1">
        <v>14.2799997329712</v>
      </c>
      <c r="H2504">
        <v>50</v>
      </c>
      <c r="I2504" t="s">
        <v>14</v>
      </c>
      <c r="J2504" t="s">
        <v>150</v>
      </c>
      <c r="K2504">
        <f>VLOOKUP(J2504,'Prix unitaires'!B:D,3,FALSE)</f>
        <v>0</v>
      </c>
      <c r="L2504" s="11">
        <f t="shared" si="39"/>
        <v>0</v>
      </c>
    </row>
    <row r="2505" spans="1:12" x14ac:dyDescent="0.25">
      <c r="A2505">
        <v>316</v>
      </c>
      <c r="B2505" t="s">
        <v>26</v>
      </c>
      <c r="C2505">
        <v>113</v>
      </c>
      <c r="D2505">
        <v>-1</v>
      </c>
      <c r="E2505" t="s">
        <v>19</v>
      </c>
      <c r="F2505" t="s">
        <v>13</v>
      </c>
      <c r="G2505" s="1">
        <v>14.2799997329712</v>
      </c>
      <c r="H2505">
        <v>50</v>
      </c>
      <c r="I2505" t="s">
        <v>14</v>
      </c>
      <c r="J2505" t="s">
        <v>150</v>
      </c>
      <c r="K2505">
        <f>VLOOKUP(J2505,'Prix unitaires'!B:D,3,FALSE)</f>
        <v>0</v>
      </c>
      <c r="L2505" s="11">
        <f t="shared" si="39"/>
        <v>0</v>
      </c>
    </row>
    <row r="2506" spans="1:12" x14ac:dyDescent="0.25">
      <c r="A2506">
        <v>316</v>
      </c>
      <c r="B2506" t="s">
        <v>26</v>
      </c>
      <c r="C2506">
        <v>114</v>
      </c>
      <c r="D2506">
        <v>-1</v>
      </c>
      <c r="E2506" t="s">
        <v>19</v>
      </c>
      <c r="F2506" t="s">
        <v>13</v>
      </c>
      <c r="G2506" s="1">
        <v>14.2799997329712</v>
      </c>
      <c r="H2506">
        <v>50</v>
      </c>
      <c r="I2506" t="s">
        <v>14</v>
      </c>
      <c r="J2506" t="s">
        <v>150</v>
      </c>
      <c r="K2506">
        <f>VLOOKUP(J2506,'Prix unitaires'!B:D,3,FALSE)</f>
        <v>0</v>
      </c>
      <c r="L2506" s="11">
        <f t="shared" si="39"/>
        <v>0</v>
      </c>
    </row>
    <row r="2507" spans="1:12" x14ac:dyDescent="0.25">
      <c r="A2507">
        <v>316</v>
      </c>
      <c r="B2507" t="s">
        <v>26</v>
      </c>
      <c r="C2507">
        <v>115</v>
      </c>
      <c r="D2507">
        <v>-1</v>
      </c>
      <c r="E2507" t="s">
        <v>19</v>
      </c>
      <c r="F2507" t="s">
        <v>13</v>
      </c>
      <c r="G2507" s="1">
        <v>13.829999923706101</v>
      </c>
      <c r="H2507">
        <v>50</v>
      </c>
      <c r="I2507" t="s">
        <v>14</v>
      </c>
      <c r="J2507" t="s">
        <v>150</v>
      </c>
      <c r="K2507">
        <f>VLOOKUP(J2507,'Prix unitaires'!B:D,3,FALSE)</f>
        <v>0</v>
      </c>
      <c r="L2507" s="11">
        <f t="shared" si="39"/>
        <v>0</v>
      </c>
    </row>
    <row r="2508" spans="1:12" x14ac:dyDescent="0.25">
      <c r="A2508">
        <v>316</v>
      </c>
      <c r="B2508" t="s">
        <v>26</v>
      </c>
      <c r="C2508">
        <v>116</v>
      </c>
      <c r="D2508">
        <v>-1</v>
      </c>
      <c r="E2508" t="s">
        <v>19</v>
      </c>
      <c r="F2508" t="s">
        <v>13</v>
      </c>
      <c r="G2508" s="1">
        <v>14.2799997329712</v>
      </c>
      <c r="H2508">
        <v>50</v>
      </c>
      <c r="I2508" t="s">
        <v>14</v>
      </c>
      <c r="J2508" t="s">
        <v>150</v>
      </c>
      <c r="K2508">
        <f>VLOOKUP(J2508,'Prix unitaires'!B:D,3,FALSE)</f>
        <v>0</v>
      </c>
      <c r="L2508" s="11">
        <f t="shared" si="39"/>
        <v>0</v>
      </c>
    </row>
    <row r="2509" spans="1:12" x14ac:dyDescent="0.25">
      <c r="A2509">
        <v>316</v>
      </c>
      <c r="B2509" t="s">
        <v>26</v>
      </c>
      <c r="C2509">
        <v>117</v>
      </c>
      <c r="D2509">
        <v>-1</v>
      </c>
      <c r="E2509" t="s">
        <v>19</v>
      </c>
      <c r="F2509" t="s">
        <v>13</v>
      </c>
      <c r="G2509" s="1">
        <v>14.2799997329712</v>
      </c>
      <c r="H2509">
        <v>50</v>
      </c>
      <c r="I2509" t="s">
        <v>14</v>
      </c>
      <c r="J2509" t="s">
        <v>150</v>
      </c>
      <c r="K2509">
        <f>VLOOKUP(J2509,'Prix unitaires'!B:D,3,FALSE)</f>
        <v>0</v>
      </c>
      <c r="L2509" s="11">
        <f t="shared" si="39"/>
        <v>0</v>
      </c>
    </row>
    <row r="2510" spans="1:12" x14ac:dyDescent="0.25">
      <c r="A2510">
        <v>316</v>
      </c>
      <c r="B2510" t="s">
        <v>26</v>
      </c>
      <c r="C2510">
        <v>120</v>
      </c>
      <c r="D2510">
        <v>-1</v>
      </c>
      <c r="E2510" t="s">
        <v>17</v>
      </c>
      <c r="F2510" t="s">
        <v>13</v>
      </c>
      <c r="G2510" s="1">
        <v>8.6300001144409002</v>
      </c>
      <c r="H2510">
        <v>50</v>
      </c>
      <c r="I2510" t="s">
        <v>14</v>
      </c>
      <c r="J2510" t="s">
        <v>140</v>
      </c>
      <c r="K2510">
        <f>VLOOKUP(J2510,'Prix unitaires'!B:D,3,FALSE)</f>
        <v>0</v>
      </c>
      <c r="L2510" s="11">
        <f t="shared" si="39"/>
        <v>0</v>
      </c>
    </row>
    <row r="2511" spans="1:12" x14ac:dyDescent="0.25">
      <c r="A2511">
        <v>316</v>
      </c>
      <c r="B2511" t="s">
        <v>26</v>
      </c>
      <c r="C2511">
        <v>122</v>
      </c>
      <c r="D2511">
        <v>-1</v>
      </c>
      <c r="E2511" t="s">
        <v>12</v>
      </c>
      <c r="F2511" t="s">
        <v>13</v>
      </c>
      <c r="G2511" s="1">
        <v>5.78999996185303</v>
      </c>
      <c r="H2511">
        <v>50</v>
      </c>
      <c r="I2511" t="s">
        <v>14</v>
      </c>
      <c r="J2511" t="s">
        <v>152</v>
      </c>
      <c r="K2511">
        <f>VLOOKUP(J2511,'Prix unitaires'!B:D,3,FALSE)</f>
        <v>0</v>
      </c>
      <c r="L2511" s="11">
        <f t="shared" si="39"/>
        <v>0</v>
      </c>
    </row>
    <row r="2512" spans="1:12" x14ac:dyDescent="0.25">
      <c r="A2512">
        <v>316</v>
      </c>
      <c r="B2512" t="s">
        <v>26</v>
      </c>
      <c r="C2512">
        <v>123</v>
      </c>
      <c r="D2512">
        <v>-1</v>
      </c>
      <c r="E2512" t="s">
        <v>12</v>
      </c>
      <c r="F2512" t="s">
        <v>13</v>
      </c>
      <c r="G2512" s="1">
        <v>22.450000762939499</v>
      </c>
      <c r="H2512">
        <v>50</v>
      </c>
      <c r="I2512" t="s">
        <v>14</v>
      </c>
      <c r="J2512" t="s">
        <v>152</v>
      </c>
      <c r="K2512">
        <f>VLOOKUP(J2512,'Prix unitaires'!B:D,3,FALSE)</f>
        <v>0</v>
      </c>
      <c r="L2512" s="11">
        <f t="shared" si="39"/>
        <v>0</v>
      </c>
    </row>
    <row r="2513" spans="1:12" x14ac:dyDescent="0.25">
      <c r="A2513">
        <v>316</v>
      </c>
      <c r="B2513" t="s">
        <v>26</v>
      </c>
      <c r="C2513">
        <v>132</v>
      </c>
      <c r="D2513">
        <v>-1</v>
      </c>
      <c r="E2513" t="s">
        <v>19</v>
      </c>
      <c r="F2513" t="s">
        <v>13</v>
      </c>
      <c r="G2513" s="1">
        <v>15.8900003433228</v>
      </c>
      <c r="H2513">
        <v>50</v>
      </c>
      <c r="I2513" t="s">
        <v>14</v>
      </c>
      <c r="J2513" t="s">
        <v>150</v>
      </c>
      <c r="K2513">
        <f>VLOOKUP(J2513,'Prix unitaires'!B:D,3,FALSE)</f>
        <v>0</v>
      </c>
      <c r="L2513" s="11">
        <f t="shared" si="39"/>
        <v>0</v>
      </c>
    </row>
    <row r="2514" spans="1:12" x14ac:dyDescent="0.25">
      <c r="A2514">
        <v>316</v>
      </c>
      <c r="B2514" t="s">
        <v>26</v>
      </c>
      <c r="C2514">
        <v>133</v>
      </c>
      <c r="D2514">
        <v>-1</v>
      </c>
      <c r="E2514" t="s">
        <v>19</v>
      </c>
      <c r="F2514" t="s">
        <v>13</v>
      </c>
      <c r="G2514" s="1">
        <v>30.399999618530298</v>
      </c>
      <c r="H2514">
        <v>50</v>
      </c>
      <c r="I2514" t="s">
        <v>14</v>
      </c>
      <c r="J2514" t="s">
        <v>150</v>
      </c>
      <c r="K2514">
        <f>VLOOKUP(J2514,'Prix unitaires'!B:D,3,FALSE)</f>
        <v>0</v>
      </c>
      <c r="L2514" s="11">
        <f t="shared" si="39"/>
        <v>0</v>
      </c>
    </row>
    <row r="2515" spans="1:12" x14ac:dyDescent="0.25">
      <c r="A2515">
        <v>316</v>
      </c>
      <c r="B2515" t="s">
        <v>26</v>
      </c>
      <c r="C2515">
        <v>134</v>
      </c>
      <c r="D2515">
        <v>-1</v>
      </c>
      <c r="E2515" t="s">
        <v>19</v>
      </c>
      <c r="F2515" t="s">
        <v>13</v>
      </c>
      <c r="G2515" s="1">
        <v>16.120000839233398</v>
      </c>
      <c r="H2515">
        <v>50</v>
      </c>
      <c r="I2515" t="s">
        <v>14</v>
      </c>
      <c r="J2515" t="s">
        <v>150</v>
      </c>
      <c r="K2515">
        <f>VLOOKUP(J2515,'Prix unitaires'!B:D,3,FALSE)</f>
        <v>0</v>
      </c>
      <c r="L2515" s="11">
        <f t="shared" si="39"/>
        <v>0</v>
      </c>
    </row>
    <row r="2516" spans="1:12" x14ac:dyDescent="0.25">
      <c r="A2516">
        <v>316</v>
      </c>
      <c r="B2516" t="s">
        <v>26</v>
      </c>
      <c r="C2516">
        <v>135</v>
      </c>
      <c r="D2516">
        <v>-1</v>
      </c>
      <c r="E2516" t="s">
        <v>12</v>
      </c>
      <c r="F2516" t="s">
        <v>13</v>
      </c>
      <c r="G2516" s="1">
        <v>7.2600002288818404</v>
      </c>
      <c r="H2516">
        <v>0</v>
      </c>
      <c r="I2516" t="s">
        <v>14</v>
      </c>
      <c r="J2516" t="s">
        <v>152</v>
      </c>
      <c r="K2516">
        <f>VLOOKUP(J2516,'Prix unitaires'!B:D,3,FALSE)</f>
        <v>0</v>
      </c>
      <c r="L2516" s="11">
        <f t="shared" si="39"/>
        <v>0</v>
      </c>
    </row>
    <row r="2517" spans="1:12" x14ac:dyDescent="0.25">
      <c r="A2517">
        <v>316</v>
      </c>
      <c r="B2517" t="s">
        <v>26</v>
      </c>
      <c r="C2517">
        <v>136</v>
      </c>
      <c r="D2517">
        <v>-1</v>
      </c>
      <c r="E2517" t="s">
        <v>19</v>
      </c>
      <c r="F2517" t="s">
        <v>13</v>
      </c>
      <c r="G2517" s="1">
        <v>16.120000839233398</v>
      </c>
      <c r="H2517">
        <v>50</v>
      </c>
      <c r="I2517" t="s">
        <v>14</v>
      </c>
      <c r="J2517" t="s">
        <v>150</v>
      </c>
      <c r="K2517">
        <f>VLOOKUP(J2517,'Prix unitaires'!B:D,3,FALSE)</f>
        <v>0</v>
      </c>
      <c r="L2517" s="11">
        <f t="shared" si="39"/>
        <v>0</v>
      </c>
    </row>
    <row r="2518" spans="1:12" x14ac:dyDescent="0.25">
      <c r="A2518">
        <v>316</v>
      </c>
      <c r="B2518" t="s">
        <v>26</v>
      </c>
      <c r="C2518">
        <v>137</v>
      </c>
      <c r="D2518">
        <v>-1</v>
      </c>
      <c r="E2518" t="s">
        <v>19</v>
      </c>
      <c r="F2518" t="s">
        <v>13</v>
      </c>
      <c r="G2518" s="1">
        <v>23.040000915527301</v>
      </c>
      <c r="H2518">
        <v>50</v>
      </c>
      <c r="I2518" t="s">
        <v>14</v>
      </c>
      <c r="J2518" t="s">
        <v>150</v>
      </c>
      <c r="K2518">
        <f>VLOOKUP(J2518,'Prix unitaires'!B:D,3,FALSE)</f>
        <v>0</v>
      </c>
      <c r="L2518" s="11">
        <f t="shared" si="39"/>
        <v>0</v>
      </c>
    </row>
    <row r="2519" spans="1:12" x14ac:dyDescent="0.25">
      <c r="A2519">
        <v>316</v>
      </c>
      <c r="B2519" t="s">
        <v>26</v>
      </c>
      <c r="C2519">
        <v>138</v>
      </c>
      <c r="D2519">
        <v>-1</v>
      </c>
      <c r="E2519" t="s">
        <v>19</v>
      </c>
      <c r="F2519" t="s">
        <v>13</v>
      </c>
      <c r="G2519" s="1">
        <v>15.829999923706101</v>
      </c>
      <c r="H2519">
        <v>50</v>
      </c>
      <c r="I2519" t="s">
        <v>14</v>
      </c>
      <c r="J2519" t="s">
        <v>150</v>
      </c>
      <c r="K2519">
        <f>VLOOKUP(J2519,'Prix unitaires'!B:D,3,FALSE)</f>
        <v>0</v>
      </c>
      <c r="L2519" s="11">
        <f t="shared" si="39"/>
        <v>0</v>
      </c>
    </row>
    <row r="2520" spans="1:12" x14ac:dyDescent="0.25">
      <c r="A2520">
        <v>316</v>
      </c>
      <c r="B2520" t="s">
        <v>26</v>
      </c>
      <c r="C2520">
        <v>139</v>
      </c>
      <c r="D2520">
        <v>-1</v>
      </c>
      <c r="E2520" t="s">
        <v>32</v>
      </c>
      <c r="F2520" t="s">
        <v>13</v>
      </c>
      <c r="G2520" s="1">
        <v>4.8400001525878897</v>
      </c>
      <c r="H2520">
        <v>240</v>
      </c>
      <c r="I2520" t="s">
        <v>14</v>
      </c>
      <c r="J2520" t="s">
        <v>164</v>
      </c>
      <c r="K2520">
        <f>VLOOKUP(J2520,'Prix unitaires'!B:D,3,FALSE)</f>
        <v>0</v>
      </c>
      <c r="L2520" s="11">
        <f t="shared" si="39"/>
        <v>0</v>
      </c>
    </row>
    <row r="2521" spans="1:12" x14ac:dyDescent="0.25">
      <c r="A2521">
        <v>316</v>
      </c>
      <c r="B2521" t="s">
        <v>26</v>
      </c>
      <c r="C2521">
        <v>140</v>
      </c>
      <c r="D2521">
        <v>-1</v>
      </c>
      <c r="E2521" t="s">
        <v>32</v>
      </c>
      <c r="F2521" t="s">
        <v>13</v>
      </c>
      <c r="G2521" s="1">
        <v>9.6499996185303001</v>
      </c>
      <c r="H2521">
        <v>240</v>
      </c>
      <c r="I2521" t="s">
        <v>14</v>
      </c>
      <c r="J2521" t="s">
        <v>164</v>
      </c>
      <c r="K2521">
        <f>VLOOKUP(J2521,'Prix unitaires'!B:D,3,FALSE)</f>
        <v>0</v>
      </c>
      <c r="L2521" s="11">
        <f t="shared" si="39"/>
        <v>0</v>
      </c>
    </row>
    <row r="2522" spans="1:12" x14ac:dyDescent="0.25">
      <c r="A2522">
        <v>316</v>
      </c>
      <c r="B2522" t="s">
        <v>26</v>
      </c>
      <c r="C2522">
        <v>141</v>
      </c>
      <c r="D2522">
        <v>-1</v>
      </c>
      <c r="E2522" t="s">
        <v>19</v>
      </c>
      <c r="F2522" t="s">
        <v>13</v>
      </c>
      <c r="G2522" s="1">
        <v>15.710000038146999</v>
      </c>
      <c r="H2522">
        <v>50</v>
      </c>
      <c r="I2522" t="s">
        <v>14</v>
      </c>
      <c r="J2522" t="s">
        <v>150</v>
      </c>
      <c r="K2522">
        <f>VLOOKUP(J2522,'Prix unitaires'!B:D,3,FALSE)</f>
        <v>0</v>
      </c>
      <c r="L2522" s="11">
        <f t="shared" si="39"/>
        <v>0</v>
      </c>
    </row>
    <row r="2523" spans="1:12" x14ac:dyDescent="0.25">
      <c r="A2523">
        <v>316</v>
      </c>
      <c r="B2523" t="s">
        <v>26</v>
      </c>
      <c r="C2523">
        <v>142</v>
      </c>
      <c r="D2523">
        <v>-1</v>
      </c>
      <c r="E2523" t="s">
        <v>19</v>
      </c>
      <c r="F2523" t="s">
        <v>13</v>
      </c>
      <c r="G2523" s="1">
        <v>15.949999809265099</v>
      </c>
      <c r="H2523">
        <v>50</v>
      </c>
      <c r="I2523" t="s">
        <v>14</v>
      </c>
      <c r="J2523" t="s">
        <v>150</v>
      </c>
      <c r="K2523">
        <f>VLOOKUP(J2523,'Prix unitaires'!B:D,3,FALSE)</f>
        <v>0</v>
      </c>
      <c r="L2523" s="11">
        <f t="shared" si="39"/>
        <v>0</v>
      </c>
    </row>
    <row r="2524" spans="1:12" x14ac:dyDescent="0.25">
      <c r="A2524">
        <v>316</v>
      </c>
      <c r="B2524" t="s">
        <v>26</v>
      </c>
      <c r="C2524">
        <v>143</v>
      </c>
      <c r="D2524">
        <v>-1</v>
      </c>
      <c r="E2524" t="s">
        <v>19</v>
      </c>
      <c r="F2524" t="s">
        <v>13</v>
      </c>
      <c r="G2524" s="1">
        <v>15.949999809265099</v>
      </c>
      <c r="H2524">
        <v>50</v>
      </c>
      <c r="I2524" t="s">
        <v>14</v>
      </c>
      <c r="J2524" t="s">
        <v>150</v>
      </c>
      <c r="K2524">
        <f>VLOOKUP(J2524,'Prix unitaires'!B:D,3,FALSE)</f>
        <v>0</v>
      </c>
      <c r="L2524" s="11">
        <f t="shared" si="39"/>
        <v>0</v>
      </c>
    </row>
    <row r="2525" spans="1:12" x14ac:dyDescent="0.25">
      <c r="A2525">
        <v>316</v>
      </c>
      <c r="B2525" t="s">
        <v>26</v>
      </c>
      <c r="C2525">
        <v>144</v>
      </c>
      <c r="D2525">
        <v>-1</v>
      </c>
      <c r="E2525" t="s">
        <v>19</v>
      </c>
      <c r="F2525" t="s">
        <v>13</v>
      </c>
      <c r="G2525" s="1">
        <v>15.689999580383301</v>
      </c>
      <c r="H2525">
        <v>50</v>
      </c>
      <c r="I2525" t="s">
        <v>14</v>
      </c>
      <c r="J2525" t="s">
        <v>150</v>
      </c>
      <c r="K2525">
        <f>VLOOKUP(J2525,'Prix unitaires'!B:D,3,FALSE)</f>
        <v>0</v>
      </c>
      <c r="L2525" s="11">
        <f t="shared" si="39"/>
        <v>0</v>
      </c>
    </row>
    <row r="2526" spans="1:12" x14ac:dyDescent="0.25">
      <c r="A2526">
        <v>316</v>
      </c>
      <c r="B2526" t="s">
        <v>26</v>
      </c>
      <c r="C2526">
        <v>145</v>
      </c>
      <c r="D2526">
        <v>-1</v>
      </c>
      <c r="E2526" t="s">
        <v>19</v>
      </c>
      <c r="F2526" t="s">
        <v>13</v>
      </c>
      <c r="G2526" s="1">
        <v>15.689999580383301</v>
      </c>
      <c r="H2526">
        <v>50</v>
      </c>
      <c r="I2526" t="s">
        <v>14</v>
      </c>
      <c r="J2526" t="s">
        <v>150</v>
      </c>
      <c r="K2526">
        <f>VLOOKUP(J2526,'Prix unitaires'!B:D,3,FALSE)</f>
        <v>0</v>
      </c>
      <c r="L2526" s="11">
        <f t="shared" si="39"/>
        <v>0</v>
      </c>
    </row>
    <row r="2527" spans="1:12" x14ac:dyDescent="0.25">
      <c r="A2527">
        <v>316</v>
      </c>
      <c r="B2527" t="s">
        <v>26</v>
      </c>
      <c r="C2527">
        <v>146</v>
      </c>
      <c r="D2527">
        <v>-1</v>
      </c>
      <c r="E2527" t="s">
        <v>19</v>
      </c>
      <c r="F2527" t="s">
        <v>13</v>
      </c>
      <c r="G2527" s="1">
        <v>15.949999809265099</v>
      </c>
      <c r="H2527">
        <v>50</v>
      </c>
      <c r="I2527" t="s">
        <v>14</v>
      </c>
      <c r="J2527" t="s">
        <v>150</v>
      </c>
      <c r="K2527">
        <f>VLOOKUP(J2527,'Prix unitaires'!B:D,3,FALSE)</f>
        <v>0</v>
      </c>
      <c r="L2527" s="11">
        <f t="shared" si="39"/>
        <v>0</v>
      </c>
    </row>
    <row r="2528" spans="1:12" x14ac:dyDescent="0.25">
      <c r="A2528">
        <v>316</v>
      </c>
      <c r="B2528" t="s">
        <v>26</v>
      </c>
      <c r="C2528">
        <v>147</v>
      </c>
      <c r="D2528">
        <v>-1</v>
      </c>
      <c r="E2528" t="s">
        <v>19</v>
      </c>
      <c r="F2528" t="s">
        <v>13</v>
      </c>
      <c r="G2528" s="1">
        <v>15.949999809265099</v>
      </c>
      <c r="H2528">
        <v>50</v>
      </c>
      <c r="I2528" t="s">
        <v>14</v>
      </c>
      <c r="J2528" t="s">
        <v>150</v>
      </c>
      <c r="K2528">
        <f>VLOOKUP(J2528,'Prix unitaires'!B:D,3,FALSE)</f>
        <v>0</v>
      </c>
      <c r="L2528" s="11">
        <f t="shared" si="39"/>
        <v>0</v>
      </c>
    </row>
    <row r="2529" spans="1:12" x14ac:dyDescent="0.25">
      <c r="A2529">
        <v>316</v>
      </c>
      <c r="B2529" t="s">
        <v>26</v>
      </c>
      <c r="C2529">
        <v>148</v>
      </c>
      <c r="D2529">
        <v>-1</v>
      </c>
      <c r="E2529" t="s">
        <v>19</v>
      </c>
      <c r="F2529" t="s">
        <v>13</v>
      </c>
      <c r="G2529" s="1">
        <v>15.949999809265099</v>
      </c>
      <c r="H2529">
        <v>0</v>
      </c>
      <c r="I2529" t="s">
        <v>14</v>
      </c>
      <c r="J2529" t="s">
        <v>150</v>
      </c>
      <c r="K2529">
        <f>VLOOKUP(J2529,'Prix unitaires'!B:D,3,FALSE)</f>
        <v>0</v>
      </c>
      <c r="L2529" s="11">
        <f t="shared" si="39"/>
        <v>0</v>
      </c>
    </row>
    <row r="2530" spans="1:12" x14ac:dyDescent="0.25">
      <c r="A2530">
        <v>316</v>
      </c>
      <c r="B2530" t="s">
        <v>26</v>
      </c>
      <c r="C2530">
        <v>149</v>
      </c>
      <c r="D2530">
        <v>-1</v>
      </c>
      <c r="E2530" t="s">
        <v>19</v>
      </c>
      <c r="F2530" t="s">
        <v>13</v>
      </c>
      <c r="G2530" s="1">
        <v>20.860000610351602</v>
      </c>
      <c r="H2530">
        <v>50</v>
      </c>
      <c r="I2530" t="s">
        <v>14</v>
      </c>
      <c r="J2530" t="s">
        <v>150</v>
      </c>
      <c r="K2530">
        <f>VLOOKUP(J2530,'Prix unitaires'!B:D,3,FALSE)</f>
        <v>0</v>
      </c>
      <c r="L2530" s="11">
        <f t="shared" si="39"/>
        <v>0</v>
      </c>
    </row>
    <row r="2531" spans="1:12" x14ac:dyDescent="0.25">
      <c r="A2531">
        <v>316</v>
      </c>
      <c r="B2531" t="s">
        <v>26</v>
      </c>
      <c r="C2531">
        <v>150</v>
      </c>
      <c r="D2531">
        <v>-1</v>
      </c>
      <c r="E2531" t="s">
        <v>17</v>
      </c>
      <c r="F2531" t="s">
        <v>13</v>
      </c>
      <c r="G2531" s="1">
        <v>8.0200004577637003</v>
      </c>
      <c r="H2531">
        <v>50</v>
      </c>
      <c r="I2531" t="s">
        <v>14</v>
      </c>
      <c r="J2531" t="s">
        <v>140</v>
      </c>
      <c r="K2531">
        <f>VLOOKUP(J2531,'Prix unitaires'!B:D,3,FALSE)</f>
        <v>0</v>
      </c>
      <c r="L2531" s="11">
        <f t="shared" si="39"/>
        <v>0</v>
      </c>
    </row>
    <row r="2532" spans="1:12" x14ac:dyDescent="0.25">
      <c r="A2532">
        <v>316</v>
      </c>
      <c r="B2532" t="s">
        <v>10</v>
      </c>
      <c r="C2532">
        <v>1</v>
      </c>
      <c r="D2532" t="s">
        <v>11</v>
      </c>
      <c r="E2532" t="s">
        <v>17</v>
      </c>
      <c r="F2532" t="s">
        <v>13</v>
      </c>
      <c r="G2532" s="1">
        <v>38.630001068115199</v>
      </c>
      <c r="H2532">
        <v>50</v>
      </c>
      <c r="I2532" t="s">
        <v>14</v>
      </c>
      <c r="J2532" t="s">
        <v>18</v>
      </c>
      <c r="K2532">
        <f>VLOOKUP(J2532,'Prix unitaires'!B:D,3,FALSE)</f>
        <v>0</v>
      </c>
      <c r="L2532" s="11">
        <f t="shared" si="39"/>
        <v>0</v>
      </c>
    </row>
    <row r="2533" spans="1:12" x14ac:dyDescent="0.25">
      <c r="A2533">
        <v>316</v>
      </c>
      <c r="B2533" t="s">
        <v>10</v>
      </c>
      <c r="C2533">
        <v>2</v>
      </c>
      <c r="D2533">
        <v>-1</v>
      </c>
      <c r="E2533" t="s">
        <v>17</v>
      </c>
      <c r="F2533" t="s">
        <v>13</v>
      </c>
      <c r="G2533" s="1">
        <v>11.1199998855591</v>
      </c>
      <c r="H2533">
        <v>240</v>
      </c>
      <c r="I2533" t="s">
        <v>14</v>
      </c>
      <c r="J2533" t="s">
        <v>140</v>
      </c>
      <c r="K2533">
        <f>VLOOKUP(J2533,'Prix unitaires'!B:D,3,FALSE)</f>
        <v>0</v>
      </c>
      <c r="L2533" s="11">
        <f t="shared" si="39"/>
        <v>0</v>
      </c>
    </row>
    <row r="2534" spans="1:12" x14ac:dyDescent="0.25">
      <c r="A2534">
        <v>316</v>
      </c>
      <c r="B2534" t="s">
        <v>10</v>
      </c>
      <c r="C2534">
        <v>6</v>
      </c>
      <c r="D2534">
        <v>-1</v>
      </c>
      <c r="E2534" t="s">
        <v>32</v>
      </c>
      <c r="F2534" t="s">
        <v>13</v>
      </c>
      <c r="G2534" s="1">
        <v>13.5100002288818</v>
      </c>
      <c r="H2534">
        <v>480</v>
      </c>
      <c r="I2534" t="s">
        <v>14</v>
      </c>
      <c r="J2534" t="s">
        <v>164</v>
      </c>
      <c r="K2534">
        <f>VLOOKUP(J2534,'Prix unitaires'!B:D,3,FALSE)</f>
        <v>0</v>
      </c>
      <c r="L2534" s="11">
        <f t="shared" si="39"/>
        <v>0</v>
      </c>
    </row>
    <row r="2535" spans="1:12" x14ac:dyDescent="0.25">
      <c r="A2535">
        <v>316</v>
      </c>
      <c r="B2535" t="s">
        <v>10</v>
      </c>
      <c r="C2535">
        <v>8</v>
      </c>
      <c r="D2535">
        <v>-1</v>
      </c>
      <c r="E2535" t="s">
        <v>19</v>
      </c>
      <c r="F2535" t="s">
        <v>13</v>
      </c>
      <c r="G2535" s="1">
        <v>22.2399997711182</v>
      </c>
      <c r="H2535">
        <v>50</v>
      </c>
      <c r="I2535" t="s">
        <v>14</v>
      </c>
      <c r="J2535" t="s">
        <v>150</v>
      </c>
      <c r="K2535">
        <f>VLOOKUP(J2535,'Prix unitaires'!B:D,3,FALSE)</f>
        <v>0</v>
      </c>
      <c r="L2535" s="11">
        <f t="shared" si="39"/>
        <v>0</v>
      </c>
    </row>
    <row r="2536" spans="1:12" x14ac:dyDescent="0.25">
      <c r="A2536">
        <v>316</v>
      </c>
      <c r="B2536" t="s">
        <v>10</v>
      </c>
      <c r="C2536">
        <v>9</v>
      </c>
      <c r="D2536">
        <v>-1</v>
      </c>
      <c r="E2536" t="s">
        <v>35</v>
      </c>
      <c r="F2536" t="s">
        <v>13</v>
      </c>
      <c r="G2536" s="1">
        <v>14.300000190734901</v>
      </c>
      <c r="H2536">
        <v>1</v>
      </c>
      <c r="I2536" t="s">
        <v>14</v>
      </c>
      <c r="J2536" t="s">
        <v>119</v>
      </c>
      <c r="K2536">
        <f>VLOOKUP(J2536,'Prix unitaires'!B:D,3,FALSE)</f>
        <v>0</v>
      </c>
      <c r="L2536" s="11">
        <f t="shared" si="39"/>
        <v>0</v>
      </c>
    </row>
    <row r="2537" spans="1:12" x14ac:dyDescent="0.25">
      <c r="A2537">
        <v>316</v>
      </c>
      <c r="B2537" t="s">
        <v>10</v>
      </c>
      <c r="C2537">
        <v>10</v>
      </c>
      <c r="D2537">
        <v>-1</v>
      </c>
      <c r="E2537" t="s">
        <v>12</v>
      </c>
      <c r="F2537" t="s">
        <v>13</v>
      </c>
      <c r="G2537" s="1">
        <v>26.5200004577637</v>
      </c>
      <c r="H2537">
        <v>50</v>
      </c>
      <c r="I2537" t="s">
        <v>14</v>
      </c>
      <c r="J2537" t="s">
        <v>152</v>
      </c>
      <c r="K2537">
        <f>VLOOKUP(J2537,'Prix unitaires'!B:D,3,FALSE)</f>
        <v>0</v>
      </c>
      <c r="L2537" s="11">
        <f t="shared" si="39"/>
        <v>0</v>
      </c>
    </row>
    <row r="2538" spans="1:12" x14ac:dyDescent="0.25">
      <c r="A2538">
        <v>316</v>
      </c>
      <c r="B2538" t="s">
        <v>10</v>
      </c>
      <c r="C2538">
        <v>11</v>
      </c>
      <c r="D2538">
        <v>-1</v>
      </c>
      <c r="E2538" t="s">
        <v>19</v>
      </c>
      <c r="F2538" t="s">
        <v>13</v>
      </c>
      <c r="G2538" s="1">
        <v>14.300000190734901</v>
      </c>
      <c r="H2538">
        <v>50</v>
      </c>
      <c r="I2538" t="s">
        <v>14</v>
      </c>
      <c r="J2538" t="s">
        <v>150</v>
      </c>
      <c r="K2538">
        <f>VLOOKUP(J2538,'Prix unitaires'!B:D,3,FALSE)</f>
        <v>0</v>
      </c>
      <c r="L2538" s="11">
        <f t="shared" si="39"/>
        <v>0</v>
      </c>
    </row>
    <row r="2539" spans="1:12" x14ac:dyDescent="0.25">
      <c r="A2539">
        <v>316</v>
      </c>
      <c r="B2539" t="s">
        <v>10</v>
      </c>
      <c r="C2539">
        <v>12</v>
      </c>
      <c r="D2539">
        <v>-1</v>
      </c>
      <c r="E2539" t="s">
        <v>35</v>
      </c>
      <c r="F2539" t="s">
        <v>13</v>
      </c>
      <c r="G2539" s="1">
        <v>14.300000190734901</v>
      </c>
      <c r="H2539">
        <v>1</v>
      </c>
      <c r="I2539" t="s">
        <v>14</v>
      </c>
      <c r="J2539" t="s">
        <v>119</v>
      </c>
      <c r="K2539">
        <f>VLOOKUP(J2539,'Prix unitaires'!B:D,3,FALSE)</f>
        <v>0</v>
      </c>
      <c r="L2539" s="11">
        <f t="shared" si="39"/>
        <v>0</v>
      </c>
    </row>
    <row r="2540" spans="1:12" x14ac:dyDescent="0.25">
      <c r="A2540">
        <v>316</v>
      </c>
      <c r="B2540" t="s">
        <v>10</v>
      </c>
      <c r="C2540">
        <v>13</v>
      </c>
      <c r="D2540">
        <v>-1</v>
      </c>
      <c r="E2540" t="s">
        <v>19</v>
      </c>
      <c r="F2540" t="s">
        <v>13</v>
      </c>
      <c r="G2540" s="1">
        <v>14.300000190734901</v>
      </c>
      <c r="H2540">
        <v>50</v>
      </c>
      <c r="I2540" t="s">
        <v>14</v>
      </c>
      <c r="J2540" t="s">
        <v>150</v>
      </c>
      <c r="K2540">
        <f>VLOOKUP(J2540,'Prix unitaires'!B:D,3,FALSE)</f>
        <v>0</v>
      </c>
      <c r="L2540" s="11">
        <f t="shared" si="39"/>
        <v>0</v>
      </c>
    </row>
    <row r="2541" spans="1:12" x14ac:dyDescent="0.25">
      <c r="A2541">
        <v>316</v>
      </c>
      <c r="B2541" t="s">
        <v>10</v>
      </c>
      <c r="C2541">
        <v>14</v>
      </c>
      <c r="D2541">
        <v>-1</v>
      </c>
      <c r="E2541" t="s">
        <v>19</v>
      </c>
      <c r="F2541" t="s">
        <v>13</v>
      </c>
      <c r="G2541" s="1">
        <v>14.300000190734901</v>
      </c>
      <c r="H2541">
        <v>50</v>
      </c>
      <c r="I2541" t="s">
        <v>14</v>
      </c>
      <c r="J2541" t="s">
        <v>150</v>
      </c>
      <c r="K2541">
        <f>VLOOKUP(J2541,'Prix unitaires'!B:D,3,FALSE)</f>
        <v>0</v>
      </c>
      <c r="L2541" s="11">
        <f t="shared" si="39"/>
        <v>0</v>
      </c>
    </row>
    <row r="2542" spans="1:12" x14ac:dyDescent="0.25">
      <c r="A2542">
        <v>316</v>
      </c>
      <c r="B2542" t="s">
        <v>10</v>
      </c>
      <c r="C2542">
        <v>20</v>
      </c>
      <c r="D2542">
        <v>-1</v>
      </c>
      <c r="E2542" t="s">
        <v>12</v>
      </c>
      <c r="F2542" t="s">
        <v>13</v>
      </c>
      <c r="G2542" s="1">
        <v>2.9900000095367401</v>
      </c>
      <c r="H2542">
        <v>50</v>
      </c>
      <c r="I2542" t="s">
        <v>14</v>
      </c>
      <c r="J2542" t="s">
        <v>152</v>
      </c>
      <c r="K2542">
        <f>VLOOKUP(J2542,'Prix unitaires'!B:D,3,FALSE)</f>
        <v>0</v>
      </c>
      <c r="L2542" s="11">
        <f t="shared" si="39"/>
        <v>0</v>
      </c>
    </row>
    <row r="2543" spans="1:12" x14ac:dyDescent="0.25">
      <c r="A2543">
        <v>316</v>
      </c>
      <c r="B2543" t="s">
        <v>10</v>
      </c>
      <c r="C2543">
        <v>21</v>
      </c>
      <c r="D2543">
        <v>-1</v>
      </c>
      <c r="E2543" t="s">
        <v>17</v>
      </c>
      <c r="F2543" t="s">
        <v>13</v>
      </c>
      <c r="G2543" s="1">
        <v>10.819999694824199</v>
      </c>
      <c r="H2543">
        <v>50</v>
      </c>
      <c r="I2543" t="s">
        <v>14</v>
      </c>
      <c r="J2543" t="s">
        <v>140</v>
      </c>
      <c r="K2543">
        <f>VLOOKUP(J2543,'Prix unitaires'!B:D,3,FALSE)</f>
        <v>0</v>
      </c>
      <c r="L2543" s="11">
        <f t="shared" si="39"/>
        <v>0</v>
      </c>
    </row>
    <row r="2544" spans="1:12" x14ac:dyDescent="0.25">
      <c r="A2544">
        <v>316</v>
      </c>
      <c r="B2544" t="s">
        <v>10</v>
      </c>
      <c r="C2544">
        <v>24</v>
      </c>
      <c r="D2544">
        <v>-1</v>
      </c>
      <c r="E2544" t="s">
        <v>17</v>
      </c>
      <c r="F2544" t="s">
        <v>13</v>
      </c>
      <c r="G2544" s="1">
        <v>7.7300000190734899</v>
      </c>
      <c r="H2544">
        <v>50</v>
      </c>
      <c r="I2544" t="s">
        <v>14</v>
      </c>
      <c r="J2544" t="s">
        <v>140</v>
      </c>
      <c r="K2544">
        <f>VLOOKUP(J2544,'Prix unitaires'!B:D,3,FALSE)</f>
        <v>0</v>
      </c>
      <c r="L2544" s="11">
        <f t="shared" si="39"/>
        <v>0</v>
      </c>
    </row>
    <row r="2545" spans="1:12" x14ac:dyDescent="0.25">
      <c r="A2545">
        <v>316</v>
      </c>
      <c r="B2545" t="s">
        <v>10</v>
      </c>
      <c r="C2545">
        <v>28</v>
      </c>
      <c r="D2545">
        <v>-1</v>
      </c>
      <c r="E2545" t="s">
        <v>17</v>
      </c>
      <c r="F2545" t="s">
        <v>13</v>
      </c>
      <c r="G2545" s="1">
        <v>2.71000003814697</v>
      </c>
      <c r="H2545">
        <v>50</v>
      </c>
      <c r="I2545" t="s">
        <v>14</v>
      </c>
      <c r="J2545" t="s">
        <v>140</v>
      </c>
      <c r="K2545">
        <f>VLOOKUP(J2545,'Prix unitaires'!B:D,3,FALSE)</f>
        <v>0</v>
      </c>
      <c r="L2545" s="11">
        <f t="shared" si="39"/>
        <v>0</v>
      </c>
    </row>
    <row r="2546" spans="1:12" x14ac:dyDescent="0.25">
      <c r="A2546">
        <v>316</v>
      </c>
      <c r="B2546" t="s">
        <v>10</v>
      </c>
      <c r="C2546">
        <v>29</v>
      </c>
      <c r="D2546">
        <v>-1</v>
      </c>
      <c r="E2546" t="s">
        <v>12</v>
      </c>
      <c r="F2546" t="s">
        <v>13</v>
      </c>
      <c r="G2546" s="1">
        <v>6.03999996185303</v>
      </c>
      <c r="H2546">
        <v>50</v>
      </c>
      <c r="I2546" t="s">
        <v>14</v>
      </c>
      <c r="J2546" t="s">
        <v>152</v>
      </c>
      <c r="K2546">
        <f>VLOOKUP(J2546,'Prix unitaires'!B:D,3,FALSE)</f>
        <v>0</v>
      </c>
      <c r="L2546" s="11">
        <f t="shared" si="39"/>
        <v>0</v>
      </c>
    </row>
    <row r="2547" spans="1:12" x14ac:dyDescent="0.25">
      <c r="A2547">
        <v>316</v>
      </c>
      <c r="B2547" t="s">
        <v>10</v>
      </c>
      <c r="C2547">
        <v>32</v>
      </c>
      <c r="D2547">
        <v>-1</v>
      </c>
      <c r="E2547" t="s">
        <v>32</v>
      </c>
      <c r="F2547" t="s">
        <v>13</v>
      </c>
      <c r="G2547" s="1">
        <v>30.170000076293899</v>
      </c>
      <c r="H2547">
        <v>240</v>
      </c>
      <c r="I2547" t="s">
        <v>14</v>
      </c>
      <c r="J2547" t="s">
        <v>164</v>
      </c>
      <c r="K2547">
        <f>VLOOKUP(J2547,'Prix unitaires'!B:D,3,FALSE)</f>
        <v>0</v>
      </c>
      <c r="L2547" s="11">
        <f t="shared" si="39"/>
        <v>0</v>
      </c>
    </row>
    <row r="2548" spans="1:12" x14ac:dyDescent="0.25">
      <c r="A2548">
        <v>316</v>
      </c>
      <c r="B2548" t="s">
        <v>10</v>
      </c>
      <c r="C2548">
        <v>35</v>
      </c>
      <c r="D2548">
        <v>-1</v>
      </c>
      <c r="E2548" t="s">
        <v>12</v>
      </c>
      <c r="F2548" t="s">
        <v>13</v>
      </c>
      <c r="G2548" s="1">
        <v>22.940000534057599</v>
      </c>
      <c r="H2548">
        <v>50</v>
      </c>
      <c r="I2548" t="s">
        <v>14</v>
      </c>
      <c r="J2548" t="s">
        <v>152</v>
      </c>
      <c r="K2548">
        <f>VLOOKUP(J2548,'Prix unitaires'!B:D,3,FALSE)</f>
        <v>0</v>
      </c>
      <c r="L2548" s="11">
        <f t="shared" si="39"/>
        <v>0</v>
      </c>
    </row>
    <row r="2549" spans="1:12" x14ac:dyDescent="0.25">
      <c r="A2549">
        <v>316</v>
      </c>
      <c r="B2549" t="s">
        <v>10</v>
      </c>
      <c r="C2549">
        <v>36</v>
      </c>
      <c r="D2549">
        <v>-1</v>
      </c>
      <c r="E2549" t="s">
        <v>17</v>
      </c>
      <c r="F2549" t="s">
        <v>13</v>
      </c>
      <c r="G2549" s="1">
        <v>33.7700004577637</v>
      </c>
      <c r="H2549">
        <v>50</v>
      </c>
      <c r="I2549" t="s">
        <v>14</v>
      </c>
      <c r="J2549" t="s">
        <v>140</v>
      </c>
      <c r="K2549">
        <f>VLOOKUP(J2549,'Prix unitaires'!B:D,3,FALSE)</f>
        <v>0</v>
      </c>
      <c r="L2549" s="11">
        <f t="shared" si="39"/>
        <v>0</v>
      </c>
    </row>
    <row r="2550" spans="1:12" x14ac:dyDescent="0.25">
      <c r="A2550">
        <v>316</v>
      </c>
      <c r="B2550" t="s">
        <v>10</v>
      </c>
      <c r="C2550">
        <v>40</v>
      </c>
      <c r="D2550">
        <v>-1</v>
      </c>
      <c r="E2550" t="s">
        <v>17</v>
      </c>
      <c r="F2550" t="s">
        <v>13</v>
      </c>
      <c r="G2550" s="1">
        <v>11.680000305175801</v>
      </c>
      <c r="H2550">
        <v>50</v>
      </c>
      <c r="I2550" t="s">
        <v>14</v>
      </c>
      <c r="J2550" t="s">
        <v>140</v>
      </c>
      <c r="K2550">
        <f>VLOOKUP(J2550,'Prix unitaires'!B:D,3,FALSE)</f>
        <v>0</v>
      </c>
      <c r="L2550" s="11">
        <f t="shared" si="39"/>
        <v>0</v>
      </c>
    </row>
    <row r="2551" spans="1:12" x14ac:dyDescent="0.25">
      <c r="A2551">
        <v>316</v>
      </c>
      <c r="B2551" t="s">
        <v>10</v>
      </c>
      <c r="C2551">
        <v>45</v>
      </c>
      <c r="D2551">
        <v>-1</v>
      </c>
      <c r="E2551" t="s">
        <v>12</v>
      </c>
      <c r="F2551" t="s">
        <v>13</v>
      </c>
      <c r="G2551" s="1">
        <v>28.5</v>
      </c>
      <c r="H2551">
        <v>50</v>
      </c>
      <c r="I2551" t="s">
        <v>14</v>
      </c>
      <c r="J2551" t="s">
        <v>152</v>
      </c>
      <c r="K2551">
        <f>VLOOKUP(J2551,'Prix unitaires'!B:D,3,FALSE)</f>
        <v>0</v>
      </c>
      <c r="L2551" s="11">
        <f t="shared" si="39"/>
        <v>0</v>
      </c>
    </row>
    <row r="2552" spans="1:12" x14ac:dyDescent="0.25">
      <c r="A2552">
        <v>316</v>
      </c>
      <c r="B2552" t="s">
        <v>10</v>
      </c>
      <c r="C2552">
        <v>46</v>
      </c>
      <c r="D2552">
        <v>-1</v>
      </c>
      <c r="E2552" t="s">
        <v>24</v>
      </c>
      <c r="F2552" t="s">
        <v>13</v>
      </c>
      <c r="G2552" s="1">
        <v>88.080001831055</v>
      </c>
      <c r="H2552">
        <v>50</v>
      </c>
      <c r="I2552" t="s">
        <v>14</v>
      </c>
      <c r="J2552" t="s">
        <v>93</v>
      </c>
      <c r="K2552">
        <f>VLOOKUP(J2552,'Prix unitaires'!B:D,3,FALSE)</f>
        <v>0</v>
      </c>
      <c r="L2552" s="11">
        <f t="shared" si="39"/>
        <v>0</v>
      </c>
    </row>
    <row r="2553" spans="1:12" x14ac:dyDescent="0.25">
      <c r="A2553">
        <v>316</v>
      </c>
      <c r="B2553" t="s">
        <v>10</v>
      </c>
      <c r="C2553">
        <v>47</v>
      </c>
      <c r="D2553">
        <v>-1</v>
      </c>
      <c r="E2553" t="s">
        <v>17</v>
      </c>
      <c r="F2553" t="s">
        <v>13</v>
      </c>
      <c r="G2553" s="1">
        <v>4.8899998664856001</v>
      </c>
      <c r="H2553">
        <v>50</v>
      </c>
      <c r="I2553" t="s">
        <v>14</v>
      </c>
      <c r="J2553" t="s">
        <v>140</v>
      </c>
      <c r="K2553">
        <f>VLOOKUP(J2553,'Prix unitaires'!B:D,3,FALSE)</f>
        <v>0</v>
      </c>
      <c r="L2553" s="11">
        <f t="shared" si="39"/>
        <v>0</v>
      </c>
    </row>
    <row r="2554" spans="1:12" x14ac:dyDescent="0.25">
      <c r="A2554">
        <v>316</v>
      </c>
      <c r="B2554" t="s">
        <v>10</v>
      </c>
      <c r="C2554">
        <v>48</v>
      </c>
      <c r="D2554">
        <v>-1</v>
      </c>
      <c r="E2554" t="s">
        <v>17</v>
      </c>
      <c r="F2554" t="s">
        <v>13</v>
      </c>
      <c r="G2554" s="1">
        <v>13.75</v>
      </c>
      <c r="H2554">
        <v>50</v>
      </c>
      <c r="I2554" t="s">
        <v>14</v>
      </c>
      <c r="J2554" t="s">
        <v>140</v>
      </c>
      <c r="K2554">
        <f>VLOOKUP(J2554,'Prix unitaires'!B:D,3,FALSE)</f>
        <v>0</v>
      </c>
      <c r="L2554" s="11">
        <f t="shared" si="39"/>
        <v>0</v>
      </c>
    </row>
    <row r="2555" spans="1:12" x14ac:dyDescent="0.25">
      <c r="A2555">
        <v>316</v>
      </c>
      <c r="B2555" t="s">
        <v>10</v>
      </c>
      <c r="C2555">
        <v>49</v>
      </c>
      <c r="D2555">
        <v>-1</v>
      </c>
      <c r="E2555" t="s">
        <v>17</v>
      </c>
      <c r="F2555" t="s">
        <v>13</v>
      </c>
      <c r="G2555" s="1">
        <v>4.53999996185303</v>
      </c>
      <c r="H2555">
        <v>50</v>
      </c>
      <c r="I2555" t="s">
        <v>14</v>
      </c>
      <c r="J2555" t="s">
        <v>140</v>
      </c>
      <c r="K2555">
        <f>VLOOKUP(J2555,'Prix unitaires'!B:D,3,FALSE)</f>
        <v>0</v>
      </c>
      <c r="L2555" s="11">
        <f t="shared" si="39"/>
        <v>0</v>
      </c>
    </row>
    <row r="2556" spans="1:12" x14ac:dyDescent="0.25">
      <c r="A2556">
        <v>316</v>
      </c>
      <c r="B2556" t="s">
        <v>10</v>
      </c>
      <c r="C2556">
        <v>50</v>
      </c>
      <c r="D2556">
        <v>-1</v>
      </c>
      <c r="E2556" t="s">
        <v>17</v>
      </c>
      <c r="F2556" t="s">
        <v>13</v>
      </c>
      <c r="G2556" s="1">
        <v>19.5</v>
      </c>
      <c r="H2556">
        <v>50</v>
      </c>
      <c r="I2556" t="s">
        <v>14</v>
      </c>
      <c r="J2556" t="s">
        <v>140</v>
      </c>
      <c r="K2556">
        <f>VLOOKUP(J2556,'Prix unitaires'!B:D,3,FALSE)</f>
        <v>0</v>
      </c>
      <c r="L2556" s="11">
        <f t="shared" si="39"/>
        <v>0</v>
      </c>
    </row>
    <row r="2557" spans="1:12" x14ac:dyDescent="0.25">
      <c r="A2557">
        <v>316</v>
      </c>
      <c r="B2557" t="s">
        <v>10</v>
      </c>
      <c r="C2557">
        <v>52</v>
      </c>
      <c r="D2557">
        <v>-1</v>
      </c>
      <c r="E2557" t="s">
        <v>24</v>
      </c>
      <c r="F2557" t="s">
        <v>13</v>
      </c>
      <c r="G2557" s="1">
        <v>35.439998626708999</v>
      </c>
      <c r="H2557">
        <v>50</v>
      </c>
      <c r="I2557" t="s">
        <v>14</v>
      </c>
      <c r="J2557" t="s">
        <v>93</v>
      </c>
      <c r="K2557">
        <f>VLOOKUP(J2557,'Prix unitaires'!B:D,3,FALSE)</f>
        <v>0</v>
      </c>
      <c r="L2557" s="11">
        <f t="shared" si="39"/>
        <v>0</v>
      </c>
    </row>
    <row r="2558" spans="1:12" x14ac:dyDescent="0.25">
      <c r="A2558">
        <v>316</v>
      </c>
      <c r="B2558" t="s">
        <v>10</v>
      </c>
      <c r="C2558">
        <v>59</v>
      </c>
      <c r="D2558">
        <v>-1</v>
      </c>
      <c r="E2558" t="s">
        <v>12</v>
      </c>
      <c r="F2558" t="s">
        <v>13</v>
      </c>
      <c r="G2558" s="1">
        <v>5.9099998474121103</v>
      </c>
      <c r="H2558">
        <v>50</v>
      </c>
      <c r="I2558" t="s">
        <v>14</v>
      </c>
      <c r="J2558" t="s">
        <v>152</v>
      </c>
      <c r="K2558">
        <f>VLOOKUP(J2558,'Prix unitaires'!B:D,3,FALSE)</f>
        <v>0</v>
      </c>
      <c r="L2558" s="11">
        <f t="shared" si="39"/>
        <v>0</v>
      </c>
    </row>
    <row r="2559" spans="1:12" x14ac:dyDescent="0.25">
      <c r="A2559">
        <v>316</v>
      </c>
      <c r="B2559" t="s">
        <v>10</v>
      </c>
      <c r="C2559">
        <v>60</v>
      </c>
      <c r="D2559">
        <v>-1</v>
      </c>
      <c r="E2559" t="s">
        <v>12</v>
      </c>
      <c r="F2559" t="s">
        <v>13</v>
      </c>
      <c r="G2559" s="1">
        <v>24.719999313354499</v>
      </c>
      <c r="H2559">
        <v>50</v>
      </c>
      <c r="I2559" t="s">
        <v>14</v>
      </c>
      <c r="J2559" t="s">
        <v>152</v>
      </c>
      <c r="K2559">
        <f>VLOOKUP(J2559,'Prix unitaires'!B:D,3,FALSE)</f>
        <v>0</v>
      </c>
      <c r="L2559" s="11">
        <f t="shared" si="39"/>
        <v>0</v>
      </c>
    </row>
    <row r="2560" spans="1:12" x14ac:dyDescent="0.25">
      <c r="A2560">
        <v>316</v>
      </c>
      <c r="B2560" t="s">
        <v>10</v>
      </c>
      <c r="C2560">
        <v>62</v>
      </c>
      <c r="D2560">
        <v>-1</v>
      </c>
      <c r="E2560" t="s">
        <v>17</v>
      </c>
      <c r="F2560" t="s">
        <v>13</v>
      </c>
      <c r="G2560" s="1">
        <v>9.7399997711181996</v>
      </c>
      <c r="H2560">
        <v>50</v>
      </c>
      <c r="I2560" t="s">
        <v>14</v>
      </c>
      <c r="J2560" t="s">
        <v>140</v>
      </c>
      <c r="K2560">
        <f>VLOOKUP(J2560,'Prix unitaires'!B:D,3,FALSE)</f>
        <v>0</v>
      </c>
      <c r="L2560" s="11">
        <f t="shared" si="39"/>
        <v>0</v>
      </c>
    </row>
    <row r="2561" spans="1:12" x14ac:dyDescent="0.25">
      <c r="A2561">
        <v>316</v>
      </c>
      <c r="B2561" t="s">
        <v>10</v>
      </c>
      <c r="C2561">
        <v>64</v>
      </c>
      <c r="D2561">
        <v>-1</v>
      </c>
      <c r="E2561" t="s">
        <v>17</v>
      </c>
      <c r="F2561" t="s">
        <v>13</v>
      </c>
      <c r="G2561" s="1">
        <v>9.3999996185303001</v>
      </c>
      <c r="H2561">
        <v>50</v>
      </c>
      <c r="I2561" t="s">
        <v>14</v>
      </c>
      <c r="J2561" t="s">
        <v>140</v>
      </c>
      <c r="K2561">
        <f>VLOOKUP(J2561,'Prix unitaires'!B:D,3,FALSE)</f>
        <v>0</v>
      </c>
      <c r="L2561" s="11">
        <f t="shared" si="39"/>
        <v>0</v>
      </c>
    </row>
    <row r="2562" spans="1:12" x14ac:dyDescent="0.25">
      <c r="A2562">
        <v>316</v>
      </c>
      <c r="B2562" t="s">
        <v>10</v>
      </c>
      <c r="C2562">
        <v>65</v>
      </c>
      <c r="D2562">
        <v>-1</v>
      </c>
      <c r="E2562" t="s">
        <v>12</v>
      </c>
      <c r="F2562" t="s">
        <v>13</v>
      </c>
      <c r="G2562" s="1">
        <v>5.25</v>
      </c>
      <c r="H2562">
        <v>50</v>
      </c>
      <c r="I2562" t="s">
        <v>14</v>
      </c>
      <c r="J2562" t="s">
        <v>152</v>
      </c>
      <c r="K2562">
        <f>VLOOKUP(J2562,'Prix unitaires'!B:D,3,FALSE)</f>
        <v>0</v>
      </c>
      <c r="L2562" s="11">
        <f t="shared" si="39"/>
        <v>0</v>
      </c>
    </row>
    <row r="2563" spans="1:12" x14ac:dyDescent="0.25">
      <c r="A2563">
        <v>316</v>
      </c>
      <c r="B2563" t="s">
        <v>10</v>
      </c>
      <c r="C2563">
        <v>66</v>
      </c>
      <c r="D2563">
        <v>-1</v>
      </c>
      <c r="E2563" t="s">
        <v>12</v>
      </c>
      <c r="F2563" t="s">
        <v>13</v>
      </c>
      <c r="G2563" s="1">
        <v>40.409999847412102</v>
      </c>
      <c r="H2563">
        <v>50</v>
      </c>
      <c r="I2563" t="s">
        <v>14</v>
      </c>
      <c r="J2563" t="s">
        <v>152</v>
      </c>
      <c r="K2563">
        <f>VLOOKUP(J2563,'Prix unitaires'!B:D,3,FALSE)</f>
        <v>0</v>
      </c>
      <c r="L2563" s="11">
        <f t="shared" ref="L2563:L2626" si="40">(G2563*H2563)*K2563</f>
        <v>0</v>
      </c>
    </row>
    <row r="2564" spans="1:12" x14ac:dyDescent="0.25">
      <c r="A2564">
        <v>316</v>
      </c>
      <c r="B2564" t="s">
        <v>10</v>
      </c>
      <c r="C2564">
        <v>68</v>
      </c>
      <c r="D2564">
        <v>-1</v>
      </c>
      <c r="E2564" t="s">
        <v>38</v>
      </c>
      <c r="F2564" t="s">
        <v>13</v>
      </c>
      <c r="G2564" s="1">
        <v>2.3199999332428001</v>
      </c>
      <c r="H2564">
        <v>50</v>
      </c>
      <c r="I2564" t="s">
        <v>14</v>
      </c>
      <c r="J2564" t="s">
        <v>141</v>
      </c>
      <c r="K2564">
        <f>VLOOKUP(J2564,'Prix unitaires'!B:D,3,FALSE)</f>
        <v>0</v>
      </c>
      <c r="L2564" s="11">
        <f t="shared" si="40"/>
        <v>0</v>
      </c>
    </row>
    <row r="2565" spans="1:12" x14ac:dyDescent="0.25">
      <c r="A2565">
        <v>316</v>
      </c>
      <c r="B2565" t="s">
        <v>10</v>
      </c>
      <c r="C2565">
        <v>71</v>
      </c>
      <c r="D2565">
        <v>-1</v>
      </c>
      <c r="E2565" t="s">
        <v>17</v>
      </c>
      <c r="F2565" t="s">
        <v>13</v>
      </c>
      <c r="G2565" s="1">
        <v>16.299999237060501</v>
      </c>
      <c r="H2565">
        <v>50</v>
      </c>
      <c r="I2565" t="s">
        <v>14</v>
      </c>
      <c r="J2565" t="s">
        <v>140</v>
      </c>
      <c r="K2565">
        <f>VLOOKUP(J2565,'Prix unitaires'!B:D,3,FALSE)</f>
        <v>0</v>
      </c>
      <c r="L2565" s="11">
        <f t="shared" si="40"/>
        <v>0</v>
      </c>
    </row>
    <row r="2566" spans="1:12" x14ac:dyDescent="0.25">
      <c r="A2566">
        <v>316</v>
      </c>
      <c r="B2566" t="s">
        <v>10</v>
      </c>
      <c r="C2566">
        <v>73</v>
      </c>
      <c r="D2566">
        <v>-1</v>
      </c>
      <c r="E2566" t="s">
        <v>12</v>
      </c>
      <c r="F2566" t="s">
        <v>13</v>
      </c>
      <c r="G2566" s="1">
        <v>28.700000762939499</v>
      </c>
      <c r="H2566">
        <v>100</v>
      </c>
      <c r="I2566" t="s">
        <v>14</v>
      </c>
      <c r="J2566" t="s">
        <v>152</v>
      </c>
      <c r="K2566">
        <f>VLOOKUP(J2566,'Prix unitaires'!B:D,3,FALSE)</f>
        <v>0</v>
      </c>
      <c r="L2566" s="11">
        <f t="shared" si="40"/>
        <v>0</v>
      </c>
    </row>
    <row r="2567" spans="1:12" x14ac:dyDescent="0.25">
      <c r="A2567">
        <v>316</v>
      </c>
      <c r="B2567" t="s">
        <v>10</v>
      </c>
      <c r="C2567">
        <v>75</v>
      </c>
      <c r="D2567">
        <v>-1</v>
      </c>
      <c r="E2567" t="s">
        <v>32</v>
      </c>
      <c r="F2567" t="s">
        <v>13</v>
      </c>
      <c r="G2567" s="1">
        <v>4.8299999237060502</v>
      </c>
      <c r="H2567">
        <v>240</v>
      </c>
      <c r="I2567" t="s">
        <v>14</v>
      </c>
      <c r="J2567" t="s">
        <v>164</v>
      </c>
      <c r="K2567">
        <f>VLOOKUP(J2567,'Prix unitaires'!B:D,3,FALSE)</f>
        <v>0</v>
      </c>
      <c r="L2567" s="11">
        <f t="shared" si="40"/>
        <v>0</v>
      </c>
    </row>
    <row r="2568" spans="1:12" x14ac:dyDescent="0.25">
      <c r="A2568">
        <v>316</v>
      </c>
      <c r="B2568" t="s">
        <v>10</v>
      </c>
      <c r="C2568">
        <v>76</v>
      </c>
      <c r="D2568">
        <v>-1</v>
      </c>
      <c r="E2568" t="s">
        <v>32</v>
      </c>
      <c r="F2568" t="s">
        <v>13</v>
      </c>
      <c r="G2568" s="1">
        <v>9.6700000762938991</v>
      </c>
      <c r="H2568">
        <v>480</v>
      </c>
      <c r="I2568" t="s">
        <v>14</v>
      </c>
      <c r="J2568" t="s">
        <v>164</v>
      </c>
      <c r="K2568">
        <f>VLOOKUP(J2568,'Prix unitaires'!B:D,3,FALSE)</f>
        <v>0</v>
      </c>
      <c r="L2568" s="11">
        <f t="shared" si="40"/>
        <v>0</v>
      </c>
    </row>
    <row r="2569" spans="1:12" x14ac:dyDescent="0.25">
      <c r="A2569">
        <v>316</v>
      </c>
      <c r="B2569" t="s">
        <v>10</v>
      </c>
      <c r="C2569">
        <v>87</v>
      </c>
      <c r="D2569">
        <v>-1</v>
      </c>
      <c r="E2569" t="s">
        <v>17</v>
      </c>
      <c r="F2569" t="s">
        <v>13</v>
      </c>
      <c r="G2569" s="1">
        <v>23.350000381469702</v>
      </c>
      <c r="H2569">
        <v>50</v>
      </c>
      <c r="I2569" t="s">
        <v>14</v>
      </c>
      <c r="J2569" t="s">
        <v>140</v>
      </c>
      <c r="K2569">
        <f>VLOOKUP(J2569,'Prix unitaires'!B:D,3,FALSE)</f>
        <v>0</v>
      </c>
      <c r="L2569" s="11">
        <f t="shared" si="40"/>
        <v>0</v>
      </c>
    </row>
    <row r="2570" spans="1:12" x14ac:dyDescent="0.25">
      <c r="A2570">
        <v>316</v>
      </c>
      <c r="B2570" t="s">
        <v>10</v>
      </c>
      <c r="C2570">
        <v>89</v>
      </c>
      <c r="D2570">
        <v>-1</v>
      </c>
      <c r="E2570" t="s">
        <v>17</v>
      </c>
      <c r="F2570" t="s">
        <v>13</v>
      </c>
      <c r="G2570" s="1">
        <v>9.8400001525878995</v>
      </c>
      <c r="H2570">
        <v>50</v>
      </c>
      <c r="I2570" t="s">
        <v>14</v>
      </c>
      <c r="J2570" t="s">
        <v>140</v>
      </c>
      <c r="K2570">
        <f>VLOOKUP(J2570,'Prix unitaires'!B:D,3,FALSE)</f>
        <v>0</v>
      </c>
      <c r="L2570" s="11">
        <f t="shared" si="40"/>
        <v>0</v>
      </c>
    </row>
    <row r="2571" spans="1:12" x14ac:dyDescent="0.25">
      <c r="A2571">
        <v>316</v>
      </c>
      <c r="B2571" t="s">
        <v>10</v>
      </c>
      <c r="C2571">
        <v>90</v>
      </c>
      <c r="D2571">
        <v>-1</v>
      </c>
      <c r="E2571" t="s">
        <v>17</v>
      </c>
      <c r="F2571" t="s">
        <v>13</v>
      </c>
      <c r="G2571" s="1">
        <v>75.599998474120994</v>
      </c>
      <c r="H2571">
        <v>50</v>
      </c>
      <c r="I2571" t="s">
        <v>14</v>
      </c>
      <c r="J2571" t="s">
        <v>140</v>
      </c>
      <c r="K2571">
        <f>VLOOKUP(J2571,'Prix unitaires'!B:D,3,FALSE)</f>
        <v>0</v>
      </c>
      <c r="L2571" s="11">
        <f t="shared" si="40"/>
        <v>0</v>
      </c>
    </row>
    <row r="2572" spans="1:12" x14ac:dyDescent="0.25">
      <c r="A2572">
        <v>316</v>
      </c>
      <c r="B2572" t="s">
        <v>10</v>
      </c>
      <c r="C2572">
        <v>93</v>
      </c>
      <c r="D2572">
        <v>-1</v>
      </c>
      <c r="E2572" t="s">
        <v>12</v>
      </c>
      <c r="F2572" t="s">
        <v>13</v>
      </c>
      <c r="G2572" s="1">
        <v>27.340000152587901</v>
      </c>
      <c r="H2572">
        <v>50</v>
      </c>
      <c r="I2572" t="s">
        <v>14</v>
      </c>
      <c r="J2572" t="s">
        <v>152</v>
      </c>
      <c r="K2572">
        <f>VLOOKUP(J2572,'Prix unitaires'!B:D,3,FALSE)</f>
        <v>0</v>
      </c>
      <c r="L2572" s="11">
        <f t="shared" si="40"/>
        <v>0</v>
      </c>
    </row>
    <row r="2573" spans="1:12" x14ac:dyDescent="0.25">
      <c r="A2573">
        <v>316</v>
      </c>
      <c r="B2573" t="s">
        <v>10</v>
      </c>
      <c r="C2573">
        <v>96</v>
      </c>
      <c r="D2573">
        <v>-1</v>
      </c>
      <c r="E2573" t="s">
        <v>12</v>
      </c>
      <c r="F2573" t="s">
        <v>13</v>
      </c>
      <c r="G2573" s="1">
        <v>220.02000427246099</v>
      </c>
      <c r="H2573">
        <v>50</v>
      </c>
      <c r="I2573" t="s">
        <v>14</v>
      </c>
      <c r="J2573" t="s">
        <v>152</v>
      </c>
      <c r="K2573">
        <f>VLOOKUP(J2573,'Prix unitaires'!B:D,3,FALSE)</f>
        <v>0</v>
      </c>
      <c r="L2573" s="11">
        <f t="shared" si="40"/>
        <v>0</v>
      </c>
    </row>
    <row r="2574" spans="1:12" x14ac:dyDescent="0.25">
      <c r="A2574">
        <v>328</v>
      </c>
      <c r="B2574" t="s">
        <v>10</v>
      </c>
      <c r="C2574">
        <v>22</v>
      </c>
      <c r="D2574" t="s">
        <v>11</v>
      </c>
      <c r="E2574" t="s">
        <v>24</v>
      </c>
      <c r="F2574" t="s">
        <v>13</v>
      </c>
      <c r="G2574" s="1">
        <v>109.120002746582</v>
      </c>
      <c r="H2574">
        <v>24</v>
      </c>
      <c r="I2574" t="s">
        <v>14</v>
      </c>
      <c r="J2574" t="s">
        <v>25</v>
      </c>
      <c r="K2574">
        <f>VLOOKUP(J2574,'Prix unitaires'!B:D,3,FALSE)</f>
        <v>0</v>
      </c>
      <c r="L2574" s="11">
        <f t="shared" si="40"/>
        <v>0</v>
      </c>
    </row>
    <row r="2575" spans="1:12" x14ac:dyDescent="0.25">
      <c r="A2575">
        <v>328</v>
      </c>
      <c r="B2575" t="s">
        <v>10</v>
      </c>
      <c r="C2575">
        <v>23</v>
      </c>
      <c r="D2575" t="s">
        <v>11</v>
      </c>
      <c r="E2575" t="s">
        <v>12</v>
      </c>
      <c r="F2575" t="s">
        <v>13</v>
      </c>
      <c r="G2575" s="1">
        <v>18.7299995422363</v>
      </c>
      <c r="H2575">
        <v>24</v>
      </c>
      <c r="I2575" t="s">
        <v>14</v>
      </c>
      <c r="J2575" t="s">
        <v>15</v>
      </c>
      <c r="K2575">
        <f>VLOOKUP(J2575,'Prix unitaires'!B:D,3,FALSE)</f>
        <v>0</v>
      </c>
      <c r="L2575" s="11">
        <f t="shared" si="40"/>
        <v>0</v>
      </c>
    </row>
    <row r="2576" spans="1:12" x14ac:dyDescent="0.25">
      <c r="A2576">
        <v>328</v>
      </c>
      <c r="B2576" t="s">
        <v>10</v>
      </c>
      <c r="C2576">
        <v>24</v>
      </c>
      <c r="D2576" t="s">
        <v>11</v>
      </c>
      <c r="E2576" t="s">
        <v>17</v>
      </c>
      <c r="F2576" t="s">
        <v>13</v>
      </c>
      <c r="G2576" s="1">
        <v>5.8000001907348597</v>
      </c>
      <c r="H2576">
        <v>50</v>
      </c>
      <c r="I2576" t="s">
        <v>14</v>
      </c>
      <c r="J2576" t="s">
        <v>18</v>
      </c>
      <c r="K2576">
        <f>VLOOKUP(J2576,'Prix unitaires'!B:D,3,FALSE)</f>
        <v>0</v>
      </c>
      <c r="L2576" s="11">
        <f t="shared" si="40"/>
        <v>0</v>
      </c>
    </row>
    <row r="2577" spans="1:12" x14ac:dyDescent="0.25">
      <c r="A2577">
        <v>337</v>
      </c>
      <c r="B2577" t="s">
        <v>10</v>
      </c>
      <c r="C2577">
        <v>1</v>
      </c>
      <c r="D2577">
        <v>-1</v>
      </c>
      <c r="E2577" t="s">
        <v>19</v>
      </c>
      <c r="F2577" t="s">
        <v>13</v>
      </c>
      <c r="G2577" s="1">
        <v>16.370000839233398</v>
      </c>
      <c r="H2577">
        <v>50</v>
      </c>
      <c r="I2577" t="s">
        <v>14</v>
      </c>
      <c r="J2577" t="s">
        <v>150</v>
      </c>
      <c r="K2577">
        <f>VLOOKUP(J2577,'Prix unitaires'!B:D,3,FALSE)</f>
        <v>0</v>
      </c>
      <c r="L2577" s="11">
        <f t="shared" si="40"/>
        <v>0</v>
      </c>
    </row>
    <row r="2578" spans="1:12" x14ac:dyDescent="0.25">
      <c r="A2578">
        <v>346</v>
      </c>
      <c r="B2578" t="s">
        <v>26</v>
      </c>
      <c r="C2578">
        <v>101</v>
      </c>
      <c r="D2578" t="s">
        <v>11</v>
      </c>
      <c r="E2578" t="s">
        <v>32</v>
      </c>
      <c r="F2578" t="s">
        <v>13</v>
      </c>
      <c r="G2578" s="1">
        <v>12.170000076293899</v>
      </c>
      <c r="H2578">
        <v>240</v>
      </c>
      <c r="I2578" t="s">
        <v>14</v>
      </c>
      <c r="J2578" t="s">
        <v>33</v>
      </c>
      <c r="K2578">
        <f>VLOOKUP(J2578,'Prix unitaires'!B:D,3,FALSE)</f>
        <v>0</v>
      </c>
      <c r="L2578" s="11">
        <f t="shared" si="40"/>
        <v>0</v>
      </c>
    </row>
    <row r="2579" spans="1:12" x14ac:dyDescent="0.25">
      <c r="A2579">
        <v>346</v>
      </c>
      <c r="B2579" t="s">
        <v>26</v>
      </c>
      <c r="C2579">
        <v>102</v>
      </c>
      <c r="D2579" t="s">
        <v>11</v>
      </c>
      <c r="E2579" t="s">
        <v>19</v>
      </c>
      <c r="F2579" t="s">
        <v>13</v>
      </c>
      <c r="G2579" s="1">
        <v>13.689999580383301</v>
      </c>
      <c r="H2579">
        <v>50</v>
      </c>
      <c r="I2579" t="s">
        <v>14</v>
      </c>
      <c r="J2579" t="s">
        <v>20</v>
      </c>
      <c r="K2579">
        <f>VLOOKUP(J2579,'Prix unitaires'!B:D,3,FALSE)</f>
        <v>0</v>
      </c>
      <c r="L2579" s="11">
        <f t="shared" si="40"/>
        <v>0</v>
      </c>
    </row>
    <row r="2580" spans="1:12" x14ac:dyDescent="0.25">
      <c r="A2580">
        <v>346</v>
      </c>
      <c r="B2580" t="s">
        <v>26</v>
      </c>
      <c r="C2580">
        <v>103</v>
      </c>
      <c r="D2580" t="s">
        <v>11</v>
      </c>
      <c r="E2580" t="s">
        <v>19</v>
      </c>
      <c r="F2580" t="s">
        <v>13</v>
      </c>
      <c r="G2580" s="1">
        <v>13.689999580383301</v>
      </c>
      <c r="H2580">
        <v>50</v>
      </c>
      <c r="I2580" t="s">
        <v>14</v>
      </c>
      <c r="J2580" t="s">
        <v>20</v>
      </c>
      <c r="K2580">
        <f>VLOOKUP(J2580,'Prix unitaires'!B:D,3,FALSE)</f>
        <v>0</v>
      </c>
      <c r="L2580" s="11">
        <f t="shared" si="40"/>
        <v>0</v>
      </c>
    </row>
    <row r="2581" spans="1:12" x14ac:dyDescent="0.25">
      <c r="A2581">
        <v>346</v>
      </c>
      <c r="B2581" t="s">
        <v>26</v>
      </c>
      <c r="C2581">
        <v>104</v>
      </c>
      <c r="D2581" t="s">
        <v>11</v>
      </c>
      <c r="E2581" t="s">
        <v>19</v>
      </c>
      <c r="F2581" t="s">
        <v>13</v>
      </c>
      <c r="G2581" s="1">
        <v>13.689999580383301</v>
      </c>
      <c r="H2581">
        <v>50</v>
      </c>
      <c r="I2581" t="s">
        <v>14</v>
      </c>
      <c r="J2581" t="s">
        <v>20</v>
      </c>
      <c r="K2581">
        <f>VLOOKUP(J2581,'Prix unitaires'!B:D,3,FALSE)</f>
        <v>0</v>
      </c>
      <c r="L2581" s="11">
        <f t="shared" si="40"/>
        <v>0</v>
      </c>
    </row>
    <row r="2582" spans="1:12" x14ac:dyDescent="0.25">
      <c r="A2582">
        <v>346</v>
      </c>
      <c r="B2582" t="s">
        <v>26</v>
      </c>
      <c r="C2582">
        <v>105</v>
      </c>
      <c r="D2582" t="s">
        <v>11</v>
      </c>
      <c r="E2582" t="s">
        <v>19</v>
      </c>
      <c r="F2582" t="s">
        <v>13</v>
      </c>
      <c r="G2582" s="1">
        <v>13.689999580383301</v>
      </c>
      <c r="H2582">
        <v>50</v>
      </c>
      <c r="I2582" t="s">
        <v>14</v>
      </c>
      <c r="J2582" t="s">
        <v>20</v>
      </c>
      <c r="K2582">
        <f>VLOOKUP(J2582,'Prix unitaires'!B:D,3,FALSE)</f>
        <v>0</v>
      </c>
      <c r="L2582" s="11">
        <f t="shared" si="40"/>
        <v>0</v>
      </c>
    </row>
    <row r="2583" spans="1:12" x14ac:dyDescent="0.25">
      <c r="A2583">
        <v>346</v>
      </c>
      <c r="B2583" t="s">
        <v>26</v>
      </c>
      <c r="C2583">
        <v>106</v>
      </c>
      <c r="D2583" t="s">
        <v>11</v>
      </c>
      <c r="E2583" t="s">
        <v>19</v>
      </c>
      <c r="F2583" t="s">
        <v>13</v>
      </c>
      <c r="G2583" s="1">
        <v>13.689999580383301</v>
      </c>
      <c r="H2583">
        <v>50</v>
      </c>
      <c r="I2583" t="s">
        <v>14</v>
      </c>
      <c r="J2583" t="s">
        <v>20</v>
      </c>
      <c r="K2583">
        <f>VLOOKUP(J2583,'Prix unitaires'!B:D,3,FALSE)</f>
        <v>0</v>
      </c>
      <c r="L2583" s="11">
        <f t="shared" si="40"/>
        <v>0</v>
      </c>
    </row>
    <row r="2584" spans="1:12" x14ac:dyDescent="0.25">
      <c r="A2584">
        <v>346</v>
      </c>
      <c r="B2584" t="s">
        <v>26</v>
      </c>
      <c r="C2584">
        <v>107</v>
      </c>
      <c r="D2584" t="s">
        <v>11</v>
      </c>
      <c r="E2584" t="s">
        <v>19</v>
      </c>
      <c r="F2584" t="s">
        <v>13</v>
      </c>
      <c r="G2584" s="1">
        <v>13.689999580383301</v>
      </c>
      <c r="H2584">
        <v>50</v>
      </c>
      <c r="I2584" t="s">
        <v>14</v>
      </c>
      <c r="J2584" t="s">
        <v>20</v>
      </c>
      <c r="K2584">
        <f>VLOOKUP(J2584,'Prix unitaires'!B:D,3,FALSE)</f>
        <v>0</v>
      </c>
      <c r="L2584" s="11">
        <f t="shared" si="40"/>
        <v>0</v>
      </c>
    </row>
    <row r="2585" spans="1:12" x14ac:dyDescent="0.25">
      <c r="A2585">
        <v>346</v>
      </c>
      <c r="B2585" t="s">
        <v>26</v>
      </c>
      <c r="C2585">
        <v>108</v>
      </c>
      <c r="D2585" t="s">
        <v>11</v>
      </c>
      <c r="E2585" t="s">
        <v>19</v>
      </c>
      <c r="F2585" t="s">
        <v>13</v>
      </c>
      <c r="G2585" s="1">
        <v>13.7399997711182</v>
      </c>
      <c r="H2585">
        <v>50</v>
      </c>
      <c r="I2585" t="s">
        <v>14</v>
      </c>
      <c r="J2585" t="s">
        <v>20</v>
      </c>
      <c r="K2585">
        <f>VLOOKUP(J2585,'Prix unitaires'!B:D,3,FALSE)</f>
        <v>0</v>
      </c>
      <c r="L2585" s="11">
        <f t="shared" si="40"/>
        <v>0</v>
      </c>
    </row>
    <row r="2586" spans="1:12" x14ac:dyDescent="0.25">
      <c r="A2586">
        <v>346</v>
      </c>
      <c r="B2586" t="s">
        <v>26</v>
      </c>
      <c r="C2586">
        <v>109</v>
      </c>
      <c r="D2586" t="s">
        <v>11</v>
      </c>
      <c r="E2586" t="s">
        <v>24</v>
      </c>
      <c r="F2586" t="s">
        <v>13</v>
      </c>
      <c r="G2586" s="1">
        <v>10.800000190734901</v>
      </c>
      <c r="H2586">
        <v>12</v>
      </c>
      <c r="I2586" t="s">
        <v>14</v>
      </c>
      <c r="J2586" t="s">
        <v>25</v>
      </c>
      <c r="K2586">
        <f>VLOOKUP(J2586,'Prix unitaires'!B:D,3,FALSE)</f>
        <v>0</v>
      </c>
      <c r="L2586" s="11">
        <f t="shared" si="40"/>
        <v>0</v>
      </c>
    </row>
    <row r="2587" spans="1:12" x14ac:dyDescent="0.25">
      <c r="A2587">
        <v>346</v>
      </c>
      <c r="B2587" t="s">
        <v>26</v>
      </c>
      <c r="C2587">
        <v>110</v>
      </c>
      <c r="D2587" t="s">
        <v>11</v>
      </c>
      <c r="E2587" t="s">
        <v>17</v>
      </c>
      <c r="F2587" t="s">
        <v>13</v>
      </c>
      <c r="G2587" s="1">
        <v>2.71000003814697</v>
      </c>
      <c r="H2587">
        <v>12</v>
      </c>
      <c r="I2587" t="s">
        <v>14</v>
      </c>
      <c r="J2587" t="s">
        <v>18</v>
      </c>
      <c r="K2587">
        <f>VLOOKUP(J2587,'Prix unitaires'!B:D,3,FALSE)</f>
        <v>0</v>
      </c>
      <c r="L2587" s="11">
        <f t="shared" si="40"/>
        <v>0</v>
      </c>
    </row>
    <row r="2588" spans="1:12" x14ac:dyDescent="0.25">
      <c r="A2588">
        <v>346</v>
      </c>
      <c r="B2588" t="s">
        <v>26</v>
      </c>
      <c r="C2588">
        <v>111</v>
      </c>
      <c r="D2588" t="s">
        <v>11</v>
      </c>
      <c r="E2588" t="s">
        <v>12</v>
      </c>
      <c r="F2588" t="s">
        <v>13</v>
      </c>
      <c r="G2588" s="1">
        <v>5.0900001525878897</v>
      </c>
      <c r="H2588">
        <v>12</v>
      </c>
      <c r="I2588" t="s">
        <v>14</v>
      </c>
      <c r="J2588" t="s">
        <v>15</v>
      </c>
      <c r="K2588">
        <f>VLOOKUP(J2588,'Prix unitaires'!B:D,3,FALSE)</f>
        <v>0</v>
      </c>
      <c r="L2588" s="11">
        <f t="shared" si="40"/>
        <v>0</v>
      </c>
    </row>
    <row r="2589" spans="1:12" x14ac:dyDescent="0.25">
      <c r="A2589">
        <v>346</v>
      </c>
      <c r="B2589" t="s">
        <v>26</v>
      </c>
      <c r="C2589">
        <v>113</v>
      </c>
      <c r="D2589" t="s">
        <v>11</v>
      </c>
      <c r="E2589" t="s">
        <v>19</v>
      </c>
      <c r="F2589" t="s">
        <v>13</v>
      </c>
      <c r="G2589" s="1">
        <v>10.789999961853001</v>
      </c>
      <c r="H2589">
        <v>50</v>
      </c>
      <c r="I2589" t="s">
        <v>14</v>
      </c>
      <c r="J2589" t="s">
        <v>20</v>
      </c>
      <c r="K2589">
        <f>VLOOKUP(J2589,'Prix unitaires'!B:D,3,FALSE)</f>
        <v>0</v>
      </c>
      <c r="L2589" s="11">
        <f t="shared" si="40"/>
        <v>0</v>
      </c>
    </row>
    <row r="2590" spans="1:12" x14ac:dyDescent="0.25">
      <c r="A2590">
        <v>346</v>
      </c>
      <c r="B2590" t="s">
        <v>26</v>
      </c>
      <c r="C2590">
        <v>116</v>
      </c>
      <c r="D2590" t="s">
        <v>11</v>
      </c>
      <c r="E2590" t="s">
        <v>19</v>
      </c>
      <c r="F2590" t="s">
        <v>13</v>
      </c>
      <c r="G2590" s="1">
        <v>32.490001678466797</v>
      </c>
      <c r="H2590">
        <v>50</v>
      </c>
      <c r="I2590" t="s">
        <v>14</v>
      </c>
      <c r="J2590" t="s">
        <v>20</v>
      </c>
      <c r="K2590">
        <f>VLOOKUP(J2590,'Prix unitaires'!B:D,3,FALSE)</f>
        <v>0</v>
      </c>
      <c r="L2590" s="11">
        <f t="shared" si="40"/>
        <v>0</v>
      </c>
    </row>
    <row r="2591" spans="1:12" x14ac:dyDescent="0.25">
      <c r="A2591">
        <v>346</v>
      </c>
      <c r="B2591" t="s">
        <v>26</v>
      </c>
      <c r="C2591">
        <v>117</v>
      </c>
      <c r="D2591" t="s">
        <v>11</v>
      </c>
      <c r="E2591" t="s">
        <v>19</v>
      </c>
      <c r="F2591" t="s">
        <v>13</v>
      </c>
      <c r="G2591" s="1">
        <v>23.059999465942401</v>
      </c>
      <c r="H2591">
        <v>50</v>
      </c>
      <c r="I2591" t="s">
        <v>14</v>
      </c>
      <c r="J2591" t="s">
        <v>20</v>
      </c>
      <c r="K2591">
        <f>VLOOKUP(J2591,'Prix unitaires'!B:D,3,FALSE)</f>
        <v>0</v>
      </c>
      <c r="L2591" s="11">
        <f t="shared" si="40"/>
        <v>0</v>
      </c>
    </row>
    <row r="2592" spans="1:12" x14ac:dyDescent="0.25">
      <c r="A2592">
        <v>346</v>
      </c>
      <c r="B2592" t="s">
        <v>10</v>
      </c>
      <c r="C2592">
        <v>2</v>
      </c>
      <c r="D2592" t="s">
        <v>11</v>
      </c>
      <c r="E2592" t="s">
        <v>32</v>
      </c>
      <c r="F2592" t="s">
        <v>13</v>
      </c>
      <c r="G2592" s="1">
        <v>12.189999580383301</v>
      </c>
      <c r="H2592">
        <v>240</v>
      </c>
      <c r="I2592" t="s">
        <v>14</v>
      </c>
      <c r="J2592" t="s">
        <v>33</v>
      </c>
      <c r="K2592">
        <f>VLOOKUP(J2592,'Prix unitaires'!B:D,3,FALSE)</f>
        <v>0</v>
      </c>
      <c r="L2592" s="11">
        <f t="shared" si="40"/>
        <v>0</v>
      </c>
    </row>
    <row r="2593" spans="1:12" x14ac:dyDescent="0.25">
      <c r="A2593">
        <v>346</v>
      </c>
      <c r="B2593" t="s">
        <v>10</v>
      </c>
      <c r="C2593">
        <v>3</v>
      </c>
      <c r="D2593" t="s">
        <v>11</v>
      </c>
      <c r="E2593" t="s">
        <v>19</v>
      </c>
      <c r="F2593" t="s">
        <v>13</v>
      </c>
      <c r="G2593" s="1">
        <v>13.689999580383301</v>
      </c>
      <c r="H2593">
        <v>50</v>
      </c>
      <c r="I2593" t="s">
        <v>14</v>
      </c>
      <c r="J2593" t="s">
        <v>20</v>
      </c>
      <c r="K2593">
        <f>VLOOKUP(J2593,'Prix unitaires'!B:D,3,FALSE)</f>
        <v>0</v>
      </c>
      <c r="L2593" s="11">
        <f t="shared" si="40"/>
        <v>0</v>
      </c>
    </row>
    <row r="2594" spans="1:12" x14ac:dyDescent="0.25">
      <c r="A2594">
        <v>346</v>
      </c>
      <c r="B2594" t="s">
        <v>10</v>
      </c>
      <c r="C2594">
        <v>4</v>
      </c>
      <c r="D2594" t="s">
        <v>11</v>
      </c>
      <c r="E2594" t="s">
        <v>19</v>
      </c>
      <c r="F2594" t="s">
        <v>13</v>
      </c>
      <c r="G2594" s="1">
        <v>13.689999580383301</v>
      </c>
      <c r="H2594">
        <v>50</v>
      </c>
      <c r="I2594" t="s">
        <v>14</v>
      </c>
      <c r="J2594" t="s">
        <v>20</v>
      </c>
      <c r="K2594">
        <f>VLOOKUP(J2594,'Prix unitaires'!B:D,3,FALSE)</f>
        <v>0</v>
      </c>
      <c r="L2594" s="11">
        <f t="shared" si="40"/>
        <v>0</v>
      </c>
    </row>
    <row r="2595" spans="1:12" x14ac:dyDescent="0.25">
      <c r="A2595">
        <v>346</v>
      </c>
      <c r="B2595" t="s">
        <v>10</v>
      </c>
      <c r="C2595">
        <v>5</v>
      </c>
      <c r="D2595" t="s">
        <v>11</v>
      </c>
      <c r="E2595" t="s">
        <v>19</v>
      </c>
      <c r="F2595" t="s">
        <v>13</v>
      </c>
      <c r="G2595" s="1">
        <v>13.689999580383301</v>
      </c>
      <c r="H2595">
        <v>50</v>
      </c>
      <c r="I2595" t="s">
        <v>14</v>
      </c>
      <c r="J2595" t="s">
        <v>20</v>
      </c>
      <c r="K2595">
        <f>VLOOKUP(J2595,'Prix unitaires'!B:D,3,FALSE)</f>
        <v>0</v>
      </c>
      <c r="L2595" s="11">
        <f t="shared" si="40"/>
        <v>0</v>
      </c>
    </row>
    <row r="2596" spans="1:12" x14ac:dyDescent="0.25">
      <c r="A2596">
        <v>346</v>
      </c>
      <c r="B2596" t="s">
        <v>10</v>
      </c>
      <c r="C2596">
        <v>6</v>
      </c>
      <c r="D2596" t="s">
        <v>11</v>
      </c>
      <c r="E2596" t="s">
        <v>19</v>
      </c>
      <c r="F2596" t="s">
        <v>13</v>
      </c>
      <c r="G2596" s="1">
        <v>13.689999580383301</v>
      </c>
      <c r="H2596">
        <v>50</v>
      </c>
      <c r="I2596" t="s">
        <v>14</v>
      </c>
      <c r="J2596" t="s">
        <v>20</v>
      </c>
      <c r="K2596">
        <f>VLOOKUP(J2596,'Prix unitaires'!B:D,3,FALSE)</f>
        <v>0</v>
      </c>
      <c r="L2596" s="11">
        <f t="shared" si="40"/>
        <v>0</v>
      </c>
    </row>
    <row r="2597" spans="1:12" x14ac:dyDescent="0.25">
      <c r="A2597">
        <v>346</v>
      </c>
      <c r="B2597" t="s">
        <v>10</v>
      </c>
      <c r="C2597">
        <v>7</v>
      </c>
      <c r="D2597" t="s">
        <v>11</v>
      </c>
      <c r="E2597" t="s">
        <v>19</v>
      </c>
      <c r="F2597" t="s">
        <v>13</v>
      </c>
      <c r="G2597" s="1">
        <v>13.7200002670288</v>
      </c>
      <c r="H2597">
        <v>50</v>
      </c>
      <c r="I2597" t="s">
        <v>14</v>
      </c>
      <c r="J2597" t="s">
        <v>20</v>
      </c>
      <c r="K2597">
        <f>VLOOKUP(J2597,'Prix unitaires'!B:D,3,FALSE)</f>
        <v>0</v>
      </c>
      <c r="L2597" s="11">
        <f t="shared" si="40"/>
        <v>0</v>
      </c>
    </row>
    <row r="2598" spans="1:12" x14ac:dyDescent="0.25">
      <c r="A2598">
        <v>346</v>
      </c>
      <c r="B2598" t="s">
        <v>10</v>
      </c>
      <c r="C2598">
        <v>8</v>
      </c>
      <c r="D2598" t="s">
        <v>11</v>
      </c>
      <c r="E2598" t="s">
        <v>19</v>
      </c>
      <c r="F2598" t="s">
        <v>13</v>
      </c>
      <c r="G2598" s="1">
        <v>13.7399997711182</v>
      </c>
      <c r="H2598">
        <v>50</v>
      </c>
      <c r="I2598" t="s">
        <v>14</v>
      </c>
      <c r="J2598" t="s">
        <v>20</v>
      </c>
      <c r="K2598">
        <f>VLOOKUP(J2598,'Prix unitaires'!B:D,3,FALSE)</f>
        <v>0</v>
      </c>
      <c r="L2598" s="11">
        <f t="shared" si="40"/>
        <v>0</v>
      </c>
    </row>
    <row r="2599" spans="1:12" x14ac:dyDescent="0.25">
      <c r="A2599">
        <v>346</v>
      </c>
      <c r="B2599" t="s">
        <v>10</v>
      </c>
      <c r="C2599">
        <v>9</v>
      </c>
      <c r="D2599" t="s">
        <v>11</v>
      </c>
      <c r="E2599" t="s">
        <v>19</v>
      </c>
      <c r="F2599" t="s">
        <v>13</v>
      </c>
      <c r="G2599" s="1">
        <v>13.7399997711182</v>
      </c>
      <c r="H2599">
        <v>50</v>
      </c>
      <c r="I2599" t="s">
        <v>14</v>
      </c>
      <c r="J2599" t="s">
        <v>20</v>
      </c>
      <c r="K2599">
        <f>VLOOKUP(J2599,'Prix unitaires'!B:D,3,FALSE)</f>
        <v>0</v>
      </c>
      <c r="L2599" s="11">
        <f t="shared" si="40"/>
        <v>0</v>
      </c>
    </row>
    <row r="2600" spans="1:12" x14ac:dyDescent="0.25">
      <c r="A2600">
        <v>346</v>
      </c>
      <c r="B2600" t="s">
        <v>10</v>
      </c>
      <c r="C2600">
        <v>10</v>
      </c>
      <c r="D2600" t="s">
        <v>11</v>
      </c>
      <c r="E2600" t="s">
        <v>19</v>
      </c>
      <c r="F2600" t="s">
        <v>13</v>
      </c>
      <c r="G2600" s="1">
        <v>21.5100002288818</v>
      </c>
      <c r="H2600">
        <v>50</v>
      </c>
      <c r="I2600" t="s">
        <v>14</v>
      </c>
      <c r="J2600" t="s">
        <v>20</v>
      </c>
      <c r="K2600">
        <f>VLOOKUP(J2600,'Prix unitaires'!B:D,3,FALSE)</f>
        <v>0</v>
      </c>
      <c r="L2600" s="11">
        <f t="shared" si="40"/>
        <v>0</v>
      </c>
    </row>
    <row r="2601" spans="1:12" x14ac:dyDescent="0.25">
      <c r="A2601">
        <v>346</v>
      </c>
      <c r="B2601" t="s">
        <v>10</v>
      </c>
      <c r="C2601">
        <v>11</v>
      </c>
      <c r="D2601" t="s">
        <v>11</v>
      </c>
      <c r="E2601" t="s">
        <v>12</v>
      </c>
      <c r="F2601" t="s">
        <v>13</v>
      </c>
      <c r="G2601" s="1">
        <v>75.809997558594006</v>
      </c>
      <c r="H2601">
        <v>12</v>
      </c>
      <c r="I2601" t="s">
        <v>14</v>
      </c>
      <c r="J2601" t="s">
        <v>15</v>
      </c>
      <c r="K2601">
        <f>VLOOKUP(J2601,'Prix unitaires'!B:D,3,FALSE)</f>
        <v>0</v>
      </c>
      <c r="L2601" s="11">
        <f t="shared" si="40"/>
        <v>0</v>
      </c>
    </row>
    <row r="2602" spans="1:12" x14ac:dyDescent="0.25">
      <c r="A2602">
        <v>346</v>
      </c>
      <c r="B2602" t="s">
        <v>10</v>
      </c>
      <c r="C2602">
        <v>12</v>
      </c>
      <c r="D2602" t="s">
        <v>11</v>
      </c>
      <c r="E2602" t="s">
        <v>32</v>
      </c>
      <c r="F2602" t="s">
        <v>13</v>
      </c>
      <c r="G2602" s="1">
        <v>8.3299999237061009</v>
      </c>
      <c r="H2602">
        <v>240</v>
      </c>
      <c r="I2602" t="s">
        <v>14</v>
      </c>
      <c r="J2602" t="s">
        <v>33</v>
      </c>
      <c r="K2602">
        <f>VLOOKUP(J2602,'Prix unitaires'!B:D,3,FALSE)</f>
        <v>0</v>
      </c>
      <c r="L2602" s="11">
        <f t="shared" si="40"/>
        <v>0</v>
      </c>
    </row>
    <row r="2603" spans="1:12" x14ac:dyDescent="0.25">
      <c r="A2603">
        <v>346</v>
      </c>
      <c r="B2603" t="s">
        <v>10</v>
      </c>
      <c r="C2603">
        <v>14</v>
      </c>
      <c r="D2603" t="s">
        <v>11</v>
      </c>
      <c r="E2603" t="s">
        <v>19</v>
      </c>
      <c r="F2603" t="s">
        <v>13</v>
      </c>
      <c r="G2603" s="1">
        <v>65.580001831055</v>
      </c>
      <c r="H2603">
        <v>50</v>
      </c>
      <c r="I2603" t="s">
        <v>14</v>
      </c>
      <c r="J2603" t="s">
        <v>20</v>
      </c>
      <c r="K2603">
        <f>VLOOKUP(J2603,'Prix unitaires'!B:D,3,FALSE)</f>
        <v>0</v>
      </c>
      <c r="L2603" s="11">
        <f t="shared" si="40"/>
        <v>0</v>
      </c>
    </row>
    <row r="2604" spans="1:12" x14ac:dyDescent="0.25">
      <c r="A2604">
        <v>346</v>
      </c>
      <c r="B2604" t="s">
        <v>10</v>
      </c>
      <c r="C2604">
        <v>15</v>
      </c>
      <c r="D2604" t="s">
        <v>11</v>
      </c>
      <c r="E2604" t="s">
        <v>19</v>
      </c>
      <c r="F2604" t="s">
        <v>13</v>
      </c>
      <c r="G2604" s="1">
        <v>12.0299997329712</v>
      </c>
      <c r="H2604">
        <v>50</v>
      </c>
      <c r="I2604" t="s">
        <v>14</v>
      </c>
      <c r="J2604" t="s">
        <v>20</v>
      </c>
      <c r="K2604">
        <f>VLOOKUP(J2604,'Prix unitaires'!B:D,3,FALSE)</f>
        <v>0</v>
      </c>
      <c r="L2604" s="11">
        <f t="shared" si="40"/>
        <v>0</v>
      </c>
    </row>
    <row r="2605" spans="1:12" x14ac:dyDescent="0.25">
      <c r="A2605">
        <v>346</v>
      </c>
      <c r="B2605" t="s">
        <v>10</v>
      </c>
      <c r="C2605">
        <v>17</v>
      </c>
      <c r="D2605" t="s">
        <v>11</v>
      </c>
      <c r="E2605" t="s">
        <v>12</v>
      </c>
      <c r="F2605" t="s">
        <v>13</v>
      </c>
      <c r="G2605" s="1">
        <v>15.9700002670288</v>
      </c>
      <c r="H2605">
        <v>50</v>
      </c>
      <c r="I2605" t="s">
        <v>14</v>
      </c>
      <c r="J2605" t="s">
        <v>15</v>
      </c>
      <c r="K2605">
        <f>VLOOKUP(J2605,'Prix unitaires'!B:D,3,FALSE)</f>
        <v>0</v>
      </c>
      <c r="L2605" s="11">
        <f t="shared" si="40"/>
        <v>0</v>
      </c>
    </row>
    <row r="2606" spans="1:12" x14ac:dyDescent="0.25">
      <c r="A2606">
        <v>346</v>
      </c>
      <c r="B2606" t="s">
        <v>10</v>
      </c>
      <c r="C2606">
        <v>18</v>
      </c>
      <c r="D2606" t="s">
        <v>11</v>
      </c>
      <c r="E2606" t="s">
        <v>19</v>
      </c>
      <c r="F2606" t="s">
        <v>13</v>
      </c>
      <c r="G2606" s="1">
        <v>53.319999694824197</v>
      </c>
      <c r="H2606">
        <v>50</v>
      </c>
      <c r="I2606" t="s">
        <v>14</v>
      </c>
      <c r="J2606" t="s">
        <v>20</v>
      </c>
      <c r="K2606">
        <f>VLOOKUP(J2606,'Prix unitaires'!B:D,3,FALSE)</f>
        <v>0</v>
      </c>
      <c r="L2606" s="11">
        <f t="shared" si="40"/>
        <v>0</v>
      </c>
    </row>
    <row r="2607" spans="1:12" x14ac:dyDescent="0.25">
      <c r="A2607">
        <v>346</v>
      </c>
      <c r="B2607" t="s">
        <v>10</v>
      </c>
      <c r="C2607">
        <v>22</v>
      </c>
      <c r="D2607" t="s">
        <v>11</v>
      </c>
      <c r="E2607" t="s">
        <v>17</v>
      </c>
      <c r="F2607" t="s">
        <v>13</v>
      </c>
      <c r="G2607" s="1">
        <v>48.650001525878899</v>
      </c>
      <c r="H2607">
        <v>12</v>
      </c>
      <c r="I2607" t="s">
        <v>14</v>
      </c>
      <c r="J2607" t="s">
        <v>18</v>
      </c>
      <c r="K2607">
        <f>VLOOKUP(J2607,'Prix unitaires'!B:D,3,FALSE)</f>
        <v>0</v>
      </c>
      <c r="L2607" s="11">
        <f t="shared" si="40"/>
        <v>0</v>
      </c>
    </row>
    <row r="2608" spans="1:12" x14ac:dyDescent="0.25">
      <c r="A2608">
        <v>346</v>
      </c>
      <c r="B2608" t="s">
        <v>10</v>
      </c>
      <c r="C2608">
        <v>23</v>
      </c>
      <c r="D2608" t="s">
        <v>11</v>
      </c>
      <c r="E2608" t="s">
        <v>12</v>
      </c>
      <c r="F2608" t="s">
        <v>13</v>
      </c>
      <c r="G2608" s="1">
        <v>103.23999786377</v>
      </c>
      <c r="H2608">
        <v>12</v>
      </c>
      <c r="I2608" t="s">
        <v>14</v>
      </c>
      <c r="J2608" t="s">
        <v>15</v>
      </c>
      <c r="K2608">
        <f>VLOOKUP(J2608,'Prix unitaires'!B:D,3,FALSE)</f>
        <v>0</v>
      </c>
      <c r="L2608" s="11">
        <f t="shared" si="40"/>
        <v>0</v>
      </c>
    </row>
    <row r="2609" spans="1:12" x14ac:dyDescent="0.25">
      <c r="A2609">
        <v>346</v>
      </c>
      <c r="B2609" t="s">
        <v>10</v>
      </c>
      <c r="C2609">
        <v>30</v>
      </c>
      <c r="D2609" t="s">
        <v>11</v>
      </c>
      <c r="E2609" t="s">
        <v>17</v>
      </c>
      <c r="F2609" t="s">
        <v>13</v>
      </c>
      <c r="G2609" s="1">
        <v>16.469999313354499</v>
      </c>
      <c r="H2609">
        <v>12</v>
      </c>
      <c r="I2609" t="s">
        <v>14</v>
      </c>
      <c r="J2609" t="s">
        <v>18</v>
      </c>
      <c r="K2609">
        <f>VLOOKUP(J2609,'Prix unitaires'!B:D,3,FALSE)</f>
        <v>0</v>
      </c>
      <c r="L2609" s="11">
        <f t="shared" si="40"/>
        <v>0</v>
      </c>
    </row>
    <row r="2610" spans="1:12" x14ac:dyDescent="0.25">
      <c r="A2610">
        <v>346</v>
      </c>
      <c r="B2610" t="s">
        <v>10</v>
      </c>
      <c r="C2610">
        <v>35</v>
      </c>
      <c r="D2610" t="s">
        <v>11</v>
      </c>
      <c r="E2610" t="s">
        <v>17</v>
      </c>
      <c r="F2610" t="s">
        <v>13</v>
      </c>
      <c r="G2610" s="1">
        <v>1.2699999809265099</v>
      </c>
      <c r="H2610">
        <v>50</v>
      </c>
      <c r="I2610" t="s">
        <v>14</v>
      </c>
      <c r="J2610" t="s">
        <v>18</v>
      </c>
      <c r="K2610">
        <f>VLOOKUP(J2610,'Prix unitaires'!B:D,3,FALSE)</f>
        <v>0</v>
      </c>
      <c r="L2610" s="11">
        <f t="shared" si="40"/>
        <v>0</v>
      </c>
    </row>
    <row r="2611" spans="1:12" x14ac:dyDescent="0.25">
      <c r="A2611">
        <v>346</v>
      </c>
      <c r="B2611" t="s">
        <v>10</v>
      </c>
      <c r="C2611">
        <v>37</v>
      </c>
      <c r="D2611" t="s">
        <v>11</v>
      </c>
      <c r="E2611" t="s">
        <v>17</v>
      </c>
      <c r="F2611" t="s">
        <v>13</v>
      </c>
      <c r="G2611" s="1">
        <v>25.069999694824201</v>
      </c>
      <c r="H2611">
        <v>12</v>
      </c>
      <c r="I2611" t="s">
        <v>14</v>
      </c>
      <c r="J2611" t="s">
        <v>18</v>
      </c>
      <c r="K2611">
        <f>VLOOKUP(J2611,'Prix unitaires'!B:D,3,FALSE)</f>
        <v>0</v>
      </c>
      <c r="L2611" s="11">
        <f t="shared" si="40"/>
        <v>0</v>
      </c>
    </row>
    <row r="2612" spans="1:12" x14ac:dyDescent="0.25">
      <c r="A2612">
        <v>346</v>
      </c>
      <c r="B2612" t="s">
        <v>10</v>
      </c>
      <c r="C2612">
        <v>41</v>
      </c>
      <c r="D2612" t="s">
        <v>11</v>
      </c>
      <c r="E2612" t="s">
        <v>12</v>
      </c>
      <c r="F2612" t="s">
        <v>13</v>
      </c>
      <c r="G2612" s="1">
        <v>82.849998474120994</v>
      </c>
      <c r="H2612">
        <v>12</v>
      </c>
      <c r="I2612" t="s">
        <v>14</v>
      </c>
      <c r="J2612" t="s">
        <v>15</v>
      </c>
      <c r="K2612">
        <f>VLOOKUP(J2612,'Prix unitaires'!B:D,3,FALSE)</f>
        <v>0</v>
      </c>
      <c r="L2612" s="11">
        <f t="shared" si="40"/>
        <v>0</v>
      </c>
    </row>
    <row r="2613" spans="1:12" x14ac:dyDescent="0.25">
      <c r="A2613">
        <v>351</v>
      </c>
      <c r="B2613" t="s">
        <v>10</v>
      </c>
      <c r="C2613">
        <v>1</v>
      </c>
      <c r="D2613" t="s">
        <v>11</v>
      </c>
      <c r="E2613" t="s">
        <v>17</v>
      </c>
      <c r="F2613" t="s">
        <v>13</v>
      </c>
      <c r="G2613" s="1">
        <v>25.600000381469702</v>
      </c>
      <c r="H2613">
        <v>50</v>
      </c>
      <c r="I2613" t="s">
        <v>14</v>
      </c>
      <c r="J2613" t="s">
        <v>18</v>
      </c>
      <c r="K2613">
        <f>VLOOKUP(J2613,'Prix unitaires'!B:D,3,FALSE)</f>
        <v>0</v>
      </c>
      <c r="L2613" s="11">
        <f t="shared" si="40"/>
        <v>0</v>
      </c>
    </row>
    <row r="2614" spans="1:12" x14ac:dyDescent="0.25">
      <c r="A2614">
        <v>351</v>
      </c>
      <c r="B2614" t="s">
        <v>10</v>
      </c>
      <c r="C2614">
        <v>2</v>
      </c>
      <c r="D2614" t="s">
        <v>11</v>
      </c>
      <c r="E2614" t="s">
        <v>19</v>
      </c>
      <c r="F2614" t="s">
        <v>13</v>
      </c>
      <c r="G2614" s="1">
        <v>17.540000915527301</v>
      </c>
      <c r="H2614">
        <v>50</v>
      </c>
      <c r="I2614" t="s">
        <v>14</v>
      </c>
      <c r="J2614" t="s">
        <v>20</v>
      </c>
      <c r="K2614">
        <f>VLOOKUP(J2614,'Prix unitaires'!B:D,3,FALSE)</f>
        <v>0</v>
      </c>
      <c r="L2614" s="11">
        <f t="shared" si="40"/>
        <v>0</v>
      </c>
    </row>
    <row r="2615" spans="1:12" x14ac:dyDescent="0.25">
      <c r="A2615">
        <v>351</v>
      </c>
      <c r="B2615" t="s">
        <v>10</v>
      </c>
      <c r="C2615">
        <v>3</v>
      </c>
      <c r="D2615" t="s">
        <v>11</v>
      </c>
      <c r="E2615" t="s">
        <v>19</v>
      </c>
      <c r="F2615" t="s">
        <v>13</v>
      </c>
      <c r="G2615" s="1">
        <v>51.790000915527301</v>
      </c>
      <c r="H2615">
        <v>50</v>
      </c>
      <c r="I2615" t="s">
        <v>14</v>
      </c>
      <c r="J2615" t="s">
        <v>20</v>
      </c>
      <c r="K2615">
        <f>VLOOKUP(J2615,'Prix unitaires'!B:D,3,FALSE)</f>
        <v>0</v>
      </c>
      <c r="L2615" s="11">
        <f t="shared" si="40"/>
        <v>0</v>
      </c>
    </row>
    <row r="2616" spans="1:12" x14ac:dyDescent="0.25">
      <c r="A2616">
        <v>351</v>
      </c>
      <c r="B2616" t="s">
        <v>10</v>
      </c>
      <c r="C2616">
        <v>4</v>
      </c>
      <c r="D2616" t="s">
        <v>11</v>
      </c>
      <c r="E2616" t="s">
        <v>19</v>
      </c>
      <c r="F2616" t="s">
        <v>13</v>
      </c>
      <c r="G2616" s="1">
        <v>17.600000381469702</v>
      </c>
      <c r="H2616">
        <v>50</v>
      </c>
      <c r="I2616" t="s">
        <v>14</v>
      </c>
      <c r="J2616" t="s">
        <v>20</v>
      </c>
      <c r="K2616">
        <f>VLOOKUP(J2616,'Prix unitaires'!B:D,3,FALSE)</f>
        <v>0</v>
      </c>
      <c r="L2616" s="11">
        <f t="shared" si="40"/>
        <v>0</v>
      </c>
    </row>
    <row r="2617" spans="1:12" x14ac:dyDescent="0.25">
      <c r="A2617">
        <v>351</v>
      </c>
      <c r="B2617" t="s">
        <v>10</v>
      </c>
      <c r="C2617">
        <v>5</v>
      </c>
      <c r="D2617" t="s">
        <v>11</v>
      </c>
      <c r="E2617" t="s">
        <v>19</v>
      </c>
      <c r="F2617" t="s">
        <v>13</v>
      </c>
      <c r="G2617" s="1">
        <v>13.0299997329712</v>
      </c>
      <c r="H2617">
        <v>50</v>
      </c>
      <c r="I2617" t="s">
        <v>14</v>
      </c>
      <c r="J2617" t="s">
        <v>20</v>
      </c>
      <c r="K2617">
        <f>VLOOKUP(J2617,'Prix unitaires'!B:D,3,FALSE)</f>
        <v>0</v>
      </c>
      <c r="L2617" s="11">
        <f t="shared" si="40"/>
        <v>0</v>
      </c>
    </row>
    <row r="2618" spans="1:12" x14ac:dyDescent="0.25">
      <c r="A2618">
        <v>351</v>
      </c>
      <c r="B2618" t="s">
        <v>10</v>
      </c>
      <c r="C2618">
        <v>6</v>
      </c>
      <c r="D2618" t="s">
        <v>11</v>
      </c>
      <c r="E2618" t="s">
        <v>19</v>
      </c>
      <c r="F2618" t="s">
        <v>13</v>
      </c>
      <c r="G2618" s="1">
        <v>12.6599998474121</v>
      </c>
      <c r="H2618">
        <v>50</v>
      </c>
      <c r="I2618" t="s">
        <v>14</v>
      </c>
      <c r="J2618" t="s">
        <v>20</v>
      </c>
      <c r="K2618">
        <f>VLOOKUP(J2618,'Prix unitaires'!B:D,3,FALSE)</f>
        <v>0</v>
      </c>
      <c r="L2618" s="11">
        <f t="shared" si="40"/>
        <v>0</v>
      </c>
    </row>
    <row r="2619" spans="1:12" x14ac:dyDescent="0.25">
      <c r="A2619">
        <v>351</v>
      </c>
      <c r="B2619" t="s">
        <v>10</v>
      </c>
      <c r="C2619">
        <v>7</v>
      </c>
      <c r="D2619" t="s">
        <v>11</v>
      </c>
      <c r="E2619" t="s">
        <v>19</v>
      </c>
      <c r="F2619" t="s">
        <v>13</v>
      </c>
      <c r="G2619" s="1">
        <v>12.569999694824199</v>
      </c>
      <c r="H2619">
        <v>50</v>
      </c>
      <c r="I2619" t="s">
        <v>14</v>
      </c>
      <c r="J2619" t="s">
        <v>20</v>
      </c>
      <c r="K2619">
        <f>VLOOKUP(J2619,'Prix unitaires'!B:D,3,FALSE)</f>
        <v>0</v>
      </c>
      <c r="L2619" s="11">
        <f t="shared" si="40"/>
        <v>0</v>
      </c>
    </row>
    <row r="2620" spans="1:12" x14ac:dyDescent="0.25">
      <c r="A2620">
        <v>351</v>
      </c>
      <c r="B2620" t="s">
        <v>10</v>
      </c>
      <c r="C2620">
        <v>9</v>
      </c>
      <c r="D2620" t="s">
        <v>11</v>
      </c>
      <c r="E2620" t="s">
        <v>19</v>
      </c>
      <c r="F2620" t="s">
        <v>13</v>
      </c>
      <c r="G2620" s="1">
        <v>12.8900003433228</v>
      </c>
      <c r="H2620">
        <v>50</v>
      </c>
      <c r="I2620" t="s">
        <v>14</v>
      </c>
      <c r="J2620" t="s">
        <v>20</v>
      </c>
      <c r="K2620">
        <f>VLOOKUP(J2620,'Prix unitaires'!B:D,3,FALSE)</f>
        <v>0</v>
      </c>
      <c r="L2620" s="11">
        <f t="shared" si="40"/>
        <v>0</v>
      </c>
    </row>
    <row r="2621" spans="1:12" x14ac:dyDescent="0.25">
      <c r="A2621">
        <v>351</v>
      </c>
      <c r="B2621" t="s">
        <v>10</v>
      </c>
      <c r="C2621">
        <v>12</v>
      </c>
      <c r="D2621" t="s">
        <v>11</v>
      </c>
      <c r="E2621" t="s">
        <v>19</v>
      </c>
      <c r="F2621" t="s">
        <v>13</v>
      </c>
      <c r="G2621" s="1">
        <v>11.329999923706101</v>
      </c>
      <c r="H2621">
        <v>50</v>
      </c>
      <c r="I2621" t="s">
        <v>14</v>
      </c>
      <c r="J2621" t="s">
        <v>20</v>
      </c>
      <c r="K2621">
        <f>VLOOKUP(J2621,'Prix unitaires'!B:D,3,FALSE)</f>
        <v>0</v>
      </c>
      <c r="L2621" s="11">
        <f t="shared" si="40"/>
        <v>0</v>
      </c>
    </row>
    <row r="2622" spans="1:12" x14ac:dyDescent="0.25">
      <c r="A2622">
        <v>351</v>
      </c>
      <c r="B2622" t="s">
        <v>10</v>
      </c>
      <c r="C2622">
        <v>13</v>
      </c>
      <c r="D2622" t="s">
        <v>11</v>
      </c>
      <c r="E2622" t="s">
        <v>19</v>
      </c>
      <c r="F2622" t="s">
        <v>13</v>
      </c>
      <c r="G2622" s="1">
        <v>13.170000076293899</v>
      </c>
      <c r="H2622">
        <v>50</v>
      </c>
      <c r="I2622" t="s">
        <v>14</v>
      </c>
      <c r="J2622" t="s">
        <v>20</v>
      </c>
      <c r="K2622">
        <f>VLOOKUP(J2622,'Prix unitaires'!B:D,3,FALSE)</f>
        <v>0</v>
      </c>
      <c r="L2622" s="11">
        <f t="shared" si="40"/>
        <v>0</v>
      </c>
    </row>
    <row r="2623" spans="1:12" x14ac:dyDescent="0.25">
      <c r="A2623">
        <v>351</v>
      </c>
      <c r="B2623" t="s">
        <v>10</v>
      </c>
      <c r="C2623">
        <v>14</v>
      </c>
      <c r="D2623" t="s">
        <v>11</v>
      </c>
      <c r="E2623" t="s">
        <v>19</v>
      </c>
      <c r="F2623" t="s">
        <v>13</v>
      </c>
      <c r="G2623" s="1">
        <v>13.170000076293899</v>
      </c>
      <c r="H2623">
        <v>50</v>
      </c>
      <c r="I2623" t="s">
        <v>14</v>
      </c>
      <c r="J2623" t="s">
        <v>20</v>
      </c>
      <c r="K2623">
        <f>VLOOKUP(J2623,'Prix unitaires'!B:D,3,FALSE)</f>
        <v>0</v>
      </c>
      <c r="L2623" s="11">
        <f t="shared" si="40"/>
        <v>0</v>
      </c>
    </row>
    <row r="2624" spans="1:12" x14ac:dyDescent="0.25">
      <c r="A2624">
        <v>351</v>
      </c>
      <c r="B2624" t="s">
        <v>10</v>
      </c>
      <c r="C2624">
        <v>15</v>
      </c>
      <c r="D2624" t="s">
        <v>11</v>
      </c>
      <c r="E2624" t="s">
        <v>19</v>
      </c>
      <c r="F2624" t="s">
        <v>13</v>
      </c>
      <c r="G2624" s="1">
        <v>12.439999580383301</v>
      </c>
      <c r="H2624">
        <v>50</v>
      </c>
      <c r="I2624" t="s">
        <v>14</v>
      </c>
      <c r="J2624" t="s">
        <v>20</v>
      </c>
      <c r="K2624">
        <f>VLOOKUP(J2624,'Prix unitaires'!B:D,3,FALSE)</f>
        <v>0</v>
      </c>
      <c r="L2624" s="11">
        <f t="shared" si="40"/>
        <v>0</v>
      </c>
    </row>
    <row r="2625" spans="1:12" x14ac:dyDescent="0.25">
      <c r="A2625">
        <v>351</v>
      </c>
      <c r="B2625" t="s">
        <v>10</v>
      </c>
      <c r="C2625">
        <v>17</v>
      </c>
      <c r="D2625" t="s">
        <v>11</v>
      </c>
      <c r="E2625" t="s">
        <v>19</v>
      </c>
      <c r="F2625" t="s">
        <v>13</v>
      </c>
      <c r="G2625" s="1">
        <v>13.3999996185303</v>
      </c>
      <c r="H2625">
        <v>50</v>
      </c>
      <c r="I2625" t="s">
        <v>14</v>
      </c>
      <c r="J2625" t="s">
        <v>20</v>
      </c>
      <c r="K2625">
        <f>VLOOKUP(J2625,'Prix unitaires'!B:D,3,FALSE)</f>
        <v>0</v>
      </c>
      <c r="L2625" s="11">
        <f t="shared" si="40"/>
        <v>0</v>
      </c>
    </row>
    <row r="2626" spans="1:12" x14ac:dyDescent="0.25">
      <c r="A2626">
        <v>351</v>
      </c>
      <c r="B2626" t="s">
        <v>10</v>
      </c>
      <c r="C2626">
        <v>18</v>
      </c>
      <c r="D2626" t="s">
        <v>11</v>
      </c>
      <c r="E2626" t="s">
        <v>19</v>
      </c>
      <c r="F2626" t="s">
        <v>13</v>
      </c>
      <c r="G2626" s="1">
        <v>12.689999580383301</v>
      </c>
      <c r="H2626">
        <v>50</v>
      </c>
      <c r="I2626" t="s">
        <v>14</v>
      </c>
      <c r="J2626" t="s">
        <v>20</v>
      </c>
      <c r="K2626">
        <f>VLOOKUP(J2626,'Prix unitaires'!B:D,3,FALSE)</f>
        <v>0</v>
      </c>
      <c r="L2626" s="11">
        <f t="shared" si="40"/>
        <v>0</v>
      </c>
    </row>
    <row r="2627" spans="1:12" x14ac:dyDescent="0.25">
      <c r="A2627">
        <v>351</v>
      </c>
      <c r="B2627" t="s">
        <v>10</v>
      </c>
      <c r="C2627">
        <v>19</v>
      </c>
      <c r="D2627" t="s">
        <v>11</v>
      </c>
      <c r="E2627" t="s">
        <v>19</v>
      </c>
      <c r="F2627" t="s">
        <v>13</v>
      </c>
      <c r="G2627" s="1">
        <v>12</v>
      </c>
      <c r="H2627">
        <v>50</v>
      </c>
      <c r="I2627" t="s">
        <v>14</v>
      </c>
      <c r="J2627" t="s">
        <v>20</v>
      </c>
      <c r="K2627">
        <f>VLOOKUP(J2627,'Prix unitaires'!B:D,3,FALSE)</f>
        <v>0</v>
      </c>
      <c r="L2627" s="11">
        <f t="shared" ref="L2627:L2690" si="41">(G2627*H2627)*K2627</f>
        <v>0</v>
      </c>
    </row>
    <row r="2628" spans="1:12" x14ac:dyDescent="0.25">
      <c r="A2628">
        <v>351</v>
      </c>
      <c r="B2628" t="s">
        <v>10</v>
      </c>
      <c r="C2628">
        <v>20</v>
      </c>
      <c r="D2628" t="s">
        <v>11</v>
      </c>
      <c r="E2628" t="s">
        <v>19</v>
      </c>
      <c r="F2628" t="s">
        <v>13</v>
      </c>
      <c r="G2628" s="1">
        <v>17.379999160766602</v>
      </c>
      <c r="H2628">
        <v>50</v>
      </c>
      <c r="I2628" t="s">
        <v>14</v>
      </c>
      <c r="J2628" t="s">
        <v>20</v>
      </c>
      <c r="K2628">
        <f>VLOOKUP(J2628,'Prix unitaires'!B:D,3,FALSE)</f>
        <v>0</v>
      </c>
      <c r="L2628" s="11">
        <f t="shared" si="41"/>
        <v>0</v>
      </c>
    </row>
    <row r="2629" spans="1:12" x14ac:dyDescent="0.25">
      <c r="A2629">
        <v>351</v>
      </c>
      <c r="B2629" t="s">
        <v>10</v>
      </c>
      <c r="C2629">
        <v>21</v>
      </c>
      <c r="D2629" t="s">
        <v>11</v>
      </c>
      <c r="E2629" t="s">
        <v>19</v>
      </c>
      <c r="F2629" t="s">
        <v>13</v>
      </c>
      <c r="G2629" s="1">
        <v>13.319999694824199</v>
      </c>
      <c r="H2629">
        <v>50</v>
      </c>
      <c r="I2629" t="s">
        <v>14</v>
      </c>
      <c r="J2629" t="s">
        <v>20</v>
      </c>
      <c r="K2629">
        <f>VLOOKUP(J2629,'Prix unitaires'!B:D,3,FALSE)</f>
        <v>0</v>
      </c>
      <c r="L2629" s="11">
        <f t="shared" si="41"/>
        <v>0</v>
      </c>
    </row>
    <row r="2630" spans="1:12" x14ac:dyDescent="0.25">
      <c r="A2630">
        <v>351</v>
      </c>
      <c r="B2630" t="s">
        <v>10</v>
      </c>
      <c r="C2630">
        <v>26</v>
      </c>
      <c r="D2630" t="s">
        <v>11</v>
      </c>
      <c r="E2630" t="s">
        <v>19</v>
      </c>
      <c r="F2630" t="s">
        <v>13</v>
      </c>
      <c r="G2630" s="1">
        <v>12.039999961853001</v>
      </c>
      <c r="H2630">
        <v>50</v>
      </c>
      <c r="I2630" t="s">
        <v>14</v>
      </c>
      <c r="J2630" t="s">
        <v>20</v>
      </c>
      <c r="K2630">
        <f>VLOOKUP(J2630,'Prix unitaires'!B:D,3,FALSE)</f>
        <v>0</v>
      </c>
      <c r="L2630" s="11">
        <f t="shared" si="41"/>
        <v>0</v>
      </c>
    </row>
    <row r="2631" spans="1:12" x14ac:dyDescent="0.25">
      <c r="A2631">
        <v>351</v>
      </c>
      <c r="B2631" t="s">
        <v>10</v>
      </c>
      <c r="C2631">
        <v>27</v>
      </c>
      <c r="D2631" t="s">
        <v>11</v>
      </c>
      <c r="E2631" t="s">
        <v>19</v>
      </c>
      <c r="F2631" t="s">
        <v>13</v>
      </c>
      <c r="G2631" s="1">
        <v>12.550000190734901</v>
      </c>
      <c r="H2631">
        <v>50</v>
      </c>
      <c r="I2631" t="s">
        <v>14</v>
      </c>
      <c r="J2631" t="s">
        <v>20</v>
      </c>
      <c r="K2631">
        <f>VLOOKUP(J2631,'Prix unitaires'!B:D,3,FALSE)</f>
        <v>0</v>
      </c>
      <c r="L2631" s="11">
        <f t="shared" si="41"/>
        <v>0</v>
      </c>
    </row>
    <row r="2632" spans="1:12" x14ac:dyDescent="0.25">
      <c r="A2632">
        <v>351</v>
      </c>
      <c r="B2632" t="s">
        <v>10</v>
      </c>
      <c r="C2632">
        <v>28</v>
      </c>
      <c r="D2632" t="s">
        <v>11</v>
      </c>
      <c r="E2632" t="s">
        <v>19</v>
      </c>
      <c r="F2632" t="s">
        <v>13</v>
      </c>
      <c r="G2632" s="1">
        <v>24.370000839233398</v>
      </c>
      <c r="H2632">
        <v>50</v>
      </c>
      <c r="I2632" t="s">
        <v>14</v>
      </c>
      <c r="J2632" t="s">
        <v>20</v>
      </c>
      <c r="K2632">
        <f>VLOOKUP(J2632,'Prix unitaires'!B:D,3,FALSE)</f>
        <v>0</v>
      </c>
      <c r="L2632" s="11">
        <f t="shared" si="41"/>
        <v>0</v>
      </c>
    </row>
    <row r="2633" spans="1:12" x14ac:dyDescent="0.25">
      <c r="A2633">
        <v>351</v>
      </c>
      <c r="B2633" t="s">
        <v>10</v>
      </c>
      <c r="C2633">
        <v>31</v>
      </c>
      <c r="D2633" t="s">
        <v>11</v>
      </c>
      <c r="E2633" t="s">
        <v>19</v>
      </c>
      <c r="F2633" t="s">
        <v>13</v>
      </c>
      <c r="G2633" s="1">
        <v>12.560000419616699</v>
      </c>
      <c r="H2633">
        <v>50</v>
      </c>
      <c r="I2633" t="s">
        <v>14</v>
      </c>
      <c r="J2633" t="s">
        <v>20</v>
      </c>
      <c r="K2633">
        <f>VLOOKUP(J2633,'Prix unitaires'!B:D,3,FALSE)</f>
        <v>0</v>
      </c>
      <c r="L2633" s="11">
        <f t="shared" si="41"/>
        <v>0</v>
      </c>
    </row>
    <row r="2634" spans="1:12" x14ac:dyDescent="0.25">
      <c r="A2634">
        <v>351</v>
      </c>
      <c r="B2634" t="s">
        <v>10</v>
      </c>
      <c r="C2634">
        <v>33</v>
      </c>
      <c r="D2634" t="s">
        <v>11</v>
      </c>
      <c r="E2634" t="s">
        <v>19</v>
      </c>
      <c r="F2634" t="s">
        <v>13</v>
      </c>
      <c r="G2634" s="1">
        <v>29.829999923706101</v>
      </c>
      <c r="H2634">
        <v>50</v>
      </c>
      <c r="I2634" t="s">
        <v>14</v>
      </c>
      <c r="J2634" t="s">
        <v>20</v>
      </c>
      <c r="K2634">
        <f>VLOOKUP(J2634,'Prix unitaires'!B:D,3,FALSE)</f>
        <v>0</v>
      </c>
      <c r="L2634" s="11">
        <f t="shared" si="41"/>
        <v>0</v>
      </c>
    </row>
    <row r="2635" spans="1:12" x14ac:dyDescent="0.25">
      <c r="A2635">
        <v>351</v>
      </c>
      <c r="B2635" t="s">
        <v>10</v>
      </c>
      <c r="C2635">
        <v>34</v>
      </c>
      <c r="D2635" t="s">
        <v>11</v>
      </c>
      <c r="E2635" t="s">
        <v>19</v>
      </c>
      <c r="F2635" t="s">
        <v>13</v>
      </c>
      <c r="G2635" s="1">
        <v>12.1599998474121</v>
      </c>
      <c r="H2635">
        <v>50</v>
      </c>
      <c r="I2635" t="s">
        <v>14</v>
      </c>
      <c r="J2635" t="s">
        <v>20</v>
      </c>
      <c r="K2635">
        <f>VLOOKUP(J2635,'Prix unitaires'!B:D,3,FALSE)</f>
        <v>0</v>
      </c>
      <c r="L2635" s="11">
        <f t="shared" si="41"/>
        <v>0</v>
      </c>
    </row>
    <row r="2636" spans="1:12" x14ac:dyDescent="0.25">
      <c r="A2636">
        <v>351</v>
      </c>
      <c r="B2636" t="s">
        <v>10</v>
      </c>
      <c r="C2636">
        <v>35</v>
      </c>
      <c r="D2636" t="s">
        <v>11</v>
      </c>
      <c r="E2636" t="s">
        <v>19</v>
      </c>
      <c r="F2636" t="s">
        <v>13</v>
      </c>
      <c r="G2636" s="1">
        <v>12.8800001144409</v>
      </c>
      <c r="H2636">
        <v>50</v>
      </c>
      <c r="I2636" t="s">
        <v>14</v>
      </c>
      <c r="J2636" t="s">
        <v>20</v>
      </c>
      <c r="K2636">
        <f>VLOOKUP(J2636,'Prix unitaires'!B:D,3,FALSE)</f>
        <v>0</v>
      </c>
      <c r="L2636" s="11">
        <f t="shared" si="41"/>
        <v>0</v>
      </c>
    </row>
    <row r="2637" spans="1:12" x14ac:dyDescent="0.25">
      <c r="A2637">
        <v>351</v>
      </c>
      <c r="B2637" t="s">
        <v>10</v>
      </c>
      <c r="C2637">
        <v>36</v>
      </c>
      <c r="D2637" t="s">
        <v>11</v>
      </c>
      <c r="E2637" t="s">
        <v>19</v>
      </c>
      <c r="F2637" t="s">
        <v>13</v>
      </c>
      <c r="G2637" s="1">
        <v>12.8800001144409</v>
      </c>
      <c r="H2637">
        <v>50</v>
      </c>
      <c r="I2637" t="s">
        <v>14</v>
      </c>
      <c r="J2637" t="s">
        <v>20</v>
      </c>
      <c r="K2637">
        <f>VLOOKUP(J2637,'Prix unitaires'!B:D,3,FALSE)</f>
        <v>0</v>
      </c>
      <c r="L2637" s="11">
        <f t="shared" si="41"/>
        <v>0</v>
      </c>
    </row>
    <row r="2638" spans="1:12" x14ac:dyDescent="0.25">
      <c r="A2638">
        <v>351</v>
      </c>
      <c r="B2638" t="s">
        <v>10</v>
      </c>
      <c r="C2638">
        <v>37</v>
      </c>
      <c r="D2638" t="s">
        <v>11</v>
      </c>
      <c r="E2638" t="s">
        <v>19</v>
      </c>
      <c r="F2638" t="s">
        <v>13</v>
      </c>
      <c r="G2638" s="1">
        <v>12.3599996566772</v>
      </c>
      <c r="H2638">
        <v>50</v>
      </c>
      <c r="I2638" t="s">
        <v>14</v>
      </c>
      <c r="J2638" t="s">
        <v>20</v>
      </c>
      <c r="K2638">
        <f>VLOOKUP(J2638,'Prix unitaires'!B:D,3,FALSE)</f>
        <v>0</v>
      </c>
      <c r="L2638" s="11">
        <f t="shared" si="41"/>
        <v>0</v>
      </c>
    </row>
    <row r="2639" spans="1:12" x14ac:dyDescent="0.25">
      <c r="A2639">
        <v>351</v>
      </c>
      <c r="B2639" t="s">
        <v>10</v>
      </c>
      <c r="C2639">
        <v>39</v>
      </c>
      <c r="D2639" t="s">
        <v>11</v>
      </c>
      <c r="E2639" t="s">
        <v>30</v>
      </c>
      <c r="F2639" t="s">
        <v>13</v>
      </c>
      <c r="G2639" s="1">
        <v>26.409999847412099</v>
      </c>
      <c r="H2639">
        <v>240</v>
      </c>
      <c r="I2639" t="s">
        <v>14</v>
      </c>
      <c r="J2639" t="s">
        <v>31</v>
      </c>
      <c r="K2639">
        <f>VLOOKUP(J2639,'Prix unitaires'!B:D,3,FALSE)</f>
        <v>0</v>
      </c>
      <c r="L2639" s="11">
        <f t="shared" si="41"/>
        <v>0</v>
      </c>
    </row>
    <row r="2640" spans="1:12" x14ac:dyDescent="0.25">
      <c r="A2640">
        <v>351</v>
      </c>
      <c r="B2640" t="s">
        <v>10</v>
      </c>
      <c r="C2640">
        <v>41</v>
      </c>
      <c r="D2640" t="s">
        <v>11</v>
      </c>
      <c r="E2640" t="s">
        <v>19</v>
      </c>
      <c r="F2640" t="s">
        <v>13</v>
      </c>
      <c r="G2640" s="1">
        <v>12.7799997329712</v>
      </c>
      <c r="H2640">
        <v>50</v>
      </c>
      <c r="I2640" t="s">
        <v>14</v>
      </c>
      <c r="J2640" t="s">
        <v>20</v>
      </c>
      <c r="K2640">
        <f>VLOOKUP(J2640,'Prix unitaires'!B:D,3,FALSE)</f>
        <v>0</v>
      </c>
      <c r="L2640" s="11">
        <f t="shared" si="41"/>
        <v>0</v>
      </c>
    </row>
    <row r="2641" spans="1:12" x14ac:dyDescent="0.25">
      <c r="A2641">
        <v>351</v>
      </c>
      <c r="B2641" t="s">
        <v>10</v>
      </c>
      <c r="C2641">
        <v>42</v>
      </c>
      <c r="D2641" t="s">
        <v>11</v>
      </c>
      <c r="E2641" t="s">
        <v>19</v>
      </c>
      <c r="F2641" t="s">
        <v>13</v>
      </c>
      <c r="G2641" s="1">
        <v>12.960000038146999</v>
      </c>
      <c r="H2641">
        <v>50</v>
      </c>
      <c r="I2641" t="s">
        <v>14</v>
      </c>
      <c r="J2641" t="s">
        <v>20</v>
      </c>
      <c r="K2641">
        <f>VLOOKUP(J2641,'Prix unitaires'!B:D,3,FALSE)</f>
        <v>0</v>
      </c>
      <c r="L2641" s="11">
        <f t="shared" si="41"/>
        <v>0</v>
      </c>
    </row>
    <row r="2642" spans="1:12" x14ac:dyDescent="0.25">
      <c r="A2642">
        <v>355</v>
      </c>
      <c r="B2642" t="s">
        <v>10</v>
      </c>
      <c r="C2642">
        <v>1</v>
      </c>
      <c r="D2642" t="s">
        <v>11</v>
      </c>
      <c r="E2642" t="s">
        <v>32</v>
      </c>
      <c r="F2642" t="s">
        <v>13</v>
      </c>
      <c r="G2642" s="1">
        <v>7.6700000762939498</v>
      </c>
      <c r="H2642">
        <v>240</v>
      </c>
      <c r="I2642" t="s">
        <v>14</v>
      </c>
      <c r="J2642" t="s">
        <v>33</v>
      </c>
      <c r="K2642">
        <f>VLOOKUP(J2642,'Prix unitaires'!B:D,3,FALSE)</f>
        <v>0</v>
      </c>
      <c r="L2642" s="11">
        <f t="shared" si="41"/>
        <v>0</v>
      </c>
    </row>
    <row r="2643" spans="1:12" x14ac:dyDescent="0.25">
      <c r="A2643">
        <v>355</v>
      </c>
      <c r="B2643" t="s">
        <v>10</v>
      </c>
      <c r="C2643">
        <v>2</v>
      </c>
      <c r="D2643" t="s">
        <v>11</v>
      </c>
      <c r="E2643" t="s">
        <v>32</v>
      </c>
      <c r="F2643" t="s">
        <v>13</v>
      </c>
      <c r="G2643" s="1">
        <v>6.8400001525878897</v>
      </c>
      <c r="H2643">
        <v>240</v>
      </c>
      <c r="I2643" t="s">
        <v>14</v>
      </c>
      <c r="J2643" t="s">
        <v>33</v>
      </c>
      <c r="K2643">
        <f>VLOOKUP(J2643,'Prix unitaires'!B:D,3,FALSE)</f>
        <v>0</v>
      </c>
      <c r="L2643" s="11">
        <f t="shared" si="41"/>
        <v>0</v>
      </c>
    </row>
    <row r="2644" spans="1:12" x14ac:dyDescent="0.25">
      <c r="A2644">
        <v>355</v>
      </c>
      <c r="B2644" t="s">
        <v>10</v>
      </c>
      <c r="C2644">
        <v>3</v>
      </c>
      <c r="D2644" t="s">
        <v>11</v>
      </c>
      <c r="E2644" t="s">
        <v>19</v>
      </c>
      <c r="F2644" t="s">
        <v>13</v>
      </c>
      <c r="G2644" s="1">
        <v>9.0600004196166992</v>
      </c>
      <c r="H2644">
        <v>50</v>
      </c>
      <c r="I2644" t="s">
        <v>14</v>
      </c>
      <c r="J2644" t="s">
        <v>20</v>
      </c>
      <c r="K2644">
        <f>VLOOKUP(J2644,'Prix unitaires'!B:D,3,FALSE)</f>
        <v>0</v>
      </c>
      <c r="L2644" s="11">
        <f t="shared" si="41"/>
        <v>0</v>
      </c>
    </row>
    <row r="2645" spans="1:12" x14ac:dyDescent="0.25">
      <c r="A2645">
        <v>355</v>
      </c>
      <c r="B2645" t="s">
        <v>10</v>
      </c>
      <c r="C2645">
        <v>4</v>
      </c>
      <c r="D2645" t="s">
        <v>11</v>
      </c>
      <c r="E2645" t="s">
        <v>19</v>
      </c>
      <c r="F2645" t="s">
        <v>13</v>
      </c>
      <c r="G2645" s="1">
        <v>13.6099996566772</v>
      </c>
      <c r="H2645">
        <v>50</v>
      </c>
      <c r="I2645" t="s">
        <v>14</v>
      </c>
      <c r="J2645" t="s">
        <v>20</v>
      </c>
      <c r="K2645">
        <f>VLOOKUP(J2645,'Prix unitaires'!B:D,3,FALSE)</f>
        <v>0</v>
      </c>
      <c r="L2645" s="11">
        <f t="shared" si="41"/>
        <v>0</v>
      </c>
    </row>
    <row r="2646" spans="1:12" x14ac:dyDescent="0.25">
      <c r="A2646">
        <v>355</v>
      </c>
      <c r="B2646" t="s">
        <v>10</v>
      </c>
      <c r="C2646">
        <v>5</v>
      </c>
      <c r="D2646" t="s">
        <v>11</v>
      </c>
      <c r="E2646" t="s">
        <v>19</v>
      </c>
      <c r="F2646" t="s">
        <v>13</v>
      </c>
      <c r="G2646" s="1">
        <v>13.539999961853001</v>
      </c>
      <c r="H2646">
        <v>50</v>
      </c>
      <c r="I2646" t="s">
        <v>14</v>
      </c>
      <c r="J2646" t="s">
        <v>20</v>
      </c>
      <c r="K2646">
        <f>VLOOKUP(J2646,'Prix unitaires'!B:D,3,FALSE)</f>
        <v>0</v>
      </c>
      <c r="L2646" s="11">
        <f t="shared" si="41"/>
        <v>0</v>
      </c>
    </row>
    <row r="2647" spans="1:12" x14ac:dyDescent="0.25">
      <c r="A2647">
        <v>355</v>
      </c>
      <c r="B2647" t="s">
        <v>10</v>
      </c>
      <c r="C2647">
        <v>6</v>
      </c>
      <c r="D2647" t="s">
        <v>11</v>
      </c>
      <c r="E2647" t="s">
        <v>19</v>
      </c>
      <c r="F2647" t="s">
        <v>13</v>
      </c>
      <c r="G2647" s="1">
        <v>9.2600002288818004</v>
      </c>
      <c r="H2647">
        <v>50</v>
      </c>
      <c r="I2647" t="s">
        <v>14</v>
      </c>
      <c r="J2647" t="s">
        <v>20</v>
      </c>
      <c r="K2647">
        <f>VLOOKUP(J2647,'Prix unitaires'!B:D,3,FALSE)</f>
        <v>0</v>
      </c>
      <c r="L2647" s="11">
        <f t="shared" si="41"/>
        <v>0</v>
      </c>
    </row>
    <row r="2648" spans="1:12" x14ac:dyDescent="0.25">
      <c r="A2648">
        <v>355</v>
      </c>
      <c r="B2648" t="s">
        <v>10</v>
      </c>
      <c r="C2648">
        <v>7</v>
      </c>
      <c r="D2648" t="s">
        <v>11</v>
      </c>
      <c r="E2648" t="s">
        <v>19</v>
      </c>
      <c r="F2648" t="s">
        <v>13</v>
      </c>
      <c r="G2648" s="1">
        <v>13.949999809265099</v>
      </c>
      <c r="H2648">
        <v>50</v>
      </c>
      <c r="I2648" t="s">
        <v>14</v>
      </c>
      <c r="J2648" t="s">
        <v>20</v>
      </c>
      <c r="K2648">
        <f>VLOOKUP(J2648,'Prix unitaires'!B:D,3,FALSE)</f>
        <v>0</v>
      </c>
      <c r="L2648" s="11">
        <f t="shared" si="41"/>
        <v>0</v>
      </c>
    </row>
    <row r="2649" spans="1:12" x14ac:dyDescent="0.25">
      <c r="A2649">
        <v>355</v>
      </c>
      <c r="B2649" t="s">
        <v>10</v>
      </c>
      <c r="C2649">
        <v>8</v>
      </c>
      <c r="D2649" t="s">
        <v>11</v>
      </c>
      <c r="E2649" t="s">
        <v>12</v>
      </c>
      <c r="F2649" t="s">
        <v>13</v>
      </c>
      <c r="G2649" s="1">
        <v>8.0699996948241992</v>
      </c>
      <c r="H2649">
        <v>50</v>
      </c>
      <c r="I2649" t="s">
        <v>14</v>
      </c>
      <c r="J2649" t="s">
        <v>15</v>
      </c>
      <c r="K2649">
        <f>VLOOKUP(J2649,'Prix unitaires'!B:D,3,FALSE)</f>
        <v>0</v>
      </c>
      <c r="L2649" s="11">
        <f t="shared" si="41"/>
        <v>0</v>
      </c>
    </row>
    <row r="2650" spans="1:12" x14ac:dyDescent="0.25">
      <c r="A2650">
        <v>355</v>
      </c>
      <c r="B2650" t="s">
        <v>10</v>
      </c>
      <c r="C2650">
        <v>9</v>
      </c>
      <c r="D2650" t="s">
        <v>11</v>
      </c>
      <c r="E2650" t="s">
        <v>19</v>
      </c>
      <c r="F2650" t="s">
        <v>13</v>
      </c>
      <c r="G2650" s="1">
        <v>13.0100002288818</v>
      </c>
      <c r="H2650">
        <v>50</v>
      </c>
      <c r="I2650" t="s">
        <v>14</v>
      </c>
      <c r="J2650" t="s">
        <v>20</v>
      </c>
      <c r="K2650">
        <f>VLOOKUP(J2650,'Prix unitaires'!B:D,3,FALSE)</f>
        <v>0</v>
      </c>
      <c r="L2650" s="11">
        <f t="shared" si="41"/>
        <v>0</v>
      </c>
    </row>
    <row r="2651" spans="1:12" x14ac:dyDescent="0.25">
      <c r="A2651">
        <v>355</v>
      </c>
      <c r="B2651" t="s">
        <v>10</v>
      </c>
      <c r="C2651">
        <v>10</v>
      </c>
      <c r="D2651" t="s">
        <v>11</v>
      </c>
      <c r="E2651" t="s">
        <v>19</v>
      </c>
      <c r="F2651" t="s">
        <v>13</v>
      </c>
      <c r="G2651" s="1">
        <v>9.0699996948241992</v>
      </c>
      <c r="H2651">
        <v>50</v>
      </c>
      <c r="I2651" t="s">
        <v>14</v>
      </c>
      <c r="J2651" t="s">
        <v>20</v>
      </c>
      <c r="K2651">
        <f>VLOOKUP(J2651,'Prix unitaires'!B:D,3,FALSE)</f>
        <v>0</v>
      </c>
      <c r="L2651" s="11">
        <f t="shared" si="41"/>
        <v>0</v>
      </c>
    </row>
    <row r="2652" spans="1:12" x14ac:dyDescent="0.25">
      <c r="A2652">
        <v>355</v>
      </c>
      <c r="B2652" t="s">
        <v>10</v>
      </c>
      <c r="C2652">
        <v>12</v>
      </c>
      <c r="D2652" t="s">
        <v>11</v>
      </c>
      <c r="E2652" t="s">
        <v>19</v>
      </c>
      <c r="F2652" t="s">
        <v>13</v>
      </c>
      <c r="G2652" s="1">
        <v>13.699999809265099</v>
      </c>
      <c r="H2652">
        <v>50</v>
      </c>
      <c r="I2652" t="s">
        <v>14</v>
      </c>
      <c r="J2652" t="s">
        <v>20</v>
      </c>
      <c r="K2652">
        <f>VLOOKUP(J2652,'Prix unitaires'!B:D,3,FALSE)</f>
        <v>0</v>
      </c>
      <c r="L2652" s="11">
        <f t="shared" si="41"/>
        <v>0</v>
      </c>
    </row>
    <row r="2653" spans="1:12" x14ac:dyDescent="0.25">
      <c r="A2653">
        <v>355</v>
      </c>
      <c r="B2653" t="s">
        <v>10</v>
      </c>
      <c r="C2653">
        <v>13</v>
      </c>
      <c r="D2653" t="s">
        <v>11</v>
      </c>
      <c r="E2653" t="s">
        <v>19</v>
      </c>
      <c r="F2653" t="s">
        <v>13</v>
      </c>
      <c r="G2653" s="1">
        <v>9.3699998855590998</v>
      </c>
      <c r="H2653">
        <v>50</v>
      </c>
      <c r="I2653" t="s">
        <v>14</v>
      </c>
      <c r="J2653" t="s">
        <v>20</v>
      </c>
      <c r="K2653">
        <f>VLOOKUP(J2653,'Prix unitaires'!B:D,3,FALSE)</f>
        <v>0</v>
      </c>
      <c r="L2653" s="11">
        <f t="shared" si="41"/>
        <v>0</v>
      </c>
    </row>
    <row r="2654" spans="1:12" x14ac:dyDescent="0.25">
      <c r="A2654">
        <v>355</v>
      </c>
      <c r="B2654" t="s">
        <v>10</v>
      </c>
      <c r="C2654">
        <v>14</v>
      </c>
      <c r="D2654" t="s">
        <v>11</v>
      </c>
      <c r="E2654" t="s">
        <v>19</v>
      </c>
      <c r="F2654" t="s">
        <v>13</v>
      </c>
      <c r="G2654" s="1">
        <v>13.699999809265099</v>
      </c>
      <c r="H2654">
        <v>50</v>
      </c>
      <c r="I2654" t="s">
        <v>14</v>
      </c>
      <c r="J2654" t="s">
        <v>20</v>
      </c>
      <c r="K2654">
        <f>VLOOKUP(J2654,'Prix unitaires'!B:D,3,FALSE)</f>
        <v>0</v>
      </c>
      <c r="L2654" s="11">
        <f t="shared" si="41"/>
        <v>0</v>
      </c>
    </row>
    <row r="2655" spans="1:12" x14ac:dyDescent="0.25">
      <c r="A2655">
        <v>355</v>
      </c>
      <c r="B2655" t="s">
        <v>10</v>
      </c>
      <c r="C2655">
        <v>15</v>
      </c>
      <c r="D2655" t="s">
        <v>11</v>
      </c>
      <c r="E2655" t="s">
        <v>19</v>
      </c>
      <c r="F2655" t="s">
        <v>13</v>
      </c>
      <c r="G2655" s="1">
        <v>16.840000152587901</v>
      </c>
      <c r="H2655">
        <v>50</v>
      </c>
      <c r="I2655" t="s">
        <v>14</v>
      </c>
      <c r="J2655" t="s">
        <v>20</v>
      </c>
      <c r="K2655">
        <f>VLOOKUP(J2655,'Prix unitaires'!B:D,3,FALSE)</f>
        <v>0</v>
      </c>
      <c r="L2655" s="11">
        <f t="shared" si="41"/>
        <v>0</v>
      </c>
    </row>
    <row r="2656" spans="1:12" x14ac:dyDescent="0.25">
      <c r="A2656">
        <v>355</v>
      </c>
      <c r="B2656" t="s">
        <v>10</v>
      </c>
      <c r="C2656">
        <v>17</v>
      </c>
      <c r="D2656" t="s">
        <v>11</v>
      </c>
      <c r="E2656" t="s">
        <v>32</v>
      </c>
      <c r="F2656" t="s">
        <v>13</v>
      </c>
      <c r="G2656" s="1">
        <v>5.1100001335143999</v>
      </c>
      <c r="H2656">
        <v>240</v>
      </c>
      <c r="I2656" t="s">
        <v>14</v>
      </c>
      <c r="J2656" t="s">
        <v>33</v>
      </c>
      <c r="K2656">
        <f>VLOOKUP(J2656,'Prix unitaires'!B:D,3,FALSE)</f>
        <v>0</v>
      </c>
      <c r="L2656" s="11">
        <f t="shared" si="41"/>
        <v>0</v>
      </c>
    </row>
    <row r="2657" spans="1:12" x14ac:dyDescent="0.25">
      <c r="A2657">
        <v>355</v>
      </c>
      <c r="B2657" t="s">
        <v>10</v>
      </c>
      <c r="C2657">
        <v>18</v>
      </c>
      <c r="D2657" t="s">
        <v>11</v>
      </c>
      <c r="E2657" t="s">
        <v>32</v>
      </c>
      <c r="F2657" t="s">
        <v>13</v>
      </c>
      <c r="G2657" s="1">
        <v>2.8399999141693102</v>
      </c>
      <c r="H2657">
        <v>240</v>
      </c>
      <c r="I2657" t="s">
        <v>14</v>
      </c>
      <c r="J2657" t="s">
        <v>33</v>
      </c>
      <c r="K2657">
        <f>VLOOKUP(J2657,'Prix unitaires'!B:D,3,FALSE)</f>
        <v>0</v>
      </c>
      <c r="L2657" s="11">
        <f t="shared" si="41"/>
        <v>0</v>
      </c>
    </row>
    <row r="2658" spans="1:12" x14ac:dyDescent="0.25">
      <c r="A2658">
        <v>355</v>
      </c>
      <c r="B2658" t="s">
        <v>10</v>
      </c>
      <c r="C2658">
        <v>19</v>
      </c>
      <c r="D2658" t="s">
        <v>11</v>
      </c>
      <c r="E2658" t="s">
        <v>32</v>
      </c>
      <c r="F2658" t="s">
        <v>13</v>
      </c>
      <c r="G2658" s="1">
        <v>5.1100001335143999</v>
      </c>
      <c r="H2658">
        <v>240</v>
      </c>
      <c r="I2658" t="s">
        <v>14</v>
      </c>
      <c r="J2658" t="s">
        <v>33</v>
      </c>
      <c r="K2658">
        <f>VLOOKUP(J2658,'Prix unitaires'!B:D,3,FALSE)</f>
        <v>0</v>
      </c>
      <c r="L2658" s="11">
        <f t="shared" si="41"/>
        <v>0</v>
      </c>
    </row>
    <row r="2659" spans="1:12" x14ac:dyDescent="0.25">
      <c r="A2659">
        <v>355</v>
      </c>
      <c r="B2659" t="s">
        <v>10</v>
      </c>
      <c r="C2659">
        <v>20</v>
      </c>
      <c r="D2659" t="s">
        <v>11</v>
      </c>
      <c r="E2659" t="s">
        <v>30</v>
      </c>
      <c r="F2659" t="s">
        <v>13</v>
      </c>
      <c r="G2659" s="1">
        <v>9.0699996948241992</v>
      </c>
      <c r="H2659">
        <v>50</v>
      </c>
      <c r="I2659" t="s">
        <v>14</v>
      </c>
      <c r="J2659" t="s">
        <v>31</v>
      </c>
      <c r="K2659">
        <f>VLOOKUP(J2659,'Prix unitaires'!B:D,3,FALSE)</f>
        <v>0</v>
      </c>
      <c r="L2659" s="11">
        <f t="shared" si="41"/>
        <v>0</v>
      </c>
    </row>
    <row r="2660" spans="1:12" x14ac:dyDescent="0.25">
      <c r="A2660">
        <v>355</v>
      </c>
      <c r="B2660" t="s">
        <v>10</v>
      </c>
      <c r="C2660">
        <v>21</v>
      </c>
      <c r="D2660" t="s">
        <v>11</v>
      </c>
      <c r="E2660" t="s">
        <v>19</v>
      </c>
      <c r="F2660" t="s">
        <v>13</v>
      </c>
      <c r="G2660" s="1">
        <v>18.790000915527301</v>
      </c>
      <c r="H2660">
        <v>50</v>
      </c>
      <c r="I2660" t="s">
        <v>14</v>
      </c>
      <c r="J2660" t="s">
        <v>20</v>
      </c>
      <c r="K2660">
        <f>VLOOKUP(J2660,'Prix unitaires'!B:D,3,FALSE)</f>
        <v>0</v>
      </c>
      <c r="L2660" s="11">
        <f t="shared" si="41"/>
        <v>0</v>
      </c>
    </row>
    <row r="2661" spans="1:12" x14ac:dyDescent="0.25">
      <c r="A2661">
        <v>355</v>
      </c>
      <c r="B2661" t="s">
        <v>10</v>
      </c>
      <c r="C2661">
        <v>23</v>
      </c>
      <c r="D2661" t="s">
        <v>11</v>
      </c>
      <c r="E2661" t="s">
        <v>19</v>
      </c>
      <c r="F2661" t="s">
        <v>13</v>
      </c>
      <c r="G2661" s="1">
        <v>9.0699996948241992</v>
      </c>
      <c r="H2661">
        <v>50</v>
      </c>
      <c r="I2661" t="s">
        <v>14</v>
      </c>
      <c r="J2661" t="s">
        <v>20</v>
      </c>
      <c r="K2661">
        <f>VLOOKUP(J2661,'Prix unitaires'!B:D,3,FALSE)</f>
        <v>0</v>
      </c>
      <c r="L2661" s="11">
        <f t="shared" si="41"/>
        <v>0</v>
      </c>
    </row>
    <row r="2662" spans="1:12" x14ac:dyDescent="0.25">
      <c r="A2662">
        <v>355</v>
      </c>
      <c r="B2662" t="s">
        <v>10</v>
      </c>
      <c r="C2662">
        <v>24</v>
      </c>
      <c r="D2662" t="s">
        <v>11</v>
      </c>
      <c r="E2662" t="s">
        <v>12</v>
      </c>
      <c r="F2662" t="s">
        <v>13</v>
      </c>
      <c r="G2662" s="1">
        <v>8.8699998855590998</v>
      </c>
      <c r="H2662">
        <v>50</v>
      </c>
      <c r="I2662" t="s">
        <v>14</v>
      </c>
      <c r="J2662" t="s">
        <v>15</v>
      </c>
      <c r="K2662">
        <f>VLOOKUP(J2662,'Prix unitaires'!B:D,3,FALSE)</f>
        <v>0</v>
      </c>
      <c r="L2662" s="11">
        <f t="shared" si="41"/>
        <v>0</v>
      </c>
    </row>
    <row r="2663" spans="1:12" x14ac:dyDescent="0.25">
      <c r="A2663">
        <v>355</v>
      </c>
      <c r="B2663" t="s">
        <v>10</v>
      </c>
      <c r="C2663">
        <v>25</v>
      </c>
      <c r="D2663" t="s">
        <v>11</v>
      </c>
      <c r="E2663" t="s">
        <v>19</v>
      </c>
      <c r="F2663" t="s">
        <v>13</v>
      </c>
      <c r="G2663" s="1">
        <v>9.0699996948241992</v>
      </c>
      <c r="H2663">
        <v>50</v>
      </c>
      <c r="I2663" t="s">
        <v>14</v>
      </c>
      <c r="J2663" t="s">
        <v>20</v>
      </c>
      <c r="K2663">
        <f>VLOOKUP(J2663,'Prix unitaires'!B:D,3,FALSE)</f>
        <v>0</v>
      </c>
      <c r="L2663" s="11">
        <f t="shared" si="41"/>
        <v>0</v>
      </c>
    </row>
    <row r="2664" spans="1:12" x14ac:dyDescent="0.25">
      <c r="A2664">
        <v>355</v>
      </c>
      <c r="B2664" t="s">
        <v>10</v>
      </c>
      <c r="C2664">
        <v>26</v>
      </c>
      <c r="D2664" t="s">
        <v>11</v>
      </c>
      <c r="E2664" t="s">
        <v>19</v>
      </c>
      <c r="F2664" t="s">
        <v>13</v>
      </c>
      <c r="G2664" s="1">
        <v>13.0100002288818</v>
      </c>
      <c r="H2664">
        <v>50</v>
      </c>
      <c r="I2664" t="s">
        <v>14</v>
      </c>
      <c r="J2664" t="s">
        <v>20</v>
      </c>
      <c r="K2664">
        <f>VLOOKUP(J2664,'Prix unitaires'!B:D,3,FALSE)</f>
        <v>0</v>
      </c>
      <c r="L2664" s="11">
        <f t="shared" si="41"/>
        <v>0</v>
      </c>
    </row>
    <row r="2665" spans="1:12" x14ac:dyDescent="0.25">
      <c r="A2665">
        <v>355</v>
      </c>
      <c r="B2665" t="s">
        <v>10</v>
      </c>
      <c r="C2665">
        <v>27</v>
      </c>
      <c r="D2665" t="s">
        <v>11</v>
      </c>
      <c r="E2665" t="s">
        <v>19</v>
      </c>
      <c r="F2665" t="s">
        <v>13</v>
      </c>
      <c r="G2665" s="1">
        <v>17.530000686645501</v>
      </c>
      <c r="H2665">
        <v>50</v>
      </c>
      <c r="I2665" t="s">
        <v>14</v>
      </c>
      <c r="J2665" t="s">
        <v>20</v>
      </c>
      <c r="K2665">
        <f>VLOOKUP(J2665,'Prix unitaires'!B:D,3,FALSE)</f>
        <v>0</v>
      </c>
      <c r="L2665" s="11">
        <f t="shared" si="41"/>
        <v>0</v>
      </c>
    </row>
    <row r="2666" spans="1:12" x14ac:dyDescent="0.25">
      <c r="A2666">
        <v>355</v>
      </c>
      <c r="B2666" t="s">
        <v>10</v>
      </c>
      <c r="C2666">
        <v>28</v>
      </c>
      <c r="D2666" t="s">
        <v>11</v>
      </c>
      <c r="E2666" t="s">
        <v>19</v>
      </c>
      <c r="F2666" t="s">
        <v>13</v>
      </c>
      <c r="G2666" s="1">
        <v>17.870000839233398</v>
      </c>
      <c r="H2666">
        <v>50</v>
      </c>
      <c r="I2666" t="s">
        <v>14</v>
      </c>
      <c r="J2666" t="s">
        <v>20</v>
      </c>
      <c r="K2666">
        <f>VLOOKUP(J2666,'Prix unitaires'!B:D,3,FALSE)</f>
        <v>0</v>
      </c>
      <c r="L2666" s="11">
        <f t="shared" si="41"/>
        <v>0</v>
      </c>
    </row>
    <row r="2667" spans="1:12" x14ac:dyDescent="0.25">
      <c r="A2667">
        <v>355</v>
      </c>
      <c r="B2667" t="s">
        <v>10</v>
      </c>
      <c r="C2667">
        <v>29</v>
      </c>
      <c r="D2667" t="s">
        <v>11</v>
      </c>
      <c r="E2667" t="s">
        <v>19</v>
      </c>
      <c r="F2667" t="s">
        <v>13</v>
      </c>
      <c r="G2667" s="1">
        <v>19.139999389648398</v>
      </c>
      <c r="H2667">
        <v>50</v>
      </c>
      <c r="I2667" t="s">
        <v>14</v>
      </c>
      <c r="J2667" t="s">
        <v>20</v>
      </c>
      <c r="K2667">
        <f>VLOOKUP(J2667,'Prix unitaires'!B:D,3,FALSE)</f>
        <v>0</v>
      </c>
      <c r="L2667" s="11">
        <f t="shared" si="41"/>
        <v>0</v>
      </c>
    </row>
    <row r="2668" spans="1:12" x14ac:dyDescent="0.25">
      <c r="A2668">
        <v>355</v>
      </c>
      <c r="B2668" t="s">
        <v>10</v>
      </c>
      <c r="C2668">
        <v>30</v>
      </c>
      <c r="D2668" t="s">
        <v>11</v>
      </c>
      <c r="E2668" t="s">
        <v>19</v>
      </c>
      <c r="F2668" t="s">
        <v>13</v>
      </c>
      <c r="G2668" s="1">
        <v>13.539999961853001</v>
      </c>
      <c r="H2668">
        <v>50</v>
      </c>
      <c r="I2668" t="s">
        <v>14</v>
      </c>
      <c r="J2668" t="s">
        <v>20</v>
      </c>
      <c r="K2668">
        <f>VLOOKUP(J2668,'Prix unitaires'!B:D,3,FALSE)</f>
        <v>0</v>
      </c>
      <c r="L2668" s="11">
        <f t="shared" si="41"/>
        <v>0</v>
      </c>
    </row>
    <row r="2669" spans="1:12" x14ac:dyDescent="0.25">
      <c r="A2669">
        <v>355</v>
      </c>
      <c r="B2669" t="s">
        <v>10</v>
      </c>
      <c r="C2669">
        <v>31</v>
      </c>
      <c r="D2669" t="s">
        <v>11</v>
      </c>
      <c r="E2669" t="s">
        <v>30</v>
      </c>
      <c r="F2669" t="s">
        <v>13</v>
      </c>
      <c r="G2669" s="1">
        <v>9.0600004196166992</v>
      </c>
      <c r="H2669">
        <v>50</v>
      </c>
      <c r="I2669" t="s">
        <v>14</v>
      </c>
      <c r="J2669" t="s">
        <v>31</v>
      </c>
      <c r="K2669">
        <f>VLOOKUP(J2669,'Prix unitaires'!B:D,3,FALSE)</f>
        <v>0</v>
      </c>
      <c r="L2669" s="11">
        <f t="shared" si="41"/>
        <v>0</v>
      </c>
    </row>
    <row r="2670" spans="1:12" x14ac:dyDescent="0.25">
      <c r="A2670">
        <v>355</v>
      </c>
      <c r="B2670" t="s">
        <v>10</v>
      </c>
      <c r="C2670">
        <v>32</v>
      </c>
      <c r="D2670" t="s">
        <v>11</v>
      </c>
      <c r="E2670" t="s">
        <v>19</v>
      </c>
      <c r="F2670" t="s">
        <v>13</v>
      </c>
      <c r="G2670" s="1">
        <v>12.9799995422363</v>
      </c>
      <c r="H2670">
        <v>50</v>
      </c>
      <c r="I2670" t="s">
        <v>14</v>
      </c>
      <c r="J2670" t="s">
        <v>20</v>
      </c>
      <c r="K2670">
        <f>VLOOKUP(J2670,'Prix unitaires'!B:D,3,FALSE)</f>
        <v>0</v>
      </c>
      <c r="L2670" s="11">
        <f t="shared" si="41"/>
        <v>0</v>
      </c>
    </row>
    <row r="2671" spans="1:12" x14ac:dyDescent="0.25">
      <c r="A2671">
        <v>366</v>
      </c>
      <c r="B2671" t="s">
        <v>10</v>
      </c>
      <c r="C2671">
        <v>2</v>
      </c>
      <c r="D2671" t="s">
        <v>11</v>
      </c>
      <c r="E2671" t="s">
        <v>19</v>
      </c>
      <c r="F2671" t="s">
        <v>13</v>
      </c>
      <c r="G2671" s="1">
        <v>11.0900001525879</v>
      </c>
      <c r="H2671">
        <v>50</v>
      </c>
      <c r="I2671" t="s">
        <v>14</v>
      </c>
      <c r="J2671" t="s">
        <v>20</v>
      </c>
      <c r="K2671">
        <f>VLOOKUP(J2671,'Prix unitaires'!B:D,3,FALSE)</f>
        <v>0</v>
      </c>
      <c r="L2671" s="11">
        <f t="shared" si="41"/>
        <v>0</v>
      </c>
    </row>
    <row r="2672" spans="1:12" x14ac:dyDescent="0.25">
      <c r="A2672">
        <v>366</v>
      </c>
      <c r="B2672" t="s">
        <v>10</v>
      </c>
      <c r="C2672">
        <v>3</v>
      </c>
      <c r="D2672" t="s">
        <v>11</v>
      </c>
      <c r="E2672" t="s">
        <v>32</v>
      </c>
      <c r="F2672" t="s">
        <v>13</v>
      </c>
      <c r="G2672" s="1">
        <v>3.5999999046325701</v>
      </c>
      <c r="H2672">
        <v>240</v>
      </c>
      <c r="I2672" t="s">
        <v>14</v>
      </c>
      <c r="J2672" t="s">
        <v>33</v>
      </c>
      <c r="K2672">
        <f>VLOOKUP(J2672,'Prix unitaires'!B:D,3,FALSE)</f>
        <v>0</v>
      </c>
      <c r="L2672" s="11">
        <f t="shared" si="41"/>
        <v>0</v>
      </c>
    </row>
    <row r="2673" spans="1:12" x14ac:dyDescent="0.25">
      <c r="A2673">
        <v>366</v>
      </c>
      <c r="B2673" t="s">
        <v>10</v>
      </c>
      <c r="C2673">
        <v>4</v>
      </c>
      <c r="D2673" t="s">
        <v>11</v>
      </c>
      <c r="E2673" t="s">
        <v>32</v>
      </c>
      <c r="F2673" t="s">
        <v>13</v>
      </c>
      <c r="G2673" s="1">
        <v>3.1500000953674299</v>
      </c>
      <c r="H2673">
        <v>240</v>
      </c>
      <c r="I2673" t="s">
        <v>14</v>
      </c>
      <c r="J2673" t="s">
        <v>33</v>
      </c>
      <c r="K2673">
        <f>VLOOKUP(J2673,'Prix unitaires'!B:D,3,FALSE)</f>
        <v>0</v>
      </c>
      <c r="L2673" s="11">
        <f t="shared" si="41"/>
        <v>0</v>
      </c>
    </row>
    <row r="2674" spans="1:12" x14ac:dyDescent="0.25">
      <c r="A2674">
        <v>366</v>
      </c>
      <c r="B2674" t="s">
        <v>10</v>
      </c>
      <c r="C2674">
        <v>5</v>
      </c>
      <c r="D2674" t="s">
        <v>11</v>
      </c>
      <c r="E2674" t="s">
        <v>19</v>
      </c>
      <c r="F2674" t="s">
        <v>13</v>
      </c>
      <c r="G2674" s="1">
        <v>11.289999961853001</v>
      </c>
      <c r="H2674">
        <v>50</v>
      </c>
      <c r="I2674" t="s">
        <v>14</v>
      </c>
      <c r="J2674" t="s">
        <v>20</v>
      </c>
      <c r="K2674">
        <f>VLOOKUP(J2674,'Prix unitaires'!B:D,3,FALSE)</f>
        <v>0</v>
      </c>
      <c r="L2674" s="11">
        <f t="shared" si="41"/>
        <v>0</v>
      </c>
    </row>
    <row r="2675" spans="1:12" x14ac:dyDescent="0.25">
      <c r="A2675">
        <v>366</v>
      </c>
      <c r="B2675" t="s">
        <v>10</v>
      </c>
      <c r="C2675">
        <v>7</v>
      </c>
      <c r="D2675" t="s">
        <v>11</v>
      </c>
      <c r="E2675" t="s">
        <v>19</v>
      </c>
      <c r="F2675" t="s">
        <v>13</v>
      </c>
      <c r="G2675" s="1">
        <v>9.2299995422362997</v>
      </c>
      <c r="H2675">
        <v>50</v>
      </c>
      <c r="I2675" t="s">
        <v>14</v>
      </c>
      <c r="J2675" t="s">
        <v>20</v>
      </c>
      <c r="K2675">
        <f>VLOOKUP(J2675,'Prix unitaires'!B:D,3,FALSE)</f>
        <v>0</v>
      </c>
      <c r="L2675" s="11">
        <f t="shared" si="41"/>
        <v>0</v>
      </c>
    </row>
    <row r="2676" spans="1:12" x14ac:dyDescent="0.25">
      <c r="A2676">
        <v>366</v>
      </c>
      <c r="B2676" t="s">
        <v>10</v>
      </c>
      <c r="C2676">
        <v>8</v>
      </c>
      <c r="D2676" t="s">
        <v>11</v>
      </c>
      <c r="E2676" t="s">
        <v>19</v>
      </c>
      <c r="F2676" t="s">
        <v>13</v>
      </c>
      <c r="G2676" s="1">
        <v>13.8400001525879</v>
      </c>
      <c r="H2676">
        <v>50</v>
      </c>
      <c r="I2676" t="s">
        <v>14</v>
      </c>
      <c r="J2676" t="s">
        <v>20</v>
      </c>
      <c r="K2676">
        <f>VLOOKUP(J2676,'Prix unitaires'!B:D,3,FALSE)</f>
        <v>0</v>
      </c>
      <c r="L2676" s="11">
        <f t="shared" si="41"/>
        <v>0</v>
      </c>
    </row>
    <row r="2677" spans="1:12" x14ac:dyDescent="0.25">
      <c r="A2677">
        <v>366</v>
      </c>
      <c r="B2677" t="s">
        <v>10</v>
      </c>
      <c r="C2677">
        <v>9</v>
      </c>
      <c r="D2677" t="s">
        <v>11</v>
      </c>
      <c r="E2677" t="s">
        <v>12</v>
      </c>
      <c r="F2677" t="s">
        <v>13</v>
      </c>
      <c r="G2677" s="1">
        <v>20.2700004577637</v>
      </c>
      <c r="H2677">
        <v>50</v>
      </c>
      <c r="I2677" t="s">
        <v>14</v>
      </c>
      <c r="J2677" t="s">
        <v>15</v>
      </c>
      <c r="K2677">
        <f>VLOOKUP(J2677,'Prix unitaires'!B:D,3,FALSE)</f>
        <v>0</v>
      </c>
      <c r="L2677" s="11">
        <f t="shared" si="41"/>
        <v>0</v>
      </c>
    </row>
    <row r="2678" spans="1:12" x14ac:dyDescent="0.25">
      <c r="A2678">
        <v>366</v>
      </c>
      <c r="B2678" t="s">
        <v>10</v>
      </c>
      <c r="C2678">
        <v>10</v>
      </c>
      <c r="D2678" t="s">
        <v>11</v>
      </c>
      <c r="E2678" t="s">
        <v>19</v>
      </c>
      <c r="F2678" t="s">
        <v>13</v>
      </c>
      <c r="G2678" s="1">
        <v>24.819999694824201</v>
      </c>
      <c r="H2678">
        <v>50</v>
      </c>
      <c r="I2678" t="s">
        <v>14</v>
      </c>
      <c r="J2678" t="s">
        <v>20</v>
      </c>
      <c r="K2678">
        <f>VLOOKUP(J2678,'Prix unitaires'!B:D,3,FALSE)</f>
        <v>0</v>
      </c>
      <c r="L2678" s="11">
        <f t="shared" si="41"/>
        <v>0</v>
      </c>
    </row>
    <row r="2679" spans="1:12" x14ac:dyDescent="0.25">
      <c r="A2679">
        <v>366</v>
      </c>
      <c r="B2679" t="s">
        <v>10</v>
      </c>
      <c r="C2679">
        <v>11</v>
      </c>
      <c r="D2679" t="s">
        <v>11</v>
      </c>
      <c r="E2679" t="s">
        <v>19</v>
      </c>
      <c r="F2679" t="s">
        <v>13</v>
      </c>
      <c r="G2679" s="1">
        <v>14.9899997711182</v>
      </c>
      <c r="H2679">
        <v>50</v>
      </c>
      <c r="I2679" t="s">
        <v>14</v>
      </c>
      <c r="J2679" t="s">
        <v>20</v>
      </c>
      <c r="K2679">
        <f>VLOOKUP(J2679,'Prix unitaires'!B:D,3,FALSE)</f>
        <v>0</v>
      </c>
      <c r="L2679" s="11">
        <f t="shared" si="41"/>
        <v>0</v>
      </c>
    </row>
    <row r="2680" spans="1:12" x14ac:dyDescent="0.25">
      <c r="A2680">
        <v>366</v>
      </c>
      <c r="B2680" t="s">
        <v>10</v>
      </c>
      <c r="C2680">
        <v>12</v>
      </c>
      <c r="D2680" t="s">
        <v>11</v>
      </c>
      <c r="E2680" t="s">
        <v>19</v>
      </c>
      <c r="F2680" t="s">
        <v>13</v>
      </c>
      <c r="G2680" s="1">
        <v>15.6099996566772</v>
      </c>
      <c r="H2680">
        <v>50</v>
      </c>
      <c r="I2680" t="s">
        <v>14</v>
      </c>
      <c r="J2680" t="s">
        <v>20</v>
      </c>
      <c r="K2680">
        <f>VLOOKUP(J2680,'Prix unitaires'!B:D,3,FALSE)</f>
        <v>0</v>
      </c>
      <c r="L2680" s="11">
        <f t="shared" si="41"/>
        <v>0</v>
      </c>
    </row>
    <row r="2681" spans="1:12" x14ac:dyDescent="0.25">
      <c r="A2681">
        <v>366</v>
      </c>
      <c r="B2681" t="s">
        <v>10</v>
      </c>
      <c r="C2681">
        <v>13</v>
      </c>
      <c r="D2681" t="s">
        <v>11</v>
      </c>
      <c r="E2681" t="s">
        <v>19</v>
      </c>
      <c r="F2681" t="s">
        <v>13</v>
      </c>
      <c r="G2681" s="1">
        <v>27.860000610351602</v>
      </c>
      <c r="H2681">
        <v>50</v>
      </c>
      <c r="I2681" t="s">
        <v>14</v>
      </c>
      <c r="J2681" t="s">
        <v>20</v>
      </c>
      <c r="K2681">
        <f>VLOOKUP(J2681,'Prix unitaires'!B:D,3,FALSE)</f>
        <v>0</v>
      </c>
      <c r="L2681" s="11">
        <f t="shared" si="41"/>
        <v>0</v>
      </c>
    </row>
    <row r="2682" spans="1:12" x14ac:dyDescent="0.25">
      <c r="A2682">
        <v>366</v>
      </c>
      <c r="B2682" t="s">
        <v>10</v>
      </c>
      <c r="C2682">
        <v>14</v>
      </c>
      <c r="D2682" t="s">
        <v>11</v>
      </c>
      <c r="E2682" t="s">
        <v>19</v>
      </c>
      <c r="F2682" t="s">
        <v>13</v>
      </c>
      <c r="G2682" s="1">
        <v>18.549999237060501</v>
      </c>
      <c r="H2682">
        <v>50</v>
      </c>
      <c r="I2682" t="s">
        <v>14</v>
      </c>
      <c r="J2682" t="s">
        <v>20</v>
      </c>
      <c r="K2682">
        <f>VLOOKUP(J2682,'Prix unitaires'!B:D,3,FALSE)</f>
        <v>0</v>
      </c>
      <c r="L2682" s="11">
        <f t="shared" si="41"/>
        <v>0</v>
      </c>
    </row>
    <row r="2683" spans="1:12" x14ac:dyDescent="0.25">
      <c r="A2683">
        <v>371</v>
      </c>
      <c r="B2683" t="s">
        <v>26</v>
      </c>
      <c r="C2683">
        <v>102</v>
      </c>
      <c r="D2683" t="s">
        <v>11</v>
      </c>
      <c r="E2683" t="s">
        <v>32</v>
      </c>
      <c r="F2683" t="s">
        <v>13</v>
      </c>
      <c r="G2683" s="1">
        <v>6.5</v>
      </c>
      <c r="H2683">
        <v>240</v>
      </c>
      <c r="I2683" t="s">
        <v>14</v>
      </c>
      <c r="J2683" t="s">
        <v>33</v>
      </c>
      <c r="K2683">
        <f>VLOOKUP(J2683,'Prix unitaires'!B:D,3,FALSE)</f>
        <v>0</v>
      </c>
      <c r="L2683" s="11">
        <f t="shared" si="41"/>
        <v>0</v>
      </c>
    </row>
    <row r="2684" spans="1:12" x14ac:dyDescent="0.25">
      <c r="A2684">
        <v>371</v>
      </c>
      <c r="B2684" t="s">
        <v>26</v>
      </c>
      <c r="C2684">
        <v>103</v>
      </c>
      <c r="D2684" t="s">
        <v>11</v>
      </c>
      <c r="E2684" t="s">
        <v>32</v>
      </c>
      <c r="F2684" t="s">
        <v>13</v>
      </c>
      <c r="G2684" s="1">
        <v>6.8299999237060502</v>
      </c>
      <c r="H2684">
        <v>240</v>
      </c>
      <c r="I2684" t="s">
        <v>14</v>
      </c>
      <c r="J2684" t="s">
        <v>33</v>
      </c>
      <c r="K2684">
        <f>VLOOKUP(J2684,'Prix unitaires'!B:D,3,FALSE)</f>
        <v>0</v>
      </c>
      <c r="L2684" s="11">
        <f t="shared" si="41"/>
        <v>0</v>
      </c>
    </row>
    <row r="2685" spans="1:12" x14ac:dyDescent="0.25">
      <c r="A2685">
        <v>371</v>
      </c>
      <c r="B2685" t="s">
        <v>26</v>
      </c>
      <c r="C2685">
        <v>107</v>
      </c>
      <c r="D2685" t="s">
        <v>11</v>
      </c>
      <c r="E2685" t="s">
        <v>12</v>
      </c>
      <c r="F2685" t="s">
        <v>13</v>
      </c>
      <c r="G2685" s="1">
        <v>2.0999999046325701</v>
      </c>
      <c r="H2685">
        <v>50</v>
      </c>
      <c r="I2685" t="s">
        <v>14</v>
      </c>
      <c r="J2685" t="s">
        <v>15</v>
      </c>
      <c r="K2685">
        <f>VLOOKUP(J2685,'Prix unitaires'!B:D,3,FALSE)</f>
        <v>0</v>
      </c>
      <c r="L2685" s="11">
        <f t="shared" si="41"/>
        <v>0</v>
      </c>
    </row>
    <row r="2686" spans="1:12" x14ac:dyDescent="0.25">
      <c r="A2686">
        <v>371</v>
      </c>
      <c r="B2686" t="s">
        <v>26</v>
      </c>
      <c r="C2686">
        <v>108</v>
      </c>
      <c r="D2686" t="s">
        <v>11</v>
      </c>
      <c r="E2686" t="s">
        <v>17</v>
      </c>
      <c r="F2686" t="s">
        <v>13</v>
      </c>
      <c r="G2686" s="1">
        <v>6.21000003814697</v>
      </c>
      <c r="H2686">
        <v>50</v>
      </c>
      <c r="I2686" t="s">
        <v>14</v>
      </c>
      <c r="J2686" t="s">
        <v>18</v>
      </c>
      <c r="K2686">
        <f>VLOOKUP(J2686,'Prix unitaires'!B:D,3,FALSE)</f>
        <v>0</v>
      </c>
      <c r="L2686" s="11">
        <f t="shared" si="41"/>
        <v>0</v>
      </c>
    </row>
    <row r="2687" spans="1:12" x14ac:dyDescent="0.25">
      <c r="A2687">
        <v>371</v>
      </c>
      <c r="B2687" t="s">
        <v>26</v>
      </c>
      <c r="C2687">
        <v>109</v>
      </c>
      <c r="D2687" t="s">
        <v>11</v>
      </c>
      <c r="E2687" t="s">
        <v>17</v>
      </c>
      <c r="F2687" t="s">
        <v>13</v>
      </c>
      <c r="G2687" s="1">
        <v>12.5299997329712</v>
      </c>
      <c r="H2687">
        <v>50</v>
      </c>
      <c r="I2687" t="s">
        <v>14</v>
      </c>
      <c r="J2687" t="s">
        <v>18</v>
      </c>
      <c r="K2687">
        <f>VLOOKUP(J2687,'Prix unitaires'!B:D,3,FALSE)</f>
        <v>0</v>
      </c>
      <c r="L2687" s="11">
        <f t="shared" si="41"/>
        <v>0</v>
      </c>
    </row>
    <row r="2688" spans="1:12" x14ac:dyDescent="0.25">
      <c r="A2688">
        <v>371</v>
      </c>
      <c r="B2688" t="s">
        <v>10</v>
      </c>
      <c r="C2688">
        <v>4</v>
      </c>
      <c r="D2688" t="s">
        <v>11</v>
      </c>
      <c r="E2688" t="s">
        <v>19</v>
      </c>
      <c r="F2688" t="s">
        <v>13</v>
      </c>
      <c r="G2688" s="1">
        <v>11.6199998855591</v>
      </c>
      <c r="H2688">
        <v>50</v>
      </c>
      <c r="I2688" t="s">
        <v>14</v>
      </c>
      <c r="J2688" t="s">
        <v>20</v>
      </c>
      <c r="K2688">
        <f>VLOOKUP(J2688,'Prix unitaires'!B:D,3,FALSE)</f>
        <v>0</v>
      </c>
      <c r="L2688" s="11">
        <f t="shared" si="41"/>
        <v>0</v>
      </c>
    </row>
    <row r="2689" spans="1:12" x14ac:dyDescent="0.25">
      <c r="A2689">
        <v>371</v>
      </c>
      <c r="B2689" t="s">
        <v>10</v>
      </c>
      <c r="C2689">
        <v>6</v>
      </c>
      <c r="D2689" t="s">
        <v>11</v>
      </c>
      <c r="E2689" t="s">
        <v>19</v>
      </c>
      <c r="F2689" t="s">
        <v>13</v>
      </c>
      <c r="G2689" s="1">
        <v>13.699999809265099</v>
      </c>
      <c r="H2689">
        <v>50</v>
      </c>
      <c r="I2689" t="s">
        <v>14</v>
      </c>
      <c r="J2689" t="s">
        <v>20</v>
      </c>
      <c r="K2689">
        <f>VLOOKUP(J2689,'Prix unitaires'!B:D,3,FALSE)</f>
        <v>0</v>
      </c>
      <c r="L2689" s="11">
        <f t="shared" si="41"/>
        <v>0</v>
      </c>
    </row>
    <row r="2690" spans="1:12" x14ac:dyDescent="0.25">
      <c r="A2690">
        <v>371</v>
      </c>
      <c r="B2690" t="s">
        <v>10</v>
      </c>
      <c r="C2690">
        <v>7</v>
      </c>
      <c r="D2690" t="s">
        <v>11</v>
      </c>
      <c r="E2690" t="s">
        <v>32</v>
      </c>
      <c r="F2690" t="s">
        <v>13</v>
      </c>
      <c r="G2690" s="1">
        <v>15.069999694824199</v>
      </c>
      <c r="H2690">
        <v>240</v>
      </c>
      <c r="I2690" t="s">
        <v>14</v>
      </c>
      <c r="J2690" t="s">
        <v>33</v>
      </c>
      <c r="K2690">
        <f>VLOOKUP(J2690,'Prix unitaires'!B:D,3,FALSE)</f>
        <v>0</v>
      </c>
      <c r="L2690" s="11">
        <f t="shared" si="41"/>
        <v>0</v>
      </c>
    </row>
    <row r="2691" spans="1:12" x14ac:dyDescent="0.25">
      <c r="A2691">
        <v>371</v>
      </c>
      <c r="B2691" t="s">
        <v>10</v>
      </c>
      <c r="C2691">
        <v>8</v>
      </c>
      <c r="D2691" t="s">
        <v>11</v>
      </c>
      <c r="E2691" t="s">
        <v>32</v>
      </c>
      <c r="F2691" t="s">
        <v>13</v>
      </c>
      <c r="G2691" s="1">
        <v>11.789999961853001</v>
      </c>
      <c r="H2691">
        <v>240</v>
      </c>
      <c r="I2691" t="s">
        <v>14</v>
      </c>
      <c r="J2691" t="s">
        <v>33</v>
      </c>
      <c r="K2691">
        <f>VLOOKUP(J2691,'Prix unitaires'!B:D,3,FALSE)</f>
        <v>0</v>
      </c>
      <c r="L2691" s="11">
        <f t="shared" ref="L2691:L2754" si="42">(G2691*H2691)*K2691</f>
        <v>0</v>
      </c>
    </row>
    <row r="2692" spans="1:12" x14ac:dyDescent="0.25">
      <c r="A2692">
        <v>371</v>
      </c>
      <c r="B2692" t="s">
        <v>10</v>
      </c>
      <c r="C2692">
        <v>9</v>
      </c>
      <c r="D2692" t="s">
        <v>11</v>
      </c>
      <c r="E2692" t="s">
        <v>30</v>
      </c>
      <c r="F2692" t="s">
        <v>13</v>
      </c>
      <c r="G2692" s="1">
        <v>18.579999923706101</v>
      </c>
      <c r="H2692">
        <v>240</v>
      </c>
      <c r="I2692" t="s">
        <v>14</v>
      </c>
      <c r="J2692" t="s">
        <v>31</v>
      </c>
      <c r="K2692">
        <f>VLOOKUP(J2692,'Prix unitaires'!B:D,3,FALSE)</f>
        <v>0</v>
      </c>
      <c r="L2692" s="11">
        <f t="shared" si="42"/>
        <v>0</v>
      </c>
    </row>
    <row r="2693" spans="1:12" x14ac:dyDescent="0.25">
      <c r="A2693">
        <v>371</v>
      </c>
      <c r="B2693" t="s">
        <v>10</v>
      </c>
      <c r="C2693">
        <v>14</v>
      </c>
      <c r="D2693" t="s">
        <v>11</v>
      </c>
      <c r="E2693" t="s">
        <v>12</v>
      </c>
      <c r="F2693" t="s">
        <v>13</v>
      </c>
      <c r="G2693" s="1">
        <v>20.459999084472699</v>
      </c>
      <c r="H2693">
        <v>50</v>
      </c>
      <c r="I2693" t="s">
        <v>14</v>
      </c>
      <c r="J2693" t="s">
        <v>15</v>
      </c>
      <c r="K2693">
        <f>VLOOKUP(J2693,'Prix unitaires'!B:D,3,FALSE)</f>
        <v>0</v>
      </c>
      <c r="L2693" s="11">
        <f t="shared" si="42"/>
        <v>0</v>
      </c>
    </row>
    <row r="2694" spans="1:12" x14ac:dyDescent="0.25">
      <c r="A2694">
        <v>371</v>
      </c>
      <c r="B2694" t="s">
        <v>10</v>
      </c>
      <c r="C2694">
        <v>15</v>
      </c>
      <c r="D2694" t="s">
        <v>11</v>
      </c>
      <c r="E2694" t="s">
        <v>12</v>
      </c>
      <c r="F2694" t="s">
        <v>13</v>
      </c>
      <c r="G2694" s="1">
        <v>15.8900003433228</v>
      </c>
      <c r="H2694">
        <v>50</v>
      </c>
      <c r="I2694" t="s">
        <v>14</v>
      </c>
      <c r="J2694" t="s">
        <v>15</v>
      </c>
      <c r="K2694">
        <f>VLOOKUP(J2694,'Prix unitaires'!B:D,3,FALSE)</f>
        <v>0</v>
      </c>
      <c r="L2694" s="11">
        <f t="shared" si="42"/>
        <v>0</v>
      </c>
    </row>
    <row r="2695" spans="1:12" x14ac:dyDescent="0.25">
      <c r="A2695">
        <v>371</v>
      </c>
      <c r="B2695" t="s">
        <v>10</v>
      </c>
      <c r="C2695">
        <v>17</v>
      </c>
      <c r="D2695" t="s">
        <v>11</v>
      </c>
      <c r="E2695" t="s">
        <v>32</v>
      </c>
      <c r="F2695" t="s">
        <v>13</v>
      </c>
      <c r="G2695" s="1">
        <v>6.9899997711181596</v>
      </c>
      <c r="H2695">
        <v>240</v>
      </c>
      <c r="I2695" t="s">
        <v>14</v>
      </c>
      <c r="J2695" t="s">
        <v>33</v>
      </c>
      <c r="K2695">
        <f>VLOOKUP(J2695,'Prix unitaires'!B:D,3,FALSE)</f>
        <v>0</v>
      </c>
      <c r="L2695" s="11">
        <f t="shared" si="42"/>
        <v>0</v>
      </c>
    </row>
    <row r="2696" spans="1:12" x14ac:dyDescent="0.25">
      <c r="A2696">
        <v>371</v>
      </c>
      <c r="B2696" t="s">
        <v>10</v>
      </c>
      <c r="C2696">
        <v>18</v>
      </c>
      <c r="D2696" t="s">
        <v>11</v>
      </c>
      <c r="E2696" t="s">
        <v>32</v>
      </c>
      <c r="F2696" t="s">
        <v>13</v>
      </c>
      <c r="G2696" s="1">
        <v>6.6700000762939498</v>
      </c>
      <c r="H2696">
        <v>240</v>
      </c>
      <c r="I2696" t="s">
        <v>14</v>
      </c>
      <c r="J2696" t="s">
        <v>33</v>
      </c>
      <c r="K2696">
        <f>VLOOKUP(J2696,'Prix unitaires'!B:D,3,FALSE)</f>
        <v>0</v>
      </c>
      <c r="L2696" s="11">
        <f t="shared" si="42"/>
        <v>0</v>
      </c>
    </row>
    <row r="2697" spans="1:12" x14ac:dyDescent="0.25">
      <c r="A2697">
        <v>374</v>
      </c>
      <c r="B2697" t="s">
        <v>10</v>
      </c>
      <c r="C2697">
        <v>2</v>
      </c>
      <c r="D2697">
        <v>-1</v>
      </c>
      <c r="E2697" t="s">
        <v>12</v>
      </c>
      <c r="F2697" t="s">
        <v>13</v>
      </c>
      <c r="G2697" s="1">
        <v>10.3900003433228</v>
      </c>
      <c r="H2697">
        <v>12</v>
      </c>
      <c r="I2697" t="s">
        <v>14</v>
      </c>
      <c r="J2697" t="s">
        <v>152</v>
      </c>
      <c r="K2697">
        <f>VLOOKUP(J2697,'Prix unitaires'!B:D,3,FALSE)</f>
        <v>0</v>
      </c>
      <c r="L2697" s="11">
        <f t="shared" si="42"/>
        <v>0</v>
      </c>
    </row>
    <row r="2698" spans="1:12" x14ac:dyDescent="0.25">
      <c r="A2698">
        <v>375</v>
      </c>
      <c r="B2698" t="s">
        <v>10</v>
      </c>
      <c r="C2698">
        <v>2</v>
      </c>
      <c r="D2698">
        <v>-1</v>
      </c>
      <c r="E2698" t="s">
        <v>12</v>
      </c>
      <c r="F2698" t="s">
        <v>13</v>
      </c>
      <c r="G2698" s="1">
        <v>10.949999809265099</v>
      </c>
      <c r="H2698">
        <v>12</v>
      </c>
      <c r="I2698" t="s">
        <v>14</v>
      </c>
      <c r="J2698" t="s">
        <v>152</v>
      </c>
      <c r="K2698">
        <f>VLOOKUP(J2698,'Prix unitaires'!B:D,3,FALSE)</f>
        <v>0</v>
      </c>
      <c r="L2698" s="11">
        <f t="shared" si="42"/>
        <v>0</v>
      </c>
    </row>
    <row r="2699" spans="1:12" x14ac:dyDescent="0.25">
      <c r="A2699">
        <v>376</v>
      </c>
      <c r="B2699" t="s">
        <v>26</v>
      </c>
      <c r="C2699">
        <v>101</v>
      </c>
      <c r="D2699" t="s">
        <v>11</v>
      </c>
      <c r="E2699" t="s">
        <v>12</v>
      </c>
      <c r="F2699" t="s">
        <v>13</v>
      </c>
      <c r="G2699" s="1">
        <v>34.400001525878899</v>
      </c>
      <c r="H2699">
        <v>12</v>
      </c>
      <c r="I2699" t="s">
        <v>14</v>
      </c>
      <c r="J2699" t="s">
        <v>15</v>
      </c>
      <c r="K2699">
        <f>VLOOKUP(J2699,'Prix unitaires'!B:D,3,FALSE)</f>
        <v>0</v>
      </c>
      <c r="L2699" s="11">
        <f t="shared" si="42"/>
        <v>0</v>
      </c>
    </row>
    <row r="2700" spans="1:12" x14ac:dyDescent="0.25">
      <c r="A2700">
        <v>376</v>
      </c>
      <c r="B2700" t="s">
        <v>26</v>
      </c>
      <c r="C2700">
        <v>102</v>
      </c>
      <c r="D2700" t="s">
        <v>11</v>
      </c>
      <c r="E2700" t="s">
        <v>12</v>
      </c>
      <c r="F2700" t="s">
        <v>13</v>
      </c>
      <c r="G2700" s="1">
        <v>36.25</v>
      </c>
      <c r="H2700">
        <v>12</v>
      </c>
      <c r="I2700" t="s">
        <v>14</v>
      </c>
      <c r="J2700" t="s">
        <v>15</v>
      </c>
      <c r="K2700">
        <f>VLOOKUP(J2700,'Prix unitaires'!B:D,3,FALSE)</f>
        <v>0</v>
      </c>
      <c r="L2700" s="11">
        <f t="shared" si="42"/>
        <v>0</v>
      </c>
    </row>
    <row r="2701" spans="1:12" x14ac:dyDescent="0.25">
      <c r="A2701">
        <v>376</v>
      </c>
      <c r="B2701" t="s">
        <v>10</v>
      </c>
      <c r="C2701">
        <v>3</v>
      </c>
      <c r="D2701">
        <v>-1</v>
      </c>
      <c r="E2701" t="s">
        <v>12</v>
      </c>
      <c r="F2701" t="s">
        <v>13</v>
      </c>
      <c r="G2701" s="1">
        <v>4.3299999237060502</v>
      </c>
      <c r="H2701">
        <v>12</v>
      </c>
      <c r="I2701" t="s">
        <v>14</v>
      </c>
      <c r="J2701" t="s">
        <v>152</v>
      </c>
      <c r="K2701">
        <f>VLOOKUP(J2701,'Prix unitaires'!B:D,3,FALSE)</f>
        <v>0</v>
      </c>
      <c r="L2701" s="11">
        <f t="shared" si="42"/>
        <v>0</v>
      </c>
    </row>
    <row r="2702" spans="1:12" x14ac:dyDescent="0.25">
      <c r="A2702">
        <v>315</v>
      </c>
      <c r="B2702" t="s">
        <v>144</v>
      </c>
      <c r="C2702">
        <v>223</v>
      </c>
      <c r="D2702" t="s">
        <v>11</v>
      </c>
      <c r="E2702" t="s">
        <v>12</v>
      </c>
      <c r="F2702" t="s">
        <v>13</v>
      </c>
      <c r="G2702" s="1">
        <v>14.039999961853001</v>
      </c>
      <c r="H2702">
        <v>50</v>
      </c>
      <c r="I2702" t="s">
        <v>14</v>
      </c>
      <c r="J2702" t="s">
        <v>15</v>
      </c>
      <c r="K2702">
        <f>VLOOKUP(J2702,'Prix unitaires'!B:D,3,FALSE)</f>
        <v>0</v>
      </c>
      <c r="L2702" s="11">
        <f t="shared" si="42"/>
        <v>0</v>
      </c>
    </row>
    <row r="2703" spans="1:12" x14ac:dyDescent="0.25">
      <c r="A2703">
        <v>315</v>
      </c>
      <c r="B2703" t="s">
        <v>144</v>
      </c>
      <c r="C2703">
        <v>224</v>
      </c>
      <c r="D2703" t="s">
        <v>11</v>
      </c>
      <c r="E2703" t="s">
        <v>19</v>
      </c>
      <c r="F2703" t="s">
        <v>13</v>
      </c>
      <c r="G2703" s="1">
        <v>14.039999961853001</v>
      </c>
      <c r="H2703">
        <v>50</v>
      </c>
      <c r="I2703" t="s">
        <v>14</v>
      </c>
      <c r="J2703" t="s">
        <v>20</v>
      </c>
      <c r="K2703">
        <f>VLOOKUP(J2703,'Prix unitaires'!B:D,3,FALSE)</f>
        <v>0</v>
      </c>
      <c r="L2703" s="11">
        <f t="shared" si="42"/>
        <v>0</v>
      </c>
    </row>
    <row r="2704" spans="1:12" x14ac:dyDescent="0.25">
      <c r="A2704">
        <v>315</v>
      </c>
      <c r="B2704" t="s">
        <v>144</v>
      </c>
      <c r="C2704">
        <v>225</v>
      </c>
      <c r="D2704" t="s">
        <v>11</v>
      </c>
      <c r="E2704" t="s">
        <v>19</v>
      </c>
      <c r="F2704" t="s">
        <v>13</v>
      </c>
      <c r="G2704" s="1">
        <v>28.649999618530298</v>
      </c>
      <c r="H2704">
        <v>50</v>
      </c>
      <c r="I2704" t="s">
        <v>14</v>
      </c>
      <c r="J2704" t="s">
        <v>20</v>
      </c>
      <c r="K2704">
        <f>VLOOKUP(J2704,'Prix unitaires'!B:D,3,FALSE)</f>
        <v>0</v>
      </c>
      <c r="L2704" s="11">
        <f t="shared" si="42"/>
        <v>0</v>
      </c>
    </row>
    <row r="2705" spans="1:12" x14ac:dyDescent="0.25">
      <c r="A2705">
        <v>315</v>
      </c>
      <c r="B2705" t="s">
        <v>144</v>
      </c>
      <c r="C2705">
        <v>226</v>
      </c>
      <c r="D2705" t="s">
        <v>11</v>
      </c>
      <c r="E2705" t="s">
        <v>19</v>
      </c>
      <c r="F2705" t="s">
        <v>13</v>
      </c>
      <c r="G2705" s="1">
        <v>14.039999961853001</v>
      </c>
      <c r="H2705">
        <v>50</v>
      </c>
      <c r="I2705" t="s">
        <v>14</v>
      </c>
      <c r="J2705" t="s">
        <v>20</v>
      </c>
      <c r="K2705">
        <f>VLOOKUP(J2705,'Prix unitaires'!B:D,3,FALSE)</f>
        <v>0</v>
      </c>
      <c r="L2705" s="11">
        <f t="shared" si="42"/>
        <v>0</v>
      </c>
    </row>
    <row r="2706" spans="1:12" x14ac:dyDescent="0.25">
      <c r="A2706">
        <v>315</v>
      </c>
      <c r="B2706" t="s">
        <v>144</v>
      </c>
      <c r="C2706">
        <v>227</v>
      </c>
      <c r="D2706" t="s">
        <v>11</v>
      </c>
      <c r="E2706" t="s">
        <v>19</v>
      </c>
      <c r="F2706" t="s">
        <v>13</v>
      </c>
      <c r="G2706" s="1">
        <v>14.039999961853001</v>
      </c>
      <c r="H2706">
        <v>50</v>
      </c>
      <c r="I2706" t="s">
        <v>14</v>
      </c>
      <c r="J2706" t="s">
        <v>20</v>
      </c>
      <c r="K2706">
        <f>VLOOKUP(J2706,'Prix unitaires'!B:D,3,FALSE)</f>
        <v>0</v>
      </c>
      <c r="L2706" s="11">
        <f t="shared" si="42"/>
        <v>0</v>
      </c>
    </row>
    <row r="2707" spans="1:12" x14ac:dyDescent="0.25">
      <c r="A2707">
        <v>315</v>
      </c>
      <c r="B2707" t="s">
        <v>144</v>
      </c>
      <c r="C2707">
        <v>228</v>
      </c>
      <c r="D2707" t="s">
        <v>11</v>
      </c>
      <c r="E2707" t="s">
        <v>19</v>
      </c>
      <c r="F2707" t="s">
        <v>13</v>
      </c>
      <c r="G2707" s="1">
        <v>14.039999961853001</v>
      </c>
      <c r="H2707">
        <v>50</v>
      </c>
      <c r="I2707" t="s">
        <v>14</v>
      </c>
      <c r="J2707" t="s">
        <v>20</v>
      </c>
      <c r="K2707">
        <f>VLOOKUP(J2707,'Prix unitaires'!B:D,3,FALSE)</f>
        <v>0</v>
      </c>
      <c r="L2707" s="11">
        <f t="shared" si="42"/>
        <v>0</v>
      </c>
    </row>
    <row r="2708" spans="1:12" x14ac:dyDescent="0.25">
      <c r="A2708">
        <v>315</v>
      </c>
      <c r="B2708" t="s">
        <v>144</v>
      </c>
      <c r="C2708">
        <v>229</v>
      </c>
      <c r="D2708" t="s">
        <v>11</v>
      </c>
      <c r="E2708" t="s">
        <v>32</v>
      </c>
      <c r="F2708" t="s">
        <v>13</v>
      </c>
      <c r="G2708" s="1">
        <v>8.9700002670287997</v>
      </c>
      <c r="H2708">
        <v>240</v>
      </c>
      <c r="I2708" t="s">
        <v>14</v>
      </c>
      <c r="J2708" t="s">
        <v>33</v>
      </c>
      <c r="K2708">
        <f>VLOOKUP(J2708,'Prix unitaires'!B:D,3,FALSE)</f>
        <v>0</v>
      </c>
      <c r="L2708" s="11">
        <f t="shared" si="42"/>
        <v>0</v>
      </c>
    </row>
    <row r="2709" spans="1:12" x14ac:dyDescent="0.25">
      <c r="A2709">
        <v>315</v>
      </c>
      <c r="B2709" t="s">
        <v>144</v>
      </c>
      <c r="C2709">
        <v>230</v>
      </c>
      <c r="D2709" t="s">
        <v>11</v>
      </c>
      <c r="E2709" t="s">
        <v>17</v>
      </c>
      <c r="F2709" t="s">
        <v>13</v>
      </c>
      <c r="G2709" s="1">
        <v>166.47999572753901</v>
      </c>
      <c r="H2709">
        <v>50</v>
      </c>
      <c r="I2709" t="s">
        <v>14</v>
      </c>
      <c r="J2709" t="s">
        <v>18</v>
      </c>
      <c r="K2709">
        <f>VLOOKUP(J2709,'Prix unitaires'!B:D,3,FALSE)</f>
        <v>0</v>
      </c>
      <c r="L2709" s="11">
        <f t="shared" si="42"/>
        <v>0</v>
      </c>
    </row>
    <row r="2710" spans="1:12" x14ac:dyDescent="0.25">
      <c r="A2710">
        <v>315</v>
      </c>
      <c r="B2710" t="s">
        <v>10</v>
      </c>
      <c r="C2710">
        <v>1</v>
      </c>
      <c r="D2710" t="s">
        <v>11</v>
      </c>
      <c r="E2710" t="s">
        <v>19</v>
      </c>
      <c r="F2710" t="s">
        <v>13</v>
      </c>
      <c r="G2710" s="1">
        <v>19.829999923706101</v>
      </c>
      <c r="H2710">
        <v>50</v>
      </c>
      <c r="I2710" t="s">
        <v>14</v>
      </c>
      <c r="J2710" t="s">
        <v>20</v>
      </c>
      <c r="K2710">
        <f>VLOOKUP(J2710,'Prix unitaires'!B:D,3,FALSE)</f>
        <v>0</v>
      </c>
      <c r="L2710" s="11">
        <f t="shared" si="42"/>
        <v>0</v>
      </c>
    </row>
    <row r="2711" spans="1:12" x14ac:dyDescent="0.25">
      <c r="A2711">
        <v>315</v>
      </c>
      <c r="B2711" t="s">
        <v>10</v>
      </c>
      <c r="C2711">
        <v>2</v>
      </c>
      <c r="D2711" t="s">
        <v>11</v>
      </c>
      <c r="E2711" t="s">
        <v>19</v>
      </c>
      <c r="F2711" t="s">
        <v>13</v>
      </c>
      <c r="G2711" s="1">
        <v>19.9799995422363</v>
      </c>
      <c r="H2711">
        <v>50</v>
      </c>
      <c r="I2711" t="s">
        <v>14</v>
      </c>
      <c r="J2711" t="s">
        <v>20</v>
      </c>
      <c r="K2711">
        <f>VLOOKUP(J2711,'Prix unitaires'!B:D,3,FALSE)</f>
        <v>0</v>
      </c>
      <c r="L2711" s="11">
        <f t="shared" si="42"/>
        <v>0</v>
      </c>
    </row>
    <row r="2712" spans="1:12" x14ac:dyDescent="0.25">
      <c r="A2712">
        <v>315</v>
      </c>
      <c r="B2712" t="s">
        <v>10</v>
      </c>
      <c r="C2712">
        <v>3</v>
      </c>
      <c r="D2712" t="s">
        <v>11</v>
      </c>
      <c r="E2712" t="s">
        <v>19</v>
      </c>
      <c r="F2712" t="s">
        <v>13</v>
      </c>
      <c r="G2712" s="1">
        <v>19.959999084472699</v>
      </c>
      <c r="H2712">
        <v>50</v>
      </c>
      <c r="I2712" t="s">
        <v>14</v>
      </c>
      <c r="J2712" t="s">
        <v>20</v>
      </c>
      <c r="K2712">
        <f>VLOOKUP(J2712,'Prix unitaires'!B:D,3,FALSE)</f>
        <v>0</v>
      </c>
      <c r="L2712" s="11">
        <f t="shared" si="42"/>
        <v>0</v>
      </c>
    </row>
    <row r="2713" spans="1:12" x14ac:dyDescent="0.25">
      <c r="A2713">
        <v>315</v>
      </c>
      <c r="B2713" t="s">
        <v>10</v>
      </c>
      <c r="C2713">
        <v>4</v>
      </c>
      <c r="D2713" t="s">
        <v>11</v>
      </c>
      <c r="E2713" t="s">
        <v>19</v>
      </c>
      <c r="F2713" t="s">
        <v>13</v>
      </c>
      <c r="G2713" s="1">
        <v>19.9799995422363</v>
      </c>
      <c r="H2713">
        <v>50</v>
      </c>
      <c r="I2713" t="s">
        <v>14</v>
      </c>
      <c r="J2713" t="s">
        <v>20</v>
      </c>
      <c r="K2713">
        <f>VLOOKUP(J2713,'Prix unitaires'!B:D,3,FALSE)</f>
        <v>0</v>
      </c>
      <c r="L2713" s="11">
        <f t="shared" si="42"/>
        <v>0</v>
      </c>
    </row>
    <row r="2714" spans="1:12" x14ac:dyDescent="0.25">
      <c r="A2714">
        <v>315</v>
      </c>
      <c r="B2714" t="s">
        <v>10</v>
      </c>
      <c r="C2714">
        <v>5</v>
      </c>
      <c r="D2714" t="s">
        <v>11</v>
      </c>
      <c r="E2714" t="s">
        <v>19</v>
      </c>
      <c r="F2714" t="s">
        <v>13</v>
      </c>
      <c r="G2714" s="1">
        <v>19.959999084472699</v>
      </c>
      <c r="H2714">
        <v>50</v>
      </c>
      <c r="I2714" t="s">
        <v>14</v>
      </c>
      <c r="J2714" t="s">
        <v>20</v>
      </c>
      <c r="K2714">
        <f>VLOOKUP(J2714,'Prix unitaires'!B:D,3,FALSE)</f>
        <v>0</v>
      </c>
      <c r="L2714" s="11">
        <f t="shared" si="42"/>
        <v>0</v>
      </c>
    </row>
    <row r="2715" spans="1:12" x14ac:dyDescent="0.25">
      <c r="A2715">
        <v>315</v>
      </c>
      <c r="B2715" t="s">
        <v>10</v>
      </c>
      <c r="C2715">
        <v>6</v>
      </c>
      <c r="D2715" t="s">
        <v>11</v>
      </c>
      <c r="E2715" t="s">
        <v>19</v>
      </c>
      <c r="F2715" t="s">
        <v>13</v>
      </c>
      <c r="G2715" s="1">
        <v>19.9799995422363</v>
      </c>
      <c r="H2715">
        <v>50</v>
      </c>
      <c r="I2715" t="s">
        <v>14</v>
      </c>
      <c r="J2715" t="s">
        <v>20</v>
      </c>
      <c r="K2715">
        <f>VLOOKUP(J2715,'Prix unitaires'!B:D,3,FALSE)</f>
        <v>0</v>
      </c>
      <c r="L2715" s="11">
        <f t="shared" si="42"/>
        <v>0</v>
      </c>
    </row>
    <row r="2716" spans="1:12" x14ac:dyDescent="0.25">
      <c r="A2716">
        <v>315</v>
      </c>
      <c r="B2716" t="s">
        <v>10</v>
      </c>
      <c r="C2716">
        <v>7</v>
      </c>
      <c r="D2716" t="s">
        <v>11</v>
      </c>
      <c r="E2716" t="s">
        <v>19</v>
      </c>
      <c r="F2716" t="s">
        <v>13</v>
      </c>
      <c r="G2716" s="1">
        <v>19.819999694824201</v>
      </c>
      <c r="H2716">
        <v>50</v>
      </c>
      <c r="I2716" t="s">
        <v>14</v>
      </c>
      <c r="J2716" t="s">
        <v>20</v>
      </c>
      <c r="K2716">
        <f>VLOOKUP(J2716,'Prix unitaires'!B:D,3,FALSE)</f>
        <v>0</v>
      </c>
      <c r="L2716" s="11">
        <f t="shared" si="42"/>
        <v>0</v>
      </c>
    </row>
    <row r="2717" spans="1:12" x14ac:dyDescent="0.25">
      <c r="A2717">
        <v>315</v>
      </c>
      <c r="B2717" t="s">
        <v>10</v>
      </c>
      <c r="C2717">
        <v>8</v>
      </c>
      <c r="D2717" t="s">
        <v>11</v>
      </c>
      <c r="E2717" t="s">
        <v>19</v>
      </c>
      <c r="F2717" t="s">
        <v>13</v>
      </c>
      <c r="G2717" s="1">
        <v>26.670000076293899</v>
      </c>
      <c r="H2717">
        <v>50</v>
      </c>
      <c r="I2717" t="s">
        <v>14</v>
      </c>
      <c r="J2717" t="s">
        <v>20</v>
      </c>
      <c r="K2717">
        <f>VLOOKUP(J2717,'Prix unitaires'!B:D,3,FALSE)</f>
        <v>0</v>
      </c>
      <c r="L2717" s="11">
        <f t="shared" si="42"/>
        <v>0</v>
      </c>
    </row>
    <row r="2718" spans="1:12" x14ac:dyDescent="0.25">
      <c r="A2718">
        <v>315</v>
      </c>
      <c r="B2718" t="s">
        <v>10</v>
      </c>
      <c r="C2718">
        <v>9</v>
      </c>
      <c r="D2718" t="s">
        <v>11</v>
      </c>
      <c r="E2718" t="s">
        <v>19</v>
      </c>
      <c r="F2718" t="s">
        <v>13</v>
      </c>
      <c r="G2718" s="1">
        <v>19.959999084472699</v>
      </c>
      <c r="H2718">
        <v>50</v>
      </c>
      <c r="I2718" t="s">
        <v>14</v>
      </c>
      <c r="J2718" t="s">
        <v>20</v>
      </c>
      <c r="K2718">
        <f>VLOOKUP(J2718,'Prix unitaires'!B:D,3,FALSE)</f>
        <v>0</v>
      </c>
      <c r="L2718" s="11">
        <f t="shared" si="42"/>
        <v>0</v>
      </c>
    </row>
    <row r="2719" spans="1:12" x14ac:dyDescent="0.25">
      <c r="A2719">
        <v>315</v>
      </c>
      <c r="B2719" t="s">
        <v>10</v>
      </c>
      <c r="C2719">
        <v>10</v>
      </c>
      <c r="D2719" t="s">
        <v>11</v>
      </c>
      <c r="E2719" t="s">
        <v>19</v>
      </c>
      <c r="F2719" t="s">
        <v>13</v>
      </c>
      <c r="G2719" s="1">
        <v>44.490001678466797</v>
      </c>
      <c r="H2719">
        <v>50</v>
      </c>
      <c r="I2719" t="s">
        <v>14</v>
      </c>
      <c r="J2719" t="s">
        <v>20</v>
      </c>
      <c r="K2719">
        <f>VLOOKUP(J2719,'Prix unitaires'!B:D,3,FALSE)</f>
        <v>0</v>
      </c>
      <c r="L2719" s="11">
        <f t="shared" si="42"/>
        <v>0</v>
      </c>
    </row>
    <row r="2720" spans="1:12" x14ac:dyDescent="0.25">
      <c r="A2720">
        <v>315</v>
      </c>
      <c r="B2720" t="s">
        <v>10</v>
      </c>
      <c r="C2720">
        <v>11</v>
      </c>
      <c r="D2720" t="s">
        <v>11</v>
      </c>
      <c r="E2720" t="s">
        <v>19</v>
      </c>
      <c r="F2720" t="s">
        <v>13</v>
      </c>
      <c r="G2720" s="1">
        <v>36.189998626708999</v>
      </c>
      <c r="H2720">
        <v>50</v>
      </c>
      <c r="I2720" t="s">
        <v>14</v>
      </c>
      <c r="J2720" t="s">
        <v>20</v>
      </c>
      <c r="K2720">
        <f>VLOOKUP(J2720,'Prix unitaires'!B:D,3,FALSE)</f>
        <v>0</v>
      </c>
      <c r="L2720" s="11">
        <f t="shared" si="42"/>
        <v>0</v>
      </c>
    </row>
    <row r="2721" spans="1:12" x14ac:dyDescent="0.25">
      <c r="A2721">
        <v>315</v>
      </c>
      <c r="B2721" t="s">
        <v>10</v>
      </c>
      <c r="C2721">
        <v>13</v>
      </c>
      <c r="D2721" t="s">
        <v>11</v>
      </c>
      <c r="E2721" t="s">
        <v>12</v>
      </c>
      <c r="F2721" t="s">
        <v>13</v>
      </c>
      <c r="G2721" s="1">
        <v>5.5599999427795401</v>
      </c>
      <c r="H2721">
        <v>12</v>
      </c>
      <c r="I2721" t="s">
        <v>14</v>
      </c>
      <c r="J2721" t="s">
        <v>15</v>
      </c>
      <c r="K2721">
        <f>VLOOKUP(J2721,'Prix unitaires'!B:D,3,FALSE)</f>
        <v>0</v>
      </c>
      <c r="L2721" s="11">
        <f t="shared" si="42"/>
        <v>0</v>
      </c>
    </row>
    <row r="2722" spans="1:12" x14ac:dyDescent="0.25">
      <c r="A2722">
        <v>315</v>
      </c>
      <c r="B2722" t="s">
        <v>10</v>
      </c>
      <c r="C2722">
        <v>14</v>
      </c>
      <c r="D2722">
        <v>-1</v>
      </c>
      <c r="E2722" t="s">
        <v>12</v>
      </c>
      <c r="F2722" t="s">
        <v>13</v>
      </c>
      <c r="G2722" s="1">
        <v>4.75</v>
      </c>
      <c r="H2722">
        <v>12</v>
      </c>
      <c r="I2722" t="s">
        <v>14</v>
      </c>
      <c r="J2722" t="s">
        <v>152</v>
      </c>
      <c r="K2722">
        <f>VLOOKUP(J2722,'Prix unitaires'!B:D,3,FALSE)</f>
        <v>0</v>
      </c>
      <c r="L2722" s="11">
        <f t="shared" si="42"/>
        <v>0</v>
      </c>
    </row>
    <row r="2723" spans="1:12" x14ac:dyDescent="0.25">
      <c r="A2723">
        <v>315</v>
      </c>
      <c r="B2723" t="s">
        <v>10</v>
      </c>
      <c r="C2723">
        <v>17</v>
      </c>
      <c r="D2723" t="s">
        <v>11</v>
      </c>
      <c r="E2723" t="s">
        <v>19</v>
      </c>
      <c r="F2723" t="s">
        <v>13</v>
      </c>
      <c r="G2723" s="1">
        <v>13.699999809265099</v>
      </c>
      <c r="H2723">
        <v>50</v>
      </c>
      <c r="I2723" t="s">
        <v>14</v>
      </c>
      <c r="J2723" t="s">
        <v>20</v>
      </c>
      <c r="K2723">
        <f>VLOOKUP(J2723,'Prix unitaires'!B:D,3,FALSE)</f>
        <v>0</v>
      </c>
      <c r="L2723" s="11">
        <f t="shared" si="42"/>
        <v>0</v>
      </c>
    </row>
    <row r="2724" spans="1:12" x14ac:dyDescent="0.25">
      <c r="A2724">
        <v>315</v>
      </c>
      <c r="B2724" t="s">
        <v>10</v>
      </c>
      <c r="C2724">
        <v>19</v>
      </c>
      <c r="D2724" t="s">
        <v>11</v>
      </c>
      <c r="E2724" t="s">
        <v>32</v>
      </c>
      <c r="F2724" t="s">
        <v>13</v>
      </c>
      <c r="G2724" s="1">
        <v>9.9099998474121005</v>
      </c>
      <c r="H2724">
        <v>240</v>
      </c>
      <c r="I2724" t="s">
        <v>14</v>
      </c>
      <c r="J2724" t="s">
        <v>33</v>
      </c>
      <c r="K2724">
        <f>VLOOKUP(J2724,'Prix unitaires'!B:D,3,FALSE)</f>
        <v>0</v>
      </c>
      <c r="L2724" s="11">
        <f t="shared" si="42"/>
        <v>0</v>
      </c>
    </row>
    <row r="2725" spans="1:12" x14ac:dyDescent="0.25">
      <c r="A2725">
        <v>315</v>
      </c>
      <c r="B2725" t="s">
        <v>10</v>
      </c>
      <c r="C2725">
        <v>20</v>
      </c>
      <c r="D2725">
        <v>-1</v>
      </c>
      <c r="E2725" t="s">
        <v>32</v>
      </c>
      <c r="F2725" t="s">
        <v>13</v>
      </c>
      <c r="G2725" s="1">
        <v>23.2600002288818</v>
      </c>
      <c r="H2725">
        <v>240</v>
      </c>
      <c r="I2725" t="s">
        <v>14</v>
      </c>
      <c r="J2725" t="s">
        <v>164</v>
      </c>
      <c r="K2725">
        <f>VLOOKUP(J2725,'Prix unitaires'!B:D,3,FALSE)</f>
        <v>0</v>
      </c>
      <c r="L2725" s="11">
        <f t="shared" si="42"/>
        <v>0</v>
      </c>
    </row>
    <row r="2726" spans="1:12" x14ac:dyDescent="0.25">
      <c r="A2726">
        <v>315</v>
      </c>
      <c r="B2726" t="s">
        <v>10</v>
      </c>
      <c r="C2726">
        <v>21</v>
      </c>
      <c r="D2726">
        <v>-1</v>
      </c>
      <c r="E2726" t="s">
        <v>32</v>
      </c>
      <c r="F2726" t="s">
        <v>13</v>
      </c>
      <c r="G2726" s="1">
        <v>20.2700004577637</v>
      </c>
      <c r="H2726">
        <v>240</v>
      </c>
      <c r="I2726" t="s">
        <v>14</v>
      </c>
      <c r="J2726" t="s">
        <v>164</v>
      </c>
      <c r="K2726">
        <f>VLOOKUP(J2726,'Prix unitaires'!B:D,3,FALSE)</f>
        <v>0</v>
      </c>
      <c r="L2726" s="11">
        <f t="shared" si="42"/>
        <v>0</v>
      </c>
    </row>
    <row r="2727" spans="1:12" x14ac:dyDescent="0.25">
      <c r="A2727">
        <v>315</v>
      </c>
      <c r="B2727" t="s">
        <v>10</v>
      </c>
      <c r="C2727">
        <v>25</v>
      </c>
      <c r="D2727">
        <v>-1</v>
      </c>
      <c r="E2727" t="s">
        <v>17</v>
      </c>
      <c r="F2727" t="s">
        <v>13</v>
      </c>
      <c r="G2727" s="1">
        <v>4.8400001525878897</v>
      </c>
      <c r="H2727">
        <v>50</v>
      </c>
      <c r="I2727" t="s">
        <v>14</v>
      </c>
      <c r="J2727" t="s">
        <v>140</v>
      </c>
      <c r="K2727">
        <f>VLOOKUP(J2727,'Prix unitaires'!B:D,3,FALSE)</f>
        <v>0</v>
      </c>
      <c r="L2727" s="11">
        <f t="shared" si="42"/>
        <v>0</v>
      </c>
    </row>
    <row r="2728" spans="1:12" x14ac:dyDescent="0.25">
      <c r="A2728">
        <v>315</v>
      </c>
      <c r="B2728" t="s">
        <v>10</v>
      </c>
      <c r="C2728">
        <v>26</v>
      </c>
      <c r="D2728">
        <v>-1</v>
      </c>
      <c r="E2728" t="s">
        <v>17</v>
      </c>
      <c r="F2728" t="s">
        <v>13</v>
      </c>
      <c r="G2728" s="1">
        <v>21.790000915527301</v>
      </c>
      <c r="H2728">
        <v>50</v>
      </c>
      <c r="I2728" t="s">
        <v>14</v>
      </c>
      <c r="J2728" t="s">
        <v>140</v>
      </c>
      <c r="K2728">
        <f>VLOOKUP(J2728,'Prix unitaires'!B:D,3,FALSE)</f>
        <v>0</v>
      </c>
      <c r="L2728" s="11">
        <f t="shared" si="42"/>
        <v>0</v>
      </c>
    </row>
    <row r="2729" spans="1:12" x14ac:dyDescent="0.25">
      <c r="A2729">
        <v>315</v>
      </c>
      <c r="B2729" t="s">
        <v>10</v>
      </c>
      <c r="C2729">
        <v>27</v>
      </c>
      <c r="D2729">
        <v>-1</v>
      </c>
      <c r="E2729" t="s">
        <v>19</v>
      </c>
      <c r="F2729" t="s">
        <v>13</v>
      </c>
      <c r="G2729" s="1">
        <v>19.690000534057599</v>
      </c>
      <c r="H2729">
        <v>50</v>
      </c>
      <c r="I2729" t="s">
        <v>14</v>
      </c>
      <c r="J2729" t="s">
        <v>150</v>
      </c>
      <c r="K2729">
        <f>VLOOKUP(J2729,'Prix unitaires'!B:D,3,FALSE)</f>
        <v>0</v>
      </c>
      <c r="L2729" s="11">
        <f t="shared" si="42"/>
        <v>0</v>
      </c>
    </row>
    <row r="2730" spans="1:12" x14ac:dyDescent="0.25">
      <c r="A2730">
        <v>315</v>
      </c>
      <c r="B2730" t="s">
        <v>10</v>
      </c>
      <c r="C2730">
        <v>28</v>
      </c>
      <c r="D2730">
        <v>-1</v>
      </c>
      <c r="E2730" t="s">
        <v>19</v>
      </c>
      <c r="F2730" t="s">
        <v>13</v>
      </c>
      <c r="G2730" s="1">
        <v>19.709999084472699</v>
      </c>
      <c r="H2730">
        <v>50</v>
      </c>
      <c r="I2730" t="s">
        <v>14</v>
      </c>
      <c r="J2730" t="s">
        <v>150</v>
      </c>
      <c r="K2730">
        <f>VLOOKUP(J2730,'Prix unitaires'!B:D,3,FALSE)</f>
        <v>0</v>
      </c>
      <c r="L2730" s="11">
        <f t="shared" si="42"/>
        <v>0</v>
      </c>
    </row>
    <row r="2731" spans="1:12" x14ac:dyDescent="0.25">
      <c r="A2731">
        <v>315</v>
      </c>
      <c r="B2731" t="s">
        <v>10</v>
      </c>
      <c r="C2731">
        <v>29</v>
      </c>
      <c r="D2731">
        <v>-1</v>
      </c>
      <c r="E2731" t="s">
        <v>19</v>
      </c>
      <c r="F2731" t="s">
        <v>13</v>
      </c>
      <c r="G2731" s="1">
        <v>19.690000534057599</v>
      </c>
      <c r="H2731">
        <v>50</v>
      </c>
      <c r="I2731" t="s">
        <v>14</v>
      </c>
      <c r="J2731" t="s">
        <v>150</v>
      </c>
      <c r="K2731">
        <f>VLOOKUP(J2731,'Prix unitaires'!B:D,3,FALSE)</f>
        <v>0</v>
      </c>
      <c r="L2731" s="11">
        <f t="shared" si="42"/>
        <v>0</v>
      </c>
    </row>
    <row r="2732" spans="1:12" x14ac:dyDescent="0.25">
      <c r="A2732">
        <v>315</v>
      </c>
      <c r="B2732" t="s">
        <v>10</v>
      </c>
      <c r="C2732">
        <v>30</v>
      </c>
      <c r="D2732">
        <v>-1</v>
      </c>
      <c r="E2732" t="s">
        <v>19</v>
      </c>
      <c r="F2732" t="s">
        <v>13</v>
      </c>
      <c r="G2732" s="1">
        <v>19.840000152587901</v>
      </c>
      <c r="H2732">
        <v>50</v>
      </c>
      <c r="I2732" t="s">
        <v>14</v>
      </c>
      <c r="J2732" t="s">
        <v>150</v>
      </c>
      <c r="K2732">
        <f>VLOOKUP(J2732,'Prix unitaires'!B:D,3,FALSE)</f>
        <v>0</v>
      </c>
      <c r="L2732" s="11">
        <f t="shared" si="42"/>
        <v>0</v>
      </c>
    </row>
    <row r="2733" spans="1:12" x14ac:dyDescent="0.25">
      <c r="A2733">
        <v>315</v>
      </c>
      <c r="B2733" t="s">
        <v>10</v>
      </c>
      <c r="C2733">
        <v>31</v>
      </c>
      <c r="D2733">
        <v>-1</v>
      </c>
      <c r="E2733" t="s">
        <v>30</v>
      </c>
      <c r="F2733" t="s">
        <v>13</v>
      </c>
      <c r="G2733" s="1">
        <v>15.1499996185303</v>
      </c>
      <c r="H2733">
        <v>240</v>
      </c>
      <c r="I2733" t="s">
        <v>14</v>
      </c>
      <c r="J2733" t="s">
        <v>153</v>
      </c>
      <c r="K2733">
        <f>VLOOKUP(J2733,'Prix unitaires'!B:D,3,FALSE)</f>
        <v>0</v>
      </c>
      <c r="L2733" s="11">
        <f t="shared" si="42"/>
        <v>0</v>
      </c>
    </row>
    <row r="2734" spans="1:12" x14ac:dyDescent="0.25">
      <c r="A2734">
        <v>315</v>
      </c>
      <c r="B2734" t="s">
        <v>10</v>
      </c>
      <c r="C2734">
        <v>32</v>
      </c>
      <c r="D2734">
        <v>-1</v>
      </c>
      <c r="E2734" t="s">
        <v>19</v>
      </c>
      <c r="F2734" t="s">
        <v>13</v>
      </c>
      <c r="G2734" s="1">
        <v>15.199999809265099</v>
      </c>
      <c r="H2734">
        <v>50</v>
      </c>
      <c r="I2734" t="s">
        <v>14</v>
      </c>
      <c r="J2734" t="s">
        <v>150</v>
      </c>
      <c r="K2734">
        <f>VLOOKUP(J2734,'Prix unitaires'!B:D,3,FALSE)</f>
        <v>0</v>
      </c>
      <c r="L2734" s="11">
        <f t="shared" si="42"/>
        <v>0</v>
      </c>
    </row>
    <row r="2735" spans="1:12" x14ac:dyDescent="0.25">
      <c r="A2735">
        <v>315</v>
      </c>
      <c r="B2735" t="s">
        <v>10</v>
      </c>
      <c r="C2735">
        <v>33</v>
      </c>
      <c r="D2735">
        <v>-1</v>
      </c>
      <c r="E2735" t="s">
        <v>38</v>
      </c>
      <c r="F2735" t="s">
        <v>13</v>
      </c>
      <c r="G2735" s="1">
        <v>52.909999847412102</v>
      </c>
      <c r="H2735">
        <v>50</v>
      </c>
      <c r="I2735" t="s">
        <v>14</v>
      </c>
      <c r="J2735" t="s">
        <v>141</v>
      </c>
      <c r="K2735">
        <f>VLOOKUP(J2735,'Prix unitaires'!B:D,3,FALSE)</f>
        <v>0</v>
      </c>
      <c r="L2735" s="11">
        <f t="shared" si="42"/>
        <v>0</v>
      </c>
    </row>
    <row r="2736" spans="1:12" x14ac:dyDescent="0.25">
      <c r="A2736">
        <v>315</v>
      </c>
      <c r="B2736" t="s">
        <v>10</v>
      </c>
      <c r="C2736">
        <v>34</v>
      </c>
      <c r="D2736">
        <v>-1</v>
      </c>
      <c r="E2736" t="s">
        <v>38</v>
      </c>
      <c r="F2736" t="s">
        <v>13</v>
      </c>
      <c r="G2736" s="1">
        <v>49.580001831054702</v>
      </c>
      <c r="H2736">
        <v>50</v>
      </c>
      <c r="I2736" t="s">
        <v>14</v>
      </c>
      <c r="J2736" t="s">
        <v>141</v>
      </c>
      <c r="K2736">
        <f>VLOOKUP(J2736,'Prix unitaires'!B:D,3,FALSE)</f>
        <v>0</v>
      </c>
      <c r="L2736" s="11">
        <f t="shared" si="42"/>
        <v>0</v>
      </c>
    </row>
    <row r="2737" spans="1:12" x14ac:dyDescent="0.25">
      <c r="A2737">
        <v>315</v>
      </c>
      <c r="B2737" t="s">
        <v>10</v>
      </c>
      <c r="C2737">
        <v>36</v>
      </c>
      <c r="D2737">
        <v>-1</v>
      </c>
      <c r="E2737" t="s">
        <v>17</v>
      </c>
      <c r="F2737" t="s">
        <v>13</v>
      </c>
      <c r="G2737" s="1">
        <v>32.889999389648402</v>
      </c>
      <c r="H2737">
        <v>50</v>
      </c>
      <c r="I2737" t="s">
        <v>14</v>
      </c>
      <c r="J2737" t="s">
        <v>140</v>
      </c>
      <c r="K2737">
        <f>VLOOKUP(J2737,'Prix unitaires'!B:D,3,FALSE)</f>
        <v>0</v>
      </c>
      <c r="L2737" s="11">
        <f t="shared" si="42"/>
        <v>0</v>
      </c>
    </row>
    <row r="2738" spans="1:12" x14ac:dyDescent="0.25">
      <c r="A2738">
        <v>315</v>
      </c>
      <c r="B2738" t="s">
        <v>10</v>
      </c>
      <c r="C2738">
        <v>37</v>
      </c>
      <c r="D2738">
        <v>-1</v>
      </c>
      <c r="E2738" t="s">
        <v>38</v>
      </c>
      <c r="F2738" t="s">
        <v>13</v>
      </c>
      <c r="G2738" s="1">
        <v>67.800003051757997</v>
      </c>
      <c r="H2738">
        <v>50</v>
      </c>
      <c r="I2738" t="s">
        <v>14</v>
      </c>
      <c r="J2738" t="s">
        <v>141</v>
      </c>
      <c r="K2738">
        <f>VLOOKUP(J2738,'Prix unitaires'!B:D,3,FALSE)</f>
        <v>0</v>
      </c>
      <c r="L2738" s="11">
        <f t="shared" si="42"/>
        <v>0</v>
      </c>
    </row>
    <row r="2739" spans="1:12" x14ac:dyDescent="0.25">
      <c r="A2739">
        <v>315</v>
      </c>
      <c r="B2739" t="s">
        <v>10</v>
      </c>
      <c r="C2739">
        <v>38</v>
      </c>
      <c r="D2739">
        <v>-1</v>
      </c>
      <c r="E2739" t="s">
        <v>38</v>
      </c>
      <c r="F2739" t="s">
        <v>13</v>
      </c>
      <c r="G2739" s="1">
        <v>49.049999237060497</v>
      </c>
      <c r="H2739">
        <v>50</v>
      </c>
      <c r="I2739" t="s">
        <v>14</v>
      </c>
      <c r="J2739" t="s">
        <v>141</v>
      </c>
      <c r="K2739">
        <f>VLOOKUP(J2739,'Prix unitaires'!B:D,3,FALSE)</f>
        <v>0</v>
      </c>
      <c r="L2739" s="11">
        <f t="shared" si="42"/>
        <v>0</v>
      </c>
    </row>
    <row r="2740" spans="1:12" x14ac:dyDescent="0.25">
      <c r="A2740">
        <v>315</v>
      </c>
      <c r="B2740" t="s">
        <v>10</v>
      </c>
      <c r="C2740">
        <v>39</v>
      </c>
      <c r="D2740">
        <v>-1</v>
      </c>
      <c r="E2740" t="s">
        <v>38</v>
      </c>
      <c r="F2740" t="s">
        <v>13</v>
      </c>
      <c r="G2740" s="1">
        <v>32.340000152587898</v>
      </c>
      <c r="H2740">
        <v>50</v>
      </c>
      <c r="I2740" t="s">
        <v>14</v>
      </c>
      <c r="J2740" t="s">
        <v>141</v>
      </c>
      <c r="K2740">
        <f>VLOOKUP(J2740,'Prix unitaires'!B:D,3,FALSE)</f>
        <v>0</v>
      </c>
      <c r="L2740" s="11">
        <f t="shared" si="42"/>
        <v>0</v>
      </c>
    </row>
    <row r="2741" spans="1:12" x14ac:dyDescent="0.25">
      <c r="A2741">
        <v>315</v>
      </c>
      <c r="B2741" t="s">
        <v>10</v>
      </c>
      <c r="C2741">
        <v>40</v>
      </c>
      <c r="D2741">
        <v>-1</v>
      </c>
      <c r="E2741" t="s">
        <v>38</v>
      </c>
      <c r="F2741" t="s">
        <v>13</v>
      </c>
      <c r="G2741" s="1">
        <v>38.290000915527301</v>
      </c>
      <c r="H2741">
        <v>50</v>
      </c>
      <c r="I2741" t="s">
        <v>14</v>
      </c>
      <c r="J2741" t="s">
        <v>141</v>
      </c>
      <c r="K2741">
        <f>VLOOKUP(J2741,'Prix unitaires'!B:D,3,FALSE)</f>
        <v>0</v>
      </c>
      <c r="L2741" s="11">
        <f t="shared" si="42"/>
        <v>0</v>
      </c>
    </row>
    <row r="2742" spans="1:12" x14ac:dyDescent="0.25">
      <c r="A2742">
        <v>315</v>
      </c>
      <c r="B2742" t="s">
        <v>10</v>
      </c>
      <c r="C2742">
        <v>42</v>
      </c>
      <c r="D2742">
        <v>-1</v>
      </c>
      <c r="E2742" t="s">
        <v>12</v>
      </c>
      <c r="F2742" t="s">
        <v>13</v>
      </c>
      <c r="G2742" s="1">
        <v>18.75</v>
      </c>
      <c r="H2742">
        <v>50</v>
      </c>
      <c r="I2742" t="s">
        <v>14</v>
      </c>
      <c r="J2742" t="s">
        <v>152</v>
      </c>
      <c r="K2742">
        <f>VLOOKUP(J2742,'Prix unitaires'!B:D,3,FALSE)</f>
        <v>0</v>
      </c>
      <c r="L2742" s="11">
        <f t="shared" si="42"/>
        <v>0</v>
      </c>
    </row>
    <row r="2743" spans="1:12" x14ac:dyDescent="0.25">
      <c r="A2743">
        <v>315</v>
      </c>
      <c r="B2743" t="s">
        <v>10</v>
      </c>
      <c r="C2743">
        <v>44</v>
      </c>
      <c r="D2743">
        <v>-1</v>
      </c>
      <c r="E2743" t="s">
        <v>17</v>
      </c>
      <c r="F2743" t="s">
        <v>13</v>
      </c>
      <c r="G2743" s="1">
        <v>44.599998474121101</v>
      </c>
      <c r="H2743">
        <v>50</v>
      </c>
      <c r="I2743" t="s">
        <v>14</v>
      </c>
      <c r="J2743" t="s">
        <v>140</v>
      </c>
      <c r="K2743">
        <f>VLOOKUP(J2743,'Prix unitaires'!B:D,3,FALSE)</f>
        <v>0</v>
      </c>
      <c r="L2743" s="11">
        <f t="shared" si="42"/>
        <v>0</v>
      </c>
    </row>
    <row r="2744" spans="1:12" x14ac:dyDescent="0.25">
      <c r="A2744">
        <v>315</v>
      </c>
      <c r="B2744" t="s">
        <v>10</v>
      </c>
      <c r="C2744">
        <v>45</v>
      </c>
      <c r="D2744">
        <v>-1</v>
      </c>
      <c r="E2744" t="s">
        <v>17</v>
      </c>
      <c r="F2744" t="s">
        <v>13</v>
      </c>
      <c r="G2744" s="1">
        <v>77.98999786377</v>
      </c>
      <c r="H2744">
        <v>50</v>
      </c>
      <c r="I2744" t="s">
        <v>14</v>
      </c>
      <c r="J2744" t="s">
        <v>140</v>
      </c>
      <c r="K2744">
        <f>VLOOKUP(J2744,'Prix unitaires'!B:D,3,FALSE)</f>
        <v>0</v>
      </c>
      <c r="L2744" s="11">
        <f t="shared" si="42"/>
        <v>0</v>
      </c>
    </row>
    <row r="2745" spans="1:12" x14ac:dyDescent="0.25">
      <c r="A2745">
        <v>315</v>
      </c>
      <c r="B2745" t="s">
        <v>10</v>
      </c>
      <c r="C2745">
        <v>47</v>
      </c>
      <c r="D2745">
        <v>-1</v>
      </c>
      <c r="E2745" t="s">
        <v>38</v>
      </c>
      <c r="F2745" t="s">
        <v>13</v>
      </c>
      <c r="G2745" s="1">
        <v>43.259998321533203</v>
      </c>
      <c r="H2745">
        <v>50</v>
      </c>
      <c r="I2745" t="s">
        <v>14</v>
      </c>
      <c r="J2745" t="s">
        <v>141</v>
      </c>
      <c r="K2745">
        <f>VLOOKUP(J2745,'Prix unitaires'!B:D,3,FALSE)</f>
        <v>0</v>
      </c>
      <c r="L2745" s="11">
        <f t="shared" si="42"/>
        <v>0</v>
      </c>
    </row>
    <row r="2746" spans="1:12" x14ac:dyDescent="0.25">
      <c r="A2746">
        <v>315</v>
      </c>
      <c r="B2746" t="s">
        <v>10</v>
      </c>
      <c r="C2746">
        <v>48</v>
      </c>
      <c r="D2746">
        <v>-1</v>
      </c>
      <c r="E2746" t="s">
        <v>38</v>
      </c>
      <c r="F2746" t="s">
        <v>13</v>
      </c>
      <c r="G2746" s="1">
        <v>1.87000000476837</v>
      </c>
      <c r="H2746">
        <v>50</v>
      </c>
      <c r="I2746" t="s">
        <v>14</v>
      </c>
      <c r="J2746" t="s">
        <v>141</v>
      </c>
      <c r="K2746">
        <f>VLOOKUP(J2746,'Prix unitaires'!B:D,3,FALSE)</f>
        <v>0</v>
      </c>
      <c r="L2746" s="11">
        <f t="shared" si="42"/>
        <v>0</v>
      </c>
    </row>
    <row r="2747" spans="1:12" x14ac:dyDescent="0.25">
      <c r="A2747">
        <v>315</v>
      </c>
      <c r="B2747" t="s">
        <v>10</v>
      </c>
      <c r="C2747">
        <v>51</v>
      </c>
      <c r="D2747">
        <v>-1</v>
      </c>
      <c r="E2747" t="s">
        <v>38</v>
      </c>
      <c r="F2747" t="s">
        <v>13</v>
      </c>
      <c r="G2747" s="1">
        <v>114.449996948242</v>
      </c>
      <c r="H2747">
        <v>50</v>
      </c>
      <c r="I2747" t="s">
        <v>14</v>
      </c>
      <c r="J2747" t="s">
        <v>141</v>
      </c>
      <c r="K2747">
        <f>VLOOKUP(J2747,'Prix unitaires'!B:D,3,FALSE)</f>
        <v>0</v>
      </c>
      <c r="L2747" s="11">
        <f t="shared" si="42"/>
        <v>0</v>
      </c>
    </row>
    <row r="2748" spans="1:12" x14ac:dyDescent="0.25">
      <c r="A2748">
        <v>315</v>
      </c>
      <c r="B2748" t="s">
        <v>10</v>
      </c>
      <c r="C2748">
        <v>55</v>
      </c>
      <c r="D2748">
        <v>-1</v>
      </c>
      <c r="E2748" t="s">
        <v>38</v>
      </c>
      <c r="F2748" t="s">
        <v>13</v>
      </c>
      <c r="G2748" s="1">
        <v>50.450000762939503</v>
      </c>
      <c r="H2748">
        <v>50</v>
      </c>
      <c r="I2748" t="s">
        <v>14</v>
      </c>
      <c r="J2748" t="s">
        <v>141</v>
      </c>
      <c r="K2748">
        <f>VLOOKUP(J2748,'Prix unitaires'!B:D,3,FALSE)</f>
        <v>0</v>
      </c>
      <c r="L2748" s="11">
        <f t="shared" si="42"/>
        <v>0</v>
      </c>
    </row>
    <row r="2749" spans="1:12" x14ac:dyDescent="0.25">
      <c r="A2749">
        <v>315</v>
      </c>
      <c r="B2749" t="s">
        <v>10</v>
      </c>
      <c r="C2749">
        <v>57</v>
      </c>
      <c r="D2749">
        <v>-1</v>
      </c>
      <c r="E2749" t="s">
        <v>38</v>
      </c>
      <c r="F2749" t="s">
        <v>13</v>
      </c>
      <c r="G2749" s="1">
        <v>58.0200004577637</v>
      </c>
      <c r="H2749">
        <v>50</v>
      </c>
      <c r="I2749" t="s">
        <v>14</v>
      </c>
      <c r="J2749" t="s">
        <v>141</v>
      </c>
      <c r="K2749">
        <f>VLOOKUP(J2749,'Prix unitaires'!B:D,3,FALSE)</f>
        <v>0</v>
      </c>
      <c r="L2749" s="11">
        <f t="shared" si="42"/>
        <v>0</v>
      </c>
    </row>
    <row r="2750" spans="1:12" x14ac:dyDescent="0.25">
      <c r="A2750">
        <v>315</v>
      </c>
      <c r="B2750" t="s">
        <v>10</v>
      </c>
      <c r="C2750">
        <v>59</v>
      </c>
      <c r="D2750">
        <v>-1</v>
      </c>
      <c r="E2750" t="s">
        <v>38</v>
      </c>
      <c r="F2750" t="s">
        <v>13</v>
      </c>
      <c r="G2750" s="1">
        <v>88.98999786377</v>
      </c>
      <c r="H2750">
        <v>50</v>
      </c>
      <c r="I2750" t="s">
        <v>14</v>
      </c>
      <c r="J2750" t="s">
        <v>141</v>
      </c>
      <c r="K2750">
        <f>VLOOKUP(J2750,'Prix unitaires'!B:D,3,FALSE)</f>
        <v>0</v>
      </c>
      <c r="L2750" s="11">
        <f t="shared" si="42"/>
        <v>0</v>
      </c>
    </row>
    <row r="2751" spans="1:12" x14ac:dyDescent="0.25">
      <c r="A2751">
        <v>315</v>
      </c>
      <c r="B2751" t="s">
        <v>10</v>
      </c>
      <c r="C2751">
        <v>60</v>
      </c>
      <c r="D2751">
        <v>-1</v>
      </c>
      <c r="E2751" t="s">
        <v>32</v>
      </c>
      <c r="F2751" t="s">
        <v>13</v>
      </c>
      <c r="G2751" s="1">
        <v>7.4499998092651403</v>
      </c>
      <c r="H2751">
        <v>240</v>
      </c>
      <c r="I2751" t="s">
        <v>14</v>
      </c>
      <c r="J2751" t="s">
        <v>164</v>
      </c>
      <c r="K2751">
        <f>VLOOKUP(J2751,'Prix unitaires'!B:D,3,FALSE)</f>
        <v>0</v>
      </c>
      <c r="L2751" s="11">
        <f t="shared" si="42"/>
        <v>0</v>
      </c>
    </row>
    <row r="2752" spans="1:12" x14ac:dyDescent="0.25">
      <c r="A2752">
        <v>315</v>
      </c>
      <c r="B2752" t="s">
        <v>10</v>
      </c>
      <c r="C2752">
        <v>61</v>
      </c>
      <c r="D2752">
        <v>-1</v>
      </c>
      <c r="E2752" t="s">
        <v>32</v>
      </c>
      <c r="F2752" t="s">
        <v>13</v>
      </c>
      <c r="G2752" s="1">
        <v>5.53999996185303</v>
      </c>
      <c r="H2752">
        <v>240</v>
      </c>
      <c r="I2752" t="s">
        <v>14</v>
      </c>
      <c r="J2752" t="s">
        <v>164</v>
      </c>
      <c r="K2752">
        <f>VLOOKUP(J2752,'Prix unitaires'!B:D,3,FALSE)</f>
        <v>0</v>
      </c>
      <c r="L2752" s="11">
        <f t="shared" si="42"/>
        <v>0</v>
      </c>
    </row>
    <row r="2753" spans="1:12" x14ac:dyDescent="0.25">
      <c r="A2753">
        <v>319</v>
      </c>
      <c r="B2753" t="s">
        <v>26</v>
      </c>
      <c r="C2753">
        <v>101</v>
      </c>
      <c r="D2753">
        <v>-1</v>
      </c>
      <c r="E2753" t="s">
        <v>17</v>
      </c>
      <c r="F2753" t="s">
        <v>13</v>
      </c>
      <c r="G2753" s="1">
        <v>12.2700004577637</v>
      </c>
      <c r="H2753">
        <v>150</v>
      </c>
      <c r="I2753" t="s">
        <v>14</v>
      </c>
      <c r="J2753" t="s">
        <v>140</v>
      </c>
      <c r="K2753">
        <f>VLOOKUP(J2753,'Prix unitaires'!B:D,3,FALSE)</f>
        <v>0</v>
      </c>
      <c r="L2753" s="11">
        <f t="shared" si="42"/>
        <v>0</v>
      </c>
    </row>
    <row r="2754" spans="1:12" x14ac:dyDescent="0.25">
      <c r="A2754">
        <v>319</v>
      </c>
      <c r="B2754" t="s">
        <v>26</v>
      </c>
      <c r="C2754">
        <v>102</v>
      </c>
      <c r="D2754">
        <v>-1</v>
      </c>
      <c r="E2754" t="s">
        <v>17</v>
      </c>
      <c r="F2754" t="s">
        <v>13</v>
      </c>
      <c r="G2754" s="1">
        <v>12.25</v>
      </c>
      <c r="H2754">
        <v>24</v>
      </c>
      <c r="I2754" t="s">
        <v>14</v>
      </c>
      <c r="J2754" t="s">
        <v>140</v>
      </c>
      <c r="K2754">
        <f>VLOOKUP(J2754,'Prix unitaires'!B:D,3,FALSE)</f>
        <v>0</v>
      </c>
      <c r="L2754" s="11">
        <f t="shared" si="42"/>
        <v>0</v>
      </c>
    </row>
    <row r="2755" spans="1:12" x14ac:dyDescent="0.25">
      <c r="A2755">
        <v>319</v>
      </c>
      <c r="B2755" t="s">
        <v>26</v>
      </c>
      <c r="C2755">
        <v>103</v>
      </c>
      <c r="D2755">
        <v>-1</v>
      </c>
      <c r="E2755" t="s">
        <v>12</v>
      </c>
      <c r="F2755" t="s">
        <v>13</v>
      </c>
      <c r="G2755" s="1">
        <v>82.730003356934006</v>
      </c>
      <c r="H2755">
        <v>24</v>
      </c>
      <c r="I2755" t="s">
        <v>14</v>
      </c>
      <c r="J2755" t="s">
        <v>152</v>
      </c>
      <c r="K2755">
        <f>VLOOKUP(J2755,'Prix unitaires'!B:D,3,FALSE)</f>
        <v>0</v>
      </c>
      <c r="L2755" s="11">
        <f t="shared" ref="L2755:L2818" si="43">(G2755*H2755)*K2755</f>
        <v>0</v>
      </c>
    </row>
    <row r="2756" spans="1:12" x14ac:dyDescent="0.25">
      <c r="A2756">
        <v>319</v>
      </c>
      <c r="B2756" t="s">
        <v>26</v>
      </c>
      <c r="C2756">
        <v>104</v>
      </c>
      <c r="D2756">
        <v>-1</v>
      </c>
      <c r="E2756" t="s">
        <v>17</v>
      </c>
      <c r="F2756" t="s">
        <v>13</v>
      </c>
      <c r="G2756" s="1">
        <v>10.819999694824199</v>
      </c>
      <c r="H2756">
        <v>24</v>
      </c>
      <c r="I2756" t="s">
        <v>14</v>
      </c>
      <c r="J2756" t="s">
        <v>140</v>
      </c>
      <c r="K2756">
        <f>VLOOKUP(J2756,'Prix unitaires'!B:D,3,FALSE)</f>
        <v>0</v>
      </c>
      <c r="L2756" s="11">
        <f t="shared" si="43"/>
        <v>0</v>
      </c>
    </row>
    <row r="2757" spans="1:12" x14ac:dyDescent="0.25">
      <c r="A2757">
        <v>319</v>
      </c>
      <c r="B2757" t="s">
        <v>26</v>
      </c>
      <c r="C2757">
        <v>105</v>
      </c>
      <c r="D2757">
        <v>-1</v>
      </c>
      <c r="E2757" t="s">
        <v>17</v>
      </c>
      <c r="F2757" t="s">
        <v>13</v>
      </c>
      <c r="G2757" s="1">
        <v>46.5200004577637</v>
      </c>
      <c r="H2757">
        <v>24</v>
      </c>
      <c r="I2757" t="s">
        <v>14</v>
      </c>
      <c r="J2757" t="s">
        <v>140</v>
      </c>
      <c r="K2757">
        <f>VLOOKUP(J2757,'Prix unitaires'!B:D,3,FALSE)</f>
        <v>0</v>
      </c>
      <c r="L2757" s="11">
        <f t="shared" si="43"/>
        <v>0</v>
      </c>
    </row>
    <row r="2758" spans="1:12" x14ac:dyDescent="0.25">
      <c r="A2758">
        <v>319</v>
      </c>
      <c r="B2758" t="s">
        <v>26</v>
      </c>
      <c r="C2758">
        <v>106</v>
      </c>
      <c r="D2758">
        <v>-1</v>
      </c>
      <c r="E2758" t="s">
        <v>12</v>
      </c>
      <c r="F2758" t="s">
        <v>13</v>
      </c>
      <c r="G2758" s="1">
        <v>14.7700004577637</v>
      </c>
      <c r="H2758">
        <v>12</v>
      </c>
      <c r="I2758" t="s">
        <v>14</v>
      </c>
      <c r="J2758" t="s">
        <v>152</v>
      </c>
      <c r="K2758">
        <f>VLOOKUP(J2758,'Prix unitaires'!B:D,3,FALSE)</f>
        <v>0</v>
      </c>
      <c r="L2758" s="11">
        <f t="shared" si="43"/>
        <v>0</v>
      </c>
    </row>
    <row r="2759" spans="1:12" x14ac:dyDescent="0.25">
      <c r="A2759">
        <v>319</v>
      </c>
      <c r="B2759" t="s">
        <v>10</v>
      </c>
      <c r="C2759">
        <v>1</v>
      </c>
      <c r="D2759">
        <v>-1</v>
      </c>
      <c r="E2759" t="s">
        <v>17</v>
      </c>
      <c r="F2759" t="s">
        <v>13</v>
      </c>
      <c r="G2759" s="1">
        <v>90.540000915527003</v>
      </c>
      <c r="H2759">
        <v>12</v>
      </c>
      <c r="I2759" t="s">
        <v>14</v>
      </c>
      <c r="J2759" t="s">
        <v>140</v>
      </c>
      <c r="K2759">
        <f>VLOOKUP(J2759,'Prix unitaires'!B:D,3,FALSE)</f>
        <v>0</v>
      </c>
      <c r="L2759" s="11">
        <f t="shared" si="43"/>
        <v>0</v>
      </c>
    </row>
    <row r="2760" spans="1:12" x14ac:dyDescent="0.25">
      <c r="A2760">
        <v>319</v>
      </c>
      <c r="B2760" t="s">
        <v>10</v>
      </c>
      <c r="C2760">
        <v>3</v>
      </c>
      <c r="D2760">
        <v>-1</v>
      </c>
      <c r="E2760" t="s">
        <v>17</v>
      </c>
      <c r="F2760" t="s">
        <v>13</v>
      </c>
      <c r="G2760" s="1">
        <v>11.4700002670288</v>
      </c>
      <c r="H2760">
        <v>12</v>
      </c>
      <c r="I2760" t="s">
        <v>14</v>
      </c>
      <c r="J2760" t="s">
        <v>140</v>
      </c>
      <c r="K2760">
        <f>VLOOKUP(J2760,'Prix unitaires'!B:D,3,FALSE)</f>
        <v>0</v>
      </c>
      <c r="L2760" s="11">
        <f t="shared" si="43"/>
        <v>0</v>
      </c>
    </row>
    <row r="2761" spans="1:12" x14ac:dyDescent="0.25">
      <c r="A2761">
        <v>319</v>
      </c>
      <c r="B2761" t="s">
        <v>10</v>
      </c>
      <c r="C2761">
        <v>5</v>
      </c>
      <c r="D2761">
        <v>-1</v>
      </c>
      <c r="E2761" t="s">
        <v>12</v>
      </c>
      <c r="F2761" t="s">
        <v>13</v>
      </c>
      <c r="G2761" s="1">
        <v>16.799999237060501</v>
      </c>
      <c r="H2761">
        <v>0</v>
      </c>
      <c r="I2761" t="s">
        <v>14</v>
      </c>
      <c r="J2761" t="s">
        <v>152</v>
      </c>
      <c r="K2761">
        <f>VLOOKUP(J2761,'Prix unitaires'!B:D,3,FALSE)</f>
        <v>0</v>
      </c>
      <c r="L2761" s="11">
        <f t="shared" si="43"/>
        <v>0</v>
      </c>
    </row>
    <row r="2762" spans="1:12" x14ac:dyDescent="0.25">
      <c r="A2762">
        <v>319</v>
      </c>
      <c r="B2762" t="s">
        <v>10</v>
      </c>
      <c r="C2762">
        <v>6</v>
      </c>
      <c r="D2762">
        <v>-1</v>
      </c>
      <c r="E2762" t="s">
        <v>17</v>
      </c>
      <c r="F2762" t="s">
        <v>13</v>
      </c>
      <c r="G2762" s="1">
        <v>6.96000003814697</v>
      </c>
      <c r="H2762">
        <v>24</v>
      </c>
      <c r="I2762" t="s">
        <v>14</v>
      </c>
      <c r="J2762" t="s">
        <v>140</v>
      </c>
      <c r="K2762">
        <f>VLOOKUP(J2762,'Prix unitaires'!B:D,3,FALSE)</f>
        <v>0</v>
      </c>
      <c r="L2762" s="11">
        <f t="shared" si="43"/>
        <v>0</v>
      </c>
    </row>
    <row r="2763" spans="1:12" x14ac:dyDescent="0.25">
      <c r="A2763">
        <v>319</v>
      </c>
      <c r="B2763" t="s">
        <v>10</v>
      </c>
      <c r="C2763">
        <v>7</v>
      </c>
      <c r="D2763">
        <v>-1</v>
      </c>
      <c r="E2763" t="s">
        <v>17</v>
      </c>
      <c r="F2763" t="s">
        <v>13</v>
      </c>
      <c r="G2763" s="1">
        <v>10.670000076293899</v>
      </c>
      <c r="H2763">
        <v>24</v>
      </c>
      <c r="I2763" t="s">
        <v>14</v>
      </c>
      <c r="J2763" t="s">
        <v>140</v>
      </c>
      <c r="K2763">
        <f>VLOOKUP(J2763,'Prix unitaires'!B:D,3,FALSE)</f>
        <v>0</v>
      </c>
      <c r="L2763" s="11">
        <f t="shared" si="43"/>
        <v>0</v>
      </c>
    </row>
    <row r="2764" spans="1:12" x14ac:dyDescent="0.25">
      <c r="A2764">
        <v>319</v>
      </c>
      <c r="B2764" t="s">
        <v>10</v>
      </c>
      <c r="C2764">
        <v>9</v>
      </c>
      <c r="D2764">
        <v>-1</v>
      </c>
      <c r="E2764" t="s">
        <v>32</v>
      </c>
      <c r="F2764" t="s">
        <v>13</v>
      </c>
      <c r="G2764" s="1">
        <v>7.5199999809265101</v>
      </c>
      <c r="H2764">
        <v>24</v>
      </c>
      <c r="I2764" t="s">
        <v>14</v>
      </c>
      <c r="J2764" t="s">
        <v>164</v>
      </c>
      <c r="K2764">
        <f>VLOOKUP(J2764,'Prix unitaires'!B:D,3,FALSE)</f>
        <v>0</v>
      </c>
      <c r="L2764" s="11">
        <f t="shared" si="43"/>
        <v>0</v>
      </c>
    </row>
    <row r="2765" spans="1:12" x14ac:dyDescent="0.25">
      <c r="A2765">
        <v>319</v>
      </c>
      <c r="B2765" t="s">
        <v>10</v>
      </c>
      <c r="C2765">
        <v>11</v>
      </c>
      <c r="D2765">
        <v>-1</v>
      </c>
      <c r="E2765" t="s">
        <v>12</v>
      </c>
      <c r="F2765" t="s">
        <v>13</v>
      </c>
      <c r="G2765" s="1">
        <v>17.329999923706101</v>
      </c>
      <c r="H2765">
        <v>12</v>
      </c>
      <c r="I2765" t="s">
        <v>14</v>
      </c>
      <c r="J2765" t="s">
        <v>152</v>
      </c>
      <c r="K2765">
        <f>VLOOKUP(J2765,'Prix unitaires'!B:D,3,FALSE)</f>
        <v>0</v>
      </c>
      <c r="L2765" s="11">
        <f t="shared" si="43"/>
        <v>0</v>
      </c>
    </row>
    <row r="2766" spans="1:12" x14ac:dyDescent="0.25">
      <c r="A2766">
        <v>319</v>
      </c>
      <c r="B2766" t="s">
        <v>10</v>
      </c>
      <c r="C2766">
        <v>12</v>
      </c>
      <c r="D2766">
        <v>-1</v>
      </c>
      <c r="E2766" t="s">
        <v>17</v>
      </c>
      <c r="F2766" t="s">
        <v>13</v>
      </c>
      <c r="G2766" s="1">
        <v>10.6400003433228</v>
      </c>
      <c r="H2766">
        <v>24</v>
      </c>
      <c r="I2766" t="s">
        <v>14</v>
      </c>
      <c r="J2766" t="s">
        <v>140</v>
      </c>
      <c r="K2766">
        <f>VLOOKUP(J2766,'Prix unitaires'!B:D,3,FALSE)</f>
        <v>0</v>
      </c>
      <c r="L2766" s="11">
        <f t="shared" si="43"/>
        <v>0</v>
      </c>
    </row>
    <row r="2767" spans="1:12" x14ac:dyDescent="0.25">
      <c r="A2767">
        <v>319</v>
      </c>
      <c r="B2767" t="s">
        <v>10</v>
      </c>
      <c r="C2767">
        <v>13</v>
      </c>
      <c r="D2767">
        <v>-1</v>
      </c>
      <c r="E2767" t="s">
        <v>17</v>
      </c>
      <c r="F2767" t="s">
        <v>13</v>
      </c>
      <c r="G2767" s="1">
        <v>63.610000610351598</v>
      </c>
      <c r="H2767">
        <v>12</v>
      </c>
      <c r="I2767" t="s">
        <v>14</v>
      </c>
      <c r="J2767" t="s">
        <v>140</v>
      </c>
      <c r="K2767">
        <f>VLOOKUP(J2767,'Prix unitaires'!B:D,3,FALSE)</f>
        <v>0</v>
      </c>
      <c r="L2767" s="11">
        <f t="shared" si="43"/>
        <v>0</v>
      </c>
    </row>
    <row r="2768" spans="1:12" x14ac:dyDescent="0.25">
      <c r="A2768">
        <v>320</v>
      </c>
      <c r="B2768" t="s">
        <v>26</v>
      </c>
      <c r="C2768">
        <v>102</v>
      </c>
      <c r="D2768">
        <v>-1</v>
      </c>
      <c r="E2768" t="s">
        <v>12</v>
      </c>
      <c r="F2768" t="s">
        <v>13</v>
      </c>
      <c r="G2768" s="1">
        <v>8.4600000381469993</v>
      </c>
      <c r="H2768">
        <v>12</v>
      </c>
      <c r="I2768" t="s">
        <v>14</v>
      </c>
      <c r="J2768" t="s">
        <v>152</v>
      </c>
      <c r="K2768">
        <f>VLOOKUP(J2768,'Prix unitaires'!B:D,3,FALSE)</f>
        <v>0</v>
      </c>
      <c r="L2768" s="11">
        <f t="shared" si="43"/>
        <v>0</v>
      </c>
    </row>
    <row r="2769" spans="1:12" x14ac:dyDescent="0.25">
      <c r="A2769">
        <v>320</v>
      </c>
      <c r="B2769" t="s">
        <v>26</v>
      </c>
      <c r="C2769">
        <v>104</v>
      </c>
      <c r="D2769">
        <v>-1</v>
      </c>
      <c r="E2769" t="s">
        <v>32</v>
      </c>
      <c r="F2769" t="s">
        <v>13</v>
      </c>
      <c r="G2769" s="1">
        <v>69.970001220702997</v>
      </c>
      <c r="H2769">
        <v>240</v>
      </c>
      <c r="I2769" t="s">
        <v>14</v>
      </c>
      <c r="J2769" t="s">
        <v>164</v>
      </c>
      <c r="K2769">
        <f>VLOOKUP(J2769,'Prix unitaires'!B:D,3,FALSE)</f>
        <v>0</v>
      </c>
      <c r="L2769" s="11">
        <f t="shared" si="43"/>
        <v>0</v>
      </c>
    </row>
    <row r="2770" spans="1:12" x14ac:dyDescent="0.25">
      <c r="A2770">
        <v>320</v>
      </c>
      <c r="B2770" t="s">
        <v>26</v>
      </c>
      <c r="C2770">
        <v>106</v>
      </c>
      <c r="D2770">
        <v>-1</v>
      </c>
      <c r="E2770" t="s">
        <v>32</v>
      </c>
      <c r="F2770" t="s">
        <v>13</v>
      </c>
      <c r="G2770" s="1">
        <v>11.2200002670288</v>
      </c>
      <c r="H2770">
        <v>240</v>
      </c>
      <c r="I2770" t="s">
        <v>14</v>
      </c>
      <c r="J2770" t="s">
        <v>164</v>
      </c>
      <c r="K2770">
        <f>VLOOKUP(J2770,'Prix unitaires'!B:D,3,FALSE)</f>
        <v>0</v>
      </c>
      <c r="L2770" s="11">
        <f t="shared" si="43"/>
        <v>0</v>
      </c>
    </row>
    <row r="2771" spans="1:12" x14ac:dyDescent="0.25">
      <c r="A2771">
        <v>320</v>
      </c>
      <c r="B2771" t="s">
        <v>26</v>
      </c>
      <c r="C2771">
        <v>108</v>
      </c>
      <c r="D2771">
        <v>-1</v>
      </c>
      <c r="E2771" t="s">
        <v>32</v>
      </c>
      <c r="F2771" t="s">
        <v>13</v>
      </c>
      <c r="G2771" s="1">
        <v>12.199999809265099</v>
      </c>
      <c r="H2771">
        <v>240</v>
      </c>
      <c r="I2771" t="s">
        <v>14</v>
      </c>
      <c r="J2771" t="s">
        <v>164</v>
      </c>
      <c r="K2771">
        <f>VLOOKUP(J2771,'Prix unitaires'!B:D,3,FALSE)</f>
        <v>0</v>
      </c>
      <c r="L2771" s="11">
        <f t="shared" si="43"/>
        <v>0</v>
      </c>
    </row>
    <row r="2772" spans="1:12" x14ac:dyDescent="0.25">
      <c r="A2772">
        <v>320</v>
      </c>
      <c r="B2772" t="s">
        <v>26</v>
      </c>
      <c r="C2772">
        <v>109</v>
      </c>
      <c r="D2772">
        <v>-1</v>
      </c>
      <c r="E2772" t="s">
        <v>32</v>
      </c>
      <c r="F2772" t="s">
        <v>13</v>
      </c>
      <c r="G2772" s="1">
        <v>4.3000001907348597</v>
      </c>
      <c r="H2772">
        <v>240</v>
      </c>
      <c r="I2772" t="s">
        <v>14</v>
      </c>
      <c r="J2772" t="s">
        <v>164</v>
      </c>
      <c r="K2772">
        <f>VLOOKUP(J2772,'Prix unitaires'!B:D,3,FALSE)</f>
        <v>0</v>
      </c>
      <c r="L2772" s="11">
        <f t="shared" si="43"/>
        <v>0</v>
      </c>
    </row>
    <row r="2773" spans="1:12" x14ac:dyDescent="0.25">
      <c r="A2773">
        <v>320</v>
      </c>
      <c r="B2773" t="s">
        <v>26</v>
      </c>
      <c r="C2773">
        <v>110</v>
      </c>
      <c r="D2773">
        <v>-1</v>
      </c>
      <c r="E2773" t="s">
        <v>19</v>
      </c>
      <c r="F2773" t="s">
        <v>13</v>
      </c>
      <c r="G2773" s="1">
        <v>17.159999847412099</v>
      </c>
      <c r="H2773">
        <v>100</v>
      </c>
      <c r="I2773" t="s">
        <v>14</v>
      </c>
      <c r="J2773" t="s">
        <v>150</v>
      </c>
      <c r="K2773">
        <f>VLOOKUP(J2773,'Prix unitaires'!B:D,3,FALSE)</f>
        <v>0</v>
      </c>
      <c r="L2773" s="11">
        <f t="shared" si="43"/>
        <v>0</v>
      </c>
    </row>
    <row r="2774" spans="1:12" x14ac:dyDescent="0.25">
      <c r="A2774">
        <v>320</v>
      </c>
      <c r="B2774" t="s">
        <v>26</v>
      </c>
      <c r="C2774">
        <v>113</v>
      </c>
      <c r="D2774">
        <v>-1</v>
      </c>
      <c r="E2774" t="s">
        <v>17</v>
      </c>
      <c r="F2774" t="s">
        <v>13</v>
      </c>
      <c r="G2774" s="1">
        <v>18.559999465942401</v>
      </c>
      <c r="H2774">
        <v>150</v>
      </c>
      <c r="I2774" t="s">
        <v>14</v>
      </c>
      <c r="J2774" t="s">
        <v>140</v>
      </c>
      <c r="K2774">
        <f>VLOOKUP(J2774,'Prix unitaires'!B:D,3,FALSE)</f>
        <v>0</v>
      </c>
      <c r="L2774" s="11">
        <f t="shared" si="43"/>
        <v>0</v>
      </c>
    </row>
    <row r="2775" spans="1:12" x14ac:dyDescent="0.25">
      <c r="A2775">
        <v>320</v>
      </c>
      <c r="B2775" t="s">
        <v>26</v>
      </c>
      <c r="C2775">
        <v>114</v>
      </c>
      <c r="D2775">
        <v>-1</v>
      </c>
      <c r="E2775" t="s">
        <v>12</v>
      </c>
      <c r="F2775" t="s">
        <v>13</v>
      </c>
      <c r="G2775" s="1">
        <v>59.540000915527301</v>
      </c>
      <c r="H2775">
        <v>12</v>
      </c>
      <c r="I2775" t="s">
        <v>14</v>
      </c>
      <c r="J2775" t="s">
        <v>152</v>
      </c>
      <c r="K2775">
        <f>VLOOKUP(J2775,'Prix unitaires'!B:D,3,FALSE)</f>
        <v>0</v>
      </c>
      <c r="L2775" s="11">
        <f t="shared" si="43"/>
        <v>0</v>
      </c>
    </row>
    <row r="2776" spans="1:12" x14ac:dyDescent="0.25">
      <c r="A2776">
        <v>320</v>
      </c>
      <c r="B2776" t="s">
        <v>26</v>
      </c>
      <c r="C2776">
        <v>115</v>
      </c>
      <c r="D2776">
        <v>-1</v>
      </c>
      <c r="E2776" t="s">
        <v>38</v>
      </c>
      <c r="F2776" t="s">
        <v>13</v>
      </c>
      <c r="G2776" s="1">
        <v>71.569999694824006</v>
      </c>
      <c r="H2776">
        <v>12</v>
      </c>
      <c r="I2776" t="s">
        <v>14</v>
      </c>
      <c r="J2776" t="s">
        <v>141</v>
      </c>
      <c r="K2776">
        <f>VLOOKUP(J2776,'Prix unitaires'!B:D,3,FALSE)</f>
        <v>0</v>
      </c>
      <c r="L2776" s="11">
        <f t="shared" si="43"/>
        <v>0</v>
      </c>
    </row>
    <row r="2777" spans="1:12" x14ac:dyDescent="0.25">
      <c r="A2777">
        <v>320</v>
      </c>
      <c r="B2777" t="s">
        <v>26</v>
      </c>
      <c r="C2777">
        <v>117</v>
      </c>
      <c r="D2777">
        <v>-1</v>
      </c>
      <c r="E2777" t="s">
        <v>19</v>
      </c>
      <c r="F2777" t="s">
        <v>13</v>
      </c>
      <c r="G2777" s="1">
        <v>71.809997558594006</v>
      </c>
      <c r="H2777">
        <v>12</v>
      </c>
      <c r="I2777" t="s">
        <v>14</v>
      </c>
      <c r="J2777" t="s">
        <v>150</v>
      </c>
      <c r="K2777">
        <f>VLOOKUP(J2777,'Prix unitaires'!B:D,3,FALSE)</f>
        <v>0</v>
      </c>
      <c r="L2777" s="11">
        <f t="shared" si="43"/>
        <v>0</v>
      </c>
    </row>
    <row r="2778" spans="1:12" x14ac:dyDescent="0.25">
      <c r="A2778">
        <v>320</v>
      </c>
      <c r="B2778" t="s">
        <v>26</v>
      </c>
      <c r="C2778">
        <v>118</v>
      </c>
      <c r="D2778">
        <v>-1</v>
      </c>
      <c r="E2778" t="s">
        <v>12</v>
      </c>
      <c r="F2778" t="s">
        <v>13</v>
      </c>
      <c r="G2778" s="1">
        <v>8.6599998474121005</v>
      </c>
      <c r="H2778">
        <v>12</v>
      </c>
      <c r="I2778" t="s">
        <v>14</v>
      </c>
      <c r="J2778" t="s">
        <v>152</v>
      </c>
      <c r="K2778">
        <f>VLOOKUP(J2778,'Prix unitaires'!B:D,3,FALSE)</f>
        <v>0</v>
      </c>
      <c r="L2778" s="11">
        <f t="shared" si="43"/>
        <v>0</v>
      </c>
    </row>
    <row r="2779" spans="1:12" x14ac:dyDescent="0.25">
      <c r="A2779">
        <v>320</v>
      </c>
      <c r="B2779" t="s">
        <v>26</v>
      </c>
      <c r="C2779">
        <v>119</v>
      </c>
      <c r="D2779">
        <v>-1</v>
      </c>
      <c r="E2779" t="s">
        <v>19</v>
      </c>
      <c r="F2779" t="s">
        <v>13</v>
      </c>
      <c r="G2779" s="1">
        <v>8.6599998474121005</v>
      </c>
      <c r="H2779">
        <v>12</v>
      </c>
      <c r="I2779" t="s">
        <v>14</v>
      </c>
      <c r="J2779" t="s">
        <v>150</v>
      </c>
      <c r="K2779">
        <f>VLOOKUP(J2779,'Prix unitaires'!B:D,3,FALSE)</f>
        <v>0</v>
      </c>
      <c r="L2779" s="11">
        <f t="shared" si="43"/>
        <v>0</v>
      </c>
    </row>
    <row r="2780" spans="1:12" x14ac:dyDescent="0.25">
      <c r="A2780">
        <v>320</v>
      </c>
      <c r="B2780" t="s">
        <v>26</v>
      </c>
      <c r="C2780">
        <v>120</v>
      </c>
      <c r="D2780">
        <v>-1</v>
      </c>
      <c r="E2780" t="s">
        <v>19</v>
      </c>
      <c r="F2780" t="s">
        <v>13</v>
      </c>
      <c r="G2780" s="1">
        <v>14.6099996566772</v>
      </c>
      <c r="H2780">
        <v>12</v>
      </c>
      <c r="I2780" t="s">
        <v>14</v>
      </c>
      <c r="J2780" t="s">
        <v>150</v>
      </c>
      <c r="K2780">
        <f>VLOOKUP(J2780,'Prix unitaires'!B:D,3,FALSE)</f>
        <v>0</v>
      </c>
      <c r="L2780" s="11">
        <f t="shared" si="43"/>
        <v>0</v>
      </c>
    </row>
    <row r="2781" spans="1:12" x14ac:dyDescent="0.25">
      <c r="A2781">
        <v>320</v>
      </c>
      <c r="B2781" t="s">
        <v>26</v>
      </c>
      <c r="C2781">
        <v>123</v>
      </c>
      <c r="D2781">
        <v>-1</v>
      </c>
      <c r="E2781" t="s">
        <v>12</v>
      </c>
      <c r="F2781" t="s">
        <v>13</v>
      </c>
      <c r="G2781" s="1">
        <v>17.540000915527301</v>
      </c>
      <c r="H2781">
        <v>12</v>
      </c>
      <c r="I2781" t="s">
        <v>14</v>
      </c>
      <c r="J2781" t="s">
        <v>152</v>
      </c>
      <c r="K2781">
        <f>VLOOKUP(J2781,'Prix unitaires'!B:D,3,FALSE)</f>
        <v>0</v>
      </c>
      <c r="L2781" s="11">
        <f t="shared" si="43"/>
        <v>0</v>
      </c>
    </row>
    <row r="2782" spans="1:12" x14ac:dyDescent="0.25">
      <c r="A2782">
        <v>320</v>
      </c>
      <c r="B2782" t="s">
        <v>10</v>
      </c>
      <c r="C2782">
        <v>1</v>
      </c>
      <c r="D2782" t="s">
        <v>11</v>
      </c>
      <c r="E2782" t="s">
        <v>38</v>
      </c>
      <c r="F2782" t="s">
        <v>13</v>
      </c>
      <c r="G2782" s="1">
        <v>14.4700002670288</v>
      </c>
      <c r="H2782">
        <v>50</v>
      </c>
      <c r="I2782" t="s">
        <v>14</v>
      </c>
      <c r="J2782" t="s">
        <v>39</v>
      </c>
      <c r="K2782">
        <f>VLOOKUP(J2782,'Prix unitaires'!B:D,3,FALSE)</f>
        <v>0</v>
      </c>
      <c r="L2782" s="11">
        <f t="shared" si="43"/>
        <v>0</v>
      </c>
    </row>
    <row r="2783" spans="1:12" x14ac:dyDescent="0.25">
      <c r="A2783">
        <v>320</v>
      </c>
      <c r="B2783" t="s">
        <v>10</v>
      </c>
      <c r="C2783">
        <v>2</v>
      </c>
      <c r="D2783" t="s">
        <v>11</v>
      </c>
      <c r="E2783" t="s">
        <v>19</v>
      </c>
      <c r="F2783" t="s">
        <v>13</v>
      </c>
      <c r="G2783" s="1">
        <v>21.7700004577637</v>
      </c>
      <c r="H2783">
        <v>50</v>
      </c>
      <c r="I2783" t="s">
        <v>14</v>
      </c>
      <c r="J2783" t="s">
        <v>20</v>
      </c>
      <c r="K2783">
        <f>VLOOKUP(J2783,'Prix unitaires'!B:D,3,FALSE)</f>
        <v>0</v>
      </c>
      <c r="L2783" s="11">
        <f t="shared" si="43"/>
        <v>0</v>
      </c>
    </row>
    <row r="2784" spans="1:12" x14ac:dyDescent="0.25">
      <c r="A2784">
        <v>320</v>
      </c>
      <c r="B2784" t="s">
        <v>10</v>
      </c>
      <c r="C2784">
        <v>3</v>
      </c>
      <c r="D2784" t="s">
        <v>11</v>
      </c>
      <c r="E2784" t="s">
        <v>32</v>
      </c>
      <c r="F2784" t="s">
        <v>13</v>
      </c>
      <c r="G2784" s="1">
        <v>13.7399997711182</v>
      </c>
      <c r="H2784">
        <v>240</v>
      </c>
      <c r="I2784" t="s">
        <v>14</v>
      </c>
      <c r="J2784" t="s">
        <v>33</v>
      </c>
      <c r="K2784">
        <f>VLOOKUP(J2784,'Prix unitaires'!B:D,3,FALSE)</f>
        <v>0</v>
      </c>
      <c r="L2784" s="11">
        <f t="shared" si="43"/>
        <v>0</v>
      </c>
    </row>
    <row r="2785" spans="1:12" x14ac:dyDescent="0.25">
      <c r="A2785">
        <v>320</v>
      </c>
      <c r="B2785" t="s">
        <v>10</v>
      </c>
      <c r="C2785">
        <v>4</v>
      </c>
      <c r="D2785" t="s">
        <v>11</v>
      </c>
      <c r="E2785" t="s">
        <v>32</v>
      </c>
      <c r="F2785" t="s">
        <v>13</v>
      </c>
      <c r="G2785" s="1">
        <v>21.0200004577637</v>
      </c>
      <c r="H2785">
        <v>240</v>
      </c>
      <c r="I2785" t="s">
        <v>14</v>
      </c>
      <c r="J2785" t="s">
        <v>33</v>
      </c>
      <c r="K2785">
        <f>VLOOKUP(J2785,'Prix unitaires'!B:D,3,FALSE)</f>
        <v>0</v>
      </c>
      <c r="L2785" s="11">
        <f t="shared" si="43"/>
        <v>0</v>
      </c>
    </row>
    <row r="2786" spans="1:12" x14ac:dyDescent="0.25">
      <c r="A2786">
        <v>320</v>
      </c>
      <c r="B2786" t="s">
        <v>10</v>
      </c>
      <c r="C2786">
        <v>5</v>
      </c>
      <c r="D2786" t="s">
        <v>11</v>
      </c>
      <c r="E2786" t="s">
        <v>19</v>
      </c>
      <c r="F2786" t="s">
        <v>13</v>
      </c>
      <c r="G2786" s="1">
        <v>21.319999694824201</v>
      </c>
      <c r="H2786">
        <v>50</v>
      </c>
      <c r="I2786" t="s">
        <v>14</v>
      </c>
      <c r="J2786" t="s">
        <v>20</v>
      </c>
      <c r="K2786">
        <f>VLOOKUP(J2786,'Prix unitaires'!B:D,3,FALSE)</f>
        <v>0</v>
      </c>
      <c r="L2786" s="11">
        <f t="shared" si="43"/>
        <v>0</v>
      </c>
    </row>
    <row r="2787" spans="1:12" x14ac:dyDescent="0.25">
      <c r="A2787">
        <v>320</v>
      </c>
      <c r="B2787" t="s">
        <v>10</v>
      </c>
      <c r="C2787">
        <v>7</v>
      </c>
      <c r="D2787" t="s">
        <v>11</v>
      </c>
      <c r="E2787" t="s">
        <v>19</v>
      </c>
      <c r="F2787" t="s">
        <v>13</v>
      </c>
      <c r="G2787" s="1">
        <v>21.959999084472699</v>
      </c>
      <c r="H2787">
        <v>50</v>
      </c>
      <c r="I2787" t="s">
        <v>14</v>
      </c>
      <c r="J2787" t="s">
        <v>20</v>
      </c>
      <c r="K2787">
        <f>VLOOKUP(J2787,'Prix unitaires'!B:D,3,FALSE)</f>
        <v>0</v>
      </c>
      <c r="L2787" s="11">
        <f t="shared" si="43"/>
        <v>0</v>
      </c>
    </row>
    <row r="2788" spans="1:12" x14ac:dyDescent="0.25">
      <c r="A2788">
        <v>320</v>
      </c>
      <c r="B2788" t="s">
        <v>10</v>
      </c>
      <c r="C2788">
        <v>9</v>
      </c>
      <c r="D2788" t="s">
        <v>11</v>
      </c>
      <c r="E2788" t="s">
        <v>19</v>
      </c>
      <c r="F2788" t="s">
        <v>13</v>
      </c>
      <c r="G2788" s="1">
        <v>21.860000610351602</v>
      </c>
      <c r="H2788">
        <v>50</v>
      </c>
      <c r="I2788" t="s">
        <v>14</v>
      </c>
      <c r="J2788" t="s">
        <v>20</v>
      </c>
      <c r="K2788">
        <f>VLOOKUP(J2788,'Prix unitaires'!B:D,3,FALSE)</f>
        <v>0</v>
      </c>
      <c r="L2788" s="11">
        <f t="shared" si="43"/>
        <v>0</v>
      </c>
    </row>
    <row r="2789" spans="1:12" x14ac:dyDescent="0.25">
      <c r="A2789">
        <v>320</v>
      </c>
      <c r="B2789" t="s">
        <v>10</v>
      </c>
      <c r="C2789">
        <v>10</v>
      </c>
      <c r="D2789" t="s">
        <v>11</v>
      </c>
      <c r="E2789" t="s">
        <v>19</v>
      </c>
      <c r="F2789" t="s">
        <v>13</v>
      </c>
      <c r="G2789" s="1">
        <v>21.2399997711182</v>
      </c>
      <c r="H2789">
        <v>50</v>
      </c>
      <c r="I2789" t="s">
        <v>14</v>
      </c>
      <c r="J2789" t="s">
        <v>20</v>
      </c>
      <c r="K2789">
        <f>VLOOKUP(J2789,'Prix unitaires'!B:D,3,FALSE)</f>
        <v>0</v>
      </c>
      <c r="L2789" s="11">
        <f t="shared" si="43"/>
        <v>0</v>
      </c>
    </row>
    <row r="2790" spans="1:12" x14ac:dyDescent="0.25">
      <c r="A2790">
        <v>320</v>
      </c>
      <c r="B2790" t="s">
        <v>10</v>
      </c>
      <c r="C2790">
        <v>11</v>
      </c>
      <c r="D2790" t="s">
        <v>11</v>
      </c>
      <c r="E2790" t="s">
        <v>19</v>
      </c>
      <c r="F2790" t="s">
        <v>13</v>
      </c>
      <c r="G2790" s="1">
        <v>21.690000534057599</v>
      </c>
      <c r="H2790">
        <v>50</v>
      </c>
      <c r="I2790" t="s">
        <v>14</v>
      </c>
      <c r="J2790" t="s">
        <v>20</v>
      </c>
      <c r="K2790">
        <f>VLOOKUP(J2790,'Prix unitaires'!B:D,3,FALSE)</f>
        <v>0</v>
      </c>
      <c r="L2790" s="11">
        <f t="shared" si="43"/>
        <v>0</v>
      </c>
    </row>
    <row r="2791" spans="1:12" x14ac:dyDescent="0.25">
      <c r="A2791">
        <v>320</v>
      </c>
      <c r="B2791" t="s">
        <v>10</v>
      </c>
      <c r="C2791">
        <v>12</v>
      </c>
      <c r="D2791" t="s">
        <v>11</v>
      </c>
      <c r="E2791" t="s">
        <v>19</v>
      </c>
      <c r="F2791" t="s">
        <v>13</v>
      </c>
      <c r="G2791" s="1">
        <v>21.700000762939499</v>
      </c>
      <c r="H2791">
        <v>50</v>
      </c>
      <c r="I2791" t="s">
        <v>14</v>
      </c>
      <c r="J2791" t="s">
        <v>20</v>
      </c>
      <c r="K2791">
        <f>VLOOKUP(J2791,'Prix unitaires'!B:D,3,FALSE)</f>
        <v>0</v>
      </c>
      <c r="L2791" s="11">
        <f t="shared" si="43"/>
        <v>0</v>
      </c>
    </row>
    <row r="2792" spans="1:12" x14ac:dyDescent="0.25">
      <c r="A2792">
        <v>320</v>
      </c>
      <c r="B2792" t="s">
        <v>10</v>
      </c>
      <c r="C2792">
        <v>13</v>
      </c>
      <c r="D2792" t="s">
        <v>11</v>
      </c>
      <c r="E2792" t="s">
        <v>19</v>
      </c>
      <c r="F2792" t="s">
        <v>13</v>
      </c>
      <c r="G2792" s="1">
        <v>21.540000915527301</v>
      </c>
      <c r="H2792">
        <v>50</v>
      </c>
      <c r="I2792" t="s">
        <v>14</v>
      </c>
      <c r="J2792" t="s">
        <v>20</v>
      </c>
      <c r="K2792">
        <f>VLOOKUP(J2792,'Prix unitaires'!B:D,3,FALSE)</f>
        <v>0</v>
      </c>
      <c r="L2792" s="11">
        <f t="shared" si="43"/>
        <v>0</v>
      </c>
    </row>
    <row r="2793" spans="1:12" x14ac:dyDescent="0.25">
      <c r="A2793">
        <v>321</v>
      </c>
      <c r="B2793" t="s">
        <v>26</v>
      </c>
      <c r="C2793">
        <v>101</v>
      </c>
      <c r="D2793">
        <v>-1</v>
      </c>
      <c r="E2793" t="s">
        <v>17</v>
      </c>
      <c r="F2793" t="s">
        <v>13</v>
      </c>
      <c r="G2793" s="1">
        <v>77.660003662109006</v>
      </c>
      <c r="H2793">
        <v>24</v>
      </c>
      <c r="I2793" t="s">
        <v>14</v>
      </c>
      <c r="J2793" t="s">
        <v>140</v>
      </c>
      <c r="K2793">
        <f>VLOOKUP(J2793,'Prix unitaires'!B:D,3,FALSE)</f>
        <v>0</v>
      </c>
      <c r="L2793" s="11">
        <f t="shared" si="43"/>
        <v>0</v>
      </c>
    </row>
    <row r="2794" spans="1:12" x14ac:dyDescent="0.25">
      <c r="A2794">
        <v>321</v>
      </c>
      <c r="B2794" t="s">
        <v>26</v>
      </c>
      <c r="C2794">
        <v>103</v>
      </c>
      <c r="D2794">
        <v>-1</v>
      </c>
      <c r="E2794" t="s">
        <v>32</v>
      </c>
      <c r="F2794" t="s">
        <v>13</v>
      </c>
      <c r="G2794" s="1">
        <v>25.559999465942401</v>
      </c>
      <c r="H2794">
        <v>24</v>
      </c>
      <c r="I2794" t="s">
        <v>14</v>
      </c>
      <c r="J2794" t="s">
        <v>164</v>
      </c>
      <c r="K2794">
        <f>VLOOKUP(J2794,'Prix unitaires'!B:D,3,FALSE)</f>
        <v>0</v>
      </c>
      <c r="L2794" s="11">
        <f t="shared" si="43"/>
        <v>0</v>
      </c>
    </row>
    <row r="2795" spans="1:12" x14ac:dyDescent="0.25">
      <c r="A2795">
        <v>321</v>
      </c>
      <c r="B2795" t="s">
        <v>26</v>
      </c>
      <c r="C2795">
        <v>104</v>
      </c>
      <c r="D2795">
        <v>-1</v>
      </c>
      <c r="E2795" t="s">
        <v>17</v>
      </c>
      <c r="F2795" t="s">
        <v>13</v>
      </c>
      <c r="G2795" s="1">
        <v>11.1099996566772</v>
      </c>
      <c r="H2795">
        <v>24</v>
      </c>
      <c r="I2795" t="s">
        <v>14</v>
      </c>
      <c r="J2795" t="s">
        <v>140</v>
      </c>
      <c r="K2795">
        <f>VLOOKUP(J2795,'Prix unitaires'!B:D,3,FALSE)</f>
        <v>0</v>
      </c>
      <c r="L2795" s="11">
        <f t="shared" si="43"/>
        <v>0</v>
      </c>
    </row>
    <row r="2796" spans="1:12" x14ac:dyDescent="0.25">
      <c r="A2796">
        <v>321</v>
      </c>
      <c r="B2796" t="s">
        <v>26</v>
      </c>
      <c r="C2796">
        <v>105</v>
      </c>
      <c r="D2796">
        <v>-1</v>
      </c>
      <c r="E2796" t="s">
        <v>12</v>
      </c>
      <c r="F2796" t="s">
        <v>13</v>
      </c>
      <c r="G2796" s="1">
        <v>46.610000610351598</v>
      </c>
      <c r="H2796">
        <v>12</v>
      </c>
      <c r="I2796" t="s">
        <v>14</v>
      </c>
      <c r="J2796" t="s">
        <v>152</v>
      </c>
      <c r="K2796">
        <f>VLOOKUP(J2796,'Prix unitaires'!B:D,3,FALSE)</f>
        <v>0</v>
      </c>
      <c r="L2796" s="11">
        <f t="shared" si="43"/>
        <v>0</v>
      </c>
    </row>
    <row r="2797" spans="1:12" x14ac:dyDescent="0.25">
      <c r="A2797">
        <v>321</v>
      </c>
      <c r="B2797" t="s">
        <v>26</v>
      </c>
      <c r="C2797">
        <v>115</v>
      </c>
      <c r="D2797">
        <v>-1</v>
      </c>
      <c r="E2797" t="s">
        <v>17</v>
      </c>
      <c r="F2797" t="s">
        <v>13</v>
      </c>
      <c r="G2797" s="1">
        <v>10.6000003814697</v>
      </c>
      <c r="H2797">
        <v>24</v>
      </c>
      <c r="I2797" t="s">
        <v>14</v>
      </c>
      <c r="J2797" t="s">
        <v>140</v>
      </c>
      <c r="K2797">
        <f>VLOOKUP(J2797,'Prix unitaires'!B:D,3,FALSE)</f>
        <v>0</v>
      </c>
      <c r="L2797" s="11">
        <f t="shared" si="43"/>
        <v>0</v>
      </c>
    </row>
    <row r="2798" spans="1:12" x14ac:dyDescent="0.25">
      <c r="A2798">
        <v>321</v>
      </c>
      <c r="B2798" t="s">
        <v>144</v>
      </c>
      <c r="C2798">
        <v>201</v>
      </c>
      <c r="D2798">
        <v>-1</v>
      </c>
      <c r="E2798" t="s">
        <v>12</v>
      </c>
      <c r="F2798" t="s">
        <v>13</v>
      </c>
      <c r="G2798" s="1">
        <v>107.449996948242</v>
      </c>
      <c r="H2798">
        <v>12</v>
      </c>
      <c r="I2798" t="s">
        <v>14</v>
      </c>
      <c r="J2798" t="s">
        <v>152</v>
      </c>
      <c r="K2798">
        <f>VLOOKUP(J2798,'Prix unitaires'!B:D,3,FALSE)</f>
        <v>0</v>
      </c>
      <c r="L2798" s="11">
        <f t="shared" si="43"/>
        <v>0</v>
      </c>
    </row>
    <row r="2799" spans="1:12" x14ac:dyDescent="0.25">
      <c r="A2799">
        <v>321</v>
      </c>
      <c r="B2799" t="s">
        <v>144</v>
      </c>
      <c r="C2799">
        <v>203</v>
      </c>
      <c r="D2799">
        <v>-1</v>
      </c>
      <c r="E2799" t="s">
        <v>17</v>
      </c>
      <c r="F2799" t="s">
        <v>13</v>
      </c>
      <c r="G2799" s="1">
        <v>9.8999996185303001</v>
      </c>
      <c r="H2799">
        <v>12</v>
      </c>
      <c r="I2799" t="s">
        <v>14</v>
      </c>
      <c r="J2799" t="s">
        <v>140</v>
      </c>
      <c r="K2799">
        <f>VLOOKUP(J2799,'Prix unitaires'!B:D,3,FALSE)</f>
        <v>0</v>
      </c>
      <c r="L2799" s="11">
        <f t="shared" si="43"/>
        <v>0</v>
      </c>
    </row>
    <row r="2800" spans="1:12" x14ac:dyDescent="0.25">
      <c r="A2800">
        <v>321</v>
      </c>
      <c r="B2800" t="s">
        <v>144</v>
      </c>
      <c r="C2800">
        <v>205</v>
      </c>
      <c r="D2800">
        <v>-1</v>
      </c>
      <c r="E2800" t="s">
        <v>12</v>
      </c>
      <c r="F2800" t="s">
        <v>13</v>
      </c>
      <c r="G2800" s="1">
        <v>155.94000244140599</v>
      </c>
      <c r="H2800">
        <v>12</v>
      </c>
      <c r="I2800" t="s">
        <v>14</v>
      </c>
      <c r="J2800" t="s">
        <v>152</v>
      </c>
      <c r="K2800">
        <f>VLOOKUP(J2800,'Prix unitaires'!B:D,3,FALSE)</f>
        <v>0</v>
      </c>
      <c r="L2800" s="11">
        <f t="shared" si="43"/>
        <v>0</v>
      </c>
    </row>
    <row r="2801" spans="1:12" x14ac:dyDescent="0.25">
      <c r="A2801">
        <v>321</v>
      </c>
      <c r="B2801" t="s">
        <v>144</v>
      </c>
      <c r="C2801">
        <v>207</v>
      </c>
      <c r="D2801">
        <v>-1</v>
      </c>
      <c r="E2801" t="s">
        <v>12</v>
      </c>
      <c r="F2801" t="s">
        <v>13</v>
      </c>
      <c r="G2801" s="1">
        <v>19.030000686645501</v>
      </c>
      <c r="H2801">
        <v>12</v>
      </c>
      <c r="I2801" t="s">
        <v>14</v>
      </c>
      <c r="J2801" t="s">
        <v>152</v>
      </c>
      <c r="K2801">
        <f>VLOOKUP(J2801,'Prix unitaires'!B:D,3,FALSE)</f>
        <v>0</v>
      </c>
      <c r="L2801" s="11">
        <f t="shared" si="43"/>
        <v>0</v>
      </c>
    </row>
    <row r="2802" spans="1:12" x14ac:dyDescent="0.25">
      <c r="A2802">
        <v>321</v>
      </c>
      <c r="B2802" t="s">
        <v>144</v>
      </c>
      <c r="C2802">
        <v>209</v>
      </c>
      <c r="D2802">
        <v>-1</v>
      </c>
      <c r="E2802" t="s">
        <v>12</v>
      </c>
      <c r="F2802" t="s">
        <v>13</v>
      </c>
      <c r="G2802" s="1">
        <v>19.329999923706101</v>
      </c>
      <c r="H2802">
        <v>12</v>
      </c>
      <c r="I2802" t="s">
        <v>14</v>
      </c>
      <c r="J2802" t="s">
        <v>152</v>
      </c>
      <c r="K2802">
        <f>VLOOKUP(J2802,'Prix unitaires'!B:D,3,FALSE)</f>
        <v>0</v>
      </c>
      <c r="L2802" s="11">
        <f t="shared" si="43"/>
        <v>0</v>
      </c>
    </row>
    <row r="2803" spans="1:12" x14ac:dyDescent="0.25">
      <c r="A2803">
        <v>321</v>
      </c>
      <c r="B2803" t="s">
        <v>144</v>
      </c>
      <c r="C2803">
        <v>210</v>
      </c>
      <c r="D2803">
        <v>-1</v>
      </c>
      <c r="E2803" t="s">
        <v>17</v>
      </c>
      <c r="F2803" t="s">
        <v>13</v>
      </c>
      <c r="G2803" s="1">
        <v>30.639999389648398</v>
      </c>
      <c r="H2803">
        <v>24</v>
      </c>
      <c r="I2803" t="s">
        <v>14</v>
      </c>
      <c r="J2803" t="s">
        <v>140</v>
      </c>
      <c r="K2803">
        <f>VLOOKUP(J2803,'Prix unitaires'!B:D,3,FALSE)</f>
        <v>0</v>
      </c>
      <c r="L2803" s="11">
        <f t="shared" si="43"/>
        <v>0</v>
      </c>
    </row>
    <row r="2804" spans="1:12" x14ac:dyDescent="0.25">
      <c r="A2804">
        <v>321</v>
      </c>
      <c r="B2804" t="s">
        <v>144</v>
      </c>
      <c r="C2804">
        <v>211</v>
      </c>
      <c r="D2804">
        <v>-1</v>
      </c>
      <c r="E2804" t="s">
        <v>38</v>
      </c>
      <c r="F2804" t="s">
        <v>13</v>
      </c>
      <c r="G2804" s="1">
        <v>144.97999572753901</v>
      </c>
      <c r="H2804">
        <v>12</v>
      </c>
      <c r="I2804" t="s">
        <v>14</v>
      </c>
      <c r="J2804" t="s">
        <v>141</v>
      </c>
      <c r="K2804">
        <f>VLOOKUP(J2804,'Prix unitaires'!B:D,3,FALSE)</f>
        <v>0</v>
      </c>
      <c r="L2804" s="11">
        <f t="shared" si="43"/>
        <v>0</v>
      </c>
    </row>
    <row r="2805" spans="1:12" x14ac:dyDescent="0.25">
      <c r="A2805">
        <v>321</v>
      </c>
      <c r="B2805" t="s">
        <v>10</v>
      </c>
      <c r="C2805">
        <v>3</v>
      </c>
      <c r="D2805">
        <v>-1</v>
      </c>
      <c r="E2805" t="s">
        <v>12</v>
      </c>
      <c r="F2805" t="s">
        <v>13</v>
      </c>
      <c r="G2805" s="1">
        <v>11.060000419616699</v>
      </c>
      <c r="H2805">
        <v>24</v>
      </c>
      <c r="I2805" t="s">
        <v>14</v>
      </c>
      <c r="J2805" t="s">
        <v>152</v>
      </c>
      <c r="K2805">
        <f>VLOOKUP(J2805,'Prix unitaires'!B:D,3,FALSE)</f>
        <v>0</v>
      </c>
      <c r="L2805" s="11">
        <f t="shared" si="43"/>
        <v>0</v>
      </c>
    </row>
    <row r="2806" spans="1:12" x14ac:dyDescent="0.25">
      <c r="A2806">
        <v>321</v>
      </c>
      <c r="B2806" t="s">
        <v>10</v>
      </c>
      <c r="C2806">
        <v>4</v>
      </c>
      <c r="D2806">
        <v>-1</v>
      </c>
      <c r="E2806" t="s">
        <v>12</v>
      </c>
      <c r="F2806" t="s">
        <v>13</v>
      </c>
      <c r="G2806" s="1">
        <v>37.4799995422363</v>
      </c>
      <c r="H2806">
        <v>12</v>
      </c>
      <c r="I2806" t="s">
        <v>14</v>
      </c>
      <c r="J2806" t="s">
        <v>152</v>
      </c>
      <c r="K2806">
        <f>VLOOKUP(J2806,'Prix unitaires'!B:D,3,FALSE)</f>
        <v>0</v>
      </c>
      <c r="L2806" s="11">
        <f t="shared" si="43"/>
        <v>0</v>
      </c>
    </row>
    <row r="2807" spans="1:12" x14ac:dyDescent="0.25">
      <c r="A2807">
        <v>321</v>
      </c>
      <c r="B2807" t="s">
        <v>10</v>
      </c>
      <c r="C2807">
        <v>7</v>
      </c>
      <c r="D2807">
        <v>-1</v>
      </c>
      <c r="E2807" t="s">
        <v>17</v>
      </c>
      <c r="F2807" t="s">
        <v>13</v>
      </c>
      <c r="G2807" s="1">
        <v>57.099998474121101</v>
      </c>
      <c r="H2807">
        <v>24</v>
      </c>
      <c r="I2807" t="s">
        <v>14</v>
      </c>
      <c r="J2807" t="s">
        <v>140</v>
      </c>
      <c r="K2807">
        <f>VLOOKUP(J2807,'Prix unitaires'!B:D,3,FALSE)</f>
        <v>0</v>
      </c>
      <c r="L2807" s="11">
        <f t="shared" si="43"/>
        <v>0</v>
      </c>
    </row>
    <row r="2808" spans="1:12" x14ac:dyDescent="0.25">
      <c r="A2808">
        <v>321</v>
      </c>
      <c r="B2808" t="s">
        <v>10</v>
      </c>
      <c r="C2808">
        <v>8</v>
      </c>
      <c r="D2808">
        <v>-1</v>
      </c>
      <c r="E2808" t="s">
        <v>17</v>
      </c>
      <c r="F2808" t="s">
        <v>13</v>
      </c>
      <c r="G2808" s="1">
        <v>10.6000003814697</v>
      </c>
      <c r="H2808">
        <v>24</v>
      </c>
      <c r="I2808" t="s">
        <v>14</v>
      </c>
      <c r="J2808" t="s">
        <v>140</v>
      </c>
      <c r="K2808">
        <f>VLOOKUP(J2808,'Prix unitaires'!B:D,3,FALSE)</f>
        <v>0</v>
      </c>
      <c r="L2808" s="11">
        <f t="shared" si="43"/>
        <v>0</v>
      </c>
    </row>
    <row r="2809" spans="1:12" x14ac:dyDescent="0.25">
      <c r="A2809">
        <v>327</v>
      </c>
      <c r="B2809" t="s">
        <v>10</v>
      </c>
      <c r="C2809">
        <v>3</v>
      </c>
      <c r="D2809" t="s">
        <v>11</v>
      </c>
      <c r="E2809" t="s">
        <v>38</v>
      </c>
      <c r="F2809" t="s">
        <v>13</v>
      </c>
      <c r="G2809" s="1">
        <v>28.670000076293899</v>
      </c>
      <c r="H2809">
        <v>24</v>
      </c>
      <c r="I2809" t="s">
        <v>14</v>
      </c>
      <c r="J2809" t="s">
        <v>39</v>
      </c>
      <c r="K2809">
        <f>VLOOKUP(J2809,'Prix unitaires'!B:D,3,FALSE)</f>
        <v>0</v>
      </c>
      <c r="L2809" s="11">
        <f t="shared" si="43"/>
        <v>0</v>
      </c>
    </row>
    <row r="2810" spans="1:12" x14ac:dyDescent="0.25">
      <c r="A2810">
        <v>327</v>
      </c>
      <c r="B2810" t="s">
        <v>10</v>
      </c>
      <c r="C2810">
        <v>6</v>
      </c>
      <c r="D2810" t="s">
        <v>11</v>
      </c>
      <c r="E2810" t="s">
        <v>38</v>
      </c>
      <c r="F2810" t="s">
        <v>13</v>
      </c>
      <c r="G2810" s="1">
        <v>23.25</v>
      </c>
      <c r="H2810">
        <v>24</v>
      </c>
      <c r="I2810" t="s">
        <v>14</v>
      </c>
      <c r="J2810" t="s">
        <v>39</v>
      </c>
      <c r="K2810">
        <f>VLOOKUP(J2810,'Prix unitaires'!B:D,3,FALSE)</f>
        <v>0</v>
      </c>
      <c r="L2810" s="11">
        <f t="shared" si="43"/>
        <v>0</v>
      </c>
    </row>
    <row r="2811" spans="1:12" x14ac:dyDescent="0.25">
      <c r="A2811">
        <v>327</v>
      </c>
      <c r="B2811" t="s">
        <v>10</v>
      </c>
      <c r="C2811">
        <v>10</v>
      </c>
      <c r="D2811">
        <v>-1</v>
      </c>
      <c r="E2811" t="s">
        <v>38</v>
      </c>
      <c r="F2811" t="s">
        <v>13</v>
      </c>
      <c r="G2811" s="1">
        <v>5.0300002098083496</v>
      </c>
      <c r="H2811">
        <v>24</v>
      </c>
      <c r="I2811" t="s">
        <v>14</v>
      </c>
      <c r="J2811" t="s">
        <v>141</v>
      </c>
      <c r="K2811">
        <f>VLOOKUP(J2811,'Prix unitaires'!B:D,3,FALSE)</f>
        <v>0</v>
      </c>
      <c r="L2811" s="11">
        <f t="shared" si="43"/>
        <v>0</v>
      </c>
    </row>
    <row r="2812" spans="1:12" x14ac:dyDescent="0.25">
      <c r="A2812">
        <v>327</v>
      </c>
      <c r="B2812" t="s">
        <v>10</v>
      </c>
      <c r="C2812">
        <v>12</v>
      </c>
      <c r="D2812">
        <v>-1</v>
      </c>
      <c r="E2812" t="s">
        <v>38</v>
      </c>
      <c r="F2812" t="s">
        <v>13</v>
      </c>
      <c r="G2812" s="1">
        <v>18.0200004577637</v>
      </c>
      <c r="H2812">
        <v>24</v>
      </c>
      <c r="I2812" t="s">
        <v>14</v>
      </c>
      <c r="J2812" t="s">
        <v>141</v>
      </c>
      <c r="K2812">
        <f>VLOOKUP(J2812,'Prix unitaires'!B:D,3,FALSE)</f>
        <v>0</v>
      </c>
      <c r="L2812" s="11">
        <f t="shared" si="43"/>
        <v>0</v>
      </c>
    </row>
    <row r="2813" spans="1:12" x14ac:dyDescent="0.25">
      <c r="A2813">
        <v>327</v>
      </c>
      <c r="B2813" t="s">
        <v>10</v>
      </c>
      <c r="C2813">
        <v>13</v>
      </c>
      <c r="D2813">
        <v>-1</v>
      </c>
      <c r="E2813" t="s">
        <v>17</v>
      </c>
      <c r="F2813" t="s">
        <v>13</v>
      </c>
      <c r="G2813" s="1">
        <v>3.1900000572204599</v>
      </c>
      <c r="H2813">
        <v>24</v>
      </c>
      <c r="I2813" t="s">
        <v>14</v>
      </c>
      <c r="J2813" t="s">
        <v>140</v>
      </c>
      <c r="K2813">
        <f>VLOOKUP(J2813,'Prix unitaires'!B:D,3,FALSE)</f>
        <v>0</v>
      </c>
      <c r="L2813" s="11">
        <f t="shared" si="43"/>
        <v>0</v>
      </c>
    </row>
    <row r="2814" spans="1:12" x14ac:dyDescent="0.25">
      <c r="A2814">
        <v>327</v>
      </c>
      <c r="B2814" t="s">
        <v>10</v>
      </c>
      <c r="C2814">
        <v>14</v>
      </c>
      <c r="D2814">
        <v>-1</v>
      </c>
      <c r="E2814" t="s">
        <v>32</v>
      </c>
      <c r="F2814" t="s">
        <v>13</v>
      </c>
      <c r="G2814" s="1">
        <v>4.78999996185303</v>
      </c>
      <c r="H2814">
        <v>240</v>
      </c>
      <c r="I2814" t="s">
        <v>14</v>
      </c>
      <c r="J2814" t="s">
        <v>164</v>
      </c>
      <c r="K2814">
        <f>VLOOKUP(J2814,'Prix unitaires'!B:D,3,FALSE)</f>
        <v>0</v>
      </c>
      <c r="L2814" s="11">
        <f t="shared" si="43"/>
        <v>0</v>
      </c>
    </row>
    <row r="2815" spans="1:12" x14ac:dyDescent="0.25">
      <c r="A2815">
        <v>327</v>
      </c>
      <c r="B2815" t="s">
        <v>10</v>
      </c>
      <c r="C2815">
        <v>19</v>
      </c>
      <c r="D2815">
        <v>-1</v>
      </c>
      <c r="E2815" t="s">
        <v>32</v>
      </c>
      <c r="F2815" t="s">
        <v>13</v>
      </c>
      <c r="G2815" s="1">
        <v>21.950000762939499</v>
      </c>
      <c r="H2815">
        <v>240</v>
      </c>
      <c r="I2815" t="s">
        <v>14</v>
      </c>
      <c r="J2815" t="s">
        <v>164</v>
      </c>
      <c r="K2815">
        <f>VLOOKUP(J2815,'Prix unitaires'!B:D,3,FALSE)</f>
        <v>0</v>
      </c>
      <c r="L2815" s="11">
        <f t="shared" si="43"/>
        <v>0</v>
      </c>
    </row>
    <row r="2816" spans="1:12" x14ac:dyDescent="0.25">
      <c r="A2816">
        <v>327</v>
      </c>
      <c r="B2816" t="s">
        <v>10</v>
      </c>
      <c r="C2816">
        <v>20</v>
      </c>
      <c r="D2816">
        <v>-1</v>
      </c>
      <c r="E2816" t="s">
        <v>32</v>
      </c>
      <c r="F2816" t="s">
        <v>13</v>
      </c>
      <c r="G2816" s="1">
        <v>5.1700000762939498</v>
      </c>
      <c r="H2816">
        <v>240</v>
      </c>
      <c r="I2816" t="s">
        <v>14</v>
      </c>
      <c r="J2816" t="s">
        <v>164</v>
      </c>
      <c r="K2816">
        <f>VLOOKUP(J2816,'Prix unitaires'!B:D,3,FALSE)</f>
        <v>0</v>
      </c>
      <c r="L2816" s="11">
        <f t="shared" si="43"/>
        <v>0</v>
      </c>
    </row>
    <row r="2817" spans="1:12" x14ac:dyDescent="0.25">
      <c r="A2817">
        <v>327</v>
      </c>
      <c r="B2817" t="s">
        <v>10</v>
      </c>
      <c r="C2817">
        <v>21</v>
      </c>
      <c r="D2817">
        <v>-1</v>
      </c>
      <c r="E2817" t="s">
        <v>32</v>
      </c>
      <c r="F2817" t="s">
        <v>13</v>
      </c>
      <c r="G2817" s="1">
        <v>5.1700000762939498</v>
      </c>
      <c r="H2817">
        <v>240</v>
      </c>
      <c r="I2817" t="s">
        <v>14</v>
      </c>
      <c r="J2817" t="s">
        <v>164</v>
      </c>
      <c r="K2817">
        <f>VLOOKUP(J2817,'Prix unitaires'!B:D,3,FALSE)</f>
        <v>0</v>
      </c>
      <c r="L2817" s="11">
        <f t="shared" si="43"/>
        <v>0</v>
      </c>
    </row>
    <row r="2818" spans="1:12" x14ac:dyDescent="0.25">
      <c r="A2818">
        <v>327</v>
      </c>
      <c r="B2818" t="s">
        <v>10</v>
      </c>
      <c r="C2818">
        <v>36</v>
      </c>
      <c r="D2818" t="s">
        <v>11</v>
      </c>
      <c r="E2818" t="s">
        <v>19</v>
      </c>
      <c r="F2818" t="s">
        <v>13</v>
      </c>
      <c r="G2818" s="1">
        <v>14.439999580383301</v>
      </c>
      <c r="H2818">
        <v>50</v>
      </c>
      <c r="I2818" t="s">
        <v>14</v>
      </c>
      <c r="J2818" t="s">
        <v>20</v>
      </c>
      <c r="K2818">
        <f>VLOOKUP(J2818,'Prix unitaires'!B:D,3,FALSE)</f>
        <v>0</v>
      </c>
      <c r="L2818" s="11">
        <f t="shared" si="43"/>
        <v>0</v>
      </c>
    </row>
    <row r="2819" spans="1:12" x14ac:dyDescent="0.25">
      <c r="A2819">
        <v>327</v>
      </c>
      <c r="B2819" t="s">
        <v>10</v>
      </c>
      <c r="C2819">
        <v>37</v>
      </c>
      <c r="D2819" t="s">
        <v>11</v>
      </c>
      <c r="E2819" t="s">
        <v>19</v>
      </c>
      <c r="F2819" t="s">
        <v>13</v>
      </c>
      <c r="G2819" s="1">
        <v>14.329999923706101</v>
      </c>
      <c r="H2819">
        <v>50</v>
      </c>
      <c r="I2819" t="s">
        <v>14</v>
      </c>
      <c r="J2819" t="s">
        <v>20</v>
      </c>
      <c r="K2819">
        <f>VLOOKUP(J2819,'Prix unitaires'!B:D,3,FALSE)</f>
        <v>0</v>
      </c>
      <c r="L2819" s="11">
        <f t="shared" ref="L2819:L2882" si="44">(G2819*H2819)*K2819</f>
        <v>0</v>
      </c>
    </row>
    <row r="2820" spans="1:12" x14ac:dyDescent="0.25">
      <c r="A2820">
        <v>327</v>
      </c>
      <c r="B2820" t="s">
        <v>10</v>
      </c>
      <c r="C2820">
        <v>38</v>
      </c>
      <c r="D2820" t="s">
        <v>11</v>
      </c>
      <c r="E2820" t="s">
        <v>19</v>
      </c>
      <c r="F2820" t="s">
        <v>13</v>
      </c>
      <c r="G2820" s="1">
        <v>14.329999923706101</v>
      </c>
      <c r="H2820">
        <v>50</v>
      </c>
      <c r="I2820" t="s">
        <v>14</v>
      </c>
      <c r="J2820" t="s">
        <v>20</v>
      </c>
      <c r="K2820">
        <f>VLOOKUP(J2820,'Prix unitaires'!B:D,3,FALSE)</f>
        <v>0</v>
      </c>
      <c r="L2820" s="11">
        <f t="shared" si="44"/>
        <v>0</v>
      </c>
    </row>
    <row r="2821" spans="1:12" x14ac:dyDescent="0.25">
      <c r="A2821">
        <v>327</v>
      </c>
      <c r="B2821" t="s">
        <v>10</v>
      </c>
      <c r="C2821">
        <v>39</v>
      </c>
      <c r="D2821" t="s">
        <v>11</v>
      </c>
      <c r="E2821" t="s">
        <v>19</v>
      </c>
      <c r="F2821" t="s">
        <v>13</v>
      </c>
      <c r="G2821" s="1">
        <v>14.329999923706101</v>
      </c>
      <c r="H2821">
        <v>50</v>
      </c>
      <c r="I2821" t="s">
        <v>14</v>
      </c>
      <c r="J2821" t="s">
        <v>20</v>
      </c>
      <c r="K2821">
        <f>VLOOKUP(J2821,'Prix unitaires'!B:D,3,FALSE)</f>
        <v>0</v>
      </c>
      <c r="L2821" s="11">
        <f t="shared" si="44"/>
        <v>0</v>
      </c>
    </row>
    <row r="2822" spans="1:12" x14ac:dyDescent="0.25">
      <c r="A2822">
        <v>327</v>
      </c>
      <c r="B2822" t="s">
        <v>10</v>
      </c>
      <c r="C2822">
        <v>40</v>
      </c>
      <c r="D2822" t="s">
        <v>11</v>
      </c>
      <c r="E2822" t="s">
        <v>19</v>
      </c>
      <c r="F2822" t="s">
        <v>13</v>
      </c>
      <c r="G2822" s="1">
        <v>14.329999923706101</v>
      </c>
      <c r="H2822">
        <v>50</v>
      </c>
      <c r="I2822" t="s">
        <v>14</v>
      </c>
      <c r="J2822" t="s">
        <v>20</v>
      </c>
      <c r="K2822">
        <f>VLOOKUP(J2822,'Prix unitaires'!B:D,3,FALSE)</f>
        <v>0</v>
      </c>
      <c r="L2822" s="11">
        <f t="shared" si="44"/>
        <v>0</v>
      </c>
    </row>
    <row r="2823" spans="1:12" x14ac:dyDescent="0.25">
      <c r="A2823">
        <v>327</v>
      </c>
      <c r="B2823" t="s">
        <v>10</v>
      </c>
      <c r="C2823">
        <v>41</v>
      </c>
      <c r="D2823" t="s">
        <v>11</v>
      </c>
      <c r="E2823" t="s">
        <v>19</v>
      </c>
      <c r="F2823" t="s">
        <v>13</v>
      </c>
      <c r="G2823" s="1">
        <v>14.329999923706101</v>
      </c>
      <c r="H2823">
        <v>50</v>
      </c>
      <c r="I2823" t="s">
        <v>14</v>
      </c>
      <c r="J2823" t="s">
        <v>20</v>
      </c>
      <c r="K2823">
        <f>VLOOKUP(J2823,'Prix unitaires'!B:D,3,FALSE)</f>
        <v>0</v>
      </c>
      <c r="L2823" s="11">
        <f t="shared" si="44"/>
        <v>0</v>
      </c>
    </row>
    <row r="2824" spans="1:12" x14ac:dyDescent="0.25">
      <c r="A2824">
        <v>376</v>
      </c>
      <c r="B2824" t="s">
        <v>10</v>
      </c>
      <c r="C2824">
        <v>4</v>
      </c>
      <c r="D2824">
        <v>-1</v>
      </c>
      <c r="E2824" t="s">
        <v>12</v>
      </c>
      <c r="F2824" t="s">
        <v>13</v>
      </c>
      <c r="G2824" s="1">
        <v>14.829999923706101</v>
      </c>
      <c r="H2824">
        <v>12</v>
      </c>
      <c r="I2824" t="s">
        <v>14</v>
      </c>
      <c r="J2824" t="s">
        <v>152</v>
      </c>
      <c r="K2824">
        <f>VLOOKUP(J2824,'Prix unitaires'!B:D,3,FALSE)</f>
        <v>0</v>
      </c>
      <c r="L2824" s="11">
        <f t="shared" si="44"/>
        <v>0</v>
      </c>
    </row>
    <row r="2825" spans="1:12" x14ac:dyDescent="0.25">
      <c r="A2825">
        <v>376</v>
      </c>
      <c r="B2825" t="s">
        <v>10</v>
      </c>
      <c r="C2825">
        <v>6</v>
      </c>
      <c r="D2825">
        <v>-1</v>
      </c>
      <c r="E2825" t="s">
        <v>17</v>
      </c>
      <c r="F2825" t="s">
        <v>13</v>
      </c>
      <c r="G2825" s="1">
        <v>6.1799998283386204</v>
      </c>
      <c r="H2825">
        <v>12</v>
      </c>
      <c r="I2825" t="s">
        <v>14</v>
      </c>
      <c r="J2825" t="s">
        <v>140</v>
      </c>
      <c r="K2825">
        <f>VLOOKUP(J2825,'Prix unitaires'!B:D,3,FALSE)</f>
        <v>0</v>
      </c>
      <c r="L2825" s="11">
        <f t="shared" si="44"/>
        <v>0</v>
      </c>
    </row>
    <row r="2826" spans="1:12" x14ac:dyDescent="0.25">
      <c r="A2826">
        <v>376</v>
      </c>
      <c r="B2826" t="s">
        <v>10</v>
      </c>
      <c r="C2826">
        <v>7</v>
      </c>
      <c r="D2826">
        <v>-1</v>
      </c>
      <c r="E2826" t="s">
        <v>12</v>
      </c>
      <c r="F2826" t="s">
        <v>13</v>
      </c>
      <c r="G2826" s="1">
        <v>16.370000839233398</v>
      </c>
      <c r="H2826">
        <v>12</v>
      </c>
      <c r="I2826" t="s">
        <v>14</v>
      </c>
      <c r="J2826" t="s">
        <v>152</v>
      </c>
      <c r="K2826">
        <f>VLOOKUP(J2826,'Prix unitaires'!B:D,3,FALSE)</f>
        <v>0</v>
      </c>
      <c r="L2826" s="11">
        <f t="shared" si="44"/>
        <v>0</v>
      </c>
    </row>
    <row r="2827" spans="1:12" x14ac:dyDescent="0.25">
      <c r="A2827">
        <v>376</v>
      </c>
      <c r="B2827" t="s">
        <v>10</v>
      </c>
      <c r="C2827">
        <v>8</v>
      </c>
      <c r="D2827">
        <v>-1</v>
      </c>
      <c r="E2827" t="s">
        <v>19</v>
      </c>
      <c r="F2827" t="s">
        <v>13</v>
      </c>
      <c r="G2827" s="1">
        <v>13.039999961853001</v>
      </c>
      <c r="H2827">
        <v>12</v>
      </c>
      <c r="I2827" t="s">
        <v>14</v>
      </c>
      <c r="J2827" t="s">
        <v>150</v>
      </c>
      <c r="K2827">
        <f>VLOOKUP(J2827,'Prix unitaires'!B:D,3,FALSE)</f>
        <v>0</v>
      </c>
      <c r="L2827" s="11">
        <f t="shared" si="44"/>
        <v>0</v>
      </c>
    </row>
    <row r="2828" spans="1:12" x14ac:dyDescent="0.25">
      <c r="A2828">
        <v>327</v>
      </c>
      <c r="B2828" t="s">
        <v>10</v>
      </c>
      <c r="C2828">
        <v>42</v>
      </c>
      <c r="D2828" t="s">
        <v>11</v>
      </c>
      <c r="E2828" t="s">
        <v>19</v>
      </c>
      <c r="F2828" t="s">
        <v>13</v>
      </c>
      <c r="G2828" s="1">
        <v>14.329999923706101</v>
      </c>
      <c r="H2828">
        <v>50</v>
      </c>
      <c r="I2828" t="s">
        <v>14</v>
      </c>
      <c r="J2828" t="s">
        <v>20</v>
      </c>
      <c r="K2828">
        <f>VLOOKUP(J2828,'Prix unitaires'!B:D,3,FALSE)</f>
        <v>0</v>
      </c>
      <c r="L2828" s="11">
        <f t="shared" si="44"/>
        <v>0</v>
      </c>
    </row>
    <row r="2829" spans="1:12" x14ac:dyDescent="0.25">
      <c r="A2829">
        <v>327</v>
      </c>
      <c r="B2829" t="s">
        <v>10</v>
      </c>
      <c r="C2829">
        <v>43</v>
      </c>
      <c r="D2829" t="s">
        <v>11</v>
      </c>
      <c r="E2829" t="s">
        <v>19</v>
      </c>
      <c r="F2829" t="s">
        <v>13</v>
      </c>
      <c r="G2829" s="1">
        <v>14.329999923706101</v>
      </c>
      <c r="H2829">
        <v>50</v>
      </c>
      <c r="I2829" t="s">
        <v>14</v>
      </c>
      <c r="J2829" t="s">
        <v>20</v>
      </c>
      <c r="K2829">
        <f>VLOOKUP(J2829,'Prix unitaires'!B:D,3,FALSE)</f>
        <v>0</v>
      </c>
      <c r="L2829" s="11">
        <f t="shared" si="44"/>
        <v>0</v>
      </c>
    </row>
    <row r="2830" spans="1:12" x14ac:dyDescent="0.25">
      <c r="A2830">
        <v>327</v>
      </c>
      <c r="B2830" t="s">
        <v>10</v>
      </c>
      <c r="C2830">
        <v>44</v>
      </c>
      <c r="D2830" t="s">
        <v>11</v>
      </c>
      <c r="E2830" t="s">
        <v>19</v>
      </c>
      <c r="F2830" t="s">
        <v>13</v>
      </c>
      <c r="G2830" s="1">
        <v>14.329999923706101</v>
      </c>
      <c r="H2830">
        <v>50</v>
      </c>
      <c r="I2830" t="s">
        <v>14</v>
      </c>
      <c r="J2830" t="s">
        <v>20</v>
      </c>
      <c r="K2830">
        <f>VLOOKUP(J2830,'Prix unitaires'!B:D,3,FALSE)</f>
        <v>0</v>
      </c>
      <c r="L2830" s="11">
        <f t="shared" si="44"/>
        <v>0</v>
      </c>
    </row>
    <row r="2831" spans="1:12" x14ac:dyDescent="0.25">
      <c r="A2831">
        <v>327</v>
      </c>
      <c r="B2831" t="s">
        <v>10</v>
      </c>
      <c r="C2831">
        <v>45</v>
      </c>
      <c r="D2831" t="s">
        <v>11</v>
      </c>
      <c r="E2831" t="s">
        <v>19</v>
      </c>
      <c r="F2831" t="s">
        <v>13</v>
      </c>
      <c r="G2831" s="1">
        <v>14.439999580383301</v>
      </c>
      <c r="H2831">
        <v>50</v>
      </c>
      <c r="I2831" t="s">
        <v>14</v>
      </c>
      <c r="J2831" t="s">
        <v>20</v>
      </c>
      <c r="K2831">
        <f>VLOOKUP(J2831,'Prix unitaires'!B:D,3,FALSE)</f>
        <v>0</v>
      </c>
      <c r="L2831" s="11">
        <f t="shared" si="44"/>
        <v>0</v>
      </c>
    </row>
    <row r="2832" spans="1:12" x14ac:dyDescent="0.25">
      <c r="A2832">
        <v>327</v>
      </c>
      <c r="B2832" t="s">
        <v>10</v>
      </c>
      <c r="C2832">
        <v>50</v>
      </c>
      <c r="D2832" t="s">
        <v>11</v>
      </c>
      <c r="E2832" t="s">
        <v>38</v>
      </c>
      <c r="F2832" t="s">
        <v>13</v>
      </c>
      <c r="G2832" s="1">
        <v>1.79999995231628</v>
      </c>
      <c r="H2832">
        <v>24</v>
      </c>
      <c r="I2832" t="s">
        <v>14</v>
      </c>
      <c r="J2832" t="s">
        <v>39</v>
      </c>
      <c r="K2832">
        <f>VLOOKUP(J2832,'Prix unitaires'!B:D,3,FALSE)</f>
        <v>0</v>
      </c>
      <c r="L2832" s="11">
        <f t="shared" si="44"/>
        <v>0</v>
      </c>
    </row>
    <row r="2833" spans="1:12" x14ac:dyDescent="0.25">
      <c r="A2833">
        <v>327</v>
      </c>
      <c r="B2833" t="s">
        <v>10</v>
      </c>
      <c r="C2833">
        <v>70</v>
      </c>
      <c r="D2833" t="s">
        <v>11</v>
      </c>
      <c r="E2833" t="s">
        <v>19</v>
      </c>
      <c r="F2833" t="s">
        <v>13</v>
      </c>
      <c r="G2833" s="1">
        <v>10.829999923706101</v>
      </c>
      <c r="H2833">
        <v>50</v>
      </c>
      <c r="I2833" t="s">
        <v>14</v>
      </c>
      <c r="J2833" t="s">
        <v>20</v>
      </c>
      <c r="K2833">
        <f>VLOOKUP(J2833,'Prix unitaires'!B:D,3,FALSE)</f>
        <v>0</v>
      </c>
      <c r="L2833" s="11">
        <f t="shared" si="44"/>
        <v>0</v>
      </c>
    </row>
    <row r="2834" spans="1:12" x14ac:dyDescent="0.25">
      <c r="A2834">
        <v>327</v>
      </c>
      <c r="B2834" t="s">
        <v>10</v>
      </c>
      <c r="C2834">
        <v>71</v>
      </c>
      <c r="D2834" t="s">
        <v>11</v>
      </c>
      <c r="E2834" t="s">
        <v>19</v>
      </c>
      <c r="F2834" t="s">
        <v>13</v>
      </c>
      <c r="G2834" s="1">
        <v>10.829999923706101</v>
      </c>
      <c r="H2834">
        <v>50</v>
      </c>
      <c r="I2834" t="s">
        <v>14</v>
      </c>
      <c r="J2834" t="s">
        <v>20</v>
      </c>
      <c r="K2834">
        <f>VLOOKUP(J2834,'Prix unitaires'!B:D,3,FALSE)</f>
        <v>0</v>
      </c>
      <c r="L2834" s="11">
        <f t="shared" si="44"/>
        <v>0</v>
      </c>
    </row>
    <row r="2835" spans="1:12" x14ac:dyDescent="0.25">
      <c r="A2835">
        <v>327</v>
      </c>
      <c r="B2835" t="s">
        <v>10</v>
      </c>
      <c r="C2835">
        <v>72</v>
      </c>
      <c r="D2835" t="s">
        <v>11</v>
      </c>
      <c r="E2835" t="s">
        <v>19</v>
      </c>
      <c r="F2835" t="s">
        <v>13</v>
      </c>
      <c r="G2835" s="1">
        <v>10.829999923706101</v>
      </c>
      <c r="H2835">
        <v>50</v>
      </c>
      <c r="I2835" t="s">
        <v>14</v>
      </c>
      <c r="J2835" t="s">
        <v>20</v>
      </c>
      <c r="K2835">
        <f>VLOOKUP(J2835,'Prix unitaires'!B:D,3,FALSE)</f>
        <v>0</v>
      </c>
      <c r="L2835" s="11">
        <f t="shared" si="44"/>
        <v>0</v>
      </c>
    </row>
    <row r="2836" spans="1:12" x14ac:dyDescent="0.25">
      <c r="A2836">
        <v>327</v>
      </c>
      <c r="B2836" t="s">
        <v>10</v>
      </c>
      <c r="C2836">
        <v>73</v>
      </c>
      <c r="D2836" t="s">
        <v>11</v>
      </c>
      <c r="E2836" t="s">
        <v>19</v>
      </c>
      <c r="F2836" t="s">
        <v>13</v>
      </c>
      <c r="G2836" s="1">
        <v>10.829999923706101</v>
      </c>
      <c r="H2836">
        <v>50</v>
      </c>
      <c r="I2836" t="s">
        <v>14</v>
      </c>
      <c r="J2836" t="s">
        <v>20</v>
      </c>
      <c r="K2836">
        <f>VLOOKUP(J2836,'Prix unitaires'!B:D,3,FALSE)</f>
        <v>0</v>
      </c>
      <c r="L2836" s="11">
        <f t="shared" si="44"/>
        <v>0</v>
      </c>
    </row>
    <row r="2837" spans="1:12" x14ac:dyDescent="0.25">
      <c r="A2837">
        <v>327</v>
      </c>
      <c r="B2837" t="s">
        <v>10</v>
      </c>
      <c r="C2837">
        <v>74</v>
      </c>
      <c r="D2837" t="s">
        <v>11</v>
      </c>
      <c r="E2837" t="s">
        <v>19</v>
      </c>
      <c r="F2837" t="s">
        <v>13</v>
      </c>
      <c r="G2837" s="1">
        <v>10.829999923706101</v>
      </c>
      <c r="H2837">
        <v>50</v>
      </c>
      <c r="I2837" t="s">
        <v>14</v>
      </c>
      <c r="J2837" t="s">
        <v>20</v>
      </c>
      <c r="K2837">
        <f>VLOOKUP(J2837,'Prix unitaires'!B:D,3,FALSE)</f>
        <v>0</v>
      </c>
      <c r="L2837" s="11">
        <f t="shared" si="44"/>
        <v>0</v>
      </c>
    </row>
    <row r="2838" spans="1:12" x14ac:dyDescent="0.25">
      <c r="A2838">
        <v>327</v>
      </c>
      <c r="B2838" t="s">
        <v>10</v>
      </c>
      <c r="C2838">
        <v>75</v>
      </c>
      <c r="D2838" t="s">
        <v>11</v>
      </c>
      <c r="E2838" t="s">
        <v>19</v>
      </c>
      <c r="F2838" t="s">
        <v>13</v>
      </c>
      <c r="G2838" s="1">
        <v>10.829999923706101</v>
      </c>
      <c r="H2838">
        <v>50</v>
      </c>
      <c r="I2838" t="s">
        <v>14</v>
      </c>
      <c r="J2838" t="s">
        <v>20</v>
      </c>
      <c r="K2838">
        <f>VLOOKUP(J2838,'Prix unitaires'!B:D,3,FALSE)</f>
        <v>0</v>
      </c>
      <c r="L2838" s="11">
        <f t="shared" si="44"/>
        <v>0</v>
      </c>
    </row>
    <row r="2839" spans="1:12" x14ac:dyDescent="0.25">
      <c r="A2839">
        <v>327</v>
      </c>
      <c r="B2839" t="s">
        <v>10</v>
      </c>
      <c r="C2839">
        <v>76</v>
      </c>
      <c r="D2839" t="s">
        <v>11</v>
      </c>
      <c r="E2839" t="s">
        <v>19</v>
      </c>
      <c r="F2839" t="s">
        <v>13</v>
      </c>
      <c r="G2839" s="1">
        <v>10.829999923706101</v>
      </c>
      <c r="H2839">
        <v>50</v>
      </c>
      <c r="I2839" t="s">
        <v>14</v>
      </c>
      <c r="J2839" t="s">
        <v>20</v>
      </c>
      <c r="K2839">
        <f>VLOOKUP(J2839,'Prix unitaires'!B:D,3,FALSE)</f>
        <v>0</v>
      </c>
      <c r="L2839" s="11">
        <f t="shared" si="44"/>
        <v>0</v>
      </c>
    </row>
    <row r="2840" spans="1:12" x14ac:dyDescent="0.25">
      <c r="A2840">
        <v>327</v>
      </c>
      <c r="B2840" t="s">
        <v>10</v>
      </c>
      <c r="C2840">
        <v>77</v>
      </c>
      <c r="D2840" t="s">
        <v>11</v>
      </c>
      <c r="E2840" t="s">
        <v>19</v>
      </c>
      <c r="F2840" t="s">
        <v>13</v>
      </c>
      <c r="G2840" s="1">
        <v>10.829999923706101</v>
      </c>
      <c r="H2840">
        <v>50</v>
      </c>
      <c r="I2840" t="s">
        <v>14</v>
      </c>
      <c r="J2840" t="s">
        <v>20</v>
      </c>
      <c r="K2840">
        <f>VLOOKUP(J2840,'Prix unitaires'!B:D,3,FALSE)</f>
        <v>0</v>
      </c>
      <c r="L2840" s="11">
        <f t="shared" si="44"/>
        <v>0</v>
      </c>
    </row>
    <row r="2841" spans="1:12" x14ac:dyDescent="0.25">
      <c r="A2841">
        <v>308</v>
      </c>
      <c r="B2841" t="s">
        <v>10</v>
      </c>
      <c r="C2841">
        <v>1</v>
      </c>
      <c r="D2841" t="s">
        <v>11</v>
      </c>
      <c r="E2841" t="s">
        <v>40</v>
      </c>
      <c r="F2841" t="s">
        <v>13</v>
      </c>
      <c r="G2841" s="1">
        <v>7.6599998474121103</v>
      </c>
      <c r="H2841">
        <v>1</v>
      </c>
      <c r="I2841" t="s">
        <v>14</v>
      </c>
      <c r="J2841" t="s">
        <v>41</v>
      </c>
      <c r="K2841">
        <f>VLOOKUP(J2841,'Prix unitaires'!B:D,3,FALSE)</f>
        <v>0</v>
      </c>
      <c r="L2841" s="11">
        <f t="shared" si="44"/>
        <v>0</v>
      </c>
    </row>
    <row r="2842" spans="1:12" x14ac:dyDescent="0.25">
      <c r="A2842">
        <v>310</v>
      </c>
      <c r="B2842" t="s">
        <v>26</v>
      </c>
      <c r="C2842">
        <v>101</v>
      </c>
      <c r="D2842" t="s">
        <v>11</v>
      </c>
      <c r="E2842" t="s">
        <v>35</v>
      </c>
      <c r="F2842" t="s">
        <v>13</v>
      </c>
      <c r="G2842" s="1">
        <v>75.790000915527003</v>
      </c>
      <c r="H2842">
        <v>1</v>
      </c>
      <c r="I2842" t="s">
        <v>14</v>
      </c>
      <c r="J2842" t="s">
        <v>36</v>
      </c>
      <c r="K2842">
        <f>VLOOKUP(J2842,'Prix unitaires'!B:D,3,FALSE)</f>
        <v>0</v>
      </c>
      <c r="L2842" s="11">
        <f t="shared" si="44"/>
        <v>0</v>
      </c>
    </row>
    <row r="2843" spans="1:12" x14ac:dyDescent="0.25">
      <c r="A2843">
        <v>310</v>
      </c>
      <c r="B2843" t="s">
        <v>26</v>
      </c>
      <c r="C2843">
        <v>123</v>
      </c>
      <c r="D2843" t="s">
        <v>11</v>
      </c>
      <c r="E2843" t="s">
        <v>35</v>
      </c>
      <c r="F2843" t="s">
        <v>13</v>
      </c>
      <c r="G2843" s="1">
        <v>12.199999809265099</v>
      </c>
      <c r="H2843">
        <v>1</v>
      </c>
      <c r="I2843" t="s">
        <v>14</v>
      </c>
      <c r="J2843" t="s">
        <v>36</v>
      </c>
      <c r="K2843">
        <f>VLOOKUP(J2843,'Prix unitaires'!B:D,3,FALSE)</f>
        <v>0</v>
      </c>
      <c r="L2843" s="11">
        <f t="shared" si="44"/>
        <v>0</v>
      </c>
    </row>
    <row r="2844" spans="1:12" x14ac:dyDescent="0.25">
      <c r="A2844">
        <v>310</v>
      </c>
      <c r="B2844" t="s">
        <v>10</v>
      </c>
      <c r="C2844">
        <v>2</v>
      </c>
      <c r="D2844" t="s">
        <v>11</v>
      </c>
      <c r="E2844" t="s">
        <v>35</v>
      </c>
      <c r="F2844" t="s">
        <v>13</v>
      </c>
      <c r="G2844" s="1">
        <v>71.220001220702997</v>
      </c>
      <c r="H2844">
        <v>1</v>
      </c>
      <c r="I2844" t="s">
        <v>14</v>
      </c>
      <c r="J2844" t="s">
        <v>36</v>
      </c>
      <c r="K2844">
        <f>VLOOKUP(J2844,'Prix unitaires'!B:D,3,FALSE)</f>
        <v>0</v>
      </c>
      <c r="L2844" s="11">
        <f t="shared" si="44"/>
        <v>0</v>
      </c>
    </row>
    <row r="2845" spans="1:12" x14ac:dyDescent="0.25">
      <c r="A2845">
        <v>310</v>
      </c>
      <c r="B2845" t="s">
        <v>10</v>
      </c>
      <c r="C2845">
        <v>4</v>
      </c>
      <c r="D2845" t="s">
        <v>11</v>
      </c>
      <c r="E2845" t="s">
        <v>35</v>
      </c>
      <c r="F2845" t="s">
        <v>13</v>
      </c>
      <c r="G2845" s="1">
        <v>14.680000305175801</v>
      </c>
      <c r="H2845">
        <v>1</v>
      </c>
      <c r="I2845" t="s">
        <v>14</v>
      </c>
      <c r="J2845" t="s">
        <v>36</v>
      </c>
      <c r="K2845">
        <f>VLOOKUP(J2845,'Prix unitaires'!B:D,3,FALSE)</f>
        <v>0</v>
      </c>
      <c r="L2845" s="11">
        <f t="shared" si="44"/>
        <v>0</v>
      </c>
    </row>
    <row r="2846" spans="1:12" x14ac:dyDescent="0.25">
      <c r="A2846">
        <v>310</v>
      </c>
      <c r="B2846" t="s">
        <v>10</v>
      </c>
      <c r="C2846">
        <v>10</v>
      </c>
      <c r="D2846" t="s">
        <v>11</v>
      </c>
      <c r="E2846" t="s">
        <v>35</v>
      </c>
      <c r="F2846" t="s">
        <v>13</v>
      </c>
      <c r="G2846" s="1">
        <v>29.690000534057599</v>
      </c>
      <c r="H2846">
        <v>1</v>
      </c>
      <c r="I2846" t="s">
        <v>14</v>
      </c>
      <c r="J2846" t="s">
        <v>36</v>
      </c>
      <c r="K2846">
        <f>VLOOKUP(J2846,'Prix unitaires'!B:D,3,FALSE)</f>
        <v>0</v>
      </c>
      <c r="L2846" s="11">
        <f t="shared" si="44"/>
        <v>0</v>
      </c>
    </row>
    <row r="2847" spans="1:12" x14ac:dyDescent="0.25">
      <c r="A2847">
        <v>310</v>
      </c>
      <c r="B2847" t="s">
        <v>10</v>
      </c>
      <c r="C2847">
        <v>11</v>
      </c>
      <c r="D2847" t="s">
        <v>11</v>
      </c>
      <c r="E2847" t="s">
        <v>35</v>
      </c>
      <c r="F2847" t="s">
        <v>13</v>
      </c>
      <c r="G2847" s="1">
        <v>19.7700004577637</v>
      </c>
      <c r="H2847">
        <v>1</v>
      </c>
      <c r="I2847" t="s">
        <v>14</v>
      </c>
      <c r="J2847" t="s">
        <v>36</v>
      </c>
      <c r="K2847">
        <f>VLOOKUP(J2847,'Prix unitaires'!B:D,3,FALSE)</f>
        <v>0</v>
      </c>
      <c r="L2847" s="11">
        <f t="shared" si="44"/>
        <v>0</v>
      </c>
    </row>
    <row r="2848" spans="1:12" x14ac:dyDescent="0.25">
      <c r="A2848">
        <v>310</v>
      </c>
      <c r="B2848" t="s">
        <v>10</v>
      </c>
      <c r="C2848">
        <v>12</v>
      </c>
      <c r="D2848" t="s">
        <v>11</v>
      </c>
      <c r="E2848" t="s">
        <v>35</v>
      </c>
      <c r="F2848" t="s">
        <v>13</v>
      </c>
      <c r="G2848" s="1">
        <v>19.7700004577637</v>
      </c>
      <c r="H2848">
        <v>1</v>
      </c>
      <c r="I2848" t="s">
        <v>14</v>
      </c>
      <c r="J2848" t="s">
        <v>36</v>
      </c>
      <c r="K2848">
        <f>VLOOKUP(J2848,'Prix unitaires'!B:D,3,FALSE)</f>
        <v>0</v>
      </c>
      <c r="L2848" s="11">
        <f t="shared" si="44"/>
        <v>0</v>
      </c>
    </row>
    <row r="2849" spans="1:12" x14ac:dyDescent="0.25">
      <c r="A2849">
        <v>310</v>
      </c>
      <c r="B2849" t="s">
        <v>10</v>
      </c>
      <c r="C2849">
        <v>16</v>
      </c>
      <c r="D2849" t="s">
        <v>11</v>
      </c>
      <c r="E2849" t="s">
        <v>35</v>
      </c>
      <c r="F2849" t="s">
        <v>13</v>
      </c>
      <c r="G2849" s="1">
        <v>8.8699998855590998</v>
      </c>
      <c r="H2849">
        <v>1</v>
      </c>
      <c r="I2849" t="s">
        <v>14</v>
      </c>
      <c r="J2849" t="s">
        <v>36</v>
      </c>
      <c r="K2849">
        <f>VLOOKUP(J2849,'Prix unitaires'!B:D,3,FALSE)</f>
        <v>0</v>
      </c>
      <c r="L2849" s="11">
        <f t="shared" si="44"/>
        <v>0</v>
      </c>
    </row>
    <row r="2850" spans="1:12" x14ac:dyDescent="0.25">
      <c r="A2850">
        <v>310</v>
      </c>
      <c r="B2850" t="s">
        <v>10</v>
      </c>
      <c r="C2850">
        <v>18</v>
      </c>
      <c r="D2850" t="s">
        <v>11</v>
      </c>
      <c r="E2850" t="s">
        <v>35</v>
      </c>
      <c r="F2850" t="s">
        <v>13</v>
      </c>
      <c r="G2850" s="1">
        <v>54.470001220703097</v>
      </c>
      <c r="H2850">
        <v>1</v>
      </c>
      <c r="I2850" t="s">
        <v>14</v>
      </c>
      <c r="J2850" t="s">
        <v>36</v>
      </c>
      <c r="K2850">
        <f>VLOOKUP(J2850,'Prix unitaires'!B:D,3,FALSE)</f>
        <v>0</v>
      </c>
      <c r="L2850" s="11">
        <f t="shared" si="44"/>
        <v>0</v>
      </c>
    </row>
    <row r="2851" spans="1:12" x14ac:dyDescent="0.25">
      <c r="A2851">
        <v>310</v>
      </c>
      <c r="B2851" t="s">
        <v>10</v>
      </c>
      <c r="C2851">
        <v>19</v>
      </c>
      <c r="D2851" t="s">
        <v>11</v>
      </c>
      <c r="E2851" t="s">
        <v>35</v>
      </c>
      <c r="F2851" t="s">
        <v>13</v>
      </c>
      <c r="G2851" s="1">
        <v>21.629999160766602</v>
      </c>
      <c r="H2851">
        <v>1</v>
      </c>
      <c r="I2851" t="s">
        <v>14</v>
      </c>
      <c r="J2851" t="s">
        <v>36</v>
      </c>
      <c r="K2851">
        <f>VLOOKUP(J2851,'Prix unitaires'!B:D,3,FALSE)</f>
        <v>0</v>
      </c>
      <c r="L2851" s="11">
        <f t="shared" si="44"/>
        <v>0</v>
      </c>
    </row>
    <row r="2852" spans="1:12" x14ac:dyDescent="0.25">
      <c r="A2852">
        <v>312</v>
      </c>
      <c r="B2852" t="s">
        <v>10</v>
      </c>
      <c r="C2852">
        <v>28</v>
      </c>
      <c r="D2852">
        <v>-1</v>
      </c>
      <c r="E2852" t="s">
        <v>40</v>
      </c>
      <c r="F2852" t="s">
        <v>13</v>
      </c>
      <c r="G2852" s="1">
        <v>16.079999923706101</v>
      </c>
      <c r="H2852">
        <v>1</v>
      </c>
      <c r="I2852" t="s">
        <v>14</v>
      </c>
      <c r="J2852" t="s">
        <v>118</v>
      </c>
      <c r="K2852">
        <f>VLOOKUP(J2852,'Prix unitaires'!B:D,3,FALSE)</f>
        <v>0</v>
      </c>
      <c r="L2852" s="11">
        <f t="shared" si="44"/>
        <v>0</v>
      </c>
    </row>
    <row r="2853" spans="1:12" x14ac:dyDescent="0.25">
      <c r="A2853">
        <v>313</v>
      </c>
      <c r="B2853" t="s">
        <v>10</v>
      </c>
      <c r="C2853">
        <v>49</v>
      </c>
      <c r="D2853">
        <v>-1</v>
      </c>
      <c r="E2853" t="s">
        <v>40</v>
      </c>
      <c r="F2853" t="s">
        <v>13</v>
      </c>
      <c r="G2853" s="1">
        <v>47.950000762939503</v>
      </c>
      <c r="H2853">
        <v>1</v>
      </c>
      <c r="I2853" t="s">
        <v>14</v>
      </c>
      <c r="J2853" t="s">
        <v>118</v>
      </c>
      <c r="K2853">
        <f>VLOOKUP(J2853,'Prix unitaires'!B:D,3,FALSE)</f>
        <v>0</v>
      </c>
      <c r="L2853" s="11">
        <f t="shared" si="44"/>
        <v>0</v>
      </c>
    </row>
    <row r="2854" spans="1:12" x14ac:dyDescent="0.25">
      <c r="A2854">
        <v>315</v>
      </c>
      <c r="B2854" t="s">
        <v>144</v>
      </c>
      <c r="C2854">
        <v>200</v>
      </c>
      <c r="D2854" t="s">
        <v>11</v>
      </c>
      <c r="E2854" t="s">
        <v>35</v>
      </c>
      <c r="F2854" t="s">
        <v>13</v>
      </c>
      <c r="G2854" s="1">
        <v>8.9600000381469993</v>
      </c>
      <c r="H2854">
        <v>1</v>
      </c>
      <c r="I2854" t="s">
        <v>14</v>
      </c>
      <c r="J2854" t="s">
        <v>36</v>
      </c>
      <c r="K2854">
        <f>VLOOKUP(J2854,'Prix unitaires'!B:D,3,FALSE)</f>
        <v>0</v>
      </c>
      <c r="L2854" s="11">
        <f t="shared" si="44"/>
        <v>0</v>
      </c>
    </row>
    <row r="2855" spans="1:12" x14ac:dyDescent="0.25">
      <c r="A2855">
        <v>315</v>
      </c>
      <c r="B2855" t="s">
        <v>10</v>
      </c>
      <c r="C2855">
        <v>64</v>
      </c>
      <c r="D2855">
        <v>-1</v>
      </c>
      <c r="E2855" t="s">
        <v>40</v>
      </c>
      <c r="F2855" t="s">
        <v>13</v>
      </c>
      <c r="G2855" s="1">
        <v>8.8900003433228001</v>
      </c>
      <c r="H2855">
        <v>1</v>
      </c>
      <c r="I2855" t="s">
        <v>14</v>
      </c>
      <c r="J2855" t="s">
        <v>118</v>
      </c>
      <c r="K2855">
        <f>VLOOKUP(J2855,'Prix unitaires'!B:D,3,FALSE)</f>
        <v>0</v>
      </c>
      <c r="L2855" s="11">
        <f t="shared" si="44"/>
        <v>0</v>
      </c>
    </row>
    <row r="2856" spans="1:12" x14ac:dyDescent="0.25">
      <c r="A2856">
        <v>316</v>
      </c>
      <c r="B2856" t="s">
        <v>26</v>
      </c>
      <c r="C2856">
        <v>101</v>
      </c>
      <c r="D2856">
        <v>-1</v>
      </c>
      <c r="E2856" t="s">
        <v>40</v>
      </c>
      <c r="F2856" t="s">
        <v>13</v>
      </c>
      <c r="G2856" s="1">
        <v>143.330001831055</v>
      </c>
      <c r="H2856">
        <v>1</v>
      </c>
      <c r="I2856" t="s">
        <v>14</v>
      </c>
      <c r="J2856" t="s">
        <v>118</v>
      </c>
      <c r="K2856">
        <f>VLOOKUP(J2856,'Prix unitaires'!B:D,3,FALSE)</f>
        <v>0</v>
      </c>
      <c r="L2856" s="11">
        <f t="shared" si="44"/>
        <v>0</v>
      </c>
    </row>
    <row r="2857" spans="1:12" x14ac:dyDescent="0.25">
      <c r="A2857">
        <v>316</v>
      </c>
      <c r="B2857" t="s">
        <v>26</v>
      </c>
      <c r="C2857">
        <v>122</v>
      </c>
      <c r="D2857">
        <v>-1</v>
      </c>
      <c r="E2857" t="s">
        <v>40</v>
      </c>
      <c r="F2857" t="s">
        <v>13</v>
      </c>
      <c r="G2857" s="1">
        <v>5.78999996185303</v>
      </c>
      <c r="H2857">
        <v>1</v>
      </c>
      <c r="I2857" t="s">
        <v>14</v>
      </c>
      <c r="J2857" t="s">
        <v>118</v>
      </c>
      <c r="K2857">
        <f>VLOOKUP(J2857,'Prix unitaires'!B:D,3,FALSE)</f>
        <v>0</v>
      </c>
      <c r="L2857" s="11">
        <f t="shared" si="44"/>
        <v>0</v>
      </c>
    </row>
    <row r="2858" spans="1:12" x14ac:dyDescent="0.25">
      <c r="A2858">
        <v>316</v>
      </c>
      <c r="B2858" t="s">
        <v>26</v>
      </c>
      <c r="C2858">
        <v>123</v>
      </c>
      <c r="D2858">
        <v>-1</v>
      </c>
      <c r="E2858" t="s">
        <v>40</v>
      </c>
      <c r="F2858" t="s">
        <v>13</v>
      </c>
      <c r="G2858" s="1">
        <v>22.450000762939499</v>
      </c>
      <c r="H2858">
        <v>1</v>
      </c>
      <c r="I2858" t="s">
        <v>14</v>
      </c>
      <c r="J2858" t="s">
        <v>118</v>
      </c>
      <c r="K2858">
        <f>VLOOKUP(J2858,'Prix unitaires'!B:D,3,FALSE)</f>
        <v>0</v>
      </c>
      <c r="L2858" s="11">
        <f t="shared" si="44"/>
        <v>0</v>
      </c>
    </row>
    <row r="2859" spans="1:12" x14ac:dyDescent="0.25">
      <c r="A2859">
        <v>316</v>
      </c>
      <c r="B2859" t="s">
        <v>10</v>
      </c>
      <c r="C2859">
        <v>1</v>
      </c>
      <c r="D2859" t="s">
        <v>11</v>
      </c>
      <c r="E2859" t="s">
        <v>40</v>
      </c>
      <c r="F2859" t="s">
        <v>13</v>
      </c>
      <c r="G2859" s="1">
        <v>38.630001068115199</v>
      </c>
      <c r="H2859">
        <v>1</v>
      </c>
      <c r="I2859" t="s">
        <v>14</v>
      </c>
      <c r="J2859" t="s">
        <v>41</v>
      </c>
      <c r="K2859">
        <f>VLOOKUP(J2859,'Prix unitaires'!B:D,3,FALSE)</f>
        <v>0</v>
      </c>
      <c r="L2859" s="11">
        <f t="shared" si="44"/>
        <v>0</v>
      </c>
    </row>
    <row r="2860" spans="1:12" x14ac:dyDescent="0.25">
      <c r="A2860">
        <v>316</v>
      </c>
      <c r="B2860" t="s">
        <v>10</v>
      </c>
      <c r="C2860">
        <v>36</v>
      </c>
      <c r="D2860">
        <v>-1</v>
      </c>
      <c r="E2860" t="s">
        <v>40</v>
      </c>
      <c r="F2860" t="s">
        <v>13</v>
      </c>
      <c r="G2860" s="1">
        <v>33.7700004577637</v>
      </c>
      <c r="H2860">
        <v>1</v>
      </c>
      <c r="I2860" t="s">
        <v>14</v>
      </c>
      <c r="J2860" t="s">
        <v>118</v>
      </c>
      <c r="K2860">
        <f>VLOOKUP(J2860,'Prix unitaires'!B:D,3,FALSE)</f>
        <v>0</v>
      </c>
      <c r="L2860" s="11">
        <f t="shared" si="44"/>
        <v>0</v>
      </c>
    </row>
    <row r="2861" spans="1:12" x14ac:dyDescent="0.25">
      <c r="A2861">
        <v>316</v>
      </c>
      <c r="B2861" t="s">
        <v>10</v>
      </c>
      <c r="C2861">
        <v>40</v>
      </c>
      <c r="D2861">
        <v>-1</v>
      </c>
      <c r="E2861" t="s">
        <v>40</v>
      </c>
      <c r="F2861" t="s">
        <v>13</v>
      </c>
      <c r="G2861" s="1">
        <v>11.680000305175801</v>
      </c>
      <c r="H2861">
        <v>1</v>
      </c>
      <c r="I2861" t="s">
        <v>14</v>
      </c>
      <c r="J2861" t="s">
        <v>118</v>
      </c>
      <c r="K2861">
        <f>VLOOKUP(J2861,'Prix unitaires'!B:D,3,FALSE)</f>
        <v>0</v>
      </c>
      <c r="L2861" s="11">
        <f t="shared" si="44"/>
        <v>0</v>
      </c>
    </row>
    <row r="2862" spans="1:12" x14ac:dyDescent="0.25">
      <c r="A2862">
        <v>316</v>
      </c>
      <c r="B2862" t="s">
        <v>10</v>
      </c>
      <c r="C2862">
        <v>45</v>
      </c>
      <c r="D2862">
        <v>-1</v>
      </c>
      <c r="E2862" t="s">
        <v>40</v>
      </c>
      <c r="F2862" t="s">
        <v>13</v>
      </c>
      <c r="G2862" s="1">
        <v>28.5</v>
      </c>
      <c r="H2862">
        <v>1</v>
      </c>
      <c r="I2862" t="s">
        <v>14</v>
      </c>
      <c r="J2862" t="s">
        <v>118</v>
      </c>
      <c r="K2862">
        <f>VLOOKUP(J2862,'Prix unitaires'!B:D,3,FALSE)</f>
        <v>0</v>
      </c>
      <c r="L2862" s="11">
        <f t="shared" si="44"/>
        <v>0</v>
      </c>
    </row>
    <row r="2863" spans="1:12" x14ac:dyDescent="0.25">
      <c r="A2863">
        <v>316</v>
      </c>
      <c r="B2863" t="s">
        <v>10</v>
      </c>
      <c r="C2863">
        <v>46</v>
      </c>
      <c r="D2863">
        <v>-1</v>
      </c>
      <c r="E2863" t="s">
        <v>40</v>
      </c>
      <c r="F2863" t="s">
        <v>13</v>
      </c>
      <c r="G2863" s="1">
        <v>88.080001831055</v>
      </c>
      <c r="H2863">
        <v>1</v>
      </c>
      <c r="I2863" t="s">
        <v>14</v>
      </c>
      <c r="J2863" t="s">
        <v>118</v>
      </c>
      <c r="K2863">
        <f>VLOOKUP(J2863,'Prix unitaires'!B:D,3,FALSE)</f>
        <v>0</v>
      </c>
      <c r="L2863" s="11">
        <f t="shared" si="44"/>
        <v>0</v>
      </c>
    </row>
    <row r="2864" spans="1:12" x14ac:dyDescent="0.25">
      <c r="A2864">
        <v>316</v>
      </c>
      <c r="B2864" t="s">
        <v>10</v>
      </c>
      <c r="C2864">
        <v>48</v>
      </c>
      <c r="D2864">
        <v>-1</v>
      </c>
      <c r="E2864" t="s">
        <v>40</v>
      </c>
      <c r="F2864" t="s">
        <v>13</v>
      </c>
      <c r="G2864" s="1">
        <v>13.75</v>
      </c>
      <c r="H2864">
        <v>1</v>
      </c>
      <c r="I2864" t="s">
        <v>14</v>
      </c>
      <c r="J2864" t="s">
        <v>118</v>
      </c>
      <c r="K2864">
        <f>VLOOKUP(J2864,'Prix unitaires'!B:D,3,FALSE)</f>
        <v>0</v>
      </c>
      <c r="L2864" s="11">
        <f t="shared" si="44"/>
        <v>0</v>
      </c>
    </row>
    <row r="2865" spans="1:12" x14ac:dyDescent="0.25">
      <c r="A2865">
        <v>316</v>
      </c>
      <c r="B2865" t="s">
        <v>10</v>
      </c>
      <c r="C2865">
        <v>49</v>
      </c>
      <c r="D2865">
        <v>-1</v>
      </c>
      <c r="E2865" t="s">
        <v>40</v>
      </c>
      <c r="F2865" t="s">
        <v>13</v>
      </c>
      <c r="G2865" s="1">
        <v>4.53999996185303</v>
      </c>
      <c r="H2865">
        <v>1</v>
      </c>
      <c r="I2865" t="s">
        <v>14</v>
      </c>
      <c r="J2865" t="s">
        <v>118</v>
      </c>
      <c r="K2865">
        <f>VLOOKUP(J2865,'Prix unitaires'!B:D,3,FALSE)</f>
        <v>0</v>
      </c>
      <c r="L2865" s="11">
        <f t="shared" si="44"/>
        <v>0</v>
      </c>
    </row>
    <row r="2866" spans="1:12" x14ac:dyDescent="0.25">
      <c r="A2866">
        <v>316</v>
      </c>
      <c r="B2866" t="s">
        <v>10</v>
      </c>
      <c r="C2866">
        <v>50</v>
      </c>
      <c r="D2866">
        <v>-1</v>
      </c>
      <c r="E2866" t="s">
        <v>40</v>
      </c>
      <c r="F2866" t="s">
        <v>13</v>
      </c>
      <c r="G2866" s="1">
        <v>19.5</v>
      </c>
      <c r="H2866">
        <v>1</v>
      </c>
      <c r="I2866" t="s">
        <v>14</v>
      </c>
      <c r="J2866" t="s">
        <v>118</v>
      </c>
      <c r="K2866">
        <f>VLOOKUP(J2866,'Prix unitaires'!B:D,3,FALSE)</f>
        <v>0</v>
      </c>
      <c r="L2866" s="11">
        <f t="shared" si="44"/>
        <v>0</v>
      </c>
    </row>
    <row r="2867" spans="1:12" x14ac:dyDescent="0.25">
      <c r="A2867">
        <v>316</v>
      </c>
      <c r="B2867" t="s">
        <v>10</v>
      </c>
      <c r="C2867">
        <v>52</v>
      </c>
      <c r="D2867">
        <v>-1</v>
      </c>
      <c r="E2867" t="s">
        <v>40</v>
      </c>
      <c r="F2867" t="s">
        <v>13</v>
      </c>
      <c r="G2867" s="1">
        <v>35.439998626708999</v>
      </c>
      <c r="H2867">
        <v>1</v>
      </c>
      <c r="I2867" t="s">
        <v>14</v>
      </c>
      <c r="J2867" t="s">
        <v>118</v>
      </c>
      <c r="K2867">
        <f>VLOOKUP(J2867,'Prix unitaires'!B:D,3,FALSE)</f>
        <v>0</v>
      </c>
      <c r="L2867" s="11">
        <f t="shared" si="44"/>
        <v>0</v>
      </c>
    </row>
    <row r="2868" spans="1:12" x14ac:dyDescent="0.25">
      <c r="A2868">
        <v>316</v>
      </c>
      <c r="B2868" t="s">
        <v>10</v>
      </c>
      <c r="C2868">
        <v>60</v>
      </c>
      <c r="D2868">
        <v>-1</v>
      </c>
      <c r="E2868" t="s">
        <v>40</v>
      </c>
      <c r="F2868" t="s">
        <v>13</v>
      </c>
      <c r="G2868" s="1">
        <v>24.719999313354499</v>
      </c>
      <c r="H2868">
        <v>1</v>
      </c>
      <c r="I2868" t="s">
        <v>14</v>
      </c>
      <c r="J2868" t="s">
        <v>118</v>
      </c>
      <c r="K2868">
        <f>VLOOKUP(J2868,'Prix unitaires'!B:D,3,FALSE)</f>
        <v>0</v>
      </c>
      <c r="L2868" s="11">
        <f t="shared" si="44"/>
        <v>0</v>
      </c>
    </row>
    <row r="2869" spans="1:12" x14ac:dyDescent="0.25">
      <c r="A2869">
        <v>316</v>
      </c>
      <c r="B2869" t="s">
        <v>10</v>
      </c>
      <c r="C2869">
        <v>62</v>
      </c>
      <c r="D2869">
        <v>-1</v>
      </c>
      <c r="E2869" t="s">
        <v>40</v>
      </c>
      <c r="F2869" t="s">
        <v>13</v>
      </c>
      <c r="G2869" s="1">
        <v>9.7399997711181996</v>
      </c>
      <c r="H2869">
        <v>1</v>
      </c>
      <c r="I2869" t="s">
        <v>14</v>
      </c>
      <c r="J2869" t="s">
        <v>118</v>
      </c>
      <c r="K2869">
        <f>VLOOKUP(J2869,'Prix unitaires'!B:D,3,FALSE)</f>
        <v>0</v>
      </c>
      <c r="L2869" s="11">
        <f t="shared" si="44"/>
        <v>0</v>
      </c>
    </row>
    <row r="2870" spans="1:12" x14ac:dyDescent="0.25">
      <c r="A2870">
        <v>316</v>
      </c>
      <c r="B2870" t="s">
        <v>10</v>
      </c>
      <c r="C2870">
        <v>64</v>
      </c>
      <c r="D2870">
        <v>-1</v>
      </c>
      <c r="E2870" t="s">
        <v>40</v>
      </c>
      <c r="F2870" t="s">
        <v>13</v>
      </c>
      <c r="G2870" s="1">
        <v>9.3999996185303001</v>
      </c>
      <c r="H2870">
        <v>1</v>
      </c>
      <c r="I2870" t="s">
        <v>14</v>
      </c>
      <c r="J2870" t="s">
        <v>118</v>
      </c>
      <c r="K2870">
        <f>VLOOKUP(J2870,'Prix unitaires'!B:D,3,FALSE)</f>
        <v>0</v>
      </c>
      <c r="L2870" s="11">
        <f t="shared" si="44"/>
        <v>0</v>
      </c>
    </row>
    <row r="2871" spans="1:12" x14ac:dyDescent="0.25">
      <c r="A2871">
        <v>316</v>
      </c>
      <c r="B2871" t="s">
        <v>10</v>
      </c>
      <c r="C2871">
        <v>65</v>
      </c>
      <c r="D2871">
        <v>-1</v>
      </c>
      <c r="E2871" t="s">
        <v>40</v>
      </c>
      <c r="F2871" t="s">
        <v>13</v>
      </c>
      <c r="G2871" s="1">
        <v>5.25</v>
      </c>
      <c r="H2871">
        <v>1</v>
      </c>
      <c r="I2871" t="s">
        <v>14</v>
      </c>
      <c r="J2871" t="s">
        <v>118</v>
      </c>
      <c r="K2871">
        <f>VLOOKUP(J2871,'Prix unitaires'!B:D,3,FALSE)</f>
        <v>0</v>
      </c>
      <c r="L2871" s="11">
        <f t="shared" si="44"/>
        <v>0</v>
      </c>
    </row>
    <row r="2872" spans="1:12" x14ac:dyDescent="0.25">
      <c r="A2872">
        <v>316</v>
      </c>
      <c r="B2872" t="s">
        <v>10</v>
      </c>
      <c r="C2872">
        <v>66</v>
      </c>
      <c r="D2872">
        <v>-1</v>
      </c>
      <c r="E2872" t="s">
        <v>40</v>
      </c>
      <c r="F2872" t="s">
        <v>13</v>
      </c>
      <c r="G2872" s="1">
        <v>40.409999847412102</v>
      </c>
      <c r="H2872">
        <v>1</v>
      </c>
      <c r="I2872" t="s">
        <v>14</v>
      </c>
      <c r="J2872" t="s">
        <v>118</v>
      </c>
      <c r="K2872">
        <f>VLOOKUP(J2872,'Prix unitaires'!B:D,3,FALSE)</f>
        <v>0</v>
      </c>
      <c r="L2872" s="11">
        <f t="shared" si="44"/>
        <v>0</v>
      </c>
    </row>
    <row r="2873" spans="1:12" x14ac:dyDescent="0.25">
      <c r="A2873">
        <v>316</v>
      </c>
      <c r="B2873" t="s">
        <v>10</v>
      </c>
      <c r="C2873">
        <v>68</v>
      </c>
      <c r="D2873">
        <v>-1</v>
      </c>
      <c r="E2873" t="s">
        <v>40</v>
      </c>
      <c r="F2873" t="s">
        <v>13</v>
      </c>
      <c r="G2873" s="1">
        <v>2.3199999332428001</v>
      </c>
      <c r="H2873">
        <v>1</v>
      </c>
      <c r="I2873" t="s">
        <v>14</v>
      </c>
      <c r="J2873" t="s">
        <v>118</v>
      </c>
      <c r="K2873">
        <f>VLOOKUP(J2873,'Prix unitaires'!B:D,3,FALSE)</f>
        <v>0</v>
      </c>
      <c r="L2873" s="11">
        <f t="shared" si="44"/>
        <v>0</v>
      </c>
    </row>
    <row r="2874" spans="1:12" x14ac:dyDescent="0.25">
      <c r="A2874">
        <v>316</v>
      </c>
      <c r="B2874" t="s">
        <v>10</v>
      </c>
      <c r="C2874">
        <v>89</v>
      </c>
      <c r="D2874">
        <v>-1</v>
      </c>
      <c r="E2874" t="s">
        <v>40</v>
      </c>
      <c r="F2874" t="s">
        <v>13</v>
      </c>
      <c r="G2874" s="1">
        <v>9.8400001525878995</v>
      </c>
      <c r="H2874">
        <v>1</v>
      </c>
      <c r="I2874" t="s">
        <v>14</v>
      </c>
      <c r="J2874" t="s">
        <v>118</v>
      </c>
      <c r="K2874">
        <f>VLOOKUP(J2874,'Prix unitaires'!B:D,3,FALSE)</f>
        <v>0</v>
      </c>
      <c r="L2874" s="11">
        <f t="shared" si="44"/>
        <v>0</v>
      </c>
    </row>
    <row r="2875" spans="1:12" x14ac:dyDescent="0.25">
      <c r="A2875">
        <v>316</v>
      </c>
      <c r="B2875" t="s">
        <v>10</v>
      </c>
      <c r="C2875">
        <v>90</v>
      </c>
      <c r="D2875">
        <v>-1</v>
      </c>
      <c r="E2875" t="s">
        <v>40</v>
      </c>
      <c r="F2875" t="s">
        <v>13</v>
      </c>
      <c r="G2875" s="1">
        <v>75.599998474120994</v>
      </c>
      <c r="H2875">
        <v>1</v>
      </c>
      <c r="I2875" t="s">
        <v>14</v>
      </c>
      <c r="J2875" t="s">
        <v>118</v>
      </c>
      <c r="K2875">
        <f>VLOOKUP(J2875,'Prix unitaires'!B:D,3,FALSE)</f>
        <v>0</v>
      </c>
      <c r="L2875" s="11">
        <f t="shared" si="44"/>
        <v>0</v>
      </c>
    </row>
    <row r="2876" spans="1:12" x14ac:dyDescent="0.25">
      <c r="A2876">
        <v>316</v>
      </c>
      <c r="B2876" t="s">
        <v>10</v>
      </c>
      <c r="C2876">
        <v>93</v>
      </c>
      <c r="D2876">
        <v>-1</v>
      </c>
      <c r="E2876" t="s">
        <v>40</v>
      </c>
      <c r="F2876" t="s">
        <v>13</v>
      </c>
      <c r="G2876" s="1">
        <v>27.340000152587901</v>
      </c>
      <c r="H2876">
        <v>1</v>
      </c>
      <c r="I2876" t="s">
        <v>14</v>
      </c>
      <c r="J2876" t="s">
        <v>118</v>
      </c>
      <c r="K2876">
        <f>VLOOKUP(J2876,'Prix unitaires'!B:D,3,FALSE)</f>
        <v>0</v>
      </c>
      <c r="L2876" s="11">
        <f t="shared" si="44"/>
        <v>0</v>
      </c>
    </row>
    <row r="2877" spans="1:12" x14ac:dyDescent="0.25">
      <c r="A2877">
        <v>328</v>
      </c>
      <c r="B2877" t="s">
        <v>10</v>
      </c>
      <c r="C2877">
        <v>22</v>
      </c>
      <c r="D2877" t="s">
        <v>11</v>
      </c>
      <c r="E2877" t="s">
        <v>40</v>
      </c>
      <c r="F2877" t="s">
        <v>13</v>
      </c>
      <c r="G2877" s="1">
        <v>109.120002746582</v>
      </c>
      <c r="H2877">
        <v>1</v>
      </c>
      <c r="I2877" t="s">
        <v>14</v>
      </c>
      <c r="J2877" t="s">
        <v>41</v>
      </c>
      <c r="K2877">
        <f>VLOOKUP(J2877,'Prix unitaires'!B:D,3,FALSE)</f>
        <v>0</v>
      </c>
      <c r="L2877" s="11">
        <f t="shared" si="44"/>
        <v>0</v>
      </c>
    </row>
    <row r="2878" spans="1:12" x14ac:dyDescent="0.25">
      <c r="A2878">
        <v>328</v>
      </c>
      <c r="B2878" t="s">
        <v>10</v>
      </c>
      <c r="C2878">
        <v>23</v>
      </c>
      <c r="D2878" t="s">
        <v>11</v>
      </c>
      <c r="E2878" t="s">
        <v>40</v>
      </c>
      <c r="F2878" t="s">
        <v>13</v>
      </c>
      <c r="G2878" s="1">
        <v>18.7299995422363</v>
      </c>
      <c r="H2878">
        <v>1</v>
      </c>
      <c r="I2878" t="s">
        <v>14</v>
      </c>
      <c r="J2878" t="s">
        <v>41</v>
      </c>
      <c r="K2878">
        <f>VLOOKUP(J2878,'Prix unitaires'!B:D,3,FALSE)</f>
        <v>0</v>
      </c>
      <c r="L2878" s="11">
        <f t="shared" si="44"/>
        <v>0</v>
      </c>
    </row>
    <row r="2879" spans="1:12" x14ac:dyDescent="0.25">
      <c r="A2879">
        <v>328</v>
      </c>
      <c r="B2879" t="s">
        <v>10</v>
      </c>
      <c r="C2879">
        <v>24</v>
      </c>
      <c r="D2879" t="s">
        <v>11</v>
      </c>
      <c r="E2879" t="s">
        <v>40</v>
      </c>
      <c r="F2879" t="s">
        <v>13</v>
      </c>
      <c r="G2879" s="1">
        <v>5.8000001907348597</v>
      </c>
      <c r="H2879">
        <v>1</v>
      </c>
      <c r="I2879" t="s">
        <v>14</v>
      </c>
      <c r="J2879" t="s">
        <v>41</v>
      </c>
      <c r="K2879">
        <f>VLOOKUP(J2879,'Prix unitaires'!B:D,3,FALSE)</f>
        <v>0</v>
      </c>
      <c r="L2879" s="11">
        <f t="shared" si="44"/>
        <v>0</v>
      </c>
    </row>
    <row r="2880" spans="1:12" x14ac:dyDescent="0.25">
      <c r="A2880">
        <v>346</v>
      </c>
      <c r="B2880" t="s">
        <v>26</v>
      </c>
      <c r="C2880">
        <v>101</v>
      </c>
      <c r="D2880" t="s">
        <v>11</v>
      </c>
      <c r="E2880" t="s">
        <v>35</v>
      </c>
      <c r="F2880" t="s">
        <v>13</v>
      </c>
      <c r="G2880" s="1">
        <v>12.170000076293899</v>
      </c>
      <c r="H2880">
        <v>1</v>
      </c>
      <c r="I2880" t="s">
        <v>14</v>
      </c>
      <c r="J2880" t="s">
        <v>36</v>
      </c>
      <c r="K2880">
        <f>VLOOKUP(J2880,'Prix unitaires'!B:D,3,FALSE)</f>
        <v>0</v>
      </c>
      <c r="L2880" s="11">
        <f t="shared" si="44"/>
        <v>0</v>
      </c>
    </row>
    <row r="2881" spans="1:12" x14ac:dyDescent="0.25">
      <c r="A2881">
        <v>346</v>
      </c>
      <c r="B2881" t="s">
        <v>10</v>
      </c>
      <c r="C2881">
        <v>11</v>
      </c>
      <c r="D2881" t="s">
        <v>11</v>
      </c>
      <c r="E2881" t="s">
        <v>40</v>
      </c>
      <c r="F2881" t="s">
        <v>13</v>
      </c>
      <c r="G2881" s="1">
        <v>75.809997558594006</v>
      </c>
      <c r="H2881">
        <v>1</v>
      </c>
      <c r="I2881" t="s">
        <v>14</v>
      </c>
      <c r="J2881" t="s">
        <v>41</v>
      </c>
      <c r="K2881">
        <f>VLOOKUP(J2881,'Prix unitaires'!B:D,3,FALSE)</f>
        <v>0</v>
      </c>
      <c r="L2881" s="11">
        <f t="shared" si="44"/>
        <v>0</v>
      </c>
    </row>
    <row r="2882" spans="1:12" x14ac:dyDescent="0.25">
      <c r="A2882">
        <v>346</v>
      </c>
      <c r="B2882" t="s">
        <v>10</v>
      </c>
      <c r="C2882">
        <v>12</v>
      </c>
      <c r="D2882" t="s">
        <v>11</v>
      </c>
      <c r="E2882" t="s">
        <v>40</v>
      </c>
      <c r="F2882" t="s">
        <v>13</v>
      </c>
      <c r="G2882" s="1">
        <v>8.3299999237061009</v>
      </c>
      <c r="H2882">
        <v>1</v>
      </c>
      <c r="I2882" t="s">
        <v>14</v>
      </c>
      <c r="J2882" t="s">
        <v>41</v>
      </c>
      <c r="K2882">
        <f>VLOOKUP(J2882,'Prix unitaires'!B:D,3,FALSE)</f>
        <v>0</v>
      </c>
      <c r="L2882" s="11">
        <f t="shared" si="44"/>
        <v>0</v>
      </c>
    </row>
    <row r="2883" spans="1:12" x14ac:dyDescent="0.25">
      <c r="A2883">
        <v>346</v>
      </c>
      <c r="B2883" t="s">
        <v>10</v>
      </c>
      <c r="C2883">
        <v>22</v>
      </c>
      <c r="D2883" t="s">
        <v>11</v>
      </c>
      <c r="E2883" t="s">
        <v>40</v>
      </c>
      <c r="F2883" t="s">
        <v>13</v>
      </c>
      <c r="G2883" s="1">
        <v>48.650001525878899</v>
      </c>
      <c r="H2883">
        <v>1</v>
      </c>
      <c r="I2883" t="s">
        <v>14</v>
      </c>
      <c r="J2883" t="s">
        <v>41</v>
      </c>
      <c r="K2883">
        <f>VLOOKUP(J2883,'Prix unitaires'!B:D,3,FALSE)</f>
        <v>0</v>
      </c>
      <c r="L2883" s="11">
        <f t="shared" ref="L2883:L2946" si="45">(G2883*H2883)*K2883</f>
        <v>0</v>
      </c>
    </row>
    <row r="2884" spans="1:12" x14ac:dyDescent="0.25">
      <c r="A2884">
        <v>346</v>
      </c>
      <c r="B2884" t="s">
        <v>10</v>
      </c>
      <c r="C2884">
        <v>23</v>
      </c>
      <c r="D2884" t="s">
        <v>11</v>
      </c>
      <c r="E2884" t="s">
        <v>40</v>
      </c>
      <c r="F2884" t="s">
        <v>13</v>
      </c>
      <c r="G2884" s="1">
        <v>103.23999786377</v>
      </c>
      <c r="H2884">
        <v>1</v>
      </c>
      <c r="I2884" t="s">
        <v>14</v>
      </c>
      <c r="J2884" t="s">
        <v>41</v>
      </c>
      <c r="K2884">
        <f>VLOOKUP(J2884,'Prix unitaires'!B:D,3,FALSE)</f>
        <v>0</v>
      </c>
      <c r="L2884" s="11">
        <f t="shared" si="45"/>
        <v>0</v>
      </c>
    </row>
    <row r="2885" spans="1:12" x14ac:dyDescent="0.25">
      <c r="A2885">
        <v>346</v>
      </c>
      <c r="B2885" t="s">
        <v>10</v>
      </c>
      <c r="C2885">
        <v>30</v>
      </c>
      <c r="D2885" t="s">
        <v>11</v>
      </c>
      <c r="E2885" t="s">
        <v>35</v>
      </c>
      <c r="F2885" t="s">
        <v>13</v>
      </c>
      <c r="G2885" s="1">
        <v>16.469999313354499</v>
      </c>
      <c r="H2885">
        <v>1</v>
      </c>
      <c r="I2885" t="s">
        <v>14</v>
      </c>
      <c r="J2885" t="s">
        <v>36</v>
      </c>
      <c r="K2885">
        <f>VLOOKUP(J2885,'Prix unitaires'!B:D,3,FALSE)</f>
        <v>0</v>
      </c>
      <c r="L2885" s="11">
        <f t="shared" si="45"/>
        <v>0</v>
      </c>
    </row>
    <row r="2886" spans="1:12" x14ac:dyDescent="0.25">
      <c r="A2886">
        <v>346</v>
      </c>
      <c r="B2886" t="s">
        <v>10</v>
      </c>
      <c r="C2886">
        <v>41</v>
      </c>
      <c r="D2886" t="s">
        <v>11</v>
      </c>
      <c r="E2886" t="s">
        <v>40</v>
      </c>
      <c r="F2886" t="s">
        <v>13</v>
      </c>
      <c r="G2886" s="1">
        <v>82.849998474120994</v>
      </c>
      <c r="H2886">
        <v>1</v>
      </c>
      <c r="I2886" t="s">
        <v>14</v>
      </c>
      <c r="J2886" t="s">
        <v>41</v>
      </c>
      <c r="K2886">
        <f>VLOOKUP(J2886,'Prix unitaires'!B:D,3,FALSE)</f>
        <v>0</v>
      </c>
      <c r="L2886" s="11">
        <f t="shared" si="45"/>
        <v>0</v>
      </c>
    </row>
    <row r="2887" spans="1:12" x14ac:dyDescent="0.25">
      <c r="A2887">
        <v>351</v>
      </c>
      <c r="B2887" t="s">
        <v>10</v>
      </c>
      <c r="C2887">
        <v>39</v>
      </c>
      <c r="D2887" t="s">
        <v>11</v>
      </c>
      <c r="E2887" t="s">
        <v>40</v>
      </c>
      <c r="F2887" t="s">
        <v>13</v>
      </c>
      <c r="G2887" s="1">
        <v>26.409999847412099</v>
      </c>
      <c r="H2887">
        <v>1</v>
      </c>
      <c r="I2887" t="s">
        <v>14</v>
      </c>
      <c r="J2887" t="s">
        <v>41</v>
      </c>
      <c r="K2887">
        <f>VLOOKUP(J2887,'Prix unitaires'!B:D,3,FALSE)</f>
        <v>0</v>
      </c>
      <c r="L2887" s="11">
        <f t="shared" si="45"/>
        <v>0</v>
      </c>
    </row>
    <row r="2888" spans="1:12" x14ac:dyDescent="0.25">
      <c r="A2888">
        <v>355</v>
      </c>
      <c r="B2888" t="s">
        <v>10</v>
      </c>
      <c r="C2888">
        <v>1</v>
      </c>
      <c r="D2888" t="s">
        <v>11</v>
      </c>
      <c r="E2888" t="s">
        <v>40</v>
      </c>
      <c r="F2888" t="s">
        <v>13</v>
      </c>
      <c r="G2888" s="1">
        <v>7.6700000762939498</v>
      </c>
      <c r="H2888">
        <v>1</v>
      </c>
      <c r="I2888" t="s">
        <v>14</v>
      </c>
      <c r="J2888" t="s">
        <v>41</v>
      </c>
      <c r="K2888">
        <f>VLOOKUP(J2888,'Prix unitaires'!B:D,3,FALSE)</f>
        <v>0</v>
      </c>
      <c r="L2888" s="11">
        <f t="shared" si="45"/>
        <v>0</v>
      </c>
    </row>
    <row r="2889" spans="1:12" x14ac:dyDescent="0.25">
      <c r="A2889">
        <v>355</v>
      </c>
      <c r="B2889" t="s">
        <v>10</v>
      </c>
      <c r="C2889">
        <v>2</v>
      </c>
      <c r="D2889" t="s">
        <v>11</v>
      </c>
      <c r="E2889" t="s">
        <v>40</v>
      </c>
      <c r="F2889" t="s">
        <v>13</v>
      </c>
      <c r="G2889" s="1">
        <v>6.8400001525878897</v>
      </c>
      <c r="H2889">
        <v>1</v>
      </c>
      <c r="I2889" t="s">
        <v>14</v>
      </c>
      <c r="J2889" t="s">
        <v>41</v>
      </c>
      <c r="K2889">
        <f>VLOOKUP(J2889,'Prix unitaires'!B:D,3,FALSE)</f>
        <v>0</v>
      </c>
      <c r="L2889" s="11">
        <f t="shared" si="45"/>
        <v>0</v>
      </c>
    </row>
    <row r="2890" spans="1:12" x14ac:dyDescent="0.25">
      <c r="A2890">
        <v>355</v>
      </c>
      <c r="B2890" t="s">
        <v>10</v>
      </c>
      <c r="C2890">
        <v>17</v>
      </c>
      <c r="D2890" t="s">
        <v>11</v>
      </c>
      <c r="E2890" t="s">
        <v>40</v>
      </c>
      <c r="F2890" t="s">
        <v>13</v>
      </c>
      <c r="G2890" s="1">
        <v>5.1100001335143999</v>
      </c>
      <c r="H2890">
        <v>1</v>
      </c>
      <c r="I2890" t="s">
        <v>14</v>
      </c>
      <c r="J2890" t="s">
        <v>41</v>
      </c>
      <c r="K2890">
        <f>VLOOKUP(J2890,'Prix unitaires'!B:D,3,FALSE)</f>
        <v>0</v>
      </c>
      <c r="L2890" s="11">
        <f t="shared" si="45"/>
        <v>0</v>
      </c>
    </row>
    <row r="2891" spans="1:12" x14ac:dyDescent="0.25">
      <c r="A2891">
        <v>355</v>
      </c>
      <c r="B2891" t="s">
        <v>10</v>
      </c>
      <c r="C2891">
        <v>18</v>
      </c>
      <c r="D2891" t="s">
        <v>11</v>
      </c>
      <c r="E2891" t="s">
        <v>40</v>
      </c>
      <c r="F2891" t="s">
        <v>13</v>
      </c>
      <c r="G2891" s="1">
        <v>2.8399999141693102</v>
      </c>
      <c r="H2891">
        <v>1</v>
      </c>
      <c r="I2891" t="s">
        <v>14</v>
      </c>
      <c r="J2891" t="s">
        <v>41</v>
      </c>
      <c r="K2891">
        <f>VLOOKUP(J2891,'Prix unitaires'!B:D,3,FALSE)</f>
        <v>0</v>
      </c>
      <c r="L2891" s="11">
        <f t="shared" si="45"/>
        <v>0</v>
      </c>
    </row>
    <row r="2892" spans="1:12" x14ac:dyDescent="0.25">
      <c r="A2892">
        <v>355</v>
      </c>
      <c r="B2892" t="s">
        <v>10</v>
      </c>
      <c r="C2892">
        <v>19</v>
      </c>
      <c r="D2892" t="s">
        <v>11</v>
      </c>
      <c r="E2892" t="s">
        <v>40</v>
      </c>
      <c r="F2892" t="s">
        <v>13</v>
      </c>
      <c r="G2892" s="1">
        <v>5.1100001335143999</v>
      </c>
      <c r="H2892">
        <v>1</v>
      </c>
      <c r="I2892" t="s">
        <v>14</v>
      </c>
      <c r="J2892" t="s">
        <v>41</v>
      </c>
      <c r="K2892">
        <f>VLOOKUP(J2892,'Prix unitaires'!B:D,3,FALSE)</f>
        <v>0</v>
      </c>
      <c r="L2892" s="11">
        <f t="shared" si="45"/>
        <v>0</v>
      </c>
    </row>
    <row r="2893" spans="1:12" x14ac:dyDescent="0.25">
      <c r="A2893">
        <v>371</v>
      </c>
      <c r="B2893" t="s">
        <v>26</v>
      </c>
      <c r="C2893">
        <v>101</v>
      </c>
      <c r="D2893" t="s">
        <v>11</v>
      </c>
      <c r="E2893" t="s">
        <v>122</v>
      </c>
      <c r="F2893" t="s">
        <v>13</v>
      </c>
      <c r="G2893" s="1">
        <v>14.3900003433228</v>
      </c>
      <c r="H2893">
        <v>50</v>
      </c>
      <c r="I2893" t="s">
        <v>14</v>
      </c>
      <c r="J2893" t="s">
        <v>123</v>
      </c>
      <c r="K2893">
        <f>VLOOKUP(J2893,'Prix unitaires'!B:D,3,FALSE)</f>
        <v>0</v>
      </c>
      <c r="L2893" s="11">
        <f t="shared" si="45"/>
        <v>0</v>
      </c>
    </row>
    <row r="2894" spans="1:12" x14ac:dyDescent="0.25">
      <c r="A2894">
        <v>371</v>
      </c>
      <c r="B2894" t="s">
        <v>26</v>
      </c>
      <c r="C2894">
        <v>102</v>
      </c>
      <c r="D2894" t="s">
        <v>11</v>
      </c>
      <c r="E2894" t="s">
        <v>40</v>
      </c>
      <c r="F2894" t="s">
        <v>13</v>
      </c>
      <c r="G2894" s="1">
        <v>6.5</v>
      </c>
      <c r="H2894">
        <v>1</v>
      </c>
      <c r="I2894" t="s">
        <v>14</v>
      </c>
      <c r="J2894" t="s">
        <v>41</v>
      </c>
      <c r="K2894">
        <f>VLOOKUP(J2894,'Prix unitaires'!B:D,3,FALSE)</f>
        <v>0</v>
      </c>
      <c r="L2894" s="11">
        <f t="shared" si="45"/>
        <v>0</v>
      </c>
    </row>
    <row r="2895" spans="1:12" x14ac:dyDescent="0.25">
      <c r="A2895">
        <v>371</v>
      </c>
      <c r="B2895" t="s">
        <v>26</v>
      </c>
      <c r="C2895">
        <v>103</v>
      </c>
      <c r="D2895" t="s">
        <v>11</v>
      </c>
      <c r="E2895" t="s">
        <v>40</v>
      </c>
      <c r="F2895" t="s">
        <v>13</v>
      </c>
      <c r="G2895" s="1">
        <v>6.8299999237060502</v>
      </c>
      <c r="H2895">
        <v>1</v>
      </c>
      <c r="I2895" t="s">
        <v>14</v>
      </c>
      <c r="J2895" t="s">
        <v>41</v>
      </c>
      <c r="K2895">
        <f>VLOOKUP(J2895,'Prix unitaires'!B:D,3,FALSE)</f>
        <v>0</v>
      </c>
      <c r="L2895" s="11">
        <f t="shared" si="45"/>
        <v>0</v>
      </c>
    </row>
    <row r="2896" spans="1:12" x14ac:dyDescent="0.25">
      <c r="A2896">
        <v>371</v>
      </c>
      <c r="B2896" t="s">
        <v>26</v>
      </c>
      <c r="C2896">
        <v>104</v>
      </c>
      <c r="D2896" t="s">
        <v>11</v>
      </c>
      <c r="E2896" t="s">
        <v>122</v>
      </c>
      <c r="F2896" t="s">
        <v>13</v>
      </c>
      <c r="G2896" s="1">
        <v>14.8800001144409</v>
      </c>
      <c r="H2896">
        <v>50</v>
      </c>
      <c r="I2896" t="s">
        <v>14</v>
      </c>
      <c r="J2896" t="s">
        <v>123</v>
      </c>
      <c r="K2896">
        <f>VLOOKUP(J2896,'Prix unitaires'!B:D,3,FALSE)</f>
        <v>0</v>
      </c>
      <c r="L2896" s="11">
        <f t="shared" si="45"/>
        <v>0</v>
      </c>
    </row>
    <row r="2897" spans="1:12" x14ac:dyDescent="0.25">
      <c r="A2897">
        <v>371</v>
      </c>
      <c r="B2897" t="s">
        <v>26</v>
      </c>
      <c r="C2897">
        <v>105</v>
      </c>
      <c r="D2897" t="s">
        <v>11</v>
      </c>
      <c r="E2897" t="s">
        <v>122</v>
      </c>
      <c r="F2897" t="s">
        <v>13</v>
      </c>
      <c r="G2897" s="1">
        <v>14.7200002670288</v>
      </c>
      <c r="H2897">
        <v>50</v>
      </c>
      <c r="I2897" t="s">
        <v>14</v>
      </c>
      <c r="J2897" t="s">
        <v>123</v>
      </c>
      <c r="K2897">
        <f>VLOOKUP(J2897,'Prix unitaires'!B:D,3,FALSE)</f>
        <v>0</v>
      </c>
      <c r="L2897" s="11">
        <f t="shared" si="45"/>
        <v>0</v>
      </c>
    </row>
    <row r="2898" spans="1:12" x14ac:dyDescent="0.25">
      <c r="A2898">
        <v>371</v>
      </c>
      <c r="B2898" t="s">
        <v>26</v>
      </c>
      <c r="C2898">
        <v>106</v>
      </c>
      <c r="D2898" t="s">
        <v>11</v>
      </c>
      <c r="E2898" t="s">
        <v>122</v>
      </c>
      <c r="F2898" t="s">
        <v>13</v>
      </c>
      <c r="G2898" s="1">
        <v>14.460000038146999</v>
      </c>
      <c r="H2898">
        <v>50</v>
      </c>
      <c r="I2898" t="s">
        <v>14</v>
      </c>
      <c r="J2898" t="s">
        <v>123</v>
      </c>
      <c r="K2898">
        <f>VLOOKUP(J2898,'Prix unitaires'!B:D,3,FALSE)</f>
        <v>0</v>
      </c>
      <c r="L2898" s="11">
        <f t="shared" si="45"/>
        <v>0</v>
      </c>
    </row>
    <row r="2899" spans="1:12" x14ac:dyDescent="0.25">
      <c r="A2899">
        <v>371</v>
      </c>
      <c r="B2899" t="s">
        <v>26</v>
      </c>
      <c r="C2899">
        <v>107</v>
      </c>
      <c r="D2899" t="s">
        <v>11</v>
      </c>
      <c r="E2899" t="s">
        <v>40</v>
      </c>
      <c r="F2899" t="s">
        <v>13</v>
      </c>
      <c r="G2899" s="1">
        <v>2.0999999046325701</v>
      </c>
      <c r="H2899">
        <v>1</v>
      </c>
      <c r="I2899" t="s">
        <v>14</v>
      </c>
      <c r="J2899" t="s">
        <v>41</v>
      </c>
      <c r="K2899">
        <f>VLOOKUP(J2899,'Prix unitaires'!B:D,3,FALSE)</f>
        <v>0</v>
      </c>
      <c r="L2899" s="11">
        <f t="shared" si="45"/>
        <v>0</v>
      </c>
    </row>
    <row r="2900" spans="1:12" x14ac:dyDescent="0.25">
      <c r="A2900">
        <v>371</v>
      </c>
      <c r="B2900" t="s">
        <v>26</v>
      </c>
      <c r="C2900">
        <v>108</v>
      </c>
      <c r="D2900" t="s">
        <v>11</v>
      </c>
      <c r="E2900" t="s">
        <v>40</v>
      </c>
      <c r="F2900" t="s">
        <v>13</v>
      </c>
      <c r="G2900" s="1">
        <v>6.21000003814697</v>
      </c>
      <c r="H2900">
        <v>1</v>
      </c>
      <c r="I2900" t="s">
        <v>14</v>
      </c>
      <c r="J2900" t="s">
        <v>41</v>
      </c>
      <c r="K2900">
        <f>VLOOKUP(J2900,'Prix unitaires'!B:D,3,FALSE)</f>
        <v>0</v>
      </c>
      <c r="L2900" s="11">
        <f t="shared" si="45"/>
        <v>0</v>
      </c>
    </row>
    <row r="2901" spans="1:12" x14ac:dyDescent="0.25">
      <c r="A2901">
        <v>371</v>
      </c>
      <c r="B2901" t="s">
        <v>26</v>
      </c>
      <c r="C2901">
        <v>109</v>
      </c>
      <c r="D2901" t="s">
        <v>11</v>
      </c>
      <c r="E2901" t="s">
        <v>40</v>
      </c>
      <c r="F2901" t="s">
        <v>13</v>
      </c>
      <c r="G2901" s="1">
        <v>12.5299997329712</v>
      </c>
      <c r="H2901">
        <v>1</v>
      </c>
      <c r="I2901" t="s">
        <v>14</v>
      </c>
      <c r="J2901" t="s">
        <v>41</v>
      </c>
      <c r="K2901">
        <f>VLOOKUP(J2901,'Prix unitaires'!B:D,3,FALSE)</f>
        <v>0</v>
      </c>
      <c r="L2901" s="11">
        <f t="shared" si="45"/>
        <v>0</v>
      </c>
    </row>
    <row r="2902" spans="1:12" x14ac:dyDescent="0.25">
      <c r="A2902">
        <v>371</v>
      </c>
      <c r="B2902" t="s">
        <v>10</v>
      </c>
      <c r="C2902">
        <v>4</v>
      </c>
      <c r="D2902" t="s">
        <v>11</v>
      </c>
      <c r="E2902" t="s">
        <v>40</v>
      </c>
      <c r="F2902" t="s">
        <v>13</v>
      </c>
      <c r="G2902" s="1">
        <v>11.6199998855591</v>
      </c>
      <c r="H2902">
        <v>1</v>
      </c>
      <c r="I2902" t="s">
        <v>14</v>
      </c>
      <c r="J2902" t="s">
        <v>41</v>
      </c>
      <c r="K2902">
        <f>VLOOKUP(J2902,'Prix unitaires'!B:D,3,FALSE)</f>
        <v>0</v>
      </c>
      <c r="L2902" s="11">
        <f t="shared" si="45"/>
        <v>0</v>
      </c>
    </row>
    <row r="2903" spans="1:12" x14ac:dyDescent="0.25">
      <c r="A2903">
        <v>371</v>
      </c>
      <c r="B2903" t="s">
        <v>10</v>
      </c>
      <c r="C2903">
        <v>6</v>
      </c>
      <c r="D2903" t="s">
        <v>11</v>
      </c>
      <c r="E2903" t="s">
        <v>40</v>
      </c>
      <c r="F2903" t="s">
        <v>13</v>
      </c>
      <c r="G2903" s="1">
        <v>13.699999809265099</v>
      </c>
      <c r="H2903">
        <v>1</v>
      </c>
      <c r="I2903" t="s">
        <v>14</v>
      </c>
      <c r="J2903" t="s">
        <v>41</v>
      </c>
      <c r="K2903">
        <f>VLOOKUP(J2903,'Prix unitaires'!B:D,3,FALSE)</f>
        <v>0</v>
      </c>
      <c r="L2903" s="11">
        <f t="shared" si="45"/>
        <v>0</v>
      </c>
    </row>
    <row r="2904" spans="1:12" x14ac:dyDescent="0.25">
      <c r="A2904">
        <v>371</v>
      </c>
      <c r="B2904" t="s">
        <v>10</v>
      </c>
      <c r="C2904">
        <v>7</v>
      </c>
      <c r="D2904" t="s">
        <v>11</v>
      </c>
      <c r="E2904" t="s">
        <v>40</v>
      </c>
      <c r="F2904" t="s">
        <v>13</v>
      </c>
      <c r="G2904" s="1">
        <v>15.069999694824199</v>
      </c>
      <c r="H2904">
        <v>1</v>
      </c>
      <c r="I2904" t="s">
        <v>14</v>
      </c>
      <c r="J2904" t="s">
        <v>41</v>
      </c>
      <c r="K2904">
        <f>VLOOKUP(J2904,'Prix unitaires'!B:D,3,FALSE)</f>
        <v>0</v>
      </c>
      <c r="L2904" s="11">
        <f t="shared" si="45"/>
        <v>0</v>
      </c>
    </row>
    <row r="2905" spans="1:12" x14ac:dyDescent="0.25">
      <c r="A2905">
        <v>371</v>
      </c>
      <c r="B2905" t="s">
        <v>10</v>
      </c>
      <c r="C2905">
        <v>8</v>
      </c>
      <c r="D2905" t="s">
        <v>11</v>
      </c>
      <c r="E2905" t="s">
        <v>40</v>
      </c>
      <c r="F2905" t="s">
        <v>13</v>
      </c>
      <c r="G2905" s="1">
        <v>11.789999961853001</v>
      </c>
      <c r="H2905">
        <v>1</v>
      </c>
      <c r="I2905" t="s">
        <v>14</v>
      </c>
      <c r="J2905" t="s">
        <v>41</v>
      </c>
      <c r="K2905">
        <f>VLOOKUP(J2905,'Prix unitaires'!B:D,3,FALSE)</f>
        <v>0</v>
      </c>
      <c r="L2905" s="11">
        <f t="shared" si="45"/>
        <v>0</v>
      </c>
    </row>
    <row r="2906" spans="1:12" x14ac:dyDescent="0.25">
      <c r="A2906">
        <v>371</v>
      </c>
      <c r="B2906" t="s">
        <v>10</v>
      </c>
      <c r="C2906">
        <v>9</v>
      </c>
      <c r="D2906" t="s">
        <v>11</v>
      </c>
      <c r="E2906" t="s">
        <v>40</v>
      </c>
      <c r="F2906" t="s">
        <v>13</v>
      </c>
      <c r="G2906" s="1">
        <v>18.579999923706101</v>
      </c>
      <c r="H2906">
        <v>1</v>
      </c>
      <c r="I2906" t="s">
        <v>14</v>
      </c>
      <c r="J2906" t="s">
        <v>41</v>
      </c>
      <c r="K2906">
        <f>VLOOKUP(J2906,'Prix unitaires'!B:D,3,FALSE)</f>
        <v>0</v>
      </c>
      <c r="L2906" s="11">
        <f t="shared" si="45"/>
        <v>0</v>
      </c>
    </row>
    <row r="2907" spans="1:12" x14ac:dyDescent="0.25">
      <c r="A2907">
        <v>371</v>
      </c>
      <c r="B2907" t="s">
        <v>10</v>
      </c>
      <c r="C2907">
        <v>14</v>
      </c>
      <c r="D2907" t="s">
        <v>11</v>
      </c>
      <c r="E2907" t="s">
        <v>35</v>
      </c>
      <c r="F2907" t="s">
        <v>13</v>
      </c>
      <c r="G2907" s="1">
        <v>20.459999084472699</v>
      </c>
      <c r="H2907">
        <v>1</v>
      </c>
      <c r="I2907" t="s">
        <v>14</v>
      </c>
      <c r="J2907" t="s">
        <v>36</v>
      </c>
      <c r="K2907">
        <f>VLOOKUP(J2907,'Prix unitaires'!B:D,3,FALSE)</f>
        <v>0</v>
      </c>
      <c r="L2907" s="11">
        <f t="shared" si="45"/>
        <v>0</v>
      </c>
    </row>
    <row r="2908" spans="1:12" x14ac:dyDescent="0.25">
      <c r="A2908">
        <v>371</v>
      </c>
      <c r="B2908" t="s">
        <v>10</v>
      </c>
      <c r="C2908">
        <v>15</v>
      </c>
      <c r="D2908" t="s">
        <v>11</v>
      </c>
      <c r="E2908" t="s">
        <v>40</v>
      </c>
      <c r="F2908" t="s">
        <v>13</v>
      </c>
      <c r="G2908" s="1">
        <v>15.8900003433228</v>
      </c>
      <c r="H2908">
        <v>1</v>
      </c>
      <c r="I2908" t="s">
        <v>14</v>
      </c>
      <c r="J2908" t="s">
        <v>41</v>
      </c>
      <c r="K2908">
        <f>VLOOKUP(J2908,'Prix unitaires'!B:D,3,FALSE)</f>
        <v>0</v>
      </c>
      <c r="L2908" s="11">
        <f t="shared" si="45"/>
        <v>0</v>
      </c>
    </row>
    <row r="2909" spans="1:12" x14ac:dyDescent="0.25">
      <c r="A2909">
        <v>371</v>
      </c>
      <c r="B2909" t="s">
        <v>10</v>
      </c>
      <c r="C2909">
        <v>17</v>
      </c>
      <c r="D2909" t="s">
        <v>11</v>
      </c>
      <c r="E2909" t="s">
        <v>40</v>
      </c>
      <c r="F2909" t="s">
        <v>13</v>
      </c>
      <c r="G2909" s="1">
        <v>6.9899997711181596</v>
      </c>
      <c r="H2909">
        <v>1</v>
      </c>
      <c r="I2909" t="s">
        <v>14</v>
      </c>
      <c r="J2909" t="s">
        <v>41</v>
      </c>
      <c r="K2909">
        <f>VLOOKUP(J2909,'Prix unitaires'!B:D,3,FALSE)</f>
        <v>0</v>
      </c>
      <c r="L2909" s="11">
        <f t="shared" si="45"/>
        <v>0</v>
      </c>
    </row>
    <row r="2910" spans="1:12" x14ac:dyDescent="0.25">
      <c r="A2910">
        <v>371</v>
      </c>
      <c r="B2910" t="s">
        <v>10</v>
      </c>
      <c r="C2910">
        <v>18</v>
      </c>
      <c r="D2910" t="s">
        <v>11</v>
      </c>
      <c r="E2910" t="s">
        <v>40</v>
      </c>
      <c r="F2910" t="s">
        <v>13</v>
      </c>
      <c r="G2910" s="1">
        <v>6.6700000762939498</v>
      </c>
      <c r="H2910">
        <v>1</v>
      </c>
      <c r="I2910" t="s">
        <v>14</v>
      </c>
      <c r="J2910" t="s">
        <v>41</v>
      </c>
      <c r="K2910">
        <f>VLOOKUP(J2910,'Prix unitaires'!B:D,3,FALSE)</f>
        <v>0</v>
      </c>
      <c r="L2910" s="11">
        <f t="shared" si="45"/>
        <v>0</v>
      </c>
    </row>
    <row r="2911" spans="1:12" x14ac:dyDescent="0.25">
      <c r="A2911">
        <v>374</v>
      </c>
      <c r="B2911" t="s">
        <v>10</v>
      </c>
      <c r="C2911">
        <v>2</v>
      </c>
      <c r="D2911">
        <v>-1</v>
      </c>
      <c r="E2911" t="s">
        <v>40</v>
      </c>
      <c r="F2911" t="s">
        <v>13</v>
      </c>
      <c r="G2911" s="1">
        <v>10.3900003433228</v>
      </c>
      <c r="H2911">
        <v>1</v>
      </c>
      <c r="I2911" t="s">
        <v>14</v>
      </c>
      <c r="J2911" t="s">
        <v>118</v>
      </c>
      <c r="K2911">
        <f>VLOOKUP(J2911,'Prix unitaires'!B:D,3,FALSE)</f>
        <v>0</v>
      </c>
      <c r="L2911" s="11">
        <f t="shared" si="45"/>
        <v>0</v>
      </c>
    </row>
    <row r="2912" spans="1:12" x14ac:dyDescent="0.25">
      <c r="A2912">
        <v>375</v>
      </c>
      <c r="B2912" t="s">
        <v>10</v>
      </c>
      <c r="C2912">
        <v>2</v>
      </c>
      <c r="D2912">
        <v>-1</v>
      </c>
      <c r="E2912" t="s">
        <v>40</v>
      </c>
      <c r="F2912" t="s">
        <v>13</v>
      </c>
      <c r="G2912" s="1">
        <v>10.949999809265099</v>
      </c>
      <c r="H2912">
        <v>1</v>
      </c>
      <c r="I2912" t="s">
        <v>14</v>
      </c>
      <c r="J2912" t="s">
        <v>118</v>
      </c>
      <c r="K2912">
        <f>VLOOKUP(J2912,'Prix unitaires'!B:D,3,FALSE)</f>
        <v>0</v>
      </c>
      <c r="L2912" s="11">
        <f t="shared" si="45"/>
        <v>0</v>
      </c>
    </row>
    <row r="2913" spans="1:12" x14ac:dyDescent="0.25">
      <c r="A2913">
        <v>376</v>
      </c>
      <c r="B2913" t="s">
        <v>26</v>
      </c>
      <c r="C2913">
        <v>101</v>
      </c>
      <c r="D2913" t="s">
        <v>11</v>
      </c>
      <c r="E2913" t="s">
        <v>40</v>
      </c>
      <c r="F2913" t="s">
        <v>13</v>
      </c>
      <c r="G2913" s="1">
        <v>34.400001525878899</v>
      </c>
      <c r="H2913">
        <v>1</v>
      </c>
      <c r="I2913" t="s">
        <v>14</v>
      </c>
      <c r="J2913" t="s">
        <v>41</v>
      </c>
      <c r="K2913">
        <f>VLOOKUP(J2913,'Prix unitaires'!B:D,3,FALSE)</f>
        <v>0</v>
      </c>
      <c r="L2913" s="11">
        <f t="shared" si="45"/>
        <v>0</v>
      </c>
    </row>
    <row r="2914" spans="1:12" x14ac:dyDescent="0.25">
      <c r="A2914">
        <v>376</v>
      </c>
      <c r="B2914" t="s">
        <v>26</v>
      </c>
      <c r="C2914">
        <v>102</v>
      </c>
      <c r="D2914" t="s">
        <v>11</v>
      </c>
      <c r="E2914" t="s">
        <v>40</v>
      </c>
      <c r="F2914" t="s">
        <v>13</v>
      </c>
      <c r="G2914" s="1">
        <v>36.25</v>
      </c>
      <c r="H2914">
        <v>1</v>
      </c>
      <c r="I2914" t="s">
        <v>14</v>
      </c>
      <c r="J2914" t="s">
        <v>41</v>
      </c>
      <c r="K2914">
        <f>VLOOKUP(J2914,'Prix unitaires'!B:D,3,FALSE)</f>
        <v>0</v>
      </c>
      <c r="L2914" s="11">
        <f t="shared" si="45"/>
        <v>0</v>
      </c>
    </row>
    <row r="2915" spans="1:12" x14ac:dyDescent="0.25">
      <c r="A2915">
        <v>376</v>
      </c>
      <c r="B2915" t="s">
        <v>10</v>
      </c>
      <c r="C2915">
        <v>3</v>
      </c>
      <c r="D2915">
        <v>-1</v>
      </c>
      <c r="E2915" t="s">
        <v>40</v>
      </c>
      <c r="F2915" t="s">
        <v>13</v>
      </c>
      <c r="G2915" s="1">
        <v>4.3299999237060502</v>
      </c>
      <c r="H2915">
        <v>1</v>
      </c>
      <c r="I2915" t="s">
        <v>14</v>
      </c>
      <c r="J2915" t="s">
        <v>118</v>
      </c>
      <c r="K2915">
        <f>VLOOKUP(J2915,'Prix unitaires'!B:D,3,FALSE)</f>
        <v>0</v>
      </c>
      <c r="L2915" s="11">
        <f t="shared" si="45"/>
        <v>0</v>
      </c>
    </row>
    <row r="2916" spans="1:12" x14ac:dyDescent="0.25">
      <c r="A2916">
        <v>315</v>
      </c>
      <c r="B2916" t="s">
        <v>144</v>
      </c>
      <c r="C2916">
        <v>229</v>
      </c>
      <c r="D2916" t="s">
        <v>11</v>
      </c>
      <c r="E2916" t="s">
        <v>35</v>
      </c>
      <c r="F2916" t="s">
        <v>13</v>
      </c>
      <c r="G2916" s="1">
        <v>8.9700002670287997</v>
      </c>
      <c r="H2916">
        <v>1</v>
      </c>
      <c r="I2916" t="s">
        <v>14</v>
      </c>
      <c r="J2916" t="s">
        <v>36</v>
      </c>
      <c r="K2916">
        <f>VLOOKUP(J2916,'Prix unitaires'!B:D,3,FALSE)</f>
        <v>0</v>
      </c>
      <c r="L2916" s="11">
        <f t="shared" si="45"/>
        <v>0</v>
      </c>
    </row>
    <row r="2917" spans="1:12" x14ac:dyDescent="0.25">
      <c r="A2917">
        <v>315</v>
      </c>
      <c r="B2917" t="s">
        <v>10</v>
      </c>
      <c r="C2917">
        <v>13</v>
      </c>
      <c r="D2917" t="s">
        <v>11</v>
      </c>
      <c r="E2917" t="s">
        <v>35</v>
      </c>
      <c r="F2917" t="s">
        <v>13</v>
      </c>
      <c r="G2917" s="1">
        <v>5.5599999427795401</v>
      </c>
      <c r="H2917">
        <v>1</v>
      </c>
      <c r="I2917" t="s">
        <v>14</v>
      </c>
      <c r="J2917" t="s">
        <v>36</v>
      </c>
      <c r="K2917">
        <f>VLOOKUP(J2917,'Prix unitaires'!B:D,3,FALSE)</f>
        <v>0</v>
      </c>
      <c r="L2917" s="11">
        <f t="shared" si="45"/>
        <v>0</v>
      </c>
    </row>
    <row r="2918" spans="1:12" x14ac:dyDescent="0.25">
      <c r="A2918">
        <v>315</v>
      </c>
      <c r="B2918" t="s">
        <v>10</v>
      </c>
      <c r="C2918">
        <v>14</v>
      </c>
      <c r="D2918">
        <v>-1</v>
      </c>
      <c r="E2918" t="s">
        <v>35</v>
      </c>
      <c r="F2918" t="s">
        <v>13</v>
      </c>
      <c r="G2918" s="1">
        <v>4.75</v>
      </c>
      <c r="H2918">
        <v>1</v>
      </c>
      <c r="I2918" t="s">
        <v>14</v>
      </c>
      <c r="J2918" t="s">
        <v>119</v>
      </c>
      <c r="K2918">
        <f>VLOOKUP(J2918,'Prix unitaires'!B:D,3,FALSE)</f>
        <v>0</v>
      </c>
      <c r="L2918" s="11">
        <f t="shared" si="45"/>
        <v>0</v>
      </c>
    </row>
    <row r="2919" spans="1:12" x14ac:dyDescent="0.25">
      <c r="A2919">
        <v>315</v>
      </c>
      <c r="B2919" t="s">
        <v>10</v>
      </c>
      <c r="C2919">
        <v>17</v>
      </c>
      <c r="D2919" t="s">
        <v>11</v>
      </c>
      <c r="E2919" t="s">
        <v>35</v>
      </c>
      <c r="F2919" t="s">
        <v>13</v>
      </c>
      <c r="G2919" s="1">
        <v>13.699999809265099</v>
      </c>
      <c r="H2919">
        <v>1</v>
      </c>
      <c r="I2919" t="s">
        <v>14</v>
      </c>
      <c r="J2919" t="s">
        <v>36</v>
      </c>
      <c r="K2919">
        <f>VLOOKUP(J2919,'Prix unitaires'!B:D,3,FALSE)</f>
        <v>0</v>
      </c>
      <c r="L2919" s="11">
        <f t="shared" si="45"/>
        <v>0</v>
      </c>
    </row>
    <row r="2920" spans="1:12" x14ac:dyDescent="0.25">
      <c r="A2920">
        <v>315</v>
      </c>
      <c r="B2920" t="s">
        <v>10</v>
      </c>
      <c r="C2920">
        <v>19</v>
      </c>
      <c r="D2920" t="s">
        <v>11</v>
      </c>
      <c r="E2920" t="s">
        <v>35</v>
      </c>
      <c r="F2920" t="s">
        <v>13</v>
      </c>
      <c r="G2920" s="1">
        <v>9.9099998474121005</v>
      </c>
      <c r="H2920">
        <v>1</v>
      </c>
      <c r="I2920" t="s">
        <v>14</v>
      </c>
      <c r="J2920" t="s">
        <v>36</v>
      </c>
      <c r="K2920">
        <f>VLOOKUP(J2920,'Prix unitaires'!B:D,3,FALSE)</f>
        <v>0</v>
      </c>
      <c r="L2920" s="11">
        <f t="shared" si="45"/>
        <v>0</v>
      </c>
    </row>
    <row r="2921" spans="1:12" x14ac:dyDescent="0.25">
      <c r="A2921">
        <v>315</v>
      </c>
      <c r="B2921" t="s">
        <v>10</v>
      </c>
      <c r="C2921">
        <v>33</v>
      </c>
      <c r="D2921">
        <v>-1</v>
      </c>
      <c r="E2921" t="s">
        <v>40</v>
      </c>
      <c r="F2921" t="s">
        <v>13</v>
      </c>
      <c r="G2921" s="1">
        <v>52.909999847412102</v>
      </c>
      <c r="H2921">
        <v>1</v>
      </c>
      <c r="I2921" t="s">
        <v>14</v>
      </c>
      <c r="J2921" t="s">
        <v>118</v>
      </c>
      <c r="K2921">
        <f>VLOOKUP(J2921,'Prix unitaires'!B:D,3,FALSE)</f>
        <v>0</v>
      </c>
      <c r="L2921" s="11">
        <f t="shared" si="45"/>
        <v>0</v>
      </c>
    </row>
    <row r="2922" spans="1:12" x14ac:dyDescent="0.25">
      <c r="A2922">
        <v>315</v>
      </c>
      <c r="B2922" t="s">
        <v>10</v>
      </c>
      <c r="C2922">
        <v>34</v>
      </c>
      <c r="D2922">
        <v>-1</v>
      </c>
      <c r="E2922" t="s">
        <v>40</v>
      </c>
      <c r="F2922" t="s">
        <v>13</v>
      </c>
      <c r="G2922" s="1">
        <v>49.580001831054702</v>
      </c>
      <c r="H2922">
        <v>1</v>
      </c>
      <c r="I2922" t="s">
        <v>14</v>
      </c>
      <c r="J2922" t="s">
        <v>118</v>
      </c>
      <c r="K2922">
        <f>VLOOKUP(J2922,'Prix unitaires'!B:D,3,FALSE)</f>
        <v>0</v>
      </c>
      <c r="L2922" s="11">
        <f t="shared" si="45"/>
        <v>0</v>
      </c>
    </row>
    <row r="2923" spans="1:12" x14ac:dyDescent="0.25">
      <c r="A2923">
        <v>315</v>
      </c>
      <c r="B2923" t="s">
        <v>10</v>
      </c>
      <c r="C2923">
        <v>36</v>
      </c>
      <c r="D2923">
        <v>-1</v>
      </c>
      <c r="E2923" t="s">
        <v>40</v>
      </c>
      <c r="F2923" t="s">
        <v>13</v>
      </c>
      <c r="G2923" s="1">
        <v>32.889999389648402</v>
      </c>
      <c r="H2923">
        <v>1</v>
      </c>
      <c r="I2923" t="s">
        <v>14</v>
      </c>
      <c r="J2923" t="s">
        <v>118</v>
      </c>
      <c r="K2923">
        <f>VLOOKUP(J2923,'Prix unitaires'!B:D,3,FALSE)</f>
        <v>0</v>
      </c>
      <c r="L2923" s="11">
        <f t="shared" si="45"/>
        <v>0</v>
      </c>
    </row>
    <row r="2924" spans="1:12" x14ac:dyDescent="0.25">
      <c r="A2924">
        <v>315</v>
      </c>
      <c r="B2924" t="s">
        <v>10</v>
      </c>
      <c r="C2924">
        <v>37</v>
      </c>
      <c r="D2924">
        <v>-1</v>
      </c>
      <c r="E2924" t="s">
        <v>40</v>
      </c>
      <c r="F2924" t="s">
        <v>13</v>
      </c>
      <c r="G2924" s="1">
        <v>67.800003051757997</v>
      </c>
      <c r="H2924">
        <v>1</v>
      </c>
      <c r="I2924" t="s">
        <v>14</v>
      </c>
      <c r="J2924" t="s">
        <v>118</v>
      </c>
      <c r="K2924">
        <f>VLOOKUP(J2924,'Prix unitaires'!B:D,3,FALSE)</f>
        <v>0</v>
      </c>
      <c r="L2924" s="11">
        <f t="shared" si="45"/>
        <v>0</v>
      </c>
    </row>
    <row r="2925" spans="1:12" x14ac:dyDescent="0.25">
      <c r="A2925">
        <v>315</v>
      </c>
      <c r="B2925" t="s">
        <v>10</v>
      </c>
      <c r="C2925">
        <v>38</v>
      </c>
      <c r="D2925">
        <v>-1</v>
      </c>
      <c r="E2925" t="s">
        <v>40</v>
      </c>
      <c r="F2925" t="s">
        <v>13</v>
      </c>
      <c r="G2925" s="1">
        <v>49.049999237060497</v>
      </c>
      <c r="H2925">
        <v>1</v>
      </c>
      <c r="I2925" t="s">
        <v>14</v>
      </c>
      <c r="J2925" t="s">
        <v>118</v>
      </c>
      <c r="K2925">
        <f>VLOOKUP(J2925,'Prix unitaires'!B:D,3,FALSE)</f>
        <v>0</v>
      </c>
      <c r="L2925" s="11">
        <f t="shared" si="45"/>
        <v>0</v>
      </c>
    </row>
    <row r="2926" spans="1:12" x14ac:dyDescent="0.25">
      <c r="A2926">
        <v>315</v>
      </c>
      <c r="B2926" t="s">
        <v>10</v>
      </c>
      <c r="C2926">
        <v>39</v>
      </c>
      <c r="D2926">
        <v>-1</v>
      </c>
      <c r="E2926" t="s">
        <v>40</v>
      </c>
      <c r="F2926" t="s">
        <v>13</v>
      </c>
      <c r="G2926" s="1">
        <v>32.340000152587898</v>
      </c>
      <c r="H2926">
        <v>1</v>
      </c>
      <c r="I2926" t="s">
        <v>14</v>
      </c>
      <c r="J2926" t="s">
        <v>118</v>
      </c>
      <c r="K2926">
        <f>VLOOKUP(J2926,'Prix unitaires'!B:D,3,FALSE)</f>
        <v>0</v>
      </c>
      <c r="L2926" s="11">
        <f t="shared" si="45"/>
        <v>0</v>
      </c>
    </row>
    <row r="2927" spans="1:12" x14ac:dyDescent="0.25">
      <c r="A2927">
        <v>315</v>
      </c>
      <c r="B2927" t="s">
        <v>10</v>
      </c>
      <c r="C2927">
        <v>40</v>
      </c>
      <c r="D2927">
        <v>-1</v>
      </c>
      <c r="E2927" t="s">
        <v>40</v>
      </c>
      <c r="F2927" t="s">
        <v>13</v>
      </c>
      <c r="G2927" s="1">
        <v>38.290000915527301</v>
      </c>
      <c r="H2927">
        <v>1</v>
      </c>
      <c r="I2927" t="s">
        <v>14</v>
      </c>
      <c r="J2927" t="s">
        <v>118</v>
      </c>
      <c r="K2927">
        <f>VLOOKUP(J2927,'Prix unitaires'!B:D,3,FALSE)</f>
        <v>0</v>
      </c>
      <c r="L2927" s="11">
        <f t="shared" si="45"/>
        <v>0</v>
      </c>
    </row>
    <row r="2928" spans="1:12" x14ac:dyDescent="0.25">
      <c r="A2928">
        <v>315</v>
      </c>
      <c r="B2928" t="s">
        <v>10</v>
      </c>
      <c r="C2928">
        <v>42</v>
      </c>
      <c r="D2928">
        <v>-1</v>
      </c>
      <c r="E2928" t="s">
        <v>40</v>
      </c>
      <c r="F2928" t="s">
        <v>13</v>
      </c>
      <c r="G2928" s="1">
        <v>18.75</v>
      </c>
      <c r="H2928">
        <v>1</v>
      </c>
      <c r="I2928" t="s">
        <v>14</v>
      </c>
      <c r="J2928" t="s">
        <v>118</v>
      </c>
      <c r="K2928">
        <f>VLOOKUP(J2928,'Prix unitaires'!B:D,3,FALSE)</f>
        <v>0</v>
      </c>
      <c r="L2928" s="11">
        <f t="shared" si="45"/>
        <v>0</v>
      </c>
    </row>
    <row r="2929" spans="1:12" x14ac:dyDescent="0.25">
      <c r="A2929">
        <v>315</v>
      </c>
      <c r="B2929" t="s">
        <v>10</v>
      </c>
      <c r="C2929">
        <v>44</v>
      </c>
      <c r="D2929">
        <v>-1</v>
      </c>
      <c r="E2929" t="s">
        <v>40</v>
      </c>
      <c r="F2929" t="s">
        <v>13</v>
      </c>
      <c r="G2929" s="1">
        <v>44.599998474121101</v>
      </c>
      <c r="H2929">
        <v>1</v>
      </c>
      <c r="I2929" t="s">
        <v>14</v>
      </c>
      <c r="J2929" t="s">
        <v>118</v>
      </c>
      <c r="K2929">
        <f>VLOOKUP(J2929,'Prix unitaires'!B:D,3,FALSE)</f>
        <v>0</v>
      </c>
      <c r="L2929" s="11">
        <f t="shared" si="45"/>
        <v>0</v>
      </c>
    </row>
    <row r="2930" spans="1:12" x14ac:dyDescent="0.25">
      <c r="A2930">
        <v>315</v>
      </c>
      <c r="B2930" t="s">
        <v>10</v>
      </c>
      <c r="C2930">
        <v>45</v>
      </c>
      <c r="D2930">
        <v>-1</v>
      </c>
      <c r="E2930" t="s">
        <v>40</v>
      </c>
      <c r="F2930" t="s">
        <v>13</v>
      </c>
      <c r="G2930" s="1">
        <v>77.98999786377</v>
      </c>
      <c r="H2930">
        <v>1</v>
      </c>
      <c r="I2930" t="s">
        <v>14</v>
      </c>
      <c r="J2930" t="s">
        <v>118</v>
      </c>
      <c r="K2930">
        <f>VLOOKUP(J2930,'Prix unitaires'!B:D,3,FALSE)</f>
        <v>0</v>
      </c>
      <c r="L2930" s="11">
        <f t="shared" si="45"/>
        <v>0</v>
      </c>
    </row>
    <row r="2931" spans="1:12" x14ac:dyDescent="0.25">
      <c r="A2931">
        <v>315</v>
      </c>
      <c r="B2931" t="s">
        <v>10</v>
      </c>
      <c r="C2931">
        <v>47</v>
      </c>
      <c r="D2931">
        <v>-1</v>
      </c>
      <c r="E2931" t="s">
        <v>35</v>
      </c>
      <c r="F2931" t="s">
        <v>13</v>
      </c>
      <c r="G2931" s="1">
        <v>43.259998321533203</v>
      </c>
      <c r="H2931">
        <v>1</v>
      </c>
      <c r="I2931" t="s">
        <v>14</v>
      </c>
      <c r="J2931" t="s">
        <v>119</v>
      </c>
      <c r="K2931">
        <f>VLOOKUP(J2931,'Prix unitaires'!B:D,3,FALSE)</f>
        <v>0</v>
      </c>
      <c r="L2931" s="11">
        <f t="shared" si="45"/>
        <v>0</v>
      </c>
    </row>
    <row r="2932" spans="1:12" x14ac:dyDescent="0.25">
      <c r="A2932">
        <v>315</v>
      </c>
      <c r="B2932" t="s">
        <v>10</v>
      </c>
      <c r="C2932">
        <v>48</v>
      </c>
      <c r="D2932">
        <v>-1</v>
      </c>
      <c r="E2932" t="s">
        <v>40</v>
      </c>
      <c r="F2932" t="s">
        <v>13</v>
      </c>
      <c r="G2932" s="1">
        <v>1.87000000476837</v>
      </c>
      <c r="H2932">
        <v>1</v>
      </c>
      <c r="I2932" t="s">
        <v>14</v>
      </c>
      <c r="J2932" t="s">
        <v>118</v>
      </c>
      <c r="K2932">
        <f>VLOOKUP(J2932,'Prix unitaires'!B:D,3,FALSE)</f>
        <v>0</v>
      </c>
      <c r="L2932" s="11">
        <f t="shared" si="45"/>
        <v>0</v>
      </c>
    </row>
    <row r="2933" spans="1:12" x14ac:dyDescent="0.25">
      <c r="A2933">
        <v>315</v>
      </c>
      <c r="B2933" t="s">
        <v>10</v>
      </c>
      <c r="C2933">
        <v>51</v>
      </c>
      <c r="D2933">
        <v>-1</v>
      </c>
      <c r="E2933" t="s">
        <v>40</v>
      </c>
      <c r="F2933" t="s">
        <v>13</v>
      </c>
      <c r="G2933" s="1">
        <v>114.449996948242</v>
      </c>
      <c r="H2933">
        <v>1</v>
      </c>
      <c r="I2933" t="s">
        <v>14</v>
      </c>
      <c r="J2933" t="s">
        <v>118</v>
      </c>
      <c r="K2933">
        <f>VLOOKUP(J2933,'Prix unitaires'!B:D,3,FALSE)</f>
        <v>0</v>
      </c>
      <c r="L2933" s="11">
        <f t="shared" si="45"/>
        <v>0</v>
      </c>
    </row>
    <row r="2934" spans="1:12" x14ac:dyDescent="0.25">
      <c r="A2934">
        <v>315</v>
      </c>
      <c r="B2934" t="s">
        <v>10</v>
      </c>
      <c r="C2934">
        <v>55</v>
      </c>
      <c r="D2934">
        <v>-1</v>
      </c>
      <c r="E2934" t="s">
        <v>40</v>
      </c>
      <c r="F2934" t="s">
        <v>13</v>
      </c>
      <c r="G2934" s="1">
        <v>50.450000762939503</v>
      </c>
      <c r="H2934">
        <v>1</v>
      </c>
      <c r="I2934" t="s">
        <v>14</v>
      </c>
      <c r="J2934" t="s">
        <v>118</v>
      </c>
      <c r="K2934">
        <f>VLOOKUP(J2934,'Prix unitaires'!B:D,3,FALSE)</f>
        <v>0</v>
      </c>
      <c r="L2934" s="11">
        <f t="shared" si="45"/>
        <v>0</v>
      </c>
    </row>
    <row r="2935" spans="1:12" x14ac:dyDescent="0.25">
      <c r="A2935">
        <v>315</v>
      </c>
      <c r="B2935" t="s">
        <v>10</v>
      </c>
      <c r="C2935">
        <v>57</v>
      </c>
      <c r="D2935">
        <v>-1</v>
      </c>
      <c r="E2935" t="s">
        <v>40</v>
      </c>
      <c r="F2935" t="s">
        <v>13</v>
      </c>
      <c r="G2935" s="1">
        <v>58.0200004577637</v>
      </c>
      <c r="H2935">
        <v>1</v>
      </c>
      <c r="I2935" t="s">
        <v>14</v>
      </c>
      <c r="J2935" t="s">
        <v>118</v>
      </c>
      <c r="K2935">
        <f>VLOOKUP(J2935,'Prix unitaires'!B:D,3,FALSE)</f>
        <v>0</v>
      </c>
      <c r="L2935" s="11">
        <f t="shared" si="45"/>
        <v>0</v>
      </c>
    </row>
    <row r="2936" spans="1:12" x14ac:dyDescent="0.25">
      <c r="A2936">
        <v>315</v>
      </c>
      <c r="B2936" t="s">
        <v>10</v>
      </c>
      <c r="C2936">
        <v>59</v>
      </c>
      <c r="D2936">
        <v>-1</v>
      </c>
      <c r="E2936" t="s">
        <v>40</v>
      </c>
      <c r="F2936" t="s">
        <v>13</v>
      </c>
      <c r="G2936" s="1">
        <v>88.98999786377</v>
      </c>
      <c r="H2936">
        <v>1</v>
      </c>
      <c r="I2936" t="s">
        <v>14</v>
      </c>
      <c r="J2936" t="s">
        <v>118</v>
      </c>
      <c r="K2936">
        <f>VLOOKUP(J2936,'Prix unitaires'!B:D,3,FALSE)</f>
        <v>0</v>
      </c>
      <c r="L2936" s="11">
        <f t="shared" si="45"/>
        <v>0</v>
      </c>
    </row>
    <row r="2937" spans="1:12" x14ac:dyDescent="0.25">
      <c r="A2937">
        <v>319</v>
      </c>
      <c r="B2937" t="s">
        <v>26</v>
      </c>
      <c r="C2937">
        <v>102</v>
      </c>
      <c r="D2937">
        <v>-1</v>
      </c>
      <c r="E2937" t="s">
        <v>40</v>
      </c>
      <c r="F2937" t="s">
        <v>13</v>
      </c>
      <c r="G2937" s="1">
        <v>12.25</v>
      </c>
      <c r="H2937">
        <v>1</v>
      </c>
      <c r="I2937" t="s">
        <v>14</v>
      </c>
      <c r="J2937" t="s">
        <v>118</v>
      </c>
      <c r="K2937">
        <f>VLOOKUP(J2937,'Prix unitaires'!B:D,3,FALSE)</f>
        <v>0</v>
      </c>
      <c r="L2937" s="11">
        <f t="shared" si="45"/>
        <v>0</v>
      </c>
    </row>
    <row r="2938" spans="1:12" x14ac:dyDescent="0.25">
      <c r="A2938">
        <v>319</v>
      </c>
      <c r="B2938" t="s">
        <v>10</v>
      </c>
      <c r="C2938">
        <v>3</v>
      </c>
      <c r="D2938">
        <v>-1</v>
      </c>
      <c r="E2938" t="s">
        <v>40</v>
      </c>
      <c r="F2938" t="s">
        <v>13</v>
      </c>
      <c r="G2938" s="1">
        <v>11.4700002670288</v>
      </c>
      <c r="H2938">
        <v>1</v>
      </c>
      <c r="I2938" t="s">
        <v>14</v>
      </c>
      <c r="J2938" t="s">
        <v>118</v>
      </c>
      <c r="K2938">
        <f>VLOOKUP(J2938,'Prix unitaires'!B:D,3,FALSE)</f>
        <v>0</v>
      </c>
      <c r="L2938" s="11">
        <f t="shared" si="45"/>
        <v>0</v>
      </c>
    </row>
    <row r="2939" spans="1:12" x14ac:dyDescent="0.25">
      <c r="A2939">
        <v>319</v>
      </c>
      <c r="B2939" t="s">
        <v>10</v>
      </c>
      <c r="C2939">
        <v>5</v>
      </c>
      <c r="D2939">
        <v>-1</v>
      </c>
      <c r="E2939" t="s">
        <v>40</v>
      </c>
      <c r="F2939" t="s">
        <v>13</v>
      </c>
      <c r="G2939" s="1">
        <v>16.799999237060501</v>
      </c>
      <c r="H2939">
        <v>1</v>
      </c>
      <c r="I2939" t="s">
        <v>14</v>
      </c>
      <c r="J2939" t="s">
        <v>118</v>
      </c>
      <c r="K2939">
        <f>VLOOKUP(J2939,'Prix unitaires'!B:D,3,FALSE)</f>
        <v>0</v>
      </c>
      <c r="L2939" s="11">
        <f t="shared" si="45"/>
        <v>0</v>
      </c>
    </row>
    <row r="2940" spans="1:12" x14ac:dyDescent="0.25">
      <c r="A2940">
        <v>319</v>
      </c>
      <c r="B2940" t="s">
        <v>10</v>
      </c>
      <c r="C2940">
        <v>6</v>
      </c>
      <c r="D2940">
        <v>-1</v>
      </c>
      <c r="E2940" t="s">
        <v>40</v>
      </c>
      <c r="F2940" t="s">
        <v>13</v>
      </c>
      <c r="G2940" s="1">
        <v>6.96000003814697</v>
      </c>
      <c r="H2940">
        <v>1</v>
      </c>
      <c r="I2940" t="s">
        <v>14</v>
      </c>
      <c r="J2940" t="s">
        <v>118</v>
      </c>
      <c r="K2940">
        <f>VLOOKUP(J2940,'Prix unitaires'!B:D,3,FALSE)</f>
        <v>0</v>
      </c>
      <c r="L2940" s="11">
        <f t="shared" si="45"/>
        <v>0</v>
      </c>
    </row>
    <row r="2941" spans="1:12" x14ac:dyDescent="0.25">
      <c r="A2941">
        <v>319</v>
      </c>
      <c r="B2941" t="s">
        <v>10</v>
      </c>
      <c r="C2941">
        <v>9</v>
      </c>
      <c r="D2941">
        <v>-1</v>
      </c>
      <c r="E2941" t="s">
        <v>40</v>
      </c>
      <c r="F2941" t="s">
        <v>13</v>
      </c>
      <c r="G2941" s="1">
        <v>7.5199999809265101</v>
      </c>
      <c r="H2941">
        <v>1</v>
      </c>
      <c r="I2941" t="s">
        <v>14</v>
      </c>
      <c r="J2941" t="s">
        <v>118</v>
      </c>
      <c r="K2941">
        <f>VLOOKUP(J2941,'Prix unitaires'!B:D,3,FALSE)</f>
        <v>0</v>
      </c>
      <c r="L2941" s="11">
        <f t="shared" si="45"/>
        <v>0</v>
      </c>
    </row>
    <row r="2942" spans="1:12" x14ac:dyDescent="0.25">
      <c r="A2942">
        <v>320</v>
      </c>
      <c r="B2942" t="s">
        <v>10</v>
      </c>
      <c r="C2942">
        <v>3</v>
      </c>
      <c r="D2942" t="s">
        <v>11</v>
      </c>
      <c r="E2942" t="s">
        <v>40</v>
      </c>
      <c r="F2942" t="s">
        <v>13</v>
      </c>
      <c r="G2942" s="1">
        <v>13.7399997711182</v>
      </c>
      <c r="H2942">
        <v>1</v>
      </c>
      <c r="I2942" t="s">
        <v>14</v>
      </c>
      <c r="J2942" t="s">
        <v>41</v>
      </c>
      <c r="K2942">
        <f>VLOOKUP(J2942,'Prix unitaires'!B:D,3,FALSE)</f>
        <v>0</v>
      </c>
      <c r="L2942" s="11">
        <f t="shared" si="45"/>
        <v>0</v>
      </c>
    </row>
    <row r="2943" spans="1:12" x14ac:dyDescent="0.25">
      <c r="A2943">
        <v>320</v>
      </c>
      <c r="B2943" t="s">
        <v>10</v>
      </c>
      <c r="C2943">
        <v>4</v>
      </c>
      <c r="D2943" t="s">
        <v>11</v>
      </c>
      <c r="E2943" t="s">
        <v>40</v>
      </c>
      <c r="F2943" t="s">
        <v>13</v>
      </c>
      <c r="G2943" s="1">
        <v>21.0200004577637</v>
      </c>
      <c r="H2943">
        <v>1</v>
      </c>
      <c r="I2943" t="s">
        <v>14</v>
      </c>
      <c r="J2943" t="s">
        <v>41</v>
      </c>
      <c r="K2943">
        <f>VLOOKUP(J2943,'Prix unitaires'!B:D,3,FALSE)</f>
        <v>0</v>
      </c>
      <c r="L2943" s="11">
        <f t="shared" si="45"/>
        <v>0</v>
      </c>
    </row>
    <row r="2944" spans="1:12" x14ac:dyDescent="0.25">
      <c r="A2944">
        <v>321</v>
      </c>
      <c r="B2944" t="s">
        <v>26</v>
      </c>
      <c r="C2944">
        <v>101</v>
      </c>
      <c r="D2944">
        <v>-1</v>
      </c>
      <c r="E2944" t="s">
        <v>40</v>
      </c>
      <c r="F2944" t="s">
        <v>13</v>
      </c>
      <c r="G2944" s="1">
        <v>77.660003662109006</v>
      </c>
      <c r="H2944">
        <v>1</v>
      </c>
      <c r="I2944" t="s">
        <v>14</v>
      </c>
      <c r="J2944" t="s">
        <v>118</v>
      </c>
      <c r="K2944">
        <f>VLOOKUP(J2944,'Prix unitaires'!B:D,3,FALSE)</f>
        <v>0</v>
      </c>
      <c r="L2944" s="11">
        <f t="shared" si="45"/>
        <v>0</v>
      </c>
    </row>
    <row r="2945" spans="1:12" x14ac:dyDescent="0.25">
      <c r="A2945">
        <v>321</v>
      </c>
      <c r="B2945" t="s">
        <v>26</v>
      </c>
      <c r="C2945">
        <v>103</v>
      </c>
      <c r="D2945">
        <v>-1</v>
      </c>
      <c r="E2945" t="s">
        <v>40</v>
      </c>
      <c r="F2945" t="s">
        <v>13</v>
      </c>
      <c r="G2945" s="1">
        <v>25.559999465942401</v>
      </c>
      <c r="H2945">
        <v>1</v>
      </c>
      <c r="I2945" t="s">
        <v>14</v>
      </c>
      <c r="J2945" t="s">
        <v>118</v>
      </c>
      <c r="K2945">
        <f>VLOOKUP(J2945,'Prix unitaires'!B:D,3,FALSE)</f>
        <v>0</v>
      </c>
      <c r="L2945" s="11">
        <f t="shared" si="45"/>
        <v>0</v>
      </c>
    </row>
    <row r="2946" spans="1:12" x14ac:dyDescent="0.25">
      <c r="A2946">
        <v>321</v>
      </c>
      <c r="B2946" t="s">
        <v>144</v>
      </c>
      <c r="C2946">
        <v>205</v>
      </c>
      <c r="D2946">
        <v>-1</v>
      </c>
      <c r="E2946" t="s">
        <v>40</v>
      </c>
      <c r="F2946" t="s">
        <v>13</v>
      </c>
      <c r="G2946" s="1">
        <v>155.94000244140599</v>
      </c>
      <c r="H2946">
        <v>1</v>
      </c>
      <c r="I2946" t="s">
        <v>14</v>
      </c>
      <c r="J2946" t="s">
        <v>118</v>
      </c>
      <c r="K2946">
        <f>VLOOKUP(J2946,'Prix unitaires'!B:D,3,FALSE)</f>
        <v>0</v>
      </c>
      <c r="L2946" s="11">
        <f t="shared" si="45"/>
        <v>0</v>
      </c>
    </row>
    <row r="2947" spans="1:12" x14ac:dyDescent="0.25">
      <c r="A2947">
        <v>321</v>
      </c>
      <c r="B2947" t="s">
        <v>144</v>
      </c>
      <c r="C2947">
        <v>207</v>
      </c>
      <c r="D2947">
        <v>-1</v>
      </c>
      <c r="E2947" t="s">
        <v>40</v>
      </c>
      <c r="F2947" t="s">
        <v>13</v>
      </c>
      <c r="G2947" s="1">
        <v>19.030000686645501</v>
      </c>
      <c r="H2947">
        <v>1</v>
      </c>
      <c r="I2947" t="s">
        <v>14</v>
      </c>
      <c r="J2947" t="s">
        <v>118</v>
      </c>
      <c r="K2947">
        <f>VLOOKUP(J2947,'Prix unitaires'!B:D,3,FALSE)</f>
        <v>0</v>
      </c>
      <c r="L2947" s="11">
        <f t="shared" ref="L2947:L3010" si="46">(G2947*H2947)*K2947</f>
        <v>0</v>
      </c>
    </row>
    <row r="2948" spans="1:12" x14ac:dyDescent="0.25">
      <c r="A2948">
        <v>321</v>
      </c>
      <c r="B2948" t="s">
        <v>144</v>
      </c>
      <c r="C2948">
        <v>209</v>
      </c>
      <c r="D2948">
        <v>-1</v>
      </c>
      <c r="E2948" t="s">
        <v>40</v>
      </c>
      <c r="F2948" t="s">
        <v>13</v>
      </c>
      <c r="G2948" s="1">
        <v>19.329999923706101</v>
      </c>
      <c r="H2948">
        <v>1</v>
      </c>
      <c r="I2948" t="s">
        <v>14</v>
      </c>
      <c r="J2948" t="s">
        <v>118</v>
      </c>
      <c r="K2948">
        <f>VLOOKUP(J2948,'Prix unitaires'!B:D,3,FALSE)</f>
        <v>0</v>
      </c>
      <c r="L2948" s="11">
        <f t="shared" si="46"/>
        <v>0</v>
      </c>
    </row>
    <row r="2949" spans="1:12" x14ac:dyDescent="0.25">
      <c r="A2949">
        <v>321</v>
      </c>
      <c r="B2949" t="s">
        <v>10</v>
      </c>
      <c r="C2949">
        <v>3</v>
      </c>
      <c r="D2949">
        <v>-1</v>
      </c>
      <c r="E2949" t="s">
        <v>40</v>
      </c>
      <c r="F2949" t="s">
        <v>13</v>
      </c>
      <c r="G2949" s="1">
        <v>11.060000419616699</v>
      </c>
      <c r="H2949">
        <v>1</v>
      </c>
      <c r="I2949" t="s">
        <v>14</v>
      </c>
      <c r="J2949" t="s">
        <v>118</v>
      </c>
      <c r="K2949">
        <f>VLOOKUP(J2949,'Prix unitaires'!B:D,3,FALSE)</f>
        <v>0</v>
      </c>
      <c r="L2949" s="11">
        <f t="shared" si="46"/>
        <v>0</v>
      </c>
    </row>
    <row r="2950" spans="1:12" x14ac:dyDescent="0.25">
      <c r="A2950">
        <v>321</v>
      </c>
      <c r="B2950" t="s">
        <v>10</v>
      </c>
      <c r="C2950">
        <v>4</v>
      </c>
      <c r="D2950">
        <v>-1</v>
      </c>
      <c r="E2950" t="s">
        <v>40</v>
      </c>
      <c r="F2950" t="s">
        <v>13</v>
      </c>
      <c r="G2950" s="1">
        <v>37.4799995422363</v>
      </c>
      <c r="H2950">
        <v>1</v>
      </c>
      <c r="I2950" t="s">
        <v>14</v>
      </c>
      <c r="J2950" t="s">
        <v>118</v>
      </c>
      <c r="K2950">
        <f>VLOOKUP(J2950,'Prix unitaires'!B:D,3,FALSE)</f>
        <v>0</v>
      </c>
      <c r="L2950" s="11">
        <f t="shared" si="46"/>
        <v>0</v>
      </c>
    </row>
    <row r="2951" spans="1:12" x14ac:dyDescent="0.25">
      <c r="A2951">
        <v>321</v>
      </c>
      <c r="B2951" t="s">
        <v>10</v>
      </c>
      <c r="C2951">
        <v>7</v>
      </c>
      <c r="D2951">
        <v>-1</v>
      </c>
      <c r="E2951" t="s">
        <v>40</v>
      </c>
      <c r="F2951" t="s">
        <v>13</v>
      </c>
      <c r="G2951" s="1">
        <v>57.099998474121101</v>
      </c>
      <c r="H2951">
        <v>1</v>
      </c>
      <c r="I2951" t="s">
        <v>14</v>
      </c>
      <c r="J2951" t="s">
        <v>118</v>
      </c>
      <c r="K2951">
        <f>VLOOKUP(J2951,'Prix unitaires'!B:D,3,FALSE)</f>
        <v>0</v>
      </c>
      <c r="L2951" s="11">
        <f t="shared" si="46"/>
        <v>0</v>
      </c>
    </row>
    <row r="2952" spans="1:12" x14ac:dyDescent="0.25">
      <c r="A2952">
        <v>327</v>
      </c>
      <c r="B2952" t="s">
        <v>10</v>
      </c>
      <c r="C2952">
        <v>3</v>
      </c>
      <c r="D2952" t="s">
        <v>11</v>
      </c>
      <c r="E2952" t="s">
        <v>35</v>
      </c>
      <c r="F2952" t="s">
        <v>13</v>
      </c>
      <c r="G2952" s="1">
        <v>28.670000076293899</v>
      </c>
      <c r="H2952">
        <v>1</v>
      </c>
      <c r="I2952" t="s">
        <v>14</v>
      </c>
      <c r="J2952" t="s">
        <v>36</v>
      </c>
      <c r="K2952">
        <f>VLOOKUP(J2952,'Prix unitaires'!B:D,3,FALSE)</f>
        <v>0</v>
      </c>
      <c r="L2952" s="11">
        <f t="shared" si="46"/>
        <v>0</v>
      </c>
    </row>
    <row r="2953" spans="1:12" x14ac:dyDescent="0.25">
      <c r="A2953">
        <v>327</v>
      </c>
      <c r="B2953" t="s">
        <v>10</v>
      </c>
      <c r="C2953">
        <v>20</v>
      </c>
      <c r="D2953">
        <v>-1</v>
      </c>
      <c r="E2953" t="s">
        <v>35</v>
      </c>
      <c r="F2953" t="s">
        <v>13</v>
      </c>
      <c r="G2953" s="1">
        <v>5.1700000762939498</v>
      </c>
      <c r="H2953">
        <v>1</v>
      </c>
      <c r="I2953" t="s">
        <v>14</v>
      </c>
      <c r="J2953" t="s">
        <v>119</v>
      </c>
      <c r="K2953">
        <f>VLOOKUP(J2953,'Prix unitaires'!B:D,3,FALSE)</f>
        <v>0</v>
      </c>
      <c r="L2953" s="11">
        <f t="shared" si="46"/>
        <v>0</v>
      </c>
    </row>
    <row r="2954" spans="1:12" x14ac:dyDescent="0.25">
      <c r="A2954">
        <v>376</v>
      </c>
      <c r="B2954" t="s">
        <v>10</v>
      </c>
      <c r="C2954">
        <v>6</v>
      </c>
      <c r="D2954">
        <v>-1</v>
      </c>
      <c r="E2954" t="s">
        <v>40</v>
      </c>
      <c r="F2954" t="s">
        <v>13</v>
      </c>
      <c r="G2954" s="1">
        <v>6.1799998283386204</v>
      </c>
      <c r="H2954">
        <v>1</v>
      </c>
      <c r="I2954" t="s">
        <v>14</v>
      </c>
      <c r="J2954" t="s">
        <v>118</v>
      </c>
      <c r="K2954">
        <f>VLOOKUP(J2954,'Prix unitaires'!B:D,3,FALSE)</f>
        <v>0</v>
      </c>
      <c r="L2954" s="11">
        <f t="shared" si="46"/>
        <v>0</v>
      </c>
    </row>
    <row r="2955" spans="1:12" x14ac:dyDescent="0.25">
      <c r="A2955">
        <v>376</v>
      </c>
      <c r="B2955" t="s">
        <v>10</v>
      </c>
      <c r="C2955">
        <v>8</v>
      </c>
      <c r="D2955">
        <v>-1</v>
      </c>
      <c r="E2955" t="s">
        <v>40</v>
      </c>
      <c r="F2955" t="s">
        <v>13</v>
      </c>
      <c r="G2955" s="1">
        <v>13.039999961853001</v>
      </c>
      <c r="H2955">
        <v>1</v>
      </c>
      <c r="I2955" t="s">
        <v>14</v>
      </c>
      <c r="J2955" t="s">
        <v>118</v>
      </c>
      <c r="K2955">
        <f>VLOOKUP(J2955,'Prix unitaires'!B:D,3,FALSE)</f>
        <v>0</v>
      </c>
      <c r="L2955" s="11">
        <f t="shared" si="46"/>
        <v>0</v>
      </c>
    </row>
    <row r="2956" spans="1:12" x14ac:dyDescent="0.25">
      <c r="A2956">
        <v>310</v>
      </c>
      <c r="B2956" t="s">
        <v>26</v>
      </c>
      <c r="C2956">
        <v>101</v>
      </c>
      <c r="D2956" t="s">
        <v>11</v>
      </c>
      <c r="E2956" t="s">
        <v>165</v>
      </c>
      <c r="F2956" t="s">
        <v>13</v>
      </c>
      <c r="G2956" s="1">
        <v>4.4099998474121103</v>
      </c>
      <c r="H2956">
        <v>1</v>
      </c>
      <c r="I2956" t="s">
        <v>14</v>
      </c>
      <c r="J2956" t="s">
        <v>166</v>
      </c>
      <c r="K2956">
        <f>VLOOKUP(J2956,'Prix unitaires'!B:D,3,FALSE)</f>
        <v>0</v>
      </c>
      <c r="L2956" s="11">
        <f t="shared" si="46"/>
        <v>0</v>
      </c>
    </row>
    <row r="2957" spans="1:12" x14ac:dyDescent="0.25">
      <c r="A2957">
        <v>310</v>
      </c>
      <c r="B2957" t="s">
        <v>26</v>
      </c>
      <c r="C2957">
        <v>102</v>
      </c>
      <c r="D2957">
        <v>-1</v>
      </c>
      <c r="E2957" t="s">
        <v>35</v>
      </c>
      <c r="F2957" t="s">
        <v>13</v>
      </c>
      <c r="G2957" s="1">
        <v>98.589996337890994</v>
      </c>
      <c r="H2957">
        <v>1</v>
      </c>
      <c r="I2957" t="s">
        <v>14</v>
      </c>
      <c r="J2957" t="s">
        <v>119</v>
      </c>
      <c r="K2957">
        <f>VLOOKUP(J2957,'Prix unitaires'!B:D,3,FALSE)</f>
        <v>0</v>
      </c>
      <c r="L2957" s="11">
        <f t="shared" si="46"/>
        <v>0</v>
      </c>
    </row>
    <row r="2958" spans="1:12" x14ac:dyDescent="0.25">
      <c r="A2958">
        <v>310</v>
      </c>
      <c r="B2958" t="s">
        <v>26</v>
      </c>
      <c r="C2958">
        <v>103</v>
      </c>
      <c r="D2958">
        <v>-1</v>
      </c>
      <c r="E2958" t="s">
        <v>35</v>
      </c>
      <c r="F2958" t="s">
        <v>13</v>
      </c>
      <c r="G2958" s="1">
        <v>9.9200000762938991</v>
      </c>
      <c r="H2958">
        <v>1</v>
      </c>
      <c r="I2958" t="s">
        <v>14</v>
      </c>
      <c r="J2958" t="s">
        <v>119</v>
      </c>
      <c r="K2958">
        <f>VLOOKUP(J2958,'Prix unitaires'!B:D,3,FALSE)</f>
        <v>0</v>
      </c>
      <c r="L2958" s="11">
        <f t="shared" si="46"/>
        <v>0</v>
      </c>
    </row>
    <row r="2959" spans="1:12" x14ac:dyDescent="0.25">
      <c r="A2959">
        <v>310</v>
      </c>
      <c r="B2959" t="s">
        <v>26</v>
      </c>
      <c r="C2959">
        <v>104</v>
      </c>
      <c r="D2959">
        <v>-1</v>
      </c>
      <c r="E2959" t="s">
        <v>35</v>
      </c>
      <c r="F2959" t="s">
        <v>13</v>
      </c>
      <c r="G2959" s="1">
        <v>9.5500001907349006</v>
      </c>
      <c r="H2959">
        <v>1</v>
      </c>
      <c r="I2959" t="s">
        <v>14</v>
      </c>
      <c r="J2959" t="s">
        <v>119</v>
      </c>
      <c r="K2959">
        <f>VLOOKUP(J2959,'Prix unitaires'!B:D,3,FALSE)</f>
        <v>0</v>
      </c>
      <c r="L2959" s="11">
        <f t="shared" si="46"/>
        <v>0</v>
      </c>
    </row>
    <row r="2960" spans="1:12" x14ac:dyDescent="0.25">
      <c r="A2960">
        <v>310</v>
      </c>
      <c r="B2960" t="s">
        <v>26</v>
      </c>
      <c r="C2960">
        <v>107</v>
      </c>
      <c r="D2960">
        <v>-1</v>
      </c>
      <c r="E2960" t="s">
        <v>35</v>
      </c>
      <c r="F2960" t="s">
        <v>13</v>
      </c>
      <c r="G2960" s="1">
        <v>27.079999923706101</v>
      </c>
      <c r="H2960">
        <v>1</v>
      </c>
      <c r="I2960" t="s">
        <v>14</v>
      </c>
      <c r="J2960" t="s">
        <v>119</v>
      </c>
      <c r="K2960">
        <f>VLOOKUP(J2960,'Prix unitaires'!B:D,3,FALSE)</f>
        <v>0</v>
      </c>
      <c r="L2960" s="11">
        <f t="shared" si="46"/>
        <v>0</v>
      </c>
    </row>
    <row r="2961" spans="1:12" x14ac:dyDescent="0.25">
      <c r="A2961">
        <v>310</v>
      </c>
      <c r="B2961" t="s">
        <v>26</v>
      </c>
      <c r="C2961">
        <v>108</v>
      </c>
      <c r="D2961">
        <v>-1</v>
      </c>
      <c r="E2961" t="s">
        <v>35</v>
      </c>
      <c r="F2961" t="s">
        <v>13</v>
      </c>
      <c r="G2961" s="1">
        <v>39.090000152587898</v>
      </c>
      <c r="H2961">
        <v>1</v>
      </c>
      <c r="I2961" t="s">
        <v>14</v>
      </c>
      <c r="J2961" t="s">
        <v>119</v>
      </c>
      <c r="K2961">
        <f>VLOOKUP(J2961,'Prix unitaires'!B:D,3,FALSE)</f>
        <v>0</v>
      </c>
      <c r="L2961" s="11">
        <f t="shared" si="46"/>
        <v>0</v>
      </c>
    </row>
    <row r="2962" spans="1:12" x14ac:dyDescent="0.25">
      <c r="A2962">
        <v>310</v>
      </c>
      <c r="B2962" t="s">
        <v>26</v>
      </c>
      <c r="C2962">
        <v>109</v>
      </c>
      <c r="D2962" t="s">
        <v>11</v>
      </c>
      <c r="E2962" t="s">
        <v>35</v>
      </c>
      <c r="F2962" t="s">
        <v>13</v>
      </c>
      <c r="G2962" s="1">
        <v>38.939998626708999</v>
      </c>
      <c r="H2962">
        <v>1</v>
      </c>
      <c r="I2962" t="s">
        <v>14</v>
      </c>
      <c r="J2962" t="s">
        <v>36</v>
      </c>
      <c r="K2962">
        <f>VLOOKUP(J2962,'Prix unitaires'!B:D,3,FALSE)</f>
        <v>0</v>
      </c>
      <c r="L2962" s="11">
        <f t="shared" si="46"/>
        <v>0</v>
      </c>
    </row>
    <row r="2963" spans="1:12" x14ac:dyDescent="0.25">
      <c r="A2963">
        <v>310</v>
      </c>
      <c r="B2963" t="s">
        <v>26</v>
      </c>
      <c r="C2963">
        <v>114</v>
      </c>
      <c r="D2963" t="s">
        <v>11</v>
      </c>
      <c r="E2963" t="s">
        <v>40</v>
      </c>
      <c r="F2963" t="s">
        <v>13</v>
      </c>
      <c r="G2963" s="1">
        <v>91.319999694824006</v>
      </c>
      <c r="H2963">
        <v>1</v>
      </c>
      <c r="I2963" t="s">
        <v>14</v>
      </c>
      <c r="J2963" t="s">
        <v>41</v>
      </c>
      <c r="K2963">
        <f>VLOOKUP(J2963,'Prix unitaires'!B:D,3,FALSE)</f>
        <v>0</v>
      </c>
      <c r="L2963" s="11">
        <f t="shared" si="46"/>
        <v>0</v>
      </c>
    </row>
    <row r="2964" spans="1:12" x14ac:dyDescent="0.25">
      <c r="A2964">
        <v>310</v>
      </c>
      <c r="B2964" t="s">
        <v>26</v>
      </c>
      <c r="C2964">
        <v>116</v>
      </c>
      <c r="D2964" t="s">
        <v>11</v>
      </c>
      <c r="E2964" t="s">
        <v>40</v>
      </c>
      <c r="F2964" t="s">
        <v>13</v>
      </c>
      <c r="G2964" s="1">
        <v>19.079999923706101</v>
      </c>
      <c r="H2964">
        <v>1</v>
      </c>
      <c r="I2964" t="s">
        <v>14</v>
      </c>
      <c r="J2964" t="s">
        <v>41</v>
      </c>
      <c r="K2964">
        <f>VLOOKUP(J2964,'Prix unitaires'!B:D,3,FALSE)</f>
        <v>0</v>
      </c>
      <c r="L2964" s="11">
        <f t="shared" si="46"/>
        <v>0</v>
      </c>
    </row>
    <row r="2965" spans="1:12" x14ac:dyDescent="0.25">
      <c r="A2965">
        <v>310</v>
      </c>
      <c r="B2965" t="s">
        <v>26</v>
      </c>
      <c r="C2965">
        <v>121</v>
      </c>
      <c r="D2965" t="s">
        <v>11</v>
      </c>
      <c r="E2965" t="s">
        <v>35</v>
      </c>
      <c r="F2965" t="s">
        <v>13</v>
      </c>
      <c r="G2965" s="1">
        <v>9.3800001144409002</v>
      </c>
      <c r="H2965">
        <v>1</v>
      </c>
      <c r="I2965" t="s">
        <v>14</v>
      </c>
      <c r="J2965" t="s">
        <v>36</v>
      </c>
      <c r="K2965">
        <f>VLOOKUP(J2965,'Prix unitaires'!B:D,3,FALSE)</f>
        <v>0</v>
      </c>
      <c r="L2965" s="11">
        <f t="shared" si="46"/>
        <v>0</v>
      </c>
    </row>
    <row r="2966" spans="1:12" x14ac:dyDescent="0.25">
      <c r="A2966">
        <v>310</v>
      </c>
      <c r="B2966" t="s">
        <v>26</v>
      </c>
      <c r="C2966">
        <v>122</v>
      </c>
      <c r="D2966" t="s">
        <v>11</v>
      </c>
      <c r="E2966" t="s">
        <v>35</v>
      </c>
      <c r="F2966" t="s">
        <v>13</v>
      </c>
      <c r="G2966" s="1">
        <v>9.3800001144409002</v>
      </c>
      <c r="H2966">
        <v>1</v>
      </c>
      <c r="I2966" t="s">
        <v>14</v>
      </c>
      <c r="J2966" t="s">
        <v>36</v>
      </c>
      <c r="K2966">
        <f>VLOOKUP(J2966,'Prix unitaires'!B:D,3,FALSE)</f>
        <v>0</v>
      </c>
      <c r="L2966" s="11">
        <f t="shared" si="46"/>
        <v>0</v>
      </c>
    </row>
    <row r="2967" spans="1:12" x14ac:dyDescent="0.25">
      <c r="A2967">
        <v>310</v>
      </c>
      <c r="B2967" t="s">
        <v>26</v>
      </c>
      <c r="C2967">
        <v>124</v>
      </c>
      <c r="D2967" t="s">
        <v>11</v>
      </c>
      <c r="E2967" t="s">
        <v>35</v>
      </c>
      <c r="F2967" t="s">
        <v>13</v>
      </c>
      <c r="G2967" s="1">
        <v>24.350000381469702</v>
      </c>
      <c r="H2967">
        <v>1</v>
      </c>
      <c r="I2967" t="s">
        <v>14</v>
      </c>
      <c r="J2967" t="s">
        <v>36</v>
      </c>
      <c r="K2967">
        <f>VLOOKUP(J2967,'Prix unitaires'!B:D,3,FALSE)</f>
        <v>0</v>
      </c>
      <c r="L2967" s="11">
        <f t="shared" si="46"/>
        <v>0</v>
      </c>
    </row>
    <row r="2968" spans="1:12" x14ac:dyDescent="0.25">
      <c r="A2968">
        <v>310</v>
      </c>
      <c r="B2968" t="s">
        <v>26</v>
      </c>
      <c r="C2968">
        <v>125</v>
      </c>
      <c r="D2968" t="s">
        <v>11</v>
      </c>
      <c r="E2968" t="s">
        <v>35</v>
      </c>
      <c r="F2968" t="s">
        <v>13</v>
      </c>
      <c r="G2968" s="1">
        <v>14.5299997329712</v>
      </c>
      <c r="H2968">
        <v>1</v>
      </c>
      <c r="I2968" t="s">
        <v>14</v>
      </c>
      <c r="J2968" t="s">
        <v>36</v>
      </c>
      <c r="K2968">
        <f>VLOOKUP(J2968,'Prix unitaires'!B:D,3,FALSE)</f>
        <v>0</v>
      </c>
      <c r="L2968" s="11">
        <f t="shared" si="46"/>
        <v>0</v>
      </c>
    </row>
    <row r="2969" spans="1:12" x14ac:dyDescent="0.25">
      <c r="A2969">
        <v>310</v>
      </c>
      <c r="B2969" t="s">
        <v>26</v>
      </c>
      <c r="C2969">
        <v>126</v>
      </c>
      <c r="D2969" t="s">
        <v>11</v>
      </c>
      <c r="E2969" t="s">
        <v>35</v>
      </c>
      <c r="F2969" t="s">
        <v>13</v>
      </c>
      <c r="G2969" s="1">
        <v>9.6300001144409002</v>
      </c>
      <c r="H2969">
        <v>1</v>
      </c>
      <c r="I2969" t="s">
        <v>14</v>
      </c>
      <c r="J2969" t="s">
        <v>36</v>
      </c>
      <c r="K2969">
        <f>VLOOKUP(J2969,'Prix unitaires'!B:D,3,FALSE)</f>
        <v>0</v>
      </c>
      <c r="L2969" s="11">
        <f t="shared" si="46"/>
        <v>0</v>
      </c>
    </row>
    <row r="2970" spans="1:12" x14ac:dyDescent="0.25">
      <c r="A2970">
        <v>310</v>
      </c>
      <c r="B2970" t="s">
        <v>26</v>
      </c>
      <c r="C2970">
        <v>130</v>
      </c>
      <c r="D2970" t="s">
        <v>11</v>
      </c>
      <c r="E2970" t="s">
        <v>35</v>
      </c>
      <c r="F2970" t="s">
        <v>13</v>
      </c>
      <c r="G2970" s="1">
        <v>19.719999313354499</v>
      </c>
      <c r="H2970">
        <v>1</v>
      </c>
      <c r="I2970" t="s">
        <v>14</v>
      </c>
      <c r="J2970" t="s">
        <v>36</v>
      </c>
      <c r="K2970">
        <f>VLOOKUP(J2970,'Prix unitaires'!B:D,3,FALSE)</f>
        <v>0</v>
      </c>
      <c r="L2970" s="11">
        <f t="shared" si="46"/>
        <v>0</v>
      </c>
    </row>
    <row r="2971" spans="1:12" x14ac:dyDescent="0.25">
      <c r="A2971">
        <v>310</v>
      </c>
      <c r="B2971" t="s">
        <v>26</v>
      </c>
      <c r="C2971">
        <v>131</v>
      </c>
      <c r="D2971" t="s">
        <v>11</v>
      </c>
      <c r="E2971" t="s">
        <v>35</v>
      </c>
      <c r="F2971" t="s">
        <v>13</v>
      </c>
      <c r="G2971" s="1">
        <v>9.4399995803833008</v>
      </c>
      <c r="H2971">
        <v>1</v>
      </c>
      <c r="I2971" t="s">
        <v>14</v>
      </c>
      <c r="J2971" t="s">
        <v>36</v>
      </c>
      <c r="K2971">
        <f>VLOOKUP(J2971,'Prix unitaires'!B:D,3,FALSE)</f>
        <v>0</v>
      </c>
      <c r="L2971" s="11">
        <f t="shared" si="46"/>
        <v>0</v>
      </c>
    </row>
    <row r="2972" spans="1:12" x14ac:dyDescent="0.25">
      <c r="A2972">
        <v>310</v>
      </c>
      <c r="B2972" t="s">
        <v>26</v>
      </c>
      <c r="C2972">
        <v>132</v>
      </c>
      <c r="D2972" t="s">
        <v>11</v>
      </c>
      <c r="E2972" t="s">
        <v>35</v>
      </c>
      <c r="F2972" t="s">
        <v>13</v>
      </c>
      <c r="G2972" s="1">
        <v>10.0299997329712</v>
      </c>
      <c r="H2972">
        <v>1</v>
      </c>
      <c r="I2972" t="s">
        <v>14</v>
      </c>
      <c r="J2972" t="s">
        <v>36</v>
      </c>
      <c r="K2972">
        <f>VLOOKUP(J2972,'Prix unitaires'!B:D,3,FALSE)</f>
        <v>0</v>
      </c>
      <c r="L2972" s="11">
        <f t="shared" si="46"/>
        <v>0</v>
      </c>
    </row>
    <row r="2973" spans="1:12" x14ac:dyDescent="0.25">
      <c r="A2973">
        <v>310</v>
      </c>
      <c r="B2973" t="s">
        <v>26</v>
      </c>
      <c r="C2973">
        <v>134</v>
      </c>
      <c r="D2973" t="s">
        <v>11</v>
      </c>
      <c r="E2973" t="s">
        <v>35</v>
      </c>
      <c r="F2973" t="s">
        <v>13</v>
      </c>
      <c r="G2973" s="1">
        <v>10.2299995422363</v>
      </c>
      <c r="H2973">
        <v>1</v>
      </c>
      <c r="I2973" t="s">
        <v>14</v>
      </c>
      <c r="J2973" t="s">
        <v>36</v>
      </c>
      <c r="K2973">
        <f>VLOOKUP(J2973,'Prix unitaires'!B:D,3,FALSE)</f>
        <v>0</v>
      </c>
      <c r="L2973" s="11">
        <f t="shared" si="46"/>
        <v>0</v>
      </c>
    </row>
    <row r="2974" spans="1:12" x14ac:dyDescent="0.25">
      <c r="A2974">
        <v>310</v>
      </c>
      <c r="B2974" t="s">
        <v>26</v>
      </c>
      <c r="C2974">
        <v>137</v>
      </c>
      <c r="D2974" t="s">
        <v>11</v>
      </c>
      <c r="E2974" t="s">
        <v>35</v>
      </c>
      <c r="F2974" t="s">
        <v>13</v>
      </c>
      <c r="G2974" s="1">
        <v>19.319999694824201</v>
      </c>
      <c r="H2974">
        <v>1</v>
      </c>
      <c r="I2974" t="s">
        <v>14</v>
      </c>
      <c r="J2974" t="s">
        <v>36</v>
      </c>
      <c r="K2974">
        <f>VLOOKUP(J2974,'Prix unitaires'!B:D,3,FALSE)</f>
        <v>0</v>
      </c>
      <c r="L2974" s="11">
        <f t="shared" si="46"/>
        <v>0</v>
      </c>
    </row>
    <row r="2975" spans="1:12" x14ac:dyDescent="0.25">
      <c r="A2975">
        <v>310</v>
      </c>
      <c r="B2975" t="s">
        <v>26</v>
      </c>
      <c r="C2975">
        <v>138</v>
      </c>
      <c r="D2975" t="s">
        <v>11</v>
      </c>
      <c r="E2975" t="s">
        <v>35</v>
      </c>
      <c r="F2975" t="s">
        <v>13</v>
      </c>
      <c r="G2975" s="1">
        <v>14.3800001144409</v>
      </c>
      <c r="H2975">
        <v>1</v>
      </c>
      <c r="I2975" t="s">
        <v>14</v>
      </c>
      <c r="J2975" t="s">
        <v>36</v>
      </c>
      <c r="K2975">
        <f>VLOOKUP(J2975,'Prix unitaires'!B:D,3,FALSE)</f>
        <v>0</v>
      </c>
      <c r="L2975" s="11">
        <f t="shared" si="46"/>
        <v>0</v>
      </c>
    </row>
    <row r="2976" spans="1:12" x14ac:dyDescent="0.25">
      <c r="A2976">
        <v>310</v>
      </c>
      <c r="B2976" t="s">
        <v>26</v>
      </c>
      <c r="C2976">
        <v>140</v>
      </c>
      <c r="D2976" t="s">
        <v>11</v>
      </c>
      <c r="E2976" t="s">
        <v>35</v>
      </c>
      <c r="F2976" t="s">
        <v>13</v>
      </c>
      <c r="G2976" s="1">
        <v>14.3800001144409</v>
      </c>
      <c r="H2976">
        <v>1</v>
      </c>
      <c r="I2976" t="s">
        <v>14</v>
      </c>
      <c r="J2976" t="s">
        <v>36</v>
      </c>
      <c r="K2976">
        <f>VLOOKUP(J2976,'Prix unitaires'!B:D,3,FALSE)</f>
        <v>0</v>
      </c>
      <c r="L2976" s="11">
        <f t="shared" si="46"/>
        <v>0</v>
      </c>
    </row>
    <row r="2977" spans="1:12" x14ac:dyDescent="0.25">
      <c r="A2977">
        <v>310</v>
      </c>
      <c r="B2977" t="s">
        <v>26</v>
      </c>
      <c r="C2977">
        <v>141</v>
      </c>
      <c r="D2977" t="s">
        <v>11</v>
      </c>
      <c r="E2977" t="s">
        <v>35</v>
      </c>
      <c r="F2977" t="s">
        <v>13</v>
      </c>
      <c r="G2977" s="1">
        <v>14.3800001144409</v>
      </c>
      <c r="H2977">
        <v>1</v>
      </c>
      <c r="I2977" t="s">
        <v>14</v>
      </c>
      <c r="J2977" t="s">
        <v>36</v>
      </c>
      <c r="K2977">
        <f>VLOOKUP(J2977,'Prix unitaires'!B:D,3,FALSE)</f>
        <v>0</v>
      </c>
      <c r="L2977" s="11">
        <f t="shared" si="46"/>
        <v>0</v>
      </c>
    </row>
    <row r="2978" spans="1:12" x14ac:dyDescent="0.25">
      <c r="A2978">
        <v>310</v>
      </c>
      <c r="B2978" t="s">
        <v>26</v>
      </c>
      <c r="C2978">
        <v>142</v>
      </c>
      <c r="D2978" t="s">
        <v>11</v>
      </c>
      <c r="E2978" t="s">
        <v>35</v>
      </c>
      <c r="F2978" t="s">
        <v>13</v>
      </c>
      <c r="G2978" s="1">
        <v>9.3999996185303001</v>
      </c>
      <c r="H2978">
        <v>1</v>
      </c>
      <c r="I2978" t="s">
        <v>14</v>
      </c>
      <c r="J2978" t="s">
        <v>36</v>
      </c>
      <c r="K2978">
        <f>VLOOKUP(J2978,'Prix unitaires'!B:D,3,FALSE)</f>
        <v>0</v>
      </c>
      <c r="L2978" s="11">
        <f t="shared" si="46"/>
        <v>0</v>
      </c>
    </row>
    <row r="2979" spans="1:12" x14ac:dyDescent="0.25">
      <c r="A2979">
        <v>310</v>
      </c>
      <c r="B2979" t="s">
        <v>26</v>
      </c>
      <c r="C2979">
        <v>143</v>
      </c>
      <c r="D2979" t="s">
        <v>11</v>
      </c>
      <c r="E2979" t="s">
        <v>35</v>
      </c>
      <c r="F2979" t="s">
        <v>13</v>
      </c>
      <c r="G2979" s="1">
        <v>14.3900003433228</v>
      </c>
      <c r="H2979">
        <v>1</v>
      </c>
      <c r="I2979" t="s">
        <v>14</v>
      </c>
      <c r="J2979" t="s">
        <v>36</v>
      </c>
      <c r="K2979">
        <f>VLOOKUP(J2979,'Prix unitaires'!B:D,3,FALSE)</f>
        <v>0</v>
      </c>
      <c r="L2979" s="11">
        <f t="shared" si="46"/>
        <v>0</v>
      </c>
    </row>
    <row r="2980" spans="1:12" x14ac:dyDescent="0.25">
      <c r="A2980">
        <v>310</v>
      </c>
      <c r="B2980" t="s">
        <v>26</v>
      </c>
      <c r="C2980">
        <v>144</v>
      </c>
      <c r="D2980" t="s">
        <v>11</v>
      </c>
      <c r="E2980" t="s">
        <v>35</v>
      </c>
      <c r="F2980" t="s">
        <v>13</v>
      </c>
      <c r="G2980" s="1">
        <v>9.3999996185303001</v>
      </c>
      <c r="H2980">
        <v>1</v>
      </c>
      <c r="I2980" t="s">
        <v>14</v>
      </c>
      <c r="J2980" t="s">
        <v>36</v>
      </c>
      <c r="K2980">
        <f>VLOOKUP(J2980,'Prix unitaires'!B:D,3,FALSE)</f>
        <v>0</v>
      </c>
      <c r="L2980" s="11">
        <f t="shared" si="46"/>
        <v>0</v>
      </c>
    </row>
    <row r="2981" spans="1:12" x14ac:dyDescent="0.25">
      <c r="A2981">
        <v>310</v>
      </c>
      <c r="B2981" t="s">
        <v>26</v>
      </c>
      <c r="C2981">
        <v>145</v>
      </c>
      <c r="D2981" t="s">
        <v>11</v>
      </c>
      <c r="E2981" t="s">
        <v>35</v>
      </c>
      <c r="F2981" t="s">
        <v>13</v>
      </c>
      <c r="G2981" s="1">
        <v>9.3800001144409002</v>
      </c>
      <c r="H2981">
        <v>1</v>
      </c>
      <c r="I2981" t="s">
        <v>14</v>
      </c>
      <c r="J2981" t="s">
        <v>36</v>
      </c>
      <c r="K2981">
        <f>VLOOKUP(J2981,'Prix unitaires'!B:D,3,FALSE)</f>
        <v>0</v>
      </c>
      <c r="L2981" s="11">
        <f t="shared" si="46"/>
        <v>0</v>
      </c>
    </row>
    <row r="2982" spans="1:12" x14ac:dyDescent="0.25">
      <c r="A2982">
        <v>310</v>
      </c>
      <c r="B2982" t="s">
        <v>26</v>
      </c>
      <c r="C2982">
        <v>146</v>
      </c>
      <c r="D2982" t="s">
        <v>11</v>
      </c>
      <c r="E2982" t="s">
        <v>35</v>
      </c>
      <c r="F2982" t="s">
        <v>13</v>
      </c>
      <c r="G2982" s="1">
        <v>9.3999996185303001</v>
      </c>
      <c r="H2982">
        <v>1</v>
      </c>
      <c r="I2982" t="s">
        <v>14</v>
      </c>
      <c r="J2982" t="s">
        <v>36</v>
      </c>
      <c r="K2982">
        <f>VLOOKUP(J2982,'Prix unitaires'!B:D,3,FALSE)</f>
        <v>0</v>
      </c>
      <c r="L2982" s="11">
        <f t="shared" si="46"/>
        <v>0</v>
      </c>
    </row>
    <row r="2983" spans="1:12" x14ac:dyDescent="0.25">
      <c r="A2983">
        <v>310</v>
      </c>
      <c r="B2983" t="s">
        <v>26</v>
      </c>
      <c r="C2983">
        <v>147</v>
      </c>
      <c r="D2983" t="s">
        <v>11</v>
      </c>
      <c r="E2983" t="s">
        <v>35</v>
      </c>
      <c r="F2983" t="s">
        <v>13</v>
      </c>
      <c r="G2983" s="1">
        <v>9.3699998855590998</v>
      </c>
      <c r="H2983">
        <v>1</v>
      </c>
      <c r="I2983" t="s">
        <v>14</v>
      </c>
      <c r="J2983" t="s">
        <v>36</v>
      </c>
      <c r="K2983">
        <f>VLOOKUP(J2983,'Prix unitaires'!B:D,3,FALSE)</f>
        <v>0</v>
      </c>
      <c r="L2983" s="11">
        <f t="shared" si="46"/>
        <v>0</v>
      </c>
    </row>
    <row r="2984" spans="1:12" x14ac:dyDescent="0.25">
      <c r="A2984">
        <v>310</v>
      </c>
      <c r="B2984" t="s">
        <v>144</v>
      </c>
      <c r="C2984">
        <v>203</v>
      </c>
      <c r="D2984" t="s">
        <v>11</v>
      </c>
      <c r="E2984" t="s">
        <v>35</v>
      </c>
      <c r="F2984" t="s">
        <v>13</v>
      </c>
      <c r="G2984" s="1">
        <v>14.3900003433228</v>
      </c>
      <c r="H2984">
        <v>1</v>
      </c>
      <c r="I2984" t="s">
        <v>14</v>
      </c>
      <c r="J2984" t="s">
        <v>36</v>
      </c>
      <c r="K2984">
        <f>VLOOKUP(J2984,'Prix unitaires'!B:D,3,FALSE)</f>
        <v>0</v>
      </c>
      <c r="L2984" s="11">
        <f t="shared" si="46"/>
        <v>0</v>
      </c>
    </row>
    <row r="2985" spans="1:12" x14ac:dyDescent="0.25">
      <c r="A2985">
        <v>310</v>
      </c>
      <c r="B2985" t="s">
        <v>144</v>
      </c>
      <c r="C2985">
        <v>205</v>
      </c>
      <c r="D2985" t="s">
        <v>11</v>
      </c>
      <c r="E2985" t="s">
        <v>35</v>
      </c>
      <c r="F2985" t="s">
        <v>13</v>
      </c>
      <c r="G2985" s="1">
        <v>14.3900003433228</v>
      </c>
      <c r="H2985">
        <v>1</v>
      </c>
      <c r="I2985" t="s">
        <v>14</v>
      </c>
      <c r="J2985" t="s">
        <v>36</v>
      </c>
      <c r="K2985">
        <f>VLOOKUP(J2985,'Prix unitaires'!B:D,3,FALSE)</f>
        <v>0</v>
      </c>
      <c r="L2985" s="11">
        <f t="shared" si="46"/>
        <v>0</v>
      </c>
    </row>
    <row r="2986" spans="1:12" x14ac:dyDescent="0.25">
      <c r="A2986">
        <v>310</v>
      </c>
      <c r="B2986" t="s">
        <v>144</v>
      </c>
      <c r="C2986">
        <v>206</v>
      </c>
      <c r="D2986" t="s">
        <v>11</v>
      </c>
      <c r="E2986" t="s">
        <v>35</v>
      </c>
      <c r="F2986" t="s">
        <v>13</v>
      </c>
      <c r="G2986" s="1">
        <v>14.3900003433228</v>
      </c>
      <c r="H2986">
        <v>1</v>
      </c>
      <c r="I2986" t="s">
        <v>14</v>
      </c>
      <c r="J2986" t="s">
        <v>36</v>
      </c>
      <c r="K2986">
        <f>VLOOKUP(J2986,'Prix unitaires'!B:D,3,FALSE)</f>
        <v>0</v>
      </c>
      <c r="L2986" s="11">
        <f t="shared" si="46"/>
        <v>0</v>
      </c>
    </row>
    <row r="2987" spans="1:12" x14ac:dyDescent="0.25">
      <c r="A2987">
        <v>310</v>
      </c>
      <c r="B2987" t="s">
        <v>144</v>
      </c>
      <c r="C2987">
        <v>207</v>
      </c>
      <c r="D2987" t="s">
        <v>11</v>
      </c>
      <c r="E2987" t="s">
        <v>35</v>
      </c>
      <c r="F2987" t="s">
        <v>13</v>
      </c>
      <c r="G2987" s="1">
        <v>14.3900003433228</v>
      </c>
      <c r="H2987">
        <v>1</v>
      </c>
      <c r="I2987" t="s">
        <v>14</v>
      </c>
      <c r="J2987" t="s">
        <v>36</v>
      </c>
      <c r="K2987">
        <f>VLOOKUP(J2987,'Prix unitaires'!B:D,3,FALSE)</f>
        <v>0</v>
      </c>
      <c r="L2987" s="11">
        <f t="shared" si="46"/>
        <v>0</v>
      </c>
    </row>
    <row r="2988" spans="1:12" x14ac:dyDescent="0.25">
      <c r="A2988">
        <v>310</v>
      </c>
      <c r="B2988" t="s">
        <v>144</v>
      </c>
      <c r="C2988">
        <v>208</v>
      </c>
      <c r="D2988" t="s">
        <v>11</v>
      </c>
      <c r="E2988" t="s">
        <v>35</v>
      </c>
      <c r="F2988" t="s">
        <v>13</v>
      </c>
      <c r="G2988" s="1">
        <v>9.3599996566771999</v>
      </c>
      <c r="H2988">
        <v>1</v>
      </c>
      <c r="I2988" t="s">
        <v>14</v>
      </c>
      <c r="J2988" t="s">
        <v>36</v>
      </c>
      <c r="K2988">
        <f>VLOOKUP(J2988,'Prix unitaires'!B:D,3,FALSE)</f>
        <v>0</v>
      </c>
      <c r="L2988" s="11">
        <f t="shared" si="46"/>
        <v>0</v>
      </c>
    </row>
    <row r="2989" spans="1:12" x14ac:dyDescent="0.25">
      <c r="A2989">
        <v>310</v>
      </c>
      <c r="B2989" t="s">
        <v>144</v>
      </c>
      <c r="C2989">
        <v>209</v>
      </c>
      <c r="D2989" t="s">
        <v>11</v>
      </c>
      <c r="E2989" t="s">
        <v>35</v>
      </c>
      <c r="F2989" t="s">
        <v>13</v>
      </c>
      <c r="G2989" s="1">
        <v>14.3800001144409</v>
      </c>
      <c r="H2989">
        <v>1</v>
      </c>
      <c r="I2989" t="s">
        <v>14</v>
      </c>
      <c r="J2989" t="s">
        <v>36</v>
      </c>
      <c r="K2989">
        <f>VLOOKUP(J2989,'Prix unitaires'!B:D,3,FALSE)</f>
        <v>0</v>
      </c>
      <c r="L2989" s="11">
        <f t="shared" si="46"/>
        <v>0</v>
      </c>
    </row>
    <row r="2990" spans="1:12" x14ac:dyDescent="0.25">
      <c r="A2990">
        <v>310</v>
      </c>
      <c r="B2990" t="s">
        <v>144</v>
      </c>
      <c r="C2990">
        <v>211</v>
      </c>
      <c r="D2990" t="s">
        <v>11</v>
      </c>
      <c r="E2990" t="s">
        <v>35</v>
      </c>
      <c r="F2990" t="s">
        <v>13</v>
      </c>
      <c r="G2990" s="1">
        <v>19.370000839233398</v>
      </c>
      <c r="H2990">
        <v>1</v>
      </c>
      <c r="I2990" t="s">
        <v>14</v>
      </c>
      <c r="J2990" t="s">
        <v>36</v>
      </c>
      <c r="K2990">
        <f>VLOOKUP(J2990,'Prix unitaires'!B:D,3,FALSE)</f>
        <v>0</v>
      </c>
      <c r="L2990" s="11">
        <f t="shared" si="46"/>
        <v>0</v>
      </c>
    </row>
    <row r="2991" spans="1:12" x14ac:dyDescent="0.25">
      <c r="A2991">
        <v>310</v>
      </c>
      <c r="B2991" t="s">
        <v>144</v>
      </c>
      <c r="C2991">
        <v>212</v>
      </c>
      <c r="D2991" t="s">
        <v>11</v>
      </c>
      <c r="E2991" t="s">
        <v>35</v>
      </c>
      <c r="F2991" t="s">
        <v>13</v>
      </c>
      <c r="G2991" s="1">
        <v>14.3400001525879</v>
      </c>
      <c r="H2991">
        <v>1</v>
      </c>
      <c r="I2991" t="s">
        <v>14</v>
      </c>
      <c r="J2991" t="s">
        <v>36</v>
      </c>
      <c r="K2991">
        <f>VLOOKUP(J2991,'Prix unitaires'!B:D,3,FALSE)</f>
        <v>0</v>
      </c>
      <c r="L2991" s="11">
        <f t="shared" si="46"/>
        <v>0</v>
      </c>
    </row>
    <row r="2992" spans="1:12" x14ac:dyDescent="0.25">
      <c r="A2992">
        <v>310</v>
      </c>
      <c r="B2992" t="s">
        <v>144</v>
      </c>
      <c r="C2992">
        <v>213</v>
      </c>
      <c r="D2992" t="s">
        <v>11</v>
      </c>
      <c r="E2992" t="s">
        <v>35</v>
      </c>
      <c r="F2992" t="s">
        <v>13</v>
      </c>
      <c r="G2992" s="1">
        <v>9.3999996185303001</v>
      </c>
      <c r="H2992">
        <v>1</v>
      </c>
      <c r="I2992" t="s">
        <v>14</v>
      </c>
      <c r="J2992" t="s">
        <v>36</v>
      </c>
      <c r="K2992">
        <f>VLOOKUP(J2992,'Prix unitaires'!B:D,3,FALSE)</f>
        <v>0</v>
      </c>
      <c r="L2992" s="11">
        <f t="shared" si="46"/>
        <v>0</v>
      </c>
    </row>
    <row r="2993" spans="1:12" x14ac:dyDescent="0.25">
      <c r="A2993">
        <v>310</v>
      </c>
      <c r="B2993" t="s">
        <v>10</v>
      </c>
      <c r="C2993">
        <v>3</v>
      </c>
      <c r="D2993" t="s">
        <v>11</v>
      </c>
      <c r="E2993" t="s">
        <v>35</v>
      </c>
      <c r="F2993" t="s">
        <v>13</v>
      </c>
      <c r="G2993" s="1">
        <v>14.4099998474121</v>
      </c>
      <c r="H2993">
        <v>1</v>
      </c>
      <c r="I2993" t="s">
        <v>14</v>
      </c>
      <c r="J2993" t="s">
        <v>36</v>
      </c>
      <c r="K2993">
        <f>VLOOKUP(J2993,'Prix unitaires'!B:D,3,FALSE)</f>
        <v>0</v>
      </c>
      <c r="L2993" s="11">
        <f t="shared" si="46"/>
        <v>0</v>
      </c>
    </row>
    <row r="2994" spans="1:12" x14ac:dyDescent="0.25">
      <c r="A2994">
        <v>310</v>
      </c>
      <c r="B2994" t="s">
        <v>10</v>
      </c>
      <c r="C2994">
        <v>5</v>
      </c>
      <c r="D2994" t="s">
        <v>11</v>
      </c>
      <c r="E2994" t="s">
        <v>35</v>
      </c>
      <c r="F2994" t="s">
        <v>13</v>
      </c>
      <c r="G2994" s="1">
        <v>9.4399995803833008</v>
      </c>
      <c r="H2994">
        <v>1</v>
      </c>
      <c r="I2994" t="s">
        <v>14</v>
      </c>
      <c r="J2994" t="s">
        <v>36</v>
      </c>
      <c r="K2994">
        <f>VLOOKUP(J2994,'Prix unitaires'!B:D,3,FALSE)</f>
        <v>0</v>
      </c>
      <c r="L2994" s="11">
        <f t="shared" si="46"/>
        <v>0</v>
      </c>
    </row>
    <row r="2995" spans="1:12" x14ac:dyDescent="0.25">
      <c r="A2995">
        <v>310</v>
      </c>
      <c r="B2995" t="s">
        <v>10</v>
      </c>
      <c r="C2995">
        <v>6</v>
      </c>
      <c r="D2995" t="s">
        <v>11</v>
      </c>
      <c r="E2995" t="s">
        <v>35</v>
      </c>
      <c r="F2995" t="s">
        <v>13</v>
      </c>
      <c r="G2995" s="1">
        <v>14.3900003433228</v>
      </c>
      <c r="H2995">
        <v>1</v>
      </c>
      <c r="I2995" t="s">
        <v>14</v>
      </c>
      <c r="J2995" t="s">
        <v>36</v>
      </c>
      <c r="K2995">
        <f>VLOOKUP(J2995,'Prix unitaires'!B:D,3,FALSE)</f>
        <v>0</v>
      </c>
      <c r="L2995" s="11">
        <f t="shared" si="46"/>
        <v>0</v>
      </c>
    </row>
    <row r="2996" spans="1:12" x14ac:dyDescent="0.25">
      <c r="A2996">
        <v>310</v>
      </c>
      <c r="B2996" t="s">
        <v>10</v>
      </c>
      <c r="C2996">
        <v>7</v>
      </c>
      <c r="D2996" t="s">
        <v>11</v>
      </c>
      <c r="E2996" t="s">
        <v>35</v>
      </c>
      <c r="F2996" t="s">
        <v>13</v>
      </c>
      <c r="G2996" s="1">
        <v>19.389999389648398</v>
      </c>
      <c r="H2996">
        <v>1</v>
      </c>
      <c r="I2996" t="s">
        <v>14</v>
      </c>
      <c r="J2996" t="s">
        <v>36</v>
      </c>
      <c r="K2996">
        <f>VLOOKUP(J2996,'Prix unitaires'!B:D,3,FALSE)</f>
        <v>0</v>
      </c>
      <c r="L2996" s="11">
        <f t="shared" si="46"/>
        <v>0</v>
      </c>
    </row>
    <row r="2997" spans="1:12" x14ac:dyDescent="0.25">
      <c r="A2997">
        <v>310</v>
      </c>
      <c r="B2997" t="s">
        <v>10</v>
      </c>
      <c r="C2997">
        <v>8</v>
      </c>
      <c r="D2997" t="s">
        <v>11</v>
      </c>
      <c r="E2997" t="s">
        <v>35</v>
      </c>
      <c r="F2997" t="s">
        <v>13</v>
      </c>
      <c r="G2997" s="1">
        <v>14.6599998474121</v>
      </c>
      <c r="H2997">
        <v>1</v>
      </c>
      <c r="I2997" t="s">
        <v>14</v>
      </c>
      <c r="J2997" t="s">
        <v>36</v>
      </c>
      <c r="K2997">
        <f>VLOOKUP(J2997,'Prix unitaires'!B:D,3,FALSE)</f>
        <v>0</v>
      </c>
      <c r="L2997" s="11">
        <f t="shared" si="46"/>
        <v>0</v>
      </c>
    </row>
    <row r="2998" spans="1:12" x14ac:dyDescent="0.25">
      <c r="A2998">
        <v>310</v>
      </c>
      <c r="B2998" t="s">
        <v>10</v>
      </c>
      <c r="C2998">
        <v>14</v>
      </c>
      <c r="D2998" t="s">
        <v>11</v>
      </c>
      <c r="E2998" t="s">
        <v>35</v>
      </c>
      <c r="F2998" t="s">
        <v>13</v>
      </c>
      <c r="G2998" s="1">
        <v>50.110000610351598</v>
      </c>
      <c r="H2998">
        <v>1</v>
      </c>
      <c r="I2998" t="s">
        <v>14</v>
      </c>
      <c r="J2998" t="s">
        <v>36</v>
      </c>
      <c r="K2998">
        <f>VLOOKUP(J2998,'Prix unitaires'!B:D,3,FALSE)</f>
        <v>0</v>
      </c>
      <c r="L2998" s="11">
        <f t="shared" si="46"/>
        <v>0</v>
      </c>
    </row>
    <row r="2999" spans="1:12" x14ac:dyDescent="0.25">
      <c r="A2999">
        <v>310</v>
      </c>
      <c r="B2999" t="s">
        <v>10</v>
      </c>
      <c r="C2999">
        <v>17</v>
      </c>
      <c r="D2999" t="s">
        <v>11</v>
      </c>
      <c r="E2999" t="s">
        <v>35</v>
      </c>
      <c r="F2999" t="s">
        <v>13</v>
      </c>
      <c r="G2999" s="1">
        <v>4.8200001716613796</v>
      </c>
      <c r="H2999">
        <v>1</v>
      </c>
      <c r="I2999" t="s">
        <v>14</v>
      </c>
      <c r="J2999" t="s">
        <v>36</v>
      </c>
      <c r="K2999">
        <f>VLOOKUP(J2999,'Prix unitaires'!B:D,3,FALSE)</f>
        <v>0</v>
      </c>
      <c r="L2999" s="11">
        <f t="shared" si="46"/>
        <v>0</v>
      </c>
    </row>
    <row r="3000" spans="1:12" x14ac:dyDescent="0.25">
      <c r="A3000">
        <v>310</v>
      </c>
      <c r="B3000" t="s">
        <v>10</v>
      </c>
      <c r="C3000">
        <v>24</v>
      </c>
      <c r="D3000" t="s">
        <v>11</v>
      </c>
      <c r="E3000" t="s">
        <v>35</v>
      </c>
      <c r="F3000" t="s">
        <v>13</v>
      </c>
      <c r="G3000" s="1">
        <v>9.4399995803833008</v>
      </c>
      <c r="H3000">
        <v>1</v>
      </c>
      <c r="I3000" t="s">
        <v>14</v>
      </c>
      <c r="J3000" t="s">
        <v>36</v>
      </c>
      <c r="K3000">
        <f>VLOOKUP(J3000,'Prix unitaires'!B:D,3,FALSE)</f>
        <v>0</v>
      </c>
      <c r="L3000" s="11">
        <f t="shared" si="46"/>
        <v>0</v>
      </c>
    </row>
    <row r="3001" spans="1:12" x14ac:dyDescent="0.25">
      <c r="A3001">
        <v>312</v>
      </c>
      <c r="B3001" t="s">
        <v>10</v>
      </c>
      <c r="C3001">
        <v>4</v>
      </c>
      <c r="D3001" t="s">
        <v>11</v>
      </c>
      <c r="E3001" t="s">
        <v>35</v>
      </c>
      <c r="F3001" t="s">
        <v>13</v>
      </c>
      <c r="G3001" s="1">
        <v>13.8999996185303</v>
      </c>
      <c r="H3001">
        <v>1</v>
      </c>
      <c r="I3001" t="s">
        <v>14</v>
      </c>
      <c r="J3001" t="s">
        <v>36</v>
      </c>
      <c r="K3001">
        <f>VLOOKUP(J3001,'Prix unitaires'!B:D,3,FALSE)</f>
        <v>0</v>
      </c>
      <c r="L3001" s="11">
        <f t="shared" si="46"/>
        <v>0</v>
      </c>
    </row>
    <row r="3002" spans="1:12" x14ac:dyDescent="0.25">
      <c r="A3002">
        <v>312</v>
      </c>
      <c r="B3002" t="s">
        <v>10</v>
      </c>
      <c r="C3002">
        <v>5</v>
      </c>
      <c r="D3002" t="s">
        <v>11</v>
      </c>
      <c r="E3002" t="s">
        <v>35</v>
      </c>
      <c r="F3002" t="s">
        <v>13</v>
      </c>
      <c r="G3002" s="1">
        <v>13.8999996185303</v>
      </c>
      <c r="H3002">
        <v>1</v>
      </c>
      <c r="I3002" t="s">
        <v>14</v>
      </c>
      <c r="J3002" t="s">
        <v>36</v>
      </c>
      <c r="K3002">
        <f>VLOOKUP(J3002,'Prix unitaires'!B:D,3,FALSE)</f>
        <v>0</v>
      </c>
      <c r="L3002" s="11">
        <f t="shared" si="46"/>
        <v>0</v>
      </c>
    </row>
    <row r="3003" spans="1:12" x14ac:dyDescent="0.25">
      <c r="A3003">
        <v>312</v>
      </c>
      <c r="B3003" t="s">
        <v>10</v>
      </c>
      <c r="C3003">
        <v>6</v>
      </c>
      <c r="D3003" t="s">
        <v>11</v>
      </c>
      <c r="E3003" t="s">
        <v>35</v>
      </c>
      <c r="F3003" t="s">
        <v>13</v>
      </c>
      <c r="G3003" s="1">
        <v>13.8599996566772</v>
      </c>
      <c r="H3003">
        <v>1</v>
      </c>
      <c r="I3003" t="s">
        <v>14</v>
      </c>
      <c r="J3003" t="s">
        <v>36</v>
      </c>
      <c r="K3003">
        <f>VLOOKUP(J3003,'Prix unitaires'!B:D,3,FALSE)</f>
        <v>0</v>
      </c>
      <c r="L3003" s="11">
        <f t="shared" si="46"/>
        <v>0</v>
      </c>
    </row>
    <row r="3004" spans="1:12" x14ac:dyDescent="0.25">
      <c r="A3004">
        <v>312</v>
      </c>
      <c r="B3004" t="s">
        <v>10</v>
      </c>
      <c r="C3004">
        <v>7</v>
      </c>
      <c r="D3004" t="s">
        <v>11</v>
      </c>
      <c r="E3004" t="s">
        <v>35</v>
      </c>
      <c r="F3004" t="s">
        <v>13</v>
      </c>
      <c r="G3004" s="1">
        <v>13.8999996185303</v>
      </c>
      <c r="H3004">
        <v>1</v>
      </c>
      <c r="I3004" t="s">
        <v>14</v>
      </c>
      <c r="J3004" t="s">
        <v>36</v>
      </c>
      <c r="K3004">
        <f>VLOOKUP(J3004,'Prix unitaires'!B:D,3,FALSE)</f>
        <v>0</v>
      </c>
      <c r="L3004" s="11">
        <f t="shared" si="46"/>
        <v>0</v>
      </c>
    </row>
    <row r="3005" spans="1:12" x14ac:dyDescent="0.25">
      <c r="A3005">
        <v>312</v>
      </c>
      <c r="B3005" t="s">
        <v>10</v>
      </c>
      <c r="C3005">
        <v>8</v>
      </c>
      <c r="D3005" t="s">
        <v>11</v>
      </c>
      <c r="E3005" t="s">
        <v>35</v>
      </c>
      <c r="F3005" t="s">
        <v>13</v>
      </c>
      <c r="G3005" s="1">
        <v>14.5100002288818</v>
      </c>
      <c r="H3005">
        <v>1</v>
      </c>
      <c r="I3005" t="s">
        <v>14</v>
      </c>
      <c r="J3005" t="s">
        <v>36</v>
      </c>
      <c r="K3005">
        <f>VLOOKUP(J3005,'Prix unitaires'!B:D,3,FALSE)</f>
        <v>0</v>
      </c>
      <c r="L3005" s="11">
        <f t="shared" si="46"/>
        <v>0</v>
      </c>
    </row>
    <row r="3006" spans="1:12" x14ac:dyDescent="0.25">
      <c r="A3006">
        <v>312</v>
      </c>
      <c r="B3006" t="s">
        <v>10</v>
      </c>
      <c r="C3006">
        <v>9</v>
      </c>
      <c r="D3006" t="s">
        <v>11</v>
      </c>
      <c r="E3006" t="s">
        <v>35</v>
      </c>
      <c r="F3006" t="s">
        <v>13</v>
      </c>
      <c r="G3006" s="1">
        <v>17.540000915527301</v>
      </c>
      <c r="H3006">
        <v>1</v>
      </c>
      <c r="I3006" t="s">
        <v>14</v>
      </c>
      <c r="J3006" t="s">
        <v>36</v>
      </c>
      <c r="K3006">
        <f>VLOOKUP(J3006,'Prix unitaires'!B:D,3,FALSE)</f>
        <v>0</v>
      </c>
      <c r="L3006" s="11">
        <f t="shared" si="46"/>
        <v>0</v>
      </c>
    </row>
    <row r="3007" spans="1:12" x14ac:dyDescent="0.25">
      <c r="A3007">
        <v>312</v>
      </c>
      <c r="B3007" t="s">
        <v>10</v>
      </c>
      <c r="C3007">
        <v>10</v>
      </c>
      <c r="D3007" t="s">
        <v>11</v>
      </c>
      <c r="E3007" t="s">
        <v>35</v>
      </c>
      <c r="F3007" t="s">
        <v>13</v>
      </c>
      <c r="G3007" s="1">
        <v>17.610000610351602</v>
      </c>
      <c r="H3007">
        <v>1</v>
      </c>
      <c r="I3007" t="s">
        <v>14</v>
      </c>
      <c r="J3007" t="s">
        <v>36</v>
      </c>
      <c r="K3007">
        <f>VLOOKUP(J3007,'Prix unitaires'!B:D,3,FALSE)</f>
        <v>0</v>
      </c>
      <c r="L3007" s="11">
        <f t="shared" si="46"/>
        <v>0</v>
      </c>
    </row>
    <row r="3008" spans="1:12" x14ac:dyDescent="0.25">
      <c r="A3008">
        <v>312</v>
      </c>
      <c r="B3008" t="s">
        <v>10</v>
      </c>
      <c r="C3008">
        <v>11</v>
      </c>
      <c r="D3008" t="s">
        <v>11</v>
      </c>
      <c r="E3008" t="s">
        <v>35</v>
      </c>
      <c r="F3008" t="s">
        <v>13</v>
      </c>
      <c r="G3008" s="1">
        <v>20.120000839233398</v>
      </c>
      <c r="H3008">
        <v>1</v>
      </c>
      <c r="I3008" t="s">
        <v>14</v>
      </c>
      <c r="J3008" t="s">
        <v>36</v>
      </c>
      <c r="K3008">
        <f>VLOOKUP(J3008,'Prix unitaires'!B:D,3,FALSE)</f>
        <v>0</v>
      </c>
      <c r="L3008" s="11">
        <f t="shared" si="46"/>
        <v>0</v>
      </c>
    </row>
    <row r="3009" spans="1:12" x14ac:dyDescent="0.25">
      <c r="A3009">
        <v>312</v>
      </c>
      <c r="B3009" t="s">
        <v>10</v>
      </c>
      <c r="C3009">
        <v>12</v>
      </c>
      <c r="D3009" t="s">
        <v>11</v>
      </c>
      <c r="E3009" t="s">
        <v>35</v>
      </c>
      <c r="F3009" t="s">
        <v>13</v>
      </c>
      <c r="G3009" s="1">
        <v>15.4700002670288</v>
      </c>
      <c r="H3009">
        <v>1</v>
      </c>
      <c r="I3009" t="s">
        <v>14</v>
      </c>
      <c r="J3009" t="s">
        <v>36</v>
      </c>
      <c r="K3009">
        <f>VLOOKUP(J3009,'Prix unitaires'!B:D,3,FALSE)</f>
        <v>0</v>
      </c>
      <c r="L3009" s="11">
        <f t="shared" si="46"/>
        <v>0</v>
      </c>
    </row>
    <row r="3010" spans="1:12" x14ac:dyDescent="0.25">
      <c r="A3010">
        <v>312</v>
      </c>
      <c r="B3010" t="s">
        <v>10</v>
      </c>
      <c r="C3010">
        <v>25</v>
      </c>
      <c r="D3010" t="s">
        <v>11</v>
      </c>
      <c r="E3010" t="s">
        <v>35</v>
      </c>
      <c r="F3010" t="s">
        <v>13</v>
      </c>
      <c r="G3010" s="1">
        <v>4.8499999046325701</v>
      </c>
      <c r="H3010">
        <v>1</v>
      </c>
      <c r="I3010" t="s">
        <v>14</v>
      </c>
      <c r="J3010" t="s">
        <v>36</v>
      </c>
      <c r="K3010">
        <f>VLOOKUP(J3010,'Prix unitaires'!B:D,3,FALSE)</f>
        <v>0</v>
      </c>
      <c r="L3010" s="11">
        <f t="shared" si="46"/>
        <v>0</v>
      </c>
    </row>
    <row r="3011" spans="1:12" x14ac:dyDescent="0.25">
      <c r="A3011">
        <v>312</v>
      </c>
      <c r="B3011" t="s">
        <v>10</v>
      </c>
      <c r="C3011">
        <v>26</v>
      </c>
      <c r="D3011">
        <v>-1</v>
      </c>
      <c r="E3011" t="s">
        <v>35</v>
      </c>
      <c r="F3011" t="s">
        <v>13</v>
      </c>
      <c r="G3011" s="1">
        <v>15.6499996185303</v>
      </c>
      <c r="H3011">
        <v>1</v>
      </c>
      <c r="I3011" t="s">
        <v>14</v>
      </c>
      <c r="J3011" t="s">
        <v>119</v>
      </c>
      <c r="K3011">
        <f>VLOOKUP(J3011,'Prix unitaires'!B:D,3,FALSE)</f>
        <v>0</v>
      </c>
      <c r="L3011" s="11">
        <f t="shared" ref="L3011:L3074" si="47">(G3011*H3011)*K3011</f>
        <v>0</v>
      </c>
    </row>
    <row r="3012" spans="1:12" x14ac:dyDescent="0.25">
      <c r="A3012">
        <v>313</v>
      </c>
      <c r="B3012" t="s">
        <v>26</v>
      </c>
      <c r="C3012">
        <v>101</v>
      </c>
      <c r="D3012" t="s">
        <v>11</v>
      </c>
      <c r="E3012" t="s">
        <v>35</v>
      </c>
      <c r="F3012" t="s">
        <v>13</v>
      </c>
      <c r="G3012" s="1">
        <v>14.9799995422363</v>
      </c>
      <c r="H3012">
        <v>1</v>
      </c>
      <c r="I3012" t="s">
        <v>14</v>
      </c>
      <c r="J3012" t="s">
        <v>36</v>
      </c>
      <c r="K3012">
        <f>VLOOKUP(J3012,'Prix unitaires'!B:D,3,FALSE)</f>
        <v>0</v>
      </c>
      <c r="L3012" s="11">
        <f t="shared" si="47"/>
        <v>0</v>
      </c>
    </row>
    <row r="3013" spans="1:12" x14ac:dyDescent="0.25">
      <c r="A3013">
        <v>313</v>
      </c>
      <c r="B3013" t="s">
        <v>26</v>
      </c>
      <c r="C3013">
        <v>102</v>
      </c>
      <c r="D3013" t="s">
        <v>11</v>
      </c>
      <c r="E3013" t="s">
        <v>35</v>
      </c>
      <c r="F3013" t="s">
        <v>13</v>
      </c>
      <c r="G3013" s="1">
        <v>15.2600002288818</v>
      </c>
      <c r="H3013">
        <v>1</v>
      </c>
      <c r="I3013" t="s">
        <v>14</v>
      </c>
      <c r="J3013" t="s">
        <v>36</v>
      </c>
      <c r="K3013">
        <f>VLOOKUP(J3013,'Prix unitaires'!B:D,3,FALSE)</f>
        <v>0</v>
      </c>
      <c r="L3013" s="11">
        <f t="shared" si="47"/>
        <v>0</v>
      </c>
    </row>
    <row r="3014" spans="1:12" x14ac:dyDescent="0.25">
      <c r="A3014">
        <v>313</v>
      </c>
      <c r="B3014" t="s">
        <v>26</v>
      </c>
      <c r="C3014">
        <v>103</v>
      </c>
      <c r="D3014" t="s">
        <v>11</v>
      </c>
      <c r="E3014" t="s">
        <v>35</v>
      </c>
      <c r="F3014" t="s">
        <v>13</v>
      </c>
      <c r="G3014" s="1">
        <v>14.8800001144409</v>
      </c>
      <c r="H3014">
        <v>1</v>
      </c>
      <c r="I3014" t="s">
        <v>14</v>
      </c>
      <c r="J3014" t="s">
        <v>36</v>
      </c>
      <c r="K3014">
        <f>VLOOKUP(J3014,'Prix unitaires'!B:D,3,FALSE)</f>
        <v>0</v>
      </c>
      <c r="L3014" s="11">
        <f t="shared" si="47"/>
        <v>0</v>
      </c>
    </row>
    <row r="3015" spans="1:12" x14ac:dyDescent="0.25">
      <c r="A3015">
        <v>313</v>
      </c>
      <c r="B3015" t="s">
        <v>26</v>
      </c>
      <c r="C3015">
        <v>104</v>
      </c>
      <c r="D3015" t="s">
        <v>11</v>
      </c>
      <c r="E3015" t="s">
        <v>35</v>
      </c>
      <c r="F3015" t="s">
        <v>13</v>
      </c>
      <c r="G3015" s="1">
        <v>22.159999847412099</v>
      </c>
      <c r="H3015">
        <v>1</v>
      </c>
      <c r="I3015" t="s">
        <v>14</v>
      </c>
      <c r="J3015" t="s">
        <v>36</v>
      </c>
      <c r="K3015">
        <f>VLOOKUP(J3015,'Prix unitaires'!B:D,3,FALSE)</f>
        <v>0</v>
      </c>
      <c r="L3015" s="11">
        <f t="shared" si="47"/>
        <v>0</v>
      </c>
    </row>
    <row r="3016" spans="1:12" x14ac:dyDescent="0.25">
      <c r="A3016">
        <v>313</v>
      </c>
      <c r="B3016" t="s">
        <v>26</v>
      </c>
      <c r="C3016">
        <v>106</v>
      </c>
      <c r="D3016" t="s">
        <v>11</v>
      </c>
      <c r="E3016" t="s">
        <v>35</v>
      </c>
      <c r="F3016" t="s">
        <v>13</v>
      </c>
      <c r="G3016" s="1">
        <v>21.159999847412099</v>
      </c>
      <c r="H3016">
        <v>1</v>
      </c>
      <c r="I3016" t="s">
        <v>14</v>
      </c>
      <c r="J3016" t="s">
        <v>36</v>
      </c>
      <c r="K3016">
        <f>VLOOKUP(J3016,'Prix unitaires'!B:D,3,FALSE)</f>
        <v>0</v>
      </c>
      <c r="L3016" s="11">
        <f t="shared" si="47"/>
        <v>0</v>
      </c>
    </row>
    <row r="3017" spans="1:12" x14ac:dyDescent="0.25">
      <c r="A3017">
        <v>313</v>
      </c>
      <c r="B3017" t="s">
        <v>26</v>
      </c>
      <c r="C3017">
        <v>113</v>
      </c>
      <c r="D3017" t="s">
        <v>11</v>
      </c>
      <c r="E3017" t="s">
        <v>35</v>
      </c>
      <c r="F3017" t="s">
        <v>13</v>
      </c>
      <c r="G3017" s="1">
        <v>17.930000305175799</v>
      </c>
      <c r="H3017">
        <v>1</v>
      </c>
      <c r="I3017" t="s">
        <v>14</v>
      </c>
      <c r="J3017" t="s">
        <v>36</v>
      </c>
      <c r="K3017">
        <f>VLOOKUP(J3017,'Prix unitaires'!B:D,3,FALSE)</f>
        <v>0</v>
      </c>
      <c r="L3017" s="11">
        <f t="shared" si="47"/>
        <v>0</v>
      </c>
    </row>
    <row r="3018" spans="1:12" x14ac:dyDescent="0.25">
      <c r="A3018">
        <v>313</v>
      </c>
      <c r="B3018" t="s">
        <v>26</v>
      </c>
      <c r="C3018">
        <v>115</v>
      </c>
      <c r="D3018" t="s">
        <v>11</v>
      </c>
      <c r="E3018" t="s">
        <v>35</v>
      </c>
      <c r="F3018" t="s">
        <v>13</v>
      </c>
      <c r="G3018" s="1">
        <v>3.2599999904632599</v>
      </c>
      <c r="H3018">
        <v>1</v>
      </c>
      <c r="I3018" t="s">
        <v>14</v>
      </c>
      <c r="J3018" t="s">
        <v>36</v>
      </c>
      <c r="K3018">
        <f>VLOOKUP(J3018,'Prix unitaires'!B:D,3,FALSE)</f>
        <v>0</v>
      </c>
      <c r="L3018" s="11">
        <f t="shared" si="47"/>
        <v>0</v>
      </c>
    </row>
    <row r="3019" spans="1:12" x14ac:dyDescent="0.25">
      <c r="A3019">
        <v>313</v>
      </c>
      <c r="B3019" t="s">
        <v>26</v>
      </c>
      <c r="C3019">
        <v>119</v>
      </c>
      <c r="D3019" t="s">
        <v>11</v>
      </c>
      <c r="E3019" t="s">
        <v>35</v>
      </c>
      <c r="F3019" t="s">
        <v>13</v>
      </c>
      <c r="G3019" s="1">
        <v>2.0599999427795401</v>
      </c>
      <c r="H3019">
        <v>1</v>
      </c>
      <c r="I3019" t="s">
        <v>14</v>
      </c>
      <c r="J3019" t="s">
        <v>36</v>
      </c>
      <c r="K3019">
        <f>VLOOKUP(J3019,'Prix unitaires'!B:D,3,FALSE)</f>
        <v>0</v>
      </c>
      <c r="L3019" s="11">
        <f t="shared" si="47"/>
        <v>0</v>
      </c>
    </row>
    <row r="3020" spans="1:12" x14ac:dyDescent="0.25">
      <c r="A3020">
        <v>313</v>
      </c>
      <c r="B3020" t="s">
        <v>26</v>
      </c>
      <c r="C3020">
        <v>126</v>
      </c>
      <c r="D3020" t="s">
        <v>11</v>
      </c>
      <c r="E3020" t="s">
        <v>35</v>
      </c>
      <c r="F3020" t="s">
        <v>13</v>
      </c>
      <c r="G3020" s="1">
        <v>19.219999313354499</v>
      </c>
      <c r="H3020">
        <v>1</v>
      </c>
      <c r="I3020" t="s">
        <v>14</v>
      </c>
      <c r="J3020" t="s">
        <v>36</v>
      </c>
      <c r="K3020">
        <f>VLOOKUP(J3020,'Prix unitaires'!B:D,3,FALSE)</f>
        <v>0</v>
      </c>
      <c r="L3020" s="11">
        <f t="shared" si="47"/>
        <v>0</v>
      </c>
    </row>
    <row r="3021" spans="1:12" x14ac:dyDescent="0.25">
      <c r="A3021">
        <v>313</v>
      </c>
      <c r="B3021" t="s">
        <v>144</v>
      </c>
      <c r="C3021">
        <v>200</v>
      </c>
      <c r="D3021" t="s">
        <v>11</v>
      </c>
      <c r="E3021" t="s">
        <v>35</v>
      </c>
      <c r="F3021" t="s">
        <v>13</v>
      </c>
      <c r="G3021" s="1">
        <v>7.3800001144409197</v>
      </c>
      <c r="H3021">
        <v>1</v>
      </c>
      <c r="I3021" t="s">
        <v>14</v>
      </c>
      <c r="J3021" t="s">
        <v>36</v>
      </c>
      <c r="K3021">
        <f>VLOOKUP(J3021,'Prix unitaires'!B:D,3,FALSE)</f>
        <v>0</v>
      </c>
      <c r="L3021" s="11">
        <f t="shared" si="47"/>
        <v>0</v>
      </c>
    </row>
    <row r="3022" spans="1:12" x14ac:dyDescent="0.25">
      <c r="A3022">
        <v>313</v>
      </c>
      <c r="B3022" t="s">
        <v>144</v>
      </c>
      <c r="C3022">
        <v>201</v>
      </c>
      <c r="D3022" t="s">
        <v>11</v>
      </c>
      <c r="E3022" t="s">
        <v>35</v>
      </c>
      <c r="F3022" t="s">
        <v>13</v>
      </c>
      <c r="G3022" s="1">
        <v>13.930000305175801</v>
      </c>
      <c r="H3022">
        <v>1</v>
      </c>
      <c r="I3022" t="s">
        <v>14</v>
      </c>
      <c r="J3022" t="s">
        <v>36</v>
      </c>
      <c r="K3022">
        <f>VLOOKUP(J3022,'Prix unitaires'!B:D,3,FALSE)</f>
        <v>0</v>
      </c>
      <c r="L3022" s="11">
        <f t="shared" si="47"/>
        <v>0</v>
      </c>
    </row>
    <row r="3023" spans="1:12" x14ac:dyDescent="0.25">
      <c r="A3023">
        <v>313</v>
      </c>
      <c r="B3023" t="s">
        <v>144</v>
      </c>
      <c r="C3023">
        <v>202</v>
      </c>
      <c r="D3023" t="s">
        <v>11</v>
      </c>
      <c r="E3023" t="s">
        <v>35</v>
      </c>
      <c r="F3023" t="s">
        <v>13</v>
      </c>
      <c r="G3023" s="1">
        <v>3.8800001144409202</v>
      </c>
      <c r="H3023">
        <v>1</v>
      </c>
      <c r="I3023" t="s">
        <v>14</v>
      </c>
      <c r="J3023" t="s">
        <v>36</v>
      </c>
      <c r="K3023">
        <f>VLOOKUP(J3023,'Prix unitaires'!B:D,3,FALSE)</f>
        <v>0</v>
      </c>
      <c r="L3023" s="11">
        <f t="shared" si="47"/>
        <v>0</v>
      </c>
    </row>
    <row r="3024" spans="1:12" x14ac:dyDescent="0.25">
      <c r="A3024">
        <v>313</v>
      </c>
      <c r="B3024" t="s">
        <v>144</v>
      </c>
      <c r="C3024">
        <v>203</v>
      </c>
      <c r="D3024" t="s">
        <v>11</v>
      </c>
      <c r="E3024" t="s">
        <v>35</v>
      </c>
      <c r="F3024" t="s">
        <v>13</v>
      </c>
      <c r="G3024" s="1">
        <v>14.3900003433228</v>
      </c>
      <c r="H3024">
        <v>1</v>
      </c>
      <c r="I3024" t="s">
        <v>14</v>
      </c>
      <c r="J3024" t="s">
        <v>36</v>
      </c>
      <c r="K3024">
        <f>VLOOKUP(J3024,'Prix unitaires'!B:D,3,FALSE)</f>
        <v>0</v>
      </c>
      <c r="L3024" s="11">
        <f t="shared" si="47"/>
        <v>0</v>
      </c>
    </row>
    <row r="3025" spans="1:12" x14ac:dyDescent="0.25">
      <c r="A3025">
        <v>313</v>
      </c>
      <c r="B3025" t="s">
        <v>144</v>
      </c>
      <c r="C3025">
        <v>204</v>
      </c>
      <c r="D3025" t="s">
        <v>11</v>
      </c>
      <c r="E3025" t="s">
        <v>35</v>
      </c>
      <c r="F3025" t="s">
        <v>13</v>
      </c>
      <c r="G3025" s="1">
        <v>28.350000381469702</v>
      </c>
      <c r="H3025">
        <v>1</v>
      </c>
      <c r="I3025" t="s">
        <v>14</v>
      </c>
      <c r="J3025" t="s">
        <v>36</v>
      </c>
      <c r="K3025">
        <f>VLOOKUP(J3025,'Prix unitaires'!B:D,3,FALSE)</f>
        <v>0</v>
      </c>
      <c r="L3025" s="11">
        <f t="shared" si="47"/>
        <v>0</v>
      </c>
    </row>
    <row r="3026" spans="1:12" x14ac:dyDescent="0.25">
      <c r="A3026">
        <v>313</v>
      </c>
      <c r="B3026" t="s">
        <v>144</v>
      </c>
      <c r="C3026">
        <v>205</v>
      </c>
      <c r="D3026" t="s">
        <v>11</v>
      </c>
      <c r="E3026" t="s">
        <v>35</v>
      </c>
      <c r="F3026" t="s">
        <v>13</v>
      </c>
      <c r="G3026" s="1">
        <v>3.2799999713897701</v>
      </c>
      <c r="H3026">
        <v>1</v>
      </c>
      <c r="I3026" t="s">
        <v>14</v>
      </c>
      <c r="J3026" t="s">
        <v>36</v>
      </c>
      <c r="K3026">
        <f>VLOOKUP(J3026,'Prix unitaires'!B:D,3,FALSE)</f>
        <v>0</v>
      </c>
      <c r="L3026" s="11">
        <f t="shared" si="47"/>
        <v>0</v>
      </c>
    </row>
    <row r="3027" spans="1:12" x14ac:dyDescent="0.25">
      <c r="A3027">
        <v>313</v>
      </c>
      <c r="B3027" t="s">
        <v>144</v>
      </c>
      <c r="C3027">
        <v>206</v>
      </c>
      <c r="D3027" t="s">
        <v>11</v>
      </c>
      <c r="E3027" t="s">
        <v>35</v>
      </c>
      <c r="F3027" t="s">
        <v>13</v>
      </c>
      <c r="G3027" s="1">
        <v>3.2799999713897701</v>
      </c>
      <c r="H3027">
        <v>1</v>
      </c>
      <c r="I3027" t="s">
        <v>14</v>
      </c>
      <c r="J3027" t="s">
        <v>36</v>
      </c>
      <c r="K3027">
        <f>VLOOKUP(J3027,'Prix unitaires'!B:D,3,FALSE)</f>
        <v>0</v>
      </c>
      <c r="L3027" s="11">
        <f t="shared" si="47"/>
        <v>0</v>
      </c>
    </row>
    <row r="3028" spans="1:12" x14ac:dyDescent="0.25">
      <c r="A3028">
        <v>313</v>
      </c>
      <c r="B3028" t="s">
        <v>10</v>
      </c>
      <c r="C3028">
        <v>1</v>
      </c>
      <c r="D3028" t="s">
        <v>11</v>
      </c>
      <c r="E3028" t="s">
        <v>35</v>
      </c>
      <c r="F3028" t="s">
        <v>13</v>
      </c>
      <c r="G3028" s="1">
        <v>15.539999961853001</v>
      </c>
      <c r="H3028">
        <v>1</v>
      </c>
      <c r="I3028" t="s">
        <v>14</v>
      </c>
      <c r="J3028" t="s">
        <v>36</v>
      </c>
      <c r="K3028">
        <f>VLOOKUP(J3028,'Prix unitaires'!B:D,3,FALSE)</f>
        <v>0</v>
      </c>
      <c r="L3028" s="11">
        <f t="shared" si="47"/>
        <v>0</v>
      </c>
    </row>
    <row r="3029" spans="1:12" x14ac:dyDescent="0.25">
      <c r="A3029">
        <v>313</v>
      </c>
      <c r="B3029" t="s">
        <v>10</v>
      </c>
      <c r="C3029">
        <v>2</v>
      </c>
      <c r="D3029" t="s">
        <v>11</v>
      </c>
      <c r="E3029" t="s">
        <v>35</v>
      </c>
      <c r="F3029" t="s">
        <v>13</v>
      </c>
      <c r="G3029" s="1">
        <v>16.950000762939499</v>
      </c>
      <c r="H3029">
        <v>1</v>
      </c>
      <c r="I3029" t="s">
        <v>14</v>
      </c>
      <c r="J3029" t="s">
        <v>36</v>
      </c>
      <c r="K3029">
        <f>VLOOKUP(J3029,'Prix unitaires'!B:D,3,FALSE)</f>
        <v>0</v>
      </c>
      <c r="L3029" s="11">
        <f t="shared" si="47"/>
        <v>0</v>
      </c>
    </row>
    <row r="3030" spans="1:12" x14ac:dyDescent="0.25">
      <c r="A3030">
        <v>313</v>
      </c>
      <c r="B3030" t="s">
        <v>10</v>
      </c>
      <c r="C3030">
        <v>3</v>
      </c>
      <c r="D3030" t="s">
        <v>11</v>
      </c>
      <c r="E3030" t="s">
        <v>35</v>
      </c>
      <c r="F3030" t="s">
        <v>13</v>
      </c>
      <c r="G3030" s="1">
        <v>16.950000762939499</v>
      </c>
      <c r="H3030">
        <v>1</v>
      </c>
      <c r="I3030" t="s">
        <v>14</v>
      </c>
      <c r="J3030" t="s">
        <v>36</v>
      </c>
      <c r="K3030">
        <f>VLOOKUP(J3030,'Prix unitaires'!B:D,3,FALSE)</f>
        <v>0</v>
      </c>
      <c r="L3030" s="11">
        <f t="shared" si="47"/>
        <v>0</v>
      </c>
    </row>
    <row r="3031" spans="1:12" x14ac:dyDescent="0.25">
      <c r="A3031">
        <v>313</v>
      </c>
      <c r="B3031" t="s">
        <v>10</v>
      </c>
      <c r="C3031">
        <v>4</v>
      </c>
      <c r="D3031" t="s">
        <v>11</v>
      </c>
      <c r="E3031" t="s">
        <v>35</v>
      </c>
      <c r="F3031" t="s">
        <v>13</v>
      </c>
      <c r="G3031" s="1">
        <v>17</v>
      </c>
      <c r="H3031">
        <v>1</v>
      </c>
      <c r="I3031" t="s">
        <v>14</v>
      </c>
      <c r="J3031" t="s">
        <v>36</v>
      </c>
      <c r="K3031">
        <f>VLOOKUP(J3031,'Prix unitaires'!B:D,3,FALSE)</f>
        <v>0</v>
      </c>
      <c r="L3031" s="11">
        <f t="shared" si="47"/>
        <v>0</v>
      </c>
    </row>
    <row r="3032" spans="1:12" x14ac:dyDescent="0.25">
      <c r="A3032">
        <v>313</v>
      </c>
      <c r="B3032" t="s">
        <v>10</v>
      </c>
      <c r="C3032">
        <v>11</v>
      </c>
      <c r="D3032">
        <v>-1</v>
      </c>
      <c r="E3032" t="s">
        <v>35</v>
      </c>
      <c r="F3032" t="s">
        <v>13</v>
      </c>
      <c r="G3032" s="1">
        <v>2.4700000286102299</v>
      </c>
      <c r="H3032">
        <v>1</v>
      </c>
      <c r="I3032" t="s">
        <v>14</v>
      </c>
      <c r="J3032" t="s">
        <v>119</v>
      </c>
      <c r="K3032">
        <f>VLOOKUP(J3032,'Prix unitaires'!B:D,3,FALSE)</f>
        <v>0</v>
      </c>
      <c r="L3032" s="11">
        <f t="shared" si="47"/>
        <v>0</v>
      </c>
    </row>
    <row r="3033" spans="1:12" x14ac:dyDescent="0.25">
      <c r="A3033">
        <v>313</v>
      </c>
      <c r="B3033" t="s">
        <v>10</v>
      </c>
      <c r="C3033">
        <v>13</v>
      </c>
      <c r="D3033">
        <v>-1</v>
      </c>
      <c r="E3033" t="s">
        <v>35</v>
      </c>
      <c r="F3033" t="s">
        <v>13</v>
      </c>
      <c r="G3033" s="1">
        <v>16.670000076293899</v>
      </c>
      <c r="H3033">
        <v>1</v>
      </c>
      <c r="I3033" t="s">
        <v>14</v>
      </c>
      <c r="J3033" t="s">
        <v>119</v>
      </c>
      <c r="K3033">
        <f>VLOOKUP(J3033,'Prix unitaires'!B:D,3,FALSE)</f>
        <v>0</v>
      </c>
      <c r="L3033" s="11">
        <f t="shared" si="47"/>
        <v>0</v>
      </c>
    </row>
    <row r="3034" spans="1:12" x14ac:dyDescent="0.25">
      <c r="A3034">
        <v>313</v>
      </c>
      <c r="B3034" t="s">
        <v>10</v>
      </c>
      <c r="C3034">
        <v>14</v>
      </c>
      <c r="D3034">
        <v>-1</v>
      </c>
      <c r="E3034" t="s">
        <v>35</v>
      </c>
      <c r="F3034" t="s">
        <v>13</v>
      </c>
      <c r="G3034" s="1">
        <v>20.540000915527301</v>
      </c>
      <c r="H3034">
        <v>1</v>
      </c>
      <c r="I3034" t="s">
        <v>14</v>
      </c>
      <c r="J3034" t="s">
        <v>119</v>
      </c>
      <c r="K3034">
        <f>VLOOKUP(J3034,'Prix unitaires'!B:D,3,FALSE)</f>
        <v>0</v>
      </c>
      <c r="L3034" s="11">
        <f t="shared" si="47"/>
        <v>0</v>
      </c>
    </row>
    <row r="3035" spans="1:12" x14ac:dyDescent="0.25">
      <c r="A3035">
        <v>313</v>
      </c>
      <c r="B3035" t="s">
        <v>10</v>
      </c>
      <c r="C3035">
        <v>16</v>
      </c>
      <c r="D3035">
        <v>-1</v>
      </c>
      <c r="E3035" t="s">
        <v>40</v>
      </c>
      <c r="F3035" t="s">
        <v>13</v>
      </c>
      <c r="G3035" s="1">
        <v>10.1300001144409</v>
      </c>
      <c r="H3035">
        <v>1</v>
      </c>
      <c r="I3035" t="s">
        <v>14</v>
      </c>
      <c r="J3035" t="s">
        <v>118</v>
      </c>
      <c r="K3035">
        <f>VLOOKUP(J3035,'Prix unitaires'!B:D,3,FALSE)</f>
        <v>0</v>
      </c>
      <c r="L3035" s="11">
        <f t="shared" si="47"/>
        <v>0</v>
      </c>
    </row>
    <row r="3036" spans="1:12" x14ac:dyDescent="0.25">
      <c r="A3036">
        <v>313</v>
      </c>
      <c r="B3036" t="s">
        <v>10</v>
      </c>
      <c r="C3036">
        <v>28</v>
      </c>
      <c r="D3036">
        <v>-1</v>
      </c>
      <c r="E3036" t="s">
        <v>35</v>
      </c>
      <c r="F3036" t="s">
        <v>13</v>
      </c>
      <c r="G3036" s="1">
        <v>24.840000152587901</v>
      </c>
      <c r="H3036">
        <v>1</v>
      </c>
      <c r="I3036" t="s">
        <v>14</v>
      </c>
      <c r="J3036" t="s">
        <v>119</v>
      </c>
      <c r="K3036">
        <f>VLOOKUP(J3036,'Prix unitaires'!B:D,3,FALSE)</f>
        <v>0</v>
      </c>
      <c r="L3036" s="11">
        <f t="shared" si="47"/>
        <v>0</v>
      </c>
    </row>
    <row r="3037" spans="1:12" x14ac:dyDescent="0.25">
      <c r="A3037">
        <v>313</v>
      </c>
      <c r="B3037" t="s">
        <v>10</v>
      </c>
      <c r="C3037">
        <v>53</v>
      </c>
      <c r="D3037">
        <v>-1</v>
      </c>
      <c r="E3037" t="s">
        <v>35</v>
      </c>
      <c r="F3037" t="s">
        <v>13</v>
      </c>
      <c r="G3037" s="1">
        <v>9.5699996948241992</v>
      </c>
      <c r="H3037">
        <v>1</v>
      </c>
      <c r="I3037" t="s">
        <v>14</v>
      </c>
      <c r="J3037" t="s">
        <v>119</v>
      </c>
      <c r="K3037">
        <f>VLOOKUP(J3037,'Prix unitaires'!B:D,3,FALSE)</f>
        <v>0</v>
      </c>
      <c r="L3037" s="11">
        <f t="shared" si="47"/>
        <v>0</v>
      </c>
    </row>
    <row r="3038" spans="1:12" x14ac:dyDescent="0.25">
      <c r="A3038">
        <v>313</v>
      </c>
      <c r="B3038" t="s">
        <v>10</v>
      </c>
      <c r="C3038">
        <v>54</v>
      </c>
      <c r="D3038" t="s">
        <v>11</v>
      </c>
      <c r="E3038" t="s">
        <v>40</v>
      </c>
      <c r="F3038" t="s">
        <v>13</v>
      </c>
      <c r="G3038" s="1">
        <v>4.4400000572204599</v>
      </c>
      <c r="H3038">
        <v>1</v>
      </c>
      <c r="I3038" t="s">
        <v>14</v>
      </c>
      <c r="J3038" t="s">
        <v>41</v>
      </c>
      <c r="K3038">
        <f>VLOOKUP(J3038,'Prix unitaires'!B:D,3,FALSE)</f>
        <v>0</v>
      </c>
      <c r="L3038" s="11">
        <f t="shared" si="47"/>
        <v>0</v>
      </c>
    </row>
    <row r="3039" spans="1:12" x14ac:dyDescent="0.25">
      <c r="A3039">
        <v>315</v>
      </c>
      <c r="B3039" t="s">
        <v>26</v>
      </c>
      <c r="C3039">
        <v>102</v>
      </c>
      <c r="D3039" t="s">
        <v>11</v>
      </c>
      <c r="E3039" t="s">
        <v>35</v>
      </c>
      <c r="F3039" t="s">
        <v>13</v>
      </c>
      <c r="G3039" s="1">
        <v>13.819999694824199</v>
      </c>
      <c r="H3039">
        <v>1</v>
      </c>
      <c r="I3039" t="s">
        <v>14</v>
      </c>
      <c r="J3039" t="s">
        <v>36</v>
      </c>
      <c r="K3039">
        <f>VLOOKUP(J3039,'Prix unitaires'!B:D,3,FALSE)</f>
        <v>0</v>
      </c>
      <c r="L3039" s="11">
        <f t="shared" si="47"/>
        <v>0</v>
      </c>
    </row>
    <row r="3040" spans="1:12" x14ac:dyDescent="0.25">
      <c r="A3040">
        <v>315</v>
      </c>
      <c r="B3040" t="s">
        <v>26</v>
      </c>
      <c r="C3040">
        <v>103</v>
      </c>
      <c r="D3040" t="s">
        <v>11</v>
      </c>
      <c r="E3040" t="s">
        <v>35</v>
      </c>
      <c r="F3040" t="s">
        <v>13</v>
      </c>
      <c r="G3040" s="1">
        <v>13.819999694824199</v>
      </c>
      <c r="H3040">
        <v>1</v>
      </c>
      <c r="I3040" t="s">
        <v>14</v>
      </c>
      <c r="J3040" t="s">
        <v>36</v>
      </c>
      <c r="K3040">
        <f>VLOOKUP(J3040,'Prix unitaires'!B:D,3,FALSE)</f>
        <v>0</v>
      </c>
      <c r="L3040" s="11">
        <f t="shared" si="47"/>
        <v>0</v>
      </c>
    </row>
    <row r="3041" spans="1:12" x14ac:dyDescent="0.25">
      <c r="A3041">
        <v>315</v>
      </c>
      <c r="B3041" t="s">
        <v>26</v>
      </c>
      <c r="C3041">
        <v>104</v>
      </c>
      <c r="D3041" t="s">
        <v>11</v>
      </c>
      <c r="E3041" t="s">
        <v>35</v>
      </c>
      <c r="F3041" t="s">
        <v>13</v>
      </c>
      <c r="G3041" s="1">
        <v>13.819999694824199</v>
      </c>
      <c r="H3041">
        <v>1</v>
      </c>
      <c r="I3041" t="s">
        <v>14</v>
      </c>
      <c r="J3041" t="s">
        <v>36</v>
      </c>
      <c r="K3041">
        <f>VLOOKUP(J3041,'Prix unitaires'!B:D,3,FALSE)</f>
        <v>0</v>
      </c>
      <c r="L3041" s="11">
        <f t="shared" si="47"/>
        <v>0</v>
      </c>
    </row>
    <row r="3042" spans="1:12" x14ac:dyDescent="0.25">
      <c r="A3042">
        <v>315</v>
      </c>
      <c r="B3042" t="s">
        <v>26</v>
      </c>
      <c r="C3042">
        <v>105</v>
      </c>
      <c r="D3042" t="s">
        <v>11</v>
      </c>
      <c r="E3042" t="s">
        <v>35</v>
      </c>
      <c r="F3042" t="s">
        <v>13</v>
      </c>
      <c r="G3042" s="1">
        <v>13.819999694824199</v>
      </c>
      <c r="H3042">
        <v>1</v>
      </c>
      <c r="I3042" t="s">
        <v>14</v>
      </c>
      <c r="J3042" t="s">
        <v>36</v>
      </c>
      <c r="K3042">
        <f>VLOOKUP(J3042,'Prix unitaires'!B:D,3,FALSE)</f>
        <v>0</v>
      </c>
      <c r="L3042" s="11">
        <f t="shared" si="47"/>
        <v>0</v>
      </c>
    </row>
    <row r="3043" spans="1:12" x14ac:dyDescent="0.25">
      <c r="A3043">
        <v>315</v>
      </c>
      <c r="B3043" t="s">
        <v>26</v>
      </c>
      <c r="C3043">
        <v>106</v>
      </c>
      <c r="D3043" t="s">
        <v>11</v>
      </c>
      <c r="E3043" t="s">
        <v>35</v>
      </c>
      <c r="F3043" t="s">
        <v>13</v>
      </c>
      <c r="G3043" s="1">
        <v>13.819999694824199</v>
      </c>
      <c r="H3043">
        <v>1</v>
      </c>
      <c r="I3043" t="s">
        <v>14</v>
      </c>
      <c r="J3043" t="s">
        <v>36</v>
      </c>
      <c r="K3043">
        <f>VLOOKUP(J3043,'Prix unitaires'!B:D,3,FALSE)</f>
        <v>0</v>
      </c>
      <c r="L3043" s="11">
        <f t="shared" si="47"/>
        <v>0</v>
      </c>
    </row>
    <row r="3044" spans="1:12" x14ac:dyDescent="0.25">
      <c r="A3044">
        <v>315</v>
      </c>
      <c r="B3044" t="s">
        <v>26</v>
      </c>
      <c r="C3044">
        <v>107</v>
      </c>
      <c r="D3044" t="s">
        <v>11</v>
      </c>
      <c r="E3044" t="s">
        <v>35</v>
      </c>
      <c r="F3044" t="s">
        <v>13</v>
      </c>
      <c r="G3044" s="1">
        <v>18.590000152587901</v>
      </c>
      <c r="H3044">
        <v>1</v>
      </c>
      <c r="I3044" t="s">
        <v>14</v>
      </c>
      <c r="J3044" t="s">
        <v>36</v>
      </c>
      <c r="K3044">
        <f>VLOOKUP(J3044,'Prix unitaires'!B:D,3,FALSE)</f>
        <v>0</v>
      </c>
      <c r="L3044" s="11">
        <f t="shared" si="47"/>
        <v>0</v>
      </c>
    </row>
    <row r="3045" spans="1:12" x14ac:dyDescent="0.25">
      <c r="A3045">
        <v>315</v>
      </c>
      <c r="B3045" t="s">
        <v>26</v>
      </c>
      <c r="C3045">
        <v>109</v>
      </c>
      <c r="D3045" t="s">
        <v>11</v>
      </c>
      <c r="E3045" t="s">
        <v>35</v>
      </c>
      <c r="F3045" t="s">
        <v>13</v>
      </c>
      <c r="G3045" s="1">
        <v>19.7700004577637</v>
      </c>
      <c r="H3045">
        <v>1</v>
      </c>
      <c r="I3045" t="s">
        <v>14</v>
      </c>
      <c r="J3045" t="s">
        <v>36</v>
      </c>
      <c r="K3045">
        <f>VLOOKUP(J3045,'Prix unitaires'!B:D,3,FALSE)</f>
        <v>0</v>
      </c>
      <c r="L3045" s="11">
        <f t="shared" si="47"/>
        <v>0</v>
      </c>
    </row>
    <row r="3046" spans="1:12" x14ac:dyDescent="0.25">
      <c r="A3046">
        <v>315</v>
      </c>
      <c r="B3046" t="s">
        <v>26</v>
      </c>
      <c r="C3046">
        <v>110</v>
      </c>
      <c r="D3046" t="s">
        <v>11</v>
      </c>
      <c r="E3046" t="s">
        <v>35</v>
      </c>
      <c r="F3046" t="s">
        <v>13</v>
      </c>
      <c r="G3046" s="1">
        <v>23.559999465942401</v>
      </c>
      <c r="H3046">
        <v>1</v>
      </c>
      <c r="I3046" t="s">
        <v>14</v>
      </c>
      <c r="J3046" t="s">
        <v>36</v>
      </c>
      <c r="K3046">
        <f>VLOOKUP(J3046,'Prix unitaires'!B:D,3,FALSE)</f>
        <v>0</v>
      </c>
      <c r="L3046" s="11">
        <f t="shared" si="47"/>
        <v>0</v>
      </c>
    </row>
    <row r="3047" spans="1:12" x14ac:dyDescent="0.25">
      <c r="A3047">
        <v>315</v>
      </c>
      <c r="B3047" t="s">
        <v>26</v>
      </c>
      <c r="C3047">
        <v>111</v>
      </c>
      <c r="D3047" t="s">
        <v>11</v>
      </c>
      <c r="E3047" t="s">
        <v>35</v>
      </c>
      <c r="F3047" t="s">
        <v>13</v>
      </c>
      <c r="G3047" s="1">
        <v>13.819999694824199</v>
      </c>
      <c r="H3047">
        <v>1</v>
      </c>
      <c r="I3047" t="s">
        <v>14</v>
      </c>
      <c r="J3047" t="s">
        <v>36</v>
      </c>
      <c r="K3047">
        <f>VLOOKUP(J3047,'Prix unitaires'!B:D,3,FALSE)</f>
        <v>0</v>
      </c>
      <c r="L3047" s="11">
        <f t="shared" si="47"/>
        <v>0</v>
      </c>
    </row>
    <row r="3048" spans="1:12" x14ac:dyDescent="0.25">
      <c r="A3048">
        <v>315</v>
      </c>
      <c r="B3048" t="s">
        <v>26</v>
      </c>
      <c r="C3048">
        <v>113</v>
      </c>
      <c r="D3048" t="s">
        <v>11</v>
      </c>
      <c r="E3048" t="s">
        <v>35</v>
      </c>
      <c r="F3048" t="s">
        <v>13</v>
      </c>
      <c r="G3048" s="1">
        <v>13.819999694824199</v>
      </c>
      <c r="H3048">
        <v>1</v>
      </c>
      <c r="I3048" t="s">
        <v>14</v>
      </c>
      <c r="J3048" t="s">
        <v>36</v>
      </c>
      <c r="K3048">
        <f>VLOOKUP(J3048,'Prix unitaires'!B:D,3,FALSE)</f>
        <v>0</v>
      </c>
      <c r="L3048" s="11">
        <f t="shared" si="47"/>
        <v>0</v>
      </c>
    </row>
    <row r="3049" spans="1:12" x14ac:dyDescent="0.25">
      <c r="A3049">
        <v>315</v>
      </c>
      <c r="B3049" t="s">
        <v>26</v>
      </c>
      <c r="C3049">
        <v>114</v>
      </c>
      <c r="D3049" t="s">
        <v>11</v>
      </c>
      <c r="E3049" t="s">
        <v>35</v>
      </c>
      <c r="F3049" t="s">
        <v>13</v>
      </c>
      <c r="G3049" s="1">
        <v>13.819999694824199</v>
      </c>
      <c r="H3049">
        <v>1</v>
      </c>
      <c r="I3049" t="s">
        <v>14</v>
      </c>
      <c r="J3049" t="s">
        <v>36</v>
      </c>
      <c r="K3049">
        <f>VLOOKUP(J3049,'Prix unitaires'!B:D,3,FALSE)</f>
        <v>0</v>
      </c>
      <c r="L3049" s="11">
        <f t="shared" si="47"/>
        <v>0</v>
      </c>
    </row>
    <row r="3050" spans="1:12" x14ac:dyDescent="0.25">
      <c r="A3050">
        <v>315</v>
      </c>
      <c r="B3050" t="s">
        <v>26</v>
      </c>
      <c r="C3050">
        <v>115</v>
      </c>
      <c r="D3050" t="s">
        <v>11</v>
      </c>
      <c r="E3050" t="s">
        <v>35</v>
      </c>
      <c r="F3050" t="s">
        <v>13</v>
      </c>
      <c r="G3050" s="1">
        <v>13.6400003433228</v>
      </c>
      <c r="H3050">
        <v>1</v>
      </c>
      <c r="I3050" t="s">
        <v>14</v>
      </c>
      <c r="J3050" t="s">
        <v>36</v>
      </c>
      <c r="K3050">
        <f>VLOOKUP(J3050,'Prix unitaires'!B:D,3,FALSE)</f>
        <v>0</v>
      </c>
      <c r="L3050" s="11">
        <f t="shared" si="47"/>
        <v>0</v>
      </c>
    </row>
    <row r="3051" spans="1:12" x14ac:dyDescent="0.25">
      <c r="A3051">
        <v>315</v>
      </c>
      <c r="B3051" t="s">
        <v>26</v>
      </c>
      <c r="C3051">
        <v>117</v>
      </c>
      <c r="D3051" t="s">
        <v>11</v>
      </c>
      <c r="E3051" t="s">
        <v>35</v>
      </c>
      <c r="F3051" t="s">
        <v>13</v>
      </c>
      <c r="G3051" s="1">
        <v>14.039999961853001</v>
      </c>
      <c r="H3051">
        <v>1</v>
      </c>
      <c r="I3051" t="s">
        <v>14</v>
      </c>
      <c r="J3051" t="s">
        <v>36</v>
      </c>
      <c r="K3051">
        <f>VLOOKUP(J3051,'Prix unitaires'!B:D,3,FALSE)</f>
        <v>0</v>
      </c>
      <c r="L3051" s="11">
        <f t="shared" si="47"/>
        <v>0</v>
      </c>
    </row>
    <row r="3052" spans="1:12" x14ac:dyDescent="0.25">
      <c r="A3052">
        <v>315</v>
      </c>
      <c r="B3052" t="s">
        <v>26</v>
      </c>
      <c r="C3052">
        <v>118</v>
      </c>
      <c r="D3052" t="s">
        <v>11</v>
      </c>
      <c r="E3052" t="s">
        <v>35</v>
      </c>
      <c r="F3052" t="s">
        <v>13</v>
      </c>
      <c r="G3052" s="1">
        <v>14.039999961853001</v>
      </c>
      <c r="H3052">
        <v>1</v>
      </c>
      <c r="I3052" t="s">
        <v>14</v>
      </c>
      <c r="J3052" t="s">
        <v>36</v>
      </c>
      <c r="K3052">
        <f>VLOOKUP(J3052,'Prix unitaires'!B:D,3,FALSE)</f>
        <v>0</v>
      </c>
      <c r="L3052" s="11">
        <f t="shared" si="47"/>
        <v>0</v>
      </c>
    </row>
    <row r="3053" spans="1:12" x14ac:dyDescent="0.25">
      <c r="A3053">
        <v>315</v>
      </c>
      <c r="B3053" t="s">
        <v>26</v>
      </c>
      <c r="C3053">
        <v>119</v>
      </c>
      <c r="D3053" t="s">
        <v>11</v>
      </c>
      <c r="E3053" t="s">
        <v>35</v>
      </c>
      <c r="F3053" t="s">
        <v>13</v>
      </c>
      <c r="G3053" s="1">
        <v>14.039999961853001</v>
      </c>
      <c r="H3053">
        <v>1</v>
      </c>
      <c r="I3053" t="s">
        <v>14</v>
      </c>
      <c r="J3053" t="s">
        <v>36</v>
      </c>
      <c r="K3053">
        <f>VLOOKUP(J3053,'Prix unitaires'!B:D,3,FALSE)</f>
        <v>0</v>
      </c>
      <c r="L3053" s="11">
        <f t="shared" si="47"/>
        <v>0</v>
      </c>
    </row>
    <row r="3054" spans="1:12" x14ac:dyDescent="0.25">
      <c r="A3054">
        <v>315</v>
      </c>
      <c r="B3054" t="s">
        <v>26</v>
      </c>
      <c r="C3054">
        <v>120</v>
      </c>
      <c r="D3054" t="s">
        <v>11</v>
      </c>
      <c r="E3054" t="s">
        <v>35</v>
      </c>
      <c r="F3054" t="s">
        <v>13</v>
      </c>
      <c r="G3054" s="1">
        <v>14.039999961853001</v>
      </c>
      <c r="H3054">
        <v>1</v>
      </c>
      <c r="I3054" t="s">
        <v>14</v>
      </c>
      <c r="J3054" t="s">
        <v>36</v>
      </c>
      <c r="K3054">
        <f>VLOOKUP(J3054,'Prix unitaires'!B:D,3,FALSE)</f>
        <v>0</v>
      </c>
      <c r="L3054" s="11">
        <f t="shared" si="47"/>
        <v>0</v>
      </c>
    </row>
    <row r="3055" spans="1:12" x14ac:dyDescent="0.25">
      <c r="A3055">
        <v>315</v>
      </c>
      <c r="B3055" t="s">
        <v>26</v>
      </c>
      <c r="C3055">
        <v>121</v>
      </c>
      <c r="D3055" t="s">
        <v>11</v>
      </c>
      <c r="E3055" t="s">
        <v>35</v>
      </c>
      <c r="F3055" t="s">
        <v>13</v>
      </c>
      <c r="G3055" s="1">
        <v>14.039999961853001</v>
      </c>
      <c r="H3055">
        <v>1</v>
      </c>
      <c r="I3055" t="s">
        <v>14</v>
      </c>
      <c r="J3055" t="s">
        <v>36</v>
      </c>
      <c r="K3055">
        <f>VLOOKUP(J3055,'Prix unitaires'!B:D,3,FALSE)</f>
        <v>0</v>
      </c>
      <c r="L3055" s="11">
        <f t="shared" si="47"/>
        <v>0</v>
      </c>
    </row>
    <row r="3056" spans="1:12" x14ac:dyDescent="0.25">
      <c r="A3056">
        <v>315</v>
      </c>
      <c r="B3056" t="s">
        <v>26</v>
      </c>
      <c r="C3056">
        <v>122</v>
      </c>
      <c r="D3056" t="s">
        <v>11</v>
      </c>
      <c r="E3056" t="s">
        <v>35</v>
      </c>
      <c r="F3056" t="s">
        <v>13</v>
      </c>
      <c r="G3056" s="1">
        <v>18.909999847412099</v>
      </c>
      <c r="H3056">
        <v>1</v>
      </c>
      <c r="I3056" t="s">
        <v>14</v>
      </c>
      <c r="J3056" t="s">
        <v>36</v>
      </c>
      <c r="K3056">
        <f>VLOOKUP(J3056,'Prix unitaires'!B:D,3,FALSE)</f>
        <v>0</v>
      </c>
      <c r="L3056" s="11">
        <f t="shared" si="47"/>
        <v>0</v>
      </c>
    </row>
    <row r="3057" spans="1:12" x14ac:dyDescent="0.25">
      <c r="A3057">
        <v>315</v>
      </c>
      <c r="B3057" t="s">
        <v>26</v>
      </c>
      <c r="C3057">
        <v>124</v>
      </c>
      <c r="D3057" t="s">
        <v>11</v>
      </c>
      <c r="E3057" t="s">
        <v>35</v>
      </c>
      <c r="F3057" t="s">
        <v>13</v>
      </c>
      <c r="G3057" s="1">
        <v>14.039999961853001</v>
      </c>
      <c r="H3057">
        <v>1</v>
      </c>
      <c r="I3057" t="s">
        <v>14</v>
      </c>
      <c r="J3057" t="s">
        <v>36</v>
      </c>
      <c r="K3057">
        <f>VLOOKUP(J3057,'Prix unitaires'!B:D,3,FALSE)</f>
        <v>0</v>
      </c>
      <c r="L3057" s="11">
        <f t="shared" si="47"/>
        <v>0</v>
      </c>
    </row>
    <row r="3058" spans="1:12" x14ac:dyDescent="0.25">
      <c r="A3058">
        <v>315</v>
      </c>
      <c r="B3058" t="s">
        <v>26</v>
      </c>
      <c r="C3058">
        <v>125</v>
      </c>
      <c r="D3058" t="s">
        <v>11</v>
      </c>
      <c r="E3058" t="s">
        <v>35</v>
      </c>
      <c r="F3058" t="s">
        <v>13</v>
      </c>
      <c r="G3058" s="1">
        <v>148.11999511718801</v>
      </c>
      <c r="H3058">
        <v>1</v>
      </c>
      <c r="I3058" t="s">
        <v>14</v>
      </c>
      <c r="J3058" t="s">
        <v>36</v>
      </c>
      <c r="K3058">
        <f>VLOOKUP(J3058,'Prix unitaires'!B:D,3,FALSE)</f>
        <v>0</v>
      </c>
      <c r="L3058" s="11">
        <f t="shared" si="47"/>
        <v>0</v>
      </c>
    </row>
    <row r="3059" spans="1:12" x14ac:dyDescent="0.25">
      <c r="A3059">
        <v>315</v>
      </c>
      <c r="B3059" t="s">
        <v>26</v>
      </c>
      <c r="C3059">
        <v>126</v>
      </c>
      <c r="D3059" t="s">
        <v>11</v>
      </c>
      <c r="E3059" t="s">
        <v>35</v>
      </c>
      <c r="F3059" t="s">
        <v>13</v>
      </c>
      <c r="G3059" s="1">
        <v>14.039999961853001</v>
      </c>
      <c r="H3059">
        <v>1</v>
      </c>
      <c r="I3059" t="s">
        <v>14</v>
      </c>
      <c r="J3059" t="s">
        <v>36</v>
      </c>
      <c r="K3059">
        <f>VLOOKUP(J3059,'Prix unitaires'!B:D,3,FALSE)</f>
        <v>0</v>
      </c>
      <c r="L3059" s="11">
        <f t="shared" si="47"/>
        <v>0</v>
      </c>
    </row>
    <row r="3060" spans="1:12" x14ac:dyDescent="0.25">
      <c r="A3060">
        <v>315</v>
      </c>
      <c r="B3060" t="s">
        <v>26</v>
      </c>
      <c r="C3060">
        <v>128</v>
      </c>
      <c r="D3060" t="s">
        <v>11</v>
      </c>
      <c r="E3060" t="s">
        <v>35</v>
      </c>
      <c r="F3060" t="s">
        <v>13</v>
      </c>
      <c r="G3060" s="1">
        <v>14.039999961853001</v>
      </c>
      <c r="H3060">
        <v>1</v>
      </c>
      <c r="I3060" t="s">
        <v>14</v>
      </c>
      <c r="J3060" t="s">
        <v>36</v>
      </c>
      <c r="K3060">
        <f>VLOOKUP(J3060,'Prix unitaires'!B:D,3,FALSE)</f>
        <v>0</v>
      </c>
      <c r="L3060" s="11">
        <f t="shared" si="47"/>
        <v>0</v>
      </c>
    </row>
    <row r="3061" spans="1:12" x14ac:dyDescent="0.25">
      <c r="A3061">
        <v>315</v>
      </c>
      <c r="B3061" t="s">
        <v>26</v>
      </c>
      <c r="C3061">
        <v>129</v>
      </c>
      <c r="D3061" t="s">
        <v>11</v>
      </c>
      <c r="E3061" t="s">
        <v>35</v>
      </c>
      <c r="F3061" t="s">
        <v>13</v>
      </c>
      <c r="G3061" s="1">
        <v>14.039999961853001</v>
      </c>
      <c r="H3061">
        <v>1</v>
      </c>
      <c r="I3061" t="s">
        <v>14</v>
      </c>
      <c r="J3061" t="s">
        <v>36</v>
      </c>
      <c r="K3061">
        <f>VLOOKUP(J3061,'Prix unitaires'!B:D,3,FALSE)</f>
        <v>0</v>
      </c>
      <c r="L3061" s="11">
        <f t="shared" si="47"/>
        <v>0</v>
      </c>
    </row>
    <row r="3062" spans="1:12" x14ac:dyDescent="0.25">
      <c r="A3062">
        <v>315</v>
      </c>
      <c r="B3062" t="s">
        <v>26</v>
      </c>
      <c r="C3062">
        <v>131</v>
      </c>
      <c r="D3062" t="s">
        <v>11</v>
      </c>
      <c r="E3062" t="s">
        <v>35</v>
      </c>
      <c r="F3062" t="s">
        <v>13</v>
      </c>
      <c r="G3062" s="1">
        <v>5.3299999237060502</v>
      </c>
      <c r="H3062">
        <v>1</v>
      </c>
      <c r="I3062" t="s">
        <v>14</v>
      </c>
      <c r="J3062" t="s">
        <v>36</v>
      </c>
      <c r="K3062">
        <f>VLOOKUP(J3062,'Prix unitaires'!B:D,3,FALSE)</f>
        <v>0</v>
      </c>
      <c r="L3062" s="11">
        <f t="shared" si="47"/>
        <v>0</v>
      </c>
    </row>
    <row r="3063" spans="1:12" x14ac:dyDescent="0.25">
      <c r="A3063">
        <v>315</v>
      </c>
      <c r="B3063" t="s">
        <v>26</v>
      </c>
      <c r="C3063">
        <v>132</v>
      </c>
      <c r="D3063" t="s">
        <v>11</v>
      </c>
      <c r="E3063" t="s">
        <v>35</v>
      </c>
      <c r="F3063" t="s">
        <v>13</v>
      </c>
      <c r="G3063" s="1">
        <v>11.8699998855591</v>
      </c>
      <c r="H3063">
        <v>1</v>
      </c>
      <c r="I3063" t="s">
        <v>14</v>
      </c>
      <c r="J3063" t="s">
        <v>36</v>
      </c>
      <c r="K3063">
        <f>VLOOKUP(J3063,'Prix unitaires'!B:D,3,FALSE)</f>
        <v>0</v>
      </c>
      <c r="L3063" s="11">
        <f t="shared" si="47"/>
        <v>0</v>
      </c>
    </row>
    <row r="3064" spans="1:12" x14ac:dyDescent="0.25">
      <c r="A3064">
        <v>315</v>
      </c>
      <c r="B3064" t="s">
        <v>26</v>
      </c>
      <c r="C3064">
        <v>134</v>
      </c>
      <c r="D3064" t="s">
        <v>11</v>
      </c>
      <c r="E3064" t="s">
        <v>35</v>
      </c>
      <c r="F3064" t="s">
        <v>13</v>
      </c>
      <c r="G3064" s="1">
        <v>4.6999998092651403</v>
      </c>
      <c r="H3064">
        <v>1</v>
      </c>
      <c r="I3064" t="s">
        <v>14</v>
      </c>
      <c r="J3064" t="s">
        <v>36</v>
      </c>
      <c r="K3064">
        <f>VLOOKUP(J3064,'Prix unitaires'!B:D,3,FALSE)</f>
        <v>0</v>
      </c>
      <c r="L3064" s="11">
        <f t="shared" si="47"/>
        <v>0</v>
      </c>
    </row>
    <row r="3065" spans="1:12" x14ac:dyDescent="0.25">
      <c r="A3065">
        <v>315</v>
      </c>
      <c r="B3065" t="s">
        <v>26</v>
      </c>
      <c r="C3065">
        <v>164</v>
      </c>
      <c r="D3065" t="s">
        <v>11</v>
      </c>
      <c r="E3065" t="s">
        <v>35</v>
      </c>
      <c r="F3065" t="s">
        <v>13</v>
      </c>
      <c r="G3065" s="1">
        <v>11.1099996566772</v>
      </c>
      <c r="H3065">
        <v>1</v>
      </c>
      <c r="I3065" t="s">
        <v>14</v>
      </c>
      <c r="J3065" t="s">
        <v>36</v>
      </c>
      <c r="K3065">
        <f>VLOOKUP(J3065,'Prix unitaires'!B:D,3,FALSE)</f>
        <v>0</v>
      </c>
      <c r="L3065" s="11">
        <f t="shared" si="47"/>
        <v>0</v>
      </c>
    </row>
    <row r="3066" spans="1:12" x14ac:dyDescent="0.25">
      <c r="A3066">
        <v>315</v>
      </c>
      <c r="B3066" t="s">
        <v>26</v>
      </c>
      <c r="C3066">
        <v>165</v>
      </c>
      <c r="D3066" t="s">
        <v>11</v>
      </c>
      <c r="E3066" t="s">
        <v>35</v>
      </c>
      <c r="F3066" t="s">
        <v>13</v>
      </c>
      <c r="G3066" s="1">
        <v>21.059999465942401</v>
      </c>
      <c r="H3066">
        <v>1</v>
      </c>
      <c r="I3066" t="s">
        <v>14</v>
      </c>
      <c r="J3066" t="s">
        <v>36</v>
      </c>
      <c r="K3066">
        <f>VLOOKUP(J3066,'Prix unitaires'!B:D,3,FALSE)</f>
        <v>0</v>
      </c>
      <c r="L3066" s="11">
        <f t="shared" si="47"/>
        <v>0</v>
      </c>
    </row>
    <row r="3067" spans="1:12" x14ac:dyDescent="0.25">
      <c r="A3067">
        <v>315</v>
      </c>
      <c r="B3067" t="s">
        <v>26</v>
      </c>
      <c r="C3067">
        <v>172</v>
      </c>
      <c r="D3067" t="s">
        <v>11</v>
      </c>
      <c r="E3067" t="s">
        <v>35</v>
      </c>
      <c r="F3067" t="s">
        <v>13</v>
      </c>
      <c r="G3067" s="1">
        <v>20.569999694824201</v>
      </c>
      <c r="H3067">
        <v>1</v>
      </c>
      <c r="I3067" t="s">
        <v>14</v>
      </c>
      <c r="J3067" t="s">
        <v>36</v>
      </c>
      <c r="K3067">
        <f>VLOOKUP(J3067,'Prix unitaires'!B:D,3,FALSE)</f>
        <v>0</v>
      </c>
      <c r="L3067" s="11">
        <f t="shared" si="47"/>
        <v>0</v>
      </c>
    </row>
    <row r="3068" spans="1:12" x14ac:dyDescent="0.25">
      <c r="A3068">
        <v>315</v>
      </c>
      <c r="B3068" t="s">
        <v>144</v>
      </c>
      <c r="C3068">
        <v>202</v>
      </c>
      <c r="D3068" t="s">
        <v>11</v>
      </c>
      <c r="E3068" t="s">
        <v>35</v>
      </c>
      <c r="F3068" t="s">
        <v>13</v>
      </c>
      <c r="G3068" s="1">
        <v>13.819999694824199</v>
      </c>
      <c r="H3068">
        <v>1</v>
      </c>
      <c r="I3068" t="s">
        <v>14</v>
      </c>
      <c r="J3068" t="s">
        <v>36</v>
      </c>
      <c r="K3068">
        <f>VLOOKUP(J3068,'Prix unitaires'!B:D,3,FALSE)</f>
        <v>0</v>
      </c>
      <c r="L3068" s="11">
        <f t="shared" si="47"/>
        <v>0</v>
      </c>
    </row>
    <row r="3069" spans="1:12" x14ac:dyDescent="0.25">
      <c r="A3069">
        <v>315</v>
      </c>
      <c r="B3069" t="s">
        <v>144</v>
      </c>
      <c r="C3069">
        <v>203</v>
      </c>
      <c r="D3069" t="s">
        <v>11</v>
      </c>
      <c r="E3069" t="s">
        <v>35</v>
      </c>
      <c r="F3069" t="s">
        <v>13</v>
      </c>
      <c r="G3069" s="1">
        <v>13.819999694824199</v>
      </c>
      <c r="H3069">
        <v>1</v>
      </c>
      <c r="I3069" t="s">
        <v>14</v>
      </c>
      <c r="J3069" t="s">
        <v>36</v>
      </c>
      <c r="K3069">
        <f>VLOOKUP(J3069,'Prix unitaires'!B:D,3,FALSE)</f>
        <v>0</v>
      </c>
      <c r="L3069" s="11">
        <f t="shared" si="47"/>
        <v>0</v>
      </c>
    </row>
    <row r="3070" spans="1:12" x14ac:dyDescent="0.25">
      <c r="A3070">
        <v>315</v>
      </c>
      <c r="B3070" t="s">
        <v>144</v>
      </c>
      <c r="C3070">
        <v>204</v>
      </c>
      <c r="D3070" t="s">
        <v>11</v>
      </c>
      <c r="E3070" t="s">
        <v>35</v>
      </c>
      <c r="F3070" t="s">
        <v>13</v>
      </c>
      <c r="G3070" s="1">
        <v>13.819999694824199</v>
      </c>
      <c r="H3070">
        <v>1</v>
      </c>
      <c r="I3070" t="s">
        <v>14</v>
      </c>
      <c r="J3070" t="s">
        <v>36</v>
      </c>
      <c r="K3070">
        <f>VLOOKUP(J3070,'Prix unitaires'!B:D,3,FALSE)</f>
        <v>0</v>
      </c>
      <c r="L3070" s="11">
        <f t="shared" si="47"/>
        <v>0</v>
      </c>
    </row>
    <row r="3071" spans="1:12" x14ac:dyDescent="0.25">
      <c r="A3071">
        <v>315</v>
      </c>
      <c r="B3071" t="s">
        <v>144</v>
      </c>
      <c r="C3071">
        <v>205</v>
      </c>
      <c r="D3071" t="s">
        <v>11</v>
      </c>
      <c r="E3071" t="s">
        <v>35</v>
      </c>
      <c r="F3071" t="s">
        <v>13</v>
      </c>
      <c r="G3071" s="1">
        <v>13.819999694824199</v>
      </c>
      <c r="H3071">
        <v>1</v>
      </c>
      <c r="I3071" t="s">
        <v>14</v>
      </c>
      <c r="J3071" t="s">
        <v>36</v>
      </c>
      <c r="K3071">
        <f>VLOOKUP(J3071,'Prix unitaires'!B:D,3,FALSE)</f>
        <v>0</v>
      </c>
      <c r="L3071" s="11">
        <f t="shared" si="47"/>
        <v>0</v>
      </c>
    </row>
    <row r="3072" spans="1:12" x14ac:dyDescent="0.25">
      <c r="A3072">
        <v>315</v>
      </c>
      <c r="B3072" t="s">
        <v>144</v>
      </c>
      <c r="C3072">
        <v>206</v>
      </c>
      <c r="D3072" t="s">
        <v>11</v>
      </c>
      <c r="E3072" t="s">
        <v>35</v>
      </c>
      <c r="F3072" t="s">
        <v>13</v>
      </c>
      <c r="G3072" s="1">
        <v>13.819999694824199</v>
      </c>
      <c r="H3072">
        <v>1</v>
      </c>
      <c r="I3072" t="s">
        <v>14</v>
      </c>
      <c r="J3072" t="s">
        <v>36</v>
      </c>
      <c r="K3072">
        <f>VLOOKUP(J3072,'Prix unitaires'!B:D,3,FALSE)</f>
        <v>0</v>
      </c>
      <c r="L3072" s="11">
        <f t="shared" si="47"/>
        <v>0</v>
      </c>
    </row>
    <row r="3073" spans="1:12" x14ac:dyDescent="0.25">
      <c r="A3073">
        <v>315</v>
      </c>
      <c r="B3073" t="s">
        <v>144</v>
      </c>
      <c r="C3073">
        <v>207</v>
      </c>
      <c r="D3073" t="s">
        <v>11</v>
      </c>
      <c r="E3073" t="s">
        <v>35</v>
      </c>
      <c r="F3073" t="s">
        <v>13</v>
      </c>
      <c r="G3073" s="1">
        <v>13.819999694824199</v>
      </c>
      <c r="H3073">
        <v>1</v>
      </c>
      <c r="I3073" t="s">
        <v>14</v>
      </c>
      <c r="J3073" t="s">
        <v>36</v>
      </c>
      <c r="K3073">
        <f>VLOOKUP(J3073,'Prix unitaires'!B:D,3,FALSE)</f>
        <v>0</v>
      </c>
      <c r="L3073" s="11">
        <f t="shared" si="47"/>
        <v>0</v>
      </c>
    </row>
    <row r="3074" spans="1:12" x14ac:dyDescent="0.25">
      <c r="A3074">
        <v>315</v>
      </c>
      <c r="B3074" t="s">
        <v>144</v>
      </c>
      <c r="C3074">
        <v>209</v>
      </c>
      <c r="D3074" t="s">
        <v>11</v>
      </c>
      <c r="E3074" t="s">
        <v>35</v>
      </c>
      <c r="F3074" t="s">
        <v>13</v>
      </c>
      <c r="G3074" s="1">
        <v>13.819999694824199</v>
      </c>
      <c r="H3074">
        <v>1</v>
      </c>
      <c r="I3074" t="s">
        <v>14</v>
      </c>
      <c r="J3074" t="s">
        <v>36</v>
      </c>
      <c r="K3074">
        <f>VLOOKUP(J3074,'Prix unitaires'!B:D,3,FALSE)</f>
        <v>0</v>
      </c>
      <c r="L3074" s="11">
        <f t="shared" si="47"/>
        <v>0</v>
      </c>
    </row>
    <row r="3075" spans="1:12" x14ac:dyDescent="0.25">
      <c r="A3075">
        <v>315</v>
      </c>
      <c r="B3075" t="s">
        <v>144</v>
      </c>
      <c r="C3075">
        <v>210</v>
      </c>
      <c r="D3075" t="s">
        <v>11</v>
      </c>
      <c r="E3075" t="s">
        <v>35</v>
      </c>
      <c r="F3075" t="s">
        <v>13</v>
      </c>
      <c r="G3075" s="1">
        <v>13.819999694824199</v>
      </c>
      <c r="H3075">
        <v>1</v>
      </c>
      <c r="I3075" t="s">
        <v>14</v>
      </c>
      <c r="J3075" t="s">
        <v>36</v>
      </c>
      <c r="K3075">
        <f>VLOOKUP(J3075,'Prix unitaires'!B:D,3,FALSE)</f>
        <v>0</v>
      </c>
      <c r="L3075" s="11">
        <f t="shared" ref="L3075:L3138" si="48">(G3075*H3075)*K3075</f>
        <v>0</v>
      </c>
    </row>
    <row r="3076" spans="1:12" x14ac:dyDescent="0.25">
      <c r="A3076">
        <v>315</v>
      </c>
      <c r="B3076" t="s">
        <v>144</v>
      </c>
      <c r="C3076">
        <v>211</v>
      </c>
      <c r="D3076" t="s">
        <v>11</v>
      </c>
      <c r="E3076" t="s">
        <v>35</v>
      </c>
      <c r="F3076" t="s">
        <v>13</v>
      </c>
      <c r="G3076" s="1">
        <v>13.819999694824199</v>
      </c>
      <c r="H3076">
        <v>1</v>
      </c>
      <c r="I3076" t="s">
        <v>14</v>
      </c>
      <c r="J3076" t="s">
        <v>36</v>
      </c>
      <c r="K3076">
        <f>VLOOKUP(J3076,'Prix unitaires'!B:D,3,FALSE)</f>
        <v>0</v>
      </c>
      <c r="L3076" s="11">
        <f t="shared" si="48"/>
        <v>0</v>
      </c>
    </row>
    <row r="3077" spans="1:12" x14ac:dyDescent="0.25">
      <c r="A3077">
        <v>315</v>
      </c>
      <c r="B3077" t="s">
        <v>144</v>
      </c>
      <c r="C3077">
        <v>212</v>
      </c>
      <c r="D3077" t="s">
        <v>11</v>
      </c>
      <c r="E3077" t="s">
        <v>35</v>
      </c>
      <c r="F3077" t="s">
        <v>13</v>
      </c>
      <c r="G3077" s="1">
        <v>13.819999694824199</v>
      </c>
      <c r="H3077">
        <v>1</v>
      </c>
      <c r="I3077" t="s">
        <v>14</v>
      </c>
      <c r="J3077" t="s">
        <v>36</v>
      </c>
      <c r="K3077">
        <f>VLOOKUP(J3077,'Prix unitaires'!B:D,3,FALSE)</f>
        <v>0</v>
      </c>
      <c r="L3077" s="11">
        <f t="shared" si="48"/>
        <v>0</v>
      </c>
    </row>
    <row r="3078" spans="1:12" x14ac:dyDescent="0.25">
      <c r="A3078">
        <v>315</v>
      </c>
      <c r="B3078" t="s">
        <v>144</v>
      </c>
      <c r="C3078">
        <v>213</v>
      </c>
      <c r="D3078" t="s">
        <v>11</v>
      </c>
      <c r="E3078" t="s">
        <v>35</v>
      </c>
      <c r="F3078" t="s">
        <v>13</v>
      </c>
      <c r="G3078" s="1">
        <v>13.819999694824199</v>
      </c>
      <c r="H3078">
        <v>1</v>
      </c>
      <c r="I3078" t="s">
        <v>14</v>
      </c>
      <c r="J3078" t="s">
        <v>36</v>
      </c>
      <c r="K3078">
        <f>VLOOKUP(J3078,'Prix unitaires'!B:D,3,FALSE)</f>
        <v>0</v>
      </c>
      <c r="L3078" s="11">
        <f t="shared" si="48"/>
        <v>0</v>
      </c>
    </row>
    <row r="3079" spans="1:12" x14ac:dyDescent="0.25">
      <c r="A3079">
        <v>315</v>
      </c>
      <c r="B3079" t="s">
        <v>144</v>
      </c>
      <c r="C3079">
        <v>214</v>
      </c>
      <c r="D3079" t="s">
        <v>11</v>
      </c>
      <c r="E3079" t="s">
        <v>35</v>
      </c>
      <c r="F3079" t="s">
        <v>13</v>
      </c>
      <c r="G3079" s="1">
        <v>13.6400003433228</v>
      </c>
      <c r="H3079">
        <v>1</v>
      </c>
      <c r="I3079" t="s">
        <v>14</v>
      </c>
      <c r="J3079" t="s">
        <v>36</v>
      </c>
      <c r="K3079">
        <f>VLOOKUP(J3079,'Prix unitaires'!B:D,3,FALSE)</f>
        <v>0</v>
      </c>
      <c r="L3079" s="11">
        <f t="shared" si="48"/>
        <v>0</v>
      </c>
    </row>
    <row r="3080" spans="1:12" x14ac:dyDescent="0.25">
      <c r="A3080">
        <v>315</v>
      </c>
      <c r="B3080" t="s">
        <v>144</v>
      </c>
      <c r="C3080">
        <v>215</v>
      </c>
      <c r="D3080" t="s">
        <v>11</v>
      </c>
      <c r="E3080" t="s">
        <v>35</v>
      </c>
      <c r="F3080" t="s">
        <v>13</v>
      </c>
      <c r="G3080" s="1">
        <v>13.5200004577637</v>
      </c>
      <c r="H3080">
        <v>1</v>
      </c>
      <c r="I3080" t="s">
        <v>14</v>
      </c>
      <c r="J3080" t="s">
        <v>36</v>
      </c>
      <c r="K3080">
        <f>VLOOKUP(J3080,'Prix unitaires'!B:D,3,FALSE)</f>
        <v>0</v>
      </c>
      <c r="L3080" s="11">
        <f t="shared" si="48"/>
        <v>0</v>
      </c>
    </row>
    <row r="3081" spans="1:12" x14ac:dyDescent="0.25">
      <c r="A3081">
        <v>315</v>
      </c>
      <c r="B3081" t="s">
        <v>144</v>
      </c>
      <c r="C3081">
        <v>216</v>
      </c>
      <c r="D3081" t="s">
        <v>11</v>
      </c>
      <c r="E3081" t="s">
        <v>35</v>
      </c>
      <c r="F3081" t="s">
        <v>13</v>
      </c>
      <c r="G3081" s="1">
        <v>14.039999961853001</v>
      </c>
      <c r="H3081">
        <v>1</v>
      </c>
      <c r="I3081" t="s">
        <v>14</v>
      </c>
      <c r="J3081" t="s">
        <v>36</v>
      </c>
      <c r="K3081">
        <f>VLOOKUP(J3081,'Prix unitaires'!B:D,3,FALSE)</f>
        <v>0</v>
      </c>
      <c r="L3081" s="11">
        <f t="shared" si="48"/>
        <v>0</v>
      </c>
    </row>
    <row r="3082" spans="1:12" x14ac:dyDescent="0.25">
      <c r="A3082">
        <v>315</v>
      </c>
      <c r="B3082" t="s">
        <v>144</v>
      </c>
      <c r="C3082">
        <v>218</v>
      </c>
      <c r="D3082" t="s">
        <v>11</v>
      </c>
      <c r="E3082" t="s">
        <v>35</v>
      </c>
      <c r="F3082" t="s">
        <v>13</v>
      </c>
      <c r="G3082" s="1">
        <v>14.039999961853001</v>
      </c>
      <c r="H3082">
        <v>1</v>
      </c>
      <c r="I3082" t="s">
        <v>14</v>
      </c>
      <c r="J3082" t="s">
        <v>36</v>
      </c>
      <c r="K3082">
        <f>VLOOKUP(J3082,'Prix unitaires'!B:D,3,FALSE)</f>
        <v>0</v>
      </c>
      <c r="L3082" s="11">
        <f t="shared" si="48"/>
        <v>0</v>
      </c>
    </row>
    <row r="3083" spans="1:12" x14ac:dyDescent="0.25">
      <c r="A3083">
        <v>315</v>
      </c>
      <c r="B3083" t="s">
        <v>144</v>
      </c>
      <c r="C3083">
        <v>219</v>
      </c>
      <c r="D3083" t="s">
        <v>11</v>
      </c>
      <c r="E3083" t="s">
        <v>35</v>
      </c>
      <c r="F3083" t="s">
        <v>13</v>
      </c>
      <c r="G3083" s="1">
        <v>14.039999961853001</v>
      </c>
      <c r="H3083">
        <v>1</v>
      </c>
      <c r="I3083" t="s">
        <v>14</v>
      </c>
      <c r="J3083" t="s">
        <v>36</v>
      </c>
      <c r="K3083">
        <f>VLOOKUP(J3083,'Prix unitaires'!B:D,3,FALSE)</f>
        <v>0</v>
      </c>
      <c r="L3083" s="11">
        <f t="shared" si="48"/>
        <v>0</v>
      </c>
    </row>
    <row r="3084" spans="1:12" x14ac:dyDescent="0.25">
      <c r="A3084">
        <v>315</v>
      </c>
      <c r="B3084" t="s">
        <v>144</v>
      </c>
      <c r="C3084">
        <v>220</v>
      </c>
      <c r="D3084" t="s">
        <v>11</v>
      </c>
      <c r="E3084" t="s">
        <v>35</v>
      </c>
      <c r="F3084" t="s">
        <v>13</v>
      </c>
      <c r="G3084" s="1">
        <v>14.039999961853001</v>
      </c>
      <c r="H3084">
        <v>1</v>
      </c>
      <c r="I3084" t="s">
        <v>14</v>
      </c>
      <c r="J3084" t="s">
        <v>36</v>
      </c>
      <c r="K3084">
        <f>VLOOKUP(J3084,'Prix unitaires'!B:D,3,FALSE)</f>
        <v>0</v>
      </c>
      <c r="L3084" s="11">
        <f t="shared" si="48"/>
        <v>0</v>
      </c>
    </row>
    <row r="3085" spans="1:12" x14ac:dyDescent="0.25">
      <c r="A3085">
        <v>315</v>
      </c>
      <c r="B3085" t="s">
        <v>144</v>
      </c>
      <c r="C3085">
        <v>221</v>
      </c>
      <c r="D3085" t="s">
        <v>11</v>
      </c>
      <c r="E3085" t="s">
        <v>35</v>
      </c>
      <c r="F3085" t="s">
        <v>13</v>
      </c>
      <c r="G3085" s="1">
        <v>14.039999961853001</v>
      </c>
      <c r="H3085">
        <v>1</v>
      </c>
      <c r="I3085" t="s">
        <v>14</v>
      </c>
      <c r="J3085" t="s">
        <v>36</v>
      </c>
      <c r="K3085">
        <f>VLOOKUP(J3085,'Prix unitaires'!B:D,3,FALSE)</f>
        <v>0</v>
      </c>
      <c r="L3085" s="11">
        <f t="shared" si="48"/>
        <v>0</v>
      </c>
    </row>
    <row r="3086" spans="1:12" x14ac:dyDescent="0.25">
      <c r="A3086">
        <v>315</v>
      </c>
      <c r="B3086" t="s">
        <v>144</v>
      </c>
      <c r="C3086">
        <v>222</v>
      </c>
      <c r="D3086" t="s">
        <v>11</v>
      </c>
      <c r="E3086" t="s">
        <v>35</v>
      </c>
      <c r="F3086" t="s">
        <v>13</v>
      </c>
      <c r="G3086" s="1">
        <v>18.920000076293899</v>
      </c>
      <c r="H3086">
        <v>1</v>
      </c>
      <c r="I3086" t="s">
        <v>14</v>
      </c>
      <c r="J3086" t="s">
        <v>36</v>
      </c>
      <c r="K3086">
        <f>VLOOKUP(J3086,'Prix unitaires'!B:D,3,FALSE)</f>
        <v>0</v>
      </c>
      <c r="L3086" s="11">
        <f t="shared" si="48"/>
        <v>0</v>
      </c>
    </row>
    <row r="3087" spans="1:12" x14ac:dyDescent="0.25">
      <c r="A3087">
        <v>315</v>
      </c>
      <c r="B3087" t="s">
        <v>10</v>
      </c>
      <c r="C3087">
        <v>79</v>
      </c>
      <c r="D3087" t="s">
        <v>11</v>
      </c>
      <c r="E3087" t="s">
        <v>35</v>
      </c>
      <c r="F3087" t="s">
        <v>13</v>
      </c>
      <c r="G3087" s="1">
        <v>40.619998931884801</v>
      </c>
      <c r="H3087">
        <v>1</v>
      </c>
      <c r="I3087" t="s">
        <v>14</v>
      </c>
      <c r="J3087" t="s">
        <v>36</v>
      </c>
      <c r="K3087">
        <f>VLOOKUP(J3087,'Prix unitaires'!B:D,3,FALSE)</f>
        <v>0</v>
      </c>
      <c r="L3087" s="11">
        <f t="shared" si="48"/>
        <v>0</v>
      </c>
    </row>
    <row r="3088" spans="1:12" x14ac:dyDescent="0.25">
      <c r="A3088">
        <v>316</v>
      </c>
      <c r="B3088" t="s">
        <v>26</v>
      </c>
      <c r="C3088">
        <v>105</v>
      </c>
      <c r="D3088">
        <v>-1</v>
      </c>
      <c r="E3088" t="s">
        <v>35</v>
      </c>
      <c r="F3088" t="s">
        <v>13</v>
      </c>
      <c r="G3088" s="1">
        <v>8.9200000762938991</v>
      </c>
      <c r="H3088">
        <v>1</v>
      </c>
      <c r="I3088" t="s">
        <v>14</v>
      </c>
      <c r="J3088" t="s">
        <v>119</v>
      </c>
      <c r="K3088">
        <f>VLOOKUP(J3088,'Prix unitaires'!B:D,3,FALSE)</f>
        <v>0</v>
      </c>
      <c r="L3088" s="11">
        <f t="shared" si="48"/>
        <v>0</v>
      </c>
    </row>
    <row r="3089" spans="1:12" x14ac:dyDescent="0.25">
      <c r="A3089">
        <v>316</v>
      </c>
      <c r="B3089" t="s">
        <v>26</v>
      </c>
      <c r="C3089">
        <v>106</v>
      </c>
      <c r="D3089">
        <v>-1</v>
      </c>
      <c r="E3089" t="s">
        <v>35</v>
      </c>
      <c r="F3089" t="s">
        <v>13</v>
      </c>
      <c r="G3089" s="1">
        <v>18.4899997711182</v>
      </c>
      <c r="H3089">
        <v>1</v>
      </c>
      <c r="I3089" t="s">
        <v>14</v>
      </c>
      <c r="J3089" t="s">
        <v>119</v>
      </c>
      <c r="K3089">
        <f>VLOOKUP(J3089,'Prix unitaires'!B:D,3,FALSE)</f>
        <v>0</v>
      </c>
      <c r="L3089" s="11">
        <f t="shared" si="48"/>
        <v>0</v>
      </c>
    </row>
    <row r="3090" spans="1:12" x14ac:dyDescent="0.25">
      <c r="A3090">
        <v>316</v>
      </c>
      <c r="B3090" t="s">
        <v>26</v>
      </c>
      <c r="C3090">
        <v>107</v>
      </c>
      <c r="D3090">
        <v>-1</v>
      </c>
      <c r="E3090" t="s">
        <v>35</v>
      </c>
      <c r="F3090" t="s">
        <v>13</v>
      </c>
      <c r="G3090" s="1">
        <v>14.2799997329712</v>
      </c>
      <c r="H3090">
        <v>1</v>
      </c>
      <c r="I3090" t="s">
        <v>14</v>
      </c>
      <c r="J3090" t="s">
        <v>119</v>
      </c>
      <c r="K3090">
        <f>VLOOKUP(J3090,'Prix unitaires'!B:D,3,FALSE)</f>
        <v>0</v>
      </c>
      <c r="L3090" s="11">
        <f t="shared" si="48"/>
        <v>0</v>
      </c>
    </row>
    <row r="3091" spans="1:12" x14ac:dyDescent="0.25">
      <c r="A3091">
        <v>316</v>
      </c>
      <c r="B3091" t="s">
        <v>26</v>
      </c>
      <c r="C3091">
        <v>109</v>
      </c>
      <c r="D3091">
        <v>-1</v>
      </c>
      <c r="E3091" t="s">
        <v>35</v>
      </c>
      <c r="F3091" t="s">
        <v>13</v>
      </c>
      <c r="G3091" s="1">
        <v>14.2799997329712</v>
      </c>
      <c r="H3091">
        <v>1</v>
      </c>
      <c r="I3091" t="s">
        <v>14</v>
      </c>
      <c r="J3091" t="s">
        <v>119</v>
      </c>
      <c r="K3091">
        <f>VLOOKUP(J3091,'Prix unitaires'!B:D,3,FALSE)</f>
        <v>0</v>
      </c>
      <c r="L3091" s="11">
        <f t="shared" si="48"/>
        <v>0</v>
      </c>
    </row>
    <row r="3092" spans="1:12" x14ac:dyDescent="0.25">
      <c r="A3092">
        <v>316</v>
      </c>
      <c r="B3092" t="s">
        <v>26</v>
      </c>
      <c r="C3092">
        <v>110</v>
      </c>
      <c r="D3092">
        <v>-1</v>
      </c>
      <c r="E3092" t="s">
        <v>35</v>
      </c>
      <c r="F3092" t="s">
        <v>13</v>
      </c>
      <c r="G3092" s="1">
        <v>14.2799997329712</v>
      </c>
      <c r="H3092">
        <v>1</v>
      </c>
      <c r="I3092" t="s">
        <v>14</v>
      </c>
      <c r="J3092" t="s">
        <v>119</v>
      </c>
      <c r="K3092">
        <f>VLOOKUP(J3092,'Prix unitaires'!B:D,3,FALSE)</f>
        <v>0</v>
      </c>
      <c r="L3092" s="11">
        <f t="shared" si="48"/>
        <v>0</v>
      </c>
    </row>
    <row r="3093" spans="1:12" x14ac:dyDescent="0.25">
      <c r="A3093">
        <v>316</v>
      </c>
      <c r="B3093" t="s">
        <v>26</v>
      </c>
      <c r="C3093">
        <v>111</v>
      </c>
      <c r="D3093">
        <v>-1</v>
      </c>
      <c r="E3093" t="s">
        <v>35</v>
      </c>
      <c r="F3093" t="s">
        <v>13</v>
      </c>
      <c r="G3093" s="1">
        <v>14.2799997329712</v>
      </c>
      <c r="H3093">
        <v>1</v>
      </c>
      <c r="I3093" t="s">
        <v>14</v>
      </c>
      <c r="J3093" t="s">
        <v>119</v>
      </c>
      <c r="K3093">
        <f>VLOOKUP(J3093,'Prix unitaires'!B:D,3,FALSE)</f>
        <v>0</v>
      </c>
      <c r="L3093" s="11">
        <f t="shared" si="48"/>
        <v>0</v>
      </c>
    </row>
    <row r="3094" spans="1:12" x14ac:dyDescent="0.25">
      <c r="A3094">
        <v>316</v>
      </c>
      <c r="B3094" t="s">
        <v>26</v>
      </c>
      <c r="C3094">
        <v>112</v>
      </c>
      <c r="D3094">
        <v>-1</v>
      </c>
      <c r="E3094" t="s">
        <v>35</v>
      </c>
      <c r="F3094" t="s">
        <v>13</v>
      </c>
      <c r="G3094" s="1">
        <v>14.2799997329712</v>
      </c>
      <c r="H3094">
        <v>1</v>
      </c>
      <c r="I3094" t="s">
        <v>14</v>
      </c>
      <c r="J3094" t="s">
        <v>119</v>
      </c>
      <c r="K3094">
        <f>VLOOKUP(J3094,'Prix unitaires'!B:D,3,FALSE)</f>
        <v>0</v>
      </c>
      <c r="L3094" s="11">
        <f t="shared" si="48"/>
        <v>0</v>
      </c>
    </row>
    <row r="3095" spans="1:12" x14ac:dyDescent="0.25">
      <c r="A3095">
        <v>316</v>
      </c>
      <c r="B3095" t="s">
        <v>26</v>
      </c>
      <c r="C3095">
        <v>113</v>
      </c>
      <c r="D3095">
        <v>-1</v>
      </c>
      <c r="E3095" t="s">
        <v>35</v>
      </c>
      <c r="F3095" t="s">
        <v>13</v>
      </c>
      <c r="G3095" s="1">
        <v>14.2799997329712</v>
      </c>
      <c r="H3095">
        <v>1</v>
      </c>
      <c r="I3095" t="s">
        <v>14</v>
      </c>
      <c r="J3095" t="s">
        <v>119</v>
      </c>
      <c r="K3095">
        <f>VLOOKUP(J3095,'Prix unitaires'!B:D,3,FALSE)</f>
        <v>0</v>
      </c>
      <c r="L3095" s="11">
        <f t="shared" si="48"/>
        <v>0</v>
      </c>
    </row>
    <row r="3096" spans="1:12" x14ac:dyDescent="0.25">
      <c r="A3096">
        <v>316</v>
      </c>
      <c r="B3096" t="s">
        <v>26</v>
      </c>
      <c r="C3096">
        <v>114</v>
      </c>
      <c r="D3096">
        <v>-1</v>
      </c>
      <c r="E3096" t="s">
        <v>35</v>
      </c>
      <c r="F3096" t="s">
        <v>13</v>
      </c>
      <c r="G3096" s="1">
        <v>14.2799997329712</v>
      </c>
      <c r="H3096">
        <v>1</v>
      </c>
      <c r="I3096" t="s">
        <v>14</v>
      </c>
      <c r="J3096" t="s">
        <v>119</v>
      </c>
      <c r="K3096">
        <f>VLOOKUP(J3096,'Prix unitaires'!B:D,3,FALSE)</f>
        <v>0</v>
      </c>
      <c r="L3096" s="11">
        <f t="shared" si="48"/>
        <v>0</v>
      </c>
    </row>
    <row r="3097" spans="1:12" x14ac:dyDescent="0.25">
      <c r="A3097">
        <v>316</v>
      </c>
      <c r="B3097" t="s">
        <v>26</v>
      </c>
      <c r="C3097">
        <v>115</v>
      </c>
      <c r="D3097">
        <v>-1</v>
      </c>
      <c r="E3097" t="s">
        <v>35</v>
      </c>
      <c r="F3097" t="s">
        <v>13</v>
      </c>
      <c r="G3097" s="1">
        <v>13.829999923706101</v>
      </c>
      <c r="H3097">
        <v>1</v>
      </c>
      <c r="I3097" t="s">
        <v>14</v>
      </c>
      <c r="J3097" t="s">
        <v>119</v>
      </c>
      <c r="K3097">
        <f>VLOOKUP(J3097,'Prix unitaires'!B:D,3,FALSE)</f>
        <v>0</v>
      </c>
      <c r="L3097" s="11">
        <f t="shared" si="48"/>
        <v>0</v>
      </c>
    </row>
    <row r="3098" spans="1:12" x14ac:dyDescent="0.25">
      <c r="A3098">
        <v>316</v>
      </c>
      <c r="B3098" t="s">
        <v>26</v>
      </c>
      <c r="C3098">
        <v>116</v>
      </c>
      <c r="D3098">
        <v>-1</v>
      </c>
      <c r="E3098" t="s">
        <v>35</v>
      </c>
      <c r="F3098" t="s">
        <v>13</v>
      </c>
      <c r="G3098" s="1">
        <v>14.2799997329712</v>
      </c>
      <c r="H3098">
        <v>1</v>
      </c>
      <c r="I3098" t="s">
        <v>14</v>
      </c>
      <c r="J3098" t="s">
        <v>119</v>
      </c>
      <c r="K3098">
        <f>VLOOKUP(J3098,'Prix unitaires'!B:D,3,FALSE)</f>
        <v>0</v>
      </c>
      <c r="L3098" s="11">
        <f t="shared" si="48"/>
        <v>0</v>
      </c>
    </row>
    <row r="3099" spans="1:12" x14ac:dyDescent="0.25">
      <c r="A3099">
        <v>316</v>
      </c>
      <c r="B3099" t="s">
        <v>26</v>
      </c>
      <c r="C3099">
        <v>117</v>
      </c>
      <c r="D3099">
        <v>-1</v>
      </c>
      <c r="E3099" t="s">
        <v>35</v>
      </c>
      <c r="F3099" t="s">
        <v>13</v>
      </c>
      <c r="G3099" s="1">
        <v>14.2799997329712</v>
      </c>
      <c r="H3099">
        <v>1</v>
      </c>
      <c r="I3099" t="s">
        <v>14</v>
      </c>
      <c r="J3099" t="s">
        <v>119</v>
      </c>
      <c r="K3099">
        <f>VLOOKUP(J3099,'Prix unitaires'!B:D,3,FALSE)</f>
        <v>0</v>
      </c>
      <c r="L3099" s="11">
        <f t="shared" si="48"/>
        <v>0</v>
      </c>
    </row>
    <row r="3100" spans="1:12" x14ac:dyDescent="0.25">
      <c r="A3100">
        <v>316</v>
      </c>
      <c r="B3100" t="s">
        <v>26</v>
      </c>
      <c r="C3100">
        <v>132</v>
      </c>
      <c r="D3100">
        <v>-1</v>
      </c>
      <c r="E3100" t="s">
        <v>35</v>
      </c>
      <c r="F3100" t="s">
        <v>13</v>
      </c>
      <c r="G3100" s="1">
        <v>15.8900003433228</v>
      </c>
      <c r="H3100">
        <v>1</v>
      </c>
      <c r="I3100" t="s">
        <v>14</v>
      </c>
      <c r="J3100" t="s">
        <v>119</v>
      </c>
      <c r="K3100">
        <f>VLOOKUP(J3100,'Prix unitaires'!B:D,3,FALSE)</f>
        <v>0</v>
      </c>
      <c r="L3100" s="11">
        <f t="shared" si="48"/>
        <v>0</v>
      </c>
    </row>
    <row r="3101" spans="1:12" x14ac:dyDescent="0.25">
      <c r="A3101">
        <v>316</v>
      </c>
      <c r="B3101" t="s">
        <v>26</v>
      </c>
      <c r="C3101">
        <v>133</v>
      </c>
      <c r="D3101">
        <v>-1</v>
      </c>
      <c r="E3101" t="s">
        <v>35</v>
      </c>
      <c r="F3101" t="s">
        <v>13</v>
      </c>
      <c r="G3101" s="1">
        <v>30.399999618530298</v>
      </c>
      <c r="H3101">
        <v>1</v>
      </c>
      <c r="I3101" t="s">
        <v>14</v>
      </c>
      <c r="J3101" t="s">
        <v>119</v>
      </c>
      <c r="K3101">
        <f>VLOOKUP(J3101,'Prix unitaires'!B:D,3,FALSE)</f>
        <v>0</v>
      </c>
      <c r="L3101" s="11">
        <f t="shared" si="48"/>
        <v>0</v>
      </c>
    </row>
    <row r="3102" spans="1:12" x14ac:dyDescent="0.25">
      <c r="A3102">
        <v>316</v>
      </c>
      <c r="B3102" t="s">
        <v>26</v>
      </c>
      <c r="C3102">
        <v>134</v>
      </c>
      <c r="D3102">
        <v>-1</v>
      </c>
      <c r="E3102" t="s">
        <v>35</v>
      </c>
      <c r="F3102" t="s">
        <v>13</v>
      </c>
      <c r="G3102" s="1">
        <v>16.120000839233398</v>
      </c>
      <c r="H3102">
        <v>1</v>
      </c>
      <c r="I3102" t="s">
        <v>14</v>
      </c>
      <c r="J3102" t="s">
        <v>119</v>
      </c>
      <c r="K3102">
        <f>VLOOKUP(J3102,'Prix unitaires'!B:D,3,FALSE)</f>
        <v>0</v>
      </c>
      <c r="L3102" s="11">
        <f t="shared" si="48"/>
        <v>0</v>
      </c>
    </row>
    <row r="3103" spans="1:12" x14ac:dyDescent="0.25">
      <c r="A3103">
        <v>316</v>
      </c>
      <c r="B3103" t="s">
        <v>26</v>
      </c>
      <c r="C3103">
        <v>135</v>
      </c>
      <c r="D3103">
        <v>-1</v>
      </c>
      <c r="E3103" t="s">
        <v>35</v>
      </c>
      <c r="F3103" t="s">
        <v>13</v>
      </c>
      <c r="G3103" s="1">
        <v>7.2600002288818404</v>
      </c>
      <c r="H3103">
        <v>1</v>
      </c>
      <c r="I3103" t="s">
        <v>14</v>
      </c>
      <c r="J3103" t="s">
        <v>119</v>
      </c>
      <c r="K3103">
        <f>VLOOKUP(J3103,'Prix unitaires'!B:D,3,FALSE)</f>
        <v>0</v>
      </c>
      <c r="L3103" s="11">
        <f t="shared" si="48"/>
        <v>0</v>
      </c>
    </row>
    <row r="3104" spans="1:12" x14ac:dyDescent="0.25">
      <c r="A3104">
        <v>316</v>
      </c>
      <c r="B3104" t="s">
        <v>26</v>
      </c>
      <c r="C3104">
        <v>136</v>
      </c>
      <c r="D3104">
        <v>-1</v>
      </c>
      <c r="E3104" t="s">
        <v>35</v>
      </c>
      <c r="F3104" t="s">
        <v>13</v>
      </c>
      <c r="G3104" s="1">
        <v>16.120000839233398</v>
      </c>
      <c r="H3104">
        <v>1</v>
      </c>
      <c r="I3104" t="s">
        <v>14</v>
      </c>
      <c r="J3104" t="s">
        <v>119</v>
      </c>
      <c r="K3104">
        <f>VLOOKUP(J3104,'Prix unitaires'!B:D,3,FALSE)</f>
        <v>0</v>
      </c>
      <c r="L3104" s="11">
        <f t="shared" si="48"/>
        <v>0</v>
      </c>
    </row>
    <row r="3105" spans="1:12" x14ac:dyDescent="0.25">
      <c r="A3105">
        <v>316</v>
      </c>
      <c r="B3105" t="s">
        <v>26</v>
      </c>
      <c r="C3105">
        <v>137</v>
      </c>
      <c r="D3105">
        <v>-1</v>
      </c>
      <c r="E3105" t="s">
        <v>35</v>
      </c>
      <c r="F3105" t="s">
        <v>13</v>
      </c>
      <c r="G3105" s="1">
        <v>23.040000915527301</v>
      </c>
      <c r="H3105">
        <v>1</v>
      </c>
      <c r="I3105" t="s">
        <v>14</v>
      </c>
      <c r="J3105" t="s">
        <v>119</v>
      </c>
      <c r="K3105">
        <f>VLOOKUP(J3105,'Prix unitaires'!B:D,3,FALSE)</f>
        <v>0</v>
      </c>
      <c r="L3105" s="11">
        <f t="shared" si="48"/>
        <v>0</v>
      </c>
    </row>
    <row r="3106" spans="1:12" x14ac:dyDescent="0.25">
      <c r="A3106">
        <v>316</v>
      </c>
      <c r="B3106" t="s">
        <v>26</v>
      </c>
      <c r="C3106">
        <v>138</v>
      </c>
      <c r="D3106">
        <v>-1</v>
      </c>
      <c r="E3106" t="s">
        <v>35</v>
      </c>
      <c r="F3106" t="s">
        <v>13</v>
      </c>
      <c r="G3106" s="1">
        <v>15.829999923706101</v>
      </c>
      <c r="H3106">
        <v>1</v>
      </c>
      <c r="I3106" t="s">
        <v>14</v>
      </c>
      <c r="J3106" t="s">
        <v>119</v>
      </c>
      <c r="K3106">
        <f>VLOOKUP(J3106,'Prix unitaires'!B:D,3,FALSE)</f>
        <v>0</v>
      </c>
      <c r="L3106" s="11">
        <f t="shared" si="48"/>
        <v>0</v>
      </c>
    </row>
    <row r="3107" spans="1:12" x14ac:dyDescent="0.25">
      <c r="A3107">
        <v>316</v>
      </c>
      <c r="B3107" t="s">
        <v>26</v>
      </c>
      <c r="C3107">
        <v>139</v>
      </c>
      <c r="D3107">
        <v>-1</v>
      </c>
      <c r="E3107" t="s">
        <v>35</v>
      </c>
      <c r="F3107" t="s">
        <v>13</v>
      </c>
      <c r="G3107" s="1">
        <v>4.8400001525878897</v>
      </c>
      <c r="H3107">
        <v>1</v>
      </c>
      <c r="I3107" t="s">
        <v>14</v>
      </c>
      <c r="J3107" t="s">
        <v>119</v>
      </c>
      <c r="K3107">
        <f>VLOOKUP(J3107,'Prix unitaires'!B:D,3,FALSE)</f>
        <v>0</v>
      </c>
      <c r="L3107" s="11">
        <f t="shared" si="48"/>
        <v>0</v>
      </c>
    </row>
    <row r="3108" spans="1:12" x14ac:dyDescent="0.25">
      <c r="A3108">
        <v>316</v>
      </c>
      <c r="B3108" t="s">
        <v>26</v>
      </c>
      <c r="C3108">
        <v>140</v>
      </c>
      <c r="D3108">
        <v>-1</v>
      </c>
      <c r="E3108" t="s">
        <v>35</v>
      </c>
      <c r="F3108" t="s">
        <v>13</v>
      </c>
      <c r="G3108" s="1">
        <v>9.6499996185303001</v>
      </c>
      <c r="H3108">
        <v>1</v>
      </c>
      <c r="I3108" t="s">
        <v>14</v>
      </c>
      <c r="J3108" t="s">
        <v>119</v>
      </c>
      <c r="K3108">
        <f>VLOOKUP(J3108,'Prix unitaires'!B:D,3,FALSE)</f>
        <v>0</v>
      </c>
      <c r="L3108" s="11">
        <f t="shared" si="48"/>
        <v>0</v>
      </c>
    </row>
    <row r="3109" spans="1:12" x14ac:dyDescent="0.25">
      <c r="A3109">
        <v>316</v>
      </c>
      <c r="B3109" t="s">
        <v>26</v>
      </c>
      <c r="C3109">
        <v>141</v>
      </c>
      <c r="D3109">
        <v>-1</v>
      </c>
      <c r="E3109" t="s">
        <v>35</v>
      </c>
      <c r="F3109" t="s">
        <v>13</v>
      </c>
      <c r="G3109" s="1">
        <v>15.710000038146999</v>
      </c>
      <c r="H3109">
        <v>1</v>
      </c>
      <c r="I3109" t="s">
        <v>14</v>
      </c>
      <c r="J3109" t="s">
        <v>119</v>
      </c>
      <c r="K3109">
        <f>VLOOKUP(J3109,'Prix unitaires'!B:D,3,FALSE)</f>
        <v>0</v>
      </c>
      <c r="L3109" s="11">
        <f t="shared" si="48"/>
        <v>0</v>
      </c>
    </row>
    <row r="3110" spans="1:12" x14ac:dyDescent="0.25">
      <c r="A3110">
        <v>316</v>
      </c>
      <c r="B3110" t="s">
        <v>26</v>
      </c>
      <c r="C3110">
        <v>142</v>
      </c>
      <c r="D3110">
        <v>-1</v>
      </c>
      <c r="E3110" t="s">
        <v>35</v>
      </c>
      <c r="F3110" t="s">
        <v>13</v>
      </c>
      <c r="G3110" s="1">
        <v>15.949999809265099</v>
      </c>
      <c r="H3110">
        <v>1</v>
      </c>
      <c r="I3110" t="s">
        <v>14</v>
      </c>
      <c r="J3110" t="s">
        <v>119</v>
      </c>
      <c r="K3110">
        <f>VLOOKUP(J3110,'Prix unitaires'!B:D,3,FALSE)</f>
        <v>0</v>
      </c>
      <c r="L3110" s="11">
        <f t="shared" si="48"/>
        <v>0</v>
      </c>
    </row>
    <row r="3111" spans="1:12" x14ac:dyDescent="0.25">
      <c r="A3111">
        <v>316</v>
      </c>
      <c r="B3111" t="s">
        <v>26</v>
      </c>
      <c r="C3111">
        <v>143</v>
      </c>
      <c r="D3111">
        <v>-1</v>
      </c>
      <c r="E3111" t="s">
        <v>35</v>
      </c>
      <c r="F3111" t="s">
        <v>13</v>
      </c>
      <c r="G3111" s="1">
        <v>15.949999809265099</v>
      </c>
      <c r="H3111">
        <v>1</v>
      </c>
      <c r="I3111" t="s">
        <v>14</v>
      </c>
      <c r="J3111" t="s">
        <v>119</v>
      </c>
      <c r="K3111">
        <f>VLOOKUP(J3111,'Prix unitaires'!B:D,3,FALSE)</f>
        <v>0</v>
      </c>
      <c r="L3111" s="11">
        <f t="shared" si="48"/>
        <v>0</v>
      </c>
    </row>
    <row r="3112" spans="1:12" x14ac:dyDescent="0.25">
      <c r="A3112">
        <v>316</v>
      </c>
      <c r="B3112" t="s">
        <v>26</v>
      </c>
      <c r="C3112">
        <v>144</v>
      </c>
      <c r="D3112">
        <v>-1</v>
      </c>
      <c r="E3112" t="s">
        <v>35</v>
      </c>
      <c r="F3112" t="s">
        <v>13</v>
      </c>
      <c r="G3112" s="1">
        <v>15.689999580383301</v>
      </c>
      <c r="H3112">
        <v>1</v>
      </c>
      <c r="I3112" t="s">
        <v>14</v>
      </c>
      <c r="J3112" t="s">
        <v>119</v>
      </c>
      <c r="K3112">
        <f>VLOOKUP(J3112,'Prix unitaires'!B:D,3,FALSE)</f>
        <v>0</v>
      </c>
      <c r="L3112" s="11">
        <f t="shared" si="48"/>
        <v>0</v>
      </c>
    </row>
    <row r="3113" spans="1:12" x14ac:dyDescent="0.25">
      <c r="A3113">
        <v>316</v>
      </c>
      <c r="B3113" t="s">
        <v>26</v>
      </c>
      <c r="C3113">
        <v>145</v>
      </c>
      <c r="D3113">
        <v>-1</v>
      </c>
      <c r="E3113" t="s">
        <v>35</v>
      </c>
      <c r="F3113" t="s">
        <v>13</v>
      </c>
      <c r="G3113" s="1">
        <v>15.689999580383301</v>
      </c>
      <c r="H3113">
        <v>1</v>
      </c>
      <c r="I3113" t="s">
        <v>14</v>
      </c>
      <c r="J3113" t="s">
        <v>119</v>
      </c>
      <c r="K3113">
        <f>VLOOKUP(J3113,'Prix unitaires'!B:D,3,FALSE)</f>
        <v>0</v>
      </c>
      <c r="L3113" s="11">
        <f t="shared" si="48"/>
        <v>0</v>
      </c>
    </row>
    <row r="3114" spans="1:12" x14ac:dyDescent="0.25">
      <c r="A3114">
        <v>316</v>
      </c>
      <c r="B3114" t="s">
        <v>26</v>
      </c>
      <c r="C3114">
        <v>146</v>
      </c>
      <c r="D3114">
        <v>-1</v>
      </c>
      <c r="E3114" t="s">
        <v>35</v>
      </c>
      <c r="F3114" t="s">
        <v>13</v>
      </c>
      <c r="G3114" s="1">
        <v>15.949999809265099</v>
      </c>
      <c r="H3114">
        <v>1</v>
      </c>
      <c r="I3114" t="s">
        <v>14</v>
      </c>
      <c r="J3114" t="s">
        <v>119</v>
      </c>
      <c r="K3114">
        <f>VLOOKUP(J3114,'Prix unitaires'!B:D,3,FALSE)</f>
        <v>0</v>
      </c>
      <c r="L3114" s="11">
        <f t="shared" si="48"/>
        <v>0</v>
      </c>
    </row>
    <row r="3115" spans="1:12" x14ac:dyDescent="0.25">
      <c r="A3115">
        <v>316</v>
      </c>
      <c r="B3115" t="s">
        <v>26</v>
      </c>
      <c r="C3115">
        <v>147</v>
      </c>
      <c r="D3115">
        <v>-1</v>
      </c>
      <c r="E3115" t="s">
        <v>35</v>
      </c>
      <c r="F3115" t="s">
        <v>13</v>
      </c>
      <c r="G3115" s="1">
        <v>15.949999809265099</v>
      </c>
      <c r="H3115">
        <v>1</v>
      </c>
      <c r="I3115" t="s">
        <v>14</v>
      </c>
      <c r="J3115" t="s">
        <v>119</v>
      </c>
      <c r="K3115">
        <f>VLOOKUP(J3115,'Prix unitaires'!B:D,3,FALSE)</f>
        <v>0</v>
      </c>
      <c r="L3115" s="11">
        <f t="shared" si="48"/>
        <v>0</v>
      </c>
    </row>
    <row r="3116" spans="1:12" x14ac:dyDescent="0.25">
      <c r="A3116">
        <v>316</v>
      </c>
      <c r="B3116" t="s">
        <v>26</v>
      </c>
      <c r="C3116">
        <v>148</v>
      </c>
      <c r="D3116">
        <v>-1</v>
      </c>
      <c r="E3116" t="s">
        <v>35</v>
      </c>
      <c r="F3116" t="s">
        <v>13</v>
      </c>
      <c r="G3116" s="1">
        <v>15.949999809265099</v>
      </c>
      <c r="H3116">
        <v>1</v>
      </c>
      <c r="I3116" t="s">
        <v>14</v>
      </c>
      <c r="J3116" t="s">
        <v>119</v>
      </c>
      <c r="K3116">
        <f>VLOOKUP(J3116,'Prix unitaires'!B:D,3,FALSE)</f>
        <v>0</v>
      </c>
      <c r="L3116" s="11">
        <f t="shared" si="48"/>
        <v>0</v>
      </c>
    </row>
    <row r="3117" spans="1:12" x14ac:dyDescent="0.25">
      <c r="A3117">
        <v>316</v>
      </c>
      <c r="B3117" t="s">
        <v>26</v>
      </c>
      <c r="C3117">
        <v>149</v>
      </c>
      <c r="D3117">
        <v>-1</v>
      </c>
      <c r="E3117" t="s">
        <v>35</v>
      </c>
      <c r="F3117" t="s">
        <v>13</v>
      </c>
      <c r="G3117" s="1">
        <v>20.860000610351602</v>
      </c>
      <c r="H3117">
        <v>1</v>
      </c>
      <c r="I3117" t="s">
        <v>14</v>
      </c>
      <c r="J3117" t="s">
        <v>119</v>
      </c>
      <c r="K3117">
        <f>VLOOKUP(J3117,'Prix unitaires'!B:D,3,FALSE)</f>
        <v>0</v>
      </c>
      <c r="L3117" s="11">
        <f t="shared" si="48"/>
        <v>0</v>
      </c>
    </row>
    <row r="3118" spans="1:12" x14ac:dyDescent="0.25">
      <c r="A3118">
        <v>316</v>
      </c>
      <c r="B3118" t="s">
        <v>10</v>
      </c>
      <c r="C3118">
        <v>2</v>
      </c>
      <c r="D3118">
        <v>-1</v>
      </c>
      <c r="E3118" t="s">
        <v>35</v>
      </c>
      <c r="F3118" t="s">
        <v>13</v>
      </c>
      <c r="G3118" s="1">
        <v>11.1199998855591</v>
      </c>
      <c r="H3118">
        <v>1</v>
      </c>
      <c r="I3118" t="s">
        <v>14</v>
      </c>
      <c r="J3118" t="s">
        <v>119</v>
      </c>
      <c r="K3118">
        <f>VLOOKUP(J3118,'Prix unitaires'!B:D,3,FALSE)</f>
        <v>0</v>
      </c>
      <c r="L3118" s="11">
        <f t="shared" si="48"/>
        <v>0</v>
      </c>
    </row>
    <row r="3119" spans="1:12" x14ac:dyDescent="0.25">
      <c r="A3119">
        <v>316</v>
      </c>
      <c r="B3119" t="s">
        <v>10</v>
      </c>
      <c r="C3119">
        <v>6</v>
      </c>
      <c r="D3119">
        <v>-1</v>
      </c>
      <c r="E3119" t="s">
        <v>35</v>
      </c>
      <c r="F3119" t="s">
        <v>13</v>
      </c>
      <c r="G3119" s="1">
        <v>13.5100002288818</v>
      </c>
      <c r="H3119">
        <v>1</v>
      </c>
      <c r="I3119" t="s">
        <v>14</v>
      </c>
      <c r="J3119" t="s">
        <v>119</v>
      </c>
      <c r="K3119">
        <f>VLOOKUP(J3119,'Prix unitaires'!B:D,3,FALSE)</f>
        <v>0</v>
      </c>
      <c r="L3119" s="11">
        <f t="shared" si="48"/>
        <v>0</v>
      </c>
    </row>
    <row r="3120" spans="1:12" x14ac:dyDescent="0.25">
      <c r="A3120">
        <v>316</v>
      </c>
      <c r="B3120" t="s">
        <v>10</v>
      </c>
      <c r="C3120">
        <v>8</v>
      </c>
      <c r="D3120">
        <v>-1</v>
      </c>
      <c r="E3120" t="s">
        <v>35</v>
      </c>
      <c r="F3120" t="s">
        <v>13</v>
      </c>
      <c r="G3120" s="1">
        <v>22.2399997711182</v>
      </c>
      <c r="H3120">
        <v>1</v>
      </c>
      <c r="I3120" t="s">
        <v>14</v>
      </c>
      <c r="J3120" t="s">
        <v>119</v>
      </c>
      <c r="K3120">
        <f>VLOOKUP(J3120,'Prix unitaires'!B:D,3,FALSE)</f>
        <v>0</v>
      </c>
      <c r="L3120" s="11">
        <f t="shared" si="48"/>
        <v>0</v>
      </c>
    </row>
    <row r="3121" spans="1:12" x14ac:dyDescent="0.25">
      <c r="A3121">
        <v>316</v>
      </c>
      <c r="B3121" t="s">
        <v>10</v>
      </c>
      <c r="C3121">
        <v>9</v>
      </c>
      <c r="D3121">
        <v>-1</v>
      </c>
      <c r="E3121" t="s">
        <v>165</v>
      </c>
      <c r="F3121" t="s">
        <v>13</v>
      </c>
      <c r="G3121" s="1">
        <v>3.5899999141693102</v>
      </c>
      <c r="H3121">
        <v>1</v>
      </c>
      <c r="I3121" t="s">
        <v>14</v>
      </c>
      <c r="J3121" t="s">
        <v>171</v>
      </c>
      <c r="K3121">
        <f>VLOOKUP(J3121,'Prix unitaires'!B:D,3,FALSE)</f>
        <v>0</v>
      </c>
      <c r="L3121" s="11">
        <f t="shared" si="48"/>
        <v>0</v>
      </c>
    </row>
    <row r="3122" spans="1:12" x14ac:dyDescent="0.25">
      <c r="A3122">
        <v>316</v>
      </c>
      <c r="B3122" t="s">
        <v>10</v>
      </c>
      <c r="C3122">
        <v>11</v>
      </c>
      <c r="D3122">
        <v>-1</v>
      </c>
      <c r="E3122" t="s">
        <v>165</v>
      </c>
      <c r="F3122" t="s">
        <v>13</v>
      </c>
      <c r="G3122" s="1">
        <v>3.5899999141693102</v>
      </c>
      <c r="H3122">
        <v>1</v>
      </c>
      <c r="I3122" t="s">
        <v>14</v>
      </c>
      <c r="J3122" t="s">
        <v>171</v>
      </c>
      <c r="K3122">
        <f>VLOOKUP(J3122,'Prix unitaires'!B:D,3,FALSE)</f>
        <v>0</v>
      </c>
      <c r="L3122" s="11">
        <f t="shared" si="48"/>
        <v>0</v>
      </c>
    </row>
    <row r="3123" spans="1:12" x14ac:dyDescent="0.25">
      <c r="A3123">
        <v>316</v>
      </c>
      <c r="B3123" t="s">
        <v>10</v>
      </c>
      <c r="C3123">
        <v>12</v>
      </c>
      <c r="D3123">
        <v>-1</v>
      </c>
      <c r="E3123" t="s">
        <v>165</v>
      </c>
      <c r="F3123" t="s">
        <v>13</v>
      </c>
      <c r="G3123" s="1">
        <v>3.5899999141693102</v>
      </c>
      <c r="H3123">
        <v>1</v>
      </c>
      <c r="I3123" t="s">
        <v>14</v>
      </c>
      <c r="J3123" t="s">
        <v>171</v>
      </c>
      <c r="K3123">
        <f>VLOOKUP(J3123,'Prix unitaires'!B:D,3,FALSE)</f>
        <v>0</v>
      </c>
      <c r="L3123" s="11">
        <f t="shared" si="48"/>
        <v>0</v>
      </c>
    </row>
    <row r="3124" spans="1:12" x14ac:dyDescent="0.25">
      <c r="A3124">
        <v>316</v>
      </c>
      <c r="B3124" t="s">
        <v>10</v>
      </c>
      <c r="C3124">
        <v>13</v>
      </c>
      <c r="D3124">
        <v>-1</v>
      </c>
      <c r="E3124" t="s">
        <v>165</v>
      </c>
      <c r="F3124" t="s">
        <v>13</v>
      </c>
      <c r="G3124" s="1">
        <v>3.5899999141693102</v>
      </c>
      <c r="H3124">
        <v>1</v>
      </c>
      <c r="I3124" t="s">
        <v>14</v>
      </c>
      <c r="J3124" t="s">
        <v>171</v>
      </c>
      <c r="K3124">
        <f>VLOOKUP(J3124,'Prix unitaires'!B:D,3,FALSE)</f>
        <v>0</v>
      </c>
      <c r="L3124" s="11">
        <f t="shared" si="48"/>
        <v>0</v>
      </c>
    </row>
    <row r="3125" spans="1:12" x14ac:dyDescent="0.25">
      <c r="A3125">
        <v>316</v>
      </c>
      <c r="B3125" t="s">
        <v>10</v>
      </c>
      <c r="C3125">
        <v>14</v>
      </c>
      <c r="D3125">
        <v>-1</v>
      </c>
      <c r="E3125" t="s">
        <v>165</v>
      </c>
      <c r="F3125" t="s">
        <v>13</v>
      </c>
      <c r="G3125" s="1">
        <v>3.5899999141693102</v>
      </c>
      <c r="H3125">
        <v>1</v>
      </c>
      <c r="I3125" t="s">
        <v>14</v>
      </c>
      <c r="J3125" t="s">
        <v>171</v>
      </c>
      <c r="K3125">
        <f>VLOOKUP(J3125,'Prix unitaires'!B:D,3,FALSE)</f>
        <v>0</v>
      </c>
      <c r="L3125" s="11">
        <f t="shared" si="48"/>
        <v>0</v>
      </c>
    </row>
    <row r="3126" spans="1:12" x14ac:dyDescent="0.25">
      <c r="A3126">
        <v>316</v>
      </c>
      <c r="B3126" t="s">
        <v>10</v>
      </c>
      <c r="C3126">
        <v>21</v>
      </c>
      <c r="D3126">
        <v>-1</v>
      </c>
      <c r="E3126" t="s">
        <v>35</v>
      </c>
      <c r="F3126" t="s">
        <v>13</v>
      </c>
      <c r="G3126" s="1">
        <v>10.819999694824199</v>
      </c>
      <c r="H3126">
        <v>1</v>
      </c>
      <c r="I3126" t="s">
        <v>14</v>
      </c>
      <c r="J3126" t="s">
        <v>119</v>
      </c>
      <c r="K3126">
        <f>VLOOKUP(J3126,'Prix unitaires'!B:D,3,FALSE)</f>
        <v>0</v>
      </c>
      <c r="L3126" s="11">
        <f t="shared" si="48"/>
        <v>0</v>
      </c>
    </row>
    <row r="3127" spans="1:12" x14ac:dyDescent="0.25">
      <c r="A3127">
        <v>316</v>
      </c>
      <c r="B3127" t="s">
        <v>10</v>
      </c>
      <c r="C3127">
        <v>24</v>
      </c>
      <c r="D3127">
        <v>-1</v>
      </c>
      <c r="E3127" t="s">
        <v>35</v>
      </c>
      <c r="F3127" t="s">
        <v>13</v>
      </c>
      <c r="G3127" s="1">
        <v>7.7300000190734899</v>
      </c>
      <c r="H3127">
        <v>1</v>
      </c>
      <c r="I3127" t="s">
        <v>14</v>
      </c>
      <c r="J3127" t="s">
        <v>119</v>
      </c>
      <c r="K3127">
        <f>VLOOKUP(J3127,'Prix unitaires'!B:D,3,FALSE)</f>
        <v>0</v>
      </c>
      <c r="L3127" s="11">
        <f t="shared" si="48"/>
        <v>0</v>
      </c>
    </row>
    <row r="3128" spans="1:12" x14ac:dyDescent="0.25">
      <c r="A3128">
        <v>316</v>
      </c>
      <c r="B3128" t="s">
        <v>10</v>
      </c>
      <c r="C3128">
        <v>32</v>
      </c>
      <c r="D3128">
        <v>-1</v>
      </c>
      <c r="E3128" t="s">
        <v>35</v>
      </c>
      <c r="F3128" t="s">
        <v>13</v>
      </c>
      <c r="G3128" s="1">
        <v>30.170000076293899</v>
      </c>
      <c r="H3128">
        <v>1</v>
      </c>
      <c r="I3128" t="s">
        <v>14</v>
      </c>
      <c r="J3128" t="s">
        <v>119</v>
      </c>
      <c r="K3128">
        <f>VLOOKUP(J3128,'Prix unitaires'!B:D,3,FALSE)</f>
        <v>0</v>
      </c>
      <c r="L3128" s="11">
        <f t="shared" si="48"/>
        <v>0</v>
      </c>
    </row>
    <row r="3129" spans="1:12" x14ac:dyDescent="0.25">
      <c r="A3129">
        <v>316</v>
      </c>
      <c r="B3129" t="s">
        <v>10</v>
      </c>
      <c r="C3129">
        <v>47</v>
      </c>
      <c r="D3129">
        <v>-1</v>
      </c>
      <c r="E3129" t="s">
        <v>40</v>
      </c>
      <c r="F3129" t="s">
        <v>13</v>
      </c>
      <c r="G3129" s="1">
        <v>4.8899998664856001</v>
      </c>
      <c r="H3129">
        <v>1</v>
      </c>
      <c r="I3129" t="s">
        <v>14</v>
      </c>
      <c r="J3129" t="s">
        <v>118</v>
      </c>
      <c r="K3129">
        <f>VLOOKUP(J3129,'Prix unitaires'!B:D,3,FALSE)</f>
        <v>0</v>
      </c>
      <c r="L3129" s="11">
        <f t="shared" si="48"/>
        <v>0</v>
      </c>
    </row>
    <row r="3130" spans="1:12" x14ac:dyDescent="0.25">
      <c r="A3130">
        <v>316</v>
      </c>
      <c r="B3130" t="s">
        <v>10</v>
      </c>
      <c r="C3130">
        <v>71</v>
      </c>
      <c r="D3130">
        <v>-1</v>
      </c>
      <c r="E3130" t="s">
        <v>35</v>
      </c>
      <c r="F3130" t="s">
        <v>13</v>
      </c>
      <c r="G3130" s="1">
        <v>16.299999237060501</v>
      </c>
      <c r="H3130">
        <v>1</v>
      </c>
      <c r="I3130" t="s">
        <v>14</v>
      </c>
      <c r="J3130" t="s">
        <v>119</v>
      </c>
      <c r="K3130">
        <f>VLOOKUP(J3130,'Prix unitaires'!B:D,3,FALSE)</f>
        <v>0</v>
      </c>
      <c r="L3130" s="11">
        <f t="shared" si="48"/>
        <v>0</v>
      </c>
    </row>
    <row r="3131" spans="1:12" x14ac:dyDescent="0.25">
      <c r="A3131">
        <v>316</v>
      </c>
      <c r="B3131" t="s">
        <v>10</v>
      </c>
      <c r="C3131">
        <v>75</v>
      </c>
      <c r="D3131">
        <v>-1</v>
      </c>
      <c r="E3131" t="s">
        <v>165</v>
      </c>
      <c r="F3131" t="s">
        <v>13</v>
      </c>
      <c r="G3131" s="1">
        <v>0.20999999344348899</v>
      </c>
      <c r="H3131">
        <v>1</v>
      </c>
      <c r="I3131" t="s">
        <v>14</v>
      </c>
      <c r="J3131" t="s">
        <v>171</v>
      </c>
      <c r="K3131">
        <f>VLOOKUP(J3131,'Prix unitaires'!B:D,3,FALSE)</f>
        <v>0</v>
      </c>
      <c r="L3131" s="11">
        <f t="shared" si="48"/>
        <v>0</v>
      </c>
    </row>
    <row r="3132" spans="1:12" x14ac:dyDescent="0.25">
      <c r="A3132">
        <v>316</v>
      </c>
      <c r="B3132" t="s">
        <v>10</v>
      </c>
      <c r="C3132">
        <v>76</v>
      </c>
      <c r="D3132">
        <v>-1</v>
      </c>
      <c r="E3132" t="s">
        <v>165</v>
      </c>
      <c r="F3132" t="s">
        <v>13</v>
      </c>
      <c r="G3132" s="1">
        <v>0.62999999523162797</v>
      </c>
      <c r="H3132">
        <v>1</v>
      </c>
      <c r="I3132" t="s">
        <v>14</v>
      </c>
      <c r="J3132" t="s">
        <v>171</v>
      </c>
      <c r="K3132">
        <f>VLOOKUP(J3132,'Prix unitaires'!B:D,3,FALSE)</f>
        <v>0</v>
      </c>
      <c r="L3132" s="11">
        <f t="shared" si="48"/>
        <v>0</v>
      </c>
    </row>
    <row r="3133" spans="1:12" x14ac:dyDescent="0.25">
      <c r="A3133">
        <v>316</v>
      </c>
      <c r="B3133" t="s">
        <v>10</v>
      </c>
      <c r="C3133">
        <v>87</v>
      </c>
      <c r="D3133">
        <v>-1</v>
      </c>
      <c r="E3133" t="s">
        <v>35</v>
      </c>
      <c r="F3133" t="s">
        <v>13</v>
      </c>
      <c r="G3133" s="1">
        <v>23.350000381469702</v>
      </c>
      <c r="H3133">
        <v>1</v>
      </c>
      <c r="I3133" t="s">
        <v>14</v>
      </c>
      <c r="J3133" t="s">
        <v>119</v>
      </c>
      <c r="K3133">
        <f>VLOOKUP(J3133,'Prix unitaires'!B:D,3,FALSE)</f>
        <v>0</v>
      </c>
      <c r="L3133" s="11">
        <f t="shared" si="48"/>
        <v>0</v>
      </c>
    </row>
    <row r="3134" spans="1:12" x14ac:dyDescent="0.25">
      <c r="A3134">
        <v>346</v>
      </c>
      <c r="B3134" t="s">
        <v>26</v>
      </c>
      <c r="C3134">
        <v>102</v>
      </c>
      <c r="D3134" t="s">
        <v>11</v>
      </c>
      <c r="E3134" t="s">
        <v>35</v>
      </c>
      <c r="F3134" t="s">
        <v>13</v>
      </c>
      <c r="G3134" s="1">
        <v>13.689999580383301</v>
      </c>
      <c r="H3134">
        <v>1</v>
      </c>
      <c r="I3134" t="s">
        <v>14</v>
      </c>
      <c r="J3134" t="s">
        <v>36</v>
      </c>
      <c r="K3134">
        <f>VLOOKUP(J3134,'Prix unitaires'!B:D,3,FALSE)</f>
        <v>0</v>
      </c>
      <c r="L3134" s="11">
        <f t="shared" si="48"/>
        <v>0</v>
      </c>
    </row>
    <row r="3135" spans="1:12" x14ac:dyDescent="0.25">
      <c r="A3135">
        <v>346</v>
      </c>
      <c r="B3135" t="s">
        <v>26</v>
      </c>
      <c r="C3135">
        <v>103</v>
      </c>
      <c r="D3135" t="s">
        <v>11</v>
      </c>
      <c r="E3135" t="s">
        <v>35</v>
      </c>
      <c r="F3135" t="s">
        <v>13</v>
      </c>
      <c r="G3135" s="1">
        <v>13.689999580383301</v>
      </c>
      <c r="H3135">
        <v>1</v>
      </c>
      <c r="I3135" t="s">
        <v>14</v>
      </c>
      <c r="J3135" t="s">
        <v>36</v>
      </c>
      <c r="K3135">
        <f>VLOOKUP(J3135,'Prix unitaires'!B:D,3,FALSE)</f>
        <v>0</v>
      </c>
      <c r="L3135" s="11">
        <f t="shared" si="48"/>
        <v>0</v>
      </c>
    </row>
    <row r="3136" spans="1:12" x14ac:dyDescent="0.25">
      <c r="A3136">
        <v>346</v>
      </c>
      <c r="B3136" t="s">
        <v>26</v>
      </c>
      <c r="C3136">
        <v>104</v>
      </c>
      <c r="D3136" t="s">
        <v>11</v>
      </c>
      <c r="E3136" t="s">
        <v>35</v>
      </c>
      <c r="F3136" t="s">
        <v>13</v>
      </c>
      <c r="G3136" s="1">
        <v>13.689999580383301</v>
      </c>
      <c r="H3136">
        <v>1</v>
      </c>
      <c r="I3136" t="s">
        <v>14</v>
      </c>
      <c r="J3136" t="s">
        <v>36</v>
      </c>
      <c r="K3136">
        <f>VLOOKUP(J3136,'Prix unitaires'!B:D,3,FALSE)</f>
        <v>0</v>
      </c>
      <c r="L3136" s="11">
        <f t="shared" si="48"/>
        <v>0</v>
      </c>
    </row>
    <row r="3137" spans="1:12" x14ac:dyDescent="0.25">
      <c r="A3137">
        <v>346</v>
      </c>
      <c r="B3137" t="s">
        <v>26</v>
      </c>
      <c r="C3137">
        <v>105</v>
      </c>
      <c r="D3137" t="s">
        <v>11</v>
      </c>
      <c r="E3137" t="s">
        <v>40</v>
      </c>
      <c r="F3137" t="s">
        <v>13</v>
      </c>
      <c r="G3137" s="1">
        <v>13.689999580383301</v>
      </c>
      <c r="H3137">
        <v>1</v>
      </c>
      <c r="I3137" t="s">
        <v>14</v>
      </c>
      <c r="J3137" t="s">
        <v>41</v>
      </c>
      <c r="K3137">
        <f>VLOOKUP(J3137,'Prix unitaires'!B:D,3,FALSE)</f>
        <v>0</v>
      </c>
      <c r="L3137" s="11">
        <f t="shared" si="48"/>
        <v>0</v>
      </c>
    </row>
    <row r="3138" spans="1:12" x14ac:dyDescent="0.25">
      <c r="A3138">
        <v>346</v>
      </c>
      <c r="B3138" t="s">
        <v>26</v>
      </c>
      <c r="C3138">
        <v>106</v>
      </c>
      <c r="D3138" t="s">
        <v>11</v>
      </c>
      <c r="E3138" t="s">
        <v>35</v>
      </c>
      <c r="F3138" t="s">
        <v>13</v>
      </c>
      <c r="G3138" s="1">
        <v>13.689999580383301</v>
      </c>
      <c r="H3138">
        <v>1</v>
      </c>
      <c r="I3138" t="s">
        <v>14</v>
      </c>
      <c r="J3138" t="s">
        <v>36</v>
      </c>
      <c r="K3138">
        <f>VLOOKUP(J3138,'Prix unitaires'!B:D,3,FALSE)</f>
        <v>0</v>
      </c>
      <c r="L3138" s="11">
        <f t="shared" si="48"/>
        <v>0</v>
      </c>
    </row>
    <row r="3139" spans="1:12" x14ac:dyDescent="0.25">
      <c r="A3139">
        <v>346</v>
      </c>
      <c r="B3139" t="s">
        <v>26</v>
      </c>
      <c r="C3139">
        <v>107</v>
      </c>
      <c r="D3139" t="s">
        <v>11</v>
      </c>
      <c r="E3139" t="s">
        <v>35</v>
      </c>
      <c r="F3139" t="s">
        <v>13</v>
      </c>
      <c r="G3139" s="1">
        <v>13.689999580383301</v>
      </c>
      <c r="H3139">
        <v>1</v>
      </c>
      <c r="I3139" t="s">
        <v>14</v>
      </c>
      <c r="J3139" t="s">
        <v>36</v>
      </c>
      <c r="K3139">
        <f>VLOOKUP(J3139,'Prix unitaires'!B:D,3,FALSE)</f>
        <v>0</v>
      </c>
      <c r="L3139" s="11">
        <f t="shared" ref="L3139:L3202" si="49">(G3139*H3139)*K3139</f>
        <v>0</v>
      </c>
    </row>
    <row r="3140" spans="1:12" x14ac:dyDescent="0.25">
      <c r="A3140">
        <v>346</v>
      </c>
      <c r="B3140" t="s">
        <v>26</v>
      </c>
      <c r="C3140">
        <v>108</v>
      </c>
      <c r="D3140" t="s">
        <v>11</v>
      </c>
      <c r="E3140" t="s">
        <v>35</v>
      </c>
      <c r="F3140" t="s">
        <v>13</v>
      </c>
      <c r="G3140" s="1">
        <v>13.7399997711182</v>
      </c>
      <c r="H3140">
        <v>1</v>
      </c>
      <c r="I3140" t="s">
        <v>14</v>
      </c>
      <c r="J3140" t="s">
        <v>36</v>
      </c>
      <c r="K3140">
        <f>VLOOKUP(J3140,'Prix unitaires'!B:D,3,FALSE)</f>
        <v>0</v>
      </c>
      <c r="L3140" s="11">
        <f t="shared" si="49"/>
        <v>0</v>
      </c>
    </row>
    <row r="3141" spans="1:12" x14ac:dyDescent="0.25">
      <c r="A3141">
        <v>346</v>
      </c>
      <c r="B3141" t="s">
        <v>26</v>
      </c>
      <c r="C3141">
        <v>109</v>
      </c>
      <c r="D3141" t="s">
        <v>11</v>
      </c>
      <c r="E3141" t="s">
        <v>35</v>
      </c>
      <c r="F3141" t="s">
        <v>13</v>
      </c>
      <c r="G3141" s="1">
        <v>10.800000190734901</v>
      </c>
      <c r="H3141">
        <v>1</v>
      </c>
      <c r="I3141" t="s">
        <v>14</v>
      </c>
      <c r="J3141" t="s">
        <v>36</v>
      </c>
      <c r="K3141">
        <f>VLOOKUP(J3141,'Prix unitaires'!B:D,3,FALSE)</f>
        <v>0</v>
      </c>
      <c r="L3141" s="11">
        <f t="shared" si="49"/>
        <v>0</v>
      </c>
    </row>
    <row r="3142" spans="1:12" x14ac:dyDescent="0.25">
      <c r="A3142">
        <v>346</v>
      </c>
      <c r="B3142" t="s">
        <v>26</v>
      </c>
      <c r="C3142">
        <v>110</v>
      </c>
      <c r="D3142" t="s">
        <v>11</v>
      </c>
      <c r="E3142" t="s">
        <v>35</v>
      </c>
      <c r="F3142" t="s">
        <v>13</v>
      </c>
      <c r="G3142" s="1">
        <v>2.71000003814697</v>
      </c>
      <c r="H3142">
        <v>1</v>
      </c>
      <c r="I3142" t="s">
        <v>14</v>
      </c>
      <c r="J3142" t="s">
        <v>36</v>
      </c>
      <c r="K3142">
        <f>VLOOKUP(J3142,'Prix unitaires'!B:D,3,FALSE)</f>
        <v>0</v>
      </c>
      <c r="L3142" s="11">
        <f t="shared" si="49"/>
        <v>0</v>
      </c>
    </row>
    <row r="3143" spans="1:12" x14ac:dyDescent="0.25">
      <c r="A3143">
        <v>346</v>
      </c>
      <c r="B3143" t="s">
        <v>26</v>
      </c>
      <c r="C3143">
        <v>111</v>
      </c>
      <c r="D3143" t="s">
        <v>11</v>
      </c>
      <c r="E3143" t="s">
        <v>35</v>
      </c>
      <c r="F3143" t="s">
        <v>13</v>
      </c>
      <c r="G3143" s="1">
        <v>5.0900001525878897</v>
      </c>
      <c r="H3143">
        <v>1</v>
      </c>
      <c r="I3143" t="s">
        <v>14</v>
      </c>
      <c r="J3143" t="s">
        <v>36</v>
      </c>
      <c r="K3143">
        <f>VLOOKUP(J3143,'Prix unitaires'!B:D,3,FALSE)</f>
        <v>0</v>
      </c>
      <c r="L3143" s="11">
        <f t="shared" si="49"/>
        <v>0</v>
      </c>
    </row>
    <row r="3144" spans="1:12" x14ac:dyDescent="0.25">
      <c r="A3144">
        <v>346</v>
      </c>
      <c r="B3144" t="s">
        <v>26</v>
      </c>
      <c r="C3144">
        <v>113</v>
      </c>
      <c r="D3144" t="s">
        <v>11</v>
      </c>
      <c r="E3144" t="s">
        <v>35</v>
      </c>
      <c r="F3144" t="s">
        <v>13</v>
      </c>
      <c r="G3144" s="1">
        <v>10.789999961853001</v>
      </c>
      <c r="H3144">
        <v>1</v>
      </c>
      <c r="I3144" t="s">
        <v>14</v>
      </c>
      <c r="J3144" t="s">
        <v>36</v>
      </c>
      <c r="K3144">
        <f>VLOOKUP(J3144,'Prix unitaires'!B:D,3,FALSE)</f>
        <v>0</v>
      </c>
      <c r="L3144" s="11">
        <f t="shared" si="49"/>
        <v>0</v>
      </c>
    </row>
    <row r="3145" spans="1:12" x14ac:dyDescent="0.25">
      <c r="A3145">
        <v>346</v>
      </c>
      <c r="B3145" t="s">
        <v>26</v>
      </c>
      <c r="C3145">
        <v>116</v>
      </c>
      <c r="D3145" t="s">
        <v>11</v>
      </c>
      <c r="E3145" t="s">
        <v>35</v>
      </c>
      <c r="F3145" t="s">
        <v>13</v>
      </c>
      <c r="G3145" s="1">
        <v>32.490001678466797</v>
      </c>
      <c r="H3145">
        <v>1</v>
      </c>
      <c r="I3145" t="s">
        <v>14</v>
      </c>
      <c r="J3145" t="s">
        <v>36</v>
      </c>
      <c r="K3145">
        <f>VLOOKUP(J3145,'Prix unitaires'!B:D,3,FALSE)</f>
        <v>0</v>
      </c>
      <c r="L3145" s="11">
        <f t="shared" si="49"/>
        <v>0</v>
      </c>
    </row>
    <row r="3146" spans="1:12" x14ac:dyDescent="0.25">
      <c r="A3146">
        <v>346</v>
      </c>
      <c r="B3146" t="s">
        <v>26</v>
      </c>
      <c r="C3146">
        <v>117</v>
      </c>
      <c r="D3146" t="s">
        <v>11</v>
      </c>
      <c r="E3146" t="s">
        <v>35</v>
      </c>
      <c r="F3146" t="s">
        <v>13</v>
      </c>
      <c r="G3146" s="1">
        <v>23.059999465942401</v>
      </c>
      <c r="H3146">
        <v>1</v>
      </c>
      <c r="I3146" t="s">
        <v>14</v>
      </c>
      <c r="J3146" t="s">
        <v>36</v>
      </c>
      <c r="K3146">
        <f>VLOOKUP(J3146,'Prix unitaires'!B:D,3,FALSE)</f>
        <v>0</v>
      </c>
      <c r="L3146" s="11">
        <f t="shared" si="49"/>
        <v>0</v>
      </c>
    </row>
    <row r="3147" spans="1:12" x14ac:dyDescent="0.25">
      <c r="A3147">
        <v>346</v>
      </c>
      <c r="B3147" t="s">
        <v>10</v>
      </c>
      <c r="C3147">
        <v>3</v>
      </c>
      <c r="D3147" t="s">
        <v>11</v>
      </c>
      <c r="E3147" t="s">
        <v>40</v>
      </c>
      <c r="F3147" t="s">
        <v>13</v>
      </c>
      <c r="G3147" s="1">
        <v>13.689999580383301</v>
      </c>
      <c r="H3147">
        <v>1</v>
      </c>
      <c r="I3147" t="s">
        <v>14</v>
      </c>
      <c r="J3147" t="s">
        <v>41</v>
      </c>
      <c r="K3147">
        <f>VLOOKUP(J3147,'Prix unitaires'!B:D,3,FALSE)</f>
        <v>0</v>
      </c>
      <c r="L3147" s="11">
        <f t="shared" si="49"/>
        <v>0</v>
      </c>
    </row>
    <row r="3148" spans="1:12" x14ac:dyDescent="0.25">
      <c r="A3148">
        <v>346</v>
      </c>
      <c r="B3148" t="s">
        <v>10</v>
      </c>
      <c r="C3148">
        <v>4</v>
      </c>
      <c r="D3148" t="s">
        <v>11</v>
      </c>
      <c r="E3148" t="s">
        <v>35</v>
      </c>
      <c r="F3148" t="s">
        <v>13</v>
      </c>
      <c r="G3148" s="1">
        <v>13.689999580383301</v>
      </c>
      <c r="H3148">
        <v>1</v>
      </c>
      <c r="I3148" t="s">
        <v>14</v>
      </c>
      <c r="J3148" t="s">
        <v>36</v>
      </c>
      <c r="K3148">
        <f>VLOOKUP(J3148,'Prix unitaires'!B:D,3,FALSE)</f>
        <v>0</v>
      </c>
      <c r="L3148" s="11">
        <f t="shared" si="49"/>
        <v>0</v>
      </c>
    </row>
    <row r="3149" spans="1:12" x14ac:dyDescent="0.25">
      <c r="A3149">
        <v>346</v>
      </c>
      <c r="B3149" t="s">
        <v>10</v>
      </c>
      <c r="C3149">
        <v>5</v>
      </c>
      <c r="D3149" t="s">
        <v>11</v>
      </c>
      <c r="E3149" t="s">
        <v>35</v>
      </c>
      <c r="F3149" t="s">
        <v>13</v>
      </c>
      <c r="G3149" s="1">
        <v>13.689999580383301</v>
      </c>
      <c r="H3149">
        <v>1</v>
      </c>
      <c r="I3149" t="s">
        <v>14</v>
      </c>
      <c r="J3149" t="s">
        <v>36</v>
      </c>
      <c r="K3149">
        <f>VLOOKUP(J3149,'Prix unitaires'!B:D,3,FALSE)</f>
        <v>0</v>
      </c>
      <c r="L3149" s="11">
        <f t="shared" si="49"/>
        <v>0</v>
      </c>
    </row>
    <row r="3150" spans="1:12" x14ac:dyDescent="0.25">
      <c r="A3150">
        <v>346</v>
      </c>
      <c r="B3150" t="s">
        <v>10</v>
      </c>
      <c r="C3150">
        <v>6</v>
      </c>
      <c r="D3150" t="s">
        <v>11</v>
      </c>
      <c r="E3150" t="s">
        <v>35</v>
      </c>
      <c r="F3150" t="s">
        <v>13</v>
      </c>
      <c r="G3150" s="1">
        <v>13.689999580383301</v>
      </c>
      <c r="H3150">
        <v>1</v>
      </c>
      <c r="I3150" t="s">
        <v>14</v>
      </c>
      <c r="J3150" t="s">
        <v>36</v>
      </c>
      <c r="K3150">
        <f>VLOOKUP(J3150,'Prix unitaires'!B:D,3,FALSE)</f>
        <v>0</v>
      </c>
      <c r="L3150" s="11">
        <f t="shared" si="49"/>
        <v>0</v>
      </c>
    </row>
    <row r="3151" spans="1:12" x14ac:dyDescent="0.25">
      <c r="A3151">
        <v>346</v>
      </c>
      <c r="B3151" t="s">
        <v>10</v>
      </c>
      <c r="C3151">
        <v>7</v>
      </c>
      <c r="D3151" t="s">
        <v>11</v>
      </c>
      <c r="E3151" t="s">
        <v>35</v>
      </c>
      <c r="F3151" t="s">
        <v>13</v>
      </c>
      <c r="G3151" s="1">
        <v>13.7200002670288</v>
      </c>
      <c r="H3151">
        <v>1</v>
      </c>
      <c r="I3151" t="s">
        <v>14</v>
      </c>
      <c r="J3151" t="s">
        <v>36</v>
      </c>
      <c r="K3151">
        <f>VLOOKUP(J3151,'Prix unitaires'!B:D,3,FALSE)</f>
        <v>0</v>
      </c>
      <c r="L3151" s="11">
        <f t="shared" si="49"/>
        <v>0</v>
      </c>
    </row>
    <row r="3152" spans="1:12" x14ac:dyDescent="0.25">
      <c r="A3152">
        <v>346</v>
      </c>
      <c r="B3152" t="s">
        <v>10</v>
      </c>
      <c r="C3152">
        <v>8</v>
      </c>
      <c r="D3152" t="s">
        <v>11</v>
      </c>
      <c r="E3152" t="s">
        <v>35</v>
      </c>
      <c r="F3152" t="s">
        <v>13</v>
      </c>
      <c r="G3152" s="1">
        <v>13.7399997711182</v>
      </c>
      <c r="H3152">
        <v>1</v>
      </c>
      <c r="I3152" t="s">
        <v>14</v>
      </c>
      <c r="J3152" t="s">
        <v>36</v>
      </c>
      <c r="K3152">
        <f>VLOOKUP(J3152,'Prix unitaires'!B:D,3,FALSE)</f>
        <v>0</v>
      </c>
      <c r="L3152" s="11">
        <f t="shared" si="49"/>
        <v>0</v>
      </c>
    </row>
    <row r="3153" spans="1:12" x14ac:dyDescent="0.25">
      <c r="A3153">
        <v>346</v>
      </c>
      <c r="B3153" t="s">
        <v>10</v>
      </c>
      <c r="C3153">
        <v>9</v>
      </c>
      <c r="D3153" t="s">
        <v>11</v>
      </c>
      <c r="E3153" t="s">
        <v>35</v>
      </c>
      <c r="F3153" t="s">
        <v>13</v>
      </c>
      <c r="G3153" s="1">
        <v>13.7399997711182</v>
      </c>
      <c r="H3153">
        <v>1</v>
      </c>
      <c r="I3153" t="s">
        <v>14</v>
      </c>
      <c r="J3153" t="s">
        <v>36</v>
      </c>
      <c r="K3153">
        <f>VLOOKUP(J3153,'Prix unitaires'!B:D,3,FALSE)</f>
        <v>0</v>
      </c>
      <c r="L3153" s="11">
        <f t="shared" si="49"/>
        <v>0</v>
      </c>
    </row>
    <row r="3154" spans="1:12" x14ac:dyDescent="0.25">
      <c r="A3154">
        <v>346</v>
      </c>
      <c r="B3154" t="s">
        <v>10</v>
      </c>
      <c r="C3154">
        <v>10</v>
      </c>
      <c r="D3154" t="s">
        <v>11</v>
      </c>
      <c r="E3154" t="s">
        <v>40</v>
      </c>
      <c r="F3154" t="s">
        <v>13</v>
      </c>
      <c r="G3154" s="1">
        <v>21.5100002288818</v>
      </c>
      <c r="H3154">
        <v>1</v>
      </c>
      <c r="I3154" t="s">
        <v>14</v>
      </c>
      <c r="J3154" t="s">
        <v>41</v>
      </c>
      <c r="K3154">
        <f>VLOOKUP(J3154,'Prix unitaires'!B:D,3,FALSE)</f>
        <v>0</v>
      </c>
      <c r="L3154" s="11">
        <f t="shared" si="49"/>
        <v>0</v>
      </c>
    </row>
    <row r="3155" spans="1:12" x14ac:dyDescent="0.25">
      <c r="A3155">
        <v>346</v>
      </c>
      <c r="B3155" t="s">
        <v>10</v>
      </c>
      <c r="C3155">
        <v>14</v>
      </c>
      <c r="D3155" t="s">
        <v>11</v>
      </c>
      <c r="E3155" t="s">
        <v>35</v>
      </c>
      <c r="F3155" t="s">
        <v>13</v>
      </c>
      <c r="G3155" s="1">
        <v>65.580001831055</v>
      </c>
      <c r="H3155">
        <v>1</v>
      </c>
      <c r="I3155" t="s">
        <v>14</v>
      </c>
      <c r="J3155" t="s">
        <v>36</v>
      </c>
      <c r="K3155">
        <f>VLOOKUP(J3155,'Prix unitaires'!B:D,3,FALSE)</f>
        <v>0</v>
      </c>
      <c r="L3155" s="11">
        <f t="shared" si="49"/>
        <v>0</v>
      </c>
    </row>
    <row r="3156" spans="1:12" x14ac:dyDescent="0.25">
      <c r="A3156">
        <v>346</v>
      </c>
      <c r="B3156" t="s">
        <v>10</v>
      </c>
      <c r="C3156">
        <v>15</v>
      </c>
      <c r="D3156" t="s">
        <v>11</v>
      </c>
      <c r="E3156" t="s">
        <v>35</v>
      </c>
      <c r="F3156" t="s">
        <v>13</v>
      </c>
      <c r="G3156" s="1">
        <v>12.0299997329712</v>
      </c>
      <c r="H3156">
        <v>1</v>
      </c>
      <c r="I3156" t="s">
        <v>14</v>
      </c>
      <c r="J3156" t="s">
        <v>36</v>
      </c>
      <c r="K3156">
        <f>VLOOKUP(J3156,'Prix unitaires'!B:D,3,FALSE)</f>
        <v>0</v>
      </c>
      <c r="L3156" s="11">
        <f t="shared" si="49"/>
        <v>0</v>
      </c>
    </row>
    <row r="3157" spans="1:12" x14ac:dyDescent="0.25">
      <c r="A3157">
        <v>346</v>
      </c>
      <c r="B3157" t="s">
        <v>10</v>
      </c>
      <c r="C3157">
        <v>17</v>
      </c>
      <c r="D3157" t="s">
        <v>11</v>
      </c>
      <c r="E3157" t="s">
        <v>35</v>
      </c>
      <c r="F3157" t="s">
        <v>13</v>
      </c>
      <c r="G3157" s="1">
        <v>15.9700002670288</v>
      </c>
      <c r="H3157">
        <v>1</v>
      </c>
      <c r="I3157" t="s">
        <v>14</v>
      </c>
      <c r="J3157" t="s">
        <v>36</v>
      </c>
      <c r="K3157">
        <f>VLOOKUP(J3157,'Prix unitaires'!B:D,3,FALSE)</f>
        <v>0</v>
      </c>
      <c r="L3157" s="11">
        <f t="shared" si="49"/>
        <v>0</v>
      </c>
    </row>
    <row r="3158" spans="1:12" x14ac:dyDescent="0.25">
      <c r="A3158">
        <v>346</v>
      </c>
      <c r="B3158" t="s">
        <v>10</v>
      </c>
      <c r="C3158">
        <v>18</v>
      </c>
      <c r="D3158" t="s">
        <v>11</v>
      </c>
      <c r="E3158" t="s">
        <v>35</v>
      </c>
      <c r="F3158" t="s">
        <v>13</v>
      </c>
      <c r="G3158" s="1">
        <v>53.319999694824197</v>
      </c>
      <c r="H3158">
        <v>1</v>
      </c>
      <c r="I3158" t="s">
        <v>14</v>
      </c>
      <c r="J3158" t="s">
        <v>36</v>
      </c>
      <c r="K3158">
        <f>VLOOKUP(J3158,'Prix unitaires'!B:D,3,FALSE)</f>
        <v>0</v>
      </c>
      <c r="L3158" s="11">
        <f t="shared" si="49"/>
        <v>0</v>
      </c>
    </row>
    <row r="3159" spans="1:12" x14ac:dyDescent="0.25">
      <c r="A3159">
        <v>351</v>
      </c>
      <c r="B3159" t="s">
        <v>10</v>
      </c>
      <c r="C3159">
        <v>1</v>
      </c>
      <c r="D3159" t="s">
        <v>11</v>
      </c>
      <c r="E3159" t="s">
        <v>35</v>
      </c>
      <c r="F3159" t="s">
        <v>13</v>
      </c>
      <c r="G3159" s="1">
        <v>25.600000381469702</v>
      </c>
      <c r="H3159">
        <v>1</v>
      </c>
      <c r="I3159" t="s">
        <v>14</v>
      </c>
      <c r="J3159" t="s">
        <v>36</v>
      </c>
      <c r="K3159">
        <f>VLOOKUP(J3159,'Prix unitaires'!B:D,3,FALSE)</f>
        <v>0</v>
      </c>
      <c r="L3159" s="11">
        <f t="shared" si="49"/>
        <v>0</v>
      </c>
    </row>
    <row r="3160" spans="1:12" x14ac:dyDescent="0.25">
      <c r="A3160">
        <v>351</v>
      </c>
      <c r="B3160" t="s">
        <v>10</v>
      </c>
      <c r="C3160">
        <v>2</v>
      </c>
      <c r="D3160" t="s">
        <v>11</v>
      </c>
      <c r="E3160" t="s">
        <v>35</v>
      </c>
      <c r="F3160" t="s">
        <v>13</v>
      </c>
      <c r="G3160" s="1">
        <v>17.540000915527301</v>
      </c>
      <c r="H3160">
        <v>1</v>
      </c>
      <c r="I3160" t="s">
        <v>14</v>
      </c>
      <c r="J3160" t="s">
        <v>36</v>
      </c>
      <c r="K3160">
        <f>VLOOKUP(J3160,'Prix unitaires'!B:D,3,FALSE)</f>
        <v>0</v>
      </c>
      <c r="L3160" s="11">
        <f t="shared" si="49"/>
        <v>0</v>
      </c>
    </row>
    <row r="3161" spans="1:12" x14ac:dyDescent="0.25">
      <c r="A3161">
        <v>351</v>
      </c>
      <c r="B3161" t="s">
        <v>10</v>
      </c>
      <c r="C3161">
        <v>3</v>
      </c>
      <c r="D3161" t="s">
        <v>11</v>
      </c>
      <c r="E3161" t="s">
        <v>35</v>
      </c>
      <c r="F3161" t="s">
        <v>13</v>
      </c>
      <c r="G3161" s="1">
        <v>51.790000915527301</v>
      </c>
      <c r="H3161">
        <v>1</v>
      </c>
      <c r="I3161" t="s">
        <v>14</v>
      </c>
      <c r="J3161" t="s">
        <v>36</v>
      </c>
      <c r="K3161">
        <f>VLOOKUP(J3161,'Prix unitaires'!B:D,3,FALSE)</f>
        <v>0</v>
      </c>
      <c r="L3161" s="11">
        <f t="shared" si="49"/>
        <v>0</v>
      </c>
    </row>
    <row r="3162" spans="1:12" x14ac:dyDescent="0.25">
      <c r="A3162">
        <v>351</v>
      </c>
      <c r="B3162" t="s">
        <v>10</v>
      </c>
      <c r="C3162">
        <v>4</v>
      </c>
      <c r="D3162" t="s">
        <v>11</v>
      </c>
      <c r="E3162" t="s">
        <v>35</v>
      </c>
      <c r="F3162" t="s">
        <v>13</v>
      </c>
      <c r="G3162" s="1">
        <v>17.600000381469702</v>
      </c>
      <c r="H3162">
        <v>1</v>
      </c>
      <c r="I3162" t="s">
        <v>14</v>
      </c>
      <c r="J3162" t="s">
        <v>36</v>
      </c>
      <c r="K3162">
        <f>VLOOKUP(J3162,'Prix unitaires'!B:D,3,FALSE)</f>
        <v>0</v>
      </c>
      <c r="L3162" s="11">
        <f t="shared" si="49"/>
        <v>0</v>
      </c>
    </row>
    <row r="3163" spans="1:12" x14ac:dyDescent="0.25">
      <c r="A3163">
        <v>351</v>
      </c>
      <c r="B3163" t="s">
        <v>10</v>
      </c>
      <c r="C3163">
        <v>5</v>
      </c>
      <c r="D3163" t="s">
        <v>11</v>
      </c>
      <c r="E3163" t="s">
        <v>35</v>
      </c>
      <c r="F3163" t="s">
        <v>13</v>
      </c>
      <c r="G3163" s="1">
        <v>13.0299997329712</v>
      </c>
      <c r="H3163">
        <v>1</v>
      </c>
      <c r="I3163" t="s">
        <v>14</v>
      </c>
      <c r="J3163" t="s">
        <v>36</v>
      </c>
      <c r="K3163">
        <f>VLOOKUP(J3163,'Prix unitaires'!B:D,3,FALSE)</f>
        <v>0</v>
      </c>
      <c r="L3163" s="11">
        <f t="shared" si="49"/>
        <v>0</v>
      </c>
    </row>
    <row r="3164" spans="1:12" x14ac:dyDescent="0.25">
      <c r="A3164">
        <v>351</v>
      </c>
      <c r="B3164" t="s">
        <v>10</v>
      </c>
      <c r="C3164">
        <v>6</v>
      </c>
      <c r="D3164" t="s">
        <v>11</v>
      </c>
      <c r="E3164" t="s">
        <v>35</v>
      </c>
      <c r="F3164" t="s">
        <v>13</v>
      </c>
      <c r="G3164" s="1">
        <v>12.6599998474121</v>
      </c>
      <c r="H3164">
        <v>1</v>
      </c>
      <c r="I3164" t="s">
        <v>14</v>
      </c>
      <c r="J3164" t="s">
        <v>36</v>
      </c>
      <c r="K3164">
        <f>VLOOKUP(J3164,'Prix unitaires'!B:D,3,FALSE)</f>
        <v>0</v>
      </c>
      <c r="L3164" s="11">
        <f t="shared" si="49"/>
        <v>0</v>
      </c>
    </row>
    <row r="3165" spans="1:12" x14ac:dyDescent="0.25">
      <c r="A3165">
        <v>351</v>
      </c>
      <c r="B3165" t="s">
        <v>10</v>
      </c>
      <c r="C3165">
        <v>7</v>
      </c>
      <c r="D3165" t="s">
        <v>11</v>
      </c>
      <c r="E3165" t="s">
        <v>35</v>
      </c>
      <c r="F3165" t="s">
        <v>13</v>
      </c>
      <c r="G3165" s="1">
        <v>12.569999694824199</v>
      </c>
      <c r="H3165">
        <v>1</v>
      </c>
      <c r="I3165" t="s">
        <v>14</v>
      </c>
      <c r="J3165" t="s">
        <v>36</v>
      </c>
      <c r="K3165">
        <f>VLOOKUP(J3165,'Prix unitaires'!B:D,3,FALSE)</f>
        <v>0</v>
      </c>
      <c r="L3165" s="11">
        <f t="shared" si="49"/>
        <v>0</v>
      </c>
    </row>
    <row r="3166" spans="1:12" x14ac:dyDescent="0.25">
      <c r="A3166">
        <v>351</v>
      </c>
      <c r="B3166" t="s">
        <v>10</v>
      </c>
      <c r="C3166">
        <v>9</v>
      </c>
      <c r="D3166" t="s">
        <v>11</v>
      </c>
      <c r="E3166" t="s">
        <v>35</v>
      </c>
      <c r="F3166" t="s">
        <v>13</v>
      </c>
      <c r="G3166" s="1">
        <v>12.8900003433228</v>
      </c>
      <c r="H3166">
        <v>1</v>
      </c>
      <c r="I3166" t="s">
        <v>14</v>
      </c>
      <c r="J3166" t="s">
        <v>36</v>
      </c>
      <c r="K3166">
        <f>VLOOKUP(J3166,'Prix unitaires'!B:D,3,FALSE)</f>
        <v>0</v>
      </c>
      <c r="L3166" s="11">
        <f t="shared" si="49"/>
        <v>0</v>
      </c>
    </row>
    <row r="3167" spans="1:12" x14ac:dyDescent="0.25">
      <c r="A3167">
        <v>351</v>
      </c>
      <c r="B3167" t="s">
        <v>10</v>
      </c>
      <c r="C3167">
        <v>12</v>
      </c>
      <c r="D3167" t="s">
        <v>11</v>
      </c>
      <c r="E3167" t="s">
        <v>35</v>
      </c>
      <c r="F3167" t="s">
        <v>13</v>
      </c>
      <c r="G3167" s="1">
        <v>11.329999923706101</v>
      </c>
      <c r="H3167">
        <v>1</v>
      </c>
      <c r="I3167" t="s">
        <v>14</v>
      </c>
      <c r="J3167" t="s">
        <v>36</v>
      </c>
      <c r="K3167">
        <f>VLOOKUP(J3167,'Prix unitaires'!B:D,3,FALSE)</f>
        <v>0</v>
      </c>
      <c r="L3167" s="11">
        <f t="shared" si="49"/>
        <v>0</v>
      </c>
    </row>
    <row r="3168" spans="1:12" x14ac:dyDescent="0.25">
      <c r="A3168">
        <v>351</v>
      </c>
      <c r="B3168" t="s">
        <v>10</v>
      </c>
      <c r="C3168">
        <v>13</v>
      </c>
      <c r="D3168" t="s">
        <v>11</v>
      </c>
      <c r="E3168" t="s">
        <v>35</v>
      </c>
      <c r="F3168" t="s">
        <v>13</v>
      </c>
      <c r="G3168" s="1">
        <v>13.170000076293899</v>
      </c>
      <c r="H3168">
        <v>1</v>
      </c>
      <c r="I3168" t="s">
        <v>14</v>
      </c>
      <c r="J3168" t="s">
        <v>36</v>
      </c>
      <c r="K3168">
        <f>VLOOKUP(J3168,'Prix unitaires'!B:D,3,FALSE)</f>
        <v>0</v>
      </c>
      <c r="L3168" s="11">
        <f t="shared" si="49"/>
        <v>0</v>
      </c>
    </row>
    <row r="3169" spans="1:12" x14ac:dyDescent="0.25">
      <c r="A3169">
        <v>351</v>
      </c>
      <c r="B3169" t="s">
        <v>10</v>
      </c>
      <c r="C3169">
        <v>14</v>
      </c>
      <c r="D3169" t="s">
        <v>11</v>
      </c>
      <c r="E3169" t="s">
        <v>35</v>
      </c>
      <c r="F3169" t="s">
        <v>13</v>
      </c>
      <c r="G3169" s="1">
        <v>13.170000076293899</v>
      </c>
      <c r="H3169">
        <v>1</v>
      </c>
      <c r="I3169" t="s">
        <v>14</v>
      </c>
      <c r="J3169" t="s">
        <v>36</v>
      </c>
      <c r="K3169">
        <f>VLOOKUP(J3169,'Prix unitaires'!B:D,3,FALSE)</f>
        <v>0</v>
      </c>
      <c r="L3169" s="11">
        <f t="shared" si="49"/>
        <v>0</v>
      </c>
    </row>
    <row r="3170" spans="1:12" x14ac:dyDescent="0.25">
      <c r="A3170">
        <v>351</v>
      </c>
      <c r="B3170" t="s">
        <v>10</v>
      </c>
      <c r="C3170">
        <v>15</v>
      </c>
      <c r="D3170" t="s">
        <v>11</v>
      </c>
      <c r="E3170" t="s">
        <v>35</v>
      </c>
      <c r="F3170" t="s">
        <v>13</v>
      </c>
      <c r="G3170" s="1">
        <v>12.439999580383301</v>
      </c>
      <c r="H3170">
        <v>1</v>
      </c>
      <c r="I3170" t="s">
        <v>14</v>
      </c>
      <c r="J3170" t="s">
        <v>36</v>
      </c>
      <c r="K3170">
        <f>VLOOKUP(J3170,'Prix unitaires'!B:D,3,FALSE)</f>
        <v>0</v>
      </c>
      <c r="L3170" s="11">
        <f t="shared" si="49"/>
        <v>0</v>
      </c>
    </row>
    <row r="3171" spans="1:12" x14ac:dyDescent="0.25">
      <c r="A3171">
        <v>351</v>
      </c>
      <c r="B3171" t="s">
        <v>10</v>
      </c>
      <c r="C3171">
        <v>17</v>
      </c>
      <c r="D3171" t="s">
        <v>11</v>
      </c>
      <c r="E3171" t="s">
        <v>35</v>
      </c>
      <c r="F3171" t="s">
        <v>13</v>
      </c>
      <c r="G3171" s="1">
        <v>13.3999996185303</v>
      </c>
      <c r="H3171">
        <v>1</v>
      </c>
      <c r="I3171" t="s">
        <v>14</v>
      </c>
      <c r="J3171" t="s">
        <v>36</v>
      </c>
      <c r="K3171">
        <f>VLOOKUP(J3171,'Prix unitaires'!B:D,3,FALSE)</f>
        <v>0</v>
      </c>
      <c r="L3171" s="11">
        <f t="shared" si="49"/>
        <v>0</v>
      </c>
    </row>
    <row r="3172" spans="1:12" x14ac:dyDescent="0.25">
      <c r="A3172">
        <v>351</v>
      </c>
      <c r="B3172" t="s">
        <v>10</v>
      </c>
      <c r="C3172">
        <v>18</v>
      </c>
      <c r="D3172" t="s">
        <v>11</v>
      </c>
      <c r="E3172" t="s">
        <v>35</v>
      </c>
      <c r="F3172" t="s">
        <v>13</v>
      </c>
      <c r="G3172" s="1">
        <v>12.689999580383301</v>
      </c>
      <c r="H3172">
        <v>1</v>
      </c>
      <c r="I3172" t="s">
        <v>14</v>
      </c>
      <c r="J3172" t="s">
        <v>36</v>
      </c>
      <c r="K3172">
        <f>VLOOKUP(J3172,'Prix unitaires'!B:D,3,FALSE)</f>
        <v>0</v>
      </c>
      <c r="L3172" s="11">
        <f t="shared" si="49"/>
        <v>0</v>
      </c>
    </row>
    <row r="3173" spans="1:12" x14ac:dyDescent="0.25">
      <c r="A3173">
        <v>351</v>
      </c>
      <c r="B3173" t="s">
        <v>10</v>
      </c>
      <c r="C3173">
        <v>19</v>
      </c>
      <c r="D3173" t="s">
        <v>11</v>
      </c>
      <c r="E3173" t="s">
        <v>35</v>
      </c>
      <c r="F3173" t="s">
        <v>13</v>
      </c>
      <c r="G3173" s="1">
        <v>12</v>
      </c>
      <c r="H3173">
        <v>1</v>
      </c>
      <c r="I3173" t="s">
        <v>14</v>
      </c>
      <c r="J3173" t="s">
        <v>36</v>
      </c>
      <c r="K3173">
        <f>VLOOKUP(J3173,'Prix unitaires'!B:D,3,FALSE)</f>
        <v>0</v>
      </c>
      <c r="L3173" s="11">
        <f t="shared" si="49"/>
        <v>0</v>
      </c>
    </row>
    <row r="3174" spans="1:12" x14ac:dyDescent="0.25">
      <c r="A3174">
        <v>351</v>
      </c>
      <c r="B3174" t="s">
        <v>10</v>
      </c>
      <c r="C3174">
        <v>20</v>
      </c>
      <c r="D3174" t="s">
        <v>11</v>
      </c>
      <c r="E3174" t="s">
        <v>35</v>
      </c>
      <c r="F3174" t="s">
        <v>13</v>
      </c>
      <c r="G3174" s="1">
        <v>17.379999160766602</v>
      </c>
      <c r="H3174">
        <v>1</v>
      </c>
      <c r="I3174" t="s">
        <v>14</v>
      </c>
      <c r="J3174" t="s">
        <v>36</v>
      </c>
      <c r="K3174">
        <f>VLOOKUP(J3174,'Prix unitaires'!B:D,3,FALSE)</f>
        <v>0</v>
      </c>
      <c r="L3174" s="11">
        <f t="shared" si="49"/>
        <v>0</v>
      </c>
    </row>
    <row r="3175" spans="1:12" x14ac:dyDescent="0.25">
      <c r="A3175">
        <v>351</v>
      </c>
      <c r="B3175" t="s">
        <v>10</v>
      </c>
      <c r="C3175">
        <v>21</v>
      </c>
      <c r="D3175" t="s">
        <v>11</v>
      </c>
      <c r="E3175" t="s">
        <v>35</v>
      </c>
      <c r="F3175" t="s">
        <v>13</v>
      </c>
      <c r="G3175" s="1">
        <v>13.319999694824199</v>
      </c>
      <c r="H3175">
        <v>1</v>
      </c>
      <c r="I3175" t="s">
        <v>14</v>
      </c>
      <c r="J3175" t="s">
        <v>36</v>
      </c>
      <c r="K3175">
        <f>VLOOKUP(J3175,'Prix unitaires'!B:D,3,FALSE)</f>
        <v>0</v>
      </c>
      <c r="L3175" s="11">
        <f t="shared" si="49"/>
        <v>0</v>
      </c>
    </row>
    <row r="3176" spans="1:12" x14ac:dyDescent="0.25">
      <c r="A3176">
        <v>351</v>
      </c>
      <c r="B3176" t="s">
        <v>10</v>
      </c>
      <c r="C3176">
        <v>26</v>
      </c>
      <c r="D3176" t="s">
        <v>11</v>
      </c>
      <c r="E3176" t="s">
        <v>35</v>
      </c>
      <c r="F3176" t="s">
        <v>13</v>
      </c>
      <c r="G3176" s="1">
        <v>12.039999961853001</v>
      </c>
      <c r="H3176">
        <v>1</v>
      </c>
      <c r="I3176" t="s">
        <v>14</v>
      </c>
      <c r="J3176" t="s">
        <v>36</v>
      </c>
      <c r="K3176">
        <f>VLOOKUP(J3176,'Prix unitaires'!B:D,3,FALSE)</f>
        <v>0</v>
      </c>
      <c r="L3176" s="11">
        <f t="shared" si="49"/>
        <v>0</v>
      </c>
    </row>
    <row r="3177" spans="1:12" x14ac:dyDescent="0.25">
      <c r="A3177">
        <v>351</v>
      </c>
      <c r="B3177" t="s">
        <v>10</v>
      </c>
      <c r="C3177">
        <v>27</v>
      </c>
      <c r="D3177" t="s">
        <v>11</v>
      </c>
      <c r="E3177" t="s">
        <v>35</v>
      </c>
      <c r="F3177" t="s">
        <v>13</v>
      </c>
      <c r="G3177" s="1">
        <v>12.550000190734901</v>
      </c>
      <c r="H3177">
        <v>1</v>
      </c>
      <c r="I3177" t="s">
        <v>14</v>
      </c>
      <c r="J3177" t="s">
        <v>36</v>
      </c>
      <c r="K3177">
        <f>VLOOKUP(J3177,'Prix unitaires'!B:D,3,FALSE)</f>
        <v>0</v>
      </c>
      <c r="L3177" s="11">
        <f t="shared" si="49"/>
        <v>0</v>
      </c>
    </row>
    <row r="3178" spans="1:12" x14ac:dyDescent="0.25">
      <c r="A3178">
        <v>351</v>
      </c>
      <c r="B3178" t="s">
        <v>10</v>
      </c>
      <c r="C3178">
        <v>28</v>
      </c>
      <c r="D3178" t="s">
        <v>11</v>
      </c>
      <c r="E3178" t="s">
        <v>35</v>
      </c>
      <c r="F3178" t="s">
        <v>13</v>
      </c>
      <c r="G3178" s="1">
        <v>24.370000839233398</v>
      </c>
      <c r="H3178">
        <v>1</v>
      </c>
      <c r="I3178" t="s">
        <v>14</v>
      </c>
      <c r="J3178" t="s">
        <v>36</v>
      </c>
      <c r="K3178">
        <f>VLOOKUP(J3178,'Prix unitaires'!B:D,3,FALSE)</f>
        <v>0</v>
      </c>
      <c r="L3178" s="11">
        <f t="shared" si="49"/>
        <v>0</v>
      </c>
    </row>
    <row r="3179" spans="1:12" x14ac:dyDescent="0.25">
      <c r="A3179">
        <v>351</v>
      </c>
      <c r="B3179" t="s">
        <v>10</v>
      </c>
      <c r="C3179">
        <v>31</v>
      </c>
      <c r="D3179" t="s">
        <v>11</v>
      </c>
      <c r="E3179" t="s">
        <v>35</v>
      </c>
      <c r="F3179" t="s">
        <v>13</v>
      </c>
      <c r="G3179" s="1">
        <v>12.560000419616699</v>
      </c>
      <c r="H3179">
        <v>1</v>
      </c>
      <c r="I3179" t="s">
        <v>14</v>
      </c>
      <c r="J3179" t="s">
        <v>36</v>
      </c>
      <c r="K3179">
        <f>VLOOKUP(J3179,'Prix unitaires'!B:D,3,FALSE)</f>
        <v>0</v>
      </c>
      <c r="L3179" s="11">
        <f t="shared" si="49"/>
        <v>0</v>
      </c>
    </row>
    <row r="3180" spans="1:12" x14ac:dyDescent="0.25">
      <c r="A3180">
        <v>351</v>
      </c>
      <c r="B3180" t="s">
        <v>10</v>
      </c>
      <c r="C3180">
        <v>33</v>
      </c>
      <c r="D3180" t="s">
        <v>11</v>
      </c>
      <c r="E3180" t="s">
        <v>35</v>
      </c>
      <c r="F3180" t="s">
        <v>13</v>
      </c>
      <c r="G3180" s="1">
        <v>29.829999923706101</v>
      </c>
      <c r="H3180">
        <v>1</v>
      </c>
      <c r="I3180" t="s">
        <v>14</v>
      </c>
      <c r="J3180" t="s">
        <v>36</v>
      </c>
      <c r="K3180">
        <f>VLOOKUP(J3180,'Prix unitaires'!B:D,3,FALSE)</f>
        <v>0</v>
      </c>
      <c r="L3180" s="11">
        <f t="shared" si="49"/>
        <v>0</v>
      </c>
    </row>
    <row r="3181" spans="1:12" x14ac:dyDescent="0.25">
      <c r="A3181">
        <v>351</v>
      </c>
      <c r="B3181" t="s">
        <v>10</v>
      </c>
      <c r="C3181">
        <v>34</v>
      </c>
      <c r="D3181" t="s">
        <v>11</v>
      </c>
      <c r="E3181" t="s">
        <v>35</v>
      </c>
      <c r="F3181" t="s">
        <v>13</v>
      </c>
      <c r="G3181" s="1">
        <v>12.1599998474121</v>
      </c>
      <c r="H3181">
        <v>1</v>
      </c>
      <c r="I3181" t="s">
        <v>14</v>
      </c>
      <c r="J3181" t="s">
        <v>36</v>
      </c>
      <c r="K3181">
        <f>VLOOKUP(J3181,'Prix unitaires'!B:D,3,FALSE)</f>
        <v>0</v>
      </c>
      <c r="L3181" s="11">
        <f t="shared" si="49"/>
        <v>0</v>
      </c>
    </row>
    <row r="3182" spans="1:12" x14ac:dyDescent="0.25">
      <c r="A3182">
        <v>351</v>
      </c>
      <c r="B3182" t="s">
        <v>10</v>
      </c>
      <c r="C3182">
        <v>35</v>
      </c>
      <c r="D3182" t="s">
        <v>11</v>
      </c>
      <c r="E3182" t="s">
        <v>35</v>
      </c>
      <c r="F3182" t="s">
        <v>13</v>
      </c>
      <c r="G3182" s="1">
        <v>12.8800001144409</v>
      </c>
      <c r="H3182">
        <v>1</v>
      </c>
      <c r="I3182" t="s">
        <v>14</v>
      </c>
      <c r="J3182" t="s">
        <v>36</v>
      </c>
      <c r="K3182">
        <f>VLOOKUP(J3182,'Prix unitaires'!B:D,3,FALSE)</f>
        <v>0</v>
      </c>
      <c r="L3182" s="11">
        <f t="shared" si="49"/>
        <v>0</v>
      </c>
    </row>
    <row r="3183" spans="1:12" x14ac:dyDescent="0.25">
      <c r="A3183">
        <v>351</v>
      </c>
      <c r="B3183" t="s">
        <v>10</v>
      </c>
      <c r="C3183">
        <v>36</v>
      </c>
      <c r="D3183" t="s">
        <v>11</v>
      </c>
      <c r="E3183" t="s">
        <v>35</v>
      </c>
      <c r="F3183" t="s">
        <v>13</v>
      </c>
      <c r="G3183" s="1">
        <v>12.8800001144409</v>
      </c>
      <c r="H3183">
        <v>1</v>
      </c>
      <c r="I3183" t="s">
        <v>14</v>
      </c>
      <c r="J3183" t="s">
        <v>36</v>
      </c>
      <c r="K3183">
        <f>VLOOKUP(J3183,'Prix unitaires'!B:D,3,FALSE)</f>
        <v>0</v>
      </c>
      <c r="L3183" s="11">
        <f t="shared" si="49"/>
        <v>0</v>
      </c>
    </row>
    <row r="3184" spans="1:12" x14ac:dyDescent="0.25">
      <c r="A3184">
        <v>351</v>
      </c>
      <c r="B3184" t="s">
        <v>10</v>
      </c>
      <c r="C3184">
        <v>37</v>
      </c>
      <c r="D3184" t="s">
        <v>11</v>
      </c>
      <c r="E3184" t="s">
        <v>35</v>
      </c>
      <c r="F3184" t="s">
        <v>13</v>
      </c>
      <c r="G3184" s="1">
        <v>12.3599996566772</v>
      </c>
      <c r="H3184">
        <v>1</v>
      </c>
      <c r="I3184" t="s">
        <v>14</v>
      </c>
      <c r="J3184" t="s">
        <v>36</v>
      </c>
      <c r="K3184">
        <f>VLOOKUP(J3184,'Prix unitaires'!B:D,3,FALSE)</f>
        <v>0</v>
      </c>
      <c r="L3184" s="11">
        <f t="shared" si="49"/>
        <v>0</v>
      </c>
    </row>
    <row r="3185" spans="1:12" x14ac:dyDescent="0.25">
      <c r="A3185">
        <v>351</v>
      </c>
      <c r="B3185" t="s">
        <v>10</v>
      </c>
      <c r="C3185">
        <v>41</v>
      </c>
      <c r="D3185" t="s">
        <v>11</v>
      </c>
      <c r="E3185" t="s">
        <v>35</v>
      </c>
      <c r="F3185" t="s">
        <v>13</v>
      </c>
      <c r="G3185" s="1">
        <v>12.7799997329712</v>
      </c>
      <c r="H3185">
        <v>1</v>
      </c>
      <c r="I3185" t="s">
        <v>14</v>
      </c>
      <c r="J3185" t="s">
        <v>36</v>
      </c>
      <c r="K3185">
        <f>VLOOKUP(J3185,'Prix unitaires'!B:D,3,FALSE)</f>
        <v>0</v>
      </c>
      <c r="L3185" s="11">
        <f t="shared" si="49"/>
        <v>0</v>
      </c>
    </row>
    <row r="3186" spans="1:12" x14ac:dyDescent="0.25">
      <c r="A3186">
        <v>351</v>
      </c>
      <c r="B3186" t="s">
        <v>10</v>
      </c>
      <c r="C3186">
        <v>42</v>
      </c>
      <c r="D3186" t="s">
        <v>11</v>
      </c>
      <c r="E3186" t="s">
        <v>35</v>
      </c>
      <c r="F3186" t="s">
        <v>13</v>
      </c>
      <c r="G3186" s="1">
        <v>12.960000038146999</v>
      </c>
      <c r="H3186">
        <v>1</v>
      </c>
      <c r="I3186" t="s">
        <v>14</v>
      </c>
      <c r="J3186" t="s">
        <v>36</v>
      </c>
      <c r="K3186">
        <f>VLOOKUP(J3186,'Prix unitaires'!B:D,3,FALSE)</f>
        <v>0</v>
      </c>
      <c r="L3186" s="11">
        <f t="shared" si="49"/>
        <v>0</v>
      </c>
    </row>
    <row r="3187" spans="1:12" x14ac:dyDescent="0.25">
      <c r="A3187">
        <v>355</v>
      </c>
      <c r="B3187" t="s">
        <v>10</v>
      </c>
      <c r="C3187">
        <v>3</v>
      </c>
      <c r="D3187" t="s">
        <v>11</v>
      </c>
      <c r="E3187" t="s">
        <v>35</v>
      </c>
      <c r="F3187" t="s">
        <v>13</v>
      </c>
      <c r="G3187" s="1">
        <v>9.0600004196166992</v>
      </c>
      <c r="H3187">
        <v>1</v>
      </c>
      <c r="I3187" t="s">
        <v>14</v>
      </c>
      <c r="J3187" t="s">
        <v>36</v>
      </c>
      <c r="K3187">
        <f>VLOOKUP(J3187,'Prix unitaires'!B:D,3,FALSE)</f>
        <v>0</v>
      </c>
      <c r="L3187" s="11">
        <f t="shared" si="49"/>
        <v>0</v>
      </c>
    </row>
    <row r="3188" spans="1:12" x14ac:dyDescent="0.25">
      <c r="A3188">
        <v>355</v>
      </c>
      <c r="B3188" t="s">
        <v>10</v>
      </c>
      <c r="C3188">
        <v>4</v>
      </c>
      <c r="D3188" t="s">
        <v>11</v>
      </c>
      <c r="E3188" t="s">
        <v>35</v>
      </c>
      <c r="F3188" t="s">
        <v>13</v>
      </c>
      <c r="G3188" s="1">
        <v>13.6099996566772</v>
      </c>
      <c r="H3188">
        <v>1</v>
      </c>
      <c r="I3188" t="s">
        <v>14</v>
      </c>
      <c r="J3188" t="s">
        <v>36</v>
      </c>
      <c r="K3188">
        <f>VLOOKUP(J3188,'Prix unitaires'!B:D,3,FALSE)</f>
        <v>0</v>
      </c>
      <c r="L3188" s="11">
        <f t="shared" si="49"/>
        <v>0</v>
      </c>
    </row>
    <row r="3189" spans="1:12" x14ac:dyDescent="0.25">
      <c r="A3189">
        <v>355</v>
      </c>
      <c r="B3189" t="s">
        <v>10</v>
      </c>
      <c r="C3189">
        <v>5</v>
      </c>
      <c r="D3189" t="s">
        <v>11</v>
      </c>
      <c r="E3189" t="s">
        <v>35</v>
      </c>
      <c r="F3189" t="s">
        <v>13</v>
      </c>
      <c r="G3189" s="1">
        <v>13.539999961853001</v>
      </c>
      <c r="H3189">
        <v>1</v>
      </c>
      <c r="I3189" t="s">
        <v>14</v>
      </c>
      <c r="J3189" t="s">
        <v>36</v>
      </c>
      <c r="K3189">
        <f>VLOOKUP(J3189,'Prix unitaires'!B:D,3,FALSE)</f>
        <v>0</v>
      </c>
      <c r="L3189" s="11">
        <f t="shared" si="49"/>
        <v>0</v>
      </c>
    </row>
    <row r="3190" spans="1:12" x14ac:dyDescent="0.25">
      <c r="A3190">
        <v>355</v>
      </c>
      <c r="B3190" t="s">
        <v>10</v>
      </c>
      <c r="C3190">
        <v>6</v>
      </c>
      <c r="D3190" t="s">
        <v>11</v>
      </c>
      <c r="E3190" t="s">
        <v>35</v>
      </c>
      <c r="F3190" t="s">
        <v>13</v>
      </c>
      <c r="G3190" s="1">
        <v>9.2600002288818004</v>
      </c>
      <c r="H3190">
        <v>1</v>
      </c>
      <c r="I3190" t="s">
        <v>14</v>
      </c>
      <c r="J3190" t="s">
        <v>36</v>
      </c>
      <c r="K3190">
        <f>VLOOKUP(J3190,'Prix unitaires'!B:D,3,FALSE)</f>
        <v>0</v>
      </c>
      <c r="L3190" s="11">
        <f t="shared" si="49"/>
        <v>0</v>
      </c>
    </row>
    <row r="3191" spans="1:12" x14ac:dyDescent="0.25">
      <c r="A3191">
        <v>355</v>
      </c>
      <c r="B3191" t="s">
        <v>10</v>
      </c>
      <c r="C3191">
        <v>7</v>
      </c>
      <c r="D3191" t="s">
        <v>11</v>
      </c>
      <c r="E3191" t="s">
        <v>35</v>
      </c>
      <c r="F3191" t="s">
        <v>13</v>
      </c>
      <c r="G3191" s="1">
        <v>13.949999809265099</v>
      </c>
      <c r="H3191">
        <v>1</v>
      </c>
      <c r="I3191" t="s">
        <v>14</v>
      </c>
      <c r="J3191" t="s">
        <v>36</v>
      </c>
      <c r="K3191">
        <f>VLOOKUP(J3191,'Prix unitaires'!B:D,3,FALSE)</f>
        <v>0</v>
      </c>
      <c r="L3191" s="11">
        <f t="shared" si="49"/>
        <v>0</v>
      </c>
    </row>
    <row r="3192" spans="1:12" x14ac:dyDescent="0.25">
      <c r="A3192">
        <v>355</v>
      </c>
      <c r="B3192" t="s">
        <v>10</v>
      </c>
      <c r="C3192">
        <v>8</v>
      </c>
      <c r="D3192" t="s">
        <v>11</v>
      </c>
      <c r="E3192" t="s">
        <v>35</v>
      </c>
      <c r="F3192" t="s">
        <v>13</v>
      </c>
      <c r="G3192" s="1">
        <v>8.0699996948241992</v>
      </c>
      <c r="H3192">
        <v>1</v>
      </c>
      <c r="I3192" t="s">
        <v>14</v>
      </c>
      <c r="J3192" t="s">
        <v>36</v>
      </c>
      <c r="K3192">
        <f>VLOOKUP(J3192,'Prix unitaires'!B:D,3,FALSE)</f>
        <v>0</v>
      </c>
      <c r="L3192" s="11">
        <f t="shared" si="49"/>
        <v>0</v>
      </c>
    </row>
    <row r="3193" spans="1:12" x14ac:dyDescent="0.25">
      <c r="A3193">
        <v>355</v>
      </c>
      <c r="B3193" t="s">
        <v>10</v>
      </c>
      <c r="C3193">
        <v>9</v>
      </c>
      <c r="D3193" t="s">
        <v>11</v>
      </c>
      <c r="E3193" t="s">
        <v>35</v>
      </c>
      <c r="F3193" t="s">
        <v>13</v>
      </c>
      <c r="G3193" s="1">
        <v>13.0100002288818</v>
      </c>
      <c r="H3193">
        <v>1</v>
      </c>
      <c r="I3193" t="s">
        <v>14</v>
      </c>
      <c r="J3193" t="s">
        <v>36</v>
      </c>
      <c r="K3193">
        <f>VLOOKUP(J3193,'Prix unitaires'!B:D,3,FALSE)</f>
        <v>0</v>
      </c>
      <c r="L3193" s="11">
        <f t="shared" si="49"/>
        <v>0</v>
      </c>
    </row>
    <row r="3194" spans="1:12" x14ac:dyDescent="0.25">
      <c r="A3194">
        <v>355</v>
      </c>
      <c r="B3194" t="s">
        <v>10</v>
      </c>
      <c r="C3194">
        <v>10</v>
      </c>
      <c r="D3194" t="s">
        <v>11</v>
      </c>
      <c r="E3194" t="s">
        <v>35</v>
      </c>
      <c r="F3194" t="s">
        <v>13</v>
      </c>
      <c r="G3194" s="1">
        <v>9.0699996948241992</v>
      </c>
      <c r="H3194">
        <v>1</v>
      </c>
      <c r="I3194" t="s">
        <v>14</v>
      </c>
      <c r="J3194" t="s">
        <v>36</v>
      </c>
      <c r="K3194">
        <f>VLOOKUP(J3194,'Prix unitaires'!B:D,3,FALSE)</f>
        <v>0</v>
      </c>
      <c r="L3194" s="11">
        <f t="shared" si="49"/>
        <v>0</v>
      </c>
    </row>
    <row r="3195" spans="1:12" x14ac:dyDescent="0.25">
      <c r="A3195">
        <v>355</v>
      </c>
      <c r="B3195" t="s">
        <v>10</v>
      </c>
      <c r="C3195">
        <v>12</v>
      </c>
      <c r="D3195" t="s">
        <v>11</v>
      </c>
      <c r="E3195" t="s">
        <v>35</v>
      </c>
      <c r="F3195" t="s">
        <v>13</v>
      </c>
      <c r="G3195" s="1">
        <v>13.699999809265099</v>
      </c>
      <c r="H3195">
        <v>1</v>
      </c>
      <c r="I3195" t="s">
        <v>14</v>
      </c>
      <c r="J3195" t="s">
        <v>36</v>
      </c>
      <c r="K3195">
        <f>VLOOKUP(J3195,'Prix unitaires'!B:D,3,FALSE)</f>
        <v>0</v>
      </c>
      <c r="L3195" s="11">
        <f t="shared" si="49"/>
        <v>0</v>
      </c>
    </row>
    <row r="3196" spans="1:12" x14ac:dyDescent="0.25">
      <c r="A3196">
        <v>355</v>
      </c>
      <c r="B3196" t="s">
        <v>10</v>
      </c>
      <c r="C3196">
        <v>13</v>
      </c>
      <c r="D3196" t="s">
        <v>11</v>
      </c>
      <c r="E3196" t="s">
        <v>35</v>
      </c>
      <c r="F3196" t="s">
        <v>13</v>
      </c>
      <c r="G3196" s="1">
        <v>9.3699998855590998</v>
      </c>
      <c r="H3196">
        <v>1</v>
      </c>
      <c r="I3196" t="s">
        <v>14</v>
      </c>
      <c r="J3196" t="s">
        <v>36</v>
      </c>
      <c r="K3196">
        <f>VLOOKUP(J3196,'Prix unitaires'!B:D,3,FALSE)</f>
        <v>0</v>
      </c>
      <c r="L3196" s="11">
        <f t="shared" si="49"/>
        <v>0</v>
      </c>
    </row>
    <row r="3197" spans="1:12" x14ac:dyDescent="0.25">
      <c r="A3197">
        <v>355</v>
      </c>
      <c r="B3197" t="s">
        <v>10</v>
      </c>
      <c r="C3197">
        <v>14</v>
      </c>
      <c r="D3197" t="s">
        <v>11</v>
      </c>
      <c r="E3197" t="s">
        <v>35</v>
      </c>
      <c r="F3197" t="s">
        <v>13</v>
      </c>
      <c r="G3197" s="1">
        <v>13.699999809265099</v>
      </c>
      <c r="H3197">
        <v>1</v>
      </c>
      <c r="I3197" t="s">
        <v>14</v>
      </c>
      <c r="J3197" t="s">
        <v>36</v>
      </c>
      <c r="K3197">
        <f>VLOOKUP(J3197,'Prix unitaires'!B:D,3,FALSE)</f>
        <v>0</v>
      </c>
      <c r="L3197" s="11">
        <f t="shared" si="49"/>
        <v>0</v>
      </c>
    </row>
    <row r="3198" spans="1:12" x14ac:dyDescent="0.25">
      <c r="A3198">
        <v>355</v>
      </c>
      <c r="B3198" t="s">
        <v>10</v>
      </c>
      <c r="C3198">
        <v>15</v>
      </c>
      <c r="D3198" t="s">
        <v>11</v>
      </c>
      <c r="E3198" t="s">
        <v>35</v>
      </c>
      <c r="F3198" t="s">
        <v>13</v>
      </c>
      <c r="G3198" s="1">
        <v>16.840000152587901</v>
      </c>
      <c r="H3198">
        <v>1</v>
      </c>
      <c r="I3198" t="s">
        <v>14</v>
      </c>
      <c r="J3198" t="s">
        <v>36</v>
      </c>
      <c r="K3198">
        <f>VLOOKUP(J3198,'Prix unitaires'!B:D,3,FALSE)</f>
        <v>0</v>
      </c>
      <c r="L3198" s="11">
        <f t="shared" si="49"/>
        <v>0</v>
      </c>
    </row>
    <row r="3199" spans="1:12" x14ac:dyDescent="0.25">
      <c r="A3199">
        <v>355</v>
      </c>
      <c r="B3199" t="s">
        <v>10</v>
      </c>
      <c r="C3199">
        <v>20</v>
      </c>
      <c r="D3199" t="s">
        <v>11</v>
      </c>
      <c r="E3199" t="s">
        <v>35</v>
      </c>
      <c r="F3199" t="s">
        <v>13</v>
      </c>
      <c r="G3199" s="1">
        <v>9.0699996948241992</v>
      </c>
      <c r="H3199">
        <v>1</v>
      </c>
      <c r="I3199" t="s">
        <v>14</v>
      </c>
      <c r="J3199" t="s">
        <v>36</v>
      </c>
      <c r="K3199">
        <f>VLOOKUP(J3199,'Prix unitaires'!B:D,3,FALSE)</f>
        <v>0</v>
      </c>
      <c r="L3199" s="11">
        <f t="shared" si="49"/>
        <v>0</v>
      </c>
    </row>
    <row r="3200" spans="1:12" x14ac:dyDescent="0.25">
      <c r="A3200">
        <v>355</v>
      </c>
      <c r="B3200" t="s">
        <v>10</v>
      </c>
      <c r="C3200">
        <v>21</v>
      </c>
      <c r="D3200" t="s">
        <v>11</v>
      </c>
      <c r="E3200" t="s">
        <v>35</v>
      </c>
      <c r="F3200" t="s">
        <v>13</v>
      </c>
      <c r="G3200" s="1">
        <v>18.790000915527301</v>
      </c>
      <c r="H3200">
        <v>1</v>
      </c>
      <c r="I3200" t="s">
        <v>14</v>
      </c>
      <c r="J3200" t="s">
        <v>36</v>
      </c>
      <c r="K3200">
        <f>VLOOKUP(J3200,'Prix unitaires'!B:D,3,FALSE)</f>
        <v>0</v>
      </c>
      <c r="L3200" s="11">
        <f t="shared" si="49"/>
        <v>0</v>
      </c>
    </row>
    <row r="3201" spans="1:12" x14ac:dyDescent="0.25">
      <c r="A3201">
        <v>355</v>
      </c>
      <c r="B3201" t="s">
        <v>10</v>
      </c>
      <c r="C3201">
        <v>23</v>
      </c>
      <c r="D3201" t="s">
        <v>11</v>
      </c>
      <c r="E3201" t="s">
        <v>35</v>
      </c>
      <c r="F3201" t="s">
        <v>13</v>
      </c>
      <c r="G3201" s="1">
        <v>9.0699996948241992</v>
      </c>
      <c r="H3201">
        <v>1</v>
      </c>
      <c r="I3201" t="s">
        <v>14</v>
      </c>
      <c r="J3201" t="s">
        <v>36</v>
      </c>
      <c r="K3201">
        <f>VLOOKUP(J3201,'Prix unitaires'!B:D,3,FALSE)</f>
        <v>0</v>
      </c>
      <c r="L3201" s="11">
        <f t="shared" si="49"/>
        <v>0</v>
      </c>
    </row>
    <row r="3202" spans="1:12" x14ac:dyDescent="0.25">
      <c r="A3202">
        <v>355</v>
      </c>
      <c r="B3202" t="s">
        <v>10</v>
      </c>
      <c r="C3202">
        <v>24</v>
      </c>
      <c r="D3202" t="s">
        <v>11</v>
      </c>
      <c r="E3202" t="s">
        <v>35</v>
      </c>
      <c r="F3202" t="s">
        <v>13</v>
      </c>
      <c r="G3202" s="1">
        <v>8.8699998855590998</v>
      </c>
      <c r="H3202">
        <v>1</v>
      </c>
      <c r="I3202" t="s">
        <v>14</v>
      </c>
      <c r="J3202" t="s">
        <v>36</v>
      </c>
      <c r="K3202">
        <f>VLOOKUP(J3202,'Prix unitaires'!B:D,3,FALSE)</f>
        <v>0</v>
      </c>
      <c r="L3202" s="11">
        <f t="shared" si="49"/>
        <v>0</v>
      </c>
    </row>
    <row r="3203" spans="1:12" x14ac:dyDescent="0.25">
      <c r="A3203">
        <v>355</v>
      </c>
      <c r="B3203" t="s">
        <v>10</v>
      </c>
      <c r="C3203">
        <v>25</v>
      </c>
      <c r="D3203" t="s">
        <v>11</v>
      </c>
      <c r="E3203" t="s">
        <v>35</v>
      </c>
      <c r="F3203" t="s">
        <v>13</v>
      </c>
      <c r="G3203" s="1">
        <v>9.0699996948241992</v>
      </c>
      <c r="H3203">
        <v>1</v>
      </c>
      <c r="I3203" t="s">
        <v>14</v>
      </c>
      <c r="J3203" t="s">
        <v>36</v>
      </c>
      <c r="K3203">
        <f>VLOOKUP(J3203,'Prix unitaires'!B:D,3,FALSE)</f>
        <v>0</v>
      </c>
      <c r="L3203" s="11">
        <f t="shared" ref="L3203:L3266" si="50">(G3203*H3203)*K3203</f>
        <v>0</v>
      </c>
    </row>
    <row r="3204" spans="1:12" x14ac:dyDescent="0.25">
      <c r="A3204">
        <v>355</v>
      </c>
      <c r="B3204" t="s">
        <v>10</v>
      </c>
      <c r="C3204">
        <v>26</v>
      </c>
      <c r="D3204" t="s">
        <v>11</v>
      </c>
      <c r="E3204" t="s">
        <v>35</v>
      </c>
      <c r="F3204" t="s">
        <v>13</v>
      </c>
      <c r="G3204" s="1">
        <v>13.0100002288818</v>
      </c>
      <c r="H3204">
        <v>1</v>
      </c>
      <c r="I3204" t="s">
        <v>14</v>
      </c>
      <c r="J3204" t="s">
        <v>36</v>
      </c>
      <c r="K3204">
        <f>VLOOKUP(J3204,'Prix unitaires'!B:D,3,FALSE)</f>
        <v>0</v>
      </c>
      <c r="L3204" s="11">
        <f t="shared" si="50"/>
        <v>0</v>
      </c>
    </row>
    <row r="3205" spans="1:12" x14ac:dyDescent="0.25">
      <c r="A3205">
        <v>355</v>
      </c>
      <c r="B3205" t="s">
        <v>10</v>
      </c>
      <c r="C3205">
        <v>27</v>
      </c>
      <c r="D3205" t="s">
        <v>11</v>
      </c>
      <c r="E3205" t="s">
        <v>35</v>
      </c>
      <c r="F3205" t="s">
        <v>13</v>
      </c>
      <c r="G3205" s="1">
        <v>17.530000686645501</v>
      </c>
      <c r="H3205">
        <v>1</v>
      </c>
      <c r="I3205" t="s">
        <v>14</v>
      </c>
      <c r="J3205" t="s">
        <v>36</v>
      </c>
      <c r="K3205">
        <f>VLOOKUP(J3205,'Prix unitaires'!B:D,3,FALSE)</f>
        <v>0</v>
      </c>
      <c r="L3205" s="11">
        <f t="shared" si="50"/>
        <v>0</v>
      </c>
    </row>
    <row r="3206" spans="1:12" x14ac:dyDescent="0.25">
      <c r="A3206">
        <v>355</v>
      </c>
      <c r="B3206" t="s">
        <v>10</v>
      </c>
      <c r="C3206">
        <v>28</v>
      </c>
      <c r="D3206" t="s">
        <v>11</v>
      </c>
      <c r="E3206" t="s">
        <v>35</v>
      </c>
      <c r="F3206" t="s">
        <v>13</v>
      </c>
      <c r="G3206" s="1">
        <v>17.870000839233398</v>
      </c>
      <c r="H3206">
        <v>1</v>
      </c>
      <c r="I3206" t="s">
        <v>14</v>
      </c>
      <c r="J3206" t="s">
        <v>36</v>
      </c>
      <c r="K3206">
        <f>VLOOKUP(J3206,'Prix unitaires'!B:D,3,FALSE)</f>
        <v>0</v>
      </c>
      <c r="L3206" s="11">
        <f t="shared" si="50"/>
        <v>0</v>
      </c>
    </row>
    <row r="3207" spans="1:12" x14ac:dyDescent="0.25">
      <c r="A3207">
        <v>355</v>
      </c>
      <c r="B3207" t="s">
        <v>10</v>
      </c>
      <c r="C3207">
        <v>29</v>
      </c>
      <c r="D3207" t="s">
        <v>11</v>
      </c>
      <c r="E3207" t="s">
        <v>35</v>
      </c>
      <c r="F3207" t="s">
        <v>13</v>
      </c>
      <c r="G3207" s="1">
        <v>19.139999389648398</v>
      </c>
      <c r="H3207">
        <v>1</v>
      </c>
      <c r="I3207" t="s">
        <v>14</v>
      </c>
      <c r="J3207" t="s">
        <v>36</v>
      </c>
      <c r="K3207">
        <f>VLOOKUP(J3207,'Prix unitaires'!B:D,3,FALSE)</f>
        <v>0</v>
      </c>
      <c r="L3207" s="11">
        <f t="shared" si="50"/>
        <v>0</v>
      </c>
    </row>
    <row r="3208" spans="1:12" x14ac:dyDescent="0.25">
      <c r="A3208">
        <v>355</v>
      </c>
      <c r="B3208" t="s">
        <v>10</v>
      </c>
      <c r="C3208">
        <v>30</v>
      </c>
      <c r="D3208" t="s">
        <v>11</v>
      </c>
      <c r="E3208" t="s">
        <v>35</v>
      </c>
      <c r="F3208" t="s">
        <v>13</v>
      </c>
      <c r="G3208" s="1">
        <v>13.539999961853001</v>
      </c>
      <c r="H3208">
        <v>1</v>
      </c>
      <c r="I3208" t="s">
        <v>14</v>
      </c>
      <c r="J3208" t="s">
        <v>36</v>
      </c>
      <c r="K3208">
        <f>VLOOKUP(J3208,'Prix unitaires'!B:D,3,FALSE)</f>
        <v>0</v>
      </c>
      <c r="L3208" s="11">
        <f t="shared" si="50"/>
        <v>0</v>
      </c>
    </row>
    <row r="3209" spans="1:12" x14ac:dyDescent="0.25">
      <c r="A3209">
        <v>355</v>
      </c>
      <c r="B3209" t="s">
        <v>10</v>
      </c>
      <c r="C3209">
        <v>31</v>
      </c>
      <c r="D3209" t="s">
        <v>11</v>
      </c>
      <c r="E3209" t="s">
        <v>35</v>
      </c>
      <c r="F3209" t="s">
        <v>13</v>
      </c>
      <c r="G3209" s="1">
        <v>9.0600004196166992</v>
      </c>
      <c r="H3209">
        <v>1</v>
      </c>
      <c r="I3209" t="s">
        <v>14</v>
      </c>
      <c r="J3209" t="s">
        <v>36</v>
      </c>
      <c r="K3209">
        <f>VLOOKUP(J3209,'Prix unitaires'!B:D,3,FALSE)</f>
        <v>0</v>
      </c>
      <c r="L3209" s="11">
        <f t="shared" si="50"/>
        <v>0</v>
      </c>
    </row>
    <row r="3210" spans="1:12" x14ac:dyDescent="0.25">
      <c r="A3210">
        <v>355</v>
      </c>
      <c r="B3210" t="s">
        <v>10</v>
      </c>
      <c r="C3210">
        <v>32</v>
      </c>
      <c r="D3210" t="s">
        <v>11</v>
      </c>
      <c r="E3210" t="s">
        <v>35</v>
      </c>
      <c r="F3210" t="s">
        <v>13</v>
      </c>
      <c r="G3210" s="1">
        <v>12.9799995422363</v>
      </c>
      <c r="H3210">
        <v>1</v>
      </c>
      <c r="I3210" t="s">
        <v>14</v>
      </c>
      <c r="J3210" t="s">
        <v>36</v>
      </c>
      <c r="K3210">
        <f>VLOOKUP(J3210,'Prix unitaires'!B:D,3,FALSE)</f>
        <v>0</v>
      </c>
      <c r="L3210" s="11">
        <f t="shared" si="50"/>
        <v>0</v>
      </c>
    </row>
    <row r="3211" spans="1:12" x14ac:dyDescent="0.25">
      <c r="A3211">
        <v>366</v>
      </c>
      <c r="B3211" t="s">
        <v>10</v>
      </c>
      <c r="C3211">
        <v>2</v>
      </c>
      <c r="D3211" t="s">
        <v>11</v>
      </c>
      <c r="E3211" t="s">
        <v>35</v>
      </c>
      <c r="F3211" t="s">
        <v>13</v>
      </c>
      <c r="G3211" s="1">
        <v>11.0900001525879</v>
      </c>
      <c r="H3211">
        <v>1</v>
      </c>
      <c r="I3211" t="s">
        <v>14</v>
      </c>
      <c r="J3211" t="s">
        <v>36</v>
      </c>
      <c r="K3211">
        <f>VLOOKUP(J3211,'Prix unitaires'!B:D,3,FALSE)</f>
        <v>0</v>
      </c>
      <c r="L3211" s="11">
        <f t="shared" si="50"/>
        <v>0</v>
      </c>
    </row>
    <row r="3212" spans="1:12" x14ac:dyDescent="0.25">
      <c r="A3212">
        <v>366</v>
      </c>
      <c r="B3212" t="s">
        <v>10</v>
      </c>
      <c r="C3212">
        <v>3</v>
      </c>
      <c r="D3212" t="s">
        <v>11</v>
      </c>
      <c r="E3212" t="s">
        <v>35</v>
      </c>
      <c r="F3212" t="s">
        <v>13</v>
      </c>
      <c r="G3212" s="1">
        <v>3.5999999046325701</v>
      </c>
      <c r="H3212">
        <v>1</v>
      </c>
      <c r="I3212" t="s">
        <v>14</v>
      </c>
      <c r="J3212" t="s">
        <v>36</v>
      </c>
      <c r="K3212">
        <f>VLOOKUP(J3212,'Prix unitaires'!B:D,3,FALSE)</f>
        <v>0</v>
      </c>
      <c r="L3212" s="11">
        <f t="shared" si="50"/>
        <v>0</v>
      </c>
    </row>
    <row r="3213" spans="1:12" x14ac:dyDescent="0.25">
      <c r="A3213">
        <v>366</v>
      </c>
      <c r="B3213" t="s">
        <v>10</v>
      </c>
      <c r="C3213">
        <v>4</v>
      </c>
      <c r="D3213" t="s">
        <v>11</v>
      </c>
      <c r="E3213" t="s">
        <v>35</v>
      </c>
      <c r="F3213" t="s">
        <v>13</v>
      </c>
      <c r="G3213" s="1">
        <v>3.1500000953674299</v>
      </c>
      <c r="H3213">
        <v>1</v>
      </c>
      <c r="I3213" t="s">
        <v>14</v>
      </c>
      <c r="J3213" t="s">
        <v>36</v>
      </c>
      <c r="K3213">
        <f>VLOOKUP(J3213,'Prix unitaires'!B:D,3,FALSE)</f>
        <v>0</v>
      </c>
      <c r="L3213" s="11">
        <f t="shared" si="50"/>
        <v>0</v>
      </c>
    </row>
    <row r="3214" spans="1:12" x14ac:dyDescent="0.25">
      <c r="A3214">
        <v>366</v>
      </c>
      <c r="B3214" t="s">
        <v>10</v>
      </c>
      <c r="C3214">
        <v>5</v>
      </c>
      <c r="D3214" t="s">
        <v>11</v>
      </c>
      <c r="E3214" t="s">
        <v>35</v>
      </c>
      <c r="F3214" t="s">
        <v>13</v>
      </c>
      <c r="G3214" s="1">
        <v>11.289999961853001</v>
      </c>
      <c r="H3214">
        <v>1</v>
      </c>
      <c r="I3214" t="s">
        <v>14</v>
      </c>
      <c r="J3214" t="s">
        <v>36</v>
      </c>
      <c r="K3214">
        <f>VLOOKUP(J3214,'Prix unitaires'!B:D,3,FALSE)</f>
        <v>0</v>
      </c>
      <c r="L3214" s="11">
        <f t="shared" si="50"/>
        <v>0</v>
      </c>
    </row>
    <row r="3215" spans="1:12" x14ac:dyDescent="0.25">
      <c r="A3215">
        <v>366</v>
      </c>
      <c r="B3215" t="s">
        <v>10</v>
      </c>
      <c r="C3215">
        <v>7</v>
      </c>
      <c r="D3215" t="s">
        <v>11</v>
      </c>
      <c r="E3215" t="s">
        <v>35</v>
      </c>
      <c r="F3215" t="s">
        <v>13</v>
      </c>
      <c r="G3215" s="1">
        <v>9.2299995422362997</v>
      </c>
      <c r="H3215">
        <v>1</v>
      </c>
      <c r="I3215" t="s">
        <v>14</v>
      </c>
      <c r="J3215" t="s">
        <v>36</v>
      </c>
      <c r="K3215">
        <f>VLOOKUP(J3215,'Prix unitaires'!B:D,3,FALSE)</f>
        <v>0</v>
      </c>
      <c r="L3215" s="11">
        <f t="shared" si="50"/>
        <v>0</v>
      </c>
    </row>
    <row r="3216" spans="1:12" x14ac:dyDescent="0.25">
      <c r="A3216">
        <v>366</v>
      </c>
      <c r="B3216" t="s">
        <v>10</v>
      </c>
      <c r="C3216">
        <v>8</v>
      </c>
      <c r="D3216" t="s">
        <v>11</v>
      </c>
      <c r="E3216" t="s">
        <v>35</v>
      </c>
      <c r="F3216" t="s">
        <v>13</v>
      </c>
      <c r="G3216" s="1">
        <v>13.8400001525879</v>
      </c>
      <c r="H3216">
        <v>1</v>
      </c>
      <c r="I3216" t="s">
        <v>14</v>
      </c>
      <c r="J3216" t="s">
        <v>36</v>
      </c>
      <c r="K3216">
        <f>VLOOKUP(J3216,'Prix unitaires'!B:D,3,FALSE)</f>
        <v>0</v>
      </c>
      <c r="L3216" s="11">
        <f t="shared" si="50"/>
        <v>0</v>
      </c>
    </row>
    <row r="3217" spans="1:12" x14ac:dyDescent="0.25">
      <c r="A3217">
        <v>366</v>
      </c>
      <c r="B3217" t="s">
        <v>10</v>
      </c>
      <c r="C3217">
        <v>9</v>
      </c>
      <c r="D3217" t="s">
        <v>11</v>
      </c>
      <c r="E3217" t="s">
        <v>35</v>
      </c>
      <c r="F3217" t="s">
        <v>13</v>
      </c>
      <c r="G3217" s="1">
        <v>20.2700004577637</v>
      </c>
      <c r="H3217">
        <v>1</v>
      </c>
      <c r="I3217" t="s">
        <v>14</v>
      </c>
      <c r="J3217" t="s">
        <v>36</v>
      </c>
      <c r="K3217">
        <f>VLOOKUP(J3217,'Prix unitaires'!B:D,3,FALSE)</f>
        <v>0</v>
      </c>
      <c r="L3217" s="11">
        <f t="shared" si="50"/>
        <v>0</v>
      </c>
    </row>
    <row r="3218" spans="1:12" x14ac:dyDescent="0.25">
      <c r="A3218">
        <v>366</v>
      </c>
      <c r="B3218" t="s">
        <v>10</v>
      </c>
      <c r="C3218">
        <v>10</v>
      </c>
      <c r="D3218" t="s">
        <v>11</v>
      </c>
      <c r="E3218" t="s">
        <v>35</v>
      </c>
      <c r="F3218" t="s">
        <v>13</v>
      </c>
      <c r="G3218" s="1">
        <v>24.819999694824201</v>
      </c>
      <c r="H3218">
        <v>1</v>
      </c>
      <c r="I3218" t="s">
        <v>14</v>
      </c>
      <c r="J3218" t="s">
        <v>36</v>
      </c>
      <c r="K3218">
        <f>VLOOKUP(J3218,'Prix unitaires'!B:D,3,FALSE)</f>
        <v>0</v>
      </c>
      <c r="L3218" s="11">
        <f t="shared" si="50"/>
        <v>0</v>
      </c>
    </row>
    <row r="3219" spans="1:12" x14ac:dyDescent="0.25">
      <c r="A3219">
        <v>366</v>
      </c>
      <c r="B3219" t="s">
        <v>10</v>
      </c>
      <c r="C3219">
        <v>11</v>
      </c>
      <c r="D3219" t="s">
        <v>11</v>
      </c>
      <c r="E3219" t="s">
        <v>35</v>
      </c>
      <c r="F3219" t="s">
        <v>13</v>
      </c>
      <c r="G3219" s="1">
        <v>14.9899997711182</v>
      </c>
      <c r="H3219">
        <v>1</v>
      </c>
      <c r="I3219" t="s">
        <v>14</v>
      </c>
      <c r="J3219" t="s">
        <v>36</v>
      </c>
      <c r="K3219">
        <f>VLOOKUP(J3219,'Prix unitaires'!B:D,3,FALSE)</f>
        <v>0</v>
      </c>
      <c r="L3219" s="11">
        <f t="shared" si="50"/>
        <v>0</v>
      </c>
    </row>
    <row r="3220" spans="1:12" x14ac:dyDescent="0.25">
      <c r="A3220">
        <v>366</v>
      </c>
      <c r="B3220" t="s">
        <v>10</v>
      </c>
      <c r="C3220">
        <v>12</v>
      </c>
      <c r="D3220" t="s">
        <v>11</v>
      </c>
      <c r="E3220" t="s">
        <v>35</v>
      </c>
      <c r="F3220" t="s">
        <v>13</v>
      </c>
      <c r="G3220" s="1">
        <v>15.6099996566772</v>
      </c>
      <c r="H3220">
        <v>1</v>
      </c>
      <c r="I3220" t="s">
        <v>14</v>
      </c>
      <c r="J3220" t="s">
        <v>36</v>
      </c>
      <c r="K3220">
        <f>VLOOKUP(J3220,'Prix unitaires'!B:D,3,FALSE)</f>
        <v>0</v>
      </c>
      <c r="L3220" s="11">
        <f t="shared" si="50"/>
        <v>0</v>
      </c>
    </row>
    <row r="3221" spans="1:12" x14ac:dyDescent="0.25">
      <c r="A3221">
        <v>366</v>
      </c>
      <c r="B3221" t="s">
        <v>10</v>
      </c>
      <c r="C3221">
        <v>13</v>
      </c>
      <c r="D3221" t="s">
        <v>11</v>
      </c>
      <c r="E3221" t="s">
        <v>35</v>
      </c>
      <c r="F3221" t="s">
        <v>13</v>
      </c>
      <c r="G3221" s="1">
        <v>27.860000610351602</v>
      </c>
      <c r="H3221">
        <v>1</v>
      </c>
      <c r="I3221" t="s">
        <v>14</v>
      </c>
      <c r="J3221" t="s">
        <v>36</v>
      </c>
      <c r="K3221">
        <f>VLOOKUP(J3221,'Prix unitaires'!B:D,3,FALSE)</f>
        <v>0</v>
      </c>
      <c r="L3221" s="11">
        <f t="shared" si="50"/>
        <v>0</v>
      </c>
    </row>
    <row r="3222" spans="1:12" x14ac:dyDescent="0.25">
      <c r="A3222">
        <v>366</v>
      </c>
      <c r="B3222" t="s">
        <v>10</v>
      </c>
      <c r="C3222">
        <v>14</v>
      </c>
      <c r="D3222" t="s">
        <v>11</v>
      </c>
      <c r="E3222" t="s">
        <v>35</v>
      </c>
      <c r="F3222" t="s">
        <v>13</v>
      </c>
      <c r="G3222" s="1">
        <v>18.549999237060501</v>
      </c>
      <c r="H3222">
        <v>1</v>
      </c>
      <c r="I3222" t="s">
        <v>14</v>
      </c>
      <c r="J3222" t="s">
        <v>36</v>
      </c>
      <c r="K3222">
        <f>VLOOKUP(J3222,'Prix unitaires'!B:D,3,FALSE)</f>
        <v>0</v>
      </c>
      <c r="L3222" s="11">
        <f t="shared" si="50"/>
        <v>0</v>
      </c>
    </row>
    <row r="3223" spans="1:12" x14ac:dyDescent="0.25">
      <c r="A3223">
        <v>315</v>
      </c>
      <c r="B3223" t="s">
        <v>144</v>
      </c>
      <c r="C3223">
        <v>223</v>
      </c>
      <c r="D3223" t="s">
        <v>11</v>
      </c>
      <c r="E3223" t="s">
        <v>35</v>
      </c>
      <c r="F3223" t="s">
        <v>13</v>
      </c>
      <c r="G3223" s="1">
        <v>14.039999961853001</v>
      </c>
      <c r="H3223">
        <v>1</v>
      </c>
      <c r="I3223" t="s">
        <v>14</v>
      </c>
      <c r="J3223" t="s">
        <v>36</v>
      </c>
      <c r="K3223">
        <f>VLOOKUP(J3223,'Prix unitaires'!B:D,3,FALSE)</f>
        <v>0</v>
      </c>
      <c r="L3223" s="11">
        <f t="shared" si="50"/>
        <v>0</v>
      </c>
    </row>
    <row r="3224" spans="1:12" x14ac:dyDescent="0.25">
      <c r="A3224">
        <v>315</v>
      </c>
      <c r="B3224" t="s">
        <v>144</v>
      </c>
      <c r="C3224">
        <v>224</v>
      </c>
      <c r="D3224" t="s">
        <v>11</v>
      </c>
      <c r="E3224" t="s">
        <v>35</v>
      </c>
      <c r="F3224" t="s">
        <v>13</v>
      </c>
      <c r="G3224" s="1">
        <v>14.039999961853001</v>
      </c>
      <c r="H3224">
        <v>1</v>
      </c>
      <c r="I3224" t="s">
        <v>14</v>
      </c>
      <c r="J3224" t="s">
        <v>36</v>
      </c>
      <c r="K3224">
        <f>VLOOKUP(J3224,'Prix unitaires'!B:D,3,FALSE)</f>
        <v>0</v>
      </c>
      <c r="L3224" s="11">
        <f t="shared" si="50"/>
        <v>0</v>
      </c>
    </row>
    <row r="3225" spans="1:12" x14ac:dyDescent="0.25">
      <c r="A3225">
        <v>315</v>
      </c>
      <c r="B3225" t="s">
        <v>144</v>
      </c>
      <c r="C3225">
        <v>227</v>
      </c>
      <c r="D3225" t="s">
        <v>11</v>
      </c>
      <c r="E3225" t="s">
        <v>35</v>
      </c>
      <c r="F3225" t="s">
        <v>13</v>
      </c>
      <c r="G3225" s="1">
        <v>14.039999961853001</v>
      </c>
      <c r="H3225">
        <v>1</v>
      </c>
      <c r="I3225" t="s">
        <v>14</v>
      </c>
      <c r="J3225" t="s">
        <v>36</v>
      </c>
      <c r="K3225">
        <f>VLOOKUP(J3225,'Prix unitaires'!B:D,3,FALSE)</f>
        <v>0</v>
      </c>
      <c r="L3225" s="11">
        <f t="shared" si="50"/>
        <v>0</v>
      </c>
    </row>
    <row r="3226" spans="1:12" x14ac:dyDescent="0.25">
      <c r="A3226">
        <v>315</v>
      </c>
      <c r="B3226" t="s">
        <v>144</v>
      </c>
      <c r="C3226">
        <v>228</v>
      </c>
      <c r="D3226" t="s">
        <v>11</v>
      </c>
      <c r="E3226" t="s">
        <v>35</v>
      </c>
      <c r="F3226" t="s">
        <v>13</v>
      </c>
      <c r="G3226" s="1">
        <v>14.039999961853001</v>
      </c>
      <c r="H3226">
        <v>1</v>
      </c>
      <c r="I3226" t="s">
        <v>14</v>
      </c>
      <c r="J3226" t="s">
        <v>36</v>
      </c>
      <c r="K3226">
        <f>VLOOKUP(J3226,'Prix unitaires'!B:D,3,FALSE)</f>
        <v>0</v>
      </c>
      <c r="L3226" s="11">
        <f t="shared" si="50"/>
        <v>0</v>
      </c>
    </row>
    <row r="3227" spans="1:12" x14ac:dyDescent="0.25">
      <c r="A3227">
        <v>315</v>
      </c>
      <c r="B3227" t="s">
        <v>10</v>
      </c>
      <c r="C3227">
        <v>1</v>
      </c>
      <c r="D3227" t="s">
        <v>11</v>
      </c>
      <c r="E3227" t="s">
        <v>35</v>
      </c>
      <c r="F3227" t="s">
        <v>13</v>
      </c>
      <c r="G3227" s="1">
        <v>19.829999923706101</v>
      </c>
      <c r="H3227">
        <v>1</v>
      </c>
      <c r="I3227" t="s">
        <v>14</v>
      </c>
      <c r="J3227" t="s">
        <v>36</v>
      </c>
      <c r="K3227">
        <f>VLOOKUP(J3227,'Prix unitaires'!B:D,3,FALSE)</f>
        <v>0</v>
      </c>
      <c r="L3227" s="11">
        <f t="shared" si="50"/>
        <v>0</v>
      </c>
    </row>
    <row r="3228" spans="1:12" x14ac:dyDescent="0.25">
      <c r="A3228">
        <v>315</v>
      </c>
      <c r="B3228" t="s">
        <v>10</v>
      </c>
      <c r="C3228">
        <v>2</v>
      </c>
      <c r="D3228" t="s">
        <v>11</v>
      </c>
      <c r="E3228" t="s">
        <v>35</v>
      </c>
      <c r="F3228" t="s">
        <v>13</v>
      </c>
      <c r="G3228" s="1">
        <v>19.9799995422363</v>
      </c>
      <c r="H3228">
        <v>1</v>
      </c>
      <c r="I3228" t="s">
        <v>14</v>
      </c>
      <c r="J3228" t="s">
        <v>36</v>
      </c>
      <c r="K3228">
        <f>VLOOKUP(J3228,'Prix unitaires'!B:D,3,FALSE)</f>
        <v>0</v>
      </c>
      <c r="L3228" s="11">
        <f t="shared" si="50"/>
        <v>0</v>
      </c>
    </row>
    <row r="3229" spans="1:12" x14ac:dyDescent="0.25">
      <c r="A3229">
        <v>315</v>
      </c>
      <c r="B3229" t="s">
        <v>10</v>
      </c>
      <c r="C3229">
        <v>3</v>
      </c>
      <c r="D3229" t="s">
        <v>11</v>
      </c>
      <c r="E3229" t="s">
        <v>35</v>
      </c>
      <c r="F3229" t="s">
        <v>13</v>
      </c>
      <c r="G3229" s="1">
        <v>19.959999084472699</v>
      </c>
      <c r="H3229">
        <v>1</v>
      </c>
      <c r="I3229" t="s">
        <v>14</v>
      </c>
      <c r="J3229" t="s">
        <v>36</v>
      </c>
      <c r="K3229">
        <f>VLOOKUP(J3229,'Prix unitaires'!B:D,3,FALSE)</f>
        <v>0</v>
      </c>
      <c r="L3229" s="11">
        <f t="shared" si="50"/>
        <v>0</v>
      </c>
    </row>
    <row r="3230" spans="1:12" x14ac:dyDescent="0.25">
      <c r="A3230">
        <v>315</v>
      </c>
      <c r="B3230" t="s">
        <v>10</v>
      </c>
      <c r="C3230">
        <v>4</v>
      </c>
      <c r="D3230" t="s">
        <v>11</v>
      </c>
      <c r="E3230" t="s">
        <v>35</v>
      </c>
      <c r="F3230" t="s">
        <v>13</v>
      </c>
      <c r="G3230" s="1">
        <v>19.9799995422363</v>
      </c>
      <c r="H3230">
        <v>1</v>
      </c>
      <c r="I3230" t="s">
        <v>14</v>
      </c>
      <c r="J3230" t="s">
        <v>36</v>
      </c>
      <c r="K3230">
        <f>VLOOKUP(J3230,'Prix unitaires'!B:D,3,FALSE)</f>
        <v>0</v>
      </c>
      <c r="L3230" s="11">
        <f t="shared" si="50"/>
        <v>0</v>
      </c>
    </row>
    <row r="3231" spans="1:12" x14ac:dyDescent="0.25">
      <c r="A3231">
        <v>315</v>
      </c>
      <c r="B3231" t="s">
        <v>10</v>
      </c>
      <c r="C3231">
        <v>5</v>
      </c>
      <c r="D3231" t="s">
        <v>11</v>
      </c>
      <c r="E3231" t="s">
        <v>35</v>
      </c>
      <c r="F3231" t="s">
        <v>13</v>
      </c>
      <c r="G3231" s="1">
        <v>19.959999084472699</v>
      </c>
      <c r="H3231">
        <v>1</v>
      </c>
      <c r="I3231" t="s">
        <v>14</v>
      </c>
      <c r="J3231" t="s">
        <v>36</v>
      </c>
      <c r="K3231">
        <f>VLOOKUP(J3231,'Prix unitaires'!B:D,3,FALSE)</f>
        <v>0</v>
      </c>
      <c r="L3231" s="11">
        <f t="shared" si="50"/>
        <v>0</v>
      </c>
    </row>
    <row r="3232" spans="1:12" x14ac:dyDescent="0.25">
      <c r="A3232">
        <v>315</v>
      </c>
      <c r="B3232" t="s">
        <v>10</v>
      </c>
      <c r="C3232">
        <v>6</v>
      </c>
      <c r="D3232" t="s">
        <v>11</v>
      </c>
      <c r="E3232" t="s">
        <v>35</v>
      </c>
      <c r="F3232" t="s">
        <v>13</v>
      </c>
      <c r="G3232" s="1">
        <v>19.9799995422363</v>
      </c>
      <c r="H3232">
        <v>1</v>
      </c>
      <c r="I3232" t="s">
        <v>14</v>
      </c>
      <c r="J3232" t="s">
        <v>36</v>
      </c>
      <c r="K3232">
        <f>VLOOKUP(J3232,'Prix unitaires'!B:D,3,FALSE)</f>
        <v>0</v>
      </c>
      <c r="L3232" s="11">
        <f t="shared" si="50"/>
        <v>0</v>
      </c>
    </row>
    <row r="3233" spans="1:12" x14ac:dyDescent="0.25">
      <c r="A3233">
        <v>315</v>
      </c>
      <c r="B3233" t="s">
        <v>10</v>
      </c>
      <c r="C3233">
        <v>7</v>
      </c>
      <c r="D3233" t="s">
        <v>11</v>
      </c>
      <c r="E3233" t="s">
        <v>35</v>
      </c>
      <c r="F3233" t="s">
        <v>13</v>
      </c>
      <c r="G3233" s="1">
        <v>19.819999694824201</v>
      </c>
      <c r="H3233">
        <v>1</v>
      </c>
      <c r="I3233" t="s">
        <v>14</v>
      </c>
      <c r="J3233" t="s">
        <v>36</v>
      </c>
      <c r="K3233">
        <f>VLOOKUP(J3233,'Prix unitaires'!B:D,3,FALSE)</f>
        <v>0</v>
      </c>
      <c r="L3233" s="11">
        <f t="shared" si="50"/>
        <v>0</v>
      </c>
    </row>
    <row r="3234" spans="1:12" x14ac:dyDescent="0.25">
      <c r="A3234">
        <v>315</v>
      </c>
      <c r="B3234" t="s">
        <v>10</v>
      </c>
      <c r="C3234">
        <v>8</v>
      </c>
      <c r="D3234" t="s">
        <v>11</v>
      </c>
      <c r="E3234" t="s">
        <v>35</v>
      </c>
      <c r="F3234" t="s">
        <v>13</v>
      </c>
      <c r="G3234" s="1">
        <v>26.670000076293899</v>
      </c>
      <c r="H3234">
        <v>1</v>
      </c>
      <c r="I3234" t="s">
        <v>14</v>
      </c>
      <c r="J3234" t="s">
        <v>36</v>
      </c>
      <c r="K3234">
        <f>VLOOKUP(J3234,'Prix unitaires'!B:D,3,FALSE)</f>
        <v>0</v>
      </c>
      <c r="L3234" s="11">
        <f t="shared" si="50"/>
        <v>0</v>
      </c>
    </row>
    <row r="3235" spans="1:12" x14ac:dyDescent="0.25">
      <c r="A3235">
        <v>315</v>
      </c>
      <c r="B3235" t="s">
        <v>10</v>
      </c>
      <c r="C3235">
        <v>9</v>
      </c>
      <c r="D3235" t="s">
        <v>11</v>
      </c>
      <c r="E3235" t="s">
        <v>35</v>
      </c>
      <c r="F3235" t="s">
        <v>13</v>
      </c>
      <c r="G3235" s="1">
        <v>19.959999084472699</v>
      </c>
      <c r="H3235">
        <v>1</v>
      </c>
      <c r="I3235" t="s">
        <v>14</v>
      </c>
      <c r="J3235" t="s">
        <v>36</v>
      </c>
      <c r="K3235">
        <f>VLOOKUP(J3235,'Prix unitaires'!B:D,3,FALSE)</f>
        <v>0</v>
      </c>
      <c r="L3235" s="11">
        <f t="shared" si="50"/>
        <v>0</v>
      </c>
    </row>
    <row r="3236" spans="1:12" x14ac:dyDescent="0.25">
      <c r="A3236">
        <v>315</v>
      </c>
      <c r="B3236" t="s">
        <v>10</v>
      </c>
      <c r="C3236">
        <v>10</v>
      </c>
      <c r="D3236" t="s">
        <v>11</v>
      </c>
      <c r="E3236" t="s">
        <v>35</v>
      </c>
      <c r="F3236" t="s">
        <v>13</v>
      </c>
      <c r="G3236" s="1">
        <v>44.490001678466797</v>
      </c>
      <c r="H3236">
        <v>1</v>
      </c>
      <c r="I3236" t="s">
        <v>14</v>
      </c>
      <c r="J3236" t="s">
        <v>36</v>
      </c>
      <c r="K3236">
        <f>VLOOKUP(J3236,'Prix unitaires'!B:D,3,FALSE)</f>
        <v>0</v>
      </c>
      <c r="L3236" s="11">
        <f t="shared" si="50"/>
        <v>0</v>
      </c>
    </row>
    <row r="3237" spans="1:12" x14ac:dyDescent="0.25">
      <c r="A3237">
        <v>315</v>
      </c>
      <c r="B3237" t="s">
        <v>10</v>
      </c>
      <c r="C3237">
        <v>11</v>
      </c>
      <c r="D3237" t="s">
        <v>11</v>
      </c>
      <c r="E3237" t="s">
        <v>35</v>
      </c>
      <c r="F3237" t="s">
        <v>13</v>
      </c>
      <c r="G3237" s="1">
        <v>36.189998626708999</v>
      </c>
      <c r="H3237">
        <v>1</v>
      </c>
      <c r="I3237" t="s">
        <v>14</v>
      </c>
      <c r="J3237" t="s">
        <v>36</v>
      </c>
      <c r="K3237">
        <f>VLOOKUP(J3237,'Prix unitaires'!B:D,3,FALSE)</f>
        <v>0</v>
      </c>
      <c r="L3237" s="11">
        <f t="shared" si="50"/>
        <v>0</v>
      </c>
    </row>
    <row r="3238" spans="1:12" x14ac:dyDescent="0.25">
      <c r="A3238">
        <v>315</v>
      </c>
      <c r="B3238" t="s">
        <v>10</v>
      </c>
      <c r="C3238">
        <v>20</v>
      </c>
      <c r="D3238">
        <v>-1</v>
      </c>
      <c r="E3238" t="s">
        <v>35</v>
      </c>
      <c r="F3238" t="s">
        <v>13</v>
      </c>
      <c r="G3238" s="1">
        <v>23.2600002288818</v>
      </c>
      <c r="H3238">
        <v>1</v>
      </c>
      <c r="I3238" t="s">
        <v>14</v>
      </c>
      <c r="J3238" t="s">
        <v>119</v>
      </c>
      <c r="K3238">
        <f>VLOOKUP(J3238,'Prix unitaires'!B:D,3,FALSE)</f>
        <v>0</v>
      </c>
      <c r="L3238" s="11">
        <f t="shared" si="50"/>
        <v>0</v>
      </c>
    </row>
    <row r="3239" spans="1:12" x14ac:dyDescent="0.25">
      <c r="A3239">
        <v>315</v>
      </c>
      <c r="B3239" t="s">
        <v>10</v>
      </c>
      <c r="C3239">
        <v>21</v>
      </c>
      <c r="D3239">
        <v>-1</v>
      </c>
      <c r="E3239" t="s">
        <v>35</v>
      </c>
      <c r="F3239" t="s">
        <v>13</v>
      </c>
      <c r="G3239" s="1">
        <v>20.2700004577637</v>
      </c>
      <c r="H3239">
        <v>1</v>
      </c>
      <c r="I3239" t="s">
        <v>14</v>
      </c>
      <c r="J3239" t="s">
        <v>119</v>
      </c>
      <c r="K3239">
        <f>VLOOKUP(J3239,'Prix unitaires'!B:D,3,FALSE)</f>
        <v>0</v>
      </c>
      <c r="L3239" s="11">
        <f t="shared" si="50"/>
        <v>0</v>
      </c>
    </row>
    <row r="3240" spans="1:12" x14ac:dyDescent="0.25">
      <c r="A3240">
        <v>315</v>
      </c>
      <c r="B3240" t="s">
        <v>10</v>
      </c>
      <c r="C3240">
        <v>25</v>
      </c>
      <c r="D3240">
        <v>-1</v>
      </c>
      <c r="E3240" t="s">
        <v>35</v>
      </c>
      <c r="F3240" t="s">
        <v>13</v>
      </c>
      <c r="G3240" s="1">
        <v>4.8400001525878897</v>
      </c>
      <c r="H3240">
        <v>1</v>
      </c>
      <c r="I3240" t="s">
        <v>14</v>
      </c>
      <c r="J3240" t="s">
        <v>119</v>
      </c>
      <c r="K3240">
        <f>VLOOKUP(J3240,'Prix unitaires'!B:D,3,FALSE)</f>
        <v>0</v>
      </c>
      <c r="L3240" s="11">
        <f t="shared" si="50"/>
        <v>0</v>
      </c>
    </row>
    <row r="3241" spans="1:12" x14ac:dyDescent="0.25">
      <c r="A3241">
        <v>315</v>
      </c>
      <c r="B3241" t="s">
        <v>10</v>
      </c>
      <c r="C3241">
        <v>26</v>
      </c>
      <c r="D3241">
        <v>-1</v>
      </c>
      <c r="E3241" t="s">
        <v>35</v>
      </c>
      <c r="F3241" t="s">
        <v>13</v>
      </c>
      <c r="G3241" s="1">
        <v>21.790000915527301</v>
      </c>
      <c r="H3241">
        <v>1</v>
      </c>
      <c r="I3241" t="s">
        <v>14</v>
      </c>
      <c r="J3241" t="s">
        <v>119</v>
      </c>
      <c r="K3241">
        <f>VLOOKUP(J3241,'Prix unitaires'!B:D,3,FALSE)</f>
        <v>0</v>
      </c>
      <c r="L3241" s="11">
        <f t="shared" si="50"/>
        <v>0</v>
      </c>
    </row>
    <row r="3242" spans="1:12" x14ac:dyDescent="0.25">
      <c r="A3242">
        <v>315</v>
      </c>
      <c r="B3242" t="s">
        <v>10</v>
      </c>
      <c r="C3242">
        <v>27</v>
      </c>
      <c r="D3242">
        <v>-1</v>
      </c>
      <c r="E3242" t="s">
        <v>35</v>
      </c>
      <c r="F3242" t="s">
        <v>13</v>
      </c>
      <c r="G3242" s="1">
        <v>19.690000534057599</v>
      </c>
      <c r="H3242">
        <v>1</v>
      </c>
      <c r="I3242" t="s">
        <v>14</v>
      </c>
      <c r="J3242" t="s">
        <v>119</v>
      </c>
      <c r="K3242">
        <f>VLOOKUP(J3242,'Prix unitaires'!B:D,3,FALSE)</f>
        <v>0</v>
      </c>
      <c r="L3242" s="11">
        <f t="shared" si="50"/>
        <v>0</v>
      </c>
    </row>
    <row r="3243" spans="1:12" x14ac:dyDescent="0.25">
      <c r="A3243">
        <v>315</v>
      </c>
      <c r="B3243" t="s">
        <v>10</v>
      </c>
      <c r="C3243">
        <v>28</v>
      </c>
      <c r="D3243">
        <v>-1</v>
      </c>
      <c r="E3243" t="s">
        <v>35</v>
      </c>
      <c r="F3243" t="s">
        <v>13</v>
      </c>
      <c r="G3243" s="1">
        <v>19.709999084472699</v>
      </c>
      <c r="H3243">
        <v>1</v>
      </c>
      <c r="I3243" t="s">
        <v>14</v>
      </c>
      <c r="J3243" t="s">
        <v>119</v>
      </c>
      <c r="K3243">
        <f>VLOOKUP(J3243,'Prix unitaires'!B:D,3,FALSE)</f>
        <v>0</v>
      </c>
      <c r="L3243" s="11">
        <f t="shared" si="50"/>
        <v>0</v>
      </c>
    </row>
    <row r="3244" spans="1:12" x14ac:dyDescent="0.25">
      <c r="A3244">
        <v>315</v>
      </c>
      <c r="B3244" t="s">
        <v>10</v>
      </c>
      <c r="C3244">
        <v>29</v>
      </c>
      <c r="D3244">
        <v>-1</v>
      </c>
      <c r="E3244" t="s">
        <v>35</v>
      </c>
      <c r="F3244" t="s">
        <v>13</v>
      </c>
      <c r="G3244" s="1">
        <v>19.690000534057599</v>
      </c>
      <c r="H3244">
        <v>1</v>
      </c>
      <c r="I3244" t="s">
        <v>14</v>
      </c>
      <c r="J3244" t="s">
        <v>119</v>
      </c>
      <c r="K3244">
        <f>VLOOKUP(J3244,'Prix unitaires'!B:D,3,FALSE)</f>
        <v>0</v>
      </c>
      <c r="L3244" s="11">
        <f t="shared" si="50"/>
        <v>0</v>
      </c>
    </row>
    <row r="3245" spans="1:12" x14ac:dyDescent="0.25">
      <c r="A3245">
        <v>315</v>
      </c>
      <c r="B3245" t="s">
        <v>10</v>
      </c>
      <c r="C3245">
        <v>30</v>
      </c>
      <c r="D3245">
        <v>-1</v>
      </c>
      <c r="E3245" t="s">
        <v>35</v>
      </c>
      <c r="F3245" t="s">
        <v>13</v>
      </c>
      <c r="G3245" s="1">
        <v>19.840000152587901</v>
      </c>
      <c r="H3245">
        <v>1</v>
      </c>
      <c r="I3245" t="s">
        <v>14</v>
      </c>
      <c r="J3245" t="s">
        <v>119</v>
      </c>
      <c r="K3245">
        <f>VLOOKUP(J3245,'Prix unitaires'!B:D,3,FALSE)</f>
        <v>0</v>
      </c>
      <c r="L3245" s="11">
        <f t="shared" si="50"/>
        <v>0</v>
      </c>
    </row>
    <row r="3246" spans="1:12" x14ac:dyDescent="0.25">
      <c r="A3246">
        <v>315</v>
      </c>
      <c r="B3246" t="s">
        <v>10</v>
      </c>
      <c r="C3246">
        <v>31</v>
      </c>
      <c r="D3246">
        <v>-1</v>
      </c>
      <c r="E3246" t="s">
        <v>35</v>
      </c>
      <c r="F3246" t="s">
        <v>13</v>
      </c>
      <c r="G3246" s="1">
        <v>15.1499996185303</v>
      </c>
      <c r="H3246">
        <v>1</v>
      </c>
      <c r="I3246" t="s">
        <v>14</v>
      </c>
      <c r="J3246" t="s">
        <v>119</v>
      </c>
      <c r="K3246">
        <f>VLOOKUP(J3246,'Prix unitaires'!B:D,3,FALSE)</f>
        <v>0</v>
      </c>
      <c r="L3246" s="11">
        <f t="shared" si="50"/>
        <v>0</v>
      </c>
    </row>
    <row r="3247" spans="1:12" x14ac:dyDescent="0.25">
      <c r="A3247">
        <v>315</v>
      </c>
      <c r="B3247" t="s">
        <v>10</v>
      </c>
      <c r="C3247">
        <v>32</v>
      </c>
      <c r="D3247">
        <v>-1</v>
      </c>
      <c r="E3247" t="s">
        <v>35</v>
      </c>
      <c r="F3247" t="s">
        <v>13</v>
      </c>
      <c r="G3247" s="1">
        <v>15.199999809265099</v>
      </c>
      <c r="H3247">
        <v>1</v>
      </c>
      <c r="I3247" t="s">
        <v>14</v>
      </c>
      <c r="J3247" t="s">
        <v>119</v>
      </c>
      <c r="K3247">
        <f>VLOOKUP(J3247,'Prix unitaires'!B:D,3,FALSE)</f>
        <v>0</v>
      </c>
      <c r="L3247" s="11">
        <f t="shared" si="50"/>
        <v>0</v>
      </c>
    </row>
    <row r="3248" spans="1:12" x14ac:dyDescent="0.25">
      <c r="A3248">
        <v>315</v>
      </c>
      <c r="B3248" t="s">
        <v>10</v>
      </c>
      <c r="C3248">
        <v>60</v>
      </c>
      <c r="D3248">
        <v>-1</v>
      </c>
      <c r="E3248" t="s">
        <v>35</v>
      </c>
      <c r="F3248" t="s">
        <v>13</v>
      </c>
      <c r="G3248" s="1">
        <v>7.4499998092651403</v>
      </c>
      <c r="H3248">
        <v>1</v>
      </c>
      <c r="I3248" t="s">
        <v>14</v>
      </c>
      <c r="J3248" t="s">
        <v>119</v>
      </c>
      <c r="K3248">
        <f>VLOOKUP(J3248,'Prix unitaires'!B:D,3,FALSE)</f>
        <v>0</v>
      </c>
      <c r="L3248" s="11">
        <f t="shared" si="50"/>
        <v>0</v>
      </c>
    </row>
    <row r="3249" spans="1:12" x14ac:dyDescent="0.25">
      <c r="A3249">
        <v>315</v>
      </c>
      <c r="B3249" t="s">
        <v>10</v>
      </c>
      <c r="C3249">
        <v>61</v>
      </c>
      <c r="D3249">
        <v>-1</v>
      </c>
      <c r="E3249" t="s">
        <v>35</v>
      </c>
      <c r="F3249" t="s">
        <v>13</v>
      </c>
      <c r="G3249" s="1">
        <v>5.53999996185303</v>
      </c>
      <c r="H3249">
        <v>1</v>
      </c>
      <c r="I3249" t="s">
        <v>14</v>
      </c>
      <c r="J3249" t="s">
        <v>119</v>
      </c>
      <c r="K3249">
        <f>VLOOKUP(J3249,'Prix unitaires'!B:D,3,FALSE)</f>
        <v>0</v>
      </c>
      <c r="L3249" s="11">
        <f t="shared" si="50"/>
        <v>0</v>
      </c>
    </row>
    <row r="3250" spans="1:12" x14ac:dyDescent="0.25">
      <c r="A3250">
        <v>319</v>
      </c>
      <c r="B3250" t="s">
        <v>26</v>
      </c>
      <c r="C3250">
        <v>101</v>
      </c>
      <c r="D3250">
        <v>-1</v>
      </c>
      <c r="E3250" t="s">
        <v>35</v>
      </c>
      <c r="F3250" t="s">
        <v>13</v>
      </c>
      <c r="G3250" s="1">
        <v>12.2700004577637</v>
      </c>
      <c r="H3250">
        <v>1</v>
      </c>
      <c r="I3250" t="s">
        <v>14</v>
      </c>
      <c r="J3250" t="s">
        <v>119</v>
      </c>
      <c r="K3250">
        <f>VLOOKUP(J3250,'Prix unitaires'!B:D,3,FALSE)</f>
        <v>0</v>
      </c>
      <c r="L3250" s="11">
        <f t="shared" si="50"/>
        <v>0</v>
      </c>
    </row>
    <row r="3251" spans="1:12" x14ac:dyDescent="0.25">
      <c r="A3251">
        <v>319</v>
      </c>
      <c r="B3251" t="s">
        <v>26</v>
      </c>
      <c r="C3251">
        <v>105</v>
      </c>
      <c r="D3251">
        <v>-1</v>
      </c>
      <c r="E3251" t="s">
        <v>35</v>
      </c>
      <c r="F3251" t="s">
        <v>13</v>
      </c>
      <c r="G3251" s="1">
        <v>46.5200004577637</v>
      </c>
      <c r="H3251">
        <v>1</v>
      </c>
      <c r="I3251" t="s">
        <v>14</v>
      </c>
      <c r="J3251" t="s">
        <v>119</v>
      </c>
      <c r="K3251">
        <f>VLOOKUP(J3251,'Prix unitaires'!B:D,3,FALSE)</f>
        <v>0</v>
      </c>
      <c r="L3251" s="11">
        <f t="shared" si="50"/>
        <v>0</v>
      </c>
    </row>
    <row r="3252" spans="1:12" x14ac:dyDescent="0.25">
      <c r="A3252">
        <v>319</v>
      </c>
      <c r="B3252" t="s">
        <v>26</v>
      </c>
      <c r="C3252">
        <v>106</v>
      </c>
      <c r="D3252">
        <v>-1</v>
      </c>
      <c r="E3252" t="s">
        <v>35</v>
      </c>
      <c r="F3252" t="s">
        <v>13</v>
      </c>
      <c r="G3252" s="1">
        <v>14.7700004577637</v>
      </c>
      <c r="H3252">
        <v>1</v>
      </c>
      <c r="I3252" t="s">
        <v>14</v>
      </c>
      <c r="J3252" t="s">
        <v>119</v>
      </c>
      <c r="K3252">
        <f>VLOOKUP(J3252,'Prix unitaires'!B:D,3,FALSE)</f>
        <v>0</v>
      </c>
      <c r="L3252" s="11">
        <f t="shared" si="50"/>
        <v>0</v>
      </c>
    </row>
    <row r="3253" spans="1:12" x14ac:dyDescent="0.25">
      <c r="A3253">
        <v>320</v>
      </c>
      <c r="B3253" t="s">
        <v>26</v>
      </c>
      <c r="C3253">
        <v>104</v>
      </c>
      <c r="D3253">
        <v>-1</v>
      </c>
      <c r="E3253" t="s">
        <v>35</v>
      </c>
      <c r="F3253" t="s">
        <v>13</v>
      </c>
      <c r="G3253" s="1">
        <v>69.970001220702997</v>
      </c>
      <c r="H3253">
        <v>1</v>
      </c>
      <c r="I3253" t="s">
        <v>14</v>
      </c>
      <c r="J3253" t="s">
        <v>119</v>
      </c>
      <c r="K3253">
        <f>VLOOKUP(J3253,'Prix unitaires'!B:D,3,FALSE)</f>
        <v>0</v>
      </c>
      <c r="L3253" s="11">
        <f t="shared" si="50"/>
        <v>0</v>
      </c>
    </row>
    <row r="3254" spans="1:12" x14ac:dyDescent="0.25">
      <c r="A3254">
        <v>320</v>
      </c>
      <c r="B3254" t="s">
        <v>26</v>
      </c>
      <c r="C3254">
        <v>106</v>
      </c>
      <c r="D3254">
        <v>-1</v>
      </c>
      <c r="E3254" t="s">
        <v>35</v>
      </c>
      <c r="F3254" t="s">
        <v>13</v>
      </c>
      <c r="G3254" s="1">
        <v>11.2200002670288</v>
      </c>
      <c r="H3254">
        <v>1</v>
      </c>
      <c r="I3254" t="s">
        <v>14</v>
      </c>
      <c r="J3254" t="s">
        <v>119</v>
      </c>
      <c r="K3254">
        <f>VLOOKUP(J3254,'Prix unitaires'!B:D,3,FALSE)</f>
        <v>0</v>
      </c>
      <c r="L3254" s="11">
        <f t="shared" si="50"/>
        <v>0</v>
      </c>
    </row>
    <row r="3255" spans="1:12" x14ac:dyDescent="0.25">
      <c r="A3255">
        <v>320</v>
      </c>
      <c r="B3255" t="s">
        <v>26</v>
      </c>
      <c r="C3255">
        <v>108</v>
      </c>
      <c r="D3255">
        <v>-1</v>
      </c>
      <c r="E3255" t="s">
        <v>35</v>
      </c>
      <c r="F3255" t="s">
        <v>13</v>
      </c>
      <c r="G3255" s="1">
        <v>12.199999809265099</v>
      </c>
      <c r="H3255">
        <v>1</v>
      </c>
      <c r="I3255" t="s">
        <v>14</v>
      </c>
      <c r="J3255" t="s">
        <v>119</v>
      </c>
      <c r="K3255">
        <f>VLOOKUP(J3255,'Prix unitaires'!B:D,3,FALSE)</f>
        <v>0</v>
      </c>
      <c r="L3255" s="11">
        <f t="shared" si="50"/>
        <v>0</v>
      </c>
    </row>
    <row r="3256" spans="1:12" x14ac:dyDescent="0.25">
      <c r="A3256">
        <v>320</v>
      </c>
      <c r="B3256" t="s">
        <v>26</v>
      </c>
      <c r="C3256">
        <v>109</v>
      </c>
      <c r="D3256">
        <v>-1</v>
      </c>
      <c r="E3256" t="s">
        <v>35</v>
      </c>
      <c r="F3256" t="s">
        <v>13</v>
      </c>
      <c r="G3256" s="1">
        <v>4.3000001907348597</v>
      </c>
      <c r="H3256">
        <v>1</v>
      </c>
      <c r="I3256" t="s">
        <v>14</v>
      </c>
      <c r="J3256" t="s">
        <v>119</v>
      </c>
      <c r="K3256">
        <f>VLOOKUP(J3256,'Prix unitaires'!B:D,3,FALSE)</f>
        <v>0</v>
      </c>
      <c r="L3256" s="11">
        <f t="shared" si="50"/>
        <v>0</v>
      </c>
    </row>
    <row r="3257" spans="1:12" x14ac:dyDescent="0.25">
      <c r="A3257">
        <v>320</v>
      </c>
      <c r="B3257" t="s">
        <v>26</v>
      </c>
      <c r="C3257">
        <v>110</v>
      </c>
      <c r="D3257">
        <v>-1</v>
      </c>
      <c r="E3257" t="s">
        <v>35</v>
      </c>
      <c r="F3257" t="s">
        <v>13</v>
      </c>
      <c r="G3257" s="1">
        <v>17.159999847412099</v>
      </c>
      <c r="H3257">
        <v>1</v>
      </c>
      <c r="I3257" t="s">
        <v>14</v>
      </c>
      <c r="J3257" t="s">
        <v>119</v>
      </c>
      <c r="K3257">
        <f>VLOOKUP(J3257,'Prix unitaires'!B:D,3,FALSE)</f>
        <v>0</v>
      </c>
      <c r="L3257" s="11">
        <f t="shared" si="50"/>
        <v>0</v>
      </c>
    </row>
    <row r="3258" spans="1:12" x14ac:dyDescent="0.25">
      <c r="A3258">
        <v>320</v>
      </c>
      <c r="B3258" t="s">
        <v>26</v>
      </c>
      <c r="C3258">
        <v>113</v>
      </c>
      <c r="D3258">
        <v>-1</v>
      </c>
      <c r="E3258" t="s">
        <v>35</v>
      </c>
      <c r="F3258" t="s">
        <v>13</v>
      </c>
      <c r="G3258" s="1">
        <v>18.559999465942401</v>
      </c>
      <c r="H3258">
        <v>1</v>
      </c>
      <c r="I3258" t="s">
        <v>14</v>
      </c>
      <c r="J3258" t="s">
        <v>119</v>
      </c>
      <c r="K3258">
        <f>VLOOKUP(J3258,'Prix unitaires'!B:D,3,FALSE)</f>
        <v>0</v>
      </c>
      <c r="L3258" s="11">
        <f t="shared" si="50"/>
        <v>0</v>
      </c>
    </row>
    <row r="3259" spans="1:12" x14ac:dyDescent="0.25">
      <c r="A3259">
        <v>320</v>
      </c>
      <c r="B3259" t="s">
        <v>26</v>
      </c>
      <c r="C3259">
        <v>115</v>
      </c>
      <c r="D3259">
        <v>-1</v>
      </c>
      <c r="E3259" t="s">
        <v>35</v>
      </c>
      <c r="F3259" t="s">
        <v>13</v>
      </c>
      <c r="G3259" s="1">
        <v>71.569999694824006</v>
      </c>
      <c r="H3259">
        <v>1</v>
      </c>
      <c r="I3259" t="s">
        <v>14</v>
      </c>
      <c r="J3259" t="s">
        <v>119</v>
      </c>
      <c r="K3259">
        <f>VLOOKUP(J3259,'Prix unitaires'!B:D,3,FALSE)</f>
        <v>0</v>
      </c>
      <c r="L3259" s="11">
        <f t="shared" si="50"/>
        <v>0</v>
      </c>
    </row>
    <row r="3260" spans="1:12" x14ac:dyDescent="0.25">
      <c r="A3260">
        <v>320</v>
      </c>
      <c r="B3260" t="s">
        <v>26</v>
      </c>
      <c r="C3260">
        <v>117</v>
      </c>
      <c r="D3260">
        <v>-1</v>
      </c>
      <c r="E3260" t="s">
        <v>35</v>
      </c>
      <c r="F3260" t="s">
        <v>13</v>
      </c>
      <c r="G3260" s="1">
        <v>71.809997558594006</v>
      </c>
      <c r="H3260">
        <v>1</v>
      </c>
      <c r="I3260" t="s">
        <v>14</v>
      </c>
      <c r="J3260" t="s">
        <v>119</v>
      </c>
      <c r="K3260">
        <f>VLOOKUP(J3260,'Prix unitaires'!B:D,3,FALSE)</f>
        <v>0</v>
      </c>
      <c r="L3260" s="11">
        <f t="shared" si="50"/>
        <v>0</v>
      </c>
    </row>
    <row r="3261" spans="1:12" x14ac:dyDescent="0.25">
      <c r="A3261">
        <v>320</v>
      </c>
      <c r="B3261" t="s">
        <v>26</v>
      </c>
      <c r="C3261">
        <v>118</v>
      </c>
      <c r="D3261">
        <v>-1</v>
      </c>
      <c r="E3261" t="s">
        <v>35</v>
      </c>
      <c r="F3261" t="s">
        <v>13</v>
      </c>
      <c r="G3261" s="1">
        <v>8.6599998474121005</v>
      </c>
      <c r="H3261">
        <v>1</v>
      </c>
      <c r="I3261" t="s">
        <v>14</v>
      </c>
      <c r="J3261" t="s">
        <v>119</v>
      </c>
      <c r="K3261">
        <f>VLOOKUP(J3261,'Prix unitaires'!B:D,3,FALSE)</f>
        <v>0</v>
      </c>
      <c r="L3261" s="11">
        <f t="shared" si="50"/>
        <v>0</v>
      </c>
    </row>
    <row r="3262" spans="1:12" x14ac:dyDescent="0.25">
      <c r="A3262">
        <v>320</v>
      </c>
      <c r="B3262" t="s">
        <v>26</v>
      </c>
      <c r="C3262">
        <v>119</v>
      </c>
      <c r="D3262">
        <v>-1</v>
      </c>
      <c r="E3262" t="s">
        <v>35</v>
      </c>
      <c r="F3262" t="s">
        <v>13</v>
      </c>
      <c r="G3262" s="1">
        <v>8.6599998474121005</v>
      </c>
      <c r="H3262">
        <v>1</v>
      </c>
      <c r="I3262" t="s">
        <v>14</v>
      </c>
      <c r="J3262" t="s">
        <v>119</v>
      </c>
      <c r="K3262">
        <f>VLOOKUP(J3262,'Prix unitaires'!B:D,3,FALSE)</f>
        <v>0</v>
      </c>
      <c r="L3262" s="11">
        <f t="shared" si="50"/>
        <v>0</v>
      </c>
    </row>
    <row r="3263" spans="1:12" x14ac:dyDescent="0.25">
      <c r="A3263">
        <v>320</v>
      </c>
      <c r="B3263" t="s">
        <v>26</v>
      </c>
      <c r="C3263">
        <v>120</v>
      </c>
      <c r="D3263">
        <v>-1</v>
      </c>
      <c r="E3263" t="s">
        <v>35</v>
      </c>
      <c r="F3263" t="s">
        <v>13</v>
      </c>
      <c r="G3263" s="1">
        <v>14.6099996566772</v>
      </c>
      <c r="H3263">
        <v>1</v>
      </c>
      <c r="I3263" t="s">
        <v>14</v>
      </c>
      <c r="J3263" t="s">
        <v>119</v>
      </c>
      <c r="K3263">
        <f>VLOOKUP(J3263,'Prix unitaires'!B:D,3,FALSE)</f>
        <v>0</v>
      </c>
      <c r="L3263" s="11">
        <f t="shared" si="50"/>
        <v>0</v>
      </c>
    </row>
    <row r="3264" spans="1:12" x14ac:dyDescent="0.25">
      <c r="A3264">
        <v>320</v>
      </c>
      <c r="B3264" t="s">
        <v>26</v>
      </c>
      <c r="C3264">
        <v>123</v>
      </c>
      <c r="D3264">
        <v>-1</v>
      </c>
      <c r="E3264" t="s">
        <v>35</v>
      </c>
      <c r="F3264" t="s">
        <v>13</v>
      </c>
      <c r="G3264" s="1">
        <v>17.540000915527301</v>
      </c>
      <c r="H3264">
        <v>1</v>
      </c>
      <c r="I3264" t="s">
        <v>14</v>
      </c>
      <c r="J3264" t="s">
        <v>119</v>
      </c>
      <c r="K3264">
        <f>VLOOKUP(J3264,'Prix unitaires'!B:D,3,FALSE)</f>
        <v>0</v>
      </c>
      <c r="L3264" s="11">
        <f t="shared" si="50"/>
        <v>0</v>
      </c>
    </row>
    <row r="3265" spans="1:12" x14ac:dyDescent="0.25">
      <c r="A3265">
        <v>320</v>
      </c>
      <c r="B3265" t="s">
        <v>10</v>
      </c>
      <c r="C3265">
        <v>1</v>
      </c>
      <c r="D3265" t="s">
        <v>11</v>
      </c>
      <c r="E3265" t="s">
        <v>40</v>
      </c>
      <c r="F3265" t="s">
        <v>13</v>
      </c>
      <c r="G3265" s="1">
        <v>14.4700002670288</v>
      </c>
      <c r="H3265">
        <v>1</v>
      </c>
      <c r="I3265" t="s">
        <v>14</v>
      </c>
      <c r="J3265" t="s">
        <v>41</v>
      </c>
      <c r="K3265">
        <f>VLOOKUP(J3265,'Prix unitaires'!B:D,3,FALSE)</f>
        <v>0</v>
      </c>
      <c r="L3265" s="11">
        <f t="shared" si="50"/>
        <v>0</v>
      </c>
    </row>
    <row r="3266" spans="1:12" x14ac:dyDescent="0.25">
      <c r="A3266">
        <v>320</v>
      </c>
      <c r="B3266" t="s">
        <v>10</v>
      </c>
      <c r="C3266">
        <v>2</v>
      </c>
      <c r="D3266" t="s">
        <v>11</v>
      </c>
      <c r="E3266" t="s">
        <v>35</v>
      </c>
      <c r="F3266" t="s">
        <v>13</v>
      </c>
      <c r="G3266" s="1">
        <v>21.7700004577637</v>
      </c>
      <c r="H3266">
        <v>1</v>
      </c>
      <c r="I3266" t="s">
        <v>14</v>
      </c>
      <c r="J3266" t="s">
        <v>36</v>
      </c>
      <c r="K3266">
        <f>VLOOKUP(J3266,'Prix unitaires'!B:D,3,FALSE)</f>
        <v>0</v>
      </c>
      <c r="L3266" s="11">
        <f t="shared" si="50"/>
        <v>0</v>
      </c>
    </row>
    <row r="3267" spans="1:12" x14ac:dyDescent="0.25">
      <c r="A3267">
        <v>320</v>
      </c>
      <c r="B3267" t="s">
        <v>10</v>
      </c>
      <c r="C3267">
        <v>5</v>
      </c>
      <c r="D3267" t="s">
        <v>11</v>
      </c>
      <c r="E3267" t="s">
        <v>35</v>
      </c>
      <c r="F3267" t="s">
        <v>13</v>
      </c>
      <c r="G3267" s="1">
        <v>21.319999694824201</v>
      </c>
      <c r="H3267">
        <v>1</v>
      </c>
      <c r="I3267" t="s">
        <v>14</v>
      </c>
      <c r="J3267" t="s">
        <v>36</v>
      </c>
      <c r="K3267">
        <f>VLOOKUP(J3267,'Prix unitaires'!B:D,3,FALSE)</f>
        <v>0</v>
      </c>
      <c r="L3267" s="11">
        <f t="shared" ref="L3267:L3330" si="51">(G3267*H3267)*K3267</f>
        <v>0</v>
      </c>
    </row>
    <row r="3268" spans="1:12" x14ac:dyDescent="0.25">
      <c r="A3268">
        <v>320</v>
      </c>
      <c r="B3268" t="s">
        <v>10</v>
      </c>
      <c r="C3268">
        <v>9</v>
      </c>
      <c r="D3268" t="s">
        <v>11</v>
      </c>
      <c r="E3268" t="s">
        <v>35</v>
      </c>
      <c r="F3268" t="s">
        <v>13</v>
      </c>
      <c r="G3268" s="1">
        <v>21.860000610351602</v>
      </c>
      <c r="H3268">
        <v>1</v>
      </c>
      <c r="I3268" t="s">
        <v>14</v>
      </c>
      <c r="J3268" t="s">
        <v>36</v>
      </c>
      <c r="K3268">
        <f>VLOOKUP(J3268,'Prix unitaires'!B:D,3,FALSE)</f>
        <v>0</v>
      </c>
      <c r="L3268" s="11">
        <f t="shared" si="51"/>
        <v>0</v>
      </c>
    </row>
    <row r="3269" spans="1:12" x14ac:dyDescent="0.25">
      <c r="A3269">
        <v>320</v>
      </c>
      <c r="B3269" t="s">
        <v>10</v>
      </c>
      <c r="C3269">
        <v>10</v>
      </c>
      <c r="D3269" t="s">
        <v>11</v>
      </c>
      <c r="E3269" t="s">
        <v>35</v>
      </c>
      <c r="F3269" t="s">
        <v>13</v>
      </c>
      <c r="G3269" s="1">
        <v>21.2399997711182</v>
      </c>
      <c r="H3269">
        <v>1</v>
      </c>
      <c r="I3269" t="s">
        <v>14</v>
      </c>
      <c r="J3269" t="s">
        <v>36</v>
      </c>
      <c r="K3269">
        <f>VLOOKUP(J3269,'Prix unitaires'!B:D,3,FALSE)</f>
        <v>0</v>
      </c>
      <c r="L3269" s="11">
        <f t="shared" si="51"/>
        <v>0</v>
      </c>
    </row>
    <row r="3270" spans="1:12" x14ac:dyDescent="0.25">
      <c r="A3270">
        <v>320</v>
      </c>
      <c r="B3270" t="s">
        <v>10</v>
      </c>
      <c r="C3270">
        <v>11</v>
      </c>
      <c r="D3270" t="s">
        <v>11</v>
      </c>
      <c r="E3270" t="s">
        <v>35</v>
      </c>
      <c r="F3270" t="s">
        <v>13</v>
      </c>
      <c r="G3270" s="1">
        <v>21.690000534057599</v>
      </c>
      <c r="H3270">
        <v>1</v>
      </c>
      <c r="I3270" t="s">
        <v>14</v>
      </c>
      <c r="J3270" t="s">
        <v>36</v>
      </c>
      <c r="K3270">
        <f>VLOOKUP(J3270,'Prix unitaires'!B:D,3,FALSE)</f>
        <v>0</v>
      </c>
      <c r="L3270" s="11">
        <f t="shared" si="51"/>
        <v>0</v>
      </c>
    </row>
    <row r="3271" spans="1:12" x14ac:dyDescent="0.25">
      <c r="A3271">
        <v>320</v>
      </c>
      <c r="B3271" t="s">
        <v>10</v>
      </c>
      <c r="C3271">
        <v>12</v>
      </c>
      <c r="D3271" t="s">
        <v>11</v>
      </c>
      <c r="E3271" t="s">
        <v>35</v>
      </c>
      <c r="F3271" t="s">
        <v>13</v>
      </c>
      <c r="G3271" s="1">
        <v>21.700000762939499</v>
      </c>
      <c r="H3271">
        <v>1</v>
      </c>
      <c r="I3271" t="s">
        <v>14</v>
      </c>
      <c r="J3271" t="s">
        <v>36</v>
      </c>
      <c r="K3271">
        <f>VLOOKUP(J3271,'Prix unitaires'!B:D,3,FALSE)</f>
        <v>0</v>
      </c>
      <c r="L3271" s="11">
        <f t="shared" si="51"/>
        <v>0</v>
      </c>
    </row>
    <row r="3272" spans="1:12" x14ac:dyDescent="0.25">
      <c r="A3272">
        <v>320</v>
      </c>
      <c r="B3272" t="s">
        <v>10</v>
      </c>
      <c r="C3272">
        <v>13</v>
      </c>
      <c r="D3272" t="s">
        <v>11</v>
      </c>
      <c r="E3272" t="s">
        <v>35</v>
      </c>
      <c r="F3272" t="s">
        <v>13</v>
      </c>
      <c r="G3272" s="1">
        <v>21.540000915527301</v>
      </c>
      <c r="H3272">
        <v>1</v>
      </c>
      <c r="I3272" t="s">
        <v>14</v>
      </c>
      <c r="J3272" t="s">
        <v>36</v>
      </c>
      <c r="K3272">
        <f>VLOOKUP(J3272,'Prix unitaires'!B:D,3,FALSE)</f>
        <v>0</v>
      </c>
      <c r="L3272" s="11">
        <f t="shared" si="51"/>
        <v>0</v>
      </c>
    </row>
    <row r="3273" spans="1:12" x14ac:dyDescent="0.25">
      <c r="A3273">
        <v>327</v>
      </c>
      <c r="B3273" t="s">
        <v>10</v>
      </c>
      <c r="C3273">
        <v>6</v>
      </c>
      <c r="D3273" t="s">
        <v>11</v>
      </c>
      <c r="E3273" t="s">
        <v>35</v>
      </c>
      <c r="F3273" t="s">
        <v>13</v>
      </c>
      <c r="G3273" s="1">
        <v>23.25</v>
      </c>
      <c r="H3273">
        <v>1</v>
      </c>
      <c r="I3273" t="s">
        <v>14</v>
      </c>
      <c r="J3273" t="s">
        <v>36</v>
      </c>
      <c r="K3273">
        <f>VLOOKUP(J3273,'Prix unitaires'!B:D,3,FALSE)</f>
        <v>0</v>
      </c>
      <c r="L3273" s="11">
        <f t="shared" si="51"/>
        <v>0</v>
      </c>
    </row>
    <row r="3274" spans="1:12" x14ac:dyDescent="0.25">
      <c r="A3274">
        <v>327</v>
      </c>
      <c r="B3274" t="s">
        <v>10</v>
      </c>
      <c r="C3274">
        <v>19</v>
      </c>
      <c r="D3274">
        <v>-1</v>
      </c>
      <c r="E3274" t="s">
        <v>35</v>
      </c>
      <c r="F3274" t="s">
        <v>13</v>
      </c>
      <c r="G3274" s="1">
        <v>21.950000762939499</v>
      </c>
      <c r="H3274">
        <v>1</v>
      </c>
      <c r="I3274" t="s">
        <v>14</v>
      </c>
      <c r="J3274" t="s">
        <v>119</v>
      </c>
      <c r="K3274">
        <f>VLOOKUP(J3274,'Prix unitaires'!B:D,3,FALSE)</f>
        <v>0</v>
      </c>
      <c r="L3274" s="11">
        <f t="shared" si="51"/>
        <v>0</v>
      </c>
    </row>
    <row r="3275" spans="1:12" x14ac:dyDescent="0.25">
      <c r="A3275">
        <v>327</v>
      </c>
      <c r="B3275" t="s">
        <v>10</v>
      </c>
      <c r="C3275">
        <v>21</v>
      </c>
      <c r="D3275">
        <v>-1</v>
      </c>
      <c r="E3275" t="s">
        <v>35</v>
      </c>
      <c r="F3275" t="s">
        <v>13</v>
      </c>
      <c r="G3275" s="1">
        <v>5.1700000762939498</v>
      </c>
      <c r="H3275">
        <v>1</v>
      </c>
      <c r="I3275" t="s">
        <v>14</v>
      </c>
      <c r="J3275" t="s">
        <v>119</v>
      </c>
      <c r="K3275">
        <f>VLOOKUP(J3275,'Prix unitaires'!B:D,3,FALSE)</f>
        <v>0</v>
      </c>
      <c r="L3275" s="11">
        <f t="shared" si="51"/>
        <v>0</v>
      </c>
    </row>
    <row r="3276" spans="1:12" x14ac:dyDescent="0.25">
      <c r="A3276">
        <v>327</v>
      </c>
      <c r="B3276" t="s">
        <v>10</v>
      </c>
      <c r="C3276">
        <v>36</v>
      </c>
      <c r="D3276" t="s">
        <v>11</v>
      </c>
      <c r="E3276" t="s">
        <v>35</v>
      </c>
      <c r="F3276" t="s">
        <v>13</v>
      </c>
      <c r="G3276" s="1">
        <v>14.439999580383301</v>
      </c>
      <c r="H3276">
        <v>1</v>
      </c>
      <c r="I3276" t="s">
        <v>14</v>
      </c>
      <c r="J3276" t="s">
        <v>36</v>
      </c>
      <c r="K3276">
        <f>VLOOKUP(J3276,'Prix unitaires'!B:D,3,FALSE)</f>
        <v>0</v>
      </c>
      <c r="L3276" s="11">
        <f t="shared" si="51"/>
        <v>0</v>
      </c>
    </row>
    <row r="3277" spans="1:12" x14ac:dyDescent="0.25">
      <c r="A3277">
        <v>327</v>
      </c>
      <c r="B3277" t="s">
        <v>10</v>
      </c>
      <c r="C3277">
        <v>37</v>
      </c>
      <c r="D3277" t="s">
        <v>11</v>
      </c>
      <c r="E3277" t="s">
        <v>35</v>
      </c>
      <c r="F3277" t="s">
        <v>13</v>
      </c>
      <c r="G3277" s="1">
        <v>14.329999923706101</v>
      </c>
      <c r="H3277">
        <v>1</v>
      </c>
      <c r="I3277" t="s">
        <v>14</v>
      </c>
      <c r="J3277" t="s">
        <v>36</v>
      </c>
      <c r="K3277">
        <f>VLOOKUP(J3277,'Prix unitaires'!B:D,3,FALSE)</f>
        <v>0</v>
      </c>
      <c r="L3277" s="11">
        <f t="shared" si="51"/>
        <v>0</v>
      </c>
    </row>
    <row r="3278" spans="1:12" x14ac:dyDescent="0.25">
      <c r="A3278">
        <v>327</v>
      </c>
      <c r="B3278" t="s">
        <v>10</v>
      </c>
      <c r="C3278">
        <v>38</v>
      </c>
      <c r="D3278" t="s">
        <v>11</v>
      </c>
      <c r="E3278" t="s">
        <v>35</v>
      </c>
      <c r="F3278" t="s">
        <v>13</v>
      </c>
      <c r="G3278" s="1">
        <v>14.329999923706101</v>
      </c>
      <c r="H3278">
        <v>1</v>
      </c>
      <c r="I3278" t="s">
        <v>14</v>
      </c>
      <c r="J3278" t="s">
        <v>36</v>
      </c>
      <c r="K3278">
        <f>VLOOKUP(J3278,'Prix unitaires'!B:D,3,FALSE)</f>
        <v>0</v>
      </c>
      <c r="L3278" s="11">
        <f t="shared" si="51"/>
        <v>0</v>
      </c>
    </row>
    <row r="3279" spans="1:12" x14ac:dyDescent="0.25">
      <c r="A3279">
        <v>327</v>
      </c>
      <c r="B3279" t="s">
        <v>10</v>
      </c>
      <c r="C3279">
        <v>39</v>
      </c>
      <c r="D3279" t="s">
        <v>11</v>
      </c>
      <c r="E3279" t="s">
        <v>35</v>
      </c>
      <c r="F3279" t="s">
        <v>13</v>
      </c>
      <c r="G3279" s="1">
        <v>14.329999923706101</v>
      </c>
      <c r="H3279">
        <v>1</v>
      </c>
      <c r="I3279" t="s">
        <v>14</v>
      </c>
      <c r="J3279" t="s">
        <v>36</v>
      </c>
      <c r="K3279">
        <f>VLOOKUP(J3279,'Prix unitaires'!B:D,3,FALSE)</f>
        <v>0</v>
      </c>
      <c r="L3279" s="11">
        <f t="shared" si="51"/>
        <v>0</v>
      </c>
    </row>
    <row r="3280" spans="1:12" x14ac:dyDescent="0.25">
      <c r="A3280">
        <v>327</v>
      </c>
      <c r="B3280" t="s">
        <v>10</v>
      </c>
      <c r="C3280">
        <v>40</v>
      </c>
      <c r="D3280" t="s">
        <v>11</v>
      </c>
      <c r="E3280" t="s">
        <v>35</v>
      </c>
      <c r="F3280" t="s">
        <v>13</v>
      </c>
      <c r="G3280" s="1">
        <v>14.329999923706101</v>
      </c>
      <c r="H3280">
        <v>1</v>
      </c>
      <c r="I3280" t="s">
        <v>14</v>
      </c>
      <c r="J3280" t="s">
        <v>36</v>
      </c>
      <c r="K3280">
        <f>VLOOKUP(J3280,'Prix unitaires'!B:D,3,FALSE)</f>
        <v>0</v>
      </c>
      <c r="L3280" s="11">
        <f t="shared" si="51"/>
        <v>0</v>
      </c>
    </row>
    <row r="3281" spans="1:12" x14ac:dyDescent="0.25">
      <c r="A3281">
        <v>327</v>
      </c>
      <c r="B3281" t="s">
        <v>10</v>
      </c>
      <c r="C3281">
        <v>41</v>
      </c>
      <c r="D3281" t="s">
        <v>11</v>
      </c>
      <c r="E3281" t="s">
        <v>35</v>
      </c>
      <c r="F3281" t="s">
        <v>13</v>
      </c>
      <c r="G3281" s="1">
        <v>14.329999923706101</v>
      </c>
      <c r="H3281">
        <v>1</v>
      </c>
      <c r="I3281" t="s">
        <v>14</v>
      </c>
      <c r="J3281" t="s">
        <v>36</v>
      </c>
      <c r="K3281">
        <f>VLOOKUP(J3281,'Prix unitaires'!B:D,3,FALSE)</f>
        <v>0</v>
      </c>
      <c r="L3281" s="11">
        <f t="shared" si="51"/>
        <v>0</v>
      </c>
    </row>
    <row r="3282" spans="1:12" x14ac:dyDescent="0.25">
      <c r="A3282">
        <v>327</v>
      </c>
      <c r="B3282" t="s">
        <v>10</v>
      </c>
      <c r="C3282">
        <v>42</v>
      </c>
      <c r="D3282" t="s">
        <v>11</v>
      </c>
      <c r="E3282" t="s">
        <v>35</v>
      </c>
      <c r="F3282" t="s">
        <v>13</v>
      </c>
      <c r="G3282" s="1">
        <v>14.329999923706101</v>
      </c>
      <c r="H3282">
        <v>1</v>
      </c>
      <c r="I3282" t="s">
        <v>14</v>
      </c>
      <c r="J3282" t="s">
        <v>36</v>
      </c>
      <c r="K3282">
        <f>VLOOKUP(J3282,'Prix unitaires'!B:D,3,FALSE)</f>
        <v>0</v>
      </c>
      <c r="L3282" s="11">
        <f t="shared" si="51"/>
        <v>0</v>
      </c>
    </row>
    <row r="3283" spans="1:12" x14ac:dyDescent="0.25">
      <c r="A3283">
        <v>327</v>
      </c>
      <c r="B3283" t="s">
        <v>10</v>
      </c>
      <c r="C3283">
        <v>43</v>
      </c>
      <c r="D3283" t="s">
        <v>11</v>
      </c>
      <c r="E3283" t="s">
        <v>35</v>
      </c>
      <c r="F3283" t="s">
        <v>13</v>
      </c>
      <c r="G3283" s="1">
        <v>14.329999923706101</v>
      </c>
      <c r="H3283">
        <v>1</v>
      </c>
      <c r="I3283" t="s">
        <v>14</v>
      </c>
      <c r="J3283" t="s">
        <v>36</v>
      </c>
      <c r="K3283">
        <f>VLOOKUP(J3283,'Prix unitaires'!B:D,3,FALSE)</f>
        <v>0</v>
      </c>
      <c r="L3283" s="11">
        <f t="shared" si="51"/>
        <v>0</v>
      </c>
    </row>
    <row r="3284" spans="1:12" x14ac:dyDescent="0.25">
      <c r="A3284">
        <v>327</v>
      </c>
      <c r="B3284" t="s">
        <v>10</v>
      </c>
      <c r="C3284">
        <v>44</v>
      </c>
      <c r="D3284" t="s">
        <v>11</v>
      </c>
      <c r="E3284" t="s">
        <v>35</v>
      </c>
      <c r="F3284" t="s">
        <v>13</v>
      </c>
      <c r="G3284" s="1">
        <v>14.329999923706101</v>
      </c>
      <c r="H3284">
        <v>1</v>
      </c>
      <c r="I3284" t="s">
        <v>14</v>
      </c>
      <c r="J3284" t="s">
        <v>36</v>
      </c>
      <c r="K3284">
        <f>VLOOKUP(J3284,'Prix unitaires'!B:D,3,FALSE)</f>
        <v>0</v>
      </c>
      <c r="L3284" s="11">
        <f t="shared" si="51"/>
        <v>0</v>
      </c>
    </row>
    <row r="3285" spans="1:12" x14ac:dyDescent="0.25">
      <c r="A3285">
        <v>327</v>
      </c>
      <c r="B3285" t="s">
        <v>10</v>
      </c>
      <c r="C3285">
        <v>45</v>
      </c>
      <c r="D3285" t="s">
        <v>11</v>
      </c>
      <c r="E3285" t="s">
        <v>35</v>
      </c>
      <c r="F3285" t="s">
        <v>13</v>
      </c>
      <c r="G3285" s="1">
        <v>14.439999580383301</v>
      </c>
      <c r="H3285">
        <v>1</v>
      </c>
      <c r="I3285" t="s">
        <v>14</v>
      </c>
      <c r="J3285" t="s">
        <v>36</v>
      </c>
      <c r="K3285">
        <f>VLOOKUP(J3285,'Prix unitaires'!B:D,3,FALSE)</f>
        <v>0</v>
      </c>
      <c r="L3285" s="11">
        <f t="shared" si="51"/>
        <v>0</v>
      </c>
    </row>
    <row r="3286" spans="1:12" x14ac:dyDescent="0.25">
      <c r="A3286">
        <v>327</v>
      </c>
      <c r="B3286" t="s">
        <v>10</v>
      </c>
      <c r="C3286">
        <v>50</v>
      </c>
      <c r="D3286" t="s">
        <v>11</v>
      </c>
      <c r="E3286" t="s">
        <v>35</v>
      </c>
      <c r="F3286" t="s">
        <v>13</v>
      </c>
      <c r="G3286" s="1">
        <v>1.79999995231628</v>
      </c>
      <c r="H3286">
        <v>1</v>
      </c>
      <c r="I3286" t="s">
        <v>14</v>
      </c>
      <c r="J3286" t="s">
        <v>36</v>
      </c>
      <c r="K3286">
        <f>VLOOKUP(J3286,'Prix unitaires'!B:D,3,FALSE)</f>
        <v>0</v>
      </c>
      <c r="L3286" s="11">
        <f t="shared" si="51"/>
        <v>0</v>
      </c>
    </row>
    <row r="3287" spans="1:12" x14ac:dyDescent="0.25">
      <c r="A3287">
        <v>327</v>
      </c>
      <c r="B3287" t="s">
        <v>10</v>
      </c>
      <c r="C3287">
        <v>70</v>
      </c>
      <c r="D3287" t="s">
        <v>11</v>
      </c>
      <c r="E3287" t="s">
        <v>35</v>
      </c>
      <c r="F3287" t="s">
        <v>13</v>
      </c>
      <c r="G3287" s="1">
        <v>10.829999923706101</v>
      </c>
      <c r="H3287">
        <v>1</v>
      </c>
      <c r="I3287" t="s">
        <v>14</v>
      </c>
      <c r="J3287" t="s">
        <v>36</v>
      </c>
      <c r="K3287">
        <f>VLOOKUP(J3287,'Prix unitaires'!B:D,3,FALSE)</f>
        <v>0</v>
      </c>
      <c r="L3287" s="11">
        <f t="shared" si="51"/>
        <v>0</v>
      </c>
    </row>
    <row r="3288" spans="1:12" x14ac:dyDescent="0.25">
      <c r="A3288">
        <v>327</v>
      </c>
      <c r="B3288" t="s">
        <v>10</v>
      </c>
      <c r="C3288">
        <v>71</v>
      </c>
      <c r="D3288" t="s">
        <v>11</v>
      </c>
      <c r="E3288" t="s">
        <v>35</v>
      </c>
      <c r="F3288" t="s">
        <v>13</v>
      </c>
      <c r="G3288" s="1">
        <v>10.829999923706101</v>
      </c>
      <c r="H3288">
        <v>1</v>
      </c>
      <c r="I3288" t="s">
        <v>14</v>
      </c>
      <c r="J3288" t="s">
        <v>36</v>
      </c>
      <c r="K3288">
        <f>VLOOKUP(J3288,'Prix unitaires'!B:D,3,FALSE)</f>
        <v>0</v>
      </c>
      <c r="L3288" s="11">
        <f t="shared" si="51"/>
        <v>0</v>
      </c>
    </row>
    <row r="3289" spans="1:12" x14ac:dyDescent="0.25">
      <c r="A3289">
        <v>327</v>
      </c>
      <c r="B3289" t="s">
        <v>10</v>
      </c>
      <c r="C3289">
        <v>72</v>
      </c>
      <c r="D3289" t="s">
        <v>11</v>
      </c>
      <c r="E3289" t="s">
        <v>35</v>
      </c>
      <c r="F3289" t="s">
        <v>13</v>
      </c>
      <c r="G3289" s="1">
        <v>10.829999923706101</v>
      </c>
      <c r="H3289">
        <v>1</v>
      </c>
      <c r="I3289" t="s">
        <v>14</v>
      </c>
      <c r="J3289" t="s">
        <v>36</v>
      </c>
      <c r="K3289">
        <f>VLOOKUP(J3289,'Prix unitaires'!B:D,3,FALSE)</f>
        <v>0</v>
      </c>
      <c r="L3289" s="11">
        <f t="shared" si="51"/>
        <v>0</v>
      </c>
    </row>
    <row r="3290" spans="1:12" x14ac:dyDescent="0.25">
      <c r="A3290">
        <v>327</v>
      </c>
      <c r="B3290" t="s">
        <v>10</v>
      </c>
      <c r="C3290">
        <v>73</v>
      </c>
      <c r="D3290" t="s">
        <v>11</v>
      </c>
      <c r="E3290" t="s">
        <v>35</v>
      </c>
      <c r="F3290" t="s">
        <v>13</v>
      </c>
      <c r="G3290" s="1">
        <v>10.829999923706101</v>
      </c>
      <c r="H3290">
        <v>1</v>
      </c>
      <c r="I3290" t="s">
        <v>14</v>
      </c>
      <c r="J3290" t="s">
        <v>36</v>
      </c>
      <c r="K3290">
        <f>VLOOKUP(J3290,'Prix unitaires'!B:D,3,FALSE)</f>
        <v>0</v>
      </c>
      <c r="L3290" s="11">
        <f t="shared" si="51"/>
        <v>0</v>
      </c>
    </row>
    <row r="3291" spans="1:12" x14ac:dyDescent="0.25">
      <c r="A3291">
        <v>327</v>
      </c>
      <c r="B3291" t="s">
        <v>10</v>
      </c>
      <c r="C3291">
        <v>74</v>
      </c>
      <c r="D3291" t="s">
        <v>11</v>
      </c>
      <c r="E3291" t="s">
        <v>35</v>
      </c>
      <c r="F3291" t="s">
        <v>13</v>
      </c>
      <c r="G3291" s="1">
        <v>10.829999923706101</v>
      </c>
      <c r="H3291">
        <v>1</v>
      </c>
      <c r="I3291" t="s">
        <v>14</v>
      </c>
      <c r="J3291" t="s">
        <v>36</v>
      </c>
      <c r="K3291">
        <f>VLOOKUP(J3291,'Prix unitaires'!B:D,3,FALSE)</f>
        <v>0</v>
      </c>
      <c r="L3291" s="11">
        <f t="shared" si="51"/>
        <v>0</v>
      </c>
    </row>
    <row r="3292" spans="1:12" x14ac:dyDescent="0.25">
      <c r="A3292">
        <v>327</v>
      </c>
      <c r="B3292" t="s">
        <v>10</v>
      </c>
      <c r="C3292">
        <v>75</v>
      </c>
      <c r="D3292" t="s">
        <v>11</v>
      </c>
      <c r="E3292" t="s">
        <v>35</v>
      </c>
      <c r="F3292" t="s">
        <v>13</v>
      </c>
      <c r="G3292" s="1">
        <v>10.829999923706101</v>
      </c>
      <c r="H3292">
        <v>1</v>
      </c>
      <c r="I3292" t="s">
        <v>14</v>
      </c>
      <c r="J3292" t="s">
        <v>36</v>
      </c>
      <c r="K3292">
        <f>VLOOKUP(J3292,'Prix unitaires'!B:D,3,FALSE)</f>
        <v>0</v>
      </c>
      <c r="L3292" s="11">
        <f t="shared" si="51"/>
        <v>0</v>
      </c>
    </row>
    <row r="3293" spans="1:12" x14ac:dyDescent="0.25">
      <c r="A3293">
        <v>327</v>
      </c>
      <c r="B3293" t="s">
        <v>10</v>
      </c>
      <c r="C3293">
        <v>76</v>
      </c>
      <c r="D3293" t="s">
        <v>11</v>
      </c>
      <c r="E3293" t="s">
        <v>35</v>
      </c>
      <c r="F3293" t="s">
        <v>13</v>
      </c>
      <c r="G3293" s="1">
        <v>10.829999923706101</v>
      </c>
      <c r="H3293">
        <v>1</v>
      </c>
      <c r="I3293" t="s">
        <v>14</v>
      </c>
      <c r="J3293" t="s">
        <v>36</v>
      </c>
      <c r="K3293">
        <f>VLOOKUP(J3293,'Prix unitaires'!B:D,3,FALSE)</f>
        <v>0</v>
      </c>
      <c r="L3293" s="11">
        <f t="shared" si="51"/>
        <v>0</v>
      </c>
    </row>
    <row r="3294" spans="1:12" x14ac:dyDescent="0.25">
      <c r="A3294">
        <v>327</v>
      </c>
      <c r="B3294" t="s">
        <v>10</v>
      </c>
      <c r="C3294">
        <v>77</v>
      </c>
      <c r="D3294" t="s">
        <v>11</v>
      </c>
      <c r="E3294" t="s">
        <v>35</v>
      </c>
      <c r="F3294" t="s">
        <v>13</v>
      </c>
      <c r="G3294" s="1">
        <v>10.829999923706101</v>
      </c>
      <c r="H3294">
        <v>1</v>
      </c>
      <c r="I3294" t="s">
        <v>14</v>
      </c>
      <c r="J3294" t="s">
        <v>36</v>
      </c>
      <c r="K3294">
        <f>VLOOKUP(J3294,'Prix unitaires'!B:D,3,FALSE)</f>
        <v>0</v>
      </c>
      <c r="L3294" s="11">
        <f t="shared" si="51"/>
        <v>0</v>
      </c>
    </row>
    <row r="3295" spans="1:12" x14ac:dyDescent="0.25">
      <c r="A3295">
        <v>257</v>
      </c>
      <c r="B3295" t="s">
        <v>26</v>
      </c>
      <c r="C3295">
        <v>102</v>
      </c>
      <c r="D3295" t="s">
        <v>11</v>
      </c>
      <c r="E3295" t="s">
        <v>19</v>
      </c>
      <c r="F3295" t="s">
        <v>13</v>
      </c>
      <c r="G3295" s="1">
        <v>9.3000001907349006</v>
      </c>
      <c r="H3295">
        <v>50</v>
      </c>
      <c r="I3295" t="s">
        <v>14</v>
      </c>
      <c r="J3295" t="s">
        <v>20</v>
      </c>
      <c r="K3295">
        <f>VLOOKUP(J3295,'Prix unitaires'!B:D,3,FALSE)</f>
        <v>0</v>
      </c>
      <c r="L3295" s="11">
        <f t="shared" si="51"/>
        <v>0</v>
      </c>
    </row>
    <row r="3296" spans="1:12" x14ac:dyDescent="0.25">
      <c r="A3296">
        <v>257</v>
      </c>
      <c r="B3296" t="s">
        <v>26</v>
      </c>
      <c r="C3296">
        <v>103</v>
      </c>
      <c r="D3296" t="s">
        <v>11</v>
      </c>
      <c r="E3296" t="s">
        <v>19</v>
      </c>
      <c r="F3296" t="s">
        <v>13</v>
      </c>
      <c r="G3296" s="1">
        <v>9.4099998474121005</v>
      </c>
      <c r="H3296">
        <v>50</v>
      </c>
      <c r="I3296" t="s">
        <v>14</v>
      </c>
      <c r="J3296" t="s">
        <v>20</v>
      </c>
      <c r="K3296">
        <f>VLOOKUP(J3296,'Prix unitaires'!B:D,3,FALSE)</f>
        <v>0</v>
      </c>
      <c r="L3296" s="11">
        <f t="shared" si="51"/>
        <v>0</v>
      </c>
    </row>
    <row r="3297" spans="1:12" x14ac:dyDescent="0.25">
      <c r="A3297">
        <v>257</v>
      </c>
      <c r="B3297" t="s">
        <v>26</v>
      </c>
      <c r="C3297">
        <v>105</v>
      </c>
      <c r="D3297" t="s">
        <v>11</v>
      </c>
      <c r="E3297" t="s">
        <v>32</v>
      </c>
      <c r="F3297" t="s">
        <v>13</v>
      </c>
      <c r="G3297" s="1">
        <v>3.1199998855590798</v>
      </c>
      <c r="H3297">
        <v>240</v>
      </c>
      <c r="I3297" t="s">
        <v>14</v>
      </c>
      <c r="J3297" t="s">
        <v>33</v>
      </c>
      <c r="K3297">
        <f>VLOOKUP(J3297,'Prix unitaires'!B:D,3,FALSE)</f>
        <v>0</v>
      </c>
      <c r="L3297" s="11">
        <f t="shared" si="51"/>
        <v>0</v>
      </c>
    </row>
    <row r="3298" spans="1:12" x14ac:dyDescent="0.25">
      <c r="A3298">
        <v>257</v>
      </c>
      <c r="B3298" t="s">
        <v>10</v>
      </c>
      <c r="C3298">
        <v>3</v>
      </c>
      <c r="D3298" t="s">
        <v>11</v>
      </c>
      <c r="E3298" t="s">
        <v>30</v>
      </c>
      <c r="F3298" t="s">
        <v>13</v>
      </c>
      <c r="G3298" s="1">
        <v>45.400001525878899</v>
      </c>
      <c r="H3298">
        <v>50</v>
      </c>
      <c r="I3298" t="s">
        <v>14</v>
      </c>
      <c r="J3298" t="s">
        <v>31</v>
      </c>
      <c r="K3298">
        <f>VLOOKUP(J3298,'Prix unitaires'!B:D,3,FALSE)</f>
        <v>0</v>
      </c>
      <c r="L3298" s="11">
        <f t="shared" si="51"/>
        <v>0</v>
      </c>
    </row>
    <row r="3299" spans="1:12" x14ac:dyDescent="0.25">
      <c r="A3299">
        <v>257</v>
      </c>
      <c r="B3299" t="s">
        <v>10</v>
      </c>
      <c r="C3299">
        <v>4</v>
      </c>
      <c r="D3299" t="s">
        <v>11</v>
      </c>
      <c r="E3299" t="s">
        <v>30</v>
      </c>
      <c r="F3299" t="s">
        <v>13</v>
      </c>
      <c r="G3299" s="1">
        <v>10.1000003814697</v>
      </c>
      <c r="H3299">
        <v>50</v>
      </c>
      <c r="I3299" t="s">
        <v>14</v>
      </c>
      <c r="J3299" t="s">
        <v>31</v>
      </c>
      <c r="K3299">
        <f>VLOOKUP(J3299,'Prix unitaires'!B:D,3,FALSE)</f>
        <v>0</v>
      </c>
      <c r="L3299" s="11">
        <f t="shared" si="51"/>
        <v>0</v>
      </c>
    </row>
    <row r="3300" spans="1:12" x14ac:dyDescent="0.25">
      <c r="A3300">
        <v>257</v>
      </c>
      <c r="B3300" t="s">
        <v>10</v>
      </c>
      <c r="C3300">
        <v>6</v>
      </c>
      <c r="D3300" t="s">
        <v>11</v>
      </c>
      <c r="E3300" t="s">
        <v>17</v>
      </c>
      <c r="F3300" t="s">
        <v>13</v>
      </c>
      <c r="G3300" s="1">
        <v>2.3399999141693102</v>
      </c>
      <c r="H3300">
        <v>50</v>
      </c>
      <c r="I3300" t="s">
        <v>14</v>
      </c>
      <c r="J3300" t="s">
        <v>18</v>
      </c>
      <c r="K3300">
        <f>VLOOKUP(J3300,'Prix unitaires'!B:D,3,FALSE)</f>
        <v>0</v>
      </c>
      <c r="L3300" s="11">
        <f t="shared" si="51"/>
        <v>0</v>
      </c>
    </row>
    <row r="3301" spans="1:12" x14ac:dyDescent="0.25">
      <c r="A3301">
        <v>257</v>
      </c>
      <c r="B3301" t="s">
        <v>10</v>
      </c>
      <c r="C3301" t="s">
        <v>16</v>
      </c>
      <c r="D3301" t="s">
        <v>11</v>
      </c>
      <c r="E3301" t="s">
        <v>17</v>
      </c>
      <c r="F3301" t="s">
        <v>13</v>
      </c>
      <c r="G3301" s="1">
        <v>9.75</v>
      </c>
      <c r="H3301">
        <v>50</v>
      </c>
      <c r="I3301" t="s">
        <v>14</v>
      </c>
      <c r="J3301" t="s">
        <v>18</v>
      </c>
      <c r="K3301">
        <f>VLOOKUP(J3301,'Prix unitaires'!B:D,3,FALSE)</f>
        <v>0</v>
      </c>
      <c r="L3301" s="11">
        <f t="shared" si="51"/>
        <v>0</v>
      </c>
    </row>
    <row r="3302" spans="1:12" x14ac:dyDescent="0.25">
      <c r="A3302">
        <v>257</v>
      </c>
      <c r="B3302" t="s">
        <v>10</v>
      </c>
      <c r="C3302" t="s">
        <v>58</v>
      </c>
      <c r="D3302" t="s">
        <v>11</v>
      </c>
      <c r="E3302" t="s">
        <v>32</v>
      </c>
      <c r="F3302" t="s">
        <v>13</v>
      </c>
      <c r="G3302" s="1">
        <v>45.4799995422363</v>
      </c>
      <c r="H3302">
        <v>240</v>
      </c>
      <c r="I3302" t="s">
        <v>14</v>
      </c>
      <c r="J3302" t="s">
        <v>33</v>
      </c>
      <c r="K3302">
        <f>VLOOKUP(J3302,'Prix unitaires'!B:D,3,FALSE)</f>
        <v>0</v>
      </c>
      <c r="L3302" s="11">
        <f t="shared" si="51"/>
        <v>0</v>
      </c>
    </row>
    <row r="3303" spans="1:12" x14ac:dyDescent="0.25">
      <c r="A3303">
        <v>273</v>
      </c>
      <c r="B3303" t="s">
        <v>10</v>
      </c>
      <c r="C3303" t="s">
        <v>16</v>
      </c>
      <c r="D3303" t="s">
        <v>11</v>
      </c>
      <c r="E3303" t="s">
        <v>19</v>
      </c>
      <c r="F3303" t="s">
        <v>13</v>
      </c>
      <c r="G3303" s="1">
        <v>18.4899997711182</v>
      </c>
      <c r="H3303">
        <v>50</v>
      </c>
      <c r="I3303" t="s">
        <v>14</v>
      </c>
      <c r="J3303" t="s">
        <v>20</v>
      </c>
      <c r="K3303">
        <f>VLOOKUP(J3303,'Prix unitaires'!B:D,3,FALSE)</f>
        <v>0</v>
      </c>
      <c r="L3303" s="11">
        <f t="shared" si="51"/>
        <v>0</v>
      </c>
    </row>
    <row r="3304" spans="1:12" x14ac:dyDescent="0.25">
      <c r="A3304">
        <v>273</v>
      </c>
      <c r="B3304" t="s">
        <v>10</v>
      </c>
      <c r="C3304" t="s">
        <v>104</v>
      </c>
      <c r="D3304" t="s">
        <v>11</v>
      </c>
      <c r="E3304" t="s">
        <v>32</v>
      </c>
      <c r="F3304" t="s">
        <v>13</v>
      </c>
      <c r="G3304" s="1">
        <v>7.9099998474121103</v>
      </c>
      <c r="H3304">
        <v>240</v>
      </c>
      <c r="I3304" t="s">
        <v>14</v>
      </c>
      <c r="J3304" t="s">
        <v>33</v>
      </c>
      <c r="K3304">
        <f>VLOOKUP(J3304,'Prix unitaires'!B:D,3,FALSE)</f>
        <v>0</v>
      </c>
      <c r="L3304" s="11">
        <f t="shared" si="51"/>
        <v>0</v>
      </c>
    </row>
    <row r="3305" spans="1:12" x14ac:dyDescent="0.25">
      <c r="A3305">
        <v>281</v>
      </c>
      <c r="B3305" t="s">
        <v>10</v>
      </c>
      <c r="C3305" t="s">
        <v>16</v>
      </c>
      <c r="D3305">
        <v>-1</v>
      </c>
      <c r="E3305" t="s">
        <v>24</v>
      </c>
      <c r="F3305" t="s">
        <v>13</v>
      </c>
      <c r="G3305" s="1">
        <v>260.260009765625</v>
      </c>
      <c r="H3305">
        <v>50</v>
      </c>
      <c r="I3305" t="s">
        <v>14</v>
      </c>
      <c r="J3305" t="s">
        <v>93</v>
      </c>
      <c r="K3305">
        <f>VLOOKUP(J3305,'Prix unitaires'!B:D,3,FALSE)</f>
        <v>0</v>
      </c>
      <c r="L3305" s="11">
        <f t="shared" si="51"/>
        <v>0</v>
      </c>
    </row>
    <row r="3306" spans="1:12" x14ac:dyDescent="0.25">
      <c r="A3306">
        <v>281</v>
      </c>
      <c r="B3306" t="s">
        <v>10</v>
      </c>
      <c r="C3306" t="s">
        <v>22</v>
      </c>
      <c r="D3306">
        <v>-1</v>
      </c>
      <c r="E3306" t="s">
        <v>30</v>
      </c>
      <c r="F3306" t="s">
        <v>13</v>
      </c>
      <c r="G3306" s="1">
        <v>15.2700004577637</v>
      </c>
      <c r="H3306">
        <v>0</v>
      </c>
      <c r="I3306" t="s">
        <v>14</v>
      </c>
      <c r="J3306" t="s">
        <v>153</v>
      </c>
      <c r="K3306">
        <f>VLOOKUP(J3306,'Prix unitaires'!B:D,3,FALSE)</f>
        <v>0</v>
      </c>
      <c r="L3306" s="11">
        <f t="shared" si="51"/>
        <v>0</v>
      </c>
    </row>
    <row r="3307" spans="1:12" x14ac:dyDescent="0.25">
      <c r="A3307">
        <v>288</v>
      </c>
      <c r="B3307" t="s">
        <v>26</v>
      </c>
      <c r="C3307">
        <v>101</v>
      </c>
      <c r="D3307" t="s">
        <v>11</v>
      </c>
      <c r="E3307" t="s">
        <v>19</v>
      </c>
      <c r="F3307" t="s">
        <v>13</v>
      </c>
      <c r="G3307" s="1">
        <v>18.7399997711182</v>
      </c>
      <c r="H3307">
        <v>50</v>
      </c>
      <c r="I3307" t="s">
        <v>14</v>
      </c>
      <c r="J3307" t="s">
        <v>20</v>
      </c>
      <c r="K3307">
        <f>VLOOKUP(J3307,'Prix unitaires'!B:D,3,FALSE)</f>
        <v>0</v>
      </c>
      <c r="L3307" s="11">
        <f t="shared" si="51"/>
        <v>0</v>
      </c>
    </row>
    <row r="3308" spans="1:12" x14ac:dyDescent="0.25">
      <c r="A3308">
        <v>288</v>
      </c>
      <c r="B3308" t="s">
        <v>26</v>
      </c>
      <c r="C3308">
        <v>102</v>
      </c>
      <c r="D3308" t="s">
        <v>11</v>
      </c>
      <c r="E3308" t="s">
        <v>19</v>
      </c>
      <c r="F3308" t="s">
        <v>13</v>
      </c>
      <c r="G3308" s="1">
        <v>16.079999923706101</v>
      </c>
      <c r="H3308">
        <v>50</v>
      </c>
      <c r="I3308" t="s">
        <v>14</v>
      </c>
      <c r="J3308" t="s">
        <v>20</v>
      </c>
      <c r="K3308">
        <f>VLOOKUP(J3308,'Prix unitaires'!B:D,3,FALSE)</f>
        <v>0</v>
      </c>
      <c r="L3308" s="11">
        <f t="shared" si="51"/>
        <v>0</v>
      </c>
    </row>
    <row r="3309" spans="1:12" x14ac:dyDescent="0.25">
      <c r="A3309">
        <v>288</v>
      </c>
      <c r="B3309" t="s">
        <v>26</v>
      </c>
      <c r="C3309">
        <v>103</v>
      </c>
      <c r="D3309" t="s">
        <v>11</v>
      </c>
      <c r="E3309" t="s">
        <v>19</v>
      </c>
      <c r="F3309" t="s">
        <v>13</v>
      </c>
      <c r="G3309" s="1">
        <v>10.4700002670288</v>
      </c>
      <c r="H3309">
        <v>50</v>
      </c>
      <c r="I3309" t="s">
        <v>14</v>
      </c>
      <c r="J3309" t="s">
        <v>20</v>
      </c>
      <c r="K3309">
        <f>VLOOKUP(J3309,'Prix unitaires'!B:D,3,FALSE)</f>
        <v>0</v>
      </c>
      <c r="L3309" s="11">
        <f t="shared" si="51"/>
        <v>0</v>
      </c>
    </row>
    <row r="3310" spans="1:12" x14ac:dyDescent="0.25">
      <c r="A3310">
        <v>288</v>
      </c>
      <c r="B3310" t="s">
        <v>26</v>
      </c>
      <c r="C3310">
        <v>104</v>
      </c>
      <c r="D3310" t="s">
        <v>11</v>
      </c>
      <c r="E3310" t="s">
        <v>19</v>
      </c>
      <c r="F3310" t="s">
        <v>13</v>
      </c>
      <c r="G3310" s="1">
        <v>7.9200000762939498</v>
      </c>
      <c r="H3310">
        <v>50</v>
      </c>
      <c r="I3310" t="s">
        <v>14</v>
      </c>
      <c r="J3310" t="s">
        <v>20</v>
      </c>
      <c r="K3310">
        <f>VLOOKUP(J3310,'Prix unitaires'!B:D,3,FALSE)</f>
        <v>0</v>
      </c>
      <c r="L3310" s="11">
        <f t="shared" si="51"/>
        <v>0</v>
      </c>
    </row>
    <row r="3311" spans="1:12" x14ac:dyDescent="0.25">
      <c r="A3311">
        <v>288</v>
      </c>
      <c r="B3311" t="s">
        <v>26</v>
      </c>
      <c r="C3311">
        <v>105</v>
      </c>
      <c r="D3311" t="s">
        <v>11</v>
      </c>
      <c r="E3311" t="s">
        <v>19</v>
      </c>
      <c r="F3311" t="s">
        <v>13</v>
      </c>
      <c r="G3311" s="1">
        <v>8.4700002670287997</v>
      </c>
      <c r="H3311">
        <v>50</v>
      </c>
      <c r="I3311" t="s">
        <v>14</v>
      </c>
      <c r="J3311" t="s">
        <v>20</v>
      </c>
      <c r="K3311">
        <f>VLOOKUP(J3311,'Prix unitaires'!B:D,3,FALSE)</f>
        <v>0</v>
      </c>
      <c r="L3311" s="11">
        <f t="shared" si="51"/>
        <v>0</v>
      </c>
    </row>
    <row r="3312" spans="1:12" x14ac:dyDescent="0.25">
      <c r="A3312">
        <v>288</v>
      </c>
      <c r="B3312" t="s">
        <v>26</v>
      </c>
      <c r="C3312">
        <v>106</v>
      </c>
      <c r="D3312" t="s">
        <v>11</v>
      </c>
      <c r="E3312" t="s">
        <v>19</v>
      </c>
      <c r="F3312" t="s">
        <v>13</v>
      </c>
      <c r="G3312" s="1">
        <v>13.670000076293899</v>
      </c>
      <c r="H3312">
        <v>50</v>
      </c>
      <c r="I3312" t="s">
        <v>14</v>
      </c>
      <c r="J3312" t="s">
        <v>20</v>
      </c>
      <c r="K3312">
        <f>VLOOKUP(J3312,'Prix unitaires'!B:D,3,FALSE)</f>
        <v>0</v>
      </c>
      <c r="L3312" s="11">
        <f t="shared" si="51"/>
        <v>0</v>
      </c>
    </row>
    <row r="3313" spans="1:12" x14ac:dyDescent="0.25">
      <c r="A3313">
        <v>288</v>
      </c>
      <c r="B3313" t="s">
        <v>26</v>
      </c>
      <c r="C3313">
        <v>108</v>
      </c>
      <c r="D3313" t="s">
        <v>11</v>
      </c>
      <c r="E3313" t="s">
        <v>32</v>
      </c>
      <c r="F3313" t="s">
        <v>13</v>
      </c>
      <c r="G3313" s="1">
        <v>8.5500001907349006</v>
      </c>
      <c r="H3313">
        <v>240</v>
      </c>
      <c r="I3313" t="s">
        <v>14</v>
      </c>
      <c r="J3313" t="s">
        <v>33</v>
      </c>
      <c r="K3313">
        <f>VLOOKUP(J3313,'Prix unitaires'!B:D,3,FALSE)</f>
        <v>0</v>
      </c>
      <c r="L3313" s="11">
        <f t="shared" si="51"/>
        <v>0</v>
      </c>
    </row>
    <row r="3314" spans="1:12" x14ac:dyDescent="0.25">
      <c r="A3314">
        <v>288</v>
      </c>
      <c r="B3314" t="s">
        <v>26</v>
      </c>
      <c r="C3314">
        <v>109</v>
      </c>
      <c r="D3314" t="s">
        <v>11</v>
      </c>
      <c r="E3314" t="s">
        <v>19</v>
      </c>
      <c r="F3314" t="s">
        <v>13</v>
      </c>
      <c r="G3314" s="1">
        <v>42.509998321533203</v>
      </c>
      <c r="H3314">
        <v>12</v>
      </c>
      <c r="I3314" t="s">
        <v>14</v>
      </c>
      <c r="J3314" t="s">
        <v>20</v>
      </c>
      <c r="K3314">
        <f>VLOOKUP(J3314,'Prix unitaires'!B:D,3,FALSE)</f>
        <v>0</v>
      </c>
      <c r="L3314" s="11">
        <f t="shared" si="51"/>
        <v>0</v>
      </c>
    </row>
    <row r="3315" spans="1:12" x14ac:dyDescent="0.25">
      <c r="A3315">
        <v>288</v>
      </c>
      <c r="B3315" t="s">
        <v>26</v>
      </c>
      <c r="C3315">
        <v>110</v>
      </c>
      <c r="D3315" t="s">
        <v>11</v>
      </c>
      <c r="E3315" t="s">
        <v>12</v>
      </c>
      <c r="F3315" t="s">
        <v>13</v>
      </c>
      <c r="G3315" s="1">
        <v>12.3900003433228</v>
      </c>
      <c r="H3315">
        <v>12</v>
      </c>
      <c r="I3315" t="s">
        <v>14</v>
      </c>
      <c r="J3315" t="s">
        <v>15</v>
      </c>
      <c r="K3315">
        <f>VLOOKUP(J3315,'Prix unitaires'!B:D,3,FALSE)</f>
        <v>0</v>
      </c>
      <c r="L3315" s="11">
        <f t="shared" si="51"/>
        <v>0</v>
      </c>
    </row>
    <row r="3316" spans="1:12" x14ac:dyDescent="0.25">
      <c r="A3316">
        <v>288</v>
      </c>
      <c r="B3316" t="s">
        <v>26</v>
      </c>
      <c r="C3316">
        <v>111</v>
      </c>
      <c r="D3316" t="s">
        <v>11</v>
      </c>
      <c r="E3316" t="s">
        <v>19</v>
      </c>
      <c r="F3316" t="s">
        <v>13</v>
      </c>
      <c r="G3316" s="1">
        <v>17.959999084472699</v>
      </c>
      <c r="H3316">
        <v>12</v>
      </c>
      <c r="I3316" t="s">
        <v>14</v>
      </c>
      <c r="J3316" t="s">
        <v>20</v>
      </c>
      <c r="K3316">
        <f>VLOOKUP(J3316,'Prix unitaires'!B:D,3,FALSE)</f>
        <v>0</v>
      </c>
      <c r="L3316" s="11">
        <f t="shared" si="51"/>
        <v>0</v>
      </c>
    </row>
    <row r="3317" spans="1:12" x14ac:dyDescent="0.25">
      <c r="A3317">
        <v>288</v>
      </c>
      <c r="B3317" t="s">
        <v>26</v>
      </c>
      <c r="C3317" t="s">
        <v>173</v>
      </c>
      <c r="D3317" t="s">
        <v>11</v>
      </c>
      <c r="E3317" t="s">
        <v>19</v>
      </c>
      <c r="F3317" t="s">
        <v>13</v>
      </c>
      <c r="G3317" s="1">
        <v>19.2600002288818</v>
      </c>
      <c r="H3317">
        <v>50</v>
      </c>
      <c r="I3317" t="s">
        <v>14</v>
      </c>
      <c r="J3317" t="s">
        <v>20</v>
      </c>
      <c r="K3317">
        <f>VLOOKUP(J3317,'Prix unitaires'!B:D,3,FALSE)</f>
        <v>0</v>
      </c>
      <c r="L3317" s="11">
        <f t="shared" si="51"/>
        <v>0</v>
      </c>
    </row>
    <row r="3318" spans="1:12" x14ac:dyDescent="0.25">
      <c r="A3318">
        <v>288</v>
      </c>
      <c r="B3318" t="s">
        <v>10</v>
      </c>
      <c r="C3318">
        <v>1</v>
      </c>
      <c r="D3318" t="s">
        <v>11</v>
      </c>
      <c r="E3318" t="s">
        <v>19</v>
      </c>
      <c r="F3318" t="s">
        <v>13</v>
      </c>
      <c r="G3318" s="1">
        <v>16.7299995422363</v>
      </c>
      <c r="H3318">
        <v>50</v>
      </c>
      <c r="I3318" t="s">
        <v>14</v>
      </c>
      <c r="J3318" t="s">
        <v>20</v>
      </c>
      <c r="K3318">
        <f>VLOOKUP(J3318,'Prix unitaires'!B:D,3,FALSE)</f>
        <v>0</v>
      </c>
      <c r="L3318" s="11">
        <f t="shared" si="51"/>
        <v>0</v>
      </c>
    </row>
    <row r="3319" spans="1:12" x14ac:dyDescent="0.25">
      <c r="A3319">
        <v>288</v>
      </c>
      <c r="B3319" t="s">
        <v>10</v>
      </c>
      <c r="C3319">
        <v>2</v>
      </c>
      <c r="D3319" t="s">
        <v>11</v>
      </c>
      <c r="E3319" t="s">
        <v>19</v>
      </c>
      <c r="F3319" t="s">
        <v>13</v>
      </c>
      <c r="G3319" s="1">
        <v>15.5200004577637</v>
      </c>
      <c r="H3319">
        <v>50</v>
      </c>
      <c r="I3319" t="s">
        <v>14</v>
      </c>
      <c r="J3319" t="s">
        <v>20</v>
      </c>
      <c r="K3319">
        <f>VLOOKUP(J3319,'Prix unitaires'!B:D,3,FALSE)</f>
        <v>0</v>
      </c>
      <c r="L3319" s="11">
        <f t="shared" si="51"/>
        <v>0</v>
      </c>
    </row>
    <row r="3320" spans="1:12" x14ac:dyDescent="0.25">
      <c r="A3320">
        <v>288</v>
      </c>
      <c r="B3320" t="s">
        <v>10</v>
      </c>
      <c r="C3320">
        <v>3</v>
      </c>
      <c r="D3320" t="s">
        <v>11</v>
      </c>
      <c r="E3320" t="s">
        <v>19</v>
      </c>
      <c r="F3320" t="s">
        <v>13</v>
      </c>
      <c r="G3320" s="1">
        <v>14.060000419616699</v>
      </c>
      <c r="H3320">
        <v>50</v>
      </c>
      <c r="I3320" t="s">
        <v>14</v>
      </c>
      <c r="J3320" t="s">
        <v>20</v>
      </c>
      <c r="K3320">
        <f>VLOOKUP(J3320,'Prix unitaires'!B:D,3,FALSE)</f>
        <v>0</v>
      </c>
      <c r="L3320" s="11">
        <f t="shared" si="51"/>
        <v>0</v>
      </c>
    </row>
    <row r="3321" spans="1:12" x14ac:dyDescent="0.25">
      <c r="A3321">
        <v>288</v>
      </c>
      <c r="B3321" t="s">
        <v>10</v>
      </c>
      <c r="C3321">
        <v>4</v>
      </c>
      <c r="D3321" t="s">
        <v>11</v>
      </c>
      <c r="E3321" t="s">
        <v>19</v>
      </c>
      <c r="F3321" t="s">
        <v>13</v>
      </c>
      <c r="G3321" s="1">
        <v>17.219999313354499</v>
      </c>
      <c r="H3321">
        <v>50</v>
      </c>
      <c r="I3321" t="s">
        <v>14</v>
      </c>
      <c r="J3321" t="s">
        <v>20</v>
      </c>
      <c r="K3321">
        <f>VLOOKUP(J3321,'Prix unitaires'!B:D,3,FALSE)</f>
        <v>0</v>
      </c>
      <c r="L3321" s="11">
        <f t="shared" si="51"/>
        <v>0</v>
      </c>
    </row>
    <row r="3322" spans="1:12" x14ac:dyDescent="0.25">
      <c r="A3322">
        <v>288</v>
      </c>
      <c r="B3322" t="s">
        <v>10</v>
      </c>
      <c r="C3322">
        <v>5</v>
      </c>
      <c r="D3322" t="s">
        <v>11</v>
      </c>
      <c r="E3322" t="s">
        <v>19</v>
      </c>
      <c r="F3322" t="s">
        <v>13</v>
      </c>
      <c r="G3322" s="1">
        <v>15.2799997329712</v>
      </c>
      <c r="H3322">
        <v>50</v>
      </c>
      <c r="I3322" t="s">
        <v>14</v>
      </c>
      <c r="J3322" t="s">
        <v>20</v>
      </c>
      <c r="K3322">
        <f>VLOOKUP(J3322,'Prix unitaires'!B:D,3,FALSE)</f>
        <v>0</v>
      </c>
      <c r="L3322" s="11">
        <f t="shared" si="51"/>
        <v>0</v>
      </c>
    </row>
    <row r="3323" spans="1:12" x14ac:dyDescent="0.25">
      <c r="A3323">
        <v>288</v>
      </c>
      <c r="B3323" t="s">
        <v>10</v>
      </c>
      <c r="C3323">
        <v>6</v>
      </c>
      <c r="D3323" t="s">
        <v>11</v>
      </c>
      <c r="E3323" t="s">
        <v>19</v>
      </c>
      <c r="F3323" t="s">
        <v>13</v>
      </c>
      <c r="G3323" s="1">
        <v>13.819999694824199</v>
      </c>
      <c r="H3323">
        <v>50</v>
      </c>
      <c r="I3323" t="s">
        <v>14</v>
      </c>
      <c r="J3323" t="s">
        <v>20</v>
      </c>
      <c r="K3323">
        <f>VLOOKUP(J3323,'Prix unitaires'!B:D,3,FALSE)</f>
        <v>0</v>
      </c>
      <c r="L3323" s="11">
        <f t="shared" si="51"/>
        <v>0</v>
      </c>
    </row>
    <row r="3324" spans="1:12" x14ac:dyDescent="0.25">
      <c r="A3324">
        <v>288</v>
      </c>
      <c r="B3324" t="s">
        <v>10</v>
      </c>
      <c r="C3324">
        <v>8</v>
      </c>
      <c r="D3324" t="s">
        <v>11</v>
      </c>
      <c r="E3324" t="s">
        <v>19</v>
      </c>
      <c r="F3324" t="s">
        <v>13</v>
      </c>
      <c r="G3324" s="1">
        <v>24.319999694824201</v>
      </c>
      <c r="H3324">
        <v>50</v>
      </c>
      <c r="I3324" t="s">
        <v>14</v>
      </c>
      <c r="J3324" t="s">
        <v>20</v>
      </c>
      <c r="K3324">
        <f>VLOOKUP(J3324,'Prix unitaires'!B:D,3,FALSE)</f>
        <v>0</v>
      </c>
      <c r="L3324" s="11">
        <f t="shared" si="51"/>
        <v>0</v>
      </c>
    </row>
    <row r="3325" spans="1:12" x14ac:dyDescent="0.25">
      <c r="A3325">
        <v>288</v>
      </c>
      <c r="B3325" t="s">
        <v>10</v>
      </c>
      <c r="C3325">
        <v>9</v>
      </c>
      <c r="D3325" t="s">
        <v>11</v>
      </c>
      <c r="E3325" t="s">
        <v>17</v>
      </c>
      <c r="F3325" t="s">
        <v>13</v>
      </c>
      <c r="G3325" s="1">
        <v>9.4200000762938991</v>
      </c>
      <c r="H3325">
        <v>50</v>
      </c>
      <c r="I3325" t="s">
        <v>14</v>
      </c>
      <c r="J3325" t="s">
        <v>18</v>
      </c>
      <c r="K3325">
        <f>VLOOKUP(J3325,'Prix unitaires'!B:D,3,FALSE)</f>
        <v>0</v>
      </c>
      <c r="L3325" s="11">
        <f t="shared" si="51"/>
        <v>0</v>
      </c>
    </row>
    <row r="3326" spans="1:12" x14ac:dyDescent="0.25">
      <c r="A3326">
        <v>288</v>
      </c>
      <c r="B3326" t="s">
        <v>10</v>
      </c>
      <c r="C3326">
        <v>11</v>
      </c>
      <c r="D3326" t="s">
        <v>11</v>
      </c>
      <c r="E3326" t="s">
        <v>17</v>
      </c>
      <c r="F3326" t="s">
        <v>13</v>
      </c>
      <c r="G3326" s="1">
        <v>11.4899997711182</v>
      </c>
      <c r="H3326">
        <v>50</v>
      </c>
      <c r="I3326" t="s">
        <v>14</v>
      </c>
      <c r="J3326" t="s">
        <v>18</v>
      </c>
      <c r="K3326">
        <f>VLOOKUP(J3326,'Prix unitaires'!B:D,3,FALSE)</f>
        <v>0</v>
      </c>
      <c r="L3326" s="11">
        <f t="shared" si="51"/>
        <v>0</v>
      </c>
    </row>
    <row r="3327" spans="1:12" x14ac:dyDescent="0.25">
      <c r="A3327">
        <v>288</v>
      </c>
      <c r="B3327" t="s">
        <v>10</v>
      </c>
      <c r="C3327">
        <v>16</v>
      </c>
      <c r="D3327" t="s">
        <v>11</v>
      </c>
      <c r="E3327" t="s">
        <v>12</v>
      </c>
      <c r="F3327" t="s">
        <v>13</v>
      </c>
      <c r="G3327" s="1">
        <v>8.0200004577637003</v>
      </c>
      <c r="H3327">
        <v>50</v>
      </c>
      <c r="I3327" t="s">
        <v>14</v>
      </c>
      <c r="J3327" t="s">
        <v>15</v>
      </c>
      <c r="K3327">
        <f>VLOOKUP(J3327,'Prix unitaires'!B:D,3,FALSE)</f>
        <v>0</v>
      </c>
      <c r="L3327" s="11">
        <f t="shared" si="51"/>
        <v>0</v>
      </c>
    </row>
    <row r="3328" spans="1:12" x14ac:dyDescent="0.25">
      <c r="A3328">
        <v>288</v>
      </c>
      <c r="B3328" t="s">
        <v>10</v>
      </c>
      <c r="C3328">
        <v>18</v>
      </c>
      <c r="D3328" t="s">
        <v>11</v>
      </c>
      <c r="E3328" t="s">
        <v>19</v>
      </c>
      <c r="F3328" t="s">
        <v>13</v>
      </c>
      <c r="G3328" s="1">
        <v>19.049999237060501</v>
      </c>
      <c r="H3328">
        <v>50</v>
      </c>
      <c r="I3328" t="s">
        <v>14</v>
      </c>
      <c r="J3328" t="s">
        <v>20</v>
      </c>
      <c r="K3328">
        <f>VLOOKUP(J3328,'Prix unitaires'!B:D,3,FALSE)</f>
        <v>0</v>
      </c>
      <c r="L3328" s="11">
        <f t="shared" si="51"/>
        <v>0</v>
      </c>
    </row>
    <row r="3329" spans="1:12" x14ac:dyDescent="0.25">
      <c r="A3329">
        <v>288</v>
      </c>
      <c r="B3329" t="s">
        <v>10</v>
      </c>
      <c r="C3329">
        <v>19</v>
      </c>
      <c r="D3329" t="s">
        <v>11</v>
      </c>
      <c r="E3329" t="s">
        <v>12</v>
      </c>
      <c r="F3329" t="s">
        <v>13</v>
      </c>
      <c r="G3329" s="1">
        <v>4.78999996185303</v>
      </c>
      <c r="H3329">
        <v>50</v>
      </c>
      <c r="I3329" t="s">
        <v>14</v>
      </c>
      <c r="J3329" t="s">
        <v>15</v>
      </c>
      <c r="K3329">
        <f>VLOOKUP(J3329,'Prix unitaires'!B:D,3,FALSE)</f>
        <v>0</v>
      </c>
      <c r="L3329" s="11">
        <f t="shared" si="51"/>
        <v>0</v>
      </c>
    </row>
    <row r="3330" spans="1:12" x14ac:dyDescent="0.25">
      <c r="A3330">
        <v>288</v>
      </c>
      <c r="B3330" t="s">
        <v>10</v>
      </c>
      <c r="C3330">
        <v>20</v>
      </c>
      <c r="D3330" t="s">
        <v>11</v>
      </c>
      <c r="E3330" t="s">
        <v>19</v>
      </c>
      <c r="F3330" t="s">
        <v>13</v>
      </c>
      <c r="G3330" s="1">
        <v>19.530000686645501</v>
      </c>
      <c r="H3330">
        <v>50</v>
      </c>
      <c r="I3330" t="s">
        <v>14</v>
      </c>
      <c r="J3330" t="s">
        <v>20</v>
      </c>
      <c r="K3330">
        <f>VLOOKUP(J3330,'Prix unitaires'!B:D,3,FALSE)</f>
        <v>0</v>
      </c>
      <c r="L3330" s="11">
        <f t="shared" si="51"/>
        <v>0</v>
      </c>
    </row>
    <row r="3331" spans="1:12" x14ac:dyDescent="0.25">
      <c r="A3331">
        <v>288</v>
      </c>
      <c r="B3331" t="s">
        <v>10</v>
      </c>
      <c r="C3331">
        <v>21</v>
      </c>
      <c r="D3331" t="s">
        <v>11</v>
      </c>
      <c r="E3331" t="s">
        <v>19</v>
      </c>
      <c r="F3331" t="s">
        <v>13</v>
      </c>
      <c r="G3331" s="1">
        <v>19.799999237060501</v>
      </c>
      <c r="H3331">
        <v>50</v>
      </c>
      <c r="I3331" t="s">
        <v>14</v>
      </c>
      <c r="J3331" t="s">
        <v>20</v>
      </c>
      <c r="K3331">
        <f>VLOOKUP(J3331,'Prix unitaires'!B:D,3,FALSE)</f>
        <v>0</v>
      </c>
      <c r="L3331" s="11">
        <f t="shared" ref="L3331:L3394" si="52">(G3331*H3331)*K3331</f>
        <v>0</v>
      </c>
    </row>
    <row r="3332" spans="1:12" x14ac:dyDescent="0.25">
      <c r="A3332">
        <v>288</v>
      </c>
      <c r="B3332" t="s">
        <v>10</v>
      </c>
      <c r="C3332">
        <v>22</v>
      </c>
      <c r="D3332" t="s">
        <v>11</v>
      </c>
      <c r="E3332" t="s">
        <v>32</v>
      </c>
      <c r="F3332" t="s">
        <v>13</v>
      </c>
      <c r="G3332" s="1">
        <v>4.6900000572204599</v>
      </c>
      <c r="H3332">
        <v>240</v>
      </c>
      <c r="I3332" t="s">
        <v>14</v>
      </c>
      <c r="J3332" t="s">
        <v>33</v>
      </c>
      <c r="K3332">
        <f>VLOOKUP(J3332,'Prix unitaires'!B:D,3,FALSE)</f>
        <v>0</v>
      </c>
      <c r="L3332" s="11">
        <f t="shared" si="52"/>
        <v>0</v>
      </c>
    </row>
    <row r="3333" spans="1:12" x14ac:dyDescent="0.25">
      <c r="A3333">
        <v>288</v>
      </c>
      <c r="B3333" t="s">
        <v>10</v>
      </c>
      <c r="C3333" t="s">
        <v>92</v>
      </c>
      <c r="D3333" t="s">
        <v>11</v>
      </c>
      <c r="E3333" t="s">
        <v>32</v>
      </c>
      <c r="F3333" t="s">
        <v>13</v>
      </c>
      <c r="G3333" s="1">
        <v>3.1800000667571999</v>
      </c>
      <c r="H3333">
        <v>240</v>
      </c>
      <c r="I3333" t="s">
        <v>14</v>
      </c>
      <c r="J3333" t="s">
        <v>33</v>
      </c>
      <c r="K3333">
        <f>VLOOKUP(J3333,'Prix unitaires'!B:D,3,FALSE)</f>
        <v>0</v>
      </c>
      <c r="L3333" s="11">
        <f t="shared" si="52"/>
        <v>0</v>
      </c>
    </row>
    <row r="3334" spans="1:12" x14ac:dyDescent="0.25">
      <c r="A3334">
        <v>288</v>
      </c>
      <c r="B3334" t="s">
        <v>10</v>
      </c>
      <c r="C3334" t="s">
        <v>174</v>
      </c>
      <c r="D3334" t="s">
        <v>11</v>
      </c>
      <c r="E3334" t="s">
        <v>19</v>
      </c>
      <c r="F3334" t="s">
        <v>13</v>
      </c>
      <c r="G3334" s="1">
        <v>21.090000152587901</v>
      </c>
      <c r="H3334">
        <v>50</v>
      </c>
      <c r="I3334" t="s">
        <v>14</v>
      </c>
      <c r="J3334" t="s">
        <v>20</v>
      </c>
      <c r="K3334">
        <f>VLOOKUP(J3334,'Prix unitaires'!B:D,3,FALSE)</f>
        <v>0</v>
      </c>
      <c r="L3334" s="11">
        <f t="shared" si="52"/>
        <v>0</v>
      </c>
    </row>
    <row r="3335" spans="1:12" x14ac:dyDescent="0.25">
      <c r="A3335">
        <v>288</v>
      </c>
      <c r="B3335" t="s">
        <v>10</v>
      </c>
      <c r="C3335" t="s">
        <v>175</v>
      </c>
      <c r="D3335" t="s">
        <v>11</v>
      </c>
      <c r="E3335" t="s">
        <v>19</v>
      </c>
      <c r="F3335" t="s">
        <v>13</v>
      </c>
      <c r="G3335" s="1">
        <v>21.870000839233398</v>
      </c>
      <c r="H3335">
        <v>50</v>
      </c>
      <c r="I3335" t="s">
        <v>14</v>
      </c>
      <c r="J3335" t="s">
        <v>20</v>
      </c>
      <c r="K3335">
        <f>VLOOKUP(J3335,'Prix unitaires'!B:D,3,FALSE)</f>
        <v>0</v>
      </c>
      <c r="L3335" s="11">
        <f t="shared" si="52"/>
        <v>0</v>
      </c>
    </row>
    <row r="3336" spans="1:12" x14ac:dyDescent="0.25">
      <c r="A3336">
        <v>288</v>
      </c>
      <c r="B3336" t="s">
        <v>10</v>
      </c>
      <c r="C3336" t="s">
        <v>105</v>
      </c>
      <c r="D3336" t="s">
        <v>11</v>
      </c>
      <c r="E3336" t="s">
        <v>17</v>
      </c>
      <c r="F3336" t="s">
        <v>13</v>
      </c>
      <c r="G3336" s="1">
        <v>127.73000335693401</v>
      </c>
      <c r="H3336">
        <v>50</v>
      </c>
      <c r="I3336" t="s">
        <v>14</v>
      </c>
      <c r="J3336" t="s">
        <v>18</v>
      </c>
      <c r="K3336">
        <f>VLOOKUP(J3336,'Prix unitaires'!B:D,3,FALSE)</f>
        <v>0</v>
      </c>
      <c r="L3336" s="11">
        <f t="shared" si="52"/>
        <v>0</v>
      </c>
    </row>
    <row r="3337" spans="1:12" x14ac:dyDescent="0.25">
      <c r="A3337">
        <v>288</v>
      </c>
      <c r="B3337" t="s">
        <v>10</v>
      </c>
      <c r="C3337" t="s">
        <v>21</v>
      </c>
      <c r="D3337" t="s">
        <v>11</v>
      </c>
      <c r="E3337" t="s">
        <v>17</v>
      </c>
      <c r="F3337" t="s">
        <v>13</v>
      </c>
      <c r="G3337" s="1">
        <v>28.200000762939499</v>
      </c>
      <c r="H3337">
        <v>50</v>
      </c>
      <c r="I3337" t="s">
        <v>14</v>
      </c>
      <c r="J3337" t="s">
        <v>18</v>
      </c>
      <c r="K3337">
        <f>VLOOKUP(J3337,'Prix unitaires'!B:D,3,FALSE)</f>
        <v>0</v>
      </c>
      <c r="L3337" s="11">
        <f t="shared" si="52"/>
        <v>0</v>
      </c>
    </row>
    <row r="3338" spans="1:12" x14ac:dyDescent="0.25">
      <c r="A3338">
        <v>288</v>
      </c>
      <c r="B3338" t="s">
        <v>10</v>
      </c>
      <c r="C3338" t="s">
        <v>176</v>
      </c>
      <c r="D3338" t="s">
        <v>11</v>
      </c>
      <c r="E3338" t="s">
        <v>19</v>
      </c>
      <c r="F3338" t="s">
        <v>13</v>
      </c>
      <c r="G3338" s="1">
        <v>13.539999961853001</v>
      </c>
      <c r="H3338">
        <v>50</v>
      </c>
      <c r="I3338" t="s">
        <v>14</v>
      </c>
      <c r="J3338" t="s">
        <v>20</v>
      </c>
      <c r="K3338">
        <f>VLOOKUP(J3338,'Prix unitaires'!B:D,3,FALSE)</f>
        <v>0</v>
      </c>
      <c r="L3338" s="11">
        <f t="shared" si="52"/>
        <v>0</v>
      </c>
    </row>
    <row r="3339" spans="1:12" x14ac:dyDescent="0.25">
      <c r="A3339">
        <v>288</v>
      </c>
      <c r="B3339" t="s">
        <v>10</v>
      </c>
      <c r="C3339" t="s">
        <v>177</v>
      </c>
      <c r="D3339" t="s">
        <v>11</v>
      </c>
      <c r="E3339" t="s">
        <v>12</v>
      </c>
      <c r="F3339" t="s">
        <v>13</v>
      </c>
      <c r="G3339" s="1">
        <v>1.87000000476837</v>
      </c>
      <c r="H3339">
        <v>50</v>
      </c>
      <c r="I3339" t="s">
        <v>14</v>
      </c>
      <c r="J3339" t="s">
        <v>15</v>
      </c>
      <c r="K3339">
        <f>VLOOKUP(J3339,'Prix unitaires'!B:D,3,FALSE)</f>
        <v>0</v>
      </c>
      <c r="L3339" s="11">
        <f t="shared" si="52"/>
        <v>0</v>
      </c>
    </row>
    <row r="3340" spans="1:12" x14ac:dyDescent="0.25">
      <c r="A3340">
        <v>296</v>
      </c>
      <c r="B3340" t="s">
        <v>26</v>
      </c>
      <c r="C3340">
        <v>160</v>
      </c>
      <c r="D3340" t="s">
        <v>11</v>
      </c>
      <c r="E3340" t="s">
        <v>32</v>
      </c>
      <c r="F3340" t="s">
        <v>13</v>
      </c>
      <c r="G3340" s="1">
        <v>39.540000915527301</v>
      </c>
      <c r="H3340">
        <v>240</v>
      </c>
      <c r="I3340" t="s">
        <v>14</v>
      </c>
      <c r="J3340" t="s">
        <v>33</v>
      </c>
      <c r="K3340">
        <f>VLOOKUP(J3340,'Prix unitaires'!B:D,3,FALSE)</f>
        <v>0</v>
      </c>
      <c r="L3340" s="11">
        <f t="shared" si="52"/>
        <v>0</v>
      </c>
    </row>
    <row r="3341" spans="1:12" x14ac:dyDescent="0.25">
      <c r="A3341">
        <v>296</v>
      </c>
      <c r="B3341" t="s">
        <v>26</v>
      </c>
      <c r="C3341">
        <v>161</v>
      </c>
      <c r="D3341" t="s">
        <v>11</v>
      </c>
      <c r="E3341" t="s">
        <v>17</v>
      </c>
      <c r="F3341" t="s">
        <v>13</v>
      </c>
      <c r="G3341" s="1">
        <v>6.8499999046325701</v>
      </c>
      <c r="H3341">
        <v>50</v>
      </c>
      <c r="I3341" t="s">
        <v>14</v>
      </c>
      <c r="J3341" t="s">
        <v>18</v>
      </c>
      <c r="K3341">
        <f>VLOOKUP(J3341,'Prix unitaires'!B:D,3,FALSE)</f>
        <v>0</v>
      </c>
      <c r="L3341" s="11">
        <f t="shared" si="52"/>
        <v>0</v>
      </c>
    </row>
    <row r="3342" spans="1:12" x14ac:dyDescent="0.25">
      <c r="A3342">
        <v>296</v>
      </c>
      <c r="B3342" t="s">
        <v>26</v>
      </c>
      <c r="C3342">
        <v>162</v>
      </c>
      <c r="D3342" t="s">
        <v>11</v>
      </c>
      <c r="E3342" t="s">
        <v>12</v>
      </c>
      <c r="F3342" t="s">
        <v>13</v>
      </c>
      <c r="G3342" s="1">
        <v>16.709999084472699</v>
      </c>
      <c r="H3342">
        <v>50</v>
      </c>
      <c r="I3342" t="s">
        <v>14</v>
      </c>
      <c r="J3342" t="s">
        <v>15</v>
      </c>
      <c r="K3342">
        <f>VLOOKUP(J3342,'Prix unitaires'!B:D,3,FALSE)</f>
        <v>0</v>
      </c>
      <c r="L3342" s="11">
        <f t="shared" si="52"/>
        <v>0</v>
      </c>
    </row>
    <row r="3343" spans="1:12" x14ac:dyDescent="0.25">
      <c r="A3343">
        <v>296</v>
      </c>
      <c r="B3343" t="s">
        <v>10</v>
      </c>
      <c r="C3343">
        <v>2</v>
      </c>
      <c r="D3343" t="s">
        <v>11</v>
      </c>
      <c r="E3343" t="s">
        <v>19</v>
      </c>
      <c r="F3343" t="s">
        <v>13</v>
      </c>
      <c r="G3343" s="1">
        <v>15.3400001525879</v>
      </c>
      <c r="H3343">
        <v>50</v>
      </c>
      <c r="I3343" t="s">
        <v>14</v>
      </c>
      <c r="J3343" t="s">
        <v>20</v>
      </c>
      <c r="K3343">
        <f>VLOOKUP(J3343,'Prix unitaires'!B:D,3,FALSE)</f>
        <v>0</v>
      </c>
      <c r="L3343" s="11">
        <f t="shared" si="52"/>
        <v>0</v>
      </c>
    </row>
    <row r="3344" spans="1:12" x14ac:dyDescent="0.25">
      <c r="A3344">
        <v>296</v>
      </c>
      <c r="B3344" t="s">
        <v>10</v>
      </c>
      <c r="C3344">
        <v>3</v>
      </c>
      <c r="D3344" t="s">
        <v>11</v>
      </c>
      <c r="E3344" t="s">
        <v>19</v>
      </c>
      <c r="F3344" t="s">
        <v>13</v>
      </c>
      <c r="G3344" s="1">
        <v>20.5200004577637</v>
      </c>
      <c r="H3344">
        <v>50</v>
      </c>
      <c r="I3344" t="s">
        <v>14</v>
      </c>
      <c r="J3344" t="s">
        <v>20</v>
      </c>
      <c r="K3344">
        <f>VLOOKUP(J3344,'Prix unitaires'!B:D,3,FALSE)</f>
        <v>0</v>
      </c>
      <c r="L3344" s="11">
        <f t="shared" si="52"/>
        <v>0</v>
      </c>
    </row>
    <row r="3345" spans="1:12" x14ac:dyDescent="0.25">
      <c r="A3345">
        <v>296</v>
      </c>
      <c r="B3345" t="s">
        <v>10</v>
      </c>
      <c r="C3345">
        <v>4</v>
      </c>
      <c r="D3345" t="s">
        <v>11</v>
      </c>
      <c r="E3345" t="s">
        <v>32</v>
      </c>
      <c r="F3345" t="s">
        <v>13</v>
      </c>
      <c r="G3345" s="1">
        <v>9.1999998092650994</v>
      </c>
      <c r="H3345">
        <v>240</v>
      </c>
      <c r="I3345" t="s">
        <v>14</v>
      </c>
      <c r="J3345" t="s">
        <v>33</v>
      </c>
      <c r="K3345">
        <f>VLOOKUP(J3345,'Prix unitaires'!B:D,3,FALSE)</f>
        <v>0</v>
      </c>
      <c r="L3345" s="11">
        <f t="shared" si="52"/>
        <v>0</v>
      </c>
    </row>
    <row r="3346" spans="1:12" x14ac:dyDescent="0.25">
      <c r="A3346">
        <v>296</v>
      </c>
      <c r="B3346" t="s">
        <v>10</v>
      </c>
      <c r="C3346">
        <v>5</v>
      </c>
      <c r="D3346" t="s">
        <v>11</v>
      </c>
      <c r="E3346" t="s">
        <v>19</v>
      </c>
      <c r="F3346" t="s">
        <v>13</v>
      </c>
      <c r="G3346" s="1">
        <v>16.889999389648398</v>
      </c>
      <c r="H3346">
        <v>50</v>
      </c>
      <c r="I3346" t="s">
        <v>14</v>
      </c>
      <c r="J3346" t="s">
        <v>20</v>
      </c>
      <c r="K3346">
        <f>VLOOKUP(J3346,'Prix unitaires'!B:D,3,FALSE)</f>
        <v>0</v>
      </c>
      <c r="L3346" s="11">
        <f t="shared" si="52"/>
        <v>0</v>
      </c>
    </row>
    <row r="3347" spans="1:12" x14ac:dyDescent="0.25">
      <c r="A3347">
        <v>296</v>
      </c>
      <c r="B3347" t="s">
        <v>10</v>
      </c>
      <c r="C3347">
        <v>8</v>
      </c>
      <c r="D3347">
        <v>-1</v>
      </c>
      <c r="E3347" t="s">
        <v>17</v>
      </c>
      <c r="F3347" t="s">
        <v>13</v>
      </c>
      <c r="G3347" s="1">
        <v>3.5699999332428001</v>
      </c>
      <c r="H3347">
        <v>50</v>
      </c>
      <c r="I3347" t="s">
        <v>14</v>
      </c>
      <c r="J3347" t="s">
        <v>140</v>
      </c>
      <c r="K3347">
        <f>VLOOKUP(J3347,'Prix unitaires'!B:D,3,FALSE)</f>
        <v>0</v>
      </c>
      <c r="L3347" s="11">
        <f t="shared" si="52"/>
        <v>0</v>
      </c>
    </row>
    <row r="3348" spans="1:12" x14ac:dyDescent="0.25">
      <c r="A3348">
        <v>296</v>
      </c>
      <c r="B3348" t="s">
        <v>10</v>
      </c>
      <c r="C3348">
        <v>12</v>
      </c>
      <c r="D3348" t="s">
        <v>11</v>
      </c>
      <c r="E3348" t="s">
        <v>24</v>
      </c>
      <c r="F3348" t="s">
        <v>13</v>
      </c>
      <c r="G3348" s="1">
        <v>45.889999389648402</v>
      </c>
      <c r="H3348">
        <v>50</v>
      </c>
      <c r="I3348" t="s">
        <v>14</v>
      </c>
      <c r="J3348" t="s">
        <v>25</v>
      </c>
      <c r="K3348">
        <f>VLOOKUP(J3348,'Prix unitaires'!B:D,3,FALSE)</f>
        <v>0</v>
      </c>
      <c r="L3348" s="11">
        <f t="shared" si="52"/>
        <v>0</v>
      </c>
    </row>
    <row r="3349" spans="1:12" x14ac:dyDescent="0.25">
      <c r="A3349">
        <v>296</v>
      </c>
      <c r="B3349" t="s">
        <v>10</v>
      </c>
      <c r="C3349">
        <v>13</v>
      </c>
      <c r="D3349" t="s">
        <v>11</v>
      </c>
      <c r="E3349" t="s">
        <v>12</v>
      </c>
      <c r="F3349" t="s">
        <v>13</v>
      </c>
      <c r="G3349" s="1">
        <v>37.439998626708999</v>
      </c>
      <c r="H3349">
        <v>50</v>
      </c>
      <c r="I3349" t="s">
        <v>14</v>
      </c>
      <c r="J3349" t="s">
        <v>15</v>
      </c>
      <c r="K3349">
        <f>VLOOKUP(J3349,'Prix unitaires'!B:D,3,FALSE)</f>
        <v>0</v>
      </c>
      <c r="L3349" s="11">
        <f t="shared" si="52"/>
        <v>0</v>
      </c>
    </row>
    <row r="3350" spans="1:12" x14ac:dyDescent="0.25">
      <c r="A3350">
        <v>296</v>
      </c>
      <c r="B3350" t="s">
        <v>10</v>
      </c>
      <c r="C3350">
        <v>15</v>
      </c>
      <c r="D3350" t="s">
        <v>11</v>
      </c>
      <c r="E3350" t="s">
        <v>17</v>
      </c>
      <c r="F3350" t="s">
        <v>13</v>
      </c>
      <c r="G3350" s="1">
        <v>7.3600001335143999</v>
      </c>
      <c r="H3350">
        <v>50</v>
      </c>
      <c r="I3350" t="s">
        <v>14</v>
      </c>
      <c r="J3350" t="s">
        <v>18</v>
      </c>
      <c r="K3350">
        <f>VLOOKUP(J3350,'Prix unitaires'!B:D,3,FALSE)</f>
        <v>0</v>
      </c>
      <c r="L3350" s="11">
        <f t="shared" si="52"/>
        <v>0</v>
      </c>
    </row>
    <row r="3351" spans="1:12" x14ac:dyDescent="0.25">
      <c r="A3351">
        <v>296</v>
      </c>
      <c r="B3351" t="s">
        <v>10</v>
      </c>
      <c r="C3351">
        <v>16</v>
      </c>
      <c r="D3351" t="s">
        <v>11</v>
      </c>
      <c r="E3351" t="s">
        <v>19</v>
      </c>
      <c r="F3351" t="s">
        <v>13</v>
      </c>
      <c r="G3351" s="1">
        <v>15.210000038146999</v>
      </c>
      <c r="H3351">
        <v>50</v>
      </c>
      <c r="I3351" t="s">
        <v>14</v>
      </c>
      <c r="J3351" t="s">
        <v>20</v>
      </c>
      <c r="K3351">
        <f>VLOOKUP(J3351,'Prix unitaires'!B:D,3,FALSE)</f>
        <v>0</v>
      </c>
      <c r="L3351" s="11">
        <f t="shared" si="52"/>
        <v>0</v>
      </c>
    </row>
    <row r="3352" spans="1:12" x14ac:dyDescent="0.25">
      <c r="A3352">
        <v>296</v>
      </c>
      <c r="B3352" t="s">
        <v>10</v>
      </c>
      <c r="C3352">
        <v>17</v>
      </c>
      <c r="D3352">
        <v>-1</v>
      </c>
      <c r="E3352" t="s">
        <v>24</v>
      </c>
      <c r="F3352" t="s">
        <v>13</v>
      </c>
      <c r="G3352" s="1">
        <v>204.080001831055</v>
      </c>
      <c r="H3352">
        <v>150</v>
      </c>
      <c r="I3352" t="s">
        <v>14</v>
      </c>
      <c r="J3352" t="s">
        <v>93</v>
      </c>
      <c r="K3352">
        <f>VLOOKUP(J3352,'Prix unitaires'!B:D,3,FALSE)</f>
        <v>0</v>
      </c>
      <c r="L3352" s="11">
        <f t="shared" si="52"/>
        <v>0</v>
      </c>
    </row>
    <row r="3353" spans="1:12" x14ac:dyDescent="0.25">
      <c r="A3353">
        <v>296</v>
      </c>
      <c r="B3353" t="s">
        <v>10</v>
      </c>
      <c r="C3353">
        <v>19</v>
      </c>
      <c r="D3353" t="s">
        <v>11</v>
      </c>
      <c r="E3353" t="s">
        <v>12</v>
      </c>
      <c r="F3353" t="s">
        <v>13</v>
      </c>
      <c r="G3353" s="1">
        <v>13.579999923706101</v>
      </c>
      <c r="H3353">
        <v>12</v>
      </c>
      <c r="I3353" t="s">
        <v>14</v>
      </c>
      <c r="J3353" t="s">
        <v>15</v>
      </c>
      <c r="K3353">
        <f>VLOOKUP(J3353,'Prix unitaires'!B:D,3,FALSE)</f>
        <v>0</v>
      </c>
      <c r="L3353" s="11">
        <f t="shared" si="52"/>
        <v>0</v>
      </c>
    </row>
    <row r="3354" spans="1:12" x14ac:dyDescent="0.25">
      <c r="A3354">
        <v>296</v>
      </c>
      <c r="B3354" t="s">
        <v>10</v>
      </c>
      <c r="C3354">
        <v>20</v>
      </c>
      <c r="D3354" t="s">
        <v>11</v>
      </c>
      <c r="E3354" t="s">
        <v>32</v>
      </c>
      <c r="F3354" t="s">
        <v>13</v>
      </c>
      <c r="G3354" s="1">
        <v>8.1199998855590998</v>
      </c>
      <c r="H3354">
        <v>240</v>
      </c>
      <c r="I3354" t="s">
        <v>14</v>
      </c>
      <c r="J3354" t="s">
        <v>33</v>
      </c>
      <c r="K3354">
        <f>VLOOKUP(J3354,'Prix unitaires'!B:D,3,FALSE)</f>
        <v>0</v>
      </c>
      <c r="L3354" s="11">
        <f t="shared" si="52"/>
        <v>0</v>
      </c>
    </row>
    <row r="3355" spans="1:12" x14ac:dyDescent="0.25">
      <c r="A3355">
        <v>296</v>
      </c>
      <c r="B3355" t="s">
        <v>10</v>
      </c>
      <c r="C3355">
        <v>21</v>
      </c>
      <c r="D3355" t="s">
        <v>11</v>
      </c>
      <c r="E3355" t="s">
        <v>19</v>
      </c>
      <c r="F3355" t="s">
        <v>13</v>
      </c>
      <c r="G3355" s="1">
        <v>25.059999465942401</v>
      </c>
      <c r="H3355">
        <v>50</v>
      </c>
      <c r="I3355" t="s">
        <v>14</v>
      </c>
      <c r="J3355" t="s">
        <v>20</v>
      </c>
      <c r="K3355">
        <f>VLOOKUP(J3355,'Prix unitaires'!B:D,3,FALSE)</f>
        <v>0</v>
      </c>
      <c r="L3355" s="11">
        <f t="shared" si="52"/>
        <v>0</v>
      </c>
    </row>
    <row r="3356" spans="1:12" x14ac:dyDescent="0.25">
      <c r="A3356">
        <v>296</v>
      </c>
      <c r="B3356" t="s">
        <v>10</v>
      </c>
      <c r="C3356">
        <v>23</v>
      </c>
      <c r="D3356" t="s">
        <v>11</v>
      </c>
      <c r="E3356" t="s">
        <v>19</v>
      </c>
      <c r="F3356" t="s">
        <v>13</v>
      </c>
      <c r="G3356" s="1">
        <v>16.829999923706101</v>
      </c>
      <c r="H3356">
        <v>50</v>
      </c>
      <c r="I3356" t="s">
        <v>14</v>
      </c>
      <c r="J3356" t="s">
        <v>20</v>
      </c>
      <c r="K3356">
        <f>VLOOKUP(J3356,'Prix unitaires'!B:D,3,FALSE)</f>
        <v>0</v>
      </c>
      <c r="L3356" s="11">
        <f t="shared" si="52"/>
        <v>0</v>
      </c>
    </row>
    <row r="3357" spans="1:12" x14ac:dyDescent="0.25">
      <c r="A3357">
        <v>296</v>
      </c>
      <c r="B3357" t="s">
        <v>10</v>
      </c>
      <c r="C3357">
        <v>24</v>
      </c>
      <c r="D3357" t="s">
        <v>11</v>
      </c>
      <c r="E3357" t="s">
        <v>19</v>
      </c>
      <c r="F3357" t="s">
        <v>13</v>
      </c>
      <c r="G3357" s="1">
        <v>11.3800001144409</v>
      </c>
      <c r="H3357">
        <v>50</v>
      </c>
      <c r="I3357" t="s">
        <v>14</v>
      </c>
      <c r="J3357" t="s">
        <v>20</v>
      </c>
      <c r="K3357">
        <f>VLOOKUP(J3357,'Prix unitaires'!B:D,3,FALSE)</f>
        <v>0</v>
      </c>
      <c r="L3357" s="11">
        <f t="shared" si="52"/>
        <v>0</v>
      </c>
    </row>
    <row r="3358" spans="1:12" x14ac:dyDescent="0.25">
      <c r="A3358">
        <v>296</v>
      </c>
      <c r="B3358" t="s">
        <v>10</v>
      </c>
      <c r="C3358">
        <v>50</v>
      </c>
      <c r="D3358" t="s">
        <v>11</v>
      </c>
      <c r="E3358" t="s">
        <v>17</v>
      </c>
      <c r="F3358" t="s">
        <v>13</v>
      </c>
      <c r="G3358" s="1">
        <v>12.3900003433228</v>
      </c>
      <c r="H3358">
        <v>50</v>
      </c>
      <c r="I3358" t="s">
        <v>14</v>
      </c>
      <c r="J3358" t="s">
        <v>18</v>
      </c>
      <c r="K3358">
        <f>VLOOKUP(J3358,'Prix unitaires'!B:D,3,FALSE)</f>
        <v>0</v>
      </c>
      <c r="L3358" s="11">
        <f t="shared" si="52"/>
        <v>0</v>
      </c>
    </row>
    <row r="3359" spans="1:12" x14ac:dyDescent="0.25">
      <c r="A3359">
        <v>296</v>
      </c>
      <c r="B3359" t="s">
        <v>10</v>
      </c>
      <c r="C3359">
        <v>51</v>
      </c>
      <c r="D3359">
        <v>-1</v>
      </c>
      <c r="E3359" t="s">
        <v>17</v>
      </c>
      <c r="F3359" t="s">
        <v>13</v>
      </c>
      <c r="G3359" s="1">
        <v>9.9899997711181996</v>
      </c>
      <c r="H3359">
        <v>150</v>
      </c>
      <c r="I3359" t="s">
        <v>14</v>
      </c>
      <c r="J3359" t="s">
        <v>140</v>
      </c>
      <c r="K3359">
        <f>VLOOKUP(J3359,'Prix unitaires'!B:D,3,FALSE)</f>
        <v>0</v>
      </c>
      <c r="L3359" s="11">
        <f t="shared" si="52"/>
        <v>0</v>
      </c>
    </row>
    <row r="3360" spans="1:12" x14ac:dyDescent="0.25">
      <c r="A3360">
        <v>296</v>
      </c>
      <c r="B3360" t="s">
        <v>10</v>
      </c>
      <c r="C3360">
        <v>52</v>
      </c>
      <c r="D3360">
        <v>-1</v>
      </c>
      <c r="E3360" t="s">
        <v>24</v>
      </c>
      <c r="F3360" t="s">
        <v>13</v>
      </c>
      <c r="G3360" s="1">
        <v>58.950000762939503</v>
      </c>
      <c r="H3360">
        <v>150</v>
      </c>
      <c r="I3360" t="s">
        <v>14</v>
      </c>
      <c r="J3360" t="s">
        <v>93</v>
      </c>
      <c r="K3360">
        <f>VLOOKUP(J3360,'Prix unitaires'!B:D,3,FALSE)</f>
        <v>0</v>
      </c>
      <c r="L3360" s="11">
        <f t="shared" si="52"/>
        <v>0</v>
      </c>
    </row>
    <row r="3361" spans="1:12" x14ac:dyDescent="0.25">
      <c r="A3361">
        <v>296</v>
      </c>
      <c r="B3361" t="s">
        <v>10</v>
      </c>
      <c r="C3361">
        <v>61</v>
      </c>
      <c r="D3361" t="s">
        <v>11</v>
      </c>
      <c r="E3361" t="s">
        <v>24</v>
      </c>
      <c r="F3361" t="s">
        <v>13</v>
      </c>
      <c r="G3361" s="1">
        <v>40.150001525878899</v>
      </c>
      <c r="H3361">
        <v>50</v>
      </c>
      <c r="I3361" t="s">
        <v>14</v>
      </c>
      <c r="J3361" t="s">
        <v>25</v>
      </c>
      <c r="K3361">
        <f>VLOOKUP(J3361,'Prix unitaires'!B:D,3,FALSE)</f>
        <v>0</v>
      </c>
      <c r="L3361" s="11">
        <f t="shared" si="52"/>
        <v>0</v>
      </c>
    </row>
    <row r="3362" spans="1:12" x14ac:dyDescent="0.25">
      <c r="A3362">
        <v>296</v>
      </c>
      <c r="B3362" t="s">
        <v>10</v>
      </c>
      <c r="C3362">
        <v>70</v>
      </c>
      <c r="D3362" t="s">
        <v>11</v>
      </c>
      <c r="E3362" t="s">
        <v>24</v>
      </c>
      <c r="F3362" t="s">
        <v>13</v>
      </c>
      <c r="G3362" s="1">
        <v>13.8599996566772</v>
      </c>
      <c r="H3362">
        <v>12</v>
      </c>
      <c r="I3362" t="s">
        <v>14</v>
      </c>
      <c r="J3362" t="s">
        <v>25</v>
      </c>
      <c r="K3362">
        <f>VLOOKUP(J3362,'Prix unitaires'!B:D,3,FALSE)</f>
        <v>0</v>
      </c>
      <c r="L3362" s="11">
        <f t="shared" si="52"/>
        <v>0</v>
      </c>
    </row>
    <row r="3363" spans="1:12" x14ac:dyDescent="0.25">
      <c r="A3363">
        <v>296</v>
      </c>
      <c r="B3363" t="s">
        <v>10</v>
      </c>
      <c r="C3363">
        <v>72</v>
      </c>
      <c r="D3363" t="s">
        <v>11</v>
      </c>
      <c r="E3363" t="s">
        <v>12</v>
      </c>
      <c r="F3363" t="s">
        <v>13</v>
      </c>
      <c r="G3363" s="1">
        <v>36.290000915527301</v>
      </c>
      <c r="H3363">
        <v>12</v>
      </c>
      <c r="I3363" t="s">
        <v>14</v>
      </c>
      <c r="J3363" t="s">
        <v>15</v>
      </c>
      <c r="K3363">
        <f>VLOOKUP(J3363,'Prix unitaires'!B:D,3,FALSE)</f>
        <v>0</v>
      </c>
      <c r="L3363" s="11">
        <f t="shared" si="52"/>
        <v>0</v>
      </c>
    </row>
    <row r="3364" spans="1:12" x14ac:dyDescent="0.25">
      <c r="A3364">
        <v>296</v>
      </c>
      <c r="B3364" t="s">
        <v>10</v>
      </c>
      <c r="C3364" t="s">
        <v>91</v>
      </c>
      <c r="D3364">
        <v>-1</v>
      </c>
      <c r="E3364" t="s">
        <v>17</v>
      </c>
      <c r="F3364" t="s">
        <v>13</v>
      </c>
      <c r="G3364" s="1">
        <v>19.450000762939499</v>
      </c>
      <c r="H3364">
        <v>50</v>
      </c>
      <c r="I3364" t="s">
        <v>14</v>
      </c>
      <c r="J3364" t="s">
        <v>140</v>
      </c>
      <c r="K3364">
        <f>VLOOKUP(J3364,'Prix unitaires'!B:D,3,FALSE)</f>
        <v>0</v>
      </c>
      <c r="L3364" s="11">
        <f t="shared" si="52"/>
        <v>0</v>
      </c>
    </row>
    <row r="3365" spans="1:12" x14ac:dyDescent="0.25">
      <c r="A3365">
        <v>296</v>
      </c>
      <c r="B3365" t="s">
        <v>10</v>
      </c>
      <c r="C3365" t="s">
        <v>71</v>
      </c>
      <c r="D3365" t="s">
        <v>11</v>
      </c>
      <c r="E3365" t="s">
        <v>19</v>
      </c>
      <c r="F3365" t="s">
        <v>13</v>
      </c>
      <c r="G3365" s="1">
        <v>14.319999694824199</v>
      </c>
      <c r="H3365">
        <v>50</v>
      </c>
      <c r="I3365" t="s">
        <v>14</v>
      </c>
      <c r="J3365" t="s">
        <v>20</v>
      </c>
      <c r="K3365">
        <f>VLOOKUP(J3365,'Prix unitaires'!B:D,3,FALSE)</f>
        <v>0</v>
      </c>
      <c r="L3365" s="11">
        <f t="shared" si="52"/>
        <v>0</v>
      </c>
    </row>
    <row r="3366" spans="1:12" x14ac:dyDescent="0.25">
      <c r="A3366">
        <v>296</v>
      </c>
      <c r="B3366" t="s">
        <v>10</v>
      </c>
      <c r="C3366" t="s">
        <v>16</v>
      </c>
      <c r="D3366" t="s">
        <v>11</v>
      </c>
      <c r="E3366" t="s">
        <v>17</v>
      </c>
      <c r="F3366" t="s">
        <v>13</v>
      </c>
      <c r="G3366" s="1">
        <v>35.610000610351598</v>
      </c>
      <c r="H3366">
        <v>50</v>
      </c>
      <c r="I3366" t="s">
        <v>14</v>
      </c>
      <c r="J3366" t="s">
        <v>18</v>
      </c>
      <c r="K3366">
        <f>VLOOKUP(J3366,'Prix unitaires'!B:D,3,FALSE)</f>
        <v>0</v>
      </c>
      <c r="L3366" s="11">
        <f t="shared" si="52"/>
        <v>0</v>
      </c>
    </row>
    <row r="3367" spans="1:12" x14ac:dyDescent="0.25">
      <c r="A3367">
        <v>296</v>
      </c>
      <c r="B3367" t="s">
        <v>10</v>
      </c>
      <c r="C3367" t="s">
        <v>178</v>
      </c>
      <c r="D3367" t="s">
        <v>11</v>
      </c>
      <c r="E3367" t="s">
        <v>17</v>
      </c>
      <c r="F3367" t="s">
        <v>13</v>
      </c>
      <c r="G3367" s="1">
        <v>10.920000076293899</v>
      </c>
      <c r="H3367">
        <v>50</v>
      </c>
      <c r="I3367" t="s">
        <v>14</v>
      </c>
      <c r="J3367" t="s">
        <v>18</v>
      </c>
      <c r="K3367">
        <f>VLOOKUP(J3367,'Prix unitaires'!B:D,3,FALSE)</f>
        <v>0</v>
      </c>
      <c r="L3367" s="11">
        <f t="shared" si="52"/>
        <v>0</v>
      </c>
    </row>
    <row r="3368" spans="1:12" x14ac:dyDescent="0.25">
      <c r="A3368">
        <v>296</v>
      </c>
      <c r="B3368" t="s">
        <v>10</v>
      </c>
      <c r="C3368" t="s">
        <v>179</v>
      </c>
      <c r="D3368" t="s">
        <v>11</v>
      </c>
      <c r="E3368" t="s">
        <v>17</v>
      </c>
      <c r="F3368" t="s">
        <v>13</v>
      </c>
      <c r="G3368" s="1">
        <v>27.950000762939499</v>
      </c>
      <c r="H3368">
        <v>12</v>
      </c>
      <c r="I3368" t="s">
        <v>14</v>
      </c>
      <c r="J3368" t="s">
        <v>18</v>
      </c>
      <c r="K3368">
        <f>VLOOKUP(J3368,'Prix unitaires'!B:D,3,FALSE)</f>
        <v>0</v>
      </c>
      <c r="L3368" s="11">
        <f t="shared" si="52"/>
        <v>0</v>
      </c>
    </row>
    <row r="3369" spans="1:12" x14ac:dyDescent="0.25">
      <c r="A3369">
        <v>296</v>
      </c>
      <c r="B3369" t="s">
        <v>10</v>
      </c>
      <c r="C3369" t="s">
        <v>180</v>
      </c>
      <c r="D3369" t="s">
        <v>11</v>
      </c>
      <c r="E3369" t="s">
        <v>12</v>
      </c>
      <c r="F3369" t="s">
        <v>13</v>
      </c>
      <c r="G3369" s="1">
        <v>30.780000686645501</v>
      </c>
      <c r="H3369">
        <v>12</v>
      </c>
      <c r="I3369" t="s">
        <v>14</v>
      </c>
      <c r="J3369" t="s">
        <v>15</v>
      </c>
      <c r="K3369">
        <f>VLOOKUP(J3369,'Prix unitaires'!B:D,3,FALSE)</f>
        <v>0</v>
      </c>
      <c r="L3369" s="11">
        <f t="shared" si="52"/>
        <v>0</v>
      </c>
    </row>
    <row r="3370" spans="1:12" x14ac:dyDescent="0.25">
      <c r="A3370">
        <v>296</v>
      </c>
      <c r="B3370" t="s">
        <v>10</v>
      </c>
      <c r="C3370" t="s">
        <v>181</v>
      </c>
      <c r="D3370" t="s">
        <v>11</v>
      </c>
      <c r="E3370" t="s">
        <v>12</v>
      </c>
      <c r="F3370" t="s">
        <v>13</v>
      </c>
      <c r="G3370" s="1">
        <v>17.180000305175799</v>
      </c>
      <c r="H3370">
        <v>50</v>
      </c>
      <c r="I3370" t="s">
        <v>14</v>
      </c>
      <c r="J3370" t="s">
        <v>15</v>
      </c>
      <c r="K3370">
        <f>VLOOKUP(J3370,'Prix unitaires'!B:D,3,FALSE)</f>
        <v>0</v>
      </c>
      <c r="L3370" s="11">
        <f t="shared" si="52"/>
        <v>0</v>
      </c>
    </row>
    <row r="3371" spans="1:12" x14ac:dyDescent="0.25">
      <c r="A3371">
        <v>296</v>
      </c>
      <c r="B3371" t="s">
        <v>10</v>
      </c>
      <c r="C3371" t="s">
        <v>22</v>
      </c>
      <c r="D3371" t="s">
        <v>11</v>
      </c>
      <c r="E3371" t="s">
        <v>17</v>
      </c>
      <c r="F3371" t="s">
        <v>13</v>
      </c>
      <c r="G3371" s="1">
        <v>60.0200004577637</v>
      </c>
      <c r="H3371">
        <v>24</v>
      </c>
      <c r="I3371" t="s">
        <v>14</v>
      </c>
      <c r="J3371" t="s">
        <v>18</v>
      </c>
      <c r="K3371">
        <f>VLOOKUP(J3371,'Prix unitaires'!B:D,3,FALSE)</f>
        <v>0</v>
      </c>
      <c r="L3371" s="11">
        <f t="shared" si="52"/>
        <v>0</v>
      </c>
    </row>
    <row r="3372" spans="1:12" x14ac:dyDescent="0.25">
      <c r="A3372">
        <v>296</v>
      </c>
      <c r="B3372" t="s">
        <v>10</v>
      </c>
      <c r="C3372" t="s">
        <v>182</v>
      </c>
      <c r="D3372" t="s">
        <v>11</v>
      </c>
      <c r="E3372" t="s">
        <v>32</v>
      </c>
      <c r="F3372" t="s">
        <v>13</v>
      </c>
      <c r="G3372" s="1">
        <v>8.6800003051758008</v>
      </c>
      <c r="H3372">
        <v>240</v>
      </c>
      <c r="I3372" t="s">
        <v>14</v>
      </c>
      <c r="J3372" t="s">
        <v>33</v>
      </c>
      <c r="K3372">
        <f>VLOOKUP(J3372,'Prix unitaires'!B:D,3,FALSE)</f>
        <v>0</v>
      </c>
      <c r="L3372" s="11">
        <f t="shared" si="52"/>
        <v>0</v>
      </c>
    </row>
    <row r="3373" spans="1:12" x14ac:dyDescent="0.25">
      <c r="A3373">
        <v>296</v>
      </c>
      <c r="B3373" t="s">
        <v>10</v>
      </c>
      <c r="C3373" t="s">
        <v>63</v>
      </c>
      <c r="D3373" t="s">
        <v>11</v>
      </c>
      <c r="E3373" t="s">
        <v>12</v>
      </c>
      <c r="F3373" t="s">
        <v>13</v>
      </c>
      <c r="G3373" s="1">
        <v>75.339996337890994</v>
      </c>
      <c r="H3373">
        <v>240</v>
      </c>
      <c r="I3373" t="s">
        <v>14</v>
      </c>
      <c r="J3373" t="s">
        <v>15</v>
      </c>
      <c r="K3373">
        <f>VLOOKUP(J3373,'Prix unitaires'!B:D,3,FALSE)</f>
        <v>0</v>
      </c>
      <c r="L3373" s="11">
        <f t="shared" si="52"/>
        <v>0</v>
      </c>
    </row>
    <row r="3374" spans="1:12" x14ac:dyDescent="0.25">
      <c r="A3374">
        <v>296</v>
      </c>
      <c r="B3374" t="s">
        <v>10</v>
      </c>
      <c r="C3374" t="s">
        <v>183</v>
      </c>
      <c r="D3374" t="s">
        <v>11</v>
      </c>
      <c r="E3374" t="s">
        <v>12</v>
      </c>
      <c r="F3374" t="s">
        <v>13</v>
      </c>
      <c r="G3374" s="1">
        <v>2.1199998855590798</v>
      </c>
      <c r="H3374">
        <v>24</v>
      </c>
      <c r="I3374" t="s">
        <v>14</v>
      </c>
      <c r="J3374" t="s">
        <v>15</v>
      </c>
      <c r="K3374">
        <f>VLOOKUP(J3374,'Prix unitaires'!B:D,3,FALSE)</f>
        <v>0</v>
      </c>
      <c r="L3374" s="11">
        <f t="shared" si="52"/>
        <v>0</v>
      </c>
    </row>
    <row r="3375" spans="1:12" x14ac:dyDescent="0.25">
      <c r="A3375">
        <v>296</v>
      </c>
      <c r="B3375" t="s">
        <v>10</v>
      </c>
      <c r="C3375" t="s">
        <v>172</v>
      </c>
      <c r="D3375" t="s">
        <v>11</v>
      </c>
      <c r="E3375" t="s">
        <v>17</v>
      </c>
      <c r="F3375" t="s">
        <v>13</v>
      </c>
      <c r="G3375" s="1">
        <v>9.9399995803833008</v>
      </c>
      <c r="H3375">
        <v>12</v>
      </c>
      <c r="I3375" t="s">
        <v>14</v>
      </c>
      <c r="J3375" t="s">
        <v>18</v>
      </c>
      <c r="K3375">
        <f>VLOOKUP(J3375,'Prix unitaires'!B:D,3,FALSE)</f>
        <v>0</v>
      </c>
      <c r="L3375" s="11">
        <f t="shared" si="52"/>
        <v>0</v>
      </c>
    </row>
    <row r="3376" spans="1:12" x14ac:dyDescent="0.25">
      <c r="A3376">
        <v>296</v>
      </c>
      <c r="B3376" t="s">
        <v>10</v>
      </c>
      <c r="C3376" t="s">
        <v>62</v>
      </c>
      <c r="D3376">
        <v>-1</v>
      </c>
      <c r="E3376" t="s">
        <v>17</v>
      </c>
      <c r="F3376" t="s">
        <v>13</v>
      </c>
      <c r="G3376" s="1">
        <v>18.0100002288818</v>
      </c>
      <c r="H3376">
        <v>50</v>
      </c>
      <c r="I3376" t="s">
        <v>14</v>
      </c>
      <c r="J3376" t="s">
        <v>140</v>
      </c>
      <c r="K3376">
        <f>VLOOKUP(J3376,'Prix unitaires'!B:D,3,FALSE)</f>
        <v>0</v>
      </c>
      <c r="L3376" s="11">
        <f t="shared" si="52"/>
        <v>0</v>
      </c>
    </row>
    <row r="3377" spans="1:12" x14ac:dyDescent="0.25">
      <c r="A3377">
        <v>296</v>
      </c>
      <c r="B3377" t="s">
        <v>10</v>
      </c>
      <c r="C3377" t="s">
        <v>23</v>
      </c>
      <c r="D3377">
        <v>-1</v>
      </c>
      <c r="E3377" t="s">
        <v>32</v>
      </c>
      <c r="F3377" t="s">
        <v>13</v>
      </c>
      <c r="G3377" s="1">
        <v>11.460000038146999</v>
      </c>
      <c r="H3377">
        <v>240</v>
      </c>
      <c r="I3377" t="s">
        <v>14</v>
      </c>
      <c r="J3377" t="s">
        <v>164</v>
      </c>
      <c r="K3377">
        <f>VLOOKUP(J3377,'Prix unitaires'!B:D,3,FALSE)</f>
        <v>0</v>
      </c>
      <c r="L3377" s="11">
        <f t="shared" si="52"/>
        <v>0</v>
      </c>
    </row>
    <row r="3378" spans="1:12" x14ac:dyDescent="0.25">
      <c r="A3378">
        <v>296</v>
      </c>
      <c r="B3378" t="s">
        <v>10</v>
      </c>
      <c r="C3378" t="s">
        <v>184</v>
      </c>
      <c r="D3378" t="s">
        <v>11</v>
      </c>
      <c r="E3378" t="s">
        <v>12</v>
      </c>
      <c r="F3378" t="s">
        <v>13</v>
      </c>
      <c r="G3378" s="1">
        <v>29.280000686645501</v>
      </c>
      <c r="H3378">
        <v>12</v>
      </c>
      <c r="I3378" t="s">
        <v>14</v>
      </c>
      <c r="J3378" t="s">
        <v>15</v>
      </c>
      <c r="K3378">
        <f>VLOOKUP(J3378,'Prix unitaires'!B:D,3,FALSE)</f>
        <v>0</v>
      </c>
      <c r="L3378" s="11">
        <f t="shared" si="52"/>
        <v>0</v>
      </c>
    </row>
    <row r="3379" spans="1:12" x14ac:dyDescent="0.25">
      <c r="A3379">
        <v>296</v>
      </c>
      <c r="B3379" t="s">
        <v>10</v>
      </c>
      <c r="C3379" t="s">
        <v>176</v>
      </c>
      <c r="D3379">
        <v>-1</v>
      </c>
      <c r="E3379" t="s">
        <v>32</v>
      </c>
      <c r="F3379" t="s">
        <v>13</v>
      </c>
      <c r="G3379" s="1">
        <v>2.7000000476837198</v>
      </c>
      <c r="H3379">
        <v>240</v>
      </c>
      <c r="I3379" t="s">
        <v>14</v>
      </c>
      <c r="J3379" t="s">
        <v>164</v>
      </c>
      <c r="K3379">
        <f>VLOOKUP(J3379,'Prix unitaires'!B:D,3,FALSE)</f>
        <v>0</v>
      </c>
      <c r="L3379" s="11">
        <f t="shared" si="52"/>
        <v>0</v>
      </c>
    </row>
    <row r="3380" spans="1:12" x14ac:dyDescent="0.25">
      <c r="A3380">
        <v>300</v>
      </c>
      <c r="B3380" t="s">
        <v>26</v>
      </c>
      <c r="C3380">
        <v>102</v>
      </c>
      <c r="D3380" t="s">
        <v>11</v>
      </c>
      <c r="E3380" t="s">
        <v>30</v>
      </c>
      <c r="F3380" t="s">
        <v>13</v>
      </c>
      <c r="G3380" s="1">
        <v>42.080001831054702</v>
      </c>
      <c r="H3380">
        <v>365</v>
      </c>
      <c r="I3380" t="s">
        <v>14</v>
      </c>
      <c r="J3380" t="s">
        <v>31</v>
      </c>
      <c r="K3380">
        <f>VLOOKUP(J3380,'Prix unitaires'!B:D,3,FALSE)</f>
        <v>0</v>
      </c>
      <c r="L3380" s="11">
        <f t="shared" si="52"/>
        <v>0</v>
      </c>
    </row>
    <row r="3381" spans="1:12" x14ac:dyDescent="0.25">
      <c r="A3381">
        <v>300</v>
      </c>
      <c r="B3381" t="s">
        <v>144</v>
      </c>
      <c r="C3381">
        <v>201</v>
      </c>
      <c r="D3381" t="s">
        <v>11</v>
      </c>
      <c r="E3381" t="s">
        <v>30</v>
      </c>
      <c r="F3381" t="s">
        <v>13</v>
      </c>
      <c r="G3381" s="1">
        <v>11.7299995422363</v>
      </c>
      <c r="H3381">
        <v>365</v>
      </c>
      <c r="I3381" t="s">
        <v>14</v>
      </c>
      <c r="J3381" t="s">
        <v>31</v>
      </c>
      <c r="K3381">
        <f>VLOOKUP(J3381,'Prix unitaires'!B:D,3,FALSE)</f>
        <v>0</v>
      </c>
      <c r="L3381" s="11">
        <f t="shared" si="52"/>
        <v>0</v>
      </c>
    </row>
    <row r="3382" spans="1:12" x14ac:dyDescent="0.25">
      <c r="A3382">
        <v>300</v>
      </c>
      <c r="B3382" t="s">
        <v>144</v>
      </c>
      <c r="C3382">
        <v>202</v>
      </c>
      <c r="D3382" t="s">
        <v>11</v>
      </c>
      <c r="E3382" t="s">
        <v>30</v>
      </c>
      <c r="F3382" t="s">
        <v>13</v>
      </c>
      <c r="G3382" s="1">
        <v>12.789999961853001</v>
      </c>
      <c r="H3382">
        <v>365</v>
      </c>
      <c r="I3382" t="s">
        <v>14</v>
      </c>
      <c r="J3382" t="s">
        <v>31</v>
      </c>
      <c r="K3382">
        <f>VLOOKUP(J3382,'Prix unitaires'!B:D,3,FALSE)</f>
        <v>0</v>
      </c>
      <c r="L3382" s="11">
        <f t="shared" si="52"/>
        <v>0</v>
      </c>
    </row>
    <row r="3383" spans="1:12" x14ac:dyDescent="0.25">
      <c r="A3383">
        <v>300</v>
      </c>
      <c r="B3383" t="s">
        <v>144</v>
      </c>
      <c r="C3383">
        <v>203</v>
      </c>
      <c r="D3383" t="s">
        <v>11</v>
      </c>
      <c r="E3383" t="s">
        <v>30</v>
      </c>
      <c r="F3383" t="s">
        <v>13</v>
      </c>
      <c r="G3383" s="1">
        <v>21.040000915527301</v>
      </c>
      <c r="H3383">
        <v>365</v>
      </c>
      <c r="I3383" t="s">
        <v>14</v>
      </c>
      <c r="J3383" t="s">
        <v>31</v>
      </c>
      <c r="K3383">
        <f>VLOOKUP(J3383,'Prix unitaires'!B:D,3,FALSE)</f>
        <v>0</v>
      </c>
      <c r="L3383" s="11">
        <f t="shared" si="52"/>
        <v>0</v>
      </c>
    </row>
    <row r="3384" spans="1:12" x14ac:dyDescent="0.25">
      <c r="A3384">
        <v>300</v>
      </c>
      <c r="B3384" t="s">
        <v>144</v>
      </c>
      <c r="C3384">
        <v>204</v>
      </c>
      <c r="D3384" t="s">
        <v>11</v>
      </c>
      <c r="E3384" t="s">
        <v>30</v>
      </c>
      <c r="F3384" t="s">
        <v>13</v>
      </c>
      <c r="G3384" s="1">
        <v>19.930000305175799</v>
      </c>
      <c r="H3384">
        <v>365</v>
      </c>
      <c r="I3384" t="s">
        <v>14</v>
      </c>
      <c r="J3384" t="s">
        <v>31</v>
      </c>
      <c r="K3384">
        <f>VLOOKUP(J3384,'Prix unitaires'!B:D,3,FALSE)</f>
        <v>0</v>
      </c>
      <c r="L3384" s="11">
        <f t="shared" si="52"/>
        <v>0</v>
      </c>
    </row>
    <row r="3385" spans="1:12" x14ac:dyDescent="0.25">
      <c r="A3385">
        <v>300</v>
      </c>
      <c r="B3385" t="s">
        <v>144</v>
      </c>
      <c r="C3385">
        <v>206</v>
      </c>
      <c r="D3385" t="s">
        <v>11</v>
      </c>
      <c r="E3385" t="s">
        <v>32</v>
      </c>
      <c r="F3385" t="s">
        <v>13</v>
      </c>
      <c r="G3385" s="1">
        <v>9.9899997711181996</v>
      </c>
      <c r="H3385">
        <v>240</v>
      </c>
      <c r="I3385" t="s">
        <v>14</v>
      </c>
      <c r="J3385" t="s">
        <v>33</v>
      </c>
      <c r="K3385">
        <f>VLOOKUP(J3385,'Prix unitaires'!B:D,3,FALSE)</f>
        <v>0</v>
      </c>
      <c r="L3385" s="11">
        <f t="shared" si="52"/>
        <v>0</v>
      </c>
    </row>
    <row r="3386" spans="1:12" x14ac:dyDescent="0.25">
      <c r="A3386">
        <v>300</v>
      </c>
      <c r="B3386" t="s">
        <v>144</v>
      </c>
      <c r="C3386">
        <v>207</v>
      </c>
      <c r="D3386" t="s">
        <v>11</v>
      </c>
      <c r="E3386" t="s">
        <v>32</v>
      </c>
      <c r="F3386" t="s">
        <v>13</v>
      </c>
      <c r="G3386" s="1">
        <v>5.3000001907348597</v>
      </c>
      <c r="H3386">
        <v>240</v>
      </c>
      <c r="I3386" t="s">
        <v>14</v>
      </c>
      <c r="J3386" t="s">
        <v>33</v>
      </c>
      <c r="K3386">
        <f>VLOOKUP(J3386,'Prix unitaires'!B:D,3,FALSE)</f>
        <v>0</v>
      </c>
      <c r="L3386" s="11">
        <f t="shared" si="52"/>
        <v>0</v>
      </c>
    </row>
    <row r="3387" spans="1:12" x14ac:dyDescent="0.25">
      <c r="A3387">
        <v>300</v>
      </c>
      <c r="B3387" t="s">
        <v>144</v>
      </c>
      <c r="C3387">
        <v>208</v>
      </c>
      <c r="D3387" t="s">
        <v>11</v>
      </c>
      <c r="E3387" t="s">
        <v>30</v>
      </c>
      <c r="F3387" t="s">
        <v>13</v>
      </c>
      <c r="G3387" s="1">
        <v>17.360000610351602</v>
      </c>
      <c r="H3387">
        <v>365</v>
      </c>
      <c r="I3387" t="s">
        <v>14</v>
      </c>
      <c r="J3387" t="s">
        <v>31</v>
      </c>
      <c r="K3387">
        <f>VLOOKUP(J3387,'Prix unitaires'!B:D,3,FALSE)</f>
        <v>0</v>
      </c>
      <c r="L3387" s="11">
        <f t="shared" si="52"/>
        <v>0</v>
      </c>
    </row>
    <row r="3388" spans="1:12" x14ac:dyDescent="0.25">
      <c r="A3388">
        <v>300</v>
      </c>
      <c r="B3388" t="s">
        <v>144</v>
      </c>
      <c r="C3388">
        <v>209</v>
      </c>
      <c r="D3388" t="s">
        <v>11</v>
      </c>
      <c r="E3388" t="s">
        <v>12</v>
      </c>
      <c r="F3388" t="s">
        <v>13</v>
      </c>
      <c r="G3388" s="1">
        <v>0.70999997854232799</v>
      </c>
      <c r="H3388">
        <v>50</v>
      </c>
      <c r="I3388" t="s">
        <v>14</v>
      </c>
      <c r="J3388" t="s">
        <v>15</v>
      </c>
      <c r="K3388">
        <f>VLOOKUP(J3388,'Prix unitaires'!B:D,3,FALSE)</f>
        <v>0</v>
      </c>
      <c r="L3388" s="11">
        <f t="shared" si="52"/>
        <v>0</v>
      </c>
    </row>
    <row r="3389" spans="1:12" x14ac:dyDescent="0.25">
      <c r="A3389">
        <v>300</v>
      </c>
      <c r="B3389" t="s">
        <v>10</v>
      </c>
      <c r="C3389">
        <v>2</v>
      </c>
      <c r="D3389" t="s">
        <v>11</v>
      </c>
      <c r="E3389" t="s">
        <v>19</v>
      </c>
      <c r="F3389" t="s">
        <v>13</v>
      </c>
      <c r="G3389" s="1">
        <v>20.7700004577637</v>
      </c>
      <c r="H3389">
        <v>50</v>
      </c>
      <c r="I3389" t="s">
        <v>14</v>
      </c>
      <c r="J3389" t="s">
        <v>20</v>
      </c>
      <c r="K3389">
        <f>VLOOKUP(J3389,'Prix unitaires'!B:D,3,FALSE)</f>
        <v>0</v>
      </c>
      <c r="L3389" s="11">
        <f t="shared" si="52"/>
        <v>0</v>
      </c>
    </row>
    <row r="3390" spans="1:12" x14ac:dyDescent="0.25">
      <c r="A3390">
        <v>300</v>
      </c>
      <c r="B3390" t="s">
        <v>10</v>
      </c>
      <c r="C3390">
        <v>3</v>
      </c>
      <c r="D3390" t="s">
        <v>11</v>
      </c>
      <c r="E3390" t="s">
        <v>19</v>
      </c>
      <c r="F3390" t="s">
        <v>13</v>
      </c>
      <c r="G3390" s="1">
        <v>26.069999694824201</v>
      </c>
      <c r="H3390">
        <v>50</v>
      </c>
      <c r="I3390" t="s">
        <v>14</v>
      </c>
      <c r="J3390" t="s">
        <v>20</v>
      </c>
      <c r="K3390">
        <f>VLOOKUP(J3390,'Prix unitaires'!B:D,3,FALSE)</f>
        <v>0</v>
      </c>
      <c r="L3390" s="11">
        <f t="shared" si="52"/>
        <v>0</v>
      </c>
    </row>
    <row r="3391" spans="1:12" x14ac:dyDescent="0.25">
      <c r="A3391">
        <v>300</v>
      </c>
      <c r="B3391" t="s">
        <v>10</v>
      </c>
      <c r="C3391">
        <v>6</v>
      </c>
      <c r="D3391" t="s">
        <v>11</v>
      </c>
      <c r="E3391" t="s">
        <v>32</v>
      </c>
      <c r="F3391" t="s">
        <v>13</v>
      </c>
      <c r="G3391" s="1">
        <v>14.829999923706101</v>
      </c>
      <c r="H3391">
        <v>240</v>
      </c>
      <c r="I3391" t="s">
        <v>14</v>
      </c>
      <c r="J3391" t="s">
        <v>33</v>
      </c>
      <c r="K3391">
        <f>VLOOKUP(J3391,'Prix unitaires'!B:D,3,FALSE)</f>
        <v>0</v>
      </c>
      <c r="L3391" s="11">
        <f t="shared" si="52"/>
        <v>0</v>
      </c>
    </row>
    <row r="3392" spans="1:12" x14ac:dyDescent="0.25">
      <c r="A3392">
        <v>300</v>
      </c>
      <c r="B3392" t="s">
        <v>10</v>
      </c>
      <c r="C3392">
        <v>7</v>
      </c>
      <c r="D3392" t="s">
        <v>11</v>
      </c>
      <c r="E3392" t="s">
        <v>32</v>
      </c>
      <c r="F3392" t="s">
        <v>13</v>
      </c>
      <c r="G3392" s="1">
        <v>6.8899998664856001</v>
      </c>
      <c r="H3392">
        <v>240</v>
      </c>
      <c r="I3392" t="s">
        <v>14</v>
      </c>
      <c r="J3392" t="s">
        <v>33</v>
      </c>
      <c r="K3392">
        <f>VLOOKUP(J3392,'Prix unitaires'!B:D,3,FALSE)</f>
        <v>0</v>
      </c>
      <c r="L3392" s="11">
        <f t="shared" si="52"/>
        <v>0</v>
      </c>
    </row>
    <row r="3393" spans="1:12" x14ac:dyDescent="0.25">
      <c r="A3393">
        <v>300</v>
      </c>
      <c r="B3393" t="s">
        <v>10</v>
      </c>
      <c r="C3393" t="s">
        <v>104</v>
      </c>
      <c r="D3393" t="s">
        <v>11</v>
      </c>
      <c r="E3393" t="s">
        <v>17</v>
      </c>
      <c r="F3393" t="s">
        <v>13</v>
      </c>
      <c r="G3393" s="1">
        <v>19.9899997711182</v>
      </c>
      <c r="H3393">
        <v>50</v>
      </c>
      <c r="I3393" t="s">
        <v>14</v>
      </c>
      <c r="J3393" t="s">
        <v>18</v>
      </c>
      <c r="K3393">
        <f>VLOOKUP(J3393,'Prix unitaires'!B:D,3,FALSE)</f>
        <v>0</v>
      </c>
      <c r="L3393" s="11">
        <f t="shared" si="52"/>
        <v>0</v>
      </c>
    </row>
    <row r="3394" spans="1:12" x14ac:dyDescent="0.25">
      <c r="A3394">
        <v>300</v>
      </c>
      <c r="B3394" t="s">
        <v>10</v>
      </c>
      <c r="C3394" t="s">
        <v>22</v>
      </c>
      <c r="D3394" t="s">
        <v>11</v>
      </c>
      <c r="E3394" t="s">
        <v>19</v>
      </c>
      <c r="F3394" t="s">
        <v>13</v>
      </c>
      <c r="G3394" s="1">
        <v>37.209999084472699</v>
      </c>
      <c r="H3394">
        <v>50</v>
      </c>
      <c r="I3394" t="s">
        <v>14</v>
      </c>
      <c r="J3394" t="s">
        <v>20</v>
      </c>
      <c r="K3394">
        <f>VLOOKUP(J3394,'Prix unitaires'!B:D,3,FALSE)</f>
        <v>0</v>
      </c>
      <c r="L3394" s="11">
        <f t="shared" si="52"/>
        <v>0</v>
      </c>
    </row>
    <row r="3395" spans="1:12" x14ac:dyDescent="0.25">
      <c r="A3395">
        <v>304</v>
      </c>
      <c r="B3395" t="s">
        <v>10</v>
      </c>
      <c r="C3395">
        <v>2</v>
      </c>
      <c r="D3395" t="s">
        <v>11</v>
      </c>
      <c r="E3395" t="s">
        <v>32</v>
      </c>
      <c r="F3395" t="s">
        <v>13</v>
      </c>
      <c r="G3395" s="1">
        <v>3.8099999427795401</v>
      </c>
      <c r="H3395">
        <v>240</v>
      </c>
      <c r="I3395" t="s">
        <v>14</v>
      </c>
      <c r="J3395" t="s">
        <v>33</v>
      </c>
      <c r="K3395">
        <f>VLOOKUP(J3395,'Prix unitaires'!B:D,3,FALSE)</f>
        <v>0</v>
      </c>
      <c r="L3395" s="11">
        <f t="shared" ref="L3395:L3458" si="53">(G3395*H3395)*K3395</f>
        <v>0</v>
      </c>
    </row>
    <row r="3396" spans="1:12" x14ac:dyDescent="0.25">
      <c r="A3396">
        <v>304</v>
      </c>
      <c r="B3396" t="s">
        <v>10</v>
      </c>
      <c r="C3396" t="s">
        <v>16</v>
      </c>
      <c r="D3396" t="s">
        <v>11</v>
      </c>
      <c r="E3396" t="s">
        <v>17</v>
      </c>
      <c r="F3396" t="s">
        <v>13</v>
      </c>
      <c r="G3396" s="1">
        <v>4.5100002288818404</v>
      </c>
      <c r="H3396">
        <v>12</v>
      </c>
      <c r="I3396" t="s">
        <v>14</v>
      </c>
      <c r="J3396" t="s">
        <v>18</v>
      </c>
      <c r="K3396">
        <f>VLOOKUP(J3396,'Prix unitaires'!B:D,3,FALSE)</f>
        <v>0</v>
      </c>
      <c r="L3396" s="11">
        <f t="shared" si="53"/>
        <v>0</v>
      </c>
    </row>
    <row r="3397" spans="1:12" x14ac:dyDescent="0.25">
      <c r="A3397">
        <v>304</v>
      </c>
      <c r="B3397" t="s">
        <v>10</v>
      </c>
      <c r="C3397" t="s">
        <v>104</v>
      </c>
      <c r="D3397" t="s">
        <v>11</v>
      </c>
      <c r="E3397" t="s">
        <v>12</v>
      </c>
      <c r="F3397" t="s">
        <v>13</v>
      </c>
      <c r="G3397" s="1">
        <v>10.069999694824199</v>
      </c>
      <c r="H3397">
        <v>50</v>
      </c>
      <c r="I3397" t="s">
        <v>14</v>
      </c>
      <c r="J3397" t="s">
        <v>15</v>
      </c>
      <c r="K3397">
        <f>VLOOKUP(J3397,'Prix unitaires'!B:D,3,FALSE)</f>
        <v>0</v>
      </c>
      <c r="L3397" s="11">
        <f t="shared" si="53"/>
        <v>0</v>
      </c>
    </row>
    <row r="3398" spans="1:12" x14ac:dyDescent="0.25">
      <c r="A3398">
        <v>304</v>
      </c>
      <c r="B3398" t="s">
        <v>10</v>
      </c>
      <c r="C3398" t="s">
        <v>105</v>
      </c>
      <c r="D3398" t="s">
        <v>11</v>
      </c>
      <c r="E3398" t="s">
        <v>19</v>
      </c>
      <c r="F3398" t="s">
        <v>13</v>
      </c>
      <c r="G3398" s="1">
        <v>13.8400001525879</v>
      </c>
      <c r="H3398">
        <v>50</v>
      </c>
      <c r="I3398" t="s">
        <v>14</v>
      </c>
      <c r="J3398" t="s">
        <v>20</v>
      </c>
      <c r="K3398">
        <f>VLOOKUP(J3398,'Prix unitaires'!B:D,3,FALSE)</f>
        <v>0</v>
      </c>
      <c r="L3398" s="11">
        <f t="shared" si="53"/>
        <v>0</v>
      </c>
    </row>
    <row r="3399" spans="1:12" x14ac:dyDescent="0.25">
      <c r="A3399">
        <v>257</v>
      </c>
      <c r="B3399" t="s">
        <v>10</v>
      </c>
      <c r="C3399">
        <v>3</v>
      </c>
      <c r="D3399" t="s">
        <v>11</v>
      </c>
      <c r="E3399" t="s">
        <v>40</v>
      </c>
      <c r="F3399" t="s">
        <v>13</v>
      </c>
      <c r="G3399" s="1">
        <v>45.400001525878899</v>
      </c>
      <c r="H3399">
        <v>1</v>
      </c>
      <c r="I3399" t="s">
        <v>14</v>
      </c>
      <c r="J3399" t="s">
        <v>41</v>
      </c>
      <c r="K3399">
        <f>VLOOKUP(J3399,'Prix unitaires'!B:D,3,FALSE)</f>
        <v>0</v>
      </c>
      <c r="L3399" s="11">
        <f t="shared" si="53"/>
        <v>0</v>
      </c>
    </row>
    <row r="3400" spans="1:12" x14ac:dyDescent="0.25">
      <c r="A3400">
        <v>257</v>
      </c>
      <c r="B3400" t="s">
        <v>10</v>
      </c>
      <c r="C3400">
        <v>4</v>
      </c>
      <c r="D3400" t="s">
        <v>11</v>
      </c>
      <c r="E3400" t="s">
        <v>40</v>
      </c>
      <c r="F3400" t="s">
        <v>13</v>
      </c>
      <c r="G3400" s="1">
        <v>10.1000003814697</v>
      </c>
      <c r="H3400">
        <v>1</v>
      </c>
      <c r="I3400" t="s">
        <v>14</v>
      </c>
      <c r="J3400" t="s">
        <v>41</v>
      </c>
      <c r="K3400">
        <f>VLOOKUP(J3400,'Prix unitaires'!B:D,3,FALSE)</f>
        <v>0</v>
      </c>
      <c r="L3400" s="11">
        <f t="shared" si="53"/>
        <v>0</v>
      </c>
    </row>
    <row r="3401" spans="1:12" x14ac:dyDescent="0.25">
      <c r="A3401">
        <v>257</v>
      </c>
      <c r="B3401" t="s">
        <v>10</v>
      </c>
      <c r="C3401">
        <v>6</v>
      </c>
      <c r="D3401" t="s">
        <v>11</v>
      </c>
      <c r="E3401" t="s">
        <v>40</v>
      </c>
      <c r="F3401" t="s">
        <v>13</v>
      </c>
      <c r="G3401" s="1">
        <v>2.3399999141693102</v>
      </c>
      <c r="H3401">
        <v>1</v>
      </c>
      <c r="I3401" t="s">
        <v>14</v>
      </c>
      <c r="J3401" t="s">
        <v>41</v>
      </c>
      <c r="K3401">
        <f>VLOOKUP(J3401,'Prix unitaires'!B:D,3,FALSE)</f>
        <v>0</v>
      </c>
      <c r="L3401" s="11">
        <f t="shared" si="53"/>
        <v>0</v>
      </c>
    </row>
    <row r="3402" spans="1:12" x14ac:dyDescent="0.25">
      <c r="A3402">
        <v>257</v>
      </c>
      <c r="B3402" t="s">
        <v>10</v>
      </c>
      <c r="C3402" t="s">
        <v>58</v>
      </c>
      <c r="D3402" t="s">
        <v>11</v>
      </c>
      <c r="E3402" t="s">
        <v>40</v>
      </c>
      <c r="F3402" t="s">
        <v>13</v>
      </c>
      <c r="G3402" s="1">
        <v>45.4799995422363</v>
      </c>
      <c r="H3402">
        <v>1</v>
      </c>
      <c r="I3402" t="s">
        <v>14</v>
      </c>
      <c r="J3402" t="s">
        <v>41</v>
      </c>
      <c r="K3402">
        <f>VLOOKUP(J3402,'Prix unitaires'!B:D,3,FALSE)</f>
        <v>0</v>
      </c>
      <c r="L3402" s="11">
        <f t="shared" si="53"/>
        <v>0</v>
      </c>
    </row>
    <row r="3403" spans="1:12" x14ac:dyDescent="0.25">
      <c r="A3403">
        <v>288</v>
      </c>
      <c r="B3403" t="s">
        <v>10</v>
      </c>
      <c r="C3403">
        <v>11</v>
      </c>
      <c r="D3403" t="s">
        <v>11</v>
      </c>
      <c r="E3403" t="s">
        <v>40</v>
      </c>
      <c r="F3403" t="s">
        <v>13</v>
      </c>
      <c r="G3403" s="1">
        <v>11.4899997711182</v>
      </c>
      <c r="H3403">
        <v>1</v>
      </c>
      <c r="I3403" t="s">
        <v>14</v>
      </c>
      <c r="J3403" t="s">
        <v>41</v>
      </c>
      <c r="K3403">
        <f>VLOOKUP(J3403,'Prix unitaires'!B:D,3,FALSE)</f>
        <v>0</v>
      </c>
      <c r="L3403" s="11">
        <f t="shared" si="53"/>
        <v>0</v>
      </c>
    </row>
    <row r="3404" spans="1:12" x14ac:dyDescent="0.25">
      <c r="A3404">
        <v>288</v>
      </c>
      <c r="B3404" t="s">
        <v>10</v>
      </c>
      <c r="C3404">
        <v>16</v>
      </c>
      <c r="D3404" t="s">
        <v>11</v>
      </c>
      <c r="E3404" t="s">
        <v>40</v>
      </c>
      <c r="F3404" t="s">
        <v>13</v>
      </c>
      <c r="G3404" s="1">
        <v>8.0200004577637003</v>
      </c>
      <c r="H3404">
        <v>1</v>
      </c>
      <c r="I3404" t="s">
        <v>14</v>
      </c>
      <c r="J3404" t="s">
        <v>41</v>
      </c>
      <c r="K3404">
        <f>VLOOKUP(J3404,'Prix unitaires'!B:D,3,FALSE)</f>
        <v>0</v>
      </c>
      <c r="L3404" s="11">
        <f t="shared" si="53"/>
        <v>0</v>
      </c>
    </row>
    <row r="3405" spans="1:12" x14ac:dyDescent="0.25">
      <c r="A3405">
        <v>288</v>
      </c>
      <c r="B3405" t="s">
        <v>10</v>
      </c>
      <c r="C3405" t="s">
        <v>175</v>
      </c>
      <c r="D3405" t="s">
        <v>11</v>
      </c>
      <c r="E3405" t="s">
        <v>35</v>
      </c>
      <c r="F3405" t="s">
        <v>13</v>
      </c>
      <c r="G3405" s="1">
        <v>21.870000839233398</v>
      </c>
      <c r="H3405">
        <v>1</v>
      </c>
      <c r="I3405" t="s">
        <v>14</v>
      </c>
      <c r="J3405" t="s">
        <v>36</v>
      </c>
      <c r="K3405">
        <f>VLOOKUP(J3405,'Prix unitaires'!B:D,3,FALSE)</f>
        <v>0</v>
      </c>
      <c r="L3405" s="11">
        <f t="shared" si="53"/>
        <v>0</v>
      </c>
    </row>
    <row r="3406" spans="1:12" x14ac:dyDescent="0.25">
      <c r="A3406">
        <v>288</v>
      </c>
      <c r="B3406" t="s">
        <v>10</v>
      </c>
      <c r="C3406" t="s">
        <v>105</v>
      </c>
      <c r="D3406" t="s">
        <v>11</v>
      </c>
      <c r="E3406" t="s">
        <v>40</v>
      </c>
      <c r="F3406" t="s">
        <v>13</v>
      </c>
      <c r="G3406" s="1">
        <v>127.73000335693401</v>
      </c>
      <c r="H3406">
        <v>1</v>
      </c>
      <c r="I3406" t="s">
        <v>14</v>
      </c>
      <c r="J3406" t="s">
        <v>41</v>
      </c>
      <c r="K3406">
        <f>VLOOKUP(J3406,'Prix unitaires'!B:D,3,FALSE)</f>
        <v>0</v>
      </c>
      <c r="L3406" s="11">
        <f t="shared" si="53"/>
        <v>0</v>
      </c>
    </row>
    <row r="3407" spans="1:12" x14ac:dyDescent="0.25">
      <c r="A3407">
        <v>296</v>
      </c>
      <c r="B3407" t="s">
        <v>10</v>
      </c>
      <c r="C3407">
        <v>4</v>
      </c>
      <c r="D3407" t="s">
        <v>11</v>
      </c>
      <c r="E3407" t="s">
        <v>40</v>
      </c>
      <c r="F3407" t="s">
        <v>13</v>
      </c>
      <c r="G3407" s="1">
        <v>9.1999998092650994</v>
      </c>
      <c r="H3407">
        <v>1</v>
      </c>
      <c r="I3407" t="s">
        <v>14</v>
      </c>
      <c r="J3407" t="s">
        <v>41</v>
      </c>
      <c r="K3407">
        <f>VLOOKUP(J3407,'Prix unitaires'!B:D,3,FALSE)</f>
        <v>0</v>
      </c>
      <c r="L3407" s="11">
        <f t="shared" si="53"/>
        <v>0</v>
      </c>
    </row>
    <row r="3408" spans="1:12" x14ac:dyDescent="0.25">
      <c r="A3408">
        <v>296</v>
      </c>
      <c r="B3408" t="s">
        <v>10</v>
      </c>
      <c r="C3408">
        <v>20</v>
      </c>
      <c r="D3408" t="s">
        <v>11</v>
      </c>
      <c r="E3408" t="s">
        <v>40</v>
      </c>
      <c r="F3408" t="s">
        <v>13</v>
      </c>
      <c r="G3408" s="1">
        <v>8.1199998855590998</v>
      </c>
      <c r="H3408">
        <v>1</v>
      </c>
      <c r="I3408" t="s">
        <v>14</v>
      </c>
      <c r="J3408" t="s">
        <v>41</v>
      </c>
      <c r="K3408">
        <f>VLOOKUP(J3408,'Prix unitaires'!B:D,3,FALSE)</f>
        <v>0</v>
      </c>
      <c r="L3408" s="11">
        <f t="shared" si="53"/>
        <v>0</v>
      </c>
    </row>
    <row r="3409" spans="1:12" x14ac:dyDescent="0.25">
      <c r="A3409">
        <v>296</v>
      </c>
      <c r="B3409" t="s">
        <v>10</v>
      </c>
      <c r="C3409">
        <v>23</v>
      </c>
      <c r="D3409" t="s">
        <v>11</v>
      </c>
      <c r="E3409" t="s">
        <v>40</v>
      </c>
      <c r="F3409" t="s">
        <v>13</v>
      </c>
      <c r="G3409" s="1">
        <v>16.829999923706101</v>
      </c>
      <c r="H3409">
        <v>1</v>
      </c>
      <c r="I3409" t="s">
        <v>14</v>
      </c>
      <c r="J3409" t="s">
        <v>41</v>
      </c>
      <c r="K3409">
        <f>VLOOKUP(J3409,'Prix unitaires'!B:D,3,FALSE)</f>
        <v>0</v>
      </c>
      <c r="L3409" s="11">
        <f t="shared" si="53"/>
        <v>0</v>
      </c>
    </row>
    <row r="3410" spans="1:12" x14ac:dyDescent="0.25">
      <c r="A3410">
        <v>296</v>
      </c>
      <c r="B3410" t="s">
        <v>10</v>
      </c>
      <c r="C3410">
        <v>24</v>
      </c>
      <c r="D3410" t="s">
        <v>11</v>
      </c>
      <c r="E3410" t="s">
        <v>40</v>
      </c>
      <c r="F3410" t="s">
        <v>13</v>
      </c>
      <c r="G3410" s="1">
        <v>11.3800001144409</v>
      </c>
      <c r="H3410">
        <v>1</v>
      </c>
      <c r="I3410" t="s">
        <v>14</v>
      </c>
      <c r="J3410" t="s">
        <v>41</v>
      </c>
      <c r="K3410">
        <f>VLOOKUP(J3410,'Prix unitaires'!B:D,3,FALSE)</f>
        <v>0</v>
      </c>
      <c r="L3410" s="11">
        <f t="shared" si="53"/>
        <v>0</v>
      </c>
    </row>
    <row r="3411" spans="1:12" x14ac:dyDescent="0.25">
      <c r="A3411">
        <v>300</v>
      </c>
      <c r="B3411" t="s">
        <v>10</v>
      </c>
      <c r="C3411">
        <v>3</v>
      </c>
      <c r="D3411" t="s">
        <v>11</v>
      </c>
      <c r="E3411" t="s">
        <v>35</v>
      </c>
      <c r="F3411" t="s">
        <v>13</v>
      </c>
      <c r="G3411" s="1">
        <v>26.069999694824201</v>
      </c>
      <c r="H3411">
        <v>1</v>
      </c>
      <c r="I3411" t="s">
        <v>14</v>
      </c>
      <c r="J3411" t="s">
        <v>36</v>
      </c>
      <c r="K3411">
        <f>VLOOKUP(J3411,'Prix unitaires'!B:D,3,FALSE)</f>
        <v>0</v>
      </c>
      <c r="L3411" s="11">
        <f t="shared" si="53"/>
        <v>0</v>
      </c>
    </row>
    <row r="3412" spans="1:12" x14ac:dyDescent="0.25">
      <c r="A3412">
        <v>300</v>
      </c>
      <c r="B3412" t="s">
        <v>10</v>
      </c>
      <c r="C3412" t="s">
        <v>104</v>
      </c>
      <c r="D3412" t="s">
        <v>11</v>
      </c>
      <c r="E3412" t="s">
        <v>40</v>
      </c>
      <c r="F3412" t="s">
        <v>13</v>
      </c>
      <c r="G3412" s="1">
        <v>19.9899997711182</v>
      </c>
      <c r="H3412">
        <v>1</v>
      </c>
      <c r="I3412" t="s">
        <v>14</v>
      </c>
      <c r="J3412" t="s">
        <v>41</v>
      </c>
      <c r="K3412">
        <f>VLOOKUP(J3412,'Prix unitaires'!B:D,3,FALSE)</f>
        <v>0</v>
      </c>
      <c r="L3412" s="11">
        <f t="shared" si="53"/>
        <v>0</v>
      </c>
    </row>
    <row r="3413" spans="1:12" x14ac:dyDescent="0.25">
      <c r="A3413">
        <v>257</v>
      </c>
      <c r="B3413" t="s">
        <v>26</v>
      </c>
      <c r="C3413">
        <v>102</v>
      </c>
      <c r="D3413" t="s">
        <v>11</v>
      </c>
      <c r="E3413" t="s">
        <v>35</v>
      </c>
      <c r="F3413" t="s">
        <v>13</v>
      </c>
      <c r="G3413" s="1">
        <v>9.3000001907349006</v>
      </c>
      <c r="H3413">
        <v>1</v>
      </c>
      <c r="I3413" t="s">
        <v>14</v>
      </c>
      <c r="J3413" t="s">
        <v>36</v>
      </c>
      <c r="K3413">
        <f>VLOOKUP(J3413,'Prix unitaires'!B:D,3,FALSE)</f>
        <v>0</v>
      </c>
      <c r="L3413" s="11">
        <f t="shared" si="53"/>
        <v>0</v>
      </c>
    </row>
    <row r="3414" spans="1:12" x14ac:dyDescent="0.25">
      <c r="A3414">
        <v>257</v>
      </c>
      <c r="B3414" t="s">
        <v>26</v>
      </c>
      <c r="C3414">
        <v>103</v>
      </c>
      <c r="D3414" t="s">
        <v>11</v>
      </c>
      <c r="E3414" t="s">
        <v>35</v>
      </c>
      <c r="F3414" t="s">
        <v>13</v>
      </c>
      <c r="G3414" s="1">
        <v>9.4099998474121005</v>
      </c>
      <c r="H3414">
        <v>1</v>
      </c>
      <c r="I3414" t="s">
        <v>14</v>
      </c>
      <c r="J3414" t="s">
        <v>36</v>
      </c>
      <c r="K3414">
        <f>VLOOKUP(J3414,'Prix unitaires'!B:D,3,FALSE)</f>
        <v>0</v>
      </c>
      <c r="L3414" s="11">
        <f t="shared" si="53"/>
        <v>0</v>
      </c>
    </row>
    <row r="3415" spans="1:12" x14ac:dyDescent="0.25">
      <c r="A3415">
        <v>257</v>
      </c>
      <c r="B3415" t="s">
        <v>26</v>
      </c>
      <c r="C3415">
        <v>105</v>
      </c>
      <c r="D3415" t="s">
        <v>11</v>
      </c>
      <c r="E3415" t="s">
        <v>40</v>
      </c>
      <c r="F3415" t="s">
        <v>13</v>
      </c>
      <c r="G3415" s="1">
        <v>3.1199998855590798</v>
      </c>
      <c r="H3415">
        <v>1</v>
      </c>
      <c r="I3415" t="s">
        <v>14</v>
      </c>
      <c r="J3415" t="s">
        <v>41</v>
      </c>
      <c r="K3415">
        <f>VLOOKUP(J3415,'Prix unitaires'!B:D,3,FALSE)</f>
        <v>0</v>
      </c>
      <c r="L3415" s="11">
        <f t="shared" si="53"/>
        <v>0</v>
      </c>
    </row>
    <row r="3416" spans="1:12" x14ac:dyDescent="0.25">
      <c r="A3416">
        <v>288</v>
      </c>
      <c r="B3416" t="s">
        <v>26</v>
      </c>
      <c r="C3416">
        <v>101</v>
      </c>
      <c r="D3416" t="s">
        <v>11</v>
      </c>
      <c r="E3416" t="s">
        <v>35</v>
      </c>
      <c r="F3416" t="s">
        <v>13</v>
      </c>
      <c r="G3416" s="1">
        <v>18.7399997711182</v>
      </c>
      <c r="H3416">
        <v>1</v>
      </c>
      <c r="I3416" t="s">
        <v>14</v>
      </c>
      <c r="J3416" t="s">
        <v>36</v>
      </c>
      <c r="K3416">
        <f>VLOOKUP(J3416,'Prix unitaires'!B:D,3,FALSE)</f>
        <v>0</v>
      </c>
      <c r="L3416" s="11">
        <f t="shared" si="53"/>
        <v>0</v>
      </c>
    </row>
    <row r="3417" spans="1:12" x14ac:dyDescent="0.25">
      <c r="A3417">
        <v>288</v>
      </c>
      <c r="B3417" t="s">
        <v>26</v>
      </c>
      <c r="C3417">
        <v>108</v>
      </c>
      <c r="D3417" t="s">
        <v>11</v>
      </c>
      <c r="E3417" t="s">
        <v>35</v>
      </c>
      <c r="F3417" t="s">
        <v>13</v>
      </c>
      <c r="G3417" s="1">
        <v>8.5500001907349006</v>
      </c>
      <c r="H3417">
        <v>1</v>
      </c>
      <c r="I3417" t="s">
        <v>14</v>
      </c>
      <c r="J3417" t="s">
        <v>36</v>
      </c>
      <c r="K3417">
        <f>VLOOKUP(J3417,'Prix unitaires'!B:D,3,FALSE)</f>
        <v>0</v>
      </c>
      <c r="L3417" s="11">
        <f t="shared" si="53"/>
        <v>0</v>
      </c>
    </row>
    <row r="3418" spans="1:12" x14ac:dyDescent="0.25">
      <c r="A3418">
        <v>288</v>
      </c>
      <c r="B3418" t="s">
        <v>26</v>
      </c>
      <c r="C3418" t="s">
        <v>173</v>
      </c>
      <c r="D3418" t="s">
        <v>11</v>
      </c>
      <c r="E3418" t="s">
        <v>35</v>
      </c>
      <c r="F3418" t="s">
        <v>13</v>
      </c>
      <c r="G3418" s="1">
        <v>19.2600002288818</v>
      </c>
      <c r="H3418">
        <v>1</v>
      </c>
      <c r="I3418" t="s">
        <v>14</v>
      </c>
      <c r="J3418" t="s">
        <v>36</v>
      </c>
      <c r="K3418">
        <f>VLOOKUP(J3418,'Prix unitaires'!B:D,3,FALSE)</f>
        <v>0</v>
      </c>
      <c r="L3418" s="11">
        <f t="shared" si="53"/>
        <v>0</v>
      </c>
    </row>
    <row r="3419" spans="1:12" x14ac:dyDescent="0.25">
      <c r="A3419">
        <v>288</v>
      </c>
      <c r="B3419" t="s">
        <v>10</v>
      </c>
      <c r="C3419">
        <v>1</v>
      </c>
      <c r="D3419" t="s">
        <v>11</v>
      </c>
      <c r="E3419" t="s">
        <v>35</v>
      </c>
      <c r="F3419" t="s">
        <v>13</v>
      </c>
      <c r="G3419" s="1">
        <v>16.7299995422363</v>
      </c>
      <c r="H3419">
        <v>1</v>
      </c>
      <c r="I3419" t="s">
        <v>14</v>
      </c>
      <c r="J3419" t="s">
        <v>36</v>
      </c>
      <c r="K3419">
        <f>VLOOKUP(J3419,'Prix unitaires'!B:D,3,FALSE)</f>
        <v>0</v>
      </c>
      <c r="L3419" s="11">
        <f t="shared" si="53"/>
        <v>0</v>
      </c>
    </row>
    <row r="3420" spans="1:12" x14ac:dyDescent="0.25">
      <c r="A3420">
        <v>288</v>
      </c>
      <c r="B3420" t="s">
        <v>10</v>
      </c>
      <c r="C3420">
        <v>2</v>
      </c>
      <c r="D3420" t="s">
        <v>11</v>
      </c>
      <c r="E3420" t="s">
        <v>35</v>
      </c>
      <c r="F3420" t="s">
        <v>13</v>
      </c>
      <c r="G3420" s="1">
        <v>15.5200004577637</v>
      </c>
      <c r="H3420">
        <v>1</v>
      </c>
      <c r="I3420" t="s">
        <v>14</v>
      </c>
      <c r="J3420" t="s">
        <v>36</v>
      </c>
      <c r="K3420">
        <f>VLOOKUP(J3420,'Prix unitaires'!B:D,3,FALSE)</f>
        <v>0</v>
      </c>
      <c r="L3420" s="11">
        <f t="shared" si="53"/>
        <v>0</v>
      </c>
    </row>
    <row r="3421" spans="1:12" x14ac:dyDescent="0.25">
      <c r="A3421">
        <v>288</v>
      </c>
      <c r="B3421" t="s">
        <v>10</v>
      </c>
      <c r="C3421">
        <v>3</v>
      </c>
      <c r="D3421" t="s">
        <v>11</v>
      </c>
      <c r="E3421" t="s">
        <v>35</v>
      </c>
      <c r="F3421" t="s">
        <v>13</v>
      </c>
      <c r="G3421" s="1">
        <v>14.060000419616699</v>
      </c>
      <c r="H3421">
        <v>1</v>
      </c>
      <c r="I3421" t="s">
        <v>14</v>
      </c>
      <c r="J3421" t="s">
        <v>36</v>
      </c>
      <c r="K3421">
        <f>VLOOKUP(J3421,'Prix unitaires'!B:D,3,FALSE)</f>
        <v>0</v>
      </c>
      <c r="L3421" s="11">
        <f t="shared" si="53"/>
        <v>0</v>
      </c>
    </row>
    <row r="3422" spans="1:12" x14ac:dyDescent="0.25">
      <c r="A3422">
        <v>288</v>
      </c>
      <c r="B3422" t="s">
        <v>10</v>
      </c>
      <c r="C3422">
        <v>4</v>
      </c>
      <c r="D3422" t="s">
        <v>11</v>
      </c>
      <c r="E3422" t="s">
        <v>35</v>
      </c>
      <c r="F3422" t="s">
        <v>13</v>
      </c>
      <c r="G3422" s="1">
        <v>17.219999313354499</v>
      </c>
      <c r="H3422">
        <v>1</v>
      </c>
      <c r="I3422" t="s">
        <v>14</v>
      </c>
      <c r="J3422" t="s">
        <v>36</v>
      </c>
      <c r="K3422">
        <f>VLOOKUP(J3422,'Prix unitaires'!B:D,3,FALSE)</f>
        <v>0</v>
      </c>
      <c r="L3422" s="11">
        <f t="shared" si="53"/>
        <v>0</v>
      </c>
    </row>
    <row r="3423" spans="1:12" x14ac:dyDescent="0.25">
      <c r="A3423">
        <v>288</v>
      </c>
      <c r="B3423" t="s">
        <v>10</v>
      </c>
      <c r="C3423">
        <v>5</v>
      </c>
      <c r="D3423" t="s">
        <v>11</v>
      </c>
      <c r="E3423" t="s">
        <v>35</v>
      </c>
      <c r="F3423" t="s">
        <v>13</v>
      </c>
      <c r="G3423" s="1">
        <v>15.2799997329712</v>
      </c>
      <c r="H3423">
        <v>1</v>
      </c>
      <c r="I3423" t="s">
        <v>14</v>
      </c>
      <c r="J3423" t="s">
        <v>36</v>
      </c>
      <c r="K3423">
        <f>VLOOKUP(J3423,'Prix unitaires'!B:D,3,FALSE)</f>
        <v>0</v>
      </c>
      <c r="L3423" s="11">
        <f t="shared" si="53"/>
        <v>0</v>
      </c>
    </row>
    <row r="3424" spans="1:12" x14ac:dyDescent="0.25">
      <c r="A3424">
        <v>288</v>
      </c>
      <c r="B3424" t="s">
        <v>10</v>
      </c>
      <c r="C3424">
        <v>6</v>
      </c>
      <c r="D3424" t="s">
        <v>11</v>
      </c>
      <c r="E3424" t="s">
        <v>35</v>
      </c>
      <c r="F3424" t="s">
        <v>13</v>
      </c>
      <c r="G3424" s="1">
        <v>13.819999694824199</v>
      </c>
      <c r="H3424">
        <v>1</v>
      </c>
      <c r="I3424" t="s">
        <v>14</v>
      </c>
      <c r="J3424" t="s">
        <v>36</v>
      </c>
      <c r="K3424">
        <f>VLOOKUP(J3424,'Prix unitaires'!B:D,3,FALSE)</f>
        <v>0</v>
      </c>
      <c r="L3424" s="11">
        <f t="shared" si="53"/>
        <v>0</v>
      </c>
    </row>
    <row r="3425" spans="1:12" x14ac:dyDescent="0.25">
      <c r="A3425">
        <v>288</v>
      </c>
      <c r="B3425" t="s">
        <v>10</v>
      </c>
      <c r="C3425">
        <v>8</v>
      </c>
      <c r="D3425" t="s">
        <v>11</v>
      </c>
      <c r="E3425" t="s">
        <v>35</v>
      </c>
      <c r="F3425" t="s">
        <v>13</v>
      </c>
      <c r="G3425" s="1">
        <v>24.319999694824201</v>
      </c>
      <c r="H3425">
        <v>1</v>
      </c>
      <c r="I3425" t="s">
        <v>14</v>
      </c>
      <c r="J3425" t="s">
        <v>36</v>
      </c>
      <c r="K3425">
        <f>VLOOKUP(J3425,'Prix unitaires'!B:D,3,FALSE)</f>
        <v>0</v>
      </c>
      <c r="L3425" s="11">
        <f t="shared" si="53"/>
        <v>0</v>
      </c>
    </row>
    <row r="3426" spans="1:12" x14ac:dyDescent="0.25">
      <c r="A3426">
        <v>288</v>
      </c>
      <c r="B3426" t="s">
        <v>10</v>
      </c>
      <c r="C3426">
        <v>18</v>
      </c>
      <c r="D3426" t="s">
        <v>11</v>
      </c>
      <c r="E3426" t="s">
        <v>35</v>
      </c>
      <c r="F3426" t="s">
        <v>13</v>
      </c>
      <c r="G3426" s="1">
        <v>19.049999237060501</v>
      </c>
      <c r="H3426">
        <v>1</v>
      </c>
      <c r="I3426" t="s">
        <v>14</v>
      </c>
      <c r="J3426" t="s">
        <v>36</v>
      </c>
      <c r="K3426">
        <f>VLOOKUP(J3426,'Prix unitaires'!B:D,3,FALSE)</f>
        <v>0</v>
      </c>
      <c r="L3426" s="11">
        <f t="shared" si="53"/>
        <v>0</v>
      </c>
    </row>
    <row r="3427" spans="1:12" x14ac:dyDescent="0.25">
      <c r="A3427">
        <v>288</v>
      </c>
      <c r="B3427" t="s">
        <v>10</v>
      </c>
      <c r="C3427">
        <v>19</v>
      </c>
      <c r="D3427" t="s">
        <v>11</v>
      </c>
      <c r="E3427" t="s">
        <v>35</v>
      </c>
      <c r="F3427" t="s">
        <v>13</v>
      </c>
      <c r="G3427" s="1">
        <v>4.78999996185303</v>
      </c>
      <c r="H3427">
        <v>1</v>
      </c>
      <c r="I3427" t="s">
        <v>14</v>
      </c>
      <c r="J3427" t="s">
        <v>36</v>
      </c>
      <c r="K3427">
        <f>VLOOKUP(J3427,'Prix unitaires'!B:D,3,FALSE)</f>
        <v>0</v>
      </c>
      <c r="L3427" s="11">
        <f t="shared" si="53"/>
        <v>0</v>
      </c>
    </row>
    <row r="3428" spans="1:12" x14ac:dyDescent="0.25">
      <c r="A3428">
        <v>288</v>
      </c>
      <c r="B3428" t="s">
        <v>10</v>
      </c>
      <c r="C3428">
        <v>20</v>
      </c>
      <c r="D3428" t="s">
        <v>11</v>
      </c>
      <c r="E3428" t="s">
        <v>35</v>
      </c>
      <c r="F3428" t="s">
        <v>13</v>
      </c>
      <c r="G3428" s="1">
        <v>19.530000686645501</v>
      </c>
      <c r="H3428">
        <v>1</v>
      </c>
      <c r="I3428" t="s">
        <v>14</v>
      </c>
      <c r="J3428" t="s">
        <v>36</v>
      </c>
      <c r="K3428">
        <f>VLOOKUP(J3428,'Prix unitaires'!B:D,3,FALSE)</f>
        <v>0</v>
      </c>
      <c r="L3428" s="11">
        <f t="shared" si="53"/>
        <v>0</v>
      </c>
    </row>
    <row r="3429" spans="1:12" x14ac:dyDescent="0.25">
      <c r="A3429">
        <v>288</v>
      </c>
      <c r="B3429" t="s">
        <v>10</v>
      </c>
      <c r="C3429">
        <v>21</v>
      </c>
      <c r="D3429" t="s">
        <v>11</v>
      </c>
      <c r="E3429" t="s">
        <v>35</v>
      </c>
      <c r="F3429" t="s">
        <v>13</v>
      </c>
      <c r="G3429" s="1">
        <v>19.799999237060501</v>
      </c>
      <c r="H3429">
        <v>1</v>
      </c>
      <c r="I3429" t="s">
        <v>14</v>
      </c>
      <c r="J3429" t="s">
        <v>36</v>
      </c>
      <c r="K3429">
        <f>VLOOKUP(J3429,'Prix unitaires'!B:D,3,FALSE)</f>
        <v>0</v>
      </c>
      <c r="L3429" s="11">
        <f t="shared" si="53"/>
        <v>0</v>
      </c>
    </row>
    <row r="3430" spans="1:12" x14ac:dyDescent="0.25">
      <c r="A3430">
        <v>288</v>
      </c>
      <c r="B3430" t="s">
        <v>10</v>
      </c>
      <c r="C3430">
        <v>22</v>
      </c>
      <c r="D3430" t="s">
        <v>11</v>
      </c>
      <c r="E3430" t="s">
        <v>35</v>
      </c>
      <c r="F3430" t="s">
        <v>13</v>
      </c>
      <c r="G3430" s="1">
        <v>4.6900000572204599</v>
      </c>
      <c r="H3430">
        <v>1</v>
      </c>
      <c r="I3430" t="s">
        <v>14</v>
      </c>
      <c r="J3430" t="s">
        <v>36</v>
      </c>
      <c r="K3430">
        <f>VLOOKUP(J3430,'Prix unitaires'!B:D,3,FALSE)</f>
        <v>0</v>
      </c>
      <c r="L3430" s="11">
        <f t="shared" si="53"/>
        <v>0</v>
      </c>
    </row>
    <row r="3431" spans="1:12" x14ac:dyDescent="0.25">
      <c r="A3431">
        <v>288</v>
      </c>
      <c r="B3431" t="s">
        <v>10</v>
      </c>
      <c r="C3431" t="s">
        <v>21</v>
      </c>
      <c r="D3431" t="s">
        <v>11</v>
      </c>
      <c r="E3431" t="s">
        <v>35</v>
      </c>
      <c r="F3431" t="s">
        <v>13</v>
      </c>
      <c r="G3431" s="1">
        <v>28.200000762939499</v>
      </c>
      <c r="H3431">
        <v>1</v>
      </c>
      <c r="I3431" t="s">
        <v>14</v>
      </c>
      <c r="J3431" t="s">
        <v>36</v>
      </c>
      <c r="K3431">
        <f>VLOOKUP(J3431,'Prix unitaires'!B:D,3,FALSE)</f>
        <v>0</v>
      </c>
      <c r="L3431" s="11">
        <f t="shared" si="53"/>
        <v>0</v>
      </c>
    </row>
    <row r="3432" spans="1:12" x14ac:dyDescent="0.25">
      <c r="A3432">
        <v>288</v>
      </c>
      <c r="B3432" t="s">
        <v>10</v>
      </c>
      <c r="C3432" t="s">
        <v>176</v>
      </c>
      <c r="D3432" t="s">
        <v>11</v>
      </c>
      <c r="E3432" t="s">
        <v>35</v>
      </c>
      <c r="F3432" t="s">
        <v>13</v>
      </c>
      <c r="G3432" s="1">
        <v>13.539999961853001</v>
      </c>
      <c r="H3432">
        <v>1</v>
      </c>
      <c r="I3432" t="s">
        <v>14</v>
      </c>
      <c r="J3432" t="s">
        <v>36</v>
      </c>
      <c r="K3432">
        <f>VLOOKUP(J3432,'Prix unitaires'!B:D,3,FALSE)</f>
        <v>0</v>
      </c>
      <c r="L3432" s="11">
        <f t="shared" si="53"/>
        <v>0</v>
      </c>
    </row>
    <row r="3433" spans="1:12" x14ac:dyDescent="0.25">
      <c r="A3433">
        <v>296</v>
      </c>
      <c r="B3433" t="s">
        <v>26</v>
      </c>
      <c r="C3433">
        <v>160</v>
      </c>
      <c r="D3433" t="s">
        <v>11</v>
      </c>
      <c r="E3433" t="s">
        <v>35</v>
      </c>
      <c r="F3433" t="s">
        <v>13</v>
      </c>
      <c r="G3433" s="1">
        <v>39.540000915527301</v>
      </c>
      <c r="H3433">
        <v>1</v>
      </c>
      <c r="I3433" t="s">
        <v>14</v>
      </c>
      <c r="J3433" t="s">
        <v>36</v>
      </c>
      <c r="K3433">
        <f>VLOOKUP(J3433,'Prix unitaires'!B:D,3,FALSE)</f>
        <v>0</v>
      </c>
      <c r="L3433" s="11">
        <f t="shared" si="53"/>
        <v>0</v>
      </c>
    </row>
    <row r="3434" spans="1:12" x14ac:dyDescent="0.25">
      <c r="A3434">
        <v>296</v>
      </c>
      <c r="B3434" t="s">
        <v>26</v>
      </c>
      <c r="C3434">
        <v>161</v>
      </c>
      <c r="D3434" t="s">
        <v>11</v>
      </c>
      <c r="E3434" t="s">
        <v>35</v>
      </c>
      <c r="F3434" t="s">
        <v>13</v>
      </c>
      <c r="G3434" s="1">
        <v>6.8499999046325701</v>
      </c>
      <c r="H3434">
        <v>1</v>
      </c>
      <c r="I3434" t="s">
        <v>14</v>
      </c>
      <c r="J3434" t="s">
        <v>36</v>
      </c>
      <c r="K3434">
        <f>VLOOKUP(J3434,'Prix unitaires'!B:D,3,FALSE)</f>
        <v>0</v>
      </c>
      <c r="L3434" s="11">
        <f t="shared" si="53"/>
        <v>0</v>
      </c>
    </row>
    <row r="3435" spans="1:12" x14ac:dyDescent="0.25">
      <c r="A3435">
        <v>296</v>
      </c>
      <c r="B3435" t="s">
        <v>26</v>
      </c>
      <c r="C3435">
        <v>162</v>
      </c>
      <c r="D3435" t="s">
        <v>11</v>
      </c>
      <c r="E3435" t="s">
        <v>35</v>
      </c>
      <c r="F3435" t="s">
        <v>13</v>
      </c>
      <c r="G3435" s="1">
        <v>16.709999084472699</v>
      </c>
      <c r="H3435">
        <v>1</v>
      </c>
      <c r="I3435" t="s">
        <v>14</v>
      </c>
      <c r="J3435" t="s">
        <v>36</v>
      </c>
      <c r="K3435">
        <f>VLOOKUP(J3435,'Prix unitaires'!B:D,3,FALSE)</f>
        <v>0</v>
      </c>
      <c r="L3435" s="11">
        <f t="shared" si="53"/>
        <v>0</v>
      </c>
    </row>
    <row r="3436" spans="1:12" x14ac:dyDescent="0.25">
      <c r="A3436">
        <v>296</v>
      </c>
      <c r="B3436" t="s">
        <v>10</v>
      </c>
      <c r="C3436">
        <v>2</v>
      </c>
      <c r="D3436" t="s">
        <v>11</v>
      </c>
      <c r="E3436" t="s">
        <v>35</v>
      </c>
      <c r="F3436" t="s">
        <v>13</v>
      </c>
      <c r="G3436" s="1">
        <v>15.3400001525879</v>
      </c>
      <c r="H3436">
        <v>1</v>
      </c>
      <c r="I3436" t="s">
        <v>14</v>
      </c>
      <c r="J3436" t="s">
        <v>36</v>
      </c>
      <c r="K3436">
        <f>VLOOKUP(J3436,'Prix unitaires'!B:D,3,FALSE)</f>
        <v>0</v>
      </c>
      <c r="L3436" s="11">
        <f t="shared" si="53"/>
        <v>0</v>
      </c>
    </row>
    <row r="3437" spans="1:12" x14ac:dyDescent="0.25">
      <c r="A3437">
        <v>296</v>
      </c>
      <c r="B3437" t="s">
        <v>10</v>
      </c>
      <c r="C3437">
        <v>3</v>
      </c>
      <c r="D3437" t="s">
        <v>11</v>
      </c>
      <c r="E3437" t="s">
        <v>35</v>
      </c>
      <c r="F3437" t="s">
        <v>13</v>
      </c>
      <c r="G3437" s="1">
        <v>20.5200004577637</v>
      </c>
      <c r="H3437">
        <v>1</v>
      </c>
      <c r="I3437" t="s">
        <v>14</v>
      </c>
      <c r="J3437" t="s">
        <v>36</v>
      </c>
      <c r="K3437">
        <f>VLOOKUP(J3437,'Prix unitaires'!B:D,3,FALSE)</f>
        <v>0</v>
      </c>
      <c r="L3437" s="11">
        <f t="shared" si="53"/>
        <v>0</v>
      </c>
    </row>
    <row r="3438" spans="1:12" x14ac:dyDescent="0.25">
      <c r="A3438">
        <v>296</v>
      </c>
      <c r="B3438" t="s">
        <v>10</v>
      </c>
      <c r="C3438">
        <v>5</v>
      </c>
      <c r="D3438" t="s">
        <v>11</v>
      </c>
      <c r="E3438" t="s">
        <v>35</v>
      </c>
      <c r="F3438" t="s">
        <v>13</v>
      </c>
      <c r="G3438" s="1">
        <v>16.889999389648398</v>
      </c>
      <c r="H3438">
        <v>1</v>
      </c>
      <c r="I3438" t="s">
        <v>14</v>
      </c>
      <c r="J3438" t="s">
        <v>36</v>
      </c>
      <c r="K3438">
        <f>VLOOKUP(J3438,'Prix unitaires'!B:D,3,FALSE)</f>
        <v>0</v>
      </c>
      <c r="L3438" s="11">
        <f t="shared" si="53"/>
        <v>0</v>
      </c>
    </row>
    <row r="3439" spans="1:12" x14ac:dyDescent="0.25">
      <c r="A3439">
        <v>296</v>
      </c>
      <c r="B3439" t="s">
        <v>10</v>
      </c>
      <c r="C3439">
        <v>8</v>
      </c>
      <c r="D3439">
        <v>-1</v>
      </c>
      <c r="E3439" t="s">
        <v>35</v>
      </c>
      <c r="F3439" t="s">
        <v>13</v>
      </c>
      <c r="G3439" s="1">
        <v>3.5699999332428001</v>
      </c>
      <c r="H3439">
        <v>1</v>
      </c>
      <c r="I3439" t="s">
        <v>14</v>
      </c>
      <c r="J3439" t="s">
        <v>119</v>
      </c>
      <c r="K3439">
        <f>VLOOKUP(J3439,'Prix unitaires'!B:D,3,FALSE)</f>
        <v>0</v>
      </c>
      <c r="L3439" s="11">
        <f t="shared" si="53"/>
        <v>0</v>
      </c>
    </row>
    <row r="3440" spans="1:12" x14ac:dyDescent="0.25">
      <c r="A3440">
        <v>296</v>
      </c>
      <c r="B3440" t="s">
        <v>10</v>
      </c>
      <c r="C3440">
        <v>12</v>
      </c>
      <c r="D3440" t="s">
        <v>11</v>
      </c>
      <c r="E3440" t="s">
        <v>35</v>
      </c>
      <c r="F3440" t="s">
        <v>13</v>
      </c>
      <c r="G3440" s="1">
        <v>45.889999389648402</v>
      </c>
      <c r="H3440">
        <v>1</v>
      </c>
      <c r="I3440" t="s">
        <v>14</v>
      </c>
      <c r="J3440" t="s">
        <v>36</v>
      </c>
      <c r="K3440">
        <f>VLOOKUP(J3440,'Prix unitaires'!B:D,3,FALSE)</f>
        <v>0</v>
      </c>
      <c r="L3440" s="11">
        <f t="shared" si="53"/>
        <v>0</v>
      </c>
    </row>
    <row r="3441" spans="1:12" x14ac:dyDescent="0.25">
      <c r="A3441">
        <v>296</v>
      </c>
      <c r="B3441" t="s">
        <v>10</v>
      </c>
      <c r="C3441">
        <v>13</v>
      </c>
      <c r="D3441" t="s">
        <v>11</v>
      </c>
      <c r="E3441" t="s">
        <v>35</v>
      </c>
      <c r="F3441" t="s">
        <v>13</v>
      </c>
      <c r="G3441" s="1">
        <v>37.439998626708999</v>
      </c>
      <c r="H3441">
        <v>1</v>
      </c>
      <c r="I3441" t="s">
        <v>14</v>
      </c>
      <c r="J3441" t="s">
        <v>36</v>
      </c>
      <c r="K3441">
        <f>VLOOKUP(J3441,'Prix unitaires'!B:D,3,FALSE)</f>
        <v>0</v>
      </c>
      <c r="L3441" s="11">
        <f t="shared" si="53"/>
        <v>0</v>
      </c>
    </row>
    <row r="3442" spans="1:12" x14ac:dyDescent="0.25">
      <c r="A3442">
        <v>296</v>
      </c>
      <c r="B3442" t="s">
        <v>10</v>
      </c>
      <c r="C3442">
        <v>16</v>
      </c>
      <c r="D3442" t="s">
        <v>11</v>
      </c>
      <c r="E3442" t="s">
        <v>35</v>
      </c>
      <c r="F3442" t="s">
        <v>13</v>
      </c>
      <c r="G3442" s="1">
        <v>15.210000038146999</v>
      </c>
      <c r="H3442">
        <v>1</v>
      </c>
      <c r="I3442" t="s">
        <v>14</v>
      </c>
      <c r="J3442" t="s">
        <v>36</v>
      </c>
      <c r="K3442">
        <f>VLOOKUP(J3442,'Prix unitaires'!B:D,3,FALSE)</f>
        <v>0</v>
      </c>
      <c r="L3442" s="11">
        <f t="shared" si="53"/>
        <v>0</v>
      </c>
    </row>
    <row r="3443" spans="1:12" x14ac:dyDescent="0.25">
      <c r="A3443">
        <v>296</v>
      </c>
      <c r="B3443" t="s">
        <v>10</v>
      </c>
      <c r="C3443">
        <v>21</v>
      </c>
      <c r="D3443" t="s">
        <v>11</v>
      </c>
      <c r="E3443" t="s">
        <v>35</v>
      </c>
      <c r="F3443" t="s">
        <v>13</v>
      </c>
      <c r="G3443" s="1">
        <v>25.059999465942401</v>
      </c>
      <c r="H3443">
        <v>1</v>
      </c>
      <c r="I3443" t="s">
        <v>14</v>
      </c>
      <c r="J3443" t="s">
        <v>36</v>
      </c>
      <c r="K3443">
        <f>VLOOKUP(J3443,'Prix unitaires'!B:D,3,FALSE)</f>
        <v>0</v>
      </c>
      <c r="L3443" s="11">
        <f t="shared" si="53"/>
        <v>0</v>
      </c>
    </row>
    <row r="3444" spans="1:12" x14ac:dyDescent="0.25">
      <c r="A3444">
        <v>296</v>
      </c>
      <c r="B3444" t="s">
        <v>10</v>
      </c>
      <c r="C3444">
        <v>61</v>
      </c>
      <c r="D3444" t="s">
        <v>11</v>
      </c>
      <c r="E3444" t="s">
        <v>40</v>
      </c>
      <c r="F3444" t="s">
        <v>13</v>
      </c>
      <c r="G3444" s="1">
        <v>40.150001525878899</v>
      </c>
      <c r="H3444">
        <v>1</v>
      </c>
      <c r="I3444" t="s">
        <v>14</v>
      </c>
      <c r="J3444" t="s">
        <v>41</v>
      </c>
      <c r="K3444">
        <f>VLOOKUP(J3444,'Prix unitaires'!B:D,3,FALSE)</f>
        <v>0</v>
      </c>
      <c r="L3444" s="11">
        <f t="shared" si="53"/>
        <v>0</v>
      </c>
    </row>
    <row r="3445" spans="1:12" x14ac:dyDescent="0.25">
      <c r="A3445">
        <v>296</v>
      </c>
      <c r="B3445" t="s">
        <v>10</v>
      </c>
      <c r="C3445" t="s">
        <v>71</v>
      </c>
      <c r="D3445" t="s">
        <v>11</v>
      </c>
      <c r="E3445" t="s">
        <v>35</v>
      </c>
      <c r="F3445" t="s">
        <v>13</v>
      </c>
      <c r="G3445" s="1">
        <v>14.319999694824199</v>
      </c>
      <c r="H3445">
        <v>1</v>
      </c>
      <c r="I3445" t="s">
        <v>14</v>
      </c>
      <c r="J3445" t="s">
        <v>36</v>
      </c>
      <c r="K3445">
        <f>VLOOKUP(J3445,'Prix unitaires'!B:D,3,FALSE)</f>
        <v>0</v>
      </c>
      <c r="L3445" s="11">
        <f t="shared" si="53"/>
        <v>0</v>
      </c>
    </row>
    <row r="3446" spans="1:12" x14ac:dyDescent="0.25">
      <c r="A3446">
        <v>296</v>
      </c>
      <c r="B3446" t="s">
        <v>10</v>
      </c>
      <c r="C3446" t="s">
        <v>16</v>
      </c>
      <c r="D3446" t="s">
        <v>11</v>
      </c>
      <c r="E3446" t="s">
        <v>35</v>
      </c>
      <c r="F3446" t="s">
        <v>13</v>
      </c>
      <c r="G3446" s="1">
        <v>35.610000610351598</v>
      </c>
      <c r="H3446">
        <v>1</v>
      </c>
      <c r="I3446" t="s">
        <v>14</v>
      </c>
      <c r="J3446" t="s">
        <v>36</v>
      </c>
      <c r="K3446">
        <f>VLOOKUP(J3446,'Prix unitaires'!B:D,3,FALSE)</f>
        <v>0</v>
      </c>
      <c r="L3446" s="11">
        <f t="shared" si="53"/>
        <v>0</v>
      </c>
    </row>
    <row r="3447" spans="1:12" x14ac:dyDescent="0.25">
      <c r="A3447">
        <v>296</v>
      </c>
      <c r="B3447" t="s">
        <v>10</v>
      </c>
      <c r="C3447" t="s">
        <v>178</v>
      </c>
      <c r="D3447" t="s">
        <v>11</v>
      </c>
      <c r="E3447" t="s">
        <v>35</v>
      </c>
      <c r="F3447" t="s">
        <v>13</v>
      </c>
      <c r="G3447" s="1">
        <v>10.920000076293899</v>
      </c>
      <c r="H3447">
        <v>1</v>
      </c>
      <c r="I3447" t="s">
        <v>14</v>
      </c>
      <c r="J3447" t="s">
        <v>36</v>
      </c>
      <c r="K3447">
        <f>VLOOKUP(J3447,'Prix unitaires'!B:D,3,FALSE)</f>
        <v>0</v>
      </c>
      <c r="L3447" s="11">
        <f t="shared" si="53"/>
        <v>0</v>
      </c>
    </row>
    <row r="3448" spans="1:12" x14ac:dyDescent="0.25">
      <c r="A3448">
        <v>296</v>
      </c>
      <c r="B3448" t="s">
        <v>10</v>
      </c>
      <c r="C3448" t="s">
        <v>63</v>
      </c>
      <c r="D3448" t="s">
        <v>11</v>
      </c>
      <c r="E3448" t="s">
        <v>40</v>
      </c>
      <c r="F3448" t="s">
        <v>13</v>
      </c>
      <c r="G3448" s="1">
        <v>75.339996337890994</v>
      </c>
      <c r="H3448">
        <v>1</v>
      </c>
      <c r="I3448" t="s">
        <v>14</v>
      </c>
      <c r="J3448" t="s">
        <v>41</v>
      </c>
      <c r="K3448">
        <f>VLOOKUP(J3448,'Prix unitaires'!B:D,3,FALSE)</f>
        <v>0</v>
      </c>
      <c r="L3448" s="11">
        <f t="shared" si="53"/>
        <v>0</v>
      </c>
    </row>
    <row r="3449" spans="1:12" x14ac:dyDescent="0.25">
      <c r="A3449">
        <v>296</v>
      </c>
      <c r="B3449" t="s">
        <v>10</v>
      </c>
      <c r="C3449" t="s">
        <v>23</v>
      </c>
      <c r="D3449">
        <v>-1</v>
      </c>
      <c r="E3449" t="s">
        <v>35</v>
      </c>
      <c r="F3449" t="s">
        <v>13</v>
      </c>
      <c r="G3449" s="1">
        <v>11.460000038146999</v>
      </c>
      <c r="H3449">
        <v>1</v>
      </c>
      <c r="I3449" t="s">
        <v>14</v>
      </c>
      <c r="J3449" t="s">
        <v>119</v>
      </c>
      <c r="K3449">
        <f>VLOOKUP(J3449,'Prix unitaires'!B:D,3,FALSE)</f>
        <v>0</v>
      </c>
      <c r="L3449" s="11">
        <f t="shared" si="53"/>
        <v>0</v>
      </c>
    </row>
    <row r="3450" spans="1:12" x14ac:dyDescent="0.25">
      <c r="A3450">
        <v>300</v>
      </c>
      <c r="B3450" t="s">
        <v>26</v>
      </c>
      <c r="C3450">
        <v>102</v>
      </c>
      <c r="D3450" t="s">
        <v>11</v>
      </c>
      <c r="E3450" t="s">
        <v>35</v>
      </c>
      <c r="F3450" t="s">
        <v>13</v>
      </c>
      <c r="G3450" s="1">
        <v>42.080001831054702</v>
      </c>
      <c r="H3450">
        <v>1</v>
      </c>
      <c r="I3450" t="s">
        <v>14</v>
      </c>
      <c r="J3450" t="s">
        <v>36</v>
      </c>
      <c r="K3450">
        <f>VLOOKUP(J3450,'Prix unitaires'!B:D,3,FALSE)</f>
        <v>0</v>
      </c>
      <c r="L3450" s="11">
        <f t="shared" si="53"/>
        <v>0</v>
      </c>
    </row>
    <row r="3451" spans="1:12" x14ac:dyDescent="0.25">
      <c r="A3451">
        <v>300</v>
      </c>
      <c r="B3451" t="s">
        <v>144</v>
      </c>
      <c r="C3451">
        <v>201</v>
      </c>
      <c r="D3451" t="s">
        <v>11</v>
      </c>
      <c r="E3451" t="s">
        <v>35</v>
      </c>
      <c r="F3451" t="s">
        <v>13</v>
      </c>
      <c r="G3451" s="1">
        <v>11.7299995422363</v>
      </c>
      <c r="H3451">
        <v>1</v>
      </c>
      <c r="I3451" t="s">
        <v>14</v>
      </c>
      <c r="J3451" t="s">
        <v>36</v>
      </c>
      <c r="K3451">
        <f>VLOOKUP(J3451,'Prix unitaires'!B:D,3,FALSE)</f>
        <v>0</v>
      </c>
      <c r="L3451" s="11">
        <f t="shared" si="53"/>
        <v>0</v>
      </c>
    </row>
    <row r="3452" spans="1:12" x14ac:dyDescent="0.25">
      <c r="A3452">
        <v>300</v>
      </c>
      <c r="B3452" t="s">
        <v>144</v>
      </c>
      <c r="C3452">
        <v>202</v>
      </c>
      <c r="D3452" t="s">
        <v>11</v>
      </c>
      <c r="E3452" t="s">
        <v>35</v>
      </c>
      <c r="F3452" t="s">
        <v>13</v>
      </c>
      <c r="G3452" s="1">
        <v>12.789999961853001</v>
      </c>
      <c r="H3452">
        <v>1</v>
      </c>
      <c r="I3452" t="s">
        <v>14</v>
      </c>
      <c r="J3452" t="s">
        <v>36</v>
      </c>
      <c r="K3452">
        <f>VLOOKUP(J3452,'Prix unitaires'!B:D,3,FALSE)</f>
        <v>0</v>
      </c>
      <c r="L3452" s="11">
        <f t="shared" si="53"/>
        <v>0</v>
      </c>
    </row>
    <row r="3453" spans="1:12" x14ac:dyDescent="0.25">
      <c r="A3453">
        <v>300</v>
      </c>
      <c r="B3453" t="s">
        <v>144</v>
      </c>
      <c r="C3453">
        <v>203</v>
      </c>
      <c r="D3453" t="s">
        <v>11</v>
      </c>
      <c r="E3453" t="s">
        <v>35</v>
      </c>
      <c r="F3453" t="s">
        <v>13</v>
      </c>
      <c r="G3453" s="1">
        <v>21.040000915527301</v>
      </c>
      <c r="H3453">
        <v>1</v>
      </c>
      <c r="I3453" t="s">
        <v>14</v>
      </c>
      <c r="J3453" t="s">
        <v>36</v>
      </c>
      <c r="K3453">
        <f>VLOOKUP(J3453,'Prix unitaires'!B:D,3,FALSE)</f>
        <v>0</v>
      </c>
      <c r="L3453" s="11">
        <f t="shared" si="53"/>
        <v>0</v>
      </c>
    </row>
    <row r="3454" spans="1:12" x14ac:dyDescent="0.25">
      <c r="A3454">
        <v>300</v>
      </c>
      <c r="B3454" t="s">
        <v>144</v>
      </c>
      <c r="C3454">
        <v>204</v>
      </c>
      <c r="D3454" t="s">
        <v>11</v>
      </c>
      <c r="E3454" t="s">
        <v>35</v>
      </c>
      <c r="F3454" t="s">
        <v>13</v>
      </c>
      <c r="G3454" s="1">
        <v>19.930000305175799</v>
      </c>
      <c r="H3454">
        <v>1</v>
      </c>
      <c r="I3454" t="s">
        <v>14</v>
      </c>
      <c r="J3454" t="s">
        <v>36</v>
      </c>
      <c r="K3454">
        <f>VLOOKUP(J3454,'Prix unitaires'!B:D,3,FALSE)</f>
        <v>0</v>
      </c>
      <c r="L3454" s="11">
        <f t="shared" si="53"/>
        <v>0</v>
      </c>
    </row>
    <row r="3455" spans="1:12" x14ac:dyDescent="0.25">
      <c r="A3455">
        <v>300</v>
      </c>
      <c r="B3455" t="s">
        <v>144</v>
      </c>
      <c r="C3455">
        <v>206</v>
      </c>
      <c r="D3455" t="s">
        <v>11</v>
      </c>
      <c r="E3455" t="s">
        <v>35</v>
      </c>
      <c r="F3455" t="s">
        <v>13</v>
      </c>
      <c r="G3455" s="1">
        <v>9.9899997711181996</v>
      </c>
      <c r="H3455">
        <v>1</v>
      </c>
      <c r="I3455" t="s">
        <v>14</v>
      </c>
      <c r="J3455" t="s">
        <v>36</v>
      </c>
      <c r="K3455">
        <f>VLOOKUP(J3455,'Prix unitaires'!B:D,3,FALSE)</f>
        <v>0</v>
      </c>
      <c r="L3455" s="11">
        <f t="shared" si="53"/>
        <v>0</v>
      </c>
    </row>
    <row r="3456" spans="1:12" x14ac:dyDescent="0.25">
      <c r="A3456">
        <v>300</v>
      </c>
      <c r="B3456" t="s">
        <v>144</v>
      </c>
      <c r="C3456">
        <v>207</v>
      </c>
      <c r="D3456" t="s">
        <v>11</v>
      </c>
      <c r="E3456" t="s">
        <v>35</v>
      </c>
      <c r="F3456" t="s">
        <v>13</v>
      </c>
      <c r="G3456" s="1">
        <v>5.3000001907348597</v>
      </c>
      <c r="H3456">
        <v>1</v>
      </c>
      <c r="I3456" t="s">
        <v>14</v>
      </c>
      <c r="J3456" t="s">
        <v>36</v>
      </c>
      <c r="K3456">
        <f>VLOOKUP(J3456,'Prix unitaires'!B:D,3,FALSE)</f>
        <v>0</v>
      </c>
      <c r="L3456" s="11">
        <f t="shared" si="53"/>
        <v>0</v>
      </c>
    </row>
    <row r="3457" spans="1:12" x14ac:dyDescent="0.25">
      <c r="A3457">
        <v>300</v>
      </c>
      <c r="B3457" t="s">
        <v>144</v>
      </c>
      <c r="C3457">
        <v>208</v>
      </c>
      <c r="D3457" t="s">
        <v>11</v>
      </c>
      <c r="E3457" t="s">
        <v>35</v>
      </c>
      <c r="F3457" t="s">
        <v>13</v>
      </c>
      <c r="G3457" s="1">
        <v>17.360000610351602</v>
      </c>
      <c r="H3457">
        <v>1</v>
      </c>
      <c r="I3457" t="s">
        <v>14</v>
      </c>
      <c r="J3457" t="s">
        <v>36</v>
      </c>
      <c r="K3457">
        <f>VLOOKUP(J3457,'Prix unitaires'!B:D,3,FALSE)</f>
        <v>0</v>
      </c>
      <c r="L3457" s="11">
        <f t="shared" si="53"/>
        <v>0</v>
      </c>
    </row>
    <row r="3458" spans="1:12" x14ac:dyDescent="0.25">
      <c r="A3458">
        <v>300</v>
      </c>
      <c r="B3458" t="s">
        <v>10</v>
      </c>
      <c r="C3458">
        <v>6</v>
      </c>
      <c r="D3458" t="s">
        <v>11</v>
      </c>
      <c r="E3458" t="s">
        <v>35</v>
      </c>
      <c r="F3458" t="s">
        <v>13</v>
      </c>
      <c r="G3458" s="1">
        <v>14.829999923706101</v>
      </c>
      <c r="H3458">
        <v>1</v>
      </c>
      <c r="I3458" t="s">
        <v>14</v>
      </c>
      <c r="J3458" t="s">
        <v>36</v>
      </c>
      <c r="K3458">
        <f>VLOOKUP(J3458,'Prix unitaires'!B:D,3,FALSE)</f>
        <v>0</v>
      </c>
      <c r="L3458" s="11">
        <f t="shared" si="53"/>
        <v>0</v>
      </c>
    </row>
    <row r="3459" spans="1:12" x14ac:dyDescent="0.25">
      <c r="A3459">
        <v>300</v>
      </c>
      <c r="B3459" t="s">
        <v>10</v>
      </c>
      <c r="C3459">
        <v>7</v>
      </c>
      <c r="D3459" t="s">
        <v>11</v>
      </c>
      <c r="E3459" t="s">
        <v>35</v>
      </c>
      <c r="F3459" t="s">
        <v>13</v>
      </c>
      <c r="G3459" s="1">
        <v>6.8899998664856001</v>
      </c>
      <c r="H3459">
        <v>1</v>
      </c>
      <c r="I3459" t="s">
        <v>14</v>
      </c>
      <c r="J3459" t="s">
        <v>36</v>
      </c>
      <c r="K3459">
        <f>VLOOKUP(J3459,'Prix unitaires'!B:D,3,FALSE)</f>
        <v>0</v>
      </c>
      <c r="L3459" s="11">
        <f t="shared" ref="L3459:L3522" si="54">(G3459*H3459)*K3459</f>
        <v>0</v>
      </c>
    </row>
    <row r="3460" spans="1:12" x14ac:dyDescent="0.25">
      <c r="A3460">
        <v>300</v>
      </c>
      <c r="B3460" t="s">
        <v>10</v>
      </c>
      <c r="C3460" t="s">
        <v>22</v>
      </c>
      <c r="D3460" t="s">
        <v>11</v>
      </c>
      <c r="E3460" t="s">
        <v>35</v>
      </c>
      <c r="F3460" t="s">
        <v>13</v>
      </c>
      <c r="G3460" s="1">
        <v>37.209999084472699</v>
      </c>
      <c r="H3460">
        <v>1</v>
      </c>
      <c r="I3460" t="s">
        <v>14</v>
      </c>
      <c r="J3460" t="s">
        <v>36</v>
      </c>
      <c r="K3460">
        <f>VLOOKUP(J3460,'Prix unitaires'!B:D,3,FALSE)</f>
        <v>0</v>
      </c>
      <c r="L3460" s="11">
        <f t="shared" si="54"/>
        <v>0</v>
      </c>
    </row>
    <row r="3461" spans="1:12" x14ac:dyDescent="0.25">
      <c r="A3461">
        <v>304</v>
      </c>
      <c r="B3461" t="s">
        <v>10</v>
      </c>
      <c r="C3461">
        <v>2</v>
      </c>
      <c r="D3461" t="s">
        <v>11</v>
      </c>
      <c r="E3461" t="s">
        <v>35</v>
      </c>
      <c r="F3461" t="s">
        <v>13</v>
      </c>
      <c r="G3461" s="1">
        <v>3.8099999427795401</v>
      </c>
      <c r="H3461">
        <v>1</v>
      </c>
      <c r="I3461" t="s">
        <v>14</v>
      </c>
      <c r="J3461" t="s">
        <v>36</v>
      </c>
      <c r="K3461">
        <f>VLOOKUP(J3461,'Prix unitaires'!B:D,3,FALSE)</f>
        <v>0</v>
      </c>
      <c r="L3461" s="11">
        <f t="shared" si="54"/>
        <v>0</v>
      </c>
    </row>
    <row r="3462" spans="1:12" x14ac:dyDescent="0.25">
      <c r="A3462">
        <v>304</v>
      </c>
      <c r="B3462" t="s">
        <v>10</v>
      </c>
      <c r="C3462" t="s">
        <v>16</v>
      </c>
      <c r="D3462" t="s">
        <v>11</v>
      </c>
      <c r="E3462" t="s">
        <v>35</v>
      </c>
      <c r="F3462" t="s">
        <v>13</v>
      </c>
      <c r="G3462" s="1">
        <v>4.5100002288818404</v>
      </c>
      <c r="H3462">
        <v>1</v>
      </c>
      <c r="I3462" t="s">
        <v>14</v>
      </c>
      <c r="J3462" t="s">
        <v>36</v>
      </c>
      <c r="K3462">
        <f>VLOOKUP(J3462,'Prix unitaires'!B:D,3,FALSE)</f>
        <v>0</v>
      </c>
      <c r="L3462" s="11">
        <f t="shared" si="54"/>
        <v>0</v>
      </c>
    </row>
    <row r="3463" spans="1:12" x14ac:dyDescent="0.25">
      <c r="A3463">
        <v>304</v>
      </c>
      <c r="B3463" t="s">
        <v>10</v>
      </c>
      <c r="C3463" t="s">
        <v>104</v>
      </c>
      <c r="D3463" t="s">
        <v>11</v>
      </c>
      <c r="E3463" t="s">
        <v>35</v>
      </c>
      <c r="F3463" t="s">
        <v>13</v>
      </c>
      <c r="G3463" s="1">
        <v>10.069999694824199</v>
      </c>
      <c r="H3463">
        <v>1</v>
      </c>
      <c r="I3463" t="s">
        <v>14</v>
      </c>
      <c r="J3463" t="s">
        <v>36</v>
      </c>
      <c r="K3463">
        <f>VLOOKUP(J3463,'Prix unitaires'!B:D,3,FALSE)</f>
        <v>0</v>
      </c>
      <c r="L3463" s="11">
        <f t="shared" si="54"/>
        <v>0</v>
      </c>
    </row>
    <row r="3464" spans="1:12" x14ac:dyDescent="0.25">
      <c r="A3464">
        <v>223</v>
      </c>
      <c r="B3464" t="s">
        <v>10</v>
      </c>
      <c r="C3464">
        <v>1</v>
      </c>
      <c r="D3464" t="s">
        <v>11</v>
      </c>
      <c r="E3464" t="s">
        <v>19</v>
      </c>
      <c r="F3464" t="s">
        <v>13</v>
      </c>
      <c r="G3464" s="1">
        <v>16.450000762939499</v>
      </c>
      <c r="H3464">
        <v>50</v>
      </c>
      <c r="I3464" t="s">
        <v>14</v>
      </c>
      <c r="J3464" t="s">
        <v>20</v>
      </c>
      <c r="K3464">
        <f>VLOOKUP(J3464,'Prix unitaires'!B:D,3,FALSE)</f>
        <v>0</v>
      </c>
      <c r="L3464" s="11">
        <f t="shared" si="54"/>
        <v>0</v>
      </c>
    </row>
    <row r="3465" spans="1:12" x14ac:dyDescent="0.25">
      <c r="A3465">
        <v>223</v>
      </c>
      <c r="B3465" t="s">
        <v>10</v>
      </c>
      <c r="C3465">
        <v>2</v>
      </c>
      <c r="D3465" t="s">
        <v>11</v>
      </c>
      <c r="E3465" t="s">
        <v>19</v>
      </c>
      <c r="F3465" t="s">
        <v>13</v>
      </c>
      <c r="G3465" s="1">
        <v>16.450000762939499</v>
      </c>
      <c r="H3465">
        <v>50</v>
      </c>
      <c r="I3465" t="s">
        <v>14</v>
      </c>
      <c r="J3465" t="s">
        <v>20</v>
      </c>
      <c r="K3465">
        <f>VLOOKUP(J3465,'Prix unitaires'!B:D,3,FALSE)</f>
        <v>0</v>
      </c>
      <c r="L3465" s="11">
        <f t="shared" si="54"/>
        <v>0</v>
      </c>
    </row>
    <row r="3466" spans="1:12" x14ac:dyDescent="0.25">
      <c r="A3466">
        <v>223</v>
      </c>
      <c r="B3466" t="s">
        <v>10</v>
      </c>
      <c r="C3466">
        <v>3</v>
      </c>
      <c r="D3466" t="s">
        <v>11</v>
      </c>
      <c r="E3466" t="s">
        <v>19</v>
      </c>
      <c r="F3466" t="s">
        <v>13</v>
      </c>
      <c r="G3466" s="1">
        <v>16.379999160766602</v>
      </c>
      <c r="H3466">
        <v>50</v>
      </c>
      <c r="I3466" t="s">
        <v>14</v>
      </c>
      <c r="J3466" t="s">
        <v>20</v>
      </c>
      <c r="K3466">
        <f>VLOOKUP(J3466,'Prix unitaires'!B:D,3,FALSE)</f>
        <v>0</v>
      </c>
      <c r="L3466" s="11">
        <f t="shared" si="54"/>
        <v>0</v>
      </c>
    </row>
    <row r="3467" spans="1:12" x14ac:dyDescent="0.25">
      <c r="A3467">
        <v>223</v>
      </c>
      <c r="B3467" t="s">
        <v>10</v>
      </c>
      <c r="C3467">
        <v>4</v>
      </c>
      <c r="D3467" t="s">
        <v>11</v>
      </c>
      <c r="E3467" t="s">
        <v>19</v>
      </c>
      <c r="F3467" t="s">
        <v>13</v>
      </c>
      <c r="G3467" s="1">
        <v>16.329999923706101</v>
      </c>
      <c r="H3467">
        <v>50</v>
      </c>
      <c r="I3467" t="s">
        <v>14</v>
      </c>
      <c r="J3467" t="s">
        <v>20</v>
      </c>
      <c r="K3467">
        <f>VLOOKUP(J3467,'Prix unitaires'!B:D,3,FALSE)</f>
        <v>0</v>
      </c>
      <c r="L3467" s="11">
        <f t="shared" si="54"/>
        <v>0</v>
      </c>
    </row>
    <row r="3468" spans="1:12" x14ac:dyDescent="0.25">
      <c r="A3468">
        <v>223</v>
      </c>
      <c r="B3468" t="s">
        <v>10</v>
      </c>
      <c r="C3468">
        <v>5</v>
      </c>
      <c r="D3468" t="s">
        <v>11</v>
      </c>
      <c r="E3468" t="s">
        <v>19</v>
      </c>
      <c r="F3468" t="s">
        <v>13</v>
      </c>
      <c r="G3468" s="1">
        <v>16.5100002288818</v>
      </c>
      <c r="H3468">
        <v>50</v>
      </c>
      <c r="I3468" t="s">
        <v>14</v>
      </c>
      <c r="J3468" t="s">
        <v>20</v>
      </c>
      <c r="K3468">
        <f>VLOOKUP(J3468,'Prix unitaires'!B:D,3,FALSE)</f>
        <v>0</v>
      </c>
      <c r="L3468" s="11">
        <f t="shared" si="54"/>
        <v>0</v>
      </c>
    </row>
    <row r="3469" spans="1:12" x14ac:dyDescent="0.25">
      <c r="A3469">
        <v>223</v>
      </c>
      <c r="B3469" t="s">
        <v>10</v>
      </c>
      <c r="C3469">
        <v>6</v>
      </c>
      <c r="D3469" t="s">
        <v>11</v>
      </c>
      <c r="E3469" t="s">
        <v>19</v>
      </c>
      <c r="F3469" t="s">
        <v>13</v>
      </c>
      <c r="G3469" s="1">
        <v>16.120000839233398</v>
      </c>
      <c r="H3469">
        <v>50</v>
      </c>
      <c r="I3469" t="s">
        <v>14</v>
      </c>
      <c r="J3469" t="s">
        <v>20</v>
      </c>
      <c r="K3469">
        <f>VLOOKUP(J3469,'Prix unitaires'!B:D,3,FALSE)</f>
        <v>0</v>
      </c>
      <c r="L3469" s="11">
        <f t="shared" si="54"/>
        <v>0</v>
      </c>
    </row>
    <row r="3470" spans="1:12" x14ac:dyDescent="0.25">
      <c r="A3470">
        <v>223</v>
      </c>
      <c r="B3470" t="s">
        <v>10</v>
      </c>
      <c r="C3470">
        <v>7</v>
      </c>
      <c r="D3470" t="s">
        <v>11</v>
      </c>
      <c r="E3470" t="s">
        <v>19</v>
      </c>
      <c r="F3470" t="s">
        <v>13</v>
      </c>
      <c r="G3470" s="1">
        <v>12.2799997329712</v>
      </c>
      <c r="H3470">
        <v>50</v>
      </c>
      <c r="I3470" t="s">
        <v>14</v>
      </c>
      <c r="J3470" t="s">
        <v>20</v>
      </c>
      <c r="K3470">
        <f>VLOOKUP(J3470,'Prix unitaires'!B:D,3,FALSE)</f>
        <v>0</v>
      </c>
      <c r="L3470" s="11">
        <f t="shared" si="54"/>
        <v>0</v>
      </c>
    </row>
    <row r="3471" spans="1:12" x14ac:dyDescent="0.25">
      <c r="A3471">
        <v>223</v>
      </c>
      <c r="B3471" t="s">
        <v>10</v>
      </c>
      <c r="C3471">
        <v>8</v>
      </c>
      <c r="D3471" t="s">
        <v>11</v>
      </c>
      <c r="E3471" t="s">
        <v>19</v>
      </c>
      <c r="F3471" t="s">
        <v>13</v>
      </c>
      <c r="G3471" s="1">
        <v>12.3400001525879</v>
      </c>
      <c r="H3471">
        <v>50</v>
      </c>
      <c r="I3471" t="s">
        <v>14</v>
      </c>
      <c r="J3471" t="s">
        <v>20</v>
      </c>
      <c r="K3471">
        <f>VLOOKUP(J3471,'Prix unitaires'!B:D,3,FALSE)</f>
        <v>0</v>
      </c>
      <c r="L3471" s="11">
        <f t="shared" si="54"/>
        <v>0</v>
      </c>
    </row>
    <row r="3472" spans="1:12" x14ac:dyDescent="0.25">
      <c r="A3472">
        <v>223</v>
      </c>
      <c r="B3472" t="s">
        <v>10</v>
      </c>
      <c r="C3472">
        <v>9</v>
      </c>
      <c r="D3472" t="s">
        <v>11</v>
      </c>
      <c r="E3472" t="s">
        <v>19</v>
      </c>
      <c r="F3472" t="s">
        <v>13</v>
      </c>
      <c r="G3472" s="1">
        <v>12.300000190734901</v>
      </c>
      <c r="H3472">
        <v>50</v>
      </c>
      <c r="I3472" t="s">
        <v>14</v>
      </c>
      <c r="J3472" t="s">
        <v>20</v>
      </c>
      <c r="K3472">
        <f>VLOOKUP(J3472,'Prix unitaires'!B:D,3,FALSE)</f>
        <v>0</v>
      </c>
      <c r="L3472" s="11">
        <f t="shared" si="54"/>
        <v>0</v>
      </c>
    </row>
    <row r="3473" spans="1:12" x14ac:dyDescent="0.25">
      <c r="A3473">
        <v>223</v>
      </c>
      <c r="B3473" t="s">
        <v>10</v>
      </c>
      <c r="C3473">
        <v>10</v>
      </c>
      <c r="D3473" t="s">
        <v>11</v>
      </c>
      <c r="E3473" t="s">
        <v>19</v>
      </c>
      <c r="F3473" t="s">
        <v>13</v>
      </c>
      <c r="G3473" s="1">
        <v>12.300000190734901</v>
      </c>
      <c r="H3473">
        <v>50</v>
      </c>
      <c r="I3473" t="s">
        <v>14</v>
      </c>
      <c r="J3473" t="s">
        <v>20</v>
      </c>
      <c r="K3473">
        <f>VLOOKUP(J3473,'Prix unitaires'!B:D,3,FALSE)</f>
        <v>0</v>
      </c>
      <c r="L3473" s="11">
        <f t="shared" si="54"/>
        <v>0</v>
      </c>
    </row>
    <row r="3474" spans="1:12" x14ac:dyDescent="0.25">
      <c r="A3474">
        <v>223</v>
      </c>
      <c r="B3474" t="s">
        <v>10</v>
      </c>
      <c r="C3474">
        <v>11</v>
      </c>
      <c r="D3474" t="s">
        <v>11</v>
      </c>
      <c r="E3474" t="s">
        <v>19</v>
      </c>
      <c r="F3474" t="s">
        <v>13</v>
      </c>
      <c r="G3474" s="1">
        <v>12.3400001525879</v>
      </c>
      <c r="H3474">
        <v>50</v>
      </c>
      <c r="I3474" t="s">
        <v>14</v>
      </c>
      <c r="J3474" t="s">
        <v>20</v>
      </c>
      <c r="K3474">
        <f>VLOOKUP(J3474,'Prix unitaires'!B:D,3,FALSE)</f>
        <v>0</v>
      </c>
      <c r="L3474" s="11">
        <f t="shared" si="54"/>
        <v>0</v>
      </c>
    </row>
    <row r="3475" spans="1:12" x14ac:dyDescent="0.25">
      <c r="A3475">
        <v>223</v>
      </c>
      <c r="B3475" t="s">
        <v>10</v>
      </c>
      <c r="C3475">
        <v>13</v>
      </c>
      <c r="D3475" t="s">
        <v>11</v>
      </c>
      <c r="E3475" t="s">
        <v>32</v>
      </c>
      <c r="F3475" t="s">
        <v>13</v>
      </c>
      <c r="G3475" s="1">
        <v>4.25</v>
      </c>
      <c r="H3475">
        <v>240</v>
      </c>
      <c r="I3475" t="s">
        <v>14</v>
      </c>
      <c r="J3475" t="s">
        <v>33</v>
      </c>
      <c r="K3475">
        <f>VLOOKUP(J3475,'Prix unitaires'!B:D,3,FALSE)</f>
        <v>0</v>
      </c>
      <c r="L3475" s="11">
        <f t="shared" si="54"/>
        <v>0</v>
      </c>
    </row>
    <row r="3476" spans="1:12" x14ac:dyDescent="0.25">
      <c r="A3476">
        <v>223</v>
      </c>
      <c r="B3476" t="s">
        <v>10</v>
      </c>
      <c r="C3476">
        <v>15</v>
      </c>
      <c r="D3476" t="s">
        <v>11</v>
      </c>
      <c r="E3476" t="s">
        <v>19</v>
      </c>
      <c r="F3476" t="s">
        <v>13</v>
      </c>
      <c r="G3476" s="1">
        <v>19.440000534057599</v>
      </c>
      <c r="H3476">
        <v>50</v>
      </c>
      <c r="I3476" t="s">
        <v>14</v>
      </c>
      <c r="J3476" t="s">
        <v>20</v>
      </c>
      <c r="K3476">
        <f>VLOOKUP(J3476,'Prix unitaires'!B:D,3,FALSE)</f>
        <v>0</v>
      </c>
      <c r="L3476" s="11">
        <f t="shared" si="54"/>
        <v>0</v>
      </c>
    </row>
    <row r="3477" spans="1:12" x14ac:dyDescent="0.25">
      <c r="A3477">
        <v>223</v>
      </c>
      <c r="B3477" t="s">
        <v>10</v>
      </c>
      <c r="C3477">
        <v>16</v>
      </c>
      <c r="D3477" t="s">
        <v>11</v>
      </c>
      <c r="E3477" t="s">
        <v>12</v>
      </c>
      <c r="F3477" t="s">
        <v>13</v>
      </c>
      <c r="G3477" s="1">
        <v>4.2300000190734899</v>
      </c>
      <c r="H3477">
        <v>12</v>
      </c>
      <c r="I3477" t="s">
        <v>14</v>
      </c>
      <c r="J3477" t="s">
        <v>15</v>
      </c>
      <c r="K3477">
        <f>VLOOKUP(J3477,'Prix unitaires'!B:D,3,FALSE)</f>
        <v>0</v>
      </c>
      <c r="L3477" s="11">
        <f t="shared" si="54"/>
        <v>0</v>
      </c>
    </row>
    <row r="3478" spans="1:12" x14ac:dyDescent="0.25">
      <c r="A3478">
        <v>223</v>
      </c>
      <c r="B3478" t="s">
        <v>10</v>
      </c>
      <c r="C3478">
        <v>19</v>
      </c>
      <c r="D3478" t="s">
        <v>11</v>
      </c>
      <c r="E3478" t="s">
        <v>19</v>
      </c>
      <c r="F3478" t="s">
        <v>13</v>
      </c>
      <c r="G3478" s="1">
        <v>29.350000381469702</v>
      </c>
      <c r="H3478">
        <v>50</v>
      </c>
      <c r="I3478" t="s">
        <v>14</v>
      </c>
      <c r="J3478" t="s">
        <v>20</v>
      </c>
      <c r="K3478">
        <f>VLOOKUP(J3478,'Prix unitaires'!B:D,3,FALSE)</f>
        <v>0</v>
      </c>
      <c r="L3478" s="11">
        <f t="shared" si="54"/>
        <v>0</v>
      </c>
    </row>
    <row r="3479" spans="1:12" x14ac:dyDescent="0.25">
      <c r="A3479">
        <v>223</v>
      </c>
      <c r="B3479" t="s">
        <v>10</v>
      </c>
      <c r="C3479">
        <v>20</v>
      </c>
      <c r="D3479" t="s">
        <v>11</v>
      </c>
      <c r="E3479" t="s">
        <v>12</v>
      </c>
      <c r="F3479" t="s">
        <v>13</v>
      </c>
      <c r="G3479" s="1">
        <v>32.919998168945298</v>
      </c>
      <c r="H3479">
        <v>50</v>
      </c>
      <c r="I3479" t="s">
        <v>14</v>
      </c>
      <c r="J3479" t="s">
        <v>15</v>
      </c>
      <c r="K3479">
        <f>VLOOKUP(J3479,'Prix unitaires'!B:D,3,FALSE)</f>
        <v>0</v>
      </c>
      <c r="L3479" s="11">
        <f t="shared" si="54"/>
        <v>0</v>
      </c>
    </row>
    <row r="3480" spans="1:12" x14ac:dyDescent="0.25">
      <c r="A3480">
        <v>223</v>
      </c>
      <c r="B3480" t="s">
        <v>10</v>
      </c>
      <c r="C3480">
        <v>22</v>
      </c>
      <c r="D3480" t="s">
        <v>11</v>
      </c>
      <c r="E3480" t="s">
        <v>12</v>
      </c>
      <c r="F3480" t="s">
        <v>13</v>
      </c>
      <c r="G3480" s="1">
        <v>42.5200004577637</v>
      </c>
      <c r="H3480">
        <v>50</v>
      </c>
      <c r="I3480" t="s">
        <v>14</v>
      </c>
      <c r="J3480" t="s">
        <v>15</v>
      </c>
      <c r="K3480">
        <f>VLOOKUP(J3480,'Prix unitaires'!B:D,3,FALSE)</f>
        <v>0</v>
      </c>
      <c r="L3480" s="11">
        <f t="shared" si="54"/>
        <v>0</v>
      </c>
    </row>
    <row r="3481" spans="1:12" x14ac:dyDescent="0.25">
      <c r="A3481">
        <v>223</v>
      </c>
      <c r="B3481" t="s">
        <v>10</v>
      </c>
      <c r="C3481">
        <v>25</v>
      </c>
      <c r="D3481" t="s">
        <v>11</v>
      </c>
      <c r="E3481" t="s">
        <v>19</v>
      </c>
      <c r="F3481" t="s">
        <v>13</v>
      </c>
      <c r="G3481" s="1">
        <v>14.25</v>
      </c>
      <c r="H3481">
        <v>50</v>
      </c>
      <c r="I3481" t="s">
        <v>14</v>
      </c>
      <c r="J3481" t="s">
        <v>20</v>
      </c>
      <c r="K3481">
        <f>VLOOKUP(J3481,'Prix unitaires'!B:D,3,FALSE)</f>
        <v>0</v>
      </c>
      <c r="L3481" s="11">
        <f t="shared" si="54"/>
        <v>0</v>
      </c>
    </row>
    <row r="3482" spans="1:12" x14ac:dyDescent="0.25">
      <c r="A3482">
        <v>223</v>
      </c>
      <c r="B3482" t="s">
        <v>10</v>
      </c>
      <c r="C3482">
        <v>26</v>
      </c>
      <c r="D3482" t="s">
        <v>11</v>
      </c>
      <c r="E3482" t="s">
        <v>32</v>
      </c>
      <c r="F3482" t="s">
        <v>13</v>
      </c>
      <c r="G3482" s="1">
        <v>5.8499999046325701</v>
      </c>
      <c r="H3482">
        <v>240</v>
      </c>
      <c r="I3482" t="s">
        <v>14</v>
      </c>
      <c r="J3482" t="s">
        <v>33</v>
      </c>
      <c r="K3482">
        <f>VLOOKUP(J3482,'Prix unitaires'!B:D,3,FALSE)</f>
        <v>0</v>
      </c>
      <c r="L3482" s="11">
        <f t="shared" si="54"/>
        <v>0</v>
      </c>
    </row>
    <row r="3483" spans="1:12" x14ac:dyDescent="0.25">
      <c r="A3483">
        <v>223</v>
      </c>
      <c r="B3483" t="s">
        <v>10</v>
      </c>
      <c r="C3483">
        <v>27</v>
      </c>
      <c r="D3483" t="s">
        <v>11</v>
      </c>
      <c r="E3483" t="s">
        <v>32</v>
      </c>
      <c r="F3483" t="s">
        <v>13</v>
      </c>
      <c r="G3483" s="1">
        <v>13.189999580383301</v>
      </c>
      <c r="H3483">
        <v>240</v>
      </c>
      <c r="I3483" t="s">
        <v>14</v>
      </c>
      <c r="J3483" t="s">
        <v>33</v>
      </c>
      <c r="K3483">
        <f>VLOOKUP(J3483,'Prix unitaires'!B:D,3,FALSE)</f>
        <v>0</v>
      </c>
      <c r="L3483" s="11">
        <f t="shared" si="54"/>
        <v>0</v>
      </c>
    </row>
    <row r="3484" spans="1:12" x14ac:dyDescent="0.25">
      <c r="A3484">
        <v>223</v>
      </c>
      <c r="B3484" t="s">
        <v>10</v>
      </c>
      <c r="C3484">
        <v>28</v>
      </c>
      <c r="D3484" t="s">
        <v>11</v>
      </c>
      <c r="E3484" t="s">
        <v>19</v>
      </c>
      <c r="F3484" t="s">
        <v>13</v>
      </c>
      <c r="G3484" s="1">
        <v>14.930000305175801</v>
      </c>
      <c r="H3484">
        <v>50</v>
      </c>
      <c r="I3484" t="s">
        <v>14</v>
      </c>
      <c r="J3484" t="s">
        <v>20</v>
      </c>
      <c r="K3484">
        <f>VLOOKUP(J3484,'Prix unitaires'!B:D,3,FALSE)</f>
        <v>0</v>
      </c>
      <c r="L3484" s="11">
        <f t="shared" si="54"/>
        <v>0</v>
      </c>
    </row>
    <row r="3485" spans="1:12" x14ac:dyDescent="0.25">
      <c r="A3485">
        <v>223</v>
      </c>
      <c r="B3485" t="s">
        <v>10</v>
      </c>
      <c r="C3485">
        <v>29</v>
      </c>
      <c r="D3485" t="s">
        <v>11</v>
      </c>
      <c r="E3485" t="s">
        <v>19</v>
      </c>
      <c r="F3485" t="s">
        <v>13</v>
      </c>
      <c r="G3485" s="1">
        <v>14.930000305175801</v>
      </c>
      <c r="H3485">
        <v>50</v>
      </c>
      <c r="I3485" t="s">
        <v>14</v>
      </c>
      <c r="J3485" t="s">
        <v>20</v>
      </c>
      <c r="K3485">
        <f>VLOOKUP(J3485,'Prix unitaires'!B:D,3,FALSE)</f>
        <v>0</v>
      </c>
      <c r="L3485" s="11">
        <f t="shared" si="54"/>
        <v>0</v>
      </c>
    </row>
    <row r="3486" spans="1:12" x14ac:dyDescent="0.25">
      <c r="A3486">
        <v>223</v>
      </c>
      <c r="B3486" t="s">
        <v>10</v>
      </c>
      <c r="C3486">
        <v>30</v>
      </c>
      <c r="D3486" t="s">
        <v>11</v>
      </c>
      <c r="E3486" t="s">
        <v>19</v>
      </c>
      <c r="F3486" t="s">
        <v>13</v>
      </c>
      <c r="G3486" s="1">
        <v>14.930000305175801</v>
      </c>
      <c r="H3486">
        <v>50</v>
      </c>
      <c r="I3486" t="s">
        <v>14</v>
      </c>
      <c r="J3486" t="s">
        <v>20</v>
      </c>
      <c r="K3486">
        <f>VLOOKUP(J3486,'Prix unitaires'!B:D,3,FALSE)</f>
        <v>0</v>
      </c>
      <c r="L3486" s="11">
        <f t="shared" si="54"/>
        <v>0</v>
      </c>
    </row>
    <row r="3487" spans="1:12" x14ac:dyDescent="0.25">
      <c r="A3487">
        <v>223</v>
      </c>
      <c r="B3487" t="s">
        <v>10</v>
      </c>
      <c r="C3487">
        <v>31</v>
      </c>
      <c r="D3487" t="s">
        <v>11</v>
      </c>
      <c r="E3487" t="s">
        <v>19</v>
      </c>
      <c r="F3487" t="s">
        <v>13</v>
      </c>
      <c r="G3487" s="1">
        <v>14.930000305175801</v>
      </c>
      <c r="H3487">
        <v>50</v>
      </c>
      <c r="I3487" t="s">
        <v>14</v>
      </c>
      <c r="J3487" t="s">
        <v>20</v>
      </c>
      <c r="K3487">
        <f>VLOOKUP(J3487,'Prix unitaires'!B:D,3,FALSE)</f>
        <v>0</v>
      </c>
      <c r="L3487" s="11">
        <f t="shared" si="54"/>
        <v>0</v>
      </c>
    </row>
    <row r="3488" spans="1:12" x14ac:dyDescent="0.25">
      <c r="A3488">
        <v>223</v>
      </c>
      <c r="B3488" t="s">
        <v>10</v>
      </c>
      <c r="C3488">
        <v>32</v>
      </c>
      <c r="D3488" t="s">
        <v>11</v>
      </c>
      <c r="E3488" t="s">
        <v>19</v>
      </c>
      <c r="F3488" t="s">
        <v>13</v>
      </c>
      <c r="G3488" s="1">
        <v>14.930000305175801</v>
      </c>
      <c r="H3488">
        <v>50</v>
      </c>
      <c r="I3488" t="s">
        <v>14</v>
      </c>
      <c r="J3488" t="s">
        <v>20</v>
      </c>
      <c r="K3488">
        <f>VLOOKUP(J3488,'Prix unitaires'!B:D,3,FALSE)</f>
        <v>0</v>
      </c>
      <c r="L3488" s="11">
        <f t="shared" si="54"/>
        <v>0</v>
      </c>
    </row>
    <row r="3489" spans="1:12" x14ac:dyDescent="0.25">
      <c r="A3489">
        <v>223</v>
      </c>
      <c r="B3489" t="s">
        <v>10</v>
      </c>
      <c r="C3489">
        <v>33</v>
      </c>
      <c r="D3489" t="s">
        <v>11</v>
      </c>
      <c r="E3489" t="s">
        <v>19</v>
      </c>
      <c r="F3489" t="s">
        <v>13</v>
      </c>
      <c r="G3489" s="1">
        <v>14.930000305175801</v>
      </c>
      <c r="H3489">
        <v>50</v>
      </c>
      <c r="I3489" t="s">
        <v>14</v>
      </c>
      <c r="J3489" t="s">
        <v>20</v>
      </c>
      <c r="K3489">
        <f>VLOOKUP(J3489,'Prix unitaires'!B:D,3,FALSE)</f>
        <v>0</v>
      </c>
      <c r="L3489" s="11">
        <f t="shared" si="54"/>
        <v>0</v>
      </c>
    </row>
    <row r="3490" spans="1:12" x14ac:dyDescent="0.25">
      <c r="A3490">
        <v>223</v>
      </c>
      <c r="B3490" t="s">
        <v>10</v>
      </c>
      <c r="C3490">
        <v>34</v>
      </c>
      <c r="D3490" t="s">
        <v>11</v>
      </c>
      <c r="E3490" t="s">
        <v>19</v>
      </c>
      <c r="F3490" t="s">
        <v>13</v>
      </c>
      <c r="G3490" s="1">
        <v>14.9700002670288</v>
      </c>
      <c r="H3490">
        <v>50</v>
      </c>
      <c r="I3490" t="s">
        <v>14</v>
      </c>
      <c r="J3490" t="s">
        <v>20</v>
      </c>
      <c r="K3490">
        <f>VLOOKUP(J3490,'Prix unitaires'!B:D,3,FALSE)</f>
        <v>0</v>
      </c>
      <c r="L3490" s="11">
        <f t="shared" si="54"/>
        <v>0</v>
      </c>
    </row>
    <row r="3491" spans="1:12" x14ac:dyDescent="0.25">
      <c r="A3491">
        <v>223</v>
      </c>
      <c r="B3491" t="s">
        <v>10</v>
      </c>
      <c r="C3491" t="s">
        <v>102</v>
      </c>
      <c r="D3491" t="s">
        <v>11</v>
      </c>
      <c r="E3491" t="s">
        <v>19</v>
      </c>
      <c r="F3491" t="s">
        <v>13</v>
      </c>
      <c r="G3491" s="1">
        <v>19.440000534057599</v>
      </c>
      <c r="H3491">
        <v>50</v>
      </c>
      <c r="I3491" t="s">
        <v>14</v>
      </c>
      <c r="J3491" t="s">
        <v>20</v>
      </c>
      <c r="K3491">
        <f>VLOOKUP(J3491,'Prix unitaires'!B:D,3,FALSE)</f>
        <v>0</v>
      </c>
      <c r="L3491" s="11">
        <f t="shared" si="54"/>
        <v>0</v>
      </c>
    </row>
    <row r="3492" spans="1:12" x14ac:dyDescent="0.25">
      <c r="A3492">
        <v>223</v>
      </c>
      <c r="B3492" t="s">
        <v>10</v>
      </c>
      <c r="C3492" t="s">
        <v>105</v>
      </c>
      <c r="D3492" t="s">
        <v>11</v>
      </c>
      <c r="E3492" t="s">
        <v>17</v>
      </c>
      <c r="F3492" t="s">
        <v>13</v>
      </c>
      <c r="G3492" s="1">
        <v>42.930000305175803</v>
      </c>
      <c r="H3492">
        <v>50</v>
      </c>
      <c r="I3492" t="s">
        <v>14</v>
      </c>
      <c r="J3492" t="s">
        <v>18</v>
      </c>
      <c r="K3492">
        <f>VLOOKUP(J3492,'Prix unitaires'!B:D,3,FALSE)</f>
        <v>0</v>
      </c>
      <c r="L3492" s="11">
        <f t="shared" si="54"/>
        <v>0</v>
      </c>
    </row>
    <row r="3493" spans="1:12" x14ac:dyDescent="0.25">
      <c r="A3493">
        <v>224</v>
      </c>
      <c r="B3493" t="s">
        <v>26</v>
      </c>
      <c r="C3493">
        <v>101</v>
      </c>
      <c r="D3493" t="s">
        <v>11</v>
      </c>
      <c r="E3493" t="s">
        <v>19</v>
      </c>
      <c r="F3493" t="s">
        <v>13</v>
      </c>
      <c r="G3493" s="1">
        <v>15.199999809265099</v>
      </c>
      <c r="H3493">
        <v>50</v>
      </c>
      <c r="I3493" t="s">
        <v>14</v>
      </c>
      <c r="J3493" t="s">
        <v>20</v>
      </c>
      <c r="K3493">
        <f>VLOOKUP(J3493,'Prix unitaires'!B:D,3,FALSE)</f>
        <v>0</v>
      </c>
      <c r="L3493" s="11">
        <f t="shared" si="54"/>
        <v>0</v>
      </c>
    </row>
    <row r="3494" spans="1:12" x14ac:dyDescent="0.25">
      <c r="A3494">
        <v>224</v>
      </c>
      <c r="B3494" t="s">
        <v>26</v>
      </c>
      <c r="C3494">
        <v>102</v>
      </c>
      <c r="D3494" t="s">
        <v>11</v>
      </c>
      <c r="E3494" t="s">
        <v>19</v>
      </c>
      <c r="F3494" t="s">
        <v>13</v>
      </c>
      <c r="G3494" s="1">
        <v>15.199999809265099</v>
      </c>
      <c r="H3494">
        <v>50</v>
      </c>
      <c r="I3494" t="s">
        <v>14</v>
      </c>
      <c r="J3494" t="s">
        <v>20</v>
      </c>
      <c r="K3494">
        <f>VLOOKUP(J3494,'Prix unitaires'!B:D,3,FALSE)</f>
        <v>0</v>
      </c>
      <c r="L3494" s="11">
        <f t="shared" si="54"/>
        <v>0</v>
      </c>
    </row>
    <row r="3495" spans="1:12" x14ac:dyDescent="0.25">
      <c r="A3495">
        <v>224</v>
      </c>
      <c r="B3495" t="s">
        <v>26</v>
      </c>
      <c r="C3495">
        <v>103</v>
      </c>
      <c r="D3495" t="s">
        <v>11</v>
      </c>
      <c r="E3495" t="s">
        <v>19</v>
      </c>
      <c r="F3495" t="s">
        <v>13</v>
      </c>
      <c r="G3495" s="1">
        <v>15.199999809265099</v>
      </c>
      <c r="H3495">
        <v>50</v>
      </c>
      <c r="I3495" t="s">
        <v>14</v>
      </c>
      <c r="J3495" t="s">
        <v>20</v>
      </c>
      <c r="K3495">
        <f>VLOOKUP(J3495,'Prix unitaires'!B:D,3,FALSE)</f>
        <v>0</v>
      </c>
      <c r="L3495" s="11">
        <f t="shared" si="54"/>
        <v>0</v>
      </c>
    </row>
    <row r="3496" spans="1:12" x14ac:dyDescent="0.25">
      <c r="A3496">
        <v>224</v>
      </c>
      <c r="B3496" t="s">
        <v>26</v>
      </c>
      <c r="C3496">
        <v>104</v>
      </c>
      <c r="D3496" t="s">
        <v>11</v>
      </c>
      <c r="E3496" t="s">
        <v>19</v>
      </c>
      <c r="F3496" t="s">
        <v>13</v>
      </c>
      <c r="G3496" s="1">
        <v>9.9399995803833008</v>
      </c>
      <c r="H3496">
        <v>50</v>
      </c>
      <c r="I3496" t="s">
        <v>14</v>
      </c>
      <c r="J3496" t="s">
        <v>20</v>
      </c>
      <c r="K3496">
        <f>VLOOKUP(J3496,'Prix unitaires'!B:D,3,FALSE)</f>
        <v>0</v>
      </c>
      <c r="L3496" s="11">
        <f t="shared" si="54"/>
        <v>0</v>
      </c>
    </row>
    <row r="3497" spans="1:12" x14ac:dyDescent="0.25">
      <c r="A3497">
        <v>224</v>
      </c>
      <c r="B3497" t="s">
        <v>26</v>
      </c>
      <c r="C3497">
        <v>105</v>
      </c>
      <c r="D3497" t="s">
        <v>11</v>
      </c>
      <c r="E3497" t="s">
        <v>19</v>
      </c>
      <c r="F3497" t="s">
        <v>13</v>
      </c>
      <c r="G3497" s="1">
        <v>9.9399995803833008</v>
      </c>
      <c r="H3497">
        <v>50</v>
      </c>
      <c r="I3497" t="s">
        <v>14</v>
      </c>
      <c r="J3497" t="s">
        <v>20</v>
      </c>
      <c r="K3497">
        <f>VLOOKUP(J3497,'Prix unitaires'!B:D,3,FALSE)</f>
        <v>0</v>
      </c>
      <c r="L3497" s="11">
        <f t="shared" si="54"/>
        <v>0</v>
      </c>
    </row>
    <row r="3498" spans="1:12" x14ac:dyDescent="0.25">
      <c r="A3498">
        <v>224</v>
      </c>
      <c r="B3498" t="s">
        <v>26</v>
      </c>
      <c r="C3498">
        <v>106</v>
      </c>
      <c r="D3498" t="s">
        <v>11</v>
      </c>
      <c r="E3498" t="s">
        <v>32</v>
      </c>
      <c r="F3498" t="s">
        <v>13</v>
      </c>
      <c r="G3498" s="1">
        <v>13.050000190734901</v>
      </c>
      <c r="H3498">
        <v>240</v>
      </c>
      <c r="I3498" t="s">
        <v>14</v>
      </c>
      <c r="J3498" t="s">
        <v>33</v>
      </c>
      <c r="K3498">
        <f>VLOOKUP(J3498,'Prix unitaires'!B:D,3,FALSE)</f>
        <v>0</v>
      </c>
      <c r="L3498" s="11">
        <f t="shared" si="54"/>
        <v>0</v>
      </c>
    </row>
    <row r="3499" spans="1:12" x14ac:dyDescent="0.25">
      <c r="A3499">
        <v>224</v>
      </c>
      <c r="B3499" t="s">
        <v>26</v>
      </c>
      <c r="C3499">
        <v>107</v>
      </c>
      <c r="D3499" t="s">
        <v>11</v>
      </c>
      <c r="E3499" t="s">
        <v>32</v>
      </c>
      <c r="F3499" t="s">
        <v>13</v>
      </c>
      <c r="G3499" s="1">
        <v>5.9699997901916504</v>
      </c>
      <c r="H3499">
        <v>240</v>
      </c>
      <c r="I3499" t="s">
        <v>14</v>
      </c>
      <c r="J3499" t="s">
        <v>33</v>
      </c>
      <c r="K3499">
        <f>VLOOKUP(J3499,'Prix unitaires'!B:D,3,FALSE)</f>
        <v>0</v>
      </c>
      <c r="L3499" s="11">
        <f t="shared" si="54"/>
        <v>0</v>
      </c>
    </row>
    <row r="3500" spans="1:12" x14ac:dyDescent="0.25">
      <c r="A3500">
        <v>224</v>
      </c>
      <c r="B3500" t="s">
        <v>26</v>
      </c>
      <c r="C3500">
        <v>108</v>
      </c>
      <c r="D3500" t="s">
        <v>11</v>
      </c>
      <c r="E3500" t="s">
        <v>19</v>
      </c>
      <c r="F3500" t="s">
        <v>13</v>
      </c>
      <c r="G3500" s="1">
        <v>15.2600002288818</v>
      </c>
      <c r="H3500">
        <v>50</v>
      </c>
      <c r="I3500" t="s">
        <v>14</v>
      </c>
      <c r="J3500" t="s">
        <v>20</v>
      </c>
      <c r="K3500">
        <f>VLOOKUP(J3500,'Prix unitaires'!B:D,3,FALSE)</f>
        <v>0</v>
      </c>
      <c r="L3500" s="11">
        <f t="shared" si="54"/>
        <v>0</v>
      </c>
    </row>
    <row r="3501" spans="1:12" x14ac:dyDescent="0.25">
      <c r="A3501">
        <v>224</v>
      </c>
      <c r="B3501" t="s">
        <v>26</v>
      </c>
      <c r="C3501">
        <v>109</v>
      </c>
      <c r="D3501" t="s">
        <v>11</v>
      </c>
      <c r="E3501" t="s">
        <v>19</v>
      </c>
      <c r="F3501" t="s">
        <v>13</v>
      </c>
      <c r="G3501" s="1">
        <v>15.2600002288818</v>
      </c>
      <c r="H3501">
        <v>50</v>
      </c>
      <c r="I3501" t="s">
        <v>14</v>
      </c>
      <c r="J3501" t="s">
        <v>20</v>
      </c>
      <c r="K3501">
        <f>VLOOKUP(J3501,'Prix unitaires'!B:D,3,FALSE)</f>
        <v>0</v>
      </c>
      <c r="L3501" s="11">
        <f t="shared" si="54"/>
        <v>0</v>
      </c>
    </row>
    <row r="3502" spans="1:12" x14ac:dyDescent="0.25">
      <c r="A3502">
        <v>224</v>
      </c>
      <c r="B3502" t="s">
        <v>26</v>
      </c>
      <c r="C3502">
        <v>110</v>
      </c>
      <c r="D3502" t="s">
        <v>11</v>
      </c>
      <c r="E3502" t="s">
        <v>19</v>
      </c>
      <c r="F3502" t="s">
        <v>13</v>
      </c>
      <c r="G3502" s="1">
        <v>15.079999923706101</v>
      </c>
      <c r="H3502">
        <v>50</v>
      </c>
      <c r="I3502" t="s">
        <v>14</v>
      </c>
      <c r="J3502" t="s">
        <v>20</v>
      </c>
      <c r="K3502">
        <f>VLOOKUP(J3502,'Prix unitaires'!B:D,3,FALSE)</f>
        <v>0</v>
      </c>
      <c r="L3502" s="11">
        <f t="shared" si="54"/>
        <v>0</v>
      </c>
    </row>
    <row r="3503" spans="1:12" x14ac:dyDescent="0.25">
      <c r="A3503">
        <v>224</v>
      </c>
      <c r="B3503" t="s">
        <v>26</v>
      </c>
      <c r="C3503">
        <v>111</v>
      </c>
      <c r="D3503" t="s">
        <v>11</v>
      </c>
      <c r="E3503" t="s">
        <v>19</v>
      </c>
      <c r="F3503" t="s">
        <v>13</v>
      </c>
      <c r="G3503" s="1">
        <v>15.4899997711182</v>
      </c>
      <c r="H3503">
        <v>50</v>
      </c>
      <c r="I3503" t="s">
        <v>14</v>
      </c>
      <c r="J3503" t="s">
        <v>20</v>
      </c>
      <c r="K3503">
        <f>VLOOKUP(J3503,'Prix unitaires'!B:D,3,FALSE)</f>
        <v>0</v>
      </c>
      <c r="L3503" s="11">
        <f t="shared" si="54"/>
        <v>0</v>
      </c>
    </row>
    <row r="3504" spans="1:12" x14ac:dyDescent="0.25">
      <c r="A3504">
        <v>224</v>
      </c>
      <c r="B3504" t="s">
        <v>26</v>
      </c>
      <c r="C3504">
        <v>112</v>
      </c>
      <c r="D3504" t="s">
        <v>11</v>
      </c>
      <c r="E3504" t="s">
        <v>19</v>
      </c>
      <c r="F3504" t="s">
        <v>13</v>
      </c>
      <c r="G3504" s="1">
        <v>22.969999313354499</v>
      </c>
      <c r="H3504">
        <v>50</v>
      </c>
      <c r="I3504" t="s">
        <v>14</v>
      </c>
      <c r="J3504" t="s">
        <v>20</v>
      </c>
      <c r="K3504">
        <f>VLOOKUP(J3504,'Prix unitaires'!B:D,3,FALSE)</f>
        <v>0</v>
      </c>
      <c r="L3504" s="11">
        <f t="shared" si="54"/>
        <v>0</v>
      </c>
    </row>
    <row r="3505" spans="1:12" x14ac:dyDescent="0.25">
      <c r="A3505">
        <v>224</v>
      </c>
      <c r="B3505" t="s">
        <v>26</v>
      </c>
      <c r="C3505">
        <v>113</v>
      </c>
      <c r="D3505" t="s">
        <v>11</v>
      </c>
      <c r="E3505" t="s">
        <v>24</v>
      </c>
      <c r="F3505" t="s">
        <v>13</v>
      </c>
      <c r="G3505" s="1">
        <v>6.3499999046325701</v>
      </c>
      <c r="H3505">
        <v>50</v>
      </c>
      <c r="I3505" t="s">
        <v>14</v>
      </c>
      <c r="J3505" t="s">
        <v>25</v>
      </c>
      <c r="K3505">
        <f>VLOOKUP(J3505,'Prix unitaires'!B:D,3,FALSE)</f>
        <v>0</v>
      </c>
      <c r="L3505" s="11">
        <f t="shared" si="54"/>
        <v>0</v>
      </c>
    </row>
    <row r="3506" spans="1:12" x14ac:dyDescent="0.25">
      <c r="A3506">
        <v>224</v>
      </c>
      <c r="B3506" t="s">
        <v>26</v>
      </c>
      <c r="C3506">
        <v>115</v>
      </c>
      <c r="D3506" t="s">
        <v>11</v>
      </c>
      <c r="E3506" t="s">
        <v>19</v>
      </c>
      <c r="F3506" t="s">
        <v>13</v>
      </c>
      <c r="G3506" s="1">
        <v>58.5200004577637</v>
      </c>
      <c r="H3506">
        <v>50</v>
      </c>
      <c r="I3506" t="s">
        <v>14</v>
      </c>
      <c r="J3506" t="s">
        <v>20</v>
      </c>
      <c r="K3506">
        <f>VLOOKUP(J3506,'Prix unitaires'!B:D,3,FALSE)</f>
        <v>0</v>
      </c>
      <c r="L3506" s="11">
        <f t="shared" si="54"/>
        <v>0</v>
      </c>
    </row>
    <row r="3507" spans="1:12" x14ac:dyDescent="0.25">
      <c r="A3507">
        <v>224</v>
      </c>
      <c r="B3507" t="s">
        <v>26</v>
      </c>
      <c r="C3507">
        <v>116</v>
      </c>
      <c r="D3507" t="s">
        <v>11</v>
      </c>
      <c r="E3507" t="s">
        <v>12</v>
      </c>
      <c r="F3507" t="s">
        <v>13</v>
      </c>
      <c r="G3507" s="1">
        <v>34.299999237060497</v>
      </c>
      <c r="H3507">
        <v>50</v>
      </c>
      <c r="I3507" t="s">
        <v>14</v>
      </c>
      <c r="J3507" t="s">
        <v>15</v>
      </c>
      <c r="K3507">
        <f>VLOOKUP(J3507,'Prix unitaires'!B:D,3,FALSE)</f>
        <v>0</v>
      </c>
      <c r="L3507" s="11">
        <f t="shared" si="54"/>
        <v>0</v>
      </c>
    </row>
    <row r="3508" spans="1:12" x14ac:dyDescent="0.25">
      <c r="A3508">
        <v>224</v>
      </c>
      <c r="B3508" t="s">
        <v>26</v>
      </c>
      <c r="C3508">
        <v>117</v>
      </c>
      <c r="D3508" t="s">
        <v>11</v>
      </c>
      <c r="E3508" t="s">
        <v>12</v>
      </c>
      <c r="F3508" t="s">
        <v>13</v>
      </c>
      <c r="G3508" s="1">
        <v>22.7299995422363</v>
      </c>
      <c r="H3508">
        <v>50</v>
      </c>
      <c r="I3508" t="s">
        <v>14</v>
      </c>
      <c r="J3508" t="s">
        <v>15</v>
      </c>
      <c r="K3508">
        <f>VLOOKUP(J3508,'Prix unitaires'!B:D,3,FALSE)</f>
        <v>0</v>
      </c>
      <c r="L3508" s="11">
        <f t="shared" si="54"/>
        <v>0</v>
      </c>
    </row>
    <row r="3509" spans="1:12" x14ac:dyDescent="0.25">
      <c r="A3509">
        <v>224</v>
      </c>
      <c r="B3509" t="s">
        <v>26</v>
      </c>
      <c r="C3509">
        <v>118</v>
      </c>
      <c r="D3509" t="s">
        <v>11</v>
      </c>
      <c r="E3509" t="s">
        <v>19</v>
      </c>
      <c r="F3509" t="s">
        <v>13</v>
      </c>
      <c r="G3509" s="1">
        <v>22.709999084472699</v>
      </c>
      <c r="H3509">
        <v>50</v>
      </c>
      <c r="I3509" t="s">
        <v>14</v>
      </c>
      <c r="J3509" t="s">
        <v>20</v>
      </c>
      <c r="K3509">
        <f>VLOOKUP(J3509,'Prix unitaires'!B:D,3,FALSE)</f>
        <v>0</v>
      </c>
      <c r="L3509" s="11">
        <f t="shared" si="54"/>
        <v>0</v>
      </c>
    </row>
    <row r="3510" spans="1:12" x14ac:dyDescent="0.25">
      <c r="A3510">
        <v>224</v>
      </c>
      <c r="B3510" t="s">
        <v>26</v>
      </c>
      <c r="C3510">
        <v>119</v>
      </c>
      <c r="D3510" t="s">
        <v>11</v>
      </c>
      <c r="E3510" t="s">
        <v>12</v>
      </c>
      <c r="F3510" t="s">
        <v>13</v>
      </c>
      <c r="G3510" s="1">
        <v>1.9099999666214</v>
      </c>
      <c r="H3510">
        <v>50</v>
      </c>
      <c r="I3510" t="s">
        <v>14</v>
      </c>
      <c r="J3510" t="s">
        <v>15</v>
      </c>
      <c r="K3510">
        <f>VLOOKUP(J3510,'Prix unitaires'!B:D,3,FALSE)</f>
        <v>0</v>
      </c>
      <c r="L3510" s="11">
        <f t="shared" si="54"/>
        <v>0</v>
      </c>
    </row>
    <row r="3511" spans="1:12" x14ac:dyDescent="0.25">
      <c r="A3511">
        <v>224</v>
      </c>
      <c r="B3511" t="s">
        <v>26</v>
      </c>
      <c r="C3511">
        <v>121</v>
      </c>
      <c r="D3511" t="s">
        <v>11</v>
      </c>
      <c r="E3511" t="s">
        <v>19</v>
      </c>
      <c r="F3511" t="s">
        <v>13</v>
      </c>
      <c r="G3511" s="1">
        <v>44.310001373291001</v>
      </c>
      <c r="H3511">
        <v>50</v>
      </c>
      <c r="I3511" t="s">
        <v>14</v>
      </c>
      <c r="J3511" t="s">
        <v>20</v>
      </c>
      <c r="K3511">
        <f>VLOOKUP(J3511,'Prix unitaires'!B:D,3,FALSE)</f>
        <v>0</v>
      </c>
      <c r="L3511" s="11">
        <f t="shared" si="54"/>
        <v>0</v>
      </c>
    </row>
    <row r="3512" spans="1:12" x14ac:dyDescent="0.25">
      <c r="A3512">
        <v>224</v>
      </c>
      <c r="B3512" t="s">
        <v>26</v>
      </c>
      <c r="C3512">
        <v>123</v>
      </c>
      <c r="D3512" t="s">
        <v>11</v>
      </c>
      <c r="E3512" t="s">
        <v>19</v>
      </c>
      <c r="F3512" t="s">
        <v>13</v>
      </c>
      <c r="G3512" s="1">
        <v>35.450000762939503</v>
      </c>
      <c r="H3512">
        <v>50</v>
      </c>
      <c r="I3512" t="s">
        <v>14</v>
      </c>
      <c r="J3512" t="s">
        <v>20</v>
      </c>
      <c r="K3512">
        <f>VLOOKUP(J3512,'Prix unitaires'!B:D,3,FALSE)</f>
        <v>0</v>
      </c>
      <c r="L3512" s="11">
        <f t="shared" si="54"/>
        <v>0</v>
      </c>
    </row>
    <row r="3513" spans="1:12" x14ac:dyDescent="0.25">
      <c r="A3513">
        <v>224</v>
      </c>
      <c r="B3513" t="s">
        <v>26</v>
      </c>
      <c r="C3513">
        <v>124</v>
      </c>
      <c r="D3513" t="s">
        <v>11</v>
      </c>
      <c r="E3513" t="s">
        <v>19</v>
      </c>
      <c r="F3513" t="s">
        <v>13</v>
      </c>
      <c r="G3513" s="1">
        <v>13.7600002288818</v>
      </c>
      <c r="H3513">
        <v>50</v>
      </c>
      <c r="I3513" t="s">
        <v>14</v>
      </c>
      <c r="J3513" t="s">
        <v>20</v>
      </c>
      <c r="K3513">
        <f>VLOOKUP(J3513,'Prix unitaires'!B:D,3,FALSE)</f>
        <v>0</v>
      </c>
      <c r="L3513" s="11">
        <f t="shared" si="54"/>
        <v>0</v>
      </c>
    </row>
    <row r="3514" spans="1:12" x14ac:dyDescent="0.25">
      <c r="A3514">
        <v>224</v>
      </c>
      <c r="B3514" t="s">
        <v>26</v>
      </c>
      <c r="C3514" t="s">
        <v>185</v>
      </c>
      <c r="D3514" t="s">
        <v>11</v>
      </c>
      <c r="E3514" t="s">
        <v>19</v>
      </c>
      <c r="F3514" t="s">
        <v>13</v>
      </c>
      <c r="G3514" s="1">
        <v>9.9200000762938991</v>
      </c>
      <c r="H3514">
        <v>50</v>
      </c>
      <c r="I3514" t="s">
        <v>14</v>
      </c>
      <c r="J3514" t="s">
        <v>20</v>
      </c>
      <c r="K3514">
        <f>VLOOKUP(J3514,'Prix unitaires'!B:D,3,FALSE)</f>
        <v>0</v>
      </c>
      <c r="L3514" s="11">
        <f t="shared" si="54"/>
        <v>0</v>
      </c>
    </row>
    <row r="3515" spans="1:12" x14ac:dyDescent="0.25">
      <c r="A3515">
        <v>224</v>
      </c>
      <c r="B3515" t="s">
        <v>26</v>
      </c>
      <c r="C3515" t="s">
        <v>186</v>
      </c>
      <c r="D3515" t="s">
        <v>11</v>
      </c>
      <c r="E3515" t="s">
        <v>19</v>
      </c>
      <c r="F3515" t="s">
        <v>13</v>
      </c>
      <c r="G3515" s="1">
        <v>9.9099998474121005</v>
      </c>
      <c r="H3515">
        <v>50</v>
      </c>
      <c r="I3515" t="s">
        <v>14</v>
      </c>
      <c r="J3515" t="s">
        <v>20</v>
      </c>
      <c r="K3515">
        <f>VLOOKUP(J3515,'Prix unitaires'!B:D,3,FALSE)</f>
        <v>0</v>
      </c>
      <c r="L3515" s="11">
        <f t="shared" si="54"/>
        <v>0</v>
      </c>
    </row>
    <row r="3516" spans="1:12" x14ac:dyDescent="0.25">
      <c r="A3516">
        <v>224</v>
      </c>
      <c r="B3516" t="s">
        <v>10</v>
      </c>
      <c r="C3516">
        <v>1</v>
      </c>
      <c r="D3516" t="s">
        <v>11</v>
      </c>
      <c r="E3516" t="s">
        <v>12</v>
      </c>
      <c r="F3516" t="s">
        <v>13</v>
      </c>
      <c r="G3516" s="1">
        <v>3.9900000095367401</v>
      </c>
      <c r="H3516">
        <v>50</v>
      </c>
      <c r="I3516" t="s">
        <v>14</v>
      </c>
      <c r="J3516" t="s">
        <v>15</v>
      </c>
      <c r="K3516">
        <f>VLOOKUP(J3516,'Prix unitaires'!B:D,3,FALSE)</f>
        <v>0</v>
      </c>
      <c r="L3516" s="11">
        <f t="shared" si="54"/>
        <v>0</v>
      </c>
    </row>
    <row r="3517" spans="1:12" x14ac:dyDescent="0.25">
      <c r="A3517">
        <v>224</v>
      </c>
      <c r="B3517" t="s">
        <v>10</v>
      </c>
      <c r="C3517">
        <v>2</v>
      </c>
      <c r="D3517" t="s">
        <v>11</v>
      </c>
      <c r="E3517" t="s">
        <v>19</v>
      </c>
      <c r="F3517" t="s">
        <v>13</v>
      </c>
      <c r="G3517" s="1">
        <v>15.1499996185303</v>
      </c>
      <c r="H3517">
        <v>50</v>
      </c>
      <c r="I3517" t="s">
        <v>14</v>
      </c>
      <c r="J3517" t="s">
        <v>20</v>
      </c>
      <c r="K3517">
        <f>VLOOKUP(J3517,'Prix unitaires'!B:D,3,FALSE)</f>
        <v>0</v>
      </c>
      <c r="L3517" s="11">
        <f t="shared" si="54"/>
        <v>0</v>
      </c>
    </row>
    <row r="3518" spans="1:12" x14ac:dyDescent="0.25">
      <c r="A3518">
        <v>224</v>
      </c>
      <c r="B3518" t="s">
        <v>10</v>
      </c>
      <c r="C3518">
        <v>3</v>
      </c>
      <c r="D3518" t="s">
        <v>11</v>
      </c>
      <c r="E3518" t="s">
        <v>19</v>
      </c>
      <c r="F3518" t="s">
        <v>13</v>
      </c>
      <c r="G3518" s="1">
        <v>15.5299997329712</v>
      </c>
      <c r="H3518">
        <v>50</v>
      </c>
      <c r="I3518" t="s">
        <v>14</v>
      </c>
      <c r="J3518" t="s">
        <v>20</v>
      </c>
      <c r="K3518">
        <f>VLOOKUP(J3518,'Prix unitaires'!B:D,3,FALSE)</f>
        <v>0</v>
      </c>
      <c r="L3518" s="11">
        <f t="shared" si="54"/>
        <v>0</v>
      </c>
    </row>
    <row r="3519" spans="1:12" x14ac:dyDescent="0.25">
      <c r="A3519">
        <v>224</v>
      </c>
      <c r="B3519" t="s">
        <v>10</v>
      </c>
      <c r="C3519">
        <v>4</v>
      </c>
      <c r="D3519" t="s">
        <v>11</v>
      </c>
      <c r="E3519" t="s">
        <v>19</v>
      </c>
      <c r="F3519" t="s">
        <v>13</v>
      </c>
      <c r="G3519" s="1">
        <v>15.8999996185303</v>
      </c>
      <c r="H3519">
        <v>50</v>
      </c>
      <c r="I3519" t="s">
        <v>14</v>
      </c>
      <c r="J3519" t="s">
        <v>20</v>
      </c>
      <c r="K3519">
        <f>VLOOKUP(J3519,'Prix unitaires'!B:D,3,FALSE)</f>
        <v>0</v>
      </c>
      <c r="L3519" s="11">
        <f t="shared" si="54"/>
        <v>0</v>
      </c>
    </row>
    <row r="3520" spans="1:12" x14ac:dyDescent="0.25">
      <c r="A3520">
        <v>224</v>
      </c>
      <c r="B3520" t="s">
        <v>10</v>
      </c>
      <c r="C3520">
        <v>5</v>
      </c>
      <c r="D3520" t="s">
        <v>11</v>
      </c>
      <c r="E3520" t="s">
        <v>12</v>
      </c>
      <c r="F3520" t="s">
        <v>13</v>
      </c>
      <c r="G3520" s="1">
        <v>3.1199998855590798</v>
      </c>
      <c r="H3520">
        <v>50</v>
      </c>
      <c r="I3520" t="s">
        <v>14</v>
      </c>
      <c r="J3520" t="s">
        <v>15</v>
      </c>
      <c r="K3520">
        <f>VLOOKUP(J3520,'Prix unitaires'!B:D,3,FALSE)</f>
        <v>0</v>
      </c>
      <c r="L3520" s="11">
        <f t="shared" si="54"/>
        <v>0</v>
      </c>
    </row>
    <row r="3521" spans="1:12" x14ac:dyDescent="0.25">
      <c r="A3521">
        <v>224</v>
      </c>
      <c r="B3521" t="s">
        <v>10</v>
      </c>
      <c r="C3521">
        <v>6</v>
      </c>
      <c r="D3521" t="s">
        <v>11</v>
      </c>
      <c r="E3521" t="s">
        <v>24</v>
      </c>
      <c r="F3521" t="s">
        <v>13</v>
      </c>
      <c r="G3521" s="1">
        <v>22.350000381469702</v>
      </c>
      <c r="H3521">
        <v>50</v>
      </c>
      <c r="I3521" t="s">
        <v>14</v>
      </c>
      <c r="J3521" t="s">
        <v>25</v>
      </c>
      <c r="K3521">
        <f>VLOOKUP(J3521,'Prix unitaires'!B:D,3,FALSE)</f>
        <v>0</v>
      </c>
      <c r="L3521" s="11">
        <f t="shared" si="54"/>
        <v>0</v>
      </c>
    </row>
    <row r="3522" spans="1:12" x14ac:dyDescent="0.25">
      <c r="A3522">
        <v>224</v>
      </c>
      <c r="B3522" t="s">
        <v>10</v>
      </c>
      <c r="C3522">
        <v>7</v>
      </c>
      <c r="D3522" t="s">
        <v>11</v>
      </c>
      <c r="E3522" t="s">
        <v>38</v>
      </c>
      <c r="F3522" t="s">
        <v>13</v>
      </c>
      <c r="G3522" s="1">
        <v>50.7299995422363</v>
      </c>
      <c r="H3522">
        <v>50</v>
      </c>
      <c r="I3522" t="s">
        <v>14</v>
      </c>
      <c r="J3522" t="s">
        <v>39</v>
      </c>
      <c r="K3522">
        <f>VLOOKUP(J3522,'Prix unitaires'!B:D,3,FALSE)</f>
        <v>0</v>
      </c>
      <c r="L3522" s="11">
        <f t="shared" si="54"/>
        <v>0</v>
      </c>
    </row>
    <row r="3523" spans="1:12" x14ac:dyDescent="0.25">
      <c r="A3523">
        <v>224</v>
      </c>
      <c r="B3523" t="s">
        <v>10</v>
      </c>
      <c r="C3523">
        <v>9</v>
      </c>
      <c r="D3523" t="s">
        <v>11</v>
      </c>
      <c r="E3523" t="s">
        <v>24</v>
      </c>
      <c r="F3523" t="s">
        <v>13</v>
      </c>
      <c r="G3523" s="1">
        <v>30.430000305175799</v>
      </c>
      <c r="H3523">
        <v>50</v>
      </c>
      <c r="I3523" t="s">
        <v>14</v>
      </c>
      <c r="J3523" t="s">
        <v>25</v>
      </c>
      <c r="K3523">
        <f>VLOOKUP(J3523,'Prix unitaires'!B:D,3,FALSE)</f>
        <v>0</v>
      </c>
      <c r="L3523" s="11">
        <f t="shared" ref="L3523:L3586" si="55">(G3523*H3523)*K3523</f>
        <v>0</v>
      </c>
    </row>
    <row r="3524" spans="1:12" x14ac:dyDescent="0.25">
      <c r="A3524">
        <v>224</v>
      </c>
      <c r="B3524" t="s">
        <v>10</v>
      </c>
      <c r="C3524">
        <v>10</v>
      </c>
      <c r="D3524" t="s">
        <v>11</v>
      </c>
      <c r="E3524" t="s">
        <v>32</v>
      </c>
      <c r="F3524" t="s">
        <v>13</v>
      </c>
      <c r="G3524" s="1">
        <v>28.709999084472699</v>
      </c>
      <c r="H3524">
        <v>240</v>
      </c>
      <c r="I3524" t="s">
        <v>14</v>
      </c>
      <c r="J3524" t="s">
        <v>33</v>
      </c>
      <c r="K3524">
        <f>VLOOKUP(J3524,'Prix unitaires'!B:D,3,FALSE)</f>
        <v>0</v>
      </c>
      <c r="L3524" s="11">
        <f t="shared" si="55"/>
        <v>0</v>
      </c>
    </row>
    <row r="3525" spans="1:12" x14ac:dyDescent="0.25">
      <c r="A3525">
        <v>224</v>
      </c>
      <c r="B3525" t="s">
        <v>10</v>
      </c>
      <c r="C3525">
        <v>11</v>
      </c>
      <c r="D3525" t="s">
        <v>11</v>
      </c>
      <c r="E3525" t="s">
        <v>30</v>
      </c>
      <c r="F3525" t="s">
        <v>13</v>
      </c>
      <c r="G3525" s="1">
        <v>25.790000915527301</v>
      </c>
      <c r="H3525">
        <v>240</v>
      </c>
      <c r="I3525" t="s">
        <v>14</v>
      </c>
      <c r="J3525" t="s">
        <v>31</v>
      </c>
      <c r="K3525">
        <f>VLOOKUP(J3525,'Prix unitaires'!B:D,3,FALSE)</f>
        <v>0</v>
      </c>
      <c r="L3525" s="11">
        <f t="shared" si="55"/>
        <v>0</v>
      </c>
    </row>
    <row r="3526" spans="1:12" x14ac:dyDescent="0.25">
      <c r="A3526">
        <v>224</v>
      </c>
      <c r="B3526" t="s">
        <v>10</v>
      </c>
      <c r="C3526">
        <v>12</v>
      </c>
      <c r="D3526" t="s">
        <v>11</v>
      </c>
      <c r="E3526" t="s">
        <v>12</v>
      </c>
      <c r="F3526" t="s">
        <v>13</v>
      </c>
      <c r="G3526" s="1">
        <v>11.420000076293899</v>
      </c>
      <c r="H3526">
        <v>50</v>
      </c>
      <c r="I3526" t="s">
        <v>14</v>
      </c>
      <c r="J3526" t="s">
        <v>15</v>
      </c>
      <c r="K3526">
        <f>VLOOKUP(J3526,'Prix unitaires'!B:D,3,FALSE)</f>
        <v>0</v>
      </c>
      <c r="L3526" s="11">
        <f t="shared" si="55"/>
        <v>0</v>
      </c>
    </row>
    <row r="3527" spans="1:12" x14ac:dyDescent="0.25">
      <c r="A3527">
        <v>224</v>
      </c>
      <c r="B3527" t="s">
        <v>10</v>
      </c>
      <c r="C3527">
        <v>13</v>
      </c>
      <c r="D3527" t="s">
        <v>11</v>
      </c>
      <c r="E3527" t="s">
        <v>32</v>
      </c>
      <c r="F3527" t="s">
        <v>13</v>
      </c>
      <c r="G3527" s="1">
        <v>22.090000152587901</v>
      </c>
      <c r="H3527">
        <v>240</v>
      </c>
      <c r="I3527" t="s">
        <v>14</v>
      </c>
      <c r="J3527" t="s">
        <v>33</v>
      </c>
      <c r="K3527">
        <f>VLOOKUP(J3527,'Prix unitaires'!B:D,3,FALSE)</f>
        <v>0</v>
      </c>
      <c r="L3527" s="11">
        <f t="shared" si="55"/>
        <v>0</v>
      </c>
    </row>
    <row r="3528" spans="1:12" x14ac:dyDescent="0.25">
      <c r="A3528">
        <v>224</v>
      </c>
      <c r="B3528" t="s">
        <v>10</v>
      </c>
      <c r="C3528">
        <v>15</v>
      </c>
      <c r="D3528" t="s">
        <v>11</v>
      </c>
      <c r="E3528" t="s">
        <v>19</v>
      </c>
      <c r="F3528" t="s">
        <v>13</v>
      </c>
      <c r="G3528" s="1">
        <v>15.1599998474121</v>
      </c>
      <c r="H3528">
        <v>50</v>
      </c>
      <c r="I3528" t="s">
        <v>14</v>
      </c>
      <c r="J3528" t="s">
        <v>20</v>
      </c>
      <c r="K3528">
        <f>VLOOKUP(J3528,'Prix unitaires'!B:D,3,FALSE)</f>
        <v>0</v>
      </c>
      <c r="L3528" s="11">
        <f t="shared" si="55"/>
        <v>0</v>
      </c>
    </row>
    <row r="3529" spans="1:12" x14ac:dyDescent="0.25">
      <c r="A3529">
        <v>224</v>
      </c>
      <c r="B3529" t="s">
        <v>10</v>
      </c>
      <c r="C3529">
        <v>16</v>
      </c>
      <c r="D3529" t="s">
        <v>11</v>
      </c>
      <c r="E3529" t="s">
        <v>19</v>
      </c>
      <c r="F3529" t="s">
        <v>13</v>
      </c>
      <c r="G3529" s="1">
        <v>15.1599998474121</v>
      </c>
      <c r="H3529">
        <v>50</v>
      </c>
      <c r="I3529" t="s">
        <v>14</v>
      </c>
      <c r="J3529" t="s">
        <v>20</v>
      </c>
      <c r="K3529">
        <f>VLOOKUP(J3529,'Prix unitaires'!B:D,3,FALSE)</f>
        <v>0</v>
      </c>
      <c r="L3529" s="11">
        <f t="shared" si="55"/>
        <v>0</v>
      </c>
    </row>
    <row r="3530" spans="1:12" x14ac:dyDescent="0.25">
      <c r="A3530">
        <v>224</v>
      </c>
      <c r="B3530" t="s">
        <v>10</v>
      </c>
      <c r="C3530">
        <v>17</v>
      </c>
      <c r="D3530" t="s">
        <v>11</v>
      </c>
      <c r="E3530" t="s">
        <v>19</v>
      </c>
      <c r="F3530" t="s">
        <v>13</v>
      </c>
      <c r="G3530" s="1">
        <v>15.1599998474121</v>
      </c>
      <c r="H3530">
        <v>50</v>
      </c>
      <c r="I3530" t="s">
        <v>14</v>
      </c>
      <c r="J3530" t="s">
        <v>20</v>
      </c>
      <c r="K3530">
        <f>VLOOKUP(J3530,'Prix unitaires'!B:D,3,FALSE)</f>
        <v>0</v>
      </c>
      <c r="L3530" s="11">
        <f t="shared" si="55"/>
        <v>0</v>
      </c>
    </row>
    <row r="3531" spans="1:12" x14ac:dyDescent="0.25">
      <c r="A3531">
        <v>224</v>
      </c>
      <c r="B3531" t="s">
        <v>10</v>
      </c>
      <c r="C3531">
        <v>18</v>
      </c>
      <c r="D3531" t="s">
        <v>11</v>
      </c>
      <c r="E3531" t="s">
        <v>19</v>
      </c>
      <c r="F3531" t="s">
        <v>13</v>
      </c>
      <c r="G3531" s="1">
        <v>15.1599998474121</v>
      </c>
      <c r="H3531">
        <v>50</v>
      </c>
      <c r="I3531" t="s">
        <v>14</v>
      </c>
      <c r="J3531" t="s">
        <v>20</v>
      </c>
      <c r="K3531">
        <f>VLOOKUP(J3531,'Prix unitaires'!B:D,3,FALSE)</f>
        <v>0</v>
      </c>
      <c r="L3531" s="11">
        <f t="shared" si="55"/>
        <v>0</v>
      </c>
    </row>
    <row r="3532" spans="1:12" x14ac:dyDescent="0.25">
      <c r="A3532">
        <v>224</v>
      </c>
      <c r="B3532" t="s">
        <v>10</v>
      </c>
      <c r="C3532">
        <v>19</v>
      </c>
      <c r="D3532" t="s">
        <v>11</v>
      </c>
      <c r="E3532" t="s">
        <v>19</v>
      </c>
      <c r="F3532" t="s">
        <v>13</v>
      </c>
      <c r="G3532" s="1">
        <v>15.2399997711182</v>
      </c>
      <c r="H3532">
        <v>50</v>
      </c>
      <c r="I3532" t="s">
        <v>14</v>
      </c>
      <c r="J3532" t="s">
        <v>20</v>
      </c>
      <c r="K3532">
        <f>VLOOKUP(J3532,'Prix unitaires'!B:D,3,FALSE)</f>
        <v>0</v>
      </c>
      <c r="L3532" s="11">
        <f t="shared" si="55"/>
        <v>0</v>
      </c>
    </row>
    <row r="3533" spans="1:12" x14ac:dyDescent="0.25">
      <c r="A3533">
        <v>224</v>
      </c>
      <c r="B3533" t="s">
        <v>10</v>
      </c>
      <c r="C3533">
        <v>20</v>
      </c>
      <c r="D3533" t="s">
        <v>11</v>
      </c>
      <c r="E3533" t="s">
        <v>19</v>
      </c>
      <c r="F3533" t="s">
        <v>13</v>
      </c>
      <c r="G3533" s="1">
        <v>9.9899997711181996</v>
      </c>
      <c r="H3533">
        <v>50</v>
      </c>
      <c r="I3533" t="s">
        <v>14</v>
      </c>
      <c r="J3533" t="s">
        <v>20</v>
      </c>
      <c r="K3533">
        <f>VLOOKUP(J3533,'Prix unitaires'!B:D,3,FALSE)</f>
        <v>0</v>
      </c>
      <c r="L3533" s="11">
        <f t="shared" si="55"/>
        <v>0</v>
      </c>
    </row>
    <row r="3534" spans="1:12" x14ac:dyDescent="0.25">
      <c r="A3534">
        <v>224</v>
      </c>
      <c r="B3534" t="s">
        <v>10</v>
      </c>
      <c r="C3534">
        <v>21</v>
      </c>
      <c r="D3534" t="s">
        <v>11</v>
      </c>
      <c r="E3534" t="s">
        <v>32</v>
      </c>
      <c r="F3534" t="s">
        <v>13</v>
      </c>
      <c r="G3534" s="1">
        <v>12.8800001144409</v>
      </c>
      <c r="H3534">
        <v>240</v>
      </c>
      <c r="I3534" t="s">
        <v>14</v>
      </c>
      <c r="J3534" t="s">
        <v>33</v>
      </c>
      <c r="K3534">
        <f>VLOOKUP(J3534,'Prix unitaires'!B:D,3,FALSE)</f>
        <v>0</v>
      </c>
      <c r="L3534" s="11">
        <f t="shared" si="55"/>
        <v>0</v>
      </c>
    </row>
    <row r="3535" spans="1:12" x14ac:dyDescent="0.25">
      <c r="A3535">
        <v>224</v>
      </c>
      <c r="B3535" t="s">
        <v>10</v>
      </c>
      <c r="C3535">
        <v>22</v>
      </c>
      <c r="D3535" t="s">
        <v>11</v>
      </c>
      <c r="E3535" t="s">
        <v>32</v>
      </c>
      <c r="F3535" t="s">
        <v>13</v>
      </c>
      <c r="G3535" s="1">
        <v>6</v>
      </c>
      <c r="H3535">
        <v>240</v>
      </c>
      <c r="I3535" t="s">
        <v>14</v>
      </c>
      <c r="J3535" t="s">
        <v>33</v>
      </c>
      <c r="K3535">
        <f>VLOOKUP(J3535,'Prix unitaires'!B:D,3,FALSE)</f>
        <v>0</v>
      </c>
      <c r="L3535" s="11">
        <f t="shared" si="55"/>
        <v>0</v>
      </c>
    </row>
    <row r="3536" spans="1:12" x14ac:dyDescent="0.25">
      <c r="A3536">
        <v>224</v>
      </c>
      <c r="B3536" t="s">
        <v>10</v>
      </c>
      <c r="C3536">
        <v>23</v>
      </c>
      <c r="D3536" t="s">
        <v>11</v>
      </c>
      <c r="E3536" t="s">
        <v>12</v>
      </c>
      <c r="F3536" t="s">
        <v>13</v>
      </c>
      <c r="G3536" s="1">
        <v>15.3500003814697</v>
      </c>
      <c r="H3536">
        <v>50</v>
      </c>
      <c r="I3536" t="s">
        <v>14</v>
      </c>
      <c r="J3536" t="s">
        <v>15</v>
      </c>
      <c r="K3536">
        <f>VLOOKUP(J3536,'Prix unitaires'!B:D,3,FALSE)</f>
        <v>0</v>
      </c>
      <c r="L3536" s="11">
        <f t="shared" si="55"/>
        <v>0</v>
      </c>
    </row>
    <row r="3537" spans="1:12" x14ac:dyDescent="0.25">
      <c r="A3537">
        <v>224</v>
      </c>
      <c r="B3537" t="s">
        <v>10</v>
      </c>
      <c r="C3537">
        <v>30</v>
      </c>
      <c r="D3537" t="s">
        <v>11</v>
      </c>
      <c r="E3537" t="s">
        <v>12</v>
      </c>
      <c r="F3537" t="s">
        <v>13</v>
      </c>
      <c r="G3537" s="1">
        <v>7.1500000953674299</v>
      </c>
      <c r="H3537">
        <v>12</v>
      </c>
      <c r="I3537" t="s">
        <v>14</v>
      </c>
      <c r="J3537" t="s">
        <v>15</v>
      </c>
      <c r="K3537">
        <f>VLOOKUP(J3537,'Prix unitaires'!B:D,3,FALSE)</f>
        <v>0</v>
      </c>
      <c r="L3537" s="11">
        <f t="shared" si="55"/>
        <v>0</v>
      </c>
    </row>
    <row r="3538" spans="1:12" x14ac:dyDescent="0.25">
      <c r="A3538">
        <v>224</v>
      </c>
      <c r="B3538" t="s">
        <v>10</v>
      </c>
      <c r="C3538">
        <v>33</v>
      </c>
      <c r="D3538" t="s">
        <v>11</v>
      </c>
      <c r="E3538" t="s">
        <v>17</v>
      </c>
      <c r="F3538" t="s">
        <v>13</v>
      </c>
      <c r="G3538" s="1">
        <v>319.5</v>
      </c>
      <c r="H3538">
        <v>50</v>
      </c>
      <c r="I3538" t="s">
        <v>14</v>
      </c>
      <c r="J3538" t="s">
        <v>18</v>
      </c>
      <c r="K3538">
        <f>VLOOKUP(J3538,'Prix unitaires'!B:D,3,FALSE)</f>
        <v>0</v>
      </c>
      <c r="L3538" s="11">
        <f t="shared" si="55"/>
        <v>0</v>
      </c>
    </row>
    <row r="3539" spans="1:12" x14ac:dyDescent="0.25">
      <c r="A3539">
        <v>224</v>
      </c>
      <c r="B3539" t="s">
        <v>10</v>
      </c>
      <c r="C3539">
        <v>35</v>
      </c>
      <c r="D3539" t="s">
        <v>11</v>
      </c>
      <c r="E3539" t="s">
        <v>19</v>
      </c>
      <c r="F3539" t="s">
        <v>13</v>
      </c>
      <c r="G3539" s="1">
        <v>25.700000762939499</v>
      </c>
      <c r="H3539">
        <v>50</v>
      </c>
      <c r="I3539" t="s">
        <v>14</v>
      </c>
      <c r="J3539" t="s">
        <v>20</v>
      </c>
      <c r="K3539">
        <f>VLOOKUP(J3539,'Prix unitaires'!B:D,3,FALSE)</f>
        <v>0</v>
      </c>
      <c r="L3539" s="11">
        <f t="shared" si="55"/>
        <v>0</v>
      </c>
    </row>
    <row r="3540" spans="1:12" x14ac:dyDescent="0.25">
      <c r="A3540">
        <v>224</v>
      </c>
      <c r="B3540" t="s">
        <v>10</v>
      </c>
      <c r="C3540">
        <v>37</v>
      </c>
      <c r="D3540" t="s">
        <v>11</v>
      </c>
      <c r="E3540" t="s">
        <v>32</v>
      </c>
      <c r="F3540" t="s">
        <v>13</v>
      </c>
      <c r="G3540" s="1">
        <v>9.5500001907349006</v>
      </c>
      <c r="H3540">
        <v>240</v>
      </c>
      <c r="I3540" t="s">
        <v>14</v>
      </c>
      <c r="J3540" t="s">
        <v>33</v>
      </c>
      <c r="K3540">
        <f>VLOOKUP(J3540,'Prix unitaires'!B:D,3,FALSE)</f>
        <v>0</v>
      </c>
      <c r="L3540" s="11">
        <f t="shared" si="55"/>
        <v>0</v>
      </c>
    </row>
    <row r="3541" spans="1:12" x14ac:dyDescent="0.25">
      <c r="A3541">
        <v>224</v>
      </c>
      <c r="B3541" t="s">
        <v>10</v>
      </c>
      <c r="C3541">
        <v>44</v>
      </c>
      <c r="D3541" t="s">
        <v>11</v>
      </c>
      <c r="E3541" t="s">
        <v>38</v>
      </c>
      <c r="F3541" t="s">
        <v>13</v>
      </c>
      <c r="G3541" s="1">
        <v>10.560000419616699</v>
      </c>
      <c r="H3541">
        <v>50</v>
      </c>
      <c r="I3541" t="s">
        <v>14</v>
      </c>
      <c r="J3541" t="s">
        <v>39</v>
      </c>
      <c r="K3541">
        <f>VLOOKUP(J3541,'Prix unitaires'!B:D,3,FALSE)</f>
        <v>0</v>
      </c>
      <c r="L3541" s="11">
        <f t="shared" si="55"/>
        <v>0</v>
      </c>
    </row>
    <row r="3542" spans="1:12" x14ac:dyDescent="0.25">
      <c r="A3542">
        <v>224</v>
      </c>
      <c r="B3542" t="s">
        <v>10</v>
      </c>
      <c r="C3542">
        <v>45</v>
      </c>
      <c r="D3542" t="s">
        <v>11</v>
      </c>
      <c r="E3542" t="s">
        <v>12</v>
      </c>
      <c r="F3542" t="s">
        <v>13</v>
      </c>
      <c r="G3542" s="1">
        <v>18.299999237060501</v>
      </c>
      <c r="H3542">
        <v>24</v>
      </c>
      <c r="I3542" t="s">
        <v>14</v>
      </c>
      <c r="J3542" t="s">
        <v>15</v>
      </c>
      <c r="K3542">
        <f>VLOOKUP(J3542,'Prix unitaires'!B:D,3,FALSE)</f>
        <v>0</v>
      </c>
      <c r="L3542" s="11">
        <f t="shared" si="55"/>
        <v>0</v>
      </c>
    </row>
    <row r="3543" spans="1:12" x14ac:dyDescent="0.25">
      <c r="A3543">
        <v>224</v>
      </c>
      <c r="B3543" t="s">
        <v>10</v>
      </c>
      <c r="C3543">
        <v>46</v>
      </c>
      <c r="D3543" t="s">
        <v>11</v>
      </c>
      <c r="E3543" t="s">
        <v>12</v>
      </c>
      <c r="F3543" t="s">
        <v>13</v>
      </c>
      <c r="G3543" s="1">
        <v>9.8999996185303001</v>
      </c>
      <c r="H3543">
        <v>24</v>
      </c>
      <c r="I3543" t="s">
        <v>14</v>
      </c>
      <c r="J3543" t="s">
        <v>15</v>
      </c>
      <c r="K3543">
        <f>VLOOKUP(J3543,'Prix unitaires'!B:D,3,FALSE)</f>
        <v>0</v>
      </c>
      <c r="L3543" s="11">
        <f t="shared" si="55"/>
        <v>0</v>
      </c>
    </row>
    <row r="3544" spans="1:12" x14ac:dyDescent="0.25">
      <c r="A3544">
        <v>224</v>
      </c>
      <c r="B3544" t="s">
        <v>10</v>
      </c>
      <c r="C3544">
        <v>47</v>
      </c>
      <c r="D3544" t="s">
        <v>11</v>
      </c>
      <c r="E3544" t="s">
        <v>12</v>
      </c>
      <c r="F3544" t="s">
        <v>13</v>
      </c>
      <c r="G3544" s="1">
        <v>20.790000915527301</v>
      </c>
      <c r="H3544">
        <v>24</v>
      </c>
      <c r="I3544" t="s">
        <v>14</v>
      </c>
      <c r="J3544" t="s">
        <v>15</v>
      </c>
      <c r="K3544">
        <f>VLOOKUP(J3544,'Prix unitaires'!B:D,3,FALSE)</f>
        <v>0</v>
      </c>
      <c r="L3544" s="11">
        <f t="shared" si="55"/>
        <v>0</v>
      </c>
    </row>
    <row r="3545" spans="1:12" x14ac:dyDescent="0.25">
      <c r="A3545">
        <v>224</v>
      </c>
      <c r="B3545" t="s">
        <v>10</v>
      </c>
      <c r="C3545">
        <v>61</v>
      </c>
      <c r="D3545" t="s">
        <v>11</v>
      </c>
      <c r="E3545" t="s">
        <v>19</v>
      </c>
      <c r="F3545" t="s">
        <v>13</v>
      </c>
      <c r="G3545" s="1">
        <v>16.700000762939499</v>
      </c>
      <c r="H3545">
        <v>50</v>
      </c>
      <c r="I3545" t="s">
        <v>14</v>
      </c>
      <c r="J3545" t="s">
        <v>20</v>
      </c>
      <c r="K3545">
        <f>VLOOKUP(J3545,'Prix unitaires'!B:D,3,FALSE)</f>
        <v>0</v>
      </c>
      <c r="L3545" s="11">
        <f t="shared" si="55"/>
        <v>0</v>
      </c>
    </row>
    <row r="3546" spans="1:12" x14ac:dyDescent="0.25">
      <c r="A3546">
        <v>224</v>
      </c>
      <c r="B3546" t="s">
        <v>10</v>
      </c>
      <c r="C3546">
        <v>62</v>
      </c>
      <c r="D3546" t="s">
        <v>11</v>
      </c>
      <c r="E3546" t="s">
        <v>19</v>
      </c>
      <c r="F3546" t="s">
        <v>13</v>
      </c>
      <c r="G3546" s="1">
        <v>16.930000305175799</v>
      </c>
      <c r="H3546">
        <v>50</v>
      </c>
      <c r="I3546" t="s">
        <v>14</v>
      </c>
      <c r="J3546" t="s">
        <v>20</v>
      </c>
      <c r="K3546">
        <f>VLOOKUP(J3546,'Prix unitaires'!B:D,3,FALSE)</f>
        <v>0</v>
      </c>
      <c r="L3546" s="11">
        <f t="shared" si="55"/>
        <v>0</v>
      </c>
    </row>
    <row r="3547" spans="1:12" x14ac:dyDescent="0.25">
      <c r="A3547">
        <v>224</v>
      </c>
      <c r="B3547" t="s">
        <v>10</v>
      </c>
      <c r="C3547">
        <v>63</v>
      </c>
      <c r="D3547" t="s">
        <v>11</v>
      </c>
      <c r="E3547" t="s">
        <v>19</v>
      </c>
      <c r="F3547" t="s">
        <v>13</v>
      </c>
      <c r="G3547" s="1">
        <v>16.969999313354499</v>
      </c>
      <c r="H3547">
        <v>50</v>
      </c>
      <c r="I3547" t="s">
        <v>14</v>
      </c>
      <c r="J3547" t="s">
        <v>20</v>
      </c>
      <c r="K3547">
        <f>VLOOKUP(J3547,'Prix unitaires'!B:D,3,FALSE)</f>
        <v>0</v>
      </c>
      <c r="L3547" s="11">
        <f t="shared" si="55"/>
        <v>0</v>
      </c>
    </row>
    <row r="3548" spans="1:12" x14ac:dyDescent="0.25">
      <c r="A3548">
        <v>224</v>
      </c>
      <c r="B3548" t="s">
        <v>10</v>
      </c>
      <c r="C3548">
        <v>64</v>
      </c>
      <c r="D3548" t="s">
        <v>11</v>
      </c>
      <c r="E3548" t="s">
        <v>32</v>
      </c>
      <c r="F3548" t="s">
        <v>13</v>
      </c>
      <c r="G3548" s="1">
        <v>7.75</v>
      </c>
      <c r="H3548">
        <v>240</v>
      </c>
      <c r="I3548" t="s">
        <v>14</v>
      </c>
      <c r="J3548" t="s">
        <v>33</v>
      </c>
      <c r="K3548">
        <f>VLOOKUP(J3548,'Prix unitaires'!B:D,3,FALSE)</f>
        <v>0</v>
      </c>
      <c r="L3548" s="11">
        <f t="shared" si="55"/>
        <v>0</v>
      </c>
    </row>
    <row r="3549" spans="1:12" x14ac:dyDescent="0.25">
      <c r="A3549">
        <v>224</v>
      </c>
      <c r="B3549" t="s">
        <v>10</v>
      </c>
      <c r="C3549">
        <v>65</v>
      </c>
      <c r="D3549" t="s">
        <v>11</v>
      </c>
      <c r="E3549" t="s">
        <v>32</v>
      </c>
      <c r="F3549" t="s">
        <v>13</v>
      </c>
      <c r="G3549" s="1">
        <v>3.9800000190734899</v>
      </c>
      <c r="H3549">
        <v>240</v>
      </c>
      <c r="I3549" t="s">
        <v>14</v>
      </c>
      <c r="J3549" t="s">
        <v>33</v>
      </c>
      <c r="K3549">
        <f>VLOOKUP(J3549,'Prix unitaires'!B:D,3,FALSE)</f>
        <v>0</v>
      </c>
      <c r="L3549" s="11">
        <f t="shared" si="55"/>
        <v>0</v>
      </c>
    </row>
    <row r="3550" spans="1:12" x14ac:dyDescent="0.25">
      <c r="A3550">
        <v>224</v>
      </c>
      <c r="B3550" t="s">
        <v>10</v>
      </c>
      <c r="C3550">
        <v>66</v>
      </c>
      <c r="D3550" t="s">
        <v>11</v>
      </c>
      <c r="E3550" t="s">
        <v>19</v>
      </c>
      <c r="F3550" t="s">
        <v>13</v>
      </c>
      <c r="G3550" s="1">
        <v>19.920000076293899</v>
      </c>
      <c r="H3550">
        <v>50</v>
      </c>
      <c r="I3550" t="s">
        <v>14</v>
      </c>
      <c r="J3550" t="s">
        <v>20</v>
      </c>
      <c r="K3550">
        <f>VLOOKUP(J3550,'Prix unitaires'!B:D,3,FALSE)</f>
        <v>0</v>
      </c>
      <c r="L3550" s="11">
        <f t="shared" si="55"/>
        <v>0</v>
      </c>
    </row>
    <row r="3551" spans="1:12" x14ac:dyDescent="0.25">
      <c r="A3551">
        <v>224</v>
      </c>
      <c r="B3551" t="s">
        <v>10</v>
      </c>
      <c r="C3551">
        <v>67</v>
      </c>
      <c r="D3551" t="s">
        <v>11</v>
      </c>
      <c r="E3551" t="s">
        <v>19</v>
      </c>
      <c r="F3551" t="s">
        <v>13</v>
      </c>
      <c r="G3551" s="1">
        <v>14.189999580383301</v>
      </c>
      <c r="H3551">
        <v>50</v>
      </c>
      <c r="I3551" t="s">
        <v>14</v>
      </c>
      <c r="J3551" t="s">
        <v>20</v>
      </c>
      <c r="K3551">
        <f>VLOOKUP(J3551,'Prix unitaires'!B:D,3,FALSE)</f>
        <v>0</v>
      </c>
      <c r="L3551" s="11">
        <f t="shared" si="55"/>
        <v>0</v>
      </c>
    </row>
    <row r="3552" spans="1:12" x14ac:dyDescent="0.25">
      <c r="A3552">
        <v>224</v>
      </c>
      <c r="B3552" t="s">
        <v>10</v>
      </c>
      <c r="C3552" t="s">
        <v>187</v>
      </c>
      <c r="D3552" t="s">
        <v>11</v>
      </c>
      <c r="E3552" t="s">
        <v>32</v>
      </c>
      <c r="F3552" t="s">
        <v>13</v>
      </c>
      <c r="G3552" s="1">
        <v>9.5</v>
      </c>
      <c r="H3552">
        <v>240</v>
      </c>
      <c r="I3552" t="s">
        <v>14</v>
      </c>
      <c r="J3552" t="s">
        <v>33</v>
      </c>
      <c r="K3552">
        <f>VLOOKUP(J3552,'Prix unitaires'!B:D,3,FALSE)</f>
        <v>0</v>
      </c>
      <c r="L3552" s="11">
        <f t="shared" si="55"/>
        <v>0</v>
      </c>
    </row>
    <row r="3553" spans="1:12" x14ac:dyDescent="0.25">
      <c r="A3553">
        <v>224</v>
      </c>
      <c r="B3553" t="s">
        <v>10</v>
      </c>
      <c r="C3553" t="s">
        <v>16</v>
      </c>
      <c r="D3553" t="s">
        <v>11</v>
      </c>
      <c r="E3553" t="s">
        <v>17</v>
      </c>
      <c r="F3553" t="s">
        <v>13</v>
      </c>
      <c r="G3553" s="1">
        <v>94.589996337890994</v>
      </c>
      <c r="H3553">
        <v>50</v>
      </c>
      <c r="I3553" t="s">
        <v>14</v>
      </c>
      <c r="J3553" t="s">
        <v>18</v>
      </c>
      <c r="K3553">
        <f>VLOOKUP(J3553,'Prix unitaires'!B:D,3,FALSE)</f>
        <v>0</v>
      </c>
      <c r="L3553" s="11">
        <f t="shared" si="55"/>
        <v>0</v>
      </c>
    </row>
    <row r="3554" spans="1:12" x14ac:dyDescent="0.25">
      <c r="A3554">
        <v>224</v>
      </c>
      <c r="B3554" t="s">
        <v>10</v>
      </c>
      <c r="C3554" t="s">
        <v>104</v>
      </c>
      <c r="D3554" t="s">
        <v>11</v>
      </c>
      <c r="E3554" t="s">
        <v>17</v>
      </c>
      <c r="F3554" t="s">
        <v>13</v>
      </c>
      <c r="G3554" s="1">
        <v>230.89999389648401</v>
      </c>
      <c r="H3554">
        <v>12</v>
      </c>
      <c r="I3554" t="s">
        <v>14</v>
      </c>
      <c r="J3554" t="s">
        <v>18</v>
      </c>
      <c r="K3554">
        <f>VLOOKUP(J3554,'Prix unitaires'!B:D,3,FALSE)</f>
        <v>0</v>
      </c>
      <c r="L3554" s="11">
        <f t="shared" si="55"/>
        <v>0</v>
      </c>
    </row>
    <row r="3555" spans="1:12" x14ac:dyDescent="0.25">
      <c r="A3555">
        <v>224</v>
      </c>
      <c r="B3555" t="s">
        <v>37</v>
      </c>
      <c r="C3555">
        <v>3</v>
      </c>
      <c r="D3555" t="s">
        <v>11</v>
      </c>
      <c r="E3555" t="s">
        <v>17</v>
      </c>
      <c r="F3555" t="s">
        <v>13</v>
      </c>
      <c r="G3555" s="1">
        <v>7.1999998092651403</v>
      </c>
      <c r="H3555">
        <v>50</v>
      </c>
      <c r="I3555" t="s">
        <v>14</v>
      </c>
      <c r="J3555" t="s">
        <v>18</v>
      </c>
      <c r="K3555">
        <f>VLOOKUP(J3555,'Prix unitaires'!B:D,3,FALSE)</f>
        <v>0</v>
      </c>
      <c r="L3555" s="11">
        <f t="shared" si="55"/>
        <v>0</v>
      </c>
    </row>
    <row r="3556" spans="1:12" x14ac:dyDescent="0.25">
      <c r="A3556">
        <v>224</v>
      </c>
      <c r="B3556" t="s">
        <v>37</v>
      </c>
      <c r="C3556">
        <v>4</v>
      </c>
      <c r="D3556" t="s">
        <v>11</v>
      </c>
      <c r="E3556" t="s">
        <v>17</v>
      </c>
      <c r="F3556" t="s">
        <v>13</v>
      </c>
      <c r="G3556" s="1">
        <v>12.1199998855591</v>
      </c>
      <c r="H3556">
        <v>12</v>
      </c>
      <c r="I3556" t="s">
        <v>14</v>
      </c>
      <c r="J3556" t="s">
        <v>18</v>
      </c>
      <c r="K3556">
        <f>VLOOKUP(J3556,'Prix unitaires'!B:D,3,FALSE)</f>
        <v>0</v>
      </c>
      <c r="L3556" s="11">
        <f t="shared" si="55"/>
        <v>0</v>
      </c>
    </row>
    <row r="3557" spans="1:12" x14ac:dyDescent="0.25">
      <c r="A3557">
        <v>224</v>
      </c>
      <c r="B3557" t="s">
        <v>37</v>
      </c>
      <c r="C3557">
        <v>5</v>
      </c>
      <c r="D3557" t="s">
        <v>11</v>
      </c>
      <c r="E3557" t="s">
        <v>12</v>
      </c>
      <c r="F3557" t="s">
        <v>13</v>
      </c>
      <c r="G3557" s="1">
        <v>8.9200000762938991</v>
      </c>
      <c r="H3557">
        <v>12</v>
      </c>
      <c r="I3557" t="s">
        <v>14</v>
      </c>
      <c r="J3557" t="s">
        <v>15</v>
      </c>
      <c r="K3557">
        <f>VLOOKUP(J3557,'Prix unitaires'!B:D,3,FALSE)</f>
        <v>0</v>
      </c>
      <c r="L3557" s="11">
        <f t="shared" si="55"/>
        <v>0</v>
      </c>
    </row>
    <row r="3558" spans="1:12" x14ac:dyDescent="0.25">
      <c r="A3558">
        <v>224</v>
      </c>
      <c r="B3558" t="s">
        <v>37</v>
      </c>
      <c r="C3558">
        <v>7</v>
      </c>
      <c r="D3558" t="s">
        <v>11</v>
      </c>
      <c r="E3558" t="s">
        <v>38</v>
      </c>
      <c r="F3558" t="s">
        <v>13</v>
      </c>
      <c r="G3558" s="1">
        <v>19.969999313354499</v>
      </c>
      <c r="H3558">
        <v>12</v>
      </c>
      <c r="I3558" t="s">
        <v>14</v>
      </c>
      <c r="J3558" t="s">
        <v>39</v>
      </c>
      <c r="K3558">
        <f>VLOOKUP(J3558,'Prix unitaires'!B:D,3,FALSE)</f>
        <v>0</v>
      </c>
      <c r="L3558" s="11">
        <f t="shared" si="55"/>
        <v>0</v>
      </c>
    </row>
    <row r="3559" spans="1:12" x14ac:dyDescent="0.25">
      <c r="A3559">
        <v>224</v>
      </c>
      <c r="B3559" t="s">
        <v>37</v>
      </c>
      <c r="C3559">
        <v>9</v>
      </c>
      <c r="D3559" t="s">
        <v>11</v>
      </c>
      <c r="E3559" t="s">
        <v>17</v>
      </c>
      <c r="F3559" t="s">
        <v>13</v>
      </c>
      <c r="G3559" s="1">
        <v>3.9000000953674299</v>
      </c>
      <c r="H3559">
        <v>50</v>
      </c>
      <c r="I3559" t="s">
        <v>14</v>
      </c>
      <c r="J3559" t="s">
        <v>18</v>
      </c>
      <c r="K3559">
        <f>VLOOKUP(J3559,'Prix unitaires'!B:D,3,FALSE)</f>
        <v>0</v>
      </c>
      <c r="L3559" s="11">
        <f t="shared" si="55"/>
        <v>0</v>
      </c>
    </row>
    <row r="3560" spans="1:12" x14ac:dyDescent="0.25">
      <c r="A3560">
        <v>224</v>
      </c>
      <c r="B3560" t="s">
        <v>37</v>
      </c>
      <c r="C3560" t="s">
        <v>90</v>
      </c>
      <c r="D3560" t="s">
        <v>11</v>
      </c>
      <c r="E3560" t="s">
        <v>17</v>
      </c>
      <c r="F3560" t="s">
        <v>13</v>
      </c>
      <c r="G3560" s="1">
        <v>113.580001831055</v>
      </c>
      <c r="H3560">
        <v>12</v>
      </c>
      <c r="I3560" t="s">
        <v>14</v>
      </c>
      <c r="J3560" t="s">
        <v>18</v>
      </c>
      <c r="K3560">
        <f>VLOOKUP(J3560,'Prix unitaires'!B:D,3,FALSE)</f>
        <v>0</v>
      </c>
      <c r="L3560" s="11">
        <f t="shared" si="55"/>
        <v>0</v>
      </c>
    </row>
    <row r="3561" spans="1:12" x14ac:dyDescent="0.25">
      <c r="A3561">
        <v>224</v>
      </c>
      <c r="B3561" t="s">
        <v>37</v>
      </c>
      <c r="C3561" t="s">
        <v>75</v>
      </c>
      <c r="D3561" t="s">
        <v>11</v>
      </c>
      <c r="E3561" t="s">
        <v>24</v>
      </c>
      <c r="F3561" t="s">
        <v>13</v>
      </c>
      <c r="G3561" s="1">
        <v>64.940002441405994</v>
      </c>
      <c r="H3561">
        <v>12</v>
      </c>
      <c r="I3561" t="s">
        <v>14</v>
      </c>
      <c r="J3561" t="s">
        <v>25</v>
      </c>
      <c r="K3561">
        <f>VLOOKUP(J3561,'Prix unitaires'!B:D,3,FALSE)</f>
        <v>0</v>
      </c>
      <c r="L3561" s="11">
        <f t="shared" si="55"/>
        <v>0</v>
      </c>
    </row>
    <row r="3562" spans="1:12" x14ac:dyDescent="0.25">
      <c r="A3562">
        <v>224</v>
      </c>
      <c r="B3562" t="s">
        <v>37</v>
      </c>
      <c r="C3562" t="s">
        <v>188</v>
      </c>
      <c r="D3562" t="s">
        <v>11</v>
      </c>
      <c r="E3562" t="s">
        <v>12</v>
      </c>
      <c r="F3562" t="s">
        <v>13</v>
      </c>
      <c r="G3562" s="1">
        <v>23.579999923706101</v>
      </c>
      <c r="H3562">
        <v>12</v>
      </c>
      <c r="I3562" t="s">
        <v>14</v>
      </c>
      <c r="J3562" t="s">
        <v>15</v>
      </c>
      <c r="K3562">
        <f>VLOOKUP(J3562,'Prix unitaires'!B:D,3,FALSE)</f>
        <v>0</v>
      </c>
      <c r="L3562" s="11">
        <f t="shared" si="55"/>
        <v>0</v>
      </c>
    </row>
    <row r="3563" spans="1:12" x14ac:dyDescent="0.25">
      <c r="A3563">
        <v>225</v>
      </c>
      <c r="B3563" t="s">
        <v>10</v>
      </c>
      <c r="C3563">
        <v>1</v>
      </c>
      <c r="D3563" t="s">
        <v>11</v>
      </c>
      <c r="E3563" t="s">
        <v>19</v>
      </c>
      <c r="F3563" t="s">
        <v>13</v>
      </c>
      <c r="G3563" s="1">
        <v>9.2200002670287997</v>
      </c>
      <c r="H3563">
        <v>50</v>
      </c>
      <c r="I3563" t="s">
        <v>14</v>
      </c>
      <c r="J3563" t="s">
        <v>20</v>
      </c>
      <c r="K3563">
        <f>VLOOKUP(J3563,'Prix unitaires'!B:D,3,FALSE)</f>
        <v>0</v>
      </c>
      <c r="L3563" s="11">
        <f t="shared" si="55"/>
        <v>0</v>
      </c>
    </row>
    <row r="3564" spans="1:12" x14ac:dyDescent="0.25">
      <c r="A3564">
        <v>225</v>
      </c>
      <c r="B3564" t="s">
        <v>10</v>
      </c>
      <c r="C3564">
        <v>2</v>
      </c>
      <c r="D3564" t="s">
        <v>11</v>
      </c>
      <c r="E3564" t="s">
        <v>19</v>
      </c>
      <c r="F3564" t="s">
        <v>13</v>
      </c>
      <c r="G3564" s="1">
        <v>9.3199996948241992</v>
      </c>
      <c r="H3564">
        <v>50</v>
      </c>
      <c r="I3564" t="s">
        <v>14</v>
      </c>
      <c r="J3564" t="s">
        <v>20</v>
      </c>
      <c r="K3564">
        <f>VLOOKUP(J3564,'Prix unitaires'!B:D,3,FALSE)</f>
        <v>0</v>
      </c>
      <c r="L3564" s="11">
        <f t="shared" si="55"/>
        <v>0</v>
      </c>
    </row>
    <row r="3565" spans="1:12" x14ac:dyDescent="0.25">
      <c r="A3565">
        <v>225</v>
      </c>
      <c r="B3565" t="s">
        <v>10</v>
      </c>
      <c r="C3565">
        <v>3</v>
      </c>
      <c r="D3565" t="s">
        <v>11</v>
      </c>
      <c r="E3565" t="s">
        <v>19</v>
      </c>
      <c r="F3565" t="s">
        <v>13</v>
      </c>
      <c r="G3565" s="1">
        <v>9.3299999237061009</v>
      </c>
      <c r="H3565">
        <v>50</v>
      </c>
      <c r="I3565" t="s">
        <v>14</v>
      </c>
      <c r="J3565" t="s">
        <v>20</v>
      </c>
      <c r="K3565">
        <f>VLOOKUP(J3565,'Prix unitaires'!B:D,3,FALSE)</f>
        <v>0</v>
      </c>
      <c r="L3565" s="11">
        <f t="shared" si="55"/>
        <v>0</v>
      </c>
    </row>
    <row r="3566" spans="1:12" x14ac:dyDescent="0.25">
      <c r="A3566">
        <v>225</v>
      </c>
      <c r="B3566" t="s">
        <v>10</v>
      </c>
      <c r="C3566">
        <v>4</v>
      </c>
      <c r="D3566" t="s">
        <v>11</v>
      </c>
      <c r="E3566" t="s">
        <v>12</v>
      </c>
      <c r="F3566" t="s">
        <v>13</v>
      </c>
      <c r="G3566" s="1">
        <v>9.2200002670287997</v>
      </c>
      <c r="H3566">
        <v>50</v>
      </c>
      <c r="I3566" t="s">
        <v>14</v>
      </c>
      <c r="J3566" t="s">
        <v>15</v>
      </c>
      <c r="K3566">
        <f>VLOOKUP(J3566,'Prix unitaires'!B:D,3,FALSE)</f>
        <v>0</v>
      </c>
      <c r="L3566" s="11">
        <f t="shared" si="55"/>
        <v>0</v>
      </c>
    </row>
    <row r="3567" spans="1:12" x14ac:dyDescent="0.25">
      <c r="A3567">
        <v>225</v>
      </c>
      <c r="B3567" t="s">
        <v>10</v>
      </c>
      <c r="C3567">
        <v>5</v>
      </c>
      <c r="D3567" t="s">
        <v>11</v>
      </c>
      <c r="E3567" t="s">
        <v>19</v>
      </c>
      <c r="F3567" t="s">
        <v>13</v>
      </c>
      <c r="G3567" s="1">
        <v>9.2100000381469993</v>
      </c>
      <c r="H3567">
        <v>50</v>
      </c>
      <c r="I3567" t="s">
        <v>14</v>
      </c>
      <c r="J3567" t="s">
        <v>20</v>
      </c>
      <c r="K3567">
        <f>VLOOKUP(J3567,'Prix unitaires'!B:D,3,FALSE)</f>
        <v>0</v>
      </c>
      <c r="L3567" s="11">
        <f t="shared" si="55"/>
        <v>0</v>
      </c>
    </row>
    <row r="3568" spans="1:12" x14ac:dyDescent="0.25">
      <c r="A3568">
        <v>225</v>
      </c>
      <c r="B3568" t="s">
        <v>10</v>
      </c>
      <c r="C3568">
        <v>6</v>
      </c>
      <c r="D3568" t="s">
        <v>11</v>
      </c>
      <c r="E3568" t="s">
        <v>19</v>
      </c>
      <c r="F3568" t="s">
        <v>13</v>
      </c>
      <c r="G3568" s="1">
        <v>14.9099998474121</v>
      </c>
      <c r="H3568">
        <v>50</v>
      </c>
      <c r="I3568" t="s">
        <v>14</v>
      </c>
      <c r="J3568" t="s">
        <v>20</v>
      </c>
      <c r="K3568">
        <f>VLOOKUP(J3568,'Prix unitaires'!B:D,3,FALSE)</f>
        <v>0</v>
      </c>
      <c r="L3568" s="11">
        <f t="shared" si="55"/>
        <v>0</v>
      </c>
    </row>
    <row r="3569" spans="1:12" x14ac:dyDescent="0.25">
      <c r="A3569">
        <v>225</v>
      </c>
      <c r="B3569" t="s">
        <v>10</v>
      </c>
      <c r="C3569">
        <v>9</v>
      </c>
      <c r="D3569" t="s">
        <v>11</v>
      </c>
      <c r="E3569" t="s">
        <v>19</v>
      </c>
      <c r="F3569" t="s">
        <v>13</v>
      </c>
      <c r="G3569" s="1">
        <v>14.079999923706101</v>
      </c>
      <c r="H3569">
        <v>50</v>
      </c>
      <c r="I3569" t="s">
        <v>14</v>
      </c>
      <c r="J3569" t="s">
        <v>20</v>
      </c>
      <c r="K3569">
        <f>VLOOKUP(J3569,'Prix unitaires'!B:D,3,FALSE)</f>
        <v>0</v>
      </c>
      <c r="L3569" s="11">
        <f t="shared" si="55"/>
        <v>0</v>
      </c>
    </row>
    <row r="3570" spans="1:12" x14ac:dyDescent="0.25">
      <c r="A3570">
        <v>225</v>
      </c>
      <c r="B3570" t="s">
        <v>10</v>
      </c>
      <c r="C3570">
        <v>10</v>
      </c>
      <c r="D3570" t="s">
        <v>11</v>
      </c>
      <c r="E3570" t="s">
        <v>19</v>
      </c>
      <c r="F3570" t="s">
        <v>13</v>
      </c>
      <c r="G3570" s="1">
        <v>14.079999923706101</v>
      </c>
      <c r="H3570">
        <v>50</v>
      </c>
      <c r="I3570" t="s">
        <v>14</v>
      </c>
      <c r="J3570" t="s">
        <v>20</v>
      </c>
      <c r="K3570">
        <f>VLOOKUP(J3570,'Prix unitaires'!B:D,3,FALSE)</f>
        <v>0</v>
      </c>
      <c r="L3570" s="11">
        <f t="shared" si="55"/>
        <v>0</v>
      </c>
    </row>
    <row r="3571" spans="1:12" x14ac:dyDescent="0.25">
      <c r="A3571">
        <v>225</v>
      </c>
      <c r="B3571" t="s">
        <v>10</v>
      </c>
      <c r="C3571">
        <v>11</v>
      </c>
      <c r="D3571" t="s">
        <v>11</v>
      </c>
      <c r="E3571" t="s">
        <v>19</v>
      </c>
      <c r="F3571" t="s">
        <v>13</v>
      </c>
      <c r="G3571" s="1">
        <v>9.1400003433228001</v>
      </c>
      <c r="H3571">
        <v>50</v>
      </c>
      <c r="I3571" t="s">
        <v>14</v>
      </c>
      <c r="J3571" t="s">
        <v>20</v>
      </c>
      <c r="K3571">
        <f>VLOOKUP(J3571,'Prix unitaires'!B:D,3,FALSE)</f>
        <v>0</v>
      </c>
      <c r="L3571" s="11">
        <f t="shared" si="55"/>
        <v>0</v>
      </c>
    </row>
    <row r="3572" spans="1:12" x14ac:dyDescent="0.25">
      <c r="A3572">
        <v>225</v>
      </c>
      <c r="B3572" t="s">
        <v>10</v>
      </c>
      <c r="C3572">
        <v>12</v>
      </c>
      <c r="D3572" t="s">
        <v>11</v>
      </c>
      <c r="E3572" t="s">
        <v>19</v>
      </c>
      <c r="F3572" t="s">
        <v>13</v>
      </c>
      <c r="G3572" s="1">
        <v>9.3199996948241992</v>
      </c>
      <c r="H3572">
        <v>50</v>
      </c>
      <c r="I3572" t="s">
        <v>14</v>
      </c>
      <c r="J3572" t="s">
        <v>20</v>
      </c>
      <c r="K3572">
        <f>VLOOKUP(J3572,'Prix unitaires'!B:D,3,FALSE)</f>
        <v>0</v>
      </c>
      <c r="L3572" s="11">
        <f t="shared" si="55"/>
        <v>0</v>
      </c>
    </row>
    <row r="3573" spans="1:12" x14ac:dyDescent="0.25">
      <c r="A3573">
        <v>225</v>
      </c>
      <c r="B3573" t="s">
        <v>10</v>
      </c>
      <c r="C3573">
        <v>13</v>
      </c>
      <c r="D3573" t="s">
        <v>11</v>
      </c>
      <c r="E3573" t="s">
        <v>19</v>
      </c>
      <c r="F3573" t="s">
        <v>13</v>
      </c>
      <c r="G3573" s="1">
        <v>9.2600002288818004</v>
      </c>
      <c r="H3573">
        <v>50</v>
      </c>
      <c r="I3573" t="s">
        <v>14</v>
      </c>
      <c r="J3573" t="s">
        <v>20</v>
      </c>
      <c r="K3573">
        <f>VLOOKUP(J3573,'Prix unitaires'!B:D,3,FALSE)</f>
        <v>0</v>
      </c>
      <c r="L3573" s="11">
        <f t="shared" si="55"/>
        <v>0</v>
      </c>
    </row>
    <row r="3574" spans="1:12" x14ac:dyDescent="0.25">
      <c r="A3574">
        <v>225</v>
      </c>
      <c r="B3574" t="s">
        <v>10</v>
      </c>
      <c r="C3574">
        <v>14</v>
      </c>
      <c r="D3574" t="s">
        <v>11</v>
      </c>
      <c r="E3574" t="s">
        <v>19</v>
      </c>
      <c r="F3574" t="s">
        <v>13</v>
      </c>
      <c r="G3574" s="1">
        <v>11.6099996566772</v>
      </c>
      <c r="H3574">
        <v>50</v>
      </c>
      <c r="I3574" t="s">
        <v>14</v>
      </c>
      <c r="J3574" t="s">
        <v>20</v>
      </c>
      <c r="K3574">
        <f>VLOOKUP(J3574,'Prix unitaires'!B:D,3,FALSE)</f>
        <v>0</v>
      </c>
      <c r="L3574" s="11">
        <f t="shared" si="55"/>
        <v>0</v>
      </c>
    </row>
    <row r="3575" spans="1:12" x14ac:dyDescent="0.25">
      <c r="A3575">
        <v>225</v>
      </c>
      <c r="B3575" t="s">
        <v>10</v>
      </c>
      <c r="C3575">
        <v>15</v>
      </c>
      <c r="D3575" t="s">
        <v>11</v>
      </c>
      <c r="E3575" t="s">
        <v>19</v>
      </c>
      <c r="F3575" t="s">
        <v>13</v>
      </c>
      <c r="G3575" s="1">
        <v>11.6000003814697</v>
      </c>
      <c r="H3575">
        <v>50</v>
      </c>
      <c r="I3575" t="s">
        <v>14</v>
      </c>
      <c r="J3575" t="s">
        <v>20</v>
      </c>
      <c r="K3575">
        <f>VLOOKUP(J3575,'Prix unitaires'!B:D,3,FALSE)</f>
        <v>0</v>
      </c>
      <c r="L3575" s="11">
        <f t="shared" si="55"/>
        <v>0</v>
      </c>
    </row>
    <row r="3576" spans="1:12" x14ac:dyDescent="0.25">
      <c r="A3576">
        <v>225</v>
      </c>
      <c r="B3576" t="s">
        <v>10</v>
      </c>
      <c r="C3576">
        <v>16</v>
      </c>
      <c r="D3576" t="s">
        <v>11</v>
      </c>
      <c r="E3576" t="s">
        <v>19</v>
      </c>
      <c r="F3576" t="s">
        <v>13</v>
      </c>
      <c r="G3576" s="1">
        <v>11.569999694824199</v>
      </c>
      <c r="H3576">
        <v>50</v>
      </c>
      <c r="I3576" t="s">
        <v>14</v>
      </c>
      <c r="J3576" t="s">
        <v>20</v>
      </c>
      <c r="K3576">
        <f>VLOOKUP(J3576,'Prix unitaires'!B:D,3,FALSE)</f>
        <v>0</v>
      </c>
      <c r="L3576" s="11">
        <f t="shared" si="55"/>
        <v>0</v>
      </c>
    </row>
    <row r="3577" spans="1:12" x14ac:dyDescent="0.25">
      <c r="A3577">
        <v>225</v>
      </c>
      <c r="B3577" t="s">
        <v>10</v>
      </c>
      <c r="C3577">
        <v>17</v>
      </c>
      <c r="D3577" t="s">
        <v>11</v>
      </c>
      <c r="E3577" t="s">
        <v>19</v>
      </c>
      <c r="F3577" t="s">
        <v>13</v>
      </c>
      <c r="G3577" s="1">
        <v>11.569999694824199</v>
      </c>
      <c r="H3577">
        <v>50</v>
      </c>
      <c r="I3577" t="s">
        <v>14</v>
      </c>
      <c r="J3577" t="s">
        <v>20</v>
      </c>
      <c r="K3577">
        <f>VLOOKUP(J3577,'Prix unitaires'!B:D,3,FALSE)</f>
        <v>0</v>
      </c>
      <c r="L3577" s="11">
        <f t="shared" si="55"/>
        <v>0</v>
      </c>
    </row>
    <row r="3578" spans="1:12" x14ac:dyDescent="0.25">
      <c r="A3578">
        <v>225</v>
      </c>
      <c r="B3578" t="s">
        <v>10</v>
      </c>
      <c r="C3578">
        <v>18</v>
      </c>
      <c r="D3578" t="s">
        <v>11</v>
      </c>
      <c r="E3578" t="s">
        <v>19</v>
      </c>
      <c r="F3578" t="s">
        <v>13</v>
      </c>
      <c r="G3578" s="1">
        <v>11.5299997329712</v>
      </c>
      <c r="H3578">
        <v>50</v>
      </c>
      <c r="I3578" t="s">
        <v>14</v>
      </c>
      <c r="J3578" t="s">
        <v>20</v>
      </c>
      <c r="K3578">
        <f>VLOOKUP(J3578,'Prix unitaires'!B:D,3,FALSE)</f>
        <v>0</v>
      </c>
      <c r="L3578" s="11">
        <f t="shared" si="55"/>
        <v>0</v>
      </c>
    </row>
    <row r="3579" spans="1:12" x14ac:dyDescent="0.25">
      <c r="A3579">
        <v>225</v>
      </c>
      <c r="B3579" t="s">
        <v>10</v>
      </c>
      <c r="C3579">
        <v>19</v>
      </c>
      <c r="D3579" t="s">
        <v>11</v>
      </c>
      <c r="E3579" t="s">
        <v>12</v>
      </c>
      <c r="F3579" t="s">
        <v>13</v>
      </c>
      <c r="G3579" s="1">
        <v>11.569999694824199</v>
      </c>
      <c r="H3579">
        <v>50</v>
      </c>
      <c r="I3579" t="s">
        <v>14</v>
      </c>
      <c r="J3579" t="s">
        <v>15</v>
      </c>
      <c r="K3579">
        <f>VLOOKUP(J3579,'Prix unitaires'!B:D,3,FALSE)</f>
        <v>0</v>
      </c>
      <c r="L3579" s="11">
        <f t="shared" si="55"/>
        <v>0</v>
      </c>
    </row>
    <row r="3580" spans="1:12" x14ac:dyDescent="0.25">
      <c r="A3580">
        <v>225</v>
      </c>
      <c r="B3580" t="s">
        <v>10</v>
      </c>
      <c r="C3580">
        <v>20</v>
      </c>
      <c r="D3580" t="s">
        <v>11</v>
      </c>
      <c r="E3580" t="s">
        <v>19</v>
      </c>
      <c r="F3580" t="s">
        <v>13</v>
      </c>
      <c r="G3580" s="1">
        <v>17.670000076293899</v>
      </c>
      <c r="H3580">
        <v>50</v>
      </c>
      <c r="I3580" t="s">
        <v>14</v>
      </c>
      <c r="J3580" t="s">
        <v>20</v>
      </c>
      <c r="K3580">
        <f>VLOOKUP(J3580,'Prix unitaires'!B:D,3,FALSE)</f>
        <v>0</v>
      </c>
      <c r="L3580" s="11">
        <f t="shared" si="55"/>
        <v>0</v>
      </c>
    </row>
    <row r="3581" spans="1:12" x14ac:dyDescent="0.25">
      <c r="A3581">
        <v>225</v>
      </c>
      <c r="B3581" t="s">
        <v>10</v>
      </c>
      <c r="C3581">
        <v>21</v>
      </c>
      <c r="D3581" t="s">
        <v>11</v>
      </c>
      <c r="E3581" t="s">
        <v>19</v>
      </c>
      <c r="F3581" t="s">
        <v>13</v>
      </c>
      <c r="G3581" s="1">
        <v>17.670000076293899</v>
      </c>
      <c r="H3581">
        <v>50</v>
      </c>
      <c r="I3581" t="s">
        <v>14</v>
      </c>
      <c r="J3581" t="s">
        <v>20</v>
      </c>
      <c r="K3581">
        <f>VLOOKUP(J3581,'Prix unitaires'!B:D,3,FALSE)</f>
        <v>0</v>
      </c>
      <c r="L3581" s="11">
        <f t="shared" si="55"/>
        <v>0</v>
      </c>
    </row>
    <row r="3582" spans="1:12" x14ac:dyDescent="0.25">
      <c r="A3582">
        <v>225</v>
      </c>
      <c r="B3582" t="s">
        <v>10</v>
      </c>
      <c r="C3582">
        <v>22</v>
      </c>
      <c r="D3582" t="s">
        <v>11</v>
      </c>
      <c r="E3582" t="s">
        <v>19</v>
      </c>
      <c r="F3582" t="s">
        <v>13</v>
      </c>
      <c r="G3582" s="1">
        <v>35.930000305175803</v>
      </c>
      <c r="H3582">
        <v>50</v>
      </c>
      <c r="I3582" t="s">
        <v>14</v>
      </c>
      <c r="J3582" t="s">
        <v>20</v>
      </c>
      <c r="K3582">
        <f>VLOOKUP(J3582,'Prix unitaires'!B:D,3,FALSE)</f>
        <v>0</v>
      </c>
      <c r="L3582" s="11">
        <f t="shared" si="55"/>
        <v>0</v>
      </c>
    </row>
    <row r="3583" spans="1:12" x14ac:dyDescent="0.25">
      <c r="A3583">
        <v>225</v>
      </c>
      <c r="B3583" t="s">
        <v>10</v>
      </c>
      <c r="C3583">
        <v>23</v>
      </c>
      <c r="D3583" t="s">
        <v>11</v>
      </c>
      <c r="E3583" t="s">
        <v>19</v>
      </c>
      <c r="F3583" t="s">
        <v>13</v>
      </c>
      <c r="G3583" s="1">
        <v>17.670000076293899</v>
      </c>
      <c r="H3583">
        <v>50</v>
      </c>
      <c r="I3583" t="s">
        <v>14</v>
      </c>
      <c r="J3583" t="s">
        <v>20</v>
      </c>
      <c r="K3583">
        <f>VLOOKUP(J3583,'Prix unitaires'!B:D,3,FALSE)</f>
        <v>0</v>
      </c>
      <c r="L3583" s="11">
        <f t="shared" si="55"/>
        <v>0</v>
      </c>
    </row>
    <row r="3584" spans="1:12" x14ac:dyDescent="0.25">
      <c r="A3584">
        <v>225</v>
      </c>
      <c r="B3584" t="s">
        <v>10</v>
      </c>
      <c r="C3584">
        <v>24</v>
      </c>
      <c r="D3584" t="s">
        <v>11</v>
      </c>
      <c r="E3584" t="s">
        <v>12</v>
      </c>
      <c r="F3584" t="s">
        <v>13</v>
      </c>
      <c r="G3584" s="1">
        <v>21.819999694824201</v>
      </c>
      <c r="H3584">
        <v>50</v>
      </c>
      <c r="I3584" t="s">
        <v>14</v>
      </c>
      <c r="J3584" t="s">
        <v>15</v>
      </c>
      <c r="K3584">
        <f>VLOOKUP(J3584,'Prix unitaires'!B:D,3,FALSE)</f>
        <v>0</v>
      </c>
      <c r="L3584" s="11">
        <f t="shared" si="55"/>
        <v>0</v>
      </c>
    </row>
    <row r="3585" spans="1:12" x14ac:dyDescent="0.25">
      <c r="A3585">
        <v>225</v>
      </c>
      <c r="B3585" t="s">
        <v>10</v>
      </c>
      <c r="C3585">
        <v>25</v>
      </c>
      <c r="D3585" t="s">
        <v>11</v>
      </c>
      <c r="E3585" t="s">
        <v>19</v>
      </c>
      <c r="F3585" t="s">
        <v>13</v>
      </c>
      <c r="G3585" s="1">
        <v>19.040000915527301</v>
      </c>
      <c r="H3585">
        <v>50</v>
      </c>
      <c r="I3585" t="s">
        <v>14</v>
      </c>
      <c r="J3585" t="s">
        <v>20</v>
      </c>
      <c r="K3585">
        <f>VLOOKUP(J3585,'Prix unitaires'!B:D,3,FALSE)</f>
        <v>0</v>
      </c>
      <c r="L3585" s="11">
        <f t="shared" si="55"/>
        <v>0</v>
      </c>
    </row>
    <row r="3586" spans="1:12" x14ac:dyDescent="0.25">
      <c r="A3586">
        <v>225</v>
      </c>
      <c r="B3586" t="s">
        <v>10</v>
      </c>
      <c r="C3586">
        <v>26</v>
      </c>
      <c r="D3586" t="s">
        <v>11</v>
      </c>
      <c r="E3586" t="s">
        <v>12</v>
      </c>
      <c r="F3586" t="s">
        <v>13</v>
      </c>
      <c r="G3586" s="1">
        <v>2.2000000476837198</v>
      </c>
      <c r="H3586">
        <v>50</v>
      </c>
      <c r="I3586" t="s">
        <v>14</v>
      </c>
      <c r="J3586" t="s">
        <v>15</v>
      </c>
      <c r="K3586">
        <f>VLOOKUP(J3586,'Prix unitaires'!B:D,3,FALSE)</f>
        <v>0</v>
      </c>
      <c r="L3586" s="11">
        <f t="shared" si="55"/>
        <v>0</v>
      </c>
    </row>
    <row r="3587" spans="1:12" x14ac:dyDescent="0.25">
      <c r="A3587">
        <v>225</v>
      </c>
      <c r="B3587" t="s">
        <v>10</v>
      </c>
      <c r="C3587">
        <v>27</v>
      </c>
      <c r="D3587" t="s">
        <v>11</v>
      </c>
      <c r="E3587" t="s">
        <v>32</v>
      </c>
      <c r="F3587" t="s">
        <v>13</v>
      </c>
      <c r="G3587" s="1">
        <v>9.0100002288818004</v>
      </c>
      <c r="H3587">
        <v>240</v>
      </c>
      <c r="I3587" t="s">
        <v>14</v>
      </c>
      <c r="J3587" t="s">
        <v>33</v>
      </c>
      <c r="K3587">
        <f>VLOOKUP(J3587,'Prix unitaires'!B:D,3,FALSE)</f>
        <v>0</v>
      </c>
      <c r="L3587" s="11">
        <f t="shared" ref="L3587:L3650" si="56">(G3587*H3587)*K3587</f>
        <v>0</v>
      </c>
    </row>
    <row r="3588" spans="1:12" x14ac:dyDescent="0.25">
      <c r="A3588">
        <v>225</v>
      </c>
      <c r="B3588" t="s">
        <v>10</v>
      </c>
      <c r="C3588">
        <v>28</v>
      </c>
      <c r="D3588" t="s">
        <v>11</v>
      </c>
      <c r="E3588" t="s">
        <v>32</v>
      </c>
      <c r="F3588" t="s">
        <v>13</v>
      </c>
      <c r="G3588" s="1">
        <v>7.6199998855590803</v>
      </c>
      <c r="H3588">
        <v>240</v>
      </c>
      <c r="I3588" t="s">
        <v>14</v>
      </c>
      <c r="J3588" t="s">
        <v>33</v>
      </c>
      <c r="K3588">
        <f>VLOOKUP(J3588,'Prix unitaires'!B:D,3,FALSE)</f>
        <v>0</v>
      </c>
      <c r="L3588" s="11">
        <f t="shared" si="56"/>
        <v>0</v>
      </c>
    </row>
    <row r="3589" spans="1:12" x14ac:dyDescent="0.25">
      <c r="A3589">
        <v>225</v>
      </c>
      <c r="B3589" t="s">
        <v>10</v>
      </c>
      <c r="C3589">
        <v>29</v>
      </c>
      <c r="D3589" t="s">
        <v>11</v>
      </c>
      <c r="E3589" t="s">
        <v>17</v>
      </c>
      <c r="F3589" t="s">
        <v>13</v>
      </c>
      <c r="G3589" s="1">
        <v>6.4699997901916504</v>
      </c>
      <c r="H3589">
        <v>50</v>
      </c>
      <c r="I3589" t="s">
        <v>14</v>
      </c>
      <c r="J3589" t="s">
        <v>18</v>
      </c>
      <c r="K3589">
        <f>VLOOKUP(J3589,'Prix unitaires'!B:D,3,FALSE)</f>
        <v>0</v>
      </c>
      <c r="L3589" s="11">
        <f t="shared" si="56"/>
        <v>0</v>
      </c>
    </row>
    <row r="3590" spans="1:12" x14ac:dyDescent="0.25">
      <c r="A3590">
        <v>225</v>
      </c>
      <c r="B3590" t="s">
        <v>10</v>
      </c>
      <c r="C3590">
        <v>30</v>
      </c>
      <c r="D3590">
        <v>-1</v>
      </c>
      <c r="E3590" t="s">
        <v>12</v>
      </c>
      <c r="F3590" t="s">
        <v>13</v>
      </c>
      <c r="G3590" s="1">
        <v>31.110000610351602</v>
      </c>
      <c r="H3590">
        <v>150</v>
      </c>
      <c r="I3590" t="s">
        <v>14</v>
      </c>
      <c r="J3590" t="s">
        <v>152</v>
      </c>
      <c r="K3590">
        <f>VLOOKUP(J3590,'Prix unitaires'!B:D,3,FALSE)</f>
        <v>0</v>
      </c>
      <c r="L3590" s="11">
        <f t="shared" si="56"/>
        <v>0</v>
      </c>
    </row>
    <row r="3591" spans="1:12" x14ac:dyDescent="0.25">
      <c r="A3591">
        <v>225</v>
      </c>
      <c r="B3591" t="s">
        <v>10</v>
      </c>
      <c r="C3591">
        <v>31</v>
      </c>
      <c r="D3591">
        <v>-1</v>
      </c>
      <c r="E3591" t="s">
        <v>17</v>
      </c>
      <c r="F3591" t="s">
        <v>13</v>
      </c>
      <c r="G3591" s="1">
        <v>9.7100000381469993</v>
      </c>
      <c r="H3591">
        <v>50</v>
      </c>
      <c r="I3591" t="s">
        <v>14</v>
      </c>
      <c r="J3591" t="s">
        <v>140</v>
      </c>
      <c r="K3591">
        <f>VLOOKUP(J3591,'Prix unitaires'!B:D,3,FALSE)</f>
        <v>0</v>
      </c>
      <c r="L3591" s="11">
        <f t="shared" si="56"/>
        <v>0</v>
      </c>
    </row>
    <row r="3592" spans="1:12" x14ac:dyDescent="0.25">
      <c r="A3592">
        <v>225</v>
      </c>
      <c r="B3592" t="s">
        <v>10</v>
      </c>
      <c r="C3592">
        <v>36</v>
      </c>
      <c r="D3592">
        <v>-1</v>
      </c>
      <c r="E3592" t="s">
        <v>17</v>
      </c>
      <c r="F3592" t="s">
        <v>13</v>
      </c>
      <c r="G3592" s="1">
        <v>32.540000915527301</v>
      </c>
      <c r="H3592">
        <v>150</v>
      </c>
      <c r="I3592" t="s">
        <v>14</v>
      </c>
      <c r="J3592" t="s">
        <v>140</v>
      </c>
      <c r="K3592">
        <f>VLOOKUP(J3592,'Prix unitaires'!B:D,3,FALSE)</f>
        <v>0</v>
      </c>
      <c r="L3592" s="11">
        <f t="shared" si="56"/>
        <v>0</v>
      </c>
    </row>
    <row r="3593" spans="1:12" x14ac:dyDescent="0.25">
      <c r="A3593">
        <v>225</v>
      </c>
      <c r="B3593" t="s">
        <v>10</v>
      </c>
      <c r="C3593">
        <v>37</v>
      </c>
      <c r="D3593">
        <v>-1</v>
      </c>
      <c r="E3593" t="s">
        <v>17</v>
      </c>
      <c r="F3593" t="s">
        <v>13</v>
      </c>
      <c r="G3593" s="1">
        <v>17.2399997711182</v>
      </c>
      <c r="H3593">
        <v>50</v>
      </c>
      <c r="I3593" t="s">
        <v>14</v>
      </c>
      <c r="J3593" t="s">
        <v>140</v>
      </c>
      <c r="K3593">
        <f>VLOOKUP(J3593,'Prix unitaires'!B:D,3,FALSE)</f>
        <v>0</v>
      </c>
      <c r="L3593" s="11">
        <f t="shared" si="56"/>
        <v>0</v>
      </c>
    </row>
    <row r="3594" spans="1:12" x14ac:dyDescent="0.25">
      <c r="A3594">
        <v>225</v>
      </c>
      <c r="B3594" t="s">
        <v>10</v>
      </c>
      <c r="C3594">
        <v>38</v>
      </c>
      <c r="D3594">
        <v>-1</v>
      </c>
      <c r="E3594" t="s">
        <v>38</v>
      </c>
      <c r="F3594" t="s">
        <v>13</v>
      </c>
      <c r="G3594" s="1">
        <v>61.080001831054702</v>
      </c>
      <c r="H3594">
        <v>150</v>
      </c>
      <c r="I3594" t="s">
        <v>14</v>
      </c>
      <c r="J3594" t="s">
        <v>141</v>
      </c>
      <c r="K3594">
        <f>VLOOKUP(J3594,'Prix unitaires'!B:D,3,FALSE)</f>
        <v>0</v>
      </c>
      <c r="L3594" s="11">
        <f t="shared" si="56"/>
        <v>0</v>
      </c>
    </row>
    <row r="3595" spans="1:12" x14ac:dyDescent="0.25">
      <c r="A3595">
        <v>225</v>
      </c>
      <c r="B3595" t="s">
        <v>10</v>
      </c>
      <c r="C3595">
        <v>39</v>
      </c>
      <c r="D3595">
        <v>-1</v>
      </c>
      <c r="E3595" t="s">
        <v>38</v>
      </c>
      <c r="F3595" t="s">
        <v>13</v>
      </c>
      <c r="G3595" s="1">
        <v>49.970001220703097</v>
      </c>
      <c r="H3595">
        <v>150</v>
      </c>
      <c r="I3595" t="s">
        <v>14</v>
      </c>
      <c r="J3595" t="s">
        <v>141</v>
      </c>
      <c r="K3595">
        <f>VLOOKUP(J3595,'Prix unitaires'!B:D,3,FALSE)</f>
        <v>0</v>
      </c>
      <c r="L3595" s="11">
        <f t="shared" si="56"/>
        <v>0</v>
      </c>
    </row>
    <row r="3596" spans="1:12" x14ac:dyDescent="0.25">
      <c r="A3596">
        <v>225</v>
      </c>
      <c r="B3596" t="s">
        <v>10</v>
      </c>
      <c r="C3596">
        <v>41</v>
      </c>
      <c r="D3596">
        <v>-1</v>
      </c>
      <c r="E3596" t="s">
        <v>24</v>
      </c>
      <c r="F3596" t="s">
        <v>13</v>
      </c>
      <c r="G3596" s="1">
        <v>72.569999694824006</v>
      </c>
      <c r="H3596">
        <v>50</v>
      </c>
      <c r="I3596" t="s">
        <v>14</v>
      </c>
      <c r="J3596" t="s">
        <v>93</v>
      </c>
      <c r="K3596">
        <f>VLOOKUP(J3596,'Prix unitaires'!B:D,3,FALSE)</f>
        <v>0</v>
      </c>
      <c r="L3596" s="11">
        <f t="shared" si="56"/>
        <v>0</v>
      </c>
    </row>
    <row r="3597" spans="1:12" x14ac:dyDescent="0.25">
      <c r="A3597">
        <v>225</v>
      </c>
      <c r="B3597" t="s">
        <v>10</v>
      </c>
      <c r="C3597" t="s">
        <v>16</v>
      </c>
      <c r="D3597" t="s">
        <v>11</v>
      </c>
      <c r="E3597" t="s">
        <v>17</v>
      </c>
      <c r="F3597" t="s">
        <v>13</v>
      </c>
      <c r="G3597" s="1">
        <v>63.470001220703097</v>
      </c>
      <c r="H3597">
        <v>50</v>
      </c>
      <c r="I3597" t="s">
        <v>14</v>
      </c>
      <c r="J3597" t="s">
        <v>18</v>
      </c>
      <c r="K3597">
        <f>VLOOKUP(J3597,'Prix unitaires'!B:D,3,FALSE)</f>
        <v>0</v>
      </c>
      <c r="L3597" s="11">
        <f t="shared" si="56"/>
        <v>0</v>
      </c>
    </row>
    <row r="3598" spans="1:12" x14ac:dyDescent="0.25">
      <c r="A3598">
        <v>225</v>
      </c>
      <c r="B3598" t="s">
        <v>10</v>
      </c>
      <c r="C3598" t="s">
        <v>189</v>
      </c>
      <c r="D3598" t="s">
        <v>11</v>
      </c>
      <c r="E3598" t="s">
        <v>12</v>
      </c>
      <c r="F3598" t="s">
        <v>13</v>
      </c>
      <c r="G3598" s="1">
        <v>17.670000076293899</v>
      </c>
      <c r="H3598">
        <v>50</v>
      </c>
      <c r="I3598" t="s">
        <v>14</v>
      </c>
      <c r="J3598" t="s">
        <v>15</v>
      </c>
      <c r="K3598">
        <f>VLOOKUP(J3598,'Prix unitaires'!B:D,3,FALSE)</f>
        <v>0</v>
      </c>
      <c r="L3598" s="11">
        <f t="shared" si="56"/>
        <v>0</v>
      </c>
    </row>
    <row r="3599" spans="1:12" x14ac:dyDescent="0.25">
      <c r="A3599">
        <v>225</v>
      </c>
      <c r="B3599" t="s">
        <v>10</v>
      </c>
      <c r="C3599" t="s">
        <v>104</v>
      </c>
      <c r="D3599" t="s">
        <v>11</v>
      </c>
      <c r="E3599" t="s">
        <v>17</v>
      </c>
      <c r="F3599" t="s">
        <v>13</v>
      </c>
      <c r="G3599" s="1">
        <v>56.029998779296903</v>
      </c>
      <c r="H3599">
        <v>50</v>
      </c>
      <c r="I3599" t="s">
        <v>14</v>
      </c>
      <c r="J3599" t="s">
        <v>18</v>
      </c>
      <c r="K3599">
        <f>VLOOKUP(J3599,'Prix unitaires'!B:D,3,FALSE)</f>
        <v>0</v>
      </c>
      <c r="L3599" s="11">
        <f t="shared" si="56"/>
        <v>0</v>
      </c>
    </row>
    <row r="3600" spans="1:12" x14ac:dyDescent="0.25">
      <c r="A3600">
        <v>225</v>
      </c>
      <c r="B3600" t="s">
        <v>37</v>
      </c>
      <c r="C3600" t="s">
        <v>90</v>
      </c>
      <c r="D3600" t="s">
        <v>11</v>
      </c>
      <c r="E3600" t="s">
        <v>12</v>
      </c>
      <c r="F3600" t="s">
        <v>13</v>
      </c>
      <c r="G3600" s="1">
        <v>35.169998168945298</v>
      </c>
      <c r="H3600">
        <v>12</v>
      </c>
      <c r="I3600" t="s">
        <v>14</v>
      </c>
      <c r="J3600" t="s">
        <v>15</v>
      </c>
      <c r="K3600">
        <f>VLOOKUP(J3600,'Prix unitaires'!B:D,3,FALSE)</f>
        <v>0</v>
      </c>
      <c r="L3600" s="11">
        <f t="shared" si="56"/>
        <v>0</v>
      </c>
    </row>
    <row r="3601" spans="1:12" x14ac:dyDescent="0.25">
      <c r="A3601">
        <v>228</v>
      </c>
      <c r="B3601" t="s">
        <v>10</v>
      </c>
      <c r="C3601">
        <v>1</v>
      </c>
      <c r="D3601" t="s">
        <v>11</v>
      </c>
      <c r="E3601" t="s">
        <v>30</v>
      </c>
      <c r="F3601" t="s">
        <v>13</v>
      </c>
      <c r="G3601" s="1">
        <v>8.9200000762938991</v>
      </c>
      <c r="H3601">
        <v>240</v>
      </c>
      <c r="I3601" t="s">
        <v>14</v>
      </c>
      <c r="J3601" t="s">
        <v>31</v>
      </c>
      <c r="K3601">
        <f>VLOOKUP(J3601,'Prix unitaires'!B:D,3,FALSE)</f>
        <v>0</v>
      </c>
      <c r="L3601" s="11">
        <f t="shared" si="56"/>
        <v>0</v>
      </c>
    </row>
    <row r="3602" spans="1:12" x14ac:dyDescent="0.25">
      <c r="A3602">
        <v>228</v>
      </c>
      <c r="B3602" t="s">
        <v>10</v>
      </c>
      <c r="C3602">
        <v>2</v>
      </c>
      <c r="D3602" t="s">
        <v>11</v>
      </c>
      <c r="E3602" t="s">
        <v>30</v>
      </c>
      <c r="F3602" t="s">
        <v>13</v>
      </c>
      <c r="G3602" s="1">
        <v>7.8899998664856001</v>
      </c>
      <c r="H3602">
        <v>240</v>
      </c>
      <c r="I3602" t="s">
        <v>14</v>
      </c>
      <c r="J3602" t="s">
        <v>31</v>
      </c>
      <c r="K3602">
        <f>VLOOKUP(J3602,'Prix unitaires'!B:D,3,FALSE)</f>
        <v>0</v>
      </c>
      <c r="L3602" s="11">
        <f t="shared" si="56"/>
        <v>0</v>
      </c>
    </row>
    <row r="3603" spans="1:12" x14ac:dyDescent="0.25">
      <c r="A3603">
        <v>228</v>
      </c>
      <c r="B3603" t="s">
        <v>10</v>
      </c>
      <c r="C3603">
        <v>3</v>
      </c>
      <c r="D3603" t="s">
        <v>11</v>
      </c>
      <c r="E3603" t="s">
        <v>30</v>
      </c>
      <c r="F3603" t="s">
        <v>13</v>
      </c>
      <c r="G3603" s="1">
        <v>11.25</v>
      </c>
      <c r="H3603">
        <v>240</v>
      </c>
      <c r="I3603" t="s">
        <v>14</v>
      </c>
      <c r="J3603" t="s">
        <v>31</v>
      </c>
      <c r="K3603">
        <f>VLOOKUP(J3603,'Prix unitaires'!B:D,3,FALSE)</f>
        <v>0</v>
      </c>
      <c r="L3603" s="11">
        <f t="shared" si="56"/>
        <v>0</v>
      </c>
    </row>
    <row r="3604" spans="1:12" x14ac:dyDescent="0.25">
      <c r="A3604">
        <v>228</v>
      </c>
      <c r="B3604" t="s">
        <v>10</v>
      </c>
      <c r="C3604">
        <v>4</v>
      </c>
      <c r="D3604" t="s">
        <v>11</v>
      </c>
      <c r="E3604" t="s">
        <v>32</v>
      </c>
      <c r="F3604" t="s">
        <v>13</v>
      </c>
      <c r="G3604" s="1">
        <v>5.1599998474121103</v>
      </c>
      <c r="H3604">
        <v>240</v>
      </c>
      <c r="I3604" t="s">
        <v>14</v>
      </c>
      <c r="J3604" t="s">
        <v>33</v>
      </c>
      <c r="K3604">
        <f>VLOOKUP(J3604,'Prix unitaires'!B:D,3,FALSE)</f>
        <v>0</v>
      </c>
      <c r="L3604" s="11">
        <f t="shared" si="56"/>
        <v>0</v>
      </c>
    </row>
    <row r="3605" spans="1:12" x14ac:dyDescent="0.25">
      <c r="A3605">
        <v>228</v>
      </c>
      <c r="B3605" t="s">
        <v>10</v>
      </c>
      <c r="C3605">
        <v>5</v>
      </c>
      <c r="D3605" t="s">
        <v>11</v>
      </c>
      <c r="E3605" t="s">
        <v>30</v>
      </c>
      <c r="F3605" t="s">
        <v>13</v>
      </c>
      <c r="G3605" s="1">
        <v>5.1300001144409197</v>
      </c>
      <c r="H3605">
        <v>240</v>
      </c>
      <c r="I3605" t="s">
        <v>14</v>
      </c>
      <c r="J3605" t="s">
        <v>31</v>
      </c>
      <c r="K3605">
        <f>VLOOKUP(J3605,'Prix unitaires'!B:D,3,FALSE)</f>
        <v>0</v>
      </c>
      <c r="L3605" s="11">
        <f t="shared" si="56"/>
        <v>0</v>
      </c>
    </row>
    <row r="3606" spans="1:12" x14ac:dyDescent="0.25">
      <c r="A3606">
        <v>228</v>
      </c>
      <c r="B3606" t="s">
        <v>10</v>
      </c>
      <c r="C3606">
        <v>6</v>
      </c>
      <c r="D3606" t="s">
        <v>11</v>
      </c>
      <c r="E3606" t="s">
        <v>30</v>
      </c>
      <c r="F3606" t="s">
        <v>13</v>
      </c>
      <c r="G3606" s="1">
        <v>7.1999998092651403</v>
      </c>
      <c r="H3606">
        <v>240</v>
      </c>
      <c r="I3606" t="s">
        <v>14</v>
      </c>
      <c r="J3606" t="s">
        <v>31</v>
      </c>
      <c r="K3606">
        <f>VLOOKUP(J3606,'Prix unitaires'!B:D,3,FALSE)</f>
        <v>0</v>
      </c>
      <c r="L3606" s="11">
        <f t="shared" si="56"/>
        <v>0</v>
      </c>
    </row>
    <row r="3607" spans="1:12" x14ac:dyDescent="0.25">
      <c r="A3607">
        <v>228</v>
      </c>
      <c r="B3607" t="s">
        <v>10</v>
      </c>
      <c r="C3607">
        <v>7</v>
      </c>
      <c r="D3607" t="s">
        <v>11</v>
      </c>
      <c r="E3607" t="s">
        <v>30</v>
      </c>
      <c r="F3607" t="s">
        <v>13</v>
      </c>
      <c r="G3607" s="1">
        <v>8.8900003433228001</v>
      </c>
      <c r="H3607">
        <v>240</v>
      </c>
      <c r="I3607" t="s">
        <v>14</v>
      </c>
      <c r="J3607" t="s">
        <v>31</v>
      </c>
      <c r="K3607">
        <f>VLOOKUP(J3607,'Prix unitaires'!B:D,3,FALSE)</f>
        <v>0</v>
      </c>
      <c r="L3607" s="11">
        <f t="shared" si="56"/>
        <v>0</v>
      </c>
    </row>
    <row r="3608" spans="1:12" x14ac:dyDescent="0.25">
      <c r="A3608">
        <v>228</v>
      </c>
      <c r="B3608" t="s">
        <v>10</v>
      </c>
      <c r="C3608">
        <v>9</v>
      </c>
      <c r="D3608" t="s">
        <v>11</v>
      </c>
      <c r="E3608" t="s">
        <v>19</v>
      </c>
      <c r="F3608" t="s">
        <v>13</v>
      </c>
      <c r="G3608" s="1">
        <v>14.6199998855591</v>
      </c>
      <c r="H3608">
        <v>50</v>
      </c>
      <c r="I3608" t="s">
        <v>14</v>
      </c>
      <c r="J3608" t="s">
        <v>20</v>
      </c>
      <c r="K3608">
        <f>VLOOKUP(J3608,'Prix unitaires'!B:D,3,FALSE)</f>
        <v>0</v>
      </c>
      <c r="L3608" s="11">
        <f t="shared" si="56"/>
        <v>0</v>
      </c>
    </row>
    <row r="3609" spans="1:12" x14ac:dyDescent="0.25">
      <c r="A3609">
        <v>228</v>
      </c>
      <c r="B3609" t="s">
        <v>10</v>
      </c>
      <c r="C3609">
        <v>10</v>
      </c>
      <c r="D3609" t="s">
        <v>11</v>
      </c>
      <c r="E3609" t="s">
        <v>19</v>
      </c>
      <c r="F3609" t="s">
        <v>13</v>
      </c>
      <c r="G3609" s="1">
        <v>10.710000038146999</v>
      </c>
      <c r="H3609">
        <v>50</v>
      </c>
      <c r="I3609" t="s">
        <v>14</v>
      </c>
      <c r="J3609" t="s">
        <v>20</v>
      </c>
      <c r="K3609">
        <f>VLOOKUP(J3609,'Prix unitaires'!B:D,3,FALSE)</f>
        <v>0</v>
      </c>
      <c r="L3609" s="11">
        <f t="shared" si="56"/>
        <v>0</v>
      </c>
    </row>
    <row r="3610" spans="1:12" x14ac:dyDescent="0.25">
      <c r="A3610">
        <v>228</v>
      </c>
      <c r="B3610" t="s">
        <v>10</v>
      </c>
      <c r="C3610">
        <v>11</v>
      </c>
      <c r="D3610" t="s">
        <v>11</v>
      </c>
      <c r="E3610" t="s">
        <v>19</v>
      </c>
      <c r="F3610" t="s">
        <v>13</v>
      </c>
      <c r="G3610" s="1">
        <v>10.6300001144409</v>
      </c>
      <c r="H3610">
        <v>50</v>
      </c>
      <c r="I3610" t="s">
        <v>14</v>
      </c>
      <c r="J3610" t="s">
        <v>20</v>
      </c>
      <c r="K3610">
        <f>VLOOKUP(J3610,'Prix unitaires'!B:D,3,FALSE)</f>
        <v>0</v>
      </c>
      <c r="L3610" s="11">
        <f t="shared" si="56"/>
        <v>0</v>
      </c>
    </row>
    <row r="3611" spans="1:12" x14ac:dyDescent="0.25">
      <c r="A3611">
        <v>228</v>
      </c>
      <c r="B3611" t="s">
        <v>10</v>
      </c>
      <c r="C3611" t="s">
        <v>16</v>
      </c>
      <c r="D3611" t="s">
        <v>11</v>
      </c>
      <c r="E3611" t="s">
        <v>17</v>
      </c>
      <c r="F3611" t="s">
        <v>13</v>
      </c>
      <c r="G3611" s="1">
        <v>8.6700000762938991</v>
      </c>
      <c r="H3611">
        <v>50</v>
      </c>
      <c r="I3611" t="s">
        <v>14</v>
      </c>
      <c r="J3611" t="s">
        <v>18</v>
      </c>
      <c r="K3611">
        <f>VLOOKUP(J3611,'Prix unitaires'!B:D,3,FALSE)</f>
        <v>0</v>
      </c>
      <c r="L3611" s="11">
        <f t="shared" si="56"/>
        <v>0</v>
      </c>
    </row>
    <row r="3612" spans="1:12" x14ac:dyDescent="0.25">
      <c r="A3612">
        <v>229</v>
      </c>
      <c r="B3612" t="s">
        <v>26</v>
      </c>
      <c r="C3612">
        <v>101</v>
      </c>
      <c r="D3612" t="s">
        <v>11</v>
      </c>
      <c r="E3612" t="s">
        <v>12</v>
      </c>
      <c r="F3612" t="s">
        <v>13</v>
      </c>
      <c r="G3612" s="1">
        <v>5.1199998855590803</v>
      </c>
      <c r="H3612">
        <v>50</v>
      </c>
      <c r="I3612" t="s">
        <v>14</v>
      </c>
      <c r="J3612" t="s">
        <v>15</v>
      </c>
      <c r="K3612">
        <f>VLOOKUP(J3612,'Prix unitaires'!B:D,3,FALSE)</f>
        <v>0</v>
      </c>
      <c r="L3612" s="11">
        <f t="shared" si="56"/>
        <v>0</v>
      </c>
    </row>
    <row r="3613" spans="1:12" x14ac:dyDescent="0.25">
      <c r="A3613">
        <v>229</v>
      </c>
      <c r="B3613" t="s">
        <v>26</v>
      </c>
      <c r="C3613">
        <v>102</v>
      </c>
      <c r="D3613" t="s">
        <v>11</v>
      </c>
      <c r="E3613" t="s">
        <v>19</v>
      </c>
      <c r="F3613" t="s">
        <v>13</v>
      </c>
      <c r="G3613" s="1">
        <v>12.0200004577637</v>
      </c>
      <c r="H3613">
        <v>50</v>
      </c>
      <c r="I3613" t="s">
        <v>14</v>
      </c>
      <c r="J3613" t="s">
        <v>20</v>
      </c>
      <c r="K3613">
        <f>VLOOKUP(J3613,'Prix unitaires'!B:D,3,FALSE)</f>
        <v>0</v>
      </c>
      <c r="L3613" s="11">
        <f t="shared" si="56"/>
        <v>0</v>
      </c>
    </row>
    <row r="3614" spans="1:12" x14ac:dyDescent="0.25">
      <c r="A3614">
        <v>229</v>
      </c>
      <c r="B3614" t="s">
        <v>26</v>
      </c>
      <c r="C3614">
        <v>103</v>
      </c>
      <c r="D3614" t="s">
        <v>11</v>
      </c>
      <c r="E3614" t="s">
        <v>19</v>
      </c>
      <c r="F3614" t="s">
        <v>13</v>
      </c>
      <c r="G3614" s="1">
        <v>14.0900001525879</v>
      </c>
      <c r="H3614">
        <v>50</v>
      </c>
      <c r="I3614" t="s">
        <v>14</v>
      </c>
      <c r="J3614" t="s">
        <v>20</v>
      </c>
      <c r="K3614">
        <f>VLOOKUP(J3614,'Prix unitaires'!B:D,3,FALSE)</f>
        <v>0</v>
      </c>
      <c r="L3614" s="11">
        <f t="shared" si="56"/>
        <v>0</v>
      </c>
    </row>
    <row r="3615" spans="1:12" x14ac:dyDescent="0.25">
      <c r="A3615">
        <v>229</v>
      </c>
      <c r="B3615" t="s">
        <v>26</v>
      </c>
      <c r="C3615">
        <v>104</v>
      </c>
      <c r="D3615" t="s">
        <v>11</v>
      </c>
      <c r="E3615" t="s">
        <v>19</v>
      </c>
      <c r="F3615" t="s">
        <v>13</v>
      </c>
      <c r="G3615" s="1">
        <v>14.0900001525879</v>
      </c>
      <c r="H3615">
        <v>50</v>
      </c>
      <c r="I3615" t="s">
        <v>14</v>
      </c>
      <c r="J3615" t="s">
        <v>20</v>
      </c>
      <c r="K3615">
        <f>VLOOKUP(J3615,'Prix unitaires'!B:D,3,FALSE)</f>
        <v>0</v>
      </c>
      <c r="L3615" s="11">
        <f t="shared" si="56"/>
        <v>0</v>
      </c>
    </row>
    <row r="3616" spans="1:12" x14ac:dyDescent="0.25">
      <c r="A3616">
        <v>229</v>
      </c>
      <c r="B3616" t="s">
        <v>26</v>
      </c>
      <c r="C3616">
        <v>105</v>
      </c>
      <c r="D3616" t="s">
        <v>11</v>
      </c>
      <c r="E3616" t="s">
        <v>19</v>
      </c>
      <c r="F3616" t="s">
        <v>13</v>
      </c>
      <c r="G3616" s="1">
        <v>14.079999923706101</v>
      </c>
      <c r="H3616">
        <v>50</v>
      </c>
      <c r="I3616" t="s">
        <v>14</v>
      </c>
      <c r="J3616" t="s">
        <v>20</v>
      </c>
      <c r="K3616">
        <f>VLOOKUP(J3616,'Prix unitaires'!B:D,3,FALSE)</f>
        <v>0</v>
      </c>
      <c r="L3616" s="11">
        <f t="shared" si="56"/>
        <v>0</v>
      </c>
    </row>
    <row r="3617" spans="1:12" x14ac:dyDescent="0.25">
      <c r="A3617">
        <v>229</v>
      </c>
      <c r="B3617" t="s">
        <v>26</v>
      </c>
      <c r="C3617">
        <v>106</v>
      </c>
      <c r="D3617" t="s">
        <v>11</v>
      </c>
      <c r="E3617" t="s">
        <v>19</v>
      </c>
      <c r="F3617" t="s">
        <v>13</v>
      </c>
      <c r="G3617" s="1">
        <v>13.699999809265099</v>
      </c>
      <c r="H3617">
        <v>50</v>
      </c>
      <c r="I3617" t="s">
        <v>14</v>
      </c>
      <c r="J3617" t="s">
        <v>20</v>
      </c>
      <c r="K3617">
        <f>VLOOKUP(J3617,'Prix unitaires'!B:D,3,FALSE)</f>
        <v>0</v>
      </c>
      <c r="L3617" s="11">
        <f t="shared" si="56"/>
        <v>0</v>
      </c>
    </row>
    <row r="3618" spans="1:12" x14ac:dyDescent="0.25">
      <c r="A3618">
        <v>229</v>
      </c>
      <c r="B3618" t="s">
        <v>26</v>
      </c>
      <c r="C3618">
        <v>107</v>
      </c>
      <c r="D3618" t="s">
        <v>11</v>
      </c>
      <c r="E3618" t="s">
        <v>19</v>
      </c>
      <c r="F3618" t="s">
        <v>13</v>
      </c>
      <c r="G3618" s="1">
        <v>13.710000038146999</v>
      </c>
      <c r="H3618">
        <v>50</v>
      </c>
      <c r="I3618" t="s">
        <v>14</v>
      </c>
      <c r="J3618" t="s">
        <v>20</v>
      </c>
      <c r="K3618">
        <f>VLOOKUP(J3618,'Prix unitaires'!B:D,3,FALSE)</f>
        <v>0</v>
      </c>
      <c r="L3618" s="11">
        <f t="shared" si="56"/>
        <v>0</v>
      </c>
    </row>
    <row r="3619" spans="1:12" x14ac:dyDescent="0.25">
      <c r="A3619">
        <v>229</v>
      </c>
      <c r="B3619" t="s">
        <v>26</v>
      </c>
      <c r="C3619">
        <v>108</v>
      </c>
      <c r="D3619" t="s">
        <v>11</v>
      </c>
      <c r="E3619" t="s">
        <v>19</v>
      </c>
      <c r="F3619" t="s">
        <v>13</v>
      </c>
      <c r="G3619" s="1">
        <v>13.9099998474121</v>
      </c>
      <c r="H3619">
        <v>50</v>
      </c>
      <c r="I3619" t="s">
        <v>14</v>
      </c>
      <c r="J3619" t="s">
        <v>20</v>
      </c>
      <c r="K3619">
        <f>VLOOKUP(J3619,'Prix unitaires'!B:D,3,FALSE)</f>
        <v>0</v>
      </c>
      <c r="L3619" s="11">
        <f t="shared" si="56"/>
        <v>0</v>
      </c>
    </row>
    <row r="3620" spans="1:12" x14ac:dyDescent="0.25">
      <c r="A3620">
        <v>229</v>
      </c>
      <c r="B3620" t="s">
        <v>26</v>
      </c>
      <c r="C3620">
        <v>110</v>
      </c>
      <c r="D3620" t="s">
        <v>11</v>
      </c>
      <c r="E3620" t="s">
        <v>32</v>
      </c>
      <c r="F3620" t="s">
        <v>13</v>
      </c>
      <c r="G3620" s="1">
        <v>9.25</v>
      </c>
      <c r="H3620">
        <v>240</v>
      </c>
      <c r="I3620" t="s">
        <v>14</v>
      </c>
      <c r="J3620" t="s">
        <v>33</v>
      </c>
      <c r="K3620">
        <f>VLOOKUP(J3620,'Prix unitaires'!B:D,3,FALSE)</f>
        <v>0</v>
      </c>
      <c r="L3620" s="11">
        <f t="shared" si="56"/>
        <v>0</v>
      </c>
    </row>
    <row r="3621" spans="1:12" x14ac:dyDescent="0.25">
      <c r="A3621">
        <v>229</v>
      </c>
      <c r="B3621" t="s">
        <v>26</v>
      </c>
      <c r="C3621">
        <v>111</v>
      </c>
      <c r="D3621" t="s">
        <v>11</v>
      </c>
      <c r="E3621" t="s">
        <v>32</v>
      </c>
      <c r="F3621" t="s">
        <v>13</v>
      </c>
      <c r="G3621" s="1">
        <v>8.6899995803833008</v>
      </c>
      <c r="H3621">
        <v>240</v>
      </c>
      <c r="I3621" t="s">
        <v>14</v>
      </c>
      <c r="J3621" t="s">
        <v>33</v>
      </c>
      <c r="K3621">
        <f>VLOOKUP(J3621,'Prix unitaires'!B:D,3,FALSE)</f>
        <v>0</v>
      </c>
      <c r="L3621" s="11">
        <f t="shared" si="56"/>
        <v>0</v>
      </c>
    </row>
    <row r="3622" spans="1:12" x14ac:dyDescent="0.25">
      <c r="A3622">
        <v>229</v>
      </c>
      <c r="B3622" t="s">
        <v>26</v>
      </c>
      <c r="C3622">
        <v>113</v>
      </c>
      <c r="D3622" t="s">
        <v>11</v>
      </c>
      <c r="E3622" t="s">
        <v>19</v>
      </c>
      <c r="F3622" t="s">
        <v>13</v>
      </c>
      <c r="G3622" s="1">
        <v>17.4899997711182</v>
      </c>
      <c r="H3622">
        <v>50</v>
      </c>
      <c r="I3622" t="s">
        <v>14</v>
      </c>
      <c r="J3622" t="s">
        <v>20</v>
      </c>
      <c r="K3622">
        <f>VLOOKUP(J3622,'Prix unitaires'!B:D,3,FALSE)</f>
        <v>0</v>
      </c>
      <c r="L3622" s="11">
        <f t="shared" si="56"/>
        <v>0</v>
      </c>
    </row>
    <row r="3623" spans="1:12" x14ac:dyDescent="0.25">
      <c r="A3623">
        <v>229</v>
      </c>
      <c r="B3623" t="s">
        <v>26</v>
      </c>
      <c r="C3623">
        <v>114</v>
      </c>
      <c r="D3623" t="s">
        <v>11</v>
      </c>
      <c r="E3623" t="s">
        <v>17</v>
      </c>
      <c r="F3623" t="s">
        <v>13</v>
      </c>
      <c r="G3623" s="1">
        <v>3.6400001049041699</v>
      </c>
      <c r="H3623">
        <v>50</v>
      </c>
      <c r="I3623" t="s">
        <v>14</v>
      </c>
      <c r="J3623" t="s">
        <v>18</v>
      </c>
      <c r="K3623">
        <f>VLOOKUP(J3623,'Prix unitaires'!B:D,3,FALSE)</f>
        <v>0</v>
      </c>
      <c r="L3623" s="11">
        <f t="shared" si="56"/>
        <v>0</v>
      </c>
    </row>
    <row r="3624" spans="1:12" x14ac:dyDescent="0.25">
      <c r="A3624">
        <v>229</v>
      </c>
      <c r="B3624" t="s">
        <v>26</v>
      </c>
      <c r="C3624" t="s">
        <v>27</v>
      </c>
      <c r="D3624" t="s">
        <v>11</v>
      </c>
      <c r="E3624" t="s">
        <v>17</v>
      </c>
      <c r="F3624" t="s">
        <v>13</v>
      </c>
      <c r="G3624" s="1">
        <v>43.840000152587898</v>
      </c>
      <c r="H3624">
        <v>50</v>
      </c>
      <c r="I3624" t="s">
        <v>14</v>
      </c>
      <c r="J3624" t="s">
        <v>18</v>
      </c>
      <c r="K3624">
        <f>VLOOKUP(J3624,'Prix unitaires'!B:D,3,FALSE)</f>
        <v>0</v>
      </c>
      <c r="L3624" s="11">
        <f t="shared" si="56"/>
        <v>0</v>
      </c>
    </row>
    <row r="3625" spans="1:12" x14ac:dyDescent="0.25">
      <c r="A3625">
        <v>229</v>
      </c>
      <c r="B3625" t="s">
        <v>10</v>
      </c>
      <c r="C3625">
        <v>3</v>
      </c>
      <c r="D3625" t="s">
        <v>11</v>
      </c>
      <c r="E3625" t="s">
        <v>38</v>
      </c>
      <c r="F3625" t="s">
        <v>13</v>
      </c>
      <c r="G3625" s="1">
        <v>14.3500003814697</v>
      </c>
      <c r="H3625">
        <v>50</v>
      </c>
      <c r="I3625" t="s">
        <v>14</v>
      </c>
      <c r="J3625" t="s">
        <v>39</v>
      </c>
      <c r="K3625">
        <f>VLOOKUP(J3625,'Prix unitaires'!B:D,3,FALSE)</f>
        <v>0</v>
      </c>
      <c r="L3625" s="11">
        <f t="shared" si="56"/>
        <v>0</v>
      </c>
    </row>
    <row r="3626" spans="1:12" x14ac:dyDescent="0.25">
      <c r="A3626">
        <v>229</v>
      </c>
      <c r="B3626" t="s">
        <v>10</v>
      </c>
      <c r="C3626">
        <v>5</v>
      </c>
      <c r="D3626" t="s">
        <v>11</v>
      </c>
      <c r="E3626" t="s">
        <v>32</v>
      </c>
      <c r="F3626" t="s">
        <v>13</v>
      </c>
      <c r="G3626" s="1">
        <v>13.550000190734901</v>
      </c>
      <c r="H3626">
        <v>240</v>
      </c>
      <c r="I3626" t="s">
        <v>14</v>
      </c>
      <c r="J3626" t="s">
        <v>33</v>
      </c>
      <c r="K3626">
        <f>VLOOKUP(J3626,'Prix unitaires'!B:D,3,FALSE)</f>
        <v>0</v>
      </c>
      <c r="L3626" s="11">
        <f t="shared" si="56"/>
        <v>0</v>
      </c>
    </row>
    <row r="3627" spans="1:12" x14ac:dyDescent="0.25">
      <c r="A3627">
        <v>229</v>
      </c>
      <c r="B3627" t="s">
        <v>10</v>
      </c>
      <c r="C3627">
        <v>6</v>
      </c>
      <c r="D3627" t="s">
        <v>11</v>
      </c>
      <c r="E3627" t="s">
        <v>17</v>
      </c>
      <c r="F3627" t="s">
        <v>13</v>
      </c>
      <c r="G3627" s="1">
        <v>4.9800000190734899</v>
      </c>
      <c r="H3627">
        <v>50</v>
      </c>
      <c r="I3627" t="s">
        <v>14</v>
      </c>
      <c r="J3627" t="s">
        <v>18</v>
      </c>
      <c r="K3627">
        <f>VLOOKUP(J3627,'Prix unitaires'!B:D,3,FALSE)</f>
        <v>0</v>
      </c>
      <c r="L3627" s="11">
        <f t="shared" si="56"/>
        <v>0</v>
      </c>
    </row>
    <row r="3628" spans="1:12" x14ac:dyDescent="0.25">
      <c r="A3628">
        <v>229</v>
      </c>
      <c r="B3628" t="s">
        <v>10</v>
      </c>
      <c r="C3628">
        <v>7</v>
      </c>
      <c r="D3628" t="s">
        <v>11</v>
      </c>
      <c r="E3628" t="s">
        <v>12</v>
      </c>
      <c r="F3628" t="s">
        <v>13</v>
      </c>
      <c r="G3628" s="1">
        <v>8.7600002288818004</v>
      </c>
      <c r="H3628">
        <v>50</v>
      </c>
      <c r="I3628" t="s">
        <v>14</v>
      </c>
      <c r="J3628" t="s">
        <v>15</v>
      </c>
      <c r="K3628">
        <f>VLOOKUP(J3628,'Prix unitaires'!B:D,3,FALSE)</f>
        <v>0</v>
      </c>
      <c r="L3628" s="11">
        <f t="shared" si="56"/>
        <v>0</v>
      </c>
    </row>
    <row r="3629" spans="1:12" x14ac:dyDescent="0.25">
      <c r="A3629">
        <v>229</v>
      </c>
      <c r="B3629" t="s">
        <v>10</v>
      </c>
      <c r="C3629">
        <v>11</v>
      </c>
      <c r="D3629" t="s">
        <v>11</v>
      </c>
      <c r="E3629" t="s">
        <v>24</v>
      </c>
      <c r="F3629" t="s">
        <v>13</v>
      </c>
      <c r="G3629" s="1">
        <v>35.7299995422363</v>
      </c>
      <c r="H3629">
        <v>50</v>
      </c>
      <c r="I3629" t="s">
        <v>14</v>
      </c>
      <c r="J3629" t="s">
        <v>25</v>
      </c>
      <c r="K3629">
        <f>VLOOKUP(J3629,'Prix unitaires'!B:D,3,FALSE)</f>
        <v>0</v>
      </c>
      <c r="L3629" s="11">
        <f t="shared" si="56"/>
        <v>0</v>
      </c>
    </row>
    <row r="3630" spans="1:12" x14ac:dyDescent="0.25">
      <c r="A3630">
        <v>229</v>
      </c>
      <c r="B3630" t="s">
        <v>10</v>
      </c>
      <c r="C3630">
        <v>14</v>
      </c>
      <c r="D3630" t="s">
        <v>11</v>
      </c>
      <c r="E3630" t="s">
        <v>12</v>
      </c>
      <c r="F3630" t="s">
        <v>13</v>
      </c>
      <c r="G3630" s="1">
        <v>2.6099998950958301</v>
      </c>
      <c r="H3630">
        <v>50</v>
      </c>
      <c r="I3630" t="s">
        <v>14</v>
      </c>
      <c r="J3630" t="s">
        <v>15</v>
      </c>
      <c r="K3630">
        <f>VLOOKUP(J3630,'Prix unitaires'!B:D,3,FALSE)</f>
        <v>0</v>
      </c>
      <c r="L3630" s="11">
        <f t="shared" si="56"/>
        <v>0</v>
      </c>
    </row>
    <row r="3631" spans="1:12" x14ac:dyDescent="0.25">
      <c r="A3631">
        <v>229</v>
      </c>
      <c r="B3631" t="s">
        <v>10</v>
      </c>
      <c r="C3631">
        <v>15</v>
      </c>
      <c r="D3631" t="s">
        <v>11</v>
      </c>
      <c r="E3631" t="s">
        <v>19</v>
      </c>
      <c r="F3631" t="s">
        <v>13</v>
      </c>
      <c r="G3631" s="1">
        <v>16.860000610351602</v>
      </c>
      <c r="H3631">
        <v>50</v>
      </c>
      <c r="I3631" t="s">
        <v>14</v>
      </c>
      <c r="J3631" t="s">
        <v>20</v>
      </c>
      <c r="K3631">
        <f>VLOOKUP(J3631,'Prix unitaires'!B:D,3,FALSE)</f>
        <v>0</v>
      </c>
      <c r="L3631" s="11">
        <f t="shared" si="56"/>
        <v>0</v>
      </c>
    </row>
    <row r="3632" spans="1:12" x14ac:dyDescent="0.25">
      <c r="A3632">
        <v>229</v>
      </c>
      <c r="B3632" t="s">
        <v>10</v>
      </c>
      <c r="C3632">
        <v>16</v>
      </c>
      <c r="D3632" t="s">
        <v>11</v>
      </c>
      <c r="E3632" t="s">
        <v>19</v>
      </c>
      <c r="F3632" t="s">
        <v>13</v>
      </c>
      <c r="G3632" s="1">
        <v>17.719999313354499</v>
      </c>
      <c r="H3632">
        <v>50</v>
      </c>
      <c r="I3632" t="s">
        <v>14</v>
      </c>
      <c r="J3632" t="s">
        <v>20</v>
      </c>
      <c r="K3632">
        <f>VLOOKUP(J3632,'Prix unitaires'!B:D,3,FALSE)</f>
        <v>0</v>
      </c>
      <c r="L3632" s="11">
        <f t="shared" si="56"/>
        <v>0</v>
      </c>
    </row>
    <row r="3633" spans="1:12" x14ac:dyDescent="0.25">
      <c r="A3633">
        <v>229</v>
      </c>
      <c r="B3633" t="s">
        <v>10</v>
      </c>
      <c r="C3633">
        <v>17</v>
      </c>
      <c r="D3633" t="s">
        <v>11</v>
      </c>
      <c r="E3633" t="s">
        <v>19</v>
      </c>
      <c r="F3633" t="s">
        <v>13</v>
      </c>
      <c r="G3633" s="1">
        <v>18.120000839233398</v>
      </c>
      <c r="H3633">
        <v>50</v>
      </c>
      <c r="I3633" t="s">
        <v>14</v>
      </c>
      <c r="J3633" t="s">
        <v>20</v>
      </c>
      <c r="K3633">
        <f>VLOOKUP(J3633,'Prix unitaires'!B:D,3,FALSE)</f>
        <v>0</v>
      </c>
      <c r="L3633" s="11">
        <f t="shared" si="56"/>
        <v>0</v>
      </c>
    </row>
    <row r="3634" spans="1:12" x14ac:dyDescent="0.25">
      <c r="A3634">
        <v>229</v>
      </c>
      <c r="B3634" t="s">
        <v>10</v>
      </c>
      <c r="C3634">
        <v>18</v>
      </c>
      <c r="D3634" t="s">
        <v>11</v>
      </c>
      <c r="E3634" t="s">
        <v>38</v>
      </c>
      <c r="F3634" t="s">
        <v>13</v>
      </c>
      <c r="G3634" s="1">
        <v>18.049999237060501</v>
      </c>
      <c r="H3634">
        <v>50</v>
      </c>
      <c r="I3634" t="s">
        <v>14</v>
      </c>
      <c r="J3634" t="s">
        <v>39</v>
      </c>
      <c r="K3634">
        <f>VLOOKUP(J3634,'Prix unitaires'!B:D,3,FALSE)</f>
        <v>0</v>
      </c>
      <c r="L3634" s="11">
        <f t="shared" si="56"/>
        <v>0</v>
      </c>
    </row>
    <row r="3635" spans="1:12" x14ac:dyDescent="0.25">
      <c r="A3635">
        <v>229</v>
      </c>
      <c r="B3635" t="s">
        <v>10</v>
      </c>
      <c r="C3635">
        <v>19</v>
      </c>
      <c r="D3635" t="s">
        <v>11</v>
      </c>
      <c r="E3635" t="s">
        <v>19</v>
      </c>
      <c r="F3635" t="s">
        <v>13</v>
      </c>
      <c r="G3635" s="1">
        <v>17.440000534057599</v>
      </c>
      <c r="H3635">
        <v>50</v>
      </c>
      <c r="I3635" t="s">
        <v>14</v>
      </c>
      <c r="J3635" t="s">
        <v>20</v>
      </c>
      <c r="K3635">
        <f>VLOOKUP(J3635,'Prix unitaires'!B:D,3,FALSE)</f>
        <v>0</v>
      </c>
      <c r="L3635" s="11">
        <f t="shared" si="56"/>
        <v>0</v>
      </c>
    </row>
    <row r="3636" spans="1:12" x14ac:dyDescent="0.25">
      <c r="A3636">
        <v>229</v>
      </c>
      <c r="B3636" t="s">
        <v>10</v>
      </c>
      <c r="C3636">
        <v>20</v>
      </c>
      <c r="D3636" t="s">
        <v>11</v>
      </c>
      <c r="E3636" t="s">
        <v>19</v>
      </c>
      <c r="F3636" t="s">
        <v>13</v>
      </c>
      <c r="G3636" s="1">
        <v>17.75</v>
      </c>
      <c r="H3636">
        <v>50</v>
      </c>
      <c r="I3636" t="s">
        <v>14</v>
      </c>
      <c r="J3636" t="s">
        <v>20</v>
      </c>
      <c r="K3636">
        <f>VLOOKUP(J3636,'Prix unitaires'!B:D,3,FALSE)</f>
        <v>0</v>
      </c>
      <c r="L3636" s="11">
        <f t="shared" si="56"/>
        <v>0</v>
      </c>
    </row>
    <row r="3637" spans="1:12" x14ac:dyDescent="0.25">
      <c r="A3637">
        <v>229</v>
      </c>
      <c r="B3637" t="s">
        <v>10</v>
      </c>
      <c r="C3637">
        <v>21</v>
      </c>
      <c r="D3637" t="s">
        <v>11</v>
      </c>
      <c r="E3637" t="s">
        <v>19</v>
      </c>
      <c r="F3637" t="s">
        <v>13</v>
      </c>
      <c r="G3637" s="1">
        <v>15.180000305175801</v>
      </c>
      <c r="H3637">
        <v>50</v>
      </c>
      <c r="I3637" t="s">
        <v>14</v>
      </c>
      <c r="J3637" t="s">
        <v>20</v>
      </c>
      <c r="K3637">
        <f>VLOOKUP(J3637,'Prix unitaires'!B:D,3,FALSE)</f>
        <v>0</v>
      </c>
      <c r="L3637" s="11">
        <f t="shared" si="56"/>
        <v>0</v>
      </c>
    </row>
    <row r="3638" spans="1:12" x14ac:dyDescent="0.25">
      <c r="A3638">
        <v>229</v>
      </c>
      <c r="B3638" t="s">
        <v>10</v>
      </c>
      <c r="C3638" t="s">
        <v>89</v>
      </c>
      <c r="D3638" t="s">
        <v>11</v>
      </c>
      <c r="E3638" t="s">
        <v>32</v>
      </c>
      <c r="F3638" t="s">
        <v>13</v>
      </c>
      <c r="G3638" s="1">
        <v>10.1599998474121</v>
      </c>
      <c r="H3638">
        <v>240</v>
      </c>
      <c r="I3638" t="s">
        <v>14</v>
      </c>
      <c r="J3638" t="s">
        <v>33</v>
      </c>
      <c r="K3638">
        <f>VLOOKUP(J3638,'Prix unitaires'!B:D,3,FALSE)</f>
        <v>0</v>
      </c>
      <c r="L3638" s="11">
        <f t="shared" si="56"/>
        <v>0</v>
      </c>
    </row>
    <row r="3639" spans="1:12" x14ac:dyDescent="0.25">
      <c r="A3639">
        <v>229</v>
      </c>
      <c r="B3639" t="s">
        <v>10</v>
      </c>
      <c r="C3639" t="s">
        <v>16</v>
      </c>
      <c r="D3639" t="s">
        <v>11</v>
      </c>
      <c r="E3639" t="s">
        <v>17</v>
      </c>
      <c r="F3639" t="s">
        <v>13</v>
      </c>
      <c r="G3639" s="1">
        <v>29.2399997711182</v>
      </c>
      <c r="H3639">
        <v>50</v>
      </c>
      <c r="I3639" t="s">
        <v>14</v>
      </c>
      <c r="J3639" t="s">
        <v>18</v>
      </c>
      <c r="K3639">
        <f>VLOOKUP(J3639,'Prix unitaires'!B:D,3,FALSE)</f>
        <v>0</v>
      </c>
      <c r="L3639" s="11">
        <f t="shared" si="56"/>
        <v>0</v>
      </c>
    </row>
    <row r="3640" spans="1:12" x14ac:dyDescent="0.25">
      <c r="A3640">
        <v>229</v>
      </c>
      <c r="B3640" t="s">
        <v>10</v>
      </c>
      <c r="C3640" t="s">
        <v>22</v>
      </c>
      <c r="D3640" t="s">
        <v>11</v>
      </c>
      <c r="E3640" t="s">
        <v>17</v>
      </c>
      <c r="F3640" t="s">
        <v>13</v>
      </c>
      <c r="G3640" s="1">
        <v>21.340000152587901</v>
      </c>
      <c r="H3640">
        <v>50</v>
      </c>
      <c r="I3640" t="s">
        <v>14</v>
      </c>
      <c r="J3640" t="s">
        <v>18</v>
      </c>
      <c r="K3640">
        <f>VLOOKUP(J3640,'Prix unitaires'!B:D,3,FALSE)</f>
        <v>0</v>
      </c>
      <c r="L3640" s="11">
        <f t="shared" si="56"/>
        <v>0</v>
      </c>
    </row>
    <row r="3641" spans="1:12" x14ac:dyDescent="0.25">
      <c r="A3641">
        <v>232</v>
      </c>
      <c r="B3641" t="s">
        <v>26</v>
      </c>
      <c r="C3641">
        <v>101</v>
      </c>
      <c r="D3641">
        <v>-1</v>
      </c>
      <c r="E3641" t="s">
        <v>17</v>
      </c>
      <c r="F3641" t="s">
        <v>13</v>
      </c>
      <c r="G3641" s="1">
        <v>6.0799999237060502</v>
      </c>
      <c r="H3641">
        <v>50</v>
      </c>
      <c r="I3641" t="s">
        <v>14</v>
      </c>
      <c r="J3641" t="s">
        <v>140</v>
      </c>
      <c r="K3641">
        <f>VLOOKUP(J3641,'Prix unitaires'!B:D,3,FALSE)</f>
        <v>0</v>
      </c>
      <c r="L3641" s="11">
        <f t="shared" si="56"/>
        <v>0</v>
      </c>
    </row>
    <row r="3642" spans="1:12" x14ac:dyDescent="0.25">
      <c r="A3642">
        <v>232</v>
      </c>
      <c r="B3642" t="s">
        <v>26</v>
      </c>
      <c r="C3642">
        <v>102</v>
      </c>
      <c r="D3642">
        <v>-1</v>
      </c>
      <c r="E3642" t="s">
        <v>17</v>
      </c>
      <c r="F3642" t="s">
        <v>13</v>
      </c>
      <c r="G3642" s="1">
        <v>28.379999160766602</v>
      </c>
      <c r="H3642">
        <v>12</v>
      </c>
      <c r="I3642" t="s">
        <v>14</v>
      </c>
      <c r="J3642" t="s">
        <v>140</v>
      </c>
      <c r="K3642">
        <f>VLOOKUP(J3642,'Prix unitaires'!B:D,3,FALSE)</f>
        <v>0</v>
      </c>
      <c r="L3642" s="11">
        <f t="shared" si="56"/>
        <v>0</v>
      </c>
    </row>
    <row r="3643" spans="1:12" x14ac:dyDescent="0.25">
      <c r="A3643">
        <v>232</v>
      </c>
      <c r="B3643" t="s">
        <v>26</v>
      </c>
      <c r="C3643">
        <v>104</v>
      </c>
      <c r="D3643">
        <v>-1</v>
      </c>
      <c r="E3643" t="s">
        <v>17</v>
      </c>
      <c r="F3643" t="s">
        <v>13</v>
      </c>
      <c r="G3643" s="1">
        <v>2.4000000953674299</v>
      </c>
      <c r="H3643">
        <v>12</v>
      </c>
      <c r="I3643" t="s">
        <v>14</v>
      </c>
      <c r="J3643" t="s">
        <v>140</v>
      </c>
      <c r="K3643">
        <f>VLOOKUP(J3643,'Prix unitaires'!B:D,3,FALSE)</f>
        <v>0</v>
      </c>
      <c r="L3643" s="11">
        <f t="shared" si="56"/>
        <v>0</v>
      </c>
    </row>
    <row r="3644" spans="1:12" x14ac:dyDescent="0.25">
      <c r="A3644">
        <v>232</v>
      </c>
      <c r="B3644" t="s">
        <v>26</v>
      </c>
      <c r="C3644">
        <v>106</v>
      </c>
      <c r="D3644">
        <v>-1</v>
      </c>
      <c r="E3644" t="s">
        <v>24</v>
      </c>
      <c r="F3644" t="s">
        <v>13</v>
      </c>
      <c r="G3644" s="1">
        <v>64.930000305175994</v>
      </c>
      <c r="H3644">
        <v>50</v>
      </c>
      <c r="I3644" t="s">
        <v>14</v>
      </c>
      <c r="J3644" t="s">
        <v>93</v>
      </c>
      <c r="K3644">
        <f>VLOOKUP(J3644,'Prix unitaires'!B:D,3,FALSE)</f>
        <v>0</v>
      </c>
      <c r="L3644" s="11">
        <f t="shared" si="56"/>
        <v>0</v>
      </c>
    </row>
    <row r="3645" spans="1:12" x14ac:dyDescent="0.25">
      <c r="A3645">
        <v>232</v>
      </c>
      <c r="B3645" t="s">
        <v>26</v>
      </c>
      <c r="C3645" t="s">
        <v>185</v>
      </c>
      <c r="D3645">
        <v>-1</v>
      </c>
      <c r="E3645" t="s">
        <v>24</v>
      </c>
      <c r="F3645" t="s">
        <v>13</v>
      </c>
      <c r="G3645" s="1">
        <v>65.120002746582003</v>
      </c>
      <c r="H3645">
        <v>50</v>
      </c>
      <c r="I3645" t="s">
        <v>14</v>
      </c>
      <c r="J3645" t="s">
        <v>93</v>
      </c>
      <c r="K3645">
        <f>VLOOKUP(J3645,'Prix unitaires'!B:D,3,FALSE)</f>
        <v>0</v>
      </c>
      <c r="L3645" s="11">
        <f t="shared" si="56"/>
        <v>0</v>
      </c>
    </row>
    <row r="3646" spans="1:12" x14ac:dyDescent="0.25">
      <c r="A3646">
        <v>232</v>
      </c>
      <c r="B3646" t="s">
        <v>10</v>
      </c>
      <c r="C3646">
        <v>1</v>
      </c>
      <c r="D3646">
        <v>-1</v>
      </c>
      <c r="E3646" t="s">
        <v>12</v>
      </c>
      <c r="F3646" t="s">
        <v>13</v>
      </c>
      <c r="G3646" s="1">
        <v>2.1700000762939502</v>
      </c>
      <c r="H3646">
        <v>50</v>
      </c>
      <c r="I3646" t="s">
        <v>14</v>
      </c>
      <c r="J3646" t="s">
        <v>152</v>
      </c>
      <c r="K3646">
        <f>VLOOKUP(J3646,'Prix unitaires'!B:D,3,FALSE)</f>
        <v>0</v>
      </c>
      <c r="L3646" s="11">
        <f t="shared" si="56"/>
        <v>0</v>
      </c>
    </row>
    <row r="3647" spans="1:12" x14ac:dyDescent="0.25">
      <c r="A3647">
        <v>232</v>
      </c>
      <c r="B3647" t="s">
        <v>10</v>
      </c>
      <c r="C3647">
        <v>4</v>
      </c>
      <c r="D3647">
        <v>-1</v>
      </c>
      <c r="E3647" t="s">
        <v>17</v>
      </c>
      <c r="F3647" t="s">
        <v>13</v>
      </c>
      <c r="G3647" s="1">
        <v>10.800000190734901</v>
      </c>
      <c r="H3647">
        <v>50</v>
      </c>
      <c r="I3647" t="s">
        <v>14</v>
      </c>
      <c r="J3647" t="s">
        <v>140</v>
      </c>
      <c r="K3647">
        <f>VLOOKUP(J3647,'Prix unitaires'!B:D,3,FALSE)</f>
        <v>0</v>
      </c>
      <c r="L3647" s="11">
        <f t="shared" si="56"/>
        <v>0</v>
      </c>
    </row>
    <row r="3648" spans="1:12" x14ac:dyDescent="0.25">
      <c r="A3648">
        <v>232</v>
      </c>
      <c r="B3648" t="s">
        <v>10</v>
      </c>
      <c r="C3648">
        <v>5</v>
      </c>
      <c r="D3648">
        <v>-1</v>
      </c>
      <c r="E3648" t="s">
        <v>32</v>
      </c>
      <c r="F3648" t="s">
        <v>13</v>
      </c>
      <c r="G3648" s="1">
        <v>50.119998931884801</v>
      </c>
      <c r="H3648">
        <v>240</v>
      </c>
      <c r="I3648" t="s">
        <v>14</v>
      </c>
      <c r="J3648" t="s">
        <v>164</v>
      </c>
      <c r="K3648">
        <f>VLOOKUP(J3648,'Prix unitaires'!B:D,3,FALSE)</f>
        <v>0</v>
      </c>
      <c r="L3648" s="11">
        <f t="shared" si="56"/>
        <v>0</v>
      </c>
    </row>
    <row r="3649" spans="1:12" x14ac:dyDescent="0.25">
      <c r="A3649">
        <v>232</v>
      </c>
      <c r="B3649" t="s">
        <v>10</v>
      </c>
      <c r="C3649">
        <v>8</v>
      </c>
      <c r="D3649">
        <v>-1</v>
      </c>
      <c r="E3649" t="s">
        <v>12</v>
      </c>
      <c r="F3649" t="s">
        <v>13</v>
      </c>
      <c r="G3649" s="1">
        <v>73.519996643065994</v>
      </c>
      <c r="H3649">
        <v>12</v>
      </c>
      <c r="I3649" t="s">
        <v>14</v>
      </c>
      <c r="J3649" t="s">
        <v>152</v>
      </c>
      <c r="K3649">
        <f>VLOOKUP(J3649,'Prix unitaires'!B:D,3,FALSE)</f>
        <v>0</v>
      </c>
      <c r="L3649" s="11">
        <f t="shared" si="56"/>
        <v>0</v>
      </c>
    </row>
    <row r="3650" spans="1:12" x14ac:dyDescent="0.25">
      <c r="A3650">
        <v>232</v>
      </c>
      <c r="B3650" t="s">
        <v>10</v>
      </c>
      <c r="C3650">
        <v>9</v>
      </c>
      <c r="D3650">
        <v>-1</v>
      </c>
      <c r="E3650" t="s">
        <v>12</v>
      </c>
      <c r="F3650" t="s">
        <v>13</v>
      </c>
      <c r="G3650" s="1">
        <v>24.420000076293899</v>
      </c>
      <c r="H3650">
        <v>12</v>
      </c>
      <c r="I3650" t="s">
        <v>14</v>
      </c>
      <c r="J3650" t="s">
        <v>152</v>
      </c>
      <c r="K3650">
        <f>VLOOKUP(J3650,'Prix unitaires'!B:D,3,FALSE)</f>
        <v>0</v>
      </c>
      <c r="L3650" s="11">
        <f t="shared" si="56"/>
        <v>0</v>
      </c>
    </row>
    <row r="3651" spans="1:12" x14ac:dyDescent="0.25">
      <c r="A3651">
        <v>232</v>
      </c>
      <c r="B3651" t="s">
        <v>10</v>
      </c>
      <c r="C3651">
        <v>10</v>
      </c>
      <c r="D3651">
        <v>-1</v>
      </c>
      <c r="E3651" t="s">
        <v>12</v>
      </c>
      <c r="F3651" t="s">
        <v>13</v>
      </c>
      <c r="G3651" s="1">
        <v>33.040000915527301</v>
      </c>
      <c r="H3651">
        <v>12</v>
      </c>
      <c r="I3651" t="s">
        <v>14</v>
      </c>
      <c r="J3651" t="s">
        <v>152</v>
      </c>
      <c r="K3651">
        <f>VLOOKUP(J3651,'Prix unitaires'!B:D,3,FALSE)</f>
        <v>0</v>
      </c>
      <c r="L3651" s="11">
        <f t="shared" ref="L3651:L3714" si="57">(G3651*H3651)*K3651</f>
        <v>0</v>
      </c>
    </row>
    <row r="3652" spans="1:12" x14ac:dyDescent="0.25">
      <c r="A3652">
        <v>232</v>
      </c>
      <c r="B3652" t="s">
        <v>10</v>
      </c>
      <c r="C3652" t="s">
        <v>91</v>
      </c>
      <c r="D3652">
        <v>-1</v>
      </c>
      <c r="E3652" t="s">
        <v>17</v>
      </c>
      <c r="F3652" t="s">
        <v>13</v>
      </c>
      <c r="G3652" s="1">
        <v>4.4000000953674299</v>
      </c>
      <c r="H3652">
        <v>12</v>
      </c>
      <c r="I3652" t="s">
        <v>14</v>
      </c>
      <c r="J3652" t="s">
        <v>140</v>
      </c>
      <c r="K3652">
        <f>VLOOKUP(J3652,'Prix unitaires'!B:D,3,FALSE)</f>
        <v>0</v>
      </c>
      <c r="L3652" s="11">
        <f t="shared" si="57"/>
        <v>0</v>
      </c>
    </row>
    <row r="3653" spans="1:12" x14ac:dyDescent="0.25">
      <c r="A3653">
        <v>232</v>
      </c>
      <c r="B3653" t="s">
        <v>10</v>
      </c>
      <c r="C3653" t="s">
        <v>16</v>
      </c>
      <c r="D3653">
        <v>-1</v>
      </c>
      <c r="E3653" t="s">
        <v>17</v>
      </c>
      <c r="F3653" t="s">
        <v>13</v>
      </c>
      <c r="G3653" s="1">
        <v>295.04998779296898</v>
      </c>
      <c r="H3653">
        <v>12</v>
      </c>
      <c r="I3653" t="s">
        <v>14</v>
      </c>
      <c r="J3653" t="s">
        <v>140</v>
      </c>
      <c r="K3653">
        <f>VLOOKUP(J3653,'Prix unitaires'!B:D,3,FALSE)</f>
        <v>0</v>
      </c>
      <c r="L3653" s="11">
        <f t="shared" si="57"/>
        <v>0</v>
      </c>
    </row>
    <row r="3654" spans="1:12" x14ac:dyDescent="0.25">
      <c r="A3654">
        <v>232</v>
      </c>
      <c r="B3654" t="s">
        <v>10</v>
      </c>
      <c r="C3654" t="s">
        <v>105</v>
      </c>
      <c r="D3654">
        <v>-1</v>
      </c>
      <c r="E3654" t="s">
        <v>17</v>
      </c>
      <c r="F3654" t="s">
        <v>13</v>
      </c>
      <c r="G3654" s="1">
        <v>13.2799997329712</v>
      </c>
      <c r="H3654">
        <v>50</v>
      </c>
      <c r="I3654" t="s">
        <v>14</v>
      </c>
      <c r="J3654" t="s">
        <v>140</v>
      </c>
      <c r="K3654">
        <f>VLOOKUP(J3654,'Prix unitaires'!B:D,3,FALSE)</f>
        <v>0</v>
      </c>
      <c r="L3654" s="11">
        <f t="shared" si="57"/>
        <v>0</v>
      </c>
    </row>
    <row r="3655" spans="1:12" x14ac:dyDescent="0.25">
      <c r="A3655">
        <v>235</v>
      </c>
      <c r="B3655" t="s">
        <v>10</v>
      </c>
      <c r="C3655" t="s">
        <v>16</v>
      </c>
      <c r="D3655" t="s">
        <v>11</v>
      </c>
      <c r="E3655" t="s">
        <v>12</v>
      </c>
      <c r="F3655" t="s">
        <v>13</v>
      </c>
      <c r="G3655" s="1">
        <v>62.509998321533203</v>
      </c>
      <c r="H3655">
        <v>12</v>
      </c>
      <c r="I3655" t="s">
        <v>14</v>
      </c>
      <c r="J3655" t="s">
        <v>15</v>
      </c>
      <c r="K3655">
        <f>VLOOKUP(J3655,'Prix unitaires'!B:D,3,FALSE)</f>
        <v>0</v>
      </c>
      <c r="L3655" s="11">
        <f t="shared" si="57"/>
        <v>0</v>
      </c>
    </row>
    <row r="3656" spans="1:12" x14ac:dyDescent="0.25">
      <c r="A3656">
        <v>235</v>
      </c>
      <c r="B3656" t="s">
        <v>10</v>
      </c>
      <c r="C3656" t="s">
        <v>104</v>
      </c>
      <c r="D3656" t="s">
        <v>11</v>
      </c>
      <c r="E3656" t="s">
        <v>12</v>
      </c>
      <c r="F3656" t="s">
        <v>13</v>
      </c>
      <c r="G3656" s="1">
        <v>63.939998626708999</v>
      </c>
      <c r="H3656">
        <v>12</v>
      </c>
      <c r="I3656" t="s">
        <v>14</v>
      </c>
      <c r="J3656" t="s">
        <v>15</v>
      </c>
      <c r="K3656">
        <f>VLOOKUP(J3656,'Prix unitaires'!B:D,3,FALSE)</f>
        <v>0</v>
      </c>
      <c r="L3656" s="11">
        <f t="shared" si="57"/>
        <v>0</v>
      </c>
    </row>
    <row r="3657" spans="1:12" x14ac:dyDescent="0.25">
      <c r="A3657">
        <v>238</v>
      </c>
      <c r="B3657" t="s">
        <v>26</v>
      </c>
      <c r="C3657">
        <v>101</v>
      </c>
      <c r="D3657" t="s">
        <v>11</v>
      </c>
      <c r="E3657" t="s">
        <v>19</v>
      </c>
      <c r="F3657" t="s">
        <v>13</v>
      </c>
      <c r="G3657" s="1">
        <v>17.469999313354499</v>
      </c>
      <c r="H3657">
        <v>50</v>
      </c>
      <c r="I3657" t="s">
        <v>14</v>
      </c>
      <c r="J3657" t="s">
        <v>20</v>
      </c>
      <c r="K3657">
        <f>VLOOKUP(J3657,'Prix unitaires'!B:D,3,FALSE)</f>
        <v>0</v>
      </c>
      <c r="L3657" s="11">
        <f t="shared" si="57"/>
        <v>0</v>
      </c>
    </row>
    <row r="3658" spans="1:12" x14ac:dyDescent="0.25">
      <c r="A3658">
        <v>238</v>
      </c>
      <c r="B3658" t="s">
        <v>26</v>
      </c>
      <c r="C3658">
        <v>103</v>
      </c>
      <c r="D3658" t="s">
        <v>11</v>
      </c>
      <c r="E3658" t="s">
        <v>19</v>
      </c>
      <c r="F3658" t="s">
        <v>13</v>
      </c>
      <c r="G3658" s="1">
        <v>17.469999313354499</v>
      </c>
      <c r="H3658">
        <v>50</v>
      </c>
      <c r="I3658" t="s">
        <v>14</v>
      </c>
      <c r="J3658" t="s">
        <v>20</v>
      </c>
      <c r="K3658">
        <f>VLOOKUP(J3658,'Prix unitaires'!B:D,3,FALSE)</f>
        <v>0</v>
      </c>
      <c r="L3658" s="11">
        <f t="shared" si="57"/>
        <v>0</v>
      </c>
    </row>
    <row r="3659" spans="1:12" x14ac:dyDescent="0.25">
      <c r="A3659">
        <v>238</v>
      </c>
      <c r="B3659" t="s">
        <v>26</v>
      </c>
      <c r="C3659">
        <v>104</v>
      </c>
      <c r="D3659" t="s">
        <v>11</v>
      </c>
      <c r="E3659" t="s">
        <v>32</v>
      </c>
      <c r="F3659" t="s">
        <v>13</v>
      </c>
      <c r="G3659" s="1">
        <v>4.3200001716613796</v>
      </c>
      <c r="H3659">
        <v>240</v>
      </c>
      <c r="I3659" t="s">
        <v>14</v>
      </c>
      <c r="J3659" t="s">
        <v>33</v>
      </c>
      <c r="K3659">
        <f>VLOOKUP(J3659,'Prix unitaires'!B:D,3,FALSE)</f>
        <v>0</v>
      </c>
      <c r="L3659" s="11">
        <f t="shared" si="57"/>
        <v>0</v>
      </c>
    </row>
    <row r="3660" spans="1:12" x14ac:dyDescent="0.25">
      <c r="A3660">
        <v>238</v>
      </c>
      <c r="B3660" t="s">
        <v>26</v>
      </c>
      <c r="C3660">
        <v>105</v>
      </c>
      <c r="D3660" t="s">
        <v>11</v>
      </c>
      <c r="E3660" t="s">
        <v>32</v>
      </c>
      <c r="F3660" t="s">
        <v>13</v>
      </c>
      <c r="G3660" s="1">
        <v>4.5199999809265101</v>
      </c>
      <c r="H3660">
        <v>240</v>
      </c>
      <c r="I3660" t="s">
        <v>14</v>
      </c>
      <c r="J3660" t="s">
        <v>33</v>
      </c>
      <c r="K3660">
        <f>VLOOKUP(J3660,'Prix unitaires'!B:D,3,FALSE)</f>
        <v>0</v>
      </c>
      <c r="L3660" s="11">
        <f t="shared" si="57"/>
        <v>0</v>
      </c>
    </row>
    <row r="3661" spans="1:12" x14ac:dyDescent="0.25">
      <c r="A3661">
        <v>238</v>
      </c>
      <c r="B3661" t="s">
        <v>26</v>
      </c>
      <c r="C3661">
        <v>106</v>
      </c>
      <c r="D3661" t="s">
        <v>11</v>
      </c>
      <c r="E3661" t="s">
        <v>12</v>
      </c>
      <c r="F3661" t="s">
        <v>13</v>
      </c>
      <c r="G3661" s="1">
        <v>9.7799997329712003</v>
      </c>
      <c r="H3661">
        <v>12</v>
      </c>
      <c r="I3661" t="s">
        <v>14</v>
      </c>
      <c r="J3661" t="s">
        <v>15</v>
      </c>
      <c r="K3661">
        <f>VLOOKUP(J3661,'Prix unitaires'!B:D,3,FALSE)</f>
        <v>0</v>
      </c>
      <c r="L3661" s="11">
        <f t="shared" si="57"/>
        <v>0</v>
      </c>
    </row>
    <row r="3662" spans="1:12" x14ac:dyDescent="0.25">
      <c r="A3662">
        <v>238</v>
      </c>
      <c r="B3662" t="s">
        <v>26</v>
      </c>
      <c r="C3662">
        <v>107</v>
      </c>
      <c r="D3662" t="s">
        <v>11</v>
      </c>
      <c r="E3662" t="s">
        <v>19</v>
      </c>
      <c r="F3662" t="s">
        <v>13</v>
      </c>
      <c r="G3662" s="1">
        <v>10.079999923706101</v>
      </c>
      <c r="H3662">
        <v>50</v>
      </c>
      <c r="I3662" t="s">
        <v>14</v>
      </c>
      <c r="J3662" t="s">
        <v>20</v>
      </c>
      <c r="K3662">
        <f>VLOOKUP(J3662,'Prix unitaires'!B:D,3,FALSE)</f>
        <v>0</v>
      </c>
      <c r="L3662" s="11">
        <f t="shared" si="57"/>
        <v>0</v>
      </c>
    </row>
    <row r="3663" spans="1:12" x14ac:dyDescent="0.25">
      <c r="A3663">
        <v>238</v>
      </c>
      <c r="B3663" t="s">
        <v>26</v>
      </c>
      <c r="C3663">
        <v>108</v>
      </c>
      <c r="D3663" t="s">
        <v>11</v>
      </c>
      <c r="E3663" t="s">
        <v>19</v>
      </c>
      <c r="F3663" t="s">
        <v>13</v>
      </c>
      <c r="G3663" s="1">
        <v>10.7399997711182</v>
      </c>
      <c r="H3663">
        <v>50</v>
      </c>
      <c r="I3663" t="s">
        <v>14</v>
      </c>
      <c r="J3663" t="s">
        <v>20</v>
      </c>
      <c r="K3663">
        <f>VLOOKUP(J3663,'Prix unitaires'!B:D,3,FALSE)</f>
        <v>0</v>
      </c>
      <c r="L3663" s="11">
        <f t="shared" si="57"/>
        <v>0</v>
      </c>
    </row>
    <row r="3664" spans="1:12" x14ac:dyDescent="0.25">
      <c r="A3664">
        <v>238</v>
      </c>
      <c r="B3664" t="s">
        <v>26</v>
      </c>
      <c r="C3664">
        <v>109</v>
      </c>
      <c r="D3664" t="s">
        <v>11</v>
      </c>
      <c r="E3664" t="s">
        <v>19</v>
      </c>
      <c r="F3664" t="s">
        <v>13</v>
      </c>
      <c r="G3664" s="1">
        <v>11.210000038146999</v>
      </c>
      <c r="H3664">
        <v>50</v>
      </c>
      <c r="I3664" t="s">
        <v>14</v>
      </c>
      <c r="J3664" t="s">
        <v>20</v>
      </c>
      <c r="K3664">
        <f>VLOOKUP(J3664,'Prix unitaires'!B:D,3,FALSE)</f>
        <v>0</v>
      </c>
      <c r="L3664" s="11">
        <f t="shared" si="57"/>
        <v>0</v>
      </c>
    </row>
    <row r="3665" spans="1:12" x14ac:dyDescent="0.25">
      <c r="A3665">
        <v>238</v>
      </c>
      <c r="B3665" t="s">
        <v>26</v>
      </c>
      <c r="C3665">
        <v>110</v>
      </c>
      <c r="D3665" t="s">
        <v>11</v>
      </c>
      <c r="E3665" t="s">
        <v>19</v>
      </c>
      <c r="F3665" t="s">
        <v>13</v>
      </c>
      <c r="G3665" s="1">
        <v>10.329999923706101</v>
      </c>
      <c r="H3665">
        <v>50</v>
      </c>
      <c r="I3665" t="s">
        <v>14</v>
      </c>
      <c r="J3665" t="s">
        <v>20</v>
      </c>
      <c r="K3665">
        <f>VLOOKUP(J3665,'Prix unitaires'!B:D,3,FALSE)</f>
        <v>0</v>
      </c>
      <c r="L3665" s="11">
        <f t="shared" si="57"/>
        <v>0</v>
      </c>
    </row>
    <row r="3666" spans="1:12" x14ac:dyDescent="0.25">
      <c r="A3666">
        <v>238</v>
      </c>
      <c r="B3666" t="s">
        <v>26</v>
      </c>
      <c r="C3666">
        <v>112</v>
      </c>
      <c r="D3666" t="s">
        <v>11</v>
      </c>
      <c r="E3666" t="s">
        <v>19</v>
      </c>
      <c r="F3666" t="s">
        <v>13</v>
      </c>
      <c r="G3666" s="1">
        <v>11.75</v>
      </c>
      <c r="H3666">
        <v>12</v>
      </c>
      <c r="I3666" t="s">
        <v>14</v>
      </c>
      <c r="J3666" t="s">
        <v>20</v>
      </c>
      <c r="K3666">
        <f>VLOOKUP(J3666,'Prix unitaires'!B:D,3,FALSE)</f>
        <v>0</v>
      </c>
      <c r="L3666" s="11">
        <f t="shared" si="57"/>
        <v>0</v>
      </c>
    </row>
    <row r="3667" spans="1:12" x14ac:dyDescent="0.25">
      <c r="A3667">
        <v>238</v>
      </c>
      <c r="B3667" t="s">
        <v>26</v>
      </c>
      <c r="C3667">
        <v>113</v>
      </c>
      <c r="D3667" t="s">
        <v>11</v>
      </c>
      <c r="E3667" t="s">
        <v>19</v>
      </c>
      <c r="F3667" t="s">
        <v>13</v>
      </c>
      <c r="G3667" s="1">
        <v>17.440000534057599</v>
      </c>
      <c r="H3667">
        <v>12</v>
      </c>
      <c r="I3667" t="s">
        <v>14</v>
      </c>
      <c r="J3667" t="s">
        <v>20</v>
      </c>
      <c r="K3667">
        <f>VLOOKUP(J3667,'Prix unitaires'!B:D,3,FALSE)</f>
        <v>0</v>
      </c>
      <c r="L3667" s="11">
        <f t="shared" si="57"/>
        <v>0</v>
      </c>
    </row>
    <row r="3668" spans="1:12" x14ac:dyDescent="0.25">
      <c r="A3668">
        <v>238</v>
      </c>
      <c r="B3668" t="s">
        <v>26</v>
      </c>
      <c r="C3668">
        <v>114</v>
      </c>
      <c r="D3668" t="s">
        <v>11</v>
      </c>
      <c r="E3668" t="s">
        <v>19</v>
      </c>
      <c r="F3668" t="s">
        <v>13</v>
      </c>
      <c r="G3668" s="1">
        <v>16.920000076293899</v>
      </c>
      <c r="H3668">
        <v>50</v>
      </c>
      <c r="I3668" t="s">
        <v>14</v>
      </c>
      <c r="J3668" t="s">
        <v>20</v>
      </c>
      <c r="K3668">
        <f>VLOOKUP(J3668,'Prix unitaires'!B:D,3,FALSE)</f>
        <v>0</v>
      </c>
      <c r="L3668" s="11">
        <f t="shared" si="57"/>
        <v>0</v>
      </c>
    </row>
    <row r="3669" spans="1:12" x14ac:dyDescent="0.25">
      <c r="A3669">
        <v>238</v>
      </c>
      <c r="B3669" t="s">
        <v>26</v>
      </c>
      <c r="C3669">
        <v>115</v>
      </c>
      <c r="D3669" t="s">
        <v>11</v>
      </c>
      <c r="E3669" t="s">
        <v>19</v>
      </c>
      <c r="F3669" t="s">
        <v>13</v>
      </c>
      <c r="G3669" s="1">
        <v>11.0100002288818</v>
      </c>
      <c r="H3669">
        <v>50</v>
      </c>
      <c r="I3669" t="s">
        <v>14</v>
      </c>
      <c r="J3669" t="s">
        <v>20</v>
      </c>
      <c r="K3669">
        <f>VLOOKUP(J3669,'Prix unitaires'!B:D,3,FALSE)</f>
        <v>0</v>
      </c>
      <c r="L3669" s="11">
        <f t="shared" si="57"/>
        <v>0</v>
      </c>
    </row>
    <row r="3670" spans="1:12" x14ac:dyDescent="0.25">
      <c r="A3670">
        <v>238</v>
      </c>
      <c r="B3670" t="s">
        <v>26</v>
      </c>
      <c r="C3670">
        <v>116</v>
      </c>
      <c r="D3670" t="s">
        <v>11</v>
      </c>
      <c r="E3670" t="s">
        <v>19</v>
      </c>
      <c r="F3670" t="s">
        <v>13</v>
      </c>
      <c r="G3670" s="1">
        <v>16.870000839233398</v>
      </c>
      <c r="H3670">
        <v>50</v>
      </c>
      <c r="I3670" t="s">
        <v>14</v>
      </c>
      <c r="J3670" t="s">
        <v>20</v>
      </c>
      <c r="K3670">
        <f>VLOOKUP(J3670,'Prix unitaires'!B:D,3,FALSE)</f>
        <v>0</v>
      </c>
      <c r="L3670" s="11">
        <f t="shared" si="57"/>
        <v>0</v>
      </c>
    </row>
    <row r="3671" spans="1:12" x14ac:dyDescent="0.25">
      <c r="A3671">
        <v>238</v>
      </c>
      <c r="B3671" t="s">
        <v>26</v>
      </c>
      <c r="C3671">
        <v>117</v>
      </c>
      <c r="D3671" t="s">
        <v>11</v>
      </c>
      <c r="E3671" t="s">
        <v>19</v>
      </c>
      <c r="F3671" t="s">
        <v>13</v>
      </c>
      <c r="G3671" s="1">
        <v>16.920000076293899</v>
      </c>
      <c r="H3671">
        <v>50</v>
      </c>
      <c r="I3671" t="s">
        <v>14</v>
      </c>
      <c r="J3671" t="s">
        <v>20</v>
      </c>
      <c r="K3671">
        <f>VLOOKUP(J3671,'Prix unitaires'!B:D,3,FALSE)</f>
        <v>0</v>
      </c>
      <c r="L3671" s="11">
        <f t="shared" si="57"/>
        <v>0</v>
      </c>
    </row>
    <row r="3672" spans="1:12" x14ac:dyDescent="0.25">
      <c r="A3672">
        <v>238</v>
      </c>
      <c r="B3672" t="s">
        <v>26</v>
      </c>
      <c r="C3672">
        <v>118</v>
      </c>
      <c r="D3672" t="s">
        <v>11</v>
      </c>
      <c r="E3672" t="s">
        <v>19</v>
      </c>
      <c r="F3672" t="s">
        <v>13</v>
      </c>
      <c r="G3672" s="1">
        <v>11.449999809265099</v>
      </c>
      <c r="H3672">
        <v>50</v>
      </c>
      <c r="I3672" t="s">
        <v>14</v>
      </c>
      <c r="J3672" t="s">
        <v>20</v>
      </c>
      <c r="K3672">
        <f>VLOOKUP(J3672,'Prix unitaires'!B:D,3,FALSE)</f>
        <v>0</v>
      </c>
      <c r="L3672" s="11">
        <f t="shared" si="57"/>
        <v>0</v>
      </c>
    </row>
    <row r="3673" spans="1:12" x14ac:dyDescent="0.25">
      <c r="A3673">
        <v>238</v>
      </c>
      <c r="B3673" t="s">
        <v>26</v>
      </c>
      <c r="C3673">
        <v>120</v>
      </c>
      <c r="D3673" t="s">
        <v>11</v>
      </c>
      <c r="E3673" t="s">
        <v>19</v>
      </c>
      <c r="F3673" t="s">
        <v>13</v>
      </c>
      <c r="G3673" s="1">
        <v>14.079999923706101</v>
      </c>
      <c r="H3673">
        <v>50</v>
      </c>
      <c r="I3673" t="s">
        <v>14</v>
      </c>
      <c r="J3673" t="s">
        <v>20</v>
      </c>
      <c r="K3673">
        <f>VLOOKUP(J3673,'Prix unitaires'!B:D,3,FALSE)</f>
        <v>0</v>
      </c>
      <c r="L3673" s="11">
        <f t="shared" si="57"/>
        <v>0</v>
      </c>
    </row>
    <row r="3674" spans="1:12" x14ac:dyDescent="0.25">
      <c r="A3674">
        <v>238</v>
      </c>
      <c r="B3674" t="s">
        <v>26</v>
      </c>
      <c r="C3674">
        <v>121</v>
      </c>
      <c r="D3674" t="s">
        <v>11</v>
      </c>
      <c r="E3674" t="s">
        <v>12</v>
      </c>
      <c r="F3674" t="s">
        <v>13</v>
      </c>
      <c r="G3674" s="1">
        <v>14.079999923706101</v>
      </c>
      <c r="H3674">
        <v>50</v>
      </c>
      <c r="I3674" t="s">
        <v>14</v>
      </c>
      <c r="J3674" t="s">
        <v>15</v>
      </c>
      <c r="K3674">
        <f>VLOOKUP(J3674,'Prix unitaires'!B:D,3,FALSE)</f>
        <v>0</v>
      </c>
      <c r="L3674" s="11">
        <f t="shared" si="57"/>
        <v>0</v>
      </c>
    </row>
    <row r="3675" spans="1:12" x14ac:dyDescent="0.25">
      <c r="A3675">
        <v>238</v>
      </c>
      <c r="B3675" t="s">
        <v>26</v>
      </c>
      <c r="C3675">
        <v>122</v>
      </c>
      <c r="D3675" t="s">
        <v>11</v>
      </c>
      <c r="E3675" t="s">
        <v>19</v>
      </c>
      <c r="F3675" t="s">
        <v>13</v>
      </c>
      <c r="G3675" s="1">
        <v>17.5</v>
      </c>
      <c r="H3675">
        <v>50</v>
      </c>
      <c r="I3675" t="s">
        <v>14</v>
      </c>
      <c r="J3675" t="s">
        <v>20</v>
      </c>
      <c r="K3675">
        <f>VLOOKUP(J3675,'Prix unitaires'!B:D,3,FALSE)</f>
        <v>0</v>
      </c>
      <c r="L3675" s="11">
        <f t="shared" si="57"/>
        <v>0</v>
      </c>
    </row>
    <row r="3676" spans="1:12" x14ac:dyDescent="0.25">
      <c r="A3676">
        <v>238</v>
      </c>
      <c r="B3676" t="s">
        <v>26</v>
      </c>
      <c r="C3676">
        <v>123</v>
      </c>
      <c r="D3676" t="s">
        <v>11</v>
      </c>
      <c r="E3676" t="s">
        <v>19</v>
      </c>
      <c r="F3676" t="s">
        <v>13</v>
      </c>
      <c r="G3676" s="1">
        <v>11.439999580383301</v>
      </c>
      <c r="H3676">
        <v>50</v>
      </c>
      <c r="I3676" t="s">
        <v>14</v>
      </c>
      <c r="J3676" t="s">
        <v>20</v>
      </c>
      <c r="K3676">
        <f>VLOOKUP(J3676,'Prix unitaires'!B:D,3,FALSE)</f>
        <v>0</v>
      </c>
      <c r="L3676" s="11">
        <f t="shared" si="57"/>
        <v>0</v>
      </c>
    </row>
    <row r="3677" spans="1:12" x14ac:dyDescent="0.25">
      <c r="A3677">
        <v>238</v>
      </c>
      <c r="B3677" t="s">
        <v>26</v>
      </c>
      <c r="C3677">
        <v>124</v>
      </c>
      <c r="D3677" t="s">
        <v>11</v>
      </c>
      <c r="E3677" t="s">
        <v>19</v>
      </c>
      <c r="F3677" t="s">
        <v>13</v>
      </c>
      <c r="G3677" s="1">
        <v>10.8500003814697</v>
      </c>
      <c r="H3677">
        <v>12</v>
      </c>
      <c r="I3677" t="s">
        <v>14</v>
      </c>
      <c r="J3677" t="s">
        <v>20</v>
      </c>
      <c r="K3677">
        <f>VLOOKUP(J3677,'Prix unitaires'!B:D,3,FALSE)</f>
        <v>0</v>
      </c>
      <c r="L3677" s="11">
        <f t="shared" si="57"/>
        <v>0</v>
      </c>
    </row>
    <row r="3678" spans="1:12" x14ac:dyDescent="0.25">
      <c r="A3678">
        <v>238</v>
      </c>
      <c r="B3678" t="s">
        <v>26</v>
      </c>
      <c r="C3678">
        <v>125</v>
      </c>
      <c r="D3678" t="s">
        <v>11</v>
      </c>
      <c r="E3678" t="s">
        <v>19</v>
      </c>
      <c r="F3678" t="s">
        <v>13</v>
      </c>
      <c r="G3678" s="1">
        <v>10.1599998474121</v>
      </c>
      <c r="H3678">
        <v>50</v>
      </c>
      <c r="I3678" t="s">
        <v>14</v>
      </c>
      <c r="J3678" t="s">
        <v>20</v>
      </c>
      <c r="K3678">
        <f>VLOOKUP(J3678,'Prix unitaires'!B:D,3,FALSE)</f>
        <v>0</v>
      </c>
      <c r="L3678" s="11">
        <f t="shared" si="57"/>
        <v>0</v>
      </c>
    </row>
    <row r="3679" spans="1:12" x14ac:dyDescent="0.25">
      <c r="A3679">
        <v>238</v>
      </c>
      <c r="B3679" t="s">
        <v>26</v>
      </c>
      <c r="C3679">
        <v>126</v>
      </c>
      <c r="D3679" t="s">
        <v>11</v>
      </c>
      <c r="E3679" t="s">
        <v>19</v>
      </c>
      <c r="F3679" t="s">
        <v>13</v>
      </c>
      <c r="G3679" s="1">
        <v>10.8500003814697</v>
      </c>
      <c r="H3679">
        <v>50</v>
      </c>
      <c r="I3679" t="s">
        <v>14</v>
      </c>
      <c r="J3679" t="s">
        <v>20</v>
      </c>
      <c r="K3679">
        <f>VLOOKUP(J3679,'Prix unitaires'!B:D,3,FALSE)</f>
        <v>0</v>
      </c>
      <c r="L3679" s="11">
        <f t="shared" si="57"/>
        <v>0</v>
      </c>
    </row>
    <row r="3680" spans="1:12" x14ac:dyDescent="0.25">
      <c r="A3680">
        <v>238</v>
      </c>
      <c r="B3680" t="s">
        <v>26</v>
      </c>
      <c r="C3680">
        <v>127</v>
      </c>
      <c r="D3680" t="s">
        <v>11</v>
      </c>
      <c r="E3680" t="s">
        <v>30</v>
      </c>
      <c r="F3680" t="s">
        <v>13</v>
      </c>
      <c r="G3680" s="1">
        <v>20.75</v>
      </c>
      <c r="H3680">
        <v>50</v>
      </c>
      <c r="I3680" t="s">
        <v>14</v>
      </c>
      <c r="J3680" t="s">
        <v>31</v>
      </c>
      <c r="K3680">
        <f>VLOOKUP(J3680,'Prix unitaires'!B:D,3,FALSE)</f>
        <v>0</v>
      </c>
      <c r="L3680" s="11">
        <f t="shared" si="57"/>
        <v>0</v>
      </c>
    </row>
    <row r="3681" spans="1:12" x14ac:dyDescent="0.25">
      <c r="A3681">
        <v>238</v>
      </c>
      <c r="B3681" t="s">
        <v>26</v>
      </c>
      <c r="C3681">
        <v>128</v>
      </c>
      <c r="D3681" t="s">
        <v>11</v>
      </c>
      <c r="E3681" t="s">
        <v>19</v>
      </c>
      <c r="F3681" t="s">
        <v>13</v>
      </c>
      <c r="G3681" s="1">
        <v>16.0100002288818</v>
      </c>
      <c r="H3681">
        <v>12</v>
      </c>
      <c r="I3681" t="s">
        <v>14</v>
      </c>
      <c r="J3681" t="s">
        <v>20</v>
      </c>
      <c r="K3681">
        <f>VLOOKUP(J3681,'Prix unitaires'!B:D,3,FALSE)</f>
        <v>0</v>
      </c>
      <c r="L3681" s="11">
        <f t="shared" si="57"/>
        <v>0</v>
      </c>
    </row>
    <row r="3682" spans="1:12" x14ac:dyDescent="0.25">
      <c r="A3682">
        <v>238</v>
      </c>
      <c r="B3682" t="s">
        <v>26</v>
      </c>
      <c r="C3682">
        <v>129</v>
      </c>
      <c r="D3682" t="s">
        <v>11</v>
      </c>
      <c r="E3682" t="s">
        <v>19</v>
      </c>
      <c r="F3682" t="s">
        <v>13</v>
      </c>
      <c r="G3682" s="1">
        <v>10.670000076293899</v>
      </c>
      <c r="H3682">
        <v>12</v>
      </c>
      <c r="I3682" t="s">
        <v>14</v>
      </c>
      <c r="J3682" t="s">
        <v>20</v>
      </c>
      <c r="K3682">
        <f>VLOOKUP(J3682,'Prix unitaires'!B:D,3,FALSE)</f>
        <v>0</v>
      </c>
      <c r="L3682" s="11">
        <f t="shared" si="57"/>
        <v>0</v>
      </c>
    </row>
    <row r="3683" spans="1:12" x14ac:dyDescent="0.25">
      <c r="A3683">
        <v>238</v>
      </c>
      <c r="B3683" t="s">
        <v>26</v>
      </c>
      <c r="C3683">
        <v>130</v>
      </c>
      <c r="D3683" t="s">
        <v>11</v>
      </c>
      <c r="E3683" t="s">
        <v>19</v>
      </c>
      <c r="F3683" t="s">
        <v>13</v>
      </c>
      <c r="G3683" s="1">
        <v>16.530000686645501</v>
      </c>
      <c r="H3683">
        <v>12</v>
      </c>
      <c r="I3683" t="s">
        <v>14</v>
      </c>
      <c r="J3683" t="s">
        <v>20</v>
      </c>
      <c r="K3683">
        <f>VLOOKUP(J3683,'Prix unitaires'!B:D,3,FALSE)</f>
        <v>0</v>
      </c>
      <c r="L3683" s="11">
        <f t="shared" si="57"/>
        <v>0</v>
      </c>
    </row>
    <row r="3684" spans="1:12" x14ac:dyDescent="0.25">
      <c r="A3684">
        <v>238</v>
      </c>
      <c r="B3684" t="s">
        <v>26</v>
      </c>
      <c r="C3684">
        <v>131</v>
      </c>
      <c r="D3684" t="s">
        <v>11</v>
      </c>
      <c r="E3684" t="s">
        <v>19</v>
      </c>
      <c r="F3684" t="s">
        <v>13</v>
      </c>
      <c r="G3684" s="1">
        <v>11.420000076293899</v>
      </c>
      <c r="H3684">
        <v>12</v>
      </c>
      <c r="I3684" t="s">
        <v>14</v>
      </c>
      <c r="J3684" t="s">
        <v>20</v>
      </c>
      <c r="K3684">
        <f>VLOOKUP(J3684,'Prix unitaires'!B:D,3,FALSE)</f>
        <v>0</v>
      </c>
      <c r="L3684" s="11">
        <f t="shared" si="57"/>
        <v>0</v>
      </c>
    </row>
    <row r="3685" spans="1:12" x14ac:dyDescent="0.25">
      <c r="A3685">
        <v>238</v>
      </c>
      <c r="B3685" t="s">
        <v>26</v>
      </c>
      <c r="C3685">
        <v>132</v>
      </c>
      <c r="D3685" t="s">
        <v>11</v>
      </c>
      <c r="E3685" t="s">
        <v>19</v>
      </c>
      <c r="F3685" t="s">
        <v>13</v>
      </c>
      <c r="G3685" s="1">
        <v>11.420000076293899</v>
      </c>
      <c r="H3685">
        <v>12</v>
      </c>
      <c r="I3685" t="s">
        <v>14</v>
      </c>
      <c r="J3685" t="s">
        <v>20</v>
      </c>
      <c r="K3685">
        <f>VLOOKUP(J3685,'Prix unitaires'!B:D,3,FALSE)</f>
        <v>0</v>
      </c>
      <c r="L3685" s="11">
        <f t="shared" si="57"/>
        <v>0</v>
      </c>
    </row>
    <row r="3686" spans="1:12" x14ac:dyDescent="0.25">
      <c r="A3686">
        <v>238</v>
      </c>
      <c r="B3686" t="s">
        <v>26</v>
      </c>
      <c r="C3686">
        <v>133</v>
      </c>
      <c r="D3686" t="s">
        <v>11</v>
      </c>
      <c r="E3686" t="s">
        <v>19</v>
      </c>
      <c r="F3686" t="s">
        <v>13</v>
      </c>
      <c r="G3686" s="1">
        <v>11.420000076293899</v>
      </c>
      <c r="H3686">
        <v>50</v>
      </c>
      <c r="I3686" t="s">
        <v>14</v>
      </c>
      <c r="J3686" t="s">
        <v>20</v>
      </c>
      <c r="K3686">
        <f>VLOOKUP(J3686,'Prix unitaires'!B:D,3,FALSE)</f>
        <v>0</v>
      </c>
      <c r="L3686" s="11">
        <f t="shared" si="57"/>
        <v>0</v>
      </c>
    </row>
    <row r="3687" spans="1:12" x14ac:dyDescent="0.25">
      <c r="A3687">
        <v>238</v>
      </c>
      <c r="B3687" t="s">
        <v>26</v>
      </c>
      <c r="C3687">
        <v>134</v>
      </c>
      <c r="D3687" t="s">
        <v>11</v>
      </c>
      <c r="E3687" t="s">
        <v>30</v>
      </c>
      <c r="F3687" t="s">
        <v>13</v>
      </c>
      <c r="G3687" s="1">
        <v>11.420000076293899</v>
      </c>
      <c r="H3687">
        <v>12</v>
      </c>
      <c r="I3687" t="s">
        <v>14</v>
      </c>
      <c r="J3687" t="s">
        <v>31</v>
      </c>
      <c r="K3687">
        <f>VLOOKUP(J3687,'Prix unitaires'!B:D,3,FALSE)</f>
        <v>0</v>
      </c>
      <c r="L3687" s="11">
        <f t="shared" si="57"/>
        <v>0</v>
      </c>
    </row>
    <row r="3688" spans="1:12" x14ac:dyDescent="0.25">
      <c r="A3688">
        <v>238</v>
      </c>
      <c r="B3688" t="s">
        <v>26</v>
      </c>
      <c r="C3688">
        <v>135</v>
      </c>
      <c r="D3688" t="s">
        <v>11</v>
      </c>
      <c r="E3688" t="s">
        <v>19</v>
      </c>
      <c r="F3688" t="s">
        <v>13</v>
      </c>
      <c r="G3688" s="1">
        <v>11.420000076293899</v>
      </c>
      <c r="H3688">
        <v>50</v>
      </c>
      <c r="I3688" t="s">
        <v>14</v>
      </c>
      <c r="J3688" t="s">
        <v>20</v>
      </c>
      <c r="K3688">
        <f>VLOOKUP(J3688,'Prix unitaires'!B:D,3,FALSE)</f>
        <v>0</v>
      </c>
      <c r="L3688" s="11">
        <f t="shared" si="57"/>
        <v>0</v>
      </c>
    </row>
    <row r="3689" spans="1:12" x14ac:dyDescent="0.25">
      <c r="A3689">
        <v>238</v>
      </c>
      <c r="B3689" t="s">
        <v>26</v>
      </c>
      <c r="C3689">
        <v>136</v>
      </c>
      <c r="D3689" t="s">
        <v>11</v>
      </c>
      <c r="E3689" t="s">
        <v>19</v>
      </c>
      <c r="F3689" t="s">
        <v>13</v>
      </c>
      <c r="G3689" s="1">
        <v>11.420000076293899</v>
      </c>
      <c r="H3689">
        <v>50</v>
      </c>
      <c r="I3689" t="s">
        <v>14</v>
      </c>
      <c r="J3689" t="s">
        <v>20</v>
      </c>
      <c r="K3689">
        <f>VLOOKUP(J3689,'Prix unitaires'!B:D,3,FALSE)</f>
        <v>0</v>
      </c>
      <c r="L3689" s="11">
        <f t="shared" si="57"/>
        <v>0</v>
      </c>
    </row>
    <row r="3690" spans="1:12" x14ac:dyDescent="0.25">
      <c r="A3690">
        <v>238</v>
      </c>
      <c r="B3690" t="s">
        <v>26</v>
      </c>
      <c r="C3690">
        <v>137</v>
      </c>
      <c r="D3690" t="s">
        <v>11</v>
      </c>
      <c r="E3690" t="s">
        <v>19</v>
      </c>
      <c r="F3690" t="s">
        <v>13</v>
      </c>
      <c r="G3690" s="1">
        <v>11.420000076293899</v>
      </c>
      <c r="H3690">
        <v>50</v>
      </c>
      <c r="I3690" t="s">
        <v>14</v>
      </c>
      <c r="J3690" t="s">
        <v>20</v>
      </c>
      <c r="K3690">
        <f>VLOOKUP(J3690,'Prix unitaires'!B:D,3,FALSE)</f>
        <v>0</v>
      </c>
      <c r="L3690" s="11">
        <f t="shared" si="57"/>
        <v>0</v>
      </c>
    </row>
    <row r="3691" spans="1:12" x14ac:dyDescent="0.25">
      <c r="A3691">
        <v>238</v>
      </c>
      <c r="B3691" t="s">
        <v>26</v>
      </c>
      <c r="C3691">
        <v>138</v>
      </c>
      <c r="D3691" t="s">
        <v>11</v>
      </c>
      <c r="E3691" t="s">
        <v>19</v>
      </c>
      <c r="F3691" t="s">
        <v>13</v>
      </c>
      <c r="G3691" s="1">
        <v>11.420000076293899</v>
      </c>
      <c r="H3691">
        <v>50</v>
      </c>
      <c r="I3691" t="s">
        <v>14</v>
      </c>
      <c r="J3691" t="s">
        <v>20</v>
      </c>
      <c r="K3691">
        <f>VLOOKUP(J3691,'Prix unitaires'!B:D,3,FALSE)</f>
        <v>0</v>
      </c>
      <c r="L3691" s="11">
        <f t="shared" si="57"/>
        <v>0</v>
      </c>
    </row>
    <row r="3692" spans="1:12" x14ac:dyDescent="0.25">
      <c r="A3692">
        <v>238</v>
      </c>
      <c r="B3692" t="s">
        <v>26</v>
      </c>
      <c r="C3692">
        <v>139</v>
      </c>
      <c r="D3692" t="s">
        <v>11</v>
      </c>
      <c r="E3692" t="s">
        <v>19</v>
      </c>
      <c r="F3692" t="s">
        <v>13</v>
      </c>
      <c r="G3692" s="1">
        <v>10.75</v>
      </c>
      <c r="H3692">
        <v>50</v>
      </c>
      <c r="I3692" t="s">
        <v>14</v>
      </c>
      <c r="J3692" t="s">
        <v>20</v>
      </c>
      <c r="K3692">
        <f>VLOOKUP(J3692,'Prix unitaires'!B:D,3,FALSE)</f>
        <v>0</v>
      </c>
      <c r="L3692" s="11">
        <f t="shared" si="57"/>
        <v>0</v>
      </c>
    </row>
    <row r="3693" spans="1:12" x14ac:dyDescent="0.25">
      <c r="A3693">
        <v>238</v>
      </c>
      <c r="B3693" t="s">
        <v>26</v>
      </c>
      <c r="C3693">
        <v>140</v>
      </c>
      <c r="D3693" t="s">
        <v>11</v>
      </c>
      <c r="E3693" t="s">
        <v>32</v>
      </c>
      <c r="F3693" t="s">
        <v>13</v>
      </c>
      <c r="G3693" s="1">
        <v>10.449999809265099</v>
      </c>
      <c r="H3693">
        <v>240</v>
      </c>
      <c r="I3693" t="s">
        <v>14</v>
      </c>
      <c r="J3693" t="s">
        <v>33</v>
      </c>
      <c r="K3693">
        <f>VLOOKUP(J3693,'Prix unitaires'!B:D,3,FALSE)</f>
        <v>0</v>
      </c>
      <c r="L3693" s="11">
        <f t="shared" si="57"/>
        <v>0</v>
      </c>
    </row>
    <row r="3694" spans="1:12" x14ac:dyDescent="0.25">
      <c r="A3694">
        <v>238</v>
      </c>
      <c r="B3694" t="s">
        <v>26</v>
      </c>
      <c r="C3694">
        <v>141</v>
      </c>
      <c r="D3694" t="s">
        <v>11</v>
      </c>
      <c r="E3694" t="s">
        <v>19</v>
      </c>
      <c r="F3694" t="s">
        <v>13</v>
      </c>
      <c r="G3694" s="1">
        <v>16.5</v>
      </c>
      <c r="H3694">
        <v>50</v>
      </c>
      <c r="I3694" t="s">
        <v>14</v>
      </c>
      <c r="J3694" t="s">
        <v>20</v>
      </c>
      <c r="K3694">
        <f>VLOOKUP(J3694,'Prix unitaires'!B:D,3,FALSE)</f>
        <v>0</v>
      </c>
      <c r="L3694" s="11">
        <f t="shared" si="57"/>
        <v>0</v>
      </c>
    </row>
    <row r="3695" spans="1:12" x14ac:dyDescent="0.25">
      <c r="A3695">
        <v>238</v>
      </c>
      <c r="B3695" t="s">
        <v>26</v>
      </c>
      <c r="C3695">
        <v>142</v>
      </c>
      <c r="D3695" t="s">
        <v>11</v>
      </c>
      <c r="E3695" t="s">
        <v>19</v>
      </c>
      <c r="F3695" t="s">
        <v>13</v>
      </c>
      <c r="G3695" s="1">
        <v>18.680000305175799</v>
      </c>
      <c r="H3695">
        <v>50</v>
      </c>
      <c r="I3695" t="s">
        <v>14</v>
      </c>
      <c r="J3695" t="s">
        <v>20</v>
      </c>
      <c r="K3695">
        <f>VLOOKUP(J3695,'Prix unitaires'!B:D,3,FALSE)</f>
        <v>0</v>
      </c>
      <c r="L3695" s="11">
        <f t="shared" si="57"/>
        <v>0</v>
      </c>
    </row>
    <row r="3696" spans="1:12" x14ac:dyDescent="0.25">
      <c r="A3696">
        <v>238</v>
      </c>
      <c r="B3696" t="s">
        <v>26</v>
      </c>
      <c r="C3696">
        <v>143</v>
      </c>
      <c r="D3696" t="s">
        <v>11</v>
      </c>
      <c r="E3696" t="s">
        <v>19</v>
      </c>
      <c r="F3696" t="s">
        <v>13</v>
      </c>
      <c r="G3696" s="1">
        <v>11.920000076293899</v>
      </c>
      <c r="H3696">
        <v>50</v>
      </c>
      <c r="I3696" t="s">
        <v>14</v>
      </c>
      <c r="J3696" t="s">
        <v>20</v>
      </c>
      <c r="K3696">
        <f>VLOOKUP(J3696,'Prix unitaires'!B:D,3,FALSE)</f>
        <v>0</v>
      </c>
      <c r="L3696" s="11">
        <f t="shared" si="57"/>
        <v>0</v>
      </c>
    </row>
    <row r="3697" spans="1:12" x14ac:dyDescent="0.25">
      <c r="A3697">
        <v>238</v>
      </c>
      <c r="B3697" t="s">
        <v>26</v>
      </c>
      <c r="C3697">
        <v>144</v>
      </c>
      <c r="D3697" t="s">
        <v>11</v>
      </c>
      <c r="E3697" t="s">
        <v>19</v>
      </c>
      <c r="F3697" t="s">
        <v>13</v>
      </c>
      <c r="G3697" s="1">
        <v>11.920000076293899</v>
      </c>
      <c r="H3697">
        <v>50</v>
      </c>
      <c r="I3697" t="s">
        <v>14</v>
      </c>
      <c r="J3697" t="s">
        <v>20</v>
      </c>
      <c r="K3697">
        <f>VLOOKUP(J3697,'Prix unitaires'!B:D,3,FALSE)</f>
        <v>0</v>
      </c>
      <c r="L3697" s="11">
        <f t="shared" si="57"/>
        <v>0</v>
      </c>
    </row>
    <row r="3698" spans="1:12" x14ac:dyDescent="0.25">
      <c r="A3698">
        <v>238</v>
      </c>
      <c r="B3698" t="s">
        <v>26</v>
      </c>
      <c r="C3698">
        <v>145</v>
      </c>
      <c r="D3698" t="s">
        <v>11</v>
      </c>
      <c r="E3698" t="s">
        <v>19</v>
      </c>
      <c r="F3698" t="s">
        <v>13</v>
      </c>
      <c r="G3698" s="1">
        <v>12.060000419616699</v>
      </c>
      <c r="H3698">
        <v>50</v>
      </c>
      <c r="I3698" t="s">
        <v>14</v>
      </c>
      <c r="J3698" t="s">
        <v>20</v>
      </c>
      <c r="K3698">
        <f>VLOOKUP(J3698,'Prix unitaires'!B:D,3,FALSE)</f>
        <v>0</v>
      </c>
      <c r="L3698" s="11">
        <f t="shared" si="57"/>
        <v>0</v>
      </c>
    </row>
    <row r="3699" spans="1:12" x14ac:dyDescent="0.25">
      <c r="A3699">
        <v>238</v>
      </c>
      <c r="B3699" t="s">
        <v>26</v>
      </c>
      <c r="C3699">
        <v>146</v>
      </c>
      <c r="D3699" t="s">
        <v>11</v>
      </c>
      <c r="E3699" t="s">
        <v>19</v>
      </c>
      <c r="F3699" t="s">
        <v>13</v>
      </c>
      <c r="G3699" s="1">
        <v>11.670000076293899</v>
      </c>
      <c r="H3699">
        <v>50</v>
      </c>
      <c r="I3699" t="s">
        <v>14</v>
      </c>
      <c r="J3699" t="s">
        <v>20</v>
      </c>
      <c r="K3699">
        <f>VLOOKUP(J3699,'Prix unitaires'!B:D,3,FALSE)</f>
        <v>0</v>
      </c>
      <c r="L3699" s="11">
        <f t="shared" si="57"/>
        <v>0</v>
      </c>
    </row>
    <row r="3700" spans="1:12" x14ac:dyDescent="0.25">
      <c r="A3700">
        <v>238</v>
      </c>
      <c r="B3700" t="s">
        <v>26</v>
      </c>
      <c r="C3700">
        <v>147</v>
      </c>
      <c r="D3700" t="s">
        <v>11</v>
      </c>
      <c r="E3700" t="s">
        <v>12</v>
      </c>
      <c r="F3700" t="s">
        <v>13</v>
      </c>
      <c r="G3700" s="1">
        <v>11.539999961853001</v>
      </c>
      <c r="H3700">
        <v>50</v>
      </c>
      <c r="I3700" t="s">
        <v>14</v>
      </c>
      <c r="J3700" t="s">
        <v>15</v>
      </c>
      <c r="K3700">
        <f>VLOOKUP(J3700,'Prix unitaires'!B:D,3,FALSE)</f>
        <v>0</v>
      </c>
      <c r="L3700" s="11">
        <f t="shared" si="57"/>
        <v>0</v>
      </c>
    </row>
    <row r="3701" spans="1:12" x14ac:dyDescent="0.25">
      <c r="A3701">
        <v>238</v>
      </c>
      <c r="B3701" t="s">
        <v>26</v>
      </c>
      <c r="C3701">
        <v>148</v>
      </c>
      <c r="D3701" t="s">
        <v>11</v>
      </c>
      <c r="E3701" t="s">
        <v>19</v>
      </c>
      <c r="F3701" t="s">
        <v>13</v>
      </c>
      <c r="G3701" s="1">
        <v>11.539999961853001</v>
      </c>
      <c r="H3701">
        <v>50</v>
      </c>
      <c r="I3701" t="s">
        <v>14</v>
      </c>
      <c r="J3701" t="s">
        <v>20</v>
      </c>
      <c r="K3701">
        <f>VLOOKUP(J3701,'Prix unitaires'!B:D,3,FALSE)</f>
        <v>0</v>
      </c>
      <c r="L3701" s="11">
        <f t="shared" si="57"/>
        <v>0</v>
      </c>
    </row>
    <row r="3702" spans="1:12" x14ac:dyDescent="0.25">
      <c r="A3702">
        <v>238</v>
      </c>
      <c r="B3702" t="s">
        <v>26</v>
      </c>
      <c r="C3702">
        <v>149</v>
      </c>
      <c r="D3702" t="s">
        <v>11</v>
      </c>
      <c r="E3702" t="s">
        <v>19</v>
      </c>
      <c r="F3702" t="s">
        <v>13</v>
      </c>
      <c r="G3702" s="1">
        <v>18.2600002288818</v>
      </c>
      <c r="H3702">
        <v>50</v>
      </c>
      <c r="I3702" t="s">
        <v>14</v>
      </c>
      <c r="J3702" t="s">
        <v>20</v>
      </c>
      <c r="K3702">
        <f>VLOOKUP(J3702,'Prix unitaires'!B:D,3,FALSE)</f>
        <v>0</v>
      </c>
      <c r="L3702" s="11">
        <f t="shared" si="57"/>
        <v>0</v>
      </c>
    </row>
    <row r="3703" spans="1:12" x14ac:dyDescent="0.25">
      <c r="A3703">
        <v>238</v>
      </c>
      <c r="B3703" t="s">
        <v>26</v>
      </c>
      <c r="C3703">
        <v>150</v>
      </c>
      <c r="D3703" t="s">
        <v>11</v>
      </c>
      <c r="E3703" t="s">
        <v>19</v>
      </c>
      <c r="F3703" t="s">
        <v>13</v>
      </c>
      <c r="G3703" s="1">
        <v>17</v>
      </c>
      <c r="H3703">
        <v>50</v>
      </c>
      <c r="I3703" t="s">
        <v>14</v>
      </c>
      <c r="J3703" t="s">
        <v>20</v>
      </c>
      <c r="K3703">
        <f>VLOOKUP(J3703,'Prix unitaires'!B:D,3,FALSE)</f>
        <v>0</v>
      </c>
      <c r="L3703" s="11">
        <f t="shared" si="57"/>
        <v>0</v>
      </c>
    </row>
    <row r="3704" spans="1:12" x14ac:dyDescent="0.25">
      <c r="A3704">
        <v>238</v>
      </c>
      <c r="B3704" t="s">
        <v>26</v>
      </c>
      <c r="C3704">
        <v>151</v>
      </c>
      <c r="D3704" t="s">
        <v>11</v>
      </c>
      <c r="E3704" t="s">
        <v>32</v>
      </c>
      <c r="F3704" t="s">
        <v>13</v>
      </c>
      <c r="G3704" s="1">
        <v>5.0999999046325701</v>
      </c>
      <c r="H3704">
        <v>240</v>
      </c>
      <c r="I3704" t="s">
        <v>14</v>
      </c>
      <c r="J3704" t="s">
        <v>33</v>
      </c>
      <c r="K3704">
        <f>VLOOKUP(J3704,'Prix unitaires'!B:D,3,FALSE)</f>
        <v>0</v>
      </c>
      <c r="L3704" s="11">
        <f t="shared" si="57"/>
        <v>0</v>
      </c>
    </row>
    <row r="3705" spans="1:12" x14ac:dyDescent="0.25">
      <c r="A3705">
        <v>238</v>
      </c>
      <c r="B3705" t="s">
        <v>26</v>
      </c>
      <c r="C3705">
        <v>152</v>
      </c>
      <c r="D3705" t="s">
        <v>11</v>
      </c>
      <c r="E3705" t="s">
        <v>32</v>
      </c>
      <c r="F3705" t="s">
        <v>13</v>
      </c>
      <c r="G3705" s="1">
        <v>5.1999998092651403</v>
      </c>
      <c r="H3705">
        <v>240</v>
      </c>
      <c r="I3705" t="s">
        <v>14</v>
      </c>
      <c r="J3705" t="s">
        <v>33</v>
      </c>
      <c r="K3705">
        <f>VLOOKUP(J3705,'Prix unitaires'!B:D,3,FALSE)</f>
        <v>0</v>
      </c>
      <c r="L3705" s="11">
        <f t="shared" si="57"/>
        <v>0</v>
      </c>
    </row>
    <row r="3706" spans="1:12" x14ac:dyDescent="0.25">
      <c r="A3706">
        <v>238</v>
      </c>
      <c r="B3706" t="s">
        <v>26</v>
      </c>
      <c r="C3706" t="s">
        <v>27</v>
      </c>
      <c r="D3706" t="s">
        <v>11</v>
      </c>
      <c r="E3706" t="s">
        <v>17</v>
      </c>
      <c r="F3706" t="s">
        <v>13</v>
      </c>
      <c r="G3706" s="1">
        <v>54.680000305175803</v>
      </c>
      <c r="H3706">
        <v>50</v>
      </c>
      <c r="I3706" t="s">
        <v>14</v>
      </c>
      <c r="J3706" t="s">
        <v>18</v>
      </c>
      <c r="K3706">
        <f>VLOOKUP(J3706,'Prix unitaires'!B:D,3,FALSE)</f>
        <v>0</v>
      </c>
      <c r="L3706" s="11">
        <f t="shared" si="57"/>
        <v>0</v>
      </c>
    </row>
    <row r="3707" spans="1:12" x14ac:dyDescent="0.25">
      <c r="A3707">
        <v>238</v>
      </c>
      <c r="B3707" t="s">
        <v>26</v>
      </c>
      <c r="C3707" t="s">
        <v>190</v>
      </c>
      <c r="D3707" t="s">
        <v>11</v>
      </c>
      <c r="E3707" t="s">
        <v>19</v>
      </c>
      <c r="F3707" t="s">
        <v>13</v>
      </c>
      <c r="G3707" s="1">
        <v>23.569999694824201</v>
      </c>
      <c r="H3707">
        <v>50</v>
      </c>
      <c r="I3707" t="s">
        <v>14</v>
      </c>
      <c r="J3707" t="s">
        <v>20</v>
      </c>
      <c r="K3707">
        <f>VLOOKUP(J3707,'Prix unitaires'!B:D,3,FALSE)</f>
        <v>0</v>
      </c>
      <c r="L3707" s="11">
        <f t="shared" si="57"/>
        <v>0</v>
      </c>
    </row>
    <row r="3708" spans="1:12" x14ac:dyDescent="0.25">
      <c r="A3708">
        <v>238</v>
      </c>
      <c r="B3708" t="s">
        <v>10</v>
      </c>
      <c r="C3708">
        <v>1</v>
      </c>
      <c r="D3708" t="s">
        <v>11</v>
      </c>
      <c r="E3708" t="s">
        <v>19</v>
      </c>
      <c r="F3708" t="s">
        <v>13</v>
      </c>
      <c r="G3708" s="1">
        <v>16.370000839233398</v>
      </c>
      <c r="H3708">
        <v>50</v>
      </c>
      <c r="I3708" t="s">
        <v>14</v>
      </c>
      <c r="J3708" t="s">
        <v>20</v>
      </c>
      <c r="K3708">
        <f>VLOOKUP(J3708,'Prix unitaires'!B:D,3,FALSE)</f>
        <v>0</v>
      </c>
      <c r="L3708" s="11">
        <f t="shared" si="57"/>
        <v>0</v>
      </c>
    </row>
    <row r="3709" spans="1:12" x14ac:dyDescent="0.25">
      <c r="A3709">
        <v>238</v>
      </c>
      <c r="B3709" t="s">
        <v>10</v>
      </c>
      <c r="C3709">
        <v>2</v>
      </c>
      <c r="D3709" t="s">
        <v>11</v>
      </c>
      <c r="E3709" t="s">
        <v>19</v>
      </c>
      <c r="F3709" t="s">
        <v>13</v>
      </c>
      <c r="G3709" s="1">
        <v>17.5100002288818</v>
      </c>
      <c r="H3709">
        <v>50</v>
      </c>
      <c r="I3709" t="s">
        <v>14</v>
      </c>
      <c r="J3709" t="s">
        <v>20</v>
      </c>
      <c r="K3709">
        <f>VLOOKUP(J3709,'Prix unitaires'!B:D,3,FALSE)</f>
        <v>0</v>
      </c>
      <c r="L3709" s="11">
        <f t="shared" si="57"/>
        <v>0</v>
      </c>
    </row>
    <row r="3710" spans="1:12" x14ac:dyDescent="0.25">
      <c r="A3710">
        <v>238</v>
      </c>
      <c r="B3710" t="s">
        <v>10</v>
      </c>
      <c r="C3710">
        <v>3</v>
      </c>
      <c r="D3710" t="s">
        <v>11</v>
      </c>
      <c r="E3710" t="s">
        <v>19</v>
      </c>
      <c r="F3710" t="s">
        <v>13</v>
      </c>
      <c r="G3710" s="1">
        <v>15.8699998855591</v>
      </c>
      <c r="H3710">
        <v>50</v>
      </c>
      <c r="I3710" t="s">
        <v>14</v>
      </c>
      <c r="J3710" t="s">
        <v>20</v>
      </c>
      <c r="K3710">
        <f>VLOOKUP(J3710,'Prix unitaires'!B:D,3,FALSE)</f>
        <v>0</v>
      </c>
      <c r="L3710" s="11">
        <f t="shared" si="57"/>
        <v>0</v>
      </c>
    </row>
    <row r="3711" spans="1:12" x14ac:dyDescent="0.25">
      <c r="A3711">
        <v>238</v>
      </c>
      <c r="B3711" t="s">
        <v>10</v>
      </c>
      <c r="C3711">
        <v>4</v>
      </c>
      <c r="D3711" t="s">
        <v>11</v>
      </c>
      <c r="E3711" t="s">
        <v>19</v>
      </c>
      <c r="F3711" t="s">
        <v>13</v>
      </c>
      <c r="G3711" s="1">
        <v>17.5100002288818</v>
      </c>
      <c r="H3711">
        <v>50</v>
      </c>
      <c r="I3711" t="s">
        <v>14</v>
      </c>
      <c r="J3711" t="s">
        <v>20</v>
      </c>
      <c r="K3711">
        <f>VLOOKUP(J3711,'Prix unitaires'!B:D,3,FALSE)</f>
        <v>0</v>
      </c>
      <c r="L3711" s="11">
        <f t="shared" si="57"/>
        <v>0</v>
      </c>
    </row>
    <row r="3712" spans="1:12" x14ac:dyDescent="0.25">
      <c r="A3712">
        <v>238</v>
      </c>
      <c r="B3712" t="s">
        <v>10</v>
      </c>
      <c r="C3712">
        <v>5</v>
      </c>
      <c r="D3712" t="s">
        <v>11</v>
      </c>
      <c r="E3712" t="s">
        <v>19</v>
      </c>
      <c r="F3712" t="s">
        <v>13</v>
      </c>
      <c r="G3712" s="1">
        <v>22.4899997711182</v>
      </c>
      <c r="H3712">
        <v>50</v>
      </c>
      <c r="I3712" t="s">
        <v>14</v>
      </c>
      <c r="J3712" t="s">
        <v>20</v>
      </c>
      <c r="K3712">
        <f>VLOOKUP(J3712,'Prix unitaires'!B:D,3,FALSE)</f>
        <v>0</v>
      </c>
      <c r="L3712" s="11">
        <f t="shared" si="57"/>
        <v>0</v>
      </c>
    </row>
    <row r="3713" spans="1:12" x14ac:dyDescent="0.25">
      <c r="A3713">
        <v>238</v>
      </c>
      <c r="B3713" t="s">
        <v>10</v>
      </c>
      <c r="C3713">
        <v>6</v>
      </c>
      <c r="D3713" t="s">
        <v>11</v>
      </c>
      <c r="E3713" t="s">
        <v>19</v>
      </c>
      <c r="F3713" t="s">
        <v>13</v>
      </c>
      <c r="G3713" s="1">
        <v>11.449999809265099</v>
      </c>
      <c r="H3713">
        <v>50</v>
      </c>
      <c r="I3713" t="s">
        <v>14</v>
      </c>
      <c r="J3713" t="s">
        <v>20</v>
      </c>
      <c r="K3713">
        <f>VLOOKUP(J3713,'Prix unitaires'!B:D,3,FALSE)</f>
        <v>0</v>
      </c>
      <c r="L3713" s="11">
        <f t="shared" si="57"/>
        <v>0</v>
      </c>
    </row>
    <row r="3714" spans="1:12" x14ac:dyDescent="0.25">
      <c r="A3714">
        <v>238</v>
      </c>
      <c r="B3714" t="s">
        <v>10</v>
      </c>
      <c r="C3714">
        <v>8</v>
      </c>
      <c r="D3714" t="s">
        <v>11</v>
      </c>
      <c r="E3714" t="s">
        <v>19</v>
      </c>
      <c r="F3714" t="s">
        <v>13</v>
      </c>
      <c r="G3714" s="1">
        <v>17.5100002288818</v>
      </c>
      <c r="H3714">
        <v>50</v>
      </c>
      <c r="I3714" t="s">
        <v>14</v>
      </c>
      <c r="J3714" t="s">
        <v>20</v>
      </c>
      <c r="K3714">
        <f>VLOOKUP(J3714,'Prix unitaires'!B:D,3,FALSE)</f>
        <v>0</v>
      </c>
      <c r="L3714" s="11">
        <f t="shared" si="57"/>
        <v>0</v>
      </c>
    </row>
    <row r="3715" spans="1:12" x14ac:dyDescent="0.25">
      <c r="A3715">
        <v>238</v>
      </c>
      <c r="B3715" t="s">
        <v>10</v>
      </c>
      <c r="C3715">
        <v>9</v>
      </c>
      <c r="D3715" t="s">
        <v>11</v>
      </c>
      <c r="E3715" t="s">
        <v>19</v>
      </c>
      <c r="F3715" t="s">
        <v>13</v>
      </c>
      <c r="G3715" s="1">
        <v>17.2700004577637</v>
      </c>
      <c r="H3715">
        <v>50</v>
      </c>
      <c r="I3715" t="s">
        <v>14</v>
      </c>
      <c r="J3715" t="s">
        <v>20</v>
      </c>
      <c r="K3715">
        <f>VLOOKUP(J3715,'Prix unitaires'!B:D,3,FALSE)</f>
        <v>0</v>
      </c>
      <c r="L3715" s="11">
        <f t="shared" ref="L3715:L3778" si="58">(G3715*H3715)*K3715</f>
        <v>0</v>
      </c>
    </row>
    <row r="3716" spans="1:12" x14ac:dyDescent="0.25">
      <c r="A3716">
        <v>238</v>
      </c>
      <c r="B3716" t="s">
        <v>10</v>
      </c>
      <c r="C3716">
        <v>10</v>
      </c>
      <c r="D3716" t="s">
        <v>11</v>
      </c>
      <c r="E3716" t="s">
        <v>19</v>
      </c>
      <c r="F3716" t="s">
        <v>13</v>
      </c>
      <c r="G3716" s="1">
        <v>23.719999313354499</v>
      </c>
      <c r="H3716">
        <v>50</v>
      </c>
      <c r="I3716" t="s">
        <v>14</v>
      </c>
      <c r="J3716" t="s">
        <v>20</v>
      </c>
      <c r="K3716">
        <f>VLOOKUP(J3716,'Prix unitaires'!B:D,3,FALSE)</f>
        <v>0</v>
      </c>
      <c r="L3716" s="11">
        <f t="shared" si="58"/>
        <v>0</v>
      </c>
    </row>
    <row r="3717" spans="1:12" x14ac:dyDescent="0.25">
      <c r="A3717">
        <v>238</v>
      </c>
      <c r="B3717" t="s">
        <v>10</v>
      </c>
      <c r="C3717">
        <v>11</v>
      </c>
      <c r="D3717" t="s">
        <v>11</v>
      </c>
      <c r="E3717" t="s">
        <v>19</v>
      </c>
      <c r="F3717" t="s">
        <v>13</v>
      </c>
      <c r="G3717" s="1">
        <v>11.560000419616699</v>
      </c>
      <c r="H3717">
        <v>50</v>
      </c>
      <c r="I3717" t="s">
        <v>14</v>
      </c>
      <c r="J3717" t="s">
        <v>20</v>
      </c>
      <c r="K3717">
        <f>VLOOKUP(J3717,'Prix unitaires'!B:D,3,FALSE)</f>
        <v>0</v>
      </c>
      <c r="L3717" s="11">
        <f t="shared" si="58"/>
        <v>0</v>
      </c>
    </row>
    <row r="3718" spans="1:12" x14ac:dyDescent="0.25">
      <c r="A3718">
        <v>238</v>
      </c>
      <c r="B3718" t="s">
        <v>10</v>
      </c>
      <c r="C3718">
        <v>12</v>
      </c>
      <c r="D3718" t="s">
        <v>11</v>
      </c>
      <c r="E3718" t="s">
        <v>19</v>
      </c>
      <c r="F3718" t="s">
        <v>13</v>
      </c>
      <c r="G3718" s="1">
        <v>11.560000419616699</v>
      </c>
      <c r="H3718">
        <v>50</v>
      </c>
      <c r="I3718" t="s">
        <v>14</v>
      </c>
      <c r="J3718" t="s">
        <v>20</v>
      </c>
      <c r="K3718">
        <f>VLOOKUP(J3718,'Prix unitaires'!B:D,3,FALSE)</f>
        <v>0</v>
      </c>
      <c r="L3718" s="11">
        <f t="shared" si="58"/>
        <v>0</v>
      </c>
    </row>
    <row r="3719" spans="1:12" x14ac:dyDescent="0.25">
      <c r="A3719">
        <v>238</v>
      </c>
      <c r="B3719" t="s">
        <v>10</v>
      </c>
      <c r="C3719">
        <v>13</v>
      </c>
      <c r="D3719" t="s">
        <v>11</v>
      </c>
      <c r="E3719" t="s">
        <v>19</v>
      </c>
      <c r="F3719" t="s">
        <v>13</v>
      </c>
      <c r="G3719" s="1">
        <v>11.569999694824199</v>
      </c>
      <c r="H3719">
        <v>50</v>
      </c>
      <c r="I3719" t="s">
        <v>14</v>
      </c>
      <c r="J3719" t="s">
        <v>20</v>
      </c>
      <c r="K3719">
        <f>VLOOKUP(J3719,'Prix unitaires'!B:D,3,FALSE)</f>
        <v>0</v>
      </c>
      <c r="L3719" s="11">
        <f t="shared" si="58"/>
        <v>0</v>
      </c>
    </row>
    <row r="3720" spans="1:12" x14ac:dyDescent="0.25">
      <c r="A3720">
        <v>238</v>
      </c>
      <c r="B3720" t="s">
        <v>10</v>
      </c>
      <c r="C3720">
        <v>14</v>
      </c>
      <c r="D3720" t="s">
        <v>11</v>
      </c>
      <c r="E3720" t="s">
        <v>19</v>
      </c>
      <c r="F3720" t="s">
        <v>13</v>
      </c>
      <c r="G3720" s="1">
        <v>11.560000419616699</v>
      </c>
      <c r="H3720">
        <v>50</v>
      </c>
      <c r="I3720" t="s">
        <v>14</v>
      </c>
      <c r="J3720" t="s">
        <v>20</v>
      </c>
      <c r="K3720">
        <f>VLOOKUP(J3720,'Prix unitaires'!B:D,3,FALSE)</f>
        <v>0</v>
      </c>
      <c r="L3720" s="11">
        <f t="shared" si="58"/>
        <v>0</v>
      </c>
    </row>
    <row r="3721" spans="1:12" x14ac:dyDescent="0.25">
      <c r="A3721">
        <v>238</v>
      </c>
      <c r="B3721" t="s">
        <v>10</v>
      </c>
      <c r="C3721">
        <v>15</v>
      </c>
      <c r="D3721" t="s">
        <v>11</v>
      </c>
      <c r="E3721" t="s">
        <v>19</v>
      </c>
      <c r="F3721" t="s">
        <v>13</v>
      </c>
      <c r="G3721" s="1">
        <v>11.560000419616699</v>
      </c>
      <c r="H3721">
        <v>50</v>
      </c>
      <c r="I3721" t="s">
        <v>14</v>
      </c>
      <c r="J3721" t="s">
        <v>20</v>
      </c>
      <c r="K3721">
        <f>VLOOKUP(J3721,'Prix unitaires'!B:D,3,FALSE)</f>
        <v>0</v>
      </c>
      <c r="L3721" s="11">
        <f t="shared" si="58"/>
        <v>0</v>
      </c>
    </row>
    <row r="3722" spans="1:12" x14ac:dyDescent="0.25">
      <c r="A3722">
        <v>238</v>
      </c>
      <c r="B3722" t="s">
        <v>10</v>
      </c>
      <c r="C3722">
        <v>16</v>
      </c>
      <c r="D3722" t="s">
        <v>11</v>
      </c>
      <c r="E3722" t="s">
        <v>19</v>
      </c>
      <c r="F3722" t="s">
        <v>13</v>
      </c>
      <c r="G3722" s="1">
        <v>11.560000419616699</v>
      </c>
      <c r="H3722">
        <v>50</v>
      </c>
      <c r="I3722" t="s">
        <v>14</v>
      </c>
      <c r="J3722" t="s">
        <v>20</v>
      </c>
      <c r="K3722">
        <f>VLOOKUP(J3722,'Prix unitaires'!B:D,3,FALSE)</f>
        <v>0</v>
      </c>
      <c r="L3722" s="11">
        <f t="shared" si="58"/>
        <v>0</v>
      </c>
    </row>
    <row r="3723" spans="1:12" x14ac:dyDescent="0.25">
      <c r="A3723">
        <v>238</v>
      </c>
      <c r="B3723" t="s">
        <v>10</v>
      </c>
      <c r="C3723">
        <v>17</v>
      </c>
      <c r="D3723" t="s">
        <v>11</v>
      </c>
      <c r="E3723" t="s">
        <v>32</v>
      </c>
      <c r="F3723" t="s">
        <v>13</v>
      </c>
      <c r="G3723" s="1">
        <v>10.5</v>
      </c>
      <c r="H3723">
        <v>240</v>
      </c>
      <c r="I3723" t="s">
        <v>14</v>
      </c>
      <c r="J3723" t="s">
        <v>33</v>
      </c>
      <c r="K3723">
        <f>VLOOKUP(J3723,'Prix unitaires'!B:D,3,FALSE)</f>
        <v>0</v>
      </c>
      <c r="L3723" s="11">
        <f t="shared" si="58"/>
        <v>0</v>
      </c>
    </row>
    <row r="3724" spans="1:12" x14ac:dyDescent="0.25">
      <c r="A3724">
        <v>238</v>
      </c>
      <c r="B3724" t="s">
        <v>10</v>
      </c>
      <c r="C3724">
        <v>18</v>
      </c>
      <c r="D3724" t="s">
        <v>11</v>
      </c>
      <c r="E3724" t="s">
        <v>32</v>
      </c>
      <c r="F3724" t="s">
        <v>13</v>
      </c>
      <c r="G3724" s="1">
        <v>10.6499996185303</v>
      </c>
      <c r="H3724">
        <v>240</v>
      </c>
      <c r="I3724" t="s">
        <v>14</v>
      </c>
      <c r="J3724" t="s">
        <v>33</v>
      </c>
      <c r="K3724">
        <f>VLOOKUP(J3724,'Prix unitaires'!B:D,3,FALSE)</f>
        <v>0</v>
      </c>
      <c r="L3724" s="11">
        <f t="shared" si="58"/>
        <v>0</v>
      </c>
    </row>
    <row r="3725" spans="1:12" x14ac:dyDescent="0.25">
      <c r="A3725">
        <v>238</v>
      </c>
      <c r="B3725" t="s">
        <v>10</v>
      </c>
      <c r="C3725">
        <v>19</v>
      </c>
      <c r="D3725" t="s">
        <v>11</v>
      </c>
      <c r="E3725" t="s">
        <v>19</v>
      </c>
      <c r="F3725" t="s">
        <v>13</v>
      </c>
      <c r="G3725" s="1">
        <v>35.240001678466797</v>
      </c>
      <c r="H3725">
        <v>50</v>
      </c>
      <c r="I3725" t="s">
        <v>14</v>
      </c>
      <c r="J3725" t="s">
        <v>20</v>
      </c>
      <c r="K3725">
        <f>VLOOKUP(J3725,'Prix unitaires'!B:D,3,FALSE)</f>
        <v>0</v>
      </c>
      <c r="L3725" s="11">
        <f t="shared" si="58"/>
        <v>0</v>
      </c>
    </row>
    <row r="3726" spans="1:12" x14ac:dyDescent="0.25">
      <c r="A3726">
        <v>238</v>
      </c>
      <c r="B3726" t="s">
        <v>10</v>
      </c>
      <c r="C3726">
        <v>20</v>
      </c>
      <c r="D3726" t="s">
        <v>11</v>
      </c>
      <c r="E3726" t="s">
        <v>32</v>
      </c>
      <c r="F3726" t="s">
        <v>13</v>
      </c>
      <c r="G3726" s="1">
        <v>4.6100001335143999</v>
      </c>
      <c r="H3726">
        <v>240</v>
      </c>
      <c r="I3726" t="s">
        <v>14</v>
      </c>
      <c r="J3726" t="s">
        <v>33</v>
      </c>
      <c r="K3726">
        <f>VLOOKUP(J3726,'Prix unitaires'!B:D,3,FALSE)</f>
        <v>0</v>
      </c>
      <c r="L3726" s="11">
        <f t="shared" si="58"/>
        <v>0</v>
      </c>
    </row>
    <row r="3727" spans="1:12" x14ac:dyDescent="0.25">
      <c r="A3727">
        <v>238</v>
      </c>
      <c r="B3727" t="s">
        <v>10</v>
      </c>
      <c r="C3727">
        <v>21</v>
      </c>
      <c r="D3727" t="s">
        <v>11</v>
      </c>
      <c r="E3727" t="s">
        <v>32</v>
      </c>
      <c r="F3727" t="s">
        <v>13</v>
      </c>
      <c r="G3727" s="1">
        <v>4.2600002288818404</v>
      </c>
      <c r="H3727">
        <v>240</v>
      </c>
      <c r="I3727" t="s">
        <v>14</v>
      </c>
      <c r="J3727" t="s">
        <v>33</v>
      </c>
      <c r="K3727">
        <f>VLOOKUP(J3727,'Prix unitaires'!B:D,3,FALSE)</f>
        <v>0</v>
      </c>
      <c r="L3727" s="11">
        <f t="shared" si="58"/>
        <v>0</v>
      </c>
    </row>
    <row r="3728" spans="1:12" x14ac:dyDescent="0.25">
      <c r="A3728">
        <v>238</v>
      </c>
      <c r="B3728" t="s">
        <v>10</v>
      </c>
      <c r="C3728">
        <v>22</v>
      </c>
      <c r="D3728" t="s">
        <v>11</v>
      </c>
      <c r="E3728" t="s">
        <v>19</v>
      </c>
      <c r="F3728" t="s">
        <v>13</v>
      </c>
      <c r="G3728" s="1">
        <v>20.530000686645501</v>
      </c>
      <c r="H3728">
        <v>50</v>
      </c>
      <c r="I3728" t="s">
        <v>14</v>
      </c>
      <c r="J3728" t="s">
        <v>20</v>
      </c>
      <c r="K3728">
        <f>VLOOKUP(J3728,'Prix unitaires'!B:D,3,FALSE)</f>
        <v>0</v>
      </c>
      <c r="L3728" s="11">
        <f t="shared" si="58"/>
        <v>0</v>
      </c>
    </row>
    <row r="3729" spans="1:12" x14ac:dyDescent="0.25">
      <c r="A3729">
        <v>238</v>
      </c>
      <c r="B3729" t="s">
        <v>10</v>
      </c>
      <c r="C3729">
        <v>23</v>
      </c>
      <c r="D3729" t="s">
        <v>11</v>
      </c>
      <c r="E3729" t="s">
        <v>19</v>
      </c>
      <c r="F3729" t="s">
        <v>13</v>
      </c>
      <c r="G3729" s="1">
        <v>23.299999237060501</v>
      </c>
      <c r="H3729">
        <v>50</v>
      </c>
      <c r="I3729" t="s">
        <v>14</v>
      </c>
      <c r="J3729" t="s">
        <v>20</v>
      </c>
      <c r="K3729">
        <f>VLOOKUP(J3729,'Prix unitaires'!B:D,3,FALSE)</f>
        <v>0</v>
      </c>
      <c r="L3729" s="11">
        <f t="shared" si="58"/>
        <v>0</v>
      </c>
    </row>
    <row r="3730" spans="1:12" x14ac:dyDescent="0.25">
      <c r="A3730">
        <v>238</v>
      </c>
      <c r="B3730" t="s">
        <v>10</v>
      </c>
      <c r="C3730">
        <v>24</v>
      </c>
      <c r="D3730" t="s">
        <v>11</v>
      </c>
      <c r="E3730" t="s">
        <v>19</v>
      </c>
      <c r="F3730" t="s">
        <v>13</v>
      </c>
      <c r="G3730" s="1">
        <v>21.5100002288818</v>
      </c>
      <c r="H3730">
        <v>50</v>
      </c>
      <c r="I3730" t="s">
        <v>14</v>
      </c>
      <c r="J3730" t="s">
        <v>20</v>
      </c>
      <c r="K3730">
        <f>VLOOKUP(J3730,'Prix unitaires'!B:D,3,FALSE)</f>
        <v>0</v>
      </c>
      <c r="L3730" s="11">
        <f t="shared" si="58"/>
        <v>0</v>
      </c>
    </row>
    <row r="3731" spans="1:12" x14ac:dyDescent="0.25">
      <c r="A3731">
        <v>238</v>
      </c>
      <c r="B3731" t="s">
        <v>10</v>
      </c>
      <c r="C3731">
        <v>25</v>
      </c>
      <c r="D3731" t="s">
        <v>11</v>
      </c>
      <c r="E3731" t="s">
        <v>19</v>
      </c>
      <c r="F3731" t="s">
        <v>13</v>
      </c>
      <c r="G3731" s="1">
        <v>17.440000534057599</v>
      </c>
      <c r="H3731">
        <v>50</v>
      </c>
      <c r="I3731" t="s">
        <v>14</v>
      </c>
      <c r="J3731" t="s">
        <v>20</v>
      </c>
      <c r="K3731">
        <f>VLOOKUP(J3731,'Prix unitaires'!B:D,3,FALSE)</f>
        <v>0</v>
      </c>
      <c r="L3731" s="11">
        <f t="shared" si="58"/>
        <v>0</v>
      </c>
    </row>
    <row r="3732" spans="1:12" x14ac:dyDescent="0.25">
      <c r="A3732">
        <v>238</v>
      </c>
      <c r="B3732" t="s">
        <v>10</v>
      </c>
      <c r="C3732">
        <v>26</v>
      </c>
      <c r="D3732" t="s">
        <v>11</v>
      </c>
      <c r="E3732" t="s">
        <v>19</v>
      </c>
      <c r="F3732" t="s">
        <v>13</v>
      </c>
      <c r="G3732" s="1">
        <v>16.920000076293899</v>
      </c>
      <c r="H3732">
        <v>50</v>
      </c>
      <c r="I3732" t="s">
        <v>14</v>
      </c>
      <c r="J3732" t="s">
        <v>20</v>
      </c>
      <c r="K3732">
        <f>VLOOKUP(J3732,'Prix unitaires'!B:D,3,FALSE)</f>
        <v>0</v>
      </c>
      <c r="L3732" s="11">
        <f t="shared" si="58"/>
        <v>0</v>
      </c>
    </row>
    <row r="3733" spans="1:12" x14ac:dyDescent="0.25">
      <c r="A3733">
        <v>238</v>
      </c>
      <c r="B3733" t="s">
        <v>10</v>
      </c>
      <c r="C3733">
        <v>27</v>
      </c>
      <c r="D3733" t="s">
        <v>11</v>
      </c>
      <c r="E3733" t="s">
        <v>19</v>
      </c>
      <c r="F3733" t="s">
        <v>13</v>
      </c>
      <c r="G3733" s="1">
        <v>10.960000038146999</v>
      </c>
      <c r="H3733">
        <v>50</v>
      </c>
      <c r="I3733" t="s">
        <v>14</v>
      </c>
      <c r="J3733" t="s">
        <v>20</v>
      </c>
      <c r="K3733">
        <f>VLOOKUP(J3733,'Prix unitaires'!B:D,3,FALSE)</f>
        <v>0</v>
      </c>
      <c r="L3733" s="11">
        <f t="shared" si="58"/>
        <v>0</v>
      </c>
    </row>
    <row r="3734" spans="1:12" x14ac:dyDescent="0.25">
      <c r="A3734">
        <v>238</v>
      </c>
      <c r="B3734" t="s">
        <v>10</v>
      </c>
      <c r="C3734">
        <v>28</v>
      </c>
      <c r="D3734" t="s">
        <v>11</v>
      </c>
      <c r="E3734" t="s">
        <v>19</v>
      </c>
      <c r="F3734" t="s">
        <v>13</v>
      </c>
      <c r="G3734" s="1">
        <v>16.959999084472699</v>
      </c>
      <c r="H3734">
        <v>50</v>
      </c>
      <c r="I3734" t="s">
        <v>14</v>
      </c>
      <c r="J3734" t="s">
        <v>20</v>
      </c>
      <c r="K3734">
        <f>VLOOKUP(J3734,'Prix unitaires'!B:D,3,FALSE)</f>
        <v>0</v>
      </c>
      <c r="L3734" s="11">
        <f t="shared" si="58"/>
        <v>0</v>
      </c>
    </row>
    <row r="3735" spans="1:12" x14ac:dyDescent="0.25">
      <c r="A3735">
        <v>238</v>
      </c>
      <c r="B3735" t="s">
        <v>10</v>
      </c>
      <c r="C3735">
        <v>29</v>
      </c>
      <c r="D3735" t="s">
        <v>11</v>
      </c>
      <c r="E3735" t="s">
        <v>19</v>
      </c>
      <c r="F3735" t="s">
        <v>13</v>
      </c>
      <c r="G3735" s="1">
        <v>16.870000839233398</v>
      </c>
      <c r="H3735">
        <v>50</v>
      </c>
      <c r="I3735" t="s">
        <v>14</v>
      </c>
      <c r="J3735" t="s">
        <v>20</v>
      </c>
      <c r="K3735">
        <f>VLOOKUP(J3735,'Prix unitaires'!B:D,3,FALSE)</f>
        <v>0</v>
      </c>
      <c r="L3735" s="11">
        <f t="shared" si="58"/>
        <v>0</v>
      </c>
    </row>
    <row r="3736" spans="1:12" x14ac:dyDescent="0.25">
      <c r="A3736">
        <v>238</v>
      </c>
      <c r="B3736" t="s">
        <v>10</v>
      </c>
      <c r="C3736">
        <v>30</v>
      </c>
      <c r="D3736" t="s">
        <v>11</v>
      </c>
      <c r="E3736" t="s">
        <v>19</v>
      </c>
      <c r="F3736" t="s">
        <v>13</v>
      </c>
      <c r="G3736" s="1">
        <v>17.5100002288818</v>
      </c>
      <c r="H3736">
        <v>50</v>
      </c>
      <c r="I3736" t="s">
        <v>14</v>
      </c>
      <c r="J3736" t="s">
        <v>20</v>
      </c>
      <c r="K3736">
        <f>VLOOKUP(J3736,'Prix unitaires'!B:D,3,FALSE)</f>
        <v>0</v>
      </c>
      <c r="L3736" s="11">
        <f t="shared" si="58"/>
        <v>0</v>
      </c>
    </row>
    <row r="3737" spans="1:12" x14ac:dyDescent="0.25">
      <c r="A3737">
        <v>238</v>
      </c>
      <c r="B3737" t="s">
        <v>10</v>
      </c>
      <c r="C3737">
        <v>31</v>
      </c>
      <c r="D3737" t="s">
        <v>11</v>
      </c>
      <c r="E3737" t="s">
        <v>19</v>
      </c>
      <c r="F3737" t="s">
        <v>13</v>
      </c>
      <c r="G3737" s="1">
        <v>17.5100002288818</v>
      </c>
      <c r="H3737">
        <v>50</v>
      </c>
      <c r="I3737" t="s">
        <v>14</v>
      </c>
      <c r="J3737" t="s">
        <v>20</v>
      </c>
      <c r="K3737">
        <f>VLOOKUP(J3737,'Prix unitaires'!B:D,3,FALSE)</f>
        <v>0</v>
      </c>
      <c r="L3737" s="11">
        <f t="shared" si="58"/>
        <v>0</v>
      </c>
    </row>
    <row r="3738" spans="1:12" x14ac:dyDescent="0.25">
      <c r="A3738">
        <v>238</v>
      </c>
      <c r="B3738" t="s">
        <v>10</v>
      </c>
      <c r="C3738">
        <v>32</v>
      </c>
      <c r="D3738" t="s">
        <v>11</v>
      </c>
      <c r="E3738" t="s">
        <v>19</v>
      </c>
      <c r="F3738" t="s">
        <v>13</v>
      </c>
      <c r="G3738" s="1">
        <v>16.600000381469702</v>
      </c>
      <c r="H3738">
        <v>12</v>
      </c>
      <c r="I3738" t="s">
        <v>14</v>
      </c>
      <c r="J3738" t="s">
        <v>20</v>
      </c>
      <c r="K3738">
        <f>VLOOKUP(J3738,'Prix unitaires'!B:D,3,FALSE)</f>
        <v>0</v>
      </c>
      <c r="L3738" s="11">
        <f t="shared" si="58"/>
        <v>0</v>
      </c>
    </row>
    <row r="3739" spans="1:12" x14ac:dyDescent="0.25">
      <c r="A3739">
        <v>238</v>
      </c>
      <c r="B3739" t="s">
        <v>10</v>
      </c>
      <c r="C3739">
        <v>33</v>
      </c>
      <c r="D3739" t="s">
        <v>11</v>
      </c>
      <c r="E3739" t="s">
        <v>19</v>
      </c>
      <c r="F3739" t="s">
        <v>13</v>
      </c>
      <c r="G3739" s="1">
        <v>18.610000610351602</v>
      </c>
      <c r="H3739">
        <v>12</v>
      </c>
      <c r="I3739" t="s">
        <v>14</v>
      </c>
      <c r="J3739" t="s">
        <v>20</v>
      </c>
      <c r="K3739">
        <f>VLOOKUP(J3739,'Prix unitaires'!B:D,3,FALSE)</f>
        <v>0</v>
      </c>
      <c r="L3739" s="11">
        <f t="shared" si="58"/>
        <v>0</v>
      </c>
    </row>
    <row r="3740" spans="1:12" x14ac:dyDescent="0.25">
      <c r="A3740">
        <v>238</v>
      </c>
      <c r="B3740" t="s">
        <v>10</v>
      </c>
      <c r="C3740">
        <v>34</v>
      </c>
      <c r="D3740" t="s">
        <v>11</v>
      </c>
      <c r="E3740" t="s">
        <v>19</v>
      </c>
      <c r="F3740" t="s">
        <v>13</v>
      </c>
      <c r="G3740" s="1">
        <v>11.920000076293899</v>
      </c>
      <c r="H3740">
        <v>12</v>
      </c>
      <c r="I3740" t="s">
        <v>14</v>
      </c>
      <c r="J3740" t="s">
        <v>20</v>
      </c>
      <c r="K3740">
        <f>VLOOKUP(J3740,'Prix unitaires'!B:D,3,FALSE)</f>
        <v>0</v>
      </c>
      <c r="L3740" s="11">
        <f t="shared" si="58"/>
        <v>0</v>
      </c>
    </row>
    <row r="3741" spans="1:12" x14ac:dyDescent="0.25">
      <c r="A3741">
        <v>238</v>
      </c>
      <c r="B3741" t="s">
        <v>10</v>
      </c>
      <c r="C3741">
        <v>35</v>
      </c>
      <c r="D3741" t="s">
        <v>11</v>
      </c>
      <c r="E3741" t="s">
        <v>19</v>
      </c>
      <c r="F3741" t="s">
        <v>13</v>
      </c>
      <c r="G3741" s="1">
        <v>11.920000076293899</v>
      </c>
      <c r="H3741">
        <v>12</v>
      </c>
      <c r="I3741" t="s">
        <v>14</v>
      </c>
      <c r="J3741" t="s">
        <v>20</v>
      </c>
      <c r="K3741">
        <f>VLOOKUP(J3741,'Prix unitaires'!B:D,3,FALSE)</f>
        <v>0</v>
      </c>
      <c r="L3741" s="11">
        <f t="shared" si="58"/>
        <v>0</v>
      </c>
    </row>
    <row r="3742" spans="1:12" x14ac:dyDescent="0.25">
      <c r="A3742">
        <v>238</v>
      </c>
      <c r="B3742" t="s">
        <v>10</v>
      </c>
      <c r="C3742">
        <v>36</v>
      </c>
      <c r="D3742" t="s">
        <v>11</v>
      </c>
      <c r="E3742" t="s">
        <v>19</v>
      </c>
      <c r="F3742" t="s">
        <v>13</v>
      </c>
      <c r="G3742" s="1">
        <v>12.060000419616699</v>
      </c>
      <c r="H3742">
        <v>12</v>
      </c>
      <c r="I3742" t="s">
        <v>14</v>
      </c>
      <c r="J3742" t="s">
        <v>20</v>
      </c>
      <c r="K3742">
        <f>VLOOKUP(J3742,'Prix unitaires'!B:D,3,FALSE)</f>
        <v>0</v>
      </c>
      <c r="L3742" s="11">
        <f t="shared" si="58"/>
        <v>0</v>
      </c>
    </row>
    <row r="3743" spans="1:12" x14ac:dyDescent="0.25">
      <c r="A3743">
        <v>238</v>
      </c>
      <c r="B3743" t="s">
        <v>10</v>
      </c>
      <c r="C3743">
        <v>37</v>
      </c>
      <c r="D3743" t="s">
        <v>11</v>
      </c>
      <c r="E3743" t="s">
        <v>19</v>
      </c>
      <c r="F3743" t="s">
        <v>13</v>
      </c>
      <c r="G3743" s="1">
        <v>11.5299997329712</v>
      </c>
      <c r="H3743">
        <v>12</v>
      </c>
      <c r="I3743" t="s">
        <v>14</v>
      </c>
      <c r="J3743" t="s">
        <v>20</v>
      </c>
      <c r="K3743">
        <f>VLOOKUP(J3743,'Prix unitaires'!B:D,3,FALSE)</f>
        <v>0</v>
      </c>
      <c r="L3743" s="11">
        <f t="shared" si="58"/>
        <v>0</v>
      </c>
    </row>
    <row r="3744" spans="1:12" x14ac:dyDescent="0.25">
      <c r="A3744">
        <v>238</v>
      </c>
      <c r="B3744" t="s">
        <v>10</v>
      </c>
      <c r="C3744">
        <v>38</v>
      </c>
      <c r="D3744" t="s">
        <v>11</v>
      </c>
      <c r="E3744" t="s">
        <v>19</v>
      </c>
      <c r="F3744" t="s">
        <v>13</v>
      </c>
      <c r="G3744" s="1">
        <v>11.5299997329712</v>
      </c>
      <c r="H3744">
        <v>12</v>
      </c>
      <c r="I3744" t="s">
        <v>14</v>
      </c>
      <c r="J3744" t="s">
        <v>20</v>
      </c>
      <c r="K3744">
        <f>VLOOKUP(J3744,'Prix unitaires'!B:D,3,FALSE)</f>
        <v>0</v>
      </c>
      <c r="L3744" s="11">
        <f t="shared" si="58"/>
        <v>0</v>
      </c>
    </row>
    <row r="3745" spans="1:12" x14ac:dyDescent="0.25">
      <c r="A3745">
        <v>238</v>
      </c>
      <c r="B3745" t="s">
        <v>10</v>
      </c>
      <c r="C3745">
        <v>39</v>
      </c>
      <c r="D3745" t="s">
        <v>11</v>
      </c>
      <c r="E3745" t="s">
        <v>19</v>
      </c>
      <c r="F3745" t="s">
        <v>13</v>
      </c>
      <c r="G3745" s="1">
        <v>11.539999961853001</v>
      </c>
      <c r="H3745">
        <v>50</v>
      </c>
      <c r="I3745" t="s">
        <v>14</v>
      </c>
      <c r="J3745" t="s">
        <v>20</v>
      </c>
      <c r="K3745">
        <f>VLOOKUP(J3745,'Prix unitaires'!B:D,3,FALSE)</f>
        <v>0</v>
      </c>
      <c r="L3745" s="11">
        <f t="shared" si="58"/>
        <v>0</v>
      </c>
    </row>
    <row r="3746" spans="1:12" x14ac:dyDescent="0.25">
      <c r="A3746">
        <v>238</v>
      </c>
      <c r="B3746" t="s">
        <v>10</v>
      </c>
      <c r="C3746">
        <v>40</v>
      </c>
      <c r="D3746" t="s">
        <v>11</v>
      </c>
      <c r="E3746" t="s">
        <v>19</v>
      </c>
      <c r="F3746" t="s">
        <v>13</v>
      </c>
      <c r="G3746" s="1">
        <v>11.539999961853001</v>
      </c>
      <c r="H3746">
        <v>12</v>
      </c>
      <c r="I3746" t="s">
        <v>14</v>
      </c>
      <c r="J3746" t="s">
        <v>20</v>
      </c>
      <c r="K3746">
        <f>VLOOKUP(J3746,'Prix unitaires'!B:D,3,FALSE)</f>
        <v>0</v>
      </c>
      <c r="L3746" s="11">
        <f t="shared" si="58"/>
        <v>0</v>
      </c>
    </row>
    <row r="3747" spans="1:12" x14ac:dyDescent="0.25">
      <c r="A3747">
        <v>238</v>
      </c>
      <c r="B3747" t="s">
        <v>10</v>
      </c>
      <c r="C3747">
        <v>41</v>
      </c>
      <c r="D3747" t="s">
        <v>11</v>
      </c>
      <c r="E3747" t="s">
        <v>19</v>
      </c>
      <c r="F3747" t="s">
        <v>13</v>
      </c>
      <c r="G3747" s="1">
        <v>8</v>
      </c>
      <c r="H3747">
        <v>12</v>
      </c>
      <c r="I3747" t="s">
        <v>14</v>
      </c>
      <c r="J3747" t="s">
        <v>20</v>
      </c>
      <c r="K3747">
        <f>VLOOKUP(J3747,'Prix unitaires'!B:D,3,FALSE)</f>
        <v>0</v>
      </c>
      <c r="L3747" s="11">
        <f t="shared" si="58"/>
        <v>0</v>
      </c>
    </row>
    <row r="3748" spans="1:12" x14ac:dyDescent="0.25">
      <c r="A3748">
        <v>238</v>
      </c>
      <c r="B3748" t="s">
        <v>10</v>
      </c>
      <c r="C3748">
        <v>42</v>
      </c>
      <c r="D3748" t="s">
        <v>11</v>
      </c>
      <c r="E3748" t="s">
        <v>32</v>
      </c>
      <c r="F3748" t="s">
        <v>13</v>
      </c>
      <c r="G3748" s="1">
        <v>2.9900000095367401</v>
      </c>
      <c r="H3748">
        <v>240</v>
      </c>
      <c r="I3748" t="s">
        <v>14</v>
      </c>
      <c r="J3748" t="s">
        <v>33</v>
      </c>
      <c r="K3748">
        <f>VLOOKUP(J3748,'Prix unitaires'!B:D,3,FALSE)</f>
        <v>0</v>
      </c>
      <c r="L3748" s="11">
        <f t="shared" si="58"/>
        <v>0</v>
      </c>
    </row>
    <row r="3749" spans="1:12" x14ac:dyDescent="0.25">
      <c r="A3749">
        <v>238</v>
      </c>
      <c r="B3749" t="s">
        <v>10</v>
      </c>
      <c r="C3749">
        <v>43</v>
      </c>
      <c r="D3749" t="s">
        <v>11</v>
      </c>
      <c r="E3749" t="s">
        <v>32</v>
      </c>
      <c r="F3749" t="s">
        <v>13</v>
      </c>
      <c r="G3749" s="1">
        <v>5.3000001907348597</v>
      </c>
      <c r="H3749">
        <v>240</v>
      </c>
      <c r="I3749" t="s">
        <v>14</v>
      </c>
      <c r="J3749" t="s">
        <v>33</v>
      </c>
      <c r="K3749">
        <f>VLOOKUP(J3749,'Prix unitaires'!B:D,3,FALSE)</f>
        <v>0</v>
      </c>
      <c r="L3749" s="11">
        <f t="shared" si="58"/>
        <v>0</v>
      </c>
    </row>
    <row r="3750" spans="1:12" x14ac:dyDescent="0.25">
      <c r="A3750">
        <v>238</v>
      </c>
      <c r="B3750" t="s">
        <v>10</v>
      </c>
      <c r="C3750">
        <v>44</v>
      </c>
      <c r="D3750" t="s">
        <v>11</v>
      </c>
      <c r="E3750" t="s">
        <v>32</v>
      </c>
      <c r="F3750" t="s">
        <v>13</v>
      </c>
      <c r="G3750" s="1">
        <v>5.21000003814697</v>
      </c>
      <c r="H3750">
        <v>240</v>
      </c>
      <c r="I3750" t="s">
        <v>14</v>
      </c>
      <c r="J3750" t="s">
        <v>33</v>
      </c>
      <c r="K3750">
        <f>VLOOKUP(J3750,'Prix unitaires'!B:D,3,FALSE)</f>
        <v>0</v>
      </c>
      <c r="L3750" s="11">
        <f t="shared" si="58"/>
        <v>0</v>
      </c>
    </row>
    <row r="3751" spans="1:12" x14ac:dyDescent="0.25">
      <c r="A3751">
        <v>238</v>
      </c>
      <c r="B3751" t="s">
        <v>10</v>
      </c>
      <c r="C3751" t="s">
        <v>16</v>
      </c>
      <c r="D3751" t="s">
        <v>11</v>
      </c>
      <c r="E3751" t="s">
        <v>17</v>
      </c>
      <c r="F3751" t="s">
        <v>13</v>
      </c>
      <c r="G3751" s="1">
        <v>15.9899997711182</v>
      </c>
      <c r="H3751">
        <v>50</v>
      </c>
      <c r="I3751" t="s">
        <v>14</v>
      </c>
      <c r="J3751" t="s">
        <v>18</v>
      </c>
      <c r="K3751">
        <f>VLOOKUP(J3751,'Prix unitaires'!B:D,3,FALSE)</f>
        <v>0</v>
      </c>
      <c r="L3751" s="11">
        <f t="shared" si="58"/>
        <v>0</v>
      </c>
    </row>
    <row r="3752" spans="1:12" x14ac:dyDescent="0.25">
      <c r="A3752">
        <v>238</v>
      </c>
      <c r="B3752" t="s">
        <v>10</v>
      </c>
      <c r="C3752" t="s">
        <v>191</v>
      </c>
      <c r="D3752" t="s">
        <v>11</v>
      </c>
      <c r="E3752" t="s">
        <v>19</v>
      </c>
      <c r="F3752" t="s">
        <v>13</v>
      </c>
      <c r="G3752" s="1">
        <v>11.689999580383301</v>
      </c>
      <c r="H3752">
        <v>12</v>
      </c>
      <c r="I3752" t="s">
        <v>14</v>
      </c>
      <c r="J3752" t="s">
        <v>20</v>
      </c>
      <c r="K3752">
        <f>VLOOKUP(J3752,'Prix unitaires'!B:D,3,FALSE)</f>
        <v>0</v>
      </c>
      <c r="L3752" s="11">
        <f t="shared" si="58"/>
        <v>0</v>
      </c>
    </row>
    <row r="3753" spans="1:12" x14ac:dyDescent="0.25">
      <c r="A3753">
        <v>238</v>
      </c>
      <c r="B3753" t="s">
        <v>37</v>
      </c>
      <c r="C3753">
        <v>4</v>
      </c>
      <c r="D3753" t="s">
        <v>11</v>
      </c>
      <c r="E3753" t="s">
        <v>24</v>
      </c>
      <c r="F3753" t="s">
        <v>13</v>
      </c>
      <c r="G3753" s="1">
        <v>36.240001678466797</v>
      </c>
      <c r="H3753">
        <v>12</v>
      </c>
      <c r="I3753" t="s">
        <v>14</v>
      </c>
      <c r="J3753" t="s">
        <v>25</v>
      </c>
      <c r="K3753">
        <f>VLOOKUP(J3753,'Prix unitaires'!B:D,3,FALSE)</f>
        <v>0</v>
      </c>
      <c r="L3753" s="11">
        <f t="shared" si="58"/>
        <v>0</v>
      </c>
    </row>
    <row r="3754" spans="1:12" x14ac:dyDescent="0.25">
      <c r="A3754">
        <v>238</v>
      </c>
      <c r="B3754" t="s">
        <v>37</v>
      </c>
      <c r="C3754">
        <v>6</v>
      </c>
      <c r="D3754" t="s">
        <v>11</v>
      </c>
      <c r="E3754" t="s">
        <v>12</v>
      </c>
      <c r="F3754" t="s">
        <v>13</v>
      </c>
      <c r="G3754" s="1">
        <v>23.5200004577637</v>
      </c>
      <c r="H3754">
        <v>24</v>
      </c>
      <c r="I3754" t="s">
        <v>14</v>
      </c>
      <c r="J3754" t="s">
        <v>15</v>
      </c>
      <c r="K3754">
        <f>VLOOKUP(J3754,'Prix unitaires'!B:D,3,FALSE)</f>
        <v>0</v>
      </c>
      <c r="L3754" s="11">
        <f t="shared" si="58"/>
        <v>0</v>
      </c>
    </row>
    <row r="3755" spans="1:12" x14ac:dyDescent="0.25">
      <c r="A3755">
        <v>238</v>
      </c>
      <c r="B3755" t="s">
        <v>37</v>
      </c>
      <c r="C3755">
        <v>9</v>
      </c>
      <c r="D3755" t="s">
        <v>11</v>
      </c>
      <c r="E3755" t="s">
        <v>12</v>
      </c>
      <c r="F3755" t="s">
        <v>13</v>
      </c>
      <c r="G3755" s="1">
        <v>17.5100002288818</v>
      </c>
      <c r="H3755">
        <v>12</v>
      </c>
      <c r="I3755" t="s">
        <v>14</v>
      </c>
      <c r="J3755" t="s">
        <v>15</v>
      </c>
      <c r="K3755">
        <f>VLOOKUP(J3755,'Prix unitaires'!B:D,3,FALSE)</f>
        <v>0</v>
      </c>
      <c r="L3755" s="11">
        <f t="shared" si="58"/>
        <v>0</v>
      </c>
    </row>
    <row r="3756" spans="1:12" x14ac:dyDescent="0.25">
      <c r="A3756">
        <v>238</v>
      </c>
      <c r="B3756" t="s">
        <v>37</v>
      </c>
      <c r="C3756">
        <v>13</v>
      </c>
      <c r="D3756" t="s">
        <v>11</v>
      </c>
      <c r="E3756" t="s">
        <v>12</v>
      </c>
      <c r="F3756" t="s">
        <v>13</v>
      </c>
      <c r="G3756" s="1">
        <v>2.2000000476837198</v>
      </c>
      <c r="H3756">
        <v>12</v>
      </c>
      <c r="I3756" t="s">
        <v>14</v>
      </c>
      <c r="J3756" t="s">
        <v>15</v>
      </c>
      <c r="K3756">
        <f>VLOOKUP(J3756,'Prix unitaires'!B:D,3,FALSE)</f>
        <v>0</v>
      </c>
      <c r="L3756" s="11">
        <f t="shared" si="58"/>
        <v>0</v>
      </c>
    </row>
    <row r="3757" spans="1:12" x14ac:dyDescent="0.25">
      <c r="A3757">
        <v>238</v>
      </c>
      <c r="B3757" t="s">
        <v>37</v>
      </c>
      <c r="C3757">
        <v>14</v>
      </c>
      <c r="D3757" t="s">
        <v>11</v>
      </c>
      <c r="E3757" t="s">
        <v>12</v>
      </c>
      <c r="F3757" t="s">
        <v>13</v>
      </c>
      <c r="G3757" s="1">
        <v>24.5</v>
      </c>
      <c r="H3757">
        <v>12</v>
      </c>
      <c r="I3757" t="s">
        <v>14</v>
      </c>
      <c r="J3757" t="s">
        <v>15</v>
      </c>
      <c r="K3757">
        <f>VLOOKUP(J3757,'Prix unitaires'!B:D,3,FALSE)</f>
        <v>0</v>
      </c>
      <c r="L3757" s="11">
        <f t="shared" si="58"/>
        <v>0</v>
      </c>
    </row>
    <row r="3758" spans="1:12" x14ac:dyDescent="0.25">
      <c r="A3758">
        <v>238</v>
      </c>
      <c r="B3758" t="s">
        <v>37</v>
      </c>
      <c r="C3758">
        <v>15</v>
      </c>
      <c r="D3758" t="s">
        <v>11</v>
      </c>
      <c r="E3758" t="s">
        <v>30</v>
      </c>
      <c r="F3758" t="s">
        <v>13</v>
      </c>
      <c r="G3758" s="1">
        <v>34.840000152587898</v>
      </c>
      <c r="H3758">
        <v>50</v>
      </c>
      <c r="I3758" t="s">
        <v>14</v>
      </c>
      <c r="J3758" t="s">
        <v>31</v>
      </c>
      <c r="K3758">
        <f>VLOOKUP(J3758,'Prix unitaires'!B:D,3,FALSE)</f>
        <v>0</v>
      </c>
      <c r="L3758" s="11">
        <f t="shared" si="58"/>
        <v>0</v>
      </c>
    </row>
    <row r="3759" spans="1:12" x14ac:dyDescent="0.25">
      <c r="A3759">
        <v>238</v>
      </c>
      <c r="B3759" t="s">
        <v>37</v>
      </c>
      <c r="C3759">
        <v>18</v>
      </c>
      <c r="D3759" t="s">
        <v>11</v>
      </c>
      <c r="E3759" t="s">
        <v>32</v>
      </c>
      <c r="F3759" t="s">
        <v>13</v>
      </c>
      <c r="G3759" s="1">
        <v>5.21000003814697</v>
      </c>
      <c r="H3759">
        <v>240</v>
      </c>
      <c r="I3759" t="s">
        <v>14</v>
      </c>
      <c r="J3759" t="s">
        <v>33</v>
      </c>
      <c r="K3759">
        <f>VLOOKUP(J3759,'Prix unitaires'!B:D,3,FALSE)</f>
        <v>0</v>
      </c>
      <c r="L3759" s="11">
        <f t="shared" si="58"/>
        <v>0</v>
      </c>
    </row>
    <row r="3760" spans="1:12" x14ac:dyDescent="0.25">
      <c r="A3760">
        <v>238</v>
      </c>
      <c r="B3760" t="s">
        <v>37</v>
      </c>
      <c r="C3760">
        <v>19</v>
      </c>
      <c r="D3760" t="s">
        <v>11</v>
      </c>
      <c r="E3760" t="s">
        <v>32</v>
      </c>
      <c r="F3760" t="s">
        <v>13</v>
      </c>
      <c r="G3760" s="1">
        <v>7.2800002098083496</v>
      </c>
      <c r="H3760">
        <v>240</v>
      </c>
      <c r="I3760" t="s">
        <v>14</v>
      </c>
      <c r="J3760" t="s">
        <v>33</v>
      </c>
      <c r="K3760">
        <f>VLOOKUP(J3760,'Prix unitaires'!B:D,3,FALSE)</f>
        <v>0</v>
      </c>
      <c r="L3760" s="11">
        <f t="shared" si="58"/>
        <v>0</v>
      </c>
    </row>
    <row r="3761" spans="1:12" x14ac:dyDescent="0.25">
      <c r="A3761">
        <v>238</v>
      </c>
      <c r="B3761" t="s">
        <v>37</v>
      </c>
      <c r="C3761">
        <v>21</v>
      </c>
      <c r="D3761" t="s">
        <v>11</v>
      </c>
      <c r="E3761" t="s">
        <v>17</v>
      </c>
      <c r="F3761" t="s">
        <v>13</v>
      </c>
      <c r="G3761" s="1">
        <v>4.8000001907348597</v>
      </c>
      <c r="H3761">
        <v>50</v>
      </c>
      <c r="I3761" t="s">
        <v>14</v>
      </c>
      <c r="J3761" t="s">
        <v>18</v>
      </c>
      <c r="K3761">
        <f>VLOOKUP(J3761,'Prix unitaires'!B:D,3,FALSE)</f>
        <v>0</v>
      </c>
      <c r="L3761" s="11">
        <f t="shared" si="58"/>
        <v>0</v>
      </c>
    </row>
    <row r="3762" spans="1:12" x14ac:dyDescent="0.25">
      <c r="A3762">
        <v>238</v>
      </c>
      <c r="B3762" t="s">
        <v>37</v>
      </c>
      <c r="C3762">
        <v>23</v>
      </c>
      <c r="D3762" t="s">
        <v>11</v>
      </c>
      <c r="E3762" t="s">
        <v>12</v>
      </c>
      <c r="F3762" t="s">
        <v>13</v>
      </c>
      <c r="G3762" s="1">
        <v>17.450000762939499</v>
      </c>
      <c r="H3762">
        <v>12</v>
      </c>
      <c r="I3762" t="s">
        <v>14</v>
      </c>
      <c r="J3762" t="s">
        <v>15</v>
      </c>
      <c r="K3762">
        <f>VLOOKUP(J3762,'Prix unitaires'!B:D,3,FALSE)</f>
        <v>0</v>
      </c>
      <c r="L3762" s="11">
        <f t="shared" si="58"/>
        <v>0</v>
      </c>
    </row>
    <row r="3763" spans="1:12" x14ac:dyDescent="0.25">
      <c r="A3763">
        <v>238</v>
      </c>
      <c r="B3763" t="s">
        <v>37</v>
      </c>
      <c r="C3763">
        <v>24</v>
      </c>
      <c r="D3763" t="s">
        <v>11</v>
      </c>
      <c r="E3763" t="s">
        <v>32</v>
      </c>
      <c r="F3763" t="s">
        <v>13</v>
      </c>
      <c r="G3763" s="1">
        <v>13.75</v>
      </c>
      <c r="H3763">
        <v>240</v>
      </c>
      <c r="I3763" t="s">
        <v>14</v>
      </c>
      <c r="J3763" t="s">
        <v>33</v>
      </c>
      <c r="K3763">
        <f>VLOOKUP(J3763,'Prix unitaires'!B:D,3,FALSE)</f>
        <v>0</v>
      </c>
      <c r="L3763" s="11">
        <f t="shared" si="58"/>
        <v>0</v>
      </c>
    </row>
    <row r="3764" spans="1:12" x14ac:dyDescent="0.25">
      <c r="A3764">
        <v>238</v>
      </c>
      <c r="B3764" t="s">
        <v>37</v>
      </c>
      <c r="C3764">
        <v>25</v>
      </c>
      <c r="D3764" t="s">
        <v>11</v>
      </c>
      <c r="E3764" t="s">
        <v>12</v>
      </c>
      <c r="F3764" t="s">
        <v>13</v>
      </c>
      <c r="G3764" s="1">
        <v>5.6599998474121103</v>
      </c>
      <c r="H3764">
        <v>12</v>
      </c>
      <c r="I3764" t="s">
        <v>14</v>
      </c>
      <c r="J3764" t="s">
        <v>15</v>
      </c>
      <c r="K3764">
        <f>VLOOKUP(J3764,'Prix unitaires'!B:D,3,FALSE)</f>
        <v>0</v>
      </c>
      <c r="L3764" s="11">
        <f t="shared" si="58"/>
        <v>0</v>
      </c>
    </row>
    <row r="3765" spans="1:12" x14ac:dyDescent="0.25">
      <c r="A3765">
        <v>238</v>
      </c>
      <c r="B3765" t="s">
        <v>37</v>
      </c>
      <c r="C3765">
        <v>26</v>
      </c>
      <c r="D3765" t="s">
        <v>11</v>
      </c>
      <c r="E3765" t="s">
        <v>12</v>
      </c>
      <c r="F3765" t="s">
        <v>13</v>
      </c>
      <c r="G3765" s="1">
        <v>23.309999465942401</v>
      </c>
      <c r="H3765">
        <v>24</v>
      </c>
      <c r="I3765" t="s">
        <v>14</v>
      </c>
      <c r="J3765" t="s">
        <v>15</v>
      </c>
      <c r="K3765">
        <f>VLOOKUP(J3765,'Prix unitaires'!B:D,3,FALSE)</f>
        <v>0</v>
      </c>
      <c r="L3765" s="11">
        <f t="shared" si="58"/>
        <v>0</v>
      </c>
    </row>
    <row r="3766" spans="1:12" x14ac:dyDescent="0.25">
      <c r="A3766">
        <v>238</v>
      </c>
      <c r="B3766" t="s">
        <v>37</v>
      </c>
      <c r="C3766">
        <v>27</v>
      </c>
      <c r="D3766" t="s">
        <v>11</v>
      </c>
      <c r="E3766" t="s">
        <v>12</v>
      </c>
      <c r="F3766" t="s">
        <v>13</v>
      </c>
      <c r="G3766" s="1">
        <v>23.200000762939499</v>
      </c>
      <c r="H3766">
        <v>12</v>
      </c>
      <c r="I3766" t="s">
        <v>14</v>
      </c>
      <c r="J3766" t="s">
        <v>15</v>
      </c>
      <c r="K3766">
        <f>VLOOKUP(J3766,'Prix unitaires'!B:D,3,FALSE)</f>
        <v>0</v>
      </c>
      <c r="L3766" s="11">
        <f t="shared" si="58"/>
        <v>0</v>
      </c>
    </row>
    <row r="3767" spans="1:12" x14ac:dyDescent="0.25">
      <c r="A3767">
        <v>238</v>
      </c>
      <c r="B3767" t="s">
        <v>37</v>
      </c>
      <c r="C3767">
        <v>28</v>
      </c>
      <c r="D3767" t="s">
        <v>11</v>
      </c>
      <c r="E3767" t="s">
        <v>12</v>
      </c>
      <c r="F3767" t="s">
        <v>13</v>
      </c>
      <c r="G3767" s="1">
        <v>21.030000686645501</v>
      </c>
      <c r="H3767">
        <v>12</v>
      </c>
      <c r="I3767" t="s">
        <v>14</v>
      </c>
      <c r="J3767" t="s">
        <v>15</v>
      </c>
      <c r="K3767">
        <f>VLOOKUP(J3767,'Prix unitaires'!B:D,3,FALSE)</f>
        <v>0</v>
      </c>
      <c r="L3767" s="11">
        <f t="shared" si="58"/>
        <v>0</v>
      </c>
    </row>
    <row r="3768" spans="1:12" x14ac:dyDescent="0.25">
      <c r="A3768">
        <v>238</v>
      </c>
      <c r="B3768" t="s">
        <v>37</v>
      </c>
      <c r="C3768">
        <v>29</v>
      </c>
      <c r="D3768" t="s">
        <v>11</v>
      </c>
      <c r="E3768" t="s">
        <v>12</v>
      </c>
      <c r="F3768" t="s">
        <v>13</v>
      </c>
      <c r="G3768" s="1">
        <v>12.579999923706101</v>
      </c>
      <c r="H3768">
        <v>12</v>
      </c>
      <c r="I3768" t="s">
        <v>14</v>
      </c>
      <c r="J3768" t="s">
        <v>15</v>
      </c>
      <c r="K3768">
        <f>VLOOKUP(J3768,'Prix unitaires'!B:D,3,FALSE)</f>
        <v>0</v>
      </c>
      <c r="L3768" s="11">
        <f t="shared" si="58"/>
        <v>0</v>
      </c>
    </row>
    <row r="3769" spans="1:12" x14ac:dyDescent="0.25">
      <c r="A3769">
        <v>238</v>
      </c>
      <c r="B3769" t="s">
        <v>37</v>
      </c>
      <c r="C3769" t="s">
        <v>90</v>
      </c>
      <c r="D3769" t="s">
        <v>11</v>
      </c>
      <c r="E3769" t="s">
        <v>17</v>
      </c>
      <c r="F3769" t="s">
        <v>13</v>
      </c>
      <c r="G3769" s="1">
        <v>58.669998168945298</v>
      </c>
      <c r="H3769">
        <v>50</v>
      </c>
      <c r="I3769" t="s">
        <v>14</v>
      </c>
      <c r="J3769" t="s">
        <v>18</v>
      </c>
      <c r="K3769">
        <f>VLOOKUP(J3769,'Prix unitaires'!B:D,3,FALSE)</f>
        <v>0</v>
      </c>
      <c r="L3769" s="11">
        <f t="shared" si="58"/>
        <v>0</v>
      </c>
    </row>
    <row r="3770" spans="1:12" x14ac:dyDescent="0.25">
      <c r="A3770">
        <v>238</v>
      </c>
      <c r="B3770" t="s">
        <v>37</v>
      </c>
      <c r="C3770" t="s">
        <v>192</v>
      </c>
      <c r="D3770" t="s">
        <v>11</v>
      </c>
      <c r="E3770" t="s">
        <v>19</v>
      </c>
      <c r="F3770" t="s">
        <v>13</v>
      </c>
      <c r="G3770" s="1">
        <v>14.2700004577637</v>
      </c>
      <c r="H3770">
        <v>50</v>
      </c>
      <c r="I3770" t="s">
        <v>14</v>
      </c>
      <c r="J3770" t="s">
        <v>20</v>
      </c>
      <c r="K3770">
        <f>VLOOKUP(J3770,'Prix unitaires'!B:D,3,FALSE)</f>
        <v>0</v>
      </c>
      <c r="L3770" s="11">
        <f t="shared" si="58"/>
        <v>0</v>
      </c>
    </row>
    <row r="3771" spans="1:12" x14ac:dyDescent="0.25">
      <c r="A3771">
        <v>238</v>
      </c>
      <c r="B3771" t="s">
        <v>37</v>
      </c>
      <c r="C3771" t="s">
        <v>130</v>
      </c>
      <c r="D3771" t="s">
        <v>11</v>
      </c>
      <c r="E3771" t="s">
        <v>12</v>
      </c>
      <c r="F3771" t="s">
        <v>13</v>
      </c>
      <c r="G3771" s="1">
        <v>35.169998168945298</v>
      </c>
      <c r="H3771">
        <v>24</v>
      </c>
      <c r="I3771" t="s">
        <v>14</v>
      </c>
      <c r="J3771" t="s">
        <v>15</v>
      </c>
      <c r="K3771">
        <f>VLOOKUP(J3771,'Prix unitaires'!B:D,3,FALSE)</f>
        <v>0</v>
      </c>
      <c r="L3771" s="11">
        <f t="shared" si="58"/>
        <v>0</v>
      </c>
    </row>
    <row r="3772" spans="1:12" x14ac:dyDescent="0.25">
      <c r="A3772">
        <v>245</v>
      </c>
      <c r="B3772" t="s">
        <v>10</v>
      </c>
      <c r="C3772">
        <v>1</v>
      </c>
      <c r="D3772">
        <v>-1</v>
      </c>
      <c r="E3772" t="s">
        <v>19</v>
      </c>
      <c r="F3772" t="s">
        <v>13</v>
      </c>
      <c r="G3772" s="1">
        <v>15.199999809265099</v>
      </c>
      <c r="H3772">
        <v>50</v>
      </c>
      <c r="I3772" t="s">
        <v>14</v>
      </c>
      <c r="J3772" t="s">
        <v>150</v>
      </c>
      <c r="K3772">
        <f>VLOOKUP(J3772,'Prix unitaires'!B:D,3,FALSE)</f>
        <v>0</v>
      </c>
      <c r="L3772" s="11">
        <f t="shared" si="58"/>
        <v>0</v>
      </c>
    </row>
    <row r="3773" spans="1:12" x14ac:dyDescent="0.25">
      <c r="A3773">
        <v>245</v>
      </c>
      <c r="B3773" t="s">
        <v>10</v>
      </c>
      <c r="C3773">
        <v>2</v>
      </c>
      <c r="D3773" t="s">
        <v>11</v>
      </c>
      <c r="E3773" t="s">
        <v>19</v>
      </c>
      <c r="F3773" t="s">
        <v>13</v>
      </c>
      <c r="G3773" s="1">
        <v>11.8999996185303</v>
      </c>
      <c r="H3773">
        <v>50</v>
      </c>
      <c r="I3773" t="s">
        <v>14</v>
      </c>
      <c r="J3773" t="s">
        <v>20</v>
      </c>
      <c r="K3773">
        <f>VLOOKUP(J3773,'Prix unitaires'!B:D,3,FALSE)</f>
        <v>0</v>
      </c>
      <c r="L3773" s="11">
        <f t="shared" si="58"/>
        <v>0</v>
      </c>
    </row>
    <row r="3774" spans="1:12" x14ac:dyDescent="0.25">
      <c r="A3774">
        <v>245</v>
      </c>
      <c r="B3774" t="s">
        <v>10</v>
      </c>
      <c r="C3774">
        <v>3</v>
      </c>
      <c r="D3774" t="s">
        <v>11</v>
      </c>
      <c r="E3774" t="s">
        <v>19</v>
      </c>
      <c r="F3774" t="s">
        <v>13</v>
      </c>
      <c r="G3774" s="1">
        <v>11.7299995422363</v>
      </c>
      <c r="H3774">
        <v>50</v>
      </c>
      <c r="I3774" t="s">
        <v>14</v>
      </c>
      <c r="J3774" t="s">
        <v>20</v>
      </c>
      <c r="K3774">
        <f>VLOOKUP(J3774,'Prix unitaires'!B:D,3,FALSE)</f>
        <v>0</v>
      </c>
      <c r="L3774" s="11">
        <f t="shared" si="58"/>
        <v>0</v>
      </c>
    </row>
    <row r="3775" spans="1:12" x14ac:dyDescent="0.25">
      <c r="A3775">
        <v>245</v>
      </c>
      <c r="B3775" t="s">
        <v>10</v>
      </c>
      <c r="C3775">
        <v>4</v>
      </c>
      <c r="D3775" t="s">
        <v>11</v>
      </c>
      <c r="E3775" t="s">
        <v>19</v>
      </c>
      <c r="F3775" t="s">
        <v>13</v>
      </c>
      <c r="G3775" s="1">
        <v>11.7299995422363</v>
      </c>
      <c r="H3775">
        <v>50</v>
      </c>
      <c r="I3775" t="s">
        <v>14</v>
      </c>
      <c r="J3775" t="s">
        <v>20</v>
      </c>
      <c r="K3775">
        <f>VLOOKUP(J3775,'Prix unitaires'!B:D,3,FALSE)</f>
        <v>0</v>
      </c>
      <c r="L3775" s="11">
        <f t="shared" si="58"/>
        <v>0</v>
      </c>
    </row>
    <row r="3776" spans="1:12" x14ac:dyDescent="0.25">
      <c r="A3776">
        <v>245</v>
      </c>
      <c r="B3776" t="s">
        <v>10</v>
      </c>
      <c r="C3776">
        <v>5</v>
      </c>
      <c r="D3776" t="s">
        <v>11</v>
      </c>
      <c r="E3776" t="s">
        <v>19</v>
      </c>
      <c r="F3776" t="s">
        <v>13</v>
      </c>
      <c r="G3776" s="1">
        <v>14.689999580383301</v>
      </c>
      <c r="H3776">
        <v>50</v>
      </c>
      <c r="I3776" t="s">
        <v>14</v>
      </c>
      <c r="J3776" t="s">
        <v>20</v>
      </c>
      <c r="K3776">
        <f>VLOOKUP(J3776,'Prix unitaires'!B:D,3,FALSE)</f>
        <v>0</v>
      </c>
      <c r="L3776" s="11">
        <f t="shared" si="58"/>
        <v>0</v>
      </c>
    </row>
    <row r="3777" spans="1:12" x14ac:dyDescent="0.25">
      <c r="A3777">
        <v>245</v>
      </c>
      <c r="B3777" t="s">
        <v>10</v>
      </c>
      <c r="C3777">
        <v>6</v>
      </c>
      <c r="D3777" t="s">
        <v>11</v>
      </c>
      <c r="E3777" t="s">
        <v>19</v>
      </c>
      <c r="F3777" t="s">
        <v>13</v>
      </c>
      <c r="G3777" s="1">
        <v>17.170000076293899</v>
      </c>
      <c r="H3777">
        <v>50</v>
      </c>
      <c r="I3777" t="s">
        <v>14</v>
      </c>
      <c r="J3777" t="s">
        <v>20</v>
      </c>
      <c r="K3777">
        <f>VLOOKUP(J3777,'Prix unitaires'!B:D,3,FALSE)</f>
        <v>0</v>
      </c>
      <c r="L3777" s="11">
        <f t="shared" si="58"/>
        <v>0</v>
      </c>
    </row>
    <row r="3778" spans="1:12" x14ac:dyDescent="0.25">
      <c r="A3778">
        <v>245</v>
      </c>
      <c r="B3778" t="s">
        <v>10</v>
      </c>
      <c r="C3778">
        <v>7</v>
      </c>
      <c r="D3778" t="s">
        <v>11</v>
      </c>
      <c r="E3778" t="s">
        <v>19</v>
      </c>
      <c r="F3778" t="s">
        <v>13</v>
      </c>
      <c r="G3778" s="1">
        <v>11.8999996185303</v>
      </c>
      <c r="H3778">
        <v>50</v>
      </c>
      <c r="I3778" t="s">
        <v>14</v>
      </c>
      <c r="J3778" t="s">
        <v>20</v>
      </c>
      <c r="K3778">
        <f>VLOOKUP(J3778,'Prix unitaires'!B:D,3,FALSE)</f>
        <v>0</v>
      </c>
      <c r="L3778" s="11">
        <f t="shared" si="58"/>
        <v>0</v>
      </c>
    </row>
    <row r="3779" spans="1:12" x14ac:dyDescent="0.25">
      <c r="A3779">
        <v>245</v>
      </c>
      <c r="B3779" t="s">
        <v>10</v>
      </c>
      <c r="C3779">
        <v>8</v>
      </c>
      <c r="D3779" t="s">
        <v>11</v>
      </c>
      <c r="E3779" t="s">
        <v>12</v>
      </c>
      <c r="F3779" t="s">
        <v>13</v>
      </c>
      <c r="G3779" s="1">
        <v>11.6300001144409</v>
      </c>
      <c r="H3779">
        <v>50</v>
      </c>
      <c r="I3779" t="s">
        <v>14</v>
      </c>
      <c r="J3779" t="s">
        <v>15</v>
      </c>
      <c r="K3779">
        <f>VLOOKUP(J3779,'Prix unitaires'!B:D,3,FALSE)</f>
        <v>0</v>
      </c>
      <c r="L3779" s="11">
        <f t="shared" ref="L3779:L3842" si="59">(G3779*H3779)*K3779</f>
        <v>0</v>
      </c>
    </row>
    <row r="3780" spans="1:12" x14ac:dyDescent="0.25">
      <c r="A3780">
        <v>245</v>
      </c>
      <c r="B3780" t="s">
        <v>10</v>
      </c>
      <c r="C3780">
        <v>9</v>
      </c>
      <c r="D3780" t="s">
        <v>11</v>
      </c>
      <c r="E3780" t="s">
        <v>32</v>
      </c>
      <c r="F3780" t="s">
        <v>13</v>
      </c>
      <c r="G3780" s="1">
        <v>6.6300001144409197</v>
      </c>
      <c r="H3780">
        <v>240</v>
      </c>
      <c r="I3780" t="s">
        <v>14</v>
      </c>
      <c r="J3780" t="s">
        <v>33</v>
      </c>
      <c r="K3780">
        <f>VLOOKUP(J3780,'Prix unitaires'!B:D,3,FALSE)</f>
        <v>0</v>
      </c>
      <c r="L3780" s="11">
        <f t="shared" si="59"/>
        <v>0</v>
      </c>
    </row>
    <row r="3781" spans="1:12" x14ac:dyDescent="0.25">
      <c r="A3781">
        <v>245</v>
      </c>
      <c r="B3781" t="s">
        <v>10</v>
      </c>
      <c r="C3781">
        <v>10</v>
      </c>
      <c r="D3781" t="s">
        <v>11</v>
      </c>
      <c r="E3781" t="s">
        <v>32</v>
      </c>
      <c r="F3781" t="s">
        <v>13</v>
      </c>
      <c r="G3781" s="1">
        <v>5.21000003814697</v>
      </c>
      <c r="H3781">
        <v>240</v>
      </c>
      <c r="I3781" t="s">
        <v>14</v>
      </c>
      <c r="J3781" t="s">
        <v>33</v>
      </c>
      <c r="K3781">
        <f>VLOOKUP(J3781,'Prix unitaires'!B:D,3,FALSE)</f>
        <v>0</v>
      </c>
      <c r="L3781" s="11">
        <f t="shared" si="59"/>
        <v>0</v>
      </c>
    </row>
    <row r="3782" spans="1:12" x14ac:dyDescent="0.25">
      <c r="A3782">
        <v>245</v>
      </c>
      <c r="B3782" t="s">
        <v>10</v>
      </c>
      <c r="C3782">
        <v>11</v>
      </c>
      <c r="D3782" t="s">
        <v>11</v>
      </c>
      <c r="E3782" t="s">
        <v>12</v>
      </c>
      <c r="F3782" t="s">
        <v>13</v>
      </c>
      <c r="G3782" s="1">
        <v>1.5</v>
      </c>
      <c r="H3782">
        <v>50</v>
      </c>
      <c r="I3782" t="s">
        <v>14</v>
      </c>
      <c r="J3782" t="s">
        <v>15</v>
      </c>
      <c r="K3782">
        <f>VLOOKUP(J3782,'Prix unitaires'!B:D,3,FALSE)</f>
        <v>0</v>
      </c>
      <c r="L3782" s="11">
        <f t="shared" si="59"/>
        <v>0</v>
      </c>
    </row>
    <row r="3783" spans="1:12" x14ac:dyDescent="0.25">
      <c r="A3783">
        <v>245</v>
      </c>
      <c r="B3783" t="s">
        <v>10</v>
      </c>
      <c r="C3783">
        <v>12</v>
      </c>
      <c r="D3783" t="s">
        <v>11</v>
      </c>
      <c r="E3783" t="s">
        <v>12</v>
      </c>
      <c r="F3783" t="s">
        <v>13</v>
      </c>
      <c r="G3783" s="1">
        <v>1.54999995231628</v>
      </c>
      <c r="H3783">
        <v>50</v>
      </c>
      <c r="I3783" t="s">
        <v>14</v>
      </c>
      <c r="J3783" t="s">
        <v>15</v>
      </c>
      <c r="K3783">
        <f>VLOOKUP(J3783,'Prix unitaires'!B:D,3,FALSE)</f>
        <v>0</v>
      </c>
      <c r="L3783" s="11">
        <f t="shared" si="59"/>
        <v>0</v>
      </c>
    </row>
    <row r="3784" spans="1:12" x14ac:dyDescent="0.25">
      <c r="A3784">
        <v>245</v>
      </c>
      <c r="B3784" t="s">
        <v>10</v>
      </c>
      <c r="C3784">
        <v>14</v>
      </c>
      <c r="D3784" t="s">
        <v>11</v>
      </c>
      <c r="E3784" t="s">
        <v>19</v>
      </c>
      <c r="F3784" t="s">
        <v>13</v>
      </c>
      <c r="G3784" s="1">
        <v>7.3699998855590803</v>
      </c>
      <c r="H3784">
        <v>50</v>
      </c>
      <c r="I3784" t="s">
        <v>14</v>
      </c>
      <c r="J3784" t="s">
        <v>20</v>
      </c>
      <c r="K3784">
        <f>VLOOKUP(J3784,'Prix unitaires'!B:D,3,FALSE)</f>
        <v>0</v>
      </c>
      <c r="L3784" s="11">
        <f t="shared" si="59"/>
        <v>0</v>
      </c>
    </row>
    <row r="3785" spans="1:12" x14ac:dyDescent="0.25">
      <c r="A3785">
        <v>245</v>
      </c>
      <c r="B3785" t="s">
        <v>10</v>
      </c>
      <c r="C3785">
        <v>15</v>
      </c>
      <c r="D3785" t="s">
        <v>11</v>
      </c>
      <c r="E3785" t="s">
        <v>12</v>
      </c>
      <c r="F3785" t="s">
        <v>13</v>
      </c>
      <c r="G3785" s="1">
        <v>15.199999809265099</v>
      </c>
      <c r="H3785">
        <v>50</v>
      </c>
      <c r="I3785" t="s">
        <v>14</v>
      </c>
      <c r="J3785" t="s">
        <v>15</v>
      </c>
      <c r="K3785">
        <f>VLOOKUP(J3785,'Prix unitaires'!B:D,3,FALSE)</f>
        <v>0</v>
      </c>
      <c r="L3785" s="11">
        <f t="shared" si="59"/>
        <v>0</v>
      </c>
    </row>
    <row r="3786" spans="1:12" x14ac:dyDescent="0.25">
      <c r="A3786">
        <v>245</v>
      </c>
      <c r="B3786" t="s">
        <v>10</v>
      </c>
      <c r="C3786">
        <v>16</v>
      </c>
      <c r="D3786" t="s">
        <v>11</v>
      </c>
      <c r="E3786" t="s">
        <v>19</v>
      </c>
      <c r="F3786" t="s">
        <v>13</v>
      </c>
      <c r="G3786" s="1">
        <v>15.7700004577637</v>
      </c>
      <c r="H3786">
        <v>50</v>
      </c>
      <c r="I3786" t="s">
        <v>14</v>
      </c>
      <c r="J3786" t="s">
        <v>20</v>
      </c>
      <c r="K3786">
        <f>VLOOKUP(J3786,'Prix unitaires'!B:D,3,FALSE)</f>
        <v>0</v>
      </c>
      <c r="L3786" s="11">
        <f t="shared" si="59"/>
        <v>0</v>
      </c>
    </row>
    <row r="3787" spans="1:12" x14ac:dyDescent="0.25">
      <c r="A3787">
        <v>245</v>
      </c>
      <c r="B3787" t="s">
        <v>10</v>
      </c>
      <c r="C3787">
        <v>20</v>
      </c>
      <c r="D3787" t="s">
        <v>11</v>
      </c>
      <c r="E3787" t="s">
        <v>30</v>
      </c>
      <c r="F3787" t="s">
        <v>13</v>
      </c>
      <c r="G3787" s="1">
        <v>11.8999996185303</v>
      </c>
      <c r="H3787">
        <v>50</v>
      </c>
      <c r="I3787" t="s">
        <v>14</v>
      </c>
      <c r="J3787" t="s">
        <v>31</v>
      </c>
      <c r="K3787">
        <f>VLOOKUP(J3787,'Prix unitaires'!B:D,3,FALSE)</f>
        <v>0</v>
      </c>
      <c r="L3787" s="11">
        <f t="shared" si="59"/>
        <v>0</v>
      </c>
    </row>
    <row r="3788" spans="1:12" x14ac:dyDescent="0.25">
      <c r="A3788">
        <v>245</v>
      </c>
      <c r="B3788" t="s">
        <v>10</v>
      </c>
      <c r="C3788">
        <v>21</v>
      </c>
      <c r="D3788" t="s">
        <v>11</v>
      </c>
      <c r="E3788" t="s">
        <v>19</v>
      </c>
      <c r="F3788" t="s">
        <v>13</v>
      </c>
      <c r="G3788" s="1">
        <v>11.8999996185303</v>
      </c>
      <c r="H3788">
        <v>50</v>
      </c>
      <c r="I3788" t="s">
        <v>14</v>
      </c>
      <c r="J3788" t="s">
        <v>20</v>
      </c>
      <c r="K3788">
        <f>VLOOKUP(J3788,'Prix unitaires'!B:D,3,FALSE)</f>
        <v>0</v>
      </c>
      <c r="L3788" s="11">
        <f t="shared" si="59"/>
        <v>0</v>
      </c>
    </row>
    <row r="3789" spans="1:12" x14ac:dyDescent="0.25">
      <c r="A3789">
        <v>245</v>
      </c>
      <c r="B3789" t="s">
        <v>10</v>
      </c>
      <c r="C3789">
        <v>22</v>
      </c>
      <c r="D3789" t="s">
        <v>11</v>
      </c>
      <c r="E3789" t="s">
        <v>19</v>
      </c>
      <c r="F3789" t="s">
        <v>13</v>
      </c>
      <c r="G3789" s="1">
        <v>15.9799995422363</v>
      </c>
      <c r="H3789">
        <v>50</v>
      </c>
      <c r="I3789" t="s">
        <v>14</v>
      </c>
      <c r="J3789" t="s">
        <v>20</v>
      </c>
      <c r="K3789">
        <f>VLOOKUP(J3789,'Prix unitaires'!B:D,3,FALSE)</f>
        <v>0</v>
      </c>
      <c r="L3789" s="11">
        <f t="shared" si="59"/>
        <v>0</v>
      </c>
    </row>
    <row r="3790" spans="1:12" x14ac:dyDescent="0.25">
      <c r="A3790">
        <v>245</v>
      </c>
      <c r="B3790" t="s">
        <v>10</v>
      </c>
      <c r="C3790">
        <v>23</v>
      </c>
      <c r="D3790" t="s">
        <v>11</v>
      </c>
      <c r="E3790" t="s">
        <v>19</v>
      </c>
      <c r="F3790" t="s">
        <v>13</v>
      </c>
      <c r="G3790" s="1">
        <v>17.069999694824201</v>
      </c>
      <c r="H3790">
        <v>50</v>
      </c>
      <c r="I3790" t="s">
        <v>14</v>
      </c>
      <c r="J3790" t="s">
        <v>20</v>
      </c>
      <c r="K3790">
        <f>VLOOKUP(J3790,'Prix unitaires'!B:D,3,FALSE)</f>
        <v>0</v>
      </c>
      <c r="L3790" s="11">
        <f t="shared" si="59"/>
        <v>0</v>
      </c>
    </row>
    <row r="3791" spans="1:12" x14ac:dyDescent="0.25">
      <c r="A3791">
        <v>250</v>
      </c>
      <c r="B3791" t="s">
        <v>26</v>
      </c>
      <c r="C3791">
        <v>101</v>
      </c>
      <c r="D3791" t="s">
        <v>11</v>
      </c>
      <c r="E3791" t="s">
        <v>17</v>
      </c>
      <c r="F3791" t="s">
        <v>13</v>
      </c>
      <c r="G3791" s="1">
        <v>17.899999618530298</v>
      </c>
      <c r="H3791">
        <v>50</v>
      </c>
      <c r="I3791" t="s">
        <v>14</v>
      </c>
      <c r="J3791" t="s">
        <v>18</v>
      </c>
      <c r="K3791">
        <f>VLOOKUP(J3791,'Prix unitaires'!B:D,3,FALSE)</f>
        <v>0</v>
      </c>
      <c r="L3791" s="11">
        <f t="shared" si="59"/>
        <v>0</v>
      </c>
    </row>
    <row r="3792" spans="1:12" x14ac:dyDescent="0.25">
      <c r="A3792">
        <v>250</v>
      </c>
      <c r="B3792" t="s">
        <v>26</v>
      </c>
      <c r="C3792">
        <v>106</v>
      </c>
      <c r="D3792" t="s">
        <v>11</v>
      </c>
      <c r="E3792" t="s">
        <v>19</v>
      </c>
      <c r="F3792" t="s">
        <v>13</v>
      </c>
      <c r="G3792" s="1">
        <v>27.129999160766602</v>
      </c>
      <c r="H3792">
        <v>50</v>
      </c>
      <c r="I3792" t="s">
        <v>14</v>
      </c>
      <c r="J3792" t="s">
        <v>20</v>
      </c>
      <c r="K3792">
        <f>VLOOKUP(J3792,'Prix unitaires'!B:D,3,FALSE)</f>
        <v>0</v>
      </c>
      <c r="L3792" s="11">
        <f t="shared" si="59"/>
        <v>0</v>
      </c>
    </row>
    <row r="3793" spans="1:12" x14ac:dyDescent="0.25">
      <c r="A3793">
        <v>250</v>
      </c>
      <c r="B3793" t="s">
        <v>26</v>
      </c>
      <c r="C3793">
        <v>108</v>
      </c>
      <c r="D3793" t="s">
        <v>11</v>
      </c>
      <c r="E3793" t="s">
        <v>19</v>
      </c>
      <c r="F3793" t="s">
        <v>13</v>
      </c>
      <c r="G3793" s="1">
        <v>17.840000152587901</v>
      </c>
      <c r="H3793">
        <v>50</v>
      </c>
      <c r="I3793" t="s">
        <v>14</v>
      </c>
      <c r="J3793" t="s">
        <v>20</v>
      </c>
      <c r="K3793">
        <f>VLOOKUP(J3793,'Prix unitaires'!B:D,3,FALSE)</f>
        <v>0</v>
      </c>
      <c r="L3793" s="11">
        <f t="shared" si="59"/>
        <v>0</v>
      </c>
    </row>
    <row r="3794" spans="1:12" x14ac:dyDescent="0.25">
      <c r="A3794">
        <v>250</v>
      </c>
      <c r="B3794" t="s">
        <v>26</v>
      </c>
      <c r="C3794">
        <v>109</v>
      </c>
      <c r="D3794" t="s">
        <v>11</v>
      </c>
      <c r="E3794" t="s">
        <v>19</v>
      </c>
      <c r="F3794" t="s">
        <v>13</v>
      </c>
      <c r="G3794" s="1">
        <v>10.1199998855591</v>
      </c>
      <c r="H3794">
        <v>50</v>
      </c>
      <c r="I3794" t="s">
        <v>14</v>
      </c>
      <c r="J3794" t="s">
        <v>20</v>
      </c>
      <c r="K3794">
        <f>VLOOKUP(J3794,'Prix unitaires'!B:D,3,FALSE)</f>
        <v>0</v>
      </c>
      <c r="L3794" s="11">
        <f t="shared" si="59"/>
        <v>0</v>
      </c>
    </row>
    <row r="3795" spans="1:12" x14ac:dyDescent="0.25">
      <c r="A3795">
        <v>250</v>
      </c>
      <c r="B3795" t="s">
        <v>26</v>
      </c>
      <c r="C3795">
        <v>110</v>
      </c>
      <c r="D3795" t="s">
        <v>11</v>
      </c>
      <c r="E3795" t="s">
        <v>19</v>
      </c>
      <c r="F3795" t="s">
        <v>13</v>
      </c>
      <c r="G3795" s="1">
        <v>14.6400003433228</v>
      </c>
      <c r="H3795">
        <v>50</v>
      </c>
      <c r="I3795" t="s">
        <v>14</v>
      </c>
      <c r="J3795" t="s">
        <v>20</v>
      </c>
      <c r="K3795">
        <f>VLOOKUP(J3795,'Prix unitaires'!B:D,3,FALSE)</f>
        <v>0</v>
      </c>
      <c r="L3795" s="11">
        <f t="shared" si="59"/>
        <v>0</v>
      </c>
    </row>
    <row r="3796" spans="1:12" x14ac:dyDescent="0.25">
      <c r="A3796">
        <v>250</v>
      </c>
      <c r="B3796" t="s">
        <v>26</v>
      </c>
      <c r="C3796">
        <v>111</v>
      </c>
      <c r="D3796" t="s">
        <v>11</v>
      </c>
      <c r="E3796" t="s">
        <v>19</v>
      </c>
      <c r="F3796" t="s">
        <v>13</v>
      </c>
      <c r="G3796" s="1">
        <v>21.5100002288818</v>
      </c>
      <c r="H3796">
        <v>50</v>
      </c>
      <c r="I3796" t="s">
        <v>14</v>
      </c>
      <c r="J3796" t="s">
        <v>20</v>
      </c>
      <c r="K3796">
        <f>VLOOKUP(J3796,'Prix unitaires'!B:D,3,FALSE)</f>
        <v>0</v>
      </c>
      <c r="L3796" s="11">
        <f t="shared" si="59"/>
        <v>0</v>
      </c>
    </row>
    <row r="3797" spans="1:12" x14ac:dyDescent="0.25">
      <c r="A3797">
        <v>250</v>
      </c>
      <c r="B3797" t="s">
        <v>26</v>
      </c>
      <c r="C3797">
        <v>112</v>
      </c>
      <c r="D3797" t="s">
        <v>11</v>
      </c>
      <c r="E3797" t="s">
        <v>17</v>
      </c>
      <c r="F3797" t="s">
        <v>13</v>
      </c>
      <c r="G3797" s="1">
        <v>1.6000000238418599</v>
      </c>
      <c r="H3797">
        <v>50</v>
      </c>
      <c r="I3797" t="s">
        <v>14</v>
      </c>
      <c r="J3797" t="s">
        <v>18</v>
      </c>
      <c r="K3797">
        <f>VLOOKUP(J3797,'Prix unitaires'!B:D,3,FALSE)</f>
        <v>0</v>
      </c>
      <c r="L3797" s="11">
        <f t="shared" si="59"/>
        <v>0</v>
      </c>
    </row>
    <row r="3798" spans="1:12" x14ac:dyDescent="0.25">
      <c r="A3798">
        <v>250</v>
      </c>
      <c r="B3798" t="s">
        <v>26</v>
      </c>
      <c r="C3798">
        <v>114</v>
      </c>
      <c r="D3798" t="s">
        <v>11</v>
      </c>
      <c r="E3798" t="s">
        <v>19</v>
      </c>
      <c r="F3798" t="s">
        <v>13</v>
      </c>
      <c r="G3798" s="1">
        <v>19.040000915527301</v>
      </c>
      <c r="H3798">
        <v>50</v>
      </c>
      <c r="I3798" t="s">
        <v>14</v>
      </c>
      <c r="J3798" t="s">
        <v>20</v>
      </c>
      <c r="K3798">
        <f>VLOOKUP(J3798,'Prix unitaires'!B:D,3,FALSE)</f>
        <v>0</v>
      </c>
      <c r="L3798" s="11">
        <f t="shared" si="59"/>
        <v>0</v>
      </c>
    </row>
    <row r="3799" spans="1:12" x14ac:dyDescent="0.25">
      <c r="A3799">
        <v>250</v>
      </c>
      <c r="B3799" t="s">
        <v>26</v>
      </c>
      <c r="C3799">
        <v>117</v>
      </c>
      <c r="D3799" t="s">
        <v>11</v>
      </c>
      <c r="E3799" t="s">
        <v>19</v>
      </c>
      <c r="F3799" t="s">
        <v>13</v>
      </c>
      <c r="G3799" s="1">
        <v>15.819999694824199</v>
      </c>
      <c r="H3799">
        <v>50</v>
      </c>
      <c r="I3799" t="s">
        <v>14</v>
      </c>
      <c r="J3799" t="s">
        <v>20</v>
      </c>
      <c r="K3799">
        <f>VLOOKUP(J3799,'Prix unitaires'!B:D,3,FALSE)</f>
        <v>0</v>
      </c>
      <c r="L3799" s="11">
        <f t="shared" si="59"/>
        <v>0</v>
      </c>
    </row>
    <row r="3800" spans="1:12" x14ac:dyDescent="0.25">
      <c r="A3800">
        <v>250</v>
      </c>
      <c r="B3800" t="s">
        <v>26</v>
      </c>
      <c r="C3800">
        <v>118</v>
      </c>
      <c r="D3800" t="s">
        <v>11</v>
      </c>
      <c r="E3800" t="s">
        <v>19</v>
      </c>
      <c r="F3800" t="s">
        <v>13</v>
      </c>
      <c r="G3800" s="1">
        <v>14.920000076293899</v>
      </c>
      <c r="H3800">
        <v>50</v>
      </c>
      <c r="I3800" t="s">
        <v>14</v>
      </c>
      <c r="J3800" t="s">
        <v>20</v>
      </c>
      <c r="K3800">
        <f>VLOOKUP(J3800,'Prix unitaires'!B:D,3,FALSE)</f>
        <v>0</v>
      </c>
      <c r="L3800" s="11">
        <f t="shared" si="59"/>
        <v>0</v>
      </c>
    </row>
    <row r="3801" spans="1:12" x14ac:dyDescent="0.25">
      <c r="A3801">
        <v>250</v>
      </c>
      <c r="B3801" t="s">
        <v>26</v>
      </c>
      <c r="C3801" t="s">
        <v>193</v>
      </c>
      <c r="D3801" t="s">
        <v>11</v>
      </c>
      <c r="E3801" t="s">
        <v>19</v>
      </c>
      <c r="F3801" t="s">
        <v>13</v>
      </c>
      <c r="G3801" s="1">
        <v>13.8400001525879</v>
      </c>
      <c r="H3801">
        <v>50</v>
      </c>
      <c r="I3801" t="s">
        <v>14</v>
      </c>
      <c r="J3801" t="s">
        <v>20</v>
      </c>
      <c r="K3801">
        <f>VLOOKUP(J3801,'Prix unitaires'!B:D,3,FALSE)</f>
        <v>0</v>
      </c>
      <c r="L3801" s="11">
        <f t="shared" si="59"/>
        <v>0</v>
      </c>
    </row>
    <row r="3802" spans="1:12" x14ac:dyDescent="0.25">
      <c r="A3802">
        <v>250</v>
      </c>
      <c r="B3802" t="s">
        <v>10</v>
      </c>
      <c r="C3802" t="s">
        <v>105</v>
      </c>
      <c r="D3802" t="s">
        <v>11</v>
      </c>
      <c r="E3802" t="s">
        <v>19</v>
      </c>
      <c r="F3802" t="s">
        <v>13</v>
      </c>
      <c r="G3802" s="1">
        <v>24.370000839233398</v>
      </c>
      <c r="H3802">
        <v>50</v>
      </c>
      <c r="I3802" t="s">
        <v>14</v>
      </c>
      <c r="J3802" t="s">
        <v>20</v>
      </c>
      <c r="K3802">
        <f>VLOOKUP(J3802,'Prix unitaires'!B:D,3,FALSE)</f>
        <v>0</v>
      </c>
      <c r="L3802" s="11">
        <f t="shared" si="59"/>
        <v>0</v>
      </c>
    </row>
    <row r="3803" spans="1:12" x14ac:dyDescent="0.25">
      <c r="A3803">
        <v>250</v>
      </c>
      <c r="B3803" t="s">
        <v>10</v>
      </c>
      <c r="C3803" t="s">
        <v>21</v>
      </c>
      <c r="D3803" t="s">
        <v>11</v>
      </c>
      <c r="E3803" t="s">
        <v>19</v>
      </c>
      <c r="F3803" t="s">
        <v>13</v>
      </c>
      <c r="G3803" s="1">
        <v>10.8800001144409</v>
      </c>
      <c r="H3803">
        <v>50</v>
      </c>
      <c r="I3803" t="s">
        <v>14</v>
      </c>
      <c r="J3803" t="s">
        <v>20</v>
      </c>
      <c r="K3803">
        <f>VLOOKUP(J3803,'Prix unitaires'!B:D,3,FALSE)</f>
        <v>0</v>
      </c>
      <c r="L3803" s="11">
        <f t="shared" si="59"/>
        <v>0</v>
      </c>
    </row>
    <row r="3804" spans="1:12" x14ac:dyDescent="0.25">
      <c r="A3804">
        <v>250</v>
      </c>
      <c r="B3804" t="s">
        <v>10</v>
      </c>
      <c r="C3804" t="s">
        <v>22</v>
      </c>
      <c r="D3804" t="s">
        <v>11</v>
      </c>
      <c r="E3804" t="s">
        <v>19</v>
      </c>
      <c r="F3804" t="s">
        <v>13</v>
      </c>
      <c r="G3804" s="1">
        <v>24.889999389648398</v>
      </c>
      <c r="H3804">
        <v>50</v>
      </c>
      <c r="I3804" t="s">
        <v>14</v>
      </c>
      <c r="J3804" t="s">
        <v>20</v>
      </c>
      <c r="K3804">
        <f>VLOOKUP(J3804,'Prix unitaires'!B:D,3,FALSE)</f>
        <v>0</v>
      </c>
      <c r="L3804" s="11">
        <f t="shared" si="59"/>
        <v>0</v>
      </c>
    </row>
    <row r="3805" spans="1:12" x14ac:dyDescent="0.25">
      <c r="A3805">
        <v>224</v>
      </c>
      <c r="B3805" t="s">
        <v>26</v>
      </c>
      <c r="C3805">
        <v>106</v>
      </c>
      <c r="D3805" t="s">
        <v>11</v>
      </c>
      <c r="E3805" t="s">
        <v>40</v>
      </c>
      <c r="F3805" t="s">
        <v>13</v>
      </c>
      <c r="G3805" s="1">
        <v>13.050000190734901</v>
      </c>
      <c r="H3805">
        <v>1</v>
      </c>
      <c r="I3805" t="s">
        <v>14</v>
      </c>
      <c r="J3805" t="s">
        <v>41</v>
      </c>
      <c r="K3805">
        <f>VLOOKUP(J3805,'Prix unitaires'!B:D,3,FALSE)</f>
        <v>0</v>
      </c>
      <c r="L3805" s="11">
        <f t="shared" si="59"/>
        <v>0</v>
      </c>
    </row>
    <row r="3806" spans="1:12" x14ac:dyDescent="0.25">
      <c r="A3806">
        <v>224</v>
      </c>
      <c r="B3806" t="s">
        <v>26</v>
      </c>
      <c r="C3806">
        <v>107</v>
      </c>
      <c r="D3806" t="s">
        <v>11</v>
      </c>
      <c r="E3806" t="s">
        <v>40</v>
      </c>
      <c r="F3806" t="s">
        <v>13</v>
      </c>
      <c r="G3806" s="1">
        <v>5.9699997901916504</v>
      </c>
      <c r="H3806">
        <v>1</v>
      </c>
      <c r="I3806" t="s">
        <v>14</v>
      </c>
      <c r="J3806" t="s">
        <v>41</v>
      </c>
      <c r="K3806">
        <f>VLOOKUP(J3806,'Prix unitaires'!B:D,3,FALSE)</f>
        <v>0</v>
      </c>
      <c r="L3806" s="11">
        <f t="shared" si="59"/>
        <v>0</v>
      </c>
    </row>
    <row r="3807" spans="1:12" x14ac:dyDescent="0.25">
      <c r="A3807">
        <v>224</v>
      </c>
      <c r="B3807" t="s">
        <v>10</v>
      </c>
      <c r="C3807">
        <v>11</v>
      </c>
      <c r="D3807" t="s">
        <v>11</v>
      </c>
      <c r="E3807" t="s">
        <v>35</v>
      </c>
      <c r="F3807" t="s">
        <v>13</v>
      </c>
      <c r="G3807" s="1">
        <v>25.790000915527301</v>
      </c>
      <c r="H3807">
        <v>1</v>
      </c>
      <c r="I3807" t="s">
        <v>14</v>
      </c>
      <c r="J3807" t="s">
        <v>36</v>
      </c>
      <c r="K3807">
        <f>VLOOKUP(J3807,'Prix unitaires'!B:D,3,FALSE)</f>
        <v>0</v>
      </c>
      <c r="L3807" s="11">
        <f t="shared" si="59"/>
        <v>0</v>
      </c>
    </row>
    <row r="3808" spans="1:12" x14ac:dyDescent="0.25">
      <c r="A3808">
        <v>224</v>
      </c>
      <c r="B3808" t="s">
        <v>10</v>
      </c>
      <c r="C3808">
        <v>13</v>
      </c>
      <c r="D3808" t="s">
        <v>11</v>
      </c>
      <c r="E3808" t="s">
        <v>35</v>
      </c>
      <c r="F3808" t="s">
        <v>13</v>
      </c>
      <c r="G3808" s="1">
        <v>22.090000152587901</v>
      </c>
      <c r="H3808">
        <v>1</v>
      </c>
      <c r="I3808" t="s">
        <v>14</v>
      </c>
      <c r="J3808" t="s">
        <v>36</v>
      </c>
      <c r="K3808">
        <f>VLOOKUP(J3808,'Prix unitaires'!B:D,3,FALSE)</f>
        <v>0</v>
      </c>
      <c r="L3808" s="11">
        <f t="shared" si="59"/>
        <v>0</v>
      </c>
    </row>
    <row r="3809" spans="1:12" x14ac:dyDescent="0.25">
      <c r="A3809">
        <v>224</v>
      </c>
      <c r="B3809" t="s">
        <v>10</v>
      </c>
      <c r="C3809">
        <v>21</v>
      </c>
      <c r="D3809" t="s">
        <v>11</v>
      </c>
      <c r="E3809" t="s">
        <v>40</v>
      </c>
      <c r="F3809" t="s">
        <v>13</v>
      </c>
      <c r="G3809" s="1">
        <v>12.8800001144409</v>
      </c>
      <c r="H3809">
        <v>1</v>
      </c>
      <c r="I3809" t="s">
        <v>14</v>
      </c>
      <c r="J3809" t="s">
        <v>41</v>
      </c>
      <c r="K3809">
        <f>VLOOKUP(J3809,'Prix unitaires'!B:D,3,FALSE)</f>
        <v>0</v>
      </c>
      <c r="L3809" s="11">
        <f t="shared" si="59"/>
        <v>0</v>
      </c>
    </row>
    <row r="3810" spans="1:12" x14ac:dyDescent="0.25">
      <c r="A3810">
        <v>224</v>
      </c>
      <c r="B3810" t="s">
        <v>10</v>
      </c>
      <c r="C3810">
        <v>22</v>
      </c>
      <c r="D3810" t="s">
        <v>11</v>
      </c>
      <c r="E3810" t="s">
        <v>40</v>
      </c>
      <c r="F3810" t="s">
        <v>13</v>
      </c>
      <c r="G3810" s="1">
        <v>6</v>
      </c>
      <c r="H3810">
        <v>1</v>
      </c>
      <c r="I3810" t="s">
        <v>14</v>
      </c>
      <c r="J3810" t="s">
        <v>41</v>
      </c>
      <c r="K3810">
        <f>VLOOKUP(J3810,'Prix unitaires'!B:D,3,FALSE)</f>
        <v>0</v>
      </c>
      <c r="L3810" s="11">
        <f t="shared" si="59"/>
        <v>0</v>
      </c>
    </row>
    <row r="3811" spans="1:12" x14ac:dyDescent="0.25">
      <c r="A3811">
        <v>224</v>
      </c>
      <c r="B3811" t="s">
        <v>10</v>
      </c>
      <c r="C3811" t="s">
        <v>187</v>
      </c>
      <c r="D3811" t="s">
        <v>11</v>
      </c>
      <c r="E3811" t="s">
        <v>35</v>
      </c>
      <c r="F3811" t="s">
        <v>13</v>
      </c>
      <c r="G3811" s="1">
        <v>9.5</v>
      </c>
      <c r="H3811">
        <v>1</v>
      </c>
      <c r="I3811" t="s">
        <v>14</v>
      </c>
      <c r="J3811" t="s">
        <v>36</v>
      </c>
      <c r="K3811">
        <f>VLOOKUP(J3811,'Prix unitaires'!B:D,3,FALSE)</f>
        <v>0</v>
      </c>
      <c r="L3811" s="11">
        <f t="shared" si="59"/>
        <v>0</v>
      </c>
    </row>
    <row r="3812" spans="1:12" x14ac:dyDescent="0.25">
      <c r="A3812">
        <v>224</v>
      </c>
      <c r="B3812" t="s">
        <v>10</v>
      </c>
      <c r="C3812" t="s">
        <v>16</v>
      </c>
      <c r="D3812" t="s">
        <v>11</v>
      </c>
      <c r="E3812" t="s">
        <v>40</v>
      </c>
      <c r="F3812" t="s">
        <v>13</v>
      </c>
      <c r="G3812" s="1">
        <v>94.589996337890994</v>
      </c>
      <c r="H3812">
        <v>1</v>
      </c>
      <c r="I3812" t="s">
        <v>14</v>
      </c>
      <c r="J3812" t="s">
        <v>41</v>
      </c>
      <c r="K3812">
        <f>VLOOKUP(J3812,'Prix unitaires'!B:D,3,FALSE)</f>
        <v>0</v>
      </c>
      <c r="L3812" s="11">
        <f t="shared" si="59"/>
        <v>0</v>
      </c>
    </row>
    <row r="3813" spans="1:12" x14ac:dyDescent="0.25">
      <c r="A3813">
        <v>229</v>
      </c>
      <c r="B3813" t="s">
        <v>10</v>
      </c>
      <c r="C3813">
        <v>3</v>
      </c>
      <c r="D3813" t="s">
        <v>11</v>
      </c>
      <c r="E3813" t="s">
        <v>40</v>
      </c>
      <c r="F3813" t="s">
        <v>13</v>
      </c>
      <c r="G3813" s="1">
        <v>14.3500003814697</v>
      </c>
      <c r="H3813">
        <v>1</v>
      </c>
      <c r="I3813" t="s">
        <v>14</v>
      </c>
      <c r="J3813" t="s">
        <v>41</v>
      </c>
      <c r="K3813">
        <f>VLOOKUP(J3813,'Prix unitaires'!B:D,3,FALSE)</f>
        <v>0</v>
      </c>
      <c r="L3813" s="11">
        <f t="shared" si="59"/>
        <v>0</v>
      </c>
    </row>
    <row r="3814" spans="1:12" x14ac:dyDescent="0.25">
      <c r="A3814">
        <v>229</v>
      </c>
      <c r="B3814" t="s">
        <v>10</v>
      </c>
      <c r="C3814">
        <v>6</v>
      </c>
      <c r="D3814" t="s">
        <v>11</v>
      </c>
      <c r="E3814" t="s">
        <v>35</v>
      </c>
      <c r="F3814" t="s">
        <v>13</v>
      </c>
      <c r="G3814" s="1">
        <v>4.9800000190734899</v>
      </c>
      <c r="H3814">
        <v>1</v>
      </c>
      <c r="I3814" t="s">
        <v>14</v>
      </c>
      <c r="J3814" t="s">
        <v>36</v>
      </c>
      <c r="K3814">
        <f>VLOOKUP(J3814,'Prix unitaires'!B:D,3,FALSE)</f>
        <v>0</v>
      </c>
      <c r="L3814" s="11">
        <f t="shared" si="59"/>
        <v>0</v>
      </c>
    </row>
    <row r="3815" spans="1:12" x14ac:dyDescent="0.25">
      <c r="A3815">
        <v>229</v>
      </c>
      <c r="B3815" t="s">
        <v>10</v>
      </c>
      <c r="C3815">
        <v>11</v>
      </c>
      <c r="D3815" t="s">
        <v>11</v>
      </c>
      <c r="E3815" t="s">
        <v>165</v>
      </c>
      <c r="F3815" t="s">
        <v>13</v>
      </c>
      <c r="G3815" s="1">
        <v>0.980000019073486</v>
      </c>
      <c r="H3815">
        <v>1</v>
      </c>
      <c r="I3815" t="s">
        <v>14</v>
      </c>
      <c r="J3815" t="s">
        <v>166</v>
      </c>
      <c r="K3815">
        <f>VLOOKUP(J3815,'Prix unitaires'!B:D,3,FALSE)</f>
        <v>0</v>
      </c>
      <c r="L3815" s="11">
        <f t="shared" si="59"/>
        <v>0</v>
      </c>
    </row>
    <row r="3816" spans="1:12" x14ac:dyDescent="0.25">
      <c r="A3816">
        <v>229</v>
      </c>
      <c r="B3816" t="s">
        <v>10</v>
      </c>
      <c r="C3816">
        <v>16</v>
      </c>
      <c r="D3816" t="s">
        <v>11</v>
      </c>
      <c r="E3816" t="s">
        <v>35</v>
      </c>
      <c r="F3816" t="s">
        <v>13</v>
      </c>
      <c r="G3816" s="1">
        <v>17.719999313354499</v>
      </c>
      <c r="H3816">
        <v>1</v>
      </c>
      <c r="I3816" t="s">
        <v>14</v>
      </c>
      <c r="J3816" t="s">
        <v>36</v>
      </c>
      <c r="K3816">
        <f>VLOOKUP(J3816,'Prix unitaires'!B:D,3,FALSE)</f>
        <v>0</v>
      </c>
      <c r="L3816" s="11">
        <f t="shared" si="59"/>
        <v>0</v>
      </c>
    </row>
    <row r="3817" spans="1:12" x14ac:dyDescent="0.25">
      <c r="A3817">
        <v>229</v>
      </c>
      <c r="B3817" t="s">
        <v>10</v>
      </c>
      <c r="C3817">
        <v>17</v>
      </c>
      <c r="D3817" t="s">
        <v>11</v>
      </c>
      <c r="E3817" t="s">
        <v>35</v>
      </c>
      <c r="F3817" t="s">
        <v>13</v>
      </c>
      <c r="G3817" s="1">
        <v>18.120000839233398</v>
      </c>
      <c r="H3817">
        <v>1</v>
      </c>
      <c r="I3817" t="s">
        <v>14</v>
      </c>
      <c r="J3817" t="s">
        <v>36</v>
      </c>
      <c r="K3817">
        <f>VLOOKUP(J3817,'Prix unitaires'!B:D,3,FALSE)</f>
        <v>0</v>
      </c>
      <c r="L3817" s="11">
        <f t="shared" si="59"/>
        <v>0</v>
      </c>
    </row>
    <row r="3818" spans="1:12" x14ac:dyDescent="0.25">
      <c r="A3818">
        <v>229</v>
      </c>
      <c r="B3818" t="s">
        <v>10</v>
      </c>
      <c r="C3818">
        <v>18</v>
      </c>
      <c r="D3818" t="s">
        <v>11</v>
      </c>
      <c r="E3818" t="s">
        <v>35</v>
      </c>
      <c r="F3818" t="s">
        <v>13</v>
      </c>
      <c r="G3818" s="1">
        <v>18.049999237060501</v>
      </c>
      <c r="H3818">
        <v>1</v>
      </c>
      <c r="I3818" t="s">
        <v>14</v>
      </c>
      <c r="J3818" t="s">
        <v>36</v>
      </c>
      <c r="K3818">
        <f>VLOOKUP(J3818,'Prix unitaires'!B:D,3,FALSE)</f>
        <v>0</v>
      </c>
      <c r="L3818" s="11">
        <f t="shared" si="59"/>
        <v>0</v>
      </c>
    </row>
    <row r="3819" spans="1:12" x14ac:dyDescent="0.25">
      <c r="A3819">
        <v>229</v>
      </c>
      <c r="B3819" t="s">
        <v>10</v>
      </c>
      <c r="C3819">
        <v>19</v>
      </c>
      <c r="D3819" t="s">
        <v>11</v>
      </c>
      <c r="E3819" t="s">
        <v>35</v>
      </c>
      <c r="F3819" t="s">
        <v>13</v>
      </c>
      <c r="G3819" s="1">
        <v>17.440000534057599</v>
      </c>
      <c r="H3819">
        <v>1</v>
      </c>
      <c r="I3819" t="s">
        <v>14</v>
      </c>
      <c r="J3819" t="s">
        <v>36</v>
      </c>
      <c r="K3819">
        <f>VLOOKUP(J3819,'Prix unitaires'!B:D,3,FALSE)</f>
        <v>0</v>
      </c>
      <c r="L3819" s="11">
        <f t="shared" si="59"/>
        <v>0</v>
      </c>
    </row>
    <row r="3820" spans="1:12" x14ac:dyDescent="0.25">
      <c r="A3820">
        <v>229</v>
      </c>
      <c r="B3820" t="s">
        <v>10</v>
      </c>
      <c r="C3820" t="s">
        <v>16</v>
      </c>
      <c r="D3820" t="s">
        <v>11</v>
      </c>
      <c r="E3820" t="s">
        <v>40</v>
      </c>
      <c r="F3820" t="s">
        <v>13</v>
      </c>
      <c r="G3820" s="1">
        <v>29.2399997711182</v>
      </c>
      <c r="H3820">
        <v>1</v>
      </c>
      <c r="I3820" t="s">
        <v>14</v>
      </c>
      <c r="J3820" t="s">
        <v>41</v>
      </c>
      <c r="K3820">
        <f>VLOOKUP(J3820,'Prix unitaires'!B:D,3,FALSE)</f>
        <v>0</v>
      </c>
      <c r="L3820" s="11">
        <f t="shared" si="59"/>
        <v>0</v>
      </c>
    </row>
    <row r="3821" spans="1:12" x14ac:dyDescent="0.25">
      <c r="A3821">
        <v>238</v>
      </c>
      <c r="B3821" t="s">
        <v>26</v>
      </c>
      <c r="C3821">
        <v>104</v>
      </c>
      <c r="D3821" t="s">
        <v>11</v>
      </c>
      <c r="E3821" t="s">
        <v>40</v>
      </c>
      <c r="F3821" t="s">
        <v>13</v>
      </c>
      <c r="G3821" s="1">
        <v>4.3200001716613796</v>
      </c>
      <c r="H3821">
        <v>1</v>
      </c>
      <c r="I3821" t="s">
        <v>14</v>
      </c>
      <c r="J3821" t="s">
        <v>41</v>
      </c>
      <c r="K3821">
        <f>VLOOKUP(J3821,'Prix unitaires'!B:D,3,FALSE)</f>
        <v>0</v>
      </c>
      <c r="L3821" s="11">
        <f t="shared" si="59"/>
        <v>0</v>
      </c>
    </row>
    <row r="3822" spans="1:12" x14ac:dyDescent="0.25">
      <c r="A3822">
        <v>238</v>
      </c>
      <c r="B3822" t="s">
        <v>26</v>
      </c>
      <c r="C3822">
        <v>105</v>
      </c>
      <c r="D3822" t="s">
        <v>11</v>
      </c>
      <c r="E3822" t="s">
        <v>40</v>
      </c>
      <c r="F3822" t="s">
        <v>13</v>
      </c>
      <c r="G3822" s="1">
        <v>4.5199999809265101</v>
      </c>
      <c r="H3822">
        <v>1</v>
      </c>
      <c r="I3822" t="s">
        <v>14</v>
      </c>
      <c r="J3822" t="s">
        <v>41</v>
      </c>
      <c r="K3822">
        <f>VLOOKUP(J3822,'Prix unitaires'!B:D,3,FALSE)</f>
        <v>0</v>
      </c>
      <c r="L3822" s="11">
        <f t="shared" si="59"/>
        <v>0</v>
      </c>
    </row>
    <row r="3823" spans="1:12" x14ac:dyDescent="0.25">
      <c r="A3823">
        <v>238</v>
      </c>
      <c r="B3823" t="s">
        <v>26</v>
      </c>
      <c r="C3823">
        <v>139</v>
      </c>
      <c r="D3823" t="s">
        <v>11</v>
      </c>
      <c r="E3823" t="s">
        <v>35</v>
      </c>
      <c r="F3823" t="s">
        <v>13</v>
      </c>
      <c r="G3823" s="1">
        <v>10.75</v>
      </c>
      <c r="H3823">
        <v>1</v>
      </c>
      <c r="I3823" t="s">
        <v>14</v>
      </c>
      <c r="J3823" t="s">
        <v>36</v>
      </c>
      <c r="K3823">
        <f>VLOOKUP(J3823,'Prix unitaires'!B:D,3,FALSE)</f>
        <v>0</v>
      </c>
      <c r="L3823" s="11">
        <f t="shared" si="59"/>
        <v>0</v>
      </c>
    </row>
    <row r="3824" spans="1:12" x14ac:dyDescent="0.25">
      <c r="A3824">
        <v>238</v>
      </c>
      <c r="B3824" t="s">
        <v>26</v>
      </c>
      <c r="C3824">
        <v>140</v>
      </c>
      <c r="D3824" t="s">
        <v>11</v>
      </c>
      <c r="E3824" t="s">
        <v>40</v>
      </c>
      <c r="F3824" t="s">
        <v>13</v>
      </c>
      <c r="G3824" s="1">
        <v>10.449999809265099</v>
      </c>
      <c r="H3824">
        <v>1</v>
      </c>
      <c r="I3824" t="s">
        <v>14</v>
      </c>
      <c r="J3824" t="s">
        <v>41</v>
      </c>
      <c r="K3824">
        <f>VLOOKUP(J3824,'Prix unitaires'!B:D,3,FALSE)</f>
        <v>0</v>
      </c>
      <c r="L3824" s="11">
        <f t="shared" si="59"/>
        <v>0</v>
      </c>
    </row>
    <row r="3825" spans="1:12" x14ac:dyDescent="0.25">
      <c r="A3825">
        <v>238</v>
      </c>
      <c r="B3825" t="s">
        <v>26</v>
      </c>
      <c r="C3825">
        <v>151</v>
      </c>
      <c r="D3825" t="s">
        <v>11</v>
      </c>
      <c r="E3825" t="s">
        <v>40</v>
      </c>
      <c r="F3825" t="s">
        <v>13</v>
      </c>
      <c r="G3825" s="1">
        <v>5.0999999046325701</v>
      </c>
      <c r="H3825">
        <v>1</v>
      </c>
      <c r="I3825" t="s">
        <v>14</v>
      </c>
      <c r="J3825" t="s">
        <v>41</v>
      </c>
      <c r="K3825">
        <f>VLOOKUP(J3825,'Prix unitaires'!B:D,3,FALSE)</f>
        <v>0</v>
      </c>
      <c r="L3825" s="11">
        <f t="shared" si="59"/>
        <v>0</v>
      </c>
    </row>
    <row r="3826" spans="1:12" x14ac:dyDescent="0.25">
      <c r="A3826">
        <v>238</v>
      </c>
      <c r="B3826" t="s">
        <v>26</v>
      </c>
      <c r="C3826">
        <v>152</v>
      </c>
      <c r="D3826" t="s">
        <v>11</v>
      </c>
      <c r="E3826" t="s">
        <v>40</v>
      </c>
      <c r="F3826" t="s">
        <v>13</v>
      </c>
      <c r="G3826" s="1">
        <v>5.1999998092651403</v>
      </c>
      <c r="H3826">
        <v>1</v>
      </c>
      <c r="I3826" t="s">
        <v>14</v>
      </c>
      <c r="J3826" t="s">
        <v>41</v>
      </c>
      <c r="K3826">
        <f>VLOOKUP(J3826,'Prix unitaires'!B:D,3,FALSE)</f>
        <v>0</v>
      </c>
      <c r="L3826" s="11">
        <f t="shared" si="59"/>
        <v>0</v>
      </c>
    </row>
    <row r="3827" spans="1:12" x14ac:dyDescent="0.25">
      <c r="A3827">
        <v>238</v>
      </c>
      <c r="B3827" t="s">
        <v>10</v>
      </c>
      <c r="C3827">
        <v>17</v>
      </c>
      <c r="D3827" t="s">
        <v>11</v>
      </c>
      <c r="E3827" t="s">
        <v>40</v>
      </c>
      <c r="F3827" t="s">
        <v>13</v>
      </c>
      <c r="G3827" s="1">
        <v>10.5</v>
      </c>
      <c r="H3827">
        <v>1</v>
      </c>
      <c r="I3827" t="s">
        <v>14</v>
      </c>
      <c r="J3827" t="s">
        <v>41</v>
      </c>
      <c r="K3827">
        <f>VLOOKUP(J3827,'Prix unitaires'!B:D,3,FALSE)</f>
        <v>0</v>
      </c>
      <c r="L3827" s="11">
        <f t="shared" si="59"/>
        <v>0</v>
      </c>
    </row>
    <row r="3828" spans="1:12" x14ac:dyDescent="0.25">
      <c r="A3828">
        <v>238</v>
      </c>
      <c r="B3828" t="s">
        <v>10</v>
      </c>
      <c r="C3828">
        <v>18</v>
      </c>
      <c r="D3828" t="s">
        <v>11</v>
      </c>
      <c r="E3828" t="s">
        <v>40</v>
      </c>
      <c r="F3828" t="s">
        <v>13</v>
      </c>
      <c r="G3828" s="1">
        <v>10.6499996185303</v>
      </c>
      <c r="H3828">
        <v>1</v>
      </c>
      <c r="I3828" t="s">
        <v>14</v>
      </c>
      <c r="J3828" t="s">
        <v>41</v>
      </c>
      <c r="K3828">
        <f>VLOOKUP(J3828,'Prix unitaires'!B:D,3,FALSE)</f>
        <v>0</v>
      </c>
      <c r="L3828" s="11">
        <f t="shared" si="59"/>
        <v>0</v>
      </c>
    </row>
    <row r="3829" spans="1:12" x14ac:dyDescent="0.25">
      <c r="A3829">
        <v>238</v>
      </c>
      <c r="B3829" t="s">
        <v>10</v>
      </c>
      <c r="C3829">
        <v>20</v>
      </c>
      <c r="D3829" t="s">
        <v>11</v>
      </c>
      <c r="E3829" t="s">
        <v>40</v>
      </c>
      <c r="F3829" t="s">
        <v>13</v>
      </c>
      <c r="G3829" s="1">
        <v>4.6100001335143999</v>
      </c>
      <c r="H3829">
        <v>1</v>
      </c>
      <c r="I3829" t="s">
        <v>14</v>
      </c>
      <c r="J3829" t="s">
        <v>41</v>
      </c>
      <c r="K3829">
        <f>VLOOKUP(J3829,'Prix unitaires'!B:D,3,FALSE)</f>
        <v>0</v>
      </c>
      <c r="L3829" s="11">
        <f t="shared" si="59"/>
        <v>0</v>
      </c>
    </row>
    <row r="3830" spans="1:12" x14ac:dyDescent="0.25">
      <c r="A3830">
        <v>238</v>
      </c>
      <c r="B3830" t="s">
        <v>10</v>
      </c>
      <c r="C3830">
        <v>21</v>
      </c>
      <c r="D3830" t="s">
        <v>11</v>
      </c>
      <c r="E3830" t="s">
        <v>40</v>
      </c>
      <c r="F3830" t="s">
        <v>13</v>
      </c>
      <c r="G3830" s="1">
        <v>4.2600002288818404</v>
      </c>
      <c r="H3830">
        <v>1</v>
      </c>
      <c r="I3830" t="s">
        <v>14</v>
      </c>
      <c r="J3830" t="s">
        <v>41</v>
      </c>
      <c r="K3830">
        <f>VLOOKUP(J3830,'Prix unitaires'!B:D,3,FALSE)</f>
        <v>0</v>
      </c>
      <c r="L3830" s="11">
        <f t="shared" si="59"/>
        <v>0</v>
      </c>
    </row>
    <row r="3831" spans="1:12" x14ac:dyDescent="0.25">
      <c r="A3831">
        <v>238</v>
      </c>
      <c r="B3831" t="s">
        <v>10</v>
      </c>
      <c r="C3831">
        <v>42</v>
      </c>
      <c r="D3831" t="s">
        <v>11</v>
      </c>
      <c r="E3831" t="s">
        <v>40</v>
      </c>
      <c r="F3831" t="s">
        <v>13</v>
      </c>
      <c r="G3831" s="1">
        <v>2.9900000095367401</v>
      </c>
      <c r="H3831">
        <v>1</v>
      </c>
      <c r="I3831" t="s">
        <v>14</v>
      </c>
      <c r="J3831" t="s">
        <v>41</v>
      </c>
      <c r="K3831">
        <f>VLOOKUP(J3831,'Prix unitaires'!B:D,3,FALSE)</f>
        <v>0</v>
      </c>
      <c r="L3831" s="11">
        <f t="shared" si="59"/>
        <v>0</v>
      </c>
    </row>
    <row r="3832" spans="1:12" x14ac:dyDescent="0.25">
      <c r="A3832">
        <v>238</v>
      </c>
      <c r="B3832" t="s">
        <v>10</v>
      </c>
      <c r="C3832">
        <v>44</v>
      </c>
      <c r="D3832" t="s">
        <v>11</v>
      </c>
      <c r="E3832" t="s">
        <v>40</v>
      </c>
      <c r="F3832" t="s">
        <v>13</v>
      </c>
      <c r="G3832" s="1">
        <v>5.21000003814697</v>
      </c>
      <c r="H3832">
        <v>1</v>
      </c>
      <c r="I3832" t="s">
        <v>14</v>
      </c>
      <c r="J3832" t="s">
        <v>41</v>
      </c>
      <c r="K3832">
        <f>VLOOKUP(J3832,'Prix unitaires'!B:D,3,FALSE)</f>
        <v>0</v>
      </c>
      <c r="L3832" s="11">
        <f t="shared" si="59"/>
        <v>0</v>
      </c>
    </row>
    <row r="3833" spans="1:12" x14ac:dyDescent="0.25">
      <c r="A3833">
        <v>238</v>
      </c>
      <c r="B3833" t="s">
        <v>10</v>
      </c>
      <c r="C3833" t="s">
        <v>16</v>
      </c>
      <c r="D3833" t="s">
        <v>11</v>
      </c>
      <c r="E3833" t="s">
        <v>40</v>
      </c>
      <c r="F3833" t="s">
        <v>13</v>
      </c>
      <c r="G3833" s="1">
        <v>15.9899997711182</v>
      </c>
      <c r="H3833">
        <v>1</v>
      </c>
      <c r="I3833" t="s">
        <v>14</v>
      </c>
      <c r="J3833" t="s">
        <v>41</v>
      </c>
      <c r="K3833">
        <f>VLOOKUP(J3833,'Prix unitaires'!B:D,3,FALSE)</f>
        <v>0</v>
      </c>
      <c r="L3833" s="11">
        <f t="shared" si="59"/>
        <v>0</v>
      </c>
    </row>
    <row r="3834" spans="1:12" x14ac:dyDescent="0.25">
      <c r="A3834">
        <v>238</v>
      </c>
      <c r="B3834" t="s">
        <v>37</v>
      </c>
      <c r="C3834">
        <v>18</v>
      </c>
      <c r="D3834" t="s">
        <v>11</v>
      </c>
      <c r="E3834" t="s">
        <v>40</v>
      </c>
      <c r="F3834" t="s">
        <v>13</v>
      </c>
      <c r="G3834" s="1">
        <v>5.21000003814697</v>
      </c>
      <c r="H3834">
        <v>1</v>
      </c>
      <c r="I3834" t="s">
        <v>14</v>
      </c>
      <c r="J3834" t="s">
        <v>41</v>
      </c>
      <c r="K3834">
        <f>VLOOKUP(J3834,'Prix unitaires'!B:D,3,FALSE)</f>
        <v>0</v>
      </c>
      <c r="L3834" s="11">
        <f t="shared" si="59"/>
        <v>0</v>
      </c>
    </row>
    <row r="3835" spans="1:12" x14ac:dyDescent="0.25">
      <c r="A3835">
        <v>238</v>
      </c>
      <c r="B3835" t="s">
        <v>37</v>
      </c>
      <c r="C3835">
        <v>19</v>
      </c>
      <c r="D3835" t="s">
        <v>11</v>
      </c>
      <c r="E3835" t="s">
        <v>40</v>
      </c>
      <c r="F3835" t="s">
        <v>13</v>
      </c>
      <c r="G3835" s="1">
        <v>7.2800002098083496</v>
      </c>
      <c r="H3835">
        <v>1</v>
      </c>
      <c r="I3835" t="s">
        <v>14</v>
      </c>
      <c r="J3835" t="s">
        <v>41</v>
      </c>
      <c r="K3835">
        <f>VLOOKUP(J3835,'Prix unitaires'!B:D,3,FALSE)</f>
        <v>0</v>
      </c>
      <c r="L3835" s="11">
        <f t="shared" si="59"/>
        <v>0</v>
      </c>
    </row>
    <row r="3836" spans="1:12" x14ac:dyDescent="0.25">
      <c r="A3836">
        <v>250</v>
      </c>
      <c r="B3836" t="s">
        <v>26</v>
      </c>
      <c r="C3836">
        <v>101</v>
      </c>
      <c r="D3836" t="s">
        <v>11</v>
      </c>
      <c r="E3836" t="s">
        <v>40</v>
      </c>
      <c r="F3836" t="s">
        <v>13</v>
      </c>
      <c r="G3836" s="1">
        <v>17.899999618530298</v>
      </c>
      <c r="H3836">
        <v>1</v>
      </c>
      <c r="I3836" t="s">
        <v>14</v>
      </c>
      <c r="J3836" t="s">
        <v>41</v>
      </c>
      <c r="K3836">
        <f>VLOOKUP(J3836,'Prix unitaires'!B:D,3,FALSE)</f>
        <v>0</v>
      </c>
      <c r="L3836" s="11">
        <f t="shared" si="59"/>
        <v>0</v>
      </c>
    </row>
    <row r="3837" spans="1:12" x14ac:dyDescent="0.25">
      <c r="A3837">
        <v>250</v>
      </c>
      <c r="B3837" t="s">
        <v>26</v>
      </c>
      <c r="C3837">
        <v>114</v>
      </c>
      <c r="D3837" t="s">
        <v>11</v>
      </c>
      <c r="E3837" t="s">
        <v>40</v>
      </c>
      <c r="F3837" t="s">
        <v>13</v>
      </c>
      <c r="G3837" s="1">
        <v>19.040000915527301</v>
      </c>
      <c r="H3837">
        <v>1</v>
      </c>
      <c r="I3837" t="s">
        <v>14</v>
      </c>
      <c r="J3837" t="s">
        <v>41</v>
      </c>
      <c r="K3837">
        <f>VLOOKUP(J3837,'Prix unitaires'!B:D,3,FALSE)</f>
        <v>0</v>
      </c>
      <c r="L3837" s="11">
        <f t="shared" si="59"/>
        <v>0</v>
      </c>
    </row>
    <row r="3838" spans="1:12" x14ac:dyDescent="0.25">
      <c r="A3838">
        <v>250</v>
      </c>
      <c r="B3838" t="s">
        <v>26</v>
      </c>
      <c r="C3838" t="s">
        <v>193</v>
      </c>
      <c r="D3838" t="s">
        <v>11</v>
      </c>
      <c r="E3838" t="s">
        <v>40</v>
      </c>
      <c r="F3838" t="s">
        <v>13</v>
      </c>
      <c r="G3838" s="1">
        <v>13.8400001525879</v>
      </c>
      <c r="H3838">
        <v>1</v>
      </c>
      <c r="I3838" t="s">
        <v>14</v>
      </c>
      <c r="J3838" t="s">
        <v>41</v>
      </c>
      <c r="K3838">
        <f>VLOOKUP(J3838,'Prix unitaires'!B:D,3,FALSE)</f>
        <v>0</v>
      </c>
      <c r="L3838" s="11">
        <f t="shared" si="59"/>
        <v>0</v>
      </c>
    </row>
    <row r="3839" spans="1:12" x14ac:dyDescent="0.25">
      <c r="A3839">
        <v>250</v>
      </c>
      <c r="B3839" t="s">
        <v>10</v>
      </c>
      <c r="C3839" t="s">
        <v>105</v>
      </c>
      <c r="D3839" t="s">
        <v>11</v>
      </c>
      <c r="E3839" t="s">
        <v>40</v>
      </c>
      <c r="F3839" t="s">
        <v>13</v>
      </c>
      <c r="G3839" s="1">
        <v>24.370000839233398</v>
      </c>
      <c r="H3839">
        <v>1</v>
      </c>
      <c r="I3839" t="s">
        <v>14</v>
      </c>
      <c r="J3839" t="s">
        <v>41</v>
      </c>
      <c r="K3839">
        <f>VLOOKUP(J3839,'Prix unitaires'!B:D,3,FALSE)</f>
        <v>0</v>
      </c>
      <c r="L3839" s="11">
        <f t="shared" si="59"/>
        <v>0</v>
      </c>
    </row>
    <row r="3840" spans="1:12" x14ac:dyDescent="0.25">
      <c r="A3840">
        <v>223</v>
      </c>
      <c r="B3840" t="s">
        <v>10</v>
      </c>
      <c r="C3840">
        <v>1</v>
      </c>
      <c r="D3840" t="s">
        <v>11</v>
      </c>
      <c r="E3840" t="s">
        <v>35</v>
      </c>
      <c r="F3840" t="s">
        <v>13</v>
      </c>
      <c r="G3840" s="1">
        <v>16.450000762939499</v>
      </c>
      <c r="H3840">
        <v>1</v>
      </c>
      <c r="I3840" t="s">
        <v>14</v>
      </c>
      <c r="J3840" t="s">
        <v>36</v>
      </c>
      <c r="K3840">
        <f>VLOOKUP(J3840,'Prix unitaires'!B:D,3,FALSE)</f>
        <v>0</v>
      </c>
      <c r="L3840" s="11">
        <f t="shared" si="59"/>
        <v>0</v>
      </c>
    </row>
    <row r="3841" spans="1:12" x14ac:dyDescent="0.25">
      <c r="A3841">
        <v>223</v>
      </c>
      <c r="B3841" t="s">
        <v>10</v>
      </c>
      <c r="C3841">
        <v>2</v>
      </c>
      <c r="D3841" t="s">
        <v>11</v>
      </c>
      <c r="E3841" t="s">
        <v>35</v>
      </c>
      <c r="F3841" t="s">
        <v>13</v>
      </c>
      <c r="G3841" s="1">
        <v>16.450000762939499</v>
      </c>
      <c r="H3841">
        <v>1</v>
      </c>
      <c r="I3841" t="s">
        <v>14</v>
      </c>
      <c r="J3841" t="s">
        <v>36</v>
      </c>
      <c r="K3841">
        <f>VLOOKUP(J3841,'Prix unitaires'!B:D,3,FALSE)</f>
        <v>0</v>
      </c>
      <c r="L3841" s="11">
        <f t="shared" si="59"/>
        <v>0</v>
      </c>
    </row>
    <row r="3842" spans="1:12" x14ac:dyDescent="0.25">
      <c r="A3842">
        <v>223</v>
      </c>
      <c r="B3842" t="s">
        <v>10</v>
      </c>
      <c r="C3842">
        <v>3</v>
      </c>
      <c r="D3842" t="s">
        <v>11</v>
      </c>
      <c r="E3842" t="s">
        <v>35</v>
      </c>
      <c r="F3842" t="s">
        <v>13</v>
      </c>
      <c r="G3842" s="1">
        <v>16.379999160766602</v>
      </c>
      <c r="H3842">
        <v>1</v>
      </c>
      <c r="I3842" t="s">
        <v>14</v>
      </c>
      <c r="J3842" t="s">
        <v>36</v>
      </c>
      <c r="K3842">
        <f>VLOOKUP(J3842,'Prix unitaires'!B:D,3,FALSE)</f>
        <v>0</v>
      </c>
      <c r="L3842" s="11">
        <f t="shared" si="59"/>
        <v>0</v>
      </c>
    </row>
    <row r="3843" spans="1:12" x14ac:dyDescent="0.25">
      <c r="A3843">
        <v>223</v>
      </c>
      <c r="B3843" t="s">
        <v>10</v>
      </c>
      <c r="C3843">
        <v>4</v>
      </c>
      <c r="D3843" t="s">
        <v>11</v>
      </c>
      <c r="E3843" t="s">
        <v>35</v>
      </c>
      <c r="F3843" t="s">
        <v>13</v>
      </c>
      <c r="G3843" s="1">
        <v>16.329999923706101</v>
      </c>
      <c r="H3843">
        <v>1</v>
      </c>
      <c r="I3843" t="s">
        <v>14</v>
      </c>
      <c r="J3843" t="s">
        <v>36</v>
      </c>
      <c r="K3843">
        <f>VLOOKUP(J3843,'Prix unitaires'!B:D,3,FALSE)</f>
        <v>0</v>
      </c>
      <c r="L3843" s="11">
        <f t="shared" ref="L3843:L3906" si="60">(G3843*H3843)*K3843</f>
        <v>0</v>
      </c>
    </row>
    <row r="3844" spans="1:12" x14ac:dyDescent="0.25">
      <c r="A3844">
        <v>223</v>
      </c>
      <c r="B3844" t="s">
        <v>10</v>
      </c>
      <c r="C3844">
        <v>5</v>
      </c>
      <c r="D3844" t="s">
        <v>11</v>
      </c>
      <c r="E3844" t="s">
        <v>35</v>
      </c>
      <c r="F3844" t="s">
        <v>13</v>
      </c>
      <c r="G3844" s="1">
        <v>16.5100002288818</v>
      </c>
      <c r="H3844">
        <v>1</v>
      </c>
      <c r="I3844" t="s">
        <v>14</v>
      </c>
      <c r="J3844" t="s">
        <v>36</v>
      </c>
      <c r="K3844">
        <f>VLOOKUP(J3844,'Prix unitaires'!B:D,3,FALSE)</f>
        <v>0</v>
      </c>
      <c r="L3844" s="11">
        <f t="shared" si="60"/>
        <v>0</v>
      </c>
    </row>
    <row r="3845" spans="1:12" x14ac:dyDescent="0.25">
      <c r="A3845">
        <v>223</v>
      </c>
      <c r="B3845" t="s">
        <v>10</v>
      </c>
      <c r="C3845">
        <v>6</v>
      </c>
      <c r="D3845" t="s">
        <v>11</v>
      </c>
      <c r="E3845" t="s">
        <v>35</v>
      </c>
      <c r="F3845" t="s">
        <v>13</v>
      </c>
      <c r="G3845" s="1">
        <v>16.120000839233398</v>
      </c>
      <c r="H3845">
        <v>1</v>
      </c>
      <c r="I3845" t="s">
        <v>14</v>
      </c>
      <c r="J3845" t="s">
        <v>36</v>
      </c>
      <c r="K3845">
        <f>VLOOKUP(J3845,'Prix unitaires'!B:D,3,FALSE)</f>
        <v>0</v>
      </c>
      <c r="L3845" s="11">
        <f t="shared" si="60"/>
        <v>0</v>
      </c>
    </row>
    <row r="3846" spans="1:12" x14ac:dyDescent="0.25">
      <c r="A3846">
        <v>223</v>
      </c>
      <c r="B3846" t="s">
        <v>10</v>
      </c>
      <c r="C3846">
        <v>7</v>
      </c>
      <c r="D3846" t="s">
        <v>11</v>
      </c>
      <c r="E3846" t="s">
        <v>35</v>
      </c>
      <c r="F3846" t="s">
        <v>13</v>
      </c>
      <c r="G3846" s="1">
        <v>12.2799997329712</v>
      </c>
      <c r="H3846">
        <v>1</v>
      </c>
      <c r="I3846" t="s">
        <v>14</v>
      </c>
      <c r="J3846" t="s">
        <v>36</v>
      </c>
      <c r="K3846">
        <f>VLOOKUP(J3846,'Prix unitaires'!B:D,3,FALSE)</f>
        <v>0</v>
      </c>
      <c r="L3846" s="11">
        <f t="shared" si="60"/>
        <v>0</v>
      </c>
    </row>
    <row r="3847" spans="1:12" x14ac:dyDescent="0.25">
      <c r="A3847">
        <v>223</v>
      </c>
      <c r="B3847" t="s">
        <v>10</v>
      </c>
      <c r="C3847">
        <v>8</v>
      </c>
      <c r="D3847" t="s">
        <v>11</v>
      </c>
      <c r="E3847" t="s">
        <v>35</v>
      </c>
      <c r="F3847" t="s">
        <v>13</v>
      </c>
      <c r="G3847" s="1">
        <v>12.3400001525879</v>
      </c>
      <c r="H3847">
        <v>1</v>
      </c>
      <c r="I3847" t="s">
        <v>14</v>
      </c>
      <c r="J3847" t="s">
        <v>36</v>
      </c>
      <c r="K3847">
        <f>VLOOKUP(J3847,'Prix unitaires'!B:D,3,FALSE)</f>
        <v>0</v>
      </c>
      <c r="L3847" s="11">
        <f t="shared" si="60"/>
        <v>0</v>
      </c>
    </row>
    <row r="3848" spans="1:12" x14ac:dyDescent="0.25">
      <c r="A3848">
        <v>223</v>
      </c>
      <c r="B3848" t="s">
        <v>10</v>
      </c>
      <c r="C3848">
        <v>9</v>
      </c>
      <c r="D3848" t="s">
        <v>11</v>
      </c>
      <c r="E3848" t="s">
        <v>35</v>
      </c>
      <c r="F3848" t="s">
        <v>13</v>
      </c>
      <c r="G3848" s="1">
        <v>12.300000190734901</v>
      </c>
      <c r="H3848">
        <v>1</v>
      </c>
      <c r="I3848" t="s">
        <v>14</v>
      </c>
      <c r="J3848" t="s">
        <v>36</v>
      </c>
      <c r="K3848">
        <f>VLOOKUP(J3848,'Prix unitaires'!B:D,3,FALSE)</f>
        <v>0</v>
      </c>
      <c r="L3848" s="11">
        <f t="shared" si="60"/>
        <v>0</v>
      </c>
    </row>
    <row r="3849" spans="1:12" x14ac:dyDescent="0.25">
      <c r="A3849">
        <v>223</v>
      </c>
      <c r="B3849" t="s">
        <v>10</v>
      </c>
      <c r="C3849">
        <v>10</v>
      </c>
      <c r="D3849" t="s">
        <v>11</v>
      </c>
      <c r="E3849" t="s">
        <v>35</v>
      </c>
      <c r="F3849" t="s">
        <v>13</v>
      </c>
      <c r="G3849" s="1">
        <v>12.300000190734901</v>
      </c>
      <c r="H3849">
        <v>1</v>
      </c>
      <c r="I3849" t="s">
        <v>14</v>
      </c>
      <c r="J3849" t="s">
        <v>36</v>
      </c>
      <c r="K3849">
        <f>VLOOKUP(J3849,'Prix unitaires'!B:D,3,FALSE)</f>
        <v>0</v>
      </c>
      <c r="L3849" s="11">
        <f t="shared" si="60"/>
        <v>0</v>
      </c>
    </row>
    <row r="3850" spans="1:12" x14ac:dyDescent="0.25">
      <c r="A3850">
        <v>223</v>
      </c>
      <c r="B3850" t="s">
        <v>10</v>
      </c>
      <c r="C3850">
        <v>11</v>
      </c>
      <c r="D3850" t="s">
        <v>11</v>
      </c>
      <c r="E3850" t="s">
        <v>35</v>
      </c>
      <c r="F3850" t="s">
        <v>13</v>
      </c>
      <c r="G3850" s="1">
        <v>12.3400001525879</v>
      </c>
      <c r="H3850">
        <v>1</v>
      </c>
      <c r="I3850" t="s">
        <v>14</v>
      </c>
      <c r="J3850" t="s">
        <v>36</v>
      </c>
      <c r="K3850">
        <f>VLOOKUP(J3850,'Prix unitaires'!B:D,3,FALSE)</f>
        <v>0</v>
      </c>
      <c r="L3850" s="11">
        <f t="shared" si="60"/>
        <v>0</v>
      </c>
    </row>
    <row r="3851" spans="1:12" x14ac:dyDescent="0.25">
      <c r="A3851">
        <v>223</v>
      </c>
      <c r="B3851" t="s">
        <v>10</v>
      </c>
      <c r="C3851">
        <v>15</v>
      </c>
      <c r="D3851" t="s">
        <v>11</v>
      </c>
      <c r="E3851" t="s">
        <v>35</v>
      </c>
      <c r="F3851" t="s">
        <v>13</v>
      </c>
      <c r="G3851" s="1">
        <v>19.440000534057599</v>
      </c>
      <c r="H3851">
        <v>1</v>
      </c>
      <c r="I3851" t="s">
        <v>14</v>
      </c>
      <c r="J3851" t="s">
        <v>36</v>
      </c>
      <c r="K3851">
        <f>VLOOKUP(J3851,'Prix unitaires'!B:D,3,FALSE)</f>
        <v>0</v>
      </c>
      <c r="L3851" s="11">
        <f t="shared" si="60"/>
        <v>0</v>
      </c>
    </row>
    <row r="3852" spans="1:12" x14ac:dyDescent="0.25">
      <c r="A3852">
        <v>223</v>
      </c>
      <c r="B3852" t="s">
        <v>10</v>
      </c>
      <c r="C3852">
        <v>16</v>
      </c>
      <c r="D3852" t="s">
        <v>11</v>
      </c>
      <c r="E3852" t="s">
        <v>35</v>
      </c>
      <c r="F3852" t="s">
        <v>13</v>
      </c>
      <c r="G3852" s="1">
        <v>4.2300000190734899</v>
      </c>
      <c r="H3852">
        <v>1</v>
      </c>
      <c r="I3852" t="s">
        <v>14</v>
      </c>
      <c r="J3852" t="s">
        <v>36</v>
      </c>
      <c r="K3852">
        <f>VLOOKUP(J3852,'Prix unitaires'!B:D,3,FALSE)</f>
        <v>0</v>
      </c>
      <c r="L3852" s="11">
        <f t="shared" si="60"/>
        <v>0</v>
      </c>
    </row>
    <row r="3853" spans="1:12" x14ac:dyDescent="0.25">
      <c r="A3853">
        <v>223</v>
      </c>
      <c r="B3853" t="s">
        <v>10</v>
      </c>
      <c r="C3853">
        <v>19</v>
      </c>
      <c r="D3853" t="s">
        <v>11</v>
      </c>
      <c r="E3853" t="s">
        <v>35</v>
      </c>
      <c r="F3853" t="s">
        <v>13</v>
      </c>
      <c r="G3853" s="1">
        <v>29.350000381469702</v>
      </c>
      <c r="H3853">
        <v>1</v>
      </c>
      <c r="I3853" t="s">
        <v>14</v>
      </c>
      <c r="J3853" t="s">
        <v>36</v>
      </c>
      <c r="K3853">
        <f>VLOOKUP(J3853,'Prix unitaires'!B:D,3,FALSE)</f>
        <v>0</v>
      </c>
      <c r="L3853" s="11">
        <f t="shared" si="60"/>
        <v>0</v>
      </c>
    </row>
    <row r="3854" spans="1:12" x14ac:dyDescent="0.25">
      <c r="A3854">
        <v>223</v>
      </c>
      <c r="B3854" t="s">
        <v>10</v>
      </c>
      <c r="C3854">
        <v>20</v>
      </c>
      <c r="D3854" t="s">
        <v>11</v>
      </c>
      <c r="E3854" t="s">
        <v>35</v>
      </c>
      <c r="F3854" t="s">
        <v>13</v>
      </c>
      <c r="G3854" s="1">
        <v>32.919998168945298</v>
      </c>
      <c r="H3854">
        <v>1</v>
      </c>
      <c r="I3854" t="s">
        <v>14</v>
      </c>
      <c r="J3854" t="s">
        <v>36</v>
      </c>
      <c r="K3854">
        <f>VLOOKUP(J3854,'Prix unitaires'!B:D,3,FALSE)</f>
        <v>0</v>
      </c>
      <c r="L3854" s="11">
        <f t="shared" si="60"/>
        <v>0</v>
      </c>
    </row>
    <row r="3855" spans="1:12" x14ac:dyDescent="0.25">
      <c r="A3855">
        <v>223</v>
      </c>
      <c r="B3855" t="s">
        <v>10</v>
      </c>
      <c r="C3855">
        <v>22</v>
      </c>
      <c r="D3855" t="s">
        <v>11</v>
      </c>
      <c r="E3855" t="s">
        <v>35</v>
      </c>
      <c r="F3855" t="s">
        <v>13</v>
      </c>
      <c r="G3855" s="1">
        <v>42.5200004577637</v>
      </c>
      <c r="H3855">
        <v>1</v>
      </c>
      <c r="I3855" t="s">
        <v>14</v>
      </c>
      <c r="J3855" t="s">
        <v>36</v>
      </c>
      <c r="K3855">
        <f>VLOOKUP(J3855,'Prix unitaires'!B:D,3,FALSE)</f>
        <v>0</v>
      </c>
      <c r="L3855" s="11">
        <f t="shared" si="60"/>
        <v>0</v>
      </c>
    </row>
    <row r="3856" spans="1:12" x14ac:dyDescent="0.25">
      <c r="A3856">
        <v>223</v>
      </c>
      <c r="B3856" t="s">
        <v>10</v>
      </c>
      <c r="C3856">
        <v>25</v>
      </c>
      <c r="D3856" t="s">
        <v>11</v>
      </c>
      <c r="E3856" t="s">
        <v>35</v>
      </c>
      <c r="F3856" t="s">
        <v>13</v>
      </c>
      <c r="G3856" s="1">
        <v>14.25</v>
      </c>
      <c r="H3856">
        <v>1</v>
      </c>
      <c r="I3856" t="s">
        <v>14</v>
      </c>
      <c r="J3856" t="s">
        <v>36</v>
      </c>
      <c r="K3856">
        <f>VLOOKUP(J3856,'Prix unitaires'!B:D,3,FALSE)</f>
        <v>0</v>
      </c>
      <c r="L3856" s="11">
        <f t="shared" si="60"/>
        <v>0</v>
      </c>
    </row>
    <row r="3857" spans="1:12" x14ac:dyDescent="0.25">
      <c r="A3857">
        <v>223</v>
      </c>
      <c r="B3857" t="s">
        <v>10</v>
      </c>
      <c r="C3857">
        <v>28</v>
      </c>
      <c r="D3857" t="s">
        <v>11</v>
      </c>
      <c r="E3857" t="s">
        <v>35</v>
      </c>
      <c r="F3857" t="s">
        <v>13</v>
      </c>
      <c r="G3857" s="1">
        <v>14.930000305175801</v>
      </c>
      <c r="H3857">
        <v>1</v>
      </c>
      <c r="I3857" t="s">
        <v>14</v>
      </c>
      <c r="J3857" t="s">
        <v>36</v>
      </c>
      <c r="K3857">
        <f>VLOOKUP(J3857,'Prix unitaires'!B:D,3,FALSE)</f>
        <v>0</v>
      </c>
      <c r="L3857" s="11">
        <f t="shared" si="60"/>
        <v>0</v>
      </c>
    </row>
    <row r="3858" spans="1:12" x14ac:dyDescent="0.25">
      <c r="A3858">
        <v>223</v>
      </c>
      <c r="B3858" t="s">
        <v>10</v>
      </c>
      <c r="C3858">
        <v>29</v>
      </c>
      <c r="D3858" t="s">
        <v>11</v>
      </c>
      <c r="E3858" t="s">
        <v>35</v>
      </c>
      <c r="F3858" t="s">
        <v>13</v>
      </c>
      <c r="G3858" s="1">
        <v>14.930000305175801</v>
      </c>
      <c r="H3858">
        <v>1</v>
      </c>
      <c r="I3858" t="s">
        <v>14</v>
      </c>
      <c r="J3858" t="s">
        <v>36</v>
      </c>
      <c r="K3858">
        <f>VLOOKUP(J3858,'Prix unitaires'!B:D,3,FALSE)</f>
        <v>0</v>
      </c>
      <c r="L3858" s="11">
        <f t="shared" si="60"/>
        <v>0</v>
      </c>
    </row>
    <row r="3859" spans="1:12" x14ac:dyDescent="0.25">
      <c r="A3859">
        <v>223</v>
      </c>
      <c r="B3859" t="s">
        <v>10</v>
      </c>
      <c r="C3859">
        <v>30</v>
      </c>
      <c r="D3859" t="s">
        <v>11</v>
      </c>
      <c r="E3859" t="s">
        <v>35</v>
      </c>
      <c r="F3859" t="s">
        <v>13</v>
      </c>
      <c r="G3859" s="1">
        <v>14.930000305175801</v>
      </c>
      <c r="H3859">
        <v>1</v>
      </c>
      <c r="I3859" t="s">
        <v>14</v>
      </c>
      <c r="J3859" t="s">
        <v>36</v>
      </c>
      <c r="K3859">
        <f>VLOOKUP(J3859,'Prix unitaires'!B:D,3,FALSE)</f>
        <v>0</v>
      </c>
      <c r="L3859" s="11">
        <f t="shared" si="60"/>
        <v>0</v>
      </c>
    </row>
    <row r="3860" spans="1:12" x14ac:dyDescent="0.25">
      <c r="A3860">
        <v>223</v>
      </c>
      <c r="B3860" t="s">
        <v>10</v>
      </c>
      <c r="C3860">
        <v>31</v>
      </c>
      <c r="D3860" t="s">
        <v>11</v>
      </c>
      <c r="E3860" t="s">
        <v>35</v>
      </c>
      <c r="F3860" t="s">
        <v>13</v>
      </c>
      <c r="G3860" s="1">
        <v>14.930000305175801</v>
      </c>
      <c r="H3860">
        <v>1</v>
      </c>
      <c r="I3860" t="s">
        <v>14</v>
      </c>
      <c r="J3860" t="s">
        <v>36</v>
      </c>
      <c r="K3860">
        <f>VLOOKUP(J3860,'Prix unitaires'!B:D,3,FALSE)</f>
        <v>0</v>
      </c>
      <c r="L3860" s="11">
        <f t="shared" si="60"/>
        <v>0</v>
      </c>
    </row>
    <row r="3861" spans="1:12" x14ac:dyDescent="0.25">
      <c r="A3861">
        <v>223</v>
      </c>
      <c r="B3861" t="s">
        <v>10</v>
      </c>
      <c r="C3861">
        <v>32</v>
      </c>
      <c r="D3861" t="s">
        <v>11</v>
      </c>
      <c r="E3861" t="s">
        <v>35</v>
      </c>
      <c r="F3861" t="s">
        <v>13</v>
      </c>
      <c r="G3861" s="1">
        <v>14.930000305175801</v>
      </c>
      <c r="H3861">
        <v>1</v>
      </c>
      <c r="I3861" t="s">
        <v>14</v>
      </c>
      <c r="J3861" t="s">
        <v>36</v>
      </c>
      <c r="K3861">
        <f>VLOOKUP(J3861,'Prix unitaires'!B:D,3,FALSE)</f>
        <v>0</v>
      </c>
      <c r="L3861" s="11">
        <f t="shared" si="60"/>
        <v>0</v>
      </c>
    </row>
    <row r="3862" spans="1:12" x14ac:dyDescent="0.25">
      <c r="A3862">
        <v>223</v>
      </c>
      <c r="B3862" t="s">
        <v>10</v>
      </c>
      <c r="C3862">
        <v>33</v>
      </c>
      <c r="D3862" t="s">
        <v>11</v>
      </c>
      <c r="E3862" t="s">
        <v>35</v>
      </c>
      <c r="F3862" t="s">
        <v>13</v>
      </c>
      <c r="G3862" s="1">
        <v>14.930000305175801</v>
      </c>
      <c r="H3862">
        <v>1</v>
      </c>
      <c r="I3862" t="s">
        <v>14</v>
      </c>
      <c r="J3862" t="s">
        <v>36</v>
      </c>
      <c r="K3862">
        <f>VLOOKUP(J3862,'Prix unitaires'!B:D,3,FALSE)</f>
        <v>0</v>
      </c>
      <c r="L3862" s="11">
        <f t="shared" si="60"/>
        <v>0</v>
      </c>
    </row>
    <row r="3863" spans="1:12" x14ac:dyDescent="0.25">
      <c r="A3863">
        <v>223</v>
      </c>
      <c r="B3863" t="s">
        <v>10</v>
      </c>
      <c r="C3863">
        <v>34</v>
      </c>
      <c r="D3863" t="s">
        <v>11</v>
      </c>
      <c r="E3863" t="s">
        <v>35</v>
      </c>
      <c r="F3863" t="s">
        <v>13</v>
      </c>
      <c r="G3863" s="1">
        <v>14.9700002670288</v>
      </c>
      <c r="H3863">
        <v>1</v>
      </c>
      <c r="I3863" t="s">
        <v>14</v>
      </c>
      <c r="J3863" t="s">
        <v>36</v>
      </c>
      <c r="K3863">
        <f>VLOOKUP(J3863,'Prix unitaires'!B:D,3,FALSE)</f>
        <v>0</v>
      </c>
      <c r="L3863" s="11">
        <f t="shared" si="60"/>
        <v>0</v>
      </c>
    </row>
    <row r="3864" spans="1:12" x14ac:dyDescent="0.25">
      <c r="A3864">
        <v>223</v>
      </c>
      <c r="B3864" t="s">
        <v>10</v>
      </c>
      <c r="C3864" t="s">
        <v>102</v>
      </c>
      <c r="D3864" t="s">
        <v>11</v>
      </c>
      <c r="E3864" t="s">
        <v>35</v>
      </c>
      <c r="F3864" t="s">
        <v>13</v>
      </c>
      <c r="G3864" s="1">
        <v>19.440000534057599</v>
      </c>
      <c r="H3864">
        <v>1</v>
      </c>
      <c r="I3864" t="s">
        <v>14</v>
      </c>
      <c r="J3864" t="s">
        <v>36</v>
      </c>
      <c r="K3864">
        <f>VLOOKUP(J3864,'Prix unitaires'!B:D,3,FALSE)</f>
        <v>0</v>
      </c>
      <c r="L3864" s="11">
        <f t="shared" si="60"/>
        <v>0</v>
      </c>
    </row>
    <row r="3865" spans="1:12" x14ac:dyDescent="0.25">
      <c r="A3865">
        <v>223</v>
      </c>
      <c r="B3865" t="s">
        <v>10</v>
      </c>
      <c r="C3865" t="s">
        <v>105</v>
      </c>
      <c r="D3865" t="s">
        <v>11</v>
      </c>
      <c r="E3865" t="s">
        <v>35</v>
      </c>
      <c r="F3865" t="s">
        <v>13</v>
      </c>
      <c r="G3865" s="1">
        <v>42.930000305175803</v>
      </c>
      <c r="H3865">
        <v>1</v>
      </c>
      <c r="I3865" t="s">
        <v>14</v>
      </c>
      <c r="J3865" t="s">
        <v>36</v>
      </c>
      <c r="K3865">
        <f>VLOOKUP(J3865,'Prix unitaires'!B:D,3,FALSE)</f>
        <v>0</v>
      </c>
      <c r="L3865" s="11">
        <f t="shared" si="60"/>
        <v>0</v>
      </c>
    </row>
    <row r="3866" spans="1:12" x14ac:dyDescent="0.25">
      <c r="A3866">
        <v>224</v>
      </c>
      <c r="B3866" t="s">
        <v>26</v>
      </c>
      <c r="C3866">
        <v>101</v>
      </c>
      <c r="D3866" t="s">
        <v>11</v>
      </c>
      <c r="E3866" t="s">
        <v>35</v>
      </c>
      <c r="F3866" t="s">
        <v>13</v>
      </c>
      <c r="G3866" s="1">
        <v>15.199999809265099</v>
      </c>
      <c r="H3866">
        <v>1</v>
      </c>
      <c r="I3866" t="s">
        <v>14</v>
      </c>
      <c r="J3866" t="s">
        <v>36</v>
      </c>
      <c r="K3866">
        <f>VLOOKUP(J3866,'Prix unitaires'!B:D,3,FALSE)</f>
        <v>0</v>
      </c>
      <c r="L3866" s="11">
        <f t="shared" si="60"/>
        <v>0</v>
      </c>
    </row>
    <row r="3867" spans="1:12" x14ac:dyDescent="0.25">
      <c r="A3867">
        <v>224</v>
      </c>
      <c r="B3867" t="s">
        <v>26</v>
      </c>
      <c r="C3867">
        <v>102</v>
      </c>
      <c r="D3867" t="s">
        <v>11</v>
      </c>
      <c r="E3867" t="s">
        <v>35</v>
      </c>
      <c r="F3867" t="s">
        <v>13</v>
      </c>
      <c r="G3867" s="1">
        <v>15.199999809265099</v>
      </c>
      <c r="H3867">
        <v>1</v>
      </c>
      <c r="I3867" t="s">
        <v>14</v>
      </c>
      <c r="J3867" t="s">
        <v>36</v>
      </c>
      <c r="K3867">
        <f>VLOOKUP(J3867,'Prix unitaires'!B:D,3,FALSE)</f>
        <v>0</v>
      </c>
      <c r="L3867" s="11">
        <f t="shared" si="60"/>
        <v>0</v>
      </c>
    </row>
    <row r="3868" spans="1:12" x14ac:dyDescent="0.25">
      <c r="A3868">
        <v>224</v>
      </c>
      <c r="B3868" t="s">
        <v>26</v>
      </c>
      <c r="C3868">
        <v>104</v>
      </c>
      <c r="D3868" t="s">
        <v>11</v>
      </c>
      <c r="E3868" t="s">
        <v>35</v>
      </c>
      <c r="F3868" t="s">
        <v>13</v>
      </c>
      <c r="G3868" s="1">
        <v>9.9399995803833008</v>
      </c>
      <c r="H3868">
        <v>1</v>
      </c>
      <c r="I3868" t="s">
        <v>14</v>
      </c>
      <c r="J3868" t="s">
        <v>36</v>
      </c>
      <c r="K3868">
        <f>VLOOKUP(J3868,'Prix unitaires'!B:D,3,FALSE)</f>
        <v>0</v>
      </c>
      <c r="L3868" s="11">
        <f t="shared" si="60"/>
        <v>0</v>
      </c>
    </row>
    <row r="3869" spans="1:12" x14ac:dyDescent="0.25">
      <c r="A3869">
        <v>224</v>
      </c>
      <c r="B3869" t="s">
        <v>26</v>
      </c>
      <c r="C3869">
        <v>105</v>
      </c>
      <c r="D3869" t="s">
        <v>11</v>
      </c>
      <c r="E3869" t="s">
        <v>35</v>
      </c>
      <c r="F3869" t="s">
        <v>13</v>
      </c>
      <c r="G3869" s="1">
        <v>9.9399995803833008</v>
      </c>
      <c r="H3869">
        <v>1</v>
      </c>
      <c r="I3869" t="s">
        <v>14</v>
      </c>
      <c r="J3869" t="s">
        <v>36</v>
      </c>
      <c r="K3869">
        <f>VLOOKUP(J3869,'Prix unitaires'!B:D,3,FALSE)</f>
        <v>0</v>
      </c>
      <c r="L3869" s="11">
        <f t="shared" si="60"/>
        <v>0</v>
      </c>
    </row>
    <row r="3870" spans="1:12" x14ac:dyDescent="0.25">
      <c r="A3870">
        <v>224</v>
      </c>
      <c r="B3870" t="s">
        <v>26</v>
      </c>
      <c r="C3870">
        <v>108</v>
      </c>
      <c r="D3870" t="s">
        <v>11</v>
      </c>
      <c r="E3870" t="s">
        <v>35</v>
      </c>
      <c r="F3870" t="s">
        <v>13</v>
      </c>
      <c r="G3870" s="1">
        <v>15.2600002288818</v>
      </c>
      <c r="H3870">
        <v>1</v>
      </c>
      <c r="I3870" t="s">
        <v>14</v>
      </c>
      <c r="J3870" t="s">
        <v>36</v>
      </c>
      <c r="K3870">
        <f>VLOOKUP(J3870,'Prix unitaires'!B:D,3,FALSE)</f>
        <v>0</v>
      </c>
      <c r="L3870" s="11">
        <f t="shared" si="60"/>
        <v>0</v>
      </c>
    </row>
    <row r="3871" spans="1:12" x14ac:dyDescent="0.25">
      <c r="A3871">
        <v>224</v>
      </c>
      <c r="B3871" t="s">
        <v>26</v>
      </c>
      <c r="C3871">
        <v>109</v>
      </c>
      <c r="D3871" t="s">
        <v>11</v>
      </c>
      <c r="E3871" t="s">
        <v>35</v>
      </c>
      <c r="F3871" t="s">
        <v>13</v>
      </c>
      <c r="G3871" s="1">
        <v>15.2600002288818</v>
      </c>
      <c r="H3871">
        <v>1</v>
      </c>
      <c r="I3871" t="s">
        <v>14</v>
      </c>
      <c r="J3871" t="s">
        <v>36</v>
      </c>
      <c r="K3871">
        <f>VLOOKUP(J3871,'Prix unitaires'!B:D,3,FALSE)</f>
        <v>0</v>
      </c>
      <c r="L3871" s="11">
        <f t="shared" si="60"/>
        <v>0</v>
      </c>
    </row>
    <row r="3872" spans="1:12" x14ac:dyDescent="0.25">
      <c r="A3872">
        <v>224</v>
      </c>
      <c r="B3872" t="s">
        <v>26</v>
      </c>
      <c r="C3872">
        <v>110</v>
      </c>
      <c r="D3872" t="s">
        <v>11</v>
      </c>
      <c r="E3872" t="s">
        <v>35</v>
      </c>
      <c r="F3872" t="s">
        <v>13</v>
      </c>
      <c r="G3872" s="1">
        <v>15.079999923706101</v>
      </c>
      <c r="H3872">
        <v>1</v>
      </c>
      <c r="I3872" t="s">
        <v>14</v>
      </c>
      <c r="J3872" t="s">
        <v>36</v>
      </c>
      <c r="K3872">
        <f>VLOOKUP(J3872,'Prix unitaires'!B:D,3,FALSE)</f>
        <v>0</v>
      </c>
      <c r="L3872" s="11">
        <f t="shared" si="60"/>
        <v>0</v>
      </c>
    </row>
    <row r="3873" spans="1:12" x14ac:dyDescent="0.25">
      <c r="A3873">
        <v>224</v>
      </c>
      <c r="B3873" t="s">
        <v>26</v>
      </c>
      <c r="C3873">
        <v>111</v>
      </c>
      <c r="D3873" t="s">
        <v>11</v>
      </c>
      <c r="E3873" t="s">
        <v>35</v>
      </c>
      <c r="F3873" t="s">
        <v>13</v>
      </c>
      <c r="G3873" s="1">
        <v>15.4899997711182</v>
      </c>
      <c r="H3873">
        <v>1</v>
      </c>
      <c r="I3873" t="s">
        <v>14</v>
      </c>
      <c r="J3873" t="s">
        <v>36</v>
      </c>
      <c r="K3873">
        <f>VLOOKUP(J3873,'Prix unitaires'!B:D,3,FALSE)</f>
        <v>0</v>
      </c>
      <c r="L3873" s="11">
        <f t="shared" si="60"/>
        <v>0</v>
      </c>
    </row>
    <row r="3874" spans="1:12" x14ac:dyDescent="0.25">
      <c r="A3874">
        <v>224</v>
      </c>
      <c r="B3874" t="s">
        <v>26</v>
      </c>
      <c r="C3874">
        <v>112</v>
      </c>
      <c r="D3874" t="s">
        <v>11</v>
      </c>
      <c r="E3874" t="s">
        <v>35</v>
      </c>
      <c r="F3874" t="s">
        <v>13</v>
      </c>
      <c r="G3874" s="1">
        <v>22.969999313354499</v>
      </c>
      <c r="H3874">
        <v>1</v>
      </c>
      <c r="I3874" t="s">
        <v>14</v>
      </c>
      <c r="J3874" t="s">
        <v>36</v>
      </c>
      <c r="K3874">
        <f>VLOOKUP(J3874,'Prix unitaires'!B:D,3,FALSE)</f>
        <v>0</v>
      </c>
      <c r="L3874" s="11">
        <f t="shared" si="60"/>
        <v>0</v>
      </c>
    </row>
    <row r="3875" spans="1:12" x14ac:dyDescent="0.25">
      <c r="A3875">
        <v>224</v>
      </c>
      <c r="B3875" t="s">
        <v>26</v>
      </c>
      <c r="C3875">
        <v>113</v>
      </c>
      <c r="D3875" t="s">
        <v>11</v>
      </c>
      <c r="E3875" t="s">
        <v>35</v>
      </c>
      <c r="F3875" t="s">
        <v>13</v>
      </c>
      <c r="G3875" s="1">
        <v>6.3499999046325701</v>
      </c>
      <c r="H3875">
        <v>1</v>
      </c>
      <c r="I3875" t="s">
        <v>14</v>
      </c>
      <c r="J3875" t="s">
        <v>36</v>
      </c>
      <c r="K3875">
        <f>VLOOKUP(J3875,'Prix unitaires'!B:D,3,FALSE)</f>
        <v>0</v>
      </c>
      <c r="L3875" s="11">
        <f t="shared" si="60"/>
        <v>0</v>
      </c>
    </row>
    <row r="3876" spans="1:12" x14ac:dyDescent="0.25">
      <c r="A3876">
        <v>224</v>
      </c>
      <c r="B3876" t="s">
        <v>26</v>
      </c>
      <c r="C3876">
        <v>116</v>
      </c>
      <c r="D3876" t="s">
        <v>11</v>
      </c>
      <c r="E3876" t="s">
        <v>35</v>
      </c>
      <c r="F3876" t="s">
        <v>13</v>
      </c>
      <c r="G3876" s="1">
        <v>34.299999237060497</v>
      </c>
      <c r="H3876">
        <v>1</v>
      </c>
      <c r="I3876" t="s">
        <v>14</v>
      </c>
      <c r="J3876" t="s">
        <v>36</v>
      </c>
      <c r="K3876">
        <f>VLOOKUP(J3876,'Prix unitaires'!B:D,3,FALSE)</f>
        <v>0</v>
      </c>
      <c r="L3876" s="11">
        <f t="shared" si="60"/>
        <v>0</v>
      </c>
    </row>
    <row r="3877" spans="1:12" x14ac:dyDescent="0.25">
      <c r="A3877">
        <v>224</v>
      </c>
      <c r="B3877" t="s">
        <v>26</v>
      </c>
      <c r="C3877">
        <v>117</v>
      </c>
      <c r="D3877" t="s">
        <v>11</v>
      </c>
      <c r="E3877" t="s">
        <v>35</v>
      </c>
      <c r="F3877" t="s">
        <v>13</v>
      </c>
      <c r="G3877" s="1">
        <v>22.7299995422363</v>
      </c>
      <c r="H3877">
        <v>1</v>
      </c>
      <c r="I3877" t="s">
        <v>14</v>
      </c>
      <c r="J3877" t="s">
        <v>36</v>
      </c>
      <c r="K3877">
        <f>VLOOKUP(J3877,'Prix unitaires'!B:D,3,FALSE)</f>
        <v>0</v>
      </c>
      <c r="L3877" s="11">
        <f t="shared" si="60"/>
        <v>0</v>
      </c>
    </row>
    <row r="3878" spans="1:12" x14ac:dyDescent="0.25">
      <c r="A3878">
        <v>224</v>
      </c>
      <c r="B3878" t="s">
        <v>26</v>
      </c>
      <c r="C3878">
        <v>118</v>
      </c>
      <c r="D3878" t="s">
        <v>11</v>
      </c>
      <c r="E3878" t="s">
        <v>35</v>
      </c>
      <c r="F3878" t="s">
        <v>13</v>
      </c>
      <c r="G3878" s="1">
        <v>22.709999084472699</v>
      </c>
      <c r="H3878">
        <v>1</v>
      </c>
      <c r="I3878" t="s">
        <v>14</v>
      </c>
      <c r="J3878" t="s">
        <v>36</v>
      </c>
      <c r="K3878">
        <f>VLOOKUP(J3878,'Prix unitaires'!B:D,3,FALSE)</f>
        <v>0</v>
      </c>
      <c r="L3878" s="11">
        <f t="shared" si="60"/>
        <v>0</v>
      </c>
    </row>
    <row r="3879" spans="1:12" x14ac:dyDescent="0.25">
      <c r="A3879">
        <v>224</v>
      </c>
      <c r="B3879" t="s">
        <v>26</v>
      </c>
      <c r="C3879">
        <v>121</v>
      </c>
      <c r="D3879" t="s">
        <v>11</v>
      </c>
      <c r="E3879" t="s">
        <v>35</v>
      </c>
      <c r="F3879" t="s">
        <v>13</v>
      </c>
      <c r="G3879" s="1">
        <v>44.310001373291001</v>
      </c>
      <c r="H3879">
        <v>1</v>
      </c>
      <c r="I3879" t="s">
        <v>14</v>
      </c>
      <c r="J3879" t="s">
        <v>36</v>
      </c>
      <c r="K3879">
        <f>VLOOKUP(J3879,'Prix unitaires'!B:D,3,FALSE)</f>
        <v>0</v>
      </c>
      <c r="L3879" s="11">
        <f t="shared" si="60"/>
        <v>0</v>
      </c>
    </row>
    <row r="3880" spans="1:12" x14ac:dyDescent="0.25">
      <c r="A3880">
        <v>224</v>
      </c>
      <c r="B3880" t="s">
        <v>26</v>
      </c>
      <c r="C3880">
        <v>123</v>
      </c>
      <c r="D3880" t="s">
        <v>11</v>
      </c>
      <c r="E3880" t="s">
        <v>35</v>
      </c>
      <c r="F3880" t="s">
        <v>13</v>
      </c>
      <c r="G3880" s="1">
        <v>35.450000762939503</v>
      </c>
      <c r="H3880">
        <v>1</v>
      </c>
      <c r="I3880" t="s">
        <v>14</v>
      </c>
      <c r="J3880" t="s">
        <v>36</v>
      </c>
      <c r="K3880">
        <f>VLOOKUP(J3880,'Prix unitaires'!B:D,3,FALSE)</f>
        <v>0</v>
      </c>
      <c r="L3880" s="11">
        <f t="shared" si="60"/>
        <v>0</v>
      </c>
    </row>
    <row r="3881" spans="1:12" x14ac:dyDescent="0.25">
      <c r="A3881">
        <v>224</v>
      </c>
      <c r="B3881" t="s">
        <v>26</v>
      </c>
      <c r="C3881">
        <v>124</v>
      </c>
      <c r="D3881" t="s">
        <v>11</v>
      </c>
      <c r="E3881" t="s">
        <v>35</v>
      </c>
      <c r="F3881" t="s">
        <v>13</v>
      </c>
      <c r="G3881" s="1">
        <v>13.7600002288818</v>
      </c>
      <c r="H3881">
        <v>1</v>
      </c>
      <c r="I3881" t="s">
        <v>14</v>
      </c>
      <c r="J3881" t="s">
        <v>36</v>
      </c>
      <c r="K3881">
        <f>VLOOKUP(J3881,'Prix unitaires'!B:D,3,FALSE)</f>
        <v>0</v>
      </c>
      <c r="L3881" s="11">
        <f t="shared" si="60"/>
        <v>0</v>
      </c>
    </row>
    <row r="3882" spans="1:12" x14ac:dyDescent="0.25">
      <c r="A3882">
        <v>224</v>
      </c>
      <c r="B3882" t="s">
        <v>26</v>
      </c>
      <c r="C3882" t="s">
        <v>185</v>
      </c>
      <c r="D3882" t="s">
        <v>11</v>
      </c>
      <c r="E3882" t="s">
        <v>35</v>
      </c>
      <c r="F3882" t="s">
        <v>13</v>
      </c>
      <c r="G3882" s="1">
        <v>9.9200000762938991</v>
      </c>
      <c r="H3882">
        <v>1</v>
      </c>
      <c r="I3882" t="s">
        <v>14</v>
      </c>
      <c r="J3882" t="s">
        <v>36</v>
      </c>
      <c r="K3882">
        <f>VLOOKUP(J3882,'Prix unitaires'!B:D,3,FALSE)</f>
        <v>0</v>
      </c>
      <c r="L3882" s="11">
        <f t="shared" si="60"/>
        <v>0</v>
      </c>
    </row>
    <row r="3883" spans="1:12" x14ac:dyDescent="0.25">
      <c r="A3883">
        <v>224</v>
      </c>
      <c r="B3883" t="s">
        <v>26</v>
      </c>
      <c r="C3883" t="s">
        <v>186</v>
      </c>
      <c r="D3883" t="s">
        <v>11</v>
      </c>
      <c r="E3883" t="s">
        <v>35</v>
      </c>
      <c r="F3883" t="s">
        <v>13</v>
      </c>
      <c r="G3883" s="1">
        <v>9.9099998474121005</v>
      </c>
      <c r="H3883">
        <v>1</v>
      </c>
      <c r="I3883" t="s">
        <v>14</v>
      </c>
      <c r="J3883" t="s">
        <v>36</v>
      </c>
      <c r="K3883">
        <f>VLOOKUP(J3883,'Prix unitaires'!B:D,3,FALSE)</f>
        <v>0</v>
      </c>
      <c r="L3883" s="11">
        <f t="shared" si="60"/>
        <v>0</v>
      </c>
    </row>
    <row r="3884" spans="1:12" x14ac:dyDescent="0.25">
      <c r="A3884">
        <v>224</v>
      </c>
      <c r="B3884" t="s">
        <v>10</v>
      </c>
      <c r="C3884">
        <v>2</v>
      </c>
      <c r="D3884" t="s">
        <v>11</v>
      </c>
      <c r="E3884" t="s">
        <v>35</v>
      </c>
      <c r="F3884" t="s">
        <v>13</v>
      </c>
      <c r="G3884" s="1">
        <v>15.1499996185303</v>
      </c>
      <c r="H3884">
        <v>1</v>
      </c>
      <c r="I3884" t="s">
        <v>14</v>
      </c>
      <c r="J3884" t="s">
        <v>36</v>
      </c>
      <c r="K3884">
        <f>VLOOKUP(J3884,'Prix unitaires'!B:D,3,FALSE)</f>
        <v>0</v>
      </c>
      <c r="L3884" s="11">
        <f t="shared" si="60"/>
        <v>0</v>
      </c>
    </row>
    <row r="3885" spans="1:12" x14ac:dyDescent="0.25">
      <c r="A3885">
        <v>224</v>
      </c>
      <c r="B3885" t="s">
        <v>10</v>
      </c>
      <c r="C3885">
        <v>3</v>
      </c>
      <c r="D3885" t="s">
        <v>11</v>
      </c>
      <c r="E3885" t="s">
        <v>35</v>
      </c>
      <c r="F3885" t="s">
        <v>13</v>
      </c>
      <c r="G3885" s="1">
        <v>15.5299997329712</v>
      </c>
      <c r="H3885">
        <v>1</v>
      </c>
      <c r="I3885" t="s">
        <v>14</v>
      </c>
      <c r="J3885" t="s">
        <v>36</v>
      </c>
      <c r="K3885">
        <f>VLOOKUP(J3885,'Prix unitaires'!B:D,3,FALSE)</f>
        <v>0</v>
      </c>
      <c r="L3885" s="11">
        <f t="shared" si="60"/>
        <v>0</v>
      </c>
    </row>
    <row r="3886" spans="1:12" x14ac:dyDescent="0.25">
      <c r="A3886">
        <v>224</v>
      </c>
      <c r="B3886" t="s">
        <v>10</v>
      </c>
      <c r="C3886">
        <v>4</v>
      </c>
      <c r="D3886" t="s">
        <v>11</v>
      </c>
      <c r="E3886" t="s">
        <v>35</v>
      </c>
      <c r="F3886" t="s">
        <v>13</v>
      </c>
      <c r="G3886" s="1">
        <v>15.8999996185303</v>
      </c>
      <c r="H3886">
        <v>1</v>
      </c>
      <c r="I3886" t="s">
        <v>14</v>
      </c>
      <c r="J3886" t="s">
        <v>36</v>
      </c>
      <c r="K3886">
        <f>VLOOKUP(J3886,'Prix unitaires'!B:D,3,FALSE)</f>
        <v>0</v>
      </c>
      <c r="L3886" s="11">
        <f t="shared" si="60"/>
        <v>0</v>
      </c>
    </row>
    <row r="3887" spans="1:12" x14ac:dyDescent="0.25">
      <c r="A3887">
        <v>224</v>
      </c>
      <c r="B3887" t="s">
        <v>10</v>
      </c>
      <c r="C3887">
        <v>5</v>
      </c>
      <c r="D3887" t="s">
        <v>11</v>
      </c>
      <c r="E3887" t="s">
        <v>35</v>
      </c>
      <c r="F3887" t="s">
        <v>13</v>
      </c>
      <c r="G3887" s="1">
        <v>3.1199998855590798</v>
      </c>
      <c r="H3887">
        <v>1</v>
      </c>
      <c r="I3887" t="s">
        <v>14</v>
      </c>
      <c r="J3887" t="s">
        <v>36</v>
      </c>
      <c r="K3887">
        <f>VLOOKUP(J3887,'Prix unitaires'!B:D,3,FALSE)</f>
        <v>0</v>
      </c>
      <c r="L3887" s="11">
        <f t="shared" si="60"/>
        <v>0</v>
      </c>
    </row>
    <row r="3888" spans="1:12" x14ac:dyDescent="0.25">
      <c r="A3888">
        <v>224</v>
      </c>
      <c r="B3888" t="s">
        <v>10</v>
      </c>
      <c r="C3888">
        <v>6</v>
      </c>
      <c r="D3888" t="s">
        <v>11</v>
      </c>
      <c r="E3888" t="s">
        <v>35</v>
      </c>
      <c r="F3888" t="s">
        <v>13</v>
      </c>
      <c r="G3888" s="1">
        <v>22.350000381469702</v>
      </c>
      <c r="H3888">
        <v>1</v>
      </c>
      <c r="I3888" t="s">
        <v>14</v>
      </c>
      <c r="J3888" t="s">
        <v>36</v>
      </c>
      <c r="K3888">
        <f>VLOOKUP(J3888,'Prix unitaires'!B:D,3,FALSE)</f>
        <v>0</v>
      </c>
      <c r="L3888" s="11">
        <f t="shared" si="60"/>
        <v>0</v>
      </c>
    </row>
    <row r="3889" spans="1:12" x14ac:dyDescent="0.25">
      <c r="A3889">
        <v>224</v>
      </c>
      <c r="B3889" t="s">
        <v>10</v>
      </c>
      <c r="C3889">
        <v>9</v>
      </c>
      <c r="D3889" t="s">
        <v>11</v>
      </c>
      <c r="E3889" t="s">
        <v>35</v>
      </c>
      <c r="F3889" t="s">
        <v>13</v>
      </c>
      <c r="G3889" s="1">
        <v>30.430000305175799</v>
      </c>
      <c r="H3889">
        <v>1</v>
      </c>
      <c r="I3889" t="s">
        <v>14</v>
      </c>
      <c r="J3889" t="s">
        <v>36</v>
      </c>
      <c r="K3889">
        <f>VLOOKUP(J3889,'Prix unitaires'!B:D,3,FALSE)</f>
        <v>0</v>
      </c>
      <c r="L3889" s="11">
        <f t="shared" si="60"/>
        <v>0</v>
      </c>
    </row>
    <row r="3890" spans="1:12" x14ac:dyDescent="0.25">
      <c r="A3890">
        <v>224</v>
      </c>
      <c r="B3890" t="s">
        <v>10</v>
      </c>
      <c r="C3890">
        <v>10</v>
      </c>
      <c r="D3890" t="s">
        <v>11</v>
      </c>
      <c r="E3890" t="s">
        <v>35</v>
      </c>
      <c r="F3890" t="s">
        <v>13</v>
      </c>
      <c r="G3890" s="1">
        <v>28.709999084472699</v>
      </c>
      <c r="H3890">
        <v>1</v>
      </c>
      <c r="I3890" t="s">
        <v>14</v>
      </c>
      <c r="J3890" t="s">
        <v>36</v>
      </c>
      <c r="K3890">
        <f>VLOOKUP(J3890,'Prix unitaires'!B:D,3,FALSE)</f>
        <v>0</v>
      </c>
      <c r="L3890" s="11">
        <f t="shared" si="60"/>
        <v>0</v>
      </c>
    </row>
    <row r="3891" spans="1:12" x14ac:dyDescent="0.25">
      <c r="A3891">
        <v>224</v>
      </c>
      <c r="B3891" t="s">
        <v>10</v>
      </c>
      <c r="C3891">
        <v>12</v>
      </c>
      <c r="D3891" t="s">
        <v>11</v>
      </c>
      <c r="E3891" t="s">
        <v>35</v>
      </c>
      <c r="F3891" t="s">
        <v>13</v>
      </c>
      <c r="G3891" s="1">
        <v>11.420000076293899</v>
      </c>
      <c r="H3891">
        <v>1</v>
      </c>
      <c r="I3891" t="s">
        <v>14</v>
      </c>
      <c r="J3891" t="s">
        <v>36</v>
      </c>
      <c r="K3891">
        <f>VLOOKUP(J3891,'Prix unitaires'!B:D,3,FALSE)</f>
        <v>0</v>
      </c>
      <c r="L3891" s="11">
        <f t="shared" si="60"/>
        <v>0</v>
      </c>
    </row>
    <row r="3892" spans="1:12" x14ac:dyDescent="0.25">
      <c r="A3892">
        <v>224</v>
      </c>
      <c r="B3892" t="s">
        <v>10</v>
      </c>
      <c r="C3892">
        <v>15</v>
      </c>
      <c r="D3892" t="s">
        <v>11</v>
      </c>
      <c r="E3892" t="s">
        <v>35</v>
      </c>
      <c r="F3892" t="s">
        <v>13</v>
      </c>
      <c r="G3892" s="1">
        <v>15.1599998474121</v>
      </c>
      <c r="H3892">
        <v>1</v>
      </c>
      <c r="I3892" t="s">
        <v>14</v>
      </c>
      <c r="J3892" t="s">
        <v>36</v>
      </c>
      <c r="K3892">
        <f>VLOOKUP(J3892,'Prix unitaires'!B:D,3,FALSE)</f>
        <v>0</v>
      </c>
      <c r="L3892" s="11">
        <f t="shared" si="60"/>
        <v>0</v>
      </c>
    </row>
    <row r="3893" spans="1:12" x14ac:dyDescent="0.25">
      <c r="A3893">
        <v>224</v>
      </c>
      <c r="B3893" t="s">
        <v>10</v>
      </c>
      <c r="C3893">
        <v>16</v>
      </c>
      <c r="D3893" t="s">
        <v>11</v>
      </c>
      <c r="E3893" t="s">
        <v>35</v>
      </c>
      <c r="F3893" t="s">
        <v>13</v>
      </c>
      <c r="G3893" s="1">
        <v>15.1599998474121</v>
      </c>
      <c r="H3893">
        <v>1</v>
      </c>
      <c r="I3893" t="s">
        <v>14</v>
      </c>
      <c r="J3893" t="s">
        <v>36</v>
      </c>
      <c r="K3893">
        <f>VLOOKUP(J3893,'Prix unitaires'!B:D,3,FALSE)</f>
        <v>0</v>
      </c>
      <c r="L3893" s="11">
        <f t="shared" si="60"/>
        <v>0</v>
      </c>
    </row>
    <row r="3894" spans="1:12" x14ac:dyDescent="0.25">
      <c r="A3894">
        <v>224</v>
      </c>
      <c r="B3894" t="s">
        <v>10</v>
      </c>
      <c r="C3894">
        <v>17</v>
      </c>
      <c r="D3894" t="s">
        <v>11</v>
      </c>
      <c r="E3894" t="s">
        <v>35</v>
      </c>
      <c r="F3894" t="s">
        <v>13</v>
      </c>
      <c r="G3894" s="1">
        <v>15.1599998474121</v>
      </c>
      <c r="H3894">
        <v>1</v>
      </c>
      <c r="I3894" t="s">
        <v>14</v>
      </c>
      <c r="J3894" t="s">
        <v>36</v>
      </c>
      <c r="K3894">
        <f>VLOOKUP(J3894,'Prix unitaires'!B:D,3,FALSE)</f>
        <v>0</v>
      </c>
      <c r="L3894" s="11">
        <f t="shared" si="60"/>
        <v>0</v>
      </c>
    </row>
    <row r="3895" spans="1:12" x14ac:dyDescent="0.25">
      <c r="A3895">
        <v>224</v>
      </c>
      <c r="B3895" t="s">
        <v>10</v>
      </c>
      <c r="C3895">
        <v>18</v>
      </c>
      <c r="D3895" t="s">
        <v>11</v>
      </c>
      <c r="E3895" t="s">
        <v>35</v>
      </c>
      <c r="F3895" t="s">
        <v>13</v>
      </c>
      <c r="G3895" s="1">
        <v>15.1599998474121</v>
      </c>
      <c r="H3895">
        <v>1</v>
      </c>
      <c r="I3895" t="s">
        <v>14</v>
      </c>
      <c r="J3895" t="s">
        <v>36</v>
      </c>
      <c r="K3895">
        <f>VLOOKUP(J3895,'Prix unitaires'!B:D,3,FALSE)</f>
        <v>0</v>
      </c>
      <c r="L3895" s="11">
        <f t="shared" si="60"/>
        <v>0</v>
      </c>
    </row>
    <row r="3896" spans="1:12" x14ac:dyDescent="0.25">
      <c r="A3896">
        <v>224</v>
      </c>
      <c r="B3896" t="s">
        <v>10</v>
      </c>
      <c r="C3896">
        <v>19</v>
      </c>
      <c r="D3896" t="s">
        <v>11</v>
      </c>
      <c r="E3896" t="s">
        <v>35</v>
      </c>
      <c r="F3896" t="s">
        <v>13</v>
      </c>
      <c r="G3896" s="1">
        <v>15.2399997711182</v>
      </c>
      <c r="H3896">
        <v>1</v>
      </c>
      <c r="I3896" t="s">
        <v>14</v>
      </c>
      <c r="J3896" t="s">
        <v>36</v>
      </c>
      <c r="K3896">
        <f>VLOOKUP(J3896,'Prix unitaires'!B:D,3,FALSE)</f>
        <v>0</v>
      </c>
      <c r="L3896" s="11">
        <f t="shared" si="60"/>
        <v>0</v>
      </c>
    </row>
    <row r="3897" spans="1:12" x14ac:dyDescent="0.25">
      <c r="A3897">
        <v>224</v>
      </c>
      <c r="B3897" t="s">
        <v>10</v>
      </c>
      <c r="C3897">
        <v>20</v>
      </c>
      <c r="D3897" t="s">
        <v>11</v>
      </c>
      <c r="E3897" t="s">
        <v>35</v>
      </c>
      <c r="F3897" t="s">
        <v>13</v>
      </c>
      <c r="G3897" s="1">
        <v>9.9899997711181996</v>
      </c>
      <c r="H3897">
        <v>1</v>
      </c>
      <c r="I3897" t="s">
        <v>14</v>
      </c>
      <c r="J3897" t="s">
        <v>36</v>
      </c>
      <c r="K3897">
        <f>VLOOKUP(J3897,'Prix unitaires'!B:D,3,FALSE)</f>
        <v>0</v>
      </c>
      <c r="L3897" s="11">
        <f t="shared" si="60"/>
        <v>0</v>
      </c>
    </row>
    <row r="3898" spans="1:12" x14ac:dyDescent="0.25">
      <c r="A3898">
        <v>224</v>
      </c>
      <c r="B3898" t="s">
        <v>10</v>
      </c>
      <c r="C3898">
        <v>35</v>
      </c>
      <c r="D3898" t="s">
        <v>11</v>
      </c>
      <c r="E3898" t="s">
        <v>35</v>
      </c>
      <c r="F3898" t="s">
        <v>13</v>
      </c>
      <c r="G3898" s="1">
        <v>25.700000762939499</v>
      </c>
      <c r="H3898">
        <v>1</v>
      </c>
      <c r="I3898" t="s">
        <v>14</v>
      </c>
      <c r="J3898" t="s">
        <v>36</v>
      </c>
      <c r="K3898">
        <f>VLOOKUP(J3898,'Prix unitaires'!B:D,3,FALSE)</f>
        <v>0</v>
      </c>
      <c r="L3898" s="11">
        <f t="shared" si="60"/>
        <v>0</v>
      </c>
    </row>
    <row r="3899" spans="1:12" x14ac:dyDescent="0.25">
      <c r="A3899">
        <v>224</v>
      </c>
      <c r="B3899" t="s">
        <v>10</v>
      </c>
      <c r="C3899">
        <v>61</v>
      </c>
      <c r="D3899" t="s">
        <v>11</v>
      </c>
      <c r="E3899" t="s">
        <v>35</v>
      </c>
      <c r="F3899" t="s">
        <v>13</v>
      </c>
      <c r="G3899" s="1">
        <v>16.700000762939499</v>
      </c>
      <c r="H3899">
        <v>1</v>
      </c>
      <c r="I3899" t="s">
        <v>14</v>
      </c>
      <c r="J3899" t="s">
        <v>36</v>
      </c>
      <c r="K3899">
        <f>VLOOKUP(J3899,'Prix unitaires'!B:D,3,FALSE)</f>
        <v>0</v>
      </c>
      <c r="L3899" s="11">
        <f t="shared" si="60"/>
        <v>0</v>
      </c>
    </row>
    <row r="3900" spans="1:12" x14ac:dyDescent="0.25">
      <c r="A3900">
        <v>224</v>
      </c>
      <c r="B3900" t="s">
        <v>10</v>
      </c>
      <c r="C3900">
        <v>62</v>
      </c>
      <c r="D3900" t="s">
        <v>11</v>
      </c>
      <c r="E3900" t="s">
        <v>35</v>
      </c>
      <c r="F3900" t="s">
        <v>13</v>
      </c>
      <c r="G3900" s="1">
        <v>16.930000305175799</v>
      </c>
      <c r="H3900">
        <v>1</v>
      </c>
      <c r="I3900" t="s">
        <v>14</v>
      </c>
      <c r="J3900" t="s">
        <v>36</v>
      </c>
      <c r="K3900">
        <f>VLOOKUP(J3900,'Prix unitaires'!B:D,3,FALSE)</f>
        <v>0</v>
      </c>
      <c r="L3900" s="11">
        <f t="shared" si="60"/>
        <v>0</v>
      </c>
    </row>
    <row r="3901" spans="1:12" x14ac:dyDescent="0.25">
      <c r="A3901">
        <v>224</v>
      </c>
      <c r="B3901" t="s">
        <v>10</v>
      </c>
      <c r="C3901">
        <v>63</v>
      </c>
      <c r="D3901" t="s">
        <v>11</v>
      </c>
      <c r="E3901" t="s">
        <v>35</v>
      </c>
      <c r="F3901" t="s">
        <v>13</v>
      </c>
      <c r="G3901" s="1">
        <v>16.969999313354499</v>
      </c>
      <c r="H3901">
        <v>1</v>
      </c>
      <c r="I3901" t="s">
        <v>14</v>
      </c>
      <c r="J3901" t="s">
        <v>36</v>
      </c>
      <c r="K3901">
        <f>VLOOKUP(J3901,'Prix unitaires'!B:D,3,FALSE)</f>
        <v>0</v>
      </c>
      <c r="L3901" s="11">
        <f t="shared" si="60"/>
        <v>0</v>
      </c>
    </row>
    <row r="3902" spans="1:12" x14ac:dyDescent="0.25">
      <c r="A3902">
        <v>224</v>
      </c>
      <c r="B3902" t="s">
        <v>10</v>
      </c>
      <c r="C3902">
        <v>64</v>
      </c>
      <c r="D3902" t="s">
        <v>11</v>
      </c>
      <c r="E3902" t="s">
        <v>35</v>
      </c>
      <c r="F3902" t="s">
        <v>13</v>
      </c>
      <c r="G3902" s="1">
        <v>7.75</v>
      </c>
      <c r="H3902">
        <v>1</v>
      </c>
      <c r="I3902" t="s">
        <v>14</v>
      </c>
      <c r="J3902" t="s">
        <v>36</v>
      </c>
      <c r="K3902">
        <f>VLOOKUP(J3902,'Prix unitaires'!B:D,3,FALSE)</f>
        <v>0</v>
      </c>
      <c r="L3902" s="11">
        <f t="shared" si="60"/>
        <v>0</v>
      </c>
    </row>
    <row r="3903" spans="1:12" x14ac:dyDescent="0.25">
      <c r="A3903">
        <v>224</v>
      </c>
      <c r="B3903" t="s">
        <v>10</v>
      </c>
      <c r="C3903">
        <v>65</v>
      </c>
      <c r="D3903" t="s">
        <v>11</v>
      </c>
      <c r="E3903" t="s">
        <v>35</v>
      </c>
      <c r="F3903" t="s">
        <v>13</v>
      </c>
      <c r="G3903" s="1">
        <v>3.9800000190734899</v>
      </c>
      <c r="H3903">
        <v>1</v>
      </c>
      <c r="I3903" t="s">
        <v>14</v>
      </c>
      <c r="J3903" t="s">
        <v>36</v>
      </c>
      <c r="K3903">
        <f>VLOOKUP(J3903,'Prix unitaires'!B:D,3,FALSE)</f>
        <v>0</v>
      </c>
      <c r="L3903" s="11">
        <f t="shared" si="60"/>
        <v>0</v>
      </c>
    </row>
    <row r="3904" spans="1:12" x14ac:dyDescent="0.25">
      <c r="A3904">
        <v>224</v>
      </c>
      <c r="B3904" t="s">
        <v>10</v>
      </c>
      <c r="C3904">
        <v>66</v>
      </c>
      <c r="D3904" t="s">
        <v>11</v>
      </c>
      <c r="E3904" t="s">
        <v>35</v>
      </c>
      <c r="F3904" t="s">
        <v>13</v>
      </c>
      <c r="G3904" s="1">
        <v>19.920000076293899</v>
      </c>
      <c r="H3904">
        <v>1</v>
      </c>
      <c r="I3904" t="s">
        <v>14</v>
      </c>
      <c r="J3904" t="s">
        <v>36</v>
      </c>
      <c r="K3904">
        <f>VLOOKUP(J3904,'Prix unitaires'!B:D,3,FALSE)</f>
        <v>0</v>
      </c>
      <c r="L3904" s="11">
        <f t="shared" si="60"/>
        <v>0</v>
      </c>
    </row>
    <row r="3905" spans="1:12" x14ac:dyDescent="0.25">
      <c r="A3905">
        <v>224</v>
      </c>
      <c r="B3905" t="s">
        <v>10</v>
      </c>
      <c r="C3905">
        <v>67</v>
      </c>
      <c r="D3905" t="s">
        <v>11</v>
      </c>
      <c r="E3905" t="s">
        <v>35</v>
      </c>
      <c r="F3905" t="s">
        <v>13</v>
      </c>
      <c r="G3905" s="1">
        <v>14.189999580383301</v>
      </c>
      <c r="H3905">
        <v>1</v>
      </c>
      <c r="I3905" t="s">
        <v>14</v>
      </c>
      <c r="J3905" t="s">
        <v>36</v>
      </c>
      <c r="K3905">
        <f>VLOOKUP(J3905,'Prix unitaires'!B:D,3,FALSE)</f>
        <v>0</v>
      </c>
      <c r="L3905" s="11">
        <f t="shared" si="60"/>
        <v>0</v>
      </c>
    </row>
    <row r="3906" spans="1:12" x14ac:dyDescent="0.25">
      <c r="A3906">
        <v>224</v>
      </c>
      <c r="B3906" t="s">
        <v>37</v>
      </c>
      <c r="C3906">
        <v>3</v>
      </c>
      <c r="D3906" t="s">
        <v>11</v>
      </c>
      <c r="E3906" t="s">
        <v>35</v>
      </c>
      <c r="F3906" t="s">
        <v>13</v>
      </c>
      <c r="G3906" s="1">
        <v>7.1999998092651403</v>
      </c>
      <c r="H3906">
        <v>1</v>
      </c>
      <c r="I3906" t="s">
        <v>14</v>
      </c>
      <c r="J3906" t="s">
        <v>36</v>
      </c>
      <c r="K3906">
        <f>VLOOKUP(J3906,'Prix unitaires'!B:D,3,FALSE)</f>
        <v>0</v>
      </c>
      <c r="L3906" s="11">
        <f t="shared" si="60"/>
        <v>0</v>
      </c>
    </row>
    <row r="3907" spans="1:12" x14ac:dyDescent="0.25">
      <c r="A3907">
        <v>225</v>
      </c>
      <c r="B3907" t="s">
        <v>10</v>
      </c>
      <c r="C3907">
        <v>1</v>
      </c>
      <c r="D3907" t="s">
        <v>11</v>
      </c>
      <c r="E3907" t="s">
        <v>35</v>
      </c>
      <c r="F3907" t="s">
        <v>13</v>
      </c>
      <c r="G3907" s="1">
        <v>9.2200002670287997</v>
      </c>
      <c r="H3907">
        <v>1</v>
      </c>
      <c r="I3907" t="s">
        <v>14</v>
      </c>
      <c r="J3907" t="s">
        <v>36</v>
      </c>
      <c r="K3907">
        <f>VLOOKUP(J3907,'Prix unitaires'!B:D,3,FALSE)</f>
        <v>0</v>
      </c>
      <c r="L3907" s="11">
        <f t="shared" ref="L3907:L3970" si="61">(G3907*H3907)*K3907</f>
        <v>0</v>
      </c>
    </row>
    <row r="3908" spans="1:12" x14ac:dyDescent="0.25">
      <c r="A3908">
        <v>225</v>
      </c>
      <c r="B3908" t="s">
        <v>10</v>
      </c>
      <c r="C3908">
        <v>2</v>
      </c>
      <c r="D3908" t="s">
        <v>11</v>
      </c>
      <c r="E3908" t="s">
        <v>35</v>
      </c>
      <c r="F3908" t="s">
        <v>13</v>
      </c>
      <c r="G3908" s="1">
        <v>9.3199996948241992</v>
      </c>
      <c r="H3908">
        <v>1</v>
      </c>
      <c r="I3908" t="s">
        <v>14</v>
      </c>
      <c r="J3908" t="s">
        <v>36</v>
      </c>
      <c r="K3908">
        <f>VLOOKUP(J3908,'Prix unitaires'!B:D,3,FALSE)</f>
        <v>0</v>
      </c>
      <c r="L3908" s="11">
        <f t="shared" si="61"/>
        <v>0</v>
      </c>
    </row>
    <row r="3909" spans="1:12" x14ac:dyDescent="0.25">
      <c r="A3909">
        <v>225</v>
      </c>
      <c r="B3909" t="s">
        <v>10</v>
      </c>
      <c r="C3909">
        <v>3</v>
      </c>
      <c r="D3909" t="s">
        <v>11</v>
      </c>
      <c r="E3909" t="s">
        <v>35</v>
      </c>
      <c r="F3909" t="s">
        <v>13</v>
      </c>
      <c r="G3909" s="1">
        <v>9.3299999237061009</v>
      </c>
      <c r="H3909">
        <v>1</v>
      </c>
      <c r="I3909" t="s">
        <v>14</v>
      </c>
      <c r="J3909" t="s">
        <v>36</v>
      </c>
      <c r="K3909">
        <f>VLOOKUP(J3909,'Prix unitaires'!B:D,3,FALSE)</f>
        <v>0</v>
      </c>
      <c r="L3909" s="11">
        <f t="shared" si="61"/>
        <v>0</v>
      </c>
    </row>
    <row r="3910" spans="1:12" x14ac:dyDescent="0.25">
      <c r="A3910">
        <v>225</v>
      </c>
      <c r="B3910" t="s">
        <v>10</v>
      </c>
      <c r="C3910">
        <v>4</v>
      </c>
      <c r="D3910" t="s">
        <v>11</v>
      </c>
      <c r="E3910" t="s">
        <v>35</v>
      </c>
      <c r="F3910" t="s">
        <v>13</v>
      </c>
      <c r="G3910" s="1">
        <v>9.2200002670287997</v>
      </c>
      <c r="H3910">
        <v>1</v>
      </c>
      <c r="I3910" t="s">
        <v>14</v>
      </c>
      <c r="J3910" t="s">
        <v>36</v>
      </c>
      <c r="K3910">
        <f>VLOOKUP(J3910,'Prix unitaires'!B:D,3,FALSE)</f>
        <v>0</v>
      </c>
      <c r="L3910" s="11">
        <f t="shared" si="61"/>
        <v>0</v>
      </c>
    </row>
    <row r="3911" spans="1:12" x14ac:dyDescent="0.25">
      <c r="A3911">
        <v>225</v>
      </c>
      <c r="B3911" t="s">
        <v>10</v>
      </c>
      <c r="C3911">
        <v>5</v>
      </c>
      <c r="D3911" t="s">
        <v>11</v>
      </c>
      <c r="E3911" t="s">
        <v>35</v>
      </c>
      <c r="F3911" t="s">
        <v>13</v>
      </c>
      <c r="G3911" s="1">
        <v>9.2100000381469993</v>
      </c>
      <c r="H3911">
        <v>1</v>
      </c>
      <c r="I3911" t="s">
        <v>14</v>
      </c>
      <c r="J3911" t="s">
        <v>36</v>
      </c>
      <c r="K3911">
        <f>VLOOKUP(J3911,'Prix unitaires'!B:D,3,FALSE)</f>
        <v>0</v>
      </c>
      <c r="L3911" s="11">
        <f t="shared" si="61"/>
        <v>0</v>
      </c>
    </row>
    <row r="3912" spans="1:12" x14ac:dyDescent="0.25">
      <c r="A3912">
        <v>225</v>
      </c>
      <c r="B3912" t="s">
        <v>10</v>
      </c>
      <c r="C3912">
        <v>6</v>
      </c>
      <c r="D3912" t="s">
        <v>11</v>
      </c>
      <c r="E3912" t="s">
        <v>35</v>
      </c>
      <c r="F3912" t="s">
        <v>13</v>
      </c>
      <c r="G3912" s="1">
        <v>14.9099998474121</v>
      </c>
      <c r="H3912">
        <v>1</v>
      </c>
      <c r="I3912" t="s">
        <v>14</v>
      </c>
      <c r="J3912" t="s">
        <v>36</v>
      </c>
      <c r="K3912">
        <f>VLOOKUP(J3912,'Prix unitaires'!B:D,3,FALSE)</f>
        <v>0</v>
      </c>
      <c r="L3912" s="11">
        <f t="shared" si="61"/>
        <v>0</v>
      </c>
    </row>
    <row r="3913" spans="1:12" x14ac:dyDescent="0.25">
      <c r="A3913">
        <v>225</v>
      </c>
      <c r="B3913" t="s">
        <v>10</v>
      </c>
      <c r="C3913">
        <v>9</v>
      </c>
      <c r="D3913" t="s">
        <v>11</v>
      </c>
      <c r="E3913" t="s">
        <v>35</v>
      </c>
      <c r="F3913" t="s">
        <v>13</v>
      </c>
      <c r="G3913" s="1">
        <v>14.079999923706101</v>
      </c>
      <c r="H3913">
        <v>1</v>
      </c>
      <c r="I3913" t="s">
        <v>14</v>
      </c>
      <c r="J3913" t="s">
        <v>36</v>
      </c>
      <c r="K3913">
        <f>VLOOKUP(J3913,'Prix unitaires'!B:D,3,FALSE)</f>
        <v>0</v>
      </c>
      <c r="L3913" s="11">
        <f t="shared" si="61"/>
        <v>0</v>
      </c>
    </row>
    <row r="3914" spans="1:12" x14ac:dyDescent="0.25">
      <c r="A3914">
        <v>225</v>
      </c>
      <c r="B3914" t="s">
        <v>10</v>
      </c>
      <c r="C3914">
        <v>10</v>
      </c>
      <c r="D3914" t="s">
        <v>11</v>
      </c>
      <c r="E3914" t="s">
        <v>35</v>
      </c>
      <c r="F3914" t="s">
        <v>13</v>
      </c>
      <c r="G3914" s="1">
        <v>14.079999923706101</v>
      </c>
      <c r="H3914">
        <v>1</v>
      </c>
      <c r="I3914" t="s">
        <v>14</v>
      </c>
      <c r="J3914" t="s">
        <v>36</v>
      </c>
      <c r="K3914">
        <f>VLOOKUP(J3914,'Prix unitaires'!B:D,3,FALSE)</f>
        <v>0</v>
      </c>
      <c r="L3914" s="11">
        <f t="shared" si="61"/>
        <v>0</v>
      </c>
    </row>
    <row r="3915" spans="1:12" x14ac:dyDescent="0.25">
      <c r="A3915">
        <v>225</v>
      </c>
      <c r="B3915" t="s">
        <v>10</v>
      </c>
      <c r="C3915">
        <v>11</v>
      </c>
      <c r="D3915" t="s">
        <v>11</v>
      </c>
      <c r="E3915" t="s">
        <v>35</v>
      </c>
      <c r="F3915" t="s">
        <v>13</v>
      </c>
      <c r="G3915" s="1">
        <v>9.1400003433228001</v>
      </c>
      <c r="H3915">
        <v>1</v>
      </c>
      <c r="I3915" t="s">
        <v>14</v>
      </c>
      <c r="J3915" t="s">
        <v>36</v>
      </c>
      <c r="K3915">
        <f>VLOOKUP(J3915,'Prix unitaires'!B:D,3,FALSE)</f>
        <v>0</v>
      </c>
      <c r="L3915" s="11">
        <f t="shared" si="61"/>
        <v>0</v>
      </c>
    </row>
    <row r="3916" spans="1:12" x14ac:dyDescent="0.25">
      <c r="A3916">
        <v>225</v>
      </c>
      <c r="B3916" t="s">
        <v>10</v>
      </c>
      <c r="C3916">
        <v>12</v>
      </c>
      <c r="D3916" t="s">
        <v>11</v>
      </c>
      <c r="E3916" t="s">
        <v>35</v>
      </c>
      <c r="F3916" t="s">
        <v>13</v>
      </c>
      <c r="G3916" s="1">
        <v>9.3199996948241992</v>
      </c>
      <c r="H3916">
        <v>1</v>
      </c>
      <c r="I3916" t="s">
        <v>14</v>
      </c>
      <c r="J3916" t="s">
        <v>36</v>
      </c>
      <c r="K3916">
        <f>VLOOKUP(J3916,'Prix unitaires'!B:D,3,FALSE)</f>
        <v>0</v>
      </c>
      <c r="L3916" s="11">
        <f t="shared" si="61"/>
        <v>0</v>
      </c>
    </row>
    <row r="3917" spans="1:12" x14ac:dyDescent="0.25">
      <c r="A3917">
        <v>225</v>
      </c>
      <c r="B3917" t="s">
        <v>10</v>
      </c>
      <c r="C3917">
        <v>13</v>
      </c>
      <c r="D3917" t="s">
        <v>11</v>
      </c>
      <c r="E3917" t="s">
        <v>35</v>
      </c>
      <c r="F3917" t="s">
        <v>13</v>
      </c>
      <c r="G3917" s="1">
        <v>9.2600002288818004</v>
      </c>
      <c r="H3917">
        <v>1</v>
      </c>
      <c r="I3917" t="s">
        <v>14</v>
      </c>
      <c r="J3917" t="s">
        <v>36</v>
      </c>
      <c r="K3917">
        <f>VLOOKUP(J3917,'Prix unitaires'!B:D,3,FALSE)</f>
        <v>0</v>
      </c>
      <c r="L3917" s="11">
        <f t="shared" si="61"/>
        <v>0</v>
      </c>
    </row>
    <row r="3918" spans="1:12" x14ac:dyDescent="0.25">
      <c r="A3918">
        <v>225</v>
      </c>
      <c r="B3918" t="s">
        <v>10</v>
      </c>
      <c r="C3918">
        <v>14</v>
      </c>
      <c r="D3918" t="s">
        <v>11</v>
      </c>
      <c r="E3918" t="s">
        <v>35</v>
      </c>
      <c r="F3918" t="s">
        <v>13</v>
      </c>
      <c r="G3918" s="1">
        <v>11.6099996566772</v>
      </c>
      <c r="H3918">
        <v>1</v>
      </c>
      <c r="I3918" t="s">
        <v>14</v>
      </c>
      <c r="J3918" t="s">
        <v>36</v>
      </c>
      <c r="K3918">
        <f>VLOOKUP(J3918,'Prix unitaires'!B:D,3,FALSE)</f>
        <v>0</v>
      </c>
      <c r="L3918" s="11">
        <f t="shared" si="61"/>
        <v>0</v>
      </c>
    </row>
    <row r="3919" spans="1:12" x14ac:dyDescent="0.25">
      <c r="A3919">
        <v>225</v>
      </c>
      <c r="B3919" t="s">
        <v>10</v>
      </c>
      <c r="C3919">
        <v>15</v>
      </c>
      <c r="D3919" t="s">
        <v>11</v>
      </c>
      <c r="E3919" t="s">
        <v>35</v>
      </c>
      <c r="F3919" t="s">
        <v>13</v>
      </c>
      <c r="G3919" s="1">
        <v>11.6000003814697</v>
      </c>
      <c r="H3919">
        <v>1</v>
      </c>
      <c r="I3919" t="s">
        <v>14</v>
      </c>
      <c r="J3919" t="s">
        <v>36</v>
      </c>
      <c r="K3919">
        <f>VLOOKUP(J3919,'Prix unitaires'!B:D,3,FALSE)</f>
        <v>0</v>
      </c>
      <c r="L3919" s="11">
        <f t="shared" si="61"/>
        <v>0</v>
      </c>
    </row>
    <row r="3920" spans="1:12" x14ac:dyDescent="0.25">
      <c r="A3920">
        <v>225</v>
      </c>
      <c r="B3920" t="s">
        <v>10</v>
      </c>
      <c r="C3920">
        <v>16</v>
      </c>
      <c r="D3920" t="s">
        <v>11</v>
      </c>
      <c r="E3920" t="s">
        <v>35</v>
      </c>
      <c r="F3920" t="s">
        <v>13</v>
      </c>
      <c r="G3920" s="1">
        <v>11.569999694824199</v>
      </c>
      <c r="H3920">
        <v>1</v>
      </c>
      <c r="I3920" t="s">
        <v>14</v>
      </c>
      <c r="J3920" t="s">
        <v>36</v>
      </c>
      <c r="K3920">
        <f>VLOOKUP(J3920,'Prix unitaires'!B:D,3,FALSE)</f>
        <v>0</v>
      </c>
      <c r="L3920" s="11">
        <f t="shared" si="61"/>
        <v>0</v>
      </c>
    </row>
    <row r="3921" spans="1:12" x14ac:dyDescent="0.25">
      <c r="A3921">
        <v>225</v>
      </c>
      <c r="B3921" t="s">
        <v>10</v>
      </c>
      <c r="C3921">
        <v>17</v>
      </c>
      <c r="D3921" t="s">
        <v>11</v>
      </c>
      <c r="E3921" t="s">
        <v>35</v>
      </c>
      <c r="F3921" t="s">
        <v>13</v>
      </c>
      <c r="G3921" s="1">
        <v>11.569999694824199</v>
      </c>
      <c r="H3921">
        <v>1</v>
      </c>
      <c r="I3921" t="s">
        <v>14</v>
      </c>
      <c r="J3921" t="s">
        <v>36</v>
      </c>
      <c r="K3921">
        <f>VLOOKUP(J3921,'Prix unitaires'!B:D,3,FALSE)</f>
        <v>0</v>
      </c>
      <c r="L3921" s="11">
        <f t="shared" si="61"/>
        <v>0</v>
      </c>
    </row>
    <row r="3922" spans="1:12" x14ac:dyDescent="0.25">
      <c r="A3922">
        <v>225</v>
      </c>
      <c r="B3922" t="s">
        <v>10</v>
      </c>
      <c r="C3922">
        <v>18</v>
      </c>
      <c r="D3922" t="s">
        <v>11</v>
      </c>
      <c r="E3922" t="s">
        <v>35</v>
      </c>
      <c r="F3922" t="s">
        <v>13</v>
      </c>
      <c r="G3922" s="1">
        <v>11.5299997329712</v>
      </c>
      <c r="H3922">
        <v>1</v>
      </c>
      <c r="I3922" t="s">
        <v>14</v>
      </c>
      <c r="J3922" t="s">
        <v>36</v>
      </c>
      <c r="K3922">
        <f>VLOOKUP(J3922,'Prix unitaires'!B:D,3,FALSE)</f>
        <v>0</v>
      </c>
      <c r="L3922" s="11">
        <f t="shared" si="61"/>
        <v>0</v>
      </c>
    </row>
    <row r="3923" spans="1:12" x14ac:dyDescent="0.25">
      <c r="A3923">
        <v>225</v>
      </c>
      <c r="B3923" t="s">
        <v>10</v>
      </c>
      <c r="C3923">
        <v>19</v>
      </c>
      <c r="D3923" t="s">
        <v>11</v>
      </c>
      <c r="E3923" t="s">
        <v>35</v>
      </c>
      <c r="F3923" t="s">
        <v>13</v>
      </c>
      <c r="G3923" s="1">
        <v>11.569999694824199</v>
      </c>
      <c r="H3923">
        <v>1</v>
      </c>
      <c r="I3923" t="s">
        <v>14</v>
      </c>
      <c r="J3923" t="s">
        <v>36</v>
      </c>
      <c r="K3923">
        <f>VLOOKUP(J3923,'Prix unitaires'!B:D,3,FALSE)</f>
        <v>0</v>
      </c>
      <c r="L3923" s="11">
        <f t="shared" si="61"/>
        <v>0</v>
      </c>
    </row>
    <row r="3924" spans="1:12" x14ac:dyDescent="0.25">
      <c r="A3924">
        <v>225</v>
      </c>
      <c r="B3924" t="s">
        <v>10</v>
      </c>
      <c r="C3924">
        <v>20</v>
      </c>
      <c r="D3924" t="s">
        <v>11</v>
      </c>
      <c r="E3924" t="s">
        <v>35</v>
      </c>
      <c r="F3924" t="s">
        <v>13</v>
      </c>
      <c r="G3924" s="1">
        <v>17.670000076293899</v>
      </c>
      <c r="H3924">
        <v>1</v>
      </c>
      <c r="I3924" t="s">
        <v>14</v>
      </c>
      <c r="J3924" t="s">
        <v>36</v>
      </c>
      <c r="K3924">
        <f>VLOOKUP(J3924,'Prix unitaires'!B:D,3,FALSE)</f>
        <v>0</v>
      </c>
      <c r="L3924" s="11">
        <f t="shared" si="61"/>
        <v>0</v>
      </c>
    </row>
    <row r="3925" spans="1:12" x14ac:dyDescent="0.25">
      <c r="A3925">
        <v>225</v>
      </c>
      <c r="B3925" t="s">
        <v>10</v>
      </c>
      <c r="C3925">
        <v>21</v>
      </c>
      <c r="D3925" t="s">
        <v>11</v>
      </c>
      <c r="E3925" t="s">
        <v>35</v>
      </c>
      <c r="F3925" t="s">
        <v>13</v>
      </c>
      <c r="G3925" s="1">
        <v>17.670000076293899</v>
      </c>
      <c r="H3925">
        <v>1</v>
      </c>
      <c r="I3925" t="s">
        <v>14</v>
      </c>
      <c r="J3925" t="s">
        <v>36</v>
      </c>
      <c r="K3925">
        <f>VLOOKUP(J3925,'Prix unitaires'!B:D,3,FALSE)</f>
        <v>0</v>
      </c>
      <c r="L3925" s="11">
        <f t="shared" si="61"/>
        <v>0</v>
      </c>
    </row>
    <row r="3926" spans="1:12" x14ac:dyDescent="0.25">
      <c r="A3926">
        <v>225</v>
      </c>
      <c r="B3926" t="s">
        <v>10</v>
      </c>
      <c r="C3926">
        <v>23</v>
      </c>
      <c r="D3926" t="s">
        <v>11</v>
      </c>
      <c r="E3926" t="s">
        <v>35</v>
      </c>
      <c r="F3926" t="s">
        <v>13</v>
      </c>
      <c r="G3926" s="1">
        <v>17.670000076293899</v>
      </c>
      <c r="H3926">
        <v>1</v>
      </c>
      <c r="I3926" t="s">
        <v>14</v>
      </c>
      <c r="J3926" t="s">
        <v>36</v>
      </c>
      <c r="K3926">
        <f>VLOOKUP(J3926,'Prix unitaires'!B:D,3,FALSE)</f>
        <v>0</v>
      </c>
      <c r="L3926" s="11">
        <f t="shared" si="61"/>
        <v>0</v>
      </c>
    </row>
    <row r="3927" spans="1:12" x14ac:dyDescent="0.25">
      <c r="A3927">
        <v>225</v>
      </c>
      <c r="B3927" t="s">
        <v>10</v>
      </c>
      <c r="C3927">
        <v>24</v>
      </c>
      <c r="D3927" t="s">
        <v>11</v>
      </c>
      <c r="E3927" t="s">
        <v>35</v>
      </c>
      <c r="F3927" t="s">
        <v>13</v>
      </c>
      <c r="G3927" s="1">
        <v>21.819999694824201</v>
      </c>
      <c r="H3927">
        <v>1</v>
      </c>
      <c r="I3927" t="s">
        <v>14</v>
      </c>
      <c r="J3927" t="s">
        <v>36</v>
      </c>
      <c r="K3927">
        <f>VLOOKUP(J3927,'Prix unitaires'!B:D,3,FALSE)</f>
        <v>0</v>
      </c>
      <c r="L3927" s="11">
        <f t="shared" si="61"/>
        <v>0</v>
      </c>
    </row>
    <row r="3928" spans="1:12" x14ac:dyDescent="0.25">
      <c r="A3928">
        <v>225</v>
      </c>
      <c r="B3928" t="s">
        <v>10</v>
      </c>
      <c r="C3928">
        <v>25</v>
      </c>
      <c r="D3928" t="s">
        <v>11</v>
      </c>
      <c r="E3928" t="s">
        <v>35</v>
      </c>
      <c r="F3928" t="s">
        <v>13</v>
      </c>
      <c r="G3928" s="1">
        <v>19.040000915527301</v>
      </c>
      <c r="H3928">
        <v>1</v>
      </c>
      <c r="I3928" t="s">
        <v>14</v>
      </c>
      <c r="J3928" t="s">
        <v>36</v>
      </c>
      <c r="K3928">
        <f>VLOOKUP(J3928,'Prix unitaires'!B:D,3,FALSE)</f>
        <v>0</v>
      </c>
      <c r="L3928" s="11">
        <f t="shared" si="61"/>
        <v>0</v>
      </c>
    </row>
    <row r="3929" spans="1:12" x14ac:dyDescent="0.25">
      <c r="A3929">
        <v>225</v>
      </c>
      <c r="B3929" t="s">
        <v>10</v>
      </c>
      <c r="C3929">
        <v>30</v>
      </c>
      <c r="D3929">
        <v>-1</v>
      </c>
      <c r="E3929" t="s">
        <v>40</v>
      </c>
      <c r="F3929" t="s">
        <v>13</v>
      </c>
      <c r="G3929" s="1">
        <v>31.110000610351602</v>
      </c>
      <c r="H3929">
        <v>1</v>
      </c>
      <c r="I3929" t="s">
        <v>14</v>
      </c>
      <c r="J3929" t="s">
        <v>118</v>
      </c>
      <c r="K3929">
        <f>VLOOKUP(J3929,'Prix unitaires'!B:D,3,FALSE)</f>
        <v>0</v>
      </c>
      <c r="L3929" s="11">
        <f t="shared" si="61"/>
        <v>0</v>
      </c>
    </row>
    <row r="3930" spans="1:12" x14ac:dyDescent="0.25">
      <c r="A3930">
        <v>225</v>
      </c>
      <c r="B3930" t="s">
        <v>10</v>
      </c>
      <c r="C3930">
        <v>31</v>
      </c>
      <c r="D3930">
        <v>-1</v>
      </c>
      <c r="E3930" t="s">
        <v>35</v>
      </c>
      <c r="F3930" t="s">
        <v>13</v>
      </c>
      <c r="G3930" s="1">
        <v>9.7100000381469993</v>
      </c>
      <c r="H3930">
        <v>1</v>
      </c>
      <c r="I3930" t="s">
        <v>14</v>
      </c>
      <c r="J3930" t="s">
        <v>119</v>
      </c>
      <c r="K3930">
        <f>VLOOKUP(J3930,'Prix unitaires'!B:D,3,FALSE)</f>
        <v>0</v>
      </c>
      <c r="L3930" s="11">
        <f t="shared" si="61"/>
        <v>0</v>
      </c>
    </row>
    <row r="3931" spans="1:12" x14ac:dyDescent="0.25">
      <c r="A3931">
        <v>225</v>
      </c>
      <c r="B3931" t="s">
        <v>10</v>
      </c>
      <c r="C3931">
        <v>36</v>
      </c>
      <c r="D3931">
        <v>-1</v>
      </c>
      <c r="E3931" t="s">
        <v>35</v>
      </c>
      <c r="F3931" t="s">
        <v>13</v>
      </c>
      <c r="G3931" s="1">
        <v>32.540000915527301</v>
      </c>
      <c r="H3931">
        <v>1</v>
      </c>
      <c r="I3931" t="s">
        <v>14</v>
      </c>
      <c r="J3931" t="s">
        <v>119</v>
      </c>
      <c r="K3931">
        <f>VLOOKUP(J3931,'Prix unitaires'!B:D,3,FALSE)</f>
        <v>0</v>
      </c>
      <c r="L3931" s="11">
        <f t="shared" si="61"/>
        <v>0</v>
      </c>
    </row>
    <row r="3932" spans="1:12" x14ac:dyDescent="0.25">
      <c r="A3932">
        <v>225</v>
      </c>
      <c r="B3932" t="s">
        <v>10</v>
      </c>
      <c r="C3932">
        <v>37</v>
      </c>
      <c r="D3932">
        <v>-1</v>
      </c>
      <c r="E3932" t="s">
        <v>35</v>
      </c>
      <c r="F3932" t="s">
        <v>13</v>
      </c>
      <c r="G3932" s="1">
        <v>17.2399997711182</v>
      </c>
      <c r="H3932">
        <v>1</v>
      </c>
      <c r="I3932" t="s">
        <v>14</v>
      </c>
      <c r="J3932" t="s">
        <v>119</v>
      </c>
      <c r="K3932">
        <f>VLOOKUP(J3932,'Prix unitaires'!B:D,3,FALSE)</f>
        <v>0</v>
      </c>
      <c r="L3932" s="11">
        <f t="shared" si="61"/>
        <v>0</v>
      </c>
    </row>
    <row r="3933" spans="1:12" x14ac:dyDescent="0.25">
      <c r="A3933">
        <v>225</v>
      </c>
      <c r="B3933" t="s">
        <v>10</v>
      </c>
      <c r="C3933">
        <v>38</v>
      </c>
      <c r="D3933">
        <v>-1</v>
      </c>
      <c r="E3933" t="s">
        <v>35</v>
      </c>
      <c r="F3933" t="s">
        <v>13</v>
      </c>
      <c r="G3933" s="1">
        <v>61.080001831054702</v>
      </c>
      <c r="H3933">
        <v>1</v>
      </c>
      <c r="I3933" t="s">
        <v>14</v>
      </c>
      <c r="J3933" t="s">
        <v>119</v>
      </c>
      <c r="K3933">
        <f>VLOOKUP(J3933,'Prix unitaires'!B:D,3,FALSE)</f>
        <v>0</v>
      </c>
      <c r="L3933" s="11">
        <f t="shared" si="61"/>
        <v>0</v>
      </c>
    </row>
    <row r="3934" spans="1:12" x14ac:dyDescent="0.25">
      <c r="A3934">
        <v>225</v>
      </c>
      <c r="B3934" t="s">
        <v>10</v>
      </c>
      <c r="C3934">
        <v>39</v>
      </c>
      <c r="D3934">
        <v>-1</v>
      </c>
      <c r="E3934" t="s">
        <v>35</v>
      </c>
      <c r="F3934" t="s">
        <v>13</v>
      </c>
      <c r="G3934" s="1">
        <v>49.970001220703097</v>
      </c>
      <c r="H3934">
        <v>1</v>
      </c>
      <c r="I3934" t="s">
        <v>14</v>
      </c>
      <c r="J3934" t="s">
        <v>119</v>
      </c>
      <c r="K3934">
        <f>VLOOKUP(J3934,'Prix unitaires'!B:D,3,FALSE)</f>
        <v>0</v>
      </c>
      <c r="L3934" s="11">
        <f t="shared" si="61"/>
        <v>0</v>
      </c>
    </row>
    <row r="3935" spans="1:12" x14ac:dyDescent="0.25">
      <c r="A3935">
        <v>225</v>
      </c>
      <c r="B3935" t="s">
        <v>10</v>
      </c>
      <c r="C3935">
        <v>41</v>
      </c>
      <c r="D3935">
        <v>-1</v>
      </c>
      <c r="E3935" t="s">
        <v>35</v>
      </c>
      <c r="F3935" t="s">
        <v>13</v>
      </c>
      <c r="G3935" s="1">
        <v>72.569999694824006</v>
      </c>
      <c r="H3935">
        <v>1</v>
      </c>
      <c r="I3935" t="s">
        <v>14</v>
      </c>
      <c r="J3935" t="s">
        <v>119</v>
      </c>
      <c r="K3935">
        <f>VLOOKUP(J3935,'Prix unitaires'!B:D,3,FALSE)</f>
        <v>0</v>
      </c>
      <c r="L3935" s="11">
        <f t="shared" si="61"/>
        <v>0</v>
      </c>
    </row>
    <row r="3936" spans="1:12" x14ac:dyDescent="0.25">
      <c r="A3936">
        <v>225</v>
      </c>
      <c r="B3936" t="s">
        <v>10</v>
      </c>
      <c r="C3936" t="s">
        <v>189</v>
      </c>
      <c r="D3936" t="s">
        <v>11</v>
      </c>
      <c r="E3936" t="s">
        <v>35</v>
      </c>
      <c r="F3936" t="s">
        <v>13</v>
      </c>
      <c r="G3936" s="1">
        <v>17.670000076293899</v>
      </c>
      <c r="H3936">
        <v>1</v>
      </c>
      <c r="I3936" t="s">
        <v>14</v>
      </c>
      <c r="J3936" t="s">
        <v>36</v>
      </c>
      <c r="K3936">
        <f>VLOOKUP(J3936,'Prix unitaires'!B:D,3,FALSE)</f>
        <v>0</v>
      </c>
      <c r="L3936" s="11">
        <f t="shared" si="61"/>
        <v>0</v>
      </c>
    </row>
    <row r="3937" spans="1:12" x14ac:dyDescent="0.25">
      <c r="A3937">
        <v>228</v>
      </c>
      <c r="B3937" t="s">
        <v>10</v>
      </c>
      <c r="C3937">
        <v>1</v>
      </c>
      <c r="D3937" t="s">
        <v>11</v>
      </c>
      <c r="E3937" t="s">
        <v>35</v>
      </c>
      <c r="F3937" t="s">
        <v>13</v>
      </c>
      <c r="G3937" s="1">
        <v>8.9200000762938991</v>
      </c>
      <c r="H3937">
        <v>1</v>
      </c>
      <c r="I3937" t="s">
        <v>14</v>
      </c>
      <c r="J3937" t="s">
        <v>36</v>
      </c>
      <c r="K3937">
        <f>VLOOKUP(J3937,'Prix unitaires'!B:D,3,FALSE)</f>
        <v>0</v>
      </c>
      <c r="L3937" s="11">
        <f t="shared" si="61"/>
        <v>0</v>
      </c>
    </row>
    <row r="3938" spans="1:12" x14ac:dyDescent="0.25">
      <c r="A3938">
        <v>228</v>
      </c>
      <c r="B3938" t="s">
        <v>10</v>
      </c>
      <c r="C3938">
        <v>2</v>
      </c>
      <c r="D3938" t="s">
        <v>11</v>
      </c>
      <c r="E3938" t="s">
        <v>35</v>
      </c>
      <c r="F3938" t="s">
        <v>13</v>
      </c>
      <c r="G3938" s="1">
        <v>7.8899998664856001</v>
      </c>
      <c r="H3938">
        <v>1</v>
      </c>
      <c r="I3938" t="s">
        <v>14</v>
      </c>
      <c r="J3938" t="s">
        <v>36</v>
      </c>
      <c r="K3938">
        <f>VLOOKUP(J3938,'Prix unitaires'!B:D,3,FALSE)</f>
        <v>0</v>
      </c>
      <c r="L3938" s="11">
        <f t="shared" si="61"/>
        <v>0</v>
      </c>
    </row>
    <row r="3939" spans="1:12" x14ac:dyDescent="0.25">
      <c r="A3939">
        <v>228</v>
      </c>
      <c r="B3939" t="s">
        <v>10</v>
      </c>
      <c r="C3939">
        <v>3</v>
      </c>
      <c r="D3939" t="s">
        <v>11</v>
      </c>
      <c r="E3939" t="s">
        <v>35</v>
      </c>
      <c r="F3939" t="s">
        <v>13</v>
      </c>
      <c r="G3939" s="1">
        <v>11.25</v>
      </c>
      <c r="H3939">
        <v>1</v>
      </c>
      <c r="I3939" t="s">
        <v>14</v>
      </c>
      <c r="J3939" t="s">
        <v>36</v>
      </c>
      <c r="K3939">
        <f>VLOOKUP(J3939,'Prix unitaires'!B:D,3,FALSE)</f>
        <v>0</v>
      </c>
      <c r="L3939" s="11">
        <f t="shared" si="61"/>
        <v>0</v>
      </c>
    </row>
    <row r="3940" spans="1:12" x14ac:dyDescent="0.25">
      <c r="A3940">
        <v>228</v>
      </c>
      <c r="B3940" t="s">
        <v>10</v>
      </c>
      <c r="C3940">
        <v>4</v>
      </c>
      <c r="D3940" t="s">
        <v>11</v>
      </c>
      <c r="E3940" t="s">
        <v>35</v>
      </c>
      <c r="F3940" t="s">
        <v>13</v>
      </c>
      <c r="G3940" s="1">
        <v>5.1599998474121103</v>
      </c>
      <c r="H3940">
        <v>1</v>
      </c>
      <c r="I3940" t="s">
        <v>14</v>
      </c>
      <c r="J3940" t="s">
        <v>36</v>
      </c>
      <c r="K3940">
        <f>VLOOKUP(J3940,'Prix unitaires'!B:D,3,FALSE)</f>
        <v>0</v>
      </c>
      <c r="L3940" s="11">
        <f t="shared" si="61"/>
        <v>0</v>
      </c>
    </row>
    <row r="3941" spans="1:12" x14ac:dyDescent="0.25">
      <c r="A3941">
        <v>228</v>
      </c>
      <c r="B3941" t="s">
        <v>10</v>
      </c>
      <c r="C3941">
        <v>5</v>
      </c>
      <c r="D3941" t="s">
        <v>11</v>
      </c>
      <c r="E3941" t="s">
        <v>35</v>
      </c>
      <c r="F3941" t="s">
        <v>13</v>
      </c>
      <c r="G3941" s="1">
        <v>5.1300001144409197</v>
      </c>
      <c r="H3941">
        <v>1</v>
      </c>
      <c r="I3941" t="s">
        <v>14</v>
      </c>
      <c r="J3941" t="s">
        <v>36</v>
      </c>
      <c r="K3941">
        <f>VLOOKUP(J3941,'Prix unitaires'!B:D,3,FALSE)</f>
        <v>0</v>
      </c>
      <c r="L3941" s="11">
        <f t="shared" si="61"/>
        <v>0</v>
      </c>
    </row>
    <row r="3942" spans="1:12" x14ac:dyDescent="0.25">
      <c r="A3942">
        <v>228</v>
      </c>
      <c r="B3942" t="s">
        <v>10</v>
      </c>
      <c r="C3942">
        <v>6</v>
      </c>
      <c r="D3942" t="s">
        <v>11</v>
      </c>
      <c r="E3942" t="s">
        <v>35</v>
      </c>
      <c r="F3942" t="s">
        <v>13</v>
      </c>
      <c r="G3942" s="1">
        <v>7.1999998092651403</v>
      </c>
      <c r="H3942">
        <v>1</v>
      </c>
      <c r="I3942" t="s">
        <v>14</v>
      </c>
      <c r="J3942" t="s">
        <v>36</v>
      </c>
      <c r="K3942">
        <f>VLOOKUP(J3942,'Prix unitaires'!B:D,3,FALSE)</f>
        <v>0</v>
      </c>
      <c r="L3942" s="11">
        <f t="shared" si="61"/>
        <v>0</v>
      </c>
    </row>
    <row r="3943" spans="1:12" x14ac:dyDescent="0.25">
      <c r="A3943">
        <v>228</v>
      </c>
      <c r="B3943" t="s">
        <v>10</v>
      </c>
      <c r="C3943">
        <v>7</v>
      </c>
      <c r="D3943" t="s">
        <v>11</v>
      </c>
      <c r="E3943" t="s">
        <v>35</v>
      </c>
      <c r="F3943" t="s">
        <v>13</v>
      </c>
      <c r="G3943" s="1">
        <v>8.8900003433228001</v>
      </c>
      <c r="H3943">
        <v>1</v>
      </c>
      <c r="I3943" t="s">
        <v>14</v>
      </c>
      <c r="J3943" t="s">
        <v>36</v>
      </c>
      <c r="K3943">
        <f>VLOOKUP(J3943,'Prix unitaires'!B:D,3,FALSE)</f>
        <v>0</v>
      </c>
      <c r="L3943" s="11">
        <f t="shared" si="61"/>
        <v>0</v>
      </c>
    </row>
    <row r="3944" spans="1:12" x14ac:dyDescent="0.25">
      <c r="A3944">
        <v>228</v>
      </c>
      <c r="B3944" t="s">
        <v>10</v>
      </c>
      <c r="C3944">
        <v>9</v>
      </c>
      <c r="D3944" t="s">
        <v>11</v>
      </c>
      <c r="E3944" t="s">
        <v>35</v>
      </c>
      <c r="F3944" t="s">
        <v>13</v>
      </c>
      <c r="G3944" s="1">
        <v>14.6199998855591</v>
      </c>
      <c r="H3944">
        <v>1</v>
      </c>
      <c r="I3944" t="s">
        <v>14</v>
      </c>
      <c r="J3944" t="s">
        <v>36</v>
      </c>
      <c r="K3944">
        <f>VLOOKUP(J3944,'Prix unitaires'!B:D,3,FALSE)</f>
        <v>0</v>
      </c>
      <c r="L3944" s="11">
        <f t="shared" si="61"/>
        <v>0</v>
      </c>
    </row>
    <row r="3945" spans="1:12" x14ac:dyDescent="0.25">
      <c r="A3945">
        <v>228</v>
      </c>
      <c r="B3945" t="s">
        <v>10</v>
      </c>
      <c r="C3945">
        <v>10</v>
      </c>
      <c r="D3945" t="s">
        <v>11</v>
      </c>
      <c r="E3945" t="s">
        <v>35</v>
      </c>
      <c r="F3945" t="s">
        <v>13</v>
      </c>
      <c r="G3945" s="1">
        <v>10.710000038146999</v>
      </c>
      <c r="H3945">
        <v>1</v>
      </c>
      <c r="I3945" t="s">
        <v>14</v>
      </c>
      <c r="J3945" t="s">
        <v>36</v>
      </c>
      <c r="K3945">
        <f>VLOOKUP(J3945,'Prix unitaires'!B:D,3,FALSE)</f>
        <v>0</v>
      </c>
      <c r="L3945" s="11">
        <f t="shared" si="61"/>
        <v>0</v>
      </c>
    </row>
    <row r="3946" spans="1:12" x14ac:dyDescent="0.25">
      <c r="A3946">
        <v>228</v>
      </c>
      <c r="B3946" t="s">
        <v>10</v>
      </c>
      <c r="C3946">
        <v>11</v>
      </c>
      <c r="D3946" t="s">
        <v>11</v>
      </c>
      <c r="E3946" t="s">
        <v>35</v>
      </c>
      <c r="F3946" t="s">
        <v>13</v>
      </c>
      <c r="G3946" s="1">
        <v>10.6300001144409</v>
      </c>
      <c r="H3946">
        <v>1</v>
      </c>
      <c r="I3946" t="s">
        <v>14</v>
      </c>
      <c r="J3946" t="s">
        <v>36</v>
      </c>
      <c r="K3946">
        <f>VLOOKUP(J3946,'Prix unitaires'!B:D,3,FALSE)</f>
        <v>0</v>
      </c>
      <c r="L3946" s="11">
        <f t="shared" si="61"/>
        <v>0</v>
      </c>
    </row>
    <row r="3947" spans="1:12" x14ac:dyDescent="0.25">
      <c r="A3947">
        <v>228</v>
      </c>
      <c r="B3947" t="s">
        <v>10</v>
      </c>
      <c r="C3947" t="s">
        <v>16</v>
      </c>
      <c r="D3947" t="s">
        <v>11</v>
      </c>
      <c r="E3947" t="s">
        <v>35</v>
      </c>
      <c r="F3947" t="s">
        <v>13</v>
      </c>
      <c r="G3947" s="1">
        <v>8.6700000762938991</v>
      </c>
      <c r="H3947">
        <v>1</v>
      </c>
      <c r="I3947" t="s">
        <v>14</v>
      </c>
      <c r="J3947" t="s">
        <v>36</v>
      </c>
      <c r="K3947">
        <f>VLOOKUP(J3947,'Prix unitaires'!B:D,3,FALSE)</f>
        <v>0</v>
      </c>
      <c r="L3947" s="11">
        <f t="shared" si="61"/>
        <v>0</v>
      </c>
    </row>
    <row r="3948" spans="1:12" x14ac:dyDescent="0.25">
      <c r="A3948">
        <v>229</v>
      </c>
      <c r="B3948" t="s">
        <v>26</v>
      </c>
      <c r="C3948">
        <v>101</v>
      </c>
      <c r="D3948" t="s">
        <v>11</v>
      </c>
      <c r="E3948" t="s">
        <v>35</v>
      </c>
      <c r="F3948" t="s">
        <v>13</v>
      </c>
      <c r="G3948" s="1">
        <v>5.1199998855590803</v>
      </c>
      <c r="H3948">
        <v>1</v>
      </c>
      <c r="I3948" t="s">
        <v>14</v>
      </c>
      <c r="J3948" t="s">
        <v>36</v>
      </c>
      <c r="K3948">
        <f>VLOOKUP(J3948,'Prix unitaires'!B:D,3,FALSE)</f>
        <v>0</v>
      </c>
      <c r="L3948" s="11">
        <f t="shared" si="61"/>
        <v>0</v>
      </c>
    </row>
    <row r="3949" spans="1:12" x14ac:dyDescent="0.25">
      <c r="A3949">
        <v>229</v>
      </c>
      <c r="B3949" t="s">
        <v>26</v>
      </c>
      <c r="C3949">
        <v>102</v>
      </c>
      <c r="D3949" t="s">
        <v>11</v>
      </c>
      <c r="E3949" t="s">
        <v>35</v>
      </c>
      <c r="F3949" t="s">
        <v>13</v>
      </c>
      <c r="G3949" s="1">
        <v>12.0200004577637</v>
      </c>
      <c r="H3949">
        <v>1</v>
      </c>
      <c r="I3949" t="s">
        <v>14</v>
      </c>
      <c r="J3949" t="s">
        <v>36</v>
      </c>
      <c r="K3949">
        <f>VLOOKUP(J3949,'Prix unitaires'!B:D,3,FALSE)</f>
        <v>0</v>
      </c>
      <c r="L3949" s="11">
        <f t="shared" si="61"/>
        <v>0</v>
      </c>
    </row>
    <row r="3950" spans="1:12" x14ac:dyDescent="0.25">
      <c r="A3950">
        <v>229</v>
      </c>
      <c r="B3950" t="s">
        <v>26</v>
      </c>
      <c r="C3950">
        <v>103</v>
      </c>
      <c r="D3950" t="s">
        <v>11</v>
      </c>
      <c r="E3950" t="s">
        <v>35</v>
      </c>
      <c r="F3950" t="s">
        <v>13</v>
      </c>
      <c r="G3950" s="1">
        <v>14.0900001525879</v>
      </c>
      <c r="H3950">
        <v>1</v>
      </c>
      <c r="I3950" t="s">
        <v>14</v>
      </c>
      <c r="J3950" t="s">
        <v>36</v>
      </c>
      <c r="K3950">
        <f>VLOOKUP(J3950,'Prix unitaires'!B:D,3,FALSE)</f>
        <v>0</v>
      </c>
      <c r="L3950" s="11">
        <f t="shared" si="61"/>
        <v>0</v>
      </c>
    </row>
    <row r="3951" spans="1:12" x14ac:dyDescent="0.25">
      <c r="A3951">
        <v>229</v>
      </c>
      <c r="B3951" t="s">
        <v>26</v>
      </c>
      <c r="C3951">
        <v>104</v>
      </c>
      <c r="D3951" t="s">
        <v>11</v>
      </c>
      <c r="E3951" t="s">
        <v>35</v>
      </c>
      <c r="F3951" t="s">
        <v>13</v>
      </c>
      <c r="G3951" s="1">
        <v>14.0900001525879</v>
      </c>
      <c r="H3951">
        <v>1</v>
      </c>
      <c r="I3951" t="s">
        <v>14</v>
      </c>
      <c r="J3951" t="s">
        <v>36</v>
      </c>
      <c r="K3951">
        <f>VLOOKUP(J3951,'Prix unitaires'!B:D,3,FALSE)</f>
        <v>0</v>
      </c>
      <c r="L3951" s="11">
        <f t="shared" si="61"/>
        <v>0</v>
      </c>
    </row>
    <row r="3952" spans="1:12" x14ac:dyDescent="0.25">
      <c r="A3952">
        <v>229</v>
      </c>
      <c r="B3952" t="s">
        <v>26</v>
      </c>
      <c r="C3952">
        <v>105</v>
      </c>
      <c r="D3952" t="s">
        <v>11</v>
      </c>
      <c r="E3952" t="s">
        <v>35</v>
      </c>
      <c r="F3952" t="s">
        <v>13</v>
      </c>
      <c r="G3952" s="1">
        <v>14.079999923706101</v>
      </c>
      <c r="H3952">
        <v>1</v>
      </c>
      <c r="I3952" t="s">
        <v>14</v>
      </c>
      <c r="J3952" t="s">
        <v>36</v>
      </c>
      <c r="K3952">
        <f>VLOOKUP(J3952,'Prix unitaires'!B:D,3,FALSE)</f>
        <v>0</v>
      </c>
      <c r="L3952" s="11">
        <f t="shared" si="61"/>
        <v>0</v>
      </c>
    </row>
    <row r="3953" spans="1:12" x14ac:dyDescent="0.25">
      <c r="A3953">
        <v>229</v>
      </c>
      <c r="B3953" t="s">
        <v>26</v>
      </c>
      <c r="C3953">
        <v>106</v>
      </c>
      <c r="D3953" t="s">
        <v>11</v>
      </c>
      <c r="E3953" t="s">
        <v>35</v>
      </c>
      <c r="F3953" t="s">
        <v>13</v>
      </c>
      <c r="G3953" s="1">
        <v>13.699999809265099</v>
      </c>
      <c r="H3953">
        <v>1</v>
      </c>
      <c r="I3953" t="s">
        <v>14</v>
      </c>
      <c r="J3953" t="s">
        <v>36</v>
      </c>
      <c r="K3953">
        <f>VLOOKUP(J3953,'Prix unitaires'!B:D,3,FALSE)</f>
        <v>0</v>
      </c>
      <c r="L3953" s="11">
        <f t="shared" si="61"/>
        <v>0</v>
      </c>
    </row>
    <row r="3954" spans="1:12" x14ac:dyDescent="0.25">
      <c r="A3954">
        <v>229</v>
      </c>
      <c r="B3954" t="s">
        <v>26</v>
      </c>
      <c r="C3954">
        <v>107</v>
      </c>
      <c r="D3954" t="s">
        <v>11</v>
      </c>
      <c r="E3954" t="s">
        <v>35</v>
      </c>
      <c r="F3954" t="s">
        <v>13</v>
      </c>
      <c r="G3954" s="1">
        <v>13.710000038146999</v>
      </c>
      <c r="H3954">
        <v>1</v>
      </c>
      <c r="I3954" t="s">
        <v>14</v>
      </c>
      <c r="J3954" t="s">
        <v>36</v>
      </c>
      <c r="K3954">
        <f>VLOOKUP(J3954,'Prix unitaires'!B:D,3,FALSE)</f>
        <v>0</v>
      </c>
      <c r="L3954" s="11">
        <f t="shared" si="61"/>
        <v>0</v>
      </c>
    </row>
    <row r="3955" spans="1:12" x14ac:dyDescent="0.25">
      <c r="A3955">
        <v>229</v>
      </c>
      <c r="B3955" t="s">
        <v>26</v>
      </c>
      <c r="C3955">
        <v>108</v>
      </c>
      <c r="D3955" t="s">
        <v>11</v>
      </c>
      <c r="E3955" t="s">
        <v>35</v>
      </c>
      <c r="F3955" t="s">
        <v>13</v>
      </c>
      <c r="G3955" s="1">
        <v>13.9099998474121</v>
      </c>
      <c r="H3955">
        <v>1</v>
      </c>
      <c r="I3955" t="s">
        <v>14</v>
      </c>
      <c r="J3955" t="s">
        <v>36</v>
      </c>
      <c r="K3955">
        <f>VLOOKUP(J3955,'Prix unitaires'!B:D,3,FALSE)</f>
        <v>0</v>
      </c>
      <c r="L3955" s="11">
        <f t="shared" si="61"/>
        <v>0</v>
      </c>
    </row>
    <row r="3956" spans="1:12" x14ac:dyDescent="0.25">
      <c r="A3956">
        <v>229</v>
      </c>
      <c r="B3956" t="s">
        <v>26</v>
      </c>
      <c r="C3956">
        <v>110</v>
      </c>
      <c r="D3956" t="s">
        <v>11</v>
      </c>
      <c r="E3956" t="s">
        <v>40</v>
      </c>
      <c r="F3956" t="s">
        <v>13</v>
      </c>
      <c r="G3956" s="1">
        <v>9.25</v>
      </c>
      <c r="H3956">
        <v>1</v>
      </c>
      <c r="I3956" t="s">
        <v>14</v>
      </c>
      <c r="J3956" t="s">
        <v>41</v>
      </c>
      <c r="K3956">
        <f>VLOOKUP(J3956,'Prix unitaires'!B:D,3,FALSE)</f>
        <v>0</v>
      </c>
      <c r="L3956" s="11">
        <f t="shared" si="61"/>
        <v>0</v>
      </c>
    </row>
    <row r="3957" spans="1:12" x14ac:dyDescent="0.25">
      <c r="A3957">
        <v>229</v>
      </c>
      <c r="B3957" t="s">
        <v>26</v>
      </c>
      <c r="C3957">
        <v>111</v>
      </c>
      <c r="D3957" t="s">
        <v>11</v>
      </c>
      <c r="E3957" t="s">
        <v>40</v>
      </c>
      <c r="F3957" t="s">
        <v>13</v>
      </c>
      <c r="G3957" s="1">
        <v>8.6899995803833008</v>
      </c>
      <c r="H3957">
        <v>1</v>
      </c>
      <c r="I3957" t="s">
        <v>14</v>
      </c>
      <c r="J3957" t="s">
        <v>41</v>
      </c>
      <c r="K3957">
        <f>VLOOKUP(J3957,'Prix unitaires'!B:D,3,FALSE)</f>
        <v>0</v>
      </c>
      <c r="L3957" s="11">
        <f t="shared" si="61"/>
        <v>0</v>
      </c>
    </row>
    <row r="3958" spans="1:12" x14ac:dyDescent="0.25">
      <c r="A3958">
        <v>229</v>
      </c>
      <c r="B3958" t="s">
        <v>10</v>
      </c>
      <c r="C3958">
        <v>7</v>
      </c>
      <c r="D3958" t="s">
        <v>11</v>
      </c>
      <c r="E3958" t="s">
        <v>35</v>
      </c>
      <c r="F3958" t="s">
        <v>13</v>
      </c>
      <c r="G3958" s="1">
        <v>8.7600002288818004</v>
      </c>
      <c r="H3958">
        <v>1</v>
      </c>
      <c r="I3958" t="s">
        <v>14</v>
      </c>
      <c r="J3958" t="s">
        <v>36</v>
      </c>
      <c r="K3958">
        <f>VLOOKUP(J3958,'Prix unitaires'!B:D,3,FALSE)</f>
        <v>0</v>
      </c>
      <c r="L3958" s="11">
        <f t="shared" si="61"/>
        <v>0</v>
      </c>
    </row>
    <row r="3959" spans="1:12" x14ac:dyDescent="0.25">
      <c r="A3959">
        <v>229</v>
      </c>
      <c r="B3959" t="s">
        <v>10</v>
      </c>
      <c r="C3959">
        <v>14</v>
      </c>
      <c r="D3959" t="s">
        <v>11</v>
      </c>
      <c r="E3959" t="s">
        <v>35</v>
      </c>
      <c r="F3959" t="s">
        <v>13</v>
      </c>
      <c r="G3959" s="1">
        <v>2.6099998950958301</v>
      </c>
      <c r="H3959">
        <v>1</v>
      </c>
      <c r="I3959" t="s">
        <v>14</v>
      </c>
      <c r="J3959" t="s">
        <v>36</v>
      </c>
      <c r="K3959">
        <f>VLOOKUP(J3959,'Prix unitaires'!B:D,3,FALSE)</f>
        <v>0</v>
      </c>
      <c r="L3959" s="11">
        <f t="shared" si="61"/>
        <v>0</v>
      </c>
    </row>
    <row r="3960" spans="1:12" x14ac:dyDescent="0.25">
      <c r="A3960">
        <v>229</v>
      </c>
      <c r="B3960" t="s">
        <v>10</v>
      </c>
      <c r="C3960">
        <v>15</v>
      </c>
      <c r="D3960" t="s">
        <v>11</v>
      </c>
      <c r="E3960" t="s">
        <v>35</v>
      </c>
      <c r="F3960" t="s">
        <v>13</v>
      </c>
      <c r="G3960" s="1">
        <v>16.860000610351602</v>
      </c>
      <c r="H3960">
        <v>1</v>
      </c>
      <c r="I3960" t="s">
        <v>14</v>
      </c>
      <c r="J3960" t="s">
        <v>36</v>
      </c>
      <c r="K3960">
        <f>VLOOKUP(J3960,'Prix unitaires'!B:D,3,FALSE)</f>
        <v>0</v>
      </c>
      <c r="L3960" s="11">
        <f t="shared" si="61"/>
        <v>0</v>
      </c>
    </row>
    <row r="3961" spans="1:12" x14ac:dyDescent="0.25">
      <c r="A3961">
        <v>229</v>
      </c>
      <c r="B3961" t="s">
        <v>10</v>
      </c>
      <c r="C3961">
        <v>20</v>
      </c>
      <c r="D3961" t="s">
        <v>11</v>
      </c>
      <c r="E3961" t="s">
        <v>35</v>
      </c>
      <c r="F3961" t="s">
        <v>13</v>
      </c>
      <c r="G3961" s="1">
        <v>17.75</v>
      </c>
      <c r="H3961">
        <v>1</v>
      </c>
      <c r="I3961" t="s">
        <v>14</v>
      </c>
      <c r="J3961" t="s">
        <v>36</v>
      </c>
      <c r="K3961">
        <f>VLOOKUP(J3961,'Prix unitaires'!B:D,3,FALSE)</f>
        <v>0</v>
      </c>
      <c r="L3961" s="11">
        <f t="shared" si="61"/>
        <v>0</v>
      </c>
    </row>
    <row r="3962" spans="1:12" x14ac:dyDescent="0.25">
      <c r="A3962">
        <v>229</v>
      </c>
      <c r="B3962" t="s">
        <v>10</v>
      </c>
      <c r="C3962">
        <v>21</v>
      </c>
      <c r="D3962" t="s">
        <v>11</v>
      </c>
      <c r="E3962" t="s">
        <v>35</v>
      </c>
      <c r="F3962" t="s">
        <v>13</v>
      </c>
      <c r="G3962" s="1">
        <v>15.180000305175801</v>
      </c>
      <c r="H3962">
        <v>1</v>
      </c>
      <c r="I3962" t="s">
        <v>14</v>
      </c>
      <c r="J3962" t="s">
        <v>36</v>
      </c>
      <c r="K3962">
        <f>VLOOKUP(J3962,'Prix unitaires'!B:D,3,FALSE)</f>
        <v>0</v>
      </c>
      <c r="L3962" s="11">
        <f t="shared" si="61"/>
        <v>0</v>
      </c>
    </row>
    <row r="3963" spans="1:12" x14ac:dyDescent="0.25">
      <c r="A3963">
        <v>229</v>
      </c>
      <c r="B3963" t="s">
        <v>10</v>
      </c>
      <c r="C3963" t="s">
        <v>89</v>
      </c>
      <c r="D3963" t="s">
        <v>11</v>
      </c>
      <c r="E3963" t="s">
        <v>35</v>
      </c>
      <c r="F3963" t="s">
        <v>13</v>
      </c>
      <c r="G3963" s="1">
        <v>10.1599998474121</v>
      </c>
      <c r="H3963">
        <v>1</v>
      </c>
      <c r="I3963" t="s">
        <v>14</v>
      </c>
      <c r="J3963" t="s">
        <v>36</v>
      </c>
      <c r="K3963">
        <f>VLOOKUP(J3963,'Prix unitaires'!B:D,3,FALSE)</f>
        <v>0</v>
      </c>
      <c r="L3963" s="11">
        <f t="shared" si="61"/>
        <v>0</v>
      </c>
    </row>
    <row r="3964" spans="1:12" x14ac:dyDescent="0.25">
      <c r="A3964">
        <v>229</v>
      </c>
      <c r="B3964" t="s">
        <v>10</v>
      </c>
      <c r="C3964" t="s">
        <v>22</v>
      </c>
      <c r="D3964" t="s">
        <v>11</v>
      </c>
      <c r="E3964" t="s">
        <v>35</v>
      </c>
      <c r="F3964" t="s">
        <v>13</v>
      </c>
      <c r="G3964" s="1">
        <v>21.340000152587901</v>
      </c>
      <c r="H3964">
        <v>1</v>
      </c>
      <c r="I3964" t="s">
        <v>14</v>
      </c>
      <c r="J3964" t="s">
        <v>36</v>
      </c>
      <c r="K3964">
        <f>VLOOKUP(J3964,'Prix unitaires'!B:D,3,FALSE)</f>
        <v>0</v>
      </c>
      <c r="L3964" s="11">
        <f t="shared" si="61"/>
        <v>0</v>
      </c>
    </row>
    <row r="3965" spans="1:12" x14ac:dyDescent="0.25">
      <c r="A3965">
        <v>232</v>
      </c>
      <c r="B3965" t="s">
        <v>26</v>
      </c>
      <c r="C3965">
        <v>101</v>
      </c>
      <c r="D3965">
        <v>-1</v>
      </c>
      <c r="E3965" t="s">
        <v>35</v>
      </c>
      <c r="F3965" t="s">
        <v>13</v>
      </c>
      <c r="G3965" s="1">
        <v>6.0799999237060502</v>
      </c>
      <c r="H3965">
        <v>1</v>
      </c>
      <c r="I3965" t="s">
        <v>14</v>
      </c>
      <c r="J3965" t="s">
        <v>119</v>
      </c>
      <c r="K3965">
        <f>VLOOKUP(J3965,'Prix unitaires'!B:D,3,FALSE)</f>
        <v>0</v>
      </c>
      <c r="L3965" s="11">
        <f t="shared" si="61"/>
        <v>0</v>
      </c>
    </row>
    <row r="3966" spans="1:12" x14ac:dyDescent="0.25">
      <c r="A3966">
        <v>232</v>
      </c>
      <c r="B3966" t="s">
        <v>26</v>
      </c>
      <c r="C3966">
        <v>104</v>
      </c>
      <c r="D3966">
        <v>-1</v>
      </c>
      <c r="E3966" t="s">
        <v>35</v>
      </c>
      <c r="F3966" t="s">
        <v>13</v>
      </c>
      <c r="G3966" s="1">
        <v>2.4000000953674299</v>
      </c>
      <c r="H3966">
        <v>1</v>
      </c>
      <c r="I3966" t="s">
        <v>14</v>
      </c>
      <c r="J3966" t="s">
        <v>119</v>
      </c>
      <c r="K3966">
        <f>VLOOKUP(J3966,'Prix unitaires'!B:D,3,FALSE)</f>
        <v>0</v>
      </c>
      <c r="L3966" s="11">
        <f t="shared" si="61"/>
        <v>0</v>
      </c>
    </row>
    <row r="3967" spans="1:12" x14ac:dyDescent="0.25">
      <c r="A3967">
        <v>232</v>
      </c>
      <c r="B3967" t="s">
        <v>26</v>
      </c>
      <c r="C3967">
        <v>106</v>
      </c>
      <c r="D3967">
        <v>-1</v>
      </c>
      <c r="E3967" t="s">
        <v>35</v>
      </c>
      <c r="F3967" t="s">
        <v>13</v>
      </c>
      <c r="G3967" s="1">
        <v>64.930000305175994</v>
      </c>
      <c r="H3967">
        <v>1</v>
      </c>
      <c r="I3967" t="s">
        <v>14</v>
      </c>
      <c r="J3967" t="s">
        <v>119</v>
      </c>
      <c r="K3967">
        <f>VLOOKUP(J3967,'Prix unitaires'!B:D,3,FALSE)</f>
        <v>0</v>
      </c>
      <c r="L3967" s="11">
        <f t="shared" si="61"/>
        <v>0</v>
      </c>
    </row>
    <row r="3968" spans="1:12" x14ac:dyDescent="0.25">
      <c r="A3968">
        <v>232</v>
      </c>
      <c r="B3968" t="s">
        <v>26</v>
      </c>
      <c r="C3968" t="s">
        <v>185</v>
      </c>
      <c r="D3968">
        <v>-1</v>
      </c>
      <c r="E3968" t="s">
        <v>35</v>
      </c>
      <c r="F3968" t="s">
        <v>13</v>
      </c>
      <c r="G3968" s="1">
        <v>65.120002746582003</v>
      </c>
      <c r="H3968">
        <v>1</v>
      </c>
      <c r="I3968" t="s">
        <v>14</v>
      </c>
      <c r="J3968" t="s">
        <v>119</v>
      </c>
      <c r="K3968">
        <f>VLOOKUP(J3968,'Prix unitaires'!B:D,3,FALSE)</f>
        <v>0</v>
      </c>
      <c r="L3968" s="11">
        <f t="shared" si="61"/>
        <v>0</v>
      </c>
    </row>
    <row r="3969" spans="1:12" x14ac:dyDescent="0.25">
      <c r="A3969">
        <v>232</v>
      </c>
      <c r="B3969" t="s">
        <v>10</v>
      </c>
      <c r="C3969">
        <v>1</v>
      </c>
      <c r="D3969">
        <v>-1</v>
      </c>
      <c r="E3969" t="s">
        <v>35</v>
      </c>
      <c r="F3969" t="s">
        <v>13</v>
      </c>
      <c r="G3969" s="1">
        <v>2.1700000762939502</v>
      </c>
      <c r="H3969">
        <v>1</v>
      </c>
      <c r="I3969" t="s">
        <v>14</v>
      </c>
      <c r="J3969" t="s">
        <v>119</v>
      </c>
      <c r="K3969">
        <f>VLOOKUP(J3969,'Prix unitaires'!B:D,3,FALSE)</f>
        <v>0</v>
      </c>
      <c r="L3969" s="11">
        <f t="shared" si="61"/>
        <v>0</v>
      </c>
    </row>
    <row r="3970" spans="1:12" x14ac:dyDescent="0.25">
      <c r="A3970">
        <v>232</v>
      </c>
      <c r="B3970" t="s">
        <v>10</v>
      </c>
      <c r="C3970">
        <v>4</v>
      </c>
      <c r="D3970">
        <v>-1</v>
      </c>
      <c r="E3970" t="s">
        <v>35</v>
      </c>
      <c r="F3970" t="s">
        <v>13</v>
      </c>
      <c r="G3970" s="1">
        <v>10.800000190734901</v>
      </c>
      <c r="H3970">
        <v>1</v>
      </c>
      <c r="I3970" t="s">
        <v>14</v>
      </c>
      <c r="J3970" t="s">
        <v>119</v>
      </c>
      <c r="K3970">
        <f>VLOOKUP(J3970,'Prix unitaires'!B:D,3,FALSE)</f>
        <v>0</v>
      </c>
      <c r="L3970" s="11">
        <f t="shared" si="61"/>
        <v>0</v>
      </c>
    </row>
    <row r="3971" spans="1:12" x14ac:dyDescent="0.25">
      <c r="A3971">
        <v>232</v>
      </c>
      <c r="B3971" t="s">
        <v>10</v>
      </c>
      <c r="C3971">
        <v>10</v>
      </c>
      <c r="D3971">
        <v>-1</v>
      </c>
      <c r="E3971" t="s">
        <v>35</v>
      </c>
      <c r="F3971" t="s">
        <v>13</v>
      </c>
      <c r="G3971" s="1">
        <v>33.040000915527301</v>
      </c>
      <c r="H3971">
        <v>1</v>
      </c>
      <c r="I3971" t="s">
        <v>14</v>
      </c>
      <c r="J3971" t="s">
        <v>119</v>
      </c>
      <c r="K3971">
        <f>VLOOKUP(J3971,'Prix unitaires'!B:D,3,FALSE)</f>
        <v>0</v>
      </c>
      <c r="L3971" s="11">
        <f t="shared" ref="L3971:L4034" si="62">(G3971*H3971)*K3971</f>
        <v>0</v>
      </c>
    </row>
    <row r="3972" spans="1:12" x14ac:dyDescent="0.25">
      <c r="A3972">
        <v>232</v>
      </c>
      <c r="B3972" t="s">
        <v>10</v>
      </c>
      <c r="C3972" t="s">
        <v>91</v>
      </c>
      <c r="D3972">
        <v>-1</v>
      </c>
      <c r="E3972" t="s">
        <v>35</v>
      </c>
      <c r="F3972" t="s">
        <v>13</v>
      </c>
      <c r="G3972" s="1">
        <v>4.4000000953674299</v>
      </c>
      <c r="H3972">
        <v>1</v>
      </c>
      <c r="I3972" t="s">
        <v>14</v>
      </c>
      <c r="J3972" t="s">
        <v>119</v>
      </c>
      <c r="K3972">
        <f>VLOOKUP(J3972,'Prix unitaires'!B:D,3,FALSE)</f>
        <v>0</v>
      </c>
      <c r="L3972" s="11">
        <f t="shared" si="62"/>
        <v>0</v>
      </c>
    </row>
    <row r="3973" spans="1:12" x14ac:dyDescent="0.25">
      <c r="A3973">
        <v>232</v>
      </c>
      <c r="B3973" t="s">
        <v>10</v>
      </c>
      <c r="C3973" t="s">
        <v>105</v>
      </c>
      <c r="D3973">
        <v>-1</v>
      </c>
      <c r="E3973" t="s">
        <v>35</v>
      </c>
      <c r="F3973" t="s">
        <v>13</v>
      </c>
      <c r="G3973" s="1">
        <v>13.2799997329712</v>
      </c>
      <c r="H3973">
        <v>1</v>
      </c>
      <c r="I3973" t="s">
        <v>14</v>
      </c>
      <c r="J3973" t="s">
        <v>119</v>
      </c>
      <c r="K3973">
        <f>VLOOKUP(J3973,'Prix unitaires'!B:D,3,FALSE)</f>
        <v>0</v>
      </c>
      <c r="L3973" s="11">
        <f t="shared" si="62"/>
        <v>0</v>
      </c>
    </row>
    <row r="3974" spans="1:12" x14ac:dyDescent="0.25">
      <c r="A3974">
        <v>238</v>
      </c>
      <c r="B3974" t="s">
        <v>26</v>
      </c>
      <c r="C3974">
        <v>101</v>
      </c>
      <c r="D3974" t="s">
        <v>11</v>
      </c>
      <c r="E3974" t="s">
        <v>35</v>
      </c>
      <c r="F3974" t="s">
        <v>13</v>
      </c>
      <c r="G3974" s="1">
        <v>17.469999313354499</v>
      </c>
      <c r="H3974">
        <v>1</v>
      </c>
      <c r="I3974" t="s">
        <v>14</v>
      </c>
      <c r="J3974" t="s">
        <v>36</v>
      </c>
      <c r="K3974">
        <f>VLOOKUP(J3974,'Prix unitaires'!B:D,3,FALSE)</f>
        <v>0</v>
      </c>
      <c r="L3974" s="11">
        <f t="shared" si="62"/>
        <v>0</v>
      </c>
    </row>
    <row r="3975" spans="1:12" x14ac:dyDescent="0.25">
      <c r="A3975">
        <v>238</v>
      </c>
      <c r="B3975" t="s">
        <v>26</v>
      </c>
      <c r="C3975">
        <v>103</v>
      </c>
      <c r="D3975" t="s">
        <v>11</v>
      </c>
      <c r="E3975" t="s">
        <v>35</v>
      </c>
      <c r="F3975" t="s">
        <v>13</v>
      </c>
      <c r="G3975" s="1">
        <v>17.469999313354499</v>
      </c>
      <c r="H3975">
        <v>1</v>
      </c>
      <c r="I3975" t="s">
        <v>14</v>
      </c>
      <c r="J3975" t="s">
        <v>36</v>
      </c>
      <c r="K3975">
        <f>VLOOKUP(J3975,'Prix unitaires'!B:D,3,FALSE)</f>
        <v>0</v>
      </c>
      <c r="L3975" s="11">
        <f t="shared" si="62"/>
        <v>0</v>
      </c>
    </row>
    <row r="3976" spans="1:12" x14ac:dyDescent="0.25">
      <c r="A3976">
        <v>238</v>
      </c>
      <c r="B3976" t="s">
        <v>26</v>
      </c>
      <c r="C3976">
        <v>106</v>
      </c>
      <c r="D3976" t="s">
        <v>11</v>
      </c>
      <c r="E3976" t="s">
        <v>35</v>
      </c>
      <c r="F3976" t="s">
        <v>13</v>
      </c>
      <c r="G3976" s="1">
        <v>9.7799997329712003</v>
      </c>
      <c r="H3976">
        <v>1</v>
      </c>
      <c r="I3976" t="s">
        <v>14</v>
      </c>
      <c r="J3976" t="s">
        <v>36</v>
      </c>
      <c r="K3976">
        <f>VLOOKUP(J3976,'Prix unitaires'!B:D,3,FALSE)</f>
        <v>0</v>
      </c>
      <c r="L3976" s="11">
        <f t="shared" si="62"/>
        <v>0</v>
      </c>
    </row>
    <row r="3977" spans="1:12" x14ac:dyDescent="0.25">
      <c r="A3977">
        <v>238</v>
      </c>
      <c r="B3977" t="s">
        <v>26</v>
      </c>
      <c r="C3977">
        <v>107</v>
      </c>
      <c r="D3977" t="s">
        <v>11</v>
      </c>
      <c r="E3977" t="s">
        <v>35</v>
      </c>
      <c r="F3977" t="s">
        <v>13</v>
      </c>
      <c r="G3977" s="1">
        <v>10.079999923706101</v>
      </c>
      <c r="H3977">
        <v>1</v>
      </c>
      <c r="I3977" t="s">
        <v>14</v>
      </c>
      <c r="J3977" t="s">
        <v>36</v>
      </c>
      <c r="K3977">
        <f>VLOOKUP(J3977,'Prix unitaires'!B:D,3,FALSE)</f>
        <v>0</v>
      </c>
      <c r="L3977" s="11">
        <f t="shared" si="62"/>
        <v>0</v>
      </c>
    </row>
    <row r="3978" spans="1:12" x14ac:dyDescent="0.25">
      <c r="A3978">
        <v>238</v>
      </c>
      <c r="B3978" t="s">
        <v>26</v>
      </c>
      <c r="C3978">
        <v>108</v>
      </c>
      <c r="D3978" t="s">
        <v>11</v>
      </c>
      <c r="E3978" t="s">
        <v>35</v>
      </c>
      <c r="F3978" t="s">
        <v>13</v>
      </c>
      <c r="G3978" s="1">
        <v>10.7399997711182</v>
      </c>
      <c r="H3978">
        <v>1</v>
      </c>
      <c r="I3978" t="s">
        <v>14</v>
      </c>
      <c r="J3978" t="s">
        <v>36</v>
      </c>
      <c r="K3978">
        <f>VLOOKUP(J3978,'Prix unitaires'!B:D,3,FALSE)</f>
        <v>0</v>
      </c>
      <c r="L3978" s="11">
        <f t="shared" si="62"/>
        <v>0</v>
      </c>
    </row>
    <row r="3979" spans="1:12" x14ac:dyDescent="0.25">
      <c r="A3979">
        <v>238</v>
      </c>
      <c r="B3979" t="s">
        <v>26</v>
      </c>
      <c r="C3979">
        <v>109</v>
      </c>
      <c r="D3979" t="s">
        <v>11</v>
      </c>
      <c r="E3979" t="s">
        <v>35</v>
      </c>
      <c r="F3979" t="s">
        <v>13</v>
      </c>
      <c r="G3979" s="1">
        <v>11.210000038146999</v>
      </c>
      <c r="H3979">
        <v>1</v>
      </c>
      <c r="I3979" t="s">
        <v>14</v>
      </c>
      <c r="J3979" t="s">
        <v>36</v>
      </c>
      <c r="K3979">
        <f>VLOOKUP(J3979,'Prix unitaires'!B:D,3,FALSE)</f>
        <v>0</v>
      </c>
      <c r="L3979" s="11">
        <f t="shared" si="62"/>
        <v>0</v>
      </c>
    </row>
    <row r="3980" spans="1:12" x14ac:dyDescent="0.25">
      <c r="A3980">
        <v>238</v>
      </c>
      <c r="B3980" t="s">
        <v>26</v>
      </c>
      <c r="C3980">
        <v>110</v>
      </c>
      <c r="D3980" t="s">
        <v>11</v>
      </c>
      <c r="E3980" t="s">
        <v>35</v>
      </c>
      <c r="F3980" t="s">
        <v>13</v>
      </c>
      <c r="G3980" s="1">
        <v>10.329999923706101</v>
      </c>
      <c r="H3980">
        <v>1</v>
      </c>
      <c r="I3980" t="s">
        <v>14</v>
      </c>
      <c r="J3980" t="s">
        <v>36</v>
      </c>
      <c r="K3980">
        <f>VLOOKUP(J3980,'Prix unitaires'!B:D,3,FALSE)</f>
        <v>0</v>
      </c>
      <c r="L3980" s="11">
        <f t="shared" si="62"/>
        <v>0</v>
      </c>
    </row>
    <row r="3981" spans="1:12" x14ac:dyDescent="0.25">
      <c r="A3981">
        <v>238</v>
      </c>
      <c r="B3981" t="s">
        <v>26</v>
      </c>
      <c r="C3981">
        <v>112</v>
      </c>
      <c r="D3981" t="s">
        <v>11</v>
      </c>
      <c r="E3981" t="s">
        <v>35</v>
      </c>
      <c r="F3981" t="s">
        <v>13</v>
      </c>
      <c r="G3981" s="1">
        <v>11.75</v>
      </c>
      <c r="H3981">
        <v>1</v>
      </c>
      <c r="I3981" t="s">
        <v>14</v>
      </c>
      <c r="J3981" t="s">
        <v>36</v>
      </c>
      <c r="K3981">
        <f>VLOOKUP(J3981,'Prix unitaires'!B:D,3,FALSE)</f>
        <v>0</v>
      </c>
      <c r="L3981" s="11">
        <f t="shared" si="62"/>
        <v>0</v>
      </c>
    </row>
    <row r="3982" spans="1:12" x14ac:dyDescent="0.25">
      <c r="A3982">
        <v>238</v>
      </c>
      <c r="B3982" t="s">
        <v>26</v>
      </c>
      <c r="C3982">
        <v>113</v>
      </c>
      <c r="D3982" t="s">
        <v>11</v>
      </c>
      <c r="E3982" t="s">
        <v>35</v>
      </c>
      <c r="F3982" t="s">
        <v>13</v>
      </c>
      <c r="G3982" s="1">
        <v>17.440000534057599</v>
      </c>
      <c r="H3982">
        <v>1</v>
      </c>
      <c r="I3982" t="s">
        <v>14</v>
      </c>
      <c r="J3982" t="s">
        <v>36</v>
      </c>
      <c r="K3982">
        <f>VLOOKUP(J3982,'Prix unitaires'!B:D,3,FALSE)</f>
        <v>0</v>
      </c>
      <c r="L3982" s="11">
        <f t="shared" si="62"/>
        <v>0</v>
      </c>
    </row>
    <row r="3983" spans="1:12" x14ac:dyDescent="0.25">
      <c r="A3983">
        <v>238</v>
      </c>
      <c r="B3983" t="s">
        <v>26</v>
      </c>
      <c r="C3983">
        <v>114</v>
      </c>
      <c r="D3983" t="s">
        <v>11</v>
      </c>
      <c r="E3983" t="s">
        <v>35</v>
      </c>
      <c r="F3983" t="s">
        <v>13</v>
      </c>
      <c r="G3983" s="1">
        <v>16.920000076293899</v>
      </c>
      <c r="H3983">
        <v>1</v>
      </c>
      <c r="I3983" t="s">
        <v>14</v>
      </c>
      <c r="J3983" t="s">
        <v>36</v>
      </c>
      <c r="K3983">
        <f>VLOOKUP(J3983,'Prix unitaires'!B:D,3,FALSE)</f>
        <v>0</v>
      </c>
      <c r="L3983" s="11">
        <f t="shared" si="62"/>
        <v>0</v>
      </c>
    </row>
    <row r="3984" spans="1:12" x14ac:dyDescent="0.25">
      <c r="A3984">
        <v>238</v>
      </c>
      <c r="B3984" t="s">
        <v>26</v>
      </c>
      <c r="C3984">
        <v>115</v>
      </c>
      <c r="D3984" t="s">
        <v>11</v>
      </c>
      <c r="E3984" t="s">
        <v>35</v>
      </c>
      <c r="F3984" t="s">
        <v>13</v>
      </c>
      <c r="G3984" s="1">
        <v>11.0100002288818</v>
      </c>
      <c r="H3984">
        <v>1</v>
      </c>
      <c r="I3984" t="s">
        <v>14</v>
      </c>
      <c r="J3984" t="s">
        <v>36</v>
      </c>
      <c r="K3984">
        <f>VLOOKUP(J3984,'Prix unitaires'!B:D,3,FALSE)</f>
        <v>0</v>
      </c>
      <c r="L3984" s="11">
        <f t="shared" si="62"/>
        <v>0</v>
      </c>
    </row>
    <row r="3985" spans="1:12" x14ac:dyDescent="0.25">
      <c r="A3985">
        <v>238</v>
      </c>
      <c r="B3985" t="s">
        <v>26</v>
      </c>
      <c r="C3985">
        <v>116</v>
      </c>
      <c r="D3985" t="s">
        <v>11</v>
      </c>
      <c r="E3985" t="s">
        <v>35</v>
      </c>
      <c r="F3985" t="s">
        <v>13</v>
      </c>
      <c r="G3985" s="1">
        <v>16.870000839233398</v>
      </c>
      <c r="H3985">
        <v>1</v>
      </c>
      <c r="I3985" t="s">
        <v>14</v>
      </c>
      <c r="J3985" t="s">
        <v>36</v>
      </c>
      <c r="K3985">
        <f>VLOOKUP(J3985,'Prix unitaires'!B:D,3,FALSE)</f>
        <v>0</v>
      </c>
      <c r="L3985" s="11">
        <f t="shared" si="62"/>
        <v>0</v>
      </c>
    </row>
    <row r="3986" spans="1:12" x14ac:dyDescent="0.25">
      <c r="A3986">
        <v>238</v>
      </c>
      <c r="B3986" t="s">
        <v>26</v>
      </c>
      <c r="C3986">
        <v>117</v>
      </c>
      <c r="D3986" t="s">
        <v>11</v>
      </c>
      <c r="E3986" t="s">
        <v>35</v>
      </c>
      <c r="F3986" t="s">
        <v>13</v>
      </c>
      <c r="G3986" s="1">
        <v>16.920000076293899</v>
      </c>
      <c r="H3986">
        <v>1</v>
      </c>
      <c r="I3986" t="s">
        <v>14</v>
      </c>
      <c r="J3986" t="s">
        <v>36</v>
      </c>
      <c r="K3986">
        <f>VLOOKUP(J3986,'Prix unitaires'!B:D,3,FALSE)</f>
        <v>0</v>
      </c>
      <c r="L3986" s="11">
        <f t="shared" si="62"/>
        <v>0</v>
      </c>
    </row>
    <row r="3987" spans="1:12" x14ac:dyDescent="0.25">
      <c r="A3987">
        <v>238</v>
      </c>
      <c r="B3987" t="s">
        <v>26</v>
      </c>
      <c r="C3987">
        <v>118</v>
      </c>
      <c r="D3987" t="s">
        <v>11</v>
      </c>
      <c r="E3987" t="s">
        <v>35</v>
      </c>
      <c r="F3987" t="s">
        <v>13</v>
      </c>
      <c r="G3987" s="1">
        <v>11.449999809265099</v>
      </c>
      <c r="H3987">
        <v>1</v>
      </c>
      <c r="I3987" t="s">
        <v>14</v>
      </c>
      <c r="J3987" t="s">
        <v>36</v>
      </c>
      <c r="K3987">
        <f>VLOOKUP(J3987,'Prix unitaires'!B:D,3,FALSE)</f>
        <v>0</v>
      </c>
      <c r="L3987" s="11">
        <f t="shared" si="62"/>
        <v>0</v>
      </c>
    </row>
    <row r="3988" spans="1:12" x14ac:dyDescent="0.25">
      <c r="A3988">
        <v>238</v>
      </c>
      <c r="B3988" t="s">
        <v>26</v>
      </c>
      <c r="C3988">
        <v>120</v>
      </c>
      <c r="D3988" t="s">
        <v>11</v>
      </c>
      <c r="E3988" t="s">
        <v>35</v>
      </c>
      <c r="F3988" t="s">
        <v>13</v>
      </c>
      <c r="G3988" s="1">
        <v>14.079999923706101</v>
      </c>
      <c r="H3988">
        <v>1</v>
      </c>
      <c r="I3988" t="s">
        <v>14</v>
      </c>
      <c r="J3988" t="s">
        <v>36</v>
      </c>
      <c r="K3988">
        <f>VLOOKUP(J3988,'Prix unitaires'!B:D,3,FALSE)</f>
        <v>0</v>
      </c>
      <c r="L3988" s="11">
        <f t="shared" si="62"/>
        <v>0</v>
      </c>
    </row>
    <row r="3989" spans="1:12" x14ac:dyDescent="0.25">
      <c r="A3989">
        <v>238</v>
      </c>
      <c r="B3989" t="s">
        <v>26</v>
      </c>
      <c r="C3989">
        <v>121</v>
      </c>
      <c r="D3989" t="s">
        <v>11</v>
      </c>
      <c r="E3989" t="s">
        <v>35</v>
      </c>
      <c r="F3989" t="s">
        <v>13</v>
      </c>
      <c r="G3989" s="1">
        <v>14.079999923706101</v>
      </c>
      <c r="H3989">
        <v>1</v>
      </c>
      <c r="I3989" t="s">
        <v>14</v>
      </c>
      <c r="J3989" t="s">
        <v>36</v>
      </c>
      <c r="K3989">
        <f>VLOOKUP(J3989,'Prix unitaires'!B:D,3,FALSE)</f>
        <v>0</v>
      </c>
      <c r="L3989" s="11">
        <f t="shared" si="62"/>
        <v>0</v>
      </c>
    </row>
    <row r="3990" spans="1:12" x14ac:dyDescent="0.25">
      <c r="A3990">
        <v>238</v>
      </c>
      <c r="B3990" t="s">
        <v>26</v>
      </c>
      <c r="C3990">
        <v>122</v>
      </c>
      <c r="D3990" t="s">
        <v>11</v>
      </c>
      <c r="E3990" t="s">
        <v>35</v>
      </c>
      <c r="F3990" t="s">
        <v>13</v>
      </c>
      <c r="G3990" s="1">
        <v>17.5</v>
      </c>
      <c r="H3990">
        <v>1</v>
      </c>
      <c r="I3990" t="s">
        <v>14</v>
      </c>
      <c r="J3990" t="s">
        <v>36</v>
      </c>
      <c r="K3990">
        <f>VLOOKUP(J3990,'Prix unitaires'!B:D,3,FALSE)</f>
        <v>0</v>
      </c>
      <c r="L3990" s="11">
        <f t="shared" si="62"/>
        <v>0</v>
      </c>
    </row>
    <row r="3991" spans="1:12" x14ac:dyDescent="0.25">
      <c r="A3991">
        <v>238</v>
      </c>
      <c r="B3991" t="s">
        <v>26</v>
      </c>
      <c r="C3991">
        <v>123</v>
      </c>
      <c r="D3991" t="s">
        <v>11</v>
      </c>
      <c r="E3991" t="s">
        <v>35</v>
      </c>
      <c r="F3991" t="s">
        <v>13</v>
      </c>
      <c r="G3991" s="1">
        <v>11.439999580383301</v>
      </c>
      <c r="H3991">
        <v>1</v>
      </c>
      <c r="I3991" t="s">
        <v>14</v>
      </c>
      <c r="J3991" t="s">
        <v>36</v>
      </c>
      <c r="K3991">
        <f>VLOOKUP(J3991,'Prix unitaires'!B:D,3,FALSE)</f>
        <v>0</v>
      </c>
      <c r="L3991" s="11">
        <f t="shared" si="62"/>
        <v>0</v>
      </c>
    </row>
    <row r="3992" spans="1:12" x14ac:dyDescent="0.25">
      <c r="A3992">
        <v>238</v>
      </c>
      <c r="B3992" t="s">
        <v>26</v>
      </c>
      <c r="C3992">
        <v>124</v>
      </c>
      <c r="D3992" t="s">
        <v>11</v>
      </c>
      <c r="E3992" t="s">
        <v>35</v>
      </c>
      <c r="F3992" t="s">
        <v>13</v>
      </c>
      <c r="G3992" s="1">
        <v>10.8500003814697</v>
      </c>
      <c r="H3992">
        <v>1</v>
      </c>
      <c r="I3992" t="s">
        <v>14</v>
      </c>
      <c r="J3992" t="s">
        <v>36</v>
      </c>
      <c r="K3992">
        <f>VLOOKUP(J3992,'Prix unitaires'!B:D,3,FALSE)</f>
        <v>0</v>
      </c>
      <c r="L3992" s="11">
        <f t="shared" si="62"/>
        <v>0</v>
      </c>
    </row>
    <row r="3993" spans="1:12" x14ac:dyDescent="0.25">
      <c r="A3993">
        <v>238</v>
      </c>
      <c r="B3993" t="s">
        <v>26</v>
      </c>
      <c r="C3993">
        <v>125</v>
      </c>
      <c r="D3993" t="s">
        <v>11</v>
      </c>
      <c r="E3993" t="s">
        <v>35</v>
      </c>
      <c r="F3993" t="s">
        <v>13</v>
      </c>
      <c r="G3993" s="1">
        <v>10.1599998474121</v>
      </c>
      <c r="H3993">
        <v>1</v>
      </c>
      <c r="I3993" t="s">
        <v>14</v>
      </c>
      <c r="J3993" t="s">
        <v>36</v>
      </c>
      <c r="K3993">
        <f>VLOOKUP(J3993,'Prix unitaires'!B:D,3,FALSE)</f>
        <v>0</v>
      </c>
      <c r="L3993" s="11">
        <f t="shared" si="62"/>
        <v>0</v>
      </c>
    </row>
    <row r="3994" spans="1:12" x14ac:dyDescent="0.25">
      <c r="A3994">
        <v>238</v>
      </c>
      <c r="B3994" t="s">
        <v>26</v>
      </c>
      <c r="C3994">
        <v>126</v>
      </c>
      <c r="D3994" t="s">
        <v>11</v>
      </c>
      <c r="E3994" t="s">
        <v>35</v>
      </c>
      <c r="F3994" t="s">
        <v>13</v>
      </c>
      <c r="G3994" s="1">
        <v>10.8500003814697</v>
      </c>
      <c r="H3994">
        <v>1</v>
      </c>
      <c r="I3994" t="s">
        <v>14</v>
      </c>
      <c r="J3994" t="s">
        <v>36</v>
      </c>
      <c r="K3994">
        <f>VLOOKUP(J3994,'Prix unitaires'!B:D,3,FALSE)</f>
        <v>0</v>
      </c>
      <c r="L3994" s="11">
        <f t="shared" si="62"/>
        <v>0</v>
      </c>
    </row>
    <row r="3995" spans="1:12" x14ac:dyDescent="0.25">
      <c r="A3995">
        <v>238</v>
      </c>
      <c r="B3995" t="s">
        <v>26</v>
      </c>
      <c r="C3995">
        <v>127</v>
      </c>
      <c r="D3995" t="s">
        <v>11</v>
      </c>
      <c r="E3995" t="s">
        <v>35</v>
      </c>
      <c r="F3995" t="s">
        <v>13</v>
      </c>
      <c r="G3995" s="1">
        <v>20.75</v>
      </c>
      <c r="H3995">
        <v>1</v>
      </c>
      <c r="I3995" t="s">
        <v>14</v>
      </c>
      <c r="J3995" t="s">
        <v>36</v>
      </c>
      <c r="K3995">
        <f>VLOOKUP(J3995,'Prix unitaires'!B:D,3,FALSE)</f>
        <v>0</v>
      </c>
      <c r="L3995" s="11">
        <f t="shared" si="62"/>
        <v>0</v>
      </c>
    </row>
    <row r="3996" spans="1:12" x14ac:dyDescent="0.25">
      <c r="A3996">
        <v>238</v>
      </c>
      <c r="B3996" t="s">
        <v>26</v>
      </c>
      <c r="C3996">
        <v>128</v>
      </c>
      <c r="D3996" t="s">
        <v>11</v>
      </c>
      <c r="E3996" t="s">
        <v>35</v>
      </c>
      <c r="F3996" t="s">
        <v>13</v>
      </c>
      <c r="G3996" s="1">
        <v>16.0100002288818</v>
      </c>
      <c r="H3996">
        <v>1</v>
      </c>
      <c r="I3996" t="s">
        <v>14</v>
      </c>
      <c r="J3996" t="s">
        <v>36</v>
      </c>
      <c r="K3996">
        <f>VLOOKUP(J3996,'Prix unitaires'!B:D,3,FALSE)</f>
        <v>0</v>
      </c>
      <c r="L3996" s="11">
        <f t="shared" si="62"/>
        <v>0</v>
      </c>
    </row>
    <row r="3997" spans="1:12" x14ac:dyDescent="0.25">
      <c r="A3997">
        <v>238</v>
      </c>
      <c r="B3997" t="s">
        <v>26</v>
      </c>
      <c r="C3997">
        <v>129</v>
      </c>
      <c r="D3997" t="s">
        <v>11</v>
      </c>
      <c r="E3997" t="s">
        <v>35</v>
      </c>
      <c r="F3997" t="s">
        <v>13</v>
      </c>
      <c r="G3997" s="1">
        <v>10.670000076293899</v>
      </c>
      <c r="H3997">
        <v>1</v>
      </c>
      <c r="I3997" t="s">
        <v>14</v>
      </c>
      <c r="J3997" t="s">
        <v>36</v>
      </c>
      <c r="K3997">
        <f>VLOOKUP(J3997,'Prix unitaires'!B:D,3,FALSE)</f>
        <v>0</v>
      </c>
      <c r="L3997" s="11">
        <f t="shared" si="62"/>
        <v>0</v>
      </c>
    </row>
    <row r="3998" spans="1:12" x14ac:dyDescent="0.25">
      <c r="A3998">
        <v>238</v>
      </c>
      <c r="B3998" t="s">
        <v>26</v>
      </c>
      <c r="C3998">
        <v>130</v>
      </c>
      <c r="D3998" t="s">
        <v>11</v>
      </c>
      <c r="E3998" t="s">
        <v>35</v>
      </c>
      <c r="F3998" t="s">
        <v>13</v>
      </c>
      <c r="G3998" s="1">
        <v>16.530000686645501</v>
      </c>
      <c r="H3998">
        <v>1</v>
      </c>
      <c r="I3998" t="s">
        <v>14</v>
      </c>
      <c r="J3998" t="s">
        <v>36</v>
      </c>
      <c r="K3998">
        <f>VLOOKUP(J3998,'Prix unitaires'!B:D,3,FALSE)</f>
        <v>0</v>
      </c>
      <c r="L3998" s="11">
        <f t="shared" si="62"/>
        <v>0</v>
      </c>
    </row>
    <row r="3999" spans="1:12" x14ac:dyDescent="0.25">
      <c r="A3999">
        <v>238</v>
      </c>
      <c r="B3999" t="s">
        <v>26</v>
      </c>
      <c r="C3999">
        <v>131</v>
      </c>
      <c r="D3999" t="s">
        <v>11</v>
      </c>
      <c r="E3999" t="s">
        <v>35</v>
      </c>
      <c r="F3999" t="s">
        <v>13</v>
      </c>
      <c r="G3999" s="1">
        <v>11.420000076293899</v>
      </c>
      <c r="H3999">
        <v>1</v>
      </c>
      <c r="I3999" t="s">
        <v>14</v>
      </c>
      <c r="J3999" t="s">
        <v>36</v>
      </c>
      <c r="K3999">
        <f>VLOOKUP(J3999,'Prix unitaires'!B:D,3,FALSE)</f>
        <v>0</v>
      </c>
      <c r="L3999" s="11">
        <f t="shared" si="62"/>
        <v>0</v>
      </c>
    </row>
    <row r="4000" spans="1:12" x14ac:dyDescent="0.25">
      <c r="A4000">
        <v>238</v>
      </c>
      <c r="B4000" t="s">
        <v>26</v>
      </c>
      <c r="C4000">
        <v>132</v>
      </c>
      <c r="D4000" t="s">
        <v>11</v>
      </c>
      <c r="E4000" t="s">
        <v>35</v>
      </c>
      <c r="F4000" t="s">
        <v>13</v>
      </c>
      <c r="G4000" s="1">
        <v>11.420000076293899</v>
      </c>
      <c r="H4000">
        <v>1</v>
      </c>
      <c r="I4000" t="s">
        <v>14</v>
      </c>
      <c r="J4000" t="s">
        <v>36</v>
      </c>
      <c r="K4000">
        <f>VLOOKUP(J4000,'Prix unitaires'!B:D,3,FALSE)</f>
        <v>0</v>
      </c>
      <c r="L4000" s="11">
        <f t="shared" si="62"/>
        <v>0</v>
      </c>
    </row>
    <row r="4001" spans="1:12" x14ac:dyDescent="0.25">
      <c r="A4001">
        <v>238</v>
      </c>
      <c r="B4001" t="s">
        <v>26</v>
      </c>
      <c r="C4001">
        <v>133</v>
      </c>
      <c r="D4001" t="s">
        <v>11</v>
      </c>
      <c r="E4001" t="s">
        <v>35</v>
      </c>
      <c r="F4001" t="s">
        <v>13</v>
      </c>
      <c r="G4001" s="1">
        <v>11.420000076293899</v>
      </c>
      <c r="H4001">
        <v>1</v>
      </c>
      <c r="I4001" t="s">
        <v>14</v>
      </c>
      <c r="J4001" t="s">
        <v>36</v>
      </c>
      <c r="K4001">
        <f>VLOOKUP(J4001,'Prix unitaires'!B:D,3,FALSE)</f>
        <v>0</v>
      </c>
      <c r="L4001" s="11">
        <f t="shared" si="62"/>
        <v>0</v>
      </c>
    </row>
    <row r="4002" spans="1:12" x14ac:dyDescent="0.25">
      <c r="A4002">
        <v>238</v>
      </c>
      <c r="B4002" t="s">
        <v>26</v>
      </c>
      <c r="C4002">
        <v>134</v>
      </c>
      <c r="D4002" t="s">
        <v>11</v>
      </c>
      <c r="E4002" t="s">
        <v>35</v>
      </c>
      <c r="F4002" t="s">
        <v>13</v>
      </c>
      <c r="G4002" s="1">
        <v>11.420000076293899</v>
      </c>
      <c r="H4002">
        <v>1</v>
      </c>
      <c r="I4002" t="s">
        <v>14</v>
      </c>
      <c r="J4002" t="s">
        <v>36</v>
      </c>
      <c r="K4002">
        <f>VLOOKUP(J4002,'Prix unitaires'!B:D,3,FALSE)</f>
        <v>0</v>
      </c>
      <c r="L4002" s="11">
        <f t="shared" si="62"/>
        <v>0</v>
      </c>
    </row>
    <row r="4003" spans="1:12" x14ac:dyDescent="0.25">
      <c r="A4003">
        <v>238</v>
      </c>
      <c r="B4003" t="s">
        <v>26</v>
      </c>
      <c r="C4003">
        <v>135</v>
      </c>
      <c r="D4003" t="s">
        <v>11</v>
      </c>
      <c r="E4003" t="s">
        <v>35</v>
      </c>
      <c r="F4003" t="s">
        <v>13</v>
      </c>
      <c r="G4003" s="1">
        <v>11.420000076293899</v>
      </c>
      <c r="H4003">
        <v>1</v>
      </c>
      <c r="I4003" t="s">
        <v>14</v>
      </c>
      <c r="J4003" t="s">
        <v>36</v>
      </c>
      <c r="K4003">
        <f>VLOOKUP(J4003,'Prix unitaires'!B:D,3,FALSE)</f>
        <v>0</v>
      </c>
      <c r="L4003" s="11">
        <f t="shared" si="62"/>
        <v>0</v>
      </c>
    </row>
    <row r="4004" spans="1:12" x14ac:dyDescent="0.25">
      <c r="A4004">
        <v>238</v>
      </c>
      <c r="B4004" t="s">
        <v>26</v>
      </c>
      <c r="C4004">
        <v>136</v>
      </c>
      <c r="D4004" t="s">
        <v>11</v>
      </c>
      <c r="E4004" t="s">
        <v>35</v>
      </c>
      <c r="F4004" t="s">
        <v>13</v>
      </c>
      <c r="G4004" s="1">
        <v>11.420000076293899</v>
      </c>
      <c r="H4004">
        <v>1</v>
      </c>
      <c r="I4004" t="s">
        <v>14</v>
      </c>
      <c r="J4004" t="s">
        <v>36</v>
      </c>
      <c r="K4004">
        <f>VLOOKUP(J4004,'Prix unitaires'!B:D,3,FALSE)</f>
        <v>0</v>
      </c>
      <c r="L4004" s="11">
        <f t="shared" si="62"/>
        <v>0</v>
      </c>
    </row>
    <row r="4005" spans="1:12" x14ac:dyDescent="0.25">
      <c r="A4005">
        <v>238</v>
      </c>
      <c r="B4005" t="s">
        <v>26</v>
      </c>
      <c r="C4005">
        <v>137</v>
      </c>
      <c r="D4005" t="s">
        <v>11</v>
      </c>
      <c r="E4005" t="s">
        <v>35</v>
      </c>
      <c r="F4005" t="s">
        <v>13</v>
      </c>
      <c r="G4005" s="1">
        <v>11.420000076293899</v>
      </c>
      <c r="H4005">
        <v>1</v>
      </c>
      <c r="I4005" t="s">
        <v>14</v>
      </c>
      <c r="J4005" t="s">
        <v>36</v>
      </c>
      <c r="K4005">
        <f>VLOOKUP(J4005,'Prix unitaires'!B:D,3,FALSE)</f>
        <v>0</v>
      </c>
      <c r="L4005" s="11">
        <f t="shared" si="62"/>
        <v>0</v>
      </c>
    </row>
    <row r="4006" spans="1:12" x14ac:dyDescent="0.25">
      <c r="A4006">
        <v>238</v>
      </c>
      <c r="B4006" t="s">
        <v>26</v>
      </c>
      <c r="C4006">
        <v>138</v>
      </c>
      <c r="D4006" t="s">
        <v>11</v>
      </c>
      <c r="E4006" t="s">
        <v>35</v>
      </c>
      <c r="F4006" t="s">
        <v>13</v>
      </c>
      <c r="G4006" s="1">
        <v>11.420000076293899</v>
      </c>
      <c r="H4006">
        <v>1</v>
      </c>
      <c r="I4006" t="s">
        <v>14</v>
      </c>
      <c r="J4006" t="s">
        <v>36</v>
      </c>
      <c r="K4006">
        <f>VLOOKUP(J4006,'Prix unitaires'!B:D,3,FALSE)</f>
        <v>0</v>
      </c>
      <c r="L4006" s="11">
        <f t="shared" si="62"/>
        <v>0</v>
      </c>
    </row>
    <row r="4007" spans="1:12" x14ac:dyDescent="0.25">
      <c r="A4007">
        <v>238</v>
      </c>
      <c r="B4007" t="s">
        <v>26</v>
      </c>
      <c r="C4007">
        <v>141</v>
      </c>
      <c r="D4007" t="s">
        <v>11</v>
      </c>
      <c r="E4007" t="s">
        <v>35</v>
      </c>
      <c r="F4007" t="s">
        <v>13</v>
      </c>
      <c r="G4007" s="1">
        <v>16.5</v>
      </c>
      <c r="H4007">
        <v>1</v>
      </c>
      <c r="I4007" t="s">
        <v>14</v>
      </c>
      <c r="J4007" t="s">
        <v>36</v>
      </c>
      <c r="K4007">
        <f>VLOOKUP(J4007,'Prix unitaires'!B:D,3,FALSE)</f>
        <v>0</v>
      </c>
      <c r="L4007" s="11">
        <f t="shared" si="62"/>
        <v>0</v>
      </c>
    </row>
    <row r="4008" spans="1:12" x14ac:dyDescent="0.25">
      <c r="A4008">
        <v>238</v>
      </c>
      <c r="B4008" t="s">
        <v>26</v>
      </c>
      <c r="C4008">
        <v>142</v>
      </c>
      <c r="D4008" t="s">
        <v>11</v>
      </c>
      <c r="E4008" t="s">
        <v>35</v>
      </c>
      <c r="F4008" t="s">
        <v>13</v>
      </c>
      <c r="G4008" s="1">
        <v>18.680000305175799</v>
      </c>
      <c r="H4008">
        <v>1</v>
      </c>
      <c r="I4008" t="s">
        <v>14</v>
      </c>
      <c r="J4008" t="s">
        <v>36</v>
      </c>
      <c r="K4008">
        <f>VLOOKUP(J4008,'Prix unitaires'!B:D,3,FALSE)</f>
        <v>0</v>
      </c>
      <c r="L4008" s="11">
        <f t="shared" si="62"/>
        <v>0</v>
      </c>
    </row>
    <row r="4009" spans="1:12" x14ac:dyDescent="0.25">
      <c r="A4009">
        <v>238</v>
      </c>
      <c r="B4009" t="s">
        <v>26</v>
      </c>
      <c r="C4009">
        <v>143</v>
      </c>
      <c r="D4009" t="s">
        <v>11</v>
      </c>
      <c r="E4009" t="s">
        <v>35</v>
      </c>
      <c r="F4009" t="s">
        <v>13</v>
      </c>
      <c r="G4009" s="1">
        <v>11.920000076293899</v>
      </c>
      <c r="H4009">
        <v>1</v>
      </c>
      <c r="I4009" t="s">
        <v>14</v>
      </c>
      <c r="J4009" t="s">
        <v>36</v>
      </c>
      <c r="K4009">
        <f>VLOOKUP(J4009,'Prix unitaires'!B:D,3,FALSE)</f>
        <v>0</v>
      </c>
      <c r="L4009" s="11">
        <f t="shared" si="62"/>
        <v>0</v>
      </c>
    </row>
    <row r="4010" spans="1:12" x14ac:dyDescent="0.25">
      <c r="A4010">
        <v>238</v>
      </c>
      <c r="B4010" t="s">
        <v>26</v>
      </c>
      <c r="C4010">
        <v>144</v>
      </c>
      <c r="D4010" t="s">
        <v>11</v>
      </c>
      <c r="E4010" t="s">
        <v>35</v>
      </c>
      <c r="F4010" t="s">
        <v>13</v>
      </c>
      <c r="G4010" s="1">
        <v>11.920000076293899</v>
      </c>
      <c r="H4010">
        <v>1</v>
      </c>
      <c r="I4010" t="s">
        <v>14</v>
      </c>
      <c r="J4010" t="s">
        <v>36</v>
      </c>
      <c r="K4010">
        <f>VLOOKUP(J4010,'Prix unitaires'!B:D,3,FALSE)</f>
        <v>0</v>
      </c>
      <c r="L4010" s="11">
        <f t="shared" si="62"/>
        <v>0</v>
      </c>
    </row>
    <row r="4011" spans="1:12" x14ac:dyDescent="0.25">
      <c r="A4011">
        <v>238</v>
      </c>
      <c r="B4011" t="s">
        <v>26</v>
      </c>
      <c r="C4011">
        <v>145</v>
      </c>
      <c r="D4011" t="s">
        <v>11</v>
      </c>
      <c r="E4011" t="s">
        <v>35</v>
      </c>
      <c r="F4011" t="s">
        <v>13</v>
      </c>
      <c r="G4011" s="1">
        <v>12.060000419616699</v>
      </c>
      <c r="H4011">
        <v>1</v>
      </c>
      <c r="I4011" t="s">
        <v>14</v>
      </c>
      <c r="J4011" t="s">
        <v>36</v>
      </c>
      <c r="K4011">
        <f>VLOOKUP(J4011,'Prix unitaires'!B:D,3,FALSE)</f>
        <v>0</v>
      </c>
      <c r="L4011" s="11">
        <f t="shared" si="62"/>
        <v>0</v>
      </c>
    </row>
    <row r="4012" spans="1:12" x14ac:dyDescent="0.25">
      <c r="A4012">
        <v>238</v>
      </c>
      <c r="B4012" t="s">
        <v>26</v>
      </c>
      <c r="C4012">
        <v>146</v>
      </c>
      <c r="D4012" t="s">
        <v>11</v>
      </c>
      <c r="E4012" t="s">
        <v>35</v>
      </c>
      <c r="F4012" t="s">
        <v>13</v>
      </c>
      <c r="G4012" s="1">
        <v>11.670000076293899</v>
      </c>
      <c r="H4012">
        <v>1</v>
      </c>
      <c r="I4012" t="s">
        <v>14</v>
      </c>
      <c r="J4012" t="s">
        <v>36</v>
      </c>
      <c r="K4012">
        <f>VLOOKUP(J4012,'Prix unitaires'!B:D,3,FALSE)</f>
        <v>0</v>
      </c>
      <c r="L4012" s="11">
        <f t="shared" si="62"/>
        <v>0</v>
      </c>
    </row>
    <row r="4013" spans="1:12" x14ac:dyDescent="0.25">
      <c r="A4013">
        <v>238</v>
      </c>
      <c r="B4013" t="s">
        <v>26</v>
      </c>
      <c r="C4013">
        <v>147</v>
      </c>
      <c r="D4013" t="s">
        <v>11</v>
      </c>
      <c r="E4013" t="s">
        <v>35</v>
      </c>
      <c r="F4013" t="s">
        <v>13</v>
      </c>
      <c r="G4013" s="1">
        <v>11.539999961853001</v>
      </c>
      <c r="H4013">
        <v>1</v>
      </c>
      <c r="I4013" t="s">
        <v>14</v>
      </c>
      <c r="J4013" t="s">
        <v>36</v>
      </c>
      <c r="K4013">
        <f>VLOOKUP(J4013,'Prix unitaires'!B:D,3,FALSE)</f>
        <v>0</v>
      </c>
      <c r="L4013" s="11">
        <f t="shared" si="62"/>
        <v>0</v>
      </c>
    </row>
    <row r="4014" spans="1:12" x14ac:dyDescent="0.25">
      <c r="A4014">
        <v>238</v>
      </c>
      <c r="B4014" t="s">
        <v>26</v>
      </c>
      <c r="C4014">
        <v>148</v>
      </c>
      <c r="D4014" t="s">
        <v>11</v>
      </c>
      <c r="E4014" t="s">
        <v>35</v>
      </c>
      <c r="F4014" t="s">
        <v>13</v>
      </c>
      <c r="G4014" s="1">
        <v>11.539999961853001</v>
      </c>
      <c r="H4014">
        <v>1</v>
      </c>
      <c r="I4014" t="s">
        <v>14</v>
      </c>
      <c r="J4014" t="s">
        <v>36</v>
      </c>
      <c r="K4014">
        <f>VLOOKUP(J4014,'Prix unitaires'!B:D,3,FALSE)</f>
        <v>0</v>
      </c>
      <c r="L4014" s="11">
        <f t="shared" si="62"/>
        <v>0</v>
      </c>
    </row>
    <row r="4015" spans="1:12" x14ac:dyDescent="0.25">
      <c r="A4015">
        <v>238</v>
      </c>
      <c r="B4015" t="s">
        <v>26</v>
      </c>
      <c r="C4015">
        <v>149</v>
      </c>
      <c r="D4015" t="s">
        <v>11</v>
      </c>
      <c r="E4015" t="s">
        <v>35</v>
      </c>
      <c r="F4015" t="s">
        <v>13</v>
      </c>
      <c r="G4015" s="1">
        <v>18.2600002288818</v>
      </c>
      <c r="H4015">
        <v>1</v>
      </c>
      <c r="I4015" t="s">
        <v>14</v>
      </c>
      <c r="J4015" t="s">
        <v>36</v>
      </c>
      <c r="K4015">
        <f>VLOOKUP(J4015,'Prix unitaires'!B:D,3,FALSE)</f>
        <v>0</v>
      </c>
      <c r="L4015" s="11">
        <f t="shared" si="62"/>
        <v>0</v>
      </c>
    </row>
    <row r="4016" spans="1:12" x14ac:dyDescent="0.25">
      <c r="A4016">
        <v>238</v>
      </c>
      <c r="B4016" t="s">
        <v>26</v>
      </c>
      <c r="C4016">
        <v>150</v>
      </c>
      <c r="D4016" t="s">
        <v>11</v>
      </c>
      <c r="E4016" t="s">
        <v>35</v>
      </c>
      <c r="F4016" t="s">
        <v>13</v>
      </c>
      <c r="G4016" s="1">
        <v>17</v>
      </c>
      <c r="H4016">
        <v>1</v>
      </c>
      <c r="I4016" t="s">
        <v>14</v>
      </c>
      <c r="J4016" t="s">
        <v>36</v>
      </c>
      <c r="K4016">
        <f>VLOOKUP(J4016,'Prix unitaires'!B:D,3,FALSE)</f>
        <v>0</v>
      </c>
      <c r="L4016" s="11">
        <f t="shared" si="62"/>
        <v>0</v>
      </c>
    </row>
    <row r="4017" spans="1:12" x14ac:dyDescent="0.25">
      <c r="A4017">
        <v>238</v>
      </c>
      <c r="B4017" t="s">
        <v>26</v>
      </c>
      <c r="C4017" t="s">
        <v>190</v>
      </c>
      <c r="D4017" t="s">
        <v>11</v>
      </c>
      <c r="E4017" t="s">
        <v>35</v>
      </c>
      <c r="F4017" t="s">
        <v>13</v>
      </c>
      <c r="G4017" s="1">
        <v>23.569999694824201</v>
      </c>
      <c r="H4017">
        <v>1</v>
      </c>
      <c r="I4017" t="s">
        <v>14</v>
      </c>
      <c r="J4017" t="s">
        <v>36</v>
      </c>
      <c r="K4017">
        <f>VLOOKUP(J4017,'Prix unitaires'!B:D,3,FALSE)</f>
        <v>0</v>
      </c>
      <c r="L4017" s="11">
        <f t="shared" si="62"/>
        <v>0</v>
      </c>
    </row>
    <row r="4018" spans="1:12" x14ac:dyDescent="0.25">
      <c r="A4018">
        <v>238</v>
      </c>
      <c r="B4018" t="s">
        <v>10</v>
      </c>
      <c r="C4018">
        <v>1</v>
      </c>
      <c r="D4018" t="s">
        <v>11</v>
      </c>
      <c r="E4018" t="s">
        <v>35</v>
      </c>
      <c r="F4018" t="s">
        <v>13</v>
      </c>
      <c r="G4018" s="1">
        <v>16.370000839233398</v>
      </c>
      <c r="H4018">
        <v>1</v>
      </c>
      <c r="I4018" t="s">
        <v>14</v>
      </c>
      <c r="J4018" t="s">
        <v>36</v>
      </c>
      <c r="K4018">
        <f>VLOOKUP(J4018,'Prix unitaires'!B:D,3,FALSE)</f>
        <v>0</v>
      </c>
      <c r="L4018" s="11">
        <f t="shared" si="62"/>
        <v>0</v>
      </c>
    </row>
    <row r="4019" spans="1:12" x14ac:dyDescent="0.25">
      <c r="A4019">
        <v>238</v>
      </c>
      <c r="B4019" t="s">
        <v>10</v>
      </c>
      <c r="C4019">
        <v>2</v>
      </c>
      <c r="D4019" t="s">
        <v>11</v>
      </c>
      <c r="E4019" t="s">
        <v>35</v>
      </c>
      <c r="F4019" t="s">
        <v>13</v>
      </c>
      <c r="G4019" s="1">
        <v>17.5100002288818</v>
      </c>
      <c r="H4019">
        <v>1</v>
      </c>
      <c r="I4019" t="s">
        <v>14</v>
      </c>
      <c r="J4019" t="s">
        <v>36</v>
      </c>
      <c r="K4019">
        <f>VLOOKUP(J4019,'Prix unitaires'!B:D,3,FALSE)</f>
        <v>0</v>
      </c>
      <c r="L4019" s="11">
        <f t="shared" si="62"/>
        <v>0</v>
      </c>
    </row>
    <row r="4020" spans="1:12" x14ac:dyDescent="0.25">
      <c r="A4020">
        <v>238</v>
      </c>
      <c r="B4020" t="s">
        <v>10</v>
      </c>
      <c r="C4020">
        <v>6</v>
      </c>
      <c r="D4020" t="s">
        <v>11</v>
      </c>
      <c r="E4020" t="s">
        <v>35</v>
      </c>
      <c r="F4020" t="s">
        <v>13</v>
      </c>
      <c r="G4020" s="1">
        <v>11.449999809265099</v>
      </c>
      <c r="H4020">
        <v>1</v>
      </c>
      <c r="I4020" t="s">
        <v>14</v>
      </c>
      <c r="J4020" t="s">
        <v>36</v>
      </c>
      <c r="K4020">
        <f>VLOOKUP(J4020,'Prix unitaires'!B:D,3,FALSE)</f>
        <v>0</v>
      </c>
      <c r="L4020" s="11">
        <f t="shared" si="62"/>
        <v>0</v>
      </c>
    </row>
    <row r="4021" spans="1:12" x14ac:dyDescent="0.25">
      <c r="A4021">
        <v>238</v>
      </c>
      <c r="B4021" t="s">
        <v>10</v>
      </c>
      <c r="C4021">
        <v>8</v>
      </c>
      <c r="D4021" t="s">
        <v>11</v>
      </c>
      <c r="E4021" t="s">
        <v>35</v>
      </c>
      <c r="F4021" t="s">
        <v>13</v>
      </c>
      <c r="G4021" s="1">
        <v>17.5100002288818</v>
      </c>
      <c r="H4021">
        <v>1</v>
      </c>
      <c r="I4021" t="s">
        <v>14</v>
      </c>
      <c r="J4021" t="s">
        <v>36</v>
      </c>
      <c r="K4021">
        <f>VLOOKUP(J4021,'Prix unitaires'!B:D,3,FALSE)</f>
        <v>0</v>
      </c>
      <c r="L4021" s="11">
        <f t="shared" si="62"/>
        <v>0</v>
      </c>
    </row>
    <row r="4022" spans="1:12" x14ac:dyDescent="0.25">
      <c r="A4022">
        <v>238</v>
      </c>
      <c r="B4022" t="s">
        <v>10</v>
      </c>
      <c r="C4022">
        <v>9</v>
      </c>
      <c r="D4022" t="s">
        <v>11</v>
      </c>
      <c r="E4022" t="s">
        <v>35</v>
      </c>
      <c r="F4022" t="s">
        <v>13</v>
      </c>
      <c r="G4022" s="1">
        <v>17.2700004577637</v>
      </c>
      <c r="H4022">
        <v>1</v>
      </c>
      <c r="I4022" t="s">
        <v>14</v>
      </c>
      <c r="J4022" t="s">
        <v>36</v>
      </c>
      <c r="K4022">
        <f>VLOOKUP(J4022,'Prix unitaires'!B:D,3,FALSE)</f>
        <v>0</v>
      </c>
      <c r="L4022" s="11">
        <f t="shared" si="62"/>
        <v>0</v>
      </c>
    </row>
    <row r="4023" spans="1:12" x14ac:dyDescent="0.25">
      <c r="A4023">
        <v>238</v>
      </c>
      <c r="B4023" t="s">
        <v>10</v>
      </c>
      <c r="C4023">
        <v>10</v>
      </c>
      <c r="D4023" t="s">
        <v>11</v>
      </c>
      <c r="E4023" t="s">
        <v>35</v>
      </c>
      <c r="F4023" t="s">
        <v>13</v>
      </c>
      <c r="G4023" s="1">
        <v>23.719999313354499</v>
      </c>
      <c r="H4023">
        <v>1</v>
      </c>
      <c r="I4023" t="s">
        <v>14</v>
      </c>
      <c r="J4023" t="s">
        <v>36</v>
      </c>
      <c r="K4023">
        <f>VLOOKUP(J4023,'Prix unitaires'!B:D,3,FALSE)</f>
        <v>0</v>
      </c>
      <c r="L4023" s="11">
        <f t="shared" si="62"/>
        <v>0</v>
      </c>
    </row>
    <row r="4024" spans="1:12" x14ac:dyDescent="0.25">
      <c r="A4024">
        <v>238</v>
      </c>
      <c r="B4024" t="s">
        <v>10</v>
      </c>
      <c r="C4024">
        <v>11</v>
      </c>
      <c r="D4024" t="s">
        <v>11</v>
      </c>
      <c r="E4024" t="s">
        <v>35</v>
      </c>
      <c r="F4024" t="s">
        <v>13</v>
      </c>
      <c r="G4024" s="1">
        <v>11.560000419616699</v>
      </c>
      <c r="H4024">
        <v>1</v>
      </c>
      <c r="I4024" t="s">
        <v>14</v>
      </c>
      <c r="J4024" t="s">
        <v>36</v>
      </c>
      <c r="K4024">
        <f>VLOOKUP(J4024,'Prix unitaires'!B:D,3,FALSE)</f>
        <v>0</v>
      </c>
      <c r="L4024" s="11">
        <f t="shared" si="62"/>
        <v>0</v>
      </c>
    </row>
    <row r="4025" spans="1:12" x14ac:dyDescent="0.25">
      <c r="A4025">
        <v>238</v>
      </c>
      <c r="B4025" t="s">
        <v>10</v>
      </c>
      <c r="C4025">
        <v>12</v>
      </c>
      <c r="D4025" t="s">
        <v>11</v>
      </c>
      <c r="E4025" t="s">
        <v>35</v>
      </c>
      <c r="F4025" t="s">
        <v>13</v>
      </c>
      <c r="G4025" s="1">
        <v>11.560000419616699</v>
      </c>
      <c r="H4025">
        <v>1</v>
      </c>
      <c r="I4025" t="s">
        <v>14</v>
      </c>
      <c r="J4025" t="s">
        <v>36</v>
      </c>
      <c r="K4025">
        <f>VLOOKUP(J4025,'Prix unitaires'!B:D,3,FALSE)</f>
        <v>0</v>
      </c>
      <c r="L4025" s="11">
        <f t="shared" si="62"/>
        <v>0</v>
      </c>
    </row>
    <row r="4026" spans="1:12" x14ac:dyDescent="0.25">
      <c r="A4026">
        <v>238</v>
      </c>
      <c r="B4026" t="s">
        <v>10</v>
      </c>
      <c r="C4026">
        <v>13</v>
      </c>
      <c r="D4026" t="s">
        <v>11</v>
      </c>
      <c r="E4026" t="s">
        <v>35</v>
      </c>
      <c r="F4026" t="s">
        <v>13</v>
      </c>
      <c r="G4026" s="1">
        <v>11.569999694824199</v>
      </c>
      <c r="H4026">
        <v>1</v>
      </c>
      <c r="I4026" t="s">
        <v>14</v>
      </c>
      <c r="J4026" t="s">
        <v>36</v>
      </c>
      <c r="K4026">
        <f>VLOOKUP(J4026,'Prix unitaires'!B:D,3,FALSE)</f>
        <v>0</v>
      </c>
      <c r="L4026" s="11">
        <f t="shared" si="62"/>
        <v>0</v>
      </c>
    </row>
    <row r="4027" spans="1:12" x14ac:dyDescent="0.25">
      <c r="A4027">
        <v>238</v>
      </c>
      <c r="B4027" t="s">
        <v>10</v>
      </c>
      <c r="C4027">
        <v>14</v>
      </c>
      <c r="D4027" t="s">
        <v>11</v>
      </c>
      <c r="E4027" t="s">
        <v>35</v>
      </c>
      <c r="F4027" t="s">
        <v>13</v>
      </c>
      <c r="G4027" s="1">
        <v>11.560000419616699</v>
      </c>
      <c r="H4027">
        <v>1</v>
      </c>
      <c r="I4027" t="s">
        <v>14</v>
      </c>
      <c r="J4027" t="s">
        <v>36</v>
      </c>
      <c r="K4027">
        <f>VLOOKUP(J4027,'Prix unitaires'!B:D,3,FALSE)</f>
        <v>0</v>
      </c>
      <c r="L4027" s="11">
        <f t="shared" si="62"/>
        <v>0</v>
      </c>
    </row>
    <row r="4028" spans="1:12" x14ac:dyDescent="0.25">
      <c r="A4028">
        <v>238</v>
      </c>
      <c r="B4028" t="s">
        <v>10</v>
      </c>
      <c r="C4028">
        <v>15</v>
      </c>
      <c r="D4028" t="s">
        <v>11</v>
      </c>
      <c r="E4028" t="s">
        <v>35</v>
      </c>
      <c r="F4028" t="s">
        <v>13</v>
      </c>
      <c r="G4028" s="1">
        <v>11.560000419616699</v>
      </c>
      <c r="H4028">
        <v>1</v>
      </c>
      <c r="I4028" t="s">
        <v>14</v>
      </c>
      <c r="J4028" t="s">
        <v>36</v>
      </c>
      <c r="K4028">
        <f>VLOOKUP(J4028,'Prix unitaires'!B:D,3,FALSE)</f>
        <v>0</v>
      </c>
      <c r="L4028" s="11">
        <f t="shared" si="62"/>
        <v>0</v>
      </c>
    </row>
    <row r="4029" spans="1:12" x14ac:dyDescent="0.25">
      <c r="A4029">
        <v>238</v>
      </c>
      <c r="B4029" t="s">
        <v>10</v>
      </c>
      <c r="C4029">
        <v>16</v>
      </c>
      <c r="D4029" t="s">
        <v>11</v>
      </c>
      <c r="E4029" t="s">
        <v>35</v>
      </c>
      <c r="F4029" t="s">
        <v>13</v>
      </c>
      <c r="G4029" s="1">
        <v>11.560000419616699</v>
      </c>
      <c r="H4029">
        <v>1</v>
      </c>
      <c r="I4029" t="s">
        <v>14</v>
      </c>
      <c r="J4029" t="s">
        <v>36</v>
      </c>
      <c r="K4029">
        <f>VLOOKUP(J4029,'Prix unitaires'!B:D,3,FALSE)</f>
        <v>0</v>
      </c>
      <c r="L4029" s="11">
        <f t="shared" si="62"/>
        <v>0</v>
      </c>
    </row>
    <row r="4030" spans="1:12" x14ac:dyDescent="0.25">
      <c r="A4030">
        <v>238</v>
      </c>
      <c r="B4030" t="s">
        <v>10</v>
      </c>
      <c r="C4030">
        <v>22</v>
      </c>
      <c r="D4030" t="s">
        <v>11</v>
      </c>
      <c r="E4030" t="s">
        <v>35</v>
      </c>
      <c r="F4030" t="s">
        <v>13</v>
      </c>
      <c r="G4030" s="1">
        <v>20.530000686645501</v>
      </c>
      <c r="H4030">
        <v>1</v>
      </c>
      <c r="I4030" t="s">
        <v>14</v>
      </c>
      <c r="J4030" t="s">
        <v>36</v>
      </c>
      <c r="K4030">
        <f>VLOOKUP(J4030,'Prix unitaires'!B:D,3,FALSE)</f>
        <v>0</v>
      </c>
      <c r="L4030" s="11">
        <f t="shared" si="62"/>
        <v>0</v>
      </c>
    </row>
    <row r="4031" spans="1:12" x14ac:dyDescent="0.25">
      <c r="A4031">
        <v>238</v>
      </c>
      <c r="B4031" t="s">
        <v>10</v>
      </c>
      <c r="C4031">
        <v>23</v>
      </c>
      <c r="D4031" t="s">
        <v>11</v>
      </c>
      <c r="E4031" t="s">
        <v>35</v>
      </c>
      <c r="F4031" t="s">
        <v>13</v>
      </c>
      <c r="G4031" s="1">
        <v>23.299999237060501</v>
      </c>
      <c r="H4031">
        <v>1</v>
      </c>
      <c r="I4031" t="s">
        <v>14</v>
      </c>
      <c r="J4031" t="s">
        <v>36</v>
      </c>
      <c r="K4031">
        <f>VLOOKUP(J4031,'Prix unitaires'!B:D,3,FALSE)</f>
        <v>0</v>
      </c>
      <c r="L4031" s="11">
        <f t="shared" si="62"/>
        <v>0</v>
      </c>
    </row>
    <row r="4032" spans="1:12" x14ac:dyDescent="0.25">
      <c r="A4032">
        <v>238</v>
      </c>
      <c r="B4032" t="s">
        <v>10</v>
      </c>
      <c r="C4032">
        <v>24</v>
      </c>
      <c r="D4032" t="s">
        <v>11</v>
      </c>
      <c r="E4032" t="s">
        <v>35</v>
      </c>
      <c r="F4032" t="s">
        <v>13</v>
      </c>
      <c r="G4032" s="1">
        <v>21.5100002288818</v>
      </c>
      <c r="H4032">
        <v>1</v>
      </c>
      <c r="I4032" t="s">
        <v>14</v>
      </c>
      <c r="J4032" t="s">
        <v>36</v>
      </c>
      <c r="K4032">
        <f>VLOOKUP(J4032,'Prix unitaires'!B:D,3,FALSE)</f>
        <v>0</v>
      </c>
      <c r="L4032" s="11">
        <f t="shared" si="62"/>
        <v>0</v>
      </c>
    </row>
    <row r="4033" spans="1:12" x14ac:dyDescent="0.25">
      <c r="A4033">
        <v>238</v>
      </c>
      <c r="B4033" t="s">
        <v>10</v>
      </c>
      <c r="C4033">
        <v>25</v>
      </c>
      <c r="D4033" t="s">
        <v>11</v>
      </c>
      <c r="E4033" t="s">
        <v>35</v>
      </c>
      <c r="F4033" t="s">
        <v>13</v>
      </c>
      <c r="G4033" s="1">
        <v>17.440000534057599</v>
      </c>
      <c r="H4033">
        <v>1</v>
      </c>
      <c r="I4033" t="s">
        <v>14</v>
      </c>
      <c r="J4033" t="s">
        <v>36</v>
      </c>
      <c r="K4033">
        <f>VLOOKUP(J4033,'Prix unitaires'!B:D,3,FALSE)</f>
        <v>0</v>
      </c>
      <c r="L4033" s="11">
        <f t="shared" si="62"/>
        <v>0</v>
      </c>
    </row>
    <row r="4034" spans="1:12" x14ac:dyDescent="0.25">
      <c r="A4034">
        <v>238</v>
      </c>
      <c r="B4034" t="s">
        <v>10</v>
      </c>
      <c r="C4034">
        <v>26</v>
      </c>
      <c r="D4034" t="s">
        <v>11</v>
      </c>
      <c r="E4034" t="s">
        <v>35</v>
      </c>
      <c r="F4034" t="s">
        <v>13</v>
      </c>
      <c r="G4034" s="1">
        <v>16.920000076293899</v>
      </c>
      <c r="H4034">
        <v>1</v>
      </c>
      <c r="I4034" t="s">
        <v>14</v>
      </c>
      <c r="J4034" t="s">
        <v>36</v>
      </c>
      <c r="K4034">
        <f>VLOOKUP(J4034,'Prix unitaires'!B:D,3,FALSE)</f>
        <v>0</v>
      </c>
      <c r="L4034" s="11">
        <f t="shared" si="62"/>
        <v>0</v>
      </c>
    </row>
    <row r="4035" spans="1:12" x14ac:dyDescent="0.25">
      <c r="A4035">
        <v>238</v>
      </c>
      <c r="B4035" t="s">
        <v>10</v>
      </c>
      <c r="C4035">
        <v>27</v>
      </c>
      <c r="D4035" t="s">
        <v>11</v>
      </c>
      <c r="E4035" t="s">
        <v>35</v>
      </c>
      <c r="F4035" t="s">
        <v>13</v>
      </c>
      <c r="G4035" s="1">
        <v>10.960000038146999</v>
      </c>
      <c r="H4035">
        <v>1</v>
      </c>
      <c r="I4035" t="s">
        <v>14</v>
      </c>
      <c r="J4035" t="s">
        <v>36</v>
      </c>
      <c r="K4035">
        <f>VLOOKUP(J4035,'Prix unitaires'!B:D,3,FALSE)</f>
        <v>0</v>
      </c>
      <c r="L4035" s="11">
        <f t="shared" ref="L4035:L4098" si="63">(G4035*H4035)*K4035</f>
        <v>0</v>
      </c>
    </row>
    <row r="4036" spans="1:12" x14ac:dyDescent="0.25">
      <c r="A4036">
        <v>238</v>
      </c>
      <c r="B4036" t="s">
        <v>10</v>
      </c>
      <c r="C4036">
        <v>28</v>
      </c>
      <c r="D4036" t="s">
        <v>11</v>
      </c>
      <c r="E4036" t="s">
        <v>35</v>
      </c>
      <c r="F4036" t="s">
        <v>13</v>
      </c>
      <c r="G4036" s="1">
        <v>16.959999084472699</v>
      </c>
      <c r="H4036">
        <v>1</v>
      </c>
      <c r="I4036" t="s">
        <v>14</v>
      </c>
      <c r="J4036" t="s">
        <v>36</v>
      </c>
      <c r="K4036">
        <f>VLOOKUP(J4036,'Prix unitaires'!B:D,3,FALSE)</f>
        <v>0</v>
      </c>
      <c r="L4036" s="11">
        <f t="shared" si="63"/>
        <v>0</v>
      </c>
    </row>
    <row r="4037" spans="1:12" x14ac:dyDescent="0.25">
      <c r="A4037">
        <v>238</v>
      </c>
      <c r="B4037" t="s">
        <v>10</v>
      </c>
      <c r="C4037">
        <v>29</v>
      </c>
      <c r="D4037" t="s">
        <v>11</v>
      </c>
      <c r="E4037" t="s">
        <v>35</v>
      </c>
      <c r="F4037" t="s">
        <v>13</v>
      </c>
      <c r="G4037" s="1">
        <v>16.870000839233398</v>
      </c>
      <c r="H4037">
        <v>1</v>
      </c>
      <c r="I4037" t="s">
        <v>14</v>
      </c>
      <c r="J4037" t="s">
        <v>36</v>
      </c>
      <c r="K4037">
        <f>VLOOKUP(J4037,'Prix unitaires'!B:D,3,FALSE)</f>
        <v>0</v>
      </c>
      <c r="L4037" s="11">
        <f t="shared" si="63"/>
        <v>0</v>
      </c>
    </row>
    <row r="4038" spans="1:12" x14ac:dyDescent="0.25">
      <c r="A4038">
        <v>238</v>
      </c>
      <c r="B4038" t="s">
        <v>10</v>
      </c>
      <c r="C4038">
        <v>30</v>
      </c>
      <c r="D4038" t="s">
        <v>11</v>
      </c>
      <c r="E4038" t="s">
        <v>35</v>
      </c>
      <c r="F4038" t="s">
        <v>13</v>
      </c>
      <c r="G4038" s="1">
        <v>17.5100002288818</v>
      </c>
      <c r="H4038">
        <v>1</v>
      </c>
      <c r="I4038" t="s">
        <v>14</v>
      </c>
      <c r="J4038" t="s">
        <v>36</v>
      </c>
      <c r="K4038">
        <f>VLOOKUP(J4038,'Prix unitaires'!B:D,3,FALSE)</f>
        <v>0</v>
      </c>
      <c r="L4038" s="11">
        <f t="shared" si="63"/>
        <v>0</v>
      </c>
    </row>
    <row r="4039" spans="1:12" x14ac:dyDescent="0.25">
      <c r="A4039">
        <v>238</v>
      </c>
      <c r="B4039" t="s">
        <v>10</v>
      </c>
      <c r="C4039">
        <v>31</v>
      </c>
      <c r="D4039" t="s">
        <v>11</v>
      </c>
      <c r="E4039" t="s">
        <v>35</v>
      </c>
      <c r="F4039" t="s">
        <v>13</v>
      </c>
      <c r="G4039" s="1">
        <v>17.5100002288818</v>
      </c>
      <c r="H4039">
        <v>1</v>
      </c>
      <c r="I4039" t="s">
        <v>14</v>
      </c>
      <c r="J4039" t="s">
        <v>36</v>
      </c>
      <c r="K4039">
        <f>VLOOKUP(J4039,'Prix unitaires'!B:D,3,FALSE)</f>
        <v>0</v>
      </c>
      <c r="L4039" s="11">
        <f t="shared" si="63"/>
        <v>0</v>
      </c>
    </row>
    <row r="4040" spans="1:12" x14ac:dyDescent="0.25">
      <c r="A4040">
        <v>238</v>
      </c>
      <c r="B4040" t="s">
        <v>10</v>
      </c>
      <c r="C4040">
        <v>32</v>
      </c>
      <c r="D4040" t="s">
        <v>11</v>
      </c>
      <c r="E4040" t="s">
        <v>35</v>
      </c>
      <c r="F4040" t="s">
        <v>13</v>
      </c>
      <c r="G4040" s="1">
        <v>16.600000381469702</v>
      </c>
      <c r="H4040">
        <v>1</v>
      </c>
      <c r="I4040" t="s">
        <v>14</v>
      </c>
      <c r="J4040" t="s">
        <v>36</v>
      </c>
      <c r="K4040">
        <f>VLOOKUP(J4040,'Prix unitaires'!B:D,3,FALSE)</f>
        <v>0</v>
      </c>
      <c r="L4040" s="11">
        <f t="shared" si="63"/>
        <v>0</v>
      </c>
    </row>
    <row r="4041" spans="1:12" x14ac:dyDescent="0.25">
      <c r="A4041">
        <v>238</v>
      </c>
      <c r="B4041" t="s">
        <v>10</v>
      </c>
      <c r="C4041">
        <v>33</v>
      </c>
      <c r="D4041" t="s">
        <v>11</v>
      </c>
      <c r="E4041" t="s">
        <v>35</v>
      </c>
      <c r="F4041" t="s">
        <v>13</v>
      </c>
      <c r="G4041" s="1">
        <v>18.610000610351602</v>
      </c>
      <c r="H4041">
        <v>1</v>
      </c>
      <c r="I4041" t="s">
        <v>14</v>
      </c>
      <c r="J4041" t="s">
        <v>36</v>
      </c>
      <c r="K4041">
        <f>VLOOKUP(J4041,'Prix unitaires'!B:D,3,FALSE)</f>
        <v>0</v>
      </c>
      <c r="L4041" s="11">
        <f t="shared" si="63"/>
        <v>0</v>
      </c>
    </row>
    <row r="4042" spans="1:12" x14ac:dyDescent="0.25">
      <c r="A4042">
        <v>238</v>
      </c>
      <c r="B4042" t="s">
        <v>10</v>
      </c>
      <c r="C4042">
        <v>34</v>
      </c>
      <c r="D4042" t="s">
        <v>11</v>
      </c>
      <c r="E4042" t="s">
        <v>35</v>
      </c>
      <c r="F4042" t="s">
        <v>13</v>
      </c>
      <c r="G4042" s="1">
        <v>11.920000076293899</v>
      </c>
      <c r="H4042">
        <v>1</v>
      </c>
      <c r="I4042" t="s">
        <v>14</v>
      </c>
      <c r="J4042" t="s">
        <v>36</v>
      </c>
      <c r="K4042">
        <f>VLOOKUP(J4042,'Prix unitaires'!B:D,3,FALSE)</f>
        <v>0</v>
      </c>
      <c r="L4042" s="11">
        <f t="shared" si="63"/>
        <v>0</v>
      </c>
    </row>
    <row r="4043" spans="1:12" x14ac:dyDescent="0.25">
      <c r="A4043">
        <v>238</v>
      </c>
      <c r="B4043" t="s">
        <v>10</v>
      </c>
      <c r="C4043">
        <v>35</v>
      </c>
      <c r="D4043" t="s">
        <v>11</v>
      </c>
      <c r="E4043" t="s">
        <v>35</v>
      </c>
      <c r="F4043" t="s">
        <v>13</v>
      </c>
      <c r="G4043" s="1">
        <v>11.920000076293899</v>
      </c>
      <c r="H4043">
        <v>1</v>
      </c>
      <c r="I4043" t="s">
        <v>14</v>
      </c>
      <c r="J4043" t="s">
        <v>36</v>
      </c>
      <c r="K4043">
        <f>VLOOKUP(J4043,'Prix unitaires'!B:D,3,FALSE)</f>
        <v>0</v>
      </c>
      <c r="L4043" s="11">
        <f t="shared" si="63"/>
        <v>0</v>
      </c>
    </row>
    <row r="4044" spans="1:12" x14ac:dyDescent="0.25">
      <c r="A4044">
        <v>238</v>
      </c>
      <c r="B4044" t="s">
        <v>10</v>
      </c>
      <c r="C4044">
        <v>36</v>
      </c>
      <c r="D4044" t="s">
        <v>11</v>
      </c>
      <c r="E4044" t="s">
        <v>35</v>
      </c>
      <c r="F4044" t="s">
        <v>13</v>
      </c>
      <c r="G4044" s="1">
        <v>12.060000419616699</v>
      </c>
      <c r="H4044">
        <v>1</v>
      </c>
      <c r="I4044" t="s">
        <v>14</v>
      </c>
      <c r="J4044" t="s">
        <v>36</v>
      </c>
      <c r="K4044">
        <f>VLOOKUP(J4044,'Prix unitaires'!B:D,3,FALSE)</f>
        <v>0</v>
      </c>
      <c r="L4044" s="11">
        <f t="shared" si="63"/>
        <v>0</v>
      </c>
    </row>
    <row r="4045" spans="1:12" x14ac:dyDescent="0.25">
      <c r="A4045">
        <v>238</v>
      </c>
      <c r="B4045" t="s">
        <v>10</v>
      </c>
      <c r="C4045">
        <v>38</v>
      </c>
      <c r="D4045" t="s">
        <v>11</v>
      </c>
      <c r="E4045" t="s">
        <v>35</v>
      </c>
      <c r="F4045" t="s">
        <v>13</v>
      </c>
      <c r="G4045" s="1">
        <v>11.5299997329712</v>
      </c>
      <c r="H4045">
        <v>1</v>
      </c>
      <c r="I4045" t="s">
        <v>14</v>
      </c>
      <c r="J4045" t="s">
        <v>36</v>
      </c>
      <c r="K4045">
        <f>VLOOKUP(J4045,'Prix unitaires'!B:D,3,FALSE)</f>
        <v>0</v>
      </c>
      <c r="L4045" s="11">
        <f t="shared" si="63"/>
        <v>0</v>
      </c>
    </row>
    <row r="4046" spans="1:12" x14ac:dyDescent="0.25">
      <c r="A4046">
        <v>238</v>
      </c>
      <c r="B4046" t="s">
        <v>10</v>
      </c>
      <c r="C4046">
        <v>39</v>
      </c>
      <c r="D4046" t="s">
        <v>11</v>
      </c>
      <c r="E4046" t="s">
        <v>35</v>
      </c>
      <c r="F4046" t="s">
        <v>13</v>
      </c>
      <c r="G4046" s="1">
        <v>11.539999961853001</v>
      </c>
      <c r="H4046">
        <v>1</v>
      </c>
      <c r="I4046" t="s">
        <v>14</v>
      </c>
      <c r="J4046" t="s">
        <v>36</v>
      </c>
      <c r="K4046">
        <f>VLOOKUP(J4046,'Prix unitaires'!B:D,3,FALSE)</f>
        <v>0</v>
      </c>
      <c r="L4046" s="11">
        <f t="shared" si="63"/>
        <v>0</v>
      </c>
    </row>
    <row r="4047" spans="1:12" x14ac:dyDescent="0.25">
      <c r="A4047">
        <v>238</v>
      </c>
      <c r="B4047" t="s">
        <v>10</v>
      </c>
      <c r="C4047">
        <v>40</v>
      </c>
      <c r="D4047" t="s">
        <v>11</v>
      </c>
      <c r="E4047" t="s">
        <v>35</v>
      </c>
      <c r="F4047" t="s">
        <v>13</v>
      </c>
      <c r="G4047" s="1">
        <v>11.539999961853001</v>
      </c>
      <c r="H4047">
        <v>1</v>
      </c>
      <c r="I4047" t="s">
        <v>14</v>
      </c>
      <c r="J4047" t="s">
        <v>36</v>
      </c>
      <c r="K4047">
        <f>VLOOKUP(J4047,'Prix unitaires'!B:D,3,FALSE)</f>
        <v>0</v>
      </c>
      <c r="L4047" s="11">
        <f t="shared" si="63"/>
        <v>0</v>
      </c>
    </row>
    <row r="4048" spans="1:12" x14ac:dyDescent="0.25">
      <c r="A4048">
        <v>238</v>
      </c>
      <c r="B4048" t="s">
        <v>10</v>
      </c>
      <c r="C4048">
        <v>41</v>
      </c>
      <c r="D4048" t="s">
        <v>11</v>
      </c>
      <c r="E4048" t="s">
        <v>35</v>
      </c>
      <c r="F4048" t="s">
        <v>13</v>
      </c>
      <c r="G4048" s="1">
        <v>8</v>
      </c>
      <c r="H4048">
        <v>1</v>
      </c>
      <c r="I4048" t="s">
        <v>14</v>
      </c>
      <c r="J4048" t="s">
        <v>36</v>
      </c>
      <c r="K4048">
        <f>VLOOKUP(J4048,'Prix unitaires'!B:D,3,FALSE)</f>
        <v>0</v>
      </c>
      <c r="L4048" s="11">
        <f t="shared" si="63"/>
        <v>0</v>
      </c>
    </row>
    <row r="4049" spans="1:12" x14ac:dyDescent="0.25">
      <c r="A4049">
        <v>238</v>
      </c>
      <c r="B4049" t="s">
        <v>37</v>
      </c>
      <c r="C4049">
        <v>4</v>
      </c>
      <c r="D4049" t="s">
        <v>11</v>
      </c>
      <c r="E4049" t="s">
        <v>35</v>
      </c>
      <c r="F4049" t="s">
        <v>13</v>
      </c>
      <c r="G4049" s="1">
        <v>36.240001678466797</v>
      </c>
      <c r="H4049">
        <v>1</v>
      </c>
      <c r="I4049" t="s">
        <v>14</v>
      </c>
      <c r="J4049" t="s">
        <v>36</v>
      </c>
      <c r="K4049">
        <f>VLOOKUP(J4049,'Prix unitaires'!B:D,3,FALSE)</f>
        <v>0</v>
      </c>
      <c r="L4049" s="11">
        <f t="shared" si="63"/>
        <v>0</v>
      </c>
    </row>
    <row r="4050" spans="1:12" x14ac:dyDescent="0.25">
      <c r="A4050">
        <v>238</v>
      </c>
      <c r="B4050" t="s">
        <v>37</v>
      </c>
      <c r="C4050" t="s">
        <v>90</v>
      </c>
      <c r="D4050" t="s">
        <v>11</v>
      </c>
      <c r="E4050" t="s">
        <v>35</v>
      </c>
      <c r="F4050" t="s">
        <v>13</v>
      </c>
      <c r="G4050" s="1">
        <v>58.669998168945298</v>
      </c>
      <c r="H4050">
        <v>1</v>
      </c>
      <c r="I4050" t="s">
        <v>14</v>
      </c>
      <c r="J4050" t="s">
        <v>36</v>
      </c>
      <c r="K4050">
        <f>VLOOKUP(J4050,'Prix unitaires'!B:D,3,FALSE)</f>
        <v>0</v>
      </c>
      <c r="L4050" s="11">
        <f t="shared" si="63"/>
        <v>0</v>
      </c>
    </row>
    <row r="4051" spans="1:12" x14ac:dyDescent="0.25">
      <c r="A4051">
        <v>238</v>
      </c>
      <c r="B4051" t="s">
        <v>37</v>
      </c>
      <c r="C4051" t="s">
        <v>192</v>
      </c>
      <c r="D4051" t="s">
        <v>11</v>
      </c>
      <c r="E4051" t="s">
        <v>35</v>
      </c>
      <c r="F4051" t="s">
        <v>13</v>
      </c>
      <c r="G4051" s="1">
        <v>14.2700004577637</v>
      </c>
      <c r="H4051">
        <v>1</v>
      </c>
      <c r="I4051" t="s">
        <v>14</v>
      </c>
      <c r="J4051" t="s">
        <v>36</v>
      </c>
      <c r="K4051">
        <f>VLOOKUP(J4051,'Prix unitaires'!B:D,3,FALSE)</f>
        <v>0</v>
      </c>
      <c r="L4051" s="11">
        <f t="shared" si="63"/>
        <v>0</v>
      </c>
    </row>
    <row r="4052" spans="1:12" x14ac:dyDescent="0.25">
      <c r="A4052">
        <v>245</v>
      </c>
      <c r="B4052" t="s">
        <v>10</v>
      </c>
      <c r="C4052">
        <v>1</v>
      </c>
      <c r="D4052">
        <v>-1</v>
      </c>
      <c r="E4052" t="s">
        <v>35</v>
      </c>
      <c r="F4052" t="s">
        <v>13</v>
      </c>
      <c r="G4052" s="1">
        <v>15.199999809265099</v>
      </c>
      <c r="H4052">
        <v>1</v>
      </c>
      <c r="I4052" t="s">
        <v>14</v>
      </c>
      <c r="J4052" t="s">
        <v>119</v>
      </c>
      <c r="K4052">
        <f>VLOOKUP(J4052,'Prix unitaires'!B:D,3,FALSE)</f>
        <v>0</v>
      </c>
      <c r="L4052" s="11">
        <f t="shared" si="63"/>
        <v>0</v>
      </c>
    </row>
    <row r="4053" spans="1:12" x14ac:dyDescent="0.25">
      <c r="A4053">
        <v>245</v>
      </c>
      <c r="B4053" t="s">
        <v>10</v>
      </c>
      <c r="C4053">
        <v>2</v>
      </c>
      <c r="D4053" t="s">
        <v>11</v>
      </c>
      <c r="E4053" t="s">
        <v>35</v>
      </c>
      <c r="F4053" t="s">
        <v>13</v>
      </c>
      <c r="G4053" s="1">
        <v>11.8999996185303</v>
      </c>
      <c r="H4053">
        <v>1</v>
      </c>
      <c r="I4053" t="s">
        <v>14</v>
      </c>
      <c r="J4053" t="s">
        <v>36</v>
      </c>
      <c r="K4053">
        <f>VLOOKUP(J4053,'Prix unitaires'!B:D,3,FALSE)</f>
        <v>0</v>
      </c>
      <c r="L4053" s="11">
        <f t="shared" si="63"/>
        <v>0</v>
      </c>
    </row>
    <row r="4054" spans="1:12" x14ac:dyDescent="0.25">
      <c r="A4054">
        <v>245</v>
      </c>
      <c r="B4054" t="s">
        <v>10</v>
      </c>
      <c r="C4054">
        <v>3</v>
      </c>
      <c r="D4054" t="s">
        <v>11</v>
      </c>
      <c r="E4054" t="s">
        <v>35</v>
      </c>
      <c r="F4054" t="s">
        <v>13</v>
      </c>
      <c r="G4054" s="1">
        <v>11.7299995422363</v>
      </c>
      <c r="H4054">
        <v>1</v>
      </c>
      <c r="I4054" t="s">
        <v>14</v>
      </c>
      <c r="J4054" t="s">
        <v>36</v>
      </c>
      <c r="K4054">
        <f>VLOOKUP(J4054,'Prix unitaires'!B:D,3,FALSE)</f>
        <v>0</v>
      </c>
      <c r="L4054" s="11">
        <f t="shared" si="63"/>
        <v>0</v>
      </c>
    </row>
    <row r="4055" spans="1:12" x14ac:dyDescent="0.25">
      <c r="A4055">
        <v>245</v>
      </c>
      <c r="B4055" t="s">
        <v>10</v>
      </c>
      <c r="C4055">
        <v>4</v>
      </c>
      <c r="D4055" t="s">
        <v>11</v>
      </c>
      <c r="E4055" t="s">
        <v>35</v>
      </c>
      <c r="F4055" t="s">
        <v>13</v>
      </c>
      <c r="G4055" s="1">
        <v>11.7299995422363</v>
      </c>
      <c r="H4055">
        <v>1</v>
      </c>
      <c r="I4055" t="s">
        <v>14</v>
      </c>
      <c r="J4055" t="s">
        <v>36</v>
      </c>
      <c r="K4055">
        <f>VLOOKUP(J4055,'Prix unitaires'!B:D,3,FALSE)</f>
        <v>0</v>
      </c>
      <c r="L4055" s="11">
        <f t="shared" si="63"/>
        <v>0</v>
      </c>
    </row>
    <row r="4056" spans="1:12" x14ac:dyDescent="0.25">
      <c r="A4056">
        <v>245</v>
      </c>
      <c r="B4056" t="s">
        <v>10</v>
      </c>
      <c r="C4056">
        <v>5</v>
      </c>
      <c r="D4056" t="s">
        <v>11</v>
      </c>
      <c r="E4056" t="s">
        <v>35</v>
      </c>
      <c r="F4056" t="s">
        <v>13</v>
      </c>
      <c r="G4056" s="1">
        <v>14.689999580383301</v>
      </c>
      <c r="H4056">
        <v>1</v>
      </c>
      <c r="I4056" t="s">
        <v>14</v>
      </c>
      <c r="J4056" t="s">
        <v>36</v>
      </c>
      <c r="K4056">
        <f>VLOOKUP(J4056,'Prix unitaires'!B:D,3,FALSE)</f>
        <v>0</v>
      </c>
      <c r="L4056" s="11">
        <f t="shared" si="63"/>
        <v>0</v>
      </c>
    </row>
    <row r="4057" spans="1:12" x14ac:dyDescent="0.25">
      <c r="A4057">
        <v>245</v>
      </c>
      <c r="B4057" t="s">
        <v>10</v>
      </c>
      <c r="C4057">
        <v>6</v>
      </c>
      <c r="D4057" t="s">
        <v>11</v>
      </c>
      <c r="E4057" t="s">
        <v>35</v>
      </c>
      <c r="F4057" t="s">
        <v>13</v>
      </c>
      <c r="G4057" s="1">
        <v>17.170000076293899</v>
      </c>
      <c r="H4057">
        <v>1</v>
      </c>
      <c r="I4057" t="s">
        <v>14</v>
      </c>
      <c r="J4057" t="s">
        <v>36</v>
      </c>
      <c r="K4057">
        <f>VLOOKUP(J4057,'Prix unitaires'!B:D,3,FALSE)</f>
        <v>0</v>
      </c>
      <c r="L4057" s="11">
        <f t="shared" si="63"/>
        <v>0</v>
      </c>
    </row>
    <row r="4058" spans="1:12" x14ac:dyDescent="0.25">
      <c r="A4058">
        <v>245</v>
      </c>
      <c r="B4058" t="s">
        <v>10</v>
      </c>
      <c r="C4058">
        <v>7</v>
      </c>
      <c r="D4058" t="s">
        <v>11</v>
      </c>
      <c r="E4058" t="s">
        <v>35</v>
      </c>
      <c r="F4058" t="s">
        <v>13</v>
      </c>
      <c r="G4058" s="1">
        <v>11.8999996185303</v>
      </c>
      <c r="H4058">
        <v>1</v>
      </c>
      <c r="I4058" t="s">
        <v>14</v>
      </c>
      <c r="J4058" t="s">
        <v>36</v>
      </c>
      <c r="K4058">
        <f>VLOOKUP(J4058,'Prix unitaires'!B:D,3,FALSE)</f>
        <v>0</v>
      </c>
      <c r="L4058" s="11">
        <f t="shared" si="63"/>
        <v>0</v>
      </c>
    </row>
    <row r="4059" spans="1:12" x14ac:dyDescent="0.25">
      <c r="A4059">
        <v>245</v>
      </c>
      <c r="B4059" t="s">
        <v>10</v>
      </c>
      <c r="C4059">
        <v>8</v>
      </c>
      <c r="D4059" t="s">
        <v>11</v>
      </c>
      <c r="E4059" t="s">
        <v>35</v>
      </c>
      <c r="F4059" t="s">
        <v>13</v>
      </c>
      <c r="G4059" s="1">
        <v>11.6300001144409</v>
      </c>
      <c r="H4059">
        <v>1</v>
      </c>
      <c r="I4059" t="s">
        <v>14</v>
      </c>
      <c r="J4059" t="s">
        <v>36</v>
      </c>
      <c r="K4059">
        <f>VLOOKUP(J4059,'Prix unitaires'!B:D,3,FALSE)</f>
        <v>0</v>
      </c>
      <c r="L4059" s="11">
        <f t="shared" si="63"/>
        <v>0</v>
      </c>
    </row>
    <row r="4060" spans="1:12" x14ac:dyDescent="0.25">
      <c r="A4060">
        <v>245</v>
      </c>
      <c r="B4060" t="s">
        <v>10</v>
      </c>
      <c r="C4060">
        <v>11</v>
      </c>
      <c r="D4060" t="s">
        <v>11</v>
      </c>
      <c r="E4060" t="s">
        <v>35</v>
      </c>
      <c r="F4060" t="s">
        <v>13</v>
      </c>
      <c r="G4060" s="1">
        <v>1.5</v>
      </c>
      <c r="H4060">
        <v>1</v>
      </c>
      <c r="I4060" t="s">
        <v>14</v>
      </c>
      <c r="J4060" t="s">
        <v>36</v>
      </c>
      <c r="K4060">
        <f>VLOOKUP(J4060,'Prix unitaires'!B:D,3,FALSE)</f>
        <v>0</v>
      </c>
      <c r="L4060" s="11">
        <f t="shared" si="63"/>
        <v>0</v>
      </c>
    </row>
    <row r="4061" spans="1:12" x14ac:dyDescent="0.25">
      <c r="A4061">
        <v>245</v>
      </c>
      <c r="B4061" t="s">
        <v>10</v>
      </c>
      <c r="C4061">
        <v>12</v>
      </c>
      <c r="D4061" t="s">
        <v>11</v>
      </c>
      <c r="E4061" t="s">
        <v>35</v>
      </c>
      <c r="F4061" t="s">
        <v>13</v>
      </c>
      <c r="G4061" s="1">
        <v>1.54999995231628</v>
      </c>
      <c r="H4061">
        <v>1</v>
      </c>
      <c r="I4061" t="s">
        <v>14</v>
      </c>
      <c r="J4061" t="s">
        <v>36</v>
      </c>
      <c r="K4061">
        <f>VLOOKUP(J4061,'Prix unitaires'!B:D,3,FALSE)</f>
        <v>0</v>
      </c>
      <c r="L4061" s="11">
        <f t="shared" si="63"/>
        <v>0</v>
      </c>
    </row>
    <row r="4062" spans="1:12" x14ac:dyDescent="0.25">
      <c r="A4062">
        <v>245</v>
      </c>
      <c r="B4062" t="s">
        <v>10</v>
      </c>
      <c r="C4062">
        <v>14</v>
      </c>
      <c r="D4062" t="s">
        <v>11</v>
      </c>
      <c r="E4062" t="s">
        <v>35</v>
      </c>
      <c r="F4062" t="s">
        <v>13</v>
      </c>
      <c r="G4062" s="1">
        <v>7.3699998855590803</v>
      </c>
      <c r="H4062">
        <v>1</v>
      </c>
      <c r="I4062" t="s">
        <v>14</v>
      </c>
      <c r="J4062" t="s">
        <v>36</v>
      </c>
      <c r="K4062">
        <f>VLOOKUP(J4062,'Prix unitaires'!B:D,3,FALSE)</f>
        <v>0</v>
      </c>
      <c r="L4062" s="11">
        <f t="shared" si="63"/>
        <v>0</v>
      </c>
    </row>
    <row r="4063" spans="1:12" x14ac:dyDescent="0.25">
      <c r="A4063">
        <v>245</v>
      </c>
      <c r="B4063" t="s">
        <v>10</v>
      </c>
      <c r="C4063">
        <v>15</v>
      </c>
      <c r="D4063" t="s">
        <v>11</v>
      </c>
      <c r="E4063" t="s">
        <v>35</v>
      </c>
      <c r="F4063" t="s">
        <v>13</v>
      </c>
      <c r="G4063" s="1">
        <v>15.199999809265099</v>
      </c>
      <c r="H4063">
        <v>1</v>
      </c>
      <c r="I4063" t="s">
        <v>14</v>
      </c>
      <c r="J4063" t="s">
        <v>36</v>
      </c>
      <c r="K4063">
        <f>VLOOKUP(J4063,'Prix unitaires'!B:D,3,FALSE)</f>
        <v>0</v>
      </c>
      <c r="L4063" s="11">
        <f t="shared" si="63"/>
        <v>0</v>
      </c>
    </row>
    <row r="4064" spans="1:12" x14ac:dyDescent="0.25">
      <c r="A4064">
        <v>245</v>
      </c>
      <c r="B4064" t="s">
        <v>10</v>
      </c>
      <c r="C4064">
        <v>16</v>
      </c>
      <c r="D4064" t="s">
        <v>11</v>
      </c>
      <c r="E4064" t="s">
        <v>35</v>
      </c>
      <c r="F4064" t="s">
        <v>13</v>
      </c>
      <c r="G4064" s="1">
        <v>15.7700004577637</v>
      </c>
      <c r="H4064">
        <v>1</v>
      </c>
      <c r="I4064" t="s">
        <v>14</v>
      </c>
      <c r="J4064" t="s">
        <v>36</v>
      </c>
      <c r="K4064">
        <f>VLOOKUP(J4064,'Prix unitaires'!B:D,3,FALSE)</f>
        <v>0</v>
      </c>
      <c r="L4064" s="11">
        <f t="shared" si="63"/>
        <v>0</v>
      </c>
    </row>
    <row r="4065" spans="1:12" x14ac:dyDescent="0.25">
      <c r="A4065">
        <v>245</v>
      </c>
      <c r="B4065" t="s">
        <v>10</v>
      </c>
      <c r="C4065">
        <v>20</v>
      </c>
      <c r="D4065" t="s">
        <v>11</v>
      </c>
      <c r="E4065" t="s">
        <v>35</v>
      </c>
      <c r="F4065" t="s">
        <v>13</v>
      </c>
      <c r="G4065" s="1">
        <v>11.8999996185303</v>
      </c>
      <c r="H4065">
        <v>1</v>
      </c>
      <c r="I4065" t="s">
        <v>14</v>
      </c>
      <c r="J4065" t="s">
        <v>36</v>
      </c>
      <c r="K4065">
        <f>VLOOKUP(J4065,'Prix unitaires'!B:D,3,FALSE)</f>
        <v>0</v>
      </c>
      <c r="L4065" s="11">
        <f t="shared" si="63"/>
        <v>0</v>
      </c>
    </row>
    <row r="4066" spans="1:12" x14ac:dyDescent="0.25">
      <c r="A4066">
        <v>245</v>
      </c>
      <c r="B4066" t="s">
        <v>10</v>
      </c>
      <c r="C4066">
        <v>21</v>
      </c>
      <c r="D4066" t="s">
        <v>11</v>
      </c>
      <c r="E4066" t="s">
        <v>35</v>
      </c>
      <c r="F4066" t="s">
        <v>13</v>
      </c>
      <c r="G4066" s="1">
        <v>11.8999996185303</v>
      </c>
      <c r="H4066">
        <v>1</v>
      </c>
      <c r="I4066" t="s">
        <v>14</v>
      </c>
      <c r="J4066" t="s">
        <v>36</v>
      </c>
      <c r="K4066">
        <f>VLOOKUP(J4066,'Prix unitaires'!B:D,3,FALSE)</f>
        <v>0</v>
      </c>
      <c r="L4066" s="11">
        <f t="shared" si="63"/>
        <v>0</v>
      </c>
    </row>
    <row r="4067" spans="1:12" x14ac:dyDescent="0.25">
      <c r="A4067">
        <v>245</v>
      </c>
      <c r="B4067" t="s">
        <v>10</v>
      </c>
      <c r="C4067">
        <v>22</v>
      </c>
      <c r="D4067" t="s">
        <v>11</v>
      </c>
      <c r="E4067" t="s">
        <v>35</v>
      </c>
      <c r="F4067" t="s">
        <v>13</v>
      </c>
      <c r="G4067" s="1">
        <v>15.9799995422363</v>
      </c>
      <c r="H4067">
        <v>1</v>
      </c>
      <c r="I4067" t="s">
        <v>14</v>
      </c>
      <c r="J4067" t="s">
        <v>36</v>
      </c>
      <c r="K4067">
        <f>VLOOKUP(J4067,'Prix unitaires'!B:D,3,FALSE)</f>
        <v>0</v>
      </c>
      <c r="L4067" s="11">
        <f t="shared" si="63"/>
        <v>0</v>
      </c>
    </row>
    <row r="4068" spans="1:12" x14ac:dyDescent="0.25">
      <c r="A4068">
        <v>245</v>
      </c>
      <c r="B4068" t="s">
        <v>10</v>
      </c>
      <c r="C4068">
        <v>23</v>
      </c>
      <c r="D4068" t="s">
        <v>11</v>
      </c>
      <c r="E4068" t="s">
        <v>35</v>
      </c>
      <c r="F4068" t="s">
        <v>13</v>
      </c>
      <c r="G4068" s="1">
        <v>17.069999694824201</v>
      </c>
      <c r="H4068">
        <v>1</v>
      </c>
      <c r="I4068" t="s">
        <v>14</v>
      </c>
      <c r="J4068" t="s">
        <v>36</v>
      </c>
      <c r="K4068">
        <f>VLOOKUP(J4068,'Prix unitaires'!B:D,3,FALSE)</f>
        <v>0</v>
      </c>
      <c r="L4068" s="11">
        <f t="shared" si="63"/>
        <v>0</v>
      </c>
    </row>
    <row r="4069" spans="1:12" x14ac:dyDescent="0.25">
      <c r="A4069">
        <v>250</v>
      </c>
      <c r="B4069" t="s">
        <v>10</v>
      </c>
      <c r="C4069" t="s">
        <v>21</v>
      </c>
      <c r="D4069" t="s">
        <v>11</v>
      </c>
      <c r="E4069" t="s">
        <v>165</v>
      </c>
      <c r="F4069" t="s">
        <v>13</v>
      </c>
      <c r="G4069" s="1">
        <v>0.20999999344348899</v>
      </c>
      <c r="H4069">
        <v>1</v>
      </c>
      <c r="I4069" t="s">
        <v>14</v>
      </c>
      <c r="J4069" t="s">
        <v>166</v>
      </c>
      <c r="K4069">
        <f>VLOOKUP(J4069,'Prix unitaires'!B:D,3,FALSE)</f>
        <v>0</v>
      </c>
      <c r="L4069" s="11">
        <f t="shared" si="63"/>
        <v>0</v>
      </c>
    </row>
    <row r="4070" spans="1:12" x14ac:dyDescent="0.25">
      <c r="A4070">
        <v>110</v>
      </c>
      <c r="B4070" t="s">
        <v>26</v>
      </c>
      <c r="C4070">
        <v>101</v>
      </c>
      <c r="D4070">
        <v>-1</v>
      </c>
      <c r="E4070" t="s">
        <v>38</v>
      </c>
      <c r="F4070" t="s">
        <v>13</v>
      </c>
      <c r="G4070" s="1">
        <v>13.539999961853001</v>
      </c>
      <c r="H4070">
        <v>100</v>
      </c>
      <c r="I4070" t="s">
        <v>14</v>
      </c>
      <c r="J4070" t="s">
        <v>141</v>
      </c>
      <c r="K4070">
        <f>VLOOKUP(J4070,'Prix unitaires'!B:D,3,FALSE)</f>
        <v>0</v>
      </c>
      <c r="L4070" s="11">
        <f t="shared" si="63"/>
        <v>0</v>
      </c>
    </row>
    <row r="4071" spans="1:12" x14ac:dyDescent="0.25">
      <c r="A4071">
        <v>110</v>
      </c>
      <c r="B4071" t="s">
        <v>26</v>
      </c>
      <c r="C4071">
        <v>102</v>
      </c>
      <c r="D4071" t="s">
        <v>11</v>
      </c>
      <c r="E4071" t="s">
        <v>19</v>
      </c>
      <c r="F4071" t="s">
        <v>13</v>
      </c>
      <c r="G4071" s="1">
        <v>19.5100002288818</v>
      </c>
      <c r="H4071">
        <v>50</v>
      </c>
      <c r="I4071" t="s">
        <v>14</v>
      </c>
      <c r="J4071" t="s">
        <v>20</v>
      </c>
      <c r="K4071">
        <f>VLOOKUP(J4071,'Prix unitaires'!B:D,3,FALSE)</f>
        <v>0</v>
      </c>
      <c r="L4071" s="11">
        <f t="shared" si="63"/>
        <v>0</v>
      </c>
    </row>
    <row r="4072" spans="1:12" x14ac:dyDescent="0.25">
      <c r="A4072">
        <v>110</v>
      </c>
      <c r="B4072" t="s">
        <v>26</v>
      </c>
      <c r="C4072">
        <v>103</v>
      </c>
      <c r="D4072" t="s">
        <v>11</v>
      </c>
      <c r="E4072" t="s">
        <v>12</v>
      </c>
      <c r="F4072" t="s">
        <v>13</v>
      </c>
      <c r="G4072" s="1">
        <v>4.5799999237060502</v>
      </c>
      <c r="H4072">
        <v>50</v>
      </c>
      <c r="I4072" t="s">
        <v>14</v>
      </c>
      <c r="J4072" t="s">
        <v>15</v>
      </c>
      <c r="K4072">
        <f>VLOOKUP(J4072,'Prix unitaires'!B:D,3,FALSE)</f>
        <v>0</v>
      </c>
      <c r="L4072" s="11">
        <f t="shared" si="63"/>
        <v>0</v>
      </c>
    </row>
    <row r="4073" spans="1:12" x14ac:dyDescent="0.25">
      <c r="A4073">
        <v>110</v>
      </c>
      <c r="B4073" t="s">
        <v>26</v>
      </c>
      <c r="C4073">
        <v>104</v>
      </c>
      <c r="D4073">
        <v>-1</v>
      </c>
      <c r="E4073" t="s">
        <v>12</v>
      </c>
      <c r="F4073" t="s">
        <v>13</v>
      </c>
      <c r="G4073" s="1">
        <v>27.819999694824201</v>
      </c>
      <c r="H4073">
        <v>50</v>
      </c>
      <c r="I4073" t="s">
        <v>14</v>
      </c>
      <c r="J4073" t="s">
        <v>152</v>
      </c>
      <c r="K4073">
        <f>VLOOKUP(J4073,'Prix unitaires'!B:D,3,FALSE)</f>
        <v>0</v>
      </c>
      <c r="L4073" s="11">
        <f t="shared" si="63"/>
        <v>0</v>
      </c>
    </row>
    <row r="4074" spans="1:12" x14ac:dyDescent="0.25">
      <c r="A4074">
        <v>110</v>
      </c>
      <c r="B4074" t="s">
        <v>26</v>
      </c>
      <c r="C4074">
        <v>106</v>
      </c>
      <c r="D4074" t="s">
        <v>11</v>
      </c>
      <c r="E4074" t="s">
        <v>32</v>
      </c>
      <c r="F4074" t="s">
        <v>13</v>
      </c>
      <c r="G4074" s="1">
        <v>1.37000000476837</v>
      </c>
      <c r="H4074">
        <v>240</v>
      </c>
      <c r="I4074" t="s">
        <v>14</v>
      </c>
      <c r="J4074" t="s">
        <v>33</v>
      </c>
      <c r="K4074">
        <f>VLOOKUP(J4074,'Prix unitaires'!B:D,3,FALSE)</f>
        <v>0</v>
      </c>
      <c r="L4074" s="11">
        <f t="shared" si="63"/>
        <v>0</v>
      </c>
    </row>
    <row r="4075" spans="1:12" x14ac:dyDescent="0.25">
      <c r="A4075">
        <v>110</v>
      </c>
      <c r="B4075" t="s">
        <v>26</v>
      </c>
      <c r="C4075">
        <v>107</v>
      </c>
      <c r="D4075" t="s">
        <v>11</v>
      </c>
      <c r="E4075" t="s">
        <v>32</v>
      </c>
      <c r="F4075" t="s">
        <v>13</v>
      </c>
      <c r="G4075" s="1">
        <v>1.1399999856948899</v>
      </c>
      <c r="H4075">
        <v>240</v>
      </c>
      <c r="I4075" t="s">
        <v>14</v>
      </c>
      <c r="J4075" t="s">
        <v>33</v>
      </c>
      <c r="K4075">
        <f>VLOOKUP(J4075,'Prix unitaires'!B:D,3,FALSE)</f>
        <v>0</v>
      </c>
      <c r="L4075" s="11">
        <f t="shared" si="63"/>
        <v>0</v>
      </c>
    </row>
    <row r="4076" spans="1:12" x14ac:dyDescent="0.25">
      <c r="A4076">
        <v>110</v>
      </c>
      <c r="B4076" t="s">
        <v>26</v>
      </c>
      <c r="C4076">
        <v>109</v>
      </c>
      <c r="D4076">
        <v>-1</v>
      </c>
      <c r="E4076" t="s">
        <v>38</v>
      </c>
      <c r="F4076" t="s">
        <v>13</v>
      </c>
      <c r="G4076" s="1">
        <v>31.719999313354499</v>
      </c>
      <c r="H4076">
        <v>100</v>
      </c>
      <c r="I4076" t="s">
        <v>14</v>
      </c>
      <c r="J4076" t="s">
        <v>141</v>
      </c>
      <c r="K4076">
        <f>VLOOKUP(J4076,'Prix unitaires'!B:D,3,FALSE)</f>
        <v>0</v>
      </c>
      <c r="L4076" s="11">
        <f t="shared" si="63"/>
        <v>0</v>
      </c>
    </row>
    <row r="4077" spans="1:12" x14ac:dyDescent="0.25">
      <c r="A4077">
        <v>110</v>
      </c>
      <c r="B4077" t="s">
        <v>26</v>
      </c>
      <c r="C4077" t="s">
        <v>147</v>
      </c>
      <c r="D4077" t="s">
        <v>11</v>
      </c>
      <c r="E4077" t="s">
        <v>17</v>
      </c>
      <c r="F4077" t="s">
        <v>13</v>
      </c>
      <c r="G4077" s="1">
        <v>11.1499996185303</v>
      </c>
      <c r="H4077">
        <v>50</v>
      </c>
      <c r="I4077" t="s">
        <v>14</v>
      </c>
      <c r="J4077" t="s">
        <v>18</v>
      </c>
      <c r="K4077">
        <f>VLOOKUP(J4077,'Prix unitaires'!B:D,3,FALSE)</f>
        <v>0</v>
      </c>
      <c r="L4077" s="11">
        <f t="shared" si="63"/>
        <v>0</v>
      </c>
    </row>
    <row r="4078" spans="1:12" x14ac:dyDescent="0.25">
      <c r="A4078">
        <v>201</v>
      </c>
      <c r="B4078" t="s">
        <v>26</v>
      </c>
      <c r="C4078">
        <v>112</v>
      </c>
      <c r="D4078" t="s">
        <v>11</v>
      </c>
      <c r="E4078" t="s">
        <v>19</v>
      </c>
      <c r="F4078" t="s">
        <v>13</v>
      </c>
      <c r="G4078" s="1">
        <v>12.8400001525879</v>
      </c>
      <c r="H4078">
        <v>50</v>
      </c>
      <c r="I4078" t="s">
        <v>14</v>
      </c>
      <c r="J4078" t="s">
        <v>20</v>
      </c>
      <c r="K4078">
        <f>VLOOKUP(J4078,'Prix unitaires'!B:D,3,FALSE)</f>
        <v>0</v>
      </c>
      <c r="L4078" s="11">
        <f t="shared" si="63"/>
        <v>0</v>
      </c>
    </row>
    <row r="4079" spans="1:12" x14ac:dyDescent="0.25">
      <c r="A4079">
        <v>201</v>
      </c>
      <c r="B4079" t="s">
        <v>26</v>
      </c>
      <c r="C4079">
        <v>113</v>
      </c>
      <c r="D4079" t="s">
        <v>11</v>
      </c>
      <c r="E4079" t="s">
        <v>19</v>
      </c>
      <c r="F4079" t="s">
        <v>13</v>
      </c>
      <c r="G4079" s="1">
        <v>19.569999694824201</v>
      </c>
      <c r="H4079">
        <v>50</v>
      </c>
      <c r="I4079" t="s">
        <v>14</v>
      </c>
      <c r="J4079" t="s">
        <v>20</v>
      </c>
      <c r="K4079">
        <f>VLOOKUP(J4079,'Prix unitaires'!B:D,3,FALSE)</f>
        <v>0</v>
      </c>
      <c r="L4079" s="11">
        <f t="shared" si="63"/>
        <v>0</v>
      </c>
    </row>
    <row r="4080" spans="1:12" x14ac:dyDescent="0.25">
      <c r="A4080">
        <v>201</v>
      </c>
      <c r="B4080" t="s">
        <v>26</v>
      </c>
      <c r="C4080">
        <v>115</v>
      </c>
      <c r="D4080" t="s">
        <v>11</v>
      </c>
      <c r="E4080" t="s">
        <v>19</v>
      </c>
      <c r="F4080" t="s">
        <v>13</v>
      </c>
      <c r="G4080" s="1">
        <v>22.709999084472699</v>
      </c>
      <c r="H4080">
        <v>50</v>
      </c>
      <c r="I4080" t="s">
        <v>14</v>
      </c>
      <c r="J4080" t="s">
        <v>20</v>
      </c>
      <c r="K4080">
        <f>VLOOKUP(J4080,'Prix unitaires'!B:D,3,FALSE)</f>
        <v>0</v>
      </c>
      <c r="L4080" s="11">
        <f t="shared" si="63"/>
        <v>0</v>
      </c>
    </row>
    <row r="4081" spans="1:12" x14ac:dyDescent="0.25">
      <c r="A4081">
        <v>201</v>
      </c>
      <c r="B4081" t="s">
        <v>26</v>
      </c>
      <c r="C4081">
        <v>125</v>
      </c>
      <c r="D4081" t="s">
        <v>11</v>
      </c>
      <c r="E4081" t="s">
        <v>32</v>
      </c>
      <c r="F4081" t="s">
        <v>13</v>
      </c>
      <c r="G4081" s="1">
        <v>4.7300000190734899</v>
      </c>
      <c r="H4081">
        <v>240</v>
      </c>
      <c r="I4081" t="s">
        <v>14</v>
      </c>
      <c r="J4081" t="s">
        <v>33</v>
      </c>
      <c r="K4081">
        <f>VLOOKUP(J4081,'Prix unitaires'!B:D,3,FALSE)</f>
        <v>0</v>
      </c>
      <c r="L4081" s="11">
        <f t="shared" si="63"/>
        <v>0</v>
      </c>
    </row>
    <row r="4082" spans="1:12" x14ac:dyDescent="0.25">
      <c r="A4082">
        <v>201</v>
      </c>
      <c r="B4082" t="s">
        <v>26</v>
      </c>
      <c r="C4082" t="s">
        <v>194</v>
      </c>
      <c r="D4082" t="s">
        <v>11</v>
      </c>
      <c r="E4082" t="s">
        <v>32</v>
      </c>
      <c r="F4082" t="s">
        <v>13</v>
      </c>
      <c r="G4082" s="1">
        <v>8.2299995422362997</v>
      </c>
      <c r="H4082">
        <v>240</v>
      </c>
      <c r="I4082" t="s">
        <v>14</v>
      </c>
      <c r="J4082" t="s">
        <v>33</v>
      </c>
      <c r="K4082">
        <f>VLOOKUP(J4082,'Prix unitaires'!B:D,3,FALSE)</f>
        <v>0</v>
      </c>
      <c r="L4082" s="11">
        <f t="shared" si="63"/>
        <v>0</v>
      </c>
    </row>
    <row r="4083" spans="1:12" x14ac:dyDescent="0.25">
      <c r="A4083">
        <v>201</v>
      </c>
      <c r="B4083" t="s">
        <v>26</v>
      </c>
      <c r="C4083">
        <v>127</v>
      </c>
      <c r="D4083" t="s">
        <v>11</v>
      </c>
      <c r="E4083" t="s">
        <v>32</v>
      </c>
      <c r="F4083" t="s">
        <v>13</v>
      </c>
      <c r="G4083" s="1">
        <v>4.1599998474121103</v>
      </c>
      <c r="H4083">
        <v>240</v>
      </c>
      <c r="I4083" t="s">
        <v>14</v>
      </c>
      <c r="J4083" t="s">
        <v>33</v>
      </c>
      <c r="K4083">
        <f>VLOOKUP(J4083,'Prix unitaires'!B:D,3,FALSE)</f>
        <v>0</v>
      </c>
      <c r="L4083" s="11">
        <f t="shared" si="63"/>
        <v>0</v>
      </c>
    </row>
    <row r="4084" spans="1:12" x14ac:dyDescent="0.25">
      <c r="A4084">
        <v>201</v>
      </c>
      <c r="B4084" t="s">
        <v>26</v>
      </c>
      <c r="C4084">
        <v>129</v>
      </c>
      <c r="D4084" t="s">
        <v>11</v>
      </c>
      <c r="E4084" t="s">
        <v>19</v>
      </c>
      <c r="F4084" t="s">
        <v>13</v>
      </c>
      <c r="G4084" s="1">
        <v>12.1400003433228</v>
      </c>
      <c r="H4084">
        <v>50</v>
      </c>
      <c r="I4084" t="s">
        <v>14</v>
      </c>
      <c r="J4084" t="s">
        <v>20</v>
      </c>
      <c r="K4084">
        <f>VLOOKUP(J4084,'Prix unitaires'!B:D,3,FALSE)</f>
        <v>0</v>
      </c>
      <c r="L4084" s="11">
        <f t="shared" si="63"/>
        <v>0</v>
      </c>
    </row>
    <row r="4085" spans="1:12" x14ac:dyDescent="0.25">
      <c r="A4085">
        <v>201</v>
      </c>
      <c r="B4085" t="s">
        <v>26</v>
      </c>
      <c r="C4085">
        <v>130</v>
      </c>
      <c r="D4085" t="s">
        <v>11</v>
      </c>
      <c r="E4085" t="s">
        <v>17</v>
      </c>
      <c r="F4085" t="s">
        <v>13</v>
      </c>
      <c r="G4085" s="1">
        <v>14.8900003433228</v>
      </c>
      <c r="H4085">
        <v>50</v>
      </c>
      <c r="I4085" t="s">
        <v>14</v>
      </c>
      <c r="J4085" t="s">
        <v>18</v>
      </c>
      <c r="K4085">
        <f>VLOOKUP(J4085,'Prix unitaires'!B:D,3,FALSE)</f>
        <v>0</v>
      </c>
      <c r="L4085" s="11">
        <f t="shared" si="63"/>
        <v>0</v>
      </c>
    </row>
    <row r="4086" spans="1:12" x14ac:dyDescent="0.25">
      <c r="A4086">
        <v>201</v>
      </c>
      <c r="B4086" t="s">
        <v>26</v>
      </c>
      <c r="C4086">
        <v>131</v>
      </c>
      <c r="D4086" t="s">
        <v>11</v>
      </c>
      <c r="E4086" t="s">
        <v>17</v>
      </c>
      <c r="F4086" t="s">
        <v>13</v>
      </c>
      <c r="G4086" s="1">
        <v>146.38000488281301</v>
      </c>
      <c r="H4086">
        <v>50</v>
      </c>
      <c r="I4086" t="s">
        <v>14</v>
      </c>
      <c r="J4086" t="s">
        <v>18</v>
      </c>
      <c r="K4086">
        <f>VLOOKUP(J4086,'Prix unitaires'!B:D,3,FALSE)</f>
        <v>0</v>
      </c>
      <c r="L4086" s="11">
        <f t="shared" si="63"/>
        <v>0</v>
      </c>
    </row>
    <row r="4087" spans="1:12" x14ac:dyDescent="0.25">
      <c r="A4087">
        <v>201</v>
      </c>
      <c r="B4087" t="s">
        <v>26</v>
      </c>
      <c r="C4087">
        <v>132</v>
      </c>
      <c r="D4087" t="s">
        <v>11</v>
      </c>
      <c r="E4087" t="s">
        <v>19</v>
      </c>
      <c r="F4087" t="s">
        <v>13</v>
      </c>
      <c r="G4087" s="1">
        <v>42.869998931884801</v>
      </c>
      <c r="H4087">
        <v>50</v>
      </c>
      <c r="I4087" t="s">
        <v>14</v>
      </c>
      <c r="J4087" t="s">
        <v>20</v>
      </c>
      <c r="K4087">
        <f>VLOOKUP(J4087,'Prix unitaires'!B:D,3,FALSE)</f>
        <v>0</v>
      </c>
      <c r="L4087" s="11">
        <f t="shared" si="63"/>
        <v>0</v>
      </c>
    </row>
    <row r="4088" spans="1:12" x14ac:dyDescent="0.25">
      <c r="A4088">
        <v>222</v>
      </c>
      <c r="B4088" t="s">
        <v>10</v>
      </c>
      <c r="C4088">
        <v>2</v>
      </c>
      <c r="D4088" t="s">
        <v>11</v>
      </c>
      <c r="E4088" t="s">
        <v>12</v>
      </c>
      <c r="F4088" t="s">
        <v>13</v>
      </c>
      <c r="G4088" s="1">
        <v>6.4299998283386204</v>
      </c>
      <c r="H4088">
        <v>24</v>
      </c>
      <c r="I4088" t="s">
        <v>14</v>
      </c>
      <c r="J4088" t="s">
        <v>15</v>
      </c>
      <c r="K4088">
        <f>VLOOKUP(J4088,'Prix unitaires'!B:D,3,FALSE)</f>
        <v>0</v>
      </c>
      <c r="L4088" s="11">
        <f t="shared" si="63"/>
        <v>0</v>
      </c>
    </row>
    <row r="4089" spans="1:12" x14ac:dyDescent="0.25">
      <c r="A4089">
        <v>222</v>
      </c>
      <c r="B4089" t="s">
        <v>10</v>
      </c>
      <c r="C4089">
        <v>3</v>
      </c>
      <c r="D4089" t="s">
        <v>11</v>
      </c>
      <c r="E4089" t="s">
        <v>12</v>
      </c>
      <c r="F4089" t="s">
        <v>13</v>
      </c>
      <c r="G4089" s="1">
        <v>23.360000610351602</v>
      </c>
      <c r="H4089">
        <v>100</v>
      </c>
      <c r="I4089" t="s">
        <v>14</v>
      </c>
      <c r="J4089" t="s">
        <v>15</v>
      </c>
      <c r="K4089">
        <f>VLOOKUP(J4089,'Prix unitaires'!B:D,3,FALSE)</f>
        <v>0</v>
      </c>
      <c r="L4089" s="11">
        <f t="shared" si="63"/>
        <v>0</v>
      </c>
    </row>
    <row r="4090" spans="1:12" x14ac:dyDescent="0.25">
      <c r="A4090">
        <v>222</v>
      </c>
      <c r="B4090" t="s">
        <v>10</v>
      </c>
      <c r="C4090">
        <v>4</v>
      </c>
      <c r="D4090" t="s">
        <v>11</v>
      </c>
      <c r="E4090" t="s">
        <v>12</v>
      </c>
      <c r="F4090" t="s">
        <v>13</v>
      </c>
      <c r="G4090" s="1">
        <v>14.6000003814697</v>
      </c>
      <c r="H4090">
        <v>12</v>
      </c>
      <c r="I4090" t="s">
        <v>14</v>
      </c>
      <c r="J4090" t="s">
        <v>15</v>
      </c>
      <c r="K4090">
        <f>VLOOKUP(J4090,'Prix unitaires'!B:D,3,FALSE)</f>
        <v>0</v>
      </c>
      <c r="L4090" s="11">
        <f t="shared" si="63"/>
        <v>0</v>
      </c>
    </row>
    <row r="4091" spans="1:12" x14ac:dyDescent="0.25">
      <c r="A4091">
        <v>222</v>
      </c>
      <c r="B4091" t="s">
        <v>10</v>
      </c>
      <c r="C4091">
        <v>6</v>
      </c>
      <c r="D4091" t="s">
        <v>11</v>
      </c>
      <c r="E4091" t="s">
        <v>32</v>
      </c>
      <c r="F4091" t="s">
        <v>13</v>
      </c>
      <c r="G4091" s="1">
        <v>6.3200001716613796</v>
      </c>
      <c r="H4091">
        <v>240</v>
      </c>
      <c r="I4091" t="s">
        <v>14</v>
      </c>
      <c r="J4091" t="s">
        <v>33</v>
      </c>
      <c r="K4091">
        <f>VLOOKUP(J4091,'Prix unitaires'!B:D,3,FALSE)</f>
        <v>0</v>
      </c>
      <c r="L4091" s="11">
        <f t="shared" si="63"/>
        <v>0</v>
      </c>
    </row>
    <row r="4092" spans="1:12" x14ac:dyDescent="0.25">
      <c r="A4092">
        <v>222</v>
      </c>
      <c r="B4092" t="s">
        <v>10</v>
      </c>
      <c r="C4092">
        <v>7</v>
      </c>
      <c r="D4092">
        <v>-1</v>
      </c>
      <c r="E4092" t="s">
        <v>32</v>
      </c>
      <c r="F4092" t="s">
        <v>13</v>
      </c>
      <c r="G4092" s="1">
        <v>15.329999923706101</v>
      </c>
      <c r="H4092">
        <v>240</v>
      </c>
      <c r="I4092" t="s">
        <v>14</v>
      </c>
      <c r="J4092" t="s">
        <v>164</v>
      </c>
      <c r="K4092">
        <f>VLOOKUP(J4092,'Prix unitaires'!B:D,3,FALSE)</f>
        <v>0</v>
      </c>
      <c r="L4092" s="11">
        <f t="shared" si="63"/>
        <v>0</v>
      </c>
    </row>
    <row r="4093" spans="1:12" x14ac:dyDescent="0.25">
      <c r="A4093">
        <v>222</v>
      </c>
      <c r="B4093" t="s">
        <v>10</v>
      </c>
      <c r="C4093">
        <v>10</v>
      </c>
      <c r="D4093">
        <v>-1</v>
      </c>
      <c r="E4093" t="s">
        <v>32</v>
      </c>
      <c r="F4093" t="s">
        <v>13</v>
      </c>
      <c r="G4093" s="1">
        <v>14.829999923706101</v>
      </c>
      <c r="H4093">
        <v>240</v>
      </c>
      <c r="I4093" t="s">
        <v>14</v>
      </c>
      <c r="J4093" t="s">
        <v>164</v>
      </c>
      <c r="K4093">
        <f>VLOOKUP(J4093,'Prix unitaires'!B:D,3,FALSE)</f>
        <v>0</v>
      </c>
      <c r="L4093" s="11">
        <f t="shared" si="63"/>
        <v>0</v>
      </c>
    </row>
    <row r="4094" spans="1:12" x14ac:dyDescent="0.25">
      <c r="A4094">
        <v>222</v>
      </c>
      <c r="B4094" t="s">
        <v>10</v>
      </c>
      <c r="C4094">
        <v>13</v>
      </c>
      <c r="D4094">
        <v>-1</v>
      </c>
      <c r="E4094" t="s">
        <v>12</v>
      </c>
      <c r="F4094" t="s">
        <v>13</v>
      </c>
      <c r="G4094" s="1">
        <v>3.3399999141693102</v>
      </c>
      <c r="H4094">
        <v>150</v>
      </c>
      <c r="I4094" t="s">
        <v>14</v>
      </c>
      <c r="J4094" t="s">
        <v>152</v>
      </c>
      <c r="K4094">
        <f>VLOOKUP(J4094,'Prix unitaires'!B:D,3,FALSE)</f>
        <v>0</v>
      </c>
      <c r="L4094" s="11">
        <f t="shared" si="63"/>
        <v>0</v>
      </c>
    </row>
    <row r="4095" spans="1:12" x14ac:dyDescent="0.25">
      <c r="A4095">
        <v>222</v>
      </c>
      <c r="B4095" t="s">
        <v>10</v>
      </c>
      <c r="C4095">
        <v>14</v>
      </c>
      <c r="D4095" t="s">
        <v>11</v>
      </c>
      <c r="E4095" t="s">
        <v>12</v>
      </c>
      <c r="F4095" t="s">
        <v>13</v>
      </c>
      <c r="G4095" s="1">
        <v>88.160003662109006</v>
      </c>
      <c r="H4095">
        <v>50</v>
      </c>
      <c r="I4095" t="s">
        <v>14</v>
      </c>
      <c r="J4095" t="s">
        <v>15</v>
      </c>
      <c r="K4095">
        <f>VLOOKUP(J4095,'Prix unitaires'!B:D,3,FALSE)</f>
        <v>0</v>
      </c>
      <c r="L4095" s="11">
        <f t="shared" si="63"/>
        <v>0</v>
      </c>
    </row>
    <row r="4096" spans="1:12" x14ac:dyDescent="0.25">
      <c r="A4096">
        <v>222</v>
      </c>
      <c r="B4096" t="s">
        <v>10</v>
      </c>
      <c r="C4096">
        <v>17</v>
      </c>
      <c r="D4096">
        <v>-1</v>
      </c>
      <c r="E4096" t="s">
        <v>12</v>
      </c>
      <c r="F4096" t="s">
        <v>13</v>
      </c>
      <c r="G4096" s="1">
        <v>30.389999389648398</v>
      </c>
      <c r="H4096">
        <v>24</v>
      </c>
      <c r="I4096" t="s">
        <v>14</v>
      </c>
      <c r="J4096" t="s">
        <v>152</v>
      </c>
      <c r="K4096">
        <f>VLOOKUP(J4096,'Prix unitaires'!B:D,3,FALSE)</f>
        <v>0</v>
      </c>
      <c r="L4096" s="11">
        <f t="shared" si="63"/>
        <v>0</v>
      </c>
    </row>
    <row r="4097" spans="1:12" x14ac:dyDescent="0.25">
      <c r="A4097">
        <v>222</v>
      </c>
      <c r="B4097" t="s">
        <v>10</v>
      </c>
      <c r="C4097">
        <v>18</v>
      </c>
      <c r="D4097">
        <v>-1</v>
      </c>
      <c r="E4097" t="s">
        <v>12</v>
      </c>
      <c r="F4097" t="s">
        <v>13</v>
      </c>
      <c r="G4097" s="1">
        <v>4.2600002288818404</v>
      </c>
      <c r="H4097">
        <v>50</v>
      </c>
      <c r="I4097" t="s">
        <v>14</v>
      </c>
      <c r="J4097" t="s">
        <v>152</v>
      </c>
      <c r="K4097">
        <f>VLOOKUP(J4097,'Prix unitaires'!B:D,3,FALSE)</f>
        <v>0</v>
      </c>
      <c r="L4097" s="11">
        <f t="shared" si="63"/>
        <v>0</v>
      </c>
    </row>
    <row r="4098" spans="1:12" x14ac:dyDescent="0.25">
      <c r="A4098">
        <v>222</v>
      </c>
      <c r="B4098" t="s">
        <v>10</v>
      </c>
      <c r="C4098">
        <v>24</v>
      </c>
      <c r="D4098">
        <v>-1</v>
      </c>
      <c r="E4098" t="s">
        <v>12</v>
      </c>
      <c r="F4098" t="s">
        <v>13</v>
      </c>
      <c r="G4098" s="1">
        <v>13.4799995422363</v>
      </c>
      <c r="H4098">
        <v>50</v>
      </c>
      <c r="I4098" t="s">
        <v>14</v>
      </c>
      <c r="J4098" t="s">
        <v>152</v>
      </c>
      <c r="K4098">
        <f>VLOOKUP(J4098,'Prix unitaires'!B:D,3,FALSE)</f>
        <v>0</v>
      </c>
      <c r="L4098" s="11">
        <f t="shared" si="63"/>
        <v>0</v>
      </c>
    </row>
    <row r="4099" spans="1:12" x14ac:dyDescent="0.25">
      <c r="A4099">
        <v>222</v>
      </c>
      <c r="B4099" t="s">
        <v>10</v>
      </c>
      <c r="C4099" t="s">
        <v>16</v>
      </c>
      <c r="D4099" t="s">
        <v>11</v>
      </c>
      <c r="E4099" t="s">
        <v>17</v>
      </c>
      <c r="F4099" t="s">
        <v>13</v>
      </c>
      <c r="G4099" s="1">
        <v>26.360000610351602</v>
      </c>
      <c r="H4099">
        <v>50</v>
      </c>
      <c r="I4099" t="s">
        <v>14</v>
      </c>
      <c r="J4099" t="s">
        <v>18</v>
      </c>
      <c r="K4099">
        <f>VLOOKUP(J4099,'Prix unitaires'!B:D,3,FALSE)</f>
        <v>0</v>
      </c>
      <c r="L4099" s="11">
        <f t="shared" ref="L4099:L4162" si="64">(G4099*H4099)*K4099</f>
        <v>0</v>
      </c>
    </row>
    <row r="4100" spans="1:12" x14ac:dyDescent="0.25">
      <c r="A4100">
        <v>222</v>
      </c>
      <c r="B4100" t="s">
        <v>10</v>
      </c>
      <c r="C4100" t="s">
        <v>104</v>
      </c>
      <c r="D4100" t="s">
        <v>11</v>
      </c>
      <c r="E4100" t="s">
        <v>17</v>
      </c>
      <c r="F4100" t="s">
        <v>13</v>
      </c>
      <c r="G4100" s="1">
        <v>8.4700002670287997</v>
      </c>
      <c r="H4100">
        <v>50</v>
      </c>
      <c r="I4100" t="s">
        <v>14</v>
      </c>
      <c r="J4100" t="s">
        <v>18</v>
      </c>
      <c r="K4100">
        <f>VLOOKUP(J4100,'Prix unitaires'!B:D,3,FALSE)</f>
        <v>0</v>
      </c>
      <c r="L4100" s="11">
        <f t="shared" si="64"/>
        <v>0</v>
      </c>
    </row>
    <row r="4101" spans="1:12" x14ac:dyDescent="0.25">
      <c r="A4101">
        <v>222</v>
      </c>
      <c r="B4101" t="s">
        <v>10</v>
      </c>
      <c r="C4101" t="s">
        <v>195</v>
      </c>
      <c r="D4101" t="s">
        <v>11</v>
      </c>
      <c r="E4101" t="s">
        <v>24</v>
      </c>
      <c r="F4101" t="s">
        <v>13</v>
      </c>
      <c r="G4101" s="1">
        <v>53.599998474121101</v>
      </c>
      <c r="H4101">
        <v>100</v>
      </c>
      <c r="I4101" t="s">
        <v>14</v>
      </c>
      <c r="J4101" t="s">
        <v>25</v>
      </c>
      <c r="K4101">
        <f>VLOOKUP(J4101,'Prix unitaires'!B:D,3,FALSE)</f>
        <v>0</v>
      </c>
      <c r="L4101" s="11">
        <f t="shared" si="64"/>
        <v>0</v>
      </c>
    </row>
    <row r="4102" spans="1:12" x14ac:dyDescent="0.25">
      <c r="A4102">
        <v>222</v>
      </c>
      <c r="B4102" t="s">
        <v>10</v>
      </c>
      <c r="C4102" t="s">
        <v>21</v>
      </c>
      <c r="D4102" t="s">
        <v>11</v>
      </c>
      <c r="E4102" t="s">
        <v>24</v>
      </c>
      <c r="F4102" t="s">
        <v>13</v>
      </c>
      <c r="G4102" s="1">
        <v>46.159999847412102</v>
      </c>
      <c r="H4102">
        <v>50</v>
      </c>
      <c r="I4102" t="s">
        <v>14</v>
      </c>
      <c r="J4102" t="s">
        <v>25</v>
      </c>
      <c r="K4102">
        <f>VLOOKUP(J4102,'Prix unitaires'!B:D,3,FALSE)</f>
        <v>0</v>
      </c>
      <c r="L4102" s="11">
        <f t="shared" si="64"/>
        <v>0</v>
      </c>
    </row>
    <row r="4103" spans="1:12" x14ac:dyDescent="0.25">
      <c r="A4103">
        <v>222</v>
      </c>
      <c r="B4103" t="s">
        <v>10</v>
      </c>
      <c r="C4103" t="s">
        <v>196</v>
      </c>
      <c r="D4103">
        <v>-1</v>
      </c>
      <c r="E4103" t="s">
        <v>17</v>
      </c>
      <c r="F4103" t="s">
        <v>13</v>
      </c>
      <c r="G4103" s="1">
        <v>33.869998931884801</v>
      </c>
      <c r="H4103">
        <v>50</v>
      </c>
      <c r="I4103" t="s">
        <v>14</v>
      </c>
      <c r="J4103" t="s">
        <v>140</v>
      </c>
      <c r="K4103">
        <f>VLOOKUP(J4103,'Prix unitaires'!B:D,3,FALSE)</f>
        <v>0</v>
      </c>
      <c r="L4103" s="11">
        <f t="shared" si="64"/>
        <v>0</v>
      </c>
    </row>
    <row r="4104" spans="1:12" x14ac:dyDescent="0.25">
      <c r="A4104">
        <v>201</v>
      </c>
      <c r="B4104" t="s">
        <v>26</v>
      </c>
      <c r="C4104" t="s">
        <v>197</v>
      </c>
      <c r="D4104" t="s">
        <v>11</v>
      </c>
      <c r="E4104" t="s">
        <v>19</v>
      </c>
      <c r="F4104" t="s">
        <v>13</v>
      </c>
      <c r="G4104" s="1">
        <v>20.139999389648398</v>
      </c>
      <c r="H4104">
        <v>50</v>
      </c>
      <c r="I4104" t="s">
        <v>14</v>
      </c>
      <c r="J4104" t="s">
        <v>20</v>
      </c>
      <c r="K4104">
        <f>VLOOKUP(J4104,'Prix unitaires'!B:D,3,FALSE)</f>
        <v>0</v>
      </c>
      <c r="L4104" s="11">
        <f t="shared" si="64"/>
        <v>0</v>
      </c>
    </row>
    <row r="4105" spans="1:12" x14ac:dyDescent="0.25">
      <c r="A4105">
        <v>201</v>
      </c>
      <c r="B4105" t="s">
        <v>26</v>
      </c>
      <c r="C4105" t="s">
        <v>198</v>
      </c>
      <c r="D4105" t="s">
        <v>11</v>
      </c>
      <c r="E4105" t="s">
        <v>19</v>
      </c>
      <c r="F4105" t="s">
        <v>13</v>
      </c>
      <c r="G4105" s="1">
        <v>16.2600002288818</v>
      </c>
      <c r="H4105">
        <v>50</v>
      </c>
      <c r="I4105" t="s">
        <v>14</v>
      </c>
      <c r="J4105" t="s">
        <v>20</v>
      </c>
      <c r="K4105">
        <f>VLOOKUP(J4105,'Prix unitaires'!B:D,3,FALSE)</f>
        <v>0</v>
      </c>
      <c r="L4105" s="11">
        <f t="shared" si="64"/>
        <v>0</v>
      </c>
    </row>
    <row r="4106" spans="1:12" x14ac:dyDescent="0.25">
      <c r="A4106">
        <v>201</v>
      </c>
      <c r="B4106" t="s">
        <v>26</v>
      </c>
      <c r="C4106" t="s">
        <v>199</v>
      </c>
      <c r="D4106" t="s">
        <v>11</v>
      </c>
      <c r="E4106" t="s">
        <v>19</v>
      </c>
      <c r="F4106" t="s">
        <v>13</v>
      </c>
      <c r="G4106" s="1">
        <v>11.0200004577637</v>
      </c>
      <c r="H4106">
        <v>50</v>
      </c>
      <c r="I4106" t="s">
        <v>14</v>
      </c>
      <c r="J4106" t="s">
        <v>20</v>
      </c>
      <c r="K4106">
        <f>VLOOKUP(J4106,'Prix unitaires'!B:D,3,FALSE)</f>
        <v>0</v>
      </c>
      <c r="L4106" s="11">
        <f t="shared" si="64"/>
        <v>0</v>
      </c>
    </row>
    <row r="4107" spans="1:12" x14ac:dyDescent="0.25">
      <c r="A4107">
        <v>201</v>
      </c>
      <c r="B4107" t="s">
        <v>26</v>
      </c>
      <c r="C4107" t="s">
        <v>200</v>
      </c>
      <c r="D4107" t="s">
        <v>11</v>
      </c>
      <c r="E4107" t="s">
        <v>19</v>
      </c>
      <c r="F4107" t="s">
        <v>13</v>
      </c>
      <c r="G4107" s="1">
        <v>16.280000686645501</v>
      </c>
      <c r="H4107">
        <v>50</v>
      </c>
      <c r="I4107" t="s">
        <v>14</v>
      </c>
      <c r="J4107" t="s">
        <v>20</v>
      </c>
      <c r="K4107">
        <f>VLOOKUP(J4107,'Prix unitaires'!B:D,3,FALSE)</f>
        <v>0</v>
      </c>
      <c r="L4107" s="11">
        <f t="shared" si="64"/>
        <v>0</v>
      </c>
    </row>
    <row r="4108" spans="1:12" x14ac:dyDescent="0.25">
      <c r="A4108">
        <v>201</v>
      </c>
      <c r="B4108" t="s">
        <v>26</v>
      </c>
      <c r="C4108" t="s">
        <v>201</v>
      </c>
      <c r="D4108" t="s">
        <v>11</v>
      </c>
      <c r="E4108" t="s">
        <v>19</v>
      </c>
      <c r="F4108" t="s">
        <v>13</v>
      </c>
      <c r="G4108" s="1">
        <v>17.409999847412099</v>
      </c>
      <c r="H4108">
        <v>50</v>
      </c>
      <c r="I4108" t="s">
        <v>14</v>
      </c>
      <c r="J4108" t="s">
        <v>20</v>
      </c>
      <c r="K4108">
        <f>VLOOKUP(J4108,'Prix unitaires'!B:D,3,FALSE)</f>
        <v>0</v>
      </c>
      <c r="L4108" s="11">
        <f t="shared" si="64"/>
        <v>0</v>
      </c>
    </row>
    <row r="4109" spans="1:12" x14ac:dyDescent="0.25">
      <c r="A4109">
        <v>201</v>
      </c>
      <c r="B4109" t="s">
        <v>10</v>
      </c>
      <c r="C4109">
        <v>40</v>
      </c>
      <c r="D4109" t="s">
        <v>11</v>
      </c>
      <c r="E4109" t="s">
        <v>19</v>
      </c>
      <c r="F4109" t="s">
        <v>13</v>
      </c>
      <c r="G4109" s="1">
        <v>11.8999996185303</v>
      </c>
      <c r="H4109">
        <v>50</v>
      </c>
      <c r="I4109" t="s">
        <v>14</v>
      </c>
      <c r="J4109" t="s">
        <v>20</v>
      </c>
      <c r="K4109">
        <f>VLOOKUP(J4109,'Prix unitaires'!B:D,3,FALSE)</f>
        <v>0</v>
      </c>
      <c r="L4109" s="11">
        <f t="shared" si="64"/>
        <v>0</v>
      </c>
    </row>
    <row r="4110" spans="1:12" x14ac:dyDescent="0.25">
      <c r="A4110">
        <v>201</v>
      </c>
      <c r="B4110" t="s">
        <v>10</v>
      </c>
      <c r="C4110">
        <v>42</v>
      </c>
      <c r="D4110" t="s">
        <v>11</v>
      </c>
      <c r="E4110" t="s">
        <v>19</v>
      </c>
      <c r="F4110" t="s">
        <v>13</v>
      </c>
      <c r="G4110" s="1">
        <v>47.240001678466797</v>
      </c>
      <c r="H4110">
        <v>50</v>
      </c>
      <c r="I4110" t="s">
        <v>14</v>
      </c>
      <c r="J4110" t="s">
        <v>20</v>
      </c>
      <c r="K4110">
        <f>VLOOKUP(J4110,'Prix unitaires'!B:D,3,FALSE)</f>
        <v>0</v>
      </c>
      <c r="L4110" s="11">
        <f t="shared" si="64"/>
        <v>0</v>
      </c>
    </row>
    <row r="4111" spans="1:12" x14ac:dyDescent="0.25">
      <c r="A4111">
        <v>201</v>
      </c>
      <c r="B4111" t="s">
        <v>10</v>
      </c>
      <c r="C4111">
        <v>46</v>
      </c>
      <c r="D4111" t="s">
        <v>11</v>
      </c>
      <c r="E4111" t="s">
        <v>19</v>
      </c>
      <c r="F4111" t="s">
        <v>13</v>
      </c>
      <c r="G4111" s="1">
        <v>18.700000762939499</v>
      </c>
      <c r="H4111">
        <v>50</v>
      </c>
      <c r="I4111" t="s">
        <v>14</v>
      </c>
      <c r="J4111" t="s">
        <v>20</v>
      </c>
      <c r="K4111">
        <f>VLOOKUP(J4111,'Prix unitaires'!B:D,3,FALSE)</f>
        <v>0</v>
      </c>
      <c r="L4111" s="11">
        <f t="shared" si="64"/>
        <v>0</v>
      </c>
    </row>
    <row r="4112" spans="1:12" x14ac:dyDescent="0.25">
      <c r="A4112">
        <v>202</v>
      </c>
      <c r="B4112" t="s">
        <v>26</v>
      </c>
      <c r="C4112">
        <v>101</v>
      </c>
      <c r="D4112" t="s">
        <v>11</v>
      </c>
      <c r="E4112" t="s">
        <v>32</v>
      </c>
      <c r="F4112" t="s">
        <v>13</v>
      </c>
      <c r="G4112" s="1">
        <v>6.6500000953674299</v>
      </c>
      <c r="H4112">
        <v>240</v>
      </c>
      <c r="I4112" t="s">
        <v>14</v>
      </c>
      <c r="J4112" t="s">
        <v>33</v>
      </c>
      <c r="K4112">
        <f>VLOOKUP(J4112,'Prix unitaires'!B:D,3,FALSE)</f>
        <v>0</v>
      </c>
      <c r="L4112" s="11">
        <f t="shared" si="64"/>
        <v>0</v>
      </c>
    </row>
    <row r="4113" spans="1:12" x14ac:dyDescent="0.25">
      <c r="A4113">
        <v>202</v>
      </c>
      <c r="B4113" t="s">
        <v>26</v>
      </c>
      <c r="C4113">
        <v>102</v>
      </c>
      <c r="D4113" t="s">
        <v>11</v>
      </c>
      <c r="E4113" t="s">
        <v>32</v>
      </c>
      <c r="F4113" t="s">
        <v>13</v>
      </c>
      <c r="G4113" s="1">
        <v>6.6199998855590803</v>
      </c>
      <c r="H4113">
        <v>240</v>
      </c>
      <c r="I4113" t="s">
        <v>14</v>
      </c>
      <c r="J4113" t="s">
        <v>33</v>
      </c>
      <c r="K4113">
        <f>VLOOKUP(J4113,'Prix unitaires'!B:D,3,FALSE)</f>
        <v>0</v>
      </c>
      <c r="L4113" s="11">
        <f t="shared" si="64"/>
        <v>0</v>
      </c>
    </row>
    <row r="4114" spans="1:12" x14ac:dyDescent="0.25">
      <c r="A4114">
        <v>202</v>
      </c>
      <c r="B4114" t="s">
        <v>26</v>
      </c>
      <c r="C4114">
        <v>103</v>
      </c>
      <c r="D4114" t="s">
        <v>11</v>
      </c>
      <c r="E4114" t="s">
        <v>30</v>
      </c>
      <c r="F4114" t="s">
        <v>13</v>
      </c>
      <c r="G4114" s="1">
        <v>24.100000381469702</v>
      </c>
      <c r="H4114">
        <v>50</v>
      </c>
      <c r="I4114" t="s">
        <v>14</v>
      </c>
      <c r="J4114" t="s">
        <v>31</v>
      </c>
      <c r="K4114">
        <f>VLOOKUP(J4114,'Prix unitaires'!B:D,3,FALSE)</f>
        <v>0</v>
      </c>
      <c r="L4114" s="11">
        <f t="shared" si="64"/>
        <v>0</v>
      </c>
    </row>
    <row r="4115" spans="1:12" x14ac:dyDescent="0.25">
      <c r="A4115">
        <v>202</v>
      </c>
      <c r="B4115" t="s">
        <v>26</v>
      </c>
      <c r="C4115">
        <v>104</v>
      </c>
      <c r="D4115" t="s">
        <v>11</v>
      </c>
      <c r="E4115" t="s">
        <v>19</v>
      </c>
      <c r="F4115" t="s">
        <v>13</v>
      </c>
      <c r="G4115" s="1">
        <v>17.930000305175799</v>
      </c>
      <c r="H4115">
        <v>50</v>
      </c>
      <c r="I4115" t="s">
        <v>14</v>
      </c>
      <c r="J4115" t="s">
        <v>20</v>
      </c>
      <c r="K4115">
        <f>VLOOKUP(J4115,'Prix unitaires'!B:D,3,FALSE)</f>
        <v>0</v>
      </c>
      <c r="L4115" s="11">
        <f t="shared" si="64"/>
        <v>0</v>
      </c>
    </row>
    <row r="4116" spans="1:12" x14ac:dyDescent="0.25">
      <c r="A4116">
        <v>202</v>
      </c>
      <c r="B4116" t="s">
        <v>26</v>
      </c>
      <c r="C4116">
        <v>105</v>
      </c>
      <c r="D4116" t="s">
        <v>11</v>
      </c>
      <c r="E4116" t="s">
        <v>19</v>
      </c>
      <c r="F4116" t="s">
        <v>13</v>
      </c>
      <c r="G4116" s="1">
        <v>17.930000305175799</v>
      </c>
      <c r="H4116">
        <v>50</v>
      </c>
      <c r="I4116" t="s">
        <v>14</v>
      </c>
      <c r="J4116" t="s">
        <v>20</v>
      </c>
      <c r="K4116">
        <f>VLOOKUP(J4116,'Prix unitaires'!B:D,3,FALSE)</f>
        <v>0</v>
      </c>
      <c r="L4116" s="11">
        <f t="shared" si="64"/>
        <v>0</v>
      </c>
    </row>
    <row r="4117" spans="1:12" x14ac:dyDescent="0.25">
      <c r="A4117">
        <v>202</v>
      </c>
      <c r="B4117" t="s">
        <v>26</v>
      </c>
      <c r="C4117">
        <v>106</v>
      </c>
      <c r="D4117" t="s">
        <v>11</v>
      </c>
      <c r="E4117" t="s">
        <v>19</v>
      </c>
      <c r="F4117" t="s">
        <v>13</v>
      </c>
      <c r="G4117" s="1">
        <v>17.930000305175799</v>
      </c>
      <c r="H4117">
        <v>50</v>
      </c>
      <c r="I4117" t="s">
        <v>14</v>
      </c>
      <c r="J4117" t="s">
        <v>20</v>
      </c>
      <c r="K4117">
        <f>VLOOKUP(J4117,'Prix unitaires'!B:D,3,FALSE)</f>
        <v>0</v>
      </c>
      <c r="L4117" s="11">
        <f t="shared" si="64"/>
        <v>0</v>
      </c>
    </row>
    <row r="4118" spans="1:12" x14ac:dyDescent="0.25">
      <c r="A4118">
        <v>202</v>
      </c>
      <c r="B4118" t="s">
        <v>26</v>
      </c>
      <c r="C4118">
        <v>107</v>
      </c>
      <c r="D4118" t="s">
        <v>11</v>
      </c>
      <c r="E4118" t="s">
        <v>19</v>
      </c>
      <c r="F4118" t="s">
        <v>13</v>
      </c>
      <c r="G4118" s="1">
        <v>17.930000305175799</v>
      </c>
      <c r="H4118">
        <v>50</v>
      </c>
      <c r="I4118" t="s">
        <v>14</v>
      </c>
      <c r="J4118" t="s">
        <v>20</v>
      </c>
      <c r="K4118">
        <f>VLOOKUP(J4118,'Prix unitaires'!B:D,3,FALSE)</f>
        <v>0</v>
      </c>
      <c r="L4118" s="11">
        <f t="shared" si="64"/>
        <v>0</v>
      </c>
    </row>
    <row r="4119" spans="1:12" x14ac:dyDescent="0.25">
      <c r="A4119">
        <v>202</v>
      </c>
      <c r="B4119" t="s">
        <v>26</v>
      </c>
      <c r="C4119">
        <v>108</v>
      </c>
      <c r="D4119" t="s">
        <v>11</v>
      </c>
      <c r="E4119" t="s">
        <v>19</v>
      </c>
      <c r="F4119" t="s">
        <v>13</v>
      </c>
      <c r="G4119" s="1">
        <v>17.909999847412099</v>
      </c>
      <c r="H4119">
        <v>50</v>
      </c>
      <c r="I4119" t="s">
        <v>14</v>
      </c>
      <c r="J4119" t="s">
        <v>20</v>
      </c>
      <c r="K4119">
        <f>VLOOKUP(J4119,'Prix unitaires'!B:D,3,FALSE)</f>
        <v>0</v>
      </c>
      <c r="L4119" s="11">
        <f t="shared" si="64"/>
        <v>0</v>
      </c>
    </row>
    <row r="4120" spans="1:12" x14ac:dyDescent="0.25">
      <c r="A4120">
        <v>202</v>
      </c>
      <c r="B4120" t="s">
        <v>26</v>
      </c>
      <c r="C4120">
        <v>110</v>
      </c>
      <c r="D4120" t="s">
        <v>11</v>
      </c>
      <c r="E4120" t="s">
        <v>19</v>
      </c>
      <c r="F4120" t="s">
        <v>13</v>
      </c>
      <c r="G4120" s="1">
        <v>17.930000305175799</v>
      </c>
      <c r="H4120">
        <v>50</v>
      </c>
      <c r="I4120" t="s">
        <v>14</v>
      </c>
      <c r="J4120" t="s">
        <v>20</v>
      </c>
      <c r="K4120">
        <f>VLOOKUP(J4120,'Prix unitaires'!B:D,3,FALSE)</f>
        <v>0</v>
      </c>
      <c r="L4120" s="11">
        <f t="shared" si="64"/>
        <v>0</v>
      </c>
    </row>
    <row r="4121" spans="1:12" x14ac:dyDescent="0.25">
      <c r="A4121">
        <v>202</v>
      </c>
      <c r="B4121" t="s">
        <v>26</v>
      </c>
      <c r="C4121">
        <v>111</v>
      </c>
      <c r="D4121" t="s">
        <v>11</v>
      </c>
      <c r="E4121" t="s">
        <v>19</v>
      </c>
      <c r="F4121" t="s">
        <v>13</v>
      </c>
      <c r="G4121" s="1">
        <v>17.930000305175799</v>
      </c>
      <c r="H4121">
        <v>50</v>
      </c>
      <c r="I4121" t="s">
        <v>14</v>
      </c>
      <c r="J4121" t="s">
        <v>20</v>
      </c>
      <c r="K4121">
        <f>VLOOKUP(J4121,'Prix unitaires'!B:D,3,FALSE)</f>
        <v>0</v>
      </c>
      <c r="L4121" s="11">
        <f t="shared" si="64"/>
        <v>0</v>
      </c>
    </row>
    <row r="4122" spans="1:12" x14ac:dyDescent="0.25">
      <c r="A4122">
        <v>202</v>
      </c>
      <c r="B4122" t="s">
        <v>26</v>
      </c>
      <c r="C4122">
        <v>112</v>
      </c>
      <c r="D4122" t="s">
        <v>11</v>
      </c>
      <c r="E4122" t="s">
        <v>19</v>
      </c>
      <c r="F4122" t="s">
        <v>13</v>
      </c>
      <c r="G4122" s="1">
        <v>17.930000305175799</v>
      </c>
      <c r="H4122">
        <v>50</v>
      </c>
      <c r="I4122" t="s">
        <v>14</v>
      </c>
      <c r="J4122" t="s">
        <v>20</v>
      </c>
      <c r="K4122">
        <f>VLOOKUP(J4122,'Prix unitaires'!B:D,3,FALSE)</f>
        <v>0</v>
      </c>
      <c r="L4122" s="11">
        <f t="shared" si="64"/>
        <v>0</v>
      </c>
    </row>
    <row r="4123" spans="1:12" x14ac:dyDescent="0.25">
      <c r="A4123">
        <v>202</v>
      </c>
      <c r="B4123" t="s">
        <v>26</v>
      </c>
      <c r="C4123">
        <v>113</v>
      </c>
      <c r="D4123" t="s">
        <v>11</v>
      </c>
      <c r="E4123" t="s">
        <v>19</v>
      </c>
      <c r="F4123" t="s">
        <v>13</v>
      </c>
      <c r="G4123" s="1">
        <v>17.930000305175799</v>
      </c>
      <c r="H4123">
        <v>50</v>
      </c>
      <c r="I4123" t="s">
        <v>14</v>
      </c>
      <c r="J4123" t="s">
        <v>20</v>
      </c>
      <c r="K4123">
        <f>VLOOKUP(J4123,'Prix unitaires'!B:D,3,FALSE)</f>
        <v>0</v>
      </c>
      <c r="L4123" s="11">
        <f t="shared" si="64"/>
        <v>0</v>
      </c>
    </row>
    <row r="4124" spans="1:12" x14ac:dyDescent="0.25">
      <c r="A4124">
        <v>202</v>
      </c>
      <c r="B4124" t="s">
        <v>26</v>
      </c>
      <c r="C4124">
        <v>114</v>
      </c>
      <c r="D4124" t="s">
        <v>11</v>
      </c>
      <c r="E4124" t="s">
        <v>19</v>
      </c>
      <c r="F4124" t="s">
        <v>13</v>
      </c>
      <c r="G4124" s="1">
        <v>56.580001831054702</v>
      </c>
      <c r="H4124">
        <v>24</v>
      </c>
      <c r="I4124" t="s">
        <v>14</v>
      </c>
      <c r="J4124" t="s">
        <v>20</v>
      </c>
      <c r="K4124">
        <f>VLOOKUP(J4124,'Prix unitaires'!B:D,3,FALSE)</f>
        <v>0</v>
      </c>
      <c r="L4124" s="11">
        <f t="shared" si="64"/>
        <v>0</v>
      </c>
    </row>
    <row r="4125" spans="1:12" x14ac:dyDescent="0.25">
      <c r="A4125">
        <v>202</v>
      </c>
      <c r="B4125" t="s">
        <v>144</v>
      </c>
      <c r="C4125">
        <v>203</v>
      </c>
      <c r="D4125" t="s">
        <v>11</v>
      </c>
      <c r="E4125" t="s">
        <v>19</v>
      </c>
      <c r="F4125" t="s">
        <v>13</v>
      </c>
      <c r="G4125" s="1">
        <v>24.079999923706101</v>
      </c>
      <c r="H4125">
        <v>50</v>
      </c>
      <c r="I4125" t="s">
        <v>14</v>
      </c>
      <c r="J4125" t="s">
        <v>20</v>
      </c>
      <c r="K4125">
        <f>VLOOKUP(J4125,'Prix unitaires'!B:D,3,FALSE)</f>
        <v>0</v>
      </c>
      <c r="L4125" s="11">
        <f t="shared" si="64"/>
        <v>0</v>
      </c>
    </row>
    <row r="4126" spans="1:12" x14ac:dyDescent="0.25">
      <c r="A4126">
        <v>202</v>
      </c>
      <c r="B4126" t="s">
        <v>144</v>
      </c>
      <c r="C4126">
        <v>204</v>
      </c>
      <c r="D4126" t="s">
        <v>11</v>
      </c>
      <c r="E4126" t="s">
        <v>19</v>
      </c>
      <c r="F4126" t="s">
        <v>13</v>
      </c>
      <c r="G4126" s="1">
        <v>17.930000305175799</v>
      </c>
      <c r="H4126">
        <v>50</v>
      </c>
      <c r="I4126" t="s">
        <v>14</v>
      </c>
      <c r="J4126" t="s">
        <v>20</v>
      </c>
      <c r="K4126">
        <f>VLOOKUP(J4126,'Prix unitaires'!B:D,3,FALSE)</f>
        <v>0</v>
      </c>
      <c r="L4126" s="11">
        <f t="shared" si="64"/>
        <v>0</v>
      </c>
    </row>
    <row r="4127" spans="1:12" x14ac:dyDescent="0.25">
      <c r="A4127">
        <v>202</v>
      </c>
      <c r="B4127" t="s">
        <v>144</v>
      </c>
      <c r="C4127">
        <v>206</v>
      </c>
      <c r="D4127" t="s">
        <v>11</v>
      </c>
      <c r="E4127" t="s">
        <v>19</v>
      </c>
      <c r="F4127" t="s">
        <v>13</v>
      </c>
      <c r="G4127" s="1">
        <v>17.930000305175799</v>
      </c>
      <c r="H4127">
        <v>50</v>
      </c>
      <c r="I4127" t="s">
        <v>14</v>
      </c>
      <c r="J4127" t="s">
        <v>20</v>
      </c>
      <c r="K4127">
        <f>VLOOKUP(J4127,'Prix unitaires'!B:D,3,FALSE)</f>
        <v>0</v>
      </c>
      <c r="L4127" s="11">
        <f t="shared" si="64"/>
        <v>0</v>
      </c>
    </row>
    <row r="4128" spans="1:12" x14ac:dyDescent="0.25">
      <c r="A4128">
        <v>202</v>
      </c>
      <c r="B4128" t="s">
        <v>144</v>
      </c>
      <c r="C4128">
        <v>207</v>
      </c>
      <c r="D4128" t="s">
        <v>11</v>
      </c>
      <c r="E4128" t="s">
        <v>19</v>
      </c>
      <c r="F4128" t="s">
        <v>13</v>
      </c>
      <c r="G4128" s="1">
        <v>17.930000305175799</v>
      </c>
      <c r="H4128">
        <v>50</v>
      </c>
      <c r="I4128" t="s">
        <v>14</v>
      </c>
      <c r="J4128" t="s">
        <v>20</v>
      </c>
      <c r="K4128">
        <f>VLOOKUP(J4128,'Prix unitaires'!B:D,3,FALSE)</f>
        <v>0</v>
      </c>
      <c r="L4128" s="11">
        <f t="shared" si="64"/>
        <v>0</v>
      </c>
    </row>
    <row r="4129" spans="1:12" x14ac:dyDescent="0.25">
      <c r="A4129">
        <v>202</v>
      </c>
      <c r="B4129" t="s">
        <v>144</v>
      </c>
      <c r="C4129">
        <v>208</v>
      </c>
      <c r="D4129" t="s">
        <v>11</v>
      </c>
      <c r="E4129" t="s">
        <v>19</v>
      </c>
      <c r="F4129" t="s">
        <v>13</v>
      </c>
      <c r="G4129" s="1">
        <v>17.930000305175799</v>
      </c>
      <c r="H4129">
        <v>50</v>
      </c>
      <c r="I4129" t="s">
        <v>14</v>
      </c>
      <c r="J4129" t="s">
        <v>20</v>
      </c>
      <c r="K4129">
        <f>VLOOKUP(J4129,'Prix unitaires'!B:D,3,FALSE)</f>
        <v>0</v>
      </c>
      <c r="L4129" s="11">
        <f t="shared" si="64"/>
        <v>0</v>
      </c>
    </row>
    <row r="4130" spans="1:12" x14ac:dyDescent="0.25">
      <c r="A4130">
        <v>202</v>
      </c>
      <c r="B4130" t="s">
        <v>144</v>
      </c>
      <c r="C4130">
        <v>209</v>
      </c>
      <c r="D4130" t="s">
        <v>11</v>
      </c>
      <c r="E4130" t="s">
        <v>19</v>
      </c>
      <c r="F4130" t="s">
        <v>13</v>
      </c>
      <c r="G4130" s="1">
        <v>18.7399997711182</v>
      </c>
      <c r="H4130">
        <v>50</v>
      </c>
      <c r="I4130" t="s">
        <v>14</v>
      </c>
      <c r="J4130" t="s">
        <v>20</v>
      </c>
      <c r="K4130">
        <f>VLOOKUP(J4130,'Prix unitaires'!B:D,3,FALSE)</f>
        <v>0</v>
      </c>
      <c r="L4130" s="11">
        <f t="shared" si="64"/>
        <v>0</v>
      </c>
    </row>
    <row r="4131" spans="1:12" x14ac:dyDescent="0.25">
      <c r="A4131">
        <v>202</v>
      </c>
      <c r="B4131" t="s">
        <v>144</v>
      </c>
      <c r="C4131">
        <v>211</v>
      </c>
      <c r="D4131" t="s">
        <v>11</v>
      </c>
      <c r="E4131" t="s">
        <v>19</v>
      </c>
      <c r="F4131" t="s">
        <v>13</v>
      </c>
      <c r="G4131" s="1">
        <v>17.930000305175799</v>
      </c>
      <c r="H4131">
        <v>50</v>
      </c>
      <c r="I4131" t="s">
        <v>14</v>
      </c>
      <c r="J4131" t="s">
        <v>20</v>
      </c>
      <c r="K4131">
        <f>VLOOKUP(J4131,'Prix unitaires'!B:D,3,FALSE)</f>
        <v>0</v>
      </c>
      <c r="L4131" s="11">
        <f t="shared" si="64"/>
        <v>0</v>
      </c>
    </row>
    <row r="4132" spans="1:12" x14ac:dyDescent="0.25">
      <c r="A4132">
        <v>202</v>
      </c>
      <c r="B4132" t="s">
        <v>144</v>
      </c>
      <c r="C4132">
        <v>212</v>
      </c>
      <c r="D4132" t="s">
        <v>11</v>
      </c>
      <c r="E4132" t="s">
        <v>19</v>
      </c>
      <c r="F4132" t="s">
        <v>13</v>
      </c>
      <c r="G4132" s="1">
        <v>17.930000305175799</v>
      </c>
      <c r="H4132">
        <v>50</v>
      </c>
      <c r="I4132" t="s">
        <v>14</v>
      </c>
      <c r="J4132" t="s">
        <v>20</v>
      </c>
      <c r="K4132">
        <f>VLOOKUP(J4132,'Prix unitaires'!B:D,3,FALSE)</f>
        <v>0</v>
      </c>
      <c r="L4132" s="11">
        <f t="shared" si="64"/>
        <v>0</v>
      </c>
    </row>
    <row r="4133" spans="1:12" x14ac:dyDescent="0.25">
      <c r="A4133">
        <v>202</v>
      </c>
      <c r="B4133" t="s">
        <v>144</v>
      </c>
      <c r="C4133">
        <v>213</v>
      </c>
      <c r="D4133" t="s">
        <v>11</v>
      </c>
      <c r="E4133" t="s">
        <v>19</v>
      </c>
      <c r="F4133" t="s">
        <v>13</v>
      </c>
      <c r="G4133" s="1">
        <v>17.930000305175799</v>
      </c>
      <c r="H4133">
        <v>50</v>
      </c>
      <c r="I4133" t="s">
        <v>14</v>
      </c>
      <c r="J4133" t="s">
        <v>20</v>
      </c>
      <c r="K4133">
        <f>VLOOKUP(J4133,'Prix unitaires'!B:D,3,FALSE)</f>
        <v>0</v>
      </c>
      <c r="L4133" s="11">
        <f t="shared" si="64"/>
        <v>0</v>
      </c>
    </row>
    <row r="4134" spans="1:12" x14ac:dyDescent="0.25">
      <c r="A4134">
        <v>202</v>
      </c>
      <c r="B4134" t="s">
        <v>144</v>
      </c>
      <c r="C4134">
        <v>214</v>
      </c>
      <c r="D4134" t="s">
        <v>11</v>
      </c>
      <c r="E4134" t="s">
        <v>19</v>
      </c>
      <c r="F4134" t="s">
        <v>13</v>
      </c>
      <c r="G4134" s="1">
        <v>17.930000305175799</v>
      </c>
      <c r="H4134">
        <v>50</v>
      </c>
      <c r="I4134" t="s">
        <v>14</v>
      </c>
      <c r="J4134" t="s">
        <v>20</v>
      </c>
      <c r="K4134">
        <f>VLOOKUP(J4134,'Prix unitaires'!B:D,3,FALSE)</f>
        <v>0</v>
      </c>
      <c r="L4134" s="11">
        <f t="shared" si="64"/>
        <v>0</v>
      </c>
    </row>
    <row r="4135" spans="1:12" x14ac:dyDescent="0.25">
      <c r="A4135">
        <v>202</v>
      </c>
      <c r="B4135" t="s">
        <v>144</v>
      </c>
      <c r="C4135">
        <v>215</v>
      </c>
      <c r="D4135" t="s">
        <v>11</v>
      </c>
      <c r="E4135" t="s">
        <v>19</v>
      </c>
      <c r="F4135" t="s">
        <v>13</v>
      </c>
      <c r="G4135" s="1">
        <v>17.930000305175799</v>
      </c>
      <c r="H4135">
        <v>50</v>
      </c>
      <c r="I4135" t="s">
        <v>14</v>
      </c>
      <c r="J4135" t="s">
        <v>20</v>
      </c>
      <c r="K4135">
        <f>VLOOKUP(J4135,'Prix unitaires'!B:D,3,FALSE)</f>
        <v>0</v>
      </c>
      <c r="L4135" s="11">
        <f t="shared" si="64"/>
        <v>0</v>
      </c>
    </row>
    <row r="4136" spans="1:12" x14ac:dyDescent="0.25">
      <c r="A4136">
        <v>202</v>
      </c>
      <c r="B4136" t="s">
        <v>144</v>
      </c>
      <c r="C4136">
        <v>216</v>
      </c>
      <c r="D4136" t="s">
        <v>11</v>
      </c>
      <c r="E4136" t="s">
        <v>19</v>
      </c>
      <c r="F4136" t="s">
        <v>13</v>
      </c>
      <c r="G4136" s="1">
        <v>17.879999160766602</v>
      </c>
      <c r="H4136">
        <v>50</v>
      </c>
      <c r="I4136" t="s">
        <v>14</v>
      </c>
      <c r="J4136" t="s">
        <v>20</v>
      </c>
      <c r="K4136">
        <f>VLOOKUP(J4136,'Prix unitaires'!B:D,3,FALSE)</f>
        <v>0</v>
      </c>
      <c r="L4136" s="11">
        <f t="shared" si="64"/>
        <v>0</v>
      </c>
    </row>
    <row r="4137" spans="1:12" x14ac:dyDescent="0.25">
      <c r="A4137">
        <v>202</v>
      </c>
      <c r="B4137" t="s">
        <v>10</v>
      </c>
      <c r="C4137">
        <v>1</v>
      </c>
      <c r="D4137" t="s">
        <v>11</v>
      </c>
      <c r="E4137" t="s">
        <v>12</v>
      </c>
      <c r="F4137" t="s">
        <v>13</v>
      </c>
      <c r="G4137" s="1">
        <v>6.9800000190734899</v>
      </c>
      <c r="H4137">
        <v>50</v>
      </c>
      <c r="I4137" t="s">
        <v>14</v>
      </c>
      <c r="J4137" t="s">
        <v>15</v>
      </c>
      <c r="K4137">
        <f>VLOOKUP(J4137,'Prix unitaires'!B:D,3,FALSE)</f>
        <v>0</v>
      </c>
      <c r="L4137" s="11">
        <f t="shared" si="64"/>
        <v>0</v>
      </c>
    </row>
    <row r="4138" spans="1:12" x14ac:dyDescent="0.25">
      <c r="A4138">
        <v>202</v>
      </c>
      <c r="B4138" t="s">
        <v>10</v>
      </c>
      <c r="C4138">
        <v>2</v>
      </c>
      <c r="D4138" t="s">
        <v>11</v>
      </c>
      <c r="E4138" t="s">
        <v>12</v>
      </c>
      <c r="F4138" t="s">
        <v>13</v>
      </c>
      <c r="G4138" s="1">
        <v>11.1499996185303</v>
      </c>
      <c r="H4138">
        <v>50</v>
      </c>
      <c r="I4138" t="s">
        <v>14</v>
      </c>
      <c r="J4138" t="s">
        <v>15</v>
      </c>
      <c r="K4138">
        <f>VLOOKUP(J4138,'Prix unitaires'!B:D,3,FALSE)</f>
        <v>0</v>
      </c>
      <c r="L4138" s="11">
        <f t="shared" si="64"/>
        <v>0</v>
      </c>
    </row>
    <row r="4139" spans="1:12" x14ac:dyDescent="0.25">
      <c r="A4139">
        <v>202</v>
      </c>
      <c r="B4139" t="s">
        <v>10</v>
      </c>
      <c r="C4139">
        <v>3</v>
      </c>
      <c r="D4139" t="s">
        <v>11</v>
      </c>
      <c r="E4139" t="s">
        <v>32</v>
      </c>
      <c r="F4139" t="s">
        <v>13</v>
      </c>
      <c r="G4139" s="1">
        <v>6.6500000953674299</v>
      </c>
      <c r="H4139">
        <v>240</v>
      </c>
      <c r="I4139" t="s">
        <v>14</v>
      </c>
      <c r="J4139" t="s">
        <v>33</v>
      </c>
      <c r="K4139">
        <f>VLOOKUP(J4139,'Prix unitaires'!B:D,3,FALSE)</f>
        <v>0</v>
      </c>
      <c r="L4139" s="11">
        <f t="shared" si="64"/>
        <v>0</v>
      </c>
    </row>
    <row r="4140" spans="1:12" x14ac:dyDescent="0.25">
      <c r="A4140">
        <v>202</v>
      </c>
      <c r="B4140" t="s">
        <v>10</v>
      </c>
      <c r="C4140">
        <v>4</v>
      </c>
      <c r="D4140" t="s">
        <v>11</v>
      </c>
      <c r="E4140" t="s">
        <v>32</v>
      </c>
      <c r="F4140" t="s">
        <v>13</v>
      </c>
      <c r="G4140" s="1">
        <v>7.78999996185303</v>
      </c>
      <c r="H4140">
        <v>240</v>
      </c>
      <c r="I4140" t="s">
        <v>14</v>
      </c>
      <c r="J4140" t="s">
        <v>33</v>
      </c>
      <c r="K4140">
        <f>VLOOKUP(J4140,'Prix unitaires'!B:D,3,FALSE)</f>
        <v>0</v>
      </c>
      <c r="L4140" s="11">
        <f t="shared" si="64"/>
        <v>0</v>
      </c>
    </row>
    <row r="4141" spans="1:12" x14ac:dyDescent="0.25">
      <c r="A4141">
        <v>202</v>
      </c>
      <c r="B4141" t="s">
        <v>10</v>
      </c>
      <c r="C4141">
        <v>5</v>
      </c>
      <c r="D4141" t="s">
        <v>11</v>
      </c>
      <c r="E4141" t="s">
        <v>17</v>
      </c>
      <c r="F4141" t="s">
        <v>13</v>
      </c>
      <c r="G4141" s="1">
        <v>9.4899997711181996</v>
      </c>
      <c r="H4141">
        <v>50</v>
      </c>
      <c r="I4141" t="s">
        <v>14</v>
      </c>
      <c r="J4141" t="s">
        <v>18</v>
      </c>
      <c r="K4141">
        <f>VLOOKUP(J4141,'Prix unitaires'!B:D,3,FALSE)</f>
        <v>0</v>
      </c>
      <c r="L4141" s="11">
        <f t="shared" si="64"/>
        <v>0</v>
      </c>
    </row>
    <row r="4142" spans="1:12" x14ac:dyDescent="0.25">
      <c r="A4142">
        <v>202</v>
      </c>
      <c r="B4142" t="s">
        <v>10</v>
      </c>
      <c r="C4142">
        <v>6</v>
      </c>
      <c r="D4142" t="s">
        <v>11</v>
      </c>
      <c r="E4142" t="s">
        <v>19</v>
      </c>
      <c r="F4142" t="s">
        <v>13</v>
      </c>
      <c r="G4142" s="1">
        <v>23.5</v>
      </c>
      <c r="H4142">
        <v>50</v>
      </c>
      <c r="I4142" t="s">
        <v>14</v>
      </c>
      <c r="J4142" t="s">
        <v>20</v>
      </c>
      <c r="K4142">
        <f>VLOOKUP(J4142,'Prix unitaires'!B:D,3,FALSE)</f>
        <v>0</v>
      </c>
      <c r="L4142" s="11">
        <f t="shared" si="64"/>
        <v>0</v>
      </c>
    </row>
    <row r="4143" spans="1:12" x14ac:dyDescent="0.25">
      <c r="A4143">
        <v>202</v>
      </c>
      <c r="B4143" t="s">
        <v>10</v>
      </c>
      <c r="C4143">
        <v>8</v>
      </c>
      <c r="D4143" t="s">
        <v>11</v>
      </c>
      <c r="E4143" t="s">
        <v>24</v>
      </c>
      <c r="F4143" t="s">
        <v>13</v>
      </c>
      <c r="G4143" s="1">
        <v>52.7700004577637</v>
      </c>
      <c r="H4143">
        <v>50</v>
      </c>
      <c r="I4143" t="s">
        <v>14</v>
      </c>
      <c r="J4143" t="s">
        <v>25</v>
      </c>
      <c r="K4143">
        <f>VLOOKUP(J4143,'Prix unitaires'!B:D,3,FALSE)</f>
        <v>0</v>
      </c>
      <c r="L4143" s="11">
        <f t="shared" si="64"/>
        <v>0</v>
      </c>
    </row>
    <row r="4144" spans="1:12" x14ac:dyDescent="0.25">
      <c r="A4144">
        <v>202</v>
      </c>
      <c r="B4144" t="s">
        <v>10</v>
      </c>
      <c r="C4144">
        <v>12</v>
      </c>
      <c r="D4144" t="s">
        <v>11</v>
      </c>
      <c r="E4144" t="s">
        <v>19</v>
      </c>
      <c r="F4144" t="s">
        <v>13</v>
      </c>
      <c r="G4144" s="1">
        <v>28.549999237060501</v>
      </c>
      <c r="H4144">
        <v>50</v>
      </c>
      <c r="I4144" t="s">
        <v>14</v>
      </c>
      <c r="J4144" t="s">
        <v>20</v>
      </c>
      <c r="K4144">
        <f>VLOOKUP(J4144,'Prix unitaires'!B:D,3,FALSE)</f>
        <v>0</v>
      </c>
      <c r="L4144" s="11">
        <f t="shared" si="64"/>
        <v>0</v>
      </c>
    </row>
    <row r="4145" spans="1:12" x14ac:dyDescent="0.25">
      <c r="A4145">
        <v>202</v>
      </c>
      <c r="B4145" t="s">
        <v>10</v>
      </c>
      <c r="C4145" t="s">
        <v>77</v>
      </c>
      <c r="D4145" t="s">
        <v>11</v>
      </c>
      <c r="E4145" t="s">
        <v>17</v>
      </c>
      <c r="F4145" t="s">
        <v>13</v>
      </c>
      <c r="G4145" s="1">
        <v>21.200000762939499</v>
      </c>
      <c r="H4145">
        <v>50</v>
      </c>
      <c r="I4145" t="s">
        <v>14</v>
      </c>
      <c r="J4145" t="s">
        <v>18</v>
      </c>
      <c r="K4145">
        <f>VLOOKUP(J4145,'Prix unitaires'!B:D,3,FALSE)</f>
        <v>0</v>
      </c>
      <c r="L4145" s="11">
        <f t="shared" si="64"/>
        <v>0</v>
      </c>
    </row>
    <row r="4146" spans="1:12" x14ac:dyDescent="0.25">
      <c r="A4146">
        <v>202</v>
      </c>
      <c r="B4146" t="s">
        <v>10</v>
      </c>
      <c r="C4146" t="s">
        <v>16</v>
      </c>
      <c r="D4146" t="s">
        <v>11</v>
      </c>
      <c r="E4146" t="s">
        <v>12</v>
      </c>
      <c r="F4146" t="s">
        <v>13</v>
      </c>
      <c r="G4146" s="1">
        <v>2.6600000858306898</v>
      </c>
      <c r="H4146">
        <v>50</v>
      </c>
      <c r="I4146" t="s">
        <v>14</v>
      </c>
      <c r="J4146" t="s">
        <v>15</v>
      </c>
      <c r="K4146">
        <f>VLOOKUP(J4146,'Prix unitaires'!B:D,3,FALSE)</f>
        <v>0</v>
      </c>
      <c r="L4146" s="11">
        <f t="shared" si="64"/>
        <v>0</v>
      </c>
    </row>
    <row r="4147" spans="1:12" x14ac:dyDescent="0.25">
      <c r="A4147">
        <v>202</v>
      </c>
      <c r="B4147" t="s">
        <v>10</v>
      </c>
      <c r="C4147" t="s">
        <v>202</v>
      </c>
      <c r="D4147" t="s">
        <v>11</v>
      </c>
      <c r="E4147" t="s">
        <v>19</v>
      </c>
      <c r="F4147" t="s">
        <v>13</v>
      </c>
      <c r="G4147" s="1">
        <v>17.9799995422363</v>
      </c>
      <c r="H4147">
        <v>50</v>
      </c>
      <c r="I4147" t="s">
        <v>14</v>
      </c>
      <c r="J4147" t="s">
        <v>20</v>
      </c>
      <c r="K4147">
        <f>VLOOKUP(J4147,'Prix unitaires'!B:D,3,FALSE)</f>
        <v>0</v>
      </c>
      <c r="L4147" s="11">
        <f t="shared" si="64"/>
        <v>0</v>
      </c>
    </row>
    <row r="4148" spans="1:12" x14ac:dyDescent="0.25">
      <c r="A4148">
        <v>202</v>
      </c>
      <c r="B4148" t="s">
        <v>10</v>
      </c>
      <c r="C4148" t="s">
        <v>203</v>
      </c>
      <c r="D4148" t="s">
        <v>11</v>
      </c>
      <c r="E4148" t="s">
        <v>19</v>
      </c>
      <c r="F4148" t="s">
        <v>13</v>
      </c>
      <c r="G4148" s="1">
        <v>18.0100002288818</v>
      </c>
      <c r="H4148">
        <v>50</v>
      </c>
      <c r="I4148" t="s">
        <v>14</v>
      </c>
      <c r="J4148" t="s">
        <v>20</v>
      </c>
      <c r="K4148">
        <f>VLOOKUP(J4148,'Prix unitaires'!B:D,3,FALSE)</f>
        <v>0</v>
      </c>
      <c r="L4148" s="11">
        <f t="shared" si="64"/>
        <v>0</v>
      </c>
    </row>
    <row r="4149" spans="1:12" x14ac:dyDescent="0.25">
      <c r="A4149">
        <v>202</v>
      </c>
      <c r="B4149" t="s">
        <v>10</v>
      </c>
      <c r="C4149" t="s">
        <v>204</v>
      </c>
      <c r="D4149" t="s">
        <v>11</v>
      </c>
      <c r="E4149" t="s">
        <v>19</v>
      </c>
      <c r="F4149" t="s">
        <v>13</v>
      </c>
      <c r="G4149" s="1">
        <v>23.299999237060501</v>
      </c>
      <c r="H4149">
        <v>50</v>
      </c>
      <c r="I4149" t="s">
        <v>14</v>
      </c>
      <c r="J4149" t="s">
        <v>20</v>
      </c>
      <c r="K4149">
        <f>VLOOKUP(J4149,'Prix unitaires'!B:D,3,FALSE)</f>
        <v>0</v>
      </c>
      <c r="L4149" s="11">
        <f t="shared" si="64"/>
        <v>0</v>
      </c>
    </row>
    <row r="4150" spans="1:12" x14ac:dyDescent="0.25">
      <c r="A4150">
        <v>202</v>
      </c>
      <c r="B4150" t="s">
        <v>10</v>
      </c>
      <c r="C4150" t="s">
        <v>62</v>
      </c>
      <c r="D4150" t="s">
        <v>11</v>
      </c>
      <c r="E4150" t="s">
        <v>12</v>
      </c>
      <c r="F4150" t="s">
        <v>13</v>
      </c>
      <c r="G4150" s="1">
        <v>11.5100002288818</v>
      </c>
      <c r="H4150">
        <v>24</v>
      </c>
      <c r="I4150" t="s">
        <v>14</v>
      </c>
      <c r="J4150" t="s">
        <v>15</v>
      </c>
      <c r="K4150">
        <f>VLOOKUP(J4150,'Prix unitaires'!B:D,3,FALSE)</f>
        <v>0</v>
      </c>
      <c r="L4150" s="11">
        <f t="shared" si="64"/>
        <v>0</v>
      </c>
    </row>
    <row r="4151" spans="1:12" x14ac:dyDescent="0.25">
      <c r="A4151">
        <v>202</v>
      </c>
      <c r="B4151" t="s">
        <v>10</v>
      </c>
      <c r="C4151" t="s">
        <v>101</v>
      </c>
      <c r="D4151" t="s">
        <v>11</v>
      </c>
      <c r="E4151" t="s">
        <v>12</v>
      </c>
      <c r="F4151" t="s">
        <v>13</v>
      </c>
      <c r="G4151" s="1">
        <v>8.3900003433228001</v>
      </c>
      <c r="H4151">
        <v>50</v>
      </c>
      <c r="I4151" t="s">
        <v>14</v>
      </c>
      <c r="J4151" t="s">
        <v>15</v>
      </c>
      <c r="K4151">
        <f>VLOOKUP(J4151,'Prix unitaires'!B:D,3,FALSE)</f>
        <v>0</v>
      </c>
      <c r="L4151" s="11">
        <f t="shared" si="64"/>
        <v>0</v>
      </c>
    </row>
    <row r="4152" spans="1:12" x14ac:dyDescent="0.25">
      <c r="A4152">
        <v>202</v>
      </c>
      <c r="B4152" t="s">
        <v>10</v>
      </c>
      <c r="C4152" t="s">
        <v>205</v>
      </c>
      <c r="D4152" t="s">
        <v>11</v>
      </c>
      <c r="E4152" t="s">
        <v>12</v>
      </c>
      <c r="F4152" t="s">
        <v>13</v>
      </c>
      <c r="G4152" s="1">
        <v>8.25</v>
      </c>
      <c r="H4152">
        <v>50</v>
      </c>
      <c r="I4152" t="s">
        <v>14</v>
      </c>
      <c r="J4152" t="s">
        <v>15</v>
      </c>
      <c r="K4152">
        <f>VLOOKUP(J4152,'Prix unitaires'!B:D,3,FALSE)</f>
        <v>0</v>
      </c>
      <c r="L4152" s="11">
        <f t="shared" si="64"/>
        <v>0</v>
      </c>
    </row>
    <row r="4153" spans="1:12" x14ac:dyDescent="0.25">
      <c r="A4153">
        <v>202</v>
      </c>
      <c r="B4153" t="s">
        <v>10</v>
      </c>
      <c r="C4153" t="s">
        <v>206</v>
      </c>
      <c r="D4153" t="s">
        <v>11</v>
      </c>
      <c r="E4153" t="s">
        <v>19</v>
      </c>
      <c r="F4153" t="s">
        <v>13</v>
      </c>
      <c r="G4153" s="1">
        <v>15.3999996185303</v>
      </c>
      <c r="H4153">
        <v>50</v>
      </c>
      <c r="I4153" t="s">
        <v>14</v>
      </c>
      <c r="J4153" t="s">
        <v>20</v>
      </c>
      <c r="K4153">
        <f>VLOOKUP(J4153,'Prix unitaires'!B:D,3,FALSE)</f>
        <v>0</v>
      </c>
      <c r="L4153" s="11">
        <f t="shared" si="64"/>
        <v>0</v>
      </c>
    </row>
    <row r="4154" spans="1:12" x14ac:dyDescent="0.25">
      <c r="A4154">
        <v>204</v>
      </c>
      <c r="B4154" t="s">
        <v>26</v>
      </c>
      <c r="C4154">
        <v>101</v>
      </c>
      <c r="D4154" t="s">
        <v>11</v>
      </c>
      <c r="E4154" t="s">
        <v>19</v>
      </c>
      <c r="F4154" t="s">
        <v>13</v>
      </c>
      <c r="G4154" s="1">
        <v>12.9099998474121</v>
      </c>
      <c r="H4154">
        <v>50</v>
      </c>
      <c r="I4154" t="s">
        <v>14</v>
      </c>
      <c r="J4154" t="s">
        <v>20</v>
      </c>
      <c r="K4154">
        <f>VLOOKUP(J4154,'Prix unitaires'!B:D,3,FALSE)</f>
        <v>0</v>
      </c>
      <c r="L4154" s="11">
        <f t="shared" si="64"/>
        <v>0</v>
      </c>
    </row>
    <row r="4155" spans="1:12" x14ac:dyDescent="0.25">
      <c r="A4155">
        <v>204</v>
      </c>
      <c r="B4155" t="s">
        <v>26</v>
      </c>
      <c r="C4155">
        <v>102</v>
      </c>
      <c r="D4155" t="s">
        <v>11</v>
      </c>
      <c r="E4155" t="s">
        <v>19</v>
      </c>
      <c r="F4155" t="s">
        <v>13</v>
      </c>
      <c r="G4155" s="1">
        <v>12.8699998855591</v>
      </c>
      <c r="H4155">
        <v>50</v>
      </c>
      <c r="I4155" t="s">
        <v>14</v>
      </c>
      <c r="J4155" t="s">
        <v>20</v>
      </c>
      <c r="K4155">
        <f>VLOOKUP(J4155,'Prix unitaires'!B:D,3,FALSE)</f>
        <v>0</v>
      </c>
      <c r="L4155" s="11">
        <f t="shared" si="64"/>
        <v>0</v>
      </c>
    </row>
    <row r="4156" spans="1:12" x14ac:dyDescent="0.25">
      <c r="A4156">
        <v>204</v>
      </c>
      <c r="B4156" t="s">
        <v>26</v>
      </c>
      <c r="C4156">
        <v>105</v>
      </c>
      <c r="D4156" t="s">
        <v>11</v>
      </c>
      <c r="E4156" t="s">
        <v>19</v>
      </c>
      <c r="F4156" t="s">
        <v>13</v>
      </c>
      <c r="G4156" s="1">
        <v>19.540000915527301</v>
      </c>
      <c r="H4156">
        <v>50</v>
      </c>
      <c r="I4156" t="s">
        <v>14</v>
      </c>
      <c r="J4156" t="s">
        <v>20</v>
      </c>
      <c r="K4156">
        <f>VLOOKUP(J4156,'Prix unitaires'!B:D,3,FALSE)</f>
        <v>0</v>
      </c>
      <c r="L4156" s="11">
        <f t="shared" si="64"/>
        <v>0</v>
      </c>
    </row>
    <row r="4157" spans="1:12" x14ac:dyDescent="0.25">
      <c r="A4157">
        <v>204</v>
      </c>
      <c r="B4157" t="s">
        <v>26</v>
      </c>
      <c r="C4157">
        <v>106</v>
      </c>
      <c r="D4157" t="s">
        <v>11</v>
      </c>
      <c r="E4157" t="s">
        <v>19</v>
      </c>
      <c r="F4157" t="s">
        <v>13</v>
      </c>
      <c r="G4157" s="1">
        <v>19.659999847412099</v>
      </c>
      <c r="H4157">
        <v>50</v>
      </c>
      <c r="I4157" t="s">
        <v>14</v>
      </c>
      <c r="J4157" t="s">
        <v>20</v>
      </c>
      <c r="K4157">
        <f>VLOOKUP(J4157,'Prix unitaires'!B:D,3,FALSE)</f>
        <v>0</v>
      </c>
      <c r="L4157" s="11">
        <f t="shared" si="64"/>
        <v>0</v>
      </c>
    </row>
    <row r="4158" spans="1:12" x14ac:dyDescent="0.25">
      <c r="A4158">
        <v>204</v>
      </c>
      <c r="B4158" t="s">
        <v>26</v>
      </c>
      <c r="C4158">
        <v>108</v>
      </c>
      <c r="D4158" t="s">
        <v>11</v>
      </c>
      <c r="E4158" t="s">
        <v>19</v>
      </c>
      <c r="F4158" t="s">
        <v>13</v>
      </c>
      <c r="G4158" s="1">
        <v>34.430000305175803</v>
      </c>
      <c r="H4158">
        <v>50</v>
      </c>
      <c r="I4158" t="s">
        <v>14</v>
      </c>
      <c r="J4158" t="s">
        <v>20</v>
      </c>
      <c r="K4158">
        <f>VLOOKUP(J4158,'Prix unitaires'!B:D,3,FALSE)</f>
        <v>0</v>
      </c>
      <c r="L4158" s="11">
        <f t="shared" si="64"/>
        <v>0</v>
      </c>
    </row>
    <row r="4159" spans="1:12" x14ac:dyDescent="0.25">
      <c r="A4159">
        <v>204</v>
      </c>
      <c r="B4159" t="s">
        <v>26</v>
      </c>
      <c r="C4159">
        <v>109</v>
      </c>
      <c r="D4159" t="s">
        <v>11</v>
      </c>
      <c r="E4159" t="s">
        <v>19</v>
      </c>
      <c r="F4159" t="s">
        <v>13</v>
      </c>
      <c r="G4159" s="1">
        <v>19.4899997711182</v>
      </c>
      <c r="H4159">
        <v>50</v>
      </c>
      <c r="I4159" t="s">
        <v>14</v>
      </c>
      <c r="J4159" t="s">
        <v>20</v>
      </c>
      <c r="K4159">
        <f>VLOOKUP(J4159,'Prix unitaires'!B:D,3,FALSE)</f>
        <v>0</v>
      </c>
      <c r="L4159" s="11">
        <f t="shared" si="64"/>
        <v>0</v>
      </c>
    </row>
    <row r="4160" spans="1:12" x14ac:dyDescent="0.25">
      <c r="A4160">
        <v>204</v>
      </c>
      <c r="B4160" t="s">
        <v>26</v>
      </c>
      <c r="C4160">
        <v>110</v>
      </c>
      <c r="D4160" t="s">
        <v>11</v>
      </c>
      <c r="E4160" t="s">
        <v>19</v>
      </c>
      <c r="F4160" t="s">
        <v>13</v>
      </c>
      <c r="G4160" s="1">
        <v>19.549999237060501</v>
      </c>
      <c r="H4160">
        <v>50</v>
      </c>
      <c r="I4160" t="s">
        <v>14</v>
      </c>
      <c r="J4160" t="s">
        <v>20</v>
      </c>
      <c r="K4160">
        <f>VLOOKUP(J4160,'Prix unitaires'!B:D,3,FALSE)</f>
        <v>0</v>
      </c>
      <c r="L4160" s="11">
        <f t="shared" si="64"/>
        <v>0</v>
      </c>
    </row>
    <row r="4161" spans="1:12" x14ac:dyDescent="0.25">
      <c r="A4161">
        <v>204</v>
      </c>
      <c r="B4161" t="s">
        <v>26</v>
      </c>
      <c r="C4161">
        <v>111</v>
      </c>
      <c r="D4161" t="s">
        <v>11</v>
      </c>
      <c r="E4161" t="s">
        <v>19</v>
      </c>
      <c r="F4161" t="s">
        <v>13</v>
      </c>
      <c r="G4161" s="1">
        <v>19.549999237060501</v>
      </c>
      <c r="H4161">
        <v>50</v>
      </c>
      <c r="I4161" t="s">
        <v>14</v>
      </c>
      <c r="J4161" t="s">
        <v>20</v>
      </c>
      <c r="K4161">
        <f>VLOOKUP(J4161,'Prix unitaires'!B:D,3,FALSE)</f>
        <v>0</v>
      </c>
      <c r="L4161" s="11">
        <f t="shared" si="64"/>
        <v>0</v>
      </c>
    </row>
    <row r="4162" spans="1:12" x14ac:dyDescent="0.25">
      <c r="A4162">
        <v>204</v>
      </c>
      <c r="B4162" t="s">
        <v>26</v>
      </c>
      <c r="C4162">
        <v>112</v>
      </c>
      <c r="D4162" t="s">
        <v>11</v>
      </c>
      <c r="E4162" t="s">
        <v>19</v>
      </c>
      <c r="F4162" t="s">
        <v>13</v>
      </c>
      <c r="G4162" s="1">
        <v>12.6599998474121</v>
      </c>
      <c r="H4162">
        <v>50</v>
      </c>
      <c r="I4162" t="s">
        <v>14</v>
      </c>
      <c r="J4162" t="s">
        <v>20</v>
      </c>
      <c r="K4162">
        <f>VLOOKUP(J4162,'Prix unitaires'!B:D,3,FALSE)</f>
        <v>0</v>
      </c>
      <c r="L4162" s="11">
        <f t="shared" si="64"/>
        <v>0</v>
      </c>
    </row>
    <row r="4163" spans="1:12" x14ac:dyDescent="0.25">
      <c r="A4163">
        <v>204</v>
      </c>
      <c r="B4163" t="s">
        <v>26</v>
      </c>
      <c r="C4163">
        <v>116</v>
      </c>
      <c r="D4163" t="s">
        <v>11</v>
      </c>
      <c r="E4163" t="s">
        <v>17</v>
      </c>
      <c r="F4163" t="s">
        <v>13</v>
      </c>
      <c r="G4163" s="1">
        <v>4.3299999237060502</v>
      </c>
      <c r="H4163">
        <v>50</v>
      </c>
      <c r="I4163" t="s">
        <v>14</v>
      </c>
      <c r="J4163" t="s">
        <v>18</v>
      </c>
      <c r="K4163">
        <f>VLOOKUP(J4163,'Prix unitaires'!B:D,3,FALSE)</f>
        <v>0</v>
      </c>
      <c r="L4163" s="11">
        <f t="shared" ref="L4163:L4226" si="65">(G4163*H4163)*K4163</f>
        <v>0</v>
      </c>
    </row>
    <row r="4164" spans="1:12" x14ac:dyDescent="0.25">
      <c r="A4164">
        <v>204</v>
      </c>
      <c r="B4164" t="s">
        <v>26</v>
      </c>
      <c r="C4164">
        <v>119</v>
      </c>
      <c r="D4164" t="s">
        <v>11</v>
      </c>
      <c r="E4164" t="s">
        <v>19</v>
      </c>
      <c r="F4164" t="s">
        <v>13</v>
      </c>
      <c r="G4164" s="1">
        <v>16.350000381469702</v>
      </c>
      <c r="H4164">
        <v>50</v>
      </c>
      <c r="I4164" t="s">
        <v>14</v>
      </c>
      <c r="J4164" t="s">
        <v>20</v>
      </c>
      <c r="K4164">
        <f>VLOOKUP(J4164,'Prix unitaires'!B:D,3,FALSE)</f>
        <v>0</v>
      </c>
      <c r="L4164" s="11">
        <f t="shared" si="65"/>
        <v>0</v>
      </c>
    </row>
    <row r="4165" spans="1:12" x14ac:dyDescent="0.25">
      <c r="A4165">
        <v>204</v>
      </c>
      <c r="B4165" t="s">
        <v>26</v>
      </c>
      <c r="C4165">
        <v>120</v>
      </c>
      <c r="D4165" t="s">
        <v>11</v>
      </c>
      <c r="E4165" t="s">
        <v>19</v>
      </c>
      <c r="F4165" t="s">
        <v>13</v>
      </c>
      <c r="G4165" s="1">
        <v>15.949999809265099</v>
      </c>
      <c r="H4165">
        <v>50</v>
      </c>
      <c r="I4165" t="s">
        <v>14</v>
      </c>
      <c r="J4165" t="s">
        <v>20</v>
      </c>
      <c r="K4165">
        <f>VLOOKUP(J4165,'Prix unitaires'!B:D,3,FALSE)</f>
        <v>0</v>
      </c>
      <c r="L4165" s="11">
        <f t="shared" si="65"/>
        <v>0</v>
      </c>
    </row>
    <row r="4166" spans="1:12" x14ac:dyDescent="0.25">
      <c r="A4166">
        <v>204</v>
      </c>
      <c r="B4166" t="s">
        <v>26</v>
      </c>
      <c r="C4166">
        <v>121</v>
      </c>
      <c r="D4166" t="s">
        <v>11</v>
      </c>
      <c r="E4166" t="s">
        <v>19</v>
      </c>
      <c r="F4166" t="s">
        <v>13</v>
      </c>
      <c r="G4166" s="1">
        <v>16.030000686645501</v>
      </c>
      <c r="H4166">
        <v>50</v>
      </c>
      <c r="I4166" t="s">
        <v>14</v>
      </c>
      <c r="J4166" t="s">
        <v>20</v>
      </c>
      <c r="K4166">
        <f>VLOOKUP(J4166,'Prix unitaires'!B:D,3,FALSE)</f>
        <v>0</v>
      </c>
      <c r="L4166" s="11">
        <f t="shared" si="65"/>
        <v>0</v>
      </c>
    </row>
    <row r="4167" spans="1:12" x14ac:dyDescent="0.25">
      <c r="A4167">
        <v>204</v>
      </c>
      <c r="B4167" t="s">
        <v>26</v>
      </c>
      <c r="C4167">
        <v>122</v>
      </c>
      <c r="D4167" t="s">
        <v>11</v>
      </c>
      <c r="E4167" t="s">
        <v>19</v>
      </c>
      <c r="F4167" t="s">
        <v>13</v>
      </c>
      <c r="G4167" s="1">
        <v>10.550000190734901</v>
      </c>
      <c r="H4167">
        <v>50</v>
      </c>
      <c r="I4167" t="s">
        <v>14</v>
      </c>
      <c r="J4167" t="s">
        <v>20</v>
      </c>
      <c r="K4167">
        <f>VLOOKUP(J4167,'Prix unitaires'!B:D,3,FALSE)</f>
        <v>0</v>
      </c>
      <c r="L4167" s="11">
        <f t="shared" si="65"/>
        <v>0</v>
      </c>
    </row>
    <row r="4168" spans="1:12" x14ac:dyDescent="0.25">
      <c r="A4168">
        <v>204</v>
      </c>
      <c r="B4168" t="s">
        <v>26</v>
      </c>
      <c r="C4168">
        <v>123</v>
      </c>
      <c r="D4168" t="s">
        <v>11</v>
      </c>
      <c r="E4168" t="s">
        <v>19</v>
      </c>
      <c r="F4168" t="s">
        <v>13</v>
      </c>
      <c r="G4168" s="1">
        <v>15.9799995422363</v>
      </c>
      <c r="H4168">
        <v>50</v>
      </c>
      <c r="I4168" t="s">
        <v>14</v>
      </c>
      <c r="J4168" t="s">
        <v>20</v>
      </c>
      <c r="K4168">
        <f>VLOOKUP(J4168,'Prix unitaires'!B:D,3,FALSE)</f>
        <v>0</v>
      </c>
      <c r="L4168" s="11">
        <f t="shared" si="65"/>
        <v>0</v>
      </c>
    </row>
    <row r="4169" spans="1:12" x14ac:dyDescent="0.25">
      <c r="A4169">
        <v>204</v>
      </c>
      <c r="B4169" t="s">
        <v>26</v>
      </c>
      <c r="C4169">
        <v>124</v>
      </c>
      <c r="D4169" t="s">
        <v>11</v>
      </c>
      <c r="E4169" t="s">
        <v>32</v>
      </c>
      <c r="F4169" t="s">
        <v>13</v>
      </c>
      <c r="G4169" s="1">
        <v>10.1099996566772</v>
      </c>
      <c r="H4169">
        <v>240</v>
      </c>
      <c r="I4169" t="s">
        <v>14</v>
      </c>
      <c r="J4169" t="s">
        <v>33</v>
      </c>
      <c r="K4169">
        <f>VLOOKUP(J4169,'Prix unitaires'!B:D,3,FALSE)</f>
        <v>0</v>
      </c>
      <c r="L4169" s="11">
        <f t="shared" si="65"/>
        <v>0</v>
      </c>
    </row>
    <row r="4170" spans="1:12" x14ac:dyDescent="0.25">
      <c r="A4170">
        <v>204</v>
      </c>
      <c r="B4170" t="s">
        <v>26</v>
      </c>
      <c r="C4170">
        <v>125</v>
      </c>
      <c r="D4170" t="s">
        <v>11</v>
      </c>
      <c r="E4170" t="s">
        <v>19</v>
      </c>
      <c r="F4170" t="s">
        <v>13</v>
      </c>
      <c r="G4170" s="1">
        <v>16.420000076293899</v>
      </c>
      <c r="H4170">
        <v>50</v>
      </c>
      <c r="I4170" t="s">
        <v>14</v>
      </c>
      <c r="J4170" t="s">
        <v>20</v>
      </c>
      <c r="K4170">
        <f>VLOOKUP(J4170,'Prix unitaires'!B:D,3,FALSE)</f>
        <v>0</v>
      </c>
      <c r="L4170" s="11">
        <f t="shared" si="65"/>
        <v>0</v>
      </c>
    </row>
    <row r="4171" spans="1:12" x14ac:dyDescent="0.25">
      <c r="A4171">
        <v>204</v>
      </c>
      <c r="B4171" t="s">
        <v>26</v>
      </c>
      <c r="C4171">
        <v>126</v>
      </c>
      <c r="D4171" t="s">
        <v>11</v>
      </c>
      <c r="E4171" t="s">
        <v>19</v>
      </c>
      <c r="F4171" t="s">
        <v>13</v>
      </c>
      <c r="G4171" s="1">
        <v>49.950000762939503</v>
      </c>
      <c r="H4171">
        <v>50</v>
      </c>
      <c r="I4171" t="s">
        <v>14</v>
      </c>
      <c r="J4171" t="s">
        <v>20</v>
      </c>
      <c r="K4171">
        <f>VLOOKUP(J4171,'Prix unitaires'!B:D,3,FALSE)</f>
        <v>0</v>
      </c>
      <c r="L4171" s="11">
        <f t="shared" si="65"/>
        <v>0</v>
      </c>
    </row>
    <row r="4172" spans="1:12" x14ac:dyDescent="0.25">
      <c r="A4172">
        <v>204</v>
      </c>
      <c r="B4172" t="s">
        <v>26</v>
      </c>
      <c r="C4172">
        <v>130</v>
      </c>
      <c r="D4172" t="s">
        <v>11</v>
      </c>
      <c r="E4172" t="s">
        <v>19</v>
      </c>
      <c r="F4172" t="s">
        <v>13</v>
      </c>
      <c r="G4172" s="1">
        <v>16.4799995422363</v>
      </c>
      <c r="H4172">
        <v>50</v>
      </c>
      <c r="I4172" t="s">
        <v>14</v>
      </c>
      <c r="J4172" t="s">
        <v>20</v>
      </c>
      <c r="K4172">
        <f>VLOOKUP(J4172,'Prix unitaires'!B:D,3,FALSE)</f>
        <v>0</v>
      </c>
      <c r="L4172" s="11">
        <f t="shared" si="65"/>
        <v>0</v>
      </c>
    </row>
    <row r="4173" spans="1:12" x14ac:dyDescent="0.25">
      <c r="A4173">
        <v>204</v>
      </c>
      <c r="B4173" t="s">
        <v>26</v>
      </c>
      <c r="C4173">
        <v>131</v>
      </c>
      <c r="D4173" t="s">
        <v>11</v>
      </c>
      <c r="E4173" t="s">
        <v>19</v>
      </c>
      <c r="F4173" t="s">
        <v>13</v>
      </c>
      <c r="G4173" s="1">
        <v>15.5100002288818</v>
      </c>
      <c r="H4173">
        <v>50</v>
      </c>
      <c r="I4173" t="s">
        <v>14</v>
      </c>
      <c r="J4173" t="s">
        <v>20</v>
      </c>
      <c r="K4173">
        <f>VLOOKUP(J4173,'Prix unitaires'!B:D,3,FALSE)</f>
        <v>0</v>
      </c>
      <c r="L4173" s="11">
        <f t="shared" si="65"/>
        <v>0</v>
      </c>
    </row>
    <row r="4174" spans="1:12" x14ac:dyDescent="0.25">
      <c r="A4174">
        <v>204</v>
      </c>
      <c r="B4174" t="s">
        <v>26</v>
      </c>
      <c r="C4174" t="s">
        <v>207</v>
      </c>
      <c r="D4174" t="s">
        <v>11</v>
      </c>
      <c r="E4174" t="s">
        <v>17</v>
      </c>
      <c r="F4174" t="s">
        <v>13</v>
      </c>
      <c r="G4174" s="1">
        <v>60.740001678466797</v>
      </c>
      <c r="H4174">
        <v>50</v>
      </c>
      <c r="I4174" t="s">
        <v>14</v>
      </c>
      <c r="J4174" t="s">
        <v>18</v>
      </c>
      <c r="K4174">
        <f>VLOOKUP(J4174,'Prix unitaires'!B:D,3,FALSE)</f>
        <v>0</v>
      </c>
      <c r="L4174" s="11">
        <f t="shared" si="65"/>
        <v>0</v>
      </c>
    </row>
    <row r="4175" spans="1:12" x14ac:dyDescent="0.25">
      <c r="A4175">
        <v>204</v>
      </c>
      <c r="B4175" t="s">
        <v>10</v>
      </c>
      <c r="C4175">
        <v>1</v>
      </c>
      <c r="D4175" t="s">
        <v>11</v>
      </c>
      <c r="E4175" t="s">
        <v>19</v>
      </c>
      <c r="F4175" t="s">
        <v>13</v>
      </c>
      <c r="G4175" s="1">
        <v>33.4799995422363</v>
      </c>
      <c r="H4175">
        <v>24</v>
      </c>
      <c r="I4175" t="s">
        <v>14</v>
      </c>
      <c r="J4175" t="s">
        <v>20</v>
      </c>
      <c r="K4175">
        <f>VLOOKUP(J4175,'Prix unitaires'!B:D,3,FALSE)</f>
        <v>0</v>
      </c>
      <c r="L4175" s="11">
        <f t="shared" si="65"/>
        <v>0</v>
      </c>
    </row>
    <row r="4176" spans="1:12" x14ac:dyDescent="0.25">
      <c r="A4176">
        <v>204</v>
      </c>
      <c r="B4176" t="s">
        <v>10</v>
      </c>
      <c r="C4176">
        <v>6</v>
      </c>
      <c r="D4176" t="s">
        <v>11</v>
      </c>
      <c r="E4176" t="s">
        <v>17</v>
      </c>
      <c r="F4176" t="s">
        <v>13</v>
      </c>
      <c r="G4176" s="1">
        <v>38.619998931884801</v>
      </c>
      <c r="H4176">
        <v>50</v>
      </c>
      <c r="I4176" t="s">
        <v>14</v>
      </c>
      <c r="J4176" t="s">
        <v>18</v>
      </c>
      <c r="K4176">
        <f>VLOOKUP(J4176,'Prix unitaires'!B:D,3,FALSE)</f>
        <v>0</v>
      </c>
      <c r="L4176" s="11">
        <f t="shared" si="65"/>
        <v>0</v>
      </c>
    </row>
    <row r="4177" spans="1:12" x14ac:dyDescent="0.25">
      <c r="A4177">
        <v>204</v>
      </c>
      <c r="B4177" t="s">
        <v>10</v>
      </c>
      <c r="C4177">
        <v>7</v>
      </c>
      <c r="D4177" t="s">
        <v>11</v>
      </c>
      <c r="E4177" t="s">
        <v>24</v>
      </c>
      <c r="F4177" t="s">
        <v>13</v>
      </c>
      <c r="G4177" s="1">
        <v>18.370000839233398</v>
      </c>
      <c r="H4177">
        <v>24</v>
      </c>
      <c r="I4177" t="s">
        <v>14</v>
      </c>
      <c r="J4177" t="s">
        <v>25</v>
      </c>
      <c r="K4177">
        <f>VLOOKUP(J4177,'Prix unitaires'!B:D,3,FALSE)</f>
        <v>0</v>
      </c>
      <c r="L4177" s="11">
        <f t="shared" si="65"/>
        <v>0</v>
      </c>
    </row>
    <row r="4178" spans="1:12" x14ac:dyDescent="0.25">
      <c r="A4178">
        <v>204</v>
      </c>
      <c r="B4178" t="s">
        <v>10</v>
      </c>
      <c r="C4178">
        <v>8</v>
      </c>
      <c r="D4178" t="s">
        <v>11</v>
      </c>
      <c r="E4178" t="s">
        <v>17</v>
      </c>
      <c r="F4178" t="s">
        <v>13</v>
      </c>
      <c r="G4178" s="1">
        <v>10.2399997711182</v>
      </c>
      <c r="H4178">
        <v>50</v>
      </c>
      <c r="I4178" t="s">
        <v>14</v>
      </c>
      <c r="J4178" t="s">
        <v>18</v>
      </c>
      <c r="K4178">
        <f>VLOOKUP(J4178,'Prix unitaires'!B:D,3,FALSE)</f>
        <v>0</v>
      </c>
      <c r="L4178" s="11">
        <f t="shared" si="65"/>
        <v>0</v>
      </c>
    </row>
    <row r="4179" spans="1:12" x14ac:dyDescent="0.25">
      <c r="A4179">
        <v>204</v>
      </c>
      <c r="B4179" t="s">
        <v>10</v>
      </c>
      <c r="C4179">
        <v>9</v>
      </c>
      <c r="D4179" t="s">
        <v>11</v>
      </c>
      <c r="E4179" t="s">
        <v>17</v>
      </c>
      <c r="F4179" t="s">
        <v>13</v>
      </c>
      <c r="G4179" s="1">
        <v>7.1999998092651403</v>
      </c>
      <c r="H4179">
        <v>50</v>
      </c>
      <c r="I4179" t="s">
        <v>14</v>
      </c>
      <c r="J4179" t="s">
        <v>18</v>
      </c>
      <c r="K4179">
        <f>VLOOKUP(J4179,'Prix unitaires'!B:D,3,FALSE)</f>
        <v>0</v>
      </c>
      <c r="L4179" s="11">
        <f t="shared" si="65"/>
        <v>0</v>
      </c>
    </row>
    <row r="4180" spans="1:12" x14ac:dyDescent="0.25">
      <c r="A4180">
        <v>204</v>
      </c>
      <c r="B4180" t="s">
        <v>10</v>
      </c>
      <c r="C4180">
        <v>10</v>
      </c>
      <c r="D4180" t="s">
        <v>11</v>
      </c>
      <c r="E4180" t="s">
        <v>17</v>
      </c>
      <c r="F4180" t="s">
        <v>13</v>
      </c>
      <c r="G4180" s="1">
        <v>7.3099999427795401</v>
      </c>
      <c r="H4180">
        <v>24</v>
      </c>
      <c r="I4180" t="s">
        <v>14</v>
      </c>
      <c r="J4180" t="s">
        <v>18</v>
      </c>
      <c r="K4180">
        <f>VLOOKUP(J4180,'Prix unitaires'!B:D,3,FALSE)</f>
        <v>0</v>
      </c>
      <c r="L4180" s="11">
        <f t="shared" si="65"/>
        <v>0</v>
      </c>
    </row>
    <row r="4181" spans="1:12" x14ac:dyDescent="0.25">
      <c r="A4181">
        <v>204</v>
      </c>
      <c r="B4181" t="s">
        <v>10</v>
      </c>
      <c r="C4181">
        <v>12</v>
      </c>
      <c r="D4181" t="s">
        <v>11</v>
      </c>
      <c r="E4181" t="s">
        <v>32</v>
      </c>
      <c r="F4181" t="s">
        <v>13</v>
      </c>
      <c r="G4181" s="1">
        <v>5.0799999237060502</v>
      </c>
      <c r="H4181">
        <v>240</v>
      </c>
      <c r="I4181" t="s">
        <v>14</v>
      </c>
      <c r="J4181" t="s">
        <v>33</v>
      </c>
      <c r="K4181">
        <f>VLOOKUP(J4181,'Prix unitaires'!B:D,3,FALSE)</f>
        <v>0</v>
      </c>
      <c r="L4181" s="11">
        <f t="shared" si="65"/>
        <v>0</v>
      </c>
    </row>
    <row r="4182" spans="1:12" x14ac:dyDescent="0.25">
      <c r="A4182">
        <v>204</v>
      </c>
      <c r="B4182" t="s">
        <v>10</v>
      </c>
      <c r="C4182">
        <v>14</v>
      </c>
      <c r="D4182" t="s">
        <v>11</v>
      </c>
      <c r="E4182" t="s">
        <v>12</v>
      </c>
      <c r="F4182" t="s">
        <v>13</v>
      </c>
      <c r="G4182" s="1">
        <v>13.3599996566772</v>
      </c>
      <c r="H4182">
        <v>12</v>
      </c>
      <c r="I4182" t="s">
        <v>14</v>
      </c>
      <c r="J4182" t="s">
        <v>15</v>
      </c>
      <c r="K4182">
        <f>VLOOKUP(J4182,'Prix unitaires'!B:D,3,FALSE)</f>
        <v>0</v>
      </c>
      <c r="L4182" s="11">
        <f t="shared" si="65"/>
        <v>0</v>
      </c>
    </row>
    <row r="4183" spans="1:12" x14ac:dyDescent="0.25">
      <c r="A4183">
        <v>204</v>
      </c>
      <c r="B4183" t="s">
        <v>10</v>
      </c>
      <c r="C4183">
        <v>16</v>
      </c>
      <c r="D4183" t="s">
        <v>11</v>
      </c>
      <c r="E4183" t="s">
        <v>24</v>
      </c>
      <c r="F4183" t="s">
        <v>13</v>
      </c>
      <c r="G4183" s="1">
        <v>21.950000762939499</v>
      </c>
      <c r="H4183">
        <v>24</v>
      </c>
      <c r="I4183" t="s">
        <v>14</v>
      </c>
      <c r="J4183" t="s">
        <v>25</v>
      </c>
      <c r="K4183">
        <f>VLOOKUP(J4183,'Prix unitaires'!B:D,3,FALSE)</f>
        <v>0</v>
      </c>
      <c r="L4183" s="11">
        <f t="shared" si="65"/>
        <v>0</v>
      </c>
    </row>
    <row r="4184" spans="1:12" x14ac:dyDescent="0.25">
      <c r="A4184">
        <v>204</v>
      </c>
      <c r="B4184" t="s">
        <v>10</v>
      </c>
      <c r="C4184">
        <v>17</v>
      </c>
      <c r="D4184" t="s">
        <v>11</v>
      </c>
      <c r="E4184" t="s">
        <v>24</v>
      </c>
      <c r="F4184" t="s">
        <v>13</v>
      </c>
      <c r="G4184" s="1">
        <v>16.309999465942401</v>
      </c>
      <c r="H4184">
        <v>24</v>
      </c>
      <c r="I4184" t="s">
        <v>14</v>
      </c>
      <c r="J4184" t="s">
        <v>25</v>
      </c>
      <c r="K4184">
        <f>VLOOKUP(J4184,'Prix unitaires'!B:D,3,FALSE)</f>
        <v>0</v>
      </c>
      <c r="L4184" s="11">
        <f t="shared" si="65"/>
        <v>0</v>
      </c>
    </row>
    <row r="4185" spans="1:12" x14ac:dyDescent="0.25">
      <c r="A4185">
        <v>204</v>
      </c>
      <c r="B4185" t="s">
        <v>10</v>
      </c>
      <c r="C4185">
        <v>18</v>
      </c>
      <c r="D4185" t="s">
        <v>11</v>
      </c>
      <c r="E4185" t="s">
        <v>17</v>
      </c>
      <c r="F4185" t="s">
        <v>13</v>
      </c>
      <c r="G4185" s="1">
        <v>11.8999996185303</v>
      </c>
      <c r="H4185">
        <v>50</v>
      </c>
      <c r="I4185" t="s">
        <v>14</v>
      </c>
      <c r="J4185" t="s">
        <v>18</v>
      </c>
      <c r="K4185">
        <f>VLOOKUP(J4185,'Prix unitaires'!B:D,3,FALSE)</f>
        <v>0</v>
      </c>
      <c r="L4185" s="11">
        <f t="shared" si="65"/>
        <v>0</v>
      </c>
    </row>
    <row r="4186" spans="1:12" x14ac:dyDescent="0.25">
      <c r="A4186">
        <v>204</v>
      </c>
      <c r="B4186" t="s">
        <v>10</v>
      </c>
      <c r="C4186">
        <v>19</v>
      </c>
      <c r="D4186" t="s">
        <v>11</v>
      </c>
      <c r="E4186" t="s">
        <v>12</v>
      </c>
      <c r="F4186" t="s">
        <v>13</v>
      </c>
      <c r="G4186" s="1">
        <v>17.690000534057599</v>
      </c>
      <c r="H4186">
        <v>0</v>
      </c>
      <c r="I4186" t="s">
        <v>14</v>
      </c>
      <c r="J4186" t="s">
        <v>15</v>
      </c>
      <c r="K4186">
        <f>VLOOKUP(J4186,'Prix unitaires'!B:D,3,FALSE)</f>
        <v>0</v>
      </c>
      <c r="L4186" s="11">
        <f t="shared" si="65"/>
        <v>0</v>
      </c>
    </row>
    <row r="4187" spans="1:12" x14ac:dyDescent="0.25">
      <c r="A4187">
        <v>204</v>
      </c>
      <c r="B4187" t="s">
        <v>10</v>
      </c>
      <c r="C4187">
        <v>20</v>
      </c>
      <c r="D4187" t="s">
        <v>11</v>
      </c>
      <c r="E4187" t="s">
        <v>38</v>
      </c>
      <c r="F4187" t="s">
        <v>13</v>
      </c>
      <c r="G4187" s="1">
        <v>10.329999923706101</v>
      </c>
      <c r="H4187">
        <v>24</v>
      </c>
      <c r="I4187" t="s">
        <v>14</v>
      </c>
      <c r="J4187" t="s">
        <v>39</v>
      </c>
      <c r="K4187">
        <f>VLOOKUP(J4187,'Prix unitaires'!B:D,3,FALSE)</f>
        <v>0</v>
      </c>
      <c r="L4187" s="11">
        <f t="shared" si="65"/>
        <v>0</v>
      </c>
    </row>
    <row r="4188" spans="1:12" x14ac:dyDescent="0.25">
      <c r="A4188">
        <v>204</v>
      </c>
      <c r="B4188" t="s">
        <v>10</v>
      </c>
      <c r="C4188">
        <v>26</v>
      </c>
      <c r="D4188" t="s">
        <v>11</v>
      </c>
      <c r="E4188" t="s">
        <v>19</v>
      </c>
      <c r="F4188" t="s">
        <v>13</v>
      </c>
      <c r="G4188" s="1">
        <v>12.069999694824199</v>
      </c>
      <c r="H4188">
        <v>50</v>
      </c>
      <c r="I4188" t="s">
        <v>14</v>
      </c>
      <c r="J4188" t="s">
        <v>20</v>
      </c>
      <c r="K4188">
        <f>VLOOKUP(J4188,'Prix unitaires'!B:D,3,FALSE)</f>
        <v>0</v>
      </c>
      <c r="L4188" s="11">
        <f t="shared" si="65"/>
        <v>0</v>
      </c>
    </row>
    <row r="4189" spans="1:12" x14ac:dyDescent="0.25">
      <c r="A4189">
        <v>204</v>
      </c>
      <c r="B4189" t="s">
        <v>10</v>
      </c>
      <c r="C4189" t="s">
        <v>16</v>
      </c>
      <c r="D4189" t="s">
        <v>11</v>
      </c>
      <c r="E4189" t="s">
        <v>24</v>
      </c>
      <c r="F4189" t="s">
        <v>13</v>
      </c>
      <c r="G4189" s="1">
        <v>641.36999511719</v>
      </c>
      <c r="H4189">
        <v>0</v>
      </c>
      <c r="I4189" t="s">
        <v>14</v>
      </c>
      <c r="J4189" t="s">
        <v>25</v>
      </c>
      <c r="K4189">
        <f>VLOOKUP(J4189,'Prix unitaires'!B:D,3,FALSE)</f>
        <v>0</v>
      </c>
      <c r="L4189" s="11">
        <f t="shared" si="65"/>
        <v>0</v>
      </c>
    </row>
    <row r="4190" spans="1:12" x14ac:dyDescent="0.25">
      <c r="A4190">
        <v>204</v>
      </c>
      <c r="B4190" t="s">
        <v>10</v>
      </c>
      <c r="C4190" t="s">
        <v>63</v>
      </c>
      <c r="D4190" t="s">
        <v>11</v>
      </c>
      <c r="E4190" t="s">
        <v>32</v>
      </c>
      <c r="F4190" t="s">
        <v>13</v>
      </c>
      <c r="G4190" s="1">
        <v>2.9400000572204599</v>
      </c>
      <c r="H4190">
        <v>240</v>
      </c>
      <c r="I4190" t="s">
        <v>14</v>
      </c>
      <c r="J4190" t="s">
        <v>33</v>
      </c>
      <c r="K4190">
        <f>VLOOKUP(J4190,'Prix unitaires'!B:D,3,FALSE)</f>
        <v>0</v>
      </c>
      <c r="L4190" s="11">
        <f t="shared" si="65"/>
        <v>0</v>
      </c>
    </row>
    <row r="4191" spans="1:12" x14ac:dyDescent="0.25">
      <c r="A4191">
        <v>204</v>
      </c>
      <c r="B4191" t="s">
        <v>10</v>
      </c>
      <c r="C4191" t="s">
        <v>176</v>
      </c>
      <c r="D4191" t="s">
        <v>11</v>
      </c>
      <c r="E4191" t="s">
        <v>38</v>
      </c>
      <c r="F4191" t="s">
        <v>13</v>
      </c>
      <c r="G4191" s="1">
        <v>21.129999160766602</v>
      </c>
      <c r="H4191">
        <v>50</v>
      </c>
      <c r="I4191" t="s">
        <v>14</v>
      </c>
      <c r="J4191" t="s">
        <v>39</v>
      </c>
      <c r="K4191">
        <f>VLOOKUP(J4191,'Prix unitaires'!B:D,3,FALSE)</f>
        <v>0</v>
      </c>
      <c r="L4191" s="11">
        <f t="shared" si="65"/>
        <v>0</v>
      </c>
    </row>
    <row r="4192" spans="1:12" x14ac:dyDescent="0.25">
      <c r="A4192">
        <v>204</v>
      </c>
      <c r="B4192" t="s">
        <v>10</v>
      </c>
      <c r="C4192" t="s">
        <v>177</v>
      </c>
      <c r="D4192" t="s">
        <v>11</v>
      </c>
      <c r="E4192" t="s">
        <v>38</v>
      </c>
      <c r="F4192" t="s">
        <v>13</v>
      </c>
      <c r="G4192" s="1">
        <v>13.569999694824199</v>
      </c>
      <c r="H4192">
        <v>50</v>
      </c>
      <c r="I4192" t="s">
        <v>14</v>
      </c>
      <c r="J4192" t="s">
        <v>39</v>
      </c>
      <c r="K4192">
        <f>VLOOKUP(J4192,'Prix unitaires'!B:D,3,FALSE)</f>
        <v>0</v>
      </c>
      <c r="L4192" s="11">
        <f t="shared" si="65"/>
        <v>0</v>
      </c>
    </row>
    <row r="4193" spans="1:12" x14ac:dyDescent="0.25">
      <c r="A4193">
        <v>204</v>
      </c>
      <c r="B4193" t="s">
        <v>10</v>
      </c>
      <c r="C4193" t="s">
        <v>208</v>
      </c>
      <c r="D4193" t="s">
        <v>11</v>
      </c>
      <c r="E4193" t="s">
        <v>38</v>
      </c>
      <c r="F4193" t="s">
        <v>13</v>
      </c>
      <c r="G4193" s="1">
        <v>21.5100002288818</v>
      </c>
      <c r="H4193">
        <v>50</v>
      </c>
      <c r="I4193" t="s">
        <v>14</v>
      </c>
      <c r="J4193" t="s">
        <v>39</v>
      </c>
      <c r="K4193">
        <f>VLOOKUP(J4193,'Prix unitaires'!B:D,3,FALSE)</f>
        <v>0</v>
      </c>
      <c r="L4193" s="11">
        <f t="shared" si="65"/>
        <v>0</v>
      </c>
    </row>
    <row r="4194" spans="1:12" x14ac:dyDescent="0.25">
      <c r="A4194">
        <v>208</v>
      </c>
      <c r="B4194" t="s">
        <v>26</v>
      </c>
      <c r="C4194">
        <v>104</v>
      </c>
      <c r="D4194" t="s">
        <v>11</v>
      </c>
      <c r="E4194" t="s">
        <v>32</v>
      </c>
      <c r="F4194" t="s">
        <v>13</v>
      </c>
      <c r="G4194" s="1">
        <v>19.090000152587901</v>
      </c>
      <c r="H4194">
        <v>240</v>
      </c>
      <c r="I4194" t="s">
        <v>14</v>
      </c>
      <c r="J4194" t="s">
        <v>33</v>
      </c>
      <c r="K4194">
        <f>VLOOKUP(J4194,'Prix unitaires'!B:D,3,FALSE)</f>
        <v>0</v>
      </c>
      <c r="L4194" s="11">
        <f t="shared" si="65"/>
        <v>0</v>
      </c>
    </row>
    <row r="4195" spans="1:12" x14ac:dyDescent="0.25">
      <c r="A4195">
        <v>208</v>
      </c>
      <c r="B4195" t="s">
        <v>26</v>
      </c>
      <c r="C4195">
        <v>105</v>
      </c>
      <c r="D4195" t="s">
        <v>11</v>
      </c>
      <c r="E4195" t="s">
        <v>32</v>
      </c>
      <c r="F4195" t="s">
        <v>13</v>
      </c>
      <c r="G4195" s="1">
        <v>18.629999160766602</v>
      </c>
      <c r="H4195">
        <v>240</v>
      </c>
      <c r="I4195" t="s">
        <v>14</v>
      </c>
      <c r="J4195" t="s">
        <v>33</v>
      </c>
      <c r="K4195">
        <f>VLOOKUP(J4195,'Prix unitaires'!B:D,3,FALSE)</f>
        <v>0</v>
      </c>
      <c r="L4195" s="11">
        <f t="shared" si="65"/>
        <v>0</v>
      </c>
    </row>
    <row r="4196" spans="1:12" x14ac:dyDescent="0.25">
      <c r="A4196">
        <v>208</v>
      </c>
      <c r="B4196" t="s">
        <v>26</v>
      </c>
      <c r="C4196">
        <v>106</v>
      </c>
      <c r="D4196">
        <v>-1</v>
      </c>
      <c r="E4196" t="s">
        <v>38</v>
      </c>
      <c r="F4196" t="s">
        <v>13</v>
      </c>
      <c r="G4196" s="1">
        <v>42.119998931884801</v>
      </c>
      <c r="H4196">
        <v>50</v>
      </c>
      <c r="I4196" t="s">
        <v>14</v>
      </c>
      <c r="J4196" t="s">
        <v>141</v>
      </c>
      <c r="K4196">
        <f>VLOOKUP(J4196,'Prix unitaires'!B:D,3,FALSE)</f>
        <v>0</v>
      </c>
      <c r="L4196" s="11">
        <f t="shared" si="65"/>
        <v>0</v>
      </c>
    </row>
    <row r="4197" spans="1:12" x14ac:dyDescent="0.25">
      <c r="A4197">
        <v>208</v>
      </c>
      <c r="B4197" t="s">
        <v>26</v>
      </c>
      <c r="C4197">
        <v>108</v>
      </c>
      <c r="D4197">
        <v>-1</v>
      </c>
      <c r="E4197" t="s">
        <v>38</v>
      </c>
      <c r="F4197" t="s">
        <v>13</v>
      </c>
      <c r="G4197" s="1">
        <v>7.1399998664856001</v>
      </c>
      <c r="H4197">
        <v>50</v>
      </c>
      <c r="I4197" t="s">
        <v>14</v>
      </c>
      <c r="J4197" t="s">
        <v>141</v>
      </c>
      <c r="K4197">
        <f>VLOOKUP(J4197,'Prix unitaires'!B:D,3,FALSE)</f>
        <v>0</v>
      </c>
      <c r="L4197" s="11">
        <f t="shared" si="65"/>
        <v>0</v>
      </c>
    </row>
    <row r="4198" spans="1:12" x14ac:dyDescent="0.25">
      <c r="A4198">
        <v>208</v>
      </c>
      <c r="B4198" t="s">
        <v>26</v>
      </c>
      <c r="C4198">
        <v>109</v>
      </c>
      <c r="D4198" t="s">
        <v>11</v>
      </c>
      <c r="E4198" t="s">
        <v>19</v>
      </c>
      <c r="F4198" t="s">
        <v>13</v>
      </c>
      <c r="G4198" s="1">
        <v>16.180000305175799</v>
      </c>
      <c r="H4198">
        <v>50</v>
      </c>
      <c r="I4198" t="s">
        <v>14</v>
      </c>
      <c r="J4198" t="s">
        <v>20</v>
      </c>
      <c r="K4198">
        <f>VLOOKUP(J4198,'Prix unitaires'!B:D,3,FALSE)</f>
        <v>0</v>
      </c>
      <c r="L4198" s="11">
        <f t="shared" si="65"/>
        <v>0</v>
      </c>
    </row>
    <row r="4199" spans="1:12" x14ac:dyDescent="0.25">
      <c r="A4199">
        <v>208</v>
      </c>
      <c r="B4199" t="s">
        <v>26</v>
      </c>
      <c r="C4199">
        <v>110</v>
      </c>
      <c r="D4199" t="s">
        <v>11</v>
      </c>
      <c r="E4199" t="s">
        <v>19</v>
      </c>
      <c r="F4199" t="s">
        <v>13</v>
      </c>
      <c r="G4199" s="1">
        <v>16.430000305175799</v>
      </c>
      <c r="H4199">
        <v>50</v>
      </c>
      <c r="I4199" t="s">
        <v>14</v>
      </c>
      <c r="J4199" t="s">
        <v>20</v>
      </c>
      <c r="K4199">
        <f>VLOOKUP(J4199,'Prix unitaires'!B:D,3,FALSE)</f>
        <v>0</v>
      </c>
      <c r="L4199" s="11">
        <f t="shared" si="65"/>
        <v>0</v>
      </c>
    </row>
    <row r="4200" spans="1:12" x14ac:dyDescent="0.25">
      <c r="A4200">
        <v>208</v>
      </c>
      <c r="B4200" t="s">
        <v>26</v>
      </c>
      <c r="C4200">
        <v>111</v>
      </c>
      <c r="D4200" t="s">
        <v>11</v>
      </c>
      <c r="E4200" t="s">
        <v>19</v>
      </c>
      <c r="F4200" t="s">
        <v>13</v>
      </c>
      <c r="G4200" s="1">
        <v>16.139999389648398</v>
      </c>
      <c r="H4200">
        <v>50</v>
      </c>
      <c r="I4200" t="s">
        <v>14</v>
      </c>
      <c r="J4200" t="s">
        <v>20</v>
      </c>
      <c r="K4200">
        <f>VLOOKUP(J4200,'Prix unitaires'!B:D,3,FALSE)</f>
        <v>0</v>
      </c>
      <c r="L4200" s="11">
        <f t="shared" si="65"/>
        <v>0</v>
      </c>
    </row>
    <row r="4201" spans="1:12" x14ac:dyDescent="0.25">
      <c r="A4201">
        <v>208</v>
      </c>
      <c r="B4201" t="s">
        <v>26</v>
      </c>
      <c r="C4201">
        <v>112</v>
      </c>
      <c r="D4201" t="s">
        <v>11</v>
      </c>
      <c r="E4201" t="s">
        <v>38</v>
      </c>
      <c r="F4201" t="s">
        <v>13</v>
      </c>
      <c r="G4201" s="1">
        <v>40.639999389648402</v>
      </c>
      <c r="H4201">
        <v>50</v>
      </c>
      <c r="I4201" t="s">
        <v>14</v>
      </c>
      <c r="J4201" t="s">
        <v>39</v>
      </c>
      <c r="K4201">
        <f>VLOOKUP(J4201,'Prix unitaires'!B:D,3,FALSE)</f>
        <v>0</v>
      </c>
      <c r="L4201" s="11">
        <f t="shared" si="65"/>
        <v>0</v>
      </c>
    </row>
    <row r="4202" spans="1:12" x14ac:dyDescent="0.25">
      <c r="A4202">
        <v>208</v>
      </c>
      <c r="B4202" t="s">
        <v>26</v>
      </c>
      <c r="C4202">
        <v>113</v>
      </c>
      <c r="D4202" t="s">
        <v>11</v>
      </c>
      <c r="E4202" t="s">
        <v>19</v>
      </c>
      <c r="F4202" t="s">
        <v>13</v>
      </c>
      <c r="G4202" s="1">
        <v>24.610000610351602</v>
      </c>
      <c r="H4202">
        <v>50</v>
      </c>
      <c r="I4202" t="s">
        <v>14</v>
      </c>
      <c r="J4202" t="s">
        <v>20</v>
      </c>
      <c r="K4202">
        <f>VLOOKUP(J4202,'Prix unitaires'!B:D,3,FALSE)</f>
        <v>0</v>
      </c>
      <c r="L4202" s="11">
        <f t="shared" si="65"/>
        <v>0</v>
      </c>
    </row>
    <row r="4203" spans="1:12" x14ac:dyDescent="0.25">
      <c r="A4203">
        <v>208</v>
      </c>
      <c r="B4203" t="s">
        <v>26</v>
      </c>
      <c r="C4203">
        <v>115</v>
      </c>
      <c r="D4203" t="s">
        <v>11</v>
      </c>
      <c r="E4203" t="s">
        <v>32</v>
      </c>
      <c r="F4203" t="s">
        <v>13</v>
      </c>
      <c r="G4203" s="1">
        <v>9.3100004196166992</v>
      </c>
      <c r="H4203">
        <v>240</v>
      </c>
      <c r="I4203" t="s">
        <v>14</v>
      </c>
      <c r="J4203" t="s">
        <v>33</v>
      </c>
      <c r="K4203">
        <f>VLOOKUP(J4203,'Prix unitaires'!B:D,3,FALSE)</f>
        <v>0</v>
      </c>
      <c r="L4203" s="11">
        <f t="shared" si="65"/>
        <v>0</v>
      </c>
    </row>
    <row r="4204" spans="1:12" x14ac:dyDescent="0.25">
      <c r="A4204">
        <v>208</v>
      </c>
      <c r="B4204" t="s">
        <v>26</v>
      </c>
      <c r="C4204">
        <v>116</v>
      </c>
      <c r="D4204" t="s">
        <v>11</v>
      </c>
      <c r="E4204" t="s">
        <v>17</v>
      </c>
      <c r="F4204" t="s">
        <v>13</v>
      </c>
      <c r="G4204" s="1">
        <v>5.3400001525878897</v>
      </c>
      <c r="H4204">
        <v>50</v>
      </c>
      <c r="I4204" t="s">
        <v>14</v>
      </c>
      <c r="J4204" t="s">
        <v>18</v>
      </c>
      <c r="K4204">
        <f>VLOOKUP(J4204,'Prix unitaires'!B:D,3,FALSE)</f>
        <v>0</v>
      </c>
      <c r="L4204" s="11">
        <f t="shared" si="65"/>
        <v>0</v>
      </c>
    </row>
    <row r="4205" spans="1:12" x14ac:dyDescent="0.25">
      <c r="A4205">
        <v>208</v>
      </c>
      <c r="B4205" t="s">
        <v>26</v>
      </c>
      <c r="C4205">
        <v>117</v>
      </c>
      <c r="D4205" t="s">
        <v>11</v>
      </c>
      <c r="E4205" t="s">
        <v>19</v>
      </c>
      <c r="F4205" t="s">
        <v>13</v>
      </c>
      <c r="G4205" s="1">
        <v>15.5900001525879</v>
      </c>
      <c r="H4205">
        <v>50</v>
      </c>
      <c r="I4205" t="s">
        <v>14</v>
      </c>
      <c r="J4205" t="s">
        <v>20</v>
      </c>
      <c r="K4205">
        <f>VLOOKUP(J4205,'Prix unitaires'!B:D,3,FALSE)</f>
        <v>0</v>
      </c>
      <c r="L4205" s="11">
        <f t="shared" si="65"/>
        <v>0</v>
      </c>
    </row>
    <row r="4206" spans="1:12" x14ac:dyDescent="0.25">
      <c r="A4206">
        <v>208</v>
      </c>
      <c r="B4206" t="s">
        <v>26</v>
      </c>
      <c r="C4206">
        <v>118</v>
      </c>
      <c r="D4206" t="s">
        <v>11</v>
      </c>
      <c r="E4206" t="s">
        <v>17</v>
      </c>
      <c r="F4206" t="s">
        <v>13</v>
      </c>
      <c r="G4206" s="1">
        <v>58.860000610351598</v>
      </c>
      <c r="H4206">
        <v>50</v>
      </c>
      <c r="I4206" t="s">
        <v>14</v>
      </c>
      <c r="J4206" t="s">
        <v>18</v>
      </c>
      <c r="K4206">
        <f>VLOOKUP(J4206,'Prix unitaires'!B:D,3,FALSE)</f>
        <v>0</v>
      </c>
      <c r="L4206" s="11">
        <f t="shared" si="65"/>
        <v>0</v>
      </c>
    </row>
    <row r="4207" spans="1:12" x14ac:dyDescent="0.25">
      <c r="A4207">
        <v>208</v>
      </c>
      <c r="B4207" t="s">
        <v>26</v>
      </c>
      <c r="C4207">
        <v>120</v>
      </c>
      <c r="D4207" t="s">
        <v>11</v>
      </c>
      <c r="E4207" t="s">
        <v>38</v>
      </c>
      <c r="F4207" t="s">
        <v>13</v>
      </c>
      <c r="G4207" s="1">
        <v>114.379997253418</v>
      </c>
      <c r="H4207">
        <v>50</v>
      </c>
      <c r="I4207" t="s">
        <v>14</v>
      </c>
      <c r="J4207" t="s">
        <v>39</v>
      </c>
      <c r="K4207">
        <f>VLOOKUP(J4207,'Prix unitaires'!B:D,3,FALSE)</f>
        <v>0</v>
      </c>
      <c r="L4207" s="11">
        <f t="shared" si="65"/>
        <v>0</v>
      </c>
    </row>
    <row r="4208" spans="1:12" x14ac:dyDescent="0.25">
      <c r="A4208">
        <v>208</v>
      </c>
      <c r="B4208" t="s">
        <v>26</v>
      </c>
      <c r="C4208">
        <v>121</v>
      </c>
      <c r="D4208" t="s">
        <v>11</v>
      </c>
      <c r="E4208" t="s">
        <v>17</v>
      </c>
      <c r="F4208" t="s">
        <v>13</v>
      </c>
      <c r="G4208" s="1">
        <v>8.5100002288818004</v>
      </c>
      <c r="H4208">
        <v>24</v>
      </c>
      <c r="I4208" t="s">
        <v>14</v>
      </c>
      <c r="J4208" t="s">
        <v>18</v>
      </c>
      <c r="K4208">
        <f>VLOOKUP(J4208,'Prix unitaires'!B:D,3,FALSE)</f>
        <v>0</v>
      </c>
      <c r="L4208" s="11">
        <f t="shared" si="65"/>
        <v>0</v>
      </c>
    </row>
    <row r="4209" spans="1:12" x14ac:dyDescent="0.25">
      <c r="A4209">
        <v>208</v>
      </c>
      <c r="B4209" t="s">
        <v>26</v>
      </c>
      <c r="C4209">
        <v>122</v>
      </c>
      <c r="D4209" t="s">
        <v>11</v>
      </c>
      <c r="E4209" t="s">
        <v>19</v>
      </c>
      <c r="F4209" t="s">
        <v>13</v>
      </c>
      <c r="G4209" s="1">
        <v>27.680000305175799</v>
      </c>
      <c r="H4209">
        <v>24</v>
      </c>
      <c r="I4209" t="s">
        <v>14</v>
      </c>
      <c r="J4209" t="s">
        <v>20</v>
      </c>
      <c r="K4209">
        <f>VLOOKUP(J4209,'Prix unitaires'!B:D,3,FALSE)</f>
        <v>0</v>
      </c>
      <c r="L4209" s="11">
        <f t="shared" si="65"/>
        <v>0</v>
      </c>
    </row>
    <row r="4210" spans="1:12" x14ac:dyDescent="0.25">
      <c r="A4210">
        <v>208</v>
      </c>
      <c r="B4210" t="s">
        <v>26</v>
      </c>
      <c r="C4210">
        <v>126</v>
      </c>
      <c r="D4210" t="s">
        <v>11</v>
      </c>
      <c r="E4210" t="s">
        <v>19</v>
      </c>
      <c r="F4210" t="s">
        <v>13</v>
      </c>
      <c r="G4210" s="1">
        <v>13.2700004577637</v>
      </c>
      <c r="H4210">
        <v>50</v>
      </c>
      <c r="I4210" t="s">
        <v>14</v>
      </c>
      <c r="J4210" t="s">
        <v>20</v>
      </c>
      <c r="K4210">
        <f>VLOOKUP(J4210,'Prix unitaires'!B:D,3,FALSE)</f>
        <v>0</v>
      </c>
      <c r="L4210" s="11">
        <f t="shared" si="65"/>
        <v>0</v>
      </c>
    </row>
    <row r="4211" spans="1:12" x14ac:dyDescent="0.25">
      <c r="A4211">
        <v>208</v>
      </c>
      <c r="B4211" t="s">
        <v>26</v>
      </c>
      <c r="C4211">
        <v>128</v>
      </c>
      <c r="D4211" t="s">
        <v>11</v>
      </c>
      <c r="E4211" t="s">
        <v>17</v>
      </c>
      <c r="F4211" t="s">
        <v>13</v>
      </c>
      <c r="G4211" s="1">
        <v>29.129999160766602</v>
      </c>
      <c r="H4211">
        <v>50</v>
      </c>
      <c r="I4211" t="s">
        <v>14</v>
      </c>
      <c r="J4211" t="s">
        <v>18</v>
      </c>
      <c r="K4211">
        <f>VLOOKUP(J4211,'Prix unitaires'!B:D,3,FALSE)</f>
        <v>0</v>
      </c>
      <c r="L4211" s="11">
        <f t="shared" si="65"/>
        <v>0</v>
      </c>
    </row>
    <row r="4212" spans="1:12" x14ac:dyDescent="0.25">
      <c r="A4212">
        <v>208</v>
      </c>
      <c r="B4212" t="s">
        <v>26</v>
      </c>
      <c r="C4212">
        <v>129</v>
      </c>
      <c r="D4212" t="s">
        <v>11</v>
      </c>
      <c r="E4212" t="s">
        <v>19</v>
      </c>
      <c r="F4212" t="s">
        <v>13</v>
      </c>
      <c r="G4212" s="1">
        <v>14.539999961853001</v>
      </c>
      <c r="H4212">
        <v>50</v>
      </c>
      <c r="I4212" t="s">
        <v>14</v>
      </c>
      <c r="J4212" t="s">
        <v>20</v>
      </c>
      <c r="K4212">
        <f>VLOOKUP(J4212,'Prix unitaires'!B:D,3,FALSE)</f>
        <v>0</v>
      </c>
      <c r="L4212" s="11">
        <f t="shared" si="65"/>
        <v>0</v>
      </c>
    </row>
    <row r="4213" spans="1:12" x14ac:dyDescent="0.25">
      <c r="A4213">
        <v>208</v>
      </c>
      <c r="B4213" t="s">
        <v>26</v>
      </c>
      <c r="C4213">
        <v>130</v>
      </c>
      <c r="D4213" t="s">
        <v>11</v>
      </c>
      <c r="E4213" t="s">
        <v>17</v>
      </c>
      <c r="F4213" t="s">
        <v>13</v>
      </c>
      <c r="G4213" s="1">
        <v>8.5299997329712003</v>
      </c>
      <c r="H4213">
        <v>50</v>
      </c>
      <c r="I4213" t="s">
        <v>14</v>
      </c>
      <c r="J4213" t="s">
        <v>18</v>
      </c>
      <c r="K4213">
        <f>VLOOKUP(J4213,'Prix unitaires'!B:D,3,FALSE)</f>
        <v>0</v>
      </c>
      <c r="L4213" s="11">
        <f t="shared" si="65"/>
        <v>0</v>
      </c>
    </row>
    <row r="4214" spans="1:12" x14ac:dyDescent="0.25">
      <c r="A4214">
        <v>208</v>
      </c>
      <c r="B4214" t="s">
        <v>26</v>
      </c>
      <c r="C4214">
        <v>131</v>
      </c>
      <c r="D4214" t="s">
        <v>11</v>
      </c>
      <c r="E4214" t="s">
        <v>19</v>
      </c>
      <c r="F4214" t="s">
        <v>13</v>
      </c>
      <c r="G4214" s="1">
        <v>12.0100002288818</v>
      </c>
      <c r="H4214">
        <v>50</v>
      </c>
      <c r="I4214" t="s">
        <v>14</v>
      </c>
      <c r="J4214" t="s">
        <v>20</v>
      </c>
      <c r="K4214">
        <f>VLOOKUP(J4214,'Prix unitaires'!B:D,3,FALSE)</f>
        <v>0</v>
      </c>
      <c r="L4214" s="11">
        <f t="shared" si="65"/>
        <v>0</v>
      </c>
    </row>
    <row r="4215" spans="1:12" x14ac:dyDescent="0.25">
      <c r="A4215">
        <v>208</v>
      </c>
      <c r="B4215" t="s">
        <v>26</v>
      </c>
      <c r="C4215">
        <v>133</v>
      </c>
      <c r="D4215" t="s">
        <v>11</v>
      </c>
      <c r="E4215" t="s">
        <v>19</v>
      </c>
      <c r="F4215" t="s">
        <v>13</v>
      </c>
      <c r="G4215" s="1">
        <v>15</v>
      </c>
      <c r="H4215">
        <v>50</v>
      </c>
      <c r="I4215" t="s">
        <v>14</v>
      </c>
      <c r="J4215" t="s">
        <v>20</v>
      </c>
      <c r="K4215">
        <f>VLOOKUP(J4215,'Prix unitaires'!B:D,3,FALSE)</f>
        <v>0</v>
      </c>
      <c r="L4215" s="11">
        <f t="shared" si="65"/>
        <v>0</v>
      </c>
    </row>
    <row r="4216" spans="1:12" x14ac:dyDescent="0.25">
      <c r="A4216">
        <v>208</v>
      </c>
      <c r="B4216" t="s">
        <v>26</v>
      </c>
      <c r="C4216">
        <v>134</v>
      </c>
      <c r="D4216" t="s">
        <v>11</v>
      </c>
      <c r="E4216" t="s">
        <v>19</v>
      </c>
      <c r="F4216" t="s">
        <v>13</v>
      </c>
      <c r="G4216" s="1">
        <v>9.9300003051758008</v>
      </c>
      <c r="H4216">
        <v>50</v>
      </c>
      <c r="I4216" t="s">
        <v>14</v>
      </c>
      <c r="J4216" t="s">
        <v>20</v>
      </c>
      <c r="K4216">
        <f>VLOOKUP(J4216,'Prix unitaires'!B:D,3,FALSE)</f>
        <v>0</v>
      </c>
      <c r="L4216" s="11">
        <f t="shared" si="65"/>
        <v>0</v>
      </c>
    </row>
    <row r="4217" spans="1:12" x14ac:dyDescent="0.25">
      <c r="A4217">
        <v>208</v>
      </c>
      <c r="B4217" t="s">
        <v>26</v>
      </c>
      <c r="C4217">
        <v>135</v>
      </c>
      <c r="D4217">
        <v>-1</v>
      </c>
      <c r="E4217" t="s">
        <v>19</v>
      </c>
      <c r="F4217" t="s">
        <v>13</v>
      </c>
      <c r="G4217" s="1">
        <v>16.350000381469702</v>
      </c>
      <c r="H4217">
        <v>50</v>
      </c>
      <c r="I4217" t="s">
        <v>14</v>
      </c>
      <c r="J4217" t="s">
        <v>150</v>
      </c>
      <c r="K4217">
        <f>VLOOKUP(J4217,'Prix unitaires'!B:D,3,FALSE)</f>
        <v>0</v>
      </c>
      <c r="L4217" s="11">
        <f t="shared" si="65"/>
        <v>0</v>
      </c>
    </row>
    <row r="4218" spans="1:12" x14ac:dyDescent="0.25">
      <c r="A4218">
        <v>208</v>
      </c>
      <c r="B4218" t="s">
        <v>26</v>
      </c>
      <c r="C4218">
        <v>136</v>
      </c>
      <c r="D4218">
        <v>-1</v>
      </c>
      <c r="E4218" t="s">
        <v>12</v>
      </c>
      <c r="F4218" t="s">
        <v>13</v>
      </c>
      <c r="G4218" s="1">
        <v>10.079999923706101</v>
      </c>
      <c r="H4218">
        <v>50</v>
      </c>
      <c r="I4218" t="s">
        <v>14</v>
      </c>
      <c r="J4218" t="s">
        <v>152</v>
      </c>
      <c r="K4218">
        <f>VLOOKUP(J4218,'Prix unitaires'!B:D,3,FALSE)</f>
        <v>0</v>
      </c>
      <c r="L4218" s="11">
        <f t="shared" si="65"/>
        <v>0</v>
      </c>
    </row>
    <row r="4219" spans="1:12" x14ac:dyDescent="0.25">
      <c r="A4219">
        <v>208</v>
      </c>
      <c r="B4219" t="s">
        <v>26</v>
      </c>
      <c r="C4219">
        <v>137</v>
      </c>
      <c r="D4219" t="s">
        <v>11</v>
      </c>
      <c r="E4219" t="s">
        <v>12</v>
      </c>
      <c r="F4219" t="s">
        <v>13</v>
      </c>
      <c r="G4219" s="1">
        <v>10.920000076293899</v>
      </c>
      <c r="H4219">
        <v>50</v>
      </c>
      <c r="I4219" t="s">
        <v>14</v>
      </c>
      <c r="J4219" t="s">
        <v>15</v>
      </c>
      <c r="K4219">
        <f>VLOOKUP(J4219,'Prix unitaires'!B:D,3,FALSE)</f>
        <v>0</v>
      </c>
      <c r="L4219" s="11">
        <f t="shared" si="65"/>
        <v>0</v>
      </c>
    </row>
    <row r="4220" spans="1:12" x14ac:dyDescent="0.25">
      <c r="A4220">
        <v>208</v>
      </c>
      <c r="B4220" t="s">
        <v>26</v>
      </c>
      <c r="C4220">
        <v>138</v>
      </c>
      <c r="D4220" t="s">
        <v>11</v>
      </c>
      <c r="E4220" t="s">
        <v>19</v>
      </c>
      <c r="F4220" t="s">
        <v>13</v>
      </c>
      <c r="G4220" s="1">
        <v>19.579999923706101</v>
      </c>
      <c r="H4220">
        <v>50</v>
      </c>
      <c r="I4220" t="s">
        <v>14</v>
      </c>
      <c r="J4220" t="s">
        <v>20</v>
      </c>
      <c r="K4220">
        <f>VLOOKUP(J4220,'Prix unitaires'!B:D,3,FALSE)</f>
        <v>0</v>
      </c>
      <c r="L4220" s="11">
        <f t="shared" si="65"/>
        <v>0</v>
      </c>
    </row>
    <row r="4221" spans="1:12" x14ac:dyDescent="0.25">
      <c r="A4221">
        <v>208</v>
      </c>
      <c r="B4221" t="s">
        <v>26</v>
      </c>
      <c r="C4221">
        <v>139</v>
      </c>
      <c r="D4221" t="s">
        <v>11</v>
      </c>
      <c r="E4221" t="s">
        <v>19</v>
      </c>
      <c r="F4221" t="s">
        <v>13</v>
      </c>
      <c r="G4221" s="1">
        <v>18.219999313354499</v>
      </c>
      <c r="H4221">
        <v>50</v>
      </c>
      <c r="I4221" t="s">
        <v>14</v>
      </c>
      <c r="J4221" t="s">
        <v>20</v>
      </c>
      <c r="K4221">
        <f>VLOOKUP(J4221,'Prix unitaires'!B:D,3,FALSE)</f>
        <v>0</v>
      </c>
      <c r="L4221" s="11">
        <f t="shared" si="65"/>
        <v>0</v>
      </c>
    </row>
    <row r="4222" spans="1:12" x14ac:dyDescent="0.25">
      <c r="A4222">
        <v>208</v>
      </c>
      <c r="B4222" t="s">
        <v>26</v>
      </c>
      <c r="C4222">
        <v>140</v>
      </c>
      <c r="D4222" t="s">
        <v>11</v>
      </c>
      <c r="E4222" t="s">
        <v>19</v>
      </c>
      <c r="F4222" t="s">
        <v>13</v>
      </c>
      <c r="G4222" s="1">
        <v>30.159999847412099</v>
      </c>
      <c r="H4222">
        <v>50</v>
      </c>
      <c r="I4222" t="s">
        <v>14</v>
      </c>
      <c r="J4222" t="s">
        <v>20</v>
      </c>
      <c r="K4222">
        <f>VLOOKUP(J4222,'Prix unitaires'!B:D,3,FALSE)</f>
        <v>0</v>
      </c>
      <c r="L4222" s="11">
        <f t="shared" si="65"/>
        <v>0</v>
      </c>
    </row>
    <row r="4223" spans="1:12" x14ac:dyDescent="0.25">
      <c r="A4223">
        <v>208</v>
      </c>
      <c r="B4223" t="s">
        <v>26</v>
      </c>
      <c r="C4223">
        <v>141</v>
      </c>
      <c r="D4223" t="s">
        <v>11</v>
      </c>
      <c r="E4223" t="s">
        <v>19</v>
      </c>
      <c r="F4223" t="s">
        <v>13</v>
      </c>
      <c r="G4223" s="1">
        <v>16.680000305175799</v>
      </c>
      <c r="H4223">
        <v>50</v>
      </c>
      <c r="I4223" t="s">
        <v>14</v>
      </c>
      <c r="J4223" t="s">
        <v>20</v>
      </c>
      <c r="K4223">
        <f>VLOOKUP(J4223,'Prix unitaires'!B:D,3,FALSE)</f>
        <v>0</v>
      </c>
      <c r="L4223" s="11">
        <f t="shared" si="65"/>
        <v>0</v>
      </c>
    </row>
    <row r="4224" spans="1:12" x14ac:dyDescent="0.25">
      <c r="A4224">
        <v>208</v>
      </c>
      <c r="B4224" t="s">
        <v>26</v>
      </c>
      <c r="C4224">
        <v>142</v>
      </c>
      <c r="D4224" t="s">
        <v>11</v>
      </c>
      <c r="E4224" t="s">
        <v>19</v>
      </c>
      <c r="F4224" t="s">
        <v>13</v>
      </c>
      <c r="G4224" s="1">
        <v>18.350000381469702</v>
      </c>
      <c r="H4224">
        <v>50</v>
      </c>
      <c r="I4224" t="s">
        <v>14</v>
      </c>
      <c r="J4224" t="s">
        <v>20</v>
      </c>
      <c r="K4224">
        <f>VLOOKUP(J4224,'Prix unitaires'!B:D,3,FALSE)</f>
        <v>0</v>
      </c>
      <c r="L4224" s="11">
        <f t="shared" si="65"/>
        <v>0</v>
      </c>
    </row>
    <row r="4225" spans="1:12" x14ac:dyDescent="0.25">
      <c r="A4225">
        <v>208</v>
      </c>
      <c r="B4225" t="s">
        <v>26</v>
      </c>
      <c r="C4225">
        <v>143</v>
      </c>
      <c r="D4225" t="s">
        <v>11</v>
      </c>
      <c r="E4225" t="s">
        <v>19</v>
      </c>
      <c r="F4225" t="s">
        <v>13</v>
      </c>
      <c r="G4225" s="1">
        <v>17.680000305175799</v>
      </c>
      <c r="H4225">
        <v>50</v>
      </c>
      <c r="I4225" t="s">
        <v>14</v>
      </c>
      <c r="J4225" t="s">
        <v>20</v>
      </c>
      <c r="K4225">
        <f>VLOOKUP(J4225,'Prix unitaires'!B:D,3,FALSE)</f>
        <v>0</v>
      </c>
      <c r="L4225" s="11">
        <f t="shared" si="65"/>
        <v>0</v>
      </c>
    </row>
    <row r="4226" spans="1:12" x14ac:dyDescent="0.25">
      <c r="A4226">
        <v>208</v>
      </c>
      <c r="B4226" t="s">
        <v>26</v>
      </c>
      <c r="C4226">
        <v>144</v>
      </c>
      <c r="D4226" t="s">
        <v>11</v>
      </c>
      <c r="E4226" t="s">
        <v>19</v>
      </c>
      <c r="F4226" t="s">
        <v>13</v>
      </c>
      <c r="G4226" s="1">
        <v>12.1300001144409</v>
      </c>
      <c r="H4226">
        <v>50</v>
      </c>
      <c r="I4226" t="s">
        <v>14</v>
      </c>
      <c r="J4226" t="s">
        <v>20</v>
      </c>
      <c r="K4226">
        <f>VLOOKUP(J4226,'Prix unitaires'!B:D,3,FALSE)</f>
        <v>0</v>
      </c>
      <c r="L4226" s="11">
        <f t="shared" si="65"/>
        <v>0</v>
      </c>
    </row>
    <row r="4227" spans="1:12" x14ac:dyDescent="0.25">
      <c r="A4227">
        <v>208</v>
      </c>
      <c r="B4227" t="s">
        <v>26</v>
      </c>
      <c r="C4227">
        <v>145</v>
      </c>
      <c r="D4227" t="s">
        <v>11</v>
      </c>
      <c r="E4227" t="s">
        <v>19</v>
      </c>
      <c r="F4227" t="s">
        <v>13</v>
      </c>
      <c r="G4227" s="1">
        <v>12.0299997329712</v>
      </c>
      <c r="H4227">
        <v>50</v>
      </c>
      <c r="I4227" t="s">
        <v>14</v>
      </c>
      <c r="J4227" t="s">
        <v>20</v>
      </c>
      <c r="K4227">
        <f>VLOOKUP(J4227,'Prix unitaires'!B:D,3,FALSE)</f>
        <v>0</v>
      </c>
      <c r="L4227" s="11">
        <f t="shared" ref="L4227:L4290" si="66">(G4227*H4227)*K4227</f>
        <v>0</v>
      </c>
    </row>
    <row r="4228" spans="1:12" x14ac:dyDescent="0.25">
      <c r="A4228">
        <v>208</v>
      </c>
      <c r="B4228" t="s">
        <v>26</v>
      </c>
      <c r="C4228" t="s">
        <v>209</v>
      </c>
      <c r="D4228" t="s">
        <v>11</v>
      </c>
      <c r="E4228" t="s">
        <v>32</v>
      </c>
      <c r="F4228" t="s">
        <v>13</v>
      </c>
      <c r="G4228" s="1">
        <v>1.1399999856948899</v>
      </c>
      <c r="H4228">
        <v>240</v>
      </c>
      <c r="I4228" t="s">
        <v>14</v>
      </c>
      <c r="J4228" t="s">
        <v>33</v>
      </c>
      <c r="K4228">
        <f>VLOOKUP(J4228,'Prix unitaires'!B:D,3,FALSE)</f>
        <v>0</v>
      </c>
      <c r="L4228" s="11">
        <f t="shared" si="66"/>
        <v>0</v>
      </c>
    </row>
    <row r="4229" spans="1:12" x14ac:dyDescent="0.25">
      <c r="A4229">
        <v>208</v>
      </c>
      <c r="B4229" t="s">
        <v>26</v>
      </c>
      <c r="C4229" t="s">
        <v>142</v>
      </c>
      <c r="D4229" t="s">
        <v>11</v>
      </c>
      <c r="E4229" t="s">
        <v>19</v>
      </c>
      <c r="F4229" t="s">
        <v>13</v>
      </c>
      <c r="G4229" s="1">
        <v>18.610000610351602</v>
      </c>
      <c r="H4229">
        <v>50</v>
      </c>
      <c r="I4229" t="s">
        <v>14</v>
      </c>
      <c r="J4229" t="s">
        <v>20</v>
      </c>
      <c r="K4229">
        <f>VLOOKUP(J4229,'Prix unitaires'!B:D,3,FALSE)</f>
        <v>0</v>
      </c>
      <c r="L4229" s="11">
        <f t="shared" si="66"/>
        <v>0</v>
      </c>
    </row>
    <row r="4230" spans="1:12" x14ac:dyDescent="0.25">
      <c r="A4230">
        <v>208</v>
      </c>
      <c r="B4230" t="s">
        <v>26</v>
      </c>
      <c r="C4230" t="s">
        <v>210</v>
      </c>
      <c r="D4230" t="s">
        <v>11</v>
      </c>
      <c r="E4230" t="s">
        <v>17</v>
      </c>
      <c r="F4230" t="s">
        <v>13</v>
      </c>
      <c r="G4230" s="1">
        <v>24.2700004577637</v>
      </c>
      <c r="H4230">
        <v>50</v>
      </c>
      <c r="I4230" t="s">
        <v>14</v>
      </c>
      <c r="J4230" t="s">
        <v>18</v>
      </c>
      <c r="K4230">
        <f>VLOOKUP(J4230,'Prix unitaires'!B:D,3,FALSE)</f>
        <v>0</v>
      </c>
      <c r="L4230" s="11">
        <f t="shared" si="66"/>
        <v>0</v>
      </c>
    </row>
    <row r="4231" spans="1:12" x14ac:dyDescent="0.25">
      <c r="A4231">
        <v>208</v>
      </c>
      <c r="B4231" t="s">
        <v>26</v>
      </c>
      <c r="C4231" t="s">
        <v>211</v>
      </c>
      <c r="D4231" t="s">
        <v>11</v>
      </c>
      <c r="E4231" t="s">
        <v>19</v>
      </c>
      <c r="F4231" t="s">
        <v>13</v>
      </c>
      <c r="G4231" s="1">
        <v>16.940000534057599</v>
      </c>
      <c r="H4231">
        <v>50</v>
      </c>
      <c r="I4231" t="s">
        <v>14</v>
      </c>
      <c r="J4231" t="s">
        <v>20</v>
      </c>
      <c r="K4231">
        <f>VLOOKUP(J4231,'Prix unitaires'!B:D,3,FALSE)</f>
        <v>0</v>
      </c>
      <c r="L4231" s="11">
        <f t="shared" si="66"/>
        <v>0</v>
      </c>
    </row>
    <row r="4232" spans="1:12" x14ac:dyDescent="0.25">
      <c r="A4232">
        <v>208</v>
      </c>
      <c r="B4232" t="s">
        <v>26</v>
      </c>
      <c r="C4232" t="s">
        <v>212</v>
      </c>
      <c r="D4232" t="s">
        <v>11</v>
      </c>
      <c r="E4232" t="s">
        <v>19</v>
      </c>
      <c r="F4232" t="s">
        <v>13</v>
      </c>
      <c r="G4232" s="1">
        <v>16.2399997711182</v>
      </c>
      <c r="H4232">
        <v>50</v>
      </c>
      <c r="I4232" t="s">
        <v>14</v>
      </c>
      <c r="J4232" t="s">
        <v>20</v>
      </c>
      <c r="K4232">
        <f>VLOOKUP(J4232,'Prix unitaires'!B:D,3,FALSE)</f>
        <v>0</v>
      </c>
      <c r="L4232" s="11">
        <f t="shared" si="66"/>
        <v>0</v>
      </c>
    </row>
    <row r="4233" spans="1:12" x14ac:dyDescent="0.25">
      <c r="A4233">
        <v>208</v>
      </c>
      <c r="B4233" t="s">
        <v>26</v>
      </c>
      <c r="C4233" t="s">
        <v>213</v>
      </c>
      <c r="D4233" t="s">
        <v>11</v>
      </c>
      <c r="E4233" t="s">
        <v>19</v>
      </c>
      <c r="F4233" t="s">
        <v>13</v>
      </c>
      <c r="G4233" s="1">
        <v>16.5100002288818</v>
      </c>
      <c r="H4233">
        <v>50</v>
      </c>
      <c r="I4233" t="s">
        <v>14</v>
      </c>
      <c r="J4233" t="s">
        <v>20</v>
      </c>
      <c r="K4233">
        <f>VLOOKUP(J4233,'Prix unitaires'!B:D,3,FALSE)</f>
        <v>0</v>
      </c>
      <c r="L4233" s="11">
        <f t="shared" si="66"/>
        <v>0</v>
      </c>
    </row>
    <row r="4234" spans="1:12" x14ac:dyDescent="0.25">
      <c r="A4234">
        <v>208</v>
      </c>
      <c r="B4234" t="s">
        <v>26</v>
      </c>
      <c r="C4234" t="s">
        <v>214</v>
      </c>
      <c r="D4234" t="s">
        <v>11</v>
      </c>
      <c r="E4234" t="s">
        <v>19</v>
      </c>
      <c r="F4234" t="s">
        <v>13</v>
      </c>
      <c r="G4234" s="1">
        <v>16.219999313354499</v>
      </c>
      <c r="H4234">
        <v>50</v>
      </c>
      <c r="I4234" t="s">
        <v>14</v>
      </c>
      <c r="J4234" t="s">
        <v>20</v>
      </c>
      <c r="K4234">
        <f>VLOOKUP(J4234,'Prix unitaires'!B:D,3,FALSE)</f>
        <v>0</v>
      </c>
      <c r="L4234" s="11">
        <f t="shared" si="66"/>
        <v>0</v>
      </c>
    </row>
    <row r="4235" spans="1:12" x14ac:dyDescent="0.25">
      <c r="A4235">
        <v>208</v>
      </c>
      <c r="B4235" t="s">
        <v>26</v>
      </c>
      <c r="C4235" t="s">
        <v>215</v>
      </c>
      <c r="D4235" t="s">
        <v>11</v>
      </c>
      <c r="E4235" t="s">
        <v>19</v>
      </c>
      <c r="F4235" t="s">
        <v>13</v>
      </c>
      <c r="G4235" s="1">
        <v>9.8400001525878995</v>
      </c>
      <c r="H4235">
        <v>50</v>
      </c>
      <c r="I4235" t="s">
        <v>14</v>
      </c>
      <c r="J4235" t="s">
        <v>20</v>
      </c>
      <c r="K4235">
        <f>VLOOKUP(J4235,'Prix unitaires'!B:D,3,FALSE)</f>
        <v>0</v>
      </c>
      <c r="L4235" s="11">
        <f t="shared" si="66"/>
        <v>0</v>
      </c>
    </row>
    <row r="4236" spans="1:12" x14ac:dyDescent="0.25">
      <c r="A4236">
        <v>208</v>
      </c>
      <c r="B4236" t="s">
        <v>144</v>
      </c>
      <c r="C4236">
        <v>201</v>
      </c>
      <c r="D4236" t="s">
        <v>11</v>
      </c>
      <c r="E4236" t="s">
        <v>32</v>
      </c>
      <c r="F4236" t="s">
        <v>13</v>
      </c>
      <c r="G4236" s="1">
        <v>8.0500001907349006</v>
      </c>
      <c r="H4236">
        <v>240</v>
      </c>
      <c r="I4236" t="s">
        <v>14</v>
      </c>
      <c r="J4236" t="s">
        <v>33</v>
      </c>
      <c r="K4236">
        <f>VLOOKUP(J4236,'Prix unitaires'!B:D,3,FALSE)</f>
        <v>0</v>
      </c>
      <c r="L4236" s="11">
        <f t="shared" si="66"/>
        <v>0</v>
      </c>
    </row>
    <row r="4237" spans="1:12" x14ac:dyDescent="0.25">
      <c r="A4237">
        <v>208</v>
      </c>
      <c r="B4237" t="s">
        <v>144</v>
      </c>
      <c r="C4237">
        <v>202</v>
      </c>
      <c r="D4237" t="s">
        <v>11</v>
      </c>
      <c r="E4237" t="s">
        <v>32</v>
      </c>
      <c r="F4237" t="s">
        <v>13</v>
      </c>
      <c r="G4237" s="1">
        <v>2.6400001049041699</v>
      </c>
      <c r="H4237">
        <v>12</v>
      </c>
      <c r="I4237" t="s">
        <v>14</v>
      </c>
      <c r="J4237" t="s">
        <v>33</v>
      </c>
      <c r="K4237">
        <f>VLOOKUP(J4237,'Prix unitaires'!B:D,3,FALSE)</f>
        <v>0</v>
      </c>
      <c r="L4237" s="11">
        <f t="shared" si="66"/>
        <v>0</v>
      </c>
    </row>
    <row r="4238" spans="1:12" x14ac:dyDescent="0.25">
      <c r="A4238">
        <v>208</v>
      </c>
      <c r="B4238" t="s">
        <v>144</v>
      </c>
      <c r="C4238">
        <v>203</v>
      </c>
      <c r="D4238" t="s">
        <v>11</v>
      </c>
      <c r="E4238" t="s">
        <v>12</v>
      </c>
      <c r="F4238" t="s">
        <v>13</v>
      </c>
      <c r="G4238" s="1">
        <v>13.5299997329712</v>
      </c>
      <c r="H4238">
        <v>50</v>
      </c>
      <c r="I4238" t="s">
        <v>14</v>
      </c>
      <c r="J4238" t="s">
        <v>15</v>
      </c>
      <c r="K4238">
        <f>VLOOKUP(J4238,'Prix unitaires'!B:D,3,FALSE)</f>
        <v>0</v>
      </c>
      <c r="L4238" s="11">
        <f t="shared" si="66"/>
        <v>0</v>
      </c>
    </row>
    <row r="4239" spans="1:12" x14ac:dyDescent="0.25">
      <c r="A4239">
        <v>208</v>
      </c>
      <c r="B4239" t="s">
        <v>144</v>
      </c>
      <c r="C4239">
        <v>204</v>
      </c>
      <c r="D4239" t="s">
        <v>11</v>
      </c>
      <c r="E4239" t="s">
        <v>19</v>
      </c>
      <c r="F4239" t="s">
        <v>13</v>
      </c>
      <c r="G4239" s="1">
        <v>16.469999313354499</v>
      </c>
      <c r="H4239">
        <v>50</v>
      </c>
      <c r="I4239" t="s">
        <v>14</v>
      </c>
      <c r="J4239" t="s">
        <v>20</v>
      </c>
      <c r="K4239">
        <f>VLOOKUP(J4239,'Prix unitaires'!B:D,3,FALSE)</f>
        <v>0</v>
      </c>
      <c r="L4239" s="11">
        <f t="shared" si="66"/>
        <v>0</v>
      </c>
    </row>
    <row r="4240" spans="1:12" x14ac:dyDescent="0.25">
      <c r="A4240">
        <v>208</v>
      </c>
      <c r="B4240" t="s">
        <v>144</v>
      </c>
      <c r="C4240">
        <v>205</v>
      </c>
      <c r="D4240" t="s">
        <v>11</v>
      </c>
      <c r="E4240" t="s">
        <v>19</v>
      </c>
      <c r="F4240" t="s">
        <v>13</v>
      </c>
      <c r="G4240" s="1">
        <v>16.350000381469702</v>
      </c>
      <c r="H4240">
        <v>50</v>
      </c>
      <c r="I4240" t="s">
        <v>14</v>
      </c>
      <c r="J4240" t="s">
        <v>20</v>
      </c>
      <c r="K4240">
        <f>VLOOKUP(J4240,'Prix unitaires'!B:D,3,FALSE)</f>
        <v>0</v>
      </c>
      <c r="L4240" s="11">
        <f t="shared" si="66"/>
        <v>0</v>
      </c>
    </row>
    <row r="4241" spans="1:12" x14ac:dyDescent="0.25">
      <c r="A4241">
        <v>208</v>
      </c>
      <c r="B4241" t="s">
        <v>144</v>
      </c>
      <c r="C4241">
        <v>206</v>
      </c>
      <c r="D4241" t="s">
        <v>11</v>
      </c>
      <c r="E4241" t="s">
        <v>19</v>
      </c>
      <c r="F4241" t="s">
        <v>13</v>
      </c>
      <c r="G4241" s="1">
        <v>16.469999313354499</v>
      </c>
      <c r="H4241">
        <v>50</v>
      </c>
      <c r="I4241" t="s">
        <v>14</v>
      </c>
      <c r="J4241" t="s">
        <v>20</v>
      </c>
      <c r="K4241">
        <f>VLOOKUP(J4241,'Prix unitaires'!B:D,3,FALSE)</f>
        <v>0</v>
      </c>
      <c r="L4241" s="11">
        <f t="shared" si="66"/>
        <v>0</v>
      </c>
    </row>
    <row r="4242" spans="1:12" x14ac:dyDescent="0.25">
      <c r="A4242">
        <v>208</v>
      </c>
      <c r="B4242" t="s">
        <v>144</v>
      </c>
      <c r="C4242">
        <v>207</v>
      </c>
      <c r="D4242" t="s">
        <v>11</v>
      </c>
      <c r="E4242" t="s">
        <v>19</v>
      </c>
      <c r="F4242" t="s">
        <v>13</v>
      </c>
      <c r="G4242" s="1">
        <v>15.6499996185303</v>
      </c>
      <c r="H4242">
        <v>50</v>
      </c>
      <c r="I4242" t="s">
        <v>14</v>
      </c>
      <c r="J4242" t="s">
        <v>20</v>
      </c>
      <c r="K4242">
        <f>VLOOKUP(J4242,'Prix unitaires'!B:D,3,FALSE)</f>
        <v>0</v>
      </c>
      <c r="L4242" s="11">
        <f t="shared" si="66"/>
        <v>0</v>
      </c>
    </row>
    <row r="4243" spans="1:12" x14ac:dyDescent="0.25">
      <c r="A4243">
        <v>208</v>
      </c>
      <c r="B4243" t="s">
        <v>144</v>
      </c>
      <c r="C4243">
        <v>208</v>
      </c>
      <c r="D4243" t="s">
        <v>11</v>
      </c>
      <c r="E4243" t="s">
        <v>19</v>
      </c>
      <c r="F4243" t="s">
        <v>13</v>
      </c>
      <c r="G4243" s="1">
        <v>17.030000686645501</v>
      </c>
      <c r="H4243">
        <v>50</v>
      </c>
      <c r="I4243" t="s">
        <v>14</v>
      </c>
      <c r="J4243" t="s">
        <v>20</v>
      </c>
      <c r="K4243">
        <f>VLOOKUP(J4243,'Prix unitaires'!B:D,3,FALSE)</f>
        <v>0</v>
      </c>
      <c r="L4243" s="11">
        <f t="shared" si="66"/>
        <v>0</v>
      </c>
    </row>
    <row r="4244" spans="1:12" x14ac:dyDescent="0.25">
      <c r="A4244">
        <v>208</v>
      </c>
      <c r="B4244" t="s">
        <v>144</v>
      </c>
      <c r="C4244">
        <v>209</v>
      </c>
      <c r="D4244" t="s">
        <v>11</v>
      </c>
      <c r="E4244" t="s">
        <v>19</v>
      </c>
      <c r="F4244" t="s">
        <v>13</v>
      </c>
      <c r="G4244" s="1">
        <v>23.190000534057599</v>
      </c>
      <c r="H4244">
        <v>50</v>
      </c>
      <c r="I4244" t="s">
        <v>14</v>
      </c>
      <c r="J4244" t="s">
        <v>20</v>
      </c>
      <c r="K4244">
        <f>VLOOKUP(J4244,'Prix unitaires'!B:D,3,FALSE)</f>
        <v>0</v>
      </c>
      <c r="L4244" s="11">
        <f t="shared" si="66"/>
        <v>0</v>
      </c>
    </row>
    <row r="4245" spans="1:12" x14ac:dyDescent="0.25">
      <c r="A4245">
        <v>208</v>
      </c>
      <c r="B4245" t="s">
        <v>144</v>
      </c>
      <c r="C4245">
        <v>210</v>
      </c>
      <c r="D4245" t="s">
        <v>11</v>
      </c>
      <c r="E4245" t="s">
        <v>19</v>
      </c>
      <c r="F4245" t="s">
        <v>13</v>
      </c>
      <c r="G4245" s="1">
        <v>21.0100002288818</v>
      </c>
      <c r="H4245">
        <v>50</v>
      </c>
      <c r="I4245" t="s">
        <v>14</v>
      </c>
      <c r="J4245" t="s">
        <v>20</v>
      </c>
      <c r="K4245">
        <f>VLOOKUP(J4245,'Prix unitaires'!B:D,3,FALSE)</f>
        <v>0</v>
      </c>
      <c r="L4245" s="11">
        <f t="shared" si="66"/>
        <v>0</v>
      </c>
    </row>
    <row r="4246" spans="1:12" x14ac:dyDescent="0.25">
      <c r="A4246">
        <v>208</v>
      </c>
      <c r="B4246" t="s">
        <v>144</v>
      </c>
      <c r="C4246">
        <v>211</v>
      </c>
      <c r="D4246" t="s">
        <v>11</v>
      </c>
      <c r="E4246" t="s">
        <v>19</v>
      </c>
      <c r="F4246" t="s">
        <v>13</v>
      </c>
      <c r="G4246" s="1">
        <v>16.649999618530298</v>
      </c>
      <c r="H4246">
        <v>50</v>
      </c>
      <c r="I4246" t="s">
        <v>14</v>
      </c>
      <c r="J4246" t="s">
        <v>20</v>
      </c>
      <c r="K4246">
        <f>VLOOKUP(J4246,'Prix unitaires'!B:D,3,FALSE)</f>
        <v>0</v>
      </c>
      <c r="L4246" s="11">
        <f t="shared" si="66"/>
        <v>0</v>
      </c>
    </row>
    <row r="4247" spans="1:12" x14ac:dyDescent="0.25">
      <c r="A4247">
        <v>208</v>
      </c>
      <c r="B4247" t="s">
        <v>144</v>
      </c>
      <c r="C4247">
        <v>212</v>
      </c>
      <c r="D4247" t="s">
        <v>11</v>
      </c>
      <c r="E4247" t="s">
        <v>19</v>
      </c>
      <c r="F4247" t="s">
        <v>13</v>
      </c>
      <c r="G4247" s="1">
        <v>16.620000839233398</v>
      </c>
      <c r="H4247">
        <v>50</v>
      </c>
      <c r="I4247" t="s">
        <v>14</v>
      </c>
      <c r="J4247" t="s">
        <v>20</v>
      </c>
      <c r="K4247">
        <f>VLOOKUP(J4247,'Prix unitaires'!B:D,3,FALSE)</f>
        <v>0</v>
      </c>
      <c r="L4247" s="11">
        <f t="shared" si="66"/>
        <v>0</v>
      </c>
    </row>
    <row r="4248" spans="1:12" x14ac:dyDescent="0.25">
      <c r="A4248">
        <v>208</v>
      </c>
      <c r="B4248" t="s">
        <v>144</v>
      </c>
      <c r="C4248">
        <v>213</v>
      </c>
      <c r="D4248" t="s">
        <v>11</v>
      </c>
      <c r="E4248" t="s">
        <v>19</v>
      </c>
      <c r="F4248" t="s">
        <v>13</v>
      </c>
      <c r="G4248" s="1">
        <v>25.110000610351602</v>
      </c>
      <c r="H4248">
        <v>50</v>
      </c>
      <c r="I4248" t="s">
        <v>14</v>
      </c>
      <c r="J4248" t="s">
        <v>20</v>
      </c>
      <c r="K4248">
        <f>VLOOKUP(J4248,'Prix unitaires'!B:D,3,FALSE)</f>
        <v>0</v>
      </c>
      <c r="L4248" s="11">
        <f t="shared" si="66"/>
        <v>0</v>
      </c>
    </row>
    <row r="4249" spans="1:12" x14ac:dyDescent="0.25">
      <c r="A4249">
        <v>208</v>
      </c>
      <c r="B4249" t="s">
        <v>144</v>
      </c>
      <c r="C4249">
        <v>214</v>
      </c>
      <c r="D4249" t="s">
        <v>11</v>
      </c>
      <c r="E4249" t="s">
        <v>19</v>
      </c>
      <c r="F4249" t="s">
        <v>13</v>
      </c>
      <c r="G4249" s="1">
        <v>16.059999465942401</v>
      </c>
      <c r="H4249">
        <v>50</v>
      </c>
      <c r="I4249" t="s">
        <v>14</v>
      </c>
      <c r="J4249" t="s">
        <v>20</v>
      </c>
      <c r="K4249">
        <f>VLOOKUP(J4249,'Prix unitaires'!B:D,3,FALSE)</f>
        <v>0</v>
      </c>
      <c r="L4249" s="11">
        <f t="shared" si="66"/>
        <v>0</v>
      </c>
    </row>
    <row r="4250" spans="1:12" x14ac:dyDescent="0.25">
      <c r="A4250">
        <v>208</v>
      </c>
      <c r="B4250" t="s">
        <v>144</v>
      </c>
      <c r="C4250">
        <v>215</v>
      </c>
      <c r="D4250" t="s">
        <v>11</v>
      </c>
      <c r="E4250" t="s">
        <v>12</v>
      </c>
      <c r="F4250" t="s">
        <v>13</v>
      </c>
      <c r="G4250" s="1">
        <v>4.1500000953674299</v>
      </c>
      <c r="H4250">
        <v>50</v>
      </c>
      <c r="I4250" t="s">
        <v>14</v>
      </c>
      <c r="J4250" t="s">
        <v>15</v>
      </c>
      <c r="K4250">
        <f>VLOOKUP(J4250,'Prix unitaires'!B:D,3,FALSE)</f>
        <v>0</v>
      </c>
      <c r="L4250" s="11">
        <f t="shared" si="66"/>
        <v>0</v>
      </c>
    </row>
    <row r="4251" spans="1:12" x14ac:dyDescent="0.25">
      <c r="A4251">
        <v>208</v>
      </c>
      <c r="B4251" t="s">
        <v>144</v>
      </c>
      <c r="C4251">
        <v>216</v>
      </c>
      <c r="D4251" t="s">
        <v>11</v>
      </c>
      <c r="E4251" t="s">
        <v>19</v>
      </c>
      <c r="F4251" t="s">
        <v>13</v>
      </c>
      <c r="G4251" s="1">
        <v>16.829999923706101</v>
      </c>
      <c r="H4251">
        <v>50</v>
      </c>
      <c r="I4251" t="s">
        <v>14</v>
      </c>
      <c r="J4251" t="s">
        <v>20</v>
      </c>
      <c r="K4251">
        <f>VLOOKUP(J4251,'Prix unitaires'!B:D,3,FALSE)</f>
        <v>0</v>
      </c>
      <c r="L4251" s="11">
        <f t="shared" si="66"/>
        <v>0</v>
      </c>
    </row>
    <row r="4252" spans="1:12" x14ac:dyDescent="0.25">
      <c r="A4252">
        <v>208</v>
      </c>
      <c r="B4252" t="s">
        <v>144</v>
      </c>
      <c r="C4252">
        <v>219</v>
      </c>
      <c r="D4252" t="s">
        <v>11</v>
      </c>
      <c r="E4252" t="s">
        <v>19</v>
      </c>
      <c r="F4252" t="s">
        <v>13</v>
      </c>
      <c r="G4252" s="1">
        <v>32.849998474121101</v>
      </c>
      <c r="H4252">
        <v>50</v>
      </c>
      <c r="I4252" t="s">
        <v>14</v>
      </c>
      <c r="J4252" t="s">
        <v>20</v>
      </c>
      <c r="K4252">
        <f>VLOOKUP(J4252,'Prix unitaires'!B:D,3,FALSE)</f>
        <v>0</v>
      </c>
      <c r="L4252" s="11">
        <f t="shared" si="66"/>
        <v>0</v>
      </c>
    </row>
    <row r="4253" spans="1:12" x14ac:dyDescent="0.25">
      <c r="A4253">
        <v>208</v>
      </c>
      <c r="B4253" t="s">
        <v>144</v>
      </c>
      <c r="C4253">
        <v>221</v>
      </c>
      <c r="D4253" t="s">
        <v>11</v>
      </c>
      <c r="E4253" t="s">
        <v>12</v>
      </c>
      <c r="F4253" t="s">
        <v>13</v>
      </c>
      <c r="G4253" s="1">
        <v>42.130001068115199</v>
      </c>
      <c r="H4253">
        <v>24</v>
      </c>
      <c r="I4253" t="s">
        <v>14</v>
      </c>
      <c r="J4253" t="s">
        <v>15</v>
      </c>
      <c r="K4253">
        <f>VLOOKUP(J4253,'Prix unitaires'!B:D,3,FALSE)</f>
        <v>0</v>
      </c>
      <c r="L4253" s="11">
        <f t="shared" si="66"/>
        <v>0</v>
      </c>
    </row>
    <row r="4254" spans="1:12" x14ac:dyDescent="0.25">
      <c r="A4254">
        <v>208</v>
      </c>
      <c r="B4254" t="s">
        <v>144</v>
      </c>
      <c r="C4254">
        <v>222</v>
      </c>
      <c r="D4254" t="s">
        <v>11</v>
      </c>
      <c r="E4254" t="s">
        <v>12</v>
      </c>
      <c r="F4254" t="s">
        <v>13</v>
      </c>
      <c r="G4254" s="1">
        <v>30.090000152587901</v>
      </c>
      <c r="H4254">
        <v>24</v>
      </c>
      <c r="I4254" t="s">
        <v>14</v>
      </c>
      <c r="J4254" t="s">
        <v>15</v>
      </c>
      <c r="K4254">
        <f>VLOOKUP(J4254,'Prix unitaires'!B:D,3,FALSE)</f>
        <v>0</v>
      </c>
      <c r="L4254" s="11">
        <f t="shared" si="66"/>
        <v>0</v>
      </c>
    </row>
    <row r="4255" spans="1:12" x14ac:dyDescent="0.25">
      <c r="A4255">
        <v>208</v>
      </c>
      <c r="B4255" t="s">
        <v>144</v>
      </c>
      <c r="C4255">
        <v>226</v>
      </c>
      <c r="D4255" t="s">
        <v>11</v>
      </c>
      <c r="E4255" t="s">
        <v>19</v>
      </c>
      <c r="F4255" t="s">
        <v>13</v>
      </c>
      <c r="G4255" s="1">
        <v>11.170000076293899</v>
      </c>
      <c r="H4255">
        <v>50</v>
      </c>
      <c r="I4255" t="s">
        <v>14</v>
      </c>
      <c r="J4255" t="s">
        <v>20</v>
      </c>
      <c r="K4255">
        <f>VLOOKUP(J4255,'Prix unitaires'!B:D,3,FALSE)</f>
        <v>0</v>
      </c>
      <c r="L4255" s="11">
        <f t="shared" si="66"/>
        <v>0</v>
      </c>
    </row>
    <row r="4256" spans="1:12" x14ac:dyDescent="0.25">
      <c r="A4256">
        <v>208</v>
      </c>
      <c r="B4256" t="s">
        <v>144</v>
      </c>
      <c r="C4256">
        <v>228</v>
      </c>
      <c r="D4256" t="s">
        <v>11</v>
      </c>
      <c r="E4256" t="s">
        <v>19</v>
      </c>
      <c r="F4256" t="s">
        <v>13</v>
      </c>
      <c r="G4256" s="1">
        <v>60.060001373291001</v>
      </c>
      <c r="H4256">
        <v>50</v>
      </c>
      <c r="I4256" t="s">
        <v>14</v>
      </c>
      <c r="J4256" t="s">
        <v>20</v>
      </c>
      <c r="K4256">
        <f>VLOOKUP(J4256,'Prix unitaires'!B:D,3,FALSE)</f>
        <v>0</v>
      </c>
      <c r="L4256" s="11">
        <f t="shared" si="66"/>
        <v>0</v>
      </c>
    </row>
    <row r="4257" spans="1:12" x14ac:dyDescent="0.25">
      <c r="A4257">
        <v>208</v>
      </c>
      <c r="B4257" t="s">
        <v>144</v>
      </c>
      <c r="C4257">
        <v>230</v>
      </c>
      <c r="D4257" t="s">
        <v>11</v>
      </c>
      <c r="E4257" t="s">
        <v>19</v>
      </c>
      <c r="F4257" t="s">
        <v>13</v>
      </c>
      <c r="G4257" s="1">
        <v>21.430000305175799</v>
      </c>
      <c r="H4257">
        <v>50</v>
      </c>
      <c r="I4257" t="s">
        <v>14</v>
      </c>
      <c r="J4257" t="s">
        <v>20</v>
      </c>
      <c r="K4257">
        <f>VLOOKUP(J4257,'Prix unitaires'!B:D,3,FALSE)</f>
        <v>0</v>
      </c>
      <c r="L4257" s="11">
        <f t="shared" si="66"/>
        <v>0</v>
      </c>
    </row>
    <row r="4258" spans="1:12" x14ac:dyDescent="0.25">
      <c r="A4258">
        <v>208</v>
      </c>
      <c r="B4258" t="s">
        <v>144</v>
      </c>
      <c r="C4258">
        <v>231</v>
      </c>
      <c r="D4258" t="s">
        <v>11</v>
      </c>
      <c r="E4258" t="s">
        <v>19</v>
      </c>
      <c r="F4258" t="s">
        <v>13</v>
      </c>
      <c r="G4258" s="1">
        <v>14.189999580383301</v>
      </c>
      <c r="H4258">
        <v>50</v>
      </c>
      <c r="I4258" t="s">
        <v>14</v>
      </c>
      <c r="J4258" t="s">
        <v>20</v>
      </c>
      <c r="K4258">
        <f>VLOOKUP(J4258,'Prix unitaires'!B:D,3,FALSE)</f>
        <v>0</v>
      </c>
      <c r="L4258" s="11">
        <f t="shared" si="66"/>
        <v>0</v>
      </c>
    </row>
    <row r="4259" spans="1:12" x14ac:dyDescent="0.25">
      <c r="A4259">
        <v>208</v>
      </c>
      <c r="B4259" t="s">
        <v>144</v>
      </c>
      <c r="C4259">
        <v>233</v>
      </c>
      <c r="D4259" t="s">
        <v>11</v>
      </c>
      <c r="E4259" t="s">
        <v>19</v>
      </c>
      <c r="F4259" t="s">
        <v>13</v>
      </c>
      <c r="G4259" s="1">
        <v>13.289999961853001</v>
      </c>
      <c r="H4259">
        <v>50</v>
      </c>
      <c r="I4259" t="s">
        <v>14</v>
      </c>
      <c r="J4259" t="s">
        <v>20</v>
      </c>
      <c r="K4259">
        <f>VLOOKUP(J4259,'Prix unitaires'!B:D,3,FALSE)</f>
        <v>0</v>
      </c>
      <c r="L4259" s="11">
        <f t="shared" si="66"/>
        <v>0</v>
      </c>
    </row>
    <row r="4260" spans="1:12" x14ac:dyDescent="0.25">
      <c r="A4260">
        <v>208</v>
      </c>
      <c r="B4260" t="s">
        <v>144</v>
      </c>
      <c r="C4260">
        <v>234</v>
      </c>
      <c r="D4260" t="s">
        <v>11</v>
      </c>
      <c r="E4260" t="s">
        <v>19</v>
      </c>
      <c r="F4260" t="s">
        <v>13</v>
      </c>
      <c r="G4260" s="1">
        <v>13.7799997329712</v>
      </c>
      <c r="H4260">
        <v>50</v>
      </c>
      <c r="I4260" t="s">
        <v>14</v>
      </c>
      <c r="J4260" t="s">
        <v>20</v>
      </c>
      <c r="K4260">
        <f>VLOOKUP(J4260,'Prix unitaires'!B:D,3,FALSE)</f>
        <v>0</v>
      </c>
      <c r="L4260" s="11">
        <f t="shared" si="66"/>
        <v>0</v>
      </c>
    </row>
    <row r="4261" spans="1:12" x14ac:dyDescent="0.25">
      <c r="A4261">
        <v>208</v>
      </c>
      <c r="B4261" t="s">
        <v>144</v>
      </c>
      <c r="C4261" t="s">
        <v>216</v>
      </c>
      <c r="D4261" t="s">
        <v>11</v>
      </c>
      <c r="E4261" t="s">
        <v>19</v>
      </c>
      <c r="F4261" t="s">
        <v>13</v>
      </c>
      <c r="G4261" s="1">
        <v>21.149999618530298</v>
      </c>
      <c r="H4261">
        <v>50</v>
      </c>
      <c r="I4261" t="s">
        <v>14</v>
      </c>
      <c r="J4261" t="s">
        <v>20</v>
      </c>
      <c r="K4261">
        <f>VLOOKUP(J4261,'Prix unitaires'!B:D,3,FALSE)</f>
        <v>0</v>
      </c>
      <c r="L4261" s="11">
        <f t="shared" si="66"/>
        <v>0</v>
      </c>
    </row>
    <row r="4262" spans="1:12" x14ac:dyDescent="0.25">
      <c r="A4262">
        <v>208</v>
      </c>
      <c r="B4262" t="s">
        <v>144</v>
      </c>
      <c r="C4262" t="s">
        <v>217</v>
      </c>
      <c r="D4262" t="s">
        <v>11</v>
      </c>
      <c r="E4262" t="s">
        <v>19</v>
      </c>
      <c r="F4262" t="s">
        <v>13</v>
      </c>
      <c r="G4262" s="1">
        <v>16.540000915527301</v>
      </c>
      <c r="H4262">
        <v>50</v>
      </c>
      <c r="I4262" t="s">
        <v>14</v>
      </c>
      <c r="J4262" t="s">
        <v>20</v>
      </c>
      <c r="K4262">
        <f>VLOOKUP(J4262,'Prix unitaires'!B:D,3,FALSE)</f>
        <v>0</v>
      </c>
      <c r="L4262" s="11">
        <f t="shared" si="66"/>
        <v>0</v>
      </c>
    </row>
    <row r="4263" spans="1:12" x14ac:dyDescent="0.25">
      <c r="A4263">
        <v>208</v>
      </c>
      <c r="B4263" t="s">
        <v>144</v>
      </c>
      <c r="C4263" t="s">
        <v>218</v>
      </c>
      <c r="D4263" t="s">
        <v>11</v>
      </c>
      <c r="E4263" t="s">
        <v>19</v>
      </c>
      <c r="F4263" t="s">
        <v>13</v>
      </c>
      <c r="G4263" s="1">
        <v>15.8999996185303</v>
      </c>
      <c r="H4263">
        <v>50</v>
      </c>
      <c r="I4263" t="s">
        <v>14</v>
      </c>
      <c r="J4263" t="s">
        <v>20</v>
      </c>
      <c r="K4263">
        <f>VLOOKUP(J4263,'Prix unitaires'!B:D,3,FALSE)</f>
        <v>0</v>
      </c>
      <c r="L4263" s="11">
        <f t="shared" si="66"/>
        <v>0</v>
      </c>
    </row>
    <row r="4264" spans="1:12" x14ac:dyDescent="0.25">
      <c r="A4264">
        <v>208</v>
      </c>
      <c r="B4264" t="s">
        <v>144</v>
      </c>
      <c r="C4264" t="s">
        <v>219</v>
      </c>
      <c r="D4264" t="s">
        <v>11</v>
      </c>
      <c r="E4264" t="s">
        <v>19</v>
      </c>
      <c r="F4264" t="s">
        <v>13</v>
      </c>
      <c r="G4264" s="1">
        <v>15.9700002670288</v>
      </c>
      <c r="H4264">
        <v>50</v>
      </c>
      <c r="I4264" t="s">
        <v>14</v>
      </c>
      <c r="J4264" t="s">
        <v>20</v>
      </c>
      <c r="K4264">
        <f>VLOOKUP(J4264,'Prix unitaires'!B:D,3,FALSE)</f>
        <v>0</v>
      </c>
      <c r="L4264" s="11">
        <f t="shared" si="66"/>
        <v>0</v>
      </c>
    </row>
    <row r="4265" spans="1:12" x14ac:dyDescent="0.25">
      <c r="A4265">
        <v>208</v>
      </c>
      <c r="B4265" t="s">
        <v>144</v>
      </c>
      <c r="C4265" t="s">
        <v>220</v>
      </c>
      <c r="D4265" t="s">
        <v>11</v>
      </c>
      <c r="E4265" t="s">
        <v>19</v>
      </c>
      <c r="F4265" t="s">
        <v>13</v>
      </c>
      <c r="G4265" s="1">
        <v>18.420000076293899</v>
      </c>
      <c r="H4265">
        <v>50</v>
      </c>
      <c r="I4265" t="s">
        <v>14</v>
      </c>
      <c r="J4265" t="s">
        <v>20</v>
      </c>
      <c r="K4265">
        <f>VLOOKUP(J4265,'Prix unitaires'!B:D,3,FALSE)</f>
        <v>0</v>
      </c>
      <c r="L4265" s="11">
        <f t="shared" si="66"/>
        <v>0</v>
      </c>
    </row>
    <row r="4266" spans="1:12" x14ac:dyDescent="0.25">
      <c r="A4266">
        <v>208</v>
      </c>
      <c r="B4266" t="s">
        <v>144</v>
      </c>
      <c r="C4266" t="s">
        <v>221</v>
      </c>
      <c r="D4266" t="s">
        <v>11</v>
      </c>
      <c r="E4266" t="s">
        <v>19</v>
      </c>
      <c r="F4266" t="s">
        <v>13</v>
      </c>
      <c r="G4266" s="1">
        <v>17.829999923706101</v>
      </c>
      <c r="H4266">
        <v>50</v>
      </c>
      <c r="I4266" t="s">
        <v>14</v>
      </c>
      <c r="J4266" t="s">
        <v>20</v>
      </c>
      <c r="K4266">
        <f>VLOOKUP(J4266,'Prix unitaires'!B:D,3,FALSE)</f>
        <v>0</v>
      </c>
      <c r="L4266" s="11">
        <f t="shared" si="66"/>
        <v>0</v>
      </c>
    </row>
    <row r="4267" spans="1:12" x14ac:dyDescent="0.25">
      <c r="A4267">
        <v>208</v>
      </c>
      <c r="B4267" t="s">
        <v>144</v>
      </c>
      <c r="C4267" t="s">
        <v>222</v>
      </c>
      <c r="D4267" t="s">
        <v>11</v>
      </c>
      <c r="E4267" t="s">
        <v>19</v>
      </c>
      <c r="F4267" t="s">
        <v>13</v>
      </c>
      <c r="G4267" s="1">
        <v>12.1599998474121</v>
      </c>
      <c r="H4267">
        <v>50</v>
      </c>
      <c r="I4267" t="s">
        <v>14</v>
      </c>
      <c r="J4267" t="s">
        <v>20</v>
      </c>
      <c r="K4267">
        <f>VLOOKUP(J4267,'Prix unitaires'!B:D,3,FALSE)</f>
        <v>0</v>
      </c>
      <c r="L4267" s="11">
        <f t="shared" si="66"/>
        <v>0</v>
      </c>
    </row>
    <row r="4268" spans="1:12" x14ac:dyDescent="0.25">
      <c r="A4268">
        <v>208</v>
      </c>
      <c r="B4268" t="s">
        <v>10</v>
      </c>
      <c r="C4268">
        <v>2</v>
      </c>
      <c r="D4268" t="s">
        <v>11</v>
      </c>
      <c r="E4268" t="s">
        <v>32</v>
      </c>
      <c r="F4268" t="s">
        <v>13</v>
      </c>
      <c r="G4268" s="1">
        <v>10.3400001525879</v>
      </c>
      <c r="H4268">
        <v>240</v>
      </c>
      <c r="I4268" t="s">
        <v>14</v>
      </c>
      <c r="J4268" t="s">
        <v>33</v>
      </c>
      <c r="K4268">
        <f>VLOOKUP(J4268,'Prix unitaires'!B:D,3,FALSE)</f>
        <v>0</v>
      </c>
      <c r="L4268" s="11">
        <f t="shared" si="66"/>
        <v>0</v>
      </c>
    </row>
    <row r="4269" spans="1:12" x14ac:dyDescent="0.25">
      <c r="A4269">
        <v>208</v>
      </c>
      <c r="B4269" t="s">
        <v>10</v>
      </c>
      <c r="C4269">
        <v>3</v>
      </c>
      <c r="D4269" t="s">
        <v>11</v>
      </c>
      <c r="E4269" t="s">
        <v>32</v>
      </c>
      <c r="F4269" t="s">
        <v>13</v>
      </c>
      <c r="G4269" s="1">
        <v>2.9100000858306898</v>
      </c>
      <c r="H4269">
        <v>12</v>
      </c>
      <c r="I4269" t="s">
        <v>14</v>
      </c>
      <c r="J4269" t="s">
        <v>33</v>
      </c>
      <c r="K4269">
        <f>VLOOKUP(J4269,'Prix unitaires'!B:D,3,FALSE)</f>
        <v>0</v>
      </c>
      <c r="L4269" s="11">
        <f t="shared" si="66"/>
        <v>0</v>
      </c>
    </row>
    <row r="4270" spans="1:12" x14ac:dyDescent="0.25">
      <c r="A4270">
        <v>208</v>
      </c>
      <c r="B4270" t="s">
        <v>10</v>
      </c>
      <c r="C4270">
        <v>4</v>
      </c>
      <c r="D4270" t="s">
        <v>11</v>
      </c>
      <c r="E4270" t="s">
        <v>19</v>
      </c>
      <c r="F4270" t="s">
        <v>13</v>
      </c>
      <c r="G4270" s="1">
        <v>16.5200004577637</v>
      </c>
      <c r="H4270">
        <v>50</v>
      </c>
      <c r="I4270" t="s">
        <v>14</v>
      </c>
      <c r="J4270" t="s">
        <v>20</v>
      </c>
      <c r="K4270">
        <f>VLOOKUP(J4270,'Prix unitaires'!B:D,3,FALSE)</f>
        <v>0</v>
      </c>
      <c r="L4270" s="11">
        <f t="shared" si="66"/>
        <v>0</v>
      </c>
    </row>
    <row r="4271" spans="1:12" x14ac:dyDescent="0.25">
      <c r="A4271">
        <v>208</v>
      </c>
      <c r="B4271" t="s">
        <v>10</v>
      </c>
      <c r="C4271">
        <v>5</v>
      </c>
      <c r="D4271" t="s">
        <v>11</v>
      </c>
      <c r="E4271" t="s">
        <v>19</v>
      </c>
      <c r="F4271" t="s">
        <v>13</v>
      </c>
      <c r="G4271" s="1">
        <v>25.209999084472699</v>
      </c>
      <c r="H4271">
        <v>50</v>
      </c>
      <c r="I4271" t="s">
        <v>14</v>
      </c>
      <c r="J4271" t="s">
        <v>20</v>
      </c>
      <c r="K4271">
        <f>VLOOKUP(J4271,'Prix unitaires'!B:D,3,FALSE)</f>
        <v>0</v>
      </c>
      <c r="L4271" s="11">
        <f t="shared" si="66"/>
        <v>0</v>
      </c>
    </row>
    <row r="4272" spans="1:12" x14ac:dyDescent="0.25">
      <c r="A4272">
        <v>208</v>
      </c>
      <c r="B4272" t="s">
        <v>10</v>
      </c>
      <c r="C4272">
        <v>8</v>
      </c>
      <c r="D4272" t="s">
        <v>11</v>
      </c>
      <c r="E4272" t="s">
        <v>19</v>
      </c>
      <c r="F4272" t="s">
        <v>13</v>
      </c>
      <c r="G4272" s="1">
        <v>20.709999084472699</v>
      </c>
      <c r="H4272">
        <v>50</v>
      </c>
      <c r="I4272" t="s">
        <v>14</v>
      </c>
      <c r="J4272" t="s">
        <v>20</v>
      </c>
      <c r="K4272">
        <f>VLOOKUP(J4272,'Prix unitaires'!B:D,3,FALSE)</f>
        <v>0</v>
      </c>
      <c r="L4272" s="11">
        <f t="shared" si="66"/>
        <v>0</v>
      </c>
    </row>
    <row r="4273" spans="1:12" x14ac:dyDescent="0.25">
      <c r="A4273">
        <v>208</v>
      </c>
      <c r="B4273" t="s">
        <v>10</v>
      </c>
      <c r="C4273">
        <v>9</v>
      </c>
      <c r="D4273" t="s">
        <v>11</v>
      </c>
      <c r="E4273" t="s">
        <v>38</v>
      </c>
      <c r="F4273" t="s">
        <v>13</v>
      </c>
      <c r="G4273" s="1">
        <v>31.0100002288818</v>
      </c>
      <c r="H4273">
        <v>50</v>
      </c>
      <c r="I4273" t="s">
        <v>14</v>
      </c>
      <c r="J4273" t="s">
        <v>39</v>
      </c>
      <c r="K4273">
        <f>VLOOKUP(J4273,'Prix unitaires'!B:D,3,FALSE)</f>
        <v>0</v>
      </c>
      <c r="L4273" s="11">
        <f t="shared" si="66"/>
        <v>0</v>
      </c>
    </row>
    <row r="4274" spans="1:12" x14ac:dyDescent="0.25">
      <c r="A4274">
        <v>208</v>
      </c>
      <c r="B4274" t="s">
        <v>10</v>
      </c>
      <c r="C4274">
        <v>12</v>
      </c>
      <c r="D4274" t="s">
        <v>11</v>
      </c>
      <c r="E4274" t="s">
        <v>17</v>
      </c>
      <c r="F4274" t="s">
        <v>13</v>
      </c>
      <c r="G4274" s="1">
        <v>23.530000686645501</v>
      </c>
      <c r="H4274">
        <v>50</v>
      </c>
      <c r="I4274" t="s">
        <v>14</v>
      </c>
      <c r="J4274" t="s">
        <v>18</v>
      </c>
      <c r="K4274">
        <f>VLOOKUP(J4274,'Prix unitaires'!B:D,3,FALSE)</f>
        <v>0</v>
      </c>
      <c r="L4274" s="11">
        <f t="shared" si="66"/>
        <v>0</v>
      </c>
    </row>
    <row r="4275" spans="1:12" x14ac:dyDescent="0.25">
      <c r="A4275">
        <v>208</v>
      </c>
      <c r="B4275" t="s">
        <v>10</v>
      </c>
      <c r="C4275">
        <v>15</v>
      </c>
      <c r="D4275" t="s">
        <v>11</v>
      </c>
      <c r="E4275" t="s">
        <v>17</v>
      </c>
      <c r="F4275" t="s">
        <v>13</v>
      </c>
      <c r="G4275" s="1">
        <v>56.700000762939503</v>
      </c>
      <c r="H4275">
        <v>50</v>
      </c>
      <c r="I4275" t="s">
        <v>14</v>
      </c>
      <c r="J4275" t="s">
        <v>18</v>
      </c>
      <c r="K4275">
        <f>VLOOKUP(J4275,'Prix unitaires'!B:D,3,FALSE)</f>
        <v>0</v>
      </c>
      <c r="L4275" s="11">
        <f t="shared" si="66"/>
        <v>0</v>
      </c>
    </row>
    <row r="4276" spans="1:12" x14ac:dyDescent="0.25">
      <c r="A4276">
        <v>208</v>
      </c>
      <c r="B4276" t="s">
        <v>10</v>
      </c>
      <c r="C4276">
        <v>17</v>
      </c>
      <c r="D4276" t="s">
        <v>11</v>
      </c>
      <c r="E4276" t="s">
        <v>32</v>
      </c>
      <c r="F4276" t="s">
        <v>13</v>
      </c>
      <c r="G4276" s="1">
        <v>57.150001525878899</v>
      </c>
      <c r="H4276">
        <v>240</v>
      </c>
      <c r="I4276" t="s">
        <v>14</v>
      </c>
      <c r="J4276" t="s">
        <v>33</v>
      </c>
      <c r="K4276">
        <f>VLOOKUP(J4276,'Prix unitaires'!B:D,3,FALSE)</f>
        <v>0</v>
      </c>
      <c r="L4276" s="11">
        <f t="shared" si="66"/>
        <v>0</v>
      </c>
    </row>
    <row r="4277" spans="1:12" x14ac:dyDescent="0.25">
      <c r="A4277">
        <v>208</v>
      </c>
      <c r="B4277" t="s">
        <v>10</v>
      </c>
      <c r="C4277">
        <v>18</v>
      </c>
      <c r="D4277">
        <v>-1</v>
      </c>
      <c r="E4277" t="s">
        <v>17</v>
      </c>
      <c r="F4277" t="s">
        <v>13</v>
      </c>
      <c r="G4277" s="1">
        <v>6.6199998855590803</v>
      </c>
      <c r="H4277">
        <v>50</v>
      </c>
      <c r="I4277" t="s">
        <v>14</v>
      </c>
      <c r="J4277" t="s">
        <v>140</v>
      </c>
      <c r="K4277">
        <f>VLOOKUP(J4277,'Prix unitaires'!B:D,3,FALSE)</f>
        <v>0</v>
      </c>
      <c r="L4277" s="11">
        <f t="shared" si="66"/>
        <v>0</v>
      </c>
    </row>
    <row r="4278" spans="1:12" x14ac:dyDescent="0.25">
      <c r="A4278">
        <v>208</v>
      </c>
      <c r="B4278" t="s">
        <v>10</v>
      </c>
      <c r="C4278">
        <v>19</v>
      </c>
      <c r="D4278" t="s">
        <v>11</v>
      </c>
      <c r="E4278" t="s">
        <v>32</v>
      </c>
      <c r="F4278" t="s">
        <v>13</v>
      </c>
      <c r="G4278" s="1">
        <v>16.719999313354499</v>
      </c>
      <c r="H4278">
        <v>240</v>
      </c>
      <c r="I4278" t="s">
        <v>14</v>
      </c>
      <c r="J4278" t="s">
        <v>33</v>
      </c>
      <c r="K4278">
        <f>VLOOKUP(J4278,'Prix unitaires'!B:D,3,FALSE)</f>
        <v>0</v>
      </c>
      <c r="L4278" s="11">
        <f t="shared" si="66"/>
        <v>0</v>
      </c>
    </row>
    <row r="4279" spans="1:12" x14ac:dyDescent="0.25">
      <c r="A4279">
        <v>208</v>
      </c>
      <c r="B4279" t="s">
        <v>10</v>
      </c>
      <c r="C4279">
        <v>20</v>
      </c>
      <c r="D4279">
        <v>-1</v>
      </c>
      <c r="E4279" t="s">
        <v>17</v>
      </c>
      <c r="F4279" t="s">
        <v>13</v>
      </c>
      <c r="G4279" s="1">
        <v>27.7600002288818</v>
      </c>
      <c r="H4279">
        <v>150</v>
      </c>
      <c r="I4279" t="s">
        <v>14</v>
      </c>
      <c r="J4279" t="s">
        <v>140</v>
      </c>
      <c r="K4279">
        <f>VLOOKUP(J4279,'Prix unitaires'!B:D,3,FALSE)</f>
        <v>0</v>
      </c>
      <c r="L4279" s="11">
        <f t="shared" si="66"/>
        <v>0</v>
      </c>
    </row>
    <row r="4280" spans="1:12" x14ac:dyDescent="0.25">
      <c r="A4280">
        <v>208</v>
      </c>
      <c r="B4280" t="s">
        <v>10</v>
      </c>
      <c r="C4280">
        <v>24</v>
      </c>
      <c r="D4280" t="s">
        <v>11</v>
      </c>
      <c r="E4280" t="s">
        <v>12</v>
      </c>
      <c r="F4280" t="s">
        <v>13</v>
      </c>
      <c r="G4280" s="1">
        <v>335.88000488281301</v>
      </c>
      <c r="H4280">
        <v>12</v>
      </c>
      <c r="I4280" t="s">
        <v>14</v>
      </c>
      <c r="J4280" t="s">
        <v>15</v>
      </c>
      <c r="K4280">
        <f>VLOOKUP(J4280,'Prix unitaires'!B:D,3,FALSE)</f>
        <v>0</v>
      </c>
      <c r="L4280" s="11">
        <f t="shared" si="66"/>
        <v>0</v>
      </c>
    </row>
    <row r="4281" spans="1:12" x14ac:dyDescent="0.25">
      <c r="A4281">
        <v>208</v>
      </c>
      <c r="B4281" t="s">
        <v>10</v>
      </c>
      <c r="C4281">
        <v>28</v>
      </c>
      <c r="D4281" t="s">
        <v>11</v>
      </c>
      <c r="E4281" t="s">
        <v>19</v>
      </c>
      <c r="F4281" t="s">
        <v>13</v>
      </c>
      <c r="G4281" s="1">
        <v>16.2600002288818</v>
      </c>
      <c r="H4281">
        <v>50</v>
      </c>
      <c r="I4281" t="s">
        <v>14</v>
      </c>
      <c r="J4281" t="s">
        <v>20</v>
      </c>
      <c r="K4281">
        <f>VLOOKUP(J4281,'Prix unitaires'!B:D,3,FALSE)</f>
        <v>0</v>
      </c>
      <c r="L4281" s="11">
        <f t="shared" si="66"/>
        <v>0</v>
      </c>
    </row>
    <row r="4282" spans="1:12" x14ac:dyDescent="0.25">
      <c r="A4282">
        <v>208</v>
      </c>
      <c r="B4282" t="s">
        <v>10</v>
      </c>
      <c r="C4282">
        <v>29</v>
      </c>
      <c r="D4282" t="s">
        <v>11</v>
      </c>
      <c r="E4282" t="s">
        <v>12</v>
      </c>
      <c r="F4282" t="s">
        <v>13</v>
      </c>
      <c r="G4282" s="1">
        <v>7.8899998664856001</v>
      </c>
      <c r="H4282">
        <v>12</v>
      </c>
      <c r="I4282" t="s">
        <v>14</v>
      </c>
      <c r="J4282" t="s">
        <v>15</v>
      </c>
      <c r="K4282">
        <f>VLOOKUP(J4282,'Prix unitaires'!B:D,3,FALSE)</f>
        <v>0</v>
      </c>
      <c r="L4282" s="11">
        <f t="shared" si="66"/>
        <v>0</v>
      </c>
    </row>
    <row r="4283" spans="1:12" x14ac:dyDescent="0.25">
      <c r="A4283">
        <v>208</v>
      </c>
      <c r="B4283" t="s">
        <v>10</v>
      </c>
      <c r="C4283">
        <v>30</v>
      </c>
      <c r="D4283" t="s">
        <v>11</v>
      </c>
      <c r="E4283" t="s">
        <v>24</v>
      </c>
      <c r="F4283" t="s">
        <v>13</v>
      </c>
      <c r="G4283" s="1">
        <v>13.6599998474121</v>
      </c>
      <c r="H4283">
        <v>50</v>
      </c>
      <c r="I4283" t="s">
        <v>14</v>
      </c>
      <c r="J4283" t="s">
        <v>25</v>
      </c>
      <c r="K4283">
        <f>VLOOKUP(J4283,'Prix unitaires'!B:D,3,FALSE)</f>
        <v>0</v>
      </c>
      <c r="L4283" s="11">
        <f t="shared" si="66"/>
        <v>0</v>
      </c>
    </row>
    <row r="4284" spans="1:12" x14ac:dyDescent="0.25">
      <c r="A4284">
        <v>208</v>
      </c>
      <c r="B4284" t="s">
        <v>10</v>
      </c>
      <c r="C4284">
        <v>31</v>
      </c>
      <c r="D4284" t="s">
        <v>11</v>
      </c>
      <c r="E4284" t="s">
        <v>12</v>
      </c>
      <c r="F4284" t="s">
        <v>13</v>
      </c>
      <c r="G4284" s="1">
        <v>16.799999237060501</v>
      </c>
      <c r="H4284">
        <v>50</v>
      </c>
      <c r="I4284" t="s">
        <v>14</v>
      </c>
      <c r="J4284" t="s">
        <v>15</v>
      </c>
      <c r="K4284">
        <f>VLOOKUP(J4284,'Prix unitaires'!B:D,3,FALSE)</f>
        <v>0</v>
      </c>
      <c r="L4284" s="11">
        <f t="shared" si="66"/>
        <v>0</v>
      </c>
    </row>
    <row r="4285" spans="1:12" x14ac:dyDescent="0.25">
      <c r="A4285">
        <v>208</v>
      </c>
      <c r="B4285" t="s">
        <v>10</v>
      </c>
      <c r="C4285">
        <v>32</v>
      </c>
      <c r="D4285" t="s">
        <v>11</v>
      </c>
      <c r="E4285" t="s">
        <v>17</v>
      </c>
      <c r="F4285" t="s">
        <v>13</v>
      </c>
      <c r="G4285" s="1">
        <v>1.4700000286102299</v>
      </c>
      <c r="H4285">
        <v>50</v>
      </c>
      <c r="I4285" t="s">
        <v>14</v>
      </c>
      <c r="J4285" t="s">
        <v>18</v>
      </c>
      <c r="K4285">
        <f>VLOOKUP(J4285,'Prix unitaires'!B:D,3,FALSE)</f>
        <v>0</v>
      </c>
      <c r="L4285" s="11">
        <f t="shared" si="66"/>
        <v>0</v>
      </c>
    </row>
    <row r="4286" spans="1:12" x14ac:dyDescent="0.25">
      <c r="A4286">
        <v>208</v>
      </c>
      <c r="B4286" t="s">
        <v>10</v>
      </c>
      <c r="C4286">
        <v>33</v>
      </c>
      <c r="D4286" t="s">
        <v>11</v>
      </c>
      <c r="E4286" t="s">
        <v>38</v>
      </c>
      <c r="F4286" t="s">
        <v>13</v>
      </c>
      <c r="G4286" s="1">
        <v>14.6300001144409</v>
      </c>
      <c r="H4286">
        <v>50</v>
      </c>
      <c r="I4286" t="s">
        <v>14</v>
      </c>
      <c r="J4286" t="s">
        <v>39</v>
      </c>
      <c r="K4286">
        <f>VLOOKUP(J4286,'Prix unitaires'!B:D,3,FALSE)</f>
        <v>0</v>
      </c>
      <c r="L4286" s="11">
        <f t="shared" si="66"/>
        <v>0</v>
      </c>
    </row>
    <row r="4287" spans="1:12" x14ac:dyDescent="0.25">
      <c r="A4287">
        <v>208</v>
      </c>
      <c r="B4287" t="s">
        <v>10</v>
      </c>
      <c r="C4287" t="s">
        <v>16</v>
      </c>
      <c r="D4287" t="s">
        <v>11</v>
      </c>
      <c r="E4287" t="s">
        <v>17</v>
      </c>
      <c r="F4287" t="s">
        <v>13</v>
      </c>
      <c r="G4287" s="1">
        <v>8.6599998474121005</v>
      </c>
      <c r="H4287">
        <v>50</v>
      </c>
      <c r="I4287" t="s">
        <v>14</v>
      </c>
      <c r="J4287" t="s">
        <v>18</v>
      </c>
      <c r="K4287">
        <f>VLOOKUP(J4287,'Prix unitaires'!B:D,3,FALSE)</f>
        <v>0</v>
      </c>
      <c r="L4287" s="11">
        <f t="shared" si="66"/>
        <v>0</v>
      </c>
    </row>
    <row r="4288" spans="1:12" x14ac:dyDescent="0.25">
      <c r="A4288">
        <v>208</v>
      </c>
      <c r="B4288" t="s">
        <v>10</v>
      </c>
      <c r="C4288" t="s">
        <v>223</v>
      </c>
      <c r="D4288" t="s">
        <v>11</v>
      </c>
      <c r="E4288" t="s">
        <v>17</v>
      </c>
      <c r="F4288" t="s">
        <v>13</v>
      </c>
      <c r="G4288" s="1">
        <v>96.519996643065994</v>
      </c>
      <c r="H4288">
        <v>50</v>
      </c>
      <c r="I4288" t="s">
        <v>14</v>
      </c>
      <c r="J4288" t="s">
        <v>18</v>
      </c>
      <c r="K4288">
        <f>VLOOKUP(J4288,'Prix unitaires'!B:D,3,FALSE)</f>
        <v>0</v>
      </c>
      <c r="L4288" s="11">
        <f t="shared" si="66"/>
        <v>0</v>
      </c>
    </row>
    <row r="4289" spans="1:12" x14ac:dyDescent="0.25">
      <c r="A4289">
        <v>208</v>
      </c>
      <c r="B4289" t="s">
        <v>10</v>
      </c>
      <c r="C4289" t="s">
        <v>67</v>
      </c>
      <c r="D4289" t="s">
        <v>11</v>
      </c>
      <c r="E4289" t="s">
        <v>32</v>
      </c>
      <c r="F4289" t="s">
        <v>13</v>
      </c>
      <c r="G4289" s="1">
        <v>5.0700001716613796</v>
      </c>
      <c r="H4289">
        <v>240</v>
      </c>
      <c r="I4289" t="s">
        <v>14</v>
      </c>
      <c r="J4289" t="s">
        <v>33</v>
      </c>
      <c r="K4289">
        <f>VLOOKUP(J4289,'Prix unitaires'!B:D,3,FALSE)</f>
        <v>0</v>
      </c>
      <c r="L4289" s="11">
        <f t="shared" si="66"/>
        <v>0</v>
      </c>
    </row>
    <row r="4290" spans="1:12" x14ac:dyDescent="0.25">
      <c r="A4290">
        <v>208</v>
      </c>
      <c r="B4290" t="s">
        <v>10</v>
      </c>
      <c r="C4290" t="s">
        <v>224</v>
      </c>
      <c r="D4290" t="s">
        <v>11</v>
      </c>
      <c r="E4290" t="s">
        <v>19</v>
      </c>
      <c r="F4290" t="s">
        <v>13</v>
      </c>
      <c r="G4290" s="1">
        <v>22.899999618530298</v>
      </c>
      <c r="H4290">
        <v>50</v>
      </c>
      <c r="I4290" t="s">
        <v>14</v>
      </c>
      <c r="J4290" t="s">
        <v>20</v>
      </c>
      <c r="K4290">
        <f>VLOOKUP(J4290,'Prix unitaires'!B:D,3,FALSE)</f>
        <v>0</v>
      </c>
      <c r="L4290" s="11">
        <f t="shared" si="66"/>
        <v>0</v>
      </c>
    </row>
    <row r="4291" spans="1:12" x14ac:dyDescent="0.25">
      <c r="A4291">
        <v>208</v>
      </c>
      <c r="B4291" t="s">
        <v>10</v>
      </c>
      <c r="C4291" t="s">
        <v>100</v>
      </c>
      <c r="D4291" t="s">
        <v>11</v>
      </c>
      <c r="E4291" t="s">
        <v>32</v>
      </c>
      <c r="F4291" t="s">
        <v>13</v>
      </c>
      <c r="G4291" s="1">
        <v>10.0900001525879</v>
      </c>
      <c r="H4291">
        <v>240</v>
      </c>
      <c r="I4291" t="s">
        <v>14</v>
      </c>
      <c r="J4291" t="s">
        <v>33</v>
      </c>
      <c r="K4291">
        <f>VLOOKUP(J4291,'Prix unitaires'!B:D,3,FALSE)</f>
        <v>0</v>
      </c>
      <c r="L4291" s="11">
        <f t="shared" ref="L4291:L4354" si="67">(G4291*H4291)*K4291</f>
        <v>0</v>
      </c>
    </row>
    <row r="4292" spans="1:12" x14ac:dyDescent="0.25">
      <c r="A4292">
        <v>209</v>
      </c>
      <c r="B4292" t="s">
        <v>26</v>
      </c>
      <c r="C4292">
        <v>101</v>
      </c>
      <c r="D4292" t="s">
        <v>11</v>
      </c>
      <c r="E4292" t="s">
        <v>17</v>
      </c>
      <c r="F4292" t="s">
        <v>13</v>
      </c>
      <c r="G4292" s="1">
        <v>20.620000839233398</v>
      </c>
      <c r="H4292">
        <v>50</v>
      </c>
      <c r="I4292" t="s">
        <v>14</v>
      </c>
      <c r="J4292" t="s">
        <v>18</v>
      </c>
      <c r="K4292">
        <f>VLOOKUP(J4292,'Prix unitaires'!B:D,3,FALSE)</f>
        <v>0</v>
      </c>
      <c r="L4292" s="11">
        <f t="shared" si="67"/>
        <v>0</v>
      </c>
    </row>
    <row r="4293" spans="1:12" x14ac:dyDescent="0.25">
      <c r="A4293">
        <v>209</v>
      </c>
      <c r="B4293" t="s">
        <v>26</v>
      </c>
      <c r="C4293">
        <v>102</v>
      </c>
      <c r="D4293" t="s">
        <v>11</v>
      </c>
      <c r="E4293" t="s">
        <v>32</v>
      </c>
      <c r="F4293" t="s">
        <v>13</v>
      </c>
      <c r="G4293" s="1">
        <v>29.129999160766602</v>
      </c>
      <c r="H4293">
        <v>240</v>
      </c>
      <c r="I4293" t="s">
        <v>14</v>
      </c>
      <c r="J4293" t="s">
        <v>33</v>
      </c>
      <c r="K4293">
        <f>VLOOKUP(J4293,'Prix unitaires'!B:D,3,FALSE)</f>
        <v>0</v>
      </c>
      <c r="L4293" s="11">
        <f t="shared" si="67"/>
        <v>0</v>
      </c>
    </row>
    <row r="4294" spans="1:12" x14ac:dyDescent="0.25">
      <c r="A4294">
        <v>209</v>
      </c>
      <c r="B4294" t="s">
        <v>26</v>
      </c>
      <c r="C4294">
        <v>103</v>
      </c>
      <c r="D4294" t="s">
        <v>11</v>
      </c>
      <c r="E4294" t="s">
        <v>19</v>
      </c>
      <c r="F4294" t="s">
        <v>13</v>
      </c>
      <c r="G4294" s="1">
        <v>26.5</v>
      </c>
      <c r="H4294">
        <v>50</v>
      </c>
      <c r="I4294" t="s">
        <v>14</v>
      </c>
      <c r="J4294" t="s">
        <v>20</v>
      </c>
      <c r="K4294">
        <f>VLOOKUP(J4294,'Prix unitaires'!B:D,3,FALSE)</f>
        <v>0</v>
      </c>
      <c r="L4294" s="11">
        <f t="shared" si="67"/>
        <v>0</v>
      </c>
    </row>
    <row r="4295" spans="1:12" x14ac:dyDescent="0.25">
      <c r="A4295">
        <v>209</v>
      </c>
      <c r="B4295" t="s">
        <v>26</v>
      </c>
      <c r="C4295">
        <v>104</v>
      </c>
      <c r="D4295" t="s">
        <v>11</v>
      </c>
      <c r="E4295" t="s">
        <v>17</v>
      </c>
      <c r="F4295" t="s">
        <v>13</v>
      </c>
      <c r="G4295" s="1">
        <v>9.5500001907349006</v>
      </c>
      <c r="H4295">
        <v>50</v>
      </c>
      <c r="I4295" t="s">
        <v>14</v>
      </c>
      <c r="J4295" t="s">
        <v>18</v>
      </c>
      <c r="K4295">
        <f>VLOOKUP(J4295,'Prix unitaires'!B:D,3,FALSE)</f>
        <v>0</v>
      </c>
      <c r="L4295" s="11">
        <f t="shared" si="67"/>
        <v>0</v>
      </c>
    </row>
    <row r="4296" spans="1:12" x14ac:dyDescent="0.25">
      <c r="A4296">
        <v>209</v>
      </c>
      <c r="B4296" t="s">
        <v>26</v>
      </c>
      <c r="C4296">
        <v>106</v>
      </c>
      <c r="D4296" t="s">
        <v>11</v>
      </c>
      <c r="E4296" t="s">
        <v>17</v>
      </c>
      <c r="F4296" t="s">
        <v>13</v>
      </c>
      <c r="G4296" s="1">
        <v>26.350000381469702</v>
      </c>
      <c r="H4296">
        <v>50</v>
      </c>
      <c r="I4296" t="s">
        <v>14</v>
      </c>
      <c r="J4296" t="s">
        <v>18</v>
      </c>
      <c r="K4296">
        <f>VLOOKUP(J4296,'Prix unitaires'!B:D,3,FALSE)</f>
        <v>0</v>
      </c>
      <c r="L4296" s="11">
        <f t="shared" si="67"/>
        <v>0</v>
      </c>
    </row>
    <row r="4297" spans="1:12" x14ac:dyDescent="0.25">
      <c r="A4297">
        <v>209</v>
      </c>
      <c r="B4297" t="s">
        <v>26</v>
      </c>
      <c r="C4297">
        <v>107</v>
      </c>
      <c r="D4297" t="s">
        <v>11</v>
      </c>
      <c r="E4297" t="s">
        <v>19</v>
      </c>
      <c r="F4297" t="s">
        <v>13</v>
      </c>
      <c r="G4297" s="1">
        <v>20.389999389648398</v>
      </c>
      <c r="H4297">
        <v>50</v>
      </c>
      <c r="I4297" t="s">
        <v>14</v>
      </c>
      <c r="J4297" t="s">
        <v>20</v>
      </c>
      <c r="K4297">
        <f>VLOOKUP(J4297,'Prix unitaires'!B:D,3,FALSE)</f>
        <v>0</v>
      </c>
      <c r="L4297" s="11">
        <f t="shared" si="67"/>
        <v>0</v>
      </c>
    </row>
    <row r="4298" spans="1:12" x14ac:dyDescent="0.25">
      <c r="A4298">
        <v>209</v>
      </c>
      <c r="B4298" t="s">
        <v>26</v>
      </c>
      <c r="C4298">
        <v>108</v>
      </c>
      <c r="D4298" t="s">
        <v>11</v>
      </c>
      <c r="E4298" t="s">
        <v>30</v>
      </c>
      <c r="F4298" t="s">
        <v>13</v>
      </c>
      <c r="G4298" s="1">
        <v>18.7299995422363</v>
      </c>
      <c r="H4298">
        <v>50</v>
      </c>
      <c r="I4298" t="s">
        <v>14</v>
      </c>
      <c r="J4298" t="s">
        <v>31</v>
      </c>
      <c r="K4298">
        <f>VLOOKUP(J4298,'Prix unitaires'!B:D,3,FALSE)</f>
        <v>0</v>
      </c>
      <c r="L4298" s="11">
        <f t="shared" si="67"/>
        <v>0</v>
      </c>
    </row>
    <row r="4299" spans="1:12" x14ac:dyDescent="0.25">
      <c r="A4299">
        <v>209</v>
      </c>
      <c r="B4299" t="s">
        <v>26</v>
      </c>
      <c r="C4299">
        <v>110</v>
      </c>
      <c r="D4299" t="s">
        <v>11</v>
      </c>
      <c r="E4299" t="s">
        <v>12</v>
      </c>
      <c r="F4299" t="s">
        <v>13</v>
      </c>
      <c r="G4299" s="1">
        <v>108.470001220703</v>
      </c>
      <c r="H4299">
        <v>12</v>
      </c>
      <c r="I4299" t="s">
        <v>14</v>
      </c>
      <c r="J4299" t="s">
        <v>15</v>
      </c>
      <c r="K4299">
        <f>VLOOKUP(J4299,'Prix unitaires'!B:D,3,FALSE)</f>
        <v>0</v>
      </c>
      <c r="L4299" s="11">
        <f t="shared" si="67"/>
        <v>0</v>
      </c>
    </row>
    <row r="4300" spans="1:12" x14ac:dyDescent="0.25">
      <c r="A4300">
        <v>209</v>
      </c>
      <c r="B4300" t="s">
        <v>26</v>
      </c>
      <c r="C4300">
        <v>112</v>
      </c>
      <c r="D4300" t="s">
        <v>11</v>
      </c>
      <c r="E4300" t="s">
        <v>17</v>
      </c>
      <c r="F4300" t="s">
        <v>13</v>
      </c>
      <c r="G4300" s="1">
        <v>68.889999389647997</v>
      </c>
      <c r="H4300">
        <v>12</v>
      </c>
      <c r="I4300" t="s">
        <v>14</v>
      </c>
      <c r="J4300" t="s">
        <v>18</v>
      </c>
      <c r="K4300">
        <f>VLOOKUP(J4300,'Prix unitaires'!B:D,3,FALSE)</f>
        <v>0</v>
      </c>
      <c r="L4300" s="11">
        <f t="shared" si="67"/>
        <v>0</v>
      </c>
    </row>
    <row r="4301" spans="1:12" x14ac:dyDescent="0.25">
      <c r="A4301">
        <v>209</v>
      </c>
      <c r="B4301" t="s">
        <v>26</v>
      </c>
      <c r="C4301">
        <v>114</v>
      </c>
      <c r="D4301" t="s">
        <v>11</v>
      </c>
      <c r="E4301" t="s">
        <v>17</v>
      </c>
      <c r="F4301" t="s">
        <v>13</v>
      </c>
      <c r="G4301" s="1">
        <v>20.860000610351602</v>
      </c>
      <c r="H4301">
        <v>50</v>
      </c>
      <c r="I4301" t="s">
        <v>14</v>
      </c>
      <c r="J4301" t="s">
        <v>18</v>
      </c>
      <c r="K4301">
        <f>VLOOKUP(J4301,'Prix unitaires'!B:D,3,FALSE)</f>
        <v>0</v>
      </c>
      <c r="L4301" s="11">
        <f t="shared" si="67"/>
        <v>0</v>
      </c>
    </row>
    <row r="4302" spans="1:12" x14ac:dyDescent="0.25">
      <c r="A4302">
        <v>209</v>
      </c>
      <c r="B4302" t="s">
        <v>26</v>
      </c>
      <c r="C4302" t="s">
        <v>147</v>
      </c>
      <c r="D4302" t="s">
        <v>11</v>
      </c>
      <c r="E4302" t="s">
        <v>17</v>
      </c>
      <c r="F4302" t="s">
        <v>13</v>
      </c>
      <c r="G4302" s="1">
        <v>8.2600002288818004</v>
      </c>
      <c r="H4302">
        <v>50</v>
      </c>
      <c r="I4302" t="s">
        <v>14</v>
      </c>
      <c r="J4302" t="s">
        <v>18</v>
      </c>
      <c r="K4302">
        <f>VLOOKUP(J4302,'Prix unitaires'!B:D,3,FALSE)</f>
        <v>0</v>
      </c>
      <c r="L4302" s="11">
        <f t="shared" si="67"/>
        <v>0</v>
      </c>
    </row>
    <row r="4303" spans="1:12" x14ac:dyDescent="0.25">
      <c r="A4303">
        <v>209</v>
      </c>
      <c r="B4303" t="s">
        <v>26</v>
      </c>
      <c r="C4303" t="s">
        <v>185</v>
      </c>
      <c r="D4303" t="s">
        <v>11</v>
      </c>
      <c r="E4303" t="s">
        <v>19</v>
      </c>
      <c r="F4303" t="s">
        <v>13</v>
      </c>
      <c r="G4303" s="1">
        <v>9.5299997329712003</v>
      </c>
      <c r="H4303">
        <v>50</v>
      </c>
      <c r="I4303" t="s">
        <v>14</v>
      </c>
      <c r="J4303" t="s">
        <v>20</v>
      </c>
      <c r="K4303">
        <f>VLOOKUP(J4303,'Prix unitaires'!B:D,3,FALSE)</f>
        <v>0</v>
      </c>
      <c r="L4303" s="11">
        <f t="shared" si="67"/>
        <v>0</v>
      </c>
    </row>
    <row r="4304" spans="1:12" x14ac:dyDescent="0.25">
      <c r="A4304">
        <v>209</v>
      </c>
      <c r="B4304" t="s">
        <v>26</v>
      </c>
      <c r="C4304" t="s">
        <v>225</v>
      </c>
      <c r="D4304" t="s">
        <v>11</v>
      </c>
      <c r="E4304" t="s">
        <v>19</v>
      </c>
      <c r="F4304" t="s">
        <v>13</v>
      </c>
      <c r="G4304" s="1">
        <v>13.920000076293899</v>
      </c>
      <c r="H4304">
        <v>50</v>
      </c>
      <c r="I4304" t="s">
        <v>14</v>
      </c>
      <c r="J4304" t="s">
        <v>20</v>
      </c>
      <c r="K4304">
        <f>VLOOKUP(J4304,'Prix unitaires'!B:D,3,FALSE)</f>
        <v>0</v>
      </c>
      <c r="L4304" s="11">
        <f t="shared" si="67"/>
        <v>0</v>
      </c>
    </row>
    <row r="4305" spans="1:12" x14ac:dyDescent="0.25">
      <c r="A4305">
        <v>209</v>
      </c>
      <c r="B4305" t="s">
        <v>26</v>
      </c>
      <c r="C4305" t="s">
        <v>226</v>
      </c>
      <c r="D4305" t="s">
        <v>11</v>
      </c>
      <c r="E4305" t="s">
        <v>19</v>
      </c>
      <c r="F4305" t="s">
        <v>13</v>
      </c>
      <c r="G4305" s="1">
        <v>12.560000419616699</v>
      </c>
      <c r="H4305">
        <v>50</v>
      </c>
      <c r="I4305" t="s">
        <v>14</v>
      </c>
      <c r="J4305" t="s">
        <v>20</v>
      </c>
      <c r="K4305">
        <f>VLOOKUP(J4305,'Prix unitaires'!B:D,3,FALSE)</f>
        <v>0</v>
      </c>
      <c r="L4305" s="11">
        <f t="shared" si="67"/>
        <v>0</v>
      </c>
    </row>
    <row r="4306" spans="1:12" x14ac:dyDescent="0.25">
      <c r="A4306">
        <v>213</v>
      </c>
      <c r="B4306" t="s">
        <v>26</v>
      </c>
      <c r="C4306">
        <v>102</v>
      </c>
      <c r="D4306">
        <v>-1</v>
      </c>
      <c r="E4306" t="s">
        <v>38</v>
      </c>
      <c r="F4306" t="s">
        <v>13</v>
      </c>
      <c r="G4306" s="1">
        <v>43.090000152587898</v>
      </c>
      <c r="H4306">
        <v>12</v>
      </c>
      <c r="I4306" t="s">
        <v>14</v>
      </c>
      <c r="J4306" t="s">
        <v>141</v>
      </c>
      <c r="K4306">
        <f>VLOOKUP(J4306,'Prix unitaires'!B:D,3,FALSE)</f>
        <v>0</v>
      </c>
      <c r="L4306" s="11">
        <f t="shared" si="67"/>
        <v>0</v>
      </c>
    </row>
    <row r="4307" spans="1:12" x14ac:dyDescent="0.25">
      <c r="A4307">
        <v>213</v>
      </c>
      <c r="B4307" t="s">
        <v>10</v>
      </c>
      <c r="C4307">
        <v>1</v>
      </c>
      <c r="D4307">
        <v>-1</v>
      </c>
      <c r="E4307" t="s">
        <v>17</v>
      </c>
      <c r="F4307" t="s">
        <v>13</v>
      </c>
      <c r="G4307" s="1">
        <v>13.4099998474121</v>
      </c>
      <c r="H4307">
        <v>50</v>
      </c>
      <c r="I4307" t="s">
        <v>14</v>
      </c>
      <c r="J4307" t="s">
        <v>140</v>
      </c>
      <c r="K4307">
        <f>VLOOKUP(J4307,'Prix unitaires'!B:D,3,FALSE)</f>
        <v>0</v>
      </c>
      <c r="L4307" s="11">
        <f t="shared" si="67"/>
        <v>0</v>
      </c>
    </row>
    <row r="4308" spans="1:12" x14ac:dyDescent="0.25">
      <c r="A4308">
        <v>213</v>
      </c>
      <c r="B4308" t="s">
        <v>10</v>
      </c>
      <c r="C4308">
        <v>1</v>
      </c>
      <c r="D4308">
        <v>-1</v>
      </c>
      <c r="E4308" t="s">
        <v>35</v>
      </c>
      <c r="F4308" t="s">
        <v>13</v>
      </c>
      <c r="G4308" s="1">
        <v>13.4099998474121</v>
      </c>
      <c r="H4308">
        <v>1</v>
      </c>
      <c r="I4308" t="s">
        <v>14</v>
      </c>
      <c r="J4308" t="s">
        <v>119</v>
      </c>
      <c r="K4308">
        <f>VLOOKUP(J4308,'Prix unitaires'!B:D,3,FALSE)</f>
        <v>0</v>
      </c>
      <c r="L4308" s="11">
        <f t="shared" si="67"/>
        <v>0</v>
      </c>
    </row>
    <row r="4309" spans="1:12" x14ac:dyDescent="0.25">
      <c r="A4309">
        <v>213</v>
      </c>
      <c r="B4309" t="s">
        <v>10</v>
      </c>
      <c r="C4309">
        <v>2</v>
      </c>
      <c r="D4309">
        <v>-1</v>
      </c>
      <c r="E4309" t="s">
        <v>12</v>
      </c>
      <c r="F4309" t="s">
        <v>13</v>
      </c>
      <c r="G4309" s="1">
        <v>28.590000152587901</v>
      </c>
      <c r="H4309">
        <v>50</v>
      </c>
      <c r="I4309" t="s">
        <v>14</v>
      </c>
      <c r="J4309" t="s">
        <v>152</v>
      </c>
      <c r="K4309">
        <f>VLOOKUP(J4309,'Prix unitaires'!B:D,3,FALSE)</f>
        <v>0</v>
      </c>
      <c r="L4309" s="11">
        <f t="shared" si="67"/>
        <v>0</v>
      </c>
    </row>
    <row r="4310" spans="1:12" x14ac:dyDescent="0.25">
      <c r="A4310">
        <v>213</v>
      </c>
      <c r="B4310" t="s">
        <v>10</v>
      </c>
      <c r="C4310">
        <v>3</v>
      </c>
      <c r="D4310">
        <v>-1</v>
      </c>
      <c r="E4310" t="s">
        <v>17</v>
      </c>
      <c r="F4310" t="s">
        <v>13</v>
      </c>
      <c r="G4310" s="1">
        <v>13.829999923706101</v>
      </c>
      <c r="H4310">
        <v>50</v>
      </c>
      <c r="I4310" t="s">
        <v>14</v>
      </c>
      <c r="J4310" t="s">
        <v>140</v>
      </c>
      <c r="K4310">
        <f>VLOOKUP(J4310,'Prix unitaires'!B:D,3,FALSE)</f>
        <v>0</v>
      </c>
      <c r="L4310" s="11">
        <f t="shared" si="67"/>
        <v>0</v>
      </c>
    </row>
    <row r="4311" spans="1:12" x14ac:dyDescent="0.25">
      <c r="A4311">
        <v>213</v>
      </c>
      <c r="B4311" t="s">
        <v>10</v>
      </c>
      <c r="C4311">
        <v>4</v>
      </c>
      <c r="D4311">
        <v>-1</v>
      </c>
      <c r="E4311" t="s">
        <v>12</v>
      </c>
      <c r="F4311" t="s">
        <v>13</v>
      </c>
      <c r="G4311" s="1">
        <v>30.569999694824201</v>
      </c>
      <c r="H4311">
        <v>50</v>
      </c>
      <c r="I4311" t="s">
        <v>14</v>
      </c>
      <c r="J4311" t="s">
        <v>152</v>
      </c>
      <c r="K4311">
        <f>VLOOKUP(J4311,'Prix unitaires'!B:D,3,FALSE)</f>
        <v>0</v>
      </c>
      <c r="L4311" s="11">
        <f t="shared" si="67"/>
        <v>0</v>
      </c>
    </row>
    <row r="4312" spans="1:12" x14ac:dyDescent="0.25">
      <c r="A4312">
        <v>213</v>
      </c>
      <c r="B4312" t="s">
        <v>10</v>
      </c>
      <c r="C4312">
        <v>7</v>
      </c>
      <c r="D4312">
        <v>-1</v>
      </c>
      <c r="E4312" t="s">
        <v>17</v>
      </c>
      <c r="F4312" t="s">
        <v>13</v>
      </c>
      <c r="G4312" s="1">
        <v>15.420000076293899</v>
      </c>
      <c r="H4312">
        <v>12</v>
      </c>
      <c r="I4312" t="s">
        <v>14</v>
      </c>
      <c r="J4312" t="s">
        <v>140</v>
      </c>
      <c r="K4312">
        <f>VLOOKUP(J4312,'Prix unitaires'!B:D,3,FALSE)</f>
        <v>0</v>
      </c>
      <c r="L4312" s="11">
        <f t="shared" si="67"/>
        <v>0</v>
      </c>
    </row>
    <row r="4313" spans="1:12" x14ac:dyDescent="0.25">
      <c r="A4313">
        <v>213</v>
      </c>
      <c r="B4313" t="s">
        <v>10</v>
      </c>
      <c r="C4313">
        <v>8</v>
      </c>
      <c r="D4313">
        <v>-1</v>
      </c>
      <c r="E4313" t="s">
        <v>12</v>
      </c>
      <c r="F4313" t="s">
        <v>13</v>
      </c>
      <c r="G4313" s="1">
        <v>32.810001373291001</v>
      </c>
      <c r="H4313">
        <v>24</v>
      </c>
      <c r="I4313" t="s">
        <v>14</v>
      </c>
      <c r="J4313" t="s">
        <v>152</v>
      </c>
      <c r="K4313">
        <f>VLOOKUP(J4313,'Prix unitaires'!B:D,3,FALSE)</f>
        <v>0</v>
      </c>
      <c r="L4313" s="11">
        <f t="shared" si="67"/>
        <v>0</v>
      </c>
    </row>
    <row r="4314" spans="1:12" x14ac:dyDescent="0.25">
      <c r="A4314">
        <v>213</v>
      </c>
      <c r="B4314" t="s">
        <v>10</v>
      </c>
      <c r="C4314">
        <v>9</v>
      </c>
      <c r="D4314">
        <v>-1</v>
      </c>
      <c r="E4314" t="s">
        <v>24</v>
      </c>
      <c r="F4314" t="s">
        <v>13</v>
      </c>
      <c r="G4314" s="1">
        <v>106.919998168945</v>
      </c>
      <c r="H4314">
        <v>50</v>
      </c>
      <c r="I4314" t="s">
        <v>14</v>
      </c>
      <c r="J4314" t="s">
        <v>93</v>
      </c>
      <c r="K4314">
        <f>VLOOKUP(J4314,'Prix unitaires'!B:D,3,FALSE)</f>
        <v>0</v>
      </c>
      <c r="L4314" s="11">
        <f t="shared" si="67"/>
        <v>0</v>
      </c>
    </row>
    <row r="4315" spans="1:12" x14ac:dyDescent="0.25">
      <c r="A4315">
        <v>213</v>
      </c>
      <c r="B4315" t="s">
        <v>10</v>
      </c>
      <c r="C4315">
        <v>10</v>
      </c>
      <c r="D4315">
        <v>-1</v>
      </c>
      <c r="E4315" t="s">
        <v>32</v>
      </c>
      <c r="F4315" t="s">
        <v>13</v>
      </c>
      <c r="G4315" s="1">
        <v>3.03999996185303</v>
      </c>
      <c r="H4315">
        <v>240</v>
      </c>
      <c r="I4315" t="s">
        <v>14</v>
      </c>
      <c r="J4315" t="s">
        <v>164</v>
      </c>
      <c r="K4315">
        <f>VLOOKUP(J4315,'Prix unitaires'!B:D,3,FALSE)</f>
        <v>0</v>
      </c>
      <c r="L4315" s="11">
        <f t="shared" si="67"/>
        <v>0</v>
      </c>
    </row>
    <row r="4316" spans="1:12" x14ac:dyDescent="0.25">
      <c r="A4316">
        <v>213</v>
      </c>
      <c r="B4316" t="s">
        <v>10</v>
      </c>
      <c r="C4316">
        <v>21</v>
      </c>
      <c r="D4316">
        <v>-1</v>
      </c>
      <c r="E4316" t="s">
        <v>17</v>
      </c>
      <c r="F4316" t="s">
        <v>13</v>
      </c>
      <c r="G4316" s="1">
        <v>38.889999389648402</v>
      </c>
      <c r="H4316">
        <v>50</v>
      </c>
      <c r="I4316" t="s">
        <v>14</v>
      </c>
      <c r="J4316" t="s">
        <v>140</v>
      </c>
      <c r="K4316">
        <f>VLOOKUP(J4316,'Prix unitaires'!B:D,3,FALSE)</f>
        <v>0</v>
      </c>
      <c r="L4316" s="11">
        <f t="shared" si="67"/>
        <v>0</v>
      </c>
    </row>
    <row r="4317" spans="1:12" x14ac:dyDescent="0.25">
      <c r="A4317">
        <v>213</v>
      </c>
      <c r="B4317" t="s">
        <v>10</v>
      </c>
      <c r="C4317" t="s">
        <v>105</v>
      </c>
      <c r="D4317">
        <v>-1</v>
      </c>
      <c r="E4317" t="s">
        <v>24</v>
      </c>
      <c r="F4317" t="s">
        <v>13</v>
      </c>
      <c r="G4317" s="1">
        <v>412.10000610351602</v>
      </c>
      <c r="H4317">
        <v>100</v>
      </c>
      <c r="I4317" t="s">
        <v>14</v>
      </c>
      <c r="J4317" t="s">
        <v>93</v>
      </c>
      <c r="K4317">
        <f>VLOOKUP(J4317,'Prix unitaires'!B:D,3,FALSE)</f>
        <v>0</v>
      </c>
      <c r="L4317" s="11">
        <f t="shared" si="67"/>
        <v>0</v>
      </c>
    </row>
    <row r="4318" spans="1:12" x14ac:dyDescent="0.25">
      <c r="A4318">
        <v>213</v>
      </c>
      <c r="B4318" t="s">
        <v>10</v>
      </c>
      <c r="C4318" t="s">
        <v>21</v>
      </c>
      <c r="D4318">
        <v>-1</v>
      </c>
      <c r="E4318" t="s">
        <v>24</v>
      </c>
      <c r="F4318" t="s">
        <v>13</v>
      </c>
      <c r="G4318" s="1">
        <v>149.32000732421901</v>
      </c>
      <c r="H4318">
        <v>12</v>
      </c>
      <c r="I4318" t="s">
        <v>14</v>
      </c>
      <c r="J4318" t="s">
        <v>93</v>
      </c>
      <c r="K4318">
        <f>VLOOKUP(J4318,'Prix unitaires'!B:D,3,FALSE)</f>
        <v>0</v>
      </c>
      <c r="L4318" s="11">
        <f t="shared" si="67"/>
        <v>0</v>
      </c>
    </row>
    <row r="4319" spans="1:12" x14ac:dyDescent="0.25">
      <c r="A4319">
        <v>214</v>
      </c>
      <c r="B4319" t="s">
        <v>26</v>
      </c>
      <c r="C4319">
        <v>101</v>
      </c>
      <c r="D4319" t="s">
        <v>11</v>
      </c>
      <c r="E4319" t="s">
        <v>19</v>
      </c>
      <c r="F4319" t="s">
        <v>13</v>
      </c>
      <c r="G4319" s="1">
        <v>28.069999694824201</v>
      </c>
      <c r="H4319">
        <v>12</v>
      </c>
      <c r="I4319" t="s">
        <v>14</v>
      </c>
      <c r="J4319" t="s">
        <v>20</v>
      </c>
      <c r="K4319">
        <f>VLOOKUP(J4319,'Prix unitaires'!B:D,3,FALSE)</f>
        <v>0</v>
      </c>
      <c r="L4319" s="11">
        <f t="shared" si="67"/>
        <v>0</v>
      </c>
    </row>
    <row r="4320" spans="1:12" x14ac:dyDescent="0.25">
      <c r="A4320">
        <v>214</v>
      </c>
      <c r="B4320" t="s">
        <v>26</v>
      </c>
      <c r="C4320">
        <v>103</v>
      </c>
      <c r="D4320" t="s">
        <v>11</v>
      </c>
      <c r="E4320" t="s">
        <v>19</v>
      </c>
      <c r="F4320" t="s">
        <v>13</v>
      </c>
      <c r="G4320" s="1">
        <v>14.789999961853001</v>
      </c>
      <c r="H4320">
        <v>12</v>
      </c>
      <c r="I4320" t="s">
        <v>14</v>
      </c>
      <c r="J4320" t="s">
        <v>20</v>
      </c>
      <c r="K4320">
        <f>VLOOKUP(J4320,'Prix unitaires'!B:D,3,FALSE)</f>
        <v>0</v>
      </c>
      <c r="L4320" s="11">
        <f t="shared" si="67"/>
        <v>0</v>
      </c>
    </row>
    <row r="4321" spans="1:12" x14ac:dyDescent="0.25">
      <c r="A4321">
        <v>214</v>
      </c>
      <c r="B4321" t="s">
        <v>26</v>
      </c>
      <c r="C4321">
        <v>104</v>
      </c>
      <c r="D4321" t="s">
        <v>11</v>
      </c>
      <c r="E4321" t="s">
        <v>19</v>
      </c>
      <c r="F4321" t="s">
        <v>13</v>
      </c>
      <c r="G4321" s="1">
        <v>12.3599996566772</v>
      </c>
      <c r="H4321">
        <v>12</v>
      </c>
      <c r="I4321" t="s">
        <v>14</v>
      </c>
      <c r="J4321" t="s">
        <v>20</v>
      </c>
      <c r="K4321">
        <f>VLOOKUP(J4321,'Prix unitaires'!B:D,3,FALSE)</f>
        <v>0</v>
      </c>
      <c r="L4321" s="11">
        <f t="shared" si="67"/>
        <v>0</v>
      </c>
    </row>
    <row r="4322" spans="1:12" x14ac:dyDescent="0.25">
      <c r="A4322">
        <v>214</v>
      </c>
      <c r="B4322" t="s">
        <v>26</v>
      </c>
      <c r="C4322">
        <v>105</v>
      </c>
      <c r="D4322" t="s">
        <v>11</v>
      </c>
      <c r="E4322" t="s">
        <v>17</v>
      </c>
      <c r="F4322" t="s">
        <v>13</v>
      </c>
      <c r="G4322" s="1">
        <v>1.33000004291534</v>
      </c>
      <c r="H4322">
        <v>12</v>
      </c>
      <c r="I4322" t="s">
        <v>14</v>
      </c>
      <c r="J4322" t="s">
        <v>18</v>
      </c>
      <c r="K4322">
        <f>VLOOKUP(J4322,'Prix unitaires'!B:D,3,FALSE)</f>
        <v>0</v>
      </c>
      <c r="L4322" s="11">
        <f t="shared" si="67"/>
        <v>0</v>
      </c>
    </row>
    <row r="4323" spans="1:12" x14ac:dyDescent="0.25">
      <c r="A4323">
        <v>214</v>
      </c>
      <c r="B4323" t="s">
        <v>26</v>
      </c>
      <c r="C4323">
        <v>106</v>
      </c>
      <c r="D4323" t="s">
        <v>11</v>
      </c>
      <c r="E4323" t="s">
        <v>19</v>
      </c>
      <c r="F4323" t="s">
        <v>13</v>
      </c>
      <c r="G4323" s="1">
        <v>14.319999694824199</v>
      </c>
      <c r="H4323">
        <v>12</v>
      </c>
      <c r="I4323" t="s">
        <v>14</v>
      </c>
      <c r="J4323" t="s">
        <v>20</v>
      </c>
      <c r="K4323">
        <f>VLOOKUP(J4323,'Prix unitaires'!B:D,3,FALSE)</f>
        <v>0</v>
      </c>
      <c r="L4323" s="11">
        <f t="shared" si="67"/>
        <v>0</v>
      </c>
    </row>
    <row r="4324" spans="1:12" x14ac:dyDescent="0.25">
      <c r="A4324">
        <v>214</v>
      </c>
      <c r="B4324" t="s">
        <v>26</v>
      </c>
      <c r="C4324">
        <v>108</v>
      </c>
      <c r="D4324" t="s">
        <v>11</v>
      </c>
      <c r="E4324" t="s">
        <v>12</v>
      </c>
      <c r="F4324" t="s">
        <v>13</v>
      </c>
      <c r="G4324" s="1">
        <v>3.1099998950958301</v>
      </c>
      <c r="H4324">
        <v>12</v>
      </c>
      <c r="I4324" t="s">
        <v>14</v>
      </c>
      <c r="J4324" t="s">
        <v>15</v>
      </c>
      <c r="K4324">
        <f>VLOOKUP(J4324,'Prix unitaires'!B:D,3,FALSE)</f>
        <v>0</v>
      </c>
      <c r="L4324" s="11">
        <f t="shared" si="67"/>
        <v>0</v>
      </c>
    </row>
    <row r="4325" spans="1:12" x14ac:dyDescent="0.25">
      <c r="A4325">
        <v>214</v>
      </c>
      <c r="B4325" t="s">
        <v>26</v>
      </c>
      <c r="C4325">
        <v>110</v>
      </c>
      <c r="D4325" t="s">
        <v>11</v>
      </c>
      <c r="E4325" t="s">
        <v>12</v>
      </c>
      <c r="F4325" t="s">
        <v>13</v>
      </c>
      <c r="G4325" s="1">
        <v>143.00999450683599</v>
      </c>
      <c r="H4325">
        <v>12</v>
      </c>
      <c r="I4325" t="s">
        <v>14</v>
      </c>
      <c r="J4325" t="s">
        <v>15</v>
      </c>
      <c r="K4325">
        <f>VLOOKUP(J4325,'Prix unitaires'!B:D,3,FALSE)</f>
        <v>0</v>
      </c>
      <c r="L4325" s="11">
        <f t="shared" si="67"/>
        <v>0</v>
      </c>
    </row>
    <row r="4326" spans="1:12" x14ac:dyDescent="0.25">
      <c r="A4326">
        <v>214</v>
      </c>
      <c r="B4326" t="s">
        <v>26</v>
      </c>
      <c r="C4326">
        <v>112</v>
      </c>
      <c r="D4326" t="s">
        <v>11</v>
      </c>
      <c r="E4326" t="s">
        <v>12</v>
      </c>
      <c r="F4326" t="s">
        <v>13</v>
      </c>
      <c r="G4326" s="1">
        <v>60.099998474121101</v>
      </c>
      <c r="H4326">
        <v>12</v>
      </c>
      <c r="I4326" t="s">
        <v>14</v>
      </c>
      <c r="J4326" t="s">
        <v>15</v>
      </c>
      <c r="K4326">
        <f>VLOOKUP(J4326,'Prix unitaires'!B:D,3,FALSE)</f>
        <v>0</v>
      </c>
      <c r="L4326" s="11">
        <f t="shared" si="67"/>
        <v>0</v>
      </c>
    </row>
    <row r="4327" spans="1:12" x14ac:dyDescent="0.25">
      <c r="A4327">
        <v>214</v>
      </c>
      <c r="B4327" t="s">
        <v>26</v>
      </c>
      <c r="C4327">
        <v>113</v>
      </c>
      <c r="D4327" t="s">
        <v>11</v>
      </c>
      <c r="E4327" t="s">
        <v>19</v>
      </c>
      <c r="F4327" t="s">
        <v>13</v>
      </c>
      <c r="G4327" s="1">
        <v>23.329999923706101</v>
      </c>
      <c r="H4327">
        <v>12</v>
      </c>
      <c r="I4327" t="s">
        <v>14</v>
      </c>
      <c r="J4327" t="s">
        <v>20</v>
      </c>
      <c r="K4327">
        <f>VLOOKUP(J4327,'Prix unitaires'!B:D,3,FALSE)</f>
        <v>0</v>
      </c>
      <c r="L4327" s="11">
        <f t="shared" si="67"/>
        <v>0</v>
      </c>
    </row>
    <row r="4328" spans="1:12" x14ac:dyDescent="0.25">
      <c r="A4328">
        <v>214</v>
      </c>
      <c r="B4328" t="s">
        <v>26</v>
      </c>
      <c r="C4328">
        <v>114</v>
      </c>
      <c r="D4328" t="s">
        <v>11</v>
      </c>
      <c r="E4328" t="s">
        <v>17</v>
      </c>
      <c r="F4328" t="s">
        <v>13</v>
      </c>
      <c r="G4328" s="1">
        <v>28.350000381469702</v>
      </c>
      <c r="H4328">
        <v>12</v>
      </c>
      <c r="I4328" t="s">
        <v>14</v>
      </c>
      <c r="J4328" t="s">
        <v>18</v>
      </c>
      <c r="K4328">
        <f>VLOOKUP(J4328,'Prix unitaires'!B:D,3,FALSE)</f>
        <v>0</v>
      </c>
      <c r="L4328" s="11">
        <f t="shared" si="67"/>
        <v>0</v>
      </c>
    </row>
    <row r="4329" spans="1:12" x14ac:dyDescent="0.25">
      <c r="A4329">
        <v>214</v>
      </c>
      <c r="B4329" t="s">
        <v>26</v>
      </c>
      <c r="C4329">
        <v>116</v>
      </c>
      <c r="D4329" t="s">
        <v>11</v>
      </c>
      <c r="E4329" t="s">
        <v>17</v>
      </c>
      <c r="F4329" t="s">
        <v>13</v>
      </c>
      <c r="G4329" s="1">
        <v>41.369998931884801</v>
      </c>
      <c r="H4329">
        <v>12</v>
      </c>
      <c r="I4329" t="s">
        <v>14</v>
      </c>
      <c r="J4329" t="s">
        <v>18</v>
      </c>
      <c r="K4329">
        <f>VLOOKUP(J4329,'Prix unitaires'!B:D,3,FALSE)</f>
        <v>0</v>
      </c>
      <c r="L4329" s="11">
        <f t="shared" si="67"/>
        <v>0</v>
      </c>
    </row>
    <row r="4330" spans="1:12" x14ac:dyDescent="0.25">
      <c r="A4330">
        <v>214</v>
      </c>
      <c r="B4330" t="s">
        <v>26</v>
      </c>
      <c r="C4330">
        <v>117</v>
      </c>
      <c r="D4330" t="s">
        <v>11</v>
      </c>
      <c r="E4330" t="s">
        <v>19</v>
      </c>
      <c r="F4330" t="s">
        <v>13</v>
      </c>
      <c r="G4330" s="1">
        <v>16.340000152587901</v>
      </c>
      <c r="H4330">
        <v>50</v>
      </c>
      <c r="I4330" t="s">
        <v>14</v>
      </c>
      <c r="J4330" t="s">
        <v>20</v>
      </c>
      <c r="K4330">
        <f>VLOOKUP(J4330,'Prix unitaires'!B:D,3,FALSE)</f>
        <v>0</v>
      </c>
      <c r="L4330" s="11">
        <f t="shared" si="67"/>
        <v>0</v>
      </c>
    </row>
    <row r="4331" spans="1:12" x14ac:dyDescent="0.25">
      <c r="A4331">
        <v>214</v>
      </c>
      <c r="B4331" t="s">
        <v>26</v>
      </c>
      <c r="C4331">
        <v>118</v>
      </c>
      <c r="D4331" t="s">
        <v>11</v>
      </c>
      <c r="E4331" t="s">
        <v>19</v>
      </c>
      <c r="F4331" t="s">
        <v>13</v>
      </c>
      <c r="G4331" s="1">
        <v>15.819999694824199</v>
      </c>
      <c r="H4331">
        <v>50</v>
      </c>
      <c r="I4331" t="s">
        <v>14</v>
      </c>
      <c r="J4331" t="s">
        <v>20</v>
      </c>
      <c r="K4331">
        <f>VLOOKUP(J4331,'Prix unitaires'!B:D,3,FALSE)</f>
        <v>0</v>
      </c>
      <c r="L4331" s="11">
        <f t="shared" si="67"/>
        <v>0</v>
      </c>
    </row>
    <row r="4332" spans="1:12" x14ac:dyDescent="0.25">
      <c r="A4332">
        <v>214</v>
      </c>
      <c r="B4332" t="s">
        <v>26</v>
      </c>
      <c r="C4332">
        <v>120</v>
      </c>
      <c r="D4332" t="s">
        <v>11</v>
      </c>
      <c r="E4332" t="s">
        <v>19</v>
      </c>
      <c r="F4332" t="s">
        <v>13</v>
      </c>
      <c r="G4332" s="1">
        <v>25.0200004577637</v>
      </c>
      <c r="H4332">
        <v>50</v>
      </c>
      <c r="I4332" t="s">
        <v>14</v>
      </c>
      <c r="J4332" t="s">
        <v>20</v>
      </c>
      <c r="K4332">
        <f>VLOOKUP(J4332,'Prix unitaires'!B:D,3,FALSE)</f>
        <v>0</v>
      </c>
      <c r="L4332" s="11">
        <f t="shared" si="67"/>
        <v>0</v>
      </c>
    </row>
    <row r="4333" spans="1:12" x14ac:dyDescent="0.25">
      <c r="A4333">
        <v>214</v>
      </c>
      <c r="B4333" t="s">
        <v>26</v>
      </c>
      <c r="C4333">
        <v>121</v>
      </c>
      <c r="D4333" t="s">
        <v>11</v>
      </c>
      <c r="E4333" t="s">
        <v>19</v>
      </c>
      <c r="F4333" t="s">
        <v>13</v>
      </c>
      <c r="G4333" s="1">
        <v>8.6800003051758008</v>
      </c>
      <c r="H4333">
        <v>50</v>
      </c>
      <c r="I4333" t="s">
        <v>14</v>
      </c>
      <c r="J4333" t="s">
        <v>20</v>
      </c>
      <c r="K4333">
        <f>VLOOKUP(J4333,'Prix unitaires'!B:D,3,FALSE)</f>
        <v>0</v>
      </c>
      <c r="L4333" s="11">
        <f t="shared" si="67"/>
        <v>0</v>
      </c>
    </row>
    <row r="4334" spans="1:12" x14ac:dyDescent="0.25">
      <c r="A4334">
        <v>214</v>
      </c>
      <c r="B4334" t="s">
        <v>26</v>
      </c>
      <c r="C4334">
        <v>122</v>
      </c>
      <c r="D4334" t="s">
        <v>11</v>
      </c>
      <c r="E4334" t="s">
        <v>19</v>
      </c>
      <c r="F4334" t="s">
        <v>13</v>
      </c>
      <c r="G4334" s="1">
        <v>17.7399997711182</v>
      </c>
      <c r="H4334">
        <v>50</v>
      </c>
      <c r="I4334" t="s">
        <v>14</v>
      </c>
      <c r="J4334" t="s">
        <v>20</v>
      </c>
      <c r="K4334">
        <f>VLOOKUP(J4334,'Prix unitaires'!B:D,3,FALSE)</f>
        <v>0</v>
      </c>
      <c r="L4334" s="11">
        <f t="shared" si="67"/>
        <v>0</v>
      </c>
    </row>
    <row r="4335" spans="1:12" x14ac:dyDescent="0.25">
      <c r="A4335">
        <v>214</v>
      </c>
      <c r="B4335" t="s">
        <v>26</v>
      </c>
      <c r="C4335">
        <v>124</v>
      </c>
      <c r="D4335" t="s">
        <v>11</v>
      </c>
      <c r="E4335" t="s">
        <v>32</v>
      </c>
      <c r="F4335" t="s">
        <v>13</v>
      </c>
      <c r="G4335" s="1">
        <v>60.409999847412102</v>
      </c>
      <c r="H4335">
        <v>12</v>
      </c>
      <c r="I4335" t="s">
        <v>14</v>
      </c>
      <c r="J4335" t="s">
        <v>33</v>
      </c>
      <c r="K4335">
        <f>VLOOKUP(J4335,'Prix unitaires'!B:D,3,FALSE)</f>
        <v>0</v>
      </c>
      <c r="L4335" s="11">
        <f t="shared" si="67"/>
        <v>0</v>
      </c>
    </row>
    <row r="4336" spans="1:12" x14ac:dyDescent="0.25">
      <c r="A4336">
        <v>214</v>
      </c>
      <c r="B4336" t="s">
        <v>26</v>
      </c>
      <c r="C4336">
        <v>130</v>
      </c>
      <c r="D4336" t="s">
        <v>11</v>
      </c>
      <c r="E4336" t="s">
        <v>19</v>
      </c>
      <c r="F4336" t="s">
        <v>13</v>
      </c>
      <c r="G4336" s="1">
        <v>34.450000762939503</v>
      </c>
      <c r="H4336">
        <v>50</v>
      </c>
      <c r="I4336" t="s">
        <v>14</v>
      </c>
      <c r="J4336" t="s">
        <v>20</v>
      </c>
      <c r="K4336">
        <f>VLOOKUP(J4336,'Prix unitaires'!B:D,3,FALSE)</f>
        <v>0</v>
      </c>
      <c r="L4336" s="11">
        <f t="shared" si="67"/>
        <v>0</v>
      </c>
    </row>
    <row r="4337" spans="1:12" x14ac:dyDescent="0.25">
      <c r="A4337">
        <v>214</v>
      </c>
      <c r="B4337" t="s">
        <v>26</v>
      </c>
      <c r="C4337">
        <v>131</v>
      </c>
      <c r="D4337" t="s">
        <v>11</v>
      </c>
      <c r="E4337" t="s">
        <v>19</v>
      </c>
      <c r="F4337" t="s">
        <v>13</v>
      </c>
      <c r="G4337" s="1">
        <v>14.430000305175801</v>
      </c>
      <c r="H4337">
        <v>50</v>
      </c>
      <c r="I4337" t="s">
        <v>14</v>
      </c>
      <c r="J4337" t="s">
        <v>20</v>
      </c>
      <c r="K4337">
        <f>VLOOKUP(J4337,'Prix unitaires'!B:D,3,FALSE)</f>
        <v>0</v>
      </c>
      <c r="L4337" s="11">
        <f t="shared" si="67"/>
        <v>0</v>
      </c>
    </row>
    <row r="4338" spans="1:12" x14ac:dyDescent="0.25">
      <c r="A4338">
        <v>214</v>
      </c>
      <c r="B4338" t="s">
        <v>26</v>
      </c>
      <c r="C4338">
        <v>132</v>
      </c>
      <c r="D4338" t="s">
        <v>11</v>
      </c>
      <c r="E4338" t="s">
        <v>19</v>
      </c>
      <c r="F4338" t="s">
        <v>13</v>
      </c>
      <c r="G4338" s="1">
        <v>14.430000305175801</v>
      </c>
      <c r="H4338">
        <v>50</v>
      </c>
      <c r="I4338" t="s">
        <v>14</v>
      </c>
      <c r="J4338" t="s">
        <v>20</v>
      </c>
      <c r="K4338">
        <f>VLOOKUP(J4338,'Prix unitaires'!B:D,3,FALSE)</f>
        <v>0</v>
      </c>
      <c r="L4338" s="11">
        <f t="shared" si="67"/>
        <v>0</v>
      </c>
    </row>
    <row r="4339" spans="1:12" x14ac:dyDescent="0.25">
      <c r="A4339">
        <v>214</v>
      </c>
      <c r="B4339" t="s">
        <v>26</v>
      </c>
      <c r="C4339">
        <v>133</v>
      </c>
      <c r="D4339" t="s">
        <v>11</v>
      </c>
      <c r="E4339" t="s">
        <v>19</v>
      </c>
      <c r="F4339" t="s">
        <v>13</v>
      </c>
      <c r="G4339" s="1">
        <v>14.430000305175801</v>
      </c>
      <c r="H4339">
        <v>50</v>
      </c>
      <c r="I4339" t="s">
        <v>14</v>
      </c>
      <c r="J4339" t="s">
        <v>20</v>
      </c>
      <c r="K4339">
        <f>VLOOKUP(J4339,'Prix unitaires'!B:D,3,FALSE)</f>
        <v>0</v>
      </c>
      <c r="L4339" s="11">
        <f t="shared" si="67"/>
        <v>0</v>
      </c>
    </row>
    <row r="4340" spans="1:12" x14ac:dyDescent="0.25">
      <c r="A4340">
        <v>214</v>
      </c>
      <c r="B4340" t="s">
        <v>26</v>
      </c>
      <c r="C4340">
        <v>134</v>
      </c>
      <c r="D4340" t="s">
        <v>11</v>
      </c>
      <c r="E4340" t="s">
        <v>19</v>
      </c>
      <c r="F4340" t="s">
        <v>13</v>
      </c>
      <c r="G4340" s="1">
        <v>14.430000305175801</v>
      </c>
      <c r="H4340">
        <v>50</v>
      </c>
      <c r="I4340" t="s">
        <v>14</v>
      </c>
      <c r="J4340" t="s">
        <v>20</v>
      </c>
      <c r="K4340">
        <f>VLOOKUP(J4340,'Prix unitaires'!B:D,3,FALSE)</f>
        <v>0</v>
      </c>
      <c r="L4340" s="11">
        <f t="shared" si="67"/>
        <v>0</v>
      </c>
    </row>
    <row r="4341" spans="1:12" x14ac:dyDescent="0.25">
      <c r="A4341">
        <v>214</v>
      </c>
      <c r="B4341" t="s">
        <v>26</v>
      </c>
      <c r="C4341">
        <v>135</v>
      </c>
      <c r="D4341" t="s">
        <v>11</v>
      </c>
      <c r="E4341" t="s">
        <v>19</v>
      </c>
      <c r="F4341" t="s">
        <v>13</v>
      </c>
      <c r="G4341" s="1">
        <v>14.430000305175801</v>
      </c>
      <c r="H4341">
        <v>50</v>
      </c>
      <c r="I4341" t="s">
        <v>14</v>
      </c>
      <c r="J4341" t="s">
        <v>20</v>
      </c>
      <c r="K4341">
        <f>VLOOKUP(J4341,'Prix unitaires'!B:D,3,FALSE)</f>
        <v>0</v>
      </c>
      <c r="L4341" s="11">
        <f t="shared" si="67"/>
        <v>0</v>
      </c>
    </row>
    <row r="4342" spans="1:12" x14ac:dyDescent="0.25">
      <c r="A4342">
        <v>214</v>
      </c>
      <c r="B4342" t="s">
        <v>26</v>
      </c>
      <c r="C4342" t="s">
        <v>186</v>
      </c>
      <c r="D4342" t="s">
        <v>11</v>
      </c>
      <c r="E4342" t="s">
        <v>19</v>
      </c>
      <c r="F4342" t="s">
        <v>13</v>
      </c>
      <c r="G4342" s="1">
        <v>12.7299995422363</v>
      </c>
      <c r="H4342">
        <v>12</v>
      </c>
      <c r="I4342" t="s">
        <v>14</v>
      </c>
      <c r="J4342" t="s">
        <v>20</v>
      </c>
      <c r="K4342">
        <f>VLOOKUP(J4342,'Prix unitaires'!B:D,3,FALSE)</f>
        <v>0</v>
      </c>
      <c r="L4342" s="11">
        <f t="shared" si="67"/>
        <v>0</v>
      </c>
    </row>
    <row r="4343" spans="1:12" x14ac:dyDescent="0.25">
      <c r="A4343">
        <v>214</v>
      </c>
      <c r="B4343" t="s">
        <v>26</v>
      </c>
      <c r="C4343" t="s">
        <v>34</v>
      </c>
      <c r="D4343" t="s">
        <v>11</v>
      </c>
      <c r="E4343" t="s">
        <v>12</v>
      </c>
      <c r="F4343" t="s">
        <v>13</v>
      </c>
      <c r="G4343" s="1">
        <v>10.300000190734901</v>
      </c>
      <c r="H4343">
        <v>12</v>
      </c>
      <c r="I4343" t="s">
        <v>14</v>
      </c>
      <c r="J4343" t="s">
        <v>15</v>
      </c>
      <c r="K4343">
        <f>VLOOKUP(J4343,'Prix unitaires'!B:D,3,FALSE)</f>
        <v>0</v>
      </c>
      <c r="L4343" s="11">
        <f t="shared" si="67"/>
        <v>0</v>
      </c>
    </row>
    <row r="4344" spans="1:12" x14ac:dyDescent="0.25">
      <c r="A4344">
        <v>214</v>
      </c>
      <c r="B4344" t="s">
        <v>26</v>
      </c>
      <c r="C4344" t="s">
        <v>227</v>
      </c>
      <c r="D4344" t="s">
        <v>11</v>
      </c>
      <c r="E4344" t="s">
        <v>32</v>
      </c>
      <c r="F4344" t="s">
        <v>13</v>
      </c>
      <c r="G4344" s="1">
        <v>6.9099998474121103</v>
      </c>
      <c r="H4344">
        <v>240</v>
      </c>
      <c r="I4344" t="s">
        <v>14</v>
      </c>
      <c r="J4344" t="s">
        <v>33</v>
      </c>
      <c r="K4344">
        <f>VLOOKUP(J4344,'Prix unitaires'!B:D,3,FALSE)</f>
        <v>0</v>
      </c>
      <c r="L4344" s="11">
        <f t="shared" si="67"/>
        <v>0</v>
      </c>
    </row>
    <row r="4345" spans="1:12" x14ac:dyDescent="0.25">
      <c r="A4345">
        <v>214</v>
      </c>
      <c r="B4345" t="s">
        <v>10</v>
      </c>
      <c r="C4345">
        <v>1</v>
      </c>
      <c r="D4345" t="s">
        <v>11</v>
      </c>
      <c r="E4345" t="s">
        <v>19</v>
      </c>
      <c r="F4345" t="s">
        <v>13</v>
      </c>
      <c r="G4345" s="1">
        <v>6.9000000953674299</v>
      </c>
      <c r="H4345">
        <v>50</v>
      </c>
      <c r="I4345" t="s">
        <v>14</v>
      </c>
      <c r="J4345" t="s">
        <v>20</v>
      </c>
      <c r="K4345">
        <f>VLOOKUP(J4345,'Prix unitaires'!B:D,3,FALSE)</f>
        <v>0</v>
      </c>
      <c r="L4345" s="11">
        <f t="shared" si="67"/>
        <v>0</v>
      </c>
    </row>
    <row r="4346" spans="1:12" x14ac:dyDescent="0.25">
      <c r="A4346">
        <v>214</v>
      </c>
      <c r="B4346" t="s">
        <v>10</v>
      </c>
      <c r="C4346">
        <v>2</v>
      </c>
      <c r="D4346" t="s">
        <v>11</v>
      </c>
      <c r="E4346" t="s">
        <v>19</v>
      </c>
      <c r="F4346" t="s">
        <v>13</v>
      </c>
      <c r="G4346" s="1">
        <v>21.219999313354499</v>
      </c>
      <c r="H4346">
        <v>50</v>
      </c>
      <c r="I4346" t="s">
        <v>14</v>
      </c>
      <c r="J4346" t="s">
        <v>20</v>
      </c>
      <c r="K4346">
        <f>VLOOKUP(J4346,'Prix unitaires'!B:D,3,FALSE)</f>
        <v>0</v>
      </c>
      <c r="L4346" s="11">
        <f t="shared" si="67"/>
        <v>0</v>
      </c>
    </row>
    <row r="4347" spans="1:12" x14ac:dyDescent="0.25">
      <c r="A4347">
        <v>214</v>
      </c>
      <c r="B4347" t="s">
        <v>10</v>
      </c>
      <c r="C4347">
        <v>3</v>
      </c>
      <c r="D4347" t="s">
        <v>11</v>
      </c>
      <c r="E4347" t="s">
        <v>19</v>
      </c>
      <c r="F4347" t="s">
        <v>13</v>
      </c>
      <c r="G4347" s="1">
        <v>13.960000038146999</v>
      </c>
      <c r="H4347">
        <v>50</v>
      </c>
      <c r="I4347" t="s">
        <v>14</v>
      </c>
      <c r="J4347" t="s">
        <v>20</v>
      </c>
      <c r="K4347">
        <f>VLOOKUP(J4347,'Prix unitaires'!B:D,3,FALSE)</f>
        <v>0</v>
      </c>
      <c r="L4347" s="11">
        <f t="shared" si="67"/>
        <v>0</v>
      </c>
    </row>
    <row r="4348" spans="1:12" x14ac:dyDescent="0.25">
      <c r="A4348">
        <v>214</v>
      </c>
      <c r="B4348" t="s">
        <v>10</v>
      </c>
      <c r="C4348">
        <v>4</v>
      </c>
      <c r="D4348" t="s">
        <v>11</v>
      </c>
      <c r="E4348" t="s">
        <v>19</v>
      </c>
      <c r="F4348" t="s">
        <v>13</v>
      </c>
      <c r="G4348" s="1">
        <v>13.960000038146999</v>
      </c>
      <c r="H4348">
        <v>50</v>
      </c>
      <c r="I4348" t="s">
        <v>14</v>
      </c>
      <c r="J4348" t="s">
        <v>20</v>
      </c>
      <c r="K4348">
        <f>VLOOKUP(J4348,'Prix unitaires'!B:D,3,FALSE)</f>
        <v>0</v>
      </c>
      <c r="L4348" s="11">
        <f t="shared" si="67"/>
        <v>0</v>
      </c>
    </row>
    <row r="4349" spans="1:12" x14ac:dyDescent="0.25">
      <c r="A4349">
        <v>214</v>
      </c>
      <c r="B4349" t="s">
        <v>10</v>
      </c>
      <c r="C4349">
        <v>5</v>
      </c>
      <c r="D4349" t="s">
        <v>11</v>
      </c>
      <c r="E4349" t="s">
        <v>19</v>
      </c>
      <c r="F4349" t="s">
        <v>13</v>
      </c>
      <c r="G4349" s="1">
        <v>14.4899997711182</v>
      </c>
      <c r="H4349">
        <v>12</v>
      </c>
      <c r="I4349" t="s">
        <v>14</v>
      </c>
      <c r="J4349" t="s">
        <v>20</v>
      </c>
      <c r="K4349">
        <f>VLOOKUP(J4349,'Prix unitaires'!B:D,3,FALSE)</f>
        <v>0</v>
      </c>
      <c r="L4349" s="11">
        <f t="shared" si="67"/>
        <v>0</v>
      </c>
    </row>
    <row r="4350" spans="1:12" x14ac:dyDescent="0.25">
      <c r="A4350">
        <v>214</v>
      </c>
      <c r="B4350" t="s">
        <v>10</v>
      </c>
      <c r="C4350">
        <v>6</v>
      </c>
      <c r="D4350" t="s">
        <v>11</v>
      </c>
      <c r="E4350" t="s">
        <v>32</v>
      </c>
      <c r="F4350" t="s">
        <v>13</v>
      </c>
      <c r="G4350" s="1">
        <v>3.6300001144409202</v>
      </c>
      <c r="H4350">
        <v>240</v>
      </c>
      <c r="I4350" t="s">
        <v>14</v>
      </c>
      <c r="J4350" t="s">
        <v>33</v>
      </c>
      <c r="K4350">
        <f>VLOOKUP(J4350,'Prix unitaires'!B:D,3,FALSE)</f>
        <v>0</v>
      </c>
      <c r="L4350" s="11">
        <f t="shared" si="67"/>
        <v>0</v>
      </c>
    </row>
    <row r="4351" spans="1:12" x14ac:dyDescent="0.25">
      <c r="A4351">
        <v>214</v>
      </c>
      <c r="B4351" t="s">
        <v>10</v>
      </c>
      <c r="C4351">
        <v>7</v>
      </c>
      <c r="D4351" t="s">
        <v>11</v>
      </c>
      <c r="E4351" t="s">
        <v>12</v>
      </c>
      <c r="F4351" t="s">
        <v>13</v>
      </c>
      <c r="G4351" s="1">
        <v>2.7799999713897701</v>
      </c>
      <c r="H4351">
        <v>12</v>
      </c>
      <c r="I4351" t="s">
        <v>14</v>
      </c>
      <c r="J4351" t="s">
        <v>15</v>
      </c>
      <c r="K4351">
        <f>VLOOKUP(J4351,'Prix unitaires'!B:D,3,FALSE)</f>
        <v>0</v>
      </c>
      <c r="L4351" s="11">
        <f t="shared" si="67"/>
        <v>0</v>
      </c>
    </row>
    <row r="4352" spans="1:12" x14ac:dyDescent="0.25">
      <c r="A4352">
        <v>214</v>
      </c>
      <c r="B4352" t="s">
        <v>10</v>
      </c>
      <c r="C4352">
        <v>9</v>
      </c>
      <c r="D4352" t="s">
        <v>11</v>
      </c>
      <c r="E4352" t="s">
        <v>12</v>
      </c>
      <c r="F4352" t="s">
        <v>13</v>
      </c>
      <c r="G4352" s="1">
        <v>29.209999084472699</v>
      </c>
      <c r="H4352">
        <v>50</v>
      </c>
      <c r="I4352" t="s">
        <v>14</v>
      </c>
      <c r="J4352" t="s">
        <v>15</v>
      </c>
      <c r="K4352">
        <f>VLOOKUP(J4352,'Prix unitaires'!B:D,3,FALSE)</f>
        <v>0</v>
      </c>
      <c r="L4352" s="11">
        <f t="shared" si="67"/>
        <v>0</v>
      </c>
    </row>
    <row r="4353" spans="1:12" x14ac:dyDescent="0.25">
      <c r="A4353">
        <v>214</v>
      </c>
      <c r="B4353" t="s">
        <v>10</v>
      </c>
      <c r="C4353">
        <v>10</v>
      </c>
      <c r="D4353" t="s">
        <v>11</v>
      </c>
      <c r="E4353" t="s">
        <v>32</v>
      </c>
      <c r="F4353" t="s">
        <v>13</v>
      </c>
      <c r="G4353" s="1">
        <v>43.970001220703097</v>
      </c>
      <c r="H4353">
        <v>12</v>
      </c>
      <c r="I4353" t="s">
        <v>14</v>
      </c>
      <c r="J4353" t="s">
        <v>33</v>
      </c>
      <c r="K4353">
        <f>VLOOKUP(J4353,'Prix unitaires'!B:D,3,FALSE)</f>
        <v>0</v>
      </c>
      <c r="L4353" s="11">
        <f t="shared" si="67"/>
        <v>0</v>
      </c>
    </row>
    <row r="4354" spans="1:12" x14ac:dyDescent="0.25">
      <c r="A4354">
        <v>214</v>
      </c>
      <c r="B4354" t="s">
        <v>10</v>
      </c>
      <c r="C4354">
        <v>11</v>
      </c>
      <c r="D4354" t="s">
        <v>11</v>
      </c>
      <c r="E4354" t="s">
        <v>19</v>
      </c>
      <c r="F4354" t="s">
        <v>13</v>
      </c>
      <c r="G4354" s="1">
        <v>11.3699998855591</v>
      </c>
      <c r="H4354">
        <v>50</v>
      </c>
      <c r="I4354" t="s">
        <v>14</v>
      </c>
      <c r="J4354" t="s">
        <v>20</v>
      </c>
      <c r="K4354">
        <f>VLOOKUP(J4354,'Prix unitaires'!B:D,3,FALSE)</f>
        <v>0</v>
      </c>
      <c r="L4354" s="11">
        <f t="shared" si="67"/>
        <v>0</v>
      </c>
    </row>
    <row r="4355" spans="1:12" x14ac:dyDescent="0.25">
      <c r="A4355">
        <v>214</v>
      </c>
      <c r="B4355" t="s">
        <v>10</v>
      </c>
      <c r="C4355">
        <v>12</v>
      </c>
      <c r="D4355" t="s">
        <v>11</v>
      </c>
      <c r="E4355" t="s">
        <v>12</v>
      </c>
      <c r="F4355" t="s">
        <v>13</v>
      </c>
      <c r="G4355" s="1">
        <v>1.5700000524520901</v>
      </c>
      <c r="H4355">
        <v>12</v>
      </c>
      <c r="I4355" t="s">
        <v>14</v>
      </c>
      <c r="J4355" t="s">
        <v>15</v>
      </c>
      <c r="K4355">
        <f>VLOOKUP(J4355,'Prix unitaires'!B:D,3,FALSE)</f>
        <v>0</v>
      </c>
      <c r="L4355" s="11">
        <f t="shared" ref="L4355:L4418" si="68">(G4355*H4355)*K4355</f>
        <v>0</v>
      </c>
    </row>
    <row r="4356" spans="1:12" x14ac:dyDescent="0.25">
      <c r="A4356">
        <v>214</v>
      </c>
      <c r="B4356" t="s">
        <v>10</v>
      </c>
      <c r="C4356">
        <v>14</v>
      </c>
      <c r="D4356">
        <v>-1</v>
      </c>
      <c r="E4356" t="s">
        <v>32</v>
      </c>
      <c r="F4356" t="s">
        <v>13</v>
      </c>
      <c r="G4356" s="1">
        <v>4.5500001907348597</v>
      </c>
      <c r="H4356">
        <v>50</v>
      </c>
      <c r="I4356" t="s">
        <v>14</v>
      </c>
      <c r="J4356" t="s">
        <v>164</v>
      </c>
      <c r="K4356">
        <f>VLOOKUP(J4356,'Prix unitaires'!B:D,3,FALSE)</f>
        <v>0</v>
      </c>
      <c r="L4356" s="11">
        <f t="shared" si="68"/>
        <v>0</v>
      </c>
    </row>
    <row r="4357" spans="1:12" x14ac:dyDescent="0.25">
      <c r="A4357">
        <v>214</v>
      </c>
      <c r="B4357" t="s">
        <v>10</v>
      </c>
      <c r="C4357">
        <v>16</v>
      </c>
      <c r="D4357">
        <v>-1</v>
      </c>
      <c r="E4357" t="s">
        <v>12</v>
      </c>
      <c r="F4357" t="s">
        <v>13</v>
      </c>
      <c r="G4357" s="1">
        <v>13.1000003814697</v>
      </c>
      <c r="H4357">
        <v>12</v>
      </c>
      <c r="I4357" t="s">
        <v>14</v>
      </c>
      <c r="J4357" t="s">
        <v>152</v>
      </c>
      <c r="K4357">
        <f>VLOOKUP(J4357,'Prix unitaires'!B:D,3,FALSE)</f>
        <v>0</v>
      </c>
      <c r="L4357" s="11">
        <f t="shared" si="68"/>
        <v>0</v>
      </c>
    </row>
    <row r="4358" spans="1:12" x14ac:dyDescent="0.25">
      <c r="A4358">
        <v>214</v>
      </c>
      <c r="B4358" t="s">
        <v>10</v>
      </c>
      <c r="C4358">
        <v>19</v>
      </c>
      <c r="D4358">
        <v>-1</v>
      </c>
      <c r="E4358" t="s">
        <v>12</v>
      </c>
      <c r="F4358" t="s">
        <v>13</v>
      </c>
      <c r="G4358" s="1">
        <v>76.540000915527003</v>
      </c>
      <c r="H4358">
        <v>12</v>
      </c>
      <c r="I4358" t="s">
        <v>14</v>
      </c>
      <c r="J4358" t="s">
        <v>152</v>
      </c>
      <c r="K4358">
        <f>VLOOKUP(J4358,'Prix unitaires'!B:D,3,FALSE)</f>
        <v>0</v>
      </c>
      <c r="L4358" s="11">
        <f t="shared" si="68"/>
        <v>0</v>
      </c>
    </row>
    <row r="4359" spans="1:12" x14ac:dyDescent="0.25">
      <c r="A4359">
        <v>214</v>
      </c>
      <c r="B4359" t="s">
        <v>10</v>
      </c>
      <c r="C4359">
        <v>21</v>
      </c>
      <c r="D4359">
        <v>-1</v>
      </c>
      <c r="E4359" t="s">
        <v>17</v>
      </c>
      <c r="F4359" t="s">
        <v>13</v>
      </c>
      <c r="G4359" s="1">
        <v>4.7600002288818404</v>
      </c>
      <c r="H4359">
        <v>12</v>
      </c>
      <c r="I4359" t="s">
        <v>14</v>
      </c>
      <c r="J4359" t="s">
        <v>140</v>
      </c>
      <c r="K4359">
        <f>VLOOKUP(J4359,'Prix unitaires'!B:D,3,FALSE)</f>
        <v>0</v>
      </c>
      <c r="L4359" s="11">
        <f t="shared" si="68"/>
        <v>0</v>
      </c>
    </row>
    <row r="4360" spans="1:12" x14ac:dyDescent="0.25">
      <c r="A4360">
        <v>214</v>
      </c>
      <c r="B4360" t="s">
        <v>10</v>
      </c>
      <c r="C4360">
        <v>22</v>
      </c>
      <c r="D4360">
        <v>-1</v>
      </c>
      <c r="E4360" t="s">
        <v>17</v>
      </c>
      <c r="F4360" t="s">
        <v>13</v>
      </c>
      <c r="G4360" s="1">
        <v>33.840000152587898</v>
      </c>
      <c r="H4360">
        <v>12</v>
      </c>
      <c r="I4360" t="s">
        <v>14</v>
      </c>
      <c r="J4360" t="s">
        <v>140</v>
      </c>
      <c r="K4360">
        <f>VLOOKUP(J4360,'Prix unitaires'!B:D,3,FALSE)</f>
        <v>0</v>
      </c>
      <c r="L4360" s="11">
        <f t="shared" si="68"/>
        <v>0</v>
      </c>
    </row>
    <row r="4361" spans="1:12" x14ac:dyDescent="0.25">
      <c r="A4361">
        <v>214</v>
      </c>
      <c r="B4361" t="s">
        <v>10</v>
      </c>
      <c r="C4361">
        <v>24</v>
      </c>
      <c r="D4361">
        <v>-1</v>
      </c>
      <c r="E4361" t="s">
        <v>17</v>
      </c>
      <c r="F4361" t="s">
        <v>13</v>
      </c>
      <c r="G4361" s="1">
        <v>21.280000686645501</v>
      </c>
      <c r="H4361">
        <v>12</v>
      </c>
      <c r="I4361" t="s">
        <v>14</v>
      </c>
      <c r="J4361" t="s">
        <v>140</v>
      </c>
      <c r="K4361">
        <f>VLOOKUP(J4361,'Prix unitaires'!B:D,3,FALSE)</f>
        <v>0</v>
      </c>
      <c r="L4361" s="11">
        <f t="shared" si="68"/>
        <v>0</v>
      </c>
    </row>
    <row r="4362" spans="1:12" x14ac:dyDescent="0.25">
      <c r="A4362">
        <v>214</v>
      </c>
      <c r="B4362" t="s">
        <v>10</v>
      </c>
      <c r="C4362">
        <v>25</v>
      </c>
      <c r="D4362">
        <v>-1</v>
      </c>
      <c r="E4362" t="s">
        <v>17</v>
      </c>
      <c r="F4362" t="s">
        <v>13</v>
      </c>
      <c r="G4362" s="1">
        <v>11.079999923706101</v>
      </c>
      <c r="H4362">
        <v>12</v>
      </c>
      <c r="I4362" t="s">
        <v>14</v>
      </c>
      <c r="J4362" t="s">
        <v>140</v>
      </c>
      <c r="K4362">
        <f>VLOOKUP(J4362,'Prix unitaires'!B:D,3,FALSE)</f>
        <v>0</v>
      </c>
      <c r="L4362" s="11">
        <f t="shared" si="68"/>
        <v>0</v>
      </c>
    </row>
    <row r="4363" spans="1:12" x14ac:dyDescent="0.25">
      <c r="A4363">
        <v>214</v>
      </c>
      <c r="B4363" t="s">
        <v>10</v>
      </c>
      <c r="C4363">
        <v>27</v>
      </c>
      <c r="D4363">
        <v>-1</v>
      </c>
      <c r="E4363" t="s">
        <v>17</v>
      </c>
      <c r="F4363" t="s">
        <v>13</v>
      </c>
      <c r="G4363" s="1">
        <v>3.8499999046325701</v>
      </c>
      <c r="H4363">
        <v>12</v>
      </c>
      <c r="I4363" t="s">
        <v>14</v>
      </c>
      <c r="J4363" t="s">
        <v>140</v>
      </c>
      <c r="K4363">
        <f>VLOOKUP(J4363,'Prix unitaires'!B:D,3,FALSE)</f>
        <v>0</v>
      </c>
      <c r="L4363" s="11">
        <f t="shared" si="68"/>
        <v>0</v>
      </c>
    </row>
    <row r="4364" spans="1:12" x14ac:dyDescent="0.25">
      <c r="A4364">
        <v>214</v>
      </c>
      <c r="B4364" t="s">
        <v>10</v>
      </c>
      <c r="C4364">
        <v>30</v>
      </c>
      <c r="D4364">
        <v>-1</v>
      </c>
      <c r="E4364" t="s">
        <v>32</v>
      </c>
      <c r="F4364" t="s">
        <v>13</v>
      </c>
      <c r="G4364" s="1">
        <v>32</v>
      </c>
      <c r="H4364">
        <v>240</v>
      </c>
      <c r="I4364" t="s">
        <v>14</v>
      </c>
      <c r="J4364" t="s">
        <v>164</v>
      </c>
      <c r="K4364">
        <f>VLOOKUP(J4364,'Prix unitaires'!B:D,3,FALSE)</f>
        <v>0</v>
      </c>
      <c r="L4364" s="11">
        <f t="shared" si="68"/>
        <v>0</v>
      </c>
    </row>
    <row r="4365" spans="1:12" x14ac:dyDescent="0.25">
      <c r="A4365">
        <v>214</v>
      </c>
      <c r="B4365" t="s">
        <v>10</v>
      </c>
      <c r="C4365">
        <v>31</v>
      </c>
      <c r="D4365">
        <v>-1</v>
      </c>
      <c r="E4365" t="s">
        <v>17</v>
      </c>
      <c r="F4365" t="s">
        <v>13</v>
      </c>
      <c r="G4365" s="1">
        <v>7.7699999809265101</v>
      </c>
      <c r="H4365">
        <v>12</v>
      </c>
      <c r="I4365" t="s">
        <v>14</v>
      </c>
      <c r="J4365" t="s">
        <v>140</v>
      </c>
      <c r="K4365">
        <f>VLOOKUP(J4365,'Prix unitaires'!B:D,3,FALSE)</f>
        <v>0</v>
      </c>
      <c r="L4365" s="11">
        <f t="shared" si="68"/>
        <v>0</v>
      </c>
    </row>
    <row r="4366" spans="1:12" x14ac:dyDescent="0.25">
      <c r="A4366">
        <v>214</v>
      </c>
      <c r="B4366" t="s">
        <v>10</v>
      </c>
      <c r="C4366">
        <v>32</v>
      </c>
      <c r="D4366">
        <v>-1</v>
      </c>
      <c r="E4366" t="s">
        <v>19</v>
      </c>
      <c r="F4366" t="s">
        <v>13</v>
      </c>
      <c r="G4366" s="1">
        <v>7.03999996185303</v>
      </c>
      <c r="H4366">
        <v>12</v>
      </c>
      <c r="I4366" t="s">
        <v>14</v>
      </c>
      <c r="J4366" t="s">
        <v>150</v>
      </c>
      <c r="K4366">
        <f>VLOOKUP(J4366,'Prix unitaires'!B:D,3,FALSE)</f>
        <v>0</v>
      </c>
      <c r="L4366" s="11">
        <f t="shared" si="68"/>
        <v>0</v>
      </c>
    </row>
    <row r="4367" spans="1:12" x14ac:dyDescent="0.25">
      <c r="A4367">
        <v>214</v>
      </c>
      <c r="B4367" t="s">
        <v>10</v>
      </c>
      <c r="C4367">
        <v>34</v>
      </c>
      <c r="D4367" t="s">
        <v>11</v>
      </c>
      <c r="E4367" t="s">
        <v>12</v>
      </c>
      <c r="F4367" t="s">
        <v>13</v>
      </c>
      <c r="G4367" s="1">
        <v>8.5799999237061009</v>
      </c>
      <c r="H4367">
        <v>12</v>
      </c>
      <c r="I4367" t="s">
        <v>14</v>
      </c>
      <c r="J4367" t="s">
        <v>15</v>
      </c>
      <c r="K4367">
        <f>VLOOKUP(J4367,'Prix unitaires'!B:D,3,FALSE)</f>
        <v>0</v>
      </c>
      <c r="L4367" s="11">
        <f t="shared" si="68"/>
        <v>0</v>
      </c>
    </row>
    <row r="4368" spans="1:12" x14ac:dyDescent="0.25">
      <c r="A4368">
        <v>214</v>
      </c>
      <c r="B4368" t="s">
        <v>10</v>
      </c>
      <c r="C4368">
        <v>35</v>
      </c>
      <c r="D4368">
        <v>-1</v>
      </c>
      <c r="E4368" t="s">
        <v>17</v>
      </c>
      <c r="F4368" t="s">
        <v>13</v>
      </c>
      <c r="G4368" s="1">
        <v>8.9399995803833008</v>
      </c>
      <c r="H4368">
        <v>12</v>
      </c>
      <c r="I4368" t="s">
        <v>14</v>
      </c>
      <c r="J4368" t="s">
        <v>140</v>
      </c>
      <c r="K4368">
        <f>VLOOKUP(J4368,'Prix unitaires'!B:D,3,FALSE)</f>
        <v>0</v>
      </c>
      <c r="L4368" s="11">
        <f t="shared" si="68"/>
        <v>0</v>
      </c>
    </row>
    <row r="4369" spans="1:12" x14ac:dyDescent="0.25">
      <c r="A4369">
        <v>214</v>
      </c>
      <c r="B4369" t="s">
        <v>10</v>
      </c>
      <c r="C4369">
        <v>49</v>
      </c>
      <c r="D4369">
        <v>-1</v>
      </c>
      <c r="E4369" t="s">
        <v>17</v>
      </c>
      <c r="F4369" t="s">
        <v>13</v>
      </c>
      <c r="G4369" s="1">
        <v>19.280000686645501</v>
      </c>
      <c r="H4369">
        <v>12</v>
      </c>
      <c r="I4369" t="s">
        <v>14</v>
      </c>
      <c r="J4369" t="s">
        <v>140</v>
      </c>
      <c r="K4369">
        <f>VLOOKUP(J4369,'Prix unitaires'!B:D,3,FALSE)</f>
        <v>0</v>
      </c>
      <c r="L4369" s="11">
        <f t="shared" si="68"/>
        <v>0</v>
      </c>
    </row>
    <row r="4370" spans="1:12" x14ac:dyDescent="0.25">
      <c r="A4370">
        <v>214</v>
      </c>
      <c r="B4370" t="s">
        <v>10</v>
      </c>
      <c r="C4370">
        <v>53</v>
      </c>
      <c r="D4370">
        <v>-1</v>
      </c>
      <c r="E4370" t="s">
        <v>12</v>
      </c>
      <c r="F4370" t="s">
        <v>13</v>
      </c>
      <c r="G4370" s="1">
        <v>75.459999084472997</v>
      </c>
      <c r="H4370">
        <v>12</v>
      </c>
      <c r="I4370" t="s">
        <v>14</v>
      </c>
      <c r="J4370" t="s">
        <v>152</v>
      </c>
      <c r="K4370">
        <f>VLOOKUP(J4370,'Prix unitaires'!B:D,3,FALSE)</f>
        <v>0</v>
      </c>
      <c r="L4370" s="11">
        <f t="shared" si="68"/>
        <v>0</v>
      </c>
    </row>
    <row r="4371" spans="1:12" x14ac:dyDescent="0.25">
      <c r="A4371">
        <v>214</v>
      </c>
      <c r="B4371" t="s">
        <v>10</v>
      </c>
      <c r="C4371">
        <v>55</v>
      </c>
      <c r="D4371">
        <v>-1</v>
      </c>
      <c r="E4371" t="s">
        <v>24</v>
      </c>
      <c r="F4371" t="s">
        <v>13</v>
      </c>
      <c r="G4371" s="1">
        <v>174.22000122070301</v>
      </c>
      <c r="H4371">
        <v>12</v>
      </c>
      <c r="I4371" t="s">
        <v>14</v>
      </c>
      <c r="J4371" t="s">
        <v>93</v>
      </c>
      <c r="K4371">
        <f>VLOOKUP(J4371,'Prix unitaires'!B:D,3,FALSE)</f>
        <v>0</v>
      </c>
      <c r="L4371" s="11">
        <f t="shared" si="68"/>
        <v>0</v>
      </c>
    </row>
    <row r="4372" spans="1:12" x14ac:dyDescent="0.25">
      <c r="A4372">
        <v>214</v>
      </c>
      <c r="B4372" t="s">
        <v>10</v>
      </c>
      <c r="C4372" t="s">
        <v>102</v>
      </c>
      <c r="D4372">
        <v>-1</v>
      </c>
      <c r="E4372" t="s">
        <v>12</v>
      </c>
      <c r="F4372" t="s">
        <v>13</v>
      </c>
      <c r="G4372" s="1">
        <v>5.78999996185303</v>
      </c>
      <c r="H4372">
        <v>12</v>
      </c>
      <c r="I4372" t="s">
        <v>14</v>
      </c>
      <c r="J4372" t="s">
        <v>152</v>
      </c>
      <c r="K4372">
        <f>VLOOKUP(J4372,'Prix unitaires'!B:D,3,FALSE)</f>
        <v>0</v>
      </c>
      <c r="L4372" s="11">
        <f t="shared" si="68"/>
        <v>0</v>
      </c>
    </row>
    <row r="4373" spans="1:12" x14ac:dyDescent="0.25">
      <c r="A4373">
        <v>214</v>
      </c>
      <c r="B4373" t="s">
        <v>10</v>
      </c>
      <c r="C4373" t="s">
        <v>16</v>
      </c>
      <c r="D4373" t="s">
        <v>11</v>
      </c>
      <c r="E4373" t="s">
        <v>17</v>
      </c>
      <c r="F4373" t="s">
        <v>13</v>
      </c>
      <c r="G4373" s="1">
        <v>67.809997558594006</v>
      </c>
      <c r="H4373">
        <v>50</v>
      </c>
      <c r="I4373" t="s">
        <v>14</v>
      </c>
      <c r="J4373" t="s">
        <v>18</v>
      </c>
      <c r="K4373">
        <f>VLOOKUP(J4373,'Prix unitaires'!B:D,3,FALSE)</f>
        <v>0</v>
      </c>
      <c r="L4373" s="11">
        <f t="shared" si="68"/>
        <v>0</v>
      </c>
    </row>
    <row r="4374" spans="1:12" x14ac:dyDescent="0.25">
      <c r="A4374">
        <v>214</v>
      </c>
      <c r="B4374" t="s">
        <v>10</v>
      </c>
      <c r="C4374" t="s">
        <v>228</v>
      </c>
      <c r="D4374">
        <v>-1</v>
      </c>
      <c r="E4374" t="s">
        <v>17</v>
      </c>
      <c r="F4374" t="s">
        <v>13</v>
      </c>
      <c r="G4374" s="1">
        <v>4.75</v>
      </c>
      <c r="H4374">
        <v>12</v>
      </c>
      <c r="I4374" t="s">
        <v>14</v>
      </c>
      <c r="J4374" t="s">
        <v>140</v>
      </c>
      <c r="K4374">
        <f>VLOOKUP(J4374,'Prix unitaires'!B:D,3,FALSE)</f>
        <v>0</v>
      </c>
      <c r="L4374" s="11">
        <f t="shared" si="68"/>
        <v>0</v>
      </c>
    </row>
    <row r="4375" spans="1:12" x14ac:dyDescent="0.25">
      <c r="A4375">
        <v>214</v>
      </c>
      <c r="B4375" t="s">
        <v>10</v>
      </c>
      <c r="C4375" t="s">
        <v>50</v>
      </c>
      <c r="D4375">
        <v>-1</v>
      </c>
      <c r="E4375" t="s">
        <v>17</v>
      </c>
      <c r="F4375" t="s">
        <v>13</v>
      </c>
      <c r="G4375" s="1">
        <v>5.3499999046325701</v>
      </c>
      <c r="H4375">
        <v>12</v>
      </c>
      <c r="I4375" t="s">
        <v>14</v>
      </c>
      <c r="J4375" t="s">
        <v>140</v>
      </c>
      <c r="K4375">
        <f>VLOOKUP(J4375,'Prix unitaires'!B:D,3,FALSE)</f>
        <v>0</v>
      </c>
      <c r="L4375" s="11">
        <f t="shared" si="68"/>
        <v>0</v>
      </c>
    </row>
    <row r="4376" spans="1:12" x14ac:dyDescent="0.25">
      <c r="A4376">
        <v>214</v>
      </c>
      <c r="B4376" t="s">
        <v>10</v>
      </c>
      <c r="C4376" t="s">
        <v>229</v>
      </c>
      <c r="D4376">
        <v>-1</v>
      </c>
      <c r="E4376" t="s">
        <v>19</v>
      </c>
      <c r="F4376" t="s">
        <v>13</v>
      </c>
      <c r="G4376" s="1">
        <v>24.840000152587901</v>
      </c>
      <c r="H4376">
        <v>12</v>
      </c>
      <c r="I4376" t="s">
        <v>14</v>
      </c>
      <c r="J4376" t="s">
        <v>150</v>
      </c>
      <c r="K4376">
        <f>VLOOKUP(J4376,'Prix unitaires'!B:D,3,FALSE)</f>
        <v>0</v>
      </c>
      <c r="L4376" s="11">
        <f t="shared" si="68"/>
        <v>0</v>
      </c>
    </row>
    <row r="4377" spans="1:12" x14ac:dyDescent="0.25">
      <c r="A4377">
        <v>214</v>
      </c>
      <c r="B4377" t="s">
        <v>10</v>
      </c>
      <c r="C4377" t="s">
        <v>230</v>
      </c>
      <c r="D4377">
        <v>-1</v>
      </c>
      <c r="E4377" t="s">
        <v>17</v>
      </c>
      <c r="F4377" t="s">
        <v>13</v>
      </c>
      <c r="G4377" s="1">
        <v>34.990001678466797</v>
      </c>
      <c r="H4377">
        <v>12</v>
      </c>
      <c r="I4377" t="s">
        <v>14</v>
      </c>
      <c r="J4377" t="s">
        <v>140</v>
      </c>
      <c r="K4377">
        <f>VLOOKUP(J4377,'Prix unitaires'!B:D,3,FALSE)</f>
        <v>0</v>
      </c>
      <c r="L4377" s="11">
        <f t="shared" si="68"/>
        <v>0</v>
      </c>
    </row>
    <row r="4378" spans="1:12" x14ac:dyDescent="0.25">
      <c r="A4378">
        <v>214</v>
      </c>
      <c r="B4378" t="s">
        <v>10</v>
      </c>
      <c r="C4378" t="s">
        <v>231</v>
      </c>
      <c r="D4378">
        <v>-1</v>
      </c>
      <c r="E4378" t="s">
        <v>12</v>
      </c>
      <c r="F4378" t="s">
        <v>13</v>
      </c>
      <c r="G4378" s="1">
        <v>81.550003051757997</v>
      </c>
      <c r="H4378">
        <v>12</v>
      </c>
      <c r="I4378" t="s">
        <v>14</v>
      </c>
      <c r="J4378" t="s">
        <v>152</v>
      </c>
      <c r="K4378">
        <f>VLOOKUP(J4378,'Prix unitaires'!B:D,3,FALSE)</f>
        <v>0</v>
      </c>
      <c r="L4378" s="11">
        <f t="shared" si="68"/>
        <v>0</v>
      </c>
    </row>
    <row r="4379" spans="1:12" x14ac:dyDescent="0.25">
      <c r="A4379">
        <v>214</v>
      </c>
      <c r="B4379" t="s">
        <v>10</v>
      </c>
      <c r="C4379" t="s">
        <v>21</v>
      </c>
      <c r="D4379" t="s">
        <v>11</v>
      </c>
      <c r="E4379" t="s">
        <v>17</v>
      </c>
      <c r="F4379" t="s">
        <v>13</v>
      </c>
      <c r="G4379" s="1">
        <v>72.809997558594006</v>
      </c>
      <c r="H4379">
        <v>50</v>
      </c>
      <c r="I4379" t="s">
        <v>14</v>
      </c>
      <c r="J4379" t="s">
        <v>18</v>
      </c>
      <c r="K4379">
        <f>VLOOKUP(J4379,'Prix unitaires'!B:D,3,FALSE)</f>
        <v>0</v>
      </c>
      <c r="L4379" s="11">
        <f t="shared" si="68"/>
        <v>0</v>
      </c>
    </row>
    <row r="4380" spans="1:12" x14ac:dyDescent="0.25">
      <c r="A4380">
        <v>216</v>
      </c>
      <c r="B4380" t="s">
        <v>26</v>
      </c>
      <c r="C4380">
        <v>101</v>
      </c>
      <c r="D4380" t="s">
        <v>11</v>
      </c>
      <c r="E4380" t="s">
        <v>32</v>
      </c>
      <c r="F4380" t="s">
        <v>13</v>
      </c>
      <c r="G4380" s="1">
        <v>5.0199999809265101</v>
      </c>
      <c r="H4380">
        <v>240</v>
      </c>
      <c r="I4380" t="s">
        <v>14</v>
      </c>
      <c r="J4380" t="s">
        <v>33</v>
      </c>
      <c r="K4380">
        <f>VLOOKUP(J4380,'Prix unitaires'!B:D,3,FALSE)</f>
        <v>0</v>
      </c>
      <c r="L4380" s="11">
        <f t="shared" si="68"/>
        <v>0</v>
      </c>
    </row>
    <row r="4381" spans="1:12" x14ac:dyDescent="0.25">
      <c r="A4381">
        <v>216</v>
      </c>
      <c r="B4381" t="s">
        <v>26</v>
      </c>
      <c r="C4381">
        <v>102</v>
      </c>
      <c r="D4381" t="s">
        <v>11</v>
      </c>
      <c r="E4381" t="s">
        <v>32</v>
      </c>
      <c r="F4381" t="s">
        <v>13</v>
      </c>
      <c r="G4381" s="1">
        <v>16.959999084472699</v>
      </c>
      <c r="H4381">
        <v>240</v>
      </c>
      <c r="I4381" t="s">
        <v>14</v>
      </c>
      <c r="J4381" t="s">
        <v>33</v>
      </c>
      <c r="K4381">
        <f>VLOOKUP(J4381,'Prix unitaires'!B:D,3,FALSE)</f>
        <v>0</v>
      </c>
      <c r="L4381" s="11">
        <f t="shared" si="68"/>
        <v>0</v>
      </c>
    </row>
    <row r="4382" spans="1:12" x14ac:dyDescent="0.25">
      <c r="A4382">
        <v>216</v>
      </c>
      <c r="B4382" t="s">
        <v>26</v>
      </c>
      <c r="C4382">
        <v>103</v>
      </c>
      <c r="D4382" t="s">
        <v>11</v>
      </c>
      <c r="E4382" t="s">
        <v>19</v>
      </c>
      <c r="F4382" t="s">
        <v>13</v>
      </c>
      <c r="G4382" s="1">
        <v>16.299999237060501</v>
      </c>
      <c r="H4382">
        <v>50</v>
      </c>
      <c r="I4382" t="s">
        <v>14</v>
      </c>
      <c r="J4382" t="s">
        <v>20</v>
      </c>
      <c r="K4382">
        <f>VLOOKUP(J4382,'Prix unitaires'!B:D,3,FALSE)</f>
        <v>0</v>
      </c>
      <c r="L4382" s="11">
        <f t="shared" si="68"/>
        <v>0</v>
      </c>
    </row>
    <row r="4383" spans="1:12" x14ac:dyDescent="0.25">
      <c r="A4383">
        <v>216</v>
      </c>
      <c r="B4383" t="s">
        <v>26</v>
      </c>
      <c r="C4383">
        <v>104</v>
      </c>
      <c r="D4383" t="s">
        <v>11</v>
      </c>
      <c r="E4383" t="s">
        <v>19</v>
      </c>
      <c r="F4383" t="s">
        <v>13</v>
      </c>
      <c r="G4383" s="1">
        <v>16.219999313354499</v>
      </c>
      <c r="H4383">
        <v>50</v>
      </c>
      <c r="I4383" t="s">
        <v>14</v>
      </c>
      <c r="J4383" t="s">
        <v>20</v>
      </c>
      <c r="K4383">
        <f>VLOOKUP(J4383,'Prix unitaires'!B:D,3,FALSE)</f>
        <v>0</v>
      </c>
      <c r="L4383" s="11">
        <f t="shared" si="68"/>
        <v>0</v>
      </c>
    </row>
    <row r="4384" spans="1:12" x14ac:dyDescent="0.25">
      <c r="A4384">
        <v>216</v>
      </c>
      <c r="B4384" t="s">
        <v>26</v>
      </c>
      <c r="C4384">
        <v>105</v>
      </c>
      <c r="D4384" t="s">
        <v>11</v>
      </c>
      <c r="E4384" t="s">
        <v>19</v>
      </c>
      <c r="F4384" t="s">
        <v>13</v>
      </c>
      <c r="G4384" s="1">
        <v>16.219999313354499</v>
      </c>
      <c r="H4384">
        <v>50</v>
      </c>
      <c r="I4384" t="s">
        <v>14</v>
      </c>
      <c r="J4384" t="s">
        <v>20</v>
      </c>
      <c r="K4384">
        <f>VLOOKUP(J4384,'Prix unitaires'!B:D,3,FALSE)</f>
        <v>0</v>
      </c>
      <c r="L4384" s="11">
        <f t="shared" si="68"/>
        <v>0</v>
      </c>
    </row>
    <row r="4385" spans="1:12" x14ac:dyDescent="0.25">
      <c r="A4385">
        <v>216</v>
      </c>
      <c r="B4385" t="s">
        <v>26</v>
      </c>
      <c r="C4385">
        <v>106</v>
      </c>
      <c r="D4385" t="s">
        <v>11</v>
      </c>
      <c r="E4385" t="s">
        <v>19</v>
      </c>
      <c r="F4385" t="s">
        <v>13</v>
      </c>
      <c r="G4385" s="1">
        <v>11.430000305175801</v>
      </c>
      <c r="H4385">
        <v>50</v>
      </c>
      <c r="I4385" t="s">
        <v>14</v>
      </c>
      <c r="J4385" t="s">
        <v>20</v>
      </c>
      <c r="K4385">
        <f>VLOOKUP(J4385,'Prix unitaires'!B:D,3,FALSE)</f>
        <v>0</v>
      </c>
      <c r="L4385" s="11">
        <f t="shared" si="68"/>
        <v>0</v>
      </c>
    </row>
    <row r="4386" spans="1:12" x14ac:dyDescent="0.25">
      <c r="A4386">
        <v>216</v>
      </c>
      <c r="B4386" t="s">
        <v>26</v>
      </c>
      <c r="C4386">
        <v>107</v>
      </c>
      <c r="D4386" t="s">
        <v>11</v>
      </c>
      <c r="E4386" t="s">
        <v>19</v>
      </c>
      <c r="F4386" t="s">
        <v>13</v>
      </c>
      <c r="G4386" s="1">
        <v>16.7299995422363</v>
      </c>
      <c r="H4386">
        <v>50</v>
      </c>
      <c r="I4386" t="s">
        <v>14</v>
      </c>
      <c r="J4386" t="s">
        <v>20</v>
      </c>
      <c r="K4386">
        <f>VLOOKUP(J4386,'Prix unitaires'!B:D,3,FALSE)</f>
        <v>0</v>
      </c>
      <c r="L4386" s="11">
        <f t="shared" si="68"/>
        <v>0</v>
      </c>
    </row>
    <row r="4387" spans="1:12" x14ac:dyDescent="0.25">
      <c r="A4387">
        <v>216</v>
      </c>
      <c r="B4387" t="s">
        <v>26</v>
      </c>
      <c r="C4387">
        <v>108</v>
      </c>
      <c r="D4387" t="s">
        <v>11</v>
      </c>
      <c r="E4387" t="s">
        <v>19</v>
      </c>
      <c r="F4387" t="s">
        <v>13</v>
      </c>
      <c r="G4387" s="1">
        <v>27.909999847412099</v>
      </c>
      <c r="H4387">
        <v>50</v>
      </c>
      <c r="I4387" t="s">
        <v>14</v>
      </c>
      <c r="J4387" t="s">
        <v>20</v>
      </c>
      <c r="K4387">
        <f>VLOOKUP(J4387,'Prix unitaires'!B:D,3,FALSE)</f>
        <v>0</v>
      </c>
      <c r="L4387" s="11">
        <f t="shared" si="68"/>
        <v>0</v>
      </c>
    </row>
    <row r="4388" spans="1:12" x14ac:dyDescent="0.25">
      <c r="A4388">
        <v>216</v>
      </c>
      <c r="B4388" t="s">
        <v>26</v>
      </c>
      <c r="C4388">
        <v>110</v>
      </c>
      <c r="D4388" t="s">
        <v>11</v>
      </c>
      <c r="E4388" t="s">
        <v>17</v>
      </c>
      <c r="F4388" t="s">
        <v>13</v>
      </c>
      <c r="G4388" s="1">
        <v>5.3299999237060502</v>
      </c>
      <c r="H4388">
        <v>50</v>
      </c>
      <c r="I4388" t="s">
        <v>14</v>
      </c>
      <c r="J4388" t="s">
        <v>18</v>
      </c>
      <c r="K4388">
        <f>VLOOKUP(J4388,'Prix unitaires'!B:D,3,FALSE)</f>
        <v>0</v>
      </c>
      <c r="L4388" s="11">
        <f t="shared" si="68"/>
        <v>0</v>
      </c>
    </row>
    <row r="4389" spans="1:12" x14ac:dyDescent="0.25">
      <c r="A4389">
        <v>216</v>
      </c>
      <c r="B4389" t="s">
        <v>26</v>
      </c>
      <c r="C4389">
        <v>113</v>
      </c>
      <c r="D4389" t="s">
        <v>11</v>
      </c>
      <c r="E4389" t="s">
        <v>19</v>
      </c>
      <c r="F4389" t="s">
        <v>13</v>
      </c>
      <c r="G4389" s="1">
        <v>14.949999809265099</v>
      </c>
      <c r="H4389">
        <v>50</v>
      </c>
      <c r="I4389" t="s">
        <v>14</v>
      </c>
      <c r="J4389" t="s">
        <v>20</v>
      </c>
      <c r="K4389">
        <f>VLOOKUP(J4389,'Prix unitaires'!B:D,3,FALSE)</f>
        <v>0</v>
      </c>
      <c r="L4389" s="11">
        <f t="shared" si="68"/>
        <v>0</v>
      </c>
    </row>
    <row r="4390" spans="1:12" x14ac:dyDescent="0.25">
      <c r="A4390">
        <v>216</v>
      </c>
      <c r="B4390" t="s">
        <v>26</v>
      </c>
      <c r="C4390">
        <v>114</v>
      </c>
      <c r="D4390">
        <v>-1</v>
      </c>
      <c r="E4390" t="s">
        <v>17</v>
      </c>
      <c r="F4390" t="s">
        <v>13</v>
      </c>
      <c r="G4390" s="1">
        <v>7.4800000190734899</v>
      </c>
      <c r="H4390">
        <v>50</v>
      </c>
      <c r="I4390" t="s">
        <v>14</v>
      </c>
      <c r="J4390" t="s">
        <v>140</v>
      </c>
      <c r="K4390">
        <f>VLOOKUP(J4390,'Prix unitaires'!B:D,3,FALSE)</f>
        <v>0</v>
      </c>
      <c r="L4390" s="11">
        <f t="shared" si="68"/>
        <v>0</v>
      </c>
    </row>
    <row r="4391" spans="1:12" x14ac:dyDescent="0.25">
      <c r="A4391">
        <v>216</v>
      </c>
      <c r="B4391" t="s">
        <v>26</v>
      </c>
      <c r="C4391">
        <v>115</v>
      </c>
      <c r="D4391">
        <v>-1</v>
      </c>
      <c r="E4391" t="s">
        <v>17</v>
      </c>
      <c r="F4391" t="s">
        <v>13</v>
      </c>
      <c r="G4391" s="1">
        <v>585.59997558594</v>
      </c>
      <c r="H4391">
        <v>50</v>
      </c>
      <c r="I4391" t="s">
        <v>14</v>
      </c>
      <c r="J4391" t="s">
        <v>140</v>
      </c>
      <c r="K4391">
        <f>VLOOKUP(J4391,'Prix unitaires'!B:D,3,FALSE)</f>
        <v>0</v>
      </c>
      <c r="L4391" s="11">
        <f t="shared" si="68"/>
        <v>0</v>
      </c>
    </row>
    <row r="4392" spans="1:12" x14ac:dyDescent="0.25">
      <c r="A4392">
        <v>216</v>
      </c>
      <c r="B4392" t="s">
        <v>26</v>
      </c>
      <c r="C4392">
        <v>119</v>
      </c>
      <c r="D4392">
        <v>-1</v>
      </c>
      <c r="E4392" t="s">
        <v>17</v>
      </c>
      <c r="F4392" t="s">
        <v>13</v>
      </c>
      <c r="G4392" s="1">
        <v>3.5499999523162802</v>
      </c>
      <c r="H4392">
        <v>50</v>
      </c>
      <c r="I4392" t="s">
        <v>14</v>
      </c>
      <c r="J4392" t="s">
        <v>140</v>
      </c>
      <c r="K4392">
        <f>VLOOKUP(J4392,'Prix unitaires'!B:D,3,FALSE)</f>
        <v>0</v>
      </c>
      <c r="L4392" s="11">
        <f t="shared" si="68"/>
        <v>0</v>
      </c>
    </row>
    <row r="4393" spans="1:12" x14ac:dyDescent="0.25">
      <c r="A4393">
        <v>216</v>
      </c>
      <c r="B4393" t="s">
        <v>26</v>
      </c>
      <c r="C4393">
        <v>120</v>
      </c>
      <c r="D4393">
        <v>-1</v>
      </c>
      <c r="E4393" t="s">
        <v>12</v>
      </c>
      <c r="F4393" t="s">
        <v>13</v>
      </c>
      <c r="G4393" s="1">
        <v>2.3800001144409202</v>
      </c>
      <c r="H4393">
        <v>24</v>
      </c>
      <c r="I4393" t="s">
        <v>14</v>
      </c>
      <c r="J4393" t="s">
        <v>152</v>
      </c>
      <c r="K4393">
        <f>VLOOKUP(J4393,'Prix unitaires'!B:D,3,FALSE)</f>
        <v>0</v>
      </c>
      <c r="L4393" s="11">
        <f t="shared" si="68"/>
        <v>0</v>
      </c>
    </row>
    <row r="4394" spans="1:12" x14ac:dyDescent="0.25">
      <c r="A4394">
        <v>216</v>
      </c>
      <c r="B4394" t="s">
        <v>26</v>
      </c>
      <c r="C4394">
        <v>121</v>
      </c>
      <c r="D4394" t="s">
        <v>11</v>
      </c>
      <c r="E4394" t="s">
        <v>17</v>
      </c>
      <c r="F4394" t="s">
        <v>13</v>
      </c>
      <c r="G4394" s="1">
        <v>85.160003662109006</v>
      </c>
      <c r="H4394">
        <v>24</v>
      </c>
      <c r="I4394" t="s">
        <v>14</v>
      </c>
      <c r="J4394" t="s">
        <v>18</v>
      </c>
      <c r="K4394">
        <f>VLOOKUP(J4394,'Prix unitaires'!B:D,3,FALSE)</f>
        <v>0</v>
      </c>
      <c r="L4394" s="11">
        <f t="shared" si="68"/>
        <v>0</v>
      </c>
    </row>
    <row r="4395" spans="1:12" x14ac:dyDescent="0.25">
      <c r="A4395">
        <v>216</v>
      </c>
      <c r="B4395" t="s">
        <v>26</v>
      </c>
      <c r="C4395">
        <v>126</v>
      </c>
      <c r="D4395" t="s">
        <v>11</v>
      </c>
      <c r="E4395" t="s">
        <v>12</v>
      </c>
      <c r="F4395" t="s">
        <v>13</v>
      </c>
      <c r="G4395" s="1">
        <v>15.6300001144409</v>
      </c>
      <c r="H4395">
        <v>12</v>
      </c>
      <c r="I4395" t="s">
        <v>14</v>
      </c>
      <c r="J4395" t="s">
        <v>15</v>
      </c>
      <c r="K4395">
        <f>VLOOKUP(J4395,'Prix unitaires'!B:D,3,FALSE)</f>
        <v>0</v>
      </c>
      <c r="L4395" s="11">
        <f t="shared" si="68"/>
        <v>0</v>
      </c>
    </row>
    <row r="4396" spans="1:12" x14ac:dyDescent="0.25">
      <c r="A4396">
        <v>216</v>
      </c>
      <c r="B4396" t="s">
        <v>26</v>
      </c>
      <c r="C4396">
        <v>129</v>
      </c>
      <c r="D4396">
        <v>-1</v>
      </c>
      <c r="E4396" t="s">
        <v>12</v>
      </c>
      <c r="F4396" t="s">
        <v>13</v>
      </c>
      <c r="G4396" s="1">
        <v>27.709999084472699</v>
      </c>
      <c r="H4396">
        <v>12</v>
      </c>
      <c r="I4396" t="s">
        <v>14</v>
      </c>
      <c r="J4396" t="s">
        <v>152</v>
      </c>
      <c r="K4396">
        <f>VLOOKUP(J4396,'Prix unitaires'!B:D,3,FALSE)</f>
        <v>0</v>
      </c>
      <c r="L4396" s="11">
        <f t="shared" si="68"/>
        <v>0</v>
      </c>
    </row>
    <row r="4397" spans="1:12" x14ac:dyDescent="0.25">
      <c r="A4397">
        <v>216</v>
      </c>
      <c r="B4397" t="s">
        <v>26</v>
      </c>
      <c r="C4397">
        <v>130</v>
      </c>
      <c r="D4397" t="s">
        <v>11</v>
      </c>
      <c r="E4397" t="s">
        <v>19</v>
      </c>
      <c r="F4397" t="s">
        <v>13</v>
      </c>
      <c r="G4397" s="1">
        <v>17.870000839233398</v>
      </c>
      <c r="H4397">
        <v>50</v>
      </c>
      <c r="I4397" t="s">
        <v>14</v>
      </c>
      <c r="J4397" t="s">
        <v>20</v>
      </c>
      <c r="K4397">
        <f>VLOOKUP(J4397,'Prix unitaires'!B:D,3,FALSE)</f>
        <v>0</v>
      </c>
      <c r="L4397" s="11">
        <f t="shared" si="68"/>
        <v>0</v>
      </c>
    </row>
    <row r="4398" spans="1:12" x14ac:dyDescent="0.25">
      <c r="A4398">
        <v>216</v>
      </c>
      <c r="B4398" t="s">
        <v>26</v>
      </c>
      <c r="C4398">
        <v>131</v>
      </c>
      <c r="D4398" t="s">
        <v>11</v>
      </c>
      <c r="E4398" t="s">
        <v>19</v>
      </c>
      <c r="F4398" t="s">
        <v>13</v>
      </c>
      <c r="G4398" s="1">
        <v>12.0200004577637</v>
      </c>
      <c r="H4398">
        <v>50</v>
      </c>
      <c r="I4398" t="s">
        <v>14</v>
      </c>
      <c r="J4398" t="s">
        <v>20</v>
      </c>
      <c r="K4398">
        <f>VLOOKUP(J4398,'Prix unitaires'!B:D,3,FALSE)</f>
        <v>0</v>
      </c>
      <c r="L4398" s="11">
        <f t="shared" si="68"/>
        <v>0</v>
      </c>
    </row>
    <row r="4399" spans="1:12" x14ac:dyDescent="0.25">
      <c r="A4399">
        <v>216</v>
      </c>
      <c r="B4399" t="s">
        <v>26</v>
      </c>
      <c r="C4399">
        <v>132</v>
      </c>
      <c r="D4399" t="s">
        <v>11</v>
      </c>
      <c r="E4399" t="s">
        <v>19</v>
      </c>
      <c r="F4399" t="s">
        <v>13</v>
      </c>
      <c r="G4399" s="1">
        <v>12.800000190734901</v>
      </c>
      <c r="H4399">
        <v>50</v>
      </c>
      <c r="I4399" t="s">
        <v>14</v>
      </c>
      <c r="J4399" t="s">
        <v>20</v>
      </c>
      <c r="K4399">
        <f>VLOOKUP(J4399,'Prix unitaires'!B:D,3,FALSE)</f>
        <v>0</v>
      </c>
      <c r="L4399" s="11">
        <f t="shared" si="68"/>
        <v>0</v>
      </c>
    </row>
    <row r="4400" spans="1:12" x14ac:dyDescent="0.25">
      <c r="A4400">
        <v>216</v>
      </c>
      <c r="B4400" t="s">
        <v>26</v>
      </c>
      <c r="C4400" t="s">
        <v>232</v>
      </c>
      <c r="D4400" t="s">
        <v>11</v>
      </c>
      <c r="E4400" t="s">
        <v>12</v>
      </c>
      <c r="F4400" t="s">
        <v>13</v>
      </c>
      <c r="G4400" s="1">
        <v>15.300000190734901</v>
      </c>
      <c r="H4400">
        <v>50</v>
      </c>
      <c r="I4400" t="s">
        <v>14</v>
      </c>
      <c r="J4400" t="s">
        <v>15</v>
      </c>
      <c r="K4400">
        <f>VLOOKUP(J4400,'Prix unitaires'!B:D,3,FALSE)</f>
        <v>0</v>
      </c>
      <c r="L4400" s="11">
        <f t="shared" si="68"/>
        <v>0</v>
      </c>
    </row>
    <row r="4401" spans="1:12" x14ac:dyDescent="0.25">
      <c r="A4401">
        <v>216</v>
      </c>
      <c r="B4401" t="s">
        <v>144</v>
      </c>
      <c r="C4401">
        <v>201</v>
      </c>
      <c r="D4401" t="s">
        <v>11</v>
      </c>
      <c r="E4401" t="s">
        <v>32</v>
      </c>
      <c r="F4401" t="s">
        <v>13</v>
      </c>
      <c r="G4401" s="1">
        <v>5.3400001525878897</v>
      </c>
      <c r="H4401">
        <v>240</v>
      </c>
      <c r="I4401" t="s">
        <v>14</v>
      </c>
      <c r="J4401" t="s">
        <v>33</v>
      </c>
      <c r="K4401">
        <f>VLOOKUP(J4401,'Prix unitaires'!B:D,3,FALSE)</f>
        <v>0</v>
      </c>
      <c r="L4401" s="11">
        <f t="shared" si="68"/>
        <v>0</v>
      </c>
    </row>
    <row r="4402" spans="1:12" x14ac:dyDescent="0.25">
      <c r="A4402">
        <v>216</v>
      </c>
      <c r="B4402" t="s">
        <v>144</v>
      </c>
      <c r="C4402">
        <v>202</v>
      </c>
      <c r="D4402" t="s">
        <v>11</v>
      </c>
      <c r="E4402" t="s">
        <v>32</v>
      </c>
      <c r="F4402" t="s">
        <v>13</v>
      </c>
      <c r="G4402" s="1">
        <v>17.7399997711182</v>
      </c>
      <c r="H4402">
        <v>240</v>
      </c>
      <c r="I4402" t="s">
        <v>14</v>
      </c>
      <c r="J4402" t="s">
        <v>33</v>
      </c>
      <c r="K4402">
        <f>VLOOKUP(J4402,'Prix unitaires'!B:D,3,FALSE)</f>
        <v>0</v>
      </c>
      <c r="L4402" s="11">
        <f t="shared" si="68"/>
        <v>0</v>
      </c>
    </row>
    <row r="4403" spans="1:12" x14ac:dyDescent="0.25">
      <c r="A4403">
        <v>216</v>
      </c>
      <c r="B4403" t="s">
        <v>144</v>
      </c>
      <c r="C4403">
        <v>203</v>
      </c>
      <c r="D4403" t="s">
        <v>11</v>
      </c>
      <c r="E4403" t="s">
        <v>19</v>
      </c>
      <c r="F4403" t="s">
        <v>13</v>
      </c>
      <c r="G4403" s="1">
        <v>16.219999313354499</v>
      </c>
      <c r="H4403">
        <v>50</v>
      </c>
      <c r="I4403" t="s">
        <v>14</v>
      </c>
      <c r="J4403" t="s">
        <v>20</v>
      </c>
      <c r="K4403">
        <f>VLOOKUP(J4403,'Prix unitaires'!B:D,3,FALSE)</f>
        <v>0</v>
      </c>
      <c r="L4403" s="11">
        <f t="shared" si="68"/>
        <v>0</v>
      </c>
    </row>
    <row r="4404" spans="1:12" x14ac:dyDescent="0.25">
      <c r="A4404">
        <v>216</v>
      </c>
      <c r="B4404" t="s">
        <v>144</v>
      </c>
      <c r="C4404">
        <v>205</v>
      </c>
      <c r="D4404" t="s">
        <v>11</v>
      </c>
      <c r="E4404" t="s">
        <v>19</v>
      </c>
      <c r="F4404" t="s">
        <v>13</v>
      </c>
      <c r="G4404" s="1">
        <v>16.219999313354499</v>
      </c>
      <c r="H4404">
        <v>50</v>
      </c>
      <c r="I4404" t="s">
        <v>14</v>
      </c>
      <c r="J4404" t="s">
        <v>20</v>
      </c>
      <c r="K4404">
        <f>VLOOKUP(J4404,'Prix unitaires'!B:D,3,FALSE)</f>
        <v>0</v>
      </c>
      <c r="L4404" s="11">
        <f t="shared" si="68"/>
        <v>0</v>
      </c>
    </row>
    <row r="4405" spans="1:12" x14ac:dyDescent="0.25">
      <c r="A4405">
        <v>216</v>
      </c>
      <c r="B4405" t="s">
        <v>144</v>
      </c>
      <c r="C4405">
        <v>206</v>
      </c>
      <c r="D4405" t="s">
        <v>11</v>
      </c>
      <c r="E4405" t="s">
        <v>19</v>
      </c>
      <c r="F4405" t="s">
        <v>13</v>
      </c>
      <c r="G4405" s="1">
        <v>16.219999313354499</v>
      </c>
      <c r="H4405">
        <v>50</v>
      </c>
      <c r="I4405" t="s">
        <v>14</v>
      </c>
      <c r="J4405" t="s">
        <v>20</v>
      </c>
      <c r="K4405">
        <f>VLOOKUP(J4405,'Prix unitaires'!B:D,3,FALSE)</f>
        <v>0</v>
      </c>
      <c r="L4405" s="11">
        <f t="shared" si="68"/>
        <v>0</v>
      </c>
    </row>
    <row r="4406" spans="1:12" x14ac:dyDescent="0.25">
      <c r="A4406">
        <v>216</v>
      </c>
      <c r="B4406" t="s">
        <v>144</v>
      </c>
      <c r="C4406">
        <v>207</v>
      </c>
      <c r="D4406" t="s">
        <v>11</v>
      </c>
      <c r="E4406" t="s">
        <v>19</v>
      </c>
      <c r="F4406" t="s">
        <v>13</v>
      </c>
      <c r="G4406" s="1">
        <v>16.219999313354499</v>
      </c>
      <c r="H4406">
        <v>50</v>
      </c>
      <c r="I4406" t="s">
        <v>14</v>
      </c>
      <c r="J4406" t="s">
        <v>20</v>
      </c>
      <c r="K4406">
        <f>VLOOKUP(J4406,'Prix unitaires'!B:D,3,FALSE)</f>
        <v>0</v>
      </c>
      <c r="L4406" s="11">
        <f t="shared" si="68"/>
        <v>0</v>
      </c>
    </row>
    <row r="4407" spans="1:12" x14ac:dyDescent="0.25">
      <c r="A4407">
        <v>216</v>
      </c>
      <c r="B4407" t="s">
        <v>144</v>
      </c>
      <c r="C4407">
        <v>208</v>
      </c>
      <c r="D4407" t="s">
        <v>11</v>
      </c>
      <c r="E4407" t="s">
        <v>19</v>
      </c>
      <c r="F4407" t="s">
        <v>13</v>
      </c>
      <c r="G4407" s="1">
        <v>16.219999313354499</v>
      </c>
      <c r="H4407">
        <v>50</v>
      </c>
      <c r="I4407" t="s">
        <v>14</v>
      </c>
      <c r="J4407" t="s">
        <v>20</v>
      </c>
      <c r="K4407">
        <f>VLOOKUP(J4407,'Prix unitaires'!B:D,3,FALSE)</f>
        <v>0</v>
      </c>
      <c r="L4407" s="11">
        <f t="shared" si="68"/>
        <v>0</v>
      </c>
    </row>
    <row r="4408" spans="1:12" x14ac:dyDescent="0.25">
      <c r="A4408">
        <v>216</v>
      </c>
      <c r="B4408" t="s">
        <v>144</v>
      </c>
      <c r="C4408">
        <v>209</v>
      </c>
      <c r="D4408" t="s">
        <v>11</v>
      </c>
      <c r="E4408" t="s">
        <v>19</v>
      </c>
      <c r="F4408" t="s">
        <v>13</v>
      </c>
      <c r="G4408" s="1">
        <v>24.7600002288818</v>
      </c>
      <c r="H4408">
        <v>50</v>
      </c>
      <c r="I4408" t="s">
        <v>14</v>
      </c>
      <c r="J4408" t="s">
        <v>20</v>
      </c>
      <c r="K4408">
        <f>VLOOKUP(J4408,'Prix unitaires'!B:D,3,FALSE)</f>
        <v>0</v>
      </c>
      <c r="L4408" s="11">
        <f t="shared" si="68"/>
        <v>0</v>
      </c>
    </row>
    <row r="4409" spans="1:12" x14ac:dyDescent="0.25">
      <c r="A4409">
        <v>216</v>
      </c>
      <c r="B4409" t="s">
        <v>144</v>
      </c>
      <c r="C4409">
        <v>210</v>
      </c>
      <c r="D4409" t="s">
        <v>11</v>
      </c>
      <c r="E4409" t="s">
        <v>17</v>
      </c>
      <c r="F4409" t="s">
        <v>13</v>
      </c>
      <c r="G4409" s="1">
        <v>44.5</v>
      </c>
      <c r="H4409">
        <v>50</v>
      </c>
      <c r="I4409" t="s">
        <v>14</v>
      </c>
      <c r="J4409" t="s">
        <v>18</v>
      </c>
      <c r="K4409">
        <f>VLOOKUP(J4409,'Prix unitaires'!B:D,3,FALSE)</f>
        <v>0</v>
      </c>
      <c r="L4409" s="11">
        <f t="shared" si="68"/>
        <v>0</v>
      </c>
    </row>
    <row r="4410" spans="1:12" x14ac:dyDescent="0.25">
      <c r="A4410">
        <v>216</v>
      </c>
      <c r="B4410" t="s">
        <v>144</v>
      </c>
      <c r="C4410">
        <v>212</v>
      </c>
      <c r="D4410" t="s">
        <v>11</v>
      </c>
      <c r="E4410" t="s">
        <v>17</v>
      </c>
      <c r="F4410" t="s">
        <v>13</v>
      </c>
      <c r="G4410" s="1">
        <v>3.8599998950958301</v>
      </c>
      <c r="H4410">
        <v>50</v>
      </c>
      <c r="I4410" t="s">
        <v>14</v>
      </c>
      <c r="J4410" t="s">
        <v>18</v>
      </c>
      <c r="K4410">
        <f>VLOOKUP(J4410,'Prix unitaires'!B:D,3,FALSE)</f>
        <v>0</v>
      </c>
      <c r="L4410" s="11">
        <f t="shared" si="68"/>
        <v>0</v>
      </c>
    </row>
    <row r="4411" spans="1:12" x14ac:dyDescent="0.25">
      <c r="A4411">
        <v>216</v>
      </c>
      <c r="B4411" t="s">
        <v>144</v>
      </c>
      <c r="C4411">
        <v>213</v>
      </c>
      <c r="D4411">
        <v>-1</v>
      </c>
      <c r="E4411" t="s">
        <v>17</v>
      </c>
      <c r="F4411" t="s">
        <v>13</v>
      </c>
      <c r="G4411" s="1">
        <v>14.5900001525879</v>
      </c>
      <c r="H4411">
        <v>50</v>
      </c>
      <c r="I4411" t="s">
        <v>14</v>
      </c>
      <c r="J4411" t="s">
        <v>140</v>
      </c>
      <c r="K4411">
        <f>VLOOKUP(J4411,'Prix unitaires'!B:D,3,FALSE)</f>
        <v>0</v>
      </c>
      <c r="L4411" s="11">
        <f t="shared" si="68"/>
        <v>0</v>
      </c>
    </row>
    <row r="4412" spans="1:12" x14ac:dyDescent="0.25">
      <c r="A4412">
        <v>216</v>
      </c>
      <c r="B4412" t="s">
        <v>144</v>
      </c>
      <c r="C4412">
        <v>214</v>
      </c>
      <c r="D4412" t="s">
        <v>11</v>
      </c>
      <c r="E4412" t="s">
        <v>19</v>
      </c>
      <c r="F4412" t="s">
        <v>13</v>
      </c>
      <c r="G4412" s="1">
        <v>36.4799995422363</v>
      </c>
      <c r="H4412">
        <v>50</v>
      </c>
      <c r="I4412" t="s">
        <v>14</v>
      </c>
      <c r="J4412" t="s">
        <v>20</v>
      </c>
      <c r="K4412">
        <f>VLOOKUP(J4412,'Prix unitaires'!B:D,3,FALSE)</f>
        <v>0</v>
      </c>
      <c r="L4412" s="11">
        <f t="shared" si="68"/>
        <v>0</v>
      </c>
    </row>
    <row r="4413" spans="1:12" x14ac:dyDescent="0.25">
      <c r="A4413">
        <v>216</v>
      </c>
      <c r="B4413" t="s">
        <v>144</v>
      </c>
      <c r="C4413">
        <v>215</v>
      </c>
      <c r="D4413">
        <v>-1</v>
      </c>
      <c r="E4413" t="s">
        <v>32</v>
      </c>
      <c r="F4413" t="s">
        <v>13</v>
      </c>
      <c r="G4413" s="1">
        <v>38.680000305175803</v>
      </c>
      <c r="H4413">
        <v>240</v>
      </c>
      <c r="I4413" t="s">
        <v>14</v>
      </c>
      <c r="J4413" t="s">
        <v>164</v>
      </c>
      <c r="K4413">
        <f>VLOOKUP(J4413,'Prix unitaires'!B:D,3,FALSE)</f>
        <v>0</v>
      </c>
      <c r="L4413" s="11">
        <f t="shared" si="68"/>
        <v>0</v>
      </c>
    </row>
    <row r="4414" spans="1:12" x14ac:dyDescent="0.25">
      <c r="A4414">
        <v>216</v>
      </c>
      <c r="B4414" t="s">
        <v>144</v>
      </c>
      <c r="C4414">
        <v>217</v>
      </c>
      <c r="D4414">
        <v>-1</v>
      </c>
      <c r="E4414" t="s">
        <v>17</v>
      </c>
      <c r="F4414" t="s">
        <v>13</v>
      </c>
      <c r="G4414" s="1">
        <v>36.849998474121101</v>
      </c>
      <c r="H4414">
        <v>50</v>
      </c>
      <c r="I4414" t="s">
        <v>14</v>
      </c>
      <c r="J4414" t="s">
        <v>140</v>
      </c>
      <c r="K4414">
        <f>VLOOKUP(J4414,'Prix unitaires'!B:D,3,FALSE)</f>
        <v>0</v>
      </c>
      <c r="L4414" s="11">
        <f t="shared" si="68"/>
        <v>0</v>
      </c>
    </row>
    <row r="4415" spans="1:12" x14ac:dyDescent="0.25">
      <c r="A4415">
        <v>216</v>
      </c>
      <c r="B4415" t="s">
        <v>144</v>
      </c>
      <c r="C4415">
        <v>219</v>
      </c>
      <c r="D4415">
        <v>-1</v>
      </c>
      <c r="E4415" t="s">
        <v>17</v>
      </c>
      <c r="F4415" t="s">
        <v>13</v>
      </c>
      <c r="G4415" s="1">
        <v>7.4800000190734899</v>
      </c>
      <c r="H4415">
        <v>50</v>
      </c>
      <c r="I4415" t="s">
        <v>14</v>
      </c>
      <c r="J4415" t="s">
        <v>140</v>
      </c>
      <c r="K4415">
        <f>VLOOKUP(J4415,'Prix unitaires'!B:D,3,FALSE)</f>
        <v>0</v>
      </c>
      <c r="L4415" s="11">
        <f t="shared" si="68"/>
        <v>0</v>
      </c>
    </row>
    <row r="4416" spans="1:12" x14ac:dyDescent="0.25">
      <c r="A4416">
        <v>216</v>
      </c>
      <c r="B4416" t="s">
        <v>144</v>
      </c>
      <c r="C4416">
        <v>220</v>
      </c>
      <c r="D4416">
        <v>-1</v>
      </c>
      <c r="E4416" t="s">
        <v>17</v>
      </c>
      <c r="F4416" t="s">
        <v>13</v>
      </c>
      <c r="G4416" s="1">
        <v>843.63000488281</v>
      </c>
      <c r="H4416">
        <v>24</v>
      </c>
      <c r="I4416" t="s">
        <v>14</v>
      </c>
      <c r="J4416" t="s">
        <v>140</v>
      </c>
      <c r="K4416">
        <f>VLOOKUP(J4416,'Prix unitaires'!B:D,3,FALSE)</f>
        <v>0</v>
      </c>
      <c r="L4416" s="11">
        <f t="shared" si="68"/>
        <v>0</v>
      </c>
    </row>
    <row r="4417" spans="1:12" x14ac:dyDescent="0.25">
      <c r="A4417">
        <v>216</v>
      </c>
      <c r="B4417" t="s">
        <v>144</v>
      </c>
      <c r="C4417">
        <v>222</v>
      </c>
      <c r="D4417">
        <v>-1</v>
      </c>
      <c r="E4417" t="s">
        <v>24</v>
      </c>
      <c r="F4417" t="s">
        <v>13</v>
      </c>
      <c r="G4417" s="1">
        <v>375.70001220703102</v>
      </c>
      <c r="H4417">
        <v>24</v>
      </c>
      <c r="I4417" t="s">
        <v>14</v>
      </c>
      <c r="J4417" t="s">
        <v>93</v>
      </c>
      <c r="K4417">
        <f>VLOOKUP(J4417,'Prix unitaires'!B:D,3,FALSE)</f>
        <v>0</v>
      </c>
      <c r="L4417" s="11">
        <f t="shared" si="68"/>
        <v>0</v>
      </c>
    </row>
    <row r="4418" spans="1:12" x14ac:dyDescent="0.25">
      <c r="A4418">
        <v>216</v>
      </c>
      <c r="B4418" t="s">
        <v>144</v>
      </c>
      <c r="C4418">
        <v>223</v>
      </c>
      <c r="D4418">
        <v>-1</v>
      </c>
      <c r="E4418" t="s">
        <v>24</v>
      </c>
      <c r="F4418" t="s">
        <v>13</v>
      </c>
      <c r="G4418" s="1">
        <v>53.919998168945298</v>
      </c>
      <c r="H4418">
        <v>50</v>
      </c>
      <c r="I4418" t="s">
        <v>14</v>
      </c>
      <c r="J4418" t="s">
        <v>93</v>
      </c>
      <c r="K4418">
        <f>VLOOKUP(J4418,'Prix unitaires'!B:D,3,FALSE)</f>
        <v>0</v>
      </c>
      <c r="L4418" s="11">
        <f t="shared" si="68"/>
        <v>0</v>
      </c>
    </row>
    <row r="4419" spans="1:12" x14ac:dyDescent="0.25">
      <c r="A4419">
        <v>216</v>
      </c>
      <c r="B4419" t="s">
        <v>144</v>
      </c>
      <c r="C4419">
        <v>225</v>
      </c>
      <c r="D4419" t="s">
        <v>11</v>
      </c>
      <c r="E4419" t="s">
        <v>19</v>
      </c>
      <c r="F4419" t="s">
        <v>13</v>
      </c>
      <c r="G4419" s="1">
        <v>22.540000915527301</v>
      </c>
      <c r="H4419">
        <v>50</v>
      </c>
      <c r="I4419" t="s">
        <v>14</v>
      </c>
      <c r="J4419" t="s">
        <v>20</v>
      </c>
      <c r="K4419">
        <f>VLOOKUP(J4419,'Prix unitaires'!B:D,3,FALSE)</f>
        <v>0</v>
      </c>
      <c r="L4419" s="11">
        <f t="shared" ref="L4419:L4482" si="69">(G4419*H4419)*K4419</f>
        <v>0</v>
      </c>
    </row>
    <row r="4420" spans="1:12" x14ac:dyDescent="0.25">
      <c r="A4420">
        <v>216</v>
      </c>
      <c r="B4420" t="s">
        <v>144</v>
      </c>
      <c r="C4420">
        <v>226</v>
      </c>
      <c r="D4420" t="s">
        <v>11</v>
      </c>
      <c r="E4420" t="s">
        <v>19</v>
      </c>
      <c r="F4420" t="s">
        <v>13</v>
      </c>
      <c r="G4420" s="1">
        <v>22.879999160766602</v>
      </c>
      <c r="H4420">
        <v>50</v>
      </c>
      <c r="I4420" t="s">
        <v>14</v>
      </c>
      <c r="J4420" t="s">
        <v>20</v>
      </c>
      <c r="K4420">
        <f>VLOOKUP(J4420,'Prix unitaires'!B:D,3,FALSE)</f>
        <v>0</v>
      </c>
      <c r="L4420" s="11">
        <f t="shared" si="69"/>
        <v>0</v>
      </c>
    </row>
    <row r="4421" spans="1:12" x14ac:dyDescent="0.25">
      <c r="A4421">
        <v>216</v>
      </c>
      <c r="B4421" t="s">
        <v>144</v>
      </c>
      <c r="C4421">
        <v>227</v>
      </c>
      <c r="D4421" t="s">
        <v>11</v>
      </c>
      <c r="E4421" t="s">
        <v>19</v>
      </c>
      <c r="F4421" t="s">
        <v>13</v>
      </c>
      <c r="G4421" s="1">
        <v>34.290000915527301</v>
      </c>
      <c r="H4421">
        <v>50</v>
      </c>
      <c r="I4421" t="s">
        <v>14</v>
      </c>
      <c r="J4421" t="s">
        <v>20</v>
      </c>
      <c r="K4421">
        <f>VLOOKUP(J4421,'Prix unitaires'!B:D,3,FALSE)</f>
        <v>0</v>
      </c>
      <c r="L4421" s="11">
        <f t="shared" si="69"/>
        <v>0</v>
      </c>
    </row>
    <row r="4422" spans="1:12" x14ac:dyDescent="0.25">
      <c r="A4422">
        <v>216</v>
      </c>
      <c r="B4422" t="s">
        <v>144</v>
      </c>
      <c r="C4422" t="s">
        <v>233</v>
      </c>
      <c r="D4422" t="s">
        <v>11</v>
      </c>
      <c r="E4422" t="s">
        <v>12</v>
      </c>
      <c r="F4422" t="s">
        <v>13</v>
      </c>
      <c r="G4422" s="1">
        <v>53.439998626708999</v>
      </c>
      <c r="H4422">
        <v>50</v>
      </c>
      <c r="I4422" t="s">
        <v>14</v>
      </c>
      <c r="J4422" t="s">
        <v>15</v>
      </c>
      <c r="K4422">
        <f>VLOOKUP(J4422,'Prix unitaires'!B:D,3,FALSE)</f>
        <v>0</v>
      </c>
      <c r="L4422" s="11">
        <f t="shared" si="69"/>
        <v>0</v>
      </c>
    </row>
    <row r="4423" spans="1:12" x14ac:dyDescent="0.25">
      <c r="A4423">
        <v>216</v>
      </c>
      <c r="B4423" t="s">
        <v>144</v>
      </c>
      <c r="C4423" t="s">
        <v>234</v>
      </c>
      <c r="D4423" t="s">
        <v>11</v>
      </c>
      <c r="E4423" t="s">
        <v>12</v>
      </c>
      <c r="F4423" t="s">
        <v>13</v>
      </c>
      <c r="G4423" s="1">
        <v>32.150001525878899</v>
      </c>
      <c r="H4423">
        <v>50</v>
      </c>
      <c r="I4423" t="s">
        <v>14</v>
      </c>
      <c r="J4423" t="s">
        <v>15</v>
      </c>
      <c r="K4423">
        <f>VLOOKUP(J4423,'Prix unitaires'!B:D,3,FALSE)</f>
        <v>0</v>
      </c>
      <c r="L4423" s="11">
        <f t="shared" si="69"/>
        <v>0</v>
      </c>
    </row>
    <row r="4424" spans="1:12" x14ac:dyDescent="0.25">
      <c r="A4424">
        <v>216</v>
      </c>
      <c r="B4424" t="s">
        <v>144</v>
      </c>
      <c r="C4424" t="s">
        <v>235</v>
      </c>
      <c r="D4424" t="s">
        <v>11</v>
      </c>
      <c r="E4424" t="s">
        <v>17</v>
      </c>
      <c r="F4424" t="s">
        <v>13</v>
      </c>
      <c r="G4424" s="1">
        <v>9.3299999237061009</v>
      </c>
      <c r="H4424">
        <v>50</v>
      </c>
      <c r="I4424" t="s">
        <v>14</v>
      </c>
      <c r="J4424" t="s">
        <v>18</v>
      </c>
      <c r="K4424">
        <f>VLOOKUP(J4424,'Prix unitaires'!B:D,3,FALSE)</f>
        <v>0</v>
      </c>
      <c r="L4424" s="11">
        <f t="shared" si="69"/>
        <v>0</v>
      </c>
    </row>
    <row r="4425" spans="1:12" x14ac:dyDescent="0.25">
      <c r="A4425">
        <v>216</v>
      </c>
      <c r="B4425" t="s">
        <v>10</v>
      </c>
      <c r="C4425">
        <v>1</v>
      </c>
      <c r="D4425" t="s">
        <v>11</v>
      </c>
      <c r="E4425" t="s">
        <v>17</v>
      </c>
      <c r="F4425" t="s">
        <v>13</v>
      </c>
      <c r="G4425" s="1">
        <v>21.219999313354499</v>
      </c>
      <c r="H4425">
        <v>24</v>
      </c>
      <c r="I4425" t="s">
        <v>14</v>
      </c>
      <c r="J4425" t="s">
        <v>18</v>
      </c>
      <c r="K4425">
        <f>VLOOKUP(J4425,'Prix unitaires'!B:D,3,FALSE)</f>
        <v>0</v>
      </c>
      <c r="L4425" s="11">
        <f t="shared" si="69"/>
        <v>0</v>
      </c>
    </row>
    <row r="4426" spans="1:12" x14ac:dyDescent="0.25">
      <c r="A4426">
        <v>216</v>
      </c>
      <c r="B4426" t="s">
        <v>10</v>
      </c>
      <c r="C4426">
        <v>4</v>
      </c>
      <c r="D4426" t="s">
        <v>11</v>
      </c>
      <c r="E4426" t="s">
        <v>12</v>
      </c>
      <c r="F4426" t="s">
        <v>13</v>
      </c>
      <c r="G4426" s="1">
        <v>51.909999847412102</v>
      </c>
      <c r="H4426">
        <v>24</v>
      </c>
      <c r="I4426" t="s">
        <v>14</v>
      </c>
      <c r="J4426" t="s">
        <v>15</v>
      </c>
      <c r="K4426">
        <f>VLOOKUP(J4426,'Prix unitaires'!B:D,3,FALSE)</f>
        <v>0</v>
      </c>
      <c r="L4426" s="11">
        <f t="shared" si="69"/>
        <v>0</v>
      </c>
    </row>
    <row r="4427" spans="1:12" x14ac:dyDescent="0.25">
      <c r="A4427">
        <v>216</v>
      </c>
      <c r="B4427" t="s">
        <v>10</v>
      </c>
      <c r="C4427">
        <v>5</v>
      </c>
      <c r="D4427">
        <v>-1</v>
      </c>
      <c r="E4427" t="s">
        <v>17</v>
      </c>
      <c r="F4427" t="s">
        <v>13</v>
      </c>
      <c r="G4427" s="1">
        <v>7.4800000190734899</v>
      </c>
      <c r="H4427">
        <v>50</v>
      </c>
      <c r="I4427" t="s">
        <v>14</v>
      </c>
      <c r="J4427" t="s">
        <v>140</v>
      </c>
      <c r="K4427">
        <f>VLOOKUP(J4427,'Prix unitaires'!B:D,3,FALSE)</f>
        <v>0</v>
      </c>
      <c r="L4427" s="11">
        <f t="shared" si="69"/>
        <v>0</v>
      </c>
    </row>
    <row r="4428" spans="1:12" x14ac:dyDescent="0.25">
      <c r="A4428">
        <v>216</v>
      </c>
      <c r="B4428" t="s">
        <v>10</v>
      </c>
      <c r="C4428">
        <v>6</v>
      </c>
      <c r="D4428">
        <v>-1</v>
      </c>
      <c r="E4428" t="s">
        <v>17</v>
      </c>
      <c r="F4428" t="s">
        <v>13</v>
      </c>
      <c r="G4428" s="1">
        <v>411.54998779296898</v>
      </c>
      <c r="H4428">
        <v>50</v>
      </c>
      <c r="I4428" t="s">
        <v>14</v>
      </c>
      <c r="J4428" t="s">
        <v>140</v>
      </c>
      <c r="K4428">
        <f>VLOOKUP(J4428,'Prix unitaires'!B:D,3,FALSE)</f>
        <v>0</v>
      </c>
      <c r="L4428" s="11">
        <f t="shared" si="69"/>
        <v>0</v>
      </c>
    </row>
    <row r="4429" spans="1:12" x14ac:dyDescent="0.25">
      <c r="A4429">
        <v>216</v>
      </c>
      <c r="B4429" t="s">
        <v>10</v>
      </c>
      <c r="C4429">
        <v>13</v>
      </c>
      <c r="D4429">
        <v>-1</v>
      </c>
      <c r="E4429" t="s">
        <v>12</v>
      </c>
      <c r="F4429" t="s">
        <v>13</v>
      </c>
      <c r="G4429" s="1">
        <v>36.099998474121101</v>
      </c>
      <c r="H4429">
        <v>12</v>
      </c>
      <c r="I4429" t="s">
        <v>14</v>
      </c>
      <c r="J4429" t="s">
        <v>152</v>
      </c>
      <c r="K4429">
        <f>VLOOKUP(J4429,'Prix unitaires'!B:D,3,FALSE)</f>
        <v>0</v>
      </c>
      <c r="L4429" s="11">
        <f t="shared" si="69"/>
        <v>0</v>
      </c>
    </row>
    <row r="4430" spans="1:12" x14ac:dyDescent="0.25">
      <c r="A4430">
        <v>216</v>
      </c>
      <c r="B4430" t="s">
        <v>10</v>
      </c>
      <c r="C4430">
        <v>14</v>
      </c>
      <c r="D4430">
        <v>-1</v>
      </c>
      <c r="E4430" t="s">
        <v>17</v>
      </c>
      <c r="F4430" t="s">
        <v>13</v>
      </c>
      <c r="G4430" s="1">
        <v>10.710000038146999</v>
      </c>
      <c r="H4430">
        <v>12</v>
      </c>
      <c r="I4430" t="s">
        <v>14</v>
      </c>
      <c r="J4430" t="s">
        <v>140</v>
      </c>
      <c r="K4430">
        <f>VLOOKUP(J4430,'Prix unitaires'!B:D,3,FALSE)</f>
        <v>0</v>
      </c>
      <c r="L4430" s="11">
        <f t="shared" si="69"/>
        <v>0</v>
      </c>
    </row>
    <row r="4431" spans="1:12" x14ac:dyDescent="0.25">
      <c r="A4431">
        <v>216</v>
      </c>
      <c r="B4431" t="s">
        <v>10</v>
      </c>
      <c r="C4431">
        <v>15</v>
      </c>
      <c r="D4431">
        <v>-1</v>
      </c>
      <c r="E4431" t="s">
        <v>12</v>
      </c>
      <c r="F4431" t="s">
        <v>13</v>
      </c>
      <c r="G4431" s="1">
        <v>15.6400003433228</v>
      </c>
      <c r="H4431">
        <v>12</v>
      </c>
      <c r="I4431" t="s">
        <v>14</v>
      </c>
      <c r="J4431" t="s">
        <v>152</v>
      </c>
      <c r="K4431">
        <f>VLOOKUP(J4431,'Prix unitaires'!B:D,3,FALSE)</f>
        <v>0</v>
      </c>
      <c r="L4431" s="11">
        <f t="shared" si="69"/>
        <v>0</v>
      </c>
    </row>
    <row r="4432" spans="1:12" x14ac:dyDescent="0.25">
      <c r="A4432">
        <v>216</v>
      </c>
      <c r="B4432" t="s">
        <v>10</v>
      </c>
      <c r="C4432">
        <v>16</v>
      </c>
      <c r="D4432">
        <v>-1</v>
      </c>
      <c r="E4432" t="s">
        <v>12</v>
      </c>
      <c r="F4432" t="s">
        <v>13</v>
      </c>
      <c r="G4432" s="1">
        <v>75.839996337890994</v>
      </c>
      <c r="H4432">
        <v>12</v>
      </c>
      <c r="I4432" t="s">
        <v>14</v>
      </c>
      <c r="J4432" t="s">
        <v>152</v>
      </c>
      <c r="K4432">
        <f>VLOOKUP(J4432,'Prix unitaires'!B:D,3,FALSE)</f>
        <v>0</v>
      </c>
      <c r="L4432" s="11">
        <f t="shared" si="69"/>
        <v>0</v>
      </c>
    </row>
    <row r="4433" spans="1:12" x14ac:dyDescent="0.25">
      <c r="A4433">
        <v>216</v>
      </c>
      <c r="B4433" t="s">
        <v>10</v>
      </c>
      <c r="C4433">
        <v>18</v>
      </c>
      <c r="D4433">
        <v>-1</v>
      </c>
      <c r="E4433" t="s">
        <v>12</v>
      </c>
      <c r="F4433" t="s">
        <v>13</v>
      </c>
      <c r="G4433" s="1">
        <v>12.6499996185303</v>
      </c>
      <c r="H4433">
        <v>12</v>
      </c>
      <c r="I4433" t="s">
        <v>14</v>
      </c>
      <c r="J4433" t="s">
        <v>152</v>
      </c>
      <c r="K4433">
        <f>VLOOKUP(J4433,'Prix unitaires'!B:D,3,FALSE)</f>
        <v>0</v>
      </c>
      <c r="L4433" s="11">
        <f t="shared" si="69"/>
        <v>0</v>
      </c>
    </row>
    <row r="4434" spans="1:12" x14ac:dyDescent="0.25">
      <c r="A4434">
        <v>216</v>
      </c>
      <c r="B4434" t="s">
        <v>10</v>
      </c>
      <c r="C4434">
        <v>22</v>
      </c>
      <c r="D4434" t="s">
        <v>11</v>
      </c>
      <c r="E4434" t="s">
        <v>19</v>
      </c>
      <c r="F4434" t="s">
        <v>13</v>
      </c>
      <c r="G4434" s="1">
        <v>10.3900003433228</v>
      </c>
      <c r="H4434">
        <v>50</v>
      </c>
      <c r="I4434" t="s">
        <v>14</v>
      </c>
      <c r="J4434" t="s">
        <v>20</v>
      </c>
      <c r="K4434">
        <f>VLOOKUP(J4434,'Prix unitaires'!B:D,3,FALSE)</f>
        <v>0</v>
      </c>
      <c r="L4434" s="11">
        <f t="shared" si="69"/>
        <v>0</v>
      </c>
    </row>
    <row r="4435" spans="1:12" x14ac:dyDescent="0.25">
      <c r="A4435">
        <v>216</v>
      </c>
      <c r="B4435" t="s">
        <v>10</v>
      </c>
      <c r="C4435">
        <v>23</v>
      </c>
      <c r="D4435" t="s">
        <v>11</v>
      </c>
      <c r="E4435" t="s">
        <v>19</v>
      </c>
      <c r="F4435" t="s">
        <v>13</v>
      </c>
      <c r="G4435" s="1">
        <v>9.0799999237061009</v>
      </c>
      <c r="H4435">
        <v>50</v>
      </c>
      <c r="I4435" t="s">
        <v>14</v>
      </c>
      <c r="J4435" t="s">
        <v>20</v>
      </c>
      <c r="K4435">
        <f>VLOOKUP(J4435,'Prix unitaires'!B:D,3,FALSE)</f>
        <v>0</v>
      </c>
      <c r="L4435" s="11">
        <f t="shared" si="69"/>
        <v>0</v>
      </c>
    </row>
    <row r="4436" spans="1:12" x14ac:dyDescent="0.25">
      <c r="A4436">
        <v>216</v>
      </c>
      <c r="B4436" t="s">
        <v>10</v>
      </c>
      <c r="C4436">
        <v>24</v>
      </c>
      <c r="D4436" t="s">
        <v>11</v>
      </c>
      <c r="E4436" t="s">
        <v>19</v>
      </c>
      <c r="F4436" t="s">
        <v>13</v>
      </c>
      <c r="G4436" s="1">
        <v>13.7799997329712</v>
      </c>
      <c r="H4436">
        <v>50</v>
      </c>
      <c r="I4436" t="s">
        <v>14</v>
      </c>
      <c r="J4436" t="s">
        <v>20</v>
      </c>
      <c r="K4436">
        <f>VLOOKUP(J4436,'Prix unitaires'!B:D,3,FALSE)</f>
        <v>0</v>
      </c>
      <c r="L4436" s="11">
        <f t="shared" si="69"/>
        <v>0</v>
      </c>
    </row>
    <row r="4437" spans="1:12" x14ac:dyDescent="0.25">
      <c r="A4437">
        <v>216</v>
      </c>
      <c r="B4437" t="s">
        <v>10</v>
      </c>
      <c r="C4437">
        <v>25</v>
      </c>
      <c r="D4437" t="s">
        <v>11</v>
      </c>
      <c r="E4437" t="s">
        <v>19</v>
      </c>
      <c r="F4437" t="s">
        <v>13</v>
      </c>
      <c r="G4437" s="1">
        <v>12.8699998855591</v>
      </c>
      <c r="H4437">
        <v>50</v>
      </c>
      <c r="I4437" t="s">
        <v>14</v>
      </c>
      <c r="J4437" t="s">
        <v>20</v>
      </c>
      <c r="K4437">
        <f>VLOOKUP(J4437,'Prix unitaires'!B:D,3,FALSE)</f>
        <v>0</v>
      </c>
      <c r="L4437" s="11">
        <f t="shared" si="69"/>
        <v>0</v>
      </c>
    </row>
    <row r="4438" spans="1:12" x14ac:dyDescent="0.25">
      <c r="A4438">
        <v>216</v>
      </c>
      <c r="B4438" t="s">
        <v>10</v>
      </c>
      <c r="C4438">
        <v>26</v>
      </c>
      <c r="D4438" t="s">
        <v>11</v>
      </c>
      <c r="E4438" t="s">
        <v>32</v>
      </c>
      <c r="F4438" t="s">
        <v>13</v>
      </c>
      <c r="G4438" s="1">
        <v>8.6599998474121005</v>
      </c>
      <c r="H4438">
        <v>240</v>
      </c>
      <c r="I4438" t="s">
        <v>14</v>
      </c>
      <c r="J4438" t="s">
        <v>33</v>
      </c>
      <c r="K4438">
        <f>VLOOKUP(J4438,'Prix unitaires'!B:D,3,FALSE)</f>
        <v>0</v>
      </c>
      <c r="L4438" s="11">
        <f t="shared" si="69"/>
        <v>0</v>
      </c>
    </row>
    <row r="4439" spans="1:12" x14ac:dyDescent="0.25">
      <c r="A4439">
        <v>216</v>
      </c>
      <c r="B4439" t="s">
        <v>10</v>
      </c>
      <c r="C4439">
        <v>27</v>
      </c>
      <c r="D4439" t="s">
        <v>11</v>
      </c>
      <c r="E4439" t="s">
        <v>19</v>
      </c>
      <c r="F4439" t="s">
        <v>13</v>
      </c>
      <c r="G4439" s="1">
        <v>15.6099996566772</v>
      </c>
      <c r="H4439">
        <v>50</v>
      </c>
      <c r="I4439" t="s">
        <v>14</v>
      </c>
      <c r="J4439" t="s">
        <v>20</v>
      </c>
      <c r="K4439">
        <f>VLOOKUP(J4439,'Prix unitaires'!B:D,3,FALSE)</f>
        <v>0</v>
      </c>
      <c r="L4439" s="11">
        <f t="shared" si="69"/>
        <v>0</v>
      </c>
    </row>
    <row r="4440" spans="1:12" x14ac:dyDescent="0.25">
      <c r="A4440">
        <v>216</v>
      </c>
      <c r="B4440" t="s">
        <v>10</v>
      </c>
      <c r="C4440">
        <v>28</v>
      </c>
      <c r="D4440" t="s">
        <v>11</v>
      </c>
      <c r="E4440" t="s">
        <v>32</v>
      </c>
      <c r="F4440" t="s">
        <v>13</v>
      </c>
      <c r="G4440" s="1">
        <v>9.5699996948241992</v>
      </c>
      <c r="H4440">
        <v>240</v>
      </c>
      <c r="I4440" t="s">
        <v>14</v>
      </c>
      <c r="J4440" t="s">
        <v>33</v>
      </c>
      <c r="K4440">
        <f>VLOOKUP(J4440,'Prix unitaires'!B:D,3,FALSE)</f>
        <v>0</v>
      </c>
      <c r="L4440" s="11">
        <f t="shared" si="69"/>
        <v>0</v>
      </c>
    </row>
    <row r="4441" spans="1:12" x14ac:dyDescent="0.25">
      <c r="A4441">
        <v>216</v>
      </c>
      <c r="B4441" t="s">
        <v>10</v>
      </c>
      <c r="C4441" t="s">
        <v>77</v>
      </c>
      <c r="D4441" t="s">
        <v>11</v>
      </c>
      <c r="E4441" t="s">
        <v>12</v>
      </c>
      <c r="F4441" t="s">
        <v>13</v>
      </c>
      <c r="G4441" s="1">
        <v>73.620002746582003</v>
      </c>
      <c r="H4441">
        <v>12</v>
      </c>
      <c r="I4441" t="s">
        <v>14</v>
      </c>
      <c r="J4441" t="s">
        <v>15</v>
      </c>
      <c r="K4441">
        <f>VLOOKUP(J4441,'Prix unitaires'!B:D,3,FALSE)</f>
        <v>0</v>
      </c>
      <c r="L4441" s="11">
        <f t="shared" si="69"/>
        <v>0</v>
      </c>
    </row>
    <row r="4442" spans="1:12" x14ac:dyDescent="0.25">
      <c r="A4442">
        <v>216</v>
      </c>
      <c r="B4442" t="s">
        <v>10</v>
      </c>
      <c r="C4442" t="s">
        <v>236</v>
      </c>
      <c r="D4442" t="s">
        <v>11</v>
      </c>
      <c r="E4442" t="s">
        <v>17</v>
      </c>
      <c r="F4442" t="s">
        <v>13</v>
      </c>
      <c r="G4442" s="1">
        <v>99.860000610352003</v>
      </c>
      <c r="H4442">
        <v>12</v>
      </c>
      <c r="I4442" t="s">
        <v>14</v>
      </c>
      <c r="J4442" t="s">
        <v>18</v>
      </c>
      <c r="K4442">
        <f>VLOOKUP(J4442,'Prix unitaires'!B:D,3,FALSE)</f>
        <v>0</v>
      </c>
      <c r="L4442" s="11">
        <f t="shared" si="69"/>
        <v>0</v>
      </c>
    </row>
    <row r="4443" spans="1:12" x14ac:dyDescent="0.25">
      <c r="A4443">
        <v>216</v>
      </c>
      <c r="B4443" t="s">
        <v>10</v>
      </c>
      <c r="C4443" t="s">
        <v>78</v>
      </c>
      <c r="D4443" t="s">
        <v>11</v>
      </c>
      <c r="E4443" t="s">
        <v>24</v>
      </c>
      <c r="F4443" t="s">
        <v>13</v>
      </c>
      <c r="G4443" s="1">
        <v>24.75</v>
      </c>
      <c r="H4443">
        <v>12</v>
      </c>
      <c r="I4443" t="s">
        <v>14</v>
      </c>
      <c r="J4443" t="s">
        <v>25</v>
      </c>
      <c r="K4443">
        <f>VLOOKUP(J4443,'Prix unitaires'!B:D,3,FALSE)</f>
        <v>0</v>
      </c>
      <c r="L4443" s="11">
        <f t="shared" si="69"/>
        <v>0</v>
      </c>
    </row>
    <row r="4444" spans="1:12" x14ac:dyDescent="0.25">
      <c r="A4444">
        <v>216</v>
      </c>
      <c r="B4444" t="s">
        <v>10</v>
      </c>
      <c r="C4444" t="s">
        <v>237</v>
      </c>
      <c r="D4444">
        <v>-1</v>
      </c>
      <c r="E4444" t="s">
        <v>12</v>
      </c>
      <c r="F4444" t="s">
        <v>13</v>
      </c>
      <c r="G4444" s="1">
        <v>97.440002441405994</v>
      </c>
      <c r="H4444">
        <v>12</v>
      </c>
      <c r="I4444" t="s">
        <v>14</v>
      </c>
      <c r="J4444" t="s">
        <v>152</v>
      </c>
      <c r="K4444">
        <f>VLOOKUP(J4444,'Prix unitaires'!B:D,3,FALSE)</f>
        <v>0</v>
      </c>
      <c r="L4444" s="11">
        <f t="shared" si="69"/>
        <v>0</v>
      </c>
    </row>
    <row r="4445" spans="1:12" x14ac:dyDescent="0.25">
      <c r="A4445">
        <v>216</v>
      </c>
      <c r="B4445" t="s">
        <v>10</v>
      </c>
      <c r="C4445" t="s">
        <v>79</v>
      </c>
      <c r="D4445">
        <v>-1</v>
      </c>
      <c r="E4445" t="s">
        <v>24</v>
      </c>
      <c r="F4445" t="s">
        <v>13</v>
      </c>
      <c r="G4445" s="1">
        <v>106.199996948242</v>
      </c>
      <c r="H4445">
        <v>24</v>
      </c>
      <c r="I4445" t="s">
        <v>14</v>
      </c>
      <c r="J4445" t="s">
        <v>93</v>
      </c>
      <c r="K4445">
        <f>VLOOKUP(J4445,'Prix unitaires'!B:D,3,FALSE)</f>
        <v>0</v>
      </c>
      <c r="L4445" s="11">
        <f t="shared" si="69"/>
        <v>0</v>
      </c>
    </row>
    <row r="4446" spans="1:12" x14ac:dyDescent="0.25">
      <c r="A4446">
        <v>216</v>
      </c>
      <c r="B4446" t="s">
        <v>10</v>
      </c>
      <c r="C4446" t="s">
        <v>238</v>
      </c>
      <c r="D4446">
        <v>-1</v>
      </c>
      <c r="E4446" t="s">
        <v>24</v>
      </c>
      <c r="F4446" t="s">
        <v>13</v>
      </c>
      <c r="G4446" s="1">
        <v>74.930000305175994</v>
      </c>
      <c r="H4446">
        <v>12</v>
      </c>
      <c r="I4446" t="s">
        <v>14</v>
      </c>
      <c r="J4446" t="s">
        <v>93</v>
      </c>
      <c r="K4446">
        <f>VLOOKUP(J4446,'Prix unitaires'!B:D,3,FALSE)</f>
        <v>0</v>
      </c>
      <c r="L4446" s="11">
        <f t="shared" si="69"/>
        <v>0</v>
      </c>
    </row>
    <row r="4447" spans="1:12" x14ac:dyDescent="0.25">
      <c r="A4447">
        <v>216</v>
      </c>
      <c r="B4447" t="s">
        <v>10</v>
      </c>
      <c r="C4447" t="s">
        <v>80</v>
      </c>
      <c r="D4447">
        <v>-1</v>
      </c>
      <c r="E4447" t="s">
        <v>24</v>
      </c>
      <c r="F4447" t="s">
        <v>13</v>
      </c>
      <c r="G4447" s="1">
        <v>103.949996948242</v>
      </c>
      <c r="H4447">
        <v>24</v>
      </c>
      <c r="I4447" t="s">
        <v>14</v>
      </c>
      <c r="J4447" t="s">
        <v>93</v>
      </c>
      <c r="K4447">
        <f>VLOOKUP(J4447,'Prix unitaires'!B:D,3,FALSE)</f>
        <v>0</v>
      </c>
      <c r="L4447" s="11">
        <f t="shared" si="69"/>
        <v>0</v>
      </c>
    </row>
    <row r="4448" spans="1:12" x14ac:dyDescent="0.25">
      <c r="A4448">
        <v>216</v>
      </c>
      <c r="B4448" t="s">
        <v>10</v>
      </c>
      <c r="C4448" t="s">
        <v>16</v>
      </c>
      <c r="D4448" t="s">
        <v>11</v>
      </c>
      <c r="E4448" t="s">
        <v>17</v>
      </c>
      <c r="F4448" t="s">
        <v>13</v>
      </c>
      <c r="G4448" s="1">
        <v>23.700000762939499</v>
      </c>
      <c r="H4448">
        <v>50</v>
      </c>
      <c r="I4448" t="s">
        <v>14</v>
      </c>
      <c r="J4448" t="s">
        <v>18</v>
      </c>
      <c r="K4448">
        <f>VLOOKUP(J4448,'Prix unitaires'!B:D,3,FALSE)</f>
        <v>0</v>
      </c>
      <c r="L4448" s="11">
        <f t="shared" si="69"/>
        <v>0</v>
      </c>
    </row>
    <row r="4449" spans="1:12" x14ac:dyDescent="0.25">
      <c r="A4449">
        <v>216</v>
      </c>
      <c r="B4449" t="s">
        <v>10</v>
      </c>
      <c r="C4449" t="s">
        <v>22</v>
      </c>
      <c r="D4449" t="s">
        <v>11</v>
      </c>
      <c r="E4449" t="s">
        <v>12</v>
      </c>
      <c r="F4449" t="s">
        <v>13</v>
      </c>
      <c r="G4449" s="1">
        <v>27.600000381469702</v>
      </c>
      <c r="H4449">
        <v>12</v>
      </c>
      <c r="I4449" t="s">
        <v>14</v>
      </c>
      <c r="J4449" t="s">
        <v>15</v>
      </c>
      <c r="K4449">
        <f>VLOOKUP(J4449,'Prix unitaires'!B:D,3,FALSE)</f>
        <v>0</v>
      </c>
      <c r="L4449" s="11">
        <f t="shared" si="69"/>
        <v>0</v>
      </c>
    </row>
    <row r="4450" spans="1:12" x14ac:dyDescent="0.25">
      <c r="A4450">
        <v>216</v>
      </c>
      <c r="B4450" t="s">
        <v>10</v>
      </c>
      <c r="C4450" t="s">
        <v>239</v>
      </c>
      <c r="D4450" t="s">
        <v>11</v>
      </c>
      <c r="E4450" t="s">
        <v>12</v>
      </c>
      <c r="F4450" t="s">
        <v>13</v>
      </c>
      <c r="G4450" s="1">
        <v>104.31999969482401</v>
      </c>
      <c r="H4450">
        <v>12</v>
      </c>
      <c r="I4450" t="s">
        <v>14</v>
      </c>
      <c r="J4450" t="s">
        <v>15</v>
      </c>
      <c r="K4450">
        <f>VLOOKUP(J4450,'Prix unitaires'!B:D,3,FALSE)</f>
        <v>0</v>
      </c>
      <c r="L4450" s="11">
        <f t="shared" si="69"/>
        <v>0</v>
      </c>
    </row>
    <row r="4451" spans="1:12" x14ac:dyDescent="0.25">
      <c r="A4451">
        <v>216</v>
      </c>
      <c r="B4451" t="s">
        <v>10</v>
      </c>
      <c r="C4451" t="s">
        <v>184</v>
      </c>
      <c r="D4451">
        <v>-1</v>
      </c>
      <c r="E4451" t="s">
        <v>17</v>
      </c>
      <c r="F4451" t="s">
        <v>13</v>
      </c>
      <c r="G4451" s="1">
        <v>29.959999084472699</v>
      </c>
      <c r="H4451">
        <v>12</v>
      </c>
      <c r="I4451" t="s">
        <v>14</v>
      </c>
      <c r="J4451" t="s">
        <v>140</v>
      </c>
      <c r="K4451">
        <f>VLOOKUP(J4451,'Prix unitaires'!B:D,3,FALSE)</f>
        <v>0</v>
      </c>
      <c r="L4451" s="11">
        <f t="shared" si="69"/>
        <v>0</v>
      </c>
    </row>
    <row r="4452" spans="1:12" x14ac:dyDescent="0.25">
      <c r="A4452">
        <v>216</v>
      </c>
      <c r="B4452" t="s">
        <v>10</v>
      </c>
      <c r="C4452" t="s">
        <v>196</v>
      </c>
      <c r="D4452">
        <v>-1</v>
      </c>
      <c r="E4452" t="s">
        <v>17</v>
      </c>
      <c r="F4452" t="s">
        <v>13</v>
      </c>
      <c r="G4452" s="1">
        <v>70.029998779297003</v>
      </c>
      <c r="H4452">
        <v>12</v>
      </c>
      <c r="I4452" t="s">
        <v>14</v>
      </c>
      <c r="J4452" t="s">
        <v>140</v>
      </c>
      <c r="K4452">
        <f>VLOOKUP(J4452,'Prix unitaires'!B:D,3,FALSE)</f>
        <v>0</v>
      </c>
      <c r="L4452" s="11">
        <f t="shared" si="69"/>
        <v>0</v>
      </c>
    </row>
    <row r="4453" spans="1:12" x14ac:dyDescent="0.25">
      <c r="A4453">
        <v>216</v>
      </c>
      <c r="B4453" t="s">
        <v>240</v>
      </c>
      <c r="C4453">
        <v>1</v>
      </c>
      <c r="D4453">
        <v>-1</v>
      </c>
      <c r="E4453" t="s">
        <v>12</v>
      </c>
      <c r="F4453" t="s">
        <v>13</v>
      </c>
      <c r="G4453" s="1">
        <v>749.04998779297</v>
      </c>
      <c r="H4453">
        <v>24</v>
      </c>
      <c r="I4453" t="s">
        <v>14</v>
      </c>
      <c r="J4453" t="s">
        <v>152</v>
      </c>
      <c r="K4453">
        <f>VLOOKUP(J4453,'Prix unitaires'!B:D,3,FALSE)</f>
        <v>0</v>
      </c>
      <c r="L4453" s="11">
        <f t="shared" si="69"/>
        <v>0</v>
      </c>
    </row>
    <row r="4454" spans="1:12" x14ac:dyDescent="0.25">
      <c r="A4454">
        <v>216</v>
      </c>
      <c r="B4454" t="s">
        <v>240</v>
      </c>
      <c r="C4454">
        <v>7</v>
      </c>
      <c r="D4454">
        <v>-1</v>
      </c>
      <c r="E4454" t="s">
        <v>24</v>
      </c>
      <c r="F4454" t="s">
        <v>13</v>
      </c>
      <c r="G4454" s="1">
        <v>12.4700002670288</v>
      </c>
      <c r="H4454">
        <v>24</v>
      </c>
      <c r="I4454" t="s">
        <v>14</v>
      </c>
      <c r="J4454" t="s">
        <v>93</v>
      </c>
      <c r="K4454">
        <f>VLOOKUP(J4454,'Prix unitaires'!B:D,3,FALSE)</f>
        <v>0</v>
      </c>
      <c r="L4454" s="11">
        <f t="shared" si="69"/>
        <v>0</v>
      </c>
    </row>
    <row r="4455" spans="1:12" x14ac:dyDescent="0.25">
      <c r="A4455">
        <v>218</v>
      </c>
      <c r="B4455" t="s">
        <v>10</v>
      </c>
      <c r="C4455">
        <v>1</v>
      </c>
      <c r="D4455" t="s">
        <v>11</v>
      </c>
      <c r="E4455" t="s">
        <v>32</v>
      </c>
      <c r="F4455" t="s">
        <v>13</v>
      </c>
      <c r="G4455" s="1">
        <v>11.5200004577637</v>
      </c>
      <c r="H4455">
        <v>240</v>
      </c>
      <c r="I4455" t="s">
        <v>14</v>
      </c>
      <c r="J4455" t="s">
        <v>33</v>
      </c>
      <c r="K4455">
        <f>VLOOKUP(J4455,'Prix unitaires'!B:D,3,FALSE)</f>
        <v>0</v>
      </c>
      <c r="L4455" s="11">
        <f t="shared" si="69"/>
        <v>0</v>
      </c>
    </row>
    <row r="4456" spans="1:12" x14ac:dyDescent="0.25">
      <c r="A4456">
        <v>218</v>
      </c>
      <c r="B4456" t="s">
        <v>10</v>
      </c>
      <c r="C4456">
        <v>3</v>
      </c>
      <c r="D4456" t="s">
        <v>11</v>
      </c>
      <c r="E4456" t="s">
        <v>19</v>
      </c>
      <c r="F4456" t="s">
        <v>13</v>
      </c>
      <c r="G4456" s="1">
        <v>34.400001525878899</v>
      </c>
      <c r="H4456">
        <v>50</v>
      </c>
      <c r="I4456" t="s">
        <v>14</v>
      </c>
      <c r="J4456" t="s">
        <v>20</v>
      </c>
      <c r="K4456">
        <f>VLOOKUP(J4456,'Prix unitaires'!B:D,3,FALSE)</f>
        <v>0</v>
      </c>
      <c r="L4456" s="11">
        <f t="shared" si="69"/>
        <v>0</v>
      </c>
    </row>
    <row r="4457" spans="1:12" x14ac:dyDescent="0.25">
      <c r="A4457">
        <v>218</v>
      </c>
      <c r="B4457" t="s">
        <v>10</v>
      </c>
      <c r="C4457">
        <v>4</v>
      </c>
      <c r="D4457" t="s">
        <v>11</v>
      </c>
      <c r="E4457" t="s">
        <v>19</v>
      </c>
      <c r="F4457" t="s">
        <v>13</v>
      </c>
      <c r="G4457" s="1">
        <v>14.6000003814697</v>
      </c>
      <c r="H4457">
        <v>50</v>
      </c>
      <c r="I4457" t="s">
        <v>14</v>
      </c>
      <c r="J4457" t="s">
        <v>20</v>
      </c>
      <c r="K4457">
        <f>VLOOKUP(J4457,'Prix unitaires'!B:D,3,FALSE)</f>
        <v>0</v>
      </c>
      <c r="L4457" s="11">
        <f t="shared" si="69"/>
        <v>0</v>
      </c>
    </row>
    <row r="4458" spans="1:12" x14ac:dyDescent="0.25">
      <c r="A4458">
        <v>218</v>
      </c>
      <c r="B4458" t="s">
        <v>10</v>
      </c>
      <c r="C4458">
        <v>5</v>
      </c>
      <c r="D4458" t="s">
        <v>11</v>
      </c>
      <c r="E4458" t="s">
        <v>19</v>
      </c>
      <c r="F4458" t="s">
        <v>13</v>
      </c>
      <c r="G4458" s="1">
        <v>14.6000003814697</v>
      </c>
      <c r="H4458">
        <v>50</v>
      </c>
      <c r="I4458" t="s">
        <v>14</v>
      </c>
      <c r="J4458" t="s">
        <v>20</v>
      </c>
      <c r="K4458">
        <f>VLOOKUP(J4458,'Prix unitaires'!B:D,3,FALSE)</f>
        <v>0</v>
      </c>
      <c r="L4458" s="11">
        <f t="shared" si="69"/>
        <v>0</v>
      </c>
    </row>
    <row r="4459" spans="1:12" x14ac:dyDescent="0.25">
      <c r="A4459">
        <v>218</v>
      </c>
      <c r="B4459" t="s">
        <v>10</v>
      </c>
      <c r="C4459">
        <v>6</v>
      </c>
      <c r="D4459" t="s">
        <v>11</v>
      </c>
      <c r="E4459" t="s">
        <v>19</v>
      </c>
      <c r="F4459" t="s">
        <v>13</v>
      </c>
      <c r="G4459" s="1">
        <v>14.6000003814697</v>
      </c>
      <c r="H4459">
        <v>50</v>
      </c>
      <c r="I4459" t="s">
        <v>14</v>
      </c>
      <c r="J4459" t="s">
        <v>20</v>
      </c>
      <c r="K4459">
        <f>VLOOKUP(J4459,'Prix unitaires'!B:D,3,FALSE)</f>
        <v>0</v>
      </c>
      <c r="L4459" s="11">
        <f t="shared" si="69"/>
        <v>0</v>
      </c>
    </row>
    <row r="4460" spans="1:12" x14ac:dyDescent="0.25">
      <c r="A4460">
        <v>218</v>
      </c>
      <c r="B4460" t="s">
        <v>10</v>
      </c>
      <c r="C4460">
        <v>7</v>
      </c>
      <c r="D4460" t="s">
        <v>11</v>
      </c>
      <c r="E4460" t="s">
        <v>19</v>
      </c>
      <c r="F4460" t="s">
        <v>13</v>
      </c>
      <c r="G4460" s="1">
        <v>14.6000003814697</v>
      </c>
      <c r="H4460">
        <v>50</v>
      </c>
      <c r="I4460" t="s">
        <v>14</v>
      </c>
      <c r="J4460" t="s">
        <v>20</v>
      </c>
      <c r="K4460">
        <f>VLOOKUP(J4460,'Prix unitaires'!B:D,3,FALSE)</f>
        <v>0</v>
      </c>
      <c r="L4460" s="11">
        <f t="shared" si="69"/>
        <v>0</v>
      </c>
    </row>
    <row r="4461" spans="1:12" x14ac:dyDescent="0.25">
      <c r="A4461">
        <v>218</v>
      </c>
      <c r="B4461" t="s">
        <v>10</v>
      </c>
      <c r="C4461">
        <v>9</v>
      </c>
      <c r="D4461" t="s">
        <v>11</v>
      </c>
      <c r="E4461" t="s">
        <v>32</v>
      </c>
      <c r="F4461" t="s">
        <v>13</v>
      </c>
      <c r="G4461" s="1">
        <v>7.5100002288818404</v>
      </c>
      <c r="H4461">
        <v>240</v>
      </c>
      <c r="I4461" t="s">
        <v>14</v>
      </c>
      <c r="J4461" t="s">
        <v>33</v>
      </c>
      <c r="K4461">
        <f>VLOOKUP(J4461,'Prix unitaires'!B:D,3,FALSE)</f>
        <v>0</v>
      </c>
      <c r="L4461" s="11">
        <f t="shared" si="69"/>
        <v>0</v>
      </c>
    </row>
    <row r="4462" spans="1:12" x14ac:dyDescent="0.25">
      <c r="A4462">
        <v>218</v>
      </c>
      <c r="B4462" t="s">
        <v>10</v>
      </c>
      <c r="C4462">
        <v>15</v>
      </c>
      <c r="D4462" t="s">
        <v>11</v>
      </c>
      <c r="E4462" t="s">
        <v>19</v>
      </c>
      <c r="F4462" t="s">
        <v>13</v>
      </c>
      <c r="G4462" s="1">
        <v>8.4799995422362997</v>
      </c>
      <c r="H4462">
        <v>50</v>
      </c>
      <c r="I4462" t="s">
        <v>14</v>
      </c>
      <c r="J4462" t="s">
        <v>20</v>
      </c>
      <c r="K4462">
        <f>VLOOKUP(J4462,'Prix unitaires'!B:D,3,FALSE)</f>
        <v>0</v>
      </c>
      <c r="L4462" s="11">
        <f t="shared" si="69"/>
        <v>0</v>
      </c>
    </row>
    <row r="4463" spans="1:12" x14ac:dyDescent="0.25">
      <c r="A4463">
        <v>218</v>
      </c>
      <c r="B4463" t="s">
        <v>10</v>
      </c>
      <c r="C4463">
        <v>16</v>
      </c>
      <c r="D4463" t="s">
        <v>11</v>
      </c>
      <c r="E4463" t="s">
        <v>19</v>
      </c>
      <c r="F4463" t="s">
        <v>13</v>
      </c>
      <c r="G4463" s="1">
        <v>9.6700000762938991</v>
      </c>
      <c r="H4463">
        <v>50</v>
      </c>
      <c r="I4463" t="s">
        <v>14</v>
      </c>
      <c r="J4463" t="s">
        <v>20</v>
      </c>
      <c r="K4463">
        <f>VLOOKUP(J4463,'Prix unitaires'!B:D,3,FALSE)</f>
        <v>0</v>
      </c>
      <c r="L4463" s="11">
        <f t="shared" si="69"/>
        <v>0</v>
      </c>
    </row>
    <row r="4464" spans="1:12" x14ac:dyDescent="0.25">
      <c r="A4464">
        <v>218</v>
      </c>
      <c r="B4464" t="s">
        <v>10</v>
      </c>
      <c r="C4464">
        <v>17</v>
      </c>
      <c r="D4464" t="s">
        <v>11</v>
      </c>
      <c r="E4464" t="s">
        <v>19</v>
      </c>
      <c r="F4464" t="s">
        <v>13</v>
      </c>
      <c r="G4464" s="1">
        <v>9.6700000762938991</v>
      </c>
      <c r="H4464">
        <v>50</v>
      </c>
      <c r="I4464" t="s">
        <v>14</v>
      </c>
      <c r="J4464" t="s">
        <v>20</v>
      </c>
      <c r="K4464">
        <f>VLOOKUP(J4464,'Prix unitaires'!B:D,3,FALSE)</f>
        <v>0</v>
      </c>
      <c r="L4464" s="11">
        <f t="shared" si="69"/>
        <v>0</v>
      </c>
    </row>
    <row r="4465" spans="1:12" x14ac:dyDescent="0.25">
      <c r="A4465">
        <v>218</v>
      </c>
      <c r="B4465" t="s">
        <v>10</v>
      </c>
      <c r="C4465">
        <v>18</v>
      </c>
      <c r="D4465" t="s">
        <v>11</v>
      </c>
      <c r="E4465" t="s">
        <v>19</v>
      </c>
      <c r="F4465" t="s">
        <v>13</v>
      </c>
      <c r="G4465" s="1">
        <v>9.6700000762938991</v>
      </c>
      <c r="H4465">
        <v>50</v>
      </c>
      <c r="I4465" t="s">
        <v>14</v>
      </c>
      <c r="J4465" t="s">
        <v>20</v>
      </c>
      <c r="K4465">
        <f>VLOOKUP(J4465,'Prix unitaires'!B:D,3,FALSE)</f>
        <v>0</v>
      </c>
      <c r="L4465" s="11">
        <f t="shared" si="69"/>
        <v>0</v>
      </c>
    </row>
    <row r="4466" spans="1:12" x14ac:dyDescent="0.25">
      <c r="A4466">
        <v>218</v>
      </c>
      <c r="B4466" t="s">
        <v>10</v>
      </c>
      <c r="C4466">
        <v>19</v>
      </c>
      <c r="D4466" t="s">
        <v>11</v>
      </c>
      <c r="E4466" t="s">
        <v>19</v>
      </c>
      <c r="F4466" t="s">
        <v>13</v>
      </c>
      <c r="G4466" s="1">
        <v>14.6400003433228</v>
      </c>
      <c r="H4466">
        <v>50</v>
      </c>
      <c r="I4466" t="s">
        <v>14</v>
      </c>
      <c r="J4466" t="s">
        <v>20</v>
      </c>
      <c r="K4466">
        <f>VLOOKUP(J4466,'Prix unitaires'!B:D,3,FALSE)</f>
        <v>0</v>
      </c>
      <c r="L4466" s="11">
        <f t="shared" si="69"/>
        <v>0</v>
      </c>
    </row>
    <row r="4467" spans="1:12" x14ac:dyDescent="0.25">
      <c r="A4467">
        <v>218</v>
      </c>
      <c r="B4467" t="s">
        <v>10</v>
      </c>
      <c r="C4467">
        <v>20</v>
      </c>
      <c r="D4467" t="s">
        <v>11</v>
      </c>
      <c r="E4467" t="s">
        <v>12</v>
      </c>
      <c r="F4467" t="s">
        <v>13</v>
      </c>
      <c r="G4467" s="1">
        <v>7.5100002288818404</v>
      </c>
      <c r="H4467">
        <v>50</v>
      </c>
      <c r="I4467" t="s">
        <v>14</v>
      </c>
      <c r="J4467" t="s">
        <v>15</v>
      </c>
      <c r="K4467">
        <f>VLOOKUP(J4467,'Prix unitaires'!B:D,3,FALSE)</f>
        <v>0</v>
      </c>
      <c r="L4467" s="11">
        <f t="shared" si="69"/>
        <v>0</v>
      </c>
    </row>
    <row r="4468" spans="1:12" x14ac:dyDescent="0.25">
      <c r="A4468">
        <v>218</v>
      </c>
      <c r="B4468" t="s">
        <v>10</v>
      </c>
      <c r="C4468">
        <v>21</v>
      </c>
      <c r="D4468" t="s">
        <v>11</v>
      </c>
      <c r="E4468" t="s">
        <v>19</v>
      </c>
      <c r="F4468" t="s">
        <v>13</v>
      </c>
      <c r="G4468" s="1">
        <v>9.7100000381469993</v>
      </c>
      <c r="H4468">
        <v>50</v>
      </c>
      <c r="I4468" t="s">
        <v>14</v>
      </c>
      <c r="J4468" t="s">
        <v>20</v>
      </c>
      <c r="K4468">
        <f>VLOOKUP(J4468,'Prix unitaires'!B:D,3,FALSE)</f>
        <v>0</v>
      </c>
      <c r="L4468" s="11">
        <f t="shared" si="69"/>
        <v>0</v>
      </c>
    </row>
    <row r="4469" spans="1:12" x14ac:dyDescent="0.25">
      <c r="A4469">
        <v>218</v>
      </c>
      <c r="B4469" t="s">
        <v>10</v>
      </c>
      <c r="C4469">
        <v>22</v>
      </c>
      <c r="D4469" t="s">
        <v>11</v>
      </c>
      <c r="E4469" t="s">
        <v>19</v>
      </c>
      <c r="F4469" t="s">
        <v>13</v>
      </c>
      <c r="G4469" s="1">
        <v>7.8899998664856001</v>
      </c>
      <c r="H4469">
        <v>50</v>
      </c>
      <c r="I4469" t="s">
        <v>14</v>
      </c>
      <c r="J4469" t="s">
        <v>20</v>
      </c>
      <c r="K4469">
        <f>VLOOKUP(J4469,'Prix unitaires'!B:D,3,FALSE)</f>
        <v>0</v>
      </c>
      <c r="L4469" s="11">
        <f t="shared" si="69"/>
        <v>0</v>
      </c>
    </row>
    <row r="4470" spans="1:12" x14ac:dyDescent="0.25">
      <c r="A4470">
        <v>218</v>
      </c>
      <c r="B4470" t="s">
        <v>10</v>
      </c>
      <c r="C4470" t="s">
        <v>241</v>
      </c>
      <c r="D4470" t="s">
        <v>11</v>
      </c>
      <c r="E4470" t="s">
        <v>32</v>
      </c>
      <c r="F4470" t="s">
        <v>13</v>
      </c>
      <c r="G4470" s="1">
        <v>10.8400001525879</v>
      </c>
      <c r="H4470">
        <v>240</v>
      </c>
      <c r="I4470" t="s">
        <v>14</v>
      </c>
      <c r="J4470" t="s">
        <v>33</v>
      </c>
      <c r="K4470">
        <f>VLOOKUP(J4470,'Prix unitaires'!B:D,3,FALSE)</f>
        <v>0</v>
      </c>
      <c r="L4470" s="11">
        <f t="shared" si="69"/>
        <v>0</v>
      </c>
    </row>
    <row r="4471" spans="1:12" x14ac:dyDescent="0.25">
      <c r="A4471">
        <v>218</v>
      </c>
      <c r="B4471" t="s">
        <v>10</v>
      </c>
      <c r="C4471" t="s">
        <v>16</v>
      </c>
      <c r="D4471" t="s">
        <v>11</v>
      </c>
      <c r="E4471" t="s">
        <v>17</v>
      </c>
      <c r="F4471" t="s">
        <v>13</v>
      </c>
      <c r="G4471" s="1">
        <v>75.529998779297003</v>
      </c>
      <c r="H4471">
        <v>50</v>
      </c>
      <c r="I4471" t="s">
        <v>14</v>
      </c>
      <c r="J4471" t="s">
        <v>18</v>
      </c>
      <c r="K4471">
        <f>VLOOKUP(J4471,'Prix unitaires'!B:D,3,FALSE)</f>
        <v>0</v>
      </c>
      <c r="L4471" s="11">
        <f t="shared" si="69"/>
        <v>0</v>
      </c>
    </row>
    <row r="4472" spans="1:12" x14ac:dyDescent="0.25">
      <c r="A4472">
        <v>219</v>
      </c>
      <c r="B4472" t="s">
        <v>26</v>
      </c>
      <c r="C4472">
        <v>101</v>
      </c>
      <c r="D4472" t="s">
        <v>11</v>
      </c>
      <c r="E4472" t="s">
        <v>19</v>
      </c>
      <c r="F4472" t="s">
        <v>13</v>
      </c>
      <c r="G4472" s="1">
        <v>10.5200004577637</v>
      </c>
      <c r="H4472">
        <v>50</v>
      </c>
      <c r="I4472" t="s">
        <v>14</v>
      </c>
      <c r="J4472" t="s">
        <v>20</v>
      </c>
      <c r="K4472">
        <f>VLOOKUP(J4472,'Prix unitaires'!B:D,3,FALSE)</f>
        <v>0</v>
      </c>
      <c r="L4472" s="11">
        <f t="shared" si="69"/>
        <v>0</v>
      </c>
    </row>
    <row r="4473" spans="1:12" x14ac:dyDescent="0.25">
      <c r="A4473">
        <v>219</v>
      </c>
      <c r="B4473" t="s">
        <v>26</v>
      </c>
      <c r="C4473">
        <v>103</v>
      </c>
      <c r="D4473" t="s">
        <v>11</v>
      </c>
      <c r="E4473" t="s">
        <v>12</v>
      </c>
      <c r="F4473" t="s">
        <v>13</v>
      </c>
      <c r="G4473" s="1">
        <v>25.459999084472699</v>
      </c>
      <c r="H4473">
        <v>50</v>
      </c>
      <c r="I4473" t="s">
        <v>14</v>
      </c>
      <c r="J4473" t="s">
        <v>15</v>
      </c>
      <c r="K4473">
        <f>VLOOKUP(J4473,'Prix unitaires'!B:D,3,FALSE)</f>
        <v>0</v>
      </c>
      <c r="L4473" s="11">
        <f t="shared" si="69"/>
        <v>0</v>
      </c>
    </row>
    <row r="4474" spans="1:12" x14ac:dyDescent="0.25">
      <c r="A4474">
        <v>219</v>
      </c>
      <c r="B4474" t="s">
        <v>26</v>
      </c>
      <c r="C4474">
        <v>105</v>
      </c>
      <c r="D4474" t="s">
        <v>11</v>
      </c>
      <c r="E4474" t="s">
        <v>32</v>
      </c>
      <c r="F4474" t="s">
        <v>13</v>
      </c>
      <c r="G4474" s="1">
        <v>6.4800000190734899</v>
      </c>
      <c r="H4474">
        <v>240</v>
      </c>
      <c r="I4474" t="s">
        <v>14</v>
      </c>
      <c r="J4474" t="s">
        <v>33</v>
      </c>
      <c r="K4474">
        <f>VLOOKUP(J4474,'Prix unitaires'!B:D,3,FALSE)</f>
        <v>0</v>
      </c>
      <c r="L4474" s="11">
        <f t="shared" si="69"/>
        <v>0</v>
      </c>
    </row>
    <row r="4475" spans="1:12" x14ac:dyDescent="0.25">
      <c r="A4475">
        <v>219</v>
      </c>
      <c r="B4475" t="s">
        <v>26</v>
      </c>
      <c r="C4475">
        <v>106</v>
      </c>
      <c r="D4475" t="s">
        <v>11</v>
      </c>
      <c r="E4475" t="s">
        <v>32</v>
      </c>
      <c r="F4475" t="s">
        <v>13</v>
      </c>
      <c r="G4475" s="1">
        <v>14</v>
      </c>
      <c r="H4475">
        <v>240</v>
      </c>
      <c r="I4475" t="s">
        <v>14</v>
      </c>
      <c r="J4475" t="s">
        <v>33</v>
      </c>
      <c r="K4475">
        <f>VLOOKUP(J4475,'Prix unitaires'!B:D,3,FALSE)</f>
        <v>0</v>
      </c>
      <c r="L4475" s="11">
        <f t="shared" si="69"/>
        <v>0</v>
      </c>
    </row>
    <row r="4476" spans="1:12" x14ac:dyDescent="0.25">
      <c r="A4476">
        <v>219</v>
      </c>
      <c r="B4476" t="s">
        <v>26</v>
      </c>
      <c r="C4476">
        <v>107</v>
      </c>
      <c r="D4476" t="s">
        <v>11</v>
      </c>
      <c r="E4476" t="s">
        <v>12</v>
      </c>
      <c r="F4476" t="s">
        <v>13</v>
      </c>
      <c r="G4476" s="1">
        <v>11.1300001144409</v>
      </c>
      <c r="H4476">
        <v>50</v>
      </c>
      <c r="I4476" t="s">
        <v>14</v>
      </c>
      <c r="J4476" t="s">
        <v>15</v>
      </c>
      <c r="K4476">
        <f>VLOOKUP(J4476,'Prix unitaires'!B:D,3,FALSE)</f>
        <v>0</v>
      </c>
      <c r="L4476" s="11">
        <f t="shared" si="69"/>
        <v>0</v>
      </c>
    </row>
    <row r="4477" spans="1:12" x14ac:dyDescent="0.25">
      <c r="A4477">
        <v>219</v>
      </c>
      <c r="B4477" t="s">
        <v>26</v>
      </c>
      <c r="C4477">
        <v>109</v>
      </c>
      <c r="D4477" t="s">
        <v>11</v>
      </c>
      <c r="E4477" t="s">
        <v>19</v>
      </c>
      <c r="F4477" t="s">
        <v>13</v>
      </c>
      <c r="G4477" s="1">
        <v>23.2399997711182</v>
      </c>
      <c r="H4477">
        <v>50</v>
      </c>
      <c r="I4477" t="s">
        <v>14</v>
      </c>
      <c r="J4477" t="s">
        <v>20</v>
      </c>
      <c r="K4477">
        <f>VLOOKUP(J4477,'Prix unitaires'!B:D,3,FALSE)</f>
        <v>0</v>
      </c>
      <c r="L4477" s="11">
        <f t="shared" si="69"/>
        <v>0</v>
      </c>
    </row>
    <row r="4478" spans="1:12" x14ac:dyDescent="0.25">
      <c r="A4478">
        <v>219</v>
      </c>
      <c r="B4478" t="s">
        <v>26</v>
      </c>
      <c r="C4478">
        <v>110</v>
      </c>
      <c r="D4478" t="s">
        <v>11</v>
      </c>
      <c r="E4478" t="s">
        <v>19</v>
      </c>
      <c r="F4478" t="s">
        <v>13</v>
      </c>
      <c r="G4478" s="1">
        <v>22.629999160766602</v>
      </c>
      <c r="H4478">
        <v>50</v>
      </c>
      <c r="I4478" t="s">
        <v>14</v>
      </c>
      <c r="J4478" t="s">
        <v>20</v>
      </c>
      <c r="K4478">
        <f>VLOOKUP(J4478,'Prix unitaires'!B:D,3,FALSE)</f>
        <v>0</v>
      </c>
      <c r="L4478" s="11">
        <f t="shared" si="69"/>
        <v>0</v>
      </c>
    </row>
    <row r="4479" spans="1:12" x14ac:dyDescent="0.25">
      <c r="A4479">
        <v>219</v>
      </c>
      <c r="B4479" t="s">
        <v>26</v>
      </c>
      <c r="C4479">
        <v>111</v>
      </c>
      <c r="D4479" t="s">
        <v>11</v>
      </c>
      <c r="E4479" t="s">
        <v>19</v>
      </c>
      <c r="F4479" t="s">
        <v>13</v>
      </c>
      <c r="G4479" s="1">
        <v>22.569999694824201</v>
      </c>
      <c r="H4479">
        <v>50</v>
      </c>
      <c r="I4479" t="s">
        <v>14</v>
      </c>
      <c r="J4479" t="s">
        <v>20</v>
      </c>
      <c r="K4479">
        <f>VLOOKUP(J4479,'Prix unitaires'!B:D,3,FALSE)</f>
        <v>0</v>
      </c>
      <c r="L4479" s="11">
        <f t="shared" si="69"/>
        <v>0</v>
      </c>
    </row>
    <row r="4480" spans="1:12" x14ac:dyDescent="0.25">
      <c r="A4480">
        <v>219</v>
      </c>
      <c r="B4480" t="s">
        <v>26</v>
      </c>
      <c r="C4480">
        <v>113</v>
      </c>
      <c r="D4480" t="s">
        <v>11</v>
      </c>
      <c r="E4480" t="s">
        <v>19</v>
      </c>
      <c r="F4480" t="s">
        <v>13</v>
      </c>
      <c r="G4480" s="1">
        <v>45.0200004577637</v>
      </c>
      <c r="H4480">
        <v>50</v>
      </c>
      <c r="I4480" t="s">
        <v>14</v>
      </c>
      <c r="J4480" t="s">
        <v>20</v>
      </c>
      <c r="K4480">
        <f>VLOOKUP(J4480,'Prix unitaires'!B:D,3,FALSE)</f>
        <v>0</v>
      </c>
      <c r="L4480" s="11">
        <f t="shared" si="69"/>
        <v>0</v>
      </c>
    </row>
    <row r="4481" spans="1:12" x14ac:dyDescent="0.25">
      <c r="A4481">
        <v>219</v>
      </c>
      <c r="B4481" t="s">
        <v>26</v>
      </c>
      <c r="C4481">
        <v>114</v>
      </c>
      <c r="D4481" t="s">
        <v>11</v>
      </c>
      <c r="E4481" t="s">
        <v>19</v>
      </c>
      <c r="F4481" t="s">
        <v>13</v>
      </c>
      <c r="G4481" s="1">
        <v>13.189999580383301</v>
      </c>
      <c r="H4481">
        <v>50</v>
      </c>
      <c r="I4481" t="s">
        <v>14</v>
      </c>
      <c r="J4481" t="s">
        <v>20</v>
      </c>
      <c r="K4481">
        <f>VLOOKUP(J4481,'Prix unitaires'!B:D,3,FALSE)</f>
        <v>0</v>
      </c>
      <c r="L4481" s="11">
        <f t="shared" si="69"/>
        <v>0</v>
      </c>
    </row>
    <row r="4482" spans="1:12" x14ac:dyDescent="0.25">
      <c r="A4482">
        <v>219</v>
      </c>
      <c r="B4482" t="s">
        <v>26</v>
      </c>
      <c r="C4482">
        <v>115</v>
      </c>
      <c r="D4482" t="s">
        <v>11</v>
      </c>
      <c r="E4482" t="s">
        <v>19</v>
      </c>
      <c r="F4482" t="s">
        <v>13</v>
      </c>
      <c r="G4482" s="1">
        <v>17.5200004577637</v>
      </c>
      <c r="H4482">
        <v>50</v>
      </c>
      <c r="I4482" t="s">
        <v>14</v>
      </c>
      <c r="J4482" t="s">
        <v>20</v>
      </c>
      <c r="K4482">
        <f>VLOOKUP(J4482,'Prix unitaires'!B:D,3,FALSE)</f>
        <v>0</v>
      </c>
      <c r="L4482" s="11">
        <f t="shared" si="69"/>
        <v>0</v>
      </c>
    </row>
    <row r="4483" spans="1:12" x14ac:dyDescent="0.25">
      <c r="A4483">
        <v>219</v>
      </c>
      <c r="B4483" t="s">
        <v>26</v>
      </c>
      <c r="C4483">
        <v>116</v>
      </c>
      <c r="D4483" t="s">
        <v>11</v>
      </c>
      <c r="E4483" t="s">
        <v>19</v>
      </c>
      <c r="F4483" t="s">
        <v>13</v>
      </c>
      <c r="G4483" s="1">
        <v>17.090000152587901</v>
      </c>
      <c r="H4483">
        <v>50</v>
      </c>
      <c r="I4483" t="s">
        <v>14</v>
      </c>
      <c r="J4483" t="s">
        <v>20</v>
      </c>
      <c r="K4483">
        <f>VLOOKUP(J4483,'Prix unitaires'!B:D,3,FALSE)</f>
        <v>0</v>
      </c>
      <c r="L4483" s="11">
        <f t="shared" ref="L4483:L4546" si="70">(G4483*H4483)*K4483</f>
        <v>0</v>
      </c>
    </row>
    <row r="4484" spans="1:12" x14ac:dyDescent="0.25">
      <c r="A4484">
        <v>219</v>
      </c>
      <c r="B4484" t="s">
        <v>26</v>
      </c>
      <c r="C4484">
        <v>117</v>
      </c>
      <c r="D4484" t="s">
        <v>11</v>
      </c>
      <c r="E4484" t="s">
        <v>19</v>
      </c>
      <c r="F4484" t="s">
        <v>13</v>
      </c>
      <c r="G4484" s="1">
        <v>17.549999237060501</v>
      </c>
      <c r="H4484">
        <v>50</v>
      </c>
      <c r="I4484" t="s">
        <v>14</v>
      </c>
      <c r="J4484" t="s">
        <v>20</v>
      </c>
      <c r="K4484">
        <f>VLOOKUP(J4484,'Prix unitaires'!B:D,3,FALSE)</f>
        <v>0</v>
      </c>
      <c r="L4484" s="11">
        <f t="shared" si="70"/>
        <v>0</v>
      </c>
    </row>
    <row r="4485" spans="1:12" x14ac:dyDescent="0.25">
      <c r="A4485">
        <v>219</v>
      </c>
      <c r="B4485" t="s">
        <v>26</v>
      </c>
      <c r="C4485">
        <v>118</v>
      </c>
      <c r="D4485" t="s">
        <v>11</v>
      </c>
      <c r="E4485" t="s">
        <v>19</v>
      </c>
      <c r="F4485" t="s">
        <v>13</v>
      </c>
      <c r="G4485" s="1">
        <v>8.6499996185303001</v>
      </c>
      <c r="H4485">
        <v>50</v>
      </c>
      <c r="I4485" t="s">
        <v>14</v>
      </c>
      <c r="J4485" t="s">
        <v>20</v>
      </c>
      <c r="K4485">
        <f>VLOOKUP(J4485,'Prix unitaires'!B:D,3,FALSE)</f>
        <v>0</v>
      </c>
      <c r="L4485" s="11">
        <f t="shared" si="70"/>
        <v>0</v>
      </c>
    </row>
    <row r="4486" spans="1:12" x14ac:dyDescent="0.25">
      <c r="A4486">
        <v>219</v>
      </c>
      <c r="B4486" t="s">
        <v>26</v>
      </c>
      <c r="C4486">
        <v>119</v>
      </c>
      <c r="D4486" t="s">
        <v>11</v>
      </c>
      <c r="E4486" t="s">
        <v>19</v>
      </c>
      <c r="F4486" t="s">
        <v>13</v>
      </c>
      <c r="G4486" s="1">
        <v>17.549999237060501</v>
      </c>
      <c r="H4486">
        <v>50</v>
      </c>
      <c r="I4486" t="s">
        <v>14</v>
      </c>
      <c r="J4486" t="s">
        <v>20</v>
      </c>
      <c r="K4486">
        <f>VLOOKUP(J4486,'Prix unitaires'!B:D,3,FALSE)</f>
        <v>0</v>
      </c>
      <c r="L4486" s="11">
        <f t="shared" si="70"/>
        <v>0</v>
      </c>
    </row>
    <row r="4487" spans="1:12" x14ac:dyDescent="0.25">
      <c r="A4487">
        <v>219</v>
      </c>
      <c r="B4487" t="s">
        <v>26</v>
      </c>
      <c r="C4487">
        <v>120</v>
      </c>
      <c r="D4487" t="s">
        <v>11</v>
      </c>
      <c r="E4487" t="s">
        <v>19</v>
      </c>
      <c r="F4487" t="s">
        <v>13</v>
      </c>
      <c r="G4487" s="1">
        <v>17.280000686645501</v>
      </c>
      <c r="H4487">
        <v>50</v>
      </c>
      <c r="I4487" t="s">
        <v>14</v>
      </c>
      <c r="J4487" t="s">
        <v>20</v>
      </c>
      <c r="K4487">
        <f>VLOOKUP(J4487,'Prix unitaires'!B:D,3,FALSE)</f>
        <v>0</v>
      </c>
      <c r="L4487" s="11">
        <f t="shared" si="70"/>
        <v>0</v>
      </c>
    </row>
    <row r="4488" spans="1:12" x14ac:dyDescent="0.25">
      <c r="A4488">
        <v>219</v>
      </c>
      <c r="B4488" t="s">
        <v>10</v>
      </c>
      <c r="C4488">
        <v>1</v>
      </c>
      <c r="D4488" t="s">
        <v>11</v>
      </c>
      <c r="E4488" t="s">
        <v>17</v>
      </c>
      <c r="F4488" t="s">
        <v>13</v>
      </c>
      <c r="G4488" s="1">
        <v>9.4799995422362997</v>
      </c>
      <c r="H4488">
        <v>50</v>
      </c>
      <c r="I4488" t="s">
        <v>14</v>
      </c>
      <c r="J4488" t="s">
        <v>18</v>
      </c>
      <c r="K4488">
        <f>VLOOKUP(J4488,'Prix unitaires'!B:D,3,FALSE)</f>
        <v>0</v>
      </c>
      <c r="L4488" s="11">
        <f t="shared" si="70"/>
        <v>0</v>
      </c>
    </row>
    <row r="4489" spans="1:12" x14ac:dyDescent="0.25">
      <c r="A4489">
        <v>219</v>
      </c>
      <c r="B4489" t="s">
        <v>10</v>
      </c>
      <c r="C4489">
        <v>2</v>
      </c>
      <c r="D4489">
        <v>-1</v>
      </c>
      <c r="E4489" t="s">
        <v>30</v>
      </c>
      <c r="F4489" t="s">
        <v>13</v>
      </c>
      <c r="G4489" s="1">
        <v>14.25</v>
      </c>
      <c r="H4489">
        <v>240</v>
      </c>
      <c r="I4489" t="s">
        <v>14</v>
      </c>
      <c r="J4489" t="s">
        <v>153</v>
      </c>
      <c r="K4489">
        <f>VLOOKUP(J4489,'Prix unitaires'!B:D,3,FALSE)</f>
        <v>0</v>
      </c>
      <c r="L4489" s="11">
        <f t="shared" si="70"/>
        <v>0</v>
      </c>
    </row>
    <row r="4490" spans="1:12" x14ac:dyDescent="0.25">
      <c r="A4490">
        <v>219</v>
      </c>
      <c r="B4490" t="s">
        <v>10</v>
      </c>
      <c r="C4490">
        <v>3</v>
      </c>
      <c r="D4490" t="s">
        <v>11</v>
      </c>
      <c r="E4490" t="s">
        <v>19</v>
      </c>
      <c r="F4490" t="s">
        <v>13</v>
      </c>
      <c r="G4490" s="1">
        <v>14.6499996185303</v>
      </c>
      <c r="H4490">
        <v>50</v>
      </c>
      <c r="I4490" t="s">
        <v>14</v>
      </c>
      <c r="J4490" t="s">
        <v>20</v>
      </c>
      <c r="K4490">
        <f>VLOOKUP(J4490,'Prix unitaires'!B:D,3,FALSE)</f>
        <v>0</v>
      </c>
      <c r="L4490" s="11">
        <f t="shared" si="70"/>
        <v>0</v>
      </c>
    </row>
    <row r="4491" spans="1:12" x14ac:dyDescent="0.25">
      <c r="A4491">
        <v>219</v>
      </c>
      <c r="B4491" t="s">
        <v>10</v>
      </c>
      <c r="C4491">
        <v>4</v>
      </c>
      <c r="D4491" t="s">
        <v>11</v>
      </c>
      <c r="E4491" t="s">
        <v>30</v>
      </c>
      <c r="F4491" t="s">
        <v>13</v>
      </c>
      <c r="G4491" s="1">
        <v>14.4899997711182</v>
      </c>
      <c r="H4491">
        <v>50</v>
      </c>
      <c r="I4491" t="s">
        <v>14</v>
      </c>
      <c r="J4491" t="s">
        <v>31</v>
      </c>
      <c r="K4491">
        <f>VLOOKUP(J4491,'Prix unitaires'!B:D,3,FALSE)</f>
        <v>0</v>
      </c>
      <c r="L4491" s="11">
        <f t="shared" si="70"/>
        <v>0</v>
      </c>
    </row>
    <row r="4492" spans="1:12" x14ac:dyDescent="0.25">
      <c r="A4492">
        <v>219</v>
      </c>
      <c r="B4492" t="s">
        <v>10</v>
      </c>
      <c r="C4492">
        <v>5</v>
      </c>
      <c r="D4492" t="s">
        <v>11</v>
      </c>
      <c r="E4492" t="s">
        <v>12</v>
      </c>
      <c r="F4492" t="s">
        <v>13</v>
      </c>
      <c r="G4492" s="1">
        <v>14.9799995422363</v>
      </c>
      <c r="H4492">
        <v>50</v>
      </c>
      <c r="I4492" t="s">
        <v>14</v>
      </c>
      <c r="J4492" t="s">
        <v>15</v>
      </c>
      <c r="K4492">
        <f>VLOOKUP(J4492,'Prix unitaires'!B:D,3,FALSE)</f>
        <v>0</v>
      </c>
      <c r="L4492" s="11">
        <f t="shared" si="70"/>
        <v>0</v>
      </c>
    </row>
    <row r="4493" spans="1:12" x14ac:dyDescent="0.25">
      <c r="A4493">
        <v>219</v>
      </c>
      <c r="B4493" t="s">
        <v>10</v>
      </c>
      <c r="C4493">
        <v>6</v>
      </c>
      <c r="D4493" t="s">
        <v>11</v>
      </c>
      <c r="E4493" t="s">
        <v>12</v>
      </c>
      <c r="F4493" t="s">
        <v>13</v>
      </c>
      <c r="G4493" s="1">
        <v>14.8599996566772</v>
      </c>
      <c r="H4493">
        <v>50</v>
      </c>
      <c r="I4493" t="s">
        <v>14</v>
      </c>
      <c r="J4493" t="s">
        <v>15</v>
      </c>
      <c r="K4493">
        <f>VLOOKUP(J4493,'Prix unitaires'!B:D,3,FALSE)</f>
        <v>0</v>
      </c>
      <c r="L4493" s="11">
        <f t="shared" si="70"/>
        <v>0</v>
      </c>
    </row>
    <row r="4494" spans="1:12" x14ac:dyDescent="0.25">
      <c r="A4494">
        <v>219</v>
      </c>
      <c r="B4494" t="s">
        <v>10</v>
      </c>
      <c r="C4494">
        <v>7</v>
      </c>
      <c r="D4494" t="s">
        <v>11</v>
      </c>
      <c r="E4494" t="s">
        <v>19</v>
      </c>
      <c r="F4494" t="s">
        <v>13</v>
      </c>
      <c r="G4494" s="1">
        <v>14.4899997711182</v>
      </c>
      <c r="H4494">
        <v>50</v>
      </c>
      <c r="I4494" t="s">
        <v>14</v>
      </c>
      <c r="J4494" t="s">
        <v>20</v>
      </c>
      <c r="K4494">
        <f>VLOOKUP(J4494,'Prix unitaires'!B:D,3,FALSE)</f>
        <v>0</v>
      </c>
      <c r="L4494" s="11">
        <f t="shared" si="70"/>
        <v>0</v>
      </c>
    </row>
    <row r="4495" spans="1:12" x14ac:dyDescent="0.25">
      <c r="A4495">
        <v>219</v>
      </c>
      <c r="B4495" t="s">
        <v>10</v>
      </c>
      <c r="C4495">
        <v>8</v>
      </c>
      <c r="D4495" t="s">
        <v>11</v>
      </c>
      <c r="E4495" t="s">
        <v>32</v>
      </c>
      <c r="F4495" t="s">
        <v>13</v>
      </c>
      <c r="G4495" s="1">
        <v>5.5599999427795401</v>
      </c>
      <c r="H4495">
        <v>240</v>
      </c>
      <c r="I4495" t="s">
        <v>14</v>
      </c>
      <c r="J4495" t="s">
        <v>33</v>
      </c>
      <c r="K4495">
        <f>VLOOKUP(J4495,'Prix unitaires'!B:D,3,FALSE)</f>
        <v>0</v>
      </c>
      <c r="L4495" s="11">
        <f t="shared" si="70"/>
        <v>0</v>
      </c>
    </row>
    <row r="4496" spans="1:12" x14ac:dyDescent="0.25">
      <c r="A4496">
        <v>219</v>
      </c>
      <c r="B4496" t="s">
        <v>10</v>
      </c>
      <c r="C4496">
        <v>9</v>
      </c>
      <c r="D4496" t="s">
        <v>11</v>
      </c>
      <c r="E4496" t="s">
        <v>32</v>
      </c>
      <c r="F4496" t="s">
        <v>13</v>
      </c>
      <c r="G4496" s="1">
        <v>3.5799999237060498</v>
      </c>
      <c r="H4496">
        <v>240</v>
      </c>
      <c r="I4496" t="s">
        <v>14</v>
      </c>
      <c r="J4496" t="s">
        <v>33</v>
      </c>
      <c r="K4496">
        <f>VLOOKUP(J4496,'Prix unitaires'!B:D,3,FALSE)</f>
        <v>0</v>
      </c>
      <c r="L4496" s="11">
        <f t="shared" si="70"/>
        <v>0</v>
      </c>
    </row>
    <row r="4497" spans="1:12" x14ac:dyDescent="0.25">
      <c r="A4497">
        <v>219</v>
      </c>
      <c r="B4497" t="s">
        <v>10</v>
      </c>
      <c r="C4497">
        <v>10</v>
      </c>
      <c r="D4497" t="s">
        <v>11</v>
      </c>
      <c r="E4497" t="s">
        <v>19</v>
      </c>
      <c r="F4497" t="s">
        <v>13</v>
      </c>
      <c r="G4497" s="1">
        <v>19.200000762939499</v>
      </c>
      <c r="H4497">
        <v>50</v>
      </c>
      <c r="I4497" t="s">
        <v>14</v>
      </c>
      <c r="J4497" t="s">
        <v>20</v>
      </c>
      <c r="K4497">
        <f>VLOOKUP(J4497,'Prix unitaires'!B:D,3,FALSE)</f>
        <v>0</v>
      </c>
      <c r="L4497" s="11">
        <f t="shared" si="70"/>
        <v>0</v>
      </c>
    </row>
    <row r="4498" spans="1:12" x14ac:dyDescent="0.25">
      <c r="A4498">
        <v>219</v>
      </c>
      <c r="B4498" t="s">
        <v>10</v>
      </c>
      <c r="C4498">
        <v>11</v>
      </c>
      <c r="D4498" t="s">
        <v>11</v>
      </c>
      <c r="E4498" t="s">
        <v>19</v>
      </c>
      <c r="F4498" t="s">
        <v>13</v>
      </c>
      <c r="G4498" s="1">
        <v>14.6499996185303</v>
      </c>
      <c r="H4498">
        <v>50</v>
      </c>
      <c r="I4498" t="s">
        <v>14</v>
      </c>
      <c r="J4498" t="s">
        <v>20</v>
      </c>
      <c r="K4498">
        <f>VLOOKUP(J4498,'Prix unitaires'!B:D,3,FALSE)</f>
        <v>0</v>
      </c>
      <c r="L4498" s="11">
        <f t="shared" si="70"/>
        <v>0</v>
      </c>
    </row>
    <row r="4499" spans="1:12" x14ac:dyDescent="0.25">
      <c r="A4499">
        <v>219</v>
      </c>
      <c r="B4499" t="s">
        <v>10</v>
      </c>
      <c r="C4499">
        <v>12</v>
      </c>
      <c r="D4499" t="s">
        <v>11</v>
      </c>
      <c r="E4499" t="s">
        <v>19</v>
      </c>
      <c r="F4499" t="s">
        <v>13</v>
      </c>
      <c r="G4499" s="1">
        <v>22.139999389648398</v>
      </c>
      <c r="H4499">
        <v>50</v>
      </c>
      <c r="I4499" t="s">
        <v>14</v>
      </c>
      <c r="J4499" t="s">
        <v>20</v>
      </c>
      <c r="K4499">
        <f>VLOOKUP(J4499,'Prix unitaires'!B:D,3,FALSE)</f>
        <v>0</v>
      </c>
      <c r="L4499" s="11">
        <f t="shared" si="70"/>
        <v>0</v>
      </c>
    </row>
    <row r="4500" spans="1:12" x14ac:dyDescent="0.25">
      <c r="A4500">
        <v>219</v>
      </c>
      <c r="B4500" t="s">
        <v>10</v>
      </c>
      <c r="C4500">
        <v>13</v>
      </c>
      <c r="D4500" t="s">
        <v>11</v>
      </c>
      <c r="E4500" t="s">
        <v>19</v>
      </c>
      <c r="F4500" t="s">
        <v>13</v>
      </c>
      <c r="G4500" s="1">
        <v>22.4799995422363</v>
      </c>
      <c r="H4500">
        <v>50</v>
      </c>
      <c r="I4500" t="s">
        <v>14</v>
      </c>
      <c r="J4500" t="s">
        <v>20</v>
      </c>
      <c r="K4500">
        <f>VLOOKUP(J4500,'Prix unitaires'!B:D,3,FALSE)</f>
        <v>0</v>
      </c>
      <c r="L4500" s="11">
        <f t="shared" si="70"/>
        <v>0</v>
      </c>
    </row>
    <row r="4501" spans="1:12" x14ac:dyDescent="0.25">
      <c r="A4501">
        <v>219</v>
      </c>
      <c r="B4501" t="s">
        <v>10</v>
      </c>
      <c r="C4501">
        <v>14</v>
      </c>
      <c r="D4501" t="s">
        <v>11</v>
      </c>
      <c r="E4501" t="s">
        <v>19</v>
      </c>
      <c r="F4501" t="s">
        <v>13</v>
      </c>
      <c r="G4501" s="1">
        <v>22.170000076293899</v>
      </c>
      <c r="H4501">
        <v>50</v>
      </c>
      <c r="I4501" t="s">
        <v>14</v>
      </c>
      <c r="J4501" t="s">
        <v>20</v>
      </c>
      <c r="K4501">
        <f>VLOOKUP(J4501,'Prix unitaires'!B:D,3,FALSE)</f>
        <v>0</v>
      </c>
      <c r="L4501" s="11">
        <f t="shared" si="70"/>
        <v>0</v>
      </c>
    </row>
    <row r="4502" spans="1:12" x14ac:dyDescent="0.25">
      <c r="A4502">
        <v>219</v>
      </c>
      <c r="B4502" t="s">
        <v>10</v>
      </c>
      <c r="C4502">
        <v>36</v>
      </c>
      <c r="D4502" t="s">
        <v>11</v>
      </c>
      <c r="E4502" t="s">
        <v>32</v>
      </c>
      <c r="F4502" t="s">
        <v>13</v>
      </c>
      <c r="G4502" s="1">
        <v>5.3499999046325701</v>
      </c>
      <c r="H4502">
        <v>0</v>
      </c>
      <c r="I4502" t="s">
        <v>14</v>
      </c>
      <c r="J4502" t="s">
        <v>33</v>
      </c>
      <c r="K4502">
        <f>VLOOKUP(J4502,'Prix unitaires'!B:D,3,FALSE)</f>
        <v>0</v>
      </c>
      <c r="L4502" s="11">
        <f t="shared" si="70"/>
        <v>0</v>
      </c>
    </row>
    <row r="4503" spans="1:12" x14ac:dyDescent="0.25">
      <c r="A4503">
        <v>219</v>
      </c>
      <c r="B4503" t="s">
        <v>10</v>
      </c>
      <c r="C4503">
        <v>38</v>
      </c>
      <c r="D4503" t="s">
        <v>11</v>
      </c>
      <c r="E4503" t="s">
        <v>12</v>
      </c>
      <c r="F4503" t="s">
        <v>13</v>
      </c>
      <c r="G4503" s="1">
        <v>24.850000381469702</v>
      </c>
      <c r="H4503">
        <v>0</v>
      </c>
      <c r="I4503" t="s">
        <v>14</v>
      </c>
      <c r="J4503" t="s">
        <v>15</v>
      </c>
      <c r="K4503">
        <f>VLOOKUP(J4503,'Prix unitaires'!B:D,3,FALSE)</f>
        <v>0</v>
      </c>
      <c r="L4503" s="11">
        <f t="shared" si="70"/>
        <v>0</v>
      </c>
    </row>
    <row r="4504" spans="1:12" x14ac:dyDescent="0.25">
      <c r="A4504">
        <v>219</v>
      </c>
      <c r="B4504" t="s">
        <v>10</v>
      </c>
      <c r="C4504">
        <v>39</v>
      </c>
      <c r="D4504" t="s">
        <v>11</v>
      </c>
      <c r="E4504" t="s">
        <v>17</v>
      </c>
      <c r="F4504" t="s">
        <v>13</v>
      </c>
      <c r="G4504" s="1">
        <v>7.9699997901916504</v>
      </c>
      <c r="H4504">
        <v>0</v>
      </c>
      <c r="I4504" t="s">
        <v>14</v>
      </c>
      <c r="J4504" t="s">
        <v>18</v>
      </c>
      <c r="K4504">
        <f>VLOOKUP(J4504,'Prix unitaires'!B:D,3,FALSE)</f>
        <v>0</v>
      </c>
      <c r="L4504" s="11">
        <f t="shared" si="70"/>
        <v>0</v>
      </c>
    </row>
    <row r="4505" spans="1:12" x14ac:dyDescent="0.25">
      <c r="A4505">
        <v>219</v>
      </c>
      <c r="B4505" t="s">
        <v>10</v>
      </c>
      <c r="C4505">
        <v>40</v>
      </c>
      <c r="D4505" t="s">
        <v>11</v>
      </c>
      <c r="E4505" t="s">
        <v>19</v>
      </c>
      <c r="F4505" t="s">
        <v>13</v>
      </c>
      <c r="G4505" s="1">
        <v>10.2799997329712</v>
      </c>
      <c r="H4505">
        <v>0</v>
      </c>
      <c r="I4505" t="s">
        <v>14</v>
      </c>
      <c r="J4505" t="s">
        <v>20</v>
      </c>
      <c r="K4505">
        <f>VLOOKUP(J4505,'Prix unitaires'!B:D,3,FALSE)</f>
        <v>0</v>
      </c>
      <c r="L4505" s="11">
        <f t="shared" si="70"/>
        <v>0</v>
      </c>
    </row>
    <row r="4506" spans="1:12" x14ac:dyDescent="0.25">
      <c r="A4506">
        <v>219</v>
      </c>
      <c r="B4506" t="s">
        <v>10</v>
      </c>
      <c r="C4506">
        <v>41</v>
      </c>
      <c r="D4506" t="s">
        <v>11</v>
      </c>
      <c r="E4506" t="s">
        <v>19</v>
      </c>
      <c r="F4506" t="s">
        <v>13</v>
      </c>
      <c r="G4506" s="1">
        <v>12.060000419616699</v>
      </c>
      <c r="H4506">
        <v>0</v>
      </c>
      <c r="I4506" t="s">
        <v>14</v>
      </c>
      <c r="J4506" t="s">
        <v>20</v>
      </c>
      <c r="K4506">
        <f>VLOOKUP(J4506,'Prix unitaires'!B:D,3,FALSE)</f>
        <v>0</v>
      </c>
      <c r="L4506" s="11">
        <f t="shared" si="70"/>
        <v>0</v>
      </c>
    </row>
    <row r="4507" spans="1:12" x14ac:dyDescent="0.25">
      <c r="A4507">
        <v>219</v>
      </c>
      <c r="B4507" t="s">
        <v>10</v>
      </c>
      <c r="C4507">
        <v>42</v>
      </c>
      <c r="D4507" t="s">
        <v>11</v>
      </c>
      <c r="E4507" t="s">
        <v>19</v>
      </c>
      <c r="F4507" t="s">
        <v>13</v>
      </c>
      <c r="G4507" s="1">
        <v>11.810000419616699</v>
      </c>
      <c r="H4507">
        <v>50</v>
      </c>
      <c r="I4507" t="s">
        <v>14</v>
      </c>
      <c r="J4507" t="s">
        <v>20</v>
      </c>
      <c r="K4507">
        <f>VLOOKUP(J4507,'Prix unitaires'!B:D,3,FALSE)</f>
        <v>0</v>
      </c>
      <c r="L4507" s="11">
        <f t="shared" si="70"/>
        <v>0</v>
      </c>
    </row>
    <row r="4508" spans="1:12" x14ac:dyDescent="0.25">
      <c r="A4508">
        <v>219</v>
      </c>
      <c r="B4508" t="s">
        <v>10</v>
      </c>
      <c r="C4508">
        <v>43</v>
      </c>
      <c r="D4508" t="s">
        <v>11</v>
      </c>
      <c r="E4508" t="s">
        <v>19</v>
      </c>
      <c r="F4508" t="s">
        <v>13</v>
      </c>
      <c r="G4508" s="1">
        <v>10.5299997329712</v>
      </c>
      <c r="H4508">
        <v>50</v>
      </c>
      <c r="I4508" t="s">
        <v>14</v>
      </c>
      <c r="J4508" t="s">
        <v>20</v>
      </c>
      <c r="K4508">
        <f>VLOOKUP(J4508,'Prix unitaires'!B:D,3,FALSE)</f>
        <v>0</v>
      </c>
      <c r="L4508" s="11">
        <f t="shared" si="70"/>
        <v>0</v>
      </c>
    </row>
    <row r="4509" spans="1:12" x14ac:dyDescent="0.25">
      <c r="A4509">
        <v>219</v>
      </c>
      <c r="B4509" t="s">
        <v>10</v>
      </c>
      <c r="C4509">
        <v>44</v>
      </c>
      <c r="D4509" t="s">
        <v>11</v>
      </c>
      <c r="E4509" t="s">
        <v>19</v>
      </c>
      <c r="F4509" t="s">
        <v>13</v>
      </c>
      <c r="G4509" s="1">
        <v>13.6300001144409</v>
      </c>
      <c r="H4509">
        <v>0</v>
      </c>
      <c r="I4509" t="s">
        <v>14</v>
      </c>
      <c r="J4509" t="s">
        <v>20</v>
      </c>
      <c r="K4509">
        <f>VLOOKUP(J4509,'Prix unitaires'!B:D,3,FALSE)</f>
        <v>0</v>
      </c>
      <c r="L4509" s="11">
        <f t="shared" si="70"/>
        <v>0</v>
      </c>
    </row>
    <row r="4510" spans="1:12" x14ac:dyDescent="0.25">
      <c r="A4510">
        <v>219</v>
      </c>
      <c r="B4510" t="s">
        <v>10</v>
      </c>
      <c r="C4510">
        <v>46</v>
      </c>
      <c r="D4510" t="s">
        <v>11</v>
      </c>
      <c r="E4510" t="s">
        <v>32</v>
      </c>
      <c r="F4510" t="s">
        <v>13</v>
      </c>
      <c r="G4510" s="1">
        <v>3.1700000762939502</v>
      </c>
      <c r="H4510">
        <v>240</v>
      </c>
      <c r="I4510" t="s">
        <v>14</v>
      </c>
      <c r="J4510" t="s">
        <v>33</v>
      </c>
      <c r="K4510">
        <f>VLOOKUP(J4510,'Prix unitaires'!B:D,3,FALSE)</f>
        <v>0</v>
      </c>
      <c r="L4510" s="11">
        <f t="shared" si="70"/>
        <v>0</v>
      </c>
    </row>
    <row r="4511" spans="1:12" x14ac:dyDescent="0.25">
      <c r="A4511">
        <v>219</v>
      </c>
      <c r="B4511" t="s">
        <v>10</v>
      </c>
      <c r="C4511" t="s">
        <v>237</v>
      </c>
      <c r="D4511" t="s">
        <v>11</v>
      </c>
      <c r="E4511" t="s">
        <v>30</v>
      </c>
      <c r="F4511" t="s">
        <v>13</v>
      </c>
      <c r="G4511" s="1">
        <v>18.790000915527301</v>
      </c>
      <c r="H4511">
        <v>0</v>
      </c>
      <c r="I4511" t="s">
        <v>14</v>
      </c>
      <c r="J4511" t="s">
        <v>31</v>
      </c>
      <c r="K4511">
        <f>VLOOKUP(J4511,'Prix unitaires'!B:D,3,FALSE)</f>
        <v>0</v>
      </c>
      <c r="L4511" s="11">
        <f t="shared" si="70"/>
        <v>0</v>
      </c>
    </row>
    <row r="4512" spans="1:12" x14ac:dyDescent="0.25">
      <c r="A4512">
        <v>219</v>
      </c>
      <c r="B4512" t="s">
        <v>10</v>
      </c>
      <c r="C4512" t="s">
        <v>89</v>
      </c>
      <c r="D4512" t="s">
        <v>11</v>
      </c>
      <c r="E4512" t="s">
        <v>17</v>
      </c>
      <c r="F4512" t="s">
        <v>13</v>
      </c>
      <c r="G4512" s="1">
        <v>7.3299999237060502</v>
      </c>
      <c r="H4512">
        <v>50</v>
      </c>
      <c r="I4512" t="s">
        <v>14</v>
      </c>
      <c r="J4512" t="s">
        <v>18</v>
      </c>
      <c r="K4512">
        <f>VLOOKUP(J4512,'Prix unitaires'!B:D,3,FALSE)</f>
        <v>0</v>
      </c>
      <c r="L4512" s="11">
        <f t="shared" si="70"/>
        <v>0</v>
      </c>
    </row>
    <row r="4513" spans="1:12" x14ac:dyDescent="0.25">
      <c r="A4513">
        <v>219</v>
      </c>
      <c r="B4513" t="s">
        <v>10</v>
      </c>
      <c r="C4513" t="s">
        <v>242</v>
      </c>
      <c r="D4513" t="s">
        <v>11</v>
      </c>
      <c r="E4513" t="s">
        <v>19</v>
      </c>
      <c r="F4513" t="s">
        <v>13</v>
      </c>
      <c r="G4513" s="1">
        <v>15.8999996185303</v>
      </c>
      <c r="H4513">
        <v>50</v>
      </c>
      <c r="I4513" t="s">
        <v>14</v>
      </c>
      <c r="J4513" t="s">
        <v>20</v>
      </c>
      <c r="K4513">
        <f>VLOOKUP(J4513,'Prix unitaires'!B:D,3,FALSE)</f>
        <v>0</v>
      </c>
      <c r="L4513" s="11">
        <f t="shared" si="70"/>
        <v>0</v>
      </c>
    </row>
    <row r="4514" spans="1:12" x14ac:dyDescent="0.25">
      <c r="A4514">
        <v>219</v>
      </c>
      <c r="B4514" t="s">
        <v>10</v>
      </c>
      <c r="C4514" t="s">
        <v>102</v>
      </c>
      <c r="D4514" t="s">
        <v>11</v>
      </c>
      <c r="E4514" t="s">
        <v>38</v>
      </c>
      <c r="F4514" t="s">
        <v>13</v>
      </c>
      <c r="G4514" s="1">
        <v>21.9899997711182</v>
      </c>
      <c r="H4514">
        <v>12</v>
      </c>
      <c r="I4514" t="s">
        <v>14</v>
      </c>
      <c r="J4514" t="s">
        <v>39</v>
      </c>
      <c r="K4514">
        <f>VLOOKUP(J4514,'Prix unitaires'!B:D,3,FALSE)</f>
        <v>0</v>
      </c>
      <c r="L4514" s="11">
        <f t="shared" si="70"/>
        <v>0</v>
      </c>
    </row>
    <row r="4515" spans="1:12" x14ac:dyDescent="0.25">
      <c r="A4515">
        <v>219</v>
      </c>
      <c r="B4515" t="s">
        <v>10</v>
      </c>
      <c r="C4515" t="s">
        <v>243</v>
      </c>
      <c r="D4515" t="s">
        <v>11</v>
      </c>
      <c r="E4515" t="s">
        <v>38</v>
      </c>
      <c r="F4515" t="s">
        <v>13</v>
      </c>
      <c r="G4515" s="1">
        <v>20.639999389648398</v>
      </c>
      <c r="H4515">
        <v>12</v>
      </c>
      <c r="I4515" t="s">
        <v>14</v>
      </c>
      <c r="J4515" t="s">
        <v>39</v>
      </c>
      <c r="K4515">
        <f>VLOOKUP(J4515,'Prix unitaires'!B:D,3,FALSE)</f>
        <v>0</v>
      </c>
      <c r="L4515" s="11">
        <f t="shared" si="70"/>
        <v>0</v>
      </c>
    </row>
    <row r="4516" spans="1:12" x14ac:dyDescent="0.25">
      <c r="A4516">
        <v>219</v>
      </c>
      <c r="B4516" t="s">
        <v>10</v>
      </c>
      <c r="C4516" t="s">
        <v>99</v>
      </c>
      <c r="D4516" t="s">
        <v>11</v>
      </c>
      <c r="E4516" t="s">
        <v>12</v>
      </c>
      <c r="F4516" t="s">
        <v>13</v>
      </c>
      <c r="G4516" s="1">
        <v>15.1000003814697</v>
      </c>
      <c r="H4516">
        <v>50</v>
      </c>
      <c r="I4516" t="s">
        <v>14</v>
      </c>
      <c r="J4516" t="s">
        <v>15</v>
      </c>
      <c r="K4516">
        <f>VLOOKUP(J4516,'Prix unitaires'!B:D,3,FALSE)</f>
        <v>0</v>
      </c>
      <c r="L4516" s="11">
        <f t="shared" si="70"/>
        <v>0</v>
      </c>
    </row>
    <row r="4517" spans="1:12" x14ac:dyDescent="0.25">
      <c r="A4517">
        <v>219</v>
      </c>
      <c r="B4517" t="s">
        <v>10</v>
      </c>
      <c r="C4517" t="s">
        <v>241</v>
      </c>
      <c r="D4517" t="s">
        <v>11</v>
      </c>
      <c r="E4517" t="s">
        <v>19</v>
      </c>
      <c r="F4517" t="s">
        <v>13</v>
      </c>
      <c r="G4517" s="1">
        <v>20.329999923706101</v>
      </c>
      <c r="H4517">
        <v>50</v>
      </c>
      <c r="I4517" t="s">
        <v>14</v>
      </c>
      <c r="J4517" t="s">
        <v>20</v>
      </c>
      <c r="K4517">
        <f>VLOOKUP(J4517,'Prix unitaires'!B:D,3,FALSE)</f>
        <v>0</v>
      </c>
      <c r="L4517" s="11">
        <f t="shared" si="70"/>
        <v>0</v>
      </c>
    </row>
    <row r="4518" spans="1:12" x14ac:dyDescent="0.25">
      <c r="A4518">
        <v>219</v>
      </c>
      <c r="B4518" t="s">
        <v>10</v>
      </c>
      <c r="C4518" t="s">
        <v>16</v>
      </c>
      <c r="D4518" t="s">
        <v>11</v>
      </c>
      <c r="E4518" t="s">
        <v>17</v>
      </c>
      <c r="F4518" t="s">
        <v>13</v>
      </c>
      <c r="G4518" s="1">
        <v>30.5100002288818</v>
      </c>
      <c r="H4518">
        <v>0</v>
      </c>
      <c r="I4518" t="s">
        <v>14</v>
      </c>
      <c r="J4518" t="s">
        <v>18</v>
      </c>
      <c r="K4518">
        <f>VLOOKUP(J4518,'Prix unitaires'!B:D,3,FALSE)</f>
        <v>0</v>
      </c>
      <c r="L4518" s="11">
        <f t="shared" si="70"/>
        <v>0</v>
      </c>
    </row>
    <row r="4519" spans="1:12" x14ac:dyDescent="0.25">
      <c r="A4519">
        <v>219</v>
      </c>
      <c r="B4519" t="s">
        <v>10</v>
      </c>
      <c r="C4519" t="s">
        <v>104</v>
      </c>
      <c r="D4519" t="s">
        <v>11</v>
      </c>
      <c r="E4519" t="s">
        <v>17</v>
      </c>
      <c r="F4519" t="s">
        <v>13</v>
      </c>
      <c r="G4519" s="1">
        <v>7.9099998474121103</v>
      </c>
      <c r="H4519">
        <v>50</v>
      </c>
      <c r="I4519" t="s">
        <v>14</v>
      </c>
      <c r="J4519" t="s">
        <v>18</v>
      </c>
      <c r="K4519">
        <f>VLOOKUP(J4519,'Prix unitaires'!B:D,3,FALSE)</f>
        <v>0</v>
      </c>
      <c r="L4519" s="11">
        <f t="shared" si="70"/>
        <v>0</v>
      </c>
    </row>
    <row r="4520" spans="1:12" x14ac:dyDescent="0.25">
      <c r="A4520">
        <v>219</v>
      </c>
      <c r="B4520" t="s">
        <v>10</v>
      </c>
      <c r="C4520" t="s">
        <v>76</v>
      </c>
      <c r="D4520" t="s">
        <v>11</v>
      </c>
      <c r="E4520" t="s">
        <v>32</v>
      </c>
      <c r="F4520" t="s">
        <v>13</v>
      </c>
      <c r="G4520" s="1">
        <v>2.4100000858306898</v>
      </c>
      <c r="H4520">
        <v>0</v>
      </c>
      <c r="I4520" t="s">
        <v>14</v>
      </c>
      <c r="J4520" t="s">
        <v>33</v>
      </c>
      <c r="K4520">
        <f>VLOOKUP(J4520,'Prix unitaires'!B:D,3,FALSE)</f>
        <v>0</v>
      </c>
      <c r="L4520" s="11">
        <f t="shared" si="70"/>
        <v>0</v>
      </c>
    </row>
    <row r="4521" spans="1:12" x14ac:dyDescent="0.25">
      <c r="A4521">
        <v>219</v>
      </c>
      <c r="B4521" t="s">
        <v>10</v>
      </c>
      <c r="C4521" t="s">
        <v>105</v>
      </c>
      <c r="D4521" t="s">
        <v>11</v>
      </c>
      <c r="E4521" t="s">
        <v>17</v>
      </c>
      <c r="F4521" t="s">
        <v>13</v>
      </c>
      <c r="G4521" s="1">
        <v>6.5500001907348597</v>
      </c>
      <c r="H4521">
        <v>50</v>
      </c>
      <c r="I4521" t="s">
        <v>14</v>
      </c>
      <c r="J4521" t="s">
        <v>18</v>
      </c>
      <c r="K4521">
        <f>VLOOKUP(J4521,'Prix unitaires'!B:D,3,FALSE)</f>
        <v>0</v>
      </c>
      <c r="L4521" s="11">
        <f t="shared" si="70"/>
        <v>0</v>
      </c>
    </row>
    <row r="4522" spans="1:12" x14ac:dyDescent="0.25">
      <c r="A4522">
        <v>219</v>
      </c>
      <c r="B4522" t="s">
        <v>10</v>
      </c>
      <c r="C4522" t="s">
        <v>21</v>
      </c>
      <c r="D4522" t="s">
        <v>11</v>
      </c>
      <c r="E4522" t="s">
        <v>17</v>
      </c>
      <c r="F4522" t="s">
        <v>13</v>
      </c>
      <c r="G4522" s="1">
        <v>111.639999389648</v>
      </c>
      <c r="H4522">
        <v>50</v>
      </c>
      <c r="I4522" t="s">
        <v>14</v>
      </c>
      <c r="J4522" t="s">
        <v>18</v>
      </c>
      <c r="K4522">
        <f>VLOOKUP(J4522,'Prix unitaires'!B:D,3,FALSE)</f>
        <v>0</v>
      </c>
      <c r="L4522" s="11">
        <f t="shared" si="70"/>
        <v>0</v>
      </c>
    </row>
    <row r="4523" spans="1:12" x14ac:dyDescent="0.25">
      <c r="A4523">
        <v>219</v>
      </c>
      <c r="B4523" t="s">
        <v>10</v>
      </c>
      <c r="C4523" t="s">
        <v>22</v>
      </c>
      <c r="D4523" t="s">
        <v>11</v>
      </c>
      <c r="E4523" t="s">
        <v>24</v>
      </c>
      <c r="F4523" t="s">
        <v>13</v>
      </c>
      <c r="G4523" s="1">
        <v>147.14999389648401</v>
      </c>
      <c r="H4523">
        <v>24</v>
      </c>
      <c r="I4523" t="s">
        <v>14</v>
      </c>
      <c r="J4523" t="s">
        <v>25</v>
      </c>
      <c r="K4523">
        <f>VLOOKUP(J4523,'Prix unitaires'!B:D,3,FALSE)</f>
        <v>0</v>
      </c>
      <c r="L4523" s="11">
        <f t="shared" si="70"/>
        <v>0</v>
      </c>
    </row>
    <row r="4524" spans="1:12" x14ac:dyDescent="0.25">
      <c r="A4524">
        <v>220</v>
      </c>
      <c r="B4524" t="s">
        <v>26</v>
      </c>
      <c r="C4524">
        <v>101</v>
      </c>
      <c r="D4524" t="s">
        <v>11</v>
      </c>
      <c r="E4524" t="s">
        <v>12</v>
      </c>
      <c r="F4524" t="s">
        <v>13</v>
      </c>
      <c r="G4524" s="1">
        <v>3.96000003814697</v>
      </c>
      <c r="H4524">
        <v>50</v>
      </c>
      <c r="I4524" t="s">
        <v>14</v>
      </c>
      <c r="J4524" t="s">
        <v>15</v>
      </c>
      <c r="K4524">
        <f>VLOOKUP(J4524,'Prix unitaires'!B:D,3,FALSE)</f>
        <v>0</v>
      </c>
      <c r="L4524" s="11">
        <f t="shared" si="70"/>
        <v>0</v>
      </c>
    </row>
    <row r="4525" spans="1:12" x14ac:dyDescent="0.25">
      <c r="A4525">
        <v>220</v>
      </c>
      <c r="B4525" t="s">
        <v>26</v>
      </c>
      <c r="C4525">
        <v>102</v>
      </c>
      <c r="D4525" t="s">
        <v>11</v>
      </c>
      <c r="E4525" t="s">
        <v>19</v>
      </c>
      <c r="F4525" t="s">
        <v>13</v>
      </c>
      <c r="G4525" s="1">
        <v>11.8400001525879</v>
      </c>
      <c r="H4525">
        <v>50</v>
      </c>
      <c r="I4525" t="s">
        <v>14</v>
      </c>
      <c r="J4525" t="s">
        <v>20</v>
      </c>
      <c r="K4525">
        <f>VLOOKUP(J4525,'Prix unitaires'!B:D,3,FALSE)</f>
        <v>0</v>
      </c>
      <c r="L4525" s="11">
        <f t="shared" si="70"/>
        <v>0</v>
      </c>
    </row>
    <row r="4526" spans="1:12" x14ac:dyDescent="0.25">
      <c r="A4526">
        <v>220</v>
      </c>
      <c r="B4526" t="s">
        <v>26</v>
      </c>
      <c r="C4526">
        <v>103</v>
      </c>
      <c r="D4526" t="s">
        <v>11</v>
      </c>
      <c r="E4526" t="s">
        <v>19</v>
      </c>
      <c r="F4526" t="s">
        <v>13</v>
      </c>
      <c r="G4526" s="1">
        <v>12.680000305175801</v>
      </c>
      <c r="H4526">
        <v>50</v>
      </c>
      <c r="I4526" t="s">
        <v>14</v>
      </c>
      <c r="J4526" t="s">
        <v>20</v>
      </c>
      <c r="K4526">
        <f>VLOOKUP(J4526,'Prix unitaires'!B:D,3,FALSE)</f>
        <v>0</v>
      </c>
      <c r="L4526" s="11">
        <f t="shared" si="70"/>
        <v>0</v>
      </c>
    </row>
    <row r="4527" spans="1:12" x14ac:dyDescent="0.25">
      <c r="A4527">
        <v>220</v>
      </c>
      <c r="B4527" t="s">
        <v>26</v>
      </c>
      <c r="C4527">
        <v>104</v>
      </c>
      <c r="D4527" t="s">
        <v>11</v>
      </c>
      <c r="E4527" t="s">
        <v>19</v>
      </c>
      <c r="F4527" t="s">
        <v>13</v>
      </c>
      <c r="G4527" s="1">
        <v>12.800000190734901</v>
      </c>
      <c r="H4527">
        <v>50</v>
      </c>
      <c r="I4527" t="s">
        <v>14</v>
      </c>
      <c r="J4527" t="s">
        <v>20</v>
      </c>
      <c r="K4527">
        <f>VLOOKUP(J4527,'Prix unitaires'!B:D,3,FALSE)</f>
        <v>0</v>
      </c>
      <c r="L4527" s="11">
        <f t="shared" si="70"/>
        <v>0</v>
      </c>
    </row>
    <row r="4528" spans="1:12" x14ac:dyDescent="0.25">
      <c r="A4528">
        <v>220</v>
      </c>
      <c r="B4528" t="s">
        <v>26</v>
      </c>
      <c r="C4528">
        <v>105</v>
      </c>
      <c r="D4528" t="s">
        <v>11</v>
      </c>
      <c r="E4528" t="s">
        <v>19</v>
      </c>
      <c r="F4528" t="s">
        <v>13</v>
      </c>
      <c r="G4528" s="1">
        <v>12.680000305175801</v>
      </c>
      <c r="H4528">
        <v>50</v>
      </c>
      <c r="I4528" t="s">
        <v>14</v>
      </c>
      <c r="J4528" t="s">
        <v>20</v>
      </c>
      <c r="K4528">
        <f>VLOOKUP(J4528,'Prix unitaires'!B:D,3,FALSE)</f>
        <v>0</v>
      </c>
      <c r="L4528" s="11">
        <f t="shared" si="70"/>
        <v>0</v>
      </c>
    </row>
    <row r="4529" spans="1:12" x14ac:dyDescent="0.25">
      <c r="A4529">
        <v>220</v>
      </c>
      <c r="B4529" t="s">
        <v>26</v>
      </c>
      <c r="C4529">
        <v>108</v>
      </c>
      <c r="D4529" t="s">
        <v>11</v>
      </c>
      <c r="E4529" t="s">
        <v>19</v>
      </c>
      <c r="F4529" t="s">
        <v>13</v>
      </c>
      <c r="G4529" s="1">
        <v>14.6000003814697</v>
      </c>
      <c r="H4529">
        <v>50</v>
      </c>
      <c r="I4529" t="s">
        <v>14</v>
      </c>
      <c r="J4529" t="s">
        <v>20</v>
      </c>
      <c r="K4529">
        <f>VLOOKUP(J4529,'Prix unitaires'!B:D,3,FALSE)</f>
        <v>0</v>
      </c>
      <c r="L4529" s="11">
        <f t="shared" si="70"/>
        <v>0</v>
      </c>
    </row>
    <row r="4530" spans="1:12" x14ac:dyDescent="0.25">
      <c r="A4530">
        <v>220</v>
      </c>
      <c r="B4530" t="s">
        <v>26</v>
      </c>
      <c r="C4530">
        <v>109</v>
      </c>
      <c r="D4530" t="s">
        <v>11</v>
      </c>
      <c r="E4530" t="s">
        <v>19</v>
      </c>
      <c r="F4530" t="s">
        <v>13</v>
      </c>
      <c r="G4530" s="1">
        <v>14.460000038146999</v>
      </c>
      <c r="H4530">
        <v>50</v>
      </c>
      <c r="I4530" t="s">
        <v>14</v>
      </c>
      <c r="J4530" t="s">
        <v>20</v>
      </c>
      <c r="K4530">
        <f>VLOOKUP(J4530,'Prix unitaires'!B:D,3,FALSE)</f>
        <v>0</v>
      </c>
      <c r="L4530" s="11">
        <f t="shared" si="70"/>
        <v>0</v>
      </c>
    </row>
    <row r="4531" spans="1:12" x14ac:dyDescent="0.25">
      <c r="A4531">
        <v>220</v>
      </c>
      <c r="B4531" t="s">
        <v>26</v>
      </c>
      <c r="C4531">
        <v>110</v>
      </c>
      <c r="D4531" t="s">
        <v>11</v>
      </c>
      <c r="E4531" t="s">
        <v>19</v>
      </c>
      <c r="F4531" t="s">
        <v>13</v>
      </c>
      <c r="G4531" s="1">
        <v>19.299999237060501</v>
      </c>
      <c r="H4531">
        <v>50</v>
      </c>
      <c r="I4531" t="s">
        <v>14</v>
      </c>
      <c r="J4531" t="s">
        <v>20</v>
      </c>
      <c r="K4531">
        <f>VLOOKUP(J4531,'Prix unitaires'!B:D,3,FALSE)</f>
        <v>0</v>
      </c>
      <c r="L4531" s="11">
        <f t="shared" si="70"/>
        <v>0</v>
      </c>
    </row>
    <row r="4532" spans="1:12" x14ac:dyDescent="0.25">
      <c r="A4532">
        <v>220</v>
      </c>
      <c r="B4532" t="s">
        <v>26</v>
      </c>
      <c r="C4532">
        <v>111</v>
      </c>
      <c r="D4532" t="s">
        <v>11</v>
      </c>
      <c r="E4532" t="s">
        <v>12</v>
      </c>
      <c r="F4532" t="s">
        <v>13</v>
      </c>
      <c r="G4532" s="1">
        <v>9.3299999237061009</v>
      </c>
      <c r="H4532">
        <v>50</v>
      </c>
      <c r="I4532" t="s">
        <v>14</v>
      </c>
      <c r="J4532" t="s">
        <v>15</v>
      </c>
      <c r="K4532">
        <f>VLOOKUP(J4532,'Prix unitaires'!B:D,3,FALSE)</f>
        <v>0</v>
      </c>
      <c r="L4532" s="11">
        <f t="shared" si="70"/>
        <v>0</v>
      </c>
    </row>
    <row r="4533" spans="1:12" x14ac:dyDescent="0.25">
      <c r="A4533">
        <v>220</v>
      </c>
      <c r="B4533" t="s">
        <v>26</v>
      </c>
      <c r="C4533">
        <v>112</v>
      </c>
      <c r="D4533" t="s">
        <v>11</v>
      </c>
      <c r="E4533" t="s">
        <v>19</v>
      </c>
      <c r="F4533" t="s">
        <v>13</v>
      </c>
      <c r="G4533" s="1">
        <v>9.3699998855590998</v>
      </c>
      <c r="H4533">
        <v>50</v>
      </c>
      <c r="I4533" t="s">
        <v>14</v>
      </c>
      <c r="J4533" t="s">
        <v>20</v>
      </c>
      <c r="K4533">
        <f>VLOOKUP(J4533,'Prix unitaires'!B:D,3,FALSE)</f>
        <v>0</v>
      </c>
      <c r="L4533" s="11">
        <f t="shared" si="70"/>
        <v>0</v>
      </c>
    </row>
    <row r="4534" spans="1:12" x14ac:dyDescent="0.25">
      <c r="A4534">
        <v>220</v>
      </c>
      <c r="B4534" t="s">
        <v>26</v>
      </c>
      <c r="C4534">
        <v>113</v>
      </c>
      <c r="D4534" t="s">
        <v>11</v>
      </c>
      <c r="E4534" t="s">
        <v>19</v>
      </c>
      <c r="F4534" t="s">
        <v>13</v>
      </c>
      <c r="G4534" s="1">
        <v>14.3500003814697</v>
      </c>
      <c r="H4534">
        <v>50</v>
      </c>
      <c r="I4534" t="s">
        <v>14</v>
      </c>
      <c r="J4534" t="s">
        <v>20</v>
      </c>
      <c r="K4534">
        <f>VLOOKUP(J4534,'Prix unitaires'!B:D,3,FALSE)</f>
        <v>0</v>
      </c>
      <c r="L4534" s="11">
        <f t="shared" si="70"/>
        <v>0</v>
      </c>
    </row>
    <row r="4535" spans="1:12" x14ac:dyDescent="0.25">
      <c r="A4535">
        <v>220</v>
      </c>
      <c r="B4535" t="s">
        <v>26</v>
      </c>
      <c r="C4535">
        <v>114</v>
      </c>
      <c r="D4535" t="s">
        <v>11</v>
      </c>
      <c r="E4535" t="s">
        <v>19</v>
      </c>
      <c r="F4535" t="s">
        <v>13</v>
      </c>
      <c r="G4535" s="1">
        <v>12.680000305175801</v>
      </c>
      <c r="H4535">
        <v>50</v>
      </c>
      <c r="I4535" t="s">
        <v>14</v>
      </c>
      <c r="J4535" t="s">
        <v>20</v>
      </c>
      <c r="K4535">
        <f>VLOOKUP(J4535,'Prix unitaires'!B:D,3,FALSE)</f>
        <v>0</v>
      </c>
      <c r="L4535" s="11">
        <f t="shared" si="70"/>
        <v>0</v>
      </c>
    </row>
    <row r="4536" spans="1:12" x14ac:dyDescent="0.25">
      <c r="A4536">
        <v>220</v>
      </c>
      <c r="B4536" t="s">
        <v>26</v>
      </c>
      <c r="C4536">
        <v>115</v>
      </c>
      <c r="D4536" t="s">
        <v>11</v>
      </c>
      <c r="E4536" t="s">
        <v>19</v>
      </c>
      <c r="F4536" t="s">
        <v>13</v>
      </c>
      <c r="G4536" s="1">
        <v>12.680000305175801</v>
      </c>
      <c r="H4536">
        <v>50</v>
      </c>
      <c r="I4536" t="s">
        <v>14</v>
      </c>
      <c r="J4536" t="s">
        <v>20</v>
      </c>
      <c r="K4536">
        <f>VLOOKUP(J4536,'Prix unitaires'!B:D,3,FALSE)</f>
        <v>0</v>
      </c>
      <c r="L4536" s="11">
        <f t="shared" si="70"/>
        <v>0</v>
      </c>
    </row>
    <row r="4537" spans="1:12" x14ac:dyDescent="0.25">
      <c r="A4537">
        <v>220</v>
      </c>
      <c r="B4537" t="s">
        <v>26</v>
      </c>
      <c r="C4537">
        <v>116</v>
      </c>
      <c r="D4537" t="s">
        <v>11</v>
      </c>
      <c r="E4537" t="s">
        <v>32</v>
      </c>
      <c r="F4537" t="s">
        <v>13</v>
      </c>
      <c r="G4537" s="1">
        <v>6</v>
      </c>
      <c r="H4537">
        <v>240</v>
      </c>
      <c r="I4537" t="s">
        <v>14</v>
      </c>
      <c r="J4537" t="s">
        <v>33</v>
      </c>
      <c r="K4537">
        <f>VLOOKUP(J4537,'Prix unitaires'!B:D,3,FALSE)</f>
        <v>0</v>
      </c>
      <c r="L4537" s="11">
        <f t="shared" si="70"/>
        <v>0</v>
      </c>
    </row>
    <row r="4538" spans="1:12" x14ac:dyDescent="0.25">
      <c r="A4538">
        <v>220</v>
      </c>
      <c r="B4538" t="s">
        <v>26</v>
      </c>
      <c r="C4538">
        <v>117</v>
      </c>
      <c r="D4538" t="s">
        <v>11</v>
      </c>
      <c r="E4538" t="s">
        <v>32</v>
      </c>
      <c r="F4538" t="s">
        <v>13</v>
      </c>
      <c r="G4538" s="1">
        <v>6</v>
      </c>
      <c r="H4538">
        <v>240</v>
      </c>
      <c r="I4538" t="s">
        <v>14</v>
      </c>
      <c r="J4538" t="s">
        <v>33</v>
      </c>
      <c r="K4538">
        <f>VLOOKUP(J4538,'Prix unitaires'!B:D,3,FALSE)</f>
        <v>0</v>
      </c>
      <c r="L4538" s="11">
        <f t="shared" si="70"/>
        <v>0</v>
      </c>
    </row>
    <row r="4539" spans="1:12" x14ac:dyDescent="0.25">
      <c r="A4539">
        <v>220</v>
      </c>
      <c r="B4539" t="s">
        <v>10</v>
      </c>
      <c r="C4539">
        <v>1</v>
      </c>
      <c r="D4539" t="s">
        <v>11</v>
      </c>
      <c r="E4539" t="s">
        <v>19</v>
      </c>
      <c r="F4539" t="s">
        <v>13</v>
      </c>
      <c r="G4539" s="1">
        <v>12.550000190734901</v>
      </c>
      <c r="H4539">
        <v>50</v>
      </c>
      <c r="I4539" t="s">
        <v>14</v>
      </c>
      <c r="J4539" t="s">
        <v>20</v>
      </c>
      <c r="K4539">
        <f>VLOOKUP(J4539,'Prix unitaires'!B:D,3,FALSE)</f>
        <v>0</v>
      </c>
      <c r="L4539" s="11">
        <f t="shared" si="70"/>
        <v>0</v>
      </c>
    </row>
    <row r="4540" spans="1:12" x14ac:dyDescent="0.25">
      <c r="A4540">
        <v>220</v>
      </c>
      <c r="B4540" t="s">
        <v>10</v>
      </c>
      <c r="C4540">
        <v>2</v>
      </c>
      <c r="D4540" t="s">
        <v>11</v>
      </c>
      <c r="E4540" t="s">
        <v>19</v>
      </c>
      <c r="F4540" t="s">
        <v>13</v>
      </c>
      <c r="G4540" s="1">
        <v>12.550000190734901</v>
      </c>
      <c r="H4540">
        <v>50</v>
      </c>
      <c r="I4540" t="s">
        <v>14</v>
      </c>
      <c r="J4540" t="s">
        <v>20</v>
      </c>
      <c r="K4540">
        <f>VLOOKUP(J4540,'Prix unitaires'!B:D,3,FALSE)</f>
        <v>0</v>
      </c>
      <c r="L4540" s="11">
        <f t="shared" si="70"/>
        <v>0</v>
      </c>
    </row>
    <row r="4541" spans="1:12" x14ac:dyDescent="0.25">
      <c r="A4541">
        <v>220</v>
      </c>
      <c r="B4541" t="s">
        <v>10</v>
      </c>
      <c r="C4541">
        <v>3</v>
      </c>
      <c r="D4541" t="s">
        <v>11</v>
      </c>
      <c r="E4541" t="s">
        <v>17</v>
      </c>
      <c r="F4541" t="s">
        <v>13</v>
      </c>
      <c r="G4541" s="1">
        <v>1.2200000286102299</v>
      </c>
      <c r="H4541">
        <v>50</v>
      </c>
      <c r="I4541" t="s">
        <v>14</v>
      </c>
      <c r="J4541" t="s">
        <v>18</v>
      </c>
      <c r="K4541">
        <f>VLOOKUP(J4541,'Prix unitaires'!B:D,3,FALSE)</f>
        <v>0</v>
      </c>
      <c r="L4541" s="11">
        <f t="shared" si="70"/>
        <v>0</v>
      </c>
    </row>
    <row r="4542" spans="1:12" x14ac:dyDescent="0.25">
      <c r="A4542">
        <v>220</v>
      </c>
      <c r="B4542" t="s">
        <v>10</v>
      </c>
      <c r="C4542">
        <v>4</v>
      </c>
      <c r="D4542" t="s">
        <v>11</v>
      </c>
      <c r="E4542" t="s">
        <v>19</v>
      </c>
      <c r="F4542" t="s">
        <v>13</v>
      </c>
      <c r="G4542" s="1">
        <v>14.3800001144409</v>
      </c>
      <c r="H4542">
        <v>50</v>
      </c>
      <c r="I4542" t="s">
        <v>14</v>
      </c>
      <c r="J4542" t="s">
        <v>20</v>
      </c>
      <c r="K4542">
        <f>VLOOKUP(J4542,'Prix unitaires'!B:D,3,FALSE)</f>
        <v>0</v>
      </c>
      <c r="L4542" s="11">
        <f t="shared" si="70"/>
        <v>0</v>
      </c>
    </row>
    <row r="4543" spans="1:12" x14ac:dyDescent="0.25">
      <c r="A4543">
        <v>220</v>
      </c>
      <c r="B4543" t="s">
        <v>10</v>
      </c>
      <c r="C4543">
        <v>5</v>
      </c>
      <c r="D4543" t="s">
        <v>11</v>
      </c>
      <c r="E4543" t="s">
        <v>12</v>
      </c>
      <c r="F4543" t="s">
        <v>13</v>
      </c>
      <c r="G4543" s="1">
        <v>14.2399997711182</v>
      </c>
      <c r="H4543">
        <v>50</v>
      </c>
      <c r="I4543" t="s">
        <v>14</v>
      </c>
      <c r="J4543" t="s">
        <v>15</v>
      </c>
      <c r="K4543">
        <f>VLOOKUP(J4543,'Prix unitaires'!B:D,3,FALSE)</f>
        <v>0</v>
      </c>
      <c r="L4543" s="11">
        <f t="shared" si="70"/>
        <v>0</v>
      </c>
    </row>
    <row r="4544" spans="1:12" x14ac:dyDescent="0.25">
      <c r="A4544">
        <v>220</v>
      </c>
      <c r="B4544" t="s">
        <v>10</v>
      </c>
      <c r="C4544">
        <v>6</v>
      </c>
      <c r="D4544" t="s">
        <v>11</v>
      </c>
      <c r="E4544" t="s">
        <v>19</v>
      </c>
      <c r="F4544" t="s">
        <v>13</v>
      </c>
      <c r="G4544" s="1">
        <v>14.1000003814697</v>
      </c>
      <c r="H4544">
        <v>50</v>
      </c>
      <c r="I4544" t="s">
        <v>14</v>
      </c>
      <c r="J4544" t="s">
        <v>20</v>
      </c>
      <c r="K4544">
        <f>VLOOKUP(J4544,'Prix unitaires'!B:D,3,FALSE)</f>
        <v>0</v>
      </c>
      <c r="L4544" s="11">
        <f t="shared" si="70"/>
        <v>0</v>
      </c>
    </row>
    <row r="4545" spans="1:12" x14ac:dyDescent="0.25">
      <c r="A4545">
        <v>220</v>
      </c>
      <c r="B4545" t="s">
        <v>10</v>
      </c>
      <c r="C4545">
        <v>7</v>
      </c>
      <c r="D4545" t="s">
        <v>11</v>
      </c>
      <c r="E4545" t="s">
        <v>19</v>
      </c>
      <c r="F4545" t="s">
        <v>13</v>
      </c>
      <c r="G4545" s="1">
        <v>14.3500003814697</v>
      </c>
      <c r="H4545">
        <v>50</v>
      </c>
      <c r="I4545" t="s">
        <v>14</v>
      </c>
      <c r="J4545" t="s">
        <v>20</v>
      </c>
      <c r="K4545">
        <f>VLOOKUP(J4545,'Prix unitaires'!B:D,3,FALSE)</f>
        <v>0</v>
      </c>
      <c r="L4545" s="11">
        <f t="shared" si="70"/>
        <v>0</v>
      </c>
    </row>
    <row r="4546" spans="1:12" x14ac:dyDescent="0.25">
      <c r="A4546">
        <v>220</v>
      </c>
      <c r="B4546" t="s">
        <v>10</v>
      </c>
      <c r="C4546">
        <v>8</v>
      </c>
      <c r="D4546" t="s">
        <v>11</v>
      </c>
      <c r="E4546" t="s">
        <v>19</v>
      </c>
      <c r="F4546" t="s">
        <v>13</v>
      </c>
      <c r="G4546" s="1">
        <v>14.3500003814697</v>
      </c>
      <c r="H4546">
        <v>50</v>
      </c>
      <c r="I4546" t="s">
        <v>14</v>
      </c>
      <c r="J4546" t="s">
        <v>20</v>
      </c>
      <c r="K4546">
        <f>VLOOKUP(J4546,'Prix unitaires'!B:D,3,FALSE)</f>
        <v>0</v>
      </c>
      <c r="L4546" s="11">
        <f t="shared" si="70"/>
        <v>0</v>
      </c>
    </row>
    <row r="4547" spans="1:12" x14ac:dyDescent="0.25">
      <c r="A4547">
        <v>220</v>
      </c>
      <c r="B4547" t="s">
        <v>10</v>
      </c>
      <c r="C4547">
        <v>9</v>
      </c>
      <c r="D4547" t="s">
        <v>11</v>
      </c>
      <c r="E4547" t="s">
        <v>19</v>
      </c>
      <c r="F4547" t="s">
        <v>13</v>
      </c>
      <c r="G4547" s="1">
        <v>14.3500003814697</v>
      </c>
      <c r="H4547">
        <v>50</v>
      </c>
      <c r="I4547" t="s">
        <v>14</v>
      </c>
      <c r="J4547" t="s">
        <v>20</v>
      </c>
      <c r="K4547">
        <f>VLOOKUP(J4547,'Prix unitaires'!B:D,3,FALSE)</f>
        <v>0</v>
      </c>
      <c r="L4547" s="11">
        <f t="shared" ref="L4547:L4610" si="71">(G4547*H4547)*K4547</f>
        <v>0</v>
      </c>
    </row>
    <row r="4548" spans="1:12" x14ac:dyDescent="0.25">
      <c r="A4548">
        <v>220</v>
      </c>
      <c r="B4548" t="s">
        <v>10</v>
      </c>
      <c r="C4548">
        <v>10</v>
      </c>
      <c r="D4548" t="s">
        <v>11</v>
      </c>
      <c r="E4548" t="s">
        <v>12</v>
      </c>
      <c r="F4548" t="s">
        <v>13</v>
      </c>
      <c r="G4548" s="1">
        <v>3.3099999427795401</v>
      </c>
      <c r="H4548">
        <v>50</v>
      </c>
      <c r="I4548" t="s">
        <v>14</v>
      </c>
      <c r="J4548" t="s">
        <v>15</v>
      </c>
      <c r="K4548">
        <f>VLOOKUP(J4548,'Prix unitaires'!B:D,3,FALSE)</f>
        <v>0</v>
      </c>
      <c r="L4548" s="11">
        <f t="shared" si="71"/>
        <v>0</v>
      </c>
    </row>
    <row r="4549" spans="1:12" x14ac:dyDescent="0.25">
      <c r="A4549">
        <v>220</v>
      </c>
      <c r="B4549" t="s">
        <v>10</v>
      </c>
      <c r="C4549">
        <v>11</v>
      </c>
      <c r="D4549" t="s">
        <v>11</v>
      </c>
      <c r="E4549" t="s">
        <v>19</v>
      </c>
      <c r="F4549" t="s">
        <v>13</v>
      </c>
      <c r="G4549" s="1">
        <v>16.879999160766602</v>
      </c>
      <c r="H4549">
        <v>50</v>
      </c>
      <c r="I4549" t="s">
        <v>14</v>
      </c>
      <c r="J4549" t="s">
        <v>20</v>
      </c>
      <c r="K4549">
        <f>VLOOKUP(J4549,'Prix unitaires'!B:D,3,FALSE)</f>
        <v>0</v>
      </c>
      <c r="L4549" s="11">
        <f t="shared" si="71"/>
        <v>0</v>
      </c>
    </row>
    <row r="4550" spans="1:12" x14ac:dyDescent="0.25">
      <c r="A4550">
        <v>220</v>
      </c>
      <c r="B4550" t="s">
        <v>10</v>
      </c>
      <c r="C4550">
        <v>12</v>
      </c>
      <c r="D4550" t="s">
        <v>11</v>
      </c>
      <c r="E4550" t="s">
        <v>32</v>
      </c>
      <c r="F4550" t="s">
        <v>13</v>
      </c>
      <c r="G4550" s="1">
        <v>6</v>
      </c>
      <c r="H4550">
        <v>240</v>
      </c>
      <c r="I4550" t="s">
        <v>14</v>
      </c>
      <c r="J4550" t="s">
        <v>33</v>
      </c>
      <c r="K4550">
        <f>VLOOKUP(J4550,'Prix unitaires'!B:D,3,FALSE)</f>
        <v>0</v>
      </c>
      <c r="L4550" s="11">
        <f t="shared" si="71"/>
        <v>0</v>
      </c>
    </row>
    <row r="4551" spans="1:12" x14ac:dyDescent="0.25">
      <c r="A4551">
        <v>220</v>
      </c>
      <c r="B4551" t="s">
        <v>10</v>
      </c>
      <c r="C4551">
        <v>13</v>
      </c>
      <c r="D4551" t="s">
        <v>11</v>
      </c>
      <c r="E4551" t="s">
        <v>32</v>
      </c>
      <c r="F4551" t="s">
        <v>13</v>
      </c>
      <c r="G4551" s="1">
        <v>6.1399998664856001</v>
      </c>
      <c r="H4551">
        <v>240</v>
      </c>
      <c r="I4551" t="s">
        <v>14</v>
      </c>
      <c r="J4551" t="s">
        <v>33</v>
      </c>
      <c r="K4551">
        <f>VLOOKUP(J4551,'Prix unitaires'!B:D,3,FALSE)</f>
        <v>0</v>
      </c>
      <c r="L4551" s="11">
        <f t="shared" si="71"/>
        <v>0</v>
      </c>
    </row>
    <row r="4552" spans="1:12" x14ac:dyDescent="0.25">
      <c r="A4552">
        <v>220</v>
      </c>
      <c r="B4552" t="s">
        <v>10</v>
      </c>
      <c r="C4552" t="s">
        <v>16</v>
      </c>
      <c r="D4552" t="s">
        <v>11</v>
      </c>
      <c r="E4552" t="s">
        <v>17</v>
      </c>
      <c r="F4552" t="s">
        <v>13</v>
      </c>
      <c r="G4552" s="1">
        <v>4.4699997901916504</v>
      </c>
      <c r="H4552">
        <v>50</v>
      </c>
      <c r="I4552" t="s">
        <v>14</v>
      </c>
      <c r="J4552" t="s">
        <v>18</v>
      </c>
      <c r="K4552">
        <f>VLOOKUP(J4552,'Prix unitaires'!B:D,3,FALSE)</f>
        <v>0</v>
      </c>
      <c r="L4552" s="11">
        <f t="shared" si="71"/>
        <v>0</v>
      </c>
    </row>
    <row r="4553" spans="1:12" x14ac:dyDescent="0.25">
      <c r="A4553">
        <v>220</v>
      </c>
      <c r="B4553" t="s">
        <v>10</v>
      </c>
      <c r="C4553" t="s">
        <v>105</v>
      </c>
      <c r="D4553" t="s">
        <v>11</v>
      </c>
      <c r="E4553" t="s">
        <v>17</v>
      </c>
      <c r="F4553" t="s">
        <v>13</v>
      </c>
      <c r="G4553" s="1">
        <v>14.7700004577637</v>
      </c>
      <c r="H4553">
        <v>50</v>
      </c>
      <c r="I4553" t="s">
        <v>14</v>
      </c>
      <c r="J4553" t="s">
        <v>18</v>
      </c>
      <c r="K4553">
        <f>VLOOKUP(J4553,'Prix unitaires'!B:D,3,FALSE)</f>
        <v>0</v>
      </c>
      <c r="L4553" s="11">
        <f t="shared" si="71"/>
        <v>0</v>
      </c>
    </row>
    <row r="4554" spans="1:12" x14ac:dyDescent="0.25">
      <c r="A4554">
        <v>220</v>
      </c>
      <c r="B4554" t="s">
        <v>10</v>
      </c>
      <c r="C4554" t="s">
        <v>58</v>
      </c>
      <c r="D4554" t="s">
        <v>11</v>
      </c>
      <c r="E4554" t="s">
        <v>19</v>
      </c>
      <c r="F4554" t="s">
        <v>13</v>
      </c>
      <c r="G4554" s="1">
        <v>14.2399997711182</v>
      </c>
      <c r="H4554">
        <v>50</v>
      </c>
      <c r="I4554" t="s">
        <v>14</v>
      </c>
      <c r="J4554" t="s">
        <v>20</v>
      </c>
      <c r="K4554">
        <f>VLOOKUP(J4554,'Prix unitaires'!B:D,3,FALSE)</f>
        <v>0</v>
      </c>
      <c r="L4554" s="11">
        <f t="shared" si="71"/>
        <v>0</v>
      </c>
    </row>
    <row r="4555" spans="1:12" x14ac:dyDescent="0.25">
      <c r="A4555">
        <v>110</v>
      </c>
      <c r="B4555" t="s">
        <v>26</v>
      </c>
      <c r="C4555">
        <v>103</v>
      </c>
      <c r="D4555" t="s">
        <v>11</v>
      </c>
      <c r="E4555" t="s">
        <v>40</v>
      </c>
      <c r="F4555" t="s">
        <v>13</v>
      </c>
      <c r="G4555" s="1">
        <v>4.5799999237060502</v>
      </c>
      <c r="H4555">
        <v>1</v>
      </c>
      <c r="I4555" t="s">
        <v>14</v>
      </c>
      <c r="J4555" t="s">
        <v>41</v>
      </c>
      <c r="K4555">
        <f>VLOOKUP(J4555,'Prix unitaires'!B:D,3,FALSE)</f>
        <v>0</v>
      </c>
      <c r="L4555" s="11">
        <f t="shared" si="71"/>
        <v>0</v>
      </c>
    </row>
    <row r="4556" spans="1:12" x14ac:dyDescent="0.25">
      <c r="A4556">
        <v>110</v>
      </c>
      <c r="B4556" t="s">
        <v>26</v>
      </c>
      <c r="C4556">
        <v>109</v>
      </c>
      <c r="D4556">
        <v>-1</v>
      </c>
      <c r="E4556" t="s">
        <v>40</v>
      </c>
      <c r="F4556" t="s">
        <v>13</v>
      </c>
      <c r="G4556" s="1">
        <v>31.719999313354499</v>
      </c>
      <c r="H4556">
        <v>1</v>
      </c>
      <c r="I4556" t="s">
        <v>14</v>
      </c>
      <c r="J4556" t="s">
        <v>118</v>
      </c>
      <c r="K4556">
        <f>VLOOKUP(J4556,'Prix unitaires'!B:D,3,FALSE)</f>
        <v>0</v>
      </c>
      <c r="L4556" s="11">
        <f t="shared" si="71"/>
        <v>0</v>
      </c>
    </row>
    <row r="4557" spans="1:12" x14ac:dyDescent="0.25">
      <c r="A4557">
        <v>202</v>
      </c>
      <c r="B4557" t="s">
        <v>26</v>
      </c>
      <c r="C4557">
        <v>101</v>
      </c>
      <c r="D4557" t="s">
        <v>11</v>
      </c>
      <c r="E4557" t="s">
        <v>40</v>
      </c>
      <c r="F4557" t="s">
        <v>13</v>
      </c>
      <c r="G4557" s="1">
        <v>6.6500000953674299</v>
      </c>
      <c r="H4557">
        <v>1</v>
      </c>
      <c r="I4557" t="s">
        <v>14</v>
      </c>
      <c r="J4557" t="s">
        <v>41</v>
      </c>
      <c r="K4557">
        <f>VLOOKUP(J4557,'Prix unitaires'!B:D,3,FALSE)</f>
        <v>0</v>
      </c>
      <c r="L4557" s="11">
        <f t="shared" si="71"/>
        <v>0</v>
      </c>
    </row>
    <row r="4558" spans="1:12" x14ac:dyDescent="0.25">
      <c r="A4558">
        <v>202</v>
      </c>
      <c r="B4558" t="s">
        <v>26</v>
      </c>
      <c r="C4558">
        <v>102</v>
      </c>
      <c r="D4558" t="s">
        <v>11</v>
      </c>
      <c r="E4558" t="s">
        <v>40</v>
      </c>
      <c r="F4558" t="s">
        <v>13</v>
      </c>
      <c r="G4558" s="1">
        <v>6.6199998855590803</v>
      </c>
      <c r="H4558">
        <v>1</v>
      </c>
      <c r="I4558" t="s">
        <v>14</v>
      </c>
      <c r="J4558" t="s">
        <v>41</v>
      </c>
      <c r="K4558">
        <f>VLOOKUP(J4558,'Prix unitaires'!B:D,3,FALSE)</f>
        <v>0</v>
      </c>
      <c r="L4558" s="11">
        <f t="shared" si="71"/>
        <v>0</v>
      </c>
    </row>
    <row r="4559" spans="1:12" x14ac:dyDescent="0.25">
      <c r="A4559">
        <v>204</v>
      </c>
      <c r="B4559" t="s">
        <v>26</v>
      </c>
      <c r="C4559">
        <v>124</v>
      </c>
      <c r="D4559" t="s">
        <v>11</v>
      </c>
      <c r="E4559" t="s">
        <v>35</v>
      </c>
      <c r="F4559" t="s">
        <v>13</v>
      </c>
      <c r="G4559" s="1">
        <v>10.1099996566772</v>
      </c>
      <c r="H4559">
        <v>1</v>
      </c>
      <c r="I4559" t="s">
        <v>14</v>
      </c>
      <c r="J4559" t="s">
        <v>36</v>
      </c>
      <c r="K4559">
        <f>VLOOKUP(J4559,'Prix unitaires'!B:D,3,FALSE)</f>
        <v>0</v>
      </c>
      <c r="L4559" s="11">
        <f t="shared" si="71"/>
        <v>0</v>
      </c>
    </row>
    <row r="4560" spans="1:12" x14ac:dyDescent="0.25">
      <c r="A4560">
        <v>204</v>
      </c>
      <c r="B4560" t="s">
        <v>10</v>
      </c>
      <c r="C4560">
        <v>7</v>
      </c>
      <c r="D4560" t="s">
        <v>11</v>
      </c>
      <c r="E4560" t="s">
        <v>40</v>
      </c>
      <c r="F4560" t="s">
        <v>13</v>
      </c>
      <c r="G4560" s="1">
        <v>18.370000839233398</v>
      </c>
      <c r="H4560">
        <v>1</v>
      </c>
      <c r="I4560" t="s">
        <v>14</v>
      </c>
      <c r="J4560" t="s">
        <v>41</v>
      </c>
      <c r="K4560">
        <f>VLOOKUP(J4560,'Prix unitaires'!B:D,3,FALSE)</f>
        <v>0</v>
      </c>
      <c r="L4560" s="11">
        <f t="shared" si="71"/>
        <v>0</v>
      </c>
    </row>
    <row r="4561" spans="1:12" x14ac:dyDescent="0.25">
      <c r="A4561">
        <v>204</v>
      </c>
      <c r="B4561" t="s">
        <v>10</v>
      </c>
      <c r="C4561">
        <v>8</v>
      </c>
      <c r="D4561" t="s">
        <v>11</v>
      </c>
      <c r="E4561" t="s">
        <v>40</v>
      </c>
      <c r="F4561" t="s">
        <v>13</v>
      </c>
      <c r="G4561" s="1">
        <v>10.2399997711182</v>
      </c>
      <c r="H4561">
        <v>1</v>
      </c>
      <c r="I4561" t="s">
        <v>14</v>
      </c>
      <c r="J4561" t="s">
        <v>41</v>
      </c>
      <c r="K4561">
        <f>VLOOKUP(J4561,'Prix unitaires'!B:D,3,FALSE)</f>
        <v>0</v>
      </c>
      <c r="L4561" s="11">
        <f t="shared" si="71"/>
        <v>0</v>
      </c>
    </row>
    <row r="4562" spans="1:12" x14ac:dyDescent="0.25">
      <c r="A4562">
        <v>204</v>
      </c>
      <c r="B4562" t="s">
        <v>10</v>
      </c>
      <c r="C4562">
        <v>9</v>
      </c>
      <c r="D4562" t="s">
        <v>11</v>
      </c>
      <c r="E4562" t="s">
        <v>40</v>
      </c>
      <c r="F4562" t="s">
        <v>13</v>
      </c>
      <c r="G4562" s="1">
        <v>7.1999998092651403</v>
      </c>
      <c r="H4562">
        <v>1</v>
      </c>
      <c r="I4562" t="s">
        <v>14</v>
      </c>
      <c r="J4562" t="s">
        <v>41</v>
      </c>
      <c r="K4562">
        <f>VLOOKUP(J4562,'Prix unitaires'!B:D,3,FALSE)</f>
        <v>0</v>
      </c>
      <c r="L4562" s="11">
        <f t="shared" si="71"/>
        <v>0</v>
      </c>
    </row>
    <row r="4563" spans="1:12" x14ac:dyDescent="0.25">
      <c r="A4563">
        <v>204</v>
      </c>
      <c r="B4563" t="s">
        <v>10</v>
      </c>
      <c r="C4563">
        <v>10</v>
      </c>
      <c r="D4563" t="s">
        <v>11</v>
      </c>
      <c r="E4563" t="s">
        <v>35</v>
      </c>
      <c r="F4563" t="s">
        <v>13</v>
      </c>
      <c r="G4563" s="1">
        <v>7.3099999427795401</v>
      </c>
      <c r="H4563">
        <v>1</v>
      </c>
      <c r="I4563" t="s">
        <v>14</v>
      </c>
      <c r="J4563" t="s">
        <v>36</v>
      </c>
      <c r="K4563">
        <f>VLOOKUP(J4563,'Prix unitaires'!B:D,3,FALSE)</f>
        <v>0</v>
      </c>
      <c r="L4563" s="11">
        <f t="shared" si="71"/>
        <v>0</v>
      </c>
    </row>
    <row r="4564" spans="1:12" x14ac:dyDescent="0.25">
      <c r="A4564">
        <v>204</v>
      </c>
      <c r="B4564" t="s">
        <v>10</v>
      </c>
      <c r="C4564">
        <v>12</v>
      </c>
      <c r="D4564" t="s">
        <v>11</v>
      </c>
      <c r="E4564" t="s">
        <v>40</v>
      </c>
      <c r="F4564" t="s">
        <v>13</v>
      </c>
      <c r="G4564" s="1">
        <v>5.0799999237060502</v>
      </c>
      <c r="H4564">
        <v>1</v>
      </c>
      <c r="I4564" t="s">
        <v>14</v>
      </c>
      <c r="J4564" t="s">
        <v>41</v>
      </c>
      <c r="K4564">
        <f>VLOOKUP(J4564,'Prix unitaires'!B:D,3,FALSE)</f>
        <v>0</v>
      </c>
      <c r="L4564" s="11">
        <f t="shared" si="71"/>
        <v>0</v>
      </c>
    </row>
    <row r="4565" spans="1:12" x14ac:dyDescent="0.25">
      <c r="A4565">
        <v>204</v>
      </c>
      <c r="B4565" t="s">
        <v>10</v>
      </c>
      <c r="C4565">
        <v>14</v>
      </c>
      <c r="D4565" t="s">
        <v>11</v>
      </c>
      <c r="E4565" t="s">
        <v>40</v>
      </c>
      <c r="F4565" t="s">
        <v>13</v>
      </c>
      <c r="G4565" s="1">
        <v>13.3599996566772</v>
      </c>
      <c r="H4565">
        <v>1</v>
      </c>
      <c r="I4565" t="s">
        <v>14</v>
      </c>
      <c r="J4565" t="s">
        <v>41</v>
      </c>
      <c r="K4565">
        <f>VLOOKUP(J4565,'Prix unitaires'!B:D,3,FALSE)</f>
        <v>0</v>
      </c>
      <c r="L4565" s="11">
        <f t="shared" si="71"/>
        <v>0</v>
      </c>
    </row>
    <row r="4566" spans="1:12" x14ac:dyDescent="0.25">
      <c r="A4566">
        <v>204</v>
      </c>
      <c r="B4566" t="s">
        <v>10</v>
      </c>
      <c r="C4566">
        <v>16</v>
      </c>
      <c r="D4566" t="s">
        <v>11</v>
      </c>
      <c r="E4566" t="s">
        <v>40</v>
      </c>
      <c r="F4566" t="s">
        <v>13</v>
      </c>
      <c r="G4566" s="1">
        <v>21.950000762939499</v>
      </c>
      <c r="H4566">
        <v>1</v>
      </c>
      <c r="I4566" t="s">
        <v>14</v>
      </c>
      <c r="J4566" t="s">
        <v>41</v>
      </c>
      <c r="K4566">
        <f>VLOOKUP(J4566,'Prix unitaires'!B:D,3,FALSE)</f>
        <v>0</v>
      </c>
      <c r="L4566" s="11">
        <f t="shared" si="71"/>
        <v>0</v>
      </c>
    </row>
    <row r="4567" spans="1:12" x14ac:dyDescent="0.25">
      <c r="A4567">
        <v>204</v>
      </c>
      <c r="B4567" t="s">
        <v>10</v>
      </c>
      <c r="C4567">
        <v>17</v>
      </c>
      <c r="D4567" t="s">
        <v>11</v>
      </c>
      <c r="E4567" t="s">
        <v>40</v>
      </c>
      <c r="F4567" t="s">
        <v>13</v>
      </c>
      <c r="G4567" s="1">
        <v>16.309999465942401</v>
      </c>
      <c r="H4567">
        <v>1</v>
      </c>
      <c r="I4567" t="s">
        <v>14</v>
      </c>
      <c r="J4567" t="s">
        <v>41</v>
      </c>
      <c r="K4567">
        <f>VLOOKUP(J4567,'Prix unitaires'!B:D,3,FALSE)</f>
        <v>0</v>
      </c>
      <c r="L4567" s="11">
        <f t="shared" si="71"/>
        <v>0</v>
      </c>
    </row>
    <row r="4568" spans="1:12" x14ac:dyDescent="0.25">
      <c r="A4568">
        <v>204</v>
      </c>
      <c r="B4568" t="s">
        <v>10</v>
      </c>
      <c r="C4568">
        <v>18</v>
      </c>
      <c r="D4568" t="s">
        <v>11</v>
      </c>
      <c r="E4568" t="s">
        <v>40</v>
      </c>
      <c r="F4568" t="s">
        <v>13</v>
      </c>
      <c r="G4568" s="1">
        <v>11.8999996185303</v>
      </c>
      <c r="H4568">
        <v>1</v>
      </c>
      <c r="I4568" t="s">
        <v>14</v>
      </c>
      <c r="J4568" t="s">
        <v>41</v>
      </c>
      <c r="K4568">
        <f>VLOOKUP(J4568,'Prix unitaires'!B:D,3,FALSE)</f>
        <v>0</v>
      </c>
      <c r="L4568" s="11">
        <f t="shared" si="71"/>
        <v>0</v>
      </c>
    </row>
    <row r="4569" spans="1:12" x14ac:dyDescent="0.25">
      <c r="A4569">
        <v>204</v>
      </c>
      <c r="B4569" t="s">
        <v>10</v>
      </c>
      <c r="C4569">
        <v>19</v>
      </c>
      <c r="D4569" t="s">
        <v>11</v>
      </c>
      <c r="E4569" t="s">
        <v>40</v>
      </c>
      <c r="F4569" t="s">
        <v>13</v>
      </c>
      <c r="G4569" s="1">
        <v>17.690000534057599</v>
      </c>
      <c r="H4569">
        <v>1</v>
      </c>
      <c r="I4569" t="s">
        <v>14</v>
      </c>
      <c r="J4569" t="s">
        <v>41</v>
      </c>
      <c r="K4569">
        <f>VLOOKUP(J4569,'Prix unitaires'!B:D,3,FALSE)</f>
        <v>0</v>
      </c>
      <c r="L4569" s="11">
        <f t="shared" si="71"/>
        <v>0</v>
      </c>
    </row>
    <row r="4570" spans="1:12" x14ac:dyDescent="0.25">
      <c r="A4570">
        <v>204</v>
      </c>
      <c r="B4570" t="s">
        <v>10</v>
      </c>
      <c r="C4570">
        <v>20</v>
      </c>
      <c r="D4570" t="s">
        <v>11</v>
      </c>
      <c r="E4570" t="s">
        <v>40</v>
      </c>
      <c r="F4570" t="s">
        <v>13</v>
      </c>
      <c r="G4570" s="1">
        <v>10.329999923706101</v>
      </c>
      <c r="H4570">
        <v>1</v>
      </c>
      <c r="I4570" t="s">
        <v>14</v>
      </c>
      <c r="J4570" t="s">
        <v>41</v>
      </c>
      <c r="K4570">
        <f>VLOOKUP(J4570,'Prix unitaires'!B:D,3,FALSE)</f>
        <v>0</v>
      </c>
      <c r="L4570" s="11">
        <f t="shared" si="71"/>
        <v>0</v>
      </c>
    </row>
    <row r="4571" spans="1:12" x14ac:dyDescent="0.25">
      <c r="A4571">
        <v>204</v>
      </c>
      <c r="B4571" t="s">
        <v>10</v>
      </c>
      <c r="C4571" t="s">
        <v>16</v>
      </c>
      <c r="D4571" t="s">
        <v>11</v>
      </c>
      <c r="E4571" t="s">
        <v>40</v>
      </c>
      <c r="F4571" t="s">
        <v>13</v>
      </c>
      <c r="G4571" s="1">
        <v>641.36999511719</v>
      </c>
      <c r="H4571">
        <v>1</v>
      </c>
      <c r="I4571" t="s">
        <v>14</v>
      </c>
      <c r="J4571" t="s">
        <v>41</v>
      </c>
      <c r="K4571">
        <f>VLOOKUP(J4571,'Prix unitaires'!B:D,3,FALSE)</f>
        <v>0</v>
      </c>
      <c r="L4571" s="11">
        <f t="shared" si="71"/>
        <v>0</v>
      </c>
    </row>
    <row r="4572" spans="1:12" x14ac:dyDescent="0.25">
      <c r="A4572">
        <v>204</v>
      </c>
      <c r="B4572" t="s">
        <v>10</v>
      </c>
      <c r="C4572" t="s">
        <v>63</v>
      </c>
      <c r="D4572" t="s">
        <v>11</v>
      </c>
      <c r="E4572" t="s">
        <v>35</v>
      </c>
      <c r="F4572" t="s">
        <v>13</v>
      </c>
      <c r="G4572" s="1">
        <v>2.9400000572204599</v>
      </c>
      <c r="H4572">
        <v>1</v>
      </c>
      <c r="I4572" t="s">
        <v>14</v>
      </c>
      <c r="J4572" t="s">
        <v>36</v>
      </c>
      <c r="K4572">
        <f>VLOOKUP(J4572,'Prix unitaires'!B:D,3,FALSE)</f>
        <v>0</v>
      </c>
      <c r="L4572" s="11">
        <f t="shared" si="71"/>
        <v>0</v>
      </c>
    </row>
    <row r="4573" spans="1:12" x14ac:dyDescent="0.25">
      <c r="A4573">
        <v>204</v>
      </c>
      <c r="B4573" t="s">
        <v>10</v>
      </c>
      <c r="C4573" t="s">
        <v>177</v>
      </c>
      <c r="D4573" t="s">
        <v>11</v>
      </c>
      <c r="E4573" t="s">
        <v>35</v>
      </c>
      <c r="F4573" t="s">
        <v>13</v>
      </c>
      <c r="G4573" s="1">
        <v>13.569999694824199</v>
      </c>
      <c r="H4573">
        <v>1</v>
      </c>
      <c r="I4573" t="s">
        <v>14</v>
      </c>
      <c r="J4573" t="s">
        <v>36</v>
      </c>
      <c r="K4573">
        <f>VLOOKUP(J4573,'Prix unitaires'!B:D,3,FALSE)</f>
        <v>0</v>
      </c>
      <c r="L4573" s="11">
        <f t="shared" si="71"/>
        <v>0</v>
      </c>
    </row>
    <row r="4574" spans="1:12" x14ac:dyDescent="0.25">
      <c r="A4574">
        <v>204</v>
      </c>
      <c r="B4574" t="s">
        <v>10</v>
      </c>
      <c r="C4574" t="s">
        <v>208</v>
      </c>
      <c r="D4574" t="s">
        <v>11</v>
      </c>
      <c r="E4574" t="s">
        <v>40</v>
      </c>
      <c r="F4574" t="s">
        <v>13</v>
      </c>
      <c r="G4574" s="1">
        <v>21.5100002288818</v>
      </c>
      <c r="H4574">
        <v>1</v>
      </c>
      <c r="I4574" t="s">
        <v>14</v>
      </c>
      <c r="J4574" t="s">
        <v>41</v>
      </c>
      <c r="K4574">
        <f>VLOOKUP(J4574,'Prix unitaires'!B:D,3,FALSE)</f>
        <v>0</v>
      </c>
      <c r="L4574" s="11">
        <f t="shared" si="71"/>
        <v>0</v>
      </c>
    </row>
    <row r="4575" spans="1:12" x14ac:dyDescent="0.25">
      <c r="A4575">
        <v>208</v>
      </c>
      <c r="B4575" t="s">
        <v>26</v>
      </c>
      <c r="C4575">
        <v>130</v>
      </c>
      <c r="D4575" t="s">
        <v>11</v>
      </c>
      <c r="E4575" t="s">
        <v>40</v>
      </c>
      <c r="F4575" t="s">
        <v>13</v>
      </c>
      <c r="G4575" s="1">
        <v>8.5299997329712003</v>
      </c>
      <c r="H4575">
        <v>1</v>
      </c>
      <c r="I4575" t="s">
        <v>14</v>
      </c>
      <c r="J4575" t="s">
        <v>41</v>
      </c>
      <c r="K4575">
        <f>VLOOKUP(J4575,'Prix unitaires'!B:D,3,FALSE)</f>
        <v>0</v>
      </c>
      <c r="L4575" s="11">
        <f t="shared" si="71"/>
        <v>0</v>
      </c>
    </row>
    <row r="4576" spans="1:12" x14ac:dyDescent="0.25">
      <c r="A4576">
        <v>208</v>
      </c>
      <c r="B4576" t="s">
        <v>144</v>
      </c>
      <c r="C4576">
        <v>201</v>
      </c>
      <c r="D4576" t="s">
        <v>11</v>
      </c>
      <c r="E4576" t="s">
        <v>35</v>
      </c>
      <c r="F4576" t="s">
        <v>13</v>
      </c>
      <c r="G4576" s="1">
        <v>8.0500001907349006</v>
      </c>
      <c r="H4576">
        <v>1</v>
      </c>
      <c r="I4576" t="s">
        <v>14</v>
      </c>
      <c r="J4576" t="s">
        <v>36</v>
      </c>
      <c r="K4576">
        <f>VLOOKUP(J4576,'Prix unitaires'!B:D,3,FALSE)</f>
        <v>0</v>
      </c>
      <c r="L4576" s="11">
        <f t="shared" si="71"/>
        <v>0</v>
      </c>
    </row>
    <row r="4577" spans="1:12" x14ac:dyDescent="0.25">
      <c r="A4577">
        <v>208</v>
      </c>
      <c r="B4577" t="s">
        <v>10</v>
      </c>
      <c r="C4577">
        <v>9</v>
      </c>
      <c r="D4577" t="s">
        <v>11</v>
      </c>
      <c r="E4577" t="s">
        <v>40</v>
      </c>
      <c r="F4577" t="s">
        <v>13</v>
      </c>
      <c r="G4577" s="1">
        <v>31.0100002288818</v>
      </c>
      <c r="H4577">
        <v>1</v>
      </c>
      <c r="I4577" t="s">
        <v>14</v>
      </c>
      <c r="J4577" t="s">
        <v>41</v>
      </c>
      <c r="K4577">
        <f>VLOOKUP(J4577,'Prix unitaires'!B:D,3,FALSE)</f>
        <v>0</v>
      </c>
      <c r="L4577" s="11">
        <f t="shared" si="71"/>
        <v>0</v>
      </c>
    </row>
    <row r="4578" spans="1:12" x14ac:dyDescent="0.25">
      <c r="A4578">
        <v>208</v>
      </c>
      <c r="B4578" t="s">
        <v>10</v>
      </c>
      <c r="C4578">
        <v>15</v>
      </c>
      <c r="D4578" t="s">
        <v>11</v>
      </c>
      <c r="E4578" t="s">
        <v>40</v>
      </c>
      <c r="F4578" t="s">
        <v>13</v>
      </c>
      <c r="G4578" s="1">
        <v>56.700000762939503</v>
      </c>
      <c r="H4578">
        <v>1</v>
      </c>
      <c r="I4578" t="s">
        <v>14</v>
      </c>
      <c r="J4578" t="s">
        <v>41</v>
      </c>
      <c r="K4578">
        <f>VLOOKUP(J4578,'Prix unitaires'!B:D,3,FALSE)</f>
        <v>0</v>
      </c>
      <c r="L4578" s="11">
        <f t="shared" si="71"/>
        <v>0</v>
      </c>
    </row>
    <row r="4579" spans="1:12" x14ac:dyDescent="0.25">
      <c r="A4579">
        <v>208</v>
      </c>
      <c r="B4579" t="s">
        <v>10</v>
      </c>
      <c r="C4579" t="s">
        <v>16</v>
      </c>
      <c r="D4579" t="s">
        <v>11</v>
      </c>
      <c r="E4579" t="s">
        <v>40</v>
      </c>
      <c r="F4579" t="s">
        <v>13</v>
      </c>
      <c r="G4579" s="1">
        <v>8.6599998474121005</v>
      </c>
      <c r="H4579">
        <v>1</v>
      </c>
      <c r="I4579" t="s">
        <v>14</v>
      </c>
      <c r="J4579" t="s">
        <v>41</v>
      </c>
      <c r="K4579">
        <f>VLOOKUP(J4579,'Prix unitaires'!B:D,3,FALSE)</f>
        <v>0</v>
      </c>
      <c r="L4579" s="11">
        <f t="shared" si="71"/>
        <v>0</v>
      </c>
    </row>
    <row r="4580" spans="1:12" x14ac:dyDescent="0.25">
      <c r="A4580">
        <v>208</v>
      </c>
      <c r="B4580" t="s">
        <v>10</v>
      </c>
      <c r="C4580" t="s">
        <v>223</v>
      </c>
      <c r="D4580" t="s">
        <v>11</v>
      </c>
      <c r="E4580" t="s">
        <v>40</v>
      </c>
      <c r="F4580" t="s">
        <v>13</v>
      </c>
      <c r="G4580" s="1">
        <v>96.519996643065994</v>
      </c>
      <c r="H4580">
        <v>1</v>
      </c>
      <c r="I4580" t="s">
        <v>14</v>
      </c>
      <c r="J4580" t="s">
        <v>41</v>
      </c>
      <c r="K4580">
        <f>VLOOKUP(J4580,'Prix unitaires'!B:D,3,FALSE)</f>
        <v>0</v>
      </c>
      <c r="L4580" s="11">
        <f t="shared" si="71"/>
        <v>0</v>
      </c>
    </row>
    <row r="4581" spans="1:12" x14ac:dyDescent="0.25">
      <c r="A4581">
        <v>209</v>
      </c>
      <c r="B4581" t="s">
        <v>26</v>
      </c>
      <c r="C4581">
        <v>101</v>
      </c>
      <c r="D4581" t="s">
        <v>11</v>
      </c>
      <c r="E4581" t="s">
        <v>35</v>
      </c>
      <c r="F4581" t="s">
        <v>13</v>
      </c>
      <c r="G4581" s="1">
        <v>20.620000839233398</v>
      </c>
      <c r="H4581">
        <v>1</v>
      </c>
      <c r="I4581" t="s">
        <v>14</v>
      </c>
      <c r="J4581" t="s">
        <v>36</v>
      </c>
      <c r="K4581">
        <f>VLOOKUP(J4581,'Prix unitaires'!B:D,3,FALSE)</f>
        <v>0</v>
      </c>
      <c r="L4581" s="11">
        <f t="shared" si="71"/>
        <v>0</v>
      </c>
    </row>
    <row r="4582" spans="1:12" x14ac:dyDescent="0.25">
      <c r="A4582">
        <v>209</v>
      </c>
      <c r="B4582" t="s">
        <v>26</v>
      </c>
      <c r="C4582" t="s">
        <v>147</v>
      </c>
      <c r="D4582" t="s">
        <v>11</v>
      </c>
      <c r="E4582" t="s">
        <v>40</v>
      </c>
      <c r="F4582" t="s">
        <v>13</v>
      </c>
      <c r="G4582" s="1">
        <v>8.2600002288818004</v>
      </c>
      <c r="H4582">
        <v>1</v>
      </c>
      <c r="I4582" t="s">
        <v>14</v>
      </c>
      <c r="J4582" t="s">
        <v>41</v>
      </c>
      <c r="K4582">
        <f>VLOOKUP(J4582,'Prix unitaires'!B:D,3,FALSE)</f>
        <v>0</v>
      </c>
      <c r="L4582" s="11">
        <f t="shared" si="71"/>
        <v>0</v>
      </c>
    </row>
    <row r="4583" spans="1:12" x14ac:dyDescent="0.25">
      <c r="A4583">
        <v>214</v>
      </c>
      <c r="B4583" t="s">
        <v>10</v>
      </c>
      <c r="C4583">
        <v>6</v>
      </c>
      <c r="D4583" t="s">
        <v>11</v>
      </c>
      <c r="E4583" t="s">
        <v>40</v>
      </c>
      <c r="F4583" t="s">
        <v>13</v>
      </c>
      <c r="G4583" s="1">
        <v>3.6300001144409202</v>
      </c>
      <c r="H4583">
        <v>1</v>
      </c>
      <c r="I4583" t="s">
        <v>14</v>
      </c>
      <c r="J4583" t="s">
        <v>41</v>
      </c>
      <c r="K4583">
        <f>VLOOKUP(J4583,'Prix unitaires'!B:D,3,FALSE)</f>
        <v>0</v>
      </c>
      <c r="L4583" s="11">
        <f t="shared" si="71"/>
        <v>0</v>
      </c>
    </row>
    <row r="4584" spans="1:12" x14ac:dyDescent="0.25">
      <c r="A4584">
        <v>214</v>
      </c>
      <c r="B4584" t="s">
        <v>10</v>
      </c>
      <c r="C4584" t="s">
        <v>16</v>
      </c>
      <c r="D4584" t="s">
        <v>11</v>
      </c>
      <c r="E4584" t="s">
        <v>40</v>
      </c>
      <c r="F4584" t="s">
        <v>13</v>
      </c>
      <c r="G4584" s="1">
        <v>67.809997558594006</v>
      </c>
      <c r="H4584">
        <v>1</v>
      </c>
      <c r="I4584" t="s">
        <v>14</v>
      </c>
      <c r="J4584" t="s">
        <v>41</v>
      </c>
      <c r="K4584">
        <f>VLOOKUP(J4584,'Prix unitaires'!B:D,3,FALSE)</f>
        <v>0</v>
      </c>
      <c r="L4584" s="11">
        <f t="shared" si="71"/>
        <v>0</v>
      </c>
    </row>
    <row r="4585" spans="1:12" x14ac:dyDescent="0.25">
      <c r="A4585">
        <v>220</v>
      </c>
      <c r="B4585" t="s">
        <v>26</v>
      </c>
      <c r="C4585">
        <v>116</v>
      </c>
      <c r="D4585" t="s">
        <v>11</v>
      </c>
      <c r="E4585" t="s">
        <v>40</v>
      </c>
      <c r="F4585" t="s">
        <v>13</v>
      </c>
      <c r="G4585" s="1">
        <v>6</v>
      </c>
      <c r="H4585">
        <v>1</v>
      </c>
      <c r="I4585" t="s">
        <v>14</v>
      </c>
      <c r="J4585" t="s">
        <v>41</v>
      </c>
      <c r="K4585">
        <f>VLOOKUP(J4585,'Prix unitaires'!B:D,3,FALSE)</f>
        <v>0</v>
      </c>
      <c r="L4585" s="11">
        <f t="shared" si="71"/>
        <v>0</v>
      </c>
    </row>
    <row r="4586" spans="1:12" x14ac:dyDescent="0.25">
      <c r="A4586">
        <v>220</v>
      </c>
      <c r="B4586" t="s">
        <v>26</v>
      </c>
      <c r="C4586">
        <v>117</v>
      </c>
      <c r="D4586" t="s">
        <v>11</v>
      </c>
      <c r="E4586" t="s">
        <v>40</v>
      </c>
      <c r="F4586" t="s">
        <v>13</v>
      </c>
      <c r="G4586" s="1">
        <v>6</v>
      </c>
      <c r="H4586">
        <v>1</v>
      </c>
      <c r="I4586" t="s">
        <v>14</v>
      </c>
      <c r="J4586" t="s">
        <v>41</v>
      </c>
      <c r="K4586">
        <f>VLOOKUP(J4586,'Prix unitaires'!B:D,3,FALSE)</f>
        <v>0</v>
      </c>
      <c r="L4586" s="11">
        <f t="shared" si="71"/>
        <v>0</v>
      </c>
    </row>
    <row r="4587" spans="1:12" x14ac:dyDescent="0.25">
      <c r="A4587">
        <v>220</v>
      </c>
      <c r="B4587" t="s">
        <v>10</v>
      </c>
      <c r="C4587">
        <v>12</v>
      </c>
      <c r="D4587" t="s">
        <v>11</v>
      </c>
      <c r="E4587" t="s">
        <v>40</v>
      </c>
      <c r="F4587" t="s">
        <v>13</v>
      </c>
      <c r="G4587" s="1">
        <v>6</v>
      </c>
      <c r="H4587">
        <v>1</v>
      </c>
      <c r="I4587" t="s">
        <v>14</v>
      </c>
      <c r="J4587" t="s">
        <v>41</v>
      </c>
      <c r="K4587">
        <f>VLOOKUP(J4587,'Prix unitaires'!B:D,3,FALSE)</f>
        <v>0</v>
      </c>
      <c r="L4587" s="11">
        <f t="shared" si="71"/>
        <v>0</v>
      </c>
    </row>
    <row r="4588" spans="1:12" x14ac:dyDescent="0.25">
      <c r="A4588">
        <v>220</v>
      </c>
      <c r="B4588" t="s">
        <v>10</v>
      </c>
      <c r="C4588">
        <v>13</v>
      </c>
      <c r="D4588" t="s">
        <v>11</v>
      </c>
      <c r="E4588" t="s">
        <v>40</v>
      </c>
      <c r="F4588" t="s">
        <v>13</v>
      </c>
      <c r="G4588" s="1">
        <v>6.1399998664856001</v>
      </c>
      <c r="H4588">
        <v>1</v>
      </c>
      <c r="I4588" t="s">
        <v>14</v>
      </c>
      <c r="J4588" t="s">
        <v>41</v>
      </c>
      <c r="K4588">
        <f>VLOOKUP(J4588,'Prix unitaires'!B:D,3,FALSE)</f>
        <v>0</v>
      </c>
      <c r="L4588" s="11">
        <f t="shared" si="71"/>
        <v>0</v>
      </c>
    </row>
    <row r="4589" spans="1:12" x14ac:dyDescent="0.25">
      <c r="A4589">
        <v>110</v>
      </c>
      <c r="B4589" t="s">
        <v>26</v>
      </c>
      <c r="C4589">
        <v>101</v>
      </c>
      <c r="D4589">
        <v>-1</v>
      </c>
      <c r="E4589" t="s">
        <v>35</v>
      </c>
      <c r="F4589" t="s">
        <v>13</v>
      </c>
      <c r="G4589" s="1">
        <v>13.539999961853001</v>
      </c>
      <c r="H4589">
        <v>1</v>
      </c>
      <c r="I4589" t="s">
        <v>14</v>
      </c>
      <c r="J4589" t="s">
        <v>119</v>
      </c>
      <c r="K4589">
        <f>VLOOKUP(J4589,'Prix unitaires'!B:D,3,FALSE)</f>
        <v>0</v>
      </c>
      <c r="L4589" s="11">
        <f t="shared" si="71"/>
        <v>0</v>
      </c>
    </row>
    <row r="4590" spans="1:12" x14ac:dyDescent="0.25">
      <c r="A4590">
        <v>110</v>
      </c>
      <c r="B4590" t="s">
        <v>26</v>
      </c>
      <c r="C4590">
        <v>102</v>
      </c>
      <c r="D4590" t="s">
        <v>11</v>
      </c>
      <c r="E4590" t="s">
        <v>35</v>
      </c>
      <c r="F4590" t="s">
        <v>13</v>
      </c>
      <c r="G4590" s="1">
        <v>19.5100002288818</v>
      </c>
      <c r="H4590">
        <v>1</v>
      </c>
      <c r="I4590" t="s">
        <v>14</v>
      </c>
      <c r="J4590" t="s">
        <v>36</v>
      </c>
      <c r="K4590">
        <f>VLOOKUP(J4590,'Prix unitaires'!B:D,3,FALSE)</f>
        <v>0</v>
      </c>
      <c r="L4590" s="11">
        <f t="shared" si="71"/>
        <v>0</v>
      </c>
    </row>
    <row r="4591" spans="1:12" x14ac:dyDescent="0.25">
      <c r="A4591">
        <v>110</v>
      </c>
      <c r="B4591" t="s">
        <v>26</v>
      </c>
      <c r="C4591">
        <v>104</v>
      </c>
      <c r="D4591">
        <v>-1</v>
      </c>
      <c r="E4591" t="s">
        <v>35</v>
      </c>
      <c r="F4591" t="s">
        <v>13</v>
      </c>
      <c r="G4591" s="1">
        <v>27.819999694824201</v>
      </c>
      <c r="H4591">
        <v>1</v>
      </c>
      <c r="I4591" t="s">
        <v>14</v>
      </c>
      <c r="J4591" t="s">
        <v>119</v>
      </c>
      <c r="K4591">
        <f>VLOOKUP(J4591,'Prix unitaires'!B:D,3,FALSE)</f>
        <v>0</v>
      </c>
      <c r="L4591" s="11">
        <f t="shared" si="71"/>
        <v>0</v>
      </c>
    </row>
    <row r="4592" spans="1:12" x14ac:dyDescent="0.25">
      <c r="A4592">
        <v>110</v>
      </c>
      <c r="B4592" t="s">
        <v>26</v>
      </c>
      <c r="C4592">
        <v>106</v>
      </c>
      <c r="D4592" t="s">
        <v>11</v>
      </c>
      <c r="E4592" t="s">
        <v>35</v>
      </c>
      <c r="F4592" t="s">
        <v>13</v>
      </c>
      <c r="G4592" s="1">
        <v>1.37000000476837</v>
      </c>
      <c r="H4592">
        <v>1</v>
      </c>
      <c r="I4592" t="s">
        <v>14</v>
      </c>
      <c r="J4592" t="s">
        <v>36</v>
      </c>
      <c r="K4592">
        <f>VLOOKUP(J4592,'Prix unitaires'!B:D,3,FALSE)</f>
        <v>0</v>
      </c>
      <c r="L4592" s="11">
        <f t="shared" si="71"/>
        <v>0</v>
      </c>
    </row>
    <row r="4593" spans="1:12" x14ac:dyDescent="0.25">
      <c r="A4593">
        <v>110</v>
      </c>
      <c r="B4593" t="s">
        <v>26</v>
      </c>
      <c r="C4593">
        <v>107</v>
      </c>
      <c r="D4593" t="s">
        <v>11</v>
      </c>
      <c r="E4593" t="s">
        <v>35</v>
      </c>
      <c r="F4593" t="s">
        <v>13</v>
      </c>
      <c r="G4593" s="1">
        <v>1.1399999856948899</v>
      </c>
      <c r="H4593">
        <v>1</v>
      </c>
      <c r="I4593" t="s">
        <v>14</v>
      </c>
      <c r="J4593" t="s">
        <v>36</v>
      </c>
      <c r="K4593">
        <f>VLOOKUP(J4593,'Prix unitaires'!B:D,3,FALSE)</f>
        <v>0</v>
      </c>
      <c r="L4593" s="11">
        <f t="shared" si="71"/>
        <v>0</v>
      </c>
    </row>
    <row r="4594" spans="1:12" x14ac:dyDescent="0.25">
      <c r="A4594">
        <v>110</v>
      </c>
      <c r="B4594" t="s">
        <v>26</v>
      </c>
      <c r="C4594" t="s">
        <v>147</v>
      </c>
      <c r="D4594" t="s">
        <v>11</v>
      </c>
      <c r="E4594" t="s">
        <v>35</v>
      </c>
      <c r="F4594" t="s">
        <v>13</v>
      </c>
      <c r="G4594" s="1">
        <v>11.1499996185303</v>
      </c>
      <c r="H4594">
        <v>1</v>
      </c>
      <c r="I4594" t="s">
        <v>14</v>
      </c>
      <c r="J4594" t="s">
        <v>36</v>
      </c>
      <c r="K4594">
        <f>VLOOKUP(J4594,'Prix unitaires'!B:D,3,FALSE)</f>
        <v>0</v>
      </c>
      <c r="L4594" s="11">
        <f t="shared" si="71"/>
        <v>0</v>
      </c>
    </row>
    <row r="4595" spans="1:12" x14ac:dyDescent="0.25">
      <c r="A4595">
        <v>201</v>
      </c>
      <c r="B4595" t="s">
        <v>26</v>
      </c>
      <c r="C4595">
        <v>112</v>
      </c>
      <c r="D4595" t="s">
        <v>11</v>
      </c>
      <c r="E4595" t="s">
        <v>35</v>
      </c>
      <c r="F4595" t="s">
        <v>13</v>
      </c>
      <c r="G4595" s="1">
        <v>12.8400001525879</v>
      </c>
      <c r="H4595">
        <v>1</v>
      </c>
      <c r="I4595" t="s">
        <v>14</v>
      </c>
      <c r="J4595" t="s">
        <v>36</v>
      </c>
      <c r="K4595">
        <f>VLOOKUP(J4595,'Prix unitaires'!B:D,3,FALSE)</f>
        <v>0</v>
      </c>
      <c r="L4595" s="11">
        <f t="shared" si="71"/>
        <v>0</v>
      </c>
    </row>
    <row r="4596" spans="1:12" x14ac:dyDescent="0.25">
      <c r="A4596">
        <v>201</v>
      </c>
      <c r="B4596" t="s">
        <v>26</v>
      </c>
      <c r="C4596">
        <v>113</v>
      </c>
      <c r="D4596" t="s">
        <v>11</v>
      </c>
      <c r="E4596" t="s">
        <v>35</v>
      </c>
      <c r="F4596" t="s">
        <v>13</v>
      </c>
      <c r="G4596" s="1">
        <v>19.569999694824201</v>
      </c>
      <c r="H4596">
        <v>1</v>
      </c>
      <c r="I4596" t="s">
        <v>14</v>
      </c>
      <c r="J4596" t="s">
        <v>36</v>
      </c>
      <c r="K4596">
        <f>VLOOKUP(J4596,'Prix unitaires'!B:D,3,FALSE)</f>
        <v>0</v>
      </c>
      <c r="L4596" s="11">
        <f t="shared" si="71"/>
        <v>0</v>
      </c>
    </row>
    <row r="4597" spans="1:12" x14ac:dyDescent="0.25">
      <c r="A4597">
        <v>201</v>
      </c>
      <c r="B4597" t="s">
        <v>26</v>
      </c>
      <c r="C4597">
        <v>115</v>
      </c>
      <c r="D4597" t="s">
        <v>11</v>
      </c>
      <c r="E4597" t="s">
        <v>35</v>
      </c>
      <c r="F4597" t="s">
        <v>13</v>
      </c>
      <c r="G4597" s="1">
        <v>22.709999084472699</v>
      </c>
      <c r="H4597">
        <v>1</v>
      </c>
      <c r="I4597" t="s">
        <v>14</v>
      </c>
      <c r="J4597" t="s">
        <v>36</v>
      </c>
      <c r="K4597">
        <f>VLOOKUP(J4597,'Prix unitaires'!B:D,3,FALSE)</f>
        <v>0</v>
      </c>
      <c r="L4597" s="11">
        <f t="shared" si="71"/>
        <v>0</v>
      </c>
    </row>
    <row r="4598" spans="1:12" x14ac:dyDescent="0.25">
      <c r="A4598">
        <v>201</v>
      </c>
      <c r="B4598" t="s">
        <v>26</v>
      </c>
      <c r="C4598" t="s">
        <v>194</v>
      </c>
      <c r="D4598" t="s">
        <v>11</v>
      </c>
      <c r="E4598" t="s">
        <v>35</v>
      </c>
      <c r="F4598" t="s">
        <v>13</v>
      </c>
      <c r="G4598" s="1">
        <v>8.2299995422362997</v>
      </c>
      <c r="H4598">
        <v>1</v>
      </c>
      <c r="I4598" t="s">
        <v>14</v>
      </c>
      <c r="J4598" t="s">
        <v>36</v>
      </c>
      <c r="K4598">
        <f>VLOOKUP(J4598,'Prix unitaires'!B:D,3,FALSE)</f>
        <v>0</v>
      </c>
      <c r="L4598" s="11">
        <f t="shared" si="71"/>
        <v>0</v>
      </c>
    </row>
    <row r="4599" spans="1:12" x14ac:dyDescent="0.25">
      <c r="A4599">
        <v>201</v>
      </c>
      <c r="B4599" t="s">
        <v>26</v>
      </c>
      <c r="C4599">
        <v>127</v>
      </c>
      <c r="D4599" t="s">
        <v>11</v>
      </c>
      <c r="E4599" t="s">
        <v>35</v>
      </c>
      <c r="F4599" t="s">
        <v>13</v>
      </c>
      <c r="G4599" s="1">
        <v>4.1599998474121103</v>
      </c>
      <c r="H4599">
        <v>1</v>
      </c>
      <c r="I4599" t="s">
        <v>14</v>
      </c>
      <c r="J4599" t="s">
        <v>36</v>
      </c>
      <c r="K4599">
        <f>VLOOKUP(J4599,'Prix unitaires'!B:D,3,FALSE)</f>
        <v>0</v>
      </c>
      <c r="L4599" s="11">
        <f t="shared" si="71"/>
        <v>0</v>
      </c>
    </row>
    <row r="4600" spans="1:12" x14ac:dyDescent="0.25">
      <c r="A4600">
        <v>201</v>
      </c>
      <c r="B4600" t="s">
        <v>26</v>
      </c>
      <c r="C4600">
        <v>129</v>
      </c>
      <c r="D4600" t="s">
        <v>11</v>
      </c>
      <c r="E4600" t="s">
        <v>35</v>
      </c>
      <c r="F4600" t="s">
        <v>13</v>
      </c>
      <c r="G4600" s="1">
        <v>12.1400003433228</v>
      </c>
      <c r="H4600">
        <v>1</v>
      </c>
      <c r="I4600" t="s">
        <v>14</v>
      </c>
      <c r="J4600" t="s">
        <v>36</v>
      </c>
      <c r="K4600">
        <f>VLOOKUP(J4600,'Prix unitaires'!B:D,3,FALSE)</f>
        <v>0</v>
      </c>
      <c r="L4600" s="11">
        <f t="shared" si="71"/>
        <v>0</v>
      </c>
    </row>
    <row r="4601" spans="1:12" x14ac:dyDescent="0.25">
      <c r="A4601">
        <v>201</v>
      </c>
      <c r="B4601" t="s">
        <v>26</v>
      </c>
      <c r="C4601">
        <v>130</v>
      </c>
      <c r="D4601" t="s">
        <v>11</v>
      </c>
      <c r="E4601" t="s">
        <v>35</v>
      </c>
      <c r="F4601" t="s">
        <v>13</v>
      </c>
      <c r="G4601" s="1">
        <v>14.8900003433228</v>
      </c>
      <c r="H4601">
        <v>1</v>
      </c>
      <c r="I4601" t="s">
        <v>14</v>
      </c>
      <c r="J4601" t="s">
        <v>36</v>
      </c>
      <c r="K4601">
        <f>VLOOKUP(J4601,'Prix unitaires'!B:D,3,FALSE)</f>
        <v>0</v>
      </c>
      <c r="L4601" s="11">
        <f t="shared" si="71"/>
        <v>0</v>
      </c>
    </row>
    <row r="4602" spans="1:12" x14ac:dyDescent="0.25">
      <c r="A4602">
        <v>201</v>
      </c>
      <c r="B4602" t="s">
        <v>26</v>
      </c>
      <c r="C4602">
        <v>131</v>
      </c>
      <c r="D4602" t="s">
        <v>11</v>
      </c>
      <c r="E4602" t="s">
        <v>35</v>
      </c>
      <c r="F4602" t="s">
        <v>13</v>
      </c>
      <c r="G4602" s="1">
        <v>146.38000488281301</v>
      </c>
      <c r="H4602">
        <v>1</v>
      </c>
      <c r="I4602" t="s">
        <v>14</v>
      </c>
      <c r="J4602" t="s">
        <v>36</v>
      </c>
      <c r="K4602">
        <f>VLOOKUP(J4602,'Prix unitaires'!B:D,3,FALSE)</f>
        <v>0</v>
      </c>
      <c r="L4602" s="11">
        <f t="shared" si="71"/>
        <v>0</v>
      </c>
    </row>
    <row r="4603" spans="1:12" x14ac:dyDescent="0.25">
      <c r="A4603">
        <v>201</v>
      </c>
      <c r="B4603" t="s">
        <v>26</v>
      </c>
      <c r="C4603">
        <v>132</v>
      </c>
      <c r="D4603" t="s">
        <v>11</v>
      </c>
      <c r="E4603" t="s">
        <v>35</v>
      </c>
      <c r="F4603" t="s">
        <v>13</v>
      </c>
      <c r="G4603" s="1">
        <v>42.869998931884801</v>
      </c>
      <c r="H4603">
        <v>1</v>
      </c>
      <c r="I4603" t="s">
        <v>14</v>
      </c>
      <c r="J4603" t="s">
        <v>36</v>
      </c>
      <c r="K4603">
        <f>VLOOKUP(J4603,'Prix unitaires'!B:D,3,FALSE)</f>
        <v>0</v>
      </c>
      <c r="L4603" s="11">
        <f t="shared" si="71"/>
        <v>0</v>
      </c>
    </row>
    <row r="4604" spans="1:12" x14ac:dyDescent="0.25">
      <c r="A4604">
        <v>222</v>
      </c>
      <c r="B4604" t="s">
        <v>10</v>
      </c>
      <c r="C4604">
        <v>4</v>
      </c>
      <c r="D4604" t="s">
        <v>11</v>
      </c>
      <c r="E4604" t="s">
        <v>35</v>
      </c>
      <c r="F4604" t="s">
        <v>13</v>
      </c>
      <c r="G4604" s="1">
        <v>14.6000003814697</v>
      </c>
      <c r="H4604">
        <v>1</v>
      </c>
      <c r="I4604" t="s">
        <v>14</v>
      </c>
      <c r="J4604" t="s">
        <v>36</v>
      </c>
      <c r="K4604">
        <f>VLOOKUP(J4604,'Prix unitaires'!B:D,3,FALSE)</f>
        <v>0</v>
      </c>
      <c r="L4604" s="11">
        <f t="shared" si="71"/>
        <v>0</v>
      </c>
    </row>
    <row r="4605" spans="1:12" x14ac:dyDescent="0.25">
      <c r="A4605">
        <v>222</v>
      </c>
      <c r="B4605" t="s">
        <v>10</v>
      </c>
      <c r="C4605">
        <v>7</v>
      </c>
      <c r="D4605">
        <v>-1</v>
      </c>
      <c r="E4605" t="s">
        <v>35</v>
      </c>
      <c r="F4605" t="s">
        <v>13</v>
      </c>
      <c r="G4605" s="1">
        <v>15.329999923706101</v>
      </c>
      <c r="H4605">
        <v>1</v>
      </c>
      <c r="I4605" t="s">
        <v>14</v>
      </c>
      <c r="J4605" t="s">
        <v>119</v>
      </c>
      <c r="K4605">
        <f>VLOOKUP(J4605,'Prix unitaires'!B:D,3,FALSE)</f>
        <v>0</v>
      </c>
      <c r="L4605" s="11">
        <f t="shared" si="71"/>
        <v>0</v>
      </c>
    </row>
    <row r="4606" spans="1:12" x14ac:dyDescent="0.25">
      <c r="A4606">
        <v>222</v>
      </c>
      <c r="B4606" t="s">
        <v>10</v>
      </c>
      <c r="C4606">
        <v>10</v>
      </c>
      <c r="D4606">
        <v>-1</v>
      </c>
      <c r="E4606" t="s">
        <v>35</v>
      </c>
      <c r="F4606" t="s">
        <v>13</v>
      </c>
      <c r="G4606" s="1">
        <v>14.829999923706101</v>
      </c>
      <c r="H4606">
        <v>1</v>
      </c>
      <c r="I4606" t="s">
        <v>14</v>
      </c>
      <c r="J4606" t="s">
        <v>119</v>
      </c>
      <c r="K4606">
        <f>VLOOKUP(J4606,'Prix unitaires'!B:D,3,FALSE)</f>
        <v>0</v>
      </c>
      <c r="L4606" s="11">
        <f t="shared" si="71"/>
        <v>0</v>
      </c>
    </row>
    <row r="4607" spans="1:12" x14ac:dyDescent="0.25">
      <c r="A4607">
        <v>222</v>
      </c>
      <c r="B4607" t="s">
        <v>10</v>
      </c>
      <c r="C4607" t="s">
        <v>16</v>
      </c>
      <c r="D4607" t="s">
        <v>11</v>
      </c>
      <c r="E4607" t="s">
        <v>35</v>
      </c>
      <c r="F4607" t="s">
        <v>13</v>
      </c>
      <c r="G4607" s="1">
        <v>26.360000610351602</v>
      </c>
      <c r="H4607">
        <v>1</v>
      </c>
      <c r="I4607" t="s">
        <v>14</v>
      </c>
      <c r="J4607" t="s">
        <v>36</v>
      </c>
      <c r="K4607">
        <f>VLOOKUP(J4607,'Prix unitaires'!B:D,3,FALSE)</f>
        <v>0</v>
      </c>
      <c r="L4607" s="11">
        <f t="shared" si="71"/>
        <v>0</v>
      </c>
    </row>
    <row r="4608" spans="1:12" x14ac:dyDescent="0.25">
      <c r="A4608">
        <v>222</v>
      </c>
      <c r="B4608" t="s">
        <v>10</v>
      </c>
      <c r="C4608" t="s">
        <v>195</v>
      </c>
      <c r="D4608" t="s">
        <v>11</v>
      </c>
      <c r="E4608" t="s">
        <v>35</v>
      </c>
      <c r="F4608" t="s">
        <v>13</v>
      </c>
      <c r="G4608" s="1">
        <v>53.599998474121101</v>
      </c>
      <c r="H4608">
        <v>1</v>
      </c>
      <c r="I4608" t="s">
        <v>14</v>
      </c>
      <c r="J4608" t="s">
        <v>36</v>
      </c>
      <c r="K4608">
        <f>VLOOKUP(J4608,'Prix unitaires'!B:D,3,FALSE)</f>
        <v>0</v>
      </c>
      <c r="L4608" s="11">
        <f t="shared" si="71"/>
        <v>0</v>
      </c>
    </row>
    <row r="4609" spans="1:12" x14ac:dyDescent="0.25">
      <c r="A4609">
        <v>201</v>
      </c>
      <c r="B4609" t="s">
        <v>26</v>
      </c>
      <c r="C4609" t="s">
        <v>197</v>
      </c>
      <c r="D4609" t="s">
        <v>11</v>
      </c>
      <c r="E4609" t="s">
        <v>35</v>
      </c>
      <c r="F4609" t="s">
        <v>13</v>
      </c>
      <c r="G4609" s="1">
        <v>20.139999389648398</v>
      </c>
      <c r="H4609">
        <v>1</v>
      </c>
      <c r="I4609" t="s">
        <v>14</v>
      </c>
      <c r="J4609" t="s">
        <v>36</v>
      </c>
      <c r="K4609">
        <f>VLOOKUP(J4609,'Prix unitaires'!B:D,3,FALSE)</f>
        <v>0</v>
      </c>
      <c r="L4609" s="11">
        <f t="shared" si="71"/>
        <v>0</v>
      </c>
    </row>
    <row r="4610" spans="1:12" x14ac:dyDescent="0.25">
      <c r="A4610">
        <v>201</v>
      </c>
      <c r="B4610" t="s">
        <v>26</v>
      </c>
      <c r="C4610" t="s">
        <v>198</v>
      </c>
      <c r="D4610" t="s">
        <v>11</v>
      </c>
      <c r="E4610" t="s">
        <v>35</v>
      </c>
      <c r="F4610" t="s">
        <v>13</v>
      </c>
      <c r="G4610" s="1">
        <v>16.2600002288818</v>
      </c>
      <c r="H4610">
        <v>1</v>
      </c>
      <c r="I4610" t="s">
        <v>14</v>
      </c>
      <c r="J4610" t="s">
        <v>36</v>
      </c>
      <c r="K4610">
        <f>VLOOKUP(J4610,'Prix unitaires'!B:D,3,FALSE)</f>
        <v>0</v>
      </c>
      <c r="L4610" s="11">
        <f t="shared" si="71"/>
        <v>0</v>
      </c>
    </row>
    <row r="4611" spans="1:12" x14ac:dyDescent="0.25">
      <c r="A4611">
        <v>201</v>
      </c>
      <c r="B4611" t="s">
        <v>26</v>
      </c>
      <c r="C4611" t="s">
        <v>199</v>
      </c>
      <c r="D4611" t="s">
        <v>11</v>
      </c>
      <c r="E4611" t="s">
        <v>35</v>
      </c>
      <c r="F4611" t="s">
        <v>13</v>
      </c>
      <c r="G4611" s="1">
        <v>11.0200004577637</v>
      </c>
      <c r="H4611">
        <v>1</v>
      </c>
      <c r="I4611" t="s">
        <v>14</v>
      </c>
      <c r="J4611" t="s">
        <v>36</v>
      </c>
      <c r="K4611">
        <f>VLOOKUP(J4611,'Prix unitaires'!B:D,3,FALSE)</f>
        <v>0</v>
      </c>
      <c r="L4611" s="11">
        <f t="shared" ref="L4611:L4674" si="72">(G4611*H4611)*K4611</f>
        <v>0</v>
      </c>
    </row>
    <row r="4612" spans="1:12" x14ac:dyDescent="0.25">
      <c r="A4612">
        <v>201</v>
      </c>
      <c r="B4612" t="s">
        <v>26</v>
      </c>
      <c r="C4612" t="s">
        <v>200</v>
      </c>
      <c r="D4612" t="s">
        <v>11</v>
      </c>
      <c r="E4612" t="s">
        <v>35</v>
      </c>
      <c r="F4612" t="s">
        <v>13</v>
      </c>
      <c r="G4612" s="1">
        <v>16.280000686645501</v>
      </c>
      <c r="H4612">
        <v>1</v>
      </c>
      <c r="I4612" t="s">
        <v>14</v>
      </c>
      <c r="J4612" t="s">
        <v>36</v>
      </c>
      <c r="K4612">
        <f>VLOOKUP(J4612,'Prix unitaires'!B:D,3,FALSE)</f>
        <v>0</v>
      </c>
      <c r="L4612" s="11">
        <f t="shared" si="72"/>
        <v>0</v>
      </c>
    </row>
    <row r="4613" spans="1:12" x14ac:dyDescent="0.25">
      <c r="A4613">
        <v>201</v>
      </c>
      <c r="B4613" t="s">
        <v>26</v>
      </c>
      <c r="C4613" t="s">
        <v>201</v>
      </c>
      <c r="D4613" t="s">
        <v>11</v>
      </c>
      <c r="E4613" t="s">
        <v>35</v>
      </c>
      <c r="F4613" t="s">
        <v>13</v>
      </c>
      <c r="G4613" s="1">
        <v>17.409999847412099</v>
      </c>
      <c r="H4613">
        <v>1</v>
      </c>
      <c r="I4613" t="s">
        <v>14</v>
      </c>
      <c r="J4613" t="s">
        <v>36</v>
      </c>
      <c r="K4613">
        <f>VLOOKUP(J4613,'Prix unitaires'!B:D,3,FALSE)</f>
        <v>0</v>
      </c>
      <c r="L4613" s="11">
        <f t="shared" si="72"/>
        <v>0</v>
      </c>
    </row>
    <row r="4614" spans="1:12" x14ac:dyDescent="0.25">
      <c r="A4614">
        <v>201</v>
      </c>
      <c r="B4614" t="s">
        <v>10</v>
      </c>
      <c r="C4614">
        <v>40</v>
      </c>
      <c r="D4614" t="s">
        <v>11</v>
      </c>
      <c r="E4614" t="s">
        <v>35</v>
      </c>
      <c r="F4614" t="s">
        <v>13</v>
      </c>
      <c r="G4614" s="1">
        <v>11.8999996185303</v>
      </c>
      <c r="H4614">
        <v>1</v>
      </c>
      <c r="I4614" t="s">
        <v>14</v>
      </c>
      <c r="J4614" t="s">
        <v>36</v>
      </c>
      <c r="K4614">
        <f>VLOOKUP(J4614,'Prix unitaires'!B:D,3,FALSE)</f>
        <v>0</v>
      </c>
      <c r="L4614" s="11">
        <f t="shared" si="72"/>
        <v>0</v>
      </c>
    </row>
    <row r="4615" spans="1:12" x14ac:dyDescent="0.25">
      <c r="A4615">
        <v>201</v>
      </c>
      <c r="B4615" t="s">
        <v>10</v>
      </c>
      <c r="C4615">
        <v>42</v>
      </c>
      <c r="D4615" t="s">
        <v>11</v>
      </c>
      <c r="E4615" t="s">
        <v>35</v>
      </c>
      <c r="F4615" t="s">
        <v>13</v>
      </c>
      <c r="G4615" s="1">
        <v>47.240001678466797</v>
      </c>
      <c r="H4615">
        <v>1</v>
      </c>
      <c r="I4615" t="s">
        <v>14</v>
      </c>
      <c r="J4615" t="s">
        <v>36</v>
      </c>
      <c r="K4615">
        <f>VLOOKUP(J4615,'Prix unitaires'!B:D,3,FALSE)</f>
        <v>0</v>
      </c>
      <c r="L4615" s="11">
        <f t="shared" si="72"/>
        <v>0</v>
      </c>
    </row>
    <row r="4616" spans="1:12" x14ac:dyDescent="0.25">
      <c r="A4616">
        <v>202</v>
      </c>
      <c r="B4616" t="s">
        <v>26</v>
      </c>
      <c r="C4616">
        <v>103</v>
      </c>
      <c r="D4616" t="s">
        <v>11</v>
      </c>
      <c r="E4616" t="s">
        <v>35</v>
      </c>
      <c r="F4616" t="s">
        <v>13</v>
      </c>
      <c r="G4616" s="1">
        <v>24.100000381469702</v>
      </c>
      <c r="H4616">
        <v>1</v>
      </c>
      <c r="I4616" t="s">
        <v>14</v>
      </c>
      <c r="J4616" t="s">
        <v>36</v>
      </c>
      <c r="K4616">
        <f>VLOOKUP(J4616,'Prix unitaires'!B:D,3,FALSE)</f>
        <v>0</v>
      </c>
      <c r="L4616" s="11">
        <f t="shared" si="72"/>
        <v>0</v>
      </c>
    </row>
    <row r="4617" spans="1:12" x14ac:dyDescent="0.25">
      <c r="A4617">
        <v>202</v>
      </c>
      <c r="B4617" t="s">
        <v>26</v>
      </c>
      <c r="C4617">
        <v>104</v>
      </c>
      <c r="D4617" t="s">
        <v>11</v>
      </c>
      <c r="E4617" t="s">
        <v>35</v>
      </c>
      <c r="F4617" t="s">
        <v>13</v>
      </c>
      <c r="G4617" s="1">
        <v>17.930000305175799</v>
      </c>
      <c r="H4617">
        <v>1</v>
      </c>
      <c r="I4617" t="s">
        <v>14</v>
      </c>
      <c r="J4617" t="s">
        <v>36</v>
      </c>
      <c r="K4617">
        <f>VLOOKUP(J4617,'Prix unitaires'!B:D,3,FALSE)</f>
        <v>0</v>
      </c>
      <c r="L4617" s="11">
        <f t="shared" si="72"/>
        <v>0</v>
      </c>
    </row>
    <row r="4618" spans="1:12" x14ac:dyDescent="0.25">
      <c r="A4618">
        <v>202</v>
      </c>
      <c r="B4618" t="s">
        <v>26</v>
      </c>
      <c r="C4618">
        <v>105</v>
      </c>
      <c r="D4618" t="s">
        <v>11</v>
      </c>
      <c r="E4618" t="s">
        <v>35</v>
      </c>
      <c r="F4618" t="s">
        <v>13</v>
      </c>
      <c r="G4618" s="1">
        <v>17.930000305175799</v>
      </c>
      <c r="H4618">
        <v>1</v>
      </c>
      <c r="I4618" t="s">
        <v>14</v>
      </c>
      <c r="J4618" t="s">
        <v>36</v>
      </c>
      <c r="K4618">
        <f>VLOOKUP(J4618,'Prix unitaires'!B:D,3,FALSE)</f>
        <v>0</v>
      </c>
      <c r="L4618" s="11">
        <f t="shared" si="72"/>
        <v>0</v>
      </c>
    </row>
    <row r="4619" spans="1:12" x14ac:dyDescent="0.25">
      <c r="A4619">
        <v>202</v>
      </c>
      <c r="B4619" t="s">
        <v>26</v>
      </c>
      <c r="C4619">
        <v>106</v>
      </c>
      <c r="D4619" t="s">
        <v>11</v>
      </c>
      <c r="E4619" t="s">
        <v>35</v>
      </c>
      <c r="F4619" t="s">
        <v>13</v>
      </c>
      <c r="G4619" s="1">
        <v>17.930000305175799</v>
      </c>
      <c r="H4619">
        <v>1</v>
      </c>
      <c r="I4619" t="s">
        <v>14</v>
      </c>
      <c r="J4619" t="s">
        <v>36</v>
      </c>
      <c r="K4619">
        <f>VLOOKUP(J4619,'Prix unitaires'!B:D,3,FALSE)</f>
        <v>0</v>
      </c>
      <c r="L4619" s="11">
        <f t="shared" si="72"/>
        <v>0</v>
      </c>
    </row>
    <row r="4620" spans="1:12" x14ac:dyDescent="0.25">
      <c r="A4620">
        <v>202</v>
      </c>
      <c r="B4620" t="s">
        <v>26</v>
      </c>
      <c r="C4620">
        <v>107</v>
      </c>
      <c r="D4620" t="s">
        <v>11</v>
      </c>
      <c r="E4620" t="s">
        <v>35</v>
      </c>
      <c r="F4620" t="s">
        <v>13</v>
      </c>
      <c r="G4620" s="1">
        <v>17.930000305175799</v>
      </c>
      <c r="H4620">
        <v>1</v>
      </c>
      <c r="I4620" t="s">
        <v>14</v>
      </c>
      <c r="J4620" t="s">
        <v>36</v>
      </c>
      <c r="K4620">
        <f>VLOOKUP(J4620,'Prix unitaires'!B:D,3,FALSE)</f>
        <v>0</v>
      </c>
      <c r="L4620" s="11">
        <f t="shared" si="72"/>
        <v>0</v>
      </c>
    </row>
    <row r="4621" spans="1:12" x14ac:dyDescent="0.25">
      <c r="A4621">
        <v>202</v>
      </c>
      <c r="B4621" t="s">
        <v>26</v>
      </c>
      <c r="C4621">
        <v>108</v>
      </c>
      <c r="D4621" t="s">
        <v>11</v>
      </c>
      <c r="E4621" t="s">
        <v>35</v>
      </c>
      <c r="F4621" t="s">
        <v>13</v>
      </c>
      <c r="G4621" s="1">
        <v>17.909999847412099</v>
      </c>
      <c r="H4621">
        <v>1</v>
      </c>
      <c r="I4621" t="s">
        <v>14</v>
      </c>
      <c r="J4621" t="s">
        <v>36</v>
      </c>
      <c r="K4621">
        <f>VLOOKUP(J4621,'Prix unitaires'!B:D,3,FALSE)</f>
        <v>0</v>
      </c>
      <c r="L4621" s="11">
        <f t="shared" si="72"/>
        <v>0</v>
      </c>
    </row>
    <row r="4622" spans="1:12" x14ac:dyDescent="0.25">
      <c r="A4622">
        <v>202</v>
      </c>
      <c r="B4622" t="s">
        <v>26</v>
      </c>
      <c r="C4622">
        <v>110</v>
      </c>
      <c r="D4622" t="s">
        <v>11</v>
      </c>
      <c r="E4622" t="s">
        <v>35</v>
      </c>
      <c r="F4622" t="s">
        <v>13</v>
      </c>
      <c r="G4622" s="1">
        <v>17.930000305175799</v>
      </c>
      <c r="H4622">
        <v>1</v>
      </c>
      <c r="I4622" t="s">
        <v>14</v>
      </c>
      <c r="J4622" t="s">
        <v>36</v>
      </c>
      <c r="K4622">
        <f>VLOOKUP(J4622,'Prix unitaires'!B:D,3,FALSE)</f>
        <v>0</v>
      </c>
      <c r="L4622" s="11">
        <f t="shared" si="72"/>
        <v>0</v>
      </c>
    </row>
    <row r="4623" spans="1:12" x14ac:dyDescent="0.25">
      <c r="A4623">
        <v>202</v>
      </c>
      <c r="B4623" t="s">
        <v>26</v>
      </c>
      <c r="C4623">
        <v>111</v>
      </c>
      <c r="D4623" t="s">
        <v>11</v>
      </c>
      <c r="E4623" t="s">
        <v>35</v>
      </c>
      <c r="F4623" t="s">
        <v>13</v>
      </c>
      <c r="G4623" s="1">
        <v>17.930000305175799</v>
      </c>
      <c r="H4623">
        <v>1</v>
      </c>
      <c r="I4623" t="s">
        <v>14</v>
      </c>
      <c r="J4623" t="s">
        <v>36</v>
      </c>
      <c r="K4623">
        <f>VLOOKUP(J4623,'Prix unitaires'!B:D,3,FALSE)</f>
        <v>0</v>
      </c>
      <c r="L4623" s="11">
        <f t="shared" si="72"/>
        <v>0</v>
      </c>
    </row>
    <row r="4624" spans="1:12" x14ac:dyDescent="0.25">
      <c r="A4624">
        <v>202</v>
      </c>
      <c r="B4624" t="s">
        <v>26</v>
      </c>
      <c r="C4624">
        <v>112</v>
      </c>
      <c r="D4624" t="s">
        <v>11</v>
      </c>
      <c r="E4624" t="s">
        <v>35</v>
      </c>
      <c r="F4624" t="s">
        <v>13</v>
      </c>
      <c r="G4624" s="1">
        <v>17.930000305175799</v>
      </c>
      <c r="H4624">
        <v>1</v>
      </c>
      <c r="I4624" t="s">
        <v>14</v>
      </c>
      <c r="J4624" t="s">
        <v>36</v>
      </c>
      <c r="K4624">
        <f>VLOOKUP(J4624,'Prix unitaires'!B:D,3,FALSE)</f>
        <v>0</v>
      </c>
      <c r="L4624" s="11">
        <f t="shared" si="72"/>
        <v>0</v>
      </c>
    </row>
    <row r="4625" spans="1:12" x14ac:dyDescent="0.25">
      <c r="A4625">
        <v>202</v>
      </c>
      <c r="B4625" t="s">
        <v>26</v>
      </c>
      <c r="C4625">
        <v>113</v>
      </c>
      <c r="D4625" t="s">
        <v>11</v>
      </c>
      <c r="E4625" t="s">
        <v>35</v>
      </c>
      <c r="F4625" t="s">
        <v>13</v>
      </c>
      <c r="G4625" s="1">
        <v>17.930000305175799</v>
      </c>
      <c r="H4625">
        <v>1</v>
      </c>
      <c r="I4625" t="s">
        <v>14</v>
      </c>
      <c r="J4625" t="s">
        <v>36</v>
      </c>
      <c r="K4625">
        <f>VLOOKUP(J4625,'Prix unitaires'!B:D,3,FALSE)</f>
        <v>0</v>
      </c>
      <c r="L4625" s="11">
        <f t="shared" si="72"/>
        <v>0</v>
      </c>
    </row>
    <row r="4626" spans="1:12" x14ac:dyDescent="0.25">
      <c r="A4626">
        <v>202</v>
      </c>
      <c r="B4626" t="s">
        <v>26</v>
      </c>
      <c r="C4626">
        <v>114</v>
      </c>
      <c r="D4626" t="s">
        <v>11</v>
      </c>
      <c r="E4626" t="s">
        <v>35</v>
      </c>
      <c r="F4626" t="s">
        <v>13</v>
      </c>
      <c r="G4626" s="1">
        <v>56.580001831054702</v>
      </c>
      <c r="H4626">
        <v>1</v>
      </c>
      <c r="I4626" t="s">
        <v>14</v>
      </c>
      <c r="J4626" t="s">
        <v>36</v>
      </c>
      <c r="K4626">
        <f>VLOOKUP(J4626,'Prix unitaires'!B:D,3,FALSE)</f>
        <v>0</v>
      </c>
      <c r="L4626" s="11">
        <f t="shared" si="72"/>
        <v>0</v>
      </c>
    </row>
    <row r="4627" spans="1:12" x14ac:dyDescent="0.25">
      <c r="A4627">
        <v>202</v>
      </c>
      <c r="B4627" t="s">
        <v>144</v>
      </c>
      <c r="C4627">
        <v>203</v>
      </c>
      <c r="D4627" t="s">
        <v>11</v>
      </c>
      <c r="E4627" t="s">
        <v>35</v>
      </c>
      <c r="F4627" t="s">
        <v>13</v>
      </c>
      <c r="G4627" s="1">
        <v>24.079999923706101</v>
      </c>
      <c r="H4627">
        <v>1</v>
      </c>
      <c r="I4627" t="s">
        <v>14</v>
      </c>
      <c r="J4627" t="s">
        <v>36</v>
      </c>
      <c r="K4627">
        <f>VLOOKUP(J4627,'Prix unitaires'!B:D,3,FALSE)</f>
        <v>0</v>
      </c>
      <c r="L4627" s="11">
        <f t="shared" si="72"/>
        <v>0</v>
      </c>
    </row>
    <row r="4628" spans="1:12" x14ac:dyDescent="0.25">
      <c r="A4628">
        <v>202</v>
      </c>
      <c r="B4628" t="s">
        <v>144</v>
      </c>
      <c r="C4628">
        <v>204</v>
      </c>
      <c r="D4628" t="s">
        <v>11</v>
      </c>
      <c r="E4628" t="s">
        <v>35</v>
      </c>
      <c r="F4628" t="s">
        <v>13</v>
      </c>
      <c r="G4628" s="1">
        <v>17.930000305175799</v>
      </c>
      <c r="H4628">
        <v>1</v>
      </c>
      <c r="I4628" t="s">
        <v>14</v>
      </c>
      <c r="J4628" t="s">
        <v>36</v>
      </c>
      <c r="K4628">
        <f>VLOOKUP(J4628,'Prix unitaires'!B:D,3,FALSE)</f>
        <v>0</v>
      </c>
      <c r="L4628" s="11">
        <f t="shared" si="72"/>
        <v>0</v>
      </c>
    </row>
    <row r="4629" spans="1:12" x14ac:dyDescent="0.25">
      <c r="A4629">
        <v>202</v>
      </c>
      <c r="B4629" t="s">
        <v>144</v>
      </c>
      <c r="C4629">
        <v>206</v>
      </c>
      <c r="D4629" t="s">
        <v>11</v>
      </c>
      <c r="E4629" t="s">
        <v>35</v>
      </c>
      <c r="F4629" t="s">
        <v>13</v>
      </c>
      <c r="G4629" s="1">
        <v>17.930000305175799</v>
      </c>
      <c r="H4629">
        <v>1</v>
      </c>
      <c r="I4629" t="s">
        <v>14</v>
      </c>
      <c r="J4629" t="s">
        <v>36</v>
      </c>
      <c r="K4629">
        <f>VLOOKUP(J4629,'Prix unitaires'!B:D,3,FALSE)</f>
        <v>0</v>
      </c>
      <c r="L4629" s="11">
        <f t="shared" si="72"/>
        <v>0</v>
      </c>
    </row>
    <row r="4630" spans="1:12" x14ac:dyDescent="0.25">
      <c r="A4630">
        <v>202</v>
      </c>
      <c r="B4630" t="s">
        <v>144</v>
      </c>
      <c r="C4630">
        <v>207</v>
      </c>
      <c r="D4630" t="s">
        <v>11</v>
      </c>
      <c r="E4630" t="s">
        <v>35</v>
      </c>
      <c r="F4630" t="s">
        <v>13</v>
      </c>
      <c r="G4630" s="1">
        <v>17.930000305175799</v>
      </c>
      <c r="H4630">
        <v>1</v>
      </c>
      <c r="I4630" t="s">
        <v>14</v>
      </c>
      <c r="J4630" t="s">
        <v>36</v>
      </c>
      <c r="K4630">
        <f>VLOOKUP(J4630,'Prix unitaires'!B:D,3,FALSE)</f>
        <v>0</v>
      </c>
      <c r="L4630" s="11">
        <f t="shared" si="72"/>
        <v>0</v>
      </c>
    </row>
    <row r="4631" spans="1:12" x14ac:dyDescent="0.25">
      <c r="A4631">
        <v>202</v>
      </c>
      <c r="B4631" t="s">
        <v>144</v>
      </c>
      <c r="C4631">
        <v>208</v>
      </c>
      <c r="D4631" t="s">
        <v>11</v>
      </c>
      <c r="E4631" t="s">
        <v>35</v>
      </c>
      <c r="F4631" t="s">
        <v>13</v>
      </c>
      <c r="G4631" s="1">
        <v>17.930000305175799</v>
      </c>
      <c r="H4631">
        <v>1</v>
      </c>
      <c r="I4631" t="s">
        <v>14</v>
      </c>
      <c r="J4631" t="s">
        <v>36</v>
      </c>
      <c r="K4631">
        <f>VLOOKUP(J4631,'Prix unitaires'!B:D,3,FALSE)</f>
        <v>0</v>
      </c>
      <c r="L4631" s="11">
        <f t="shared" si="72"/>
        <v>0</v>
      </c>
    </row>
    <row r="4632" spans="1:12" x14ac:dyDescent="0.25">
      <c r="A4632">
        <v>202</v>
      </c>
      <c r="B4632" t="s">
        <v>144</v>
      </c>
      <c r="C4632">
        <v>209</v>
      </c>
      <c r="D4632" t="s">
        <v>11</v>
      </c>
      <c r="E4632" t="s">
        <v>35</v>
      </c>
      <c r="F4632" t="s">
        <v>13</v>
      </c>
      <c r="G4632" s="1">
        <v>18.7399997711182</v>
      </c>
      <c r="H4632">
        <v>1</v>
      </c>
      <c r="I4632" t="s">
        <v>14</v>
      </c>
      <c r="J4632" t="s">
        <v>36</v>
      </c>
      <c r="K4632">
        <f>VLOOKUP(J4632,'Prix unitaires'!B:D,3,FALSE)</f>
        <v>0</v>
      </c>
      <c r="L4632" s="11">
        <f t="shared" si="72"/>
        <v>0</v>
      </c>
    </row>
    <row r="4633" spans="1:12" x14ac:dyDescent="0.25">
      <c r="A4633">
        <v>202</v>
      </c>
      <c r="B4633" t="s">
        <v>144</v>
      </c>
      <c r="C4633">
        <v>211</v>
      </c>
      <c r="D4633" t="s">
        <v>11</v>
      </c>
      <c r="E4633" t="s">
        <v>35</v>
      </c>
      <c r="F4633" t="s">
        <v>13</v>
      </c>
      <c r="G4633" s="1">
        <v>17.930000305175799</v>
      </c>
      <c r="H4633">
        <v>1</v>
      </c>
      <c r="I4633" t="s">
        <v>14</v>
      </c>
      <c r="J4633" t="s">
        <v>36</v>
      </c>
      <c r="K4633">
        <f>VLOOKUP(J4633,'Prix unitaires'!B:D,3,FALSE)</f>
        <v>0</v>
      </c>
      <c r="L4633" s="11">
        <f t="shared" si="72"/>
        <v>0</v>
      </c>
    </row>
    <row r="4634" spans="1:12" x14ac:dyDescent="0.25">
      <c r="A4634">
        <v>202</v>
      </c>
      <c r="B4634" t="s">
        <v>144</v>
      </c>
      <c r="C4634">
        <v>212</v>
      </c>
      <c r="D4634" t="s">
        <v>11</v>
      </c>
      <c r="E4634" t="s">
        <v>35</v>
      </c>
      <c r="F4634" t="s">
        <v>13</v>
      </c>
      <c r="G4634" s="1">
        <v>17.930000305175799</v>
      </c>
      <c r="H4634">
        <v>1</v>
      </c>
      <c r="I4634" t="s">
        <v>14</v>
      </c>
      <c r="J4634" t="s">
        <v>36</v>
      </c>
      <c r="K4634">
        <f>VLOOKUP(J4634,'Prix unitaires'!B:D,3,FALSE)</f>
        <v>0</v>
      </c>
      <c r="L4634" s="11">
        <f t="shared" si="72"/>
        <v>0</v>
      </c>
    </row>
    <row r="4635" spans="1:12" x14ac:dyDescent="0.25">
      <c r="A4635">
        <v>202</v>
      </c>
      <c r="B4635" t="s">
        <v>144</v>
      </c>
      <c r="C4635">
        <v>213</v>
      </c>
      <c r="D4635" t="s">
        <v>11</v>
      </c>
      <c r="E4635" t="s">
        <v>35</v>
      </c>
      <c r="F4635" t="s">
        <v>13</v>
      </c>
      <c r="G4635" s="1">
        <v>17.930000305175799</v>
      </c>
      <c r="H4635">
        <v>1</v>
      </c>
      <c r="I4635" t="s">
        <v>14</v>
      </c>
      <c r="J4635" t="s">
        <v>36</v>
      </c>
      <c r="K4635">
        <f>VLOOKUP(J4635,'Prix unitaires'!B:D,3,FALSE)</f>
        <v>0</v>
      </c>
      <c r="L4635" s="11">
        <f t="shared" si="72"/>
        <v>0</v>
      </c>
    </row>
    <row r="4636" spans="1:12" x14ac:dyDescent="0.25">
      <c r="A4636">
        <v>202</v>
      </c>
      <c r="B4636" t="s">
        <v>144</v>
      </c>
      <c r="C4636">
        <v>214</v>
      </c>
      <c r="D4636" t="s">
        <v>11</v>
      </c>
      <c r="E4636" t="s">
        <v>35</v>
      </c>
      <c r="F4636" t="s">
        <v>13</v>
      </c>
      <c r="G4636" s="1">
        <v>17.930000305175799</v>
      </c>
      <c r="H4636">
        <v>1</v>
      </c>
      <c r="I4636" t="s">
        <v>14</v>
      </c>
      <c r="J4636" t="s">
        <v>36</v>
      </c>
      <c r="K4636">
        <f>VLOOKUP(J4636,'Prix unitaires'!B:D,3,FALSE)</f>
        <v>0</v>
      </c>
      <c r="L4636" s="11">
        <f t="shared" si="72"/>
        <v>0</v>
      </c>
    </row>
    <row r="4637" spans="1:12" x14ac:dyDescent="0.25">
      <c r="A4637">
        <v>202</v>
      </c>
      <c r="B4637" t="s">
        <v>144</v>
      </c>
      <c r="C4637">
        <v>215</v>
      </c>
      <c r="D4637" t="s">
        <v>11</v>
      </c>
      <c r="E4637" t="s">
        <v>35</v>
      </c>
      <c r="F4637" t="s">
        <v>13</v>
      </c>
      <c r="G4637" s="1">
        <v>17.930000305175799</v>
      </c>
      <c r="H4637">
        <v>1</v>
      </c>
      <c r="I4637" t="s">
        <v>14</v>
      </c>
      <c r="J4637" t="s">
        <v>36</v>
      </c>
      <c r="K4637">
        <f>VLOOKUP(J4637,'Prix unitaires'!B:D,3,FALSE)</f>
        <v>0</v>
      </c>
      <c r="L4637" s="11">
        <f t="shared" si="72"/>
        <v>0</v>
      </c>
    </row>
    <row r="4638" spans="1:12" x14ac:dyDescent="0.25">
      <c r="A4638">
        <v>202</v>
      </c>
      <c r="B4638" t="s">
        <v>144</v>
      </c>
      <c r="C4638">
        <v>216</v>
      </c>
      <c r="D4638" t="s">
        <v>11</v>
      </c>
      <c r="E4638" t="s">
        <v>35</v>
      </c>
      <c r="F4638" t="s">
        <v>13</v>
      </c>
      <c r="G4638" s="1">
        <v>17.879999160766602</v>
      </c>
      <c r="H4638">
        <v>1</v>
      </c>
      <c r="I4638" t="s">
        <v>14</v>
      </c>
      <c r="J4638" t="s">
        <v>36</v>
      </c>
      <c r="K4638">
        <f>VLOOKUP(J4638,'Prix unitaires'!B:D,3,FALSE)</f>
        <v>0</v>
      </c>
      <c r="L4638" s="11">
        <f t="shared" si="72"/>
        <v>0</v>
      </c>
    </row>
    <row r="4639" spans="1:12" x14ac:dyDescent="0.25">
      <c r="A4639">
        <v>202</v>
      </c>
      <c r="B4639" t="s">
        <v>10</v>
      </c>
      <c r="C4639">
        <v>2</v>
      </c>
      <c r="D4639" t="s">
        <v>11</v>
      </c>
      <c r="E4639" t="s">
        <v>35</v>
      </c>
      <c r="F4639" t="s">
        <v>13</v>
      </c>
      <c r="G4639" s="1">
        <v>11.1499996185303</v>
      </c>
      <c r="H4639">
        <v>1</v>
      </c>
      <c r="I4639" t="s">
        <v>14</v>
      </c>
      <c r="J4639" t="s">
        <v>36</v>
      </c>
      <c r="K4639">
        <f>VLOOKUP(J4639,'Prix unitaires'!B:D,3,FALSE)</f>
        <v>0</v>
      </c>
      <c r="L4639" s="11">
        <f t="shared" si="72"/>
        <v>0</v>
      </c>
    </row>
    <row r="4640" spans="1:12" x14ac:dyDescent="0.25">
      <c r="A4640">
        <v>202</v>
      </c>
      <c r="B4640" t="s">
        <v>10</v>
      </c>
      <c r="C4640">
        <v>6</v>
      </c>
      <c r="D4640" t="s">
        <v>11</v>
      </c>
      <c r="E4640" t="s">
        <v>40</v>
      </c>
      <c r="F4640" t="s">
        <v>13</v>
      </c>
      <c r="G4640" s="1">
        <v>23.5</v>
      </c>
      <c r="H4640">
        <v>1</v>
      </c>
      <c r="I4640" t="s">
        <v>14</v>
      </c>
      <c r="J4640" t="s">
        <v>41</v>
      </c>
      <c r="K4640">
        <f>VLOOKUP(J4640,'Prix unitaires'!B:D,3,FALSE)</f>
        <v>0</v>
      </c>
      <c r="L4640" s="11">
        <f t="shared" si="72"/>
        <v>0</v>
      </c>
    </row>
    <row r="4641" spans="1:12" x14ac:dyDescent="0.25">
      <c r="A4641">
        <v>202</v>
      </c>
      <c r="B4641" t="s">
        <v>10</v>
      </c>
      <c r="C4641" t="s">
        <v>62</v>
      </c>
      <c r="D4641" t="s">
        <v>11</v>
      </c>
      <c r="E4641" t="s">
        <v>35</v>
      </c>
      <c r="F4641" t="s">
        <v>13</v>
      </c>
      <c r="G4641" s="1">
        <v>11.5100002288818</v>
      </c>
      <c r="H4641">
        <v>1</v>
      </c>
      <c r="I4641" t="s">
        <v>14</v>
      </c>
      <c r="J4641" t="s">
        <v>36</v>
      </c>
      <c r="K4641">
        <f>VLOOKUP(J4641,'Prix unitaires'!B:D,3,FALSE)</f>
        <v>0</v>
      </c>
      <c r="L4641" s="11">
        <f t="shared" si="72"/>
        <v>0</v>
      </c>
    </row>
    <row r="4642" spans="1:12" x14ac:dyDescent="0.25">
      <c r="A4642">
        <v>204</v>
      </c>
      <c r="B4642" t="s">
        <v>26</v>
      </c>
      <c r="C4642">
        <v>101</v>
      </c>
      <c r="D4642" t="s">
        <v>11</v>
      </c>
      <c r="E4642" t="s">
        <v>35</v>
      </c>
      <c r="F4642" t="s">
        <v>13</v>
      </c>
      <c r="G4642" s="1">
        <v>12.9099998474121</v>
      </c>
      <c r="H4642">
        <v>1</v>
      </c>
      <c r="I4642" t="s">
        <v>14</v>
      </c>
      <c r="J4642" t="s">
        <v>36</v>
      </c>
      <c r="K4642">
        <f>VLOOKUP(J4642,'Prix unitaires'!B:D,3,FALSE)</f>
        <v>0</v>
      </c>
      <c r="L4642" s="11">
        <f t="shared" si="72"/>
        <v>0</v>
      </c>
    </row>
    <row r="4643" spans="1:12" x14ac:dyDescent="0.25">
      <c r="A4643">
        <v>204</v>
      </c>
      <c r="B4643" t="s">
        <v>26</v>
      </c>
      <c r="C4643">
        <v>102</v>
      </c>
      <c r="D4643" t="s">
        <v>11</v>
      </c>
      <c r="E4643" t="s">
        <v>35</v>
      </c>
      <c r="F4643" t="s">
        <v>13</v>
      </c>
      <c r="G4643" s="1">
        <v>12.8699998855591</v>
      </c>
      <c r="H4643">
        <v>1</v>
      </c>
      <c r="I4643" t="s">
        <v>14</v>
      </c>
      <c r="J4643" t="s">
        <v>36</v>
      </c>
      <c r="K4643">
        <f>VLOOKUP(J4643,'Prix unitaires'!B:D,3,FALSE)</f>
        <v>0</v>
      </c>
      <c r="L4643" s="11">
        <f t="shared" si="72"/>
        <v>0</v>
      </c>
    </row>
    <row r="4644" spans="1:12" x14ac:dyDescent="0.25">
      <c r="A4644">
        <v>204</v>
      </c>
      <c r="B4644" t="s">
        <v>26</v>
      </c>
      <c r="C4644">
        <v>105</v>
      </c>
      <c r="D4644" t="s">
        <v>11</v>
      </c>
      <c r="E4644" t="s">
        <v>35</v>
      </c>
      <c r="F4644" t="s">
        <v>13</v>
      </c>
      <c r="G4644" s="1">
        <v>19.540000915527301</v>
      </c>
      <c r="H4644">
        <v>1</v>
      </c>
      <c r="I4644" t="s">
        <v>14</v>
      </c>
      <c r="J4644" t="s">
        <v>36</v>
      </c>
      <c r="K4644">
        <f>VLOOKUP(J4644,'Prix unitaires'!B:D,3,FALSE)</f>
        <v>0</v>
      </c>
      <c r="L4644" s="11">
        <f t="shared" si="72"/>
        <v>0</v>
      </c>
    </row>
    <row r="4645" spans="1:12" x14ac:dyDescent="0.25">
      <c r="A4645">
        <v>204</v>
      </c>
      <c r="B4645" t="s">
        <v>26</v>
      </c>
      <c r="C4645">
        <v>109</v>
      </c>
      <c r="D4645" t="s">
        <v>11</v>
      </c>
      <c r="E4645" t="s">
        <v>35</v>
      </c>
      <c r="F4645" t="s">
        <v>13</v>
      </c>
      <c r="G4645" s="1">
        <v>19.4899997711182</v>
      </c>
      <c r="H4645">
        <v>1</v>
      </c>
      <c r="I4645" t="s">
        <v>14</v>
      </c>
      <c r="J4645" t="s">
        <v>36</v>
      </c>
      <c r="K4645">
        <f>VLOOKUP(J4645,'Prix unitaires'!B:D,3,FALSE)</f>
        <v>0</v>
      </c>
      <c r="L4645" s="11">
        <f t="shared" si="72"/>
        <v>0</v>
      </c>
    </row>
    <row r="4646" spans="1:12" x14ac:dyDescent="0.25">
      <c r="A4646">
        <v>204</v>
      </c>
      <c r="B4646" t="s">
        <v>26</v>
      </c>
      <c r="C4646">
        <v>110</v>
      </c>
      <c r="D4646" t="s">
        <v>11</v>
      </c>
      <c r="E4646" t="s">
        <v>35</v>
      </c>
      <c r="F4646" t="s">
        <v>13</v>
      </c>
      <c r="G4646" s="1">
        <v>19.549999237060501</v>
      </c>
      <c r="H4646">
        <v>1</v>
      </c>
      <c r="I4646" t="s">
        <v>14</v>
      </c>
      <c r="J4646" t="s">
        <v>36</v>
      </c>
      <c r="K4646">
        <f>VLOOKUP(J4646,'Prix unitaires'!B:D,3,FALSE)</f>
        <v>0</v>
      </c>
      <c r="L4646" s="11">
        <f t="shared" si="72"/>
        <v>0</v>
      </c>
    </row>
    <row r="4647" spans="1:12" x14ac:dyDescent="0.25">
      <c r="A4647">
        <v>204</v>
      </c>
      <c r="B4647" t="s">
        <v>26</v>
      </c>
      <c r="C4647">
        <v>111</v>
      </c>
      <c r="D4647" t="s">
        <v>11</v>
      </c>
      <c r="E4647" t="s">
        <v>35</v>
      </c>
      <c r="F4647" t="s">
        <v>13</v>
      </c>
      <c r="G4647" s="1">
        <v>19.549999237060501</v>
      </c>
      <c r="H4647">
        <v>1</v>
      </c>
      <c r="I4647" t="s">
        <v>14</v>
      </c>
      <c r="J4647" t="s">
        <v>36</v>
      </c>
      <c r="K4647">
        <f>VLOOKUP(J4647,'Prix unitaires'!B:D,3,FALSE)</f>
        <v>0</v>
      </c>
      <c r="L4647" s="11">
        <f t="shared" si="72"/>
        <v>0</v>
      </c>
    </row>
    <row r="4648" spans="1:12" x14ac:dyDescent="0.25">
      <c r="A4648">
        <v>204</v>
      </c>
      <c r="B4648" t="s">
        <v>26</v>
      </c>
      <c r="C4648">
        <v>112</v>
      </c>
      <c r="D4648" t="s">
        <v>11</v>
      </c>
      <c r="E4648" t="s">
        <v>35</v>
      </c>
      <c r="F4648" t="s">
        <v>13</v>
      </c>
      <c r="G4648" s="1">
        <v>12.6599998474121</v>
      </c>
      <c r="H4648">
        <v>1</v>
      </c>
      <c r="I4648" t="s">
        <v>14</v>
      </c>
      <c r="J4648" t="s">
        <v>36</v>
      </c>
      <c r="K4648">
        <f>VLOOKUP(J4648,'Prix unitaires'!B:D,3,FALSE)</f>
        <v>0</v>
      </c>
      <c r="L4648" s="11">
        <f t="shared" si="72"/>
        <v>0</v>
      </c>
    </row>
    <row r="4649" spans="1:12" x14ac:dyDescent="0.25">
      <c r="A4649">
        <v>204</v>
      </c>
      <c r="B4649" t="s">
        <v>26</v>
      </c>
      <c r="C4649">
        <v>119</v>
      </c>
      <c r="D4649" t="s">
        <v>11</v>
      </c>
      <c r="E4649" t="s">
        <v>35</v>
      </c>
      <c r="F4649" t="s">
        <v>13</v>
      </c>
      <c r="G4649" s="1">
        <v>16.350000381469702</v>
      </c>
      <c r="H4649">
        <v>1</v>
      </c>
      <c r="I4649" t="s">
        <v>14</v>
      </c>
      <c r="J4649" t="s">
        <v>36</v>
      </c>
      <c r="K4649">
        <f>VLOOKUP(J4649,'Prix unitaires'!B:D,3,FALSE)</f>
        <v>0</v>
      </c>
      <c r="L4649" s="11">
        <f t="shared" si="72"/>
        <v>0</v>
      </c>
    </row>
    <row r="4650" spans="1:12" x14ac:dyDescent="0.25">
      <c r="A4650">
        <v>204</v>
      </c>
      <c r="B4650" t="s">
        <v>26</v>
      </c>
      <c r="C4650">
        <v>120</v>
      </c>
      <c r="D4650" t="s">
        <v>11</v>
      </c>
      <c r="E4650" t="s">
        <v>35</v>
      </c>
      <c r="F4650" t="s">
        <v>13</v>
      </c>
      <c r="G4650" s="1">
        <v>15.949999809265099</v>
      </c>
      <c r="H4650">
        <v>1</v>
      </c>
      <c r="I4650" t="s">
        <v>14</v>
      </c>
      <c r="J4650" t="s">
        <v>36</v>
      </c>
      <c r="K4650">
        <f>VLOOKUP(J4650,'Prix unitaires'!B:D,3,FALSE)</f>
        <v>0</v>
      </c>
      <c r="L4650" s="11">
        <f t="shared" si="72"/>
        <v>0</v>
      </c>
    </row>
    <row r="4651" spans="1:12" x14ac:dyDescent="0.25">
      <c r="A4651">
        <v>204</v>
      </c>
      <c r="B4651" t="s">
        <v>26</v>
      </c>
      <c r="C4651">
        <v>121</v>
      </c>
      <c r="D4651" t="s">
        <v>11</v>
      </c>
      <c r="E4651" t="s">
        <v>35</v>
      </c>
      <c r="F4651" t="s">
        <v>13</v>
      </c>
      <c r="G4651" s="1">
        <v>16.030000686645501</v>
      </c>
      <c r="H4651">
        <v>1</v>
      </c>
      <c r="I4651" t="s">
        <v>14</v>
      </c>
      <c r="J4651" t="s">
        <v>36</v>
      </c>
      <c r="K4651">
        <f>VLOOKUP(J4651,'Prix unitaires'!B:D,3,FALSE)</f>
        <v>0</v>
      </c>
      <c r="L4651" s="11">
        <f t="shared" si="72"/>
        <v>0</v>
      </c>
    </row>
    <row r="4652" spans="1:12" x14ac:dyDescent="0.25">
      <c r="A4652">
        <v>204</v>
      </c>
      <c r="B4652" t="s">
        <v>26</v>
      </c>
      <c r="C4652">
        <v>122</v>
      </c>
      <c r="D4652" t="s">
        <v>11</v>
      </c>
      <c r="E4652" t="s">
        <v>35</v>
      </c>
      <c r="F4652" t="s">
        <v>13</v>
      </c>
      <c r="G4652" s="1">
        <v>10.550000190734901</v>
      </c>
      <c r="H4652">
        <v>1</v>
      </c>
      <c r="I4652" t="s">
        <v>14</v>
      </c>
      <c r="J4652" t="s">
        <v>36</v>
      </c>
      <c r="K4652">
        <f>VLOOKUP(J4652,'Prix unitaires'!B:D,3,FALSE)</f>
        <v>0</v>
      </c>
      <c r="L4652" s="11">
        <f t="shared" si="72"/>
        <v>0</v>
      </c>
    </row>
    <row r="4653" spans="1:12" x14ac:dyDescent="0.25">
      <c r="A4653">
        <v>204</v>
      </c>
      <c r="B4653" t="s">
        <v>26</v>
      </c>
      <c r="C4653">
        <v>123</v>
      </c>
      <c r="D4653" t="s">
        <v>11</v>
      </c>
      <c r="E4653" t="s">
        <v>35</v>
      </c>
      <c r="F4653" t="s">
        <v>13</v>
      </c>
      <c r="G4653" s="1">
        <v>15.9799995422363</v>
      </c>
      <c r="H4653">
        <v>1</v>
      </c>
      <c r="I4653" t="s">
        <v>14</v>
      </c>
      <c r="J4653" t="s">
        <v>36</v>
      </c>
      <c r="K4653">
        <f>VLOOKUP(J4653,'Prix unitaires'!B:D,3,FALSE)</f>
        <v>0</v>
      </c>
      <c r="L4653" s="11">
        <f t="shared" si="72"/>
        <v>0</v>
      </c>
    </row>
    <row r="4654" spans="1:12" x14ac:dyDescent="0.25">
      <c r="A4654">
        <v>204</v>
      </c>
      <c r="B4654" t="s">
        <v>26</v>
      </c>
      <c r="C4654">
        <v>125</v>
      </c>
      <c r="D4654" t="s">
        <v>11</v>
      </c>
      <c r="E4654" t="s">
        <v>35</v>
      </c>
      <c r="F4654" t="s">
        <v>13</v>
      </c>
      <c r="G4654" s="1">
        <v>16.420000076293899</v>
      </c>
      <c r="H4654">
        <v>1</v>
      </c>
      <c r="I4654" t="s">
        <v>14</v>
      </c>
      <c r="J4654" t="s">
        <v>36</v>
      </c>
      <c r="K4654">
        <f>VLOOKUP(J4654,'Prix unitaires'!B:D,3,FALSE)</f>
        <v>0</v>
      </c>
      <c r="L4654" s="11">
        <f t="shared" si="72"/>
        <v>0</v>
      </c>
    </row>
    <row r="4655" spans="1:12" x14ac:dyDescent="0.25">
      <c r="A4655">
        <v>204</v>
      </c>
      <c r="B4655" t="s">
        <v>26</v>
      </c>
      <c r="C4655">
        <v>126</v>
      </c>
      <c r="D4655" t="s">
        <v>11</v>
      </c>
      <c r="E4655" t="s">
        <v>35</v>
      </c>
      <c r="F4655" t="s">
        <v>13</v>
      </c>
      <c r="G4655" s="1">
        <v>49.950000762939503</v>
      </c>
      <c r="H4655">
        <v>1</v>
      </c>
      <c r="I4655" t="s">
        <v>14</v>
      </c>
      <c r="J4655" t="s">
        <v>36</v>
      </c>
      <c r="K4655">
        <f>VLOOKUP(J4655,'Prix unitaires'!B:D,3,FALSE)</f>
        <v>0</v>
      </c>
      <c r="L4655" s="11">
        <f t="shared" si="72"/>
        <v>0</v>
      </c>
    </row>
    <row r="4656" spans="1:12" x14ac:dyDescent="0.25">
      <c r="A4656">
        <v>204</v>
      </c>
      <c r="B4656" t="s">
        <v>26</v>
      </c>
      <c r="C4656">
        <v>130</v>
      </c>
      <c r="D4656" t="s">
        <v>11</v>
      </c>
      <c r="E4656" t="s">
        <v>35</v>
      </c>
      <c r="F4656" t="s">
        <v>13</v>
      </c>
      <c r="G4656" s="1">
        <v>16.4799995422363</v>
      </c>
      <c r="H4656">
        <v>1</v>
      </c>
      <c r="I4656" t="s">
        <v>14</v>
      </c>
      <c r="J4656" t="s">
        <v>36</v>
      </c>
      <c r="K4656">
        <f>VLOOKUP(J4656,'Prix unitaires'!B:D,3,FALSE)</f>
        <v>0</v>
      </c>
      <c r="L4656" s="11">
        <f t="shared" si="72"/>
        <v>0</v>
      </c>
    </row>
    <row r="4657" spans="1:12" x14ac:dyDescent="0.25">
      <c r="A4657">
        <v>204</v>
      </c>
      <c r="B4657" t="s">
        <v>26</v>
      </c>
      <c r="C4657">
        <v>131</v>
      </c>
      <c r="D4657" t="s">
        <v>11</v>
      </c>
      <c r="E4657" t="s">
        <v>35</v>
      </c>
      <c r="F4657" t="s">
        <v>13</v>
      </c>
      <c r="G4657" s="1">
        <v>15.5100002288818</v>
      </c>
      <c r="H4657">
        <v>1</v>
      </c>
      <c r="I4657" t="s">
        <v>14</v>
      </c>
      <c r="J4657" t="s">
        <v>36</v>
      </c>
      <c r="K4657">
        <f>VLOOKUP(J4657,'Prix unitaires'!B:D,3,FALSE)</f>
        <v>0</v>
      </c>
      <c r="L4657" s="11">
        <f t="shared" si="72"/>
        <v>0</v>
      </c>
    </row>
    <row r="4658" spans="1:12" x14ac:dyDescent="0.25">
      <c r="A4658">
        <v>204</v>
      </c>
      <c r="B4658" t="s">
        <v>26</v>
      </c>
      <c r="C4658" t="s">
        <v>207</v>
      </c>
      <c r="D4658" t="s">
        <v>11</v>
      </c>
      <c r="E4658" t="s">
        <v>35</v>
      </c>
      <c r="F4658" t="s">
        <v>13</v>
      </c>
      <c r="G4658" s="1">
        <v>60.740001678466797</v>
      </c>
      <c r="H4658">
        <v>1</v>
      </c>
      <c r="I4658" t="s">
        <v>14</v>
      </c>
      <c r="J4658" t="s">
        <v>36</v>
      </c>
      <c r="K4658">
        <f>VLOOKUP(J4658,'Prix unitaires'!B:D,3,FALSE)</f>
        <v>0</v>
      </c>
      <c r="L4658" s="11">
        <f t="shared" si="72"/>
        <v>0</v>
      </c>
    </row>
    <row r="4659" spans="1:12" x14ac:dyDescent="0.25">
      <c r="A4659">
        <v>204</v>
      </c>
      <c r="B4659" t="s">
        <v>10</v>
      </c>
      <c r="C4659">
        <v>1</v>
      </c>
      <c r="D4659" t="s">
        <v>11</v>
      </c>
      <c r="E4659" t="s">
        <v>35</v>
      </c>
      <c r="F4659" t="s">
        <v>13</v>
      </c>
      <c r="G4659" s="1">
        <v>33.4799995422363</v>
      </c>
      <c r="H4659">
        <v>1</v>
      </c>
      <c r="I4659" t="s">
        <v>14</v>
      </c>
      <c r="J4659" t="s">
        <v>36</v>
      </c>
      <c r="K4659">
        <f>VLOOKUP(J4659,'Prix unitaires'!B:D,3,FALSE)</f>
        <v>0</v>
      </c>
      <c r="L4659" s="11">
        <f t="shared" si="72"/>
        <v>0</v>
      </c>
    </row>
    <row r="4660" spans="1:12" x14ac:dyDescent="0.25">
      <c r="A4660">
        <v>204</v>
      </c>
      <c r="B4660" t="s">
        <v>10</v>
      </c>
      <c r="C4660">
        <v>6</v>
      </c>
      <c r="D4660" t="s">
        <v>11</v>
      </c>
      <c r="E4660" t="s">
        <v>35</v>
      </c>
      <c r="F4660" t="s">
        <v>13</v>
      </c>
      <c r="G4660" s="1">
        <v>38.619998931884801</v>
      </c>
      <c r="H4660">
        <v>1</v>
      </c>
      <c r="I4660" t="s">
        <v>14</v>
      </c>
      <c r="J4660" t="s">
        <v>36</v>
      </c>
      <c r="K4660">
        <f>VLOOKUP(J4660,'Prix unitaires'!B:D,3,FALSE)</f>
        <v>0</v>
      </c>
      <c r="L4660" s="11">
        <f t="shared" si="72"/>
        <v>0</v>
      </c>
    </row>
    <row r="4661" spans="1:12" x14ac:dyDescent="0.25">
      <c r="A4661">
        <v>204</v>
      </c>
      <c r="B4661" t="s">
        <v>10</v>
      </c>
      <c r="C4661">
        <v>26</v>
      </c>
      <c r="D4661" t="s">
        <v>11</v>
      </c>
      <c r="E4661" t="s">
        <v>35</v>
      </c>
      <c r="F4661" t="s">
        <v>13</v>
      </c>
      <c r="G4661" s="1">
        <v>12.069999694824199</v>
      </c>
      <c r="H4661">
        <v>1</v>
      </c>
      <c r="I4661" t="s">
        <v>14</v>
      </c>
      <c r="J4661" t="s">
        <v>36</v>
      </c>
      <c r="K4661">
        <f>VLOOKUP(J4661,'Prix unitaires'!B:D,3,FALSE)</f>
        <v>0</v>
      </c>
      <c r="L4661" s="11">
        <f t="shared" si="72"/>
        <v>0</v>
      </c>
    </row>
    <row r="4662" spans="1:12" x14ac:dyDescent="0.25">
      <c r="A4662">
        <v>204</v>
      </c>
      <c r="B4662" t="s">
        <v>10</v>
      </c>
      <c r="C4662" t="s">
        <v>176</v>
      </c>
      <c r="D4662" t="s">
        <v>11</v>
      </c>
      <c r="E4662" t="s">
        <v>35</v>
      </c>
      <c r="F4662" t="s">
        <v>13</v>
      </c>
      <c r="G4662" s="1">
        <v>21.129999160766602</v>
      </c>
      <c r="H4662">
        <v>1</v>
      </c>
      <c r="I4662" t="s">
        <v>14</v>
      </c>
      <c r="J4662" t="s">
        <v>36</v>
      </c>
      <c r="K4662">
        <f>VLOOKUP(J4662,'Prix unitaires'!B:D,3,FALSE)</f>
        <v>0</v>
      </c>
      <c r="L4662" s="11">
        <f t="shared" si="72"/>
        <v>0</v>
      </c>
    </row>
    <row r="4663" spans="1:12" x14ac:dyDescent="0.25">
      <c r="A4663">
        <v>208</v>
      </c>
      <c r="B4663" t="s">
        <v>26</v>
      </c>
      <c r="C4663">
        <v>104</v>
      </c>
      <c r="D4663" t="s">
        <v>11</v>
      </c>
      <c r="E4663" t="s">
        <v>35</v>
      </c>
      <c r="F4663" t="s">
        <v>13</v>
      </c>
      <c r="G4663" s="1">
        <v>19.090000152587901</v>
      </c>
      <c r="H4663">
        <v>1</v>
      </c>
      <c r="I4663" t="s">
        <v>14</v>
      </c>
      <c r="J4663" t="s">
        <v>36</v>
      </c>
      <c r="K4663">
        <f>VLOOKUP(J4663,'Prix unitaires'!B:D,3,FALSE)</f>
        <v>0</v>
      </c>
      <c r="L4663" s="11">
        <f t="shared" si="72"/>
        <v>0</v>
      </c>
    </row>
    <row r="4664" spans="1:12" x14ac:dyDescent="0.25">
      <c r="A4664">
        <v>208</v>
      </c>
      <c r="B4664" t="s">
        <v>26</v>
      </c>
      <c r="C4664">
        <v>105</v>
      </c>
      <c r="D4664" t="s">
        <v>11</v>
      </c>
      <c r="E4664" t="s">
        <v>35</v>
      </c>
      <c r="F4664" t="s">
        <v>13</v>
      </c>
      <c r="G4664" s="1">
        <v>18.629999160766602</v>
      </c>
      <c r="H4664">
        <v>1</v>
      </c>
      <c r="I4664" t="s">
        <v>14</v>
      </c>
      <c r="J4664" t="s">
        <v>36</v>
      </c>
      <c r="K4664">
        <f>VLOOKUP(J4664,'Prix unitaires'!B:D,3,FALSE)</f>
        <v>0</v>
      </c>
      <c r="L4664" s="11">
        <f t="shared" si="72"/>
        <v>0</v>
      </c>
    </row>
    <row r="4665" spans="1:12" x14ac:dyDescent="0.25">
      <c r="A4665">
        <v>208</v>
      </c>
      <c r="B4665" t="s">
        <v>26</v>
      </c>
      <c r="C4665">
        <v>106</v>
      </c>
      <c r="D4665">
        <v>-1</v>
      </c>
      <c r="E4665" t="s">
        <v>35</v>
      </c>
      <c r="F4665" t="s">
        <v>13</v>
      </c>
      <c r="G4665" s="1">
        <v>42.119998931884801</v>
      </c>
      <c r="H4665">
        <v>1</v>
      </c>
      <c r="I4665" t="s">
        <v>14</v>
      </c>
      <c r="J4665" t="s">
        <v>119</v>
      </c>
      <c r="K4665">
        <f>VLOOKUP(J4665,'Prix unitaires'!B:D,3,FALSE)</f>
        <v>0</v>
      </c>
      <c r="L4665" s="11">
        <f t="shared" si="72"/>
        <v>0</v>
      </c>
    </row>
    <row r="4666" spans="1:12" x14ac:dyDescent="0.25">
      <c r="A4666">
        <v>208</v>
      </c>
      <c r="B4666" t="s">
        <v>26</v>
      </c>
      <c r="C4666">
        <v>108</v>
      </c>
      <c r="D4666">
        <v>-1</v>
      </c>
      <c r="E4666" t="s">
        <v>35</v>
      </c>
      <c r="F4666" t="s">
        <v>13</v>
      </c>
      <c r="G4666" s="1">
        <v>7.1399998664856001</v>
      </c>
      <c r="H4666">
        <v>1</v>
      </c>
      <c r="I4666" t="s">
        <v>14</v>
      </c>
      <c r="J4666" t="s">
        <v>119</v>
      </c>
      <c r="K4666">
        <f>VLOOKUP(J4666,'Prix unitaires'!B:D,3,FALSE)</f>
        <v>0</v>
      </c>
      <c r="L4666" s="11">
        <f t="shared" si="72"/>
        <v>0</v>
      </c>
    </row>
    <row r="4667" spans="1:12" x14ac:dyDescent="0.25">
      <c r="A4667">
        <v>208</v>
      </c>
      <c r="B4667" t="s">
        <v>26</v>
      </c>
      <c r="C4667">
        <v>109</v>
      </c>
      <c r="D4667" t="s">
        <v>11</v>
      </c>
      <c r="E4667" t="s">
        <v>35</v>
      </c>
      <c r="F4667" t="s">
        <v>13</v>
      </c>
      <c r="G4667" s="1">
        <v>16.180000305175799</v>
      </c>
      <c r="H4667">
        <v>1</v>
      </c>
      <c r="I4667" t="s">
        <v>14</v>
      </c>
      <c r="J4667" t="s">
        <v>36</v>
      </c>
      <c r="K4667">
        <f>VLOOKUP(J4667,'Prix unitaires'!B:D,3,FALSE)</f>
        <v>0</v>
      </c>
      <c r="L4667" s="11">
        <f t="shared" si="72"/>
        <v>0</v>
      </c>
    </row>
    <row r="4668" spans="1:12" x14ac:dyDescent="0.25">
      <c r="A4668">
        <v>208</v>
      </c>
      <c r="B4668" t="s">
        <v>26</v>
      </c>
      <c r="C4668">
        <v>110</v>
      </c>
      <c r="D4668" t="s">
        <v>11</v>
      </c>
      <c r="E4668" t="s">
        <v>35</v>
      </c>
      <c r="F4668" t="s">
        <v>13</v>
      </c>
      <c r="G4668" s="1">
        <v>16.430000305175799</v>
      </c>
      <c r="H4668">
        <v>1</v>
      </c>
      <c r="I4668" t="s">
        <v>14</v>
      </c>
      <c r="J4668" t="s">
        <v>36</v>
      </c>
      <c r="K4668">
        <f>VLOOKUP(J4668,'Prix unitaires'!B:D,3,FALSE)</f>
        <v>0</v>
      </c>
      <c r="L4668" s="11">
        <f t="shared" si="72"/>
        <v>0</v>
      </c>
    </row>
    <row r="4669" spans="1:12" x14ac:dyDescent="0.25">
      <c r="A4669">
        <v>208</v>
      </c>
      <c r="B4669" t="s">
        <v>26</v>
      </c>
      <c r="C4669">
        <v>111</v>
      </c>
      <c r="D4669" t="s">
        <v>11</v>
      </c>
      <c r="E4669" t="s">
        <v>35</v>
      </c>
      <c r="F4669" t="s">
        <v>13</v>
      </c>
      <c r="G4669" s="1">
        <v>16.139999389648398</v>
      </c>
      <c r="H4669">
        <v>1</v>
      </c>
      <c r="I4669" t="s">
        <v>14</v>
      </c>
      <c r="J4669" t="s">
        <v>36</v>
      </c>
      <c r="K4669">
        <f>VLOOKUP(J4669,'Prix unitaires'!B:D,3,FALSE)</f>
        <v>0</v>
      </c>
      <c r="L4669" s="11">
        <f t="shared" si="72"/>
        <v>0</v>
      </c>
    </row>
    <row r="4670" spans="1:12" x14ac:dyDescent="0.25">
      <c r="A4670">
        <v>208</v>
      </c>
      <c r="B4670" t="s">
        <v>26</v>
      </c>
      <c r="C4670">
        <v>112</v>
      </c>
      <c r="D4670" t="s">
        <v>11</v>
      </c>
      <c r="E4670" t="s">
        <v>40</v>
      </c>
      <c r="F4670" t="s">
        <v>13</v>
      </c>
      <c r="G4670" s="1">
        <v>40.639999389648402</v>
      </c>
      <c r="H4670">
        <v>1</v>
      </c>
      <c r="I4670" t="s">
        <v>14</v>
      </c>
      <c r="J4670" t="s">
        <v>41</v>
      </c>
      <c r="K4670">
        <f>VLOOKUP(J4670,'Prix unitaires'!B:D,3,FALSE)</f>
        <v>0</v>
      </c>
      <c r="L4670" s="11">
        <f t="shared" si="72"/>
        <v>0</v>
      </c>
    </row>
    <row r="4671" spans="1:12" x14ac:dyDescent="0.25">
      <c r="A4671">
        <v>208</v>
      </c>
      <c r="B4671" t="s">
        <v>26</v>
      </c>
      <c r="C4671">
        <v>113</v>
      </c>
      <c r="D4671" t="s">
        <v>11</v>
      </c>
      <c r="E4671" t="s">
        <v>35</v>
      </c>
      <c r="F4671" t="s">
        <v>13</v>
      </c>
      <c r="G4671" s="1">
        <v>24.610000610351602</v>
      </c>
      <c r="H4671">
        <v>1</v>
      </c>
      <c r="I4671" t="s">
        <v>14</v>
      </c>
      <c r="J4671" t="s">
        <v>36</v>
      </c>
      <c r="K4671">
        <f>VLOOKUP(J4671,'Prix unitaires'!B:D,3,FALSE)</f>
        <v>0</v>
      </c>
      <c r="L4671" s="11">
        <f t="shared" si="72"/>
        <v>0</v>
      </c>
    </row>
    <row r="4672" spans="1:12" x14ac:dyDescent="0.25">
      <c r="A4672">
        <v>208</v>
      </c>
      <c r="B4672" t="s">
        <v>26</v>
      </c>
      <c r="C4672">
        <v>116</v>
      </c>
      <c r="D4672" t="s">
        <v>11</v>
      </c>
      <c r="E4672" t="s">
        <v>35</v>
      </c>
      <c r="F4672" t="s">
        <v>13</v>
      </c>
      <c r="G4672" s="1">
        <v>5.3400001525878897</v>
      </c>
      <c r="H4672">
        <v>1</v>
      </c>
      <c r="I4672" t="s">
        <v>14</v>
      </c>
      <c r="J4672" t="s">
        <v>36</v>
      </c>
      <c r="K4672">
        <f>VLOOKUP(J4672,'Prix unitaires'!B:D,3,FALSE)</f>
        <v>0</v>
      </c>
      <c r="L4672" s="11">
        <f t="shared" si="72"/>
        <v>0</v>
      </c>
    </row>
    <row r="4673" spans="1:12" x14ac:dyDescent="0.25">
      <c r="A4673">
        <v>208</v>
      </c>
      <c r="B4673" t="s">
        <v>26</v>
      </c>
      <c r="C4673">
        <v>117</v>
      </c>
      <c r="D4673" t="s">
        <v>11</v>
      </c>
      <c r="E4673" t="s">
        <v>35</v>
      </c>
      <c r="F4673" t="s">
        <v>13</v>
      </c>
      <c r="G4673" s="1">
        <v>15.5900001525879</v>
      </c>
      <c r="H4673">
        <v>1</v>
      </c>
      <c r="I4673" t="s">
        <v>14</v>
      </c>
      <c r="J4673" t="s">
        <v>36</v>
      </c>
      <c r="K4673">
        <f>VLOOKUP(J4673,'Prix unitaires'!B:D,3,FALSE)</f>
        <v>0</v>
      </c>
      <c r="L4673" s="11">
        <f t="shared" si="72"/>
        <v>0</v>
      </c>
    </row>
    <row r="4674" spans="1:12" x14ac:dyDescent="0.25">
      <c r="A4674">
        <v>208</v>
      </c>
      <c r="B4674" t="s">
        <v>26</v>
      </c>
      <c r="C4674">
        <v>118</v>
      </c>
      <c r="D4674" t="s">
        <v>11</v>
      </c>
      <c r="E4674" t="s">
        <v>35</v>
      </c>
      <c r="F4674" t="s">
        <v>13</v>
      </c>
      <c r="G4674" s="1">
        <v>58.860000610351598</v>
      </c>
      <c r="H4674">
        <v>1</v>
      </c>
      <c r="I4674" t="s">
        <v>14</v>
      </c>
      <c r="J4674" t="s">
        <v>36</v>
      </c>
      <c r="K4674">
        <f>VLOOKUP(J4674,'Prix unitaires'!B:D,3,FALSE)</f>
        <v>0</v>
      </c>
      <c r="L4674" s="11">
        <f t="shared" si="72"/>
        <v>0</v>
      </c>
    </row>
    <row r="4675" spans="1:12" x14ac:dyDescent="0.25">
      <c r="A4675">
        <v>208</v>
      </c>
      <c r="B4675" t="s">
        <v>26</v>
      </c>
      <c r="C4675">
        <v>120</v>
      </c>
      <c r="D4675" t="s">
        <v>11</v>
      </c>
      <c r="E4675" t="s">
        <v>35</v>
      </c>
      <c r="F4675" t="s">
        <v>13</v>
      </c>
      <c r="G4675" s="1">
        <v>114.379997253418</v>
      </c>
      <c r="H4675">
        <v>1</v>
      </c>
      <c r="I4675" t="s">
        <v>14</v>
      </c>
      <c r="J4675" t="s">
        <v>36</v>
      </c>
      <c r="K4675">
        <f>VLOOKUP(J4675,'Prix unitaires'!B:D,3,FALSE)</f>
        <v>0</v>
      </c>
      <c r="L4675" s="11">
        <f t="shared" ref="L4675:L4738" si="73">(G4675*H4675)*K4675</f>
        <v>0</v>
      </c>
    </row>
    <row r="4676" spans="1:12" x14ac:dyDescent="0.25">
      <c r="A4676">
        <v>208</v>
      </c>
      <c r="B4676" t="s">
        <v>26</v>
      </c>
      <c r="C4676">
        <v>122</v>
      </c>
      <c r="D4676" t="s">
        <v>11</v>
      </c>
      <c r="E4676" t="s">
        <v>35</v>
      </c>
      <c r="F4676" t="s">
        <v>13</v>
      </c>
      <c r="G4676" s="1">
        <v>27.680000305175799</v>
      </c>
      <c r="H4676">
        <v>1</v>
      </c>
      <c r="I4676" t="s">
        <v>14</v>
      </c>
      <c r="J4676" t="s">
        <v>36</v>
      </c>
      <c r="K4676">
        <f>VLOOKUP(J4676,'Prix unitaires'!B:D,3,FALSE)</f>
        <v>0</v>
      </c>
      <c r="L4676" s="11">
        <f t="shared" si="73"/>
        <v>0</v>
      </c>
    </row>
    <row r="4677" spans="1:12" x14ac:dyDescent="0.25">
      <c r="A4677">
        <v>208</v>
      </c>
      <c r="B4677" t="s">
        <v>26</v>
      </c>
      <c r="C4677">
        <v>129</v>
      </c>
      <c r="D4677" t="s">
        <v>11</v>
      </c>
      <c r="E4677" t="s">
        <v>35</v>
      </c>
      <c r="F4677" t="s">
        <v>13</v>
      </c>
      <c r="G4677" s="1">
        <v>14.539999961853001</v>
      </c>
      <c r="H4677">
        <v>1</v>
      </c>
      <c r="I4677" t="s">
        <v>14</v>
      </c>
      <c r="J4677" t="s">
        <v>36</v>
      </c>
      <c r="K4677">
        <f>VLOOKUP(J4677,'Prix unitaires'!B:D,3,FALSE)</f>
        <v>0</v>
      </c>
      <c r="L4677" s="11">
        <f t="shared" si="73"/>
        <v>0</v>
      </c>
    </row>
    <row r="4678" spans="1:12" x14ac:dyDescent="0.25">
      <c r="A4678">
        <v>208</v>
      </c>
      <c r="B4678" t="s">
        <v>26</v>
      </c>
      <c r="C4678">
        <v>131</v>
      </c>
      <c r="D4678" t="s">
        <v>11</v>
      </c>
      <c r="E4678" t="s">
        <v>35</v>
      </c>
      <c r="F4678" t="s">
        <v>13</v>
      </c>
      <c r="G4678" s="1">
        <v>12.0100002288818</v>
      </c>
      <c r="H4678">
        <v>1</v>
      </c>
      <c r="I4678" t="s">
        <v>14</v>
      </c>
      <c r="J4678" t="s">
        <v>36</v>
      </c>
      <c r="K4678">
        <f>VLOOKUP(J4678,'Prix unitaires'!B:D,3,FALSE)</f>
        <v>0</v>
      </c>
      <c r="L4678" s="11">
        <f t="shared" si="73"/>
        <v>0</v>
      </c>
    </row>
    <row r="4679" spans="1:12" x14ac:dyDescent="0.25">
      <c r="A4679">
        <v>208</v>
      </c>
      <c r="B4679" t="s">
        <v>26</v>
      </c>
      <c r="C4679">
        <v>133</v>
      </c>
      <c r="D4679" t="s">
        <v>11</v>
      </c>
      <c r="E4679" t="s">
        <v>35</v>
      </c>
      <c r="F4679" t="s">
        <v>13</v>
      </c>
      <c r="G4679" s="1">
        <v>15</v>
      </c>
      <c r="H4679">
        <v>1</v>
      </c>
      <c r="I4679" t="s">
        <v>14</v>
      </c>
      <c r="J4679" t="s">
        <v>36</v>
      </c>
      <c r="K4679">
        <f>VLOOKUP(J4679,'Prix unitaires'!B:D,3,FALSE)</f>
        <v>0</v>
      </c>
      <c r="L4679" s="11">
        <f t="shared" si="73"/>
        <v>0</v>
      </c>
    </row>
    <row r="4680" spans="1:12" x14ac:dyDescent="0.25">
      <c r="A4680">
        <v>208</v>
      </c>
      <c r="B4680" t="s">
        <v>26</v>
      </c>
      <c r="C4680">
        <v>134</v>
      </c>
      <c r="D4680" t="s">
        <v>11</v>
      </c>
      <c r="E4680" t="s">
        <v>35</v>
      </c>
      <c r="F4680" t="s">
        <v>13</v>
      </c>
      <c r="G4680" s="1">
        <v>9.9300003051758008</v>
      </c>
      <c r="H4680">
        <v>1</v>
      </c>
      <c r="I4680" t="s">
        <v>14</v>
      </c>
      <c r="J4680" t="s">
        <v>36</v>
      </c>
      <c r="K4680">
        <f>VLOOKUP(J4680,'Prix unitaires'!B:D,3,FALSE)</f>
        <v>0</v>
      </c>
      <c r="L4680" s="11">
        <f t="shared" si="73"/>
        <v>0</v>
      </c>
    </row>
    <row r="4681" spans="1:12" x14ac:dyDescent="0.25">
      <c r="A4681">
        <v>208</v>
      </c>
      <c r="B4681" t="s">
        <v>26</v>
      </c>
      <c r="C4681">
        <v>135</v>
      </c>
      <c r="D4681">
        <v>-1</v>
      </c>
      <c r="E4681" t="s">
        <v>35</v>
      </c>
      <c r="F4681" t="s">
        <v>13</v>
      </c>
      <c r="G4681" s="1">
        <v>16.350000381469702</v>
      </c>
      <c r="H4681">
        <v>1</v>
      </c>
      <c r="I4681" t="s">
        <v>14</v>
      </c>
      <c r="J4681" t="s">
        <v>119</v>
      </c>
      <c r="K4681">
        <f>VLOOKUP(J4681,'Prix unitaires'!B:D,3,FALSE)</f>
        <v>0</v>
      </c>
      <c r="L4681" s="11">
        <f t="shared" si="73"/>
        <v>0</v>
      </c>
    </row>
    <row r="4682" spans="1:12" x14ac:dyDescent="0.25">
      <c r="A4682">
        <v>208</v>
      </c>
      <c r="B4682" t="s">
        <v>26</v>
      </c>
      <c r="C4682">
        <v>136</v>
      </c>
      <c r="D4682">
        <v>-1</v>
      </c>
      <c r="E4682" t="s">
        <v>35</v>
      </c>
      <c r="F4682" t="s">
        <v>13</v>
      </c>
      <c r="G4682" s="1">
        <v>10.079999923706101</v>
      </c>
      <c r="H4682">
        <v>1</v>
      </c>
      <c r="I4682" t="s">
        <v>14</v>
      </c>
      <c r="J4682" t="s">
        <v>119</v>
      </c>
      <c r="K4682">
        <f>VLOOKUP(J4682,'Prix unitaires'!B:D,3,FALSE)</f>
        <v>0</v>
      </c>
      <c r="L4682" s="11">
        <f t="shared" si="73"/>
        <v>0</v>
      </c>
    </row>
    <row r="4683" spans="1:12" x14ac:dyDescent="0.25">
      <c r="A4683">
        <v>208</v>
      </c>
      <c r="B4683" t="s">
        <v>26</v>
      </c>
      <c r="C4683">
        <v>137</v>
      </c>
      <c r="D4683" t="s">
        <v>11</v>
      </c>
      <c r="E4683" t="s">
        <v>35</v>
      </c>
      <c r="F4683" t="s">
        <v>13</v>
      </c>
      <c r="G4683" s="1">
        <v>10.920000076293899</v>
      </c>
      <c r="H4683">
        <v>1</v>
      </c>
      <c r="I4683" t="s">
        <v>14</v>
      </c>
      <c r="J4683" t="s">
        <v>36</v>
      </c>
      <c r="K4683">
        <f>VLOOKUP(J4683,'Prix unitaires'!B:D,3,FALSE)</f>
        <v>0</v>
      </c>
      <c r="L4683" s="11">
        <f t="shared" si="73"/>
        <v>0</v>
      </c>
    </row>
    <row r="4684" spans="1:12" x14ac:dyDescent="0.25">
      <c r="A4684">
        <v>208</v>
      </c>
      <c r="B4684" t="s">
        <v>26</v>
      </c>
      <c r="C4684">
        <v>138</v>
      </c>
      <c r="D4684" t="s">
        <v>11</v>
      </c>
      <c r="E4684" t="s">
        <v>35</v>
      </c>
      <c r="F4684" t="s">
        <v>13</v>
      </c>
      <c r="G4684" s="1">
        <v>19.579999923706101</v>
      </c>
      <c r="H4684">
        <v>1</v>
      </c>
      <c r="I4684" t="s">
        <v>14</v>
      </c>
      <c r="J4684" t="s">
        <v>36</v>
      </c>
      <c r="K4684">
        <f>VLOOKUP(J4684,'Prix unitaires'!B:D,3,FALSE)</f>
        <v>0</v>
      </c>
      <c r="L4684" s="11">
        <f t="shared" si="73"/>
        <v>0</v>
      </c>
    </row>
    <row r="4685" spans="1:12" x14ac:dyDescent="0.25">
      <c r="A4685">
        <v>208</v>
      </c>
      <c r="B4685" t="s">
        <v>26</v>
      </c>
      <c r="C4685">
        <v>139</v>
      </c>
      <c r="D4685" t="s">
        <v>11</v>
      </c>
      <c r="E4685" t="s">
        <v>35</v>
      </c>
      <c r="F4685" t="s">
        <v>13</v>
      </c>
      <c r="G4685" s="1">
        <v>18.219999313354499</v>
      </c>
      <c r="H4685">
        <v>1</v>
      </c>
      <c r="I4685" t="s">
        <v>14</v>
      </c>
      <c r="J4685" t="s">
        <v>36</v>
      </c>
      <c r="K4685">
        <f>VLOOKUP(J4685,'Prix unitaires'!B:D,3,FALSE)</f>
        <v>0</v>
      </c>
      <c r="L4685" s="11">
        <f t="shared" si="73"/>
        <v>0</v>
      </c>
    </row>
    <row r="4686" spans="1:12" x14ac:dyDescent="0.25">
      <c r="A4686">
        <v>208</v>
      </c>
      <c r="B4686" t="s">
        <v>26</v>
      </c>
      <c r="C4686">
        <v>140</v>
      </c>
      <c r="D4686" t="s">
        <v>11</v>
      </c>
      <c r="E4686" t="s">
        <v>35</v>
      </c>
      <c r="F4686" t="s">
        <v>13</v>
      </c>
      <c r="G4686" s="1">
        <v>30.159999847412099</v>
      </c>
      <c r="H4686">
        <v>1</v>
      </c>
      <c r="I4686" t="s">
        <v>14</v>
      </c>
      <c r="J4686" t="s">
        <v>36</v>
      </c>
      <c r="K4686">
        <f>VLOOKUP(J4686,'Prix unitaires'!B:D,3,FALSE)</f>
        <v>0</v>
      </c>
      <c r="L4686" s="11">
        <f t="shared" si="73"/>
        <v>0</v>
      </c>
    </row>
    <row r="4687" spans="1:12" x14ac:dyDescent="0.25">
      <c r="A4687">
        <v>208</v>
      </c>
      <c r="B4687" t="s">
        <v>26</v>
      </c>
      <c r="C4687">
        <v>141</v>
      </c>
      <c r="D4687" t="s">
        <v>11</v>
      </c>
      <c r="E4687" t="s">
        <v>35</v>
      </c>
      <c r="F4687" t="s">
        <v>13</v>
      </c>
      <c r="G4687" s="1">
        <v>16.680000305175799</v>
      </c>
      <c r="H4687">
        <v>1</v>
      </c>
      <c r="I4687" t="s">
        <v>14</v>
      </c>
      <c r="J4687" t="s">
        <v>36</v>
      </c>
      <c r="K4687">
        <f>VLOOKUP(J4687,'Prix unitaires'!B:D,3,FALSE)</f>
        <v>0</v>
      </c>
      <c r="L4687" s="11">
        <f t="shared" si="73"/>
        <v>0</v>
      </c>
    </row>
    <row r="4688" spans="1:12" x14ac:dyDescent="0.25">
      <c r="A4688">
        <v>208</v>
      </c>
      <c r="B4688" t="s">
        <v>26</v>
      </c>
      <c r="C4688">
        <v>142</v>
      </c>
      <c r="D4688" t="s">
        <v>11</v>
      </c>
      <c r="E4688" t="s">
        <v>35</v>
      </c>
      <c r="F4688" t="s">
        <v>13</v>
      </c>
      <c r="G4688" s="1">
        <v>18.350000381469702</v>
      </c>
      <c r="H4688">
        <v>1</v>
      </c>
      <c r="I4688" t="s">
        <v>14</v>
      </c>
      <c r="J4688" t="s">
        <v>36</v>
      </c>
      <c r="K4688">
        <f>VLOOKUP(J4688,'Prix unitaires'!B:D,3,FALSE)</f>
        <v>0</v>
      </c>
      <c r="L4688" s="11">
        <f t="shared" si="73"/>
        <v>0</v>
      </c>
    </row>
    <row r="4689" spans="1:12" x14ac:dyDescent="0.25">
      <c r="A4689">
        <v>208</v>
      </c>
      <c r="B4689" t="s">
        <v>26</v>
      </c>
      <c r="C4689">
        <v>143</v>
      </c>
      <c r="D4689" t="s">
        <v>11</v>
      </c>
      <c r="E4689" t="s">
        <v>35</v>
      </c>
      <c r="F4689" t="s">
        <v>13</v>
      </c>
      <c r="G4689" s="1">
        <v>17.680000305175799</v>
      </c>
      <c r="H4689">
        <v>1</v>
      </c>
      <c r="I4689" t="s">
        <v>14</v>
      </c>
      <c r="J4689" t="s">
        <v>36</v>
      </c>
      <c r="K4689">
        <f>VLOOKUP(J4689,'Prix unitaires'!B:D,3,FALSE)</f>
        <v>0</v>
      </c>
      <c r="L4689" s="11">
        <f t="shared" si="73"/>
        <v>0</v>
      </c>
    </row>
    <row r="4690" spans="1:12" x14ac:dyDescent="0.25">
      <c r="A4690">
        <v>208</v>
      </c>
      <c r="B4690" t="s">
        <v>26</v>
      </c>
      <c r="C4690">
        <v>144</v>
      </c>
      <c r="D4690" t="s">
        <v>11</v>
      </c>
      <c r="E4690" t="s">
        <v>35</v>
      </c>
      <c r="F4690" t="s">
        <v>13</v>
      </c>
      <c r="G4690" s="1">
        <v>12.1300001144409</v>
      </c>
      <c r="H4690">
        <v>1</v>
      </c>
      <c r="I4690" t="s">
        <v>14</v>
      </c>
      <c r="J4690" t="s">
        <v>36</v>
      </c>
      <c r="K4690">
        <f>VLOOKUP(J4690,'Prix unitaires'!B:D,3,FALSE)</f>
        <v>0</v>
      </c>
      <c r="L4690" s="11">
        <f t="shared" si="73"/>
        <v>0</v>
      </c>
    </row>
    <row r="4691" spans="1:12" x14ac:dyDescent="0.25">
      <c r="A4691">
        <v>208</v>
      </c>
      <c r="B4691" t="s">
        <v>26</v>
      </c>
      <c r="C4691">
        <v>145</v>
      </c>
      <c r="D4691" t="s">
        <v>11</v>
      </c>
      <c r="E4691" t="s">
        <v>35</v>
      </c>
      <c r="F4691" t="s">
        <v>13</v>
      </c>
      <c r="G4691" s="1">
        <v>12.0299997329712</v>
      </c>
      <c r="H4691">
        <v>1</v>
      </c>
      <c r="I4691" t="s">
        <v>14</v>
      </c>
      <c r="J4691" t="s">
        <v>36</v>
      </c>
      <c r="K4691">
        <f>VLOOKUP(J4691,'Prix unitaires'!B:D,3,FALSE)</f>
        <v>0</v>
      </c>
      <c r="L4691" s="11">
        <f t="shared" si="73"/>
        <v>0</v>
      </c>
    </row>
    <row r="4692" spans="1:12" x14ac:dyDescent="0.25">
      <c r="A4692">
        <v>208</v>
      </c>
      <c r="B4692" t="s">
        <v>26</v>
      </c>
      <c r="C4692" t="s">
        <v>209</v>
      </c>
      <c r="D4692" t="s">
        <v>11</v>
      </c>
      <c r="E4692" t="s">
        <v>35</v>
      </c>
      <c r="F4692" t="s">
        <v>13</v>
      </c>
      <c r="G4692" s="1">
        <v>1.1399999856948899</v>
      </c>
      <c r="H4692">
        <v>1</v>
      </c>
      <c r="I4692" t="s">
        <v>14</v>
      </c>
      <c r="J4692" t="s">
        <v>36</v>
      </c>
      <c r="K4692">
        <f>VLOOKUP(J4692,'Prix unitaires'!B:D,3,FALSE)</f>
        <v>0</v>
      </c>
      <c r="L4692" s="11">
        <f t="shared" si="73"/>
        <v>0</v>
      </c>
    </row>
    <row r="4693" spans="1:12" x14ac:dyDescent="0.25">
      <c r="A4693">
        <v>208</v>
      </c>
      <c r="B4693" t="s">
        <v>26</v>
      </c>
      <c r="C4693" t="s">
        <v>142</v>
      </c>
      <c r="D4693" t="s">
        <v>11</v>
      </c>
      <c r="E4693" t="s">
        <v>35</v>
      </c>
      <c r="F4693" t="s">
        <v>13</v>
      </c>
      <c r="G4693" s="1">
        <v>18.610000610351602</v>
      </c>
      <c r="H4693">
        <v>1</v>
      </c>
      <c r="I4693" t="s">
        <v>14</v>
      </c>
      <c r="J4693" t="s">
        <v>36</v>
      </c>
      <c r="K4693">
        <f>VLOOKUP(J4693,'Prix unitaires'!B:D,3,FALSE)</f>
        <v>0</v>
      </c>
      <c r="L4693" s="11">
        <f t="shared" si="73"/>
        <v>0</v>
      </c>
    </row>
    <row r="4694" spans="1:12" x14ac:dyDescent="0.25">
      <c r="A4694">
        <v>208</v>
      </c>
      <c r="B4694" t="s">
        <v>26</v>
      </c>
      <c r="C4694" t="s">
        <v>210</v>
      </c>
      <c r="D4694" t="s">
        <v>11</v>
      </c>
      <c r="E4694" t="s">
        <v>35</v>
      </c>
      <c r="F4694" t="s">
        <v>13</v>
      </c>
      <c r="G4694" s="1">
        <v>24.2700004577637</v>
      </c>
      <c r="H4694">
        <v>1</v>
      </c>
      <c r="I4694" t="s">
        <v>14</v>
      </c>
      <c r="J4694" t="s">
        <v>36</v>
      </c>
      <c r="K4694">
        <f>VLOOKUP(J4694,'Prix unitaires'!B:D,3,FALSE)</f>
        <v>0</v>
      </c>
      <c r="L4694" s="11">
        <f t="shared" si="73"/>
        <v>0</v>
      </c>
    </row>
    <row r="4695" spans="1:12" x14ac:dyDescent="0.25">
      <c r="A4695">
        <v>208</v>
      </c>
      <c r="B4695" t="s">
        <v>26</v>
      </c>
      <c r="C4695" t="s">
        <v>215</v>
      </c>
      <c r="D4695" t="s">
        <v>11</v>
      </c>
      <c r="E4695" t="s">
        <v>35</v>
      </c>
      <c r="F4695" t="s">
        <v>13</v>
      </c>
      <c r="G4695" s="1">
        <v>9.8400001525878995</v>
      </c>
      <c r="H4695">
        <v>1</v>
      </c>
      <c r="I4695" t="s">
        <v>14</v>
      </c>
      <c r="J4695" t="s">
        <v>36</v>
      </c>
      <c r="K4695">
        <f>VLOOKUP(J4695,'Prix unitaires'!B:D,3,FALSE)</f>
        <v>0</v>
      </c>
      <c r="L4695" s="11">
        <f t="shared" si="73"/>
        <v>0</v>
      </c>
    </row>
    <row r="4696" spans="1:12" x14ac:dyDescent="0.25">
      <c r="A4696">
        <v>208</v>
      </c>
      <c r="B4696" t="s">
        <v>144</v>
      </c>
      <c r="C4696">
        <v>203</v>
      </c>
      <c r="D4696" t="s">
        <v>11</v>
      </c>
      <c r="E4696" t="s">
        <v>35</v>
      </c>
      <c r="F4696" t="s">
        <v>13</v>
      </c>
      <c r="G4696" s="1">
        <v>13.5299997329712</v>
      </c>
      <c r="H4696">
        <v>1</v>
      </c>
      <c r="I4696" t="s">
        <v>14</v>
      </c>
      <c r="J4696" t="s">
        <v>36</v>
      </c>
      <c r="K4696">
        <f>VLOOKUP(J4696,'Prix unitaires'!B:D,3,FALSE)</f>
        <v>0</v>
      </c>
      <c r="L4696" s="11">
        <f t="shared" si="73"/>
        <v>0</v>
      </c>
    </row>
    <row r="4697" spans="1:12" x14ac:dyDescent="0.25">
      <c r="A4697">
        <v>208</v>
      </c>
      <c r="B4697" t="s">
        <v>144</v>
      </c>
      <c r="C4697">
        <v>205</v>
      </c>
      <c r="D4697" t="s">
        <v>11</v>
      </c>
      <c r="E4697" t="s">
        <v>35</v>
      </c>
      <c r="F4697" t="s">
        <v>13</v>
      </c>
      <c r="G4697" s="1">
        <v>16.350000381469702</v>
      </c>
      <c r="H4697">
        <v>1</v>
      </c>
      <c r="I4697" t="s">
        <v>14</v>
      </c>
      <c r="J4697" t="s">
        <v>36</v>
      </c>
      <c r="K4697">
        <f>VLOOKUP(J4697,'Prix unitaires'!B:D,3,FALSE)</f>
        <v>0</v>
      </c>
      <c r="L4697" s="11">
        <f t="shared" si="73"/>
        <v>0</v>
      </c>
    </row>
    <row r="4698" spans="1:12" x14ac:dyDescent="0.25">
      <c r="A4698">
        <v>208</v>
      </c>
      <c r="B4698" t="s">
        <v>144</v>
      </c>
      <c r="C4698">
        <v>206</v>
      </c>
      <c r="D4698" t="s">
        <v>11</v>
      </c>
      <c r="E4698" t="s">
        <v>35</v>
      </c>
      <c r="F4698" t="s">
        <v>13</v>
      </c>
      <c r="G4698" s="1">
        <v>16.469999313354499</v>
      </c>
      <c r="H4698">
        <v>1</v>
      </c>
      <c r="I4698" t="s">
        <v>14</v>
      </c>
      <c r="J4698" t="s">
        <v>36</v>
      </c>
      <c r="K4698">
        <f>VLOOKUP(J4698,'Prix unitaires'!B:D,3,FALSE)</f>
        <v>0</v>
      </c>
      <c r="L4698" s="11">
        <f t="shared" si="73"/>
        <v>0</v>
      </c>
    </row>
    <row r="4699" spans="1:12" x14ac:dyDescent="0.25">
      <c r="A4699">
        <v>208</v>
      </c>
      <c r="B4699" t="s">
        <v>144</v>
      </c>
      <c r="C4699">
        <v>207</v>
      </c>
      <c r="D4699" t="s">
        <v>11</v>
      </c>
      <c r="E4699" t="s">
        <v>35</v>
      </c>
      <c r="F4699" t="s">
        <v>13</v>
      </c>
      <c r="G4699" s="1">
        <v>15.6499996185303</v>
      </c>
      <c r="H4699">
        <v>1</v>
      </c>
      <c r="I4699" t="s">
        <v>14</v>
      </c>
      <c r="J4699" t="s">
        <v>36</v>
      </c>
      <c r="K4699">
        <f>VLOOKUP(J4699,'Prix unitaires'!B:D,3,FALSE)</f>
        <v>0</v>
      </c>
      <c r="L4699" s="11">
        <f t="shared" si="73"/>
        <v>0</v>
      </c>
    </row>
    <row r="4700" spans="1:12" x14ac:dyDescent="0.25">
      <c r="A4700">
        <v>208</v>
      </c>
      <c r="B4700" t="s">
        <v>144</v>
      </c>
      <c r="C4700">
        <v>208</v>
      </c>
      <c r="D4700" t="s">
        <v>11</v>
      </c>
      <c r="E4700" t="s">
        <v>35</v>
      </c>
      <c r="F4700" t="s">
        <v>13</v>
      </c>
      <c r="G4700" s="1">
        <v>17.030000686645501</v>
      </c>
      <c r="H4700">
        <v>1</v>
      </c>
      <c r="I4700" t="s">
        <v>14</v>
      </c>
      <c r="J4700" t="s">
        <v>36</v>
      </c>
      <c r="K4700">
        <f>VLOOKUP(J4700,'Prix unitaires'!B:D,3,FALSE)</f>
        <v>0</v>
      </c>
      <c r="L4700" s="11">
        <f t="shared" si="73"/>
        <v>0</v>
      </c>
    </row>
    <row r="4701" spans="1:12" x14ac:dyDescent="0.25">
      <c r="A4701">
        <v>208</v>
      </c>
      <c r="B4701" t="s">
        <v>144</v>
      </c>
      <c r="C4701">
        <v>210</v>
      </c>
      <c r="D4701" t="s">
        <v>11</v>
      </c>
      <c r="E4701" t="s">
        <v>35</v>
      </c>
      <c r="F4701" t="s">
        <v>13</v>
      </c>
      <c r="G4701" s="1">
        <v>21.0100002288818</v>
      </c>
      <c r="H4701">
        <v>1</v>
      </c>
      <c r="I4701" t="s">
        <v>14</v>
      </c>
      <c r="J4701" t="s">
        <v>36</v>
      </c>
      <c r="K4701">
        <f>VLOOKUP(J4701,'Prix unitaires'!B:D,3,FALSE)</f>
        <v>0</v>
      </c>
      <c r="L4701" s="11">
        <f t="shared" si="73"/>
        <v>0</v>
      </c>
    </row>
    <row r="4702" spans="1:12" x14ac:dyDescent="0.25">
      <c r="A4702">
        <v>208</v>
      </c>
      <c r="B4702" t="s">
        <v>144</v>
      </c>
      <c r="C4702">
        <v>212</v>
      </c>
      <c r="D4702" t="s">
        <v>11</v>
      </c>
      <c r="E4702" t="s">
        <v>35</v>
      </c>
      <c r="F4702" t="s">
        <v>13</v>
      </c>
      <c r="G4702" s="1">
        <v>16.620000839233398</v>
      </c>
      <c r="H4702">
        <v>1</v>
      </c>
      <c r="I4702" t="s">
        <v>14</v>
      </c>
      <c r="J4702" t="s">
        <v>36</v>
      </c>
      <c r="K4702">
        <f>VLOOKUP(J4702,'Prix unitaires'!B:D,3,FALSE)</f>
        <v>0</v>
      </c>
      <c r="L4702" s="11">
        <f t="shared" si="73"/>
        <v>0</v>
      </c>
    </row>
    <row r="4703" spans="1:12" x14ac:dyDescent="0.25">
      <c r="A4703">
        <v>208</v>
      </c>
      <c r="B4703" t="s">
        <v>144</v>
      </c>
      <c r="C4703">
        <v>215</v>
      </c>
      <c r="D4703" t="s">
        <v>11</v>
      </c>
      <c r="E4703" t="s">
        <v>35</v>
      </c>
      <c r="F4703" t="s">
        <v>13</v>
      </c>
      <c r="G4703" s="1">
        <v>4.1500000953674299</v>
      </c>
      <c r="H4703">
        <v>1</v>
      </c>
      <c r="I4703" t="s">
        <v>14</v>
      </c>
      <c r="J4703" t="s">
        <v>36</v>
      </c>
      <c r="K4703">
        <f>VLOOKUP(J4703,'Prix unitaires'!B:D,3,FALSE)</f>
        <v>0</v>
      </c>
      <c r="L4703" s="11">
        <f t="shared" si="73"/>
        <v>0</v>
      </c>
    </row>
    <row r="4704" spans="1:12" x14ac:dyDescent="0.25">
      <c r="A4704">
        <v>208</v>
      </c>
      <c r="B4704" t="s">
        <v>144</v>
      </c>
      <c r="C4704">
        <v>216</v>
      </c>
      <c r="D4704" t="s">
        <v>11</v>
      </c>
      <c r="E4704" t="s">
        <v>35</v>
      </c>
      <c r="F4704" t="s">
        <v>13</v>
      </c>
      <c r="G4704" s="1">
        <v>16.829999923706101</v>
      </c>
      <c r="H4704">
        <v>1</v>
      </c>
      <c r="I4704" t="s">
        <v>14</v>
      </c>
      <c r="J4704" t="s">
        <v>36</v>
      </c>
      <c r="K4704">
        <f>VLOOKUP(J4704,'Prix unitaires'!B:D,3,FALSE)</f>
        <v>0</v>
      </c>
      <c r="L4704" s="11">
        <f t="shared" si="73"/>
        <v>0</v>
      </c>
    </row>
    <row r="4705" spans="1:12" x14ac:dyDescent="0.25">
      <c r="A4705">
        <v>208</v>
      </c>
      <c r="B4705" t="s">
        <v>144</v>
      </c>
      <c r="C4705">
        <v>219</v>
      </c>
      <c r="D4705" t="s">
        <v>11</v>
      </c>
      <c r="E4705" t="s">
        <v>35</v>
      </c>
      <c r="F4705" t="s">
        <v>13</v>
      </c>
      <c r="G4705" s="1">
        <v>32.849998474121101</v>
      </c>
      <c r="H4705">
        <v>1</v>
      </c>
      <c r="I4705" t="s">
        <v>14</v>
      </c>
      <c r="J4705" t="s">
        <v>36</v>
      </c>
      <c r="K4705">
        <f>VLOOKUP(J4705,'Prix unitaires'!B:D,3,FALSE)</f>
        <v>0</v>
      </c>
      <c r="L4705" s="11">
        <f t="shared" si="73"/>
        <v>0</v>
      </c>
    </row>
    <row r="4706" spans="1:12" x14ac:dyDescent="0.25">
      <c r="A4706">
        <v>208</v>
      </c>
      <c r="B4706" t="s">
        <v>144</v>
      </c>
      <c r="C4706">
        <v>221</v>
      </c>
      <c r="D4706" t="s">
        <v>11</v>
      </c>
      <c r="E4706" t="s">
        <v>35</v>
      </c>
      <c r="F4706" t="s">
        <v>13</v>
      </c>
      <c r="G4706" s="1">
        <v>42.130001068115199</v>
      </c>
      <c r="H4706">
        <v>1</v>
      </c>
      <c r="I4706" t="s">
        <v>14</v>
      </c>
      <c r="J4706" t="s">
        <v>36</v>
      </c>
      <c r="K4706">
        <f>VLOOKUP(J4706,'Prix unitaires'!B:D,3,FALSE)</f>
        <v>0</v>
      </c>
      <c r="L4706" s="11">
        <f t="shared" si="73"/>
        <v>0</v>
      </c>
    </row>
    <row r="4707" spans="1:12" x14ac:dyDescent="0.25">
      <c r="A4707">
        <v>208</v>
      </c>
      <c r="B4707" t="s">
        <v>144</v>
      </c>
      <c r="C4707">
        <v>222</v>
      </c>
      <c r="D4707" t="s">
        <v>11</v>
      </c>
      <c r="E4707" t="s">
        <v>35</v>
      </c>
      <c r="F4707" t="s">
        <v>13</v>
      </c>
      <c r="G4707" s="1">
        <v>30.090000152587901</v>
      </c>
      <c r="H4707">
        <v>1</v>
      </c>
      <c r="I4707" t="s">
        <v>14</v>
      </c>
      <c r="J4707" t="s">
        <v>36</v>
      </c>
      <c r="K4707">
        <f>VLOOKUP(J4707,'Prix unitaires'!B:D,3,FALSE)</f>
        <v>0</v>
      </c>
      <c r="L4707" s="11">
        <f t="shared" si="73"/>
        <v>0</v>
      </c>
    </row>
    <row r="4708" spans="1:12" x14ac:dyDescent="0.25">
      <c r="A4708">
        <v>208</v>
      </c>
      <c r="B4708" t="s">
        <v>144</v>
      </c>
      <c r="C4708">
        <v>226</v>
      </c>
      <c r="D4708" t="s">
        <v>11</v>
      </c>
      <c r="E4708" t="s">
        <v>35</v>
      </c>
      <c r="F4708" t="s">
        <v>13</v>
      </c>
      <c r="G4708" s="1">
        <v>11.170000076293899</v>
      </c>
      <c r="H4708">
        <v>1</v>
      </c>
      <c r="I4708" t="s">
        <v>14</v>
      </c>
      <c r="J4708" t="s">
        <v>36</v>
      </c>
      <c r="K4708">
        <f>VLOOKUP(J4708,'Prix unitaires'!B:D,3,FALSE)</f>
        <v>0</v>
      </c>
      <c r="L4708" s="11">
        <f t="shared" si="73"/>
        <v>0</v>
      </c>
    </row>
    <row r="4709" spans="1:12" x14ac:dyDescent="0.25">
      <c r="A4709">
        <v>208</v>
      </c>
      <c r="B4709" t="s">
        <v>144</v>
      </c>
      <c r="C4709">
        <v>228</v>
      </c>
      <c r="D4709" t="s">
        <v>11</v>
      </c>
      <c r="E4709" t="s">
        <v>35</v>
      </c>
      <c r="F4709" t="s">
        <v>13</v>
      </c>
      <c r="G4709" s="1">
        <v>60.060001373291001</v>
      </c>
      <c r="H4709">
        <v>1</v>
      </c>
      <c r="I4709" t="s">
        <v>14</v>
      </c>
      <c r="J4709" t="s">
        <v>36</v>
      </c>
      <c r="K4709">
        <f>VLOOKUP(J4709,'Prix unitaires'!B:D,3,FALSE)</f>
        <v>0</v>
      </c>
      <c r="L4709" s="11">
        <f t="shared" si="73"/>
        <v>0</v>
      </c>
    </row>
    <row r="4710" spans="1:12" x14ac:dyDescent="0.25">
      <c r="A4710">
        <v>208</v>
      </c>
      <c r="B4710" t="s">
        <v>144</v>
      </c>
      <c r="C4710">
        <v>230</v>
      </c>
      <c r="D4710" t="s">
        <v>11</v>
      </c>
      <c r="E4710" t="s">
        <v>35</v>
      </c>
      <c r="F4710" t="s">
        <v>13</v>
      </c>
      <c r="G4710" s="1">
        <v>21.430000305175799</v>
      </c>
      <c r="H4710">
        <v>1</v>
      </c>
      <c r="I4710" t="s">
        <v>14</v>
      </c>
      <c r="J4710" t="s">
        <v>36</v>
      </c>
      <c r="K4710">
        <f>VLOOKUP(J4710,'Prix unitaires'!B:D,3,FALSE)</f>
        <v>0</v>
      </c>
      <c r="L4710" s="11">
        <f t="shared" si="73"/>
        <v>0</v>
      </c>
    </row>
    <row r="4711" spans="1:12" x14ac:dyDescent="0.25">
      <c r="A4711">
        <v>208</v>
      </c>
      <c r="B4711" t="s">
        <v>144</v>
      </c>
      <c r="C4711">
        <v>231</v>
      </c>
      <c r="D4711" t="s">
        <v>11</v>
      </c>
      <c r="E4711" t="s">
        <v>35</v>
      </c>
      <c r="F4711" t="s">
        <v>13</v>
      </c>
      <c r="G4711" s="1">
        <v>14.189999580383301</v>
      </c>
      <c r="H4711">
        <v>1</v>
      </c>
      <c r="I4711" t="s">
        <v>14</v>
      </c>
      <c r="J4711" t="s">
        <v>36</v>
      </c>
      <c r="K4711">
        <f>VLOOKUP(J4711,'Prix unitaires'!B:D,3,FALSE)</f>
        <v>0</v>
      </c>
      <c r="L4711" s="11">
        <f t="shared" si="73"/>
        <v>0</v>
      </c>
    </row>
    <row r="4712" spans="1:12" x14ac:dyDescent="0.25">
      <c r="A4712">
        <v>208</v>
      </c>
      <c r="B4712" t="s">
        <v>144</v>
      </c>
      <c r="C4712">
        <v>233</v>
      </c>
      <c r="D4712" t="s">
        <v>11</v>
      </c>
      <c r="E4712" t="s">
        <v>35</v>
      </c>
      <c r="F4712" t="s">
        <v>13</v>
      </c>
      <c r="G4712" s="1">
        <v>13.289999961853001</v>
      </c>
      <c r="H4712">
        <v>1</v>
      </c>
      <c r="I4712" t="s">
        <v>14</v>
      </c>
      <c r="J4712" t="s">
        <v>36</v>
      </c>
      <c r="K4712">
        <f>VLOOKUP(J4712,'Prix unitaires'!B:D,3,FALSE)</f>
        <v>0</v>
      </c>
      <c r="L4712" s="11">
        <f t="shared" si="73"/>
        <v>0</v>
      </c>
    </row>
    <row r="4713" spans="1:12" x14ac:dyDescent="0.25">
      <c r="A4713">
        <v>208</v>
      </c>
      <c r="B4713" t="s">
        <v>144</v>
      </c>
      <c r="C4713">
        <v>234</v>
      </c>
      <c r="D4713" t="s">
        <v>11</v>
      </c>
      <c r="E4713" t="s">
        <v>35</v>
      </c>
      <c r="F4713" t="s">
        <v>13</v>
      </c>
      <c r="G4713" s="1">
        <v>13.7799997329712</v>
      </c>
      <c r="H4713">
        <v>1</v>
      </c>
      <c r="I4713" t="s">
        <v>14</v>
      </c>
      <c r="J4713" t="s">
        <v>36</v>
      </c>
      <c r="K4713">
        <f>VLOOKUP(J4713,'Prix unitaires'!B:D,3,FALSE)</f>
        <v>0</v>
      </c>
      <c r="L4713" s="11">
        <f t="shared" si="73"/>
        <v>0</v>
      </c>
    </row>
    <row r="4714" spans="1:12" x14ac:dyDescent="0.25">
      <c r="A4714">
        <v>208</v>
      </c>
      <c r="B4714" t="s">
        <v>144</v>
      </c>
      <c r="C4714" t="s">
        <v>216</v>
      </c>
      <c r="D4714" t="s">
        <v>11</v>
      </c>
      <c r="E4714" t="s">
        <v>35</v>
      </c>
      <c r="F4714" t="s">
        <v>13</v>
      </c>
      <c r="G4714" s="1">
        <v>21.149999618530298</v>
      </c>
      <c r="H4714">
        <v>1</v>
      </c>
      <c r="I4714" t="s">
        <v>14</v>
      </c>
      <c r="J4714" t="s">
        <v>36</v>
      </c>
      <c r="K4714">
        <f>VLOOKUP(J4714,'Prix unitaires'!B:D,3,FALSE)</f>
        <v>0</v>
      </c>
      <c r="L4714" s="11">
        <f t="shared" si="73"/>
        <v>0</v>
      </c>
    </row>
    <row r="4715" spans="1:12" x14ac:dyDescent="0.25">
      <c r="A4715">
        <v>208</v>
      </c>
      <c r="B4715" t="s">
        <v>144</v>
      </c>
      <c r="C4715" t="s">
        <v>217</v>
      </c>
      <c r="D4715" t="s">
        <v>11</v>
      </c>
      <c r="E4715" t="s">
        <v>35</v>
      </c>
      <c r="F4715" t="s">
        <v>13</v>
      </c>
      <c r="G4715" s="1">
        <v>16.540000915527301</v>
      </c>
      <c r="H4715">
        <v>1</v>
      </c>
      <c r="I4715" t="s">
        <v>14</v>
      </c>
      <c r="J4715" t="s">
        <v>36</v>
      </c>
      <c r="K4715">
        <f>VLOOKUP(J4715,'Prix unitaires'!B:D,3,FALSE)</f>
        <v>0</v>
      </c>
      <c r="L4715" s="11">
        <f t="shared" si="73"/>
        <v>0</v>
      </c>
    </row>
    <row r="4716" spans="1:12" x14ac:dyDescent="0.25">
      <c r="A4716">
        <v>208</v>
      </c>
      <c r="B4716" t="s">
        <v>144</v>
      </c>
      <c r="C4716" t="s">
        <v>218</v>
      </c>
      <c r="D4716" t="s">
        <v>11</v>
      </c>
      <c r="E4716" t="s">
        <v>35</v>
      </c>
      <c r="F4716" t="s">
        <v>13</v>
      </c>
      <c r="G4716" s="1">
        <v>15.8999996185303</v>
      </c>
      <c r="H4716">
        <v>1</v>
      </c>
      <c r="I4716" t="s">
        <v>14</v>
      </c>
      <c r="J4716" t="s">
        <v>36</v>
      </c>
      <c r="K4716">
        <f>VLOOKUP(J4716,'Prix unitaires'!B:D,3,FALSE)</f>
        <v>0</v>
      </c>
      <c r="L4716" s="11">
        <f t="shared" si="73"/>
        <v>0</v>
      </c>
    </row>
    <row r="4717" spans="1:12" x14ac:dyDescent="0.25">
      <c r="A4717">
        <v>208</v>
      </c>
      <c r="B4717" t="s">
        <v>144</v>
      </c>
      <c r="C4717" t="s">
        <v>219</v>
      </c>
      <c r="D4717" t="s">
        <v>11</v>
      </c>
      <c r="E4717" t="s">
        <v>35</v>
      </c>
      <c r="F4717" t="s">
        <v>13</v>
      </c>
      <c r="G4717" s="1">
        <v>15.9700002670288</v>
      </c>
      <c r="H4717">
        <v>1</v>
      </c>
      <c r="I4717" t="s">
        <v>14</v>
      </c>
      <c r="J4717" t="s">
        <v>36</v>
      </c>
      <c r="K4717">
        <f>VLOOKUP(J4717,'Prix unitaires'!B:D,3,FALSE)</f>
        <v>0</v>
      </c>
      <c r="L4717" s="11">
        <f t="shared" si="73"/>
        <v>0</v>
      </c>
    </row>
    <row r="4718" spans="1:12" x14ac:dyDescent="0.25">
      <c r="A4718">
        <v>208</v>
      </c>
      <c r="B4718" t="s">
        <v>144</v>
      </c>
      <c r="C4718" t="s">
        <v>220</v>
      </c>
      <c r="D4718" t="s">
        <v>11</v>
      </c>
      <c r="E4718" t="s">
        <v>35</v>
      </c>
      <c r="F4718" t="s">
        <v>13</v>
      </c>
      <c r="G4718" s="1">
        <v>18.420000076293899</v>
      </c>
      <c r="H4718">
        <v>1</v>
      </c>
      <c r="I4718" t="s">
        <v>14</v>
      </c>
      <c r="J4718" t="s">
        <v>36</v>
      </c>
      <c r="K4718">
        <f>VLOOKUP(J4718,'Prix unitaires'!B:D,3,FALSE)</f>
        <v>0</v>
      </c>
      <c r="L4718" s="11">
        <f t="shared" si="73"/>
        <v>0</v>
      </c>
    </row>
    <row r="4719" spans="1:12" x14ac:dyDescent="0.25">
      <c r="A4719">
        <v>208</v>
      </c>
      <c r="B4719" t="s">
        <v>144</v>
      </c>
      <c r="C4719" t="s">
        <v>221</v>
      </c>
      <c r="D4719" t="s">
        <v>11</v>
      </c>
      <c r="E4719" t="s">
        <v>35</v>
      </c>
      <c r="F4719" t="s">
        <v>13</v>
      </c>
      <c r="G4719" s="1">
        <v>17.829999923706101</v>
      </c>
      <c r="H4719">
        <v>1</v>
      </c>
      <c r="I4719" t="s">
        <v>14</v>
      </c>
      <c r="J4719" t="s">
        <v>36</v>
      </c>
      <c r="K4719">
        <f>VLOOKUP(J4719,'Prix unitaires'!B:D,3,FALSE)</f>
        <v>0</v>
      </c>
      <c r="L4719" s="11">
        <f t="shared" si="73"/>
        <v>0</v>
      </c>
    </row>
    <row r="4720" spans="1:12" x14ac:dyDescent="0.25">
      <c r="A4720">
        <v>208</v>
      </c>
      <c r="B4720" t="s">
        <v>144</v>
      </c>
      <c r="C4720" t="s">
        <v>222</v>
      </c>
      <c r="D4720" t="s">
        <v>11</v>
      </c>
      <c r="E4720" t="s">
        <v>35</v>
      </c>
      <c r="F4720" t="s">
        <v>13</v>
      </c>
      <c r="G4720" s="1">
        <v>12.1599998474121</v>
      </c>
      <c r="H4720">
        <v>1</v>
      </c>
      <c r="I4720" t="s">
        <v>14</v>
      </c>
      <c r="J4720" t="s">
        <v>36</v>
      </c>
      <c r="K4720">
        <f>VLOOKUP(J4720,'Prix unitaires'!B:D,3,FALSE)</f>
        <v>0</v>
      </c>
      <c r="L4720" s="11">
        <f t="shared" si="73"/>
        <v>0</v>
      </c>
    </row>
    <row r="4721" spans="1:12" x14ac:dyDescent="0.25">
      <c r="A4721">
        <v>208</v>
      </c>
      <c r="B4721" t="s">
        <v>10</v>
      </c>
      <c r="C4721">
        <v>4</v>
      </c>
      <c r="D4721" t="s">
        <v>11</v>
      </c>
      <c r="E4721" t="s">
        <v>35</v>
      </c>
      <c r="F4721" t="s">
        <v>13</v>
      </c>
      <c r="G4721" s="1">
        <v>16.5200004577637</v>
      </c>
      <c r="H4721">
        <v>1</v>
      </c>
      <c r="I4721" t="s">
        <v>14</v>
      </c>
      <c r="J4721" t="s">
        <v>36</v>
      </c>
      <c r="K4721">
        <f>VLOOKUP(J4721,'Prix unitaires'!B:D,3,FALSE)</f>
        <v>0</v>
      </c>
      <c r="L4721" s="11">
        <f t="shared" si="73"/>
        <v>0</v>
      </c>
    </row>
    <row r="4722" spans="1:12" x14ac:dyDescent="0.25">
      <c r="A4722">
        <v>208</v>
      </c>
      <c r="B4722" t="s">
        <v>10</v>
      </c>
      <c r="C4722">
        <v>5</v>
      </c>
      <c r="D4722" t="s">
        <v>11</v>
      </c>
      <c r="E4722" t="s">
        <v>35</v>
      </c>
      <c r="F4722" t="s">
        <v>13</v>
      </c>
      <c r="G4722" s="1">
        <v>25.209999084472699</v>
      </c>
      <c r="H4722">
        <v>1</v>
      </c>
      <c r="I4722" t="s">
        <v>14</v>
      </c>
      <c r="J4722" t="s">
        <v>36</v>
      </c>
      <c r="K4722">
        <f>VLOOKUP(J4722,'Prix unitaires'!B:D,3,FALSE)</f>
        <v>0</v>
      </c>
      <c r="L4722" s="11">
        <f t="shared" si="73"/>
        <v>0</v>
      </c>
    </row>
    <row r="4723" spans="1:12" x14ac:dyDescent="0.25">
      <c r="A4723">
        <v>208</v>
      </c>
      <c r="B4723" t="s">
        <v>10</v>
      </c>
      <c r="C4723">
        <v>8</v>
      </c>
      <c r="D4723" t="s">
        <v>11</v>
      </c>
      <c r="E4723" t="s">
        <v>35</v>
      </c>
      <c r="F4723" t="s">
        <v>13</v>
      </c>
      <c r="G4723" s="1">
        <v>20.709999084472699</v>
      </c>
      <c r="H4723">
        <v>1</v>
      </c>
      <c r="I4723" t="s">
        <v>14</v>
      </c>
      <c r="J4723" t="s">
        <v>36</v>
      </c>
      <c r="K4723">
        <f>VLOOKUP(J4723,'Prix unitaires'!B:D,3,FALSE)</f>
        <v>0</v>
      </c>
      <c r="L4723" s="11">
        <f t="shared" si="73"/>
        <v>0</v>
      </c>
    </row>
    <row r="4724" spans="1:12" x14ac:dyDescent="0.25">
      <c r="A4724">
        <v>208</v>
      </c>
      <c r="B4724" t="s">
        <v>10</v>
      </c>
      <c r="C4724">
        <v>12</v>
      </c>
      <c r="D4724" t="s">
        <v>11</v>
      </c>
      <c r="E4724" t="s">
        <v>35</v>
      </c>
      <c r="F4724" t="s">
        <v>13</v>
      </c>
      <c r="G4724" s="1">
        <v>23.530000686645501</v>
      </c>
      <c r="H4724">
        <v>1</v>
      </c>
      <c r="I4724" t="s">
        <v>14</v>
      </c>
      <c r="J4724" t="s">
        <v>36</v>
      </c>
      <c r="K4724">
        <f>VLOOKUP(J4724,'Prix unitaires'!B:D,3,FALSE)</f>
        <v>0</v>
      </c>
      <c r="L4724" s="11">
        <f t="shared" si="73"/>
        <v>0</v>
      </c>
    </row>
    <row r="4725" spans="1:12" x14ac:dyDescent="0.25">
      <c r="A4725">
        <v>208</v>
      </c>
      <c r="B4725" t="s">
        <v>10</v>
      </c>
      <c r="C4725">
        <v>17</v>
      </c>
      <c r="D4725" t="s">
        <v>11</v>
      </c>
      <c r="E4725" t="s">
        <v>35</v>
      </c>
      <c r="F4725" t="s">
        <v>13</v>
      </c>
      <c r="G4725" s="1">
        <v>57.150001525878899</v>
      </c>
      <c r="H4725">
        <v>1</v>
      </c>
      <c r="I4725" t="s">
        <v>14</v>
      </c>
      <c r="J4725" t="s">
        <v>36</v>
      </c>
      <c r="K4725">
        <f>VLOOKUP(J4725,'Prix unitaires'!B:D,3,FALSE)</f>
        <v>0</v>
      </c>
      <c r="L4725" s="11">
        <f t="shared" si="73"/>
        <v>0</v>
      </c>
    </row>
    <row r="4726" spans="1:12" x14ac:dyDescent="0.25">
      <c r="A4726">
        <v>208</v>
      </c>
      <c r="B4726" t="s">
        <v>10</v>
      </c>
      <c r="C4726">
        <v>18</v>
      </c>
      <c r="D4726">
        <v>-1</v>
      </c>
      <c r="E4726" t="s">
        <v>35</v>
      </c>
      <c r="F4726" t="s">
        <v>13</v>
      </c>
      <c r="G4726" s="1">
        <v>6.6199998855590803</v>
      </c>
      <c r="H4726">
        <v>1</v>
      </c>
      <c r="I4726" t="s">
        <v>14</v>
      </c>
      <c r="J4726" t="s">
        <v>119</v>
      </c>
      <c r="K4726">
        <f>VLOOKUP(J4726,'Prix unitaires'!B:D,3,FALSE)</f>
        <v>0</v>
      </c>
      <c r="L4726" s="11">
        <f t="shared" si="73"/>
        <v>0</v>
      </c>
    </row>
    <row r="4727" spans="1:12" x14ac:dyDescent="0.25">
      <c r="A4727">
        <v>208</v>
      </c>
      <c r="B4727" t="s">
        <v>10</v>
      </c>
      <c r="C4727">
        <v>19</v>
      </c>
      <c r="D4727" t="s">
        <v>11</v>
      </c>
      <c r="E4727" t="s">
        <v>35</v>
      </c>
      <c r="F4727" t="s">
        <v>13</v>
      </c>
      <c r="G4727" s="1">
        <v>16.719999313354499</v>
      </c>
      <c r="H4727">
        <v>1</v>
      </c>
      <c r="I4727" t="s">
        <v>14</v>
      </c>
      <c r="J4727" t="s">
        <v>36</v>
      </c>
      <c r="K4727">
        <f>VLOOKUP(J4727,'Prix unitaires'!B:D,3,FALSE)</f>
        <v>0</v>
      </c>
      <c r="L4727" s="11">
        <f t="shared" si="73"/>
        <v>0</v>
      </c>
    </row>
    <row r="4728" spans="1:12" x14ac:dyDescent="0.25">
      <c r="A4728">
        <v>208</v>
      </c>
      <c r="B4728" t="s">
        <v>10</v>
      </c>
      <c r="C4728">
        <v>20</v>
      </c>
      <c r="D4728">
        <v>-1</v>
      </c>
      <c r="E4728" t="s">
        <v>35</v>
      </c>
      <c r="F4728" t="s">
        <v>13</v>
      </c>
      <c r="G4728" s="1">
        <v>27.7600002288818</v>
      </c>
      <c r="H4728">
        <v>1</v>
      </c>
      <c r="I4728" t="s">
        <v>14</v>
      </c>
      <c r="J4728" t="s">
        <v>119</v>
      </c>
      <c r="K4728">
        <f>VLOOKUP(J4728,'Prix unitaires'!B:D,3,FALSE)</f>
        <v>0</v>
      </c>
      <c r="L4728" s="11">
        <f t="shared" si="73"/>
        <v>0</v>
      </c>
    </row>
    <row r="4729" spans="1:12" x14ac:dyDescent="0.25">
      <c r="A4729">
        <v>208</v>
      </c>
      <c r="B4729" t="s">
        <v>10</v>
      </c>
      <c r="C4729">
        <v>28</v>
      </c>
      <c r="D4729" t="s">
        <v>11</v>
      </c>
      <c r="E4729" t="s">
        <v>35</v>
      </c>
      <c r="F4729" t="s">
        <v>13</v>
      </c>
      <c r="G4729" s="1">
        <v>16.2600002288818</v>
      </c>
      <c r="H4729">
        <v>1</v>
      </c>
      <c r="I4729" t="s">
        <v>14</v>
      </c>
      <c r="J4729" t="s">
        <v>36</v>
      </c>
      <c r="K4729">
        <f>VLOOKUP(J4729,'Prix unitaires'!B:D,3,FALSE)</f>
        <v>0</v>
      </c>
      <c r="L4729" s="11">
        <f t="shared" si="73"/>
        <v>0</v>
      </c>
    </row>
    <row r="4730" spans="1:12" x14ac:dyDescent="0.25">
      <c r="A4730">
        <v>208</v>
      </c>
      <c r="B4730" t="s">
        <v>10</v>
      </c>
      <c r="C4730">
        <v>30</v>
      </c>
      <c r="D4730" t="s">
        <v>11</v>
      </c>
      <c r="E4730" t="s">
        <v>35</v>
      </c>
      <c r="F4730" t="s">
        <v>13</v>
      </c>
      <c r="G4730" s="1">
        <v>13.6599998474121</v>
      </c>
      <c r="H4730">
        <v>1</v>
      </c>
      <c r="I4730" t="s">
        <v>14</v>
      </c>
      <c r="J4730" t="s">
        <v>36</v>
      </c>
      <c r="K4730">
        <f>VLOOKUP(J4730,'Prix unitaires'!B:D,3,FALSE)</f>
        <v>0</v>
      </c>
      <c r="L4730" s="11">
        <f t="shared" si="73"/>
        <v>0</v>
      </c>
    </row>
    <row r="4731" spans="1:12" x14ac:dyDescent="0.25">
      <c r="A4731">
        <v>208</v>
      </c>
      <c r="B4731" t="s">
        <v>10</v>
      </c>
      <c r="C4731">
        <v>31</v>
      </c>
      <c r="D4731" t="s">
        <v>11</v>
      </c>
      <c r="E4731" t="s">
        <v>35</v>
      </c>
      <c r="F4731" t="s">
        <v>13</v>
      </c>
      <c r="G4731" s="1">
        <v>16.799999237060501</v>
      </c>
      <c r="H4731">
        <v>1</v>
      </c>
      <c r="I4731" t="s">
        <v>14</v>
      </c>
      <c r="J4731" t="s">
        <v>36</v>
      </c>
      <c r="K4731">
        <f>VLOOKUP(J4731,'Prix unitaires'!B:D,3,FALSE)</f>
        <v>0</v>
      </c>
      <c r="L4731" s="11">
        <f t="shared" si="73"/>
        <v>0</v>
      </c>
    </row>
    <row r="4732" spans="1:12" x14ac:dyDescent="0.25">
      <c r="A4732">
        <v>208</v>
      </c>
      <c r="B4732" t="s">
        <v>10</v>
      </c>
      <c r="C4732">
        <v>32</v>
      </c>
      <c r="D4732" t="s">
        <v>11</v>
      </c>
      <c r="E4732" t="s">
        <v>35</v>
      </c>
      <c r="F4732" t="s">
        <v>13</v>
      </c>
      <c r="G4732" s="1">
        <v>1.4700000286102299</v>
      </c>
      <c r="H4732">
        <v>1</v>
      </c>
      <c r="I4732" t="s">
        <v>14</v>
      </c>
      <c r="J4732" t="s">
        <v>36</v>
      </c>
      <c r="K4732">
        <f>VLOOKUP(J4732,'Prix unitaires'!B:D,3,FALSE)</f>
        <v>0</v>
      </c>
      <c r="L4732" s="11">
        <f t="shared" si="73"/>
        <v>0</v>
      </c>
    </row>
    <row r="4733" spans="1:12" x14ac:dyDescent="0.25">
      <c r="A4733">
        <v>208</v>
      </c>
      <c r="B4733" t="s">
        <v>10</v>
      </c>
      <c r="C4733">
        <v>33</v>
      </c>
      <c r="D4733" t="s">
        <v>11</v>
      </c>
      <c r="E4733" t="s">
        <v>35</v>
      </c>
      <c r="F4733" t="s">
        <v>13</v>
      </c>
      <c r="G4733" s="1">
        <v>14.6300001144409</v>
      </c>
      <c r="H4733">
        <v>1</v>
      </c>
      <c r="I4733" t="s">
        <v>14</v>
      </c>
      <c r="J4733" t="s">
        <v>36</v>
      </c>
      <c r="K4733">
        <f>VLOOKUP(J4733,'Prix unitaires'!B:D,3,FALSE)</f>
        <v>0</v>
      </c>
      <c r="L4733" s="11">
        <f t="shared" si="73"/>
        <v>0</v>
      </c>
    </row>
    <row r="4734" spans="1:12" x14ac:dyDescent="0.25">
      <c r="A4734">
        <v>208</v>
      </c>
      <c r="B4734" t="s">
        <v>10</v>
      </c>
      <c r="C4734" t="s">
        <v>67</v>
      </c>
      <c r="D4734" t="s">
        <v>11</v>
      </c>
      <c r="E4734" t="s">
        <v>35</v>
      </c>
      <c r="F4734" t="s">
        <v>13</v>
      </c>
      <c r="G4734" s="1">
        <v>5.0700001716613796</v>
      </c>
      <c r="H4734">
        <v>1</v>
      </c>
      <c r="I4734" t="s">
        <v>14</v>
      </c>
      <c r="J4734" t="s">
        <v>36</v>
      </c>
      <c r="K4734">
        <f>VLOOKUP(J4734,'Prix unitaires'!B:D,3,FALSE)</f>
        <v>0</v>
      </c>
      <c r="L4734" s="11">
        <f t="shared" si="73"/>
        <v>0</v>
      </c>
    </row>
    <row r="4735" spans="1:12" x14ac:dyDescent="0.25">
      <c r="A4735">
        <v>208</v>
      </c>
      <c r="B4735" t="s">
        <v>10</v>
      </c>
      <c r="C4735" t="s">
        <v>224</v>
      </c>
      <c r="D4735" t="s">
        <v>11</v>
      </c>
      <c r="E4735" t="s">
        <v>35</v>
      </c>
      <c r="F4735" t="s">
        <v>13</v>
      </c>
      <c r="G4735" s="1">
        <v>22.899999618530298</v>
      </c>
      <c r="H4735">
        <v>1</v>
      </c>
      <c r="I4735" t="s">
        <v>14</v>
      </c>
      <c r="J4735" t="s">
        <v>36</v>
      </c>
      <c r="K4735">
        <f>VLOOKUP(J4735,'Prix unitaires'!B:D,3,FALSE)</f>
        <v>0</v>
      </c>
      <c r="L4735" s="11">
        <f t="shared" si="73"/>
        <v>0</v>
      </c>
    </row>
    <row r="4736" spans="1:12" x14ac:dyDescent="0.25">
      <c r="A4736">
        <v>209</v>
      </c>
      <c r="B4736" t="s">
        <v>26</v>
      </c>
      <c r="C4736">
        <v>102</v>
      </c>
      <c r="D4736" t="s">
        <v>11</v>
      </c>
      <c r="E4736" t="s">
        <v>35</v>
      </c>
      <c r="F4736" t="s">
        <v>13</v>
      </c>
      <c r="G4736" s="1">
        <v>29.129999160766602</v>
      </c>
      <c r="H4736">
        <v>1</v>
      </c>
      <c r="I4736" t="s">
        <v>14</v>
      </c>
      <c r="J4736" t="s">
        <v>36</v>
      </c>
      <c r="K4736">
        <f>VLOOKUP(J4736,'Prix unitaires'!B:D,3,FALSE)</f>
        <v>0</v>
      </c>
      <c r="L4736" s="11">
        <f t="shared" si="73"/>
        <v>0</v>
      </c>
    </row>
    <row r="4737" spans="1:12" x14ac:dyDescent="0.25">
      <c r="A4737">
        <v>209</v>
      </c>
      <c r="B4737" t="s">
        <v>26</v>
      </c>
      <c r="C4737">
        <v>103</v>
      </c>
      <c r="D4737" t="s">
        <v>11</v>
      </c>
      <c r="E4737" t="s">
        <v>35</v>
      </c>
      <c r="F4737" t="s">
        <v>13</v>
      </c>
      <c r="G4737" s="1">
        <v>26.5</v>
      </c>
      <c r="H4737">
        <v>1</v>
      </c>
      <c r="I4737" t="s">
        <v>14</v>
      </c>
      <c r="J4737" t="s">
        <v>36</v>
      </c>
      <c r="K4737">
        <f>VLOOKUP(J4737,'Prix unitaires'!B:D,3,FALSE)</f>
        <v>0</v>
      </c>
      <c r="L4737" s="11">
        <f t="shared" si="73"/>
        <v>0</v>
      </c>
    </row>
    <row r="4738" spans="1:12" x14ac:dyDescent="0.25">
      <c r="A4738">
        <v>209</v>
      </c>
      <c r="B4738" t="s">
        <v>26</v>
      </c>
      <c r="C4738">
        <v>104</v>
      </c>
      <c r="D4738" t="s">
        <v>11</v>
      </c>
      <c r="E4738" t="s">
        <v>35</v>
      </c>
      <c r="F4738" t="s">
        <v>13</v>
      </c>
      <c r="G4738" s="1">
        <v>9.5500001907349006</v>
      </c>
      <c r="H4738">
        <v>1</v>
      </c>
      <c r="I4738" t="s">
        <v>14</v>
      </c>
      <c r="J4738" t="s">
        <v>36</v>
      </c>
      <c r="K4738">
        <f>VLOOKUP(J4738,'Prix unitaires'!B:D,3,FALSE)</f>
        <v>0</v>
      </c>
      <c r="L4738" s="11">
        <f t="shared" si="73"/>
        <v>0</v>
      </c>
    </row>
    <row r="4739" spans="1:12" x14ac:dyDescent="0.25">
      <c r="A4739">
        <v>209</v>
      </c>
      <c r="B4739" t="s">
        <v>26</v>
      </c>
      <c r="C4739">
        <v>107</v>
      </c>
      <c r="D4739" t="s">
        <v>11</v>
      </c>
      <c r="E4739" t="s">
        <v>35</v>
      </c>
      <c r="F4739" t="s">
        <v>13</v>
      </c>
      <c r="G4739" s="1">
        <v>20.389999389648398</v>
      </c>
      <c r="H4739">
        <v>1</v>
      </c>
      <c r="I4739" t="s">
        <v>14</v>
      </c>
      <c r="J4739" t="s">
        <v>36</v>
      </c>
      <c r="K4739">
        <f>VLOOKUP(J4739,'Prix unitaires'!B:D,3,FALSE)</f>
        <v>0</v>
      </c>
      <c r="L4739" s="11">
        <f t="shared" ref="L4739:L4802" si="74">(G4739*H4739)*K4739</f>
        <v>0</v>
      </c>
    </row>
    <row r="4740" spans="1:12" x14ac:dyDescent="0.25">
      <c r="A4740">
        <v>209</v>
      </c>
      <c r="B4740" t="s">
        <v>26</v>
      </c>
      <c r="C4740">
        <v>108</v>
      </c>
      <c r="D4740" t="s">
        <v>11</v>
      </c>
      <c r="E4740" t="s">
        <v>35</v>
      </c>
      <c r="F4740" t="s">
        <v>13</v>
      </c>
      <c r="G4740" s="1">
        <v>18.7299995422363</v>
      </c>
      <c r="H4740">
        <v>1</v>
      </c>
      <c r="I4740" t="s">
        <v>14</v>
      </c>
      <c r="J4740" t="s">
        <v>36</v>
      </c>
      <c r="K4740">
        <f>VLOOKUP(J4740,'Prix unitaires'!B:D,3,FALSE)</f>
        <v>0</v>
      </c>
      <c r="L4740" s="11">
        <f t="shared" si="74"/>
        <v>0</v>
      </c>
    </row>
    <row r="4741" spans="1:12" x14ac:dyDescent="0.25">
      <c r="A4741">
        <v>209</v>
      </c>
      <c r="B4741" t="s">
        <v>26</v>
      </c>
      <c r="C4741">
        <v>112</v>
      </c>
      <c r="D4741" t="s">
        <v>11</v>
      </c>
      <c r="E4741" t="s">
        <v>35</v>
      </c>
      <c r="F4741" t="s">
        <v>13</v>
      </c>
      <c r="G4741" s="1">
        <v>68.889999389647997</v>
      </c>
      <c r="H4741">
        <v>1</v>
      </c>
      <c r="I4741" t="s">
        <v>14</v>
      </c>
      <c r="J4741" t="s">
        <v>36</v>
      </c>
      <c r="K4741">
        <f>VLOOKUP(J4741,'Prix unitaires'!B:D,3,FALSE)</f>
        <v>0</v>
      </c>
      <c r="L4741" s="11">
        <f t="shared" si="74"/>
        <v>0</v>
      </c>
    </row>
    <row r="4742" spans="1:12" x14ac:dyDescent="0.25">
      <c r="A4742">
        <v>209</v>
      </c>
      <c r="B4742" t="s">
        <v>26</v>
      </c>
      <c r="C4742" t="s">
        <v>185</v>
      </c>
      <c r="D4742" t="s">
        <v>11</v>
      </c>
      <c r="E4742" t="s">
        <v>35</v>
      </c>
      <c r="F4742" t="s">
        <v>13</v>
      </c>
      <c r="G4742" s="1">
        <v>9.5299997329712003</v>
      </c>
      <c r="H4742">
        <v>1</v>
      </c>
      <c r="I4742" t="s">
        <v>14</v>
      </c>
      <c r="J4742" t="s">
        <v>36</v>
      </c>
      <c r="K4742">
        <f>VLOOKUP(J4742,'Prix unitaires'!B:D,3,FALSE)</f>
        <v>0</v>
      </c>
      <c r="L4742" s="11">
        <f t="shared" si="74"/>
        <v>0</v>
      </c>
    </row>
    <row r="4743" spans="1:12" x14ac:dyDescent="0.25">
      <c r="A4743">
        <v>209</v>
      </c>
      <c r="B4743" t="s">
        <v>26</v>
      </c>
      <c r="C4743" t="s">
        <v>225</v>
      </c>
      <c r="D4743" t="s">
        <v>11</v>
      </c>
      <c r="E4743" t="s">
        <v>35</v>
      </c>
      <c r="F4743" t="s">
        <v>13</v>
      </c>
      <c r="G4743" s="1">
        <v>13.920000076293899</v>
      </c>
      <c r="H4743">
        <v>1</v>
      </c>
      <c r="I4743" t="s">
        <v>14</v>
      </c>
      <c r="J4743" t="s">
        <v>36</v>
      </c>
      <c r="K4743">
        <f>VLOOKUP(J4743,'Prix unitaires'!B:D,3,FALSE)</f>
        <v>0</v>
      </c>
      <c r="L4743" s="11">
        <f t="shared" si="74"/>
        <v>0</v>
      </c>
    </row>
    <row r="4744" spans="1:12" x14ac:dyDescent="0.25">
      <c r="A4744">
        <v>209</v>
      </c>
      <c r="B4744" t="s">
        <v>26</v>
      </c>
      <c r="C4744" t="s">
        <v>226</v>
      </c>
      <c r="D4744" t="s">
        <v>11</v>
      </c>
      <c r="E4744" t="s">
        <v>35</v>
      </c>
      <c r="F4744" t="s">
        <v>13</v>
      </c>
      <c r="G4744" s="1">
        <v>12.560000419616699</v>
      </c>
      <c r="H4744">
        <v>1</v>
      </c>
      <c r="I4744" t="s">
        <v>14</v>
      </c>
      <c r="J4744" t="s">
        <v>36</v>
      </c>
      <c r="K4744">
        <f>VLOOKUP(J4744,'Prix unitaires'!B:D,3,FALSE)</f>
        <v>0</v>
      </c>
      <c r="L4744" s="11">
        <f t="shared" si="74"/>
        <v>0</v>
      </c>
    </row>
    <row r="4745" spans="1:12" x14ac:dyDescent="0.25">
      <c r="A4745">
        <v>213</v>
      </c>
      <c r="B4745" t="s">
        <v>10</v>
      </c>
      <c r="C4745">
        <v>2</v>
      </c>
      <c r="D4745">
        <v>-1</v>
      </c>
      <c r="E4745" t="s">
        <v>40</v>
      </c>
      <c r="F4745" t="s">
        <v>13</v>
      </c>
      <c r="G4745" s="1">
        <v>28.590000152587901</v>
      </c>
      <c r="H4745">
        <v>1</v>
      </c>
      <c r="I4745" t="s">
        <v>14</v>
      </c>
      <c r="J4745" t="s">
        <v>118</v>
      </c>
      <c r="K4745">
        <f>VLOOKUP(J4745,'Prix unitaires'!B:D,3,FALSE)</f>
        <v>0</v>
      </c>
      <c r="L4745" s="11">
        <f t="shared" si="74"/>
        <v>0</v>
      </c>
    </row>
    <row r="4746" spans="1:12" x14ac:dyDescent="0.25">
      <c r="A4746">
        <v>213</v>
      </c>
      <c r="B4746" t="s">
        <v>10</v>
      </c>
      <c r="C4746">
        <v>3</v>
      </c>
      <c r="D4746">
        <v>-1</v>
      </c>
      <c r="E4746" t="s">
        <v>35</v>
      </c>
      <c r="F4746" t="s">
        <v>13</v>
      </c>
      <c r="G4746" s="1">
        <v>13.829999923706101</v>
      </c>
      <c r="H4746">
        <v>1</v>
      </c>
      <c r="I4746" t="s">
        <v>14</v>
      </c>
      <c r="J4746" t="s">
        <v>119</v>
      </c>
      <c r="K4746">
        <f>VLOOKUP(J4746,'Prix unitaires'!B:D,3,FALSE)</f>
        <v>0</v>
      </c>
      <c r="L4746" s="11">
        <f t="shared" si="74"/>
        <v>0</v>
      </c>
    </row>
    <row r="4747" spans="1:12" x14ac:dyDescent="0.25">
      <c r="A4747">
        <v>213</v>
      </c>
      <c r="B4747" t="s">
        <v>10</v>
      </c>
      <c r="C4747">
        <v>4</v>
      </c>
      <c r="D4747">
        <v>-1</v>
      </c>
      <c r="E4747" t="s">
        <v>35</v>
      </c>
      <c r="F4747" t="s">
        <v>13</v>
      </c>
      <c r="G4747" s="1">
        <v>30.569999694824201</v>
      </c>
      <c r="H4747">
        <v>1</v>
      </c>
      <c r="I4747" t="s">
        <v>14</v>
      </c>
      <c r="J4747" t="s">
        <v>119</v>
      </c>
      <c r="K4747">
        <f>VLOOKUP(J4747,'Prix unitaires'!B:D,3,FALSE)</f>
        <v>0</v>
      </c>
      <c r="L4747" s="11">
        <f t="shared" si="74"/>
        <v>0</v>
      </c>
    </row>
    <row r="4748" spans="1:12" x14ac:dyDescent="0.25">
      <c r="A4748">
        <v>214</v>
      </c>
      <c r="B4748" t="s">
        <v>26</v>
      </c>
      <c r="C4748">
        <v>117</v>
      </c>
      <c r="D4748" t="s">
        <v>11</v>
      </c>
      <c r="E4748" t="s">
        <v>35</v>
      </c>
      <c r="F4748" t="s">
        <v>13</v>
      </c>
      <c r="G4748" s="1">
        <v>16.340000152587901</v>
      </c>
      <c r="H4748">
        <v>1</v>
      </c>
      <c r="I4748" t="s">
        <v>14</v>
      </c>
      <c r="J4748" t="s">
        <v>36</v>
      </c>
      <c r="K4748">
        <f>VLOOKUP(J4748,'Prix unitaires'!B:D,3,FALSE)</f>
        <v>0</v>
      </c>
      <c r="L4748" s="11">
        <f t="shared" si="74"/>
        <v>0</v>
      </c>
    </row>
    <row r="4749" spans="1:12" x14ac:dyDescent="0.25">
      <c r="A4749">
        <v>214</v>
      </c>
      <c r="B4749" t="s">
        <v>26</v>
      </c>
      <c r="C4749">
        <v>118</v>
      </c>
      <c r="D4749" t="s">
        <v>11</v>
      </c>
      <c r="E4749" t="s">
        <v>35</v>
      </c>
      <c r="F4749" t="s">
        <v>13</v>
      </c>
      <c r="G4749" s="1">
        <v>15.819999694824199</v>
      </c>
      <c r="H4749">
        <v>1</v>
      </c>
      <c r="I4749" t="s">
        <v>14</v>
      </c>
      <c r="J4749" t="s">
        <v>36</v>
      </c>
      <c r="K4749">
        <f>VLOOKUP(J4749,'Prix unitaires'!B:D,3,FALSE)</f>
        <v>0</v>
      </c>
      <c r="L4749" s="11">
        <f t="shared" si="74"/>
        <v>0</v>
      </c>
    </row>
    <row r="4750" spans="1:12" x14ac:dyDescent="0.25">
      <c r="A4750">
        <v>214</v>
      </c>
      <c r="B4750" t="s">
        <v>26</v>
      </c>
      <c r="C4750">
        <v>120</v>
      </c>
      <c r="D4750" t="s">
        <v>11</v>
      </c>
      <c r="E4750" t="s">
        <v>35</v>
      </c>
      <c r="F4750" t="s">
        <v>13</v>
      </c>
      <c r="G4750" s="1">
        <v>25.0200004577637</v>
      </c>
      <c r="H4750">
        <v>1</v>
      </c>
      <c r="I4750" t="s">
        <v>14</v>
      </c>
      <c r="J4750" t="s">
        <v>36</v>
      </c>
      <c r="K4750">
        <f>VLOOKUP(J4750,'Prix unitaires'!B:D,3,FALSE)</f>
        <v>0</v>
      </c>
      <c r="L4750" s="11">
        <f t="shared" si="74"/>
        <v>0</v>
      </c>
    </row>
    <row r="4751" spans="1:12" x14ac:dyDescent="0.25">
      <c r="A4751">
        <v>214</v>
      </c>
      <c r="B4751" t="s">
        <v>26</v>
      </c>
      <c r="C4751">
        <v>121</v>
      </c>
      <c r="D4751" t="s">
        <v>11</v>
      </c>
      <c r="E4751" t="s">
        <v>35</v>
      </c>
      <c r="F4751" t="s">
        <v>13</v>
      </c>
      <c r="G4751" s="1">
        <v>8.6800003051758008</v>
      </c>
      <c r="H4751">
        <v>1</v>
      </c>
      <c r="I4751" t="s">
        <v>14</v>
      </c>
      <c r="J4751" t="s">
        <v>36</v>
      </c>
      <c r="K4751">
        <f>VLOOKUP(J4751,'Prix unitaires'!B:D,3,FALSE)</f>
        <v>0</v>
      </c>
      <c r="L4751" s="11">
        <f t="shared" si="74"/>
        <v>0</v>
      </c>
    </row>
    <row r="4752" spans="1:12" x14ac:dyDescent="0.25">
      <c r="A4752">
        <v>214</v>
      </c>
      <c r="B4752" t="s">
        <v>26</v>
      </c>
      <c r="C4752">
        <v>122</v>
      </c>
      <c r="D4752" t="s">
        <v>11</v>
      </c>
      <c r="E4752" t="s">
        <v>35</v>
      </c>
      <c r="F4752" t="s">
        <v>13</v>
      </c>
      <c r="G4752" s="1">
        <v>17.7399997711182</v>
      </c>
      <c r="H4752">
        <v>1</v>
      </c>
      <c r="I4752" t="s">
        <v>14</v>
      </c>
      <c r="J4752" t="s">
        <v>36</v>
      </c>
      <c r="K4752">
        <f>VLOOKUP(J4752,'Prix unitaires'!B:D,3,FALSE)</f>
        <v>0</v>
      </c>
      <c r="L4752" s="11">
        <f t="shared" si="74"/>
        <v>0</v>
      </c>
    </row>
    <row r="4753" spans="1:12" x14ac:dyDescent="0.25">
      <c r="A4753">
        <v>214</v>
      </c>
      <c r="B4753" t="s">
        <v>26</v>
      </c>
      <c r="C4753">
        <v>130</v>
      </c>
      <c r="D4753" t="s">
        <v>11</v>
      </c>
      <c r="E4753" t="s">
        <v>35</v>
      </c>
      <c r="F4753" t="s">
        <v>13</v>
      </c>
      <c r="G4753" s="1">
        <v>34.450000762939503</v>
      </c>
      <c r="H4753">
        <v>1</v>
      </c>
      <c r="I4753" t="s">
        <v>14</v>
      </c>
      <c r="J4753" t="s">
        <v>36</v>
      </c>
      <c r="K4753">
        <f>VLOOKUP(J4753,'Prix unitaires'!B:D,3,FALSE)</f>
        <v>0</v>
      </c>
      <c r="L4753" s="11">
        <f t="shared" si="74"/>
        <v>0</v>
      </c>
    </row>
    <row r="4754" spans="1:12" x14ac:dyDescent="0.25">
      <c r="A4754">
        <v>214</v>
      </c>
      <c r="B4754" t="s">
        <v>26</v>
      </c>
      <c r="C4754">
        <v>131</v>
      </c>
      <c r="D4754" t="s">
        <v>11</v>
      </c>
      <c r="E4754" t="s">
        <v>35</v>
      </c>
      <c r="F4754" t="s">
        <v>13</v>
      </c>
      <c r="G4754" s="1">
        <v>14.430000305175801</v>
      </c>
      <c r="H4754">
        <v>1</v>
      </c>
      <c r="I4754" t="s">
        <v>14</v>
      </c>
      <c r="J4754" t="s">
        <v>36</v>
      </c>
      <c r="K4754">
        <f>VLOOKUP(J4754,'Prix unitaires'!B:D,3,FALSE)</f>
        <v>0</v>
      </c>
      <c r="L4754" s="11">
        <f t="shared" si="74"/>
        <v>0</v>
      </c>
    </row>
    <row r="4755" spans="1:12" x14ac:dyDescent="0.25">
      <c r="A4755">
        <v>214</v>
      </c>
      <c r="B4755" t="s">
        <v>26</v>
      </c>
      <c r="C4755">
        <v>132</v>
      </c>
      <c r="D4755" t="s">
        <v>11</v>
      </c>
      <c r="E4755" t="s">
        <v>35</v>
      </c>
      <c r="F4755" t="s">
        <v>13</v>
      </c>
      <c r="G4755" s="1">
        <v>14.430000305175801</v>
      </c>
      <c r="H4755">
        <v>1</v>
      </c>
      <c r="I4755" t="s">
        <v>14</v>
      </c>
      <c r="J4755" t="s">
        <v>36</v>
      </c>
      <c r="K4755">
        <f>VLOOKUP(J4755,'Prix unitaires'!B:D,3,FALSE)</f>
        <v>0</v>
      </c>
      <c r="L4755" s="11">
        <f t="shared" si="74"/>
        <v>0</v>
      </c>
    </row>
    <row r="4756" spans="1:12" x14ac:dyDescent="0.25">
      <c r="A4756">
        <v>214</v>
      </c>
      <c r="B4756" t="s">
        <v>26</v>
      </c>
      <c r="C4756">
        <v>133</v>
      </c>
      <c r="D4756" t="s">
        <v>11</v>
      </c>
      <c r="E4756" t="s">
        <v>35</v>
      </c>
      <c r="F4756" t="s">
        <v>13</v>
      </c>
      <c r="G4756" s="1">
        <v>14.430000305175801</v>
      </c>
      <c r="H4756">
        <v>1</v>
      </c>
      <c r="I4756" t="s">
        <v>14</v>
      </c>
      <c r="J4756" t="s">
        <v>36</v>
      </c>
      <c r="K4756">
        <f>VLOOKUP(J4756,'Prix unitaires'!B:D,3,FALSE)</f>
        <v>0</v>
      </c>
      <c r="L4756" s="11">
        <f t="shared" si="74"/>
        <v>0</v>
      </c>
    </row>
    <row r="4757" spans="1:12" x14ac:dyDescent="0.25">
      <c r="A4757">
        <v>214</v>
      </c>
      <c r="B4757" t="s">
        <v>26</v>
      </c>
      <c r="C4757">
        <v>134</v>
      </c>
      <c r="D4757" t="s">
        <v>11</v>
      </c>
      <c r="E4757" t="s">
        <v>35</v>
      </c>
      <c r="F4757" t="s">
        <v>13</v>
      </c>
      <c r="G4757" s="1">
        <v>14.430000305175801</v>
      </c>
      <c r="H4757">
        <v>1</v>
      </c>
      <c r="I4757" t="s">
        <v>14</v>
      </c>
      <c r="J4757" t="s">
        <v>36</v>
      </c>
      <c r="K4757">
        <f>VLOOKUP(J4757,'Prix unitaires'!B:D,3,FALSE)</f>
        <v>0</v>
      </c>
      <c r="L4757" s="11">
        <f t="shared" si="74"/>
        <v>0</v>
      </c>
    </row>
    <row r="4758" spans="1:12" x14ac:dyDescent="0.25">
      <c r="A4758">
        <v>214</v>
      </c>
      <c r="B4758" t="s">
        <v>26</v>
      </c>
      <c r="C4758">
        <v>135</v>
      </c>
      <c r="D4758" t="s">
        <v>11</v>
      </c>
      <c r="E4758" t="s">
        <v>35</v>
      </c>
      <c r="F4758" t="s">
        <v>13</v>
      </c>
      <c r="G4758" s="1">
        <v>14.430000305175801</v>
      </c>
      <c r="H4758">
        <v>1</v>
      </c>
      <c r="I4758" t="s">
        <v>14</v>
      </c>
      <c r="J4758" t="s">
        <v>36</v>
      </c>
      <c r="K4758">
        <f>VLOOKUP(J4758,'Prix unitaires'!B:D,3,FALSE)</f>
        <v>0</v>
      </c>
      <c r="L4758" s="11">
        <f t="shared" si="74"/>
        <v>0</v>
      </c>
    </row>
    <row r="4759" spans="1:12" x14ac:dyDescent="0.25">
      <c r="A4759">
        <v>214</v>
      </c>
      <c r="B4759" t="s">
        <v>26</v>
      </c>
      <c r="C4759" t="s">
        <v>227</v>
      </c>
      <c r="D4759" t="s">
        <v>11</v>
      </c>
      <c r="E4759" t="s">
        <v>40</v>
      </c>
      <c r="F4759" t="s">
        <v>13</v>
      </c>
      <c r="G4759" s="1">
        <v>6.9099998474121103</v>
      </c>
      <c r="H4759">
        <v>1</v>
      </c>
      <c r="I4759" t="s">
        <v>14</v>
      </c>
      <c r="J4759" t="s">
        <v>41</v>
      </c>
      <c r="K4759">
        <f>VLOOKUP(J4759,'Prix unitaires'!B:D,3,FALSE)</f>
        <v>0</v>
      </c>
      <c r="L4759" s="11">
        <f t="shared" si="74"/>
        <v>0</v>
      </c>
    </row>
    <row r="4760" spans="1:12" x14ac:dyDescent="0.25">
      <c r="A4760">
        <v>214</v>
      </c>
      <c r="B4760" t="s">
        <v>10</v>
      </c>
      <c r="C4760">
        <v>1</v>
      </c>
      <c r="D4760" t="s">
        <v>11</v>
      </c>
      <c r="E4760" t="s">
        <v>35</v>
      </c>
      <c r="F4760" t="s">
        <v>13</v>
      </c>
      <c r="G4760" s="1">
        <v>6.9000000953674299</v>
      </c>
      <c r="H4760">
        <v>1</v>
      </c>
      <c r="I4760" t="s">
        <v>14</v>
      </c>
      <c r="J4760" t="s">
        <v>36</v>
      </c>
      <c r="K4760">
        <f>VLOOKUP(J4760,'Prix unitaires'!B:D,3,FALSE)</f>
        <v>0</v>
      </c>
      <c r="L4760" s="11">
        <f t="shared" si="74"/>
        <v>0</v>
      </c>
    </row>
    <row r="4761" spans="1:12" x14ac:dyDescent="0.25">
      <c r="A4761">
        <v>214</v>
      </c>
      <c r="B4761" t="s">
        <v>10</v>
      </c>
      <c r="C4761">
        <v>2</v>
      </c>
      <c r="D4761" t="s">
        <v>11</v>
      </c>
      <c r="E4761" t="s">
        <v>35</v>
      </c>
      <c r="F4761" t="s">
        <v>13</v>
      </c>
      <c r="G4761" s="1">
        <v>21.219999313354499</v>
      </c>
      <c r="H4761">
        <v>1</v>
      </c>
      <c r="I4761" t="s">
        <v>14</v>
      </c>
      <c r="J4761" t="s">
        <v>36</v>
      </c>
      <c r="K4761">
        <f>VLOOKUP(J4761,'Prix unitaires'!B:D,3,FALSE)</f>
        <v>0</v>
      </c>
      <c r="L4761" s="11">
        <f t="shared" si="74"/>
        <v>0</v>
      </c>
    </row>
    <row r="4762" spans="1:12" x14ac:dyDescent="0.25">
      <c r="A4762">
        <v>214</v>
      </c>
      <c r="B4762" t="s">
        <v>10</v>
      </c>
      <c r="C4762">
        <v>3</v>
      </c>
      <c r="D4762" t="s">
        <v>11</v>
      </c>
      <c r="E4762" t="s">
        <v>35</v>
      </c>
      <c r="F4762" t="s">
        <v>13</v>
      </c>
      <c r="G4762" s="1">
        <v>13.960000038146999</v>
      </c>
      <c r="H4762">
        <v>1</v>
      </c>
      <c r="I4762" t="s">
        <v>14</v>
      </c>
      <c r="J4762" t="s">
        <v>36</v>
      </c>
      <c r="K4762">
        <f>VLOOKUP(J4762,'Prix unitaires'!B:D,3,FALSE)</f>
        <v>0</v>
      </c>
      <c r="L4762" s="11">
        <f t="shared" si="74"/>
        <v>0</v>
      </c>
    </row>
    <row r="4763" spans="1:12" x14ac:dyDescent="0.25">
      <c r="A4763">
        <v>214</v>
      </c>
      <c r="B4763" t="s">
        <v>10</v>
      </c>
      <c r="C4763">
        <v>4</v>
      </c>
      <c r="D4763" t="s">
        <v>11</v>
      </c>
      <c r="E4763" t="s">
        <v>35</v>
      </c>
      <c r="F4763" t="s">
        <v>13</v>
      </c>
      <c r="G4763" s="1">
        <v>13.960000038146999</v>
      </c>
      <c r="H4763">
        <v>1</v>
      </c>
      <c r="I4763" t="s">
        <v>14</v>
      </c>
      <c r="J4763" t="s">
        <v>36</v>
      </c>
      <c r="K4763">
        <f>VLOOKUP(J4763,'Prix unitaires'!B:D,3,FALSE)</f>
        <v>0</v>
      </c>
      <c r="L4763" s="11">
        <f t="shared" si="74"/>
        <v>0</v>
      </c>
    </row>
    <row r="4764" spans="1:12" x14ac:dyDescent="0.25">
      <c r="A4764">
        <v>214</v>
      </c>
      <c r="B4764" t="s">
        <v>10</v>
      </c>
      <c r="C4764">
        <v>9</v>
      </c>
      <c r="D4764" t="s">
        <v>11</v>
      </c>
      <c r="E4764" t="s">
        <v>35</v>
      </c>
      <c r="F4764" t="s">
        <v>13</v>
      </c>
      <c r="G4764" s="1">
        <v>29.209999084472699</v>
      </c>
      <c r="H4764">
        <v>1</v>
      </c>
      <c r="I4764" t="s">
        <v>14</v>
      </c>
      <c r="J4764" t="s">
        <v>36</v>
      </c>
      <c r="K4764">
        <f>VLOOKUP(J4764,'Prix unitaires'!B:D,3,FALSE)</f>
        <v>0</v>
      </c>
      <c r="L4764" s="11">
        <f t="shared" si="74"/>
        <v>0</v>
      </c>
    </row>
    <row r="4765" spans="1:12" x14ac:dyDescent="0.25">
      <c r="A4765">
        <v>216</v>
      </c>
      <c r="B4765" t="s">
        <v>26</v>
      </c>
      <c r="C4765">
        <v>103</v>
      </c>
      <c r="D4765" t="s">
        <v>11</v>
      </c>
      <c r="E4765" t="s">
        <v>35</v>
      </c>
      <c r="F4765" t="s">
        <v>13</v>
      </c>
      <c r="G4765" s="1">
        <v>16.299999237060501</v>
      </c>
      <c r="H4765">
        <v>1</v>
      </c>
      <c r="I4765" t="s">
        <v>14</v>
      </c>
      <c r="J4765" t="s">
        <v>36</v>
      </c>
      <c r="K4765">
        <f>VLOOKUP(J4765,'Prix unitaires'!B:D,3,FALSE)</f>
        <v>0</v>
      </c>
      <c r="L4765" s="11">
        <f t="shared" si="74"/>
        <v>0</v>
      </c>
    </row>
    <row r="4766" spans="1:12" x14ac:dyDescent="0.25">
      <c r="A4766">
        <v>216</v>
      </c>
      <c r="B4766" t="s">
        <v>26</v>
      </c>
      <c r="C4766">
        <v>104</v>
      </c>
      <c r="D4766" t="s">
        <v>11</v>
      </c>
      <c r="E4766" t="s">
        <v>35</v>
      </c>
      <c r="F4766" t="s">
        <v>13</v>
      </c>
      <c r="G4766" s="1">
        <v>16.219999313354499</v>
      </c>
      <c r="H4766">
        <v>1</v>
      </c>
      <c r="I4766" t="s">
        <v>14</v>
      </c>
      <c r="J4766" t="s">
        <v>36</v>
      </c>
      <c r="K4766">
        <f>VLOOKUP(J4766,'Prix unitaires'!B:D,3,FALSE)</f>
        <v>0</v>
      </c>
      <c r="L4766" s="11">
        <f t="shared" si="74"/>
        <v>0</v>
      </c>
    </row>
    <row r="4767" spans="1:12" x14ac:dyDescent="0.25">
      <c r="A4767">
        <v>216</v>
      </c>
      <c r="B4767" t="s">
        <v>26</v>
      </c>
      <c r="C4767">
        <v>105</v>
      </c>
      <c r="D4767" t="s">
        <v>11</v>
      </c>
      <c r="E4767" t="s">
        <v>35</v>
      </c>
      <c r="F4767" t="s">
        <v>13</v>
      </c>
      <c r="G4767" s="1">
        <v>16.219999313354499</v>
      </c>
      <c r="H4767">
        <v>1</v>
      </c>
      <c r="I4767" t="s">
        <v>14</v>
      </c>
      <c r="J4767" t="s">
        <v>36</v>
      </c>
      <c r="K4767">
        <f>VLOOKUP(J4767,'Prix unitaires'!B:D,3,FALSE)</f>
        <v>0</v>
      </c>
      <c r="L4767" s="11">
        <f t="shared" si="74"/>
        <v>0</v>
      </c>
    </row>
    <row r="4768" spans="1:12" x14ac:dyDescent="0.25">
      <c r="A4768">
        <v>216</v>
      </c>
      <c r="B4768" t="s">
        <v>26</v>
      </c>
      <c r="C4768">
        <v>106</v>
      </c>
      <c r="D4768" t="s">
        <v>11</v>
      </c>
      <c r="E4768" t="s">
        <v>35</v>
      </c>
      <c r="F4768" t="s">
        <v>13</v>
      </c>
      <c r="G4768" s="1">
        <v>11.430000305175801</v>
      </c>
      <c r="H4768">
        <v>1</v>
      </c>
      <c r="I4768" t="s">
        <v>14</v>
      </c>
      <c r="J4768" t="s">
        <v>36</v>
      </c>
      <c r="K4768">
        <f>VLOOKUP(J4768,'Prix unitaires'!B:D,3,FALSE)</f>
        <v>0</v>
      </c>
      <c r="L4768" s="11">
        <f t="shared" si="74"/>
        <v>0</v>
      </c>
    </row>
    <row r="4769" spans="1:12" x14ac:dyDescent="0.25">
      <c r="A4769">
        <v>216</v>
      </c>
      <c r="B4769" t="s">
        <v>26</v>
      </c>
      <c r="C4769">
        <v>107</v>
      </c>
      <c r="D4769" t="s">
        <v>11</v>
      </c>
      <c r="E4769" t="s">
        <v>35</v>
      </c>
      <c r="F4769" t="s">
        <v>13</v>
      </c>
      <c r="G4769" s="1">
        <v>16.7299995422363</v>
      </c>
      <c r="H4769">
        <v>1</v>
      </c>
      <c r="I4769" t="s">
        <v>14</v>
      </c>
      <c r="J4769" t="s">
        <v>36</v>
      </c>
      <c r="K4769">
        <f>VLOOKUP(J4769,'Prix unitaires'!B:D,3,FALSE)</f>
        <v>0</v>
      </c>
      <c r="L4769" s="11">
        <f t="shared" si="74"/>
        <v>0</v>
      </c>
    </row>
    <row r="4770" spans="1:12" x14ac:dyDescent="0.25">
      <c r="A4770">
        <v>216</v>
      </c>
      <c r="B4770" t="s">
        <v>26</v>
      </c>
      <c r="C4770">
        <v>108</v>
      </c>
      <c r="D4770" t="s">
        <v>11</v>
      </c>
      <c r="E4770" t="s">
        <v>35</v>
      </c>
      <c r="F4770" t="s">
        <v>13</v>
      </c>
      <c r="G4770" s="1">
        <v>27.909999847412099</v>
      </c>
      <c r="H4770">
        <v>1</v>
      </c>
      <c r="I4770" t="s">
        <v>14</v>
      </c>
      <c r="J4770" t="s">
        <v>36</v>
      </c>
      <c r="K4770">
        <f>VLOOKUP(J4770,'Prix unitaires'!B:D,3,FALSE)</f>
        <v>0</v>
      </c>
      <c r="L4770" s="11">
        <f t="shared" si="74"/>
        <v>0</v>
      </c>
    </row>
    <row r="4771" spans="1:12" x14ac:dyDescent="0.25">
      <c r="A4771">
        <v>216</v>
      </c>
      <c r="B4771" t="s">
        <v>26</v>
      </c>
      <c r="C4771">
        <v>113</v>
      </c>
      <c r="D4771" t="s">
        <v>11</v>
      </c>
      <c r="E4771" t="s">
        <v>35</v>
      </c>
      <c r="F4771" t="s">
        <v>13</v>
      </c>
      <c r="G4771" s="1">
        <v>14.949999809265099</v>
      </c>
      <c r="H4771">
        <v>1</v>
      </c>
      <c r="I4771" t="s">
        <v>14</v>
      </c>
      <c r="J4771" t="s">
        <v>36</v>
      </c>
      <c r="K4771">
        <f>VLOOKUP(J4771,'Prix unitaires'!B:D,3,FALSE)</f>
        <v>0</v>
      </c>
      <c r="L4771" s="11">
        <f t="shared" si="74"/>
        <v>0</v>
      </c>
    </row>
    <row r="4772" spans="1:12" x14ac:dyDescent="0.25">
      <c r="A4772">
        <v>216</v>
      </c>
      <c r="B4772" t="s">
        <v>26</v>
      </c>
      <c r="C4772">
        <v>130</v>
      </c>
      <c r="D4772" t="s">
        <v>11</v>
      </c>
      <c r="E4772" t="s">
        <v>35</v>
      </c>
      <c r="F4772" t="s">
        <v>13</v>
      </c>
      <c r="G4772" s="1">
        <v>17.870000839233398</v>
      </c>
      <c r="H4772">
        <v>1</v>
      </c>
      <c r="I4772" t="s">
        <v>14</v>
      </c>
      <c r="J4772" t="s">
        <v>36</v>
      </c>
      <c r="K4772">
        <f>VLOOKUP(J4772,'Prix unitaires'!B:D,3,FALSE)</f>
        <v>0</v>
      </c>
      <c r="L4772" s="11">
        <f t="shared" si="74"/>
        <v>0</v>
      </c>
    </row>
    <row r="4773" spans="1:12" x14ac:dyDescent="0.25">
      <c r="A4773">
        <v>216</v>
      </c>
      <c r="B4773" t="s">
        <v>26</v>
      </c>
      <c r="C4773">
        <v>131</v>
      </c>
      <c r="D4773" t="s">
        <v>11</v>
      </c>
      <c r="E4773" t="s">
        <v>35</v>
      </c>
      <c r="F4773" t="s">
        <v>13</v>
      </c>
      <c r="G4773" s="1">
        <v>12.0200004577637</v>
      </c>
      <c r="H4773">
        <v>1</v>
      </c>
      <c r="I4773" t="s">
        <v>14</v>
      </c>
      <c r="J4773" t="s">
        <v>36</v>
      </c>
      <c r="K4773">
        <f>VLOOKUP(J4773,'Prix unitaires'!B:D,3,FALSE)</f>
        <v>0</v>
      </c>
      <c r="L4773" s="11">
        <f t="shared" si="74"/>
        <v>0</v>
      </c>
    </row>
    <row r="4774" spans="1:12" x14ac:dyDescent="0.25">
      <c r="A4774">
        <v>216</v>
      </c>
      <c r="B4774" t="s">
        <v>26</v>
      </c>
      <c r="C4774">
        <v>132</v>
      </c>
      <c r="D4774" t="s">
        <v>11</v>
      </c>
      <c r="E4774" t="s">
        <v>35</v>
      </c>
      <c r="F4774" t="s">
        <v>13</v>
      </c>
      <c r="G4774" s="1">
        <v>12.800000190734901</v>
      </c>
      <c r="H4774">
        <v>1</v>
      </c>
      <c r="I4774" t="s">
        <v>14</v>
      </c>
      <c r="J4774" t="s">
        <v>36</v>
      </c>
      <c r="K4774">
        <f>VLOOKUP(J4774,'Prix unitaires'!B:D,3,FALSE)</f>
        <v>0</v>
      </c>
      <c r="L4774" s="11">
        <f t="shared" si="74"/>
        <v>0</v>
      </c>
    </row>
    <row r="4775" spans="1:12" x14ac:dyDescent="0.25">
      <c r="A4775">
        <v>216</v>
      </c>
      <c r="B4775" t="s">
        <v>26</v>
      </c>
      <c r="C4775" t="s">
        <v>232</v>
      </c>
      <c r="D4775" t="s">
        <v>11</v>
      </c>
      <c r="E4775" t="s">
        <v>35</v>
      </c>
      <c r="F4775" t="s">
        <v>13</v>
      </c>
      <c r="G4775" s="1">
        <v>15.300000190734901</v>
      </c>
      <c r="H4775">
        <v>1</v>
      </c>
      <c r="I4775" t="s">
        <v>14</v>
      </c>
      <c r="J4775" t="s">
        <v>36</v>
      </c>
      <c r="K4775">
        <f>VLOOKUP(J4775,'Prix unitaires'!B:D,3,FALSE)</f>
        <v>0</v>
      </c>
      <c r="L4775" s="11">
        <f t="shared" si="74"/>
        <v>0</v>
      </c>
    </row>
    <row r="4776" spans="1:12" x14ac:dyDescent="0.25">
      <c r="A4776">
        <v>216</v>
      </c>
      <c r="B4776" t="s">
        <v>144</v>
      </c>
      <c r="C4776">
        <v>203</v>
      </c>
      <c r="D4776" t="s">
        <v>11</v>
      </c>
      <c r="E4776" t="s">
        <v>35</v>
      </c>
      <c r="F4776" t="s">
        <v>13</v>
      </c>
      <c r="G4776" s="1">
        <v>16.219999313354499</v>
      </c>
      <c r="H4776">
        <v>1</v>
      </c>
      <c r="I4776" t="s">
        <v>14</v>
      </c>
      <c r="J4776" t="s">
        <v>36</v>
      </c>
      <c r="K4776">
        <f>VLOOKUP(J4776,'Prix unitaires'!B:D,3,FALSE)</f>
        <v>0</v>
      </c>
      <c r="L4776" s="11">
        <f t="shared" si="74"/>
        <v>0</v>
      </c>
    </row>
    <row r="4777" spans="1:12" x14ac:dyDescent="0.25">
      <c r="A4777">
        <v>216</v>
      </c>
      <c r="B4777" t="s">
        <v>144</v>
      </c>
      <c r="C4777">
        <v>205</v>
      </c>
      <c r="D4777" t="s">
        <v>11</v>
      </c>
      <c r="E4777" t="s">
        <v>35</v>
      </c>
      <c r="F4777" t="s">
        <v>13</v>
      </c>
      <c r="G4777" s="1">
        <v>16.219999313354499</v>
      </c>
      <c r="H4777">
        <v>1</v>
      </c>
      <c r="I4777" t="s">
        <v>14</v>
      </c>
      <c r="J4777" t="s">
        <v>36</v>
      </c>
      <c r="K4777">
        <f>VLOOKUP(J4777,'Prix unitaires'!B:D,3,FALSE)</f>
        <v>0</v>
      </c>
      <c r="L4777" s="11">
        <f t="shared" si="74"/>
        <v>0</v>
      </c>
    </row>
    <row r="4778" spans="1:12" x14ac:dyDescent="0.25">
      <c r="A4778">
        <v>216</v>
      </c>
      <c r="B4778" t="s">
        <v>144</v>
      </c>
      <c r="C4778">
        <v>206</v>
      </c>
      <c r="D4778" t="s">
        <v>11</v>
      </c>
      <c r="E4778" t="s">
        <v>35</v>
      </c>
      <c r="F4778" t="s">
        <v>13</v>
      </c>
      <c r="G4778" s="1">
        <v>16.219999313354499</v>
      </c>
      <c r="H4778">
        <v>1</v>
      </c>
      <c r="I4778" t="s">
        <v>14</v>
      </c>
      <c r="J4778" t="s">
        <v>36</v>
      </c>
      <c r="K4778">
        <f>VLOOKUP(J4778,'Prix unitaires'!B:D,3,FALSE)</f>
        <v>0</v>
      </c>
      <c r="L4778" s="11">
        <f t="shared" si="74"/>
        <v>0</v>
      </c>
    </row>
    <row r="4779" spans="1:12" x14ac:dyDescent="0.25">
      <c r="A4779">
        <v>216</v>
      </c>
      <c r="B4779" t="s">
        <v>144</v>
      </c>
      <c r="C4779">
        <v>207</v>
      </c>
      <c r="D4779" t="s">
        <v>11</v>
      </c>
      <c r="E4779" t="s">
        <v>35</v>
      </c>
      <c r="F4779" t="s">
        <v>13</v>
      </c>
      <c r="G4779" s="1">
        <v>16.219999313354499</v>
      </c>
      <c r="H4779">
        <v>1</v>
      </c>
      <c r="I4779" t="s">
        <v>14</v>
      </c>
      <c r="J4779" t="s">
        <v>36</v>
      </c>
      <c r="K4779">
        <f>VLOOKUP(J4779,'Prix unitaires'!B:D,3,FALSE)</f>
        <v>0</v>
      </c>
      <c r="L4779" s="11">
        <f t="shared" si="74"/>
        <v>0</v>
      </c>
    </row>
    <row r="4780" spans="1:12" x14ac:dyDescent="0.25">
      <c r="A4780">
        <v>216</v>
      </c>
      <c r="B4780" t="s">
        <v>144</v>
      </c>
      <c r="C4780">
        <v>208</v>
      </c>
      <c r="D4780" t="s">
        <v>11</v>
      </c>
      <c r="E4780" t="s">
        <v>35</v>
      </c>
      <c r="F4780" t="s">
        <v>13</v>
      </c>
      <c r="G4780" s="1">
        <v>16.219999313354499</v>
      </c>
      <c r="H4780">
        <v>1</v>
      </c>
      <c r="I4780" t="s">
        <v>14</v>
      </c>
      <c r="J4780" t="s">
        <v>36</v>
      </c>
      <c r="K4780">
        <f>VLOOKUP(J4780,'Prix unitaires'!B:D,3,FALSE)</f>
        <v>0</v>
      </c>
      <c r="L4780" s="11">
        <f t="shared" si="74"/>
        <v>0</v>
      </c>
    </row>
    <row r="4781" spans="1:12" x14ac:dyDescent="0.25">
      <c r="A4781">
        <v>216</v>
      </c>
      <c r="B4781" t="s">
        <v>144</v>
      </c>
      <c r="C4781">
        <v>209</v>
      </c>
      <c r="D4781" t="s">
        <v>11</v>
      </c>
      <c r="E4781" t="s">
        <v>35</v>
      </c>
      <c r="F4781" t="s">
        <v>13</v>
      </c>
      <c r="G4781" s="1">
        <v>24.7600002288818</v>
      </c>
      <c r="H4781">
        <v>1</v>
      </c>
      <c r="I4781" t="s">
        <v>14</v>
      </c>
      <c r="J4781" t="s">
        <v>36</v>
      </c>
      <c r="K4781">
        <f>VLOOKUP(J4781,'Prix unitaires'!B:D,3,FALSE)</f>
        <v>0</v>
      </c>
      <c r="L4781" s="11">
        <f t="shared" si="74"/>
        <v>0</v>
      </c>
    </row>
    <row r="4782" spans="1:12" x14ac:dyDescent="0.25">
      <c r="A4782">
        <v>216</v>
      </c>
      <c r="B4782" t="s">
        <v>144</v>
      </c>
      <c r="C4782">
        <v>210</v>
      </c>
      <c r="D4782" t="s">
        <v>11</v>
      </c>
      <c r="E4782" t="s">
        <v>35</v>
      </c>
      <c r="F4782" t="s">
        <v>13</v>
      </c>
      <c r="G4782" s="1">
        <v>44.5</v>
      </c>
      <c r="H4782">
        <v>1</v>
      </c>
      <c r="I4782" t="s">
        <v>14</v>
      </c>
      <c r="J4782" t="s">
        <v>36</v>
      </c>
      <c r="K4782">
        <f>VLOOKUP(J4782,'Prix unitaires'!B:D,3,FALSE)</f>
        <v>0</v>
      </c>
      <c r="L4782" s="11">
        <f t="shared" si="74"/>
        <v>0</v>
      </c>
    </row>
    <row r="4783" spans="1:12" x14ac:dyDescent="0.25">
      <c r="A4783">
        <v>216</v>
      </c>
      <c r="B4783" t="s">
        <v>144</v>
      </c>
      <c r="C4783">
        <v>213</v>
      </c>
      <c r="D4783">
        <v>-1</v>
      </c>
      <c r="E4783" t="s">
        <v>35</v>
      </c>
      <c r="F4783" t="s">
        <v>13</v>
      </c>
      <c r="G4783" s="1">
        <v>14.5900001525879</v>
      </c>
      <c r="H4783">
        <v>1</v>
      </c>
      <c r="I4783" t="s">
        <v>14</v>
      </c>
      <c r="J4783" t="s">
        <v>119</v>
      </c>
      <c r="K4783">
        <f>VLOOKUP(J4783,'Prix unitaires'!B:D,3,FALSE)</f>
        <v>0</v>
      </c>
      <c r="L4783" s="11">
        <f t="shared" si="74"/>
        <v>0</v>
      </c>
    </row>
    <row r="4784" spans="1:12" x14ac:dyDescent="0.25">
      <c r="A4784">
        <v>902</v>
      </c>
      <c r="B4784" t="s">
        <v>10</v>
      </c>
      <c r="C4784" t="s">
        <v>16</v>
      </c>
      <c r="D4784" t="s">
        <v>11</v>
      </c>
      <c r="E4784" t="s">
        <v>12</v>
      </c>
      <c r="F4784" t="s">
        <v>13</v>
      </c>
      <c r="G4784" s="1">
        <v>14.430000305175801</v>
      </c>
      <c r="H4784">
        <v>50</v>
      </c>
      <c r="I4784" t="s">
        <v>14</v>
      </c>
      <c r="J4784" t="s">
        <v>15</v>
      </c>
      <c r="K4784">
        <f>VLOOKUP(J4784,'Prix unitaires'!B:D,3,FALSE)</f>
        <v>0</v>
      </c>
      <c r="L4784" s="11">
        <f t="shared" si="74"/>
        <v>0</v>
      </c>
    </row>
    <row r="4785" spans="1:12" x14ac:dyDescent="0.25">
      <c r="A4785">
        <v>902</v>
      </c>
      <c r="B4785" t="s">
        <v>10</v>
      </c>
      <c r="C4785">
        <v>1</v>
      </c>
      <c r="D4785" t="s">
        <v>11</v>
      </c>
      <c r="E4785" t="s">
        <v>19</v>
      </c>
      <c r="F4785" t="s">
        <v>13</v>
      </c>
      <c r="G4785" s="1">
        <v>16.940000534057599</v>
      </c>
      <c r="H4785">
        <v>50</v>
      </c>
      <c r="I4785" t="s">
        <v>14</v>
      </c>
      <c r="J4785" t="s">
        <v>20</v>
      </c>
      <c r="K4785">
        <f>VLOOKUP(J4785,'Prix unitaires'!B:D,3,FALSE)</f>
        <v>0</v>
      </c>
      <c r="L4785" s="11">
        <f t="shared" si="74"/>
        <v>0</v>
      </c>
    </row>
    <row r="4786" spans="1:12" x14ac:dyDescent="0.25">
      <c r="A4786">
        <v>902</v>
      </c>
      <c r="B4786" t="s">
        <v>10</v>
      </c>
      <c r="C4786">
        <v>3</v>
      </c>
      <c r="D4786" t="s">
        <v>11</v>
      </c>
      <c r="E4786" t="s">
        <v>19</v>
      </c>
      <c r="F4786" t="s">
        <v>13</v>
      </c>
      <c r="G4786" s="1">
        <v>27.379999160766602</v>
      </c>
      <c r="H4786">
        <v>50</v>
      </c>
      <c r="I4786" t="s">
        <v>14</v>
      </c>
      <c r="J4786" t="s">
        <v>20</v>
      </c>
      <c r="K4786">
        <f>VLOOKUP(J4786,'Prix unitaires'!B:D,3,FALSE)</f>
        <v>0</v>
      </c>
      <c r="L4786" s="11">
        <f t="shared" si="74"/>
        <v>0</v>
      </c>
    </row>
    <row r="4787" spans="1:12" x14ac:dyDescent="0.25">
      <c r="A4787">
        <v>902</v>
      </c>
      <c r="B4787" t="s">
        <v>10</v>
      </c>
      <c r="C4787" t="s">
        <v>104</v>
      </c>
      <c r="D4787" t="s">
        <v>11</v>
      </c>
      <c r="E4787" t="s">
        <v>19</v>
      </c>
      <c r="F4787" t="s">
        <v>13</v>
      </c>
      <c r="G4787" s="1">
        <v>55.830001831054702</v>
      </c>
      <c r="H4787">
        <v>50</v>
      </c>
      <c r="I4787" t="s">
        <v>14</v>
      </c>
      <c r="J4787" t="s">
        <v>20</v>
      </c>
      <c r="K4787">
        <f>VLOOKUP(J4787,'Prix unitaires'!B:D,3,FALSE)</f>
        <v>0</v>
      </c>
      <c r="L4787" s="11">
        <f t="shared" si="74"/>
        <v>0</v>
      </c>
    </row>
    <row r="4788" spans="1:12" x14ac:dyDescent="0.25">
      <c r="A4788">
        <v>902</v>
      </c>
      <c r="B4788" t="s">
        <v>10</v>
      </c>
      <c r="C4788" t="s">
        <v>244</v>
      </c>
      <c r="D4788" t="s">
        <v>11</v>
      </c>
      <c r="E4788" t="s">
        <v>32</v>
      </c>
      <c r="F4788" t="s">
        <v>13</v>
      </c>
      <c r="G4788" s="1">
        <v>3.6900000572204599</v>
      </c>
      <c r="H4788">
        <v>240</v>
      </c>
      <c r="I4788" t="s">
        <v>14</v>
      </c>
      <c r="J4788" t="s">
        <v>33</v>
      </c>
      <c r="K4788">
        <f>VLOOKUP(J4788,'Prix unitaires'!B:D,3,FALSE)</f>
        <v>0</v>
      </c>
      <c r="L4788" s="11">
        <f t="shared" si="74"/>
        <v>0</v>
      </c>
    </row>
    <row r="4789" spans="1:12" x14ac:dyDescent="0.25">
      <c r="A4789">
        <v>902</v>
      </c>
      <c r="B4789" t="s">
        <v>10</v>
      </c>
      <c r="C4789" t="s">
        <v>100</v>
      </c>
      <c r="D4789" t="s">
        <v>11</v>
      </c>
      <c r="E4789" t="s">
        <v>32</v>
      </c>
      <c r="F4789" t="s">
        <v>13</v>
      </c>
      <c r="G4789" s="1">
        <v>1.7599999904632599</v>
      </c>
      <c r="H4789">
        <v>240</v>
      </c>
      <c r="I4789" t="s">
        <v>14</v>
      </c>
      <c r="J4789" t="s">
        <v>33</v>
      </c>
      <c r="K4789">
        <f>VLOOKUP(J4789,'Prix unitaires'!B:D,3,FALSE)</f>
        <v>0</v>
      </c>
      <c r="L4789" s="11">
        <f t="shared" si="74"/>
        <v>0</v>
      </c>
    </row>
    <row r="4790" spans="1:12" x14ac:dyDescent="0.25">
      <c r="A4790">
        <v>902</v>
      </c>
      <c r="B4790" t="s">
        <v>10</v>
      </c>
      <c r="C4790">
        <v>2</v>
      </c>
      <c r="D4790" t="s">
        <v>11</v>
      </c>
      <c r="E4790" t="s">
        <v>32</v>
      </c>
      <c r="F4790" t="s">
        <v>13</v>
      </c>
      <c r="G4790" s="1">
        <v>4.2399997711181596</v>
      </c>
      <c r="H4790">
        <v>240</v>
      </c>
      <c r="I4790" t="s">
        <v>14</v>
      </c>
      <c r="J4790" t="s">
        <v>33</v>
      </c>
      <c r="K4790">
        <f>VLOOKUP(J4790,'Prix unitaires'!B:D,3,FALSE)</f>
        <v>0</v>
      </c>
      <c r="L4790" s="11">
        <f t="shared" si="74"/>
        <v>0</v>
      </c>
    </row>
    <row r="4791" spans="1:12" x14ac:dyDescent="0.25">
      <c r="A4791">
        <v>833</v>
      </c>
      <c r="B4791" t="s">
        <v>10</v>
      </c>
      <c r="C4791" t="s">
        <v>138</v>
      </c>
      <c r="D4791" t="s">
        <v>11</v>
      </c>
      <c r="E4791" t="s">
        <v>32</v>
      </c>
      <c r="F4791" t="s">
        <v>13</v>
      </c>
      <c r="G4791" s="1">
        <v>1.0199999809265099</v>
      </c>
      <c r="H4791">
        <v>240</v>
      </c>
      <c r="I4791" t="s">
        <v>14</v>
      </c>
      <c r="J4791" t="s">
        <v>33</v>
      </c>
      <c r="K4791">
        <f>VLOOKUP(J4791,'Prix unitaires'!B:D,3,FALSE)</f>
        <v>0</v>
      </c>
      <c r="L4791" s="11">
        <f t="shared" si="74"/>
        <v>0</v>
      </c>
    </row>
    <row r="4792" spans="1:12" x14ac:dyDescent="0.25">
      <c r="A4792">
        <v>833</v>
      </c>
      <c r="B4792" t="s">
        <v>10</v>
      </c>
      <c r="C4792" t="s">
        <v>138</v>
      </c>
      <c r="D4792" t="s">
        <v>11</v>
      </c>
      <c r="E4792" t="s">
        <v>35</v>
      </c>
      <c r="F4792" t="s">
        <v>13</v>
      </c>
      <c r="G4792" s="1">
        <v>1.0199999809265099</v>
      </c>
      <c r="H4792">
        <v>1</v>
      </c>
      <c r="I4792" t="s">
        <v>14</v>
      </c>
      <c r="J4792" t="s">
        <v>36</v>
      </c>
      <c r="K4792">
        <f>VLOOKUP(J4792,'Prix unitaires'!B:D,3,FALSE)</f>
        <v>0</v>
      </c>
      <c r="L4792" s="11">
        <f t="shared" si="74"/>
        <v>0</v>
      </c>
    </row>
    <row r="4793" spans="1:12" x14ac:dyDescent="0.25">
      <c r="A4793">
        <v>833</v>
      </c>
      <c r="B4793" t="s">
        <v>10</v>
      </c>
      <c r="C4793" t="s">
        <v>16</v>
      </c>
      <c r="D4793" t="s">
        <v>11</v>
      </c>
      <c r="E4793" t="s">
        <v>19</v>
      </c>
      <c r="F4793" t="s">
        <v>13</v>
      </c>
      <c r="G4793" s="1">
        <v>23.819999694824201</v>
      </c>
      <c r="H4793">
        <v>50</v>
      </c>
      <c r="I4793" t="s">
        <v>14</v>
      </c>
      <c r="J4793" t="s">
        <v>20</v>
      </c>
      <c r="K4793">
        <f>VLOOKUP(J4793,'Prix unitaires'!B:D,3,FALSE)</f>
        <v>0</v>
      </c>
      <c r="L4793" s="11">
        <f t="shared" si="74"/>
        <v>0</v>
      </c>
    </row>
    <row r="4794" spans="1:12" x14ac:dyDescent="0.25">
      <c r="A4794">
        <v>833</v>
      </c>
      <c r="B4794" t="s">
        <v>10</v>
      </c>
      <c r="C4794" t="s">
        <v>16</v>
      </c>
      <c r="D4794" t="s">
        <v>11</v>
      </c>
      <c r="E4794" t="s">
        <v>35</v>
      </c>
      <c r="F4794" t="s">
        <v>13</v>
      </c>
      <c r="G4794" s="1">
        <v>23.819999694824201</v>
      </c>
      <c r="H4794">
        <v>1</v>
      </c>
      <c r="I4794" t="s">
        <v>14</v>
      </c>
      <c r="J4794" t="s">
        <v>36</v>
      </c>
      <c r="K4794">
        <f>VLOOKUP(J4794,'Prix unitaires'!B:D,3,FALSE)</f>
        <v>0</v>
      </c>
      <c r="L4794" s="11">
        <f t="shared" si="74"/>
        <v>0</v>
      </c>
    </row>
    <row r="4795" spans="1:12" x14ac:dyDescent="0.25">
      <c r="A4795">
        <v>833</v>
      </c>
      <c r="B4795" t="s">
        <v>10</v>
      </c>
      <c r="C4795" t="s">
        <v>104</v>
      </c>
      <c r="D4795" t="s">
        <v>11</v>
      </c>
      <c r="E4795" t="s">
        <v>19</v>
      </c>
      <c r="F4795" t="s">
        <v>13</v>
      </c>
      <c r="G4795" s="1">
        <v>151.72000122070301</v>
      </c>
      <c r="H4795">
        <v>50</v>
      </c>
      <c r="I4795" t="s">
        <v>14</v>
      </c>
      <c r="J4795" t="s">
        <v>20</v>
      </c>
      <c r="K4795">
        <f>VLOOKUP(J4795,'Prix unitaires'!B:D,3,FALSE)</f>
        <v>0</v>
      </c>
      <c r="L4795" s="11">
        <f t="shared" si="74"/>
        <v>0</v>
      </c>
    </row>
    <row r="4796" spans="1:12" x14ac:dyDescent="0.25">
      <c r="A4796">
        <v>833</v>
      </c>
      <c r="B4796" t="s">
        <v>10</v>
      </c>
      <c r="C4796" t="s">
        <v>104</v>
      </c>
      <c r="D4796" t="s">
        <v>11</v>
      </c>
      <c r="E4796" t="s">
        <v>35</v>
      </c>
      <c r="F4796" t="s">
        <v>13</v>
      </c>
      <c r="G4796" s="1">
        <v>151.72000122070301</v>
      </c>
      <c r="H4796">
        <v>1</v>
      </c>
      <c r="I4796" t="s">
        <v>14</v>
      </c>
      <c r="J4796" t="s">
        <v>36</v>
      </c>
      <c r="K4796">
        <f>VLOOKUP(J4796,'Prix unitaires'!B:D,3,FALSE)</f>
        <v>0</v>
      </c>
      <c r="L4796" s="11">
        <f t="shared" si="74"/>
        <v>0</v>
      </c>
    </row>
    <row r="4797" spans="1:12" x14ac:dyDescent="0.25">
      <c r="A4797">
        <v>776</v>
      </c>
      <c r="B4797" t="s">
        <v>26</v>
      </c>
      <c r="C4797" t="s">
        <v>27</v>
      </c>
      <c r="D4797" t="s">
        <v>11</v>
      </c>
      <c r="E4797" t="s">
        <v>17</v>
      </c>
      <c r="F4797" t="s">
        <v>13</v>
      </c>
      <c r="G4797" s="1">
        <v>21.180000305175799</v>
      </c>
      <c r="H4797">
        <v>50</v>
      </c>
      <c r="I4797" t="s">
        <v>14</v>
      </c>
      <c r="J4797" t="s">
        <v>18</v>
      </c>
      <c r="K4797">
        <f>VLOOKUP(J4797,'Prix unitaires'!B:D,3,FALSE)</f>
        <v>0</v>
      </c>
      <c r="L4797" s="11">
        <f t="shared" si="74"/>
        <v>0</v>
      </c>
    </row>
    <row r="4798" spans="1:12" x14ac:dyDescent="0.25">
      <c r="A4798">
        <v>776</v>
      </c>
      <c r="B4798" t="s">
        <v>26</v>
      </c>
      <c r="C4798" t="s">
        <v>27</v>
      </c>
      <c r="D4798" t="s">
        <v>11</v>
      </c>
      <c r="E4798" t="s">
        <v>35</v>
      </c>
      <c r="F4798" t="s">
        <v>13</v>
      </c>
      <c r="G4798" s="1">
        <v>21.180000305175799</v>
      </c>
      <c r="H4798">
        <v>1</v>
      </c>
      <c r="I4798" t="s">
        <v>14</v>
      </c>
      <c r="J4798" t="s">
        <v>36</v>
      </c>
      <c r="K4798">
        <f>VLOOKUP(J4798,'Prix unitaires'!B:D,3,FALSE)</f>
        <v>0</v>
      </c>
      <c r="L4798" s="11">
        <f t="shared" si="74"/>
        <v>0</v>
      </c>
    </row>
    <row r="4799" spans="1:12" x14ac:dyDescent="0.25">
      <c r="A4799">
        <v>776</v>
      </c>
      <c r="B4799" t="s">
        <v>26</v>
      </c>
      <c r="C4799">
        <v>108</v>
      </c>
      <c r="D4799" t="s">
        <v>11</v>
      </c>
      <c r="E4799" t="s">
        <v>19</v>
      </c>
      <c r="F4799" t="s">
        <v>13</v>
      </c>
      <c r="G4799" s="1">
        <v>19.2600002288818</v>
      </c>
      <c r="H4799">
        <v>50</v>
      </c>
      <c r="I4799" t="s">
        <v>14</v>
      </c>
      <c r="J4799" t="s">
        <v>20</v>
      </c>
      <c r="K4799">
        <f>VLOOKUP(J4799,'Prix unitaires'!B:D,3,FALSE)</f>
        <v>0</v>
      </c>
      <c r="L4799" s="11">
        <f t="shared" si="74"/>
        <v>0</v>
      </c>
    </row>
    <row r="4800" spans="1:12" x14ac:dyDescent="0.25">
      <c r="A4800">
        <v>776</v>
      </c>
      <c r="B4800" t="s">
        <v>26</v>
      </c>
      <c r="C4800">
        <v>108</v>
      </c>
      <c r="D4800" t="s">
        <v>11</v>
      </c>
      <c r="E4800" t="s">
        <v>35</v>
      </c>
      <c r="F4800" t="s">
        <v>13</v>
      </c>
      <c r="G4800" s="1">
        <v>19.2600002288818</v>
      </c>
      <c r="H4800">
        <v>1</v>
      </c>
      <c r="I4800" t="s">
        <v>14</v>
      </c>
      <c r="J4800" t="s">
        <v>36</v>
      </c>
      <c r="K4800">
        <f>VLOOKUP(J4800,'Prix unitaires'!B:D,3,FALSE)</f>
        <v>0</v>
      </c>
      <c r="L4800" s="11">
        <f t="shared" si="74"/>
        <v>0</v>
      </c>
    </row>
    <row r="4801" spans="1:12" x14ac:dyDescent="0.25">
      <c r="A4801">
        <v>776</v>
      </c>
      <c r="B4801" t="s">
        <v>26</v>
      </c>
      <c r="C4801" t="s">
        <v>44</v>
      </c>
      <c r="D4801" t="s">
        <v>11</v>
      </c>
      <c r="E4801" t="s">
        <v>17</v>
      </c>
      <c r="F4801" t="s">
        <v>13</v>
      </c>
      <c r="G4801" s="1">
        <v>8.1099996566771999</v>
      </c>
      <c r="H4801">
        <v>50</v>
      </c>
      <c r="I4801" t="s">
        <v>14</v>
      </c>
      <c r="J4801" t="s">
        <v>18</v>
      </c>
      <c r="K4801">
        <f>VLOOKUP(J4801,'Prix unitaires'!B:D,3,FALSE)</f>
        <v>0</v>
      </c>
      <c r="L4801" s="11">
        <f t="shared" si="74"/>
        <v>0</v>
      </c>
    </row>
    <row r="4802" spans="1:12" x14ac:dyDescent="0.25">
      <c r="A4802">
        <v>776</v>
      </c>
      <c r="B4802" t="s">
        <v>10</v>
      </c>
      <c r="C4802">
        <v>9</v>
      </c>
      <c r="D4802" t="s">
        <v>11</v>
      </c>
      <c r="E4802" t="s">
        <v>32</v>
      </c>
      <c r="F4802" t="s">
        <v>13</v>
      </c>
      <c r="G4802" s="1">
        <v>4.5199999809265101</v>
      </c>
      <c r="H4802">
        <v>240</v>
      </c>
      <c r="I4802" t="s">
        <v>14</v>
      </c>
      <c r="J4802" t="s">
        <v>33</v>
      </c>
      <c r="K4802">
        <f>VLOOKUP(J4802,'Prix unitaires'!B:D,3,FALSE)</f>
        <v>0</v>
      </c>
      <c r="L4802" s="11">
        <f t="shared" si="74"/>
        <v>0</v>
      </c>
    </row>
    <row r="4803" spans="1:12" x14ac:dyDescent="0.25">
      <c r="A4803">
        <v>776</v>
      </c>
      <c r="B4803" t="s">
        <v>10</v>
      </c>
      <c r="C4803">
        <v>9</v>
      </c>
      <c r="D4803" t="s">
        <v>11</v>
      </c>
      <c r="E4803" t="s">
        <v>35</v>
      </c>
      <c r="F4803" t="s">
        <v>13</v>
      </c>
      <c r="G4803" s="1">
        <v>4.5199999809265101</v>
      </c>
      <c r="H4803">
        <v>1</v>
      </c>
      <c r="I4803" t="s">
        <v>14</v>
      </c>
      <c r="J4803" t="s">
        <v>36</v>
      </c>
      <c r="K4803">
        <f>VLOOKUP(J4803,'Prix unitaires'!B:D,3,FALSE)</f>
        <v>0</v>
      </c>
      <c r="L4803" s="11">
        <f t="shared" ref="L4803:L4866" si="75">(G4803*H4803)*K4803</f>
        <v>0</v>
      </c>
    </row>
    <row r="4804" spans="1:12" x14ac:dyDescent="0.25">
      <c r="A4804">
        <v>776</v>
      </c>
      <c r="B4804" t="s">
        <v>10</v>
      </c>
      <c r="C4804" t="s">
        <v>21</v>
      </c>
      <c r="D4804" t="s">
        <v>11</v>
      </c>
      <c r="E4804" t="s">
        <v>17</v>
      </c>
      <c r="F4804" t="s">
        <v>13</v>
      </c>
      <c r="G4804" s="1">
        <v>33.569999694824197</v>
      </c>
      <c r="H4804">
        <v>0</v>
      </c>
      <c r="I4804" t="s">
        <v>14</v>
      </c>
      <c r="J4804" t="s">
        <v>18</v>
      </c>
      <c r="K4804">
        <f>VLOOKUP(J4804,'Prix unitaires'!B:D,3,FALSE)</f>
        <v>0</v>
      </c>
      <c r="L4804" s="11">
        <f t="shared" si="75"/>
        <v>0</v>
      </c>
    </row>
    <row r="4805" spans="1:12" x14ac:dyDescent="0.25">
      <c r="A4805">
        <v>776</v>
      </c>
      <c r="B4805" t="s">
        <v>10</v>
      </c>
      <c r="C4805" t="s">
        <v>21</v>
      </c>
      <c r="D4805" t="s">
        <v>11</v>
      </c>
      <c r="E4805" t="s">
        <v>35</v>
      </c>
      <c r="F4805" t="s">
        <v>13</v>
      </c>
      <c r="G4805" s="1">
        <v>33.569999694824197</v>
      </c>
      <c r="H4805">
        <v>1</v>
      </c>
      <c r="I4805" t="s">
        <v>14</v>
      </c>
      <c r="J4805" t="s">
        <v>36</v>
      </c>
      <c r="K4805">
        <f>VLOOKUP(J4805,'Prix unitaires'!B:D,3,FALSE)</f>
        <v>0</v>
      </c>
      <c r="L4805" s="11">
        <f t="shared" si="75"/>
        <v>0</v>
      </c>
    </row>
    <row r="4806" spans="1:12" x14ac:dyDescent="0.25">
      <c r="A4806">
        <v>1224</v>
      </c>
      <c r="B4806" t="s">
        <v>10</v>
      </c>
      <c r="C4806" t="s">
        <v>135</v>
      </c>
      <c r="D4806" t="s">
        <v>11</v>
      </c>
      <c r="E4806" t="s">
        <v>19</v>
      </c>
      <c r="F4806" t="s">
        <v>13</v>
      </c>
      <c r="G4806" s="1">
        <v>16.540000915527301</v>
      </c>
      <c r="H4806">
        <v>50</v>
      </c>
      <c r="I4806" t="s">
        <v>14</v>
      </c>
      <c r="J4806" t="s">
        <v>20</v>
      </c>
      <c r="K4806">
        <f>VLOOKUP(J4806,'Prix unitaires'!B:D,3,FALSE)</f>
        <v>0</v>
      </c>
      <c r="L4806" s="11">
        <f t="shared" si="75"/>
        <v>0</v>
      </c>
    </row>
    <row r="4807" spans="1:12" x14ac:dyDescent="0.25">
      <c r="A4807">
        <v>1224</v>
      </c>
      <c r="B4807" t="s">
        <v>10</v>
      </c>
      <c r="C4807" t="s">
        <v>135</v>
      </c>
      <c r="D4807" t="s">
        <v>11</v>
      </c>
      <c r="E4807" t="s">
        <v>165</v>
      </c>
      <c r="F4807" t="s">
        <v>13</v>
      </c>
      <c r="G4807" s="1">
        <v>1.71000003814697</v>
      </c>
      <c r="H4807">
        <v>1</v>
      </c>
      <c r="I4807" t="s">
        <v>14</v>
      </c>
      <c r="J4807" t="s">
        <v>166</v>
      </c>
      <c r="K4807">
        <f>VLOOKUP(J4807,'Prix unitaires'!B:D,3,FALSE)</f>
        <v>0</v>
      </c>
      <c r="L4807" s="11">
        <f t="shared" si="75"/>
        <v>0</v>
      </c>
    </row>
    <row r="4808" spans="1:12" x14ac:dyDescent="0.25">
      <c r="A4808">
        <v>1224</v>
      </c>
      <c r="B4808" t="s">
        <v>10</v>
      </c>
      <c r="C4808" t="s">
        <v>163</v>
      </c>
      <c r="D4808" t="s">
        <v>11</v>
      </c>
      <c r="E4808" t="s">
        <v>19</v>
      </c>
      <c r="F4808" t="s">
        <v>13</v>
      </c>
      <c r="G4808" s="1">
        <v>12.2799997329712</v>
      </c>
      <c r="H4808">
        <v>50</v>
      </c>
      <c r="I4808" t="s">
        <v>14</v>
      </c>
      <c r="J4808" t="s">
        <v>20</v>
      </c>
      <c r="K4808">
        <f>VLOOKUP(J4808,'Prix unitaires'!B:D,3,FALSE)</f>
        <v>0</v>
      </c>
      <c r="L4808" s="11">
        <f t="shared" si="75"/>
        <v>0</v>
      </c>
    </row>
    <row r="4809" spans="1:12" x14ac:dyDescent="0.25">
      <c r="A4809">
        <v>1224</v>
      </c>
      <c r="B4809" t="s">
        <v>10</v>
      </c>
      <c r="C4809" t="s">
        <v>163</v>
      </c>
      <c r="D4809" t="s">
        <v>11</v>
      </c>
      <c r="E4809" t="s">
        <v>165</v>
      </c>
      <c r="F4809" t="s">
        <v>13</v>
      </c>
      <c r="G4809" s="1">
        <v>1.71000003814697</v>
      </c>
      <c r="H4809">
        <v>1</v>
      </c>
      <c r="I4809" t="s">
        <v>14</v>
      </c>
      <c r="J4809" t="s">
        <v>166</v>
      </c>
      <c r="K4809">
        <f>VLOOKUP(J4809,'Prix unitaires'!B:D,3,FALSE)</f>
        <v>0</v>
      </c>
      <c r="L4809" s="11">
        <f t="shared" si="75"/>
        <v>0</v>
      </c>
    </row>
    <row r="4810" spans="1:12" x14ac:dyDescent="0.25">
      <c r="A4810">
        <v>1224</v>
      </c>
      <c r="B4810" t="s">
        <v>10</v>
      </c>
      <c r="C4810" t="s">
        <v>245</v>
      </c>
      <c r="D4810" t="s">
        <v>11</v>
      </c>
      <c r="E4810" t="s">
        <v>19</v>
      </c>
      <c r="F4810" t="s">
        <v>13</v>
      </c>
      <c r="G4810" s="1">
        <v>16.540000915527301</v>
      </c>
      <c r="H4810">
        <v>50</v>
      </c>
      <c r="I4810" t="s">
        <v>14</v>
      </c>
      <c r="J4810" t="s">
        <v>20</v>
      </c>
      <c r="K4810">
        <f>VLOOKUP(J4810,'Prix unitaires'!B:D,3,FALSE)</f>
        <v>0</v>
      </c>
      <c r="L4810" s="11">
        <f t="shared" si="75"/>
        <v>0</v>
      </c>
    </row>
    <row r="4811" spans="1:12" x14ac:dyDescent="0.25">
      <c r="A4811">
        <v>1224</v>
      </c>
      <c r="B4811" t="s">
        <v>10</v>
      </c>
      <c r="C4811" t="s">
        <v>245</v>
      </c>
      <c r="D4811" t="s">
        <v>11</v>
      </c>
      <c r="E4811" t="s">
        <v>165</v>
      </c>
      <c r="F4811" t="s">
        <v>13</v>
      </c>
      <c r="G4811" s="1">
        <v>1.71000003814697</v>
      </c>
      <c r="H4811">
        <v>1</v>
      </c>
      <c r="I4811" t="s">
        <v>14</v>
      </c>
      <c r="J4811" t="s">
        <v>166</v>
      </c>
      <c r="K4811">
        <f>VLOOKUP(J4811,'Prix unitaires'!B:D,3,FALSE)</f>
        <v>0</v>
      </c>
      <c r="L4811" s="11">
        <f t="shared" si="75"/>
        <v>0</v>
      </c>
    </row>
    <row r="4812" spans="1:12" x14ac:dyDescent="0.25">
      <c r="A4812">
        <v>1224</v>
      </c>
      <c r="B4812" t="s">
        <v>10</v>
      </c>
      <c r="C4812" t="s">
        <v>246</v>
      </c>
      <c r="D4812" t="s">
        <v>11</v>
      </c>
      <c r="E4812" t="s">
        <v>19</v>
      </c>
      <c r="F4812" t="s">
        <v>13</v>
      </c>
      <c r="G4812" s="1">
        <v>12.2799997329712</v>
      </c>
      <c r="H4812">
        <v>50</v>
      </c>
      <c r="I4812" t="s">
        <v>14</v>
      </c>
      <c r="J4812" t="s">
        <v>20</v>
      </c>
      <c r="K4812">
        <f>VLOOKUP(J4812,'Prix unitaires'!B:D,3,FALSE)</f>
        <v>0</v>
      </c>
      <c r="L4812" s="11">
        <f t="shared" si="75"/>
        <v>0</v>
      </c>
    </row>
    <row r="4813" spans="1:12" x14ac:dyDescent="0.25">
      <c r="A4813">
        <v>1224</v>
      </c>
      <c r="B4813" t="s">
        <v>10</v>
      </c>
      <c r="C4813" t="s">
        <v>246</v>
      </c>
      <c r="D4813" t="s">
        <v>11</v>
      </c>
      <c r="E4813" t="s">
        <v>165</v>
      </c>
      <c r="F4813" t="s">
        <v>13</v>
      </c>
      <c r="G4813" s="1">
        <v>1.71000003814697</v>
      </c>
      <c r="H4813">
        <v>1</v>
      </c>
      <c r="I4813" t="s">
        <v>14</v>
      </c>
      <c r="J4813" t="s">
        <v>166</v>
      </c>
      <c r="K4813">
        <f>VLOOKUP(J4813,'Prix unitaires'!B:D,3,FALSE)</f>
        <v>0</v>
      </c>
      <c r="L4813" s="11">
        <f t="shared" si="75"/>
        <v>0</v>
      </c>
    </row>
    <row r="4814" spans="1:12" x14ac:dyDescent="0.25">
      <c r="A4814">
        <v>1224</v>
      </c>
      <c r="B4814" t="s">
        <v>10</v>
      </c>
      <c r="C4814" t="s">
        <v>247</v>
      </c>
      <c r="D4814" t="s">
        <v>11</v>
      </c>
      <c r="E4814" t="s">
        <v>19</v>
      </c>
      <c r="F4814" t="s">
        <v>13</v>
      </c>
      <c r="G4814" s="1">
        <v>12.2799997329712</v>
      </c>
      <c r="H4814">
        <v>50</v>
      </c>
      <c r="I4814" t="s">
        <v>14</v>
      </c>
      <c r="J4814" t="s">
        <v>20</v>
      </c>
      <c r="K4814">
        <f>VLOOKUP(J4814,'Prix unitaires'!B:D,3,FALSE)</f>
        <v>0</v>
      </c>
      <c r="L4814" s="11">
        <f t="shared" si="75"/>
        <v>0</v>
      </c>
    </row>
    <row r="4815" spans="1:12" x14ac:dyDescent="0.25">
      <c r="A4815">
        <v>1224</v>
      </c>
      <c r="B4815" t="s">
        <v>10</v>
      </c>
      <c r="C4815" t="s">
        <v>247</v>
      </c>
      <c r="D4815" t="s">
        <v>11</v>
      </c>
      <c r="E4815" t="s">
        <v>165</v>
      </c>
      <c r="F4815" t="s">
        <v>13</v>
      </c>
      <c r="G4815" s="1">
        <v>1.71000003814697</v>
      </c>
      <c r="H4815">
        <v>1</v>
      </c>
      <c r="I4815" t="s">
        <v>14</v>
      </c>
      <c r="J4815" t="s">
        <v>166</v>
      </c>
      <c r="K4815">
        <f>VLOOKUP(J4815,'Prix unitaires'!B:D,3,FALSE)</f>
        <v>0</v>
      </c>
      <c r="L4815" s="11">
        <f t="shared" si="75"/>
        <v>0</v>
      </c>
    </row>
    <row r="4816" spans="1:12" x14ac:dyDescent="0.25">
      <c r="A4816">
        <v>1224</v>
      </c>
      <c r="B4816" t="s">
        <v>10</v>
      </c>
      <c r="C4816" t="s">
        <v>248</v>
      </c>
      <c r="D4816" t="s">
        <v>11</v>
      </c>
      <c r="E4816" t="s">
        <v>19</v>
      </c>
      <c r="F4816" t="s">
        <v>13</v>
      </c>
      <c r="G4816" s="1">
        <v>12.2799997329712</v>
      </c>
      <c r="H4816">
        <v>50</v>
      </c>
      <c r="I4816" t="s">
        <v>14</v>
      </c>
      <c r="J4816" t="s">
        <v>20</v>
      </c>
      <c r="K4816">
        <f>VLOOKUP(J4816,'Prix unitaires'!B:D,3,FALSE)</f>
        <v>0</v>
      </c>
      <c r="L4816" s="11">
        <f t="shared" si="75"/>
        <v>0</v>
      </c>
    </row>
    <row r="4817" spans="1:12" x14ac:dyDescent="0.25">
      <c r="A4817">
        <v>1224</v>
      </c>
      <c r="B4817" t="s">
        <v>10</v>
      </c>
      <c r="C4817" t="s">
        <v>248</v>
      </c>
      <c r="D4817" t="s">
        <v>11</v>
      </c>
      <c r="E4817" t="s">
        <v>165</v>
      </c>
      <c r="F4817" t="s">
        <v>13</v>
      </c>
      <c r="G4817" s="1">
        <v>1.71000003814697</v>
      </c>
      <c r="H4817">
        <v>1</v>
      </c>
      <c r="I4817" t="s">
        <v>14</v>
      </c>
      <c r="J4817" t="s">
        <v>166</v>
      </c>
      <c r="K4817">
        <f>VLOOKUP(J4817,'Prix unitaires'!B:D,3,FALSE)</f>
        <v>0</v>
      </c>
      <c r="L4817" s="11">
        <f t="shared" si="75"/>
        <v>0</v>
      </c>
    </row>
    <row r="4818" spans="1:12" x14ac:dyDescent="0.25">
      <c r="A4818">
        <v>1224</v>
      </c>
      <c r="B4818" t="s">
        <v>10</v>
      </c>
      <c r="C4818" t="s">
        <v>120</v>
      </c>
      <c r="D4818" t="s">
        <v>11</v>
      </c>
      <c r="E4818" t="s">
        <v>17</v>
      </c>
      <c r="F4818" t="s">
        <v>13</v>
      </c>
      <c r="G4818" s="1">
        <v>30.540000915527301</v>
      </c>
      <c r="H4818">
        <v>50</v>
      </c>
      <c r="I4818" t="s">
        <v>14</v>
      </c>
      <c r="J4818" t="s">
        <v>18</v>
      </c>
      <c r="K4818">
        <f>VLOOKUP(J4818,'Prix unitaires'!B:D,3,FALSE)</f>
        <v>0</v>
      </c>
      <c r="L4818" s="11">
        <f t="shared" si="75"/>
        <v>0</v>
      </c>
    </row>
    <row r="4819" spans="1:12" x14ac:dyDescent="0.25">
      <c r="A4819">
        <v>1224</v>
      </c>
      <c r="B4819" t="s">
        <v>10</v>
      </c>
      <c r="C4819" t="s">
        <v>120</v>
      </c>
      <c r="D4819" t="s">
        <v>11</v>
      </c>
      <c r="E4819" t="s">
        <v>165</v>
      </c>
      <c r="F4819" t="s">
        <v>13</v>
      </c>
      <c r="G4819" s="1">
        <v>2.8199999332428001</v>
      </c>
      <c r="H4819">
        <v>1</v>
      </c>
      <c r="I4819" t="s">
        <v>14</v>
      </c>
      <c r="J4819" t="s">
        <v>166</v>
      </c>
      <c r="K4819">
        <f>VLOOKUP(J4819,'Prix unitaires'!B:D,3,FALSE)</f>
        <v>0</v>
      </c>
      <c r="L4819" s="11">
        <f t="shared" si="75"/>
        <v>0</v>
      </c>
    </row>
    <row r="4820" spans="1:12" x14ac:dyDescent="0.25">
      <c r="A4820">
        <v>1224</v>
      </c>
      <c r="B4820" t="s">
        <v>10</v>
      </c>
      <c r="C4820" t="s">
        <v>121</v>
      </c>
      <c r="D4820" t="s">
        <v>11</v>
      </c>
      <c r="E4820" t="s">
        <v>17</v>
      </c>
      <c r="F4820" t="s">
        <v>13</v>
      </c>
      <c r="G4820" s="1">
        <v>6.4899997711181596</v>
      </c>
      <c r="H4820">
        <v>50</v>
      </c>
      <c r="I4820" t="s">
        <v>14</v>
      </c>
      <c r="J4820" t="s">
        <v>18</v>
      </c>
      <c r="K4820">
        <f>VLOOKUP(J4820,'Prix unitaires'!B:D,3,FALSE)</f>
        <v>0</v>
      </c>
      <c r="L4820" s="11">
        <f t="shared" si="75"/>
        <v>0</v>
      </c>
    </row>
    <row r="4821" spans="1:12" x14ac:dyDescent="0.25">
      <c r="A4821">
        <v>1224</v>
      </c>
      <c r="B4821" t="s">
        <v>10</v>
      </c>
      <c r="C4821" t="s">
        <v>249</v>
      </c>
      <c r="D4821" t="s">
        <v>11</v>
      </c>
      <c r="E4821" t="s">
        <v>19</v>
      </c>
      <c r="F4821" t="s">
        <v>13</v>
      </c>
      <c r="G4821" s="1">
        <v>12.2799997329712</v>
      </c>
      <c r="H4821">
        <v>50</v>
      </c>
      <c r="I4821" t="s">
        <v>14</v>
      </c>
      <c r="J4821" t="s">
        <v>20</v>
      </c>
      <c r="K4821">
        <f>VLOOKUP(J4821,'Prix unitaires'!B:D,3,FALSE)</f>
        <v>0</v>
      </c>
      <c r="L4821" s="11">
        <f t="shared" si="75"/>
        <v>0</v>
      </c>
    </row>
    <row r="4822" spans="1:12" x14ac:dyDescent="0.25">
      <c r="A4822">
        <v>1224</v>
      </c>
      <c r="B4822" t="s">
        <v>10</v>
      </c>
      <c r="C4822" t="s">
        <v>249</v>
      </c>
      <c r="D4822" t="s">
        <v>11</v>
      </c>
      <c r="E4822" t="s">
        <v>165</v>
      </c>
      <c r="F4822" t="s">
        <v>13</v>
      </c>
      <c r="G4822" s="1">
        <v>1.71000003814697</v>
      </c>
      <c r="H4822">
        <v>1</v>
      </c>
      <c r="I4822" t="s">
        <v>14</v>
      </c>
      <c r="J4822" t="s">
        <v>166</v>
      </c>
      <c r="K4822">
        <f>VLOOKUP(J4822,'Prix unitaires'!B:D,3,FALSE)</f>
        <v>0</v>
      </c>
      <c r="L4822" s="11">
        <f t="shared" si="75"/>
        <v>0</v>
      </c>
    </row>
    <row r="4823" spans="1:12" x14ac:dyDescent="0.25">
      <c r="A4823">
        <v>1224</v>
      </c>
      <c r="B4823" t="s">
        <v>10</v>
      </c>
      <c r="C4823" t="s">
        <v>170</v>
      </c>
      <c r="D4823" t="s">
        <v>11</v>
      </c>
      <c r="E4823" t="s">
        <v>19</v>
      </c>
      <c r="F4823" t="s">
        <v>13</v>
      </c>
      <c r="G4823" s="1">
        <v>25.129999160766602</v>
      </c>
      <c r="H4823">
        <v>50</v>
      </c>
      <c r="I4823" t="s">
        <v>14</v>
      </c>
      <c r="J4823" t="s">
        <v>20</v>
      </c>
      <c r="K4823">
        <f>VLOOKUP(J4823,'Prix unitaires'!B:D,3,FALSE)</f>
        <v>0</v>
      </c>
      <c r="L4823" s="11">
        <f t="shared" si="75"/>
        <v>0</v>
      </c>
    </row>
    <row r="4824" spans="1:12" x14ac:dyDescent="0.25">
      <c r="A4824">
        <v>1224</v>
      </c>
      <c r="B4824" t="s">
        <v>10</v>
      </c>
      <c r="C4824" t="s">
        <v>170</v>
      </c>
      <c r="D4824" t="s">
        <v>11</v>
      </c>
      <c r="E4824" t="s">
        <v>165</v>
      </c>
      <c r="F4824" t="s">
        <v>13</v>
      </c>
      <c r="G4824" s="1">
        <v>3.4200000762939502</v>
      </c>
      <c r="H4824">
        <v>1</v>
      </c>
      <c r="I4824" t="s">
        <v>14</v>
      </c>
      <c r="J4824" t="s">
        <v>166</v>
      </c>
      <c r="K4824">
        <f>VLOOKUP(J4824,'Prix unitaires'!B:D,3,FALSE)</f>
        <v>0</v>
      </c>
      <c r="L4824" s="11">
        <f t="shared" si="75"/>
        <v>0</v>
      </c>
    </row>
    <row r="4825" spans="1:12" x14ac:dyDescent="0.25">
      <c r="A4825">
        <v>1224</v>
      </c>
      <c r="B4825" t="s">
        <v>10</v>
      </c>
      <c r="C4825" t="s">
        <v>138</v>
      </c>
      <c r="D4825" t="s">
        <v>11</v>
      </c>
      <c r="E4825" t="s">
        <v>32</v>
      </c>
      <c r="F4825" t="s">
        <v>13</v>
      </c>
      <c r="G4825" s="1">
        <v>3.1800000667571999</v>
      </c>
      <c r="H4825">
        <v>240</v>
      </c>
      <c r="I4825" t="s">
        <v>14</v>
      </c>
      <c r="J4825" t="s">
        <v>33</v>
      </c>
      <c r="K4825">
        <f>VLOOKUP(J4825,'Prix unitaires'!B:D,3,FALSE)</f>
        <v>0</v>
      </c>
      <c r="L4825" s="11">
        <f t="shared" si="75"/>
        <v>0</v>
      </c>
    </row>
    <row r="4826" spans="1:12" x14ac:dyDescent="0.25">
      <c r="A4826">
        <v>1224</v>
      </c>
      <c r="B4826" t="s">
        <v>10</v>
      </c>
      <c r="C4826" t="s">
        <v>54</v>
      </c>
      <c r="D4826" t="s">
        <v>11</v>
      </c>
      <c r="E4826" t="s">
        <v>32</v>
      </c>
      <c r="F4826" t="s">
        <v>13</v>
      </c>
      <c r="G4826" s="1">
        <v>6.5100002288818404</v>
      </c>
      <c r="H4826">
        <v>240</v>
      </c>
      <c r="I4826" t="s">
        <v>14</v>
      </c>
      <c r="J4826" t="s">
        <v>33</v>
      </c>
      <c r="K4826">
        <f>VLOOKUP(J4826,'Prix unitaires'!B:D,3,FALSE)</f>
        <v>0</v>
      </c>
      <c r="L4826" s="11">
        <f t="shared" si="75"/>
        <v>0</v>
      </c>
    </row>
    <row r="4827" spans="1:12" x14ac:dyDescent="0.25">
      <c r="A4827">
        <v>1224</v>
      </c>
      <c r="B4827" t="s">
        <v>10</v>
      </c>
      <c r="C4827" t="s">
        <v>54</v>
      </c>
      <c r="D4827" t="s">
        <v>11</v>
      </c>
      <c r="E4827" t="s">
        <v>165</v>
      </c>
      <c r="F4827" t="s">
        <v>13</v>
      </c>
      <c r="G4827" s="1">
        <v>3.9999999105930301E-2</v>
      </c>
      <c r="H4827">
        <v>1</v>
      </c>
      <c r="I4827" t="s">
        <v>14</v>
      </c>
      <c r="J4827" t="s">
        <v>166</v>
      </c>
      <c r="K4827">
        <f>VLOOKUP(J4827,'Prix unitaires'!B:D,3,FALSE)</f>
        <v>0</v>
      </c>
      <c r="L4827" s="11">
        <f t="shared" si="75"/>
        <v>0</v>
      </c>
    </row>
    <row r="4828" spans="1:12" x14ac:dyDescent="0.25">
      <c r="A4828">
        <v>833</v>
      </c>
      <c r="B4828" t="s">
        <v>10</v>
      </c>
      <c r="C4828" t="s">
        <v>16</v>
      </c>
      <c r="D4828" t="s">
        <v>11</v>
      </c>
      <c r="E4828" t="s">
        <v>165</v>
      </c>
      <c r="F4828" t="s">
        <v>13</v>
      </c>
      <c r="G4828" s="1">
        <v>3.8599998950958301</v>
      </c>
      <c r="H4828">
        <v>1</v>
      </c>
      <c r="I4828" t="s">
        <v>14</v>
      </c>
      <c r="J4828" t="s">
        <v>166</v>
      </c>
      <c r="K4828">
        <f>VLOOKUP(J4828,'Prix unitaires'!B:D,3,FALSE)</f>
        <v>0</v>
      </c>
      <c r="L4828" s="11">
        <f t="shared" si="75"/>
        <v>0</v>
      </c>
    </row>
    <row r="4829" spans="1:12" x14ac:dyDescent="0.25">
      <c r="A4829">
        <v>833</v>
      </c>
      <c r="B4829" t="s">
        <v>10</v>
      </c>
      <c r="C4829" t="s">
        <v>104</v>
      </c>
      <c r="D4829" t="s">
        <v>11</v>
      </c>
      <c r="E4829" t="s">
        <v>165</v>
      </c>
      <c r="F4829" t="s">
        <v>13</v>
      </c>
      <c r="G4829" s="1">
        <v>9.2600002288818004</v>
      </c>
      <c r="H4829">
        <v>1</v>
      </c>
      <c r="I4829" t="s">
        <v>14</v>
      </c>
      <c r="J4829" t="s">
        <v>166</v>
      </c>
      <c r="K4829">
        <f>VLOOKUP(J4829,'Prix unitaires'!B:D,3,FALSE)</f>
        <v>0</v>
      </c>
      <c r="L4829" s="11">
        <f t="shared" si="75"/>
        <v>0</v>
      </c>
    </row>
    <row r="4830" spans="1:12" x14ac:dyDescent="0.25">
      <c r="A4830">
        <v>120</v>
      </c>
      <c r="B4830" t="s">
        <v>26</v>
      </c>
      <c r="C4830">
        <v>102</v>
      </c>
      <c r="D4830" t="s">
        <v>11</v>
      </c>
      <c r="E4830" t="s">
        <v>167</v>
      </c>
      <c r="F4830" t="s">
        <v>13</v>
      </c>
      <c r="G4830" s="1">
        <v>3.3900001049041699</v>
      </c>
      <c r="H4830">
        <v>1</v>
      </c>
      <c r="I4830" t="s">
        <v>14</v>
      </c>
      <c r="J4830" t="s">
        <v>168</v>
      </c>
      <c r="K4830">
        <f>VLOOKUP(J4830,'Prix unitaires'!B:D,3,FALSE)</f>
        <v>0</v>
      </c>
      <c r="L4830" s="11">
        <f t="shared" si="75"/>
        <v>0</v>
      </c>
    </row>
    <row r="4831" spans="1:12" x14ac:dyDescent="0.25">
      <c r="A4831">
        <v>120</v>
      </c>
      <c r="B4831" t="s">
        <v>26</v>
      </c>
      <c r="C4831">
        <v>103</v>
      </c>
      <c r="D4831" t="s">
        <v>11</v>
      </c>
      <c r="E4831" t="s">
        <v>167</v>
      </c>
      <c r="F4831" t="s">
        <v>13</v>
      </c>
      <c r="G4831" s="1">
        <v>4.5199999809265101</v>
      </c>
      <c r="H4831">
        <v>1</v>
      </c>
      <c r="I4831" t="s">
        <v>14</v>
      </c>
      <c r="J4831" t="s">
        <v>168</v>
      </c>
      <c r="K4831">
        <f>VLOOKUP(J4831,'Prix unitaires'!B:D,3,FALSE)</f>
        <v>0</v>
      </c>
      <c r="L4831" s="11">
        <f t="shared" si="75"/>
        <v>0</v>
      </c>
    </row>
    <row r="4832" spans="1:12" x14ac:dyDescent="0.25">
      <c r="A4832">
        <v>120</v>
      </c>
      <c r="B4832" t="s">
        <v>26</v>
      </c>
      <c r="C4832">
        <v>104</v>
      </c>
      <c r="D4832" t="s">
        <v>11</v>
      </c>
      <c r="E4832" t="s">
        <v>167</v>
      </c>
      <c r="F4832" t="s">
        <v>13</v>
      </c>
      <c r="G4832" s="1">
        <v>3.3900001049041699</v>
      </c>
      <c r="H4832">
        <v>1</v>
      </c>
      <c r="I4832" t="s">
        <v>14</v>
      </c>
      <c r="J4832" t="s">
        <v>168</v>
      </c>
      <c r="K4832">
        <f>VLOOKUP(J4832,'Prix unitaires'!B:D,3,FALSE)</f>
        <v>0</v>
      </c>
      <c r="L4832" s="11">
        <f t="shared" si="75"/>
        <v>0</v>
      </c>
    </row>
    <row r="4833" spans="1:12" x14ac:dyDescent="0.25">
      <c r="A4833">
        <v>120</v>
      </c>
      <c r="B4833" t="s">
        <v>26</v>
      </c>
      <c r="C4833">
        <v>105</v>
      </c>
      <c r="D4833" t="s">
        <v>11</v>
      </c>
      <c r="E4833" t="s">
        <v>167</v>
      </c>
      <c r="F4833" t="s">
        <v>13</v>
      </c>
      <c r="G4833" s="1">
        <v>3.3900001049041699</v>
      </c>
      <c r="H4833">
        <v>1</v>
      </c>
      <c r="I4833" t="s">
        <v>14</v>
      </c>
      <c r="J4833" t="s">
        <v>168</v>
      </c>
      <c r="K4833">
        <f>VLOOKUP(J4833,'Prix unitaires'!B:D,3,FALSE)</f>
        <v>0</v>
      </c>
      <c r="L4833" s="11">
        <f t="shared" si="75"/>
        <v>0</v>
      </c>
    </row>
    <row r="4834" spans="1:12" x14ac:dyDescent="0.25">
      <c r="A4834">
        <v>120</v>
      </c>
      <c r="B4834" t="s">
        <v>26</v>
      </c>
      <c r="C4834">
        <v>106</v>
      </c>
      <c r="D4834" t="s">
        <v>11</v>
      </c>
      <c r="E4834" t="s">
        <v>167</v>
      </c>
      <c r="F4834" t="s">
        <v>13</v>
      </c>
      <c r="G4834" s="1">
        <v>3.3900001049041699</v>
      </c>
      <c r="H4834">
        <v>1</v>
      </c>
      <c r="I4834" t="s">
        <v>14</v>
      </c>
      <c r="J4834" t="s">
        <v>168</v>
      </c>
      <c r="K4834">
        <f>VLOOKUP(J4834,'Prix unitaires'!B:D,3,FALSE)</f>
        <v>0</v>
      </c>
      <c r="L4834" s="11">
        <f t="shared" si="75"/>
        <v>0</v>
      </c>
    </row>
    <row r="4835" spans="1:12" x14ac:dyDescent="0.25">
      <c r="A4835">
        <v>120</v>
      </c>
      <c r="B4835" t="s">
        <v>26</v>
      </c>
      <c r="C4835">
        <v>107</v>
      </c>
      <c r="D4835" t="s">
        <v>11</v>
      </c>
      <c r="E4835" t="s">
        <v>167</v>
      </c>
      <c r="F4835" t="s">
        <v>13</v>
      </c>
      <c r="G4835" s="1">
        <v>3.3900001049041699</v>
      </c>
      <c r="H4835">
        <v>1</v>
      </c>
      <c r="I4835" t="s">
        <v>14</v>
      </c>
      <c r="J4835" t="s">
        <v>168</v>
      </c>
      <c r="K4835">
        <f>VLOOKUP(J4835,'Prix unitaires'!B:D,3,FALSE)</f>
        <v>0</v>
      </c>
      <c r="L4835" s="11">
        <f t="shared" si="75"/>
        <v>0</v>
      </c>
    </row>
    <row r="4836" spans="1:12" x14ac:dyDescent="0.25">
      <c r="A4836">
        <v>120</v>
      </c>
      <c r="B4836" t="s">
        <v>26</v>
      </c>
      <c r="C4836" t="s">
        <v>60</v>
      </c>
      <c r="D4836" t="s">
        <v>11</v>
      </c>
      <c r="E4836" t="s">
        <v>165</v>
      </c>
      <c r="F4836" t="s">
        <v>13</v>
      </c>
      <c r="G4836" s="1">
        <v>0.50999999046325695</v>
      </c>
      <c r="H4836">
        <v>1</v>
      </c>
      <c r="I4836" t="s">
        <v>14</v>
      </c>
      <c r="J4836" t="s">
        <v>166</v>
      </c>
      <c r="K4836">
        <f>VLOOKUP(J4836,'Prix unitaires'!B:D,3,FALSE)</f>
        <v>0</v>
      </c>
      <c r="L4836" s="11">
        <f t="shared" si="75"/>
        <v>0</v>
      </c>
    </row>
    <row r="4837" spans="1:12" x14ac:dyDescent="0.25">
      <c r="A4837">
        <v>120</v>
      </c>
      <c r="B4837" t="s">
        <v>26</v>
      </c>
      <c r="C4837">
        <v>108</v>
      </c>
      <c r="D4837" t="s">
        <v>11</v>
      </c>
      <c r="E4837" t="s">
        <v>167</v>
      </c>
      <c r="F4837" t="s">
        <v>13</v>
      </c>
      <c r="G4837" s="1">
        <v>5.6500000953674299</v>
      </c>
      <c r="H4837">
        <v>1</v>
      </c>
      <c r="I4837" t="s">
        <v>14</v>
      </c>
      <c r="J4837" t="s">
        <v>168</v>
      </c>
      <c r="K4837">
        <f>VLOOKUP(J4837,'Prix unitaires'!B:D,3,FALSE)</f>
        <v>0</v>
      </c>
      <c r="L4837" s="11">
        <f t="shared" si="75"/>
        <v>0</v>
      </c>
    </row>
    <row r="4838" spans="1:12" x14ac:dyDescent="0.25">
      <c r="A4838">
        <v>120</v>
      </c>
      <c r="B4838" t="s">
        <v>26</v>
      </c>
      <c r="C4838">
        <v>109</v>
      </c>
      <c r="D4838" t="s">
        <v>11</v>
      </c>
      <c r="E4838" t="s">
        <v>167</v>
      </c>
      <c r="F4838" t="s">
        <v>13</v>
      </c>
      <c r="G4838" s="1">
        <v>3.3900001049041699</v>
      </c>
      <c r="H4838">
        <v>1</v>
      </c>
      <c r="I4838" t="s">
        <v>14</v>
      </c>
      <c r="J4838" t="s">
        <v>168</v>
      </c>
      <c r="K4838">
        <f>VLOOKUP(J4838,'Prix unitaires'!B:D,3,FALSE)</f>
        <v>0</v>
      </c>
      <c r="L4838" s="11">
        <f t="shared" si="75"/>
        <v>0</v>
      </c>
    </row>
    <row r="4839" spans="1:12" x14ac:dyDescent="0.25">
      <c r="A4839">
        <v>120</v>
      </c>
      <c r="B4839" t="s">
        <v>26</v>
      </c>
      <c r="C4839">
        <v>110</v>
      </c>
      <c r="D4839" t="s">
        <v>11</v>
      </c>
      <c r="E4839" t="s">
        <v>167</v>
      </c>
      <c r="F4839" t="s">
        <v>13</v>
      </c>
      <c r="G4839" s="1">
        <v>4.5199999809265101</v>
      </c>
      <c r="H4839">
        <v>1</v>
      </c>
      <c r="I4839" t="s">
        <v>14</v>
      </c>
      <c r="J4839" t="s">
        <v>168</v>
      </c>
      <c r="K4839">
        <f>VLOOKUP(J4839,'Prix unitaires'!B:D,3,FALSE)</f>
        <v>0</v>
      </c>
      <c r="L4839" s="11">
        <f t="shared" si="75"/>
        <v>0</v>
      </c>
    </row>
    <row r="4840" spans="1:12" x14ac:dyDescent="0.25">
      <c r="A4840">
        <v>120</v>
      </c>
      <c r="B4840" t="s">
        <v>26</v>
      </c>
      <c r="C4840" t="s">
        <v>61</v>
      </c>
      <c r="D4840" t="s">
        <v>11</v>
      </c>
      <c r="E4840" t="s">
        <v>167</v>
      </c>
      <c r="F4840" t="s">
        <v>13</v>
      </c>
      <c r="G4840" s="1">
        <v>4.5199999809265101</v>
      </c>
      <c r="H4840">
        <v>1</v>
      </c>
      <c r="I4840" t="s">
        <v>14</v>
      </c>
      <c r="J4840" t="s">
        <v>168</v>
      </c>
      <c r="K4840">
        <f>VLOOKUP(J4840,'Prix unitaires'!B:D,3,FALSE)</f>
        <v>0</v>
      </c>
      <c r="L4840" s="11">
        <f t="shared" si="75"/>
        <v>0</v>
      </c>
    </row>
    <row r="4841" spans="1:12" x14ac:dyDescent="0.25">
      <c r="A4841">
        <v>120</v>
      </c>
      <c r="B4841" t="s">
        <v>26</v>
      </c>
      <c r="C4841">
        <v>111</v>
      </c>
      <c r="D4841" t="s">
        <v>11</v>
      </c>
      <c r="E4841" t="s">
        <v>167</v>
      </c>
      <c r="F4841" t="s">
        <v>13</v>
      </c>
      <c r="G4841" s="1">
        <v>5.5599999427795401</v>
      </c>
      <c r="H4841">
        <v>1</v>
      </c>
      <c r="I4841" t="s">
        <v>14</v>
      </c>
      <c r="J4841" t="s">
        <v>168</v>
      </c>
      <c r="K4841">
        <f>VLOOKUP(J4841,'Prix unitaires'!B:D,3,FALSE)</f>
        <v>0</v>
      </c>
      <c r="L4841" s="11">
        <f t="shared" si="75"/>
        <v>0</v>
      </c>
    </row>
    <row r="4842" spans="1:12" x14ac:dyDescent="0.25">
      <c r="A4842">
        <v>120</v>
      </c>
      <c r="B4842" t="s">
        <v>26</v>
      </c>
      <c r="C4842">
        <v>112</v>
      </c>
      <c r="D4842" t="s">
        <v>11</v>
      </c>
      <c r="E4842" t="s">
        <v>167</v>
      </c>
      <c r="F4842" t="s">
        <v>13</v>
      </c>
      <c r="G4842" s="1">
        <v>0.31000000238418601</v>
      </c>
      <c r="H4842">
        <v>1</v>
      </c>
      <c r="I4842" t="s">
        <v>14</v>
      </c>
      <c r="J4842" t="s">
        <v>168</v>
      </c>
      <c r="K4842">
        <f>VLOOKUP(J4842,'Prix unitaires'!B:D,3,FALSE)</f>
        <v>0</v>
      </c>
      <c r="L4842" s="11">
        <f t="shared" si="75"/>
        <v>0</v>
      </c>
    </row>
    <row r="4843" spans="1:12" x14ac:dyDescent="0.25">
      <c r="A4843">
        <v>120</v>
      </c>
      <c r="B4843" t="s">
        <v>26</v>
      </c>
      <c r="C4843">
        <v>113</v>
      </c>
      <c r="D4843" t="s">
        <v>11</v>
      </c>
      <c r="E4843" t="s">
        <v>167</v>
      </c>
      <c r="F4843" t="s">
        <v>13</v>
      </c>
      <c r="G4843" s="1">
        <v>0.31000000238418601</v>
      </c>
      <c r="H4843">
        <v>1</v>
      </c>
      <c r="I4843" t="s">
        <v>14</v>
      </c>
      <c r="J4843" t="s">
        <v>168</v>
      </c>
      <c r="K4843">
        <f>VLOOKUP(J4843,'Prix unitaires'!B:D,3,FALSE)</f>
        <v>0</v>
      </c>
      <c r="L4843" s="11">
        <f t="shared" si="75"/>
        <v>0</v>
      </c>
    </row>
    <row r="4844" spans="1:12" x14ac:dyDescent="0.25">
      <c r="A4844">
        <v>120</v>
      </c>
      <c r="B4844" t="s">
        <v>26</v>
      </c>
      <c r="C4844" t="s">
        <v>120</v>
      </c>
      <c r="D4844" t="s">
        <v>11</v>
      </c>
      <c r="E4844" t="s">
        <v>167</v>
      </c>
      <c r="F4844" t="s">
        <v>13</v>
      </c>
      <c r="G4844" s="1">
        <v>0.50999999046325695</v>
      </c>
      <c r="H4844">
        <v>1</v>
      </c>
      <c r="I4844" t="s">
        <v>14</v>
      </c>
      <c r="J4844" t="s">
        <v>168</v>
      </c>
      <c r="K4844">
        <f>VLOOKUP(J4844,'Prix unitaires'!B:D,3,FALSE)</f>
        <v>0</v>
      </c>
      <c r="L4844" s="11">
        <f t="shared" si="75"/>
        <v>0</v>
      </c>
    </row>
    <row r="4845" spans="1:12" x14ac:dyDescent="0.25">
      <c r="A4845">
        <v>120</v>
      </c>
      <c r="B4845" t="s">
        <v>10</v>
      </c>
      <c r="C4845">
        <v>13</v>
      </c>
      <c r="D4845" t="s">
        <v>11</v>
      </c>
      <c r="E4845" t="s">
        <v>165</v>
      </c>
      <c r="F4845" t="s">
        <v>13</v>
      </c>
      <c r="G4845" s="1">
        <v>2.5299999713897701</v>
      </c>
      <c r="H4845">
        <v>1</v>
      </c>
      <c r="I4845" t="s">
        <v>14</v>
      </c>
      <c r="J4845" t="s">
        <v>166</v>
      </c>
      <c r="K4845">
        <f>VLOOKUP(J4845,'Prix unitaires'!B:D,3,FALSE)</f>
        <v>0</v>
      </c>
      <c r="L4845" s="11">
        <f t="shared" si="75"/>
        <v>0</v>
      </c>
    </row>
    <row r="4846" spans="1:12" x14ac:dyDescent="0.25">
      <c r="A4846">
        <v>120</v>
      </c>
      <c r="B4846" t="s">
        <v>10</v>
      </c>
      <c r="C4846" t="s">
        <v>58</v>
      </c>
      <c r="D4846" t="s">
        <v>11</v>
      </c>
      <c r="E4846" t="s">
        <v>165</v>
      </c>
      <c r="F4846" t="s">
        <v>13</v>
      </c>
      <c r="G4846" s="1">
        <v>8.6300001144409002</v>
      </c>
      <c r="H4846">
        <v>1</v>
      </c>
      <c r="I4846" t="s">
        <v>14</v>
      </c>
      <c r="J4846" t="s">
        <v>166</v>
      </c>
      <c r="K4846">
        <f>VLOOKUP(J4846,'Prix unitaires'!B:D,3,FALSE)</f>
        <v>0</v>
      </c>
      <c r="L4846" s="11">
        <f t="shared" si="75"/>
        <v>0</v>
      </c>
    </row>
    <row r="4847" spans="1:12" x14ac:dyDescent="0.25">
      <c r="A4847">
        <v>120</v>
      </c>
      <c r="B4847" t="s">
        <v>10</v>
      </c>
      <c r="C4847" t="s">
        <v>59</v>
      </c>
      <c r="D4847" t="s">
        <v>11</v>
      </c>
      <c r="E4847" t="s">
        <v>165</v>
      </c>
      <c r="F4847" t="s">
        <v>13</v>
      </c>
      <c r="G4847" s="1">
        <v>5.6399998664856001</v>
      </c>
      <c r="H4847">
        <v>1</v>
      </c>
      <c r="I4847" t="s">
        <v>14</v>
      </c>
      <c r="J4847" t="s">
        <v>166</v>
      </c>
      <c r="K4847">
        <f>VLOOKUP(J4847,'Prix unitaires'!B:D,3,FALSE)</f>
        <v>0</v>
      </c>
      <c r="L4847" s="11">
        <f t="shared" si="75"/>
        <v>0</v>
      </c>
    </row>
    <row r="4848" spans="1:12" x14ac:dyDescent="0.25">
      <c r="A4848">
        <v>120</v>
      </c>
      <c r="B4848" t="s">
        <v>10</v>
      </c>
      <c r="C4848" t="s">
        <v>64</v>
      </c>
      <c r="D4848" t="s">
        <v>11</v>
      </c>
      <c r="E4848" t="s">
        <v>165</v>
      </c>
      <c r="F4848" t="s">
        <v>13</v>
      </c>
      <c r="G4848" s="1">
        <v>1.8999999761581401</v>
      </c>
      <c r="H4848">
        <v>1</v>
      </c>
      <c r="I4848" t="s">
        <v>14</v>
      </c>
      <c r="J4848" t="s">
        <v>166</v>
      </c>
      <c r="K4848">
        <f>VLOOKUP(J4848,'Prix unitaires'!B:D,3,FALSE)</f>
        <v>0</v>
      </c>
      <c r="L4848" s="11">
        <f t="shared" si="75"/>
        <v>0</v>
      </c>
    </row>
    <row r="4849" spans="1:12" x14ac:dyDescent="0.25">
      <c r="A4849">
        <v>120</v>
      </c>
      <c r="B4849" t="s">
        <v>10</v>
      </c>
      <c r="C4849" t="s">
        <v>63</v>
      </c>
      <c r="D4849" t="s">
        <v>11</v>
      </c>
      <c r="E4849" t="s">
        <v>165</v>
      </c>
      <c r="F4849" t="s">
        <v>13</v>
      </c>
      <c r="G4849" s="1">
        <v>2.5299999713897701</v>
      </c>
      <c r="H4849">
        <v>1</v>
      </c>
      <c r="I4849" t="s">
        <v>14</v>
      </c>
      <c r="J4849" t="s">
        <v>166</v>
      </c>
      <c r="K4849">
        <f>VLOOKUP(J4849,'Prix unitaires'!B:D,3,FALSE)</f>
        <v>0</v>
      </c>
      <c r="L4849" s="11">
        <f t="shared" si="75"/>
        <v>0</v>
      </c>
    </row>
    <row r="4850" spans="1:12" x14ac:dyDescent="0.25">
      <c r="A4850">
        <v>120</v>
      </c>
      <c r="B4850" t="s">
        <v>10</v>
      </c>
      <c r="C4850" t="s">
        <v>23</v>
      </c>
      <c r="D4850" t="s">
        <v>11</v>
      </c>
      <c r="E4850" t="s">
        <v>19</v>
      </c>
      <c r="F4850" t="s">
        <v>13</v>
      </c>
      <c r="G4850" s="1">
        <v>14.579999923706101</v>
      </c>
      <c r="H4850">
        <v>50</v>
      </c>
      <c r="I4850" t="s">
        <v>14</v>
      </c>
      <c r="J4850" t="s">
        <v>20</v>
      </c>
      <c r="K4850">
        <f>VLOOKUP(J4850,'Prix unitaires'!B:D,3,FALSE)</f>
        <v>0</v>
      </c>
      <c r="L4850" s="11">
        <f t="shared" si="75"/>
        <v>0</v>
      </c>
    </row>
    <row r="4851" spans="1:12" x14ac:dyDescent="0.25">
      <c r="A4851">
        <v>120</v>
      </c>
      <c r="B4851" t="s">
        <v>10</v>
      </c>
      <c r="C4851" t="s">
        <v>23</v>
      </c>
      <c r="D4851" t="s">
        <v>11</v>
      </c>
      <c r="E4851" t="s">
        <v>35</v>
      </c>
      <c r="F4851" t="s">
        <v>13</v>
      </c>
      <c r="G4851" s="1">
        <v>14.579999923706101</v>
      </c>
      <c r="H4851">
        <v>1</v>
      </c>
      <c r="I4851" t="s">
        <v>14</v>
      </c>
      <c r="J4851" t="s">
        <v>36</v>
      </c>
      <c r="K4851">
        <f>VLOOKUP(J4851,'Prix unitaires'!B:D,3,FALSE)</f>
        <v>0</v>
      </c>
      <c r="L4851" s="11">
        <f t="shared" si="75"/>
        <v>0</v>
      </c>
    </row>
    <row r="4852" spans="1:12" x14ac:dyDescent="0.25">
      <c r="A4852">
        <v>120</v>
      </c>
      <c r="B4852" t="s">
        <v>10</v>
      </c>
      <c r="C4852" t="s">
        <v>23</v>
      </c>
      <c r="D4852" t="s">
        <v>11</v>
      </c>
      <c r="E4852" t="s">
        <v>165</v>
      </c>
      <c r="F4852" t="s">
        <v>13</v>
      </c>
      <c r="G4852" s="1">
        <v>1.8999999761581401</v>
      </c>
      <c r="H4852">
        <v>1</v>
      </c>
      <c r="I4852" t="s">
        <v>14</v>
      </c>
      <c r="J4852" t="s">
        <v>166</v>
      </c>
      <c r="K4852">
        <f>VLOOKUP(J4852,'Prix unitaires'!B:D,3,FALSE)</f>
        <v>0</v>
      </c>
      <c r="L4852" s="11">
        <f t="shared" si="75"/>
        <v>0</v>
      </c>
    </row>
    <row r="4853" spans="1:12" x14ac:dyDescent="0.25">
      <c r="A4853">
        <v>120</v>
      </c>
      <c r="B4853" t="s">
        <v>10</v>
      </c>
      <c r="C4853" t="s">
        <v>120</v>
      </c>
      <c r="D4853" t="s">
        <v>11</v>
      </c>
      <c r="E4853" t="s">
        <v>17</v>
      </c>
      <c r="F4853" t="s">
        <v>13</v>
      </c>
      <c r="G4853" s="1">
        <v>6.6100001335143999</v>
      </c>
      <c r="H4853">
        <v>50</v>
      </c>
      <c r="I4853" t="s">
        <v>14</v>
      </c>
      <c r="J4853" t="s">
        <v>18</v>
      </c>
      <c r="K4853">
        <f>VLOOKUP(J4853,'Prix unitaires'!B:D,3,FALSE)</f>
        <v>0</v>
      </c>
      <c r="L4853" s="11">
        <f t="shared" si="75"/>
        <v>0</v>
      </c>
    </row>
    <row r="4854" spans="1:12" x14ac:dyDescent="0.25">
      <c r="A4854">
        <v>120</v>
      </c>
      <c r="B4854" t="s">
        <v>10</v>
      </c>
      <c r="C4854" t="s">
        <v>120</v>
      </c>
      <c r="D4854" t="s">
        <v>11</v>
      </c>
      <c r="E4854" t="s">
        <v>35</v>
      </c>
      <c r="F4854" t="s">
        <v>13</v>
      </c>
      <c r="G4854" s="1">
        <v>6.6100001335143999</v>
      </c>
      <c r="H4854">
        <v>1</v>
      </c>
      <c r="I4854" t="s">
        <v>14</v>
      </c>
      <c r="J4854" t="s">
        <v>36</v>
      </c>
      <c r="K4854">
        <f>VLOOKUP(J4854,'Prix unitaires'!B:D,3,FALSE)</f>
        <v>0</v>
      </c>
      <c r="L4854" s="11">
        <f t="shared" si="75"/>
        <v>0</v>
      </c>
    </row>
    <row r="4855" spans="1:12" x14ac:dyDescent="0.25">
      <c r="A4855">
        <v>120</v>
      </c>
      <c r="B4855" t="s">
        <v>10</v>
      </c>
      <c r="C4855" t="s">
        <v>250</v>
      </c>
      <c r="D4855" t="s">
        <v>11</v>
      </c>
      <c r="E4855" t="s">
        <v>17</v>
      </c>
      <c r="F4855" t="s">
        <v>13</v>
      </c>
      <c r="G4855" s="1">
        <v>1.62000000476837</v>
      </c>
      <c r="H4855">
        <v>50</v>
      </c>
      <c r="I4855" t="s">
        <v>14</v>
      </c>
      <c r="J4855" t="s">
        <v>18</v>
      </c>
      <c r="K4855">
        <f>VLOOKUP(J4855,'Prix unitaires'!B:D,3,FALSE)</f>
        <v>0</v>
      </c>
      <c r="L4855" s="11">
        <f t="shared" si="75"/>
        <v>0</v>
      </c>
    </row>
    <row r="4856" spans="1:12" x14ac:dyDescent="0.25">
      <c r="A4856">
        <v>120</v>
      </c>
      <c r="B4856" t="s">
        <v>10</v>
      </c>
      <c r="C4856" t="s">
        <v>250</v>
      </c>
      <c r="D4856" t="s">
        <v>11</v>
      </c>
      <c r="E4856" t="s">
        <v>40</v>
      </c>
      <c r="F4856" t="s">
        <v>13</v>
      </c>
      <c r="G4856" s="1">
        <v>1.62000000476837</v>
      </c>
      <c r="H4856">
        <v>1</v>
      </c>
      <c r="I4856" t="s">
        <v>14</v>
      </c>
      <c r="J4856" t="s">
        <v>41</v>
      </c>
      <c r="K4856">
        <f>VLOOKUP(J4856,'Prix unitaires'!B:D,3,FALSE)</f>
        <v>0</v>
      </c>
      <c r="L4856" s="11">
        <f t="shared" si="75"/>
        <v>0</v>
      </c>
    </row>
    <row r="4857" spans="1:12" x14ac:dyDescent="0.25">
      <c r="A4857">
        <v>120</v>
      </c>
      <c r="B4857" t="s">
        <v>10</v>
      </c>
      <c r="C4857" t="s">
        <v>44</v>
      </c>
      <c r="D4857" t="s">
        <v>11</v>
      </c>
      <c r="E4857" t="s">
        <v>40</v>
      </c>
      <c r="F4857" t="s">
        <v>13</v>
      </c>
      <c r="G4857" s="1">
        <v>11.3400001525879</v>
      </c>
      <c r="H4857">
        <v>1</v>
      </c>
      <c r="I4857" t="s">
        <v>14</v>
      </c>
      <c r="J4857" t="s">
        <v>41</v>
      </c>
      <c r="K4857">
        <f>VLOOKUP(J4857,'Prix unitaires'!B:D,3,FALSE)</f>
        <v>0</v>
      </c>
      <c r="L4857" s="11">
        <f t="shared" si="75"/>
        <v>0</v>
      </c>
    </row>
    <row r="4858" spans="1:12" x14ac:dyDescent="0.25">
      <c r="A4858">
        <v>120</v>
      </c>
      <c r="B4858" t="s">
        <v>10</v>
      </c>
      <c r="C4858" t="s">
        <v>16</v>
      </c>
      <c r="D4858" t="s">
        <v>11</v>
      </c>
      <c r="E4858" t="s">
        <v>165</v>
      </c>
      <c r="F4858" t="s">
        <v>13</v>
      </c>
      <c r="G4858" s="1">
        <v>7.75</v>
      </c>
      <c r="H4858">
        <v>1</v>
      </c>
      <c r="I4858" t="s">
        <v>14</v>
      </c>
      <c r="J4858" t="s">
        <v>166</v>
      </c>
      <c r="K4858">
        <f>VLOOKUP(J4858,'Prix unitaires'!B:D,3,FALSE)</f>
        <v>0</v>
      </c>
      <c r="L4858" s="11">
        <f t="shared" si="75"/>
        <v>0</v>
      </c>
    </row>
    <row r="4859" spans="1:12" x14ac:dyDescent="0.25">
      <c r="A4859">
        <v>120</v>
      </c>
      <c r="B4859" t="s">
        <v>10</v>
      </c>
      <c r="C4859" t="s">
        <v>169</v>
      </c>
      <c r="D4859" t="s">
        <v>11</v>
      </c>
      <c r="E4859" t="s">
        <v>17</v>
      </c>
      <c r="F4859" t="s">
        <v>13</v>
      </c>
      <c r="G4859" s="1">
        <v>8.3400001525878995</v>
      </c>
      <c r="H4859">
        <v>50</v>
      </c>
      <c r="I4859" t="s">
        <v>14</v>
      </c>
      <c r="J4859" t="s">
        <v>18</v>
      </c>
      <c r="K4859">
        <f>VLOOKUP(J4859,'Prix unitaires'!B:D,3,FALSE)</f>
        <v>0</v>
      </c>
      <c r="L4859" s="11">
        <f t="shared" si="75"/>
        <v>0</v>
      </c>
    </row>
    <row r="4860" spans="1:12" x14ac:dyDescent="0.25">
      <c r="A4860">
        <v>120</v>
      </c>
      <c r="B4860" t="s">
        <v>10</v>
      </c>
      <c r="C4860" t="s">
        <v>169</v>
      </c>
      <c r="D4860" t="s">
        <v>11</v>
      </c>
      <c r="E4860" t="s">
        <v>40</v>
      </c>
      <c r="F4860" t="s">
        <v>13</v>
      </c>
      <c r="G4860" s="1">
        <v>8.3400001525878995</v>
      </c>
      <c r="H4860">
        <v>1</v>
      </c>
      <c r="I4860" t="s">
        <v>14</v>
      </c>
      <c r="J4860" t="s">
        <v>41</v>
      </c>
      <c r="K4860">
        <f>VLOOKUP(J4860,'Prix unitaires'!B:D,3,FALSE)</f>
        <v>0</v>
      </c>
      <c r="L4860" s="11">
        <f t="shared" si="75"/>
        <v>0</v>
      </c>
    </row>
    <row r="4861" spans="1:12" x14ac:dyDescent="0.25">
      <c r="A4861">
        <v>120</v>
      </c>
      <c r="B4861" t="s">
        <v>10</v>
      </c>
      <c r="C4861" t="s">
        <v>169</v>
      </c>
      <c r="D4861" t="s">
        <v>11</v>
      </c>
      <c r="E4861" t="s">
        <v>165</v>
      </c>
      <c r="F4861" t="s">
        <v>13</v>
      </c>
      <c r="G4861" s="1">
        <v>8.6800003051758008</v>
      </c>
      <c r="H4861">
        <v>1</v>
      </c>
      <c r="I4861" t="s">
        <v>14</v>
      </c>
      <c r="J4861" t="s">
        <v>166</v>
      </c>
      <c r="K4861">
        <f>VLOOKUP(J4861,'Prix unitaires'!B:D,3,FALSE)</f>
        <v>0</v>
      </c>
      <c r="L4861" s="11">
        <f t="shared" si="75"/>
        <v>0</v>
      </c>
    </row>
    <row r="4862" spans="1:12" x14ac:dyDescent="0.25">
      <c r="A4862">
        <v>955</v>
      </c>
      <c r="B4862" t="s">
        <v>10</v>
      </c>
      <c r="C4862">
        <v>1</v>
      </c>
      <c r="D4862">
        <v>-1</v>
      </c>
      <c r="E4862" t="s">
        <v>165</v>
      </c>
      <c r="F4862" t="s">
        <v>13</v>
      </c>
      <c r="G4862" s="1">
        <v>6.9299998283386204</v>
      </c>
      <c r="H4862">
        <v>1</v>
      </c>
      <c r="I4862" t="s">
        <v>14</v>
      </c>
      <c r="J4862" t="s">
        <v>171</v>
      </c>
      <c r="K4862">
        <f>VLOOKUP(J4862,'Prix unitaires'!B:D,3,FALSE)</f>
        <v>0</v>
      </c>
      <c r="L4862" s="11">
        <f t="shared" si="75"/>
        <v>0</v>
      </c>
    </row>
    <row r="4863" spans="1:12" x14ac:dyDescent="0.25">
      <c r="A4863">
        <v>955</v>
      </c>
      <c r="B4863" t="s">
        <v>10</v>
      </c>
      <c r="C4863">
        <v>2</v>
      </c>
      <c r="D4863">
        <v>-1</v>
      </c>
      <c r="E4863" t="s">
        <v>165</v>
      </c>
      <c r="F4863" t="s">
        <v>13</v>
      </c>
      <c r="G4863" s="1">
        <v>3.1300001144409202</v>
      </c>
      <c r="H4863">
        <v>1</v>
      </c>
      <c r="I4863" t="s">
        <v>14</v>
      </c>
      <c r="J4863" t="s">
        <v>171</v>
      </c>
      <c r="K4863">
        <f>VLOOKUP(J4863,'Prix unitaires'!B:D,3,FALSE)</f>
        <v>0</v>
      </c>
      <c r="L4863" s="11">
        <f t="shared" si="75"/>
        <v>0</v>
      </c>
    </row>
    <row r="4864" spans="1:12" x14ac:dyDescent="0.25">
      <c r="A4864">
        <v>955</v>
      </c>
      <c r="B4864" t="s">
        <v>10</v>
      </c>
      <c r="C4864" t="s">
        <v>151</v>
      </c>
      <c r="D4864">
        <v>-1</v>
      </c>
      <c r="E4864" t="s">
        <v>165</v>
      </c>
      <c r="F4864" t="s">
        <v>13</v>
      </c>
      <c r="G4864" s="1">
        <v>2.2699999809265101</v>
      </c>
      <c r="H4864">
        <v>1</v>
      </c>
      <c r="I4864" t="s">
        <v>14</v>
      </c>
      <c r="J4864" t="s">
        <v>171</v>
      </c>
      <c r="K4864">
        <f>VLOOKUP(J4864,'Prix unitaires'!B:D,3,FALSE)</f>
        <v>0</v>
      </c>
      <c r="L4864" s="11">
        <f t="shared" si="75"/>
        <v>0</v>
      </c>
    </row>
    <row r="4865" spans="1:12" x14ac:dyDescent="0.25">
      <c r="A4865">
        <v>955</v>
      </c>
      <c r="B4865" t="s">
        <v>10</v>
      </c>
      <c r="C4865" t="s">
        <v>239</v>
      </c>
      <c r="D4865">
        <v>-1</v>
      </c>
      <c r="E4865" t="s">
        <v>17</v>
      </c>
      <c r="F4865" t="s">
        <v>13</v>
      </c>
      <c r="G4865" s="1">
        <v>190.19000244140599</v>
      </c>
      <c r="H4865">
        <v>50</v>
      </c>
      <c r="I4865" t="s">
        <v>14</v>
      </c>
      <c r="J4865" t="s">
        <v>140</v>
      </c>
      <c r="K4865">
        <f>VLOOKUP(J4865,'Prix unitaires'!B:D,3,FALSE)</f>
        <v>0</v>
      </c>
      <c r="L4865" s="11">
        <f t="shared" si="75"/>
        <v>0</v>
      </c>
    </row>
    <row r="4866" spans="1:12" x14ac:dyDescent="0.25">
      <c r="A4866">
        <v>955</v>
      </c>
      <c r="B4866" t="s">
        <v>10</v>
      </c>
      <c r="C4866">
        <v>8</v>
      </c>
      <c r="D4866">
        <v>-1</v>
      </c>
      <c r="E4866" t="s">
        <v>19</v>
      </c>
      <c r="F4866" t="s">
        <v>13</v>
      </c>
      <c r="G4866" s="1">
        <v>101.26000213623</v>
      </c>
      <c r="H4866">
        <v>50</v>
      </c>
      <c r="I4866" t="s">
        <v>14</v>
      </c>
      <c r="J4866" t="s">
        <v>150</v>
      </c>
      <c r="K4866">
        <f>VLOOKUP(J4866,'Prix unitaires'!B:D,3,FALSE)</f>
        <v>0</v>
      </c>
      <c r="L4866" s="11">
        <f t="shared" si="75"/>
        <v>0</v>
      </c>
    </row>
    <row r="4867" spans="1:12" x14ac:dyDescent="0.25">
      <c r="A4867">
        <v>955</v>
      </c>
      <c r="B4867" t="s">
        <v>10</v>
      </c>
      <c r="C4867">
        <v>8</v>
      </c>
      <c r="D4867">
        <v>-1</v>
      </c>
      <c r="E4867" t="s">
        <v>165</v>
      </c>
      <c r="F4867" t="s">
        <v>13</v>
      </c>
      <c r="G4867" s="1">
        <v>14.5</v>
      </c>
      <c r="H4867">
        <v>1</v>
      </c>
      <c r="I4867" t="s">
        <v>14</v>
      </c>
      <c r="J4867" t="s">
        <v>171</v>
      </c>
      <c r="K4867">
        <f>VLOOKUP(J4867,'Prix unitaires'!B:D,3,FALSE)</f>
        <v>0</v>
      </c>
      <c r="L4867" s="11">
        <f t="shared" ref="L4867:L4930" si="76">(G4867*H4867)*K4867</f>
        <v>0</v>
      </c>
    </row>
    <row r="4868" spans="1:12" x14ac:dyDescent="0.25">
      <c r="A4868">
        <v>955</v>
      </c>
      <c r="B4868" t="s">
        <v>10</v>
      </c>
      <c r="C4868" t="s">
        <v>135</v>
      </c>
      <c r="D4868">
        <v>-1</v>
      </c>
      <c r="E4868" t="s">
        <v>165</v>
      </c>
      <c r="F4868" t="s">
        <v>13</v>
      </c>
      <c r="G4868" s="1">
        <v>0.86000001430511497</v>
      </c>
      <c r="H4868">
        <v>1</v>
      </c>
      <c r="I4868" t="s">
        <v>14</v>
      </c>
      <c r="J4868" t="s">
        <v>171</v>
      </c>
      <c r="K4868">
        <f>VLOOKUP(J4868,'Prix unitaires'!B:D,3,FALSE)</f>
        <v>0</v>
      </c>
      <c r="L4868" s="11">
        <f t="shared" si="76"/>
        <v>0</v>
      </c>
    </row>
    <row r="4869" spans="1:12" x14ac:dyDescent="0.25">
      <c r="A4869">
        <v>955</v>
      </c>
      <c r="B4869" t="s">
        <v>10</v>
      </c>
      <c r="C4869" t="s">
        <v>163</v>
      </c>
      <c r="D4869">
        <v>-1</v>
      </c>
      <c r="E4869" t="s">
        <v>165</v>
      </c>
      <c r="F4869" t="s">
        <v>13</v>
      </c>
      <c r="G4869" s="1">
        <v>0.86000001430511497</v>
      </c>
      <c r="H4869">
        <v>1</v>
      </c>
      <c r="I4869" t="s">
        <v>14</v>
      </c>
      <c r="J4869" t="s">
        <v>171</v>
      </c>
      <c r="K4869">
        <f>VLOOKUP(J4869,'Prix unitaires'!B:D,3,FALSE)</f>
        <v>0</v>
      </c>
      <c r="L4869" s="11">
        <f t="shared" si="76"/>
        <v>0</v>
      </c>
    </row>
    <row r="4870" spans="1:12" x14ac:dyDescent="0.25">
      <c r="A4870">
        <v>955</v>
      </c>
      <c r="B4870" t="s">
        <v>10</v>
      </c>
      <c r="C4870" t="s">
        <v>154</v>
      </c>
      <c r="D4870">
        <v>-1</v>
      </c>
      <c r="E4870" t="s">
        <v>165</v>
      </c>
      <c r="F4870" t="s">
        <v>13</v>
      </c>
      <c r="G4870" s="1">
        <v>1.6499999761581401</v>
      </c>
      <c r="H4870">
        <v>1</v>
      </c>
      <c r="I4870" t="s">
        <v>14</v>
      </c>
      <c r="J4870" t="s">
        <v>171</v>
      </c>
      <c r="K4870">
        <f>VLOOKUP(J4870,'Prix unitaires'!B:D,3,FALSE)</f>
        <v>0</v>
      </c>
      <c r="L4870" s="11">
        <f t="shared" si="76"/>
        <v>0</v>
      </c>
    </row>
    <row r="4871" spans="1:12" x14ac:dyDescent="0.25">
      <c r="A4871">
        <v>159</v>
      </c>
      <c r="B4871" t="s">
        <v>37</v>
      </c>
      <c r="C4871">
        <v>1</v>
      </c>
      <c r="D4871" t="s">
        <v>11</v>
      </c>
      <c r="E4871" t="s">
        <v>165</v>
      </c>
      <c r="F4871" t="s">
        <v>13</v>
      </c>
      <c r="G4871" s="1">
        <v>2.2400000095367401</v>
      </c>
      <c r="H4871">
        <v>1</v>
      </c>
      <c r="I4871" t="s">
        <v>14</v>
      </c>
      <c r="J4871" t="s">
        <v>166</v>
      </c>
      <c r="K4871">
        <f>VLOOKUP(J4871,'Prix unitaires'!B:D,3,FALSE)</f>
        <v>0</v>
      </c>
      <c r="L4871" s="11">
        <f t="shared" si="76"/>
        <v>0</v>
      </c>
    </row>
    <row r="4872" spans="1:12" x14ac:dyDescent="0.25">
      <c r="A4872">
        <v>159</v>
      </c>
      <c r="B4872" t="s">
        <v>37</v>
      </c>
      <c r="C4872">
        <v>9</v>
      </c>
      <c r="D4872">
        <v>-1</v>
      </c>
      <c r="E4872" t="s">
        <v>165</v>
      </c>
      <c r="F4872" t="s">
        <v>13</v>
      </c>
      <c r="G4872" s="1">
        <v>10.3400001525879</v>
      </c>
      <c r="H4872">
        <v>1</v>
      </c>
      <c r="I4872" t="s">
        <v>14</v>
      </c>
      <c r="J4872" t="s">
        <v>171</v>
      </c>
      <c r="K4872">
        <f>VLOOKUP(J4872,'Prix unitaires'!B:D,3,FALSE)</f>
        <v>0</v>
      </c>
      <c r="L4872" s="11">
        <f t="shared" si="76"/>
        <v>0</v>
      </c>
    </row>
    <row r="4873" spans="1:12" x14ac:dyDescent="0.25">
      <c r="A4873">
        <v>702</v>
      </c>
      <c r="B4873" t="s">
        <v>10</v>
      </c>
      <c r="C4873">
        <v>54</v>
      </c>
      <c r="D4873" t="s">
        <v>11</v>
      </c>
      <c r="E4873" t="s">
        <v>32</v>
      </c>
      <c r="F4873" t="s">
        <v>13</v>
      </c>
      <c r="G4873" s="1">
        <v>6.4000000953674299</v>
      </c>
      <c r="H4873">
        <v>240</v>
      </c>
      <c r="I4873" t="s">
        <v>14</v>
      </c>
      <c r="J4873" t="s">
        <v>33</v>
      </c>
      <c r="K4873">
        <f>VLOOKUP(J4873,'Prix unitaires'!B:D,3,FALSE)</f>
        <v>0</v>
      </c>
      <c r="L4873" s="11">
        <f t="shared" si="76"/>
        <v>0</v>
      </c>
    </row>
    <row r="4874" spans="1:12" x14ac:dyDescent="0.25">
      <c r="A4874">
        <v>702</v>
      </c>
      <c r="B4874" t="s">
        <v>10</v>
      </c>
      <c r="C4874">
        <v>54</v>
      </c>
      <c r="D4874" t="s">
        <v>11</v>
      </c>
      <c r="E4874" t="s">
        <v>35</v>
      </c>
      <c r="F4874" t="s">
        <v>13</v>
      </c>
      <c r="G4874" s="1">
        <v>6.4000000953674299</v>
      </c>
      <c r="H4874">
        <v>1</v>
      </c>
      <c r="I4874" t="s">
        <v>14</v>
      </c>
      <c r="J4874" t="s">
        <v>36</v>
      </c>
      <c r="K4874">
        <f>VLOOKUP(J4874,'Prix unitaires'!B:D,3,FALSE)</f>
        <v>0</v>
      </c>
      <c r="L4874" s="11">
        <f t="shared" si="76"/>
        <v>0</v>
      </c>
    </row>
    <row r="4875" spans="1:12" x14ac:dyDescent="0.25">
      <c r="A4875">
        <v>702</v>
      </c>
      <c r="B4875" t="s">
        <v>10</v>
      </c>
      <c r="C4875">
        <v>8</v>
      </c>
      <c r="D4875" t="s">
        <v>11</v>
      </c>
      <c r="E4875" t="s">
        <v>19</v>
      </c>
      <c r="F4875" t="s">
        <v>13</v>
      </c>
      <c r="G4875" s="1">
        <v>46.919998168945298</v>
      </c>
      <c r="H4875">
        <v>50</v>
      </c>
      <c r="I4875" t="s">
        <v>14</v>
      </c>
      <c r="J4875" t="s">
        <v>20</v>
      </c>
      <c r="K4875">
        <f>VLOOKUP(J4875,'Prix unitaires'!B:D,3,FALSE)</f>
        <v>0</v>
      </c>
      <c r="L4875" s="11">
        <f t="shared" si="76"/>
        <v>0</v>
      </c>
    </row>
    <row r="4876" spans="1:12" x14ac:dyDescent="0.25">
      <c r="A4876">
        <v>702</v>
      </c>
      <c r="B4876" t="s">
        <v>10</v>
      </c>
      <c r="C4876">
        <v>8</v>
      </c>
      <c r="D4876" t="s">
        <v>11</v>
      </c>
      <c r="E4876" t="s">
        <v>35</v>
      </c>
      <c r="F4876" t="s">
        <v>13</v>
      </c>
      <c r="G4876" s="1">
        <v>46.919998168945298</v>
      </c>
      <c r="H4876">
        <v>1</v>
      </c>
      <c r="I4876" t="s">
        <v>14</v>
      </c>
      <c r="J4876" t="s">
        <v>36</v>
      </c>
      <c r="K4876">
        <f>VLOOKUP(J4876,'Prix unitaires'!B:D,3,FALSE)</f>
        <v>0</v>
      </c>
      <c r="L4876" s="11">
        <f t="shared" si="76"/>
        <v>0</v>
      </c>
    </row>
    <row r="4877" spans="1:12" x14ac:dyDescent="0.25">
      <c r="A4877">
        <v>702</v>
      </c>
      <c r="B4877" t="s">
        <v>10</v>
      </c>
      <c r="C4877" t="s">
        <v>16</v>
      </c>
      <c r="D4877" t="s">
        <v>11</v>
      </c>
      <c r="E4877" t="s">
        <v>17</v>
      </c>
      <c r="F4877" t="s">
        <v>13</v>
      </c>
      <c r="G4877" s="1">
        <v>57.110000610351598</v>
      </c>
      <c r="H4877">
        <v>50</v>
      </c>
      <c r="I4877" t="s">
        <v>14</v>
      </c>
      <c r="J4877" t="s">
        <v>18</v>
      </c>
      <c r="K4877">
        <f>VLOOKUP(J4877,'Prix unitaires'!B:D,3,FALSE)</f>
        <v>0</v>
      </c>
      <c r="L4877" s="11">
        <f t="shared" si="76"/>
        <v>0</v>
      </c>
    </row>
    <row r="4878" spans="1:12" x14ac:dyDescent="0.25">
      <c r="A4878">
        <v>702</v>
      </c>
      <c r="B4878" t="s">
        <v>10</v>
      </c>
      <c r="C4878" t="s">
        <v>16</v>
      </c>
      <c r="D4878" t="s">
        <v>11</v>
      </c>
      <c r="E4878" t="s">
        <v>35</v>
      </c>
      <c r="F4878" t="s">
        <v>13</v>
      </c>
      <c r="G4878" s="1">
        <v>57.110000610351598</v>
      </c>
      <c r="H4878">
        <v>1</v>
      </c>
      <c r="I4878" t="s">
        <v>14</v>
      </c>
      <c r="J4878" t="s">
        <v>36</v>
      </c>
      <c r="K4878">
        <f>VLOOKUP(J4878,'Prix unitaires'!B:D,3,FALSE)</f>
        <v>0</v>
      </c>
      <c r="L4878" s="11">
        <f t="shared" si="76"/>
        <v>0</v>
      </c>
    </row>
    <row r="4879" spans="1:12" x14ac:dyDescent="0.25">
      <c r="A4879">
        <v>968</v>
      </c>
      <c r="B4879" t="s">
        <v>10</v>
      </c>
      <c r="C4879" t="s">
        <v>251</v>
      </c>
      <c r="D4879" t="s">
        <v>11</v>
      </c>
      <c r="E4879" t="s">
        <v>12</v>
      </c>
      <c r="F4879" t="s">
        <v>13</v>
      </c>
      <c r="G4879" s="1">
        <v>15.430000305175801</v>
      </c>
      <c r="H4879">
        <v>0</v>
      </c>
      <c r="I4879" t="s">
        <v>14</v>
      </c>
      <c r="J4879" t="s">
        <v>15</v>
      </c>
      <c r="K4879">
        <f>VLOOKUP(J4879,'Prix unitaires'!B:D,3,FALSE)</f>
        <v>0</v>
      </c>
      <c r="L4879" s="11">
        <f t="shared" si="76"/>
        <v>0</v>
      </c>
    </row>
    <row r="4880" spans="1:12" x14ac:dyDescent="0.25">
      <c r="A4880">
        <v>970</v>
      </c>
      <c r="B4880" t="s">
        <v>10</v>
      </c>
      <c r="C4880" t="s">
        <v>251</v>
      </c>
      <c r="D4880" t="s">
        <v>11</v>
      </c>
      <c r="E4880" t="s">
        <v>12</v>
      </c>
      <c r="F4880" t="s">
        <v>13</v>
      </c>
      <c r="G4880" s="1">
        <v>15</v>
      </c>
      <c r="H4880">
        <v>12</v>
      </c>
      <c r="I4880" t="s">
        <v>14</v>
      </c>
      <c r="J4880" t="s">
        <v>15</v>
      </c>
      <c r="K4880">
        <f>VLOOKUP(J4880,'Prix unitaires'!B:D,3,FALSE)</f>
        <v>0</v>
      </c>
      <c r="L4880" s="11">
        <f t="shared" si="76"/>
        <v>0</v>
      </c>
    </row>
    <row r="4881" spans="1:12" x14ac:dyDescent="0.25">
      <c r="A4881">
        <v>967</v>
      </c>
      <c r="B4881" t="s">
        <v>10</v>
      </c>
      <c r="C4881" t="s">
        <v>251</v>
      </c>
      <c r="D4881" t="s">
        <v>11</v>
      </c>
      <c r="E4881" t="s">
        <v>12</v>
      </c>
      <c r="F4881" t="s">
        <v>13</v>
      </c>
      <c r="G4881" s="1">
        <v>15.75</v>
      </c>
      <c r="H4881">
        <v>12</v>
      </c>
      <c r="I4881" t="s">
        <v>14</v>
      </c>
      <c r="J4881" t="s">
        <v>15</v>
      </c>
      <c r="K4881">
        <f>VLOOKUP(J4881,'Prix unitaires'!B:D,3,FALSE)</f>
        <v>0</v>
      </c>
      <c r="L4881" s="11">
        <f t="shared" si="76"/>
        <v>0</v>
      </c>
    </row>
    <row r="4882" spans="1:12" x14ac:dyDescent="0.25">
      <c r="A4882">
        <v>702</v>
      </c>
      <c r="B4882" t="s">
        <v>26</v>
      </c>
      <c r="C4882" t="s">
        <v>44</v>
      </c>
      <c r="D4882" t="s">
        <v>11</v>
      </c>
      <c r="E4882" t="s">
        <v>17</v>
      </c>
      <c r="F4882" t="s">
        <v>13</v>
      </c>
      <c r="G4882" s="1">
        <v>14.2600002288818</v>
      </c>
      <c r="H4882">
        <v>12</v>
      </c>
      <c r="I4882" t="s">
        <v>14</v>
      </c>
      <c r="J4882" t="s">
        <v>18</v>
      </c>
      <c r="K4882">
        <f>VLOOKUP(J4882,'Prix unitaires'!B:D,3,FALSE)</f>
        <v>0</v>
      </c>
      <c r="L4882" s="11">
        <f t="shared" si="76"/>
        <v>0</v>
      </c>
    </row>
    <row r="4883" spans="1:12" x14ac:dyDescent="0.25">
      <c r="A4883">
        <v>702</v>
      </c>
      <c r="B4883" t="s">
        <v>26</v>
      </c>
      <c r="C4883" t="s">
        <v>252</v>
      </c>
      <c r="D4883" t="s">
        <v>11</v>
      </c>
      <c r="E4883" t="s">
        <v>17</v>
      </c>
      <c r="F4883" t="s">
        <v>13</v>
      </c>
      <c r="G4883" s="1">
        <v>46.319999694824197</v>
      </c>
      <c r="H4883">
        <v>50</v>
      </c>
      <c r="I4883" t="s">
        <v>14</v>
      </c>
      <c r="J4883" t="s">
        <v>18</v>
      </c>
      <c r="K4883">
        <f>VLOOKUP(J4883,'Prix unitaires'!B:D,3,FALSE)</f>
        <v>0</v>
      </c>
      <c r="L4883" s="11">
        <f t="shared" si="76"/>
        <v>0</v>
      </c>
    </row>
    <row r="4884" spans="1:12" x14ac:dyDescent="0.25">
      <c r="A4884">
        <v>702</v>
      </c>
      <c r="B4884" t="s">
        <v>26</v>
      </c>
      <c r="C4884" t="s">
        <v>252</v>
      </c>
      <c r="D4884" t="s">
        <v>11</v>
      </c>
      <c r="E4884" t="s">
        <v>35</v>
      </c>
      <c r="F4884" t="s">
        <v>13</v>
      </c>
      <c r="G4884" s="1">
        <v>46.319999694824197</v>
      </c>
      <c r="H4884">
        <v>1</v>
      </c>
      <c r="I4884" t="s">
        <v>14</v>
      </c>
      <c r="J4884" t="s">
        <v>36</v>
      </c>
      <c r="K4884">
        <f>VLOOKUP(J4884,'Prix unitaires'!B:D,3,FALSE)</f>
        <v>0</v>
      </c>
      <c r="L4884" s="11">
        <f t="shared" si="76"/>
        <v>0</v>
      </c>
    </row>
    <row r="4885" spans="1:12" x14ac:dyDescent="0.25">
      <c r="A4885">
        <v>702</v>
      </c>
      <c r="B4885" t="s">
        <v>26</v>
      </c>
      <c r="C4885">
        <v>1020</v>
      </c>
      <c r="D4885" t="s">
        <v>11</v>
      </c>
      <c r="E4885" t="s">
        <v>17</v>
      </c>
      <c r="F4885" t="s">
        <v>13</v>
      </c>
      <c r="G4885" s="1">
        <v>41.0200004577637</v>
      </c>
      <c r="H4885">
        <v>50</v>
      </c>
      <c r="I4885" t="s">
        <v>14</v>
      </c>
      <c r="J4885" t="s">
        <v>18</v>
      </c>
      <c r="K4885">
        <f>VLOOKUP(J4885,'Prix unitaires'!B:D,3,FALSE)</f>
        <v>0</v>
      </c>
      <c r="L4885" s="11">
        <f t="shared" si="76"/>
        <v>0</v>
      </c>
    </row>
    <row r="4886" spans="1:12" x14ac:dyDescent="0.25">
      <c r="A4886">
        <v>702</v>
      </c>
      <c r="B4886" t="s">
        <v>26</v>
      </c>
      <c r="C4886">
        <v>1020</v>
      </c>
      <c r="D4886" t="s">
        <v>11</v>
      </c>
      <c r="E4886" t="s">
        <v>35</v>
      </c>
      <c r="F4886" t="s">
        <v>13</v>
      </c>
      <c r="G4886" s="1">
        <v>41.0200004577637</v>
      </c>
      <c r="H4886">
        <v>1</v>
      </c>
      <c r="I4886" t="s">
        <v>14</v>
      </c>
      <c r="J4886" t="s">
        <v>36</v>
      </c>
      <c r="K4886">
        <f>VLOOKUP(J4886,'Prix unitaires'!B:D,3,FALSE)</f>
        <v>0</v>
      </c>
      <c r="L4886" s="11">
        <f t="shared" si="76"/>
        <v>0</v>
      </c>
    </row>
    <row r="4887" spans="1:12" x14ac:dyDescent="0.25">
      <c r="A4887">
        <v>702</v>
      </c>
      <c r="B4887" t="s">
        <v>26</v>
      </c>
      <c r="C4887" t="s">
        <v>127</v>
      </c>
      <c r="D4887" t="s">
        <v>11</v>
      </c>
      <c r="E4887" t="s">
        <v>17</v>
      </c>
      <c r="F4887" t="s">
        <v>13</v>
      </c>
      <c r="G4887" s="1">
        <v>6.03999996185303</v>
      </c>
      <c r="H4887">
        <v>50</v>
      </c>
      <c r="I4887" t="s">
        <v>14</v>
      </c>
      <c r="J4887" t="s">
        <v>18</v>
      </c>
      <c r="K4887">
        <f>VLOOKUP(J4887,'Prix unitaires'!B:D,3,FALSE)</f>
        <v>0</v>
      </c>
      <c r="L4887" s="11">
        <f t="shared" si="76"/>
        <v>0</v>
      </c>
    </row>
    <row r="4888" spans="1:12" x14ac:dyDescent="0.25">
      <c r="A4888">
        <v>702</v>
      </c>
      <c r="B4888" t="s">
        <v>26</v>
      </c>
      <c r="C4888" t="s">
        <v>147</v>
      </c>
      <c r="D4888" t="s">
        <v>11</v>
      </c>
      <c r="E4888" t="s">
        <v>17</v>
      </c>
      <c r="F4888" t="s">
        <v>13</v>
      </c>
      <c r="G4888" s="1">
        <v>3.1800000667571999</v>
      </c>
      <c r="H4888">
        <v>50</v>
      </c>
      <c r="I4888" t="s">
        <v>14</v>
      </c>
      <c r="J4888" t="s">
        <v>18</v>
      </c>
      <c r="K4888">
        <f>VLOOKUP(J4888,'Prix unitaires'!B:D,3,FALSE)</f>
        <v>0</v>
      </c>
      <c r="L4888" s="11">
        <f t="shared" si="76"/>
        <v>0</v>
      </c>
    </row>
    <row r="4889" spans="1:12" x14ac:dyDescent="0.25">
      <c r="A4889">
        <v>702</v>
      </c>
      <c r="B4889" t="s">
        <v>26</v>
      </c>
      <c r="C4889" t="s">
        <v>147</v>
      </c>
      <c r="D4889" t="s">
        <v>11</v>
      </c>
      <c r="E4889" t="s">
        <v>35</v>
      </c>
      <c r="F4889" t="s">
        <v>13</v>
      </c>
      <c r="G4889" s="1">
        <v>3.1800000667571999</v>
      </c>
      <c r="H4889">
        <v>1</v>
      </c>
      <c r="I4889" t="s">
        <v>14</v>
      </c>
      <c r="J4889" t="s">
        <v>36</v>
      </c>
      <c r="K4889">
        <f>VLOOKUP(J4889,'Prix unitaires'!B:D,3,FALSE)</f>
        <v>0</v>
      </c>
      <c r="L4889" s="11">
        <f t="shared" si="76"/>
        <v>0</v>
      </c>
    </row>
    <row r="4890" spans="1:12" x14ac:dyDescent="0.25">
      <c r="A4890">
        <v>702</v>
      </c>
      <c r="B4890" t="s">
        <v>37</v>
      </c>
      <c r="C4890">
        <v>4</v>
      </c>
      <c r="D4890" t="s">
        <v>11</v>
      </c>
      <c r="E4890" t="s">
        <v>12</v>
      </c>
      <c r="F4890" t="s">
        <v>13</v>
      </c>
      <c r="G4890" s="1">
        <v>4.3400001525878897</v>
      </c>
      <c r="H4890">
        <v>24</v>
      </c>
      <c r="I4890" t="s">
        <v>14</v>
      </c>
      <c r="J4890" t="s">
        <v>15</v>
      </c>
      <c r="K4890">
        <f>VLOOKUP(J4890,'Prix unitaires'!B:D,3,FALSE)</f>
        <v>0</v>
      </c>
      <c r="L4890" s="11">
        <f t="shared" si="76"/>
        <v>0</v>
      </c>
    </row>
    <row r="4891" spans="1:12" x14ac:dyDescent="0.25">
      <c r="A4891">
        <v>702</v>
      </c>
      <c r="B4891" t="s">
        <v>37</v>
      </c>
      <c r="C4891" t="s">
        <v>120</v>
      </c>
      <c r="D4891" t="s">
        <v>11</v>
      </c>
      <c r="E4891" t="s">
        <v>17</v>
      </c>
      <c r="F4891" t="s">
        <v>13</v>
      </c>
      <c r="G4891" s="1">
        <v>4.0599999427795401</v>
      </c>
      <c r="H4891">
        <v>24</v>
      </c>
      <c r="I4891" t="s">
        <v>14</v>
      </c>
      <c r="J4891" t="s">
        <v>18</v>
      </c>
      <c r="K4891">
        <f>VLOOKUP(J4891,'Prix unitaires'!B:D,3,FALSE)</f>
        <v>0</v>
      </c>
      <c r="L4891" s="11">
        <f t="shared" si="76"/>
        <v>0</v>
      </c>
    </row>
    <row r="4892" spans="1:12" x14ac:dyDescent="0.25">
      <c r="A4892">
        <v>702</v>
      </c>
      <c r="B4892" t="s">
        <v>37</v>
      </c>
      <c r="C4892">
        <v>3</v>
      </c>
      <c r="D4892" t="s">
        <v>11</v>
      </c>
      <c r="E4892" t="s">
        <v>12</v>
      </c>
      <c r="F4892" t="s">
        <v>13</v>
      </c>
      <c r="G4892" s="1">
        <v>1.3899999856948899</v>
      </c>
      <c r="H4892">
        <v>24</v>
      </c>
      <c r="I4892" t="s">
        <v>14</v>
      </c>
      <c r="J4892" t="s">
        <v>15</v>
      </c>
      <c r="K4892">
        <f>VLOOKUP(J4892,'Prix unitaires'!B:D,3,FALSE)</f>
        <v>0</v>
      </c>
      <c r="L4892" s="11">
        <f t="shared" si="76"/>
        <v>0</v>
      </c>
    </row>
    <row r="4893" spans="1:12" x14ac:dyDescent="0.25">
      <c r="A4893">
        <v>702</v>
      </c>
      <c r="B4893" t="s">
        <v>37</v>
      </c>
      <c r="C4893">
        <v>2</v>
      </c>
      <c r="D4893" t="s">
        <v>11</v>
      </c>
      <c r="E4893" t="s">
        <v>12</v>
      </c>
      <c r="F4893" t="s">
        <v>13</v>
      </c>
      <c r="G4893" s="1">
        <v>1.3899999856948899</v>
      </c>
      <c r="H4893">
        <v>24</v>
      </c>
      <c r="I4893" t="s">
        <v>14</v>
      </c>
      <c r="J4893" t="s">
        <v>15</v>
      </c>
      <c r="K4893">
        <f>VLOOKUP(J4893,'Prix unitaires'!B:D,3,FALSE)</f>
        <v>0</v>
      </c>
      <c r="L4893" s="11">
        <f t="shared" si="76"/>
        <v>0</v>
      </c>
    </row>
    <row r="4894" spans="1:12" x14ac:dyDescent="0.25">
      <c r="A4894">
        <v>704</v>
      </c>
      <c r="B4894" t="s">
        <v>10</v>
      </c>
      <c r="C4894" t="s">
        <v>138</v>
      </c>
      <c r="D4894" t="s">
        <v>11</v>
      </c>
      <c r="E4894" t="s">
        <v>32</v>
      </c>
      <c r="F4894" t="s">
        <v>13</v>
      </c>
      <c r="G4894" s="1">
        <v>4.1500000953674299</v>
      </c>
      <c r="H4894">
        <v>240</v>
      </c>
      <c r="I4894" t="s">
        <v>14</v>
      </c>
      <c r="J4894" t="s">
        <v>33</v>
      </c>
      <c r="K4894">
        <f>VLOOKUP(J4894,'Prix unitaires'!B:D,3,FALSE)</f>
        <v>0</v>
      </c>
      <c r="L4894" s="11">
        <f t="shared" si="76"/>
        <v>0</v>
      </c>
    </row>
    <row r="4895" spans="1:12" x14ac:dyDescent="0.25">
      <c r="A4895">
        <v>704</v>
      </c>
      <c r="B4895" t="s">
        <v>10</v>
      </c>
      <c r="C4895" t="s">
        <v>138</v>
      </c>
      <c r="D4895" t="s">
        <v>11</v>
      </c>
      <c r="E4895" t="s">
        <v>40</v>
      </c>
      <c r="F4895" t="s">
        <v>13</v>
      </c>
      <c r="G4895" s="1">
        <v>4.1500000953674299</v>
      </c>
      <c r="H4895">
        <v>1</v>
      </c>
      <c r="I4895" t="s">
        <v>14</v>
      </c>
      <c r="J4895" t="s">
        <v>41</v>
      </c>
      <c r="K4895">
        <f>VLOOKUP(J4895,'Prix unitaires'!B:D,3,FALSE)</f>
        <v>0</v>
      </c>
      <c r="L4895" s="11">
        <f t="shared" si="76"/>
        <v>0</v>
      </c>
    </row>
    <row r="4896" spans="1:12" x14ac:dyDescent="0.25">
      <c r="A4896">
        <v>706</v>
      </c>
      <c r="B4896" t="s">
        <v>10</v>
      </c>
      <c r="C4896" t="s">
        <v>105</v>
      </c>
      <c r="D4896" t="s">
        <v>11</v>
      </c>
      <c r="E4896" t="s">
        <v>32</v>
      </c>
      <c r="F4896" t="s">
        <v>13</v>
      </c>
      <c r="G4896" s="1">
        <v>19.200000762939499</v>
      </c>
      <c r="H4896">
        <v>240</v>
      </c>
      <c r="I4896" t="s">
        <v>14</v>
      </c>
      <c r="J4896" t="s">
        <v>33</v>
      </c>
      <c r="K4896">
        <f>VLOOKUP(J4896,'Prix unitaires'!B:D,3,FALSE)</f>
        <v>0</v>
      </c>
      <c r="L4896" s="11">
        <f t="shared" si="76"/>
        <v>0</v>
      </c>
    </row>
    <row r="4897" spans="1:12" x14ac:dyDescent="0.25">
      <c r="A4897">
        <v>706</v>
      </c>
      <c r="B4897" t="s">
        <v>10</v>
      </c>
      <c r="C4897" t="s">
        <v>105</v>
      </c>
      <c r="D4897" t="s">
        <v>11</v>
      </c>
      <c r="E4897" t="s">
        <v>35</v>
      </c>
      <c r="F4897" t="s">
        <v>13</v>
      </c>
      <c r="G4897" s="1">
        <v>19.200000762939499</v>
      </c>
      <c r="H4897">
        <v>1</v>
      </c>
      <c r="I4897" t="s">
        <v>14</v>
      </c>
      <c r="J4897" t="s">
        <v>36</v>
      </c>
      <c r="K4897">
        <f>VLOOKUP(J4897,'Prix unitaires'!B:D,3,FALSE)</f>
        <v>0</v>
      </c>
      <c r="L4897" s="11">
        <f t="shared" si="76"/>
        <v>0</v>
      </c>
    </row>
    <row r="4898" spans="1:12" x14ac:dyDescent="0.25">
      <c r="A4898">
        <v>706</v>
      </c>
      <c r="B4898" t="s">
        <v>10</v>
      </c>
      <c r="C4898" t="s">
        <v>239</v>
      </c>
      <c r="D4898" t="s">
        <v>11</v>
      </c>
      <c r="E4898" t="s">
        <v>32</v>
      </c>
      <c r="F4898" t="s">
        <v>13</v>
      </c>
      <c r="G4898" s="1">
        <v>26.450000762939499</v>
      </c>
      <c r="H4898">
        <v>240</v>
      </c>
      <c r="I4898" t="s">
        <v>14</v>
      </c>
      <c r="J4898" t="s">
        <v>33</v>
      </c>
      <c r="K4898">
        <f>VLOOKUP(J4898,'Prix unitaires'!B:D,3,FALSE)</f>
        <v>0</v>
      </c>
      <c r="L4898" s="11">
        <f t="shared" si="76"/>
        <v>0</v>
      </c>
    </row>
    <row r="4899" spans="1:12" x14ac:dyDescent="0.25">
      <c r="A4899">
        <v>706</v>
      </c>
      <c r="B4899" t="s">
        <v>10</v>
      </c>
      <c r="C4899" t="s">
        <v>239</v>
      </c>
      <c r="D4899" t="s">
        <v>11</v>
      </c>
      <c r="E4899" t="s">
        <v>35</v>
      </c>
      <c r="F4899" t="s">
        <v>13</v>
      </c>
      <c r="G4899" s="1">
        <v>26.450000762939499</v>
      </c>
      <c r="H4899">
        <v>1</v>
      </c>
      <c r="I4899" t="s">
        <v>14</v>
      </c>
      <c r="J4899" t="s">
        <v>36</v>
      </c>
      <c r="K4899">
        <f>VLOOKUP(J4899,'Prix unitaires'!B:D,3,FALSE)</f>
        <v>0</v>
      </c>
      <c r="L4899" s="11">
        <f t="shared" si="76"/>
        <v>0</v>
      </c>
    </row>
    <row r="4900" spans="1:12" x14ac:dyDescent="0.25">
      <c r="A4900">
        <v>706</v>
      </c>
      <c r="B4900" t="s">
        <v>10</v>
      </c>
      <c r="C4900" t="s">
        <v>16</v>
      </c>
      <c r="D4900" t="s">
        <v>11</v>
      </c>
      <c r="E4900" t="s">
        <v>30</v>
      </c>
      <c r="F4900" t="s">
        <v>13</v>
      </c>
      <c r="G4900" s="1">
        <v>8.0399999618530007</v>
      </c>
      <c r="H4900">
        <v>240</v>
      </c>
      <c r="I4900" t="s">
        <v>14</v>
      </c>
      <c r="J4900" t="s">
        <v>31</v>
      </c>
      <c r="K4900">
        <f>VLOOKUP(J4900,'Prix unitaires'!B:D,3,FALSE)</f>
        <v>0</v>
      </c>
      <c r="L4900" s="11">
        <f t="shared" si="76"/>
        <v>0</v>
      </c>
    </row>
    <row r="4901" spans="1:12" x14ac:dyDescent="0.25">
      <c r="A4901">
        <v>706</v>
      </c>
      <c r="B4901" t="s">
        <v>10</v>
      </c>
      <c r="C4901" t="s">
        <v>21</v>
      </c>
      <c r="D4901" t="s">
        <v>11</v>
      </c>
      <c r="E4901" t="s">
        <v>19</v>
      </c>
      <c r="F4901" t="s">
        <v>13</v>
      </c>
      <c r="G4901" s="1">
        <v>8.0399999618530007</v>
      </c>
      <c r="H4901">
        <v>0</v>
      </c>
      <c r="I4901" t="s">
        <v>14</v>
      </c>
      <c r="J4901" t="s">
        <v>20</v>
      </c>
      <c r="K4901">
        <f>VLOOKUP(J4901,'Prix unitaires'!B:D,3,FALSE)</f>
        <v>0</v>
      </c>
      <c r="L4901" s="11">
        <f t="shared" si="76"/>
        <v>0</v>
      </c>
    </row>
    <row r="4902" spans="1:12" x14ac:dyDescent="0.25">
      <c r="A4902">
        <v>706</v>
      </c>
      <c r="B4902" t="s">
        <v>10</v>
      </c>
      <c r="C4902" t="s">
        <v>21</v>
      </c>
      <c r="D4902" t="s">
        <v>11</v>
      </c>
      <c r="E4902" t="s">
        <v>35</v>
      </c>
      <c r="F4902" t="s">
        <v>13</v>
      </c>
      <c r="G4902" s="1">
        <v>8.0399999618530007</v>
      </c>
      <c r="H4902">
        <v>1</v>
      </c>
      <c r="I4902" t="s">
        <v>14</v>
      </c>
      <c r="J4902" t="s">
        <v>36</v>
      </c>
      <c r="K4902">
        <f>VLOOKUP(J4902,'Prix unitaires'!B:D,3,FALSE)</f>
        <v>0</v>
      </c>
      <c r="L4902" s="11">
        <f t="shared" si="76"/>
        <v>0</v>
      </c>
    </row>
    <row r="4903" spans="1:12" x14ac:dyDescent="0.25">
      <c r="A4903">
        <v>706</v>
      </c>
      <c r="B4903" t="s">
        <v>10</v>
      </c>
      <c r="C4903">
        <v>2</v>
      </c>
      <c r="D4903" t="s">
        <v>11</v>
      </c>
      <c r="E4903" t="s">
        <v>19</v>
      </c>
      <c r="F4903" t="s">
        <v>13</v>
      </c>
      <c r="G4903" s="1">
        <v>13</v>
      </c>
      <c r="H4903">
        <v>50</v>
      </c>
      <c r="I4903" t="s">
        <v>14</v>
      </c>
      <c r="J4903" t="s">
        <v>20</v>
      </c>
      <c r="K4903">
        <f>VLOOKUP(J4903,'Prix unitaires'!B:D,3,FALSE)</f>
        <v>0</v>
      </c>
      <c r="L4903" s="11">
        <f t="shared" si="76"/>
        <v>0</v>
      </c>
    </row>
    <row r="4904" spans="1:12" x14ac:dyDescent="0.25">
      <c r="A4904">
        <v>706</v>
      </c>
      <c r="B4904" t="s">
        <v>10</v>
      </c>
      <c r="C4904">
        <v>2</v>
      </c>
      <c r="D4904" t="s">
        <v>11</v>
      </c>
      <c r="E4904" t="s">
        <v>35</v>
      </c>
      <c r="F4904" t="s">
        <v>13</v>
      </c>
      <c r="G4904" s="1">
        <v>13</v>
      </c>
      <c r="H4904">
        <v>1</v>
      </c>
      <c r="I4904" t="s">
        <v>14</v>
      </c>
      <c r="J4904" t="s">
        <v>36</v>
      </c>
      <c r="K4904">
        <f>VLOOKUP(J4904,'Prix unitaires'!B:D,3,FALSE)</f>
        <v>0</v>
      </c>
      <c r="L4904" s="11">
        <f t="shared" si="76"/>
        <v>0</v>
      </c>
    </row>
    <row r="4905" spans="1:12" x14ac:dyDescent="0.25">
      <c r="A4905">
        <v>706</v>
      </c>
      <c r="B4905" t="s">
        <v>10</v>
      </c>
      <c r="C4905" t="s">
        <v>184</v>
      </c>
      <c r="D4905" t="s">
        <v>11</v>
      </c>
      <c r="E4905" t="s">
        <v>19</v>
      </c>
      <c r="F4905" t="s">
        <v>13</v>
      </c>
      <c r="G4905" s="1">
        <v>12.310000419616699</v>
      </c>
      <c r="H4905">
        <v>50</v>
      </c>
      <c r="I4905" t="s">
        <v>14</v>
      </c>
      <c r="J4905" t="s">
        <v>20</v>
      </c>
      <c r="K4905">
        <f>VLOOKUP(J4905,'Prix unitaires'!B:D,3,FALSE)</f>
        <v>0</v>
      </c>
      <c r="L4905" s="11">
        <f t="shared" si="76"/>
        <v>0</v>
      </c>
    </row>
    <row r="4906" spans="1:12" x14ac:dyDescent="0.25">
      <c r="A4906">
        <v>706</v>
      </c>
      <c r="B4906" t="s">
        <v>10</v>
      </c>
      <c r="C4906" t="s">
        <v>184</v>
      </c>
      <c r="D4906" t="s">
        <v>11</v>
      </c>
      <c r="E4906" t="s">
        <v>35</v>
      </c>
      <c r="F4906" t="s">
        <v>13</v>
      </c>
      <c r="G4906" s="1">
        <v>12.310000419616699</v>
      </c>
      <c r="H4906">
        <v>1</v>
      </c>
      <c r="I4906" t="s">
        <v>14</v>
      </c>
      <c r="J4906" t="s">
        <v>36</v>
      </c>
      <c r="K4906">
        <f>VLOOKUP(J4906,'Prix unitaires'!B:D,3,FALSE)</f>
        <v>0</v>
      </c>
      <c r="L4906" s="11">
        <f t="shared" si="76"/>
        <v>0</v>
      </c>
    </row>
    <row r="4907" spans="1:12" x14ac:dyDescent="0.25">
      <c r="A4907">
        <v>706</v>
      </c>
      <c r="B4907" t="s">
        <v>10</v>
      </c>
      <c r="C4907">
        <v>4</v>
      </c>
      <c r="D4907" t="s">
        <v>11</v>
      </c>
      <c r="E4907" t="s">
        <v>17</v>
      </c>
      <c r="F4907" t="s">
        <v>13</v>
      </c>
      <c r="G4907" s="1">
        <v>4.96000003814697</v>
      </c>
      <c r="H4907">
        <v>50</v>
      </c>
      <c r="I4907" t="s">
        <v>14</v>
      </c>
      <c r="J4907" t="s">
        <v>18</v>
      </c>
      <c r="K4907">
        <f>VLOOKUP(J4907,'Prix unitaires'!B:D,3,FALSE)</f>
        <v>0</v>
      </c>
      <c r="L4907" s="11">
        <f t="shared" si="76"/>
        <v>0</v>
      </c>
    </row>
    <row r="4908" spans="1:12" x14ac:dyDescent="0.25">
      <c r="A4908">
        <v>706</v>
      </c>
      <c r="B4908" t="s">
        <v>10</v>
      </c>
      <c r="C4908">
        <v>4</v>
      </c>
      <c r="D4908" t="s">
        <v>11</v>
      </c>
      <c r="E4908" t="s">
        <v>35</v>
      </c>
      <c r="F4908" t="s">
        <v>13</v>
      </c>
      <c r="G4908" s="1">
        <v>4.96000003814697</v>
      </c>
      <c r="H4908">
        <v>1</v>
      </c>
      <c r="I4908" t="s">
        <v>14</v>
      </c>
      <c r="J4908" t="s">
        <v>36</v>
      </c>
      <c r="K4908">
        <f>VLOOKUP(J4908,'Prix unitaires'!B:D,3,FALSE)</f>
        <v>0</v>
      </c>
      <c r="L4908" s="11">
        <f t="shared" si="76"/>
        <v>0</v>
      </c>
    </row>
    <row r="4909" spans="1:12" x14ac:dyDescent="0.25">
      <c r="A4909">
        <v>707</v>
      </c>
      <c r="B4909" t="s">
        <v>26</v>
      </c>
      <c r="C4909">
        <v>119</v>
      </c>
      <c r="D4909" t="s">
        <v>11</v>
      </c>
      <c r="E4909" t="s">
        <v>12</v>
      </c>
      <c r="F4909" t="s">
        <v>13</v>
      </c>
      <c r="G4909" s="1">
        <v>13.25</v>
      </c>
      <c r="H4909">
        <v>50</v>
      </c>
      <c r="I4909" t="s">
        <v>14</v>
      </c>
      <c r="J4909" t="s">
        <v>15</v>
      </c>
      <c r="K4909">
        <f>VLOOKUP(J4909,'Prix unitaires'!B:D,3,FALSE)</f>
        <v>0</v>
      </c>
      <c r="L4909" s="11">
        <f t="shared" si="76"/>
        <v>0</v>
      </c>
    </row>
    <row r="4910" spans="1:12" x14ac:dyDescent="0.25">
      <c r="A4910">
        <v>707</v>
      </c>
      <c r="B4910" t="s">
        <v>26</v>
      </c>
      <c r="C4910">
        <v>119</v>
      </c>
      <c r="D4910" t="s">
        <v>11</v>
      </c>
      <c r="E4910" t="s">
        <v>35</v>
      </c>
      <c r="F4910" t="s">
        <v>13</v>
      </c>
      <c r="G4910" s="1">
        <v>13.25</v>
      </c>
      <c r="H4910">
        <v>1</v>
      </c>
      <c r="I4910" t="s">
        <v>14</v>
      </c>
      <c r="J4910" t="s">
        <v>36</v>
      </c>
      <c r="K4910">
        <f>VLOOKUP(J4910,'Prix unitaires'!B:D,3,FALSE)</f>
        <v>0</v>
      </c>
      <c r="L4910" s="11">
        <f t="shared" si="76"/>
        <v>0</v>
      </c>
    </row>
    <row r="4911" spans="1:12" x14ac:dyDescent="0.25">
      <c r="A4911">
        <v>707</v>
      </c>
      <c r="B4911" t="s">
        <v>26</v>
      </c>
      <c r="C4911" t="s">
        <v>27</v>
      </c>
      <c r="D4911" t="s">
        <v>11</v>
      </c>
      <c r="E4911" t="s">
        <v>17</v>
      </c>
      <c r="F4911" t="s">
        <v>13</v>
      </c>
      <c r="G4911" s="1">
        <v>55.930000305175803</v>
      </c>
      <c r="H4911">
        <v>50</v>
      </c>
      <c r="I4911" t="s">
        <v>14</v>
      </c>
      <c r="J4911" t="s">
        <v>18</v>
      </c>
      <c r="K4911">
        <f>VLOOKUP(J4911,'Prix unitaires'!B:D,3,FALSE)</f>
        <v>0</v>
      </c>
      <c r="L4911" s="11">
        <f t="shared" si="76"/>
        <v>0</v>
      </c>
    </row>
    <row r="4912" spans="1:12" x14ac:dyDescent="0.25">
      <c r="A4912">
        <v>707</v>
      </c>
      <c r="B4912" t="s">
        <v>26</v>
      </c>
      <c r="C4912" t="s">
        <v>27</v>
      </c>
      <c r="D4912" t="s">
        <v>11</v>
      </c>
      <c r="E4912" t="s">
        <v>35</v>
      </c>
      <c r="F4912" t="s">
        <v>13</v>
      </c>
      <c r="G4912" s="1">
        <v>55.930000305175803</v>
      </c>
      <c r="H4912">
        <v>1</v>
      </c>
      <c r="I4912" t="s">
        <v>14</v>
      </c>
      <c r="J4912" t="s">
        <v>36</v>
      </c>
      <c r="K4912">
        <f>VLOOKUP(J4912,'Prix unitaires'!B:D,3,FALSE)</f>
        <v>0</v>
      </c>
      <c r="L4912" s="11">
        <f t="shared" si="76"/>
        <v>0</v>
      </c>
    </row>
    <row r="4913" spans="1:12" x14ac:dyDescent="0.25">
      <c r="A4913">
        <v>707</v>
      </c>
      <c r="B4913" t="s">
        <v>26</v>
      </c>
      <c r="C4913">
        <v>108</v>
      </c>
      <c r="D4913" t="s">
        <v>11</v>
      </c>
      <c r="E4913" t="s">
        <v>19</v>
      </c>
      <c r="F4913" t="s">
        <v>13</v>
      </c>
      <c r="G4913" s="1">
        <v>13.180000305175801</v>
      </c>
      <c r="H4913">
        <v>50</v>
      </c>
      <c r="I4913" t="s">
        <v>14</v>
      </c>
      <c r="J4913" t="s">
        <v>20</v>
      </c>
      <c r="K4913">
        <f>VLOOKUP(J4913,'Prix unitaires'!B:D,3,FALSE)</f>
        <v>0</v>
      </c>
      <c r="L4913" s="11">
        <f t="shared" si="76"/>
        <v>0</v>
      </c>
    </row>
    <row r="4914" spans="1:12" x14ac:dyDescent="0.25">
      <c r="A4914">
        <v>707</v>
      </c>
      <c r="B4914" t="s">
        <v>26</v>
      </c>
      <c r="C4914">
        <v>108</v>
      </c>
      <c r="D4914" t="s">
        <v>11</v>
      </c>
      <c r="E4914" t="s">
        <v>35</v>
      </c>
      <c r="F4914" t="s">
        <v>13</v>
      </c>
      <c r="G4914" s="1">
        <v>13.180000305175801</v>
      </c>
      <c r="H4914">
        <v>1</v>
      </c>
      <c r="I4914" t="s">
        <v>14</v>
      </c>
      <c r="J4914" t="s">
        <v>36</v>
      </c>
      <c r="K4914">
        <f>VLOOKUP(J4914,'Prix unitaires'!B:D,3,FALSE)</f>
        <v>0</v>
      </c>
      <c r="L4914" s="11">
        <f t="shared" si="76"/>
        <v>0</v>
      </c>
    </row>
    <row r="4915" spans="1:12" x14ac:dyDescent="0.25">
      <c r="A4915">
        <v>707</v>
      </c>
      <c r="B4915" t="s">
        <v>26</v>
      </c>
      <c r="C4915" t="s">
        <v>44</v>
      </c>
      <c r="D4915" t="s">
        <v>11</v>
      </c>
      <c r="E4915" t="s">
        <v>17</v>
      </c>
      <c r="F4915" t="s">
        <v>13</v>
      </c>
      <c r="G4915" s="1">
        <v>9.9300003051758008</v>
      </c>
      <c r="H4915">
        <v>50</v>
      </c>
      <c r="I4915" t="s">
        <v>14</v>
      </c>
      <c r="J4915" t="s">
        <v>18</v>
      </c>
      <c r="K4915">
        <f>VLOOKUP(J4915,'Prix unitaires'!B:D,3,FALSE)</f>
        <v>0</v>
      </c>
      <c r="L4915" s="11">
        <f t="shared" si="76"/>
        <v>0</v>
      </c>
    </row>
    <row r="4916" spans="1:12" x14ac:dyDescent="0.25">
      <c r="A4916">
        <v>707</v>
      </c>
      <c r="B4916" t="s">
        <v>10</v>
      </c>
      <c r="C4916">
        <v>18</v>
      </c>
      <c r="D4916" t="s">
        <v>11</v>
      </c>
      <c r="E4916" t="s">
        <v>19</v>
      </c>
      <c r="F4916" t="s">
        <v>13</v>
      </c>
      <c r="G4916" s="1">
        <v>12.8699998855591</v>
      </c>
      <c r="H4916">
        <v>50</v>
      </c>
      <c r="I4916" t="s">
        <v>14</v>
      </c>
      <c r="J4916" t="s">
        <v>20</v>
      </c>
      <c r="K4916">
        <f>VLOOKUP(J4916,'Prix unitaires'!B:D,3,FALSE)</f>
        <v>0</v>
      </c>
      <c r="L4916" s="11">
        <f t="shared" si="76"/>
        <v>0</v>
      </c>
    </row>
    <row r="4917" spans="1:12" x14ac:dyDescent="0.25">
      <c r="A4917">
        <v>707</v>
      </c>
      <c r="B4917" t="s">
        <v>10</v>
      </c>
      <c r="C4917">
        <v>18</v>
      </c>
      <c r="D4917" t="s">
        <v>11</v>
      </c>
      <c r="E4917" t="s">
        <v>35</v>
      </c>
      <c r="F4917" t="s">
        <v>13</v>
      </c>
      <c r="G4917" s="1">
        <v>12.8699998855591</v>
      </c>
      <c r="H4917">
        <v>1</v>
      </c>
      <c r="I4917" t="s">
        <v>14</v>
      </c>
      <c r="J4917" t="s">
        <v>36</v>
      </c>
      <c r="K4917">
        <f>VLOOKUP(J4917,'Prix unitaires'!B:D,3,FALSE)</f>
        <v>0</v>
      </c>
      <c r="L4917" s="11">
        <f t="shared" si="76"/>
        <v>0</v>
      </c>
    </row>
    <row r="4918" spans="1:12" x14ac:dyDescent="0.25">
      <c r="A4918">
        <v>707</v>
      </c>
      <c r="B4918" t="s">
        <v>10</v>
      </c>
      <c r="C4918" t="s">
        <v>202</v>
      </c>
      <c r="D4918" t="s">
        <v>11</v>
      </c>
      <c r="E4918" t="s">
        <v>19</v>
      </c>
      <c r="F4918" t="s">
        <v>13</v>
      </c>
      <c r="G4918" s="1">
        <v>16.930000305175799</v>
      </c>
      <c r="H4918">
        <v>50</v>
      </c>
      <c r="I4918" t="s">
        <v>14</v>
      </c>
      <c r="J4918" t="s">
        <v>20</v>
      </c>
      <c r="K4918">
        <f>VLOOKUP(J4918,'Prix unitaires'!B:D,3,FALSE)</f>
        <v>0</v>
      </c>
      <c r="L4918" s="11">
        <f t="shared" si="76"/>
        <v>0</v>
      </c>
    </row>
    <row r="4919" spans="1:12" x14ac:dyDescent="0.25">
      <c r="A4919">
        <v>707</v>
      </c>
      <c r="B4919" t="s">
        <v>10</v>
      </c>
      <c r="C4919" t="s">
        <v>202</v>
      </c>
      <c r="D4919" t="s">
        <v>11</v>
      </c>
      <c r="E4919" t="s">
        <v>35</v>
      </c>
      <c r="F4919" t="s">
        <v>13</v>
      </c>
      <c r="G4919" s="1">
        <v>16.930000305175799</v>
      </c>
      <c r="H4919">
        <v>1</v>
      </c>
      <c r="I4919" t="s">
        <v>14</v>
      </c>
      <c r="J4919" t="s">
        <v>36</v>
      </c>
      <c r="K4919">
        <f>VLOOKUP(J4919,'Prix unitaires'!B:D,3,FALSE)</f>
        <v>0</v>
      </c>
      <c r="L4919" s="11">
        <f t="shared" si="76"/>
        <v>0</v>
      </c>
    </row>
    <row r="4920" spans="1:12" x14ac:dyDescent="0.25">
      <c r="A4920">
        <v>707</v>
      </c>
      <c r="B4920" t="s">
        <v>10</v>
      </c>
      <c r="C4920" t="s">
        <v>203</v>
      </c>
      <c r="D4920" t="s">
        <v>11</v>
      </c>
      <c r="E4920" t="s">
        <v>19</v>
      </c>
      <c r="F4920" t="s">
        <v>13</v>
      </c>
      <c r="G4920" s="1">
        <v>17.879999160766602</v>
      </c>
      <c r="H4920">
        <v>50</v>
      </c>
      <c r="I4920" t="s">
        <v>14</v>
      </c>
      <c r="J4920" t="s">
        <v>20</v>
      </c>
      <c r="K4920">
        <f>VLOOKUP(J4920,'Prix unitaires'!B:D,3,FALSE)</f>
        <v>0</v>
      </c>
      <c r="L4920" s="11">
        <f t="shared" si="76"/>
        <v>0</v>
      </c>
    </row>
    <row r="4921" spans="1:12" x14ac:dyDescent="0.25">
      <c r="A4921">
        <v>707</v>
      </c>
      <c r="B4921" t="s">
        <v>10</v>
      </c>
      <c r="C4921" t="s">
        <v>203</v>
      </c>
      <c r="D4921" t="s">
        <v>11</v>
      </c>
      <c r="E4921" t="s">
        <v>35</v>
      </c>
      <c r="F4921" t="s">
        <v>13</v>
      </c>
      <c r="G4921" s="1">
        <v>17.879999160766602</v>
      </c>
      <c r="H4921">
        <v>1</v>
      </c>
      <c r="I4921" t="s">
        <v>14</v>
      </c>
      <c r="J4921" t="s">
        <v>36</v>
      </c>
      <c r="K4921">
        <f>VLOOKUP(J4921,'Prix unitaires'!B:D,3,FALSE)</f>
        <v>0</v>
      </c>
      <c r="L4921" s="11">
        <f t="shared" si="76"/>
        <v>0</v>
      </c>
    </row>
    <row r="4922" spans="1:12" x14ac:dyDescent="0.25">
      <c r="A4922">
        <v>707</v>
      </c>
      <c r="B4922" t="s">
        <v>10</v>
      </c>
      <c r="C4922" t="s">
        <v>16</v>
      </c>
      <c r="D4922" t="s">
        <v>11</v>
      </c>
      <c r="E4922" t="s">
        <v>17</v>
      </c>
      <c r="F4922" t="s">
        <v>13</v>
      </c>
      <c r="G4922" s="1">
        <v>28.4899997711182</v>
      </c>
      <c r="H4922">
        <v>50</v>
      </c>
      <c r="I4922" t="s">
        <v>14</v>
      </c>
      <c r="J4922" t="s">
        <v>18</v>
      </c>
      <c r="K4922">
        <f>VLOOKUP(J4922,'Prix unitaires'!B:D,3,FALSE)</f>
        <v>0</v>
      </c>
      <c r="L4922" s="11">
        <f t="shared" si="76"/>
        <v>0</v>
      </c>
    </row>
    <row r="4923" spans="1:12" x14ac:dyDescent="0.25">
      <c r="A4923">
        <v>707</v>
      </c>
      <c r="B4923" t="s">
        <v>10</v>
      </c>
      <c r="C4923" t="s">
        <v>16</v>
      </c>
      <c r="D4923" t="s">
        <v>11</v>
      </c>
      <c r="E4923" t="s">
        <v>35</v>
      </c>
      <c r="F4923" t="s">
        <v>13</v>
      </c>
      <c r="G4923" s="1">
        <v>28.4899997711182</v>
      </c>
      <c r="H4923">
        <v>1</v>
      </c>
      <c r="I4923" t="s">
        <v>14</v>
      </c>
      <c r="J4923" t="s">
        <v>36</v>
      </c>
      <c r="K4923">
        <f>VLOOKUP(J4923,'Prix unitaires'!B:D,3,FALSE)</f>
        <v>0</v>
      </c>
      <c r="L4923" s="11">
        <f t="shared" si="76"/>
        <v>0</v>
      </c>
    </row>
    <row r="4924" spans="1:12" x14ac:dyDescent="0.25">
      <c r="A4924">
        <v>707</v>
      </c>
      <c r="B4924" t="s">
        <v>10</v>
      </c>
      <c r="C4924" t="s">
        <v>22</v>
      </c>
      <c r="D4924" t="s">
        <v>11</v>
      </c>
      <c r="E4924" t="s">
        <v>17</v>
      </c>
      <c r="F4924" t="s">
        <v>13</v>
      </c>
      <c r="G4924" s="1">
        <v>50.490001678466797</v>
      </c>
      <c r="H4924">
        <v>50</v>
      </c>
      <c r="I4924" t="s">
        <v>14</v>
      </c>
      <c r="J4924" t="s">
        <v>18</v>
      </c>
      <c r="K4924">
        <f>VLOOKUP(J4924,'Prix unitaires'!B:D,3,FALSE)</f>
        <v>0</v>
      </c>
      <c r="L4924" s="11">
        <f t="shared" si="76"/>
        <v>0</v>
      </c>
    </row>
    <row r="4925" spans="1:12" x14ac:dyDescent="0.25">
      <c r="A4925">
        <v>707</v>
      </c>
      <c r="B4925" t="s">
        <v>10</v>
      </c>
      <c r="C4925" t="s">
        <v>22</v>
      </c>
      <c r="D4925" t="s">
        <v>11</v>
      </c>
      <c r="E4925" t="s">
        <v>35</v>
      </c>
      <c r="F4925" t="s">
        <v>13</v>
      </c>
      <c r="G4925" s="1">
        <v>50.490001678466797</v>
      </c>
      <c r="H4925">
        <v>1</v>
      </c>
      <c r="I4925" t="s">
        <v>14</v>
      </c>
      <c r="J4925" t="s">
        <v>36</v>
      </c>
      <c r="K4925">
        <f>VLOOKUP(J4925,'Prix unitaires'!B:D,3,FALSE)</f>
        <v>0</v>
      </c>
      <c r="L4925" s="11">
        <f t="shared" si="76"/>
        <v>0</v>
      </c>
    </row>
    <row r="4926" spans="1:12" x14ac:dyDescent="0.25">
      <c r="A4926">
        <v>707</v>
      </c>
      <c r="B4926" t="s">
        <v>10</v>
      </c>
      <c r="C4926" t="s">
        <v>104</v>
      </c>
      <c r="D4926" t="s">
        <v>11</v>
      </c>
      <c r="E4926" t="s">
        <v>17</v>
      </c>
      <c r="F4926" t="s">
        <v>13</v>
      </c>
      <c r="G4926" s="1">
        <v>30.2600002288818</v>
      </c>
      <c r="H4926">
        <v>50</v>
      </c>
      <c r="I4926" t="s">
        <v>14</v>
      </c>
      <c r="J4926" t="s">
        <v>18</v>
      </c>
      <c r="K4926">
        <f>VLOOKUP(J4926,'Prix unitaires'!B:D,3,FALSE)</f>
        <v>0</v>
      </c>
      <c r="L4926" s="11">
        <f t="shared" si="76"/>
        <v>0</v>
      </c>
    </row>
    <row r="4927" spans="1:12" x14ac:dyDescent="0.25">
      <c r="A4927">
        <v>707</v>
      </c>
      <c r="B4927" t="s">
        <v>10</v>
      </c>
      <c r="C4927" t="s">
        <v>104</v>
      </c>
      <c r="D4927" t="s">
        <v>11</v>
      </c>
      <c r="E4927" t="s">
        <v>35</v>
      </c>
      <c r="F4927" t="s">
        <v>13</v>
      </c>
      <c r="G4927" s="1">
        <v>30.2600002288818</v>
      </c>
      <c r="H4927">
        <v>1</v>
      </c>
      <c r="I4927" t="s">
        <v>14</v>
      </c>
      <c r="J4927" t="s">
        <v>36</v>
      </c>
      <c r="K4927">
        <f>VLOOKUP(J4927,'Prix unitaires'!B:D,3,FALSE)</f>
        <v>0</v>
      </c>
      <c r="L4927" s="11">
        <f t="shared" si="76"/>
        <v>0</v>
      </c>
    </row>
    <row r="4928" spans="1:12" x14ac:dyDescent="0.25">
      <c r="A4928">
        <v>707</v>
      </c>
      <c r="B4928" t="s">
        <v>10</v>
      </c>
      <c r="C4928" t="s">
        <v>44</v>
      </c>
      <c r="D4928" t="s">
        <v>11</v>
      </c>
      <c r="E4928" t="s">
        <v>17</v>
      </c>
      <c r="F4928" t="s">
        <v>13</v>
      </c>
      <c r="G4928" s="1">
        <v>2.4100000858306898</v>
      </c>
      <c r="H4928">
        <v>50</v>
      </c>
      <c r="I4928" t="s">
        <v>14</v>
      </c>
      <c r="J4928" t="s">
        <v>18</v>
      </c>
      <c r="K4928">
        <f>VLOOKUP(J4928,'Prix unitaires'!B:D,3,FALSE)</f>
        <v>0</v>
      </c>
      <c r="L4928" s="11">
        <f t="shared" si="76"/>
        <v>0</v>
      </c>
    </row>
    <row r="4929" spans="1:12" x14ac:dyDescent="0.25">
      <c r="A4929">
        <v>707</v>
      </c>
      <c r="B4929" t="s">
        <v>10</v>
      </c>
      <c r="C4929" t="s">
        <v>44</v>
      </c>
      <c r="D4929" t="s">
        <v>11</v>
      </c>
      <c r="E4929" t="s">
        <v>35</v>
      </c>
      <c r="F4929" t="s">
        <v>13</v>
      </c>
      <c r="G4929" s="1">
        <v>2.4100000858306898</v>
      </c>
      <c r="H4929">
        <v>1</v>
      </c>
      <c r="I4929" t="s">
        <v>14</v>
      </c>
      <c r="J4929" t="s">
        <v>36</v>
      </c>
      <c r="K4929">
        <f>VLOOKUP(J4929,'Prix unitaires'!B:D,3,FALSE)</f>
        <v>0</v>
      </c>
      <c r="L4929" s="11">
        <f t="shared" si="76"/>
        <v>0</v>
      </c>
    </row>
    <row r="4930" spans="1:12" x14ac:dyDescent="0.25">
      <c r="A4930">
        <v>707</v>
      </c>
      <c r="B4930" t="s">
        <v>10</v>
      </c>
      <c r="C4930" t="s">
        <v>105</v>
      </c>
      <c r="D4930" t="s">
        <v>11</v>
      </c>
      <c r="E4930" t="s">
        <v>17</v>
      </c>
      <c r="F4930" t="s">
        <v>13</v>
      </c>
      <c r="G4930" s="1">
        <v>3.8499999046325701</v>
      </c>
      <c r="H4930">
        <v>50</v>
      </c>
      <c r="I4930" t="s">
        <v>14</v>
      </c>
      <c r="J4930" t="s">
        <v>18</v>
      </c>
      <c r="K4930">
        <f>VLOOKUP(J4930,'Prix unitaires'!B:D,3,FALSE)</f>
        <v>0</v>
      </c>
      <c r="L4930" s="11">
        <f t="shared" si="76"/>
        <v>0</v>
      </c>
    </row>
    <row r="4931" spans="1:12" x14ac:dyDescent="0.25">
      <c r="A4931">
        <v>707</v>
      </c>
      <c r="B4931" t="s">
        <v>10</v>
      </c>
      <c r="C4931" t="s">
        <v>105</v>
      </c>
      <c r="D4931" t="s">
        <v>11</v>
      </c>
      <c r="E4931" t="s">
        <v>35</v>
      </c>
      <c r="F4931" t="s">
        <v>13</v>
      </c>
      <c r="G4931" s="1">
        <v>3.8499999046325701</v>
      </c>
      <c r="H4931">
        <v>1</v>
      </c>
      <c r="I4931" t="s">
        <v>14</v>
      </c>
      <c r="J4931" t="s">
        <v>36</v>
      </c>
      <c r="K4931">
        <f>VLOOKUP(J4931,'Prix unitaires'!B:D,3,FALSE)</f>
        <v>0</v>
      </c>
      <c r="L4931" s="11">
        <f t="shared" ref="L4931:L4994" si="77">(G4931*H4931)*K4931</f>
        <v>0</v>
      </c>
    </row>
    <row r="4932" spans="1:12" x14ac:dyDescent="0.25">
      <c r="A4932">
        <v>708</v>
      </c>
      <c r="B4932" t="s">
        <v>10</v>
      </c>
      <c r="C4932" t="s">
        <v>16</v>
      </c>
      <c r="D4932" t="s">
        <v>11</v>
      </c>
      <c r="E4932" t="s">
        <v>17</v>
      </c>
      <c r="F4932" t="s">
        <v>13</v>
      </c>
      <c r="G4932" s="1">
        <v>32.700000762939503</v>
      </c>
      <c r="H4932">
        <v>50</v>
      </c>
      <c r="I4932" t="s">
        <v>14</v>
      </c>
      <c r="J4932" t="s">
        <v>18</v>
      </c>
      <c r="K4932">
        <f>VLOOKUP(J4932,'Prix unitaires'!B:D,3,FALSE)</f>
        <v>0</v>
      </c>
      <c r="L4932" s="11">
        <f t="shared" si="77"/>
        <v>0</v>
      </c>
    </row>
    <row r="4933" spans="1:12" x14ac:dyDescent="0.25">
      <c r="A4933">
        <v>708</v>
      </c>
      <c r="B4933" t="s">
        <v>10</v>
      </c>
      <c r="C4933">
        <v>25</v>
      </c>
      <c r="D4933" t="s">
        <v>11</v>
      </c>
      <c r="E4933" t="s">
        <v>32</v>
      </c>
      <c r="F4933" t="s">
        <v>13</v>
      </c>
      <c r="G4933" s="1">
        <v>10.579999923706101</v>
      </c>
      <c r="H4933">
        <v>240</v>
      </c>
      <c r="I4933" t="s">
        <v>14</v>
      </c>
      <c r="J4933" t="s">
        <v>33</v>
      </c>
      <c r="K4933">
        <f>VLOOKUP(J4933,'Prix unitaires'!B:D,3,FALSE)</f>
        <v>0</v>
      </c>
      <c r="L4933" s="11">
        <f t="shared" si="77"/>
        <v>0</v>
      </c>
    </row>
    <row r="4934" spans="1:12" x14ac:dyDescent="0.25">
      <c r="A4934">
        <v>708</v>
      </c>
      <c r="B4934" t="s">
        <v>10</v>
      </c>
      <c r="C4934">
        <v>26</v>
      </c>
      <c r="D4934" t="s">
        <v>11</v>
      </c>
      <c r="E4934" t="s">
        <v>32</v>
      </c>
      <c r="F4934" t="s">
        <v>13</v>
      </c>
      <c r="G4934" s="1">
        <v>3.4800000190734899</v>
      </c>
      <c r="H4934">
        <v>240</v>
      </c>
      <c r="I4934" t="s">
        <v>14</v>
      </c>
      <c r="J4934" t="s">
        <v>33</v>
      </c>
      <c r="K4934">
        <f>VLOOKUP(J4934,'Prix unitaires'!B:D,3,FALSE)</f>
        <v>0</v>
      </c>
      <c r="L4934" s="11">
        <f t="shared" si="77"/>
        <v>0</v>
      </c>
    </row>
    <row r="4935" spans="1:12" x14ac:dyDescent="0.25">
      <c r="A4935">
        <v>710</v>
      </c>
      <c r="B4935" t="s">
        <v>10</v>
      </c>
      <c r="C4935" t="s">
        <v>120</v>
      </c>
      <c r="D4935" t="s">
        <v>11</v>
      </c>
      <c r="E4935" t="s">
        <v>17</v>
      </c>
      <c r="F4935" t="s">
        <v>13</v>
      </c>
      <c r="G4935" s="1">
        <v>44.869998931884801</v>
      </c>
      <c r="H4935">
        <v>50</v>
      </c>
      <c r="I4935" t="s">
        <v>14</v>
      </c>
      <c r="J4935" t="s">
        <v>18</v>
      </c>
      <c r="K4935">
        <f>VLOOKUP(J4935,'Prix unitaires'!B:D,3,FALSE)</f>
        <v>0</v>
      </c>
      <c r="L4935" s="11">
        <f t="shared" si="77"/>
        <v>0</v>
      </c>
    </row>
    <row r="4936" spans="1:12" x14ac:dyDescent="0.25">
      <c r="A4936">
        <v>710</v>
      </c>
      <c r="B4936" t="s">
        <v>10</v>
      </c>
      <c r="C4936" t="s">
        <v>120</v>
      </c>
      <c r="D4936" t="s">
        <v>11</v>
      </c>
      <c r="E4936" t="s">
        <v>35</v>
      </c>
      <c r="F4936" t="s">
        <v>13</v>
      </c>
      <c r="G4936" s="1">
        <v>44.869998931884801</v>
      </c>
      <c r="H4936">
        <v>1</v>
      </c>
      <c r="I4936" t="s">
        <v>14</v>
      </c>
      <c r="J4936" t="s">
        <v>36</v>
      </c>
      <c r="K4936">
        <f>VLOOKUP(J4936,'Prix unitaires'!B:D,3,FALSE)</f>
        <v>0</v>
      </c>
      <c r="L4936" s="11">
        <f t="shared" si="77"/>
        <v>0</v>
      </c>
    </row>
    <row r="4937" spans="1:12" x14ac:dyDescent="0.25">
      <c r="A4937">
        <v>710</v>
      </c>
      <c r="B4937" t="s">
        <v>10</v>
      </c>
      <c r="C4937" t="s">
        <v>16</v>
      </c>
      <c r="D4937" t="s">
        <v>11</v>
      </c>
      <c r="E4937" t="s">
        <v>17</v>
      </c>
      <c r="F4937" t="s">
        <v>13</v>
      </c>
      <c r="G4937" s="1">
        <v>13.6300001144409</v>
      </c>
      <c r="H4937">
        <v>50</v>
      </c>
      <c r="I4937" t="s">
        <v>14</v>
      </c>
      <c r="J4937" t="s">
        <v>18</v>
      </c>
      <c r="K4937">
        <f>VLOOKUP(J4937,'Prix unitaires'!B:D,3,FALSE)</f>
        <v>0</v>
      </c>
      <c r="L4937" s="11">
        <f t="shared" si="77"/>
        <v>0</v>
      </c>
    </row>
    <row r="4938" spans="1:12" x14ac:dyDescent="0.25">
      <c r="A4938">
        <v>718</v>
      </c>
      <c r="B4938" t="s">
        <v>10</v>
      </c>
      <c r="C4938" t="s">
        <v>105</v>
      </c>
      <c r="D4938" t="s">
        <v>11</v>
      </c>
      <c r="E4938" t="s">
        <v>30</v>
      </c>
      <c r="F4938" t="s">
        <v>13</v>
      </c>
      <c r="G4938" s="1">
        <v>57.279998779296903</v>
      </c>
      <c r="H4938">
        <v>24</v>
      </c>
      <c r="I4938" t="s">
        <v>14</v>
      </c>
      <c r="J4938" t="s">
        <v>31</v>
      </c>
      <c r="K4938">
        <f>VLOOKUP(J4938,'Prix unitaires'!B:D,3,FALSE)</f>
        <v>0</v>
      </c>
      <c r="L4938" s="11">
        <f t="shared" si="77"/>
        <v>0</v>
      </c>
    </row>
    <row r="4939" spans="1:12" x14ac:dyDescent="0.25">
      <c r="A4939">
        <v>718</v>
      </c>
      <c r="B4939" t="s">
        <v>10</v>
      </c>
      <c r="C4939" t="s">
        <v>105</v>
      </c>
      <c r="D4939" t="s">
        <v>11</v>
      </c>
      <c r="E4939" t="s">
        <v>35</v>
      </c>
      <c r="F4939" t="s">
        <v>13</v>
      </c>
      <c r="G4939" s="1">
        <v>57.279998779296903</v>
      </c>
      <c r="H4939">
        <v>1</v>
      </c>
      <c r="I4939" t="s">
        <v>14</v>
      </c>
      <c r="J4939" t="s">
        <v>36</v>
      </c>
      <c r="K4939">
        <f>VLOOKUP(J4939,'Prix unitaires'!B:D,3,FALSE)</f>
        <v>0</v>
      </c>
      <c r="L4939" s="11">
        <f t="shared" si="77"/>
        <v>0</v>
      </c>
    </row>
    <row r="4940" spans="1:12" x14ac:dyDescent="0.25">
      <c r="A4940">
        <v>718</v>
      </c>
      <c r="B4940" t="s">
        <v>10</v>
      </c>
      <c r="C4940" t="s">
        <v>249</v>
      </c>
      <c r="D4940" t="s">
        <v>11</v>
      </c>
      <c r="E4940" t="s">
        <v>12</v>
      </c>
      <c r="F4940" t="s">
        <v>13</v>
      </c>
      <c r="G4940" s="1">
        <v>7.3200001716613796</v>
      </c>
      <c r="H4940">
        <v>24</v>
      </c>
      <c r="I4940" t="s">
        <v>14</v>
      </c>
      <c r="J4940" t="s">
        <v>15</v>
      </c>
      <c r="K4940">
        <f>VLOOKUP(J4940,'Prix unitaires'!B:D,3,FALSE)</f>
        <v>0</v>
      </c>
      <c r="L4940" s="11">
        <f t="shared" si="77"/>
        <v>0</v>
      </c>
    </row>
    <row r="4941" spans="1:12" x14ac:dyDescent="0.25">
      <c r="A4941">
        <v>718</v>
      </c>
      <c r="B4941" t="s">
        <v>10</v>
      </c>
      <c r="C4941" t="s">
        <v>249</v>
      </c>
      <c r="D4941" t="s">
        <v>11</v>
      </c>
      <c r="E4941" t="s">
        <v>35</v>
      </c>
      <c r="F4941" t="s">
        <v>13</v>
      </c>
      <c r="G4941" s="1">
        <v>7.3200001716613796</v>
      </c>
      <c r="H4941">
        <v>1</v>
      </c>
      <c r="I4941" t="s">
        <v>14</v>
      </c>
      <c r="J4941" t="s">
        <v>36</v>
      </c>
      <c r="K4941">
        <f>VLOOKUP(J4941,'Prix unitaires'!B:D,3,FALSE)</f>
        <v>0</v>
      </c>
      <c r="L4941" s="11">
        <f t="shared" si="77"/>
        <v>0</v>
      </c>
    </row>
    <row r="4942" spans="1:12" x14ac:dyDescent="0.25">
      <c r="A4942">
        <v>718</v>
      </c>
      <c r="B4942" t="s">
        <v>10</v>
      </c>
      <c r="C4942" t="s">
        <v>104</v>
      </c>
      <c r="D4942" t="s">
        <v>11</v>
      </c>
      <c r="E4942" t="s">
        <v>17</v>
      </c>
      <c r="F4942" t="s">
        <v>13</v>
      </c>
      <c r="G4942" s="1">
        <v>3.8499999046325701</v>
      </c>
      <c r="H4942">
        <v>24</v>
      </c>
      <c r="I4942" t="s">
        <v>14</v>
      </c>
      <c r="J4942" t="s">
        <v>18</v>
      </c>
      <c r="K4942">
        <f>VLOOKUP(J4942,'Prix unitaires'!B:D,3,FALSE)</f>
        <v>0</v>
      </c>
      <c r="L4942" s="11">
        <f t="shared" si="77"/>
        <v>0</v>
      </c>
    </row>
    <row r="4943" spans="1:12" x14ac:dyDescent="0.25">
      <c r="A4943">
        <v>718</v>
      </c>
      <c r="B4943" t="s">
        <v>10</v>
      </c>
      <c r="C4943" t="s">
        <v>104</v>
      </c>
      <c r="D4943" t="s">
        <v>11</v>
      </c>
      <c r="E4943" t="s">
        <v>35</v>
      </c>
      <c r="F4943" t="s">
        <v>13</v>
      </c>
      <c r="G4943" s="1">
        <v>3.8499999046325701</v>
      </c>
      <c r="H4943">
        <v>1</v>
      </c>
      <c r="I4943" t="s">
        <v>14</v>
      </c>
      <c r="J4943" t="s">
        <v>36</v>
      </c>
      <c r="K4943">
        <f>VLOOKUP(J4943,'Prix unitaires'!B:D,3,FALSE)</f>
        <v>0</v>
      </c>
      <c r="L4943" s="11">
        <f t="shared" si="77"/>
        <v>0</v>
      </c>
    </row>
    <row r="4944" spans="1:12" x14ac:dyDescent="0.25">
      <c r="A4944">
        <v>718</v>
      </c>
      <c r="B4944" t="s">
        <v>10</v>
      </c>
      <c r="C4944" t="s">
        <v>253</v>
      </c>
      <c r="D4944" t="s">
        <v>11</v>
      </c>
      <c r="E4944" t="s">
        <v>38</v>
      </c>
      <c r="F4944" t="s">
        <v>13</v>
      </c>
      <c r="G4944" s="1">
        <v>67.860000610352003</v>
      </c>
      <c r="H4944">
        <v>24</v>
      </c>
      <c r="I4944" t="s">
        <v>14</v>
      </c>
      <c r="J4944" t="s">
        <v>39</v>
      </c>
      <c r="K4944">
        <f>VLOOKUP(J4944,'Prix unitaires'!B:D,3,FALSE)</f>
        <v>0</v>
      </c>
      <c r="L4944" s="11">
        <f t="shared" si="77"/>
        <v>0</v>
      </c>
    </row>
    <row r="4945" spans="1:12" x14ac:dyDescent="0.25">
      <c r="A4945">
        <v>718</v>
      </c>
      <c r="B4945" t="s">
        <v>10</v>
      </c>
      <c r="C4945" t="s">
        <v>254</v>
      </c>
      <c r="D4945" t="s">
        <v>11</v>
      </c>
      <c r="E4945" t="s">
        <v>24</v>
      </c>
      <c r="F4945" t="s">
        <v>13</v>
      </c>
      <c r="G4945" s="1">
        <v>77.730003356934006</v>
      </c>
      <c r="H4945">
        <v>24</v>
      </c>
      <c r="I4945" t="s">
        <v>14</v>
      </c>
      <c r="J4945" t="s">
        <v>25</v>
      </c>
      <c r="K4945">
        <f>VLOOKUP(J4945,'Prix unitaires'!B:D,3,FALSE)</f>
        <v>0</v>
      </c>
      <c r="L4945" s="11">
        <f t="shared" si="77"/>
        <v>0</v>
      </c>
    </row>
    <row r="4946" spans="1:12" x14ac:dyDescent="0.25">
      <c r="A4946">
        <v>718</v>
      </c>
      <c r="B4946" t="s">
        <v>10</v>
      </c>
      <c r="C4946" t="s">
        <v>138</v>
      </c>
      <c r="D4946" t="s">
        <v>11</v>
      </c>
      <c r="E4946" t="s">
        <v>32</v>
      </c>
      <c r="F4946" t="s">
        <v>13</v>
      </c>
      <c r="G4946" s="1">
        <v>3.1199998855590798</v>
      </c>
      <c r="H4946">
        <v>240</v>
      </c>
      <c r="I4946" t="s">
        <v>14</v>
      </c>
      <c r="J4946" t="s">
        <v>33</v>
      </c>
      <c r="K4946">
        <f>VLOOKUP(J4946,'Prix unitaires'!B:D,3,FALSE)</f>
        <v>0</v>
      </c>
      <c r="L4946" s="11">
        <f t="shared" si="77"/>
        <v>0</v>
      </c>
    </row>
    <row r="4947" spans="1:12" x14ac:dyDescent="0.25">
      <c r="A4947">
        <v>718</v>
      </c>
      <c r="B4947" t="s">
        <v>10</v>
      </c>
      <c r="C4947" t="s">
        <v>138</v>
      </c>
      <c r="D4947" t="s">
        <v>11</v>
      </c>
      <c r="E4947" t="s">
        <v>35</v>
      </c>
      <c r="F4947" t="s">
        <v>13</v>
      </c>
      <c r="G4947" s="1">
        <v>3.1199998855590798</v>
      </c>
      <c r="H4947">
        <v>1</v>
      </c>
      <c r="I4947" t="s">
        <v>14</v>
      </c>
      <c r="J4947" t="s">
        <v>36</v>
      </c>
      <c r="K4947">
        <f>VLOOKUP(J4947,'Prix unitaires'!B:D,3,FALSE)</f>
        <v>0</v>
      </c>
      <c r="L4947" s="11">
        <f t="shared" si="77"/>
        <v>0</v>
      </c>
    </row>
    <row r="4948" spans="1:12" x14ac:dyDescent="0.25">
      <c r="A4948">
        <v>718</v>
      </c>
      <c r="B4948" t="s">
        <v>10</v>
      </c>
      <c r="C4948" t="s">
        <v>255</v>
      </c>
      <c r="D4948" t="s">
        <v>11</v>
      </c>
      <c r="E4948" t="s">
        <v>32</v>
      </c>
      <c r="F4948" t="s">
        <v>13</v>
      </c>
      <c r="G4948" s="1">
        <v>1</v>
      </c>
      <c r="H4948">
        <v>240</v>
      </c>
      <c r="I4948" t="s">
        <v>14</v>
      </c>
      <c r="J4948" t="s">
        <v>33</v>
      </c>
      <c r="K4948">
        <f>VLOOKUP(J4948,'Prix unitaires'!B:D,3,FALSE)</f>
        <v>0</v>
      </c>
      <c r="L4948" s="11">
        <f t="shared" si="77"/>
        <v>0</v>
      </c>
    </row>
    <row r="4949" spans="1:12" x14ac:dyDescent="0.25">
      <c r="A4949">
        <v>718</v>
      </c>
      <c r="B4949" t="s">
        <v>10</v>
      </c>
      <c r="C4949" t="s">
        <v>255</v>
      </c>
      <c r="D4949" t="s">
        <v>11</v>
      </c>
      <c r="E4949" t="s">
        <v>35</v>
      </c>
      <c r="F4949" t="s">
        <v>13</v>
      </c>
      <c r="G4949" s="1">
        <v>1</v>
      </c>
      <c r="H4949">
        <v>1</v>
      </c>
      <c r="I4949" t="s">
        <v>14</v>
      </c>
      <c r="J4949" t="s">
        <v>36</v>
      </c>
      <c r="K4949">
        <f>VLOOKUP(J4949,'Prix unitaires'!B:D,3,FALSE)</f>
        <v>0</v>
      </c>
      <c r="L4949" s="11">
        <f t="shared" si="77"/>
        <v>0</v>
      </c>
    </row>
    <row r="4950" spans="1:12" x14ac:dyDescent="0.25">
      <c r="A4950">
        <v>718</v>
      </c>
      <c r="B4950" t="s">
        <v>10</v>
      </c>
      <c r="C4950" t="s">
        <v>46</v>
      </c>
      <c r="D4950" t="s">
        <v>11</v>
      </c>
      <c r="E4950" t="s">
        <v>32</v>
      </c>
      <c r="F4950" t="s">
        <v>13</v>
      </c>
      <c r="G4950" s="1">
        <v>4.5900001525878897</v>
      </c>
      <c r="H4950">
        <v>240</v>
      </c>
      <c r="I4950" t="s">
        <v>14</v>
      </c>
      <c r="J4950" t="s">
        <v>33</v>
      </c>
      <c r="K4950">
        <f>VLOOKUP(J4950,'Prix unitaires'!B:D,3,FALSE)</f>
        <v>0</v>
      </c>
      <c r="L4950" s="11">
        <f t="shared" si="77"/>
        <v>0</v>
      </c>
    </row>
    <row r="4951" spans="1:12" x14ac:dyDescent="0.25">
      <c r="A4951">
        <v>718</v>
      </c>
      <c r="B4951" t="s">
        <v>10</v>
      </c>
      <c r="C4951" t="s">
        <v>46</v>
      </c>
      <c r="D4951" t="s">
        <v>11</v>
      </c>
      <c r="E4951" t="s">
        <v>35</v>
      </c>
      <c r="F4951" t="s">
        <v>13</v>
      </c>
      <c r="G4951" s="1">
        <v>4.5900001525878897</v>
      </c>
      <c r="H4951">
        <v>1</v>
      </c>
      <c r="I4951" t="s">
        <v>14</v>
      </c>
      <c r="J4951" t="s">
        <v>36</v>
      </c>
      <c r="K4951">
        <f>VLOOKUP(J4951,'Prix unitaires'!B:D,3,FALSE)</f>
        <v>0</v>
      </c>
      <c r="L4951" s="11">
        <f t="shared" si="77"/>
        <v>0</v>
      </c>
    </row>
    <row r="4952" spans="1:12" x14ac:dyDescent="0.25">
      <c r="A4952">
        <v>718</v>
      </c>
      <c r="B4952" t="s">
        <v>10</v>
      </c>
      <c r="C4952" t="s">
        <v>54</v>
      </c>
      <c r="D4952" t="s">
        <v>11</v>
      </c>
      <c r="E4952" t="s">
        <v>32</v>
      </c>
      <c r="F4952" t="s">
        <v>13</v>
      </c>
      <c r="G4952" s="1">
        <v>1.1799999475479099</v>
      </c>
      <c r="H4952">
        <v>240</v>
      </c>
      <c r="I4952" t="s">
        <v>14</v>
      </c>
      <c r="J4952" t="s">
        <v>33</v>
      </c>
      <c r="K4952">
        <f>VLOOKUP(J4952,'Prix unitaires'!B:D,3,FALSE)</f>
        <v>0</v>
      </c>
      <c r="L4952" s="11">
        <f t="shared" si="77"/>
        <v>0</v>
      </c>
    </row>
    <row r="4953" spans="1:12" x14ac:dyDescent="0.25">
      <c r="A4953">
        <v>718</v>
      </c>
      <c r="B4953" t="s">
        <v>10</v>
      </c>
      <c r="C4953" t="s">
        <v>54</v>
      </c>
      <c r="D4953" t="s">
        <v>11</v>
      </c>
      <c r="E4953" t="s">
        <v>35</v>
      </c>
      <c r="F4953" t="s">
        <v>13</v>
      </c>
      <c r="G4953" s="1">
        <v>1.1799999475479099</v>
      </c>
      <c r="H4953">
        <v>1</v>
      </c>
      <c r="I4953" t="s">
        <v>14</v>
      </c>
      <c r="J4953" t="s">
        <v>36</v>
      </c>
      <c r="K4953">
        <f>VLOOKUP(J4953,'Prix unitaires'!B:D,3,FALSE)</f>
        <v>0</v>
      </c>
      <c r="L4953" s="11">
        <f t="shared" si="77"/>
        <v>0</v>
      </c>
    </row>
    <row r="4954" spans="1:12" x14ac:dyDescent="0.25">
      <c r="A4954">
        <v>718</v>
      </c>
      <c r="B4954" t="s">
        <v>10</v>
      </c>
      <c r="C4954" t="s">
        <v>159</v>
      </c>
      <c r="D4954" t="s">
        <v>11</v>
      </c>
      <c r="E4954" t="s">
        <v>32</v>
      </c>
      <c r="F4954" t="s">
        <v>13</v>
      </c>
      <c r="G4954" s="1">
        <v>1.2699999809265099</v>
      </c>
      <c r="H4954">
        <v>240</v>
      </c>
      <c r="I4954" t="s">
        <v>14</v>
      </c>
      <c r="J4954" t="s">
        <v>33</v>
      </c>
      <c r="K4954">
        <f>VLOOKUP(J4954,'Prix unitaires'!B:D,3,FALSE)</f>
        <v>0</v>
      </c>
      <c r="L4954" s="11">
        <f t="shared" si="77"/>
        <v>0</v>
      </c>
    </row>
    <row r="4955" spans="1:12" x14ac:dyDescent="0.25">
      <c r="A4955">
        <v>718</v>
      </c>
      <c r="B4955" t="s">
        <v>10</v>
      </c>
      <c r="C4955" t="s">
        <v>159</v>
      </c>
      <c r="D4955" t="s">
        <v>11</v>
      </c>
      <c r="E4955" t="s">
        <v>35</v>
      </c>
      <c r="F4955" t="s">
        <v>13</v>
      </c>
      <c r="G4955" s="1">
        <v>1.2699999809265099</v>
      </c>
      <c r="H4955">
        <v>1</v>
      </c>
      <c r="I4955" t="s">
        <v>14</v>
      </c>
      <c r="J4955" t="s">
        <v>36</v>
      </c>
      <c r="K4955">
        <f>VLOOKUP(J4955,'Prix unitaires'!B:D,3,FALSE)</f>
        <v>0</v>
      </c>
      <c r="L4955" s="11">
        <f t="shared" si="77"/>
        <v>0</v>
      </c>
    </row>
    <row r="4956" spans="1:12" x14ac:dyDescent="0.25">
      <c r="A4956">
        <v>718</v>
      </c>
      <c r="B4956" t="s">
        <v>10</v>
      </c>
      <c r="C4956">
        <v>3</v>
      </c>
      <c r="D4956" t="s">
        <v>11</v>
      </c>
      <c r="E4956" t="s">
        <v>19</v>
      </c>
      <c r="F4956" t="s">
        <v>13</v>
      </c>
      <c r="G4956" s="1">
        <v>10.180000305175801</v>
      </c>
      <c r="H4956">
        <v>24</v>
      </c>
      <c r="I4956" t="s">
        <v>14</v>
      </c>
      <c r="J4956" t="s">
        <v>20</v>
      </c>
      <c r="K4956">
        <f>VLOOKUP(J4956,'Prix unitaires'!B:D,3,FALSE)</f>
        <v>0</v>
      </c>
      <c r="L4956" s="11">
        <f t="shared" si="77"/>
        <v>0</v>
      </c>
    </row>
    <row r="4957" spans="1:12" x14ac:dyDescent="0.25">
      <c r="A4957">
        <v>718</v>
      </c>
      <c r="B4957" t="s">
        <v>10</v>
      </c>
      <c r="C4957">
        <v>3</v>
      </c>
      <c r="D4957" t="s">
        <v>11</v>
      </c>
      <c r="E4957" t="s">
        <v>35</v>
      </c>
      <c r="F4957" t="s">
        <v>13</v>
      </c>
      <c r="G4957" s="1">
        <v>10.180000305175801</v>
      </c>
      <c r="H4957">
        <v>1</v>
      </c>
      <c r="I4957" t="s">
        <v>14</v>
      </c>
      <c r="J4957" t="s">
        <v>36</v>
      </c>
      <c r="K4957">
        <f>VLOOKUP(J4957,'Prix unitaires'!B:D,3,FALSE)</f>
        <v>0</v>
      </c>
      <c r="L4957" s="11">
        <f t="shared" si="77"/>
        <v>0</v>
      </c>
    </row>
    <row r="4958" spans="1:12" x14ac:dyDescent="0.25">
      <c r="A4958">
        <v>718</v>
      </c>
      <c r="B4958" t="s">
        <v>10</v>
      </c>
      <c r="C4958" t="s">
        <v>256</v>
      </c>
      <c r="D4958" t="s">
        <v>11</v>
      </c>
      <c r="E4958" t="s">
        <v>12</v>
      </c>
      <c r="F4958" t="s">
        <v>13</v>
      </c>
      <c r="G4958" s="1">
        <v>7.5199999809265101</v>
      </c>
      <c r="H4958">
        <v>12</v>
      </c>
      <c r="I4958" t="s">
        <v>14</v>
      </c>
      <c r="J4958" t="s">
        <v>15</v>
      </c>
      <c r="K4958">
        <f>VLOOKUP(J4958,'Prix unitaires'!B:D,3,FALSE)</f>
        <v>0</v>
      </c>
      <c r="L4958" s="11">
        <f t="shared" si="77"/>
        <v>0</v>
      </c>
    </row>
    <row r="4959" spans="1:12" x14ac:dyDescent="0.25">
      <c r="A4959">
        <v>718</v>
      </c>
      <c r="B4959" t="s">
        <v>10</v>
      </c>
      <c r="C4959" t="s">
        <v>256</v>
      </c>
      <c r="D4959" t="s">
        <v>11</v>
      </c>
      <c r="E4959" t="s">
        <v>35</v>
      </c>
      <c r="F4959" t="s">
        <v>13</v>
      </c>
      <c r="G4959" s="1">
        <v>7.5199999809265101</v>
      </c>
      <c r="H4959">
        <v>1</v>
      </c>
      <c r="I4959" t="s">
        <v>14</v>
      </c>
      <c r="J4959" t="s">
        <v>36</v>
      </c>
      <c r="K4959">
        <f>VLOOKUP(J4959,'Prix unitaires'!B:D,3,FALSE)</f>
        <v>0</v>
      </c>
      <c r="L4959" s="11">
        <f t="shared" si="77"/>
        <v>0</v>
      </c>
    </row>
    <row r="4960" spans="1:12" x14ac:dyDescent="0.25">
      <c r="A4960">
        <v>718</v>
      </c>
      <c r="B4960" t="s">
        <v>10</v>
      </c>
      <c r="C4960">
        <v>8</v>
      </c>
      <c r="D4960" t="s">
        <v>11</v>
      </c>
      <c r="E4960" t="s">
        <v>19</v>
      </c>
      <c r="F4960" t="s">
        <v>13</v>
      </c>
      <c r="G4960" s="1">
        <v>6.8899998664856001</v>
      </c>
      <c r="H4960">
        <v>24</v>
      </c>
      <c r="I4960" t="s">
        <v>14</v>
      </c>
      <c r="J4960" t="s">
        <v>20</v>
      </c>
      <c r="K4960">
        <f>VLOOKUP(J4960,'Prix unitaires'!B:D,3,FALSE)</f>
        <v>0</v>
      </c>
      <c r="L4960" s="11">
        <f t="shared" si="77"/>
        <v>0</v>
      </c>
    </row>
    <row r="4961" spans="1:12" x14ac:dyDescent="0.25">
      <c r="A4961">
        <v>718</v>
      </c>
      <c r="B4961" t="s">
        <v>10</v>
      </c>
      <c r="C4961">
        <v>8</v>
      </c>
      <c r="D4961" t="s">
        <v>11</v>
      </c>
      <c r="E4961" t="s">
        <v>35</v>
      </c>
      <c r="F4961" t="s">
        <v>13</v>
      </c>
      <c r="G4961" s="1">
        <v>6.8899998664856001</v>
      </c>
      <c r="H4961">
        <v>1</v>
      </c>
      <c r="I4961" t="s">
        <v>14</v>
      </c>
      <c r="J4961" t="s">
        <v>36</v>
      </c>
      <c r="K4961">
        <f>VLOOKUP(J4961,'Prix unitaires'!B:D,3,FALSE)</f>
        <v>0</v>
      </c>
      <c r="L4961" s="11">
        <f t="shared" si="77"/>
        <v>0</v>
      </c>
    </row>
    <row r="4962" spans="1:12" x14ac:dyDescent="0.25">
      <c r="A4962">
        <v>718</v>
      </c>
      <c r="B4962" t="s">
        <v>10</v>
      </c>
      <c r="C4962" t="s">
        <v>121</v>
      </c>
      <c r="D4962" t="s">
        <v>11</v>
      </c>
      <c r="E4962" t="s">
        <v>17</v>
      </c>
      <c r="F4962" t="s">
        <v>13</v>
      </c>
      <c r="G4962" s="1">
        <v>3.5899999141693102</v>
      </c>
      <c r="H4962">
        <v>24</v>
      </c>
      <c r="I4962" t="s">
        <v>14</v>
      </c>
      <c r="J4962" t="s">
        <v>18</v>
      </c>
      <c r="K4962">
        <f>VLOOKUP(J4962,'Prix unitaires'!B:D,3,FALSE)</f>
        <v>0</v>
      </c>
      <c r="L4962" s="11">
        <f t="shared" si="77"/>
        <v>0</v>
      </c>
    </row>
    <row r="4963" spans="1:12" x14ac:dyDescent="0.25">
      <c r="A4963">
        <v>718</v>
      </c>
      <c r="B4963" t="s">
        <v>10</v>
      </c>
      <c r="C4963" t="s">
        <v>121</v>
      </c>
      <c r="D4963" t="s">
        <v>11</v>
      </c>
      <c r="E4963" t="s">
        <v>35</v>
      </c>
      <c r="F4963" t="s">
        <v>13</v>
      </c>
      <c r="G4963" s="1">
        <v>3.5899999141693102</v>
      </c>
      <c r="H4963">
        <v>1</v>
      </c>
      <c r="I4963" t="s">
        <v>14</v>
      </c>
      <c r="J4963" t="s">
        <v>36</v>
      </c>
      <c r="K4963">
        <f>VLOOKUP(J4963,'Prix unitaires'!B:D,3,FALSE)</f>
        <v>0</v>
      </c>
      <c r="L4963" s="11">
        <f t="shared" si="77"/>
        <v>0</v>
      </c>
    </row>
    <row r="4964" spans="1:12" x14ac:dyDescent="0.25">
      <c r="A4964">
        <v>718</v>
      </c>
      <c r="B4964" t="s">
        <v>10</v>
      </c>
      <c r="C4964">
        <v>10</v>
      </c>
      <c r="D4964" t="s">
        <v>11</v>
      </c>
      <c r="E4964" t="s">
        <v>19</v>
      </c>
      <c r="F4964" t="s">
        <v>13</v>
      </c>
      <c r="G4964" s="1">
        <v>48.189998626708999</v>
      </c>
      <c r="H4964">
        <v>24</v>
      </c>
      <c r="I4964" t="s">
        <v>14</v>
      </c>
      <c r="J4964" t="s">
        <v>20</v>
      </c>
      <c r="K4964">
        <f>VLOOKUP(J4964,'Prix unitaires'!B:D,3,FALSE)</f>
        <v>0</v>
      </c>
      <c r="L4964" s="11">
        <f t="shared" si="77"/>
        <v>0</v>
      </c>
    </row>
    <row r="4965" spans="1:12" x14ac:dyDescent="0.25">
      <c r="A4965">
        <v>721</v>
      </c>
      <c r="B4965" t="s">
        <v>10</v>
      </c>
      <c r="C4965" t="s">
        <v>16</v>
      </c>
      <c r="D4965" t="s">
        <v>11</v>
      </c>
      <c r="E4965" t="s">
        <v>17</v>
      </c>
      <c r="F4965" t="s">
        <v>13</v>
      </c>
      <c r="G4965" s="1">
        <v>57.5200004577637</v>
      </c>
      <c r="H4965">
        <v>50</v>
      </c>
      <c r="I4965" t="s">
        <v>14</v>
      </c>
      <c r="J4965" t="s">
        <v>18</v>
      </c>
      <c r="K4965">
        <f>VLOOKUP(J4965,'Prix unitaires'!B:D,3,FALSE)</f>
        <v>0</v>
      </c>
      <c r="L4965" s="11">
        <f t="shared" si="77"/>
        <v>0</v>
      </c>
    </row>
    <row r="4966" spans="1:12" x14ac:dyDescent="0.25">
      <c r="A4966">
        <v>721</v>
      </c>
      <c r="B4966" t="s">
        <v>10</v>
      </c>
      <c r="C4966" t="s">
        <v>16</v>
      </c>
      <c r="D4966" t="s">
        <v>11</v>
      </c>
      <c r="E4966" t="s">
        <v>40</v>
      </c>
      <c r="F4966" t="s">
        <v>13</v>
      </c>
      <c r="G4966" s="1">
        <v>57.5200004577637</v>
      </c>
      <c r="H4966">
        <v>1</v>
      </c>
      <c r="I4966" t="s">
        <v>14</v>
      </c>
      <c r="J4966" t="s">
        <v>41</v>
      </c>
      <c r="K4966">
        <f>VLOOKUP(J4966,'Prix unitaires'!B:D,3,FALSE)</f>
        <v>0</v>
      </c>
      <c r="L4966" s="11">
        <f t="shared" si="77"/>
        <v>0</v>
      </c>
    </row>
    <row r="4967" spans="1:12" x14ac:dyDescent="0.25">
      <c r="A4967">
        <v>721</v>
      </c>
      <c r="B4967" t="s">
        <v>10</v>
      </c>
      <c r="C4967" t="s">
        <v>71</v>
      </c>
      <c r="D4967" t="s">
        <v>11</v>
      </c>
      <c r="E4967" t="s">
        <v>19</v>
      </c>
      <c r="F4967" t="s">
        <v>13</v>
      </c>
      <c r="G4967" s="1">
        <v>8.6000003814696999</v>
      </c>
      <c r="H4967">
        <v>50</v>
      </c>
      <c r="I4967" t="s">
        <v>14</v>
      </c>
      <c r="J4967" t="s">
        <v>20</v>
      </c>
      <c r="K4967">
        <f>VLOOKUP(J4967,'Prix unitaires'!B:D,3,FALSE)</f>
        <v>0</v>
      </c>
      <c r="L4967" s="11">
        <f t="shared" si="77"/>
        <v>0</v>
      </c>
    </row>
    <row r="4968" spans="1:12" x14ac:dyDescent="0.25">
      <c r="A4968">
        <v>721</v>
      </c>
      <c r="B4968" t="s">
        <v>10</v>
      </c>
      <c r="C4968" t="s">
        <v>44</v>
      </c>
      <c r="D4968" t="s">
        <v>11</v>
      </c>
      <c r="E4968" t="s">
        <v>17</v>
      </c>
      <c r="F4968" t="s">
        <v>13</v>
      </c>
      <c r="G4968" s="1">
        <v>5</v>
      </c>
      <c r="H4968">
        <v>50</v>
      </c>
      <c r="I4968" t="s">
        <v>14</v>
      </c>
      <c r="J4968" t="s">
        <v>18</v>
      </c>
      <c r="K4968">
        <f>VLOOKUP(J4968,'Prix unitaires'!B:D,3,FALSE)</f>
        <v>0</v>
      </c>
      <c r="L4968" s="11">
        <f t="shared" si="77"/>
        <v>0</v>
      </c>
    </row>
    <row r="4969" spans="1:12" x14ac:dyDescent="0.25">
      <c r="A4969">
        <v>721</v>
      </c>
      <c r="B4969" t="s">
        <v>37</v>
      </c>
      <c r="C4969" t="s">
        <v>90</v>
      </c>
      <c r="D4969" t="s">
        <v>11</v>
      </c>
      <c r="E4969" t="s">
        <v>17</v>
      </c>
      <c r="F4969" t="s">
        <v>13</v>
      </c>
      <c r="G4969" s="1">
        <v>51.2299995422363</v>
      </c>
      <c r="H4969">
        <v>50</v>
      </c>
      <c r="I4969" t="s">
        <v>14</v>
      </c>
      <c r="J4969" t="s">
        <v>18</v>
      </c>
      <c r="K4969">
        <f>VLOOKUP(J4969,'Prix unitaires'!B:D,3,FALSE)</f>
        <v>0</v>
      </c>
      <c r="L4969" s="11">
        <f t="shared" si="77"/>
        <v>0</v>
      </c>
    </row>
    <row r="4970" spans="1:12" x14ac:dyDescent="0.25">
      <c r="A4970">
        <v>721</v>
      </c>
      <c r="B4970" t="s">
        <v>37</v>
      </c>
      <c r="C4970" t="s">
        <v>90</v>
      </c>
      <c r="D4970" t="s">
        <v>11</v>
      </c>
      <c r="E4970" t="s">
        <v>40</v>
      </c>
      <c r="F4970" t="s">
        <v>13</v>
      </c>
      <c r="G4970" s="1">
        <v>51.2299995422363</v>
      </c>
      <c r="H4970">
        <v>1</v>
      </c>
      <c r="I4970" t="s">
        <v>14</v>
      </c>
      <c r="J4970" t="s">
        <v>41</v>
      </c>
      <c r="K4970">
        <f>VLOOKUP(J4970,'Prix unitaires'!B:D,3,FALSE)</f>
        <v>0</v>
      </c>
      <c r="L4970" s="11">
        <f t="shared" si="77"/>
        <v>0</v>
      </c>
    </row>
    <row r="4971" spans="1:12" x14ac:dyDescent="0.25">
      <c r="A4971">
        <v>721</v>
      </c>
      <c r="B4971" t="s">
        <v>37</v>
      </c>
      <c r="C4971">
        <v>15</v>
      </c>
      <c r="D4971" t="s">
        <v>11</v>
      </c>
      <c r="E4971" t="s">
        <v>32</v>
      </c>
      <c r="F4971" t="s">
        <v>13</v>
      </c>
      <c r="G4971" s="1">
        <v>8.1800003051758008</v>
      </c>
      <c r="H4971">
        <v>240</v>
      </c>
      <c r="I4971" t="s">
        <v>14</v>
      </c>
      <c r="J4971" t="s">
        <v>33</v>
      </c>
      <c r="K4971">
        <f>VLOOKUP(J4971,'Prix unitaires'!B:D,3,FALSE)</f>
        <v>0</v>
      </c>
      <c r="L4971" s="11">
        <f t="shared" si="77"/>
        <v>0</v>
      </c>
    </row>
    <row r="4972" spans="1:12" x14ac:dyDescent="0.25">
      <c r="A4972">
        <v>721</v>
      </c>
      <c r="B4972" t="s">
        <v>37</v>
      </c>
      <c r="C4972">
        <v>15</v>
      </c>
      <c r="D4972" t="s">
        <v>11</v>
      </c>
      <c r="E4972" t="s">
        <v>40</v>
      </c>
      <c r="F4972" t="s">
        <v>13</v>
      </c>
      <c r="G4972" s="1">
        <v>8.1800003051758008</v>
      </c>
      <c r="H4972">
        <v>1</v>
      </c>
      <c r="I4972" t="s">
        <v>14</v>
      </c>
      <c r="J4972" t="s">
        <v>41</v>
      </c>
      <c r="K4972">
        <f>VLOOKUP(J4972,'Prix unitaires'!B:D,3,FALSE)</f>
        <v>0</v>
      </c>
      <c r="L4972" s="11">
        <f t="shared" si="77"/>
        <v>0</v>
      </c>
    </row>
    <row r="4973" spans="1:12" x14ac:dyDescent="0.25">
      <c r="A4973">
        <v>387</v>
      </c>
      <c r="B4973" t="s">
        <v>10</v>
      </c>
      <c r="C4973">
        <v>1</v>
      </c>
      <c r="D4973" t="s">
        <v>11</v>
      </c>
      <c r="E4973" t="s">
        <v>19</v>
      </c>
      <c r="F4973" t="s">
        <v>13</v>
      </c>
      <c r="G4973" s="1">
        <v>26.469999313354499</v>
      </c>
      <c r="H4973">
        <v>50</v>
      </c>
      <c r="I4973" t="s">
        <v>14</v>
      </c>
      <c r="J4973" t="s">
        <v>20</v>
      </c>
      <c r="K4973">
        <f>VLOOKUP(J4973,'Prix unitaires'!B:D,3,FALSE)</f>
        <v>0</v>
      </c>
      <c r="L4973" s="11">
        <f t="shared" si="77"/>
        <v>0</v>
      </c>
    </row>
    <row r="4974" spans="1:12" x14ac:dyDescent="0.25">
      <c r="A4974">
        <v>387</v>
      </c>
      <c r="B4974" t="s">
        <v>10</v>
      </c>
      <c r="C4974">
        <v>1</v>
      </c>
      <c r="D4974" t="s">
        <v>11</v>
      </c>
      <c r="E4974" t="s">
        <v>35</v>
      </c>
      <c r="F4974" t="s">
        <v>13</v>
      </c>
      <c r="G4974" s="1">
        <v>26.469999313354499</v>
      </c>
      <c r="H4974">
        <v>1</v>
      </c>
      <c r="I4974" t="s">
        <v>14</v>
      </c>
      <c r="J4974" t="s">
        <v>36</v>
      </c>
      <c r="K4974">
        <f>VLOOKUP(J4974,'Prix unitaires'!B:D,3,FALSE)</f>
        <v>0</v>
      </c>
      <c r="L4974" s="11">
        <f t="shared" si="77"/>
        <v>0</v>
      </c>
    </row>
    <row r="4975" spans="1:12" x14ac:dyDescent="0.25">
      <c r="A4975">
        <v>387</v>
      </c>
      <c r="B4975" t="s">
        <v>10</v>
      </c>
      <c r="C4975" t="s">
        <v>16</v>
      </c>
      <c r="D4975" t="s">
        <v>11</v>
      </c>
      <c r="E4975" t="s">
        <v>17</v>
      </c>
      <c r="F4975" t="s">
        <v>13</v>
      </c>
      <c r="G4975" s="1">
        <v>7.7199997901916504</v>
      </c>
      <c r="H4975">
        <v>50</v>
      </c>
      <c r="I4975" t="s">
        <v>14</v>
      </c>
      <c r="J4975" t="s">
        <v>18</v>
      </c>
      <c r="K4975">
        <f>VLOOKUP(J4975,'Prix unitaires'!B:D,3,FALSE)</f>
        <v>0</v>
      </c>
      <c r="L4975" s="11">
        <f t="shared" si="77"/>
        <v>0</v>
      </c>
    </row>
    <row r="4976" spans="1:12" x14ac:dyDescent="0.25">
      <c r="A4976">
        <v>387</v>
      </c>
      <c r="B4976" t="s">
        <v>10</v>
      </c>
      <c r="C4976" t="s">
        <v>16</v>
      </c>
      <c r="D4976" t="s">
        <v>11</v>
      </c>
      <c r="E4976" t="s">
        <v>35</v>
      </c>
      <c r="F4976" t="s">
        <v>13</v>
      </c>
      <c r="G4976" s="1">
        <v>7.7199997901916504</v>
      </c>
      <c r="H4976">
        <v>1</v>
      </c>
      <c r="I4976" t="s">
        <v>14</v>
      </c>
      <c r="J4976" t="s">
        <v>36</v>
      </c>
      <c r="K4976">
        <f>VLOOKUP(J4976,'Prix unitaires'!B:D,3,FALSE)</f>
        <v>0</v>
      </c>
      <c r="L4976" s="11">
        <f t="shared" si="77"/>
        <v>0</v>
      </c>
    </row>
    <row r="4977" spans="1:12" x14ac:dyDescent="0.25">
      <c r="A4977">
        <v>387</v>
      </c>
      <c r="B4977" t="s">
        <v>26</v>
      </c>
      <c r="C4977">
        <v>101</v>
      </c>
      <c r="D4977" t="s">
        <v>11</v>
      </c>
      <c r="E4977" t="s">
        <v>32</v>
      </c>
      <c r="F4977" t="s">
        <v>13</v>
      </c>
      <c r="G4977" s="1">
        <v>7.5900001525878897</v>
      </c>
      <c r="H4977">
        <v>240</v>
      </c>
      <c r="I4977" t="s">
        <v>14</v>
      </c>
      <c r="J4977" t="s">
        <v>33</v>
      </c>
      <c r="K4977">
        <f>VLOOKUP(J4977,'Prix unitaires'!B:D,3,FALSE)</f>
        <v>0</v>
      </c>
      <c r="L4977" s="11">
        <f t="shared" si="77"/>
        <v>0</v>
      </c>
    </row>
    <row r="4978" spans="1:12" x14ac:dyDescent="0.25">
      <c r="A4978">
        <v>387</v>
      </c>
      <c r="B4978" t="s">
        <v>26</v>
      </c>
      <c r="C4978">
        <v>101</v>
      </c>
      <c r="D4978" t="s">
        <v>11</v>
      </c>
      <c r="E4978" t="s">
        <v>35</v>
      </c>
      <c r="F4978" t="s">
        <v>13</v>
      </c>
      <c r="G4978" s="1">
        <v>7.5900001525878897</v>
      </c>
      <c r="H4978">
        <v>1</v>
      </c>
      <c r="I4978" t="s">
        <v>14</v>
      </c>
      <c r="J4978" t="s">
        <v>36</v>
      </c>
      <c r="K4978">
        <f>VLOOKUP(J4978,'Prix unitaires'!B:D,3,FALSE)</f>
        <v>0</v>
      </c>
      <c r="L4978" s="11">
        <f t="shared" si="77"/>
        <v>0</v>
      </c>
    </row>
    <row r="4979" spans="1:12" x14ac:dyDescent="0.25">
      <c r="A4979">
        <v>387</v>
      </c>
      <c r="B4979" t="s">
        <v>26</v>
      </c>
      <c r="C4979" t="s">
        <v>27</v>
      </c>
      <c r="D4979" t="s">
        <v>11</v>
      </c>
      <c r="E4979" t="s">
        <v>17</v>
      </c>
      <c r="F4979" t="s">
        <v>13</v>
      </c>
      <c r="G4979" s="1">
        <v>12.5299997329712</v>
      </c>
      <c r="H4979">
        <v>50</v>
      </c>
      <c r="I4979" t="s">
        <v>14</v>
      </c>
      <c r="J4979" t="s">
        <v>18</v>
      </c>
      <c r="K4979">
        <f>VLOOKUP(J4979,'Prix unitaires'!B:D,3,FALSE)</f>
        <v>0</v>
      </c>
      <c r="L4979" s="11">
        <f t="shared" si="77"/>
        <v>0</v>
      </c>
    </row>
    <row r="4980" spans="1:12" x14ac:dyDescent="0.25">
      <c r="A4980">
        <v>387</v>
      </c>
      <c r="B4980" t="s">
        <v>26</v>
      </c>
      <c r="C4980" t="s">
        <v>27</v>
      </c>
      <c r="D4980" t="s">
        <v>11</v>
      </c>
      <c r="E4980" t="s">
        <v>35</v>
      </c>
      <c r="F4980" t="s">
        <v>13</v>
      </c>
      <c r="G4980" s="1">
        <v>12.5299997329712</v>
      </c>
      <c r="H4980">
        <v>1</v>
      </c>
      <c r="I4980" t="s">
        <v>14</v>
      </c>
      <c r="J4980" t="s">
        <v>36</v>
      </c>
      <c r="K4980">
        <f>VLOOKUP(J4980,'Prix unitaires'!B:D,3,FALSE)</f>
        <v>0</v>
      </c>
      <c r="L4980" s="11">
        <f t="shared" si="77"/>
        <v>0</v>
      </c>
    </row>
    <row r="4981" spans="1:12" x14ac:dyDescent="0.25">
      <c r="A4981">
        <v>393</v>
      </c>
      <c r="B4981" t="s">
        <v>10</v>
      </c>
      <c r="C4981" t="s">
        <v>132</v>
      </c>
      <c r="D4981" t="s">
        <v>11</v>
      </c>
      <c r="E4981" t="s">
        <v>32</v>
      </c>
      <c r="F4981" t="s">
        <v>13</v>
      </c>
      <c r="G4981" s="1">
        <v>44.029998779296903</v>
      </c>
      <c r="H4981">
        <v>240</v>
      </c>
      <c r="I4981" t="s">
        <v>14</v>
      </c>
      <c r="J4981" t="s">
        <v>33</v>
      </c>
      <c r="K4981">
        <f>VLOOKUP(J4981,'Prix unitaires'!B:D,3,FALSE)</f>
        <v>0</v>
      </c>
      <c r="L4981" s="11">
        <f t="shared" si="77"/>
        <v>0</v>
      </c>
    </row>
    <row r="4982" spans="1:12" x14ac:dyDescent="0.25">
      <c r="A4982">
        <v>393</v>
      </c>
      <c r="B4982" t="s">
        <v>10</v>
      </c>
      <c r="C4982" t="s">
        <v>132</v>
      </c>
      <c r="D4982" t="s">
        <v>11</v>
      </c>
      <c r="E4982" t="s">
        <v>35</v>
      </c>
      <c r="F4982" t="s">
        <v>13</v>
      </c>
      <c r="G4982" s="1">
        <v>44.029998779296903</v>
      </c>
      <c r="H4982">
        <v>1</v>
      </c>
      <c r="I4982" t="s">
        <v>14</v>
      </c>
      <c r="J4982" t="s">
        <v>36</v>
      </c>
      <c r="K4982">
        <f>VLOOKUP(J4982,'Prix unitaires'!B:D,3,FALSE)</f>
        <v>0</v>
      </c>
      <c r="L4982" s="11">
        <f t="shared" si="77"/>
        <v>0</v>
      </c>
    </row>
    <row r="4983" spans="1:12" x14ac:dyDescent="0.25">
      <c r="A4983">
        <v>393</v>
      </c>
      <c r="B4983" t="s">
        <v>10</v>
      </c>
      <c r="C4983" t="s">
        <v>138</v>
      </c>
      <c r="D4983" t="s">
        <v>11</v>
      </c>
      <c r="E4983" t="s">
        <v>32</v>
      </c>
      <c r="F4983" t="s">
        <v>13</v>
      </c>
      <c r="G4983" s="1">
        <v>19.2700004577637</v>
      </c>
      <c r="H4983">
        <v>240</v>
      </c>
      <c r="I4983" t="s">
        <v>14</v>
      </c>
      <c r="J4983" t="s">
        <v>33</v>
      </c>
      <c r="K4983">
        <f>VLOOKUP(J4983,'Prix unitaires'!B:D,3,FALSE)</f>
        <v>0</v>
      </c>
      <c r="L4983" s="11">
        <f t="shared" si="77"/>
        <v>0</v>
      </c>
    </row>
    <row r="4984" spans="1:12" x14ac:dyDescent="0.25">
      <c r="A4984">
        <v>393</v>
      </c>
      <c r="B4984" t="s">
        <v>10</v>
      </c>
      <c r="C4984" t="s">
        <v>138</v>
      </c>
      <c r="D4984" t="s">
        <v>11</v>
      </c>
      <c r="E4984" t="s">
        <v>35</v>
      </c>
      <c r="F4984" t="s">
        <v>13</v>
      </c>
      <c r="G4984" s="1">
        <v>19.2700004577637</v>
      </c>
      <c r="H4984">
        <v>1</v>
      </c>
      <c r="I4984" t="s">
        <v>14</v>
      </c>
      <c r="J4984" t="s">
        <v>36</v>
      </c>
      <c r="K4984">
        <f>VLOOKUP(J4984,'Prix unitaires'!B:D,3,FALSE)</f>
        <v>0</v>
      </c>
      <c r="L4984" s="11">
        <f t="shared" si="77"/>
        <v>0</v>
      </c>
    </row>
    <row r="4985" spans="1:12" x14ac:dyDescent="0.25">
      <c r="A4985">
        <v>393</v>
      </c>
      <c r="B4985" t="s">
        <v>10</v>
      </c>
      <c r="C4985" t="s">
        <v>54</v>
      </c>
      <c r="D4985" t="s">
        <v>11</v>
      </c>
      <c r="E4985" t="s">
        <v>32</v>
      </c>
      <c r="F4985" t="s">
        <v>13</v>
      </c>
      <c r="G4985" s="1">
        <v>1.87999999523163</v>
      </c>
      <c r="H4985">
        <v>240</v>
      </c>
      <c r="I4985" t="s">
        <v>14</v>
      </c>
      <c r="J4985" t="s">
        <v>33</v>
      </c>
      <c r="K4985">
        <f>VLOOKUP(J4985,'Prix unitaires'!B:D,3,FALSE)</f>
        <v>0</v>
      </c>
      <c r="L4985" s="11">
        <f t="shared" si="77"/>
        <v>0</v>
      </c>
    </row>
    <row r="4986" spans="1:12" x14ac:dyDescent="0.25">
      <c r="A4986">
        <v>393</v>
      </c>
      <c r="B4986" t="s">
        <v>10</v>
      </c>
      <c r="C4986" t="s">
        <v>54</v>
      </c>
      <c r="D4986" t="s">
        <v>11</v>
      </c>
      <c r="E4986" t="s">
        <v>35</v>
      </c>
      <c r="F4986" t="s">
        <v>13</v>
      </c>
      <c r="G4986" s="1">
        <v>1.87999999523163</v>
      </c>
      <c r="H4986">
        <v>1</v>
      </c>
      <c r="I4986" t="s">
        <v>14</v>
      </c>
      <c r="J4986" t="s">
        <v>36</v>
      </c>
      <c r="K4986">
        <f>VLOOKUP(J4986,'Prix unitaires'!B:D,3,FALSE)</f>
        <v>0</v>
      </c>
      <c r="L4986" s="11">
        <f t="shared" si="77"/>
        <v>0</v>
      </c>
    </row>
    <row r="4987" spans="1:12" x14ac:dyDescent="0.25">
      <c r="A4987">
        <v>393</v>
      </c>
      <c r="B4987" t="s">
        <v>10</v>
      </c>
      <c r="C4987" t="s">
        <v>46</v>
      </c>
      <c r="D4987" t="s">
        <v>11</v>
      </c>
      <c r="E4987" t="s">
        <v>32</v>
      </c>
      <c r="F4987" t="s">
        <v>13</v>
      </c>
      <c r="G4987" s="1">
        <v>2.53999996185303</v>
      </c>
      <c r="H4987">
        <v>240</v>
      </c>
      <c r="I4987" t="s">
        <v>14</v>
      </c>
      <c r="J4987" t="s">
        <v>33</v>
      </c>
      <c r="K4987">
        <f>VLOOKUP(J4987,'Prix unitaires'!B:D,3,FALSE)</f>
        <v>0</v>
      </c>
      <c r="L4987" s="11">
        <f t="shared" si="77"/>
        <v>0</v>
      </c>
    </row>
    <row r="4988" spans="1:12" x14ac:dyDescent="0.25">
      <c r="A4988">
        <v>393</v>
      </c>
      <c r="B4988" t="s">
        <v>10</v>
      </c>
      <c r="C4988" t="s">
        <v>46</v>
      </c>
      <c r="D4988" t="s">
        <v>11</v>
      </c>
      <c r="E4988" t="s">
        <v>35</v>
      </c>
      <c r="F4988" t="s">
        <v>13</v>
      </c>
      <c r="G4988" s="1">
        <v>2.53999996185303</v>
      </c>
      <c r="H4988">
        <v>1</v>
      </c>
      <c r="I4988" t="s">
        <v>14</v>
      </c>
      <c r="J4988" t="s">
        <v>36</v>
      </c>
      <c r="K4988">
        <f>VLOOKUP(J4988,'Prix unitaires'!B:D,3,FALSE)</f>
        <v>0</v>
      </c>
      <c r="L4988" s="11">
        <f t="shared" si="77"/>
        <v>0</v>
      </c>
    </row>
    <row r="4989" spans="1:12" x14ac:dyDescent="0.25">
      <c r="A4989">
        <v>393</v>
      </c>
      <c r="B4989" t="s">
        <v>10</v>
      </c>
      <c r="C4989" t="s">
        <v>16</v>
      </c>
      <c r="D4989" t="s">
        <v>11</v>
      </c>
      <c r="E4989" t="s">
        <v>19</v>
      </c>
      <c r="F4989" t="s">
        <v>13</v>
      </c>
      <c r="G4989" s="1">
        <v>26.579999923706101</v>
      </c>
      <c r="H4989">
        <v>50</v>
      </c>
      <c r="I4989" t="s">
        <v>14</v>
      </c>
      <c r="J4989" t="s">
        <v>20</v>
      </c>
      <c r="K4989">
        <f>VLOOKUP(J4989,'Prix unitaires'!B:D,3,FALSE)</f>
        <v>0</v>
      </c>
      <c r="L4989" s="11">
        <f t="shared" si="77"/>
        <v>0</v>
      </c>
    </row>
    <row r="4990" spans="1:12" x14ac:dyDescent="0.25">
      <c r="A4990">
        <v>393</v>
      </c>
      <c r="B4990" t="s">
        <v>10</v>
      </c>
      <c r="C4990" t="s">
        <v>16</v>
      </c>
      <c r="D4990" t="s">
        <v>11</v>
      </c>
      <c r="E4990" t="s">
        <v>35</v>
      </c>
      <c r="F4990" t="s">
        <v>13</v>
      </c>
      <c r="G4990" s="1">
        <v>26.579999923706101</v>
      </c>
      <c r="H4990">
        <v>1</v>
      </c>
      <c r="I4990" t="s">
        <v>14</v>
      </c>
      <c r="J4990" t="s">
        <v>36</v>
      </c>
      <c r="K4990">
        <f>VLOOKUP(J4990,'Prix unitaires'!B:D,3,FALSE)</f>
        <v>0</v>
      </c>
      <c r="L4990" s="11">
        <f t="shared" si="77"/>
        <v>0</v>
      </c>
    </row>
    <row r="4991" spans="1:12" x14ac:dyDescent="0.25">
      <c r="A4991">
        <v>393</v>
      </c>
      <c r="B4991" t="s">
        <v>26</v>
      </c>
      <c r="C4991" t="s">
        <v>139</v>
      </c>
      <c r="D4991" t="s">
        <v>11</v>
      </c>
      <c r="E4991" t="s">
        <v>19</v>
      </c>
      <c r="F4991" t="s">
        <v>13</v>
      </c>
      <c r="G4991" s="1">
        <v>9.9499998092650994</v>
      </c>
      <c r="H4991">
        <v>50</v>
      </c>
      <c r="I4991" t="s">
        <v>14</v>
      </c>
      <c r="J4991" t="s">
        <v>20</v>
      </c>
      <c r="K4991">
        <f>VLOOKUP(J4991,'Prix unitaires'!B:D,3,FALSE)</f>
        <v>0</v>
      </c>
      <c r="L4991" s="11">
        <f t="shared" si="77"/>
        <v>0</v>
      </c>
    </row>
    <row r="4992" spans="1:12" x14ac:dyDescent="0.25">
      <c r="A4992">
        <v>393</v>
      </c>
      <c r="B4992" t="s">
        <v>26</v>
      </c>
      <c r="C4992" t="s">
        <v>139</v>
      </c>
      <c r="D4992" t="s">
        <v>11</v>
      </c>
      <c r="E4992" t="s">
        <v>35</v>
      </c>
      <c r="F4992" t="s">
        <v>13</v>
      </c>
      <c r="G4992" s="1">
        <v>9.9499998092650994</v>
      </c>
      <c r="H4992">
        <v>1</v>
      </c>
      <c r="I4992" t="s">
        <v>14</v>
      </c>
      <c r="J4992" t="s">
        <v>36</v>
      </c>
      <c r="K4992">
        <f>VLOOKUP(J4992,'Prix unitaires'!B:D,3,FALSE)</f>
        <v>0</v>
      </c>
      <c r="L4992" s="11">
        <f t="shared" si="77"/>
        <v>0</v>
      </c>
    </row>
    <row r="4993" spans="1:12" x14ac:dyDescent="0.25">
      <c r="A4993">
        <v>393</v>
      </c>
      <c r="B4993" t="s">
        <v>26</v>
      </c>
      <c r="C4993" t="s">
        <v>27</v>
      </c>
      <c r="D4993" t="s">
        <v>11</v>
      </c>
      <c r="E4993" t="s">
        <v>19</v>
      </c>
      <c r="F4993" t="s">
        <v>13</v>
      </c>
      <c r="G4993" s="1">
        <v>13.6300001144409</v>
      </c>
      <c r="H4993">
        <v>50</v>
      </c>
      <c r="I4993" t="s">
        <v>14</v>
      </c>
      <c r="J4993" t="s">
        <v>20</v>
      </c>
      <c r="K4993">
        <f>VLOOKUP(J4993,'Prix unitaires'!B:D,3,FALSE)</f>
        <v>0</v>
      </c>
      <c r="L4993" s="11">
        <f t="shared" si="77"/>
        <v>0</v>
      </c>
    </row>
    <row r="4994" spans="1:12" x14ac:dyDescent="0.25">
      <c r="A4994">
        <v>393</v>
      </c>
      <c r="B4994" t="s">
        <v>26</v>
      </c>
      <c r="C4994" t="s">
        <v>27</v>
      </c>
      <c r="D4994" t="s">
        <v>11</v>
      </c>
      <c r="E4994" t="s">
        <v>35</v>
      </c>
      <c r="F4994" t="s">
        <v>13</v>
      </c>
      <c r="G4994" s="1">
        <v>13.6300001144409</v>
      </c>
      <c r="H4994">
        <v>1</v>
      </c>
      <c r="I4994" t="s">
        <v>14</v>
      </c>
      <c r="J4994" t="s">
        <v>36</v>
      </c>
      <c r="K4994">
        <f>VLOOKUP(J4994,'Prix unitaires'!B:D,3,FALSE)</f>
        <v>0</v>
      </c>
      <c r="L4994" s="11">
        <f t="shared" si="77"/>
        <v>0</v>
      </c>
    </row>
    <row r="4995" spans="1:12" x14ac:dyDescent="0.25">
      <c r="A4995">
        <v>393</v>
      </c>
      <c r="B4995" t="s">
        <v>26</v>
      </c>
      <c r="C4995" t="s">
        <v>147</v>
      </c>
      <c r="D4995" t="s">
        <v>11</v>
      </c>
      <c r="E4995" t="s">
        <v>19</v>
      </c>
      <c r="F4995" t="s">
        <v>13</v>
      </c>
      <c r="G4995" s="1">
        <v>13.6300001144409</v>
      </c>
      <c r="H4995">
        <v>50</v>
      </c>
      <c r="I4995" t="s">
        <v>14</v>
      </c>
      <c r="J4995" t="s">
        <v>20</v>
      </c>
      <c r="K4995">
        <f>VLOOKUP(J4995,'Prix unitaires'!B:D,3,FALSE)</f>
        <v>0</v>
      </c>
      <c r="L4995" s="11">
        <f t="shared" ref="L4995:L5058" si="78">(G4995*H4995)*K4995</f>
        <v>0</v>
      </c>
    </row>
    <row r="4996" spans="1:12" x14ac:dyDescent="0.25">
      <c r="A4996">
        <v>393</v>
      </c>
      <c r="B4996" t="s">
        <v>26</v>
      </c>
      <c r="C4996" t="s">
        <v>147</v>
      </c>
      <c r="D4996" t="s">
        <v>11</v>
      </c>
      <c r="E4996" t="s">
        <v>35</v>
      </c>
      <c r="F4996" t="s">
        <v>13</v>
      </c>
      <c r="G4996" s="1">
        <v>13.6300001144409</v>
      </c>
      <c r="H4996">
        <v>1</v>
      </c>
      <c r="I4996" t="s">
        <v>14</v>
      </c>
      <c r="J4996" t="s">
        <v>36</v>
      </c>
      <c r="K4996">
        <f>VLOOKUP(J4996,'Prix unitaires'!B:D,3,FALSE)</f>
        <v>0</v>
      </c>
      <c r="L4996" s="11">
        <f t="shared" si="78"/>
        <v>0</v>
      </c>
    </row>
    <row r="4997" spans="1:12" x14ac:dyDescent="0.25">
      <c r="A4997">
        <v>393</v>
      </c>
      <c r="B4997" t="s">
        <v>26</v>
      </c>
      <c r="C4997" t="s">
        <v>252</v>
      </c>
      <c r="D4997" t="s">
        <v>11</v>
      </c>
      <c r="E4997" t="s">
        <v>19</v>
      </c>
      <c r="F4997" t="s">
        <v>13</v>
      </c>
      <c r="G4997" s="1">
        <v>13.6300001144409</v>
      </c>
      <c r="H4997">
        <v>50</v>
      </c>
      <c r="I4997" t="s">
        <v>14</v>
      </c>
      <c r="J4997" t="s">
        <v>20</v>
      </c>
      <c r="K4997">
        <f>VLOOKUP(J4997,'Prix unitaires'!B:D,3,FALSE)</f>
        <v>0</v>
      </c>
      <c r="L4997" s="11">
        <f t="shared" si="78"/>
        <v>0</v>
      </c>
    </row>
    <row r="4998" spans="1:12" x14ac:dyDescent="0.25">
      <c r="A4998">
        <v>393</v>
      </c>
      <c r="B4998" t="s">
        <v>26</v>
      </c>
      <c r="C4998" t="s">
        <v>252</v>
      </c>
      <c r="D4998" t="s">
        <v>11</v>
      </c>
      <c r="E4998" t="s">
        <v>35</v>
      </c>
      <c r="F4998" t="s">
        <v>13</v>
      </c>
      <c r="G4998" s="1">
        <v>13.6300001144409</v>
      </c>
      <c r="H4998">
        <v>1</v>
      </c>
      <c r="I4998" t="s">
        <v>14</v>
      </c>
      <c r="J4998" t="s">
        <v>36</v>
      </c>
      <c r="K4998">
        <f>VLOOKUP(J4998,'Prix unitaires'!B:D,3,FALSE)</f>
        <v>0</v>
      </c>
      <c r="L4998" s="11">
        <f t="shared" si="78"/>
        <v>0</v>
      </c>
    </row>
    <row r="4999" spans="1:12" x14ac:dyDescent="0.25">
      <c r="A4999">
        <v>393</v>
      </c>
      <c r="B4999" t="s">
        <v>26</v>
      </c>
      <c r="C4999" t="s">
        <v>257</v>
      </c>
      <c r="D4999" t="s">
        <v>11</v>
      </c>
      <c r="E4999" t="s">
        <v>17</v>
      </c>
      <c r="F4999" t="s">
        <v>13</v>
      </c>
      <c r="G4999" s="1">
        <v>8.6700000762938991</v>
      </c>
      <c r="H4999">
        <v>50</v>
      </c>
      <c r="I4999" t="s">
        <v>14</v>
      </c>
      <c r="J4999" t="s">
        <v>18</v>
      </c>
      <c r="K4999">
        <f>VLOOKUP(J4999,'Prix unitaires'!B:D,3,FALSE)</f>
        <v>0</v>
      </c>
      <c r="L4999" s="11">
        <f t="shared" si="78"/>
        <v>0</v>
      </c>
    </row>
    <row r="5000" spans="1:12" x14ac:dyDescent="0.25">
      <c r="A5000">
        <v>393</v>
      </c>
      <c r="B5000" t="s">
        <v>26</v>
      </c>
      <c r="C5000" t="s">
        <v>257</v>
      </c>
      <c r="D5000" t="s">
        <v>11</v>
      </c>
      <c r="E5000" t="s">
        <v>35</v>
      </c>
      <c r="F5000" t="s">
        <v>13</v>
      </c>
      <c r="G5000" s="1">
        <v>8.6700000762938991</v>
      </c>
      <c r="H5000">
        <v>1</v>
      </c>
      <c r="I5000" t="s">
        <v>14</v>
      </c>
      <c r="J5000" t="s">
        <v>36</v>
      </c>
      <c r="K5000">
        <f>VLOOKUP(J5000,'Prix unitaires'!B:D,3,FALSE)</f>
        <v>0</v>
      </c>
      <c r="L5000" s="11">
        <f t="shared" si="78"/>
        <v>0</v>
      </c>
    </row>
    <row r="5001" spans="1:12" x14ac:dyDescent="0.25">
      <c r="A5001">
        <v>756</v>
      </c>
      <c r="B5001" t="s">
        <v>10</v>
      </c>
      <c r="C5001" t="s">
        <v>16</v>
      </c>
      <c r="D5001" t="s">
        <v>11</v>
      </c>
      <c r="E5001" t="s">
        <v>19</v>
      </c>
      <c r="F5001" t="s">
        <v>13</v>
      </c>
      <c r="G5001" s="1">
        <v>11.3699998855591</v>
      </c>
      <c r="H5001">
        <v>50</v>
      </c>
      <c r="I5001" t="s">
        <v>14</v>
      </c>
      <c r="J5001" t="s">
        <v>20</v>
      </c>
      <c r="K5001">
        <f>VLOOKUP(J5001,'Prix unitaires'!B:D,3,FALSE)</f>
        <v>0</v>
      </c>
      <c r="L5001" s="11">
        <f t="shared" si="78"/>
        <v>0</v>
      </c>
    </row>
    <row r="5002" spans="1:12" x14ac:dyDescent="0.25">
      <c r="A5002">
        <v>756</v>
      </c>
      <c r="B5002" t="s">
        <v>10</v>
      </c>
      <c r="C5002" t="s">
        <v>16</v>
      </c>
      <c r="D5002" t="s">
        <v>11</v>
      </c>
      <c r="E5002" t="s">
        <v>165</v>
      </c>
      <c r="F5002" t="s">
        <v>13</v>
      </c>
      <c r="G5002" s="1">
        <v>0.46999999880790699</v>
      </c>
      <c r="H5002">
        <v>1</v>
      </c>
      <c r="I5002" t="s">
        <v>14</v>
      </c>
      <c r="J5002" t="s">
        <v>166</v>
      </c>
      <c r="K5002">
        <f>VLOOKUP(J5002,'Prix unitaires'!B:D,3,FALSE)</f>
        <v>0</v>
      </c>
      <c r="L5002" s="11">
        <f t="shared" si="78"/>
        <v>0</v>
      </c>
    </row>
    <row r="5003" spans="1:12" x14ac:dyDescent="0.25">
      <c r="A5003">
        <v>756</v>
      </c>
      <c r="B5003" t="s">
        <v>10</v>
      </c>
      <c r="C5003">
        <v>1</v>
      </c>
      <c r="D5003" t="s">
        <v>11</v>
      </c>
      <c r="E5003" t="s">
        <v>17</v>
      </c>
      <c r="F5003" t="s">
        <v>13</v>
      </c>
      <c r="G5003" s="1">
        <v>11.699999809265099</v>
      </c>
      <c r="H5003">
        <v>50</v>
      </c>
      <c r="I5003" t="s">
        <v>14</v>
      </c>
      <c r="J5003" t="s">
        <v>18</v>
      </c>
      <c r="K5003">
        <f>VLOOKUP(J5003,'Prix unitaires'!B:D,3,FALSE)</f>
        <v>0</v>
      </c>
      <c r="L5003" s="11">
        <f t="shared" si="78"/>
        <v>0</v>
      </c>
    </row>
    <row r="5004" spans="1:12" x14ac:dyDescent="0.25">
      <c r="A5004">
        <v>756</v>
      </c>
      <c r="B5004" t="s">
        <v>10</v>
      </c>
      <c r="C5004">
        <v>1</v>
      </c>
      <c r="D5004" t="s">
        <v>11</v>
      </c>
      <c r="E5004" t="s">
        <v>165</v>
      </c>
      <c r="F5004" t="s">
        <v>13</v>
      </c>
      <c r="G5004" s="1">
        <v>3.75</v>
      </c>
      <c r="H5004">
        <v>1</v>
      </c>
      <c r="I5004" t="s">
        <v>14</v>
      </c>
      <c r="J5004" t="s">
        <v>166</v>
      </c>
      <c r="K5004">
        <f>VLOOKUP(J5004,'Prix unitaires'!B:D,3,FALSE)</f>
        <v>0</v>
      </c>
      <c r="L5004" s="11">
        <f t="shared" si="78"/>
        <v>0</v>
      </c>
    </row>
    <row r="5005" spans="1:12" x14ac:dyDescent="0.25">
      <c r="A5005">
        <v>756</v>
      </c>
      <c r="B5005" t="s">
        <v>10</v>
      </c>
      <c r="C5005">
        <v>3</v>
      </c>
      <c r="D5005" t="s">
        <v>11</v>
      </c>
      <c r="E5005" t="s">
        <v>38</v>
      </c>
      <c r="F5005" t="s">
        <v>13</v>
      </c>
      <c r="G5005" s="1">
        <v>36.400001525878899</v>
      </c>
      <c r="H5005">
        <v>50</v>
      </c>
      <c r="I5005" t="s">
        <v>14</v>
      </c>
      <c r="J5005" t="s">
        <v>39</v>
      </c>
      <c r="K5005">
        <f>VLOOKUP(J5005,'Prix unitaires'!B:D,3,FALSE)</f>
        <v>0</v>
      </c>
      <c r="L5005" s="11">
        <f t="shared" si="78"/>
        <v>0</v>
      </c>
    </row>
    <row r="5006" spans="1:12" x14ac:dyDescent="0.25">
      <c r="A5006">
        <v>756</v>
      </c>
      <c r="B5006" t="s">
        <v>10</v>
      </c>
      <c r="C5006">
        <v>3</v>
      </c>
      <c r="D5006" t="s">
        <v>11</v>
      </c>
      <c r="E5006" t="s">
        <v>165</v>
      </c>
      <c r="F5006" t="s">
        <v>13</v>
      </c>
      <c r="G5006" s="1">
        <v>2.9800000190734899</v>
      </c>
      <c r="H5006">
        <v>1</v>
      </c>
      <c r="I5006" t="s">
        <v>14</v>
      </c>
      <c r="J5006" t="s">
        <v>166</v>
      </c>
      <c r="K5006">
        <f>VLOOKUP(J5006,'Prix unitaires'!B:D,3,FALSE)</f>
        <v>0</v>
      </c>
      <c r="L5006" s="11">
        <f t="shared" si="78"/>
        <v>0</v>
      </c>
    </row>
    <row r="5007" spans="1:12" x14ac:dyDescent="0.25">
      <c r="A5007">
        <v>756</v>
      </c>
      <c r="B5007" t="s">
        <v>10</v>
      </c>
      <c r="C5007">
        <v>4</v>
      </c>
      <c r="D5007" t="s">
        <v>11</v>
      </c>
      <c r="E5007" t="s">
        <v>165</v>
      </c>
      <c r="F5007" t="s">
        <v>13</v>
      </c>
      <c r="G5007" s="1">
        <v>0.40999999642372098</v>
      </c>
      <c r="H5007">
        <v>1</v>
      </c>
      <c r="I5007" t="s">
        <v>14</v>
      </c>
      <c r="J5007" t="s">
        <v>166</v>
      </c>
      <c r="K5007">
        <f>VLOOKUP(J5007,'Prix unitaires'!B:D,3,FALSE)</f>
        <v>0</v>
      </c>
      <c r="L5007" s="11">
        <f t="shared" si="78"/>
        <v>0</v>
      </c>
    </row>
    <row r="5008" spans="1:12" x14ac:dyDescent="0.25">
      <c r="A5008">
        <v>756</v>
      </c>
      <c r="B5008" t="s">
        <v>10</v>
      </c>
      <c r="C5008">
        <v>5</v>
      </c>
      <c r="D5008" t="s">
        <v>11</v>
      </c>
      <c r="E5008" t="s">
        <v>32</v>
      </c>
      <c r="F5008" t="s">
        <v>13</v>
      </c>
      <c r="G5008" s="1">
        <v>3.7599999904632599</v>
      </c>
      <c r="H5008">
        <v>50</v>
      </c>
      <c r="I5008" t="s">
        <v>14</v>
      </c>
      <c r="J5008" t="s">
        <v>33</v>
      </c>
      <c r="K5008">
        <f>VLOOKUP(J5008,'Prix unitaires'!B:D,3,FALSE)</f>
        <v>0</v>
      </c>
      <c r="L5008" s="11">
        <f t="shared" si="78"/>
        <v>0</v>
      </c>
    </row>
    <row r="5009" spans="1:12" x14ac:dyDescent="0.25">
      <c r="A5009">
        <v>776</v>
      </c>
      <c r="B5009" t="s">
        <v>10</v>
      </c>
      <c r="C5009">
        <v>1</v>
      </c>
      <c r="D5009" t="s">
        <v>11</v>
      </c>
      <c r="E5009" t="s">
        <v>165</v>
      </c>
      <c r="F5009" t="s">
        <v>13</v>
      </c>
      <c r="G5009" s="1">
        <v>3.03999996185303</v>
      </c>
      <c r="H5009">
        <v>1</v>
      </c>
      <c r="I5009" t="s">
        <v>14</v>
      </c>
      <c r="J5009" t="s">
        <v>166</v>
      </c>
      <c r="K5009">
        <f>VLOOKUP(J5009,'Prix unitaires'!B:D,3,FALSE)</f>
        <v>0</v>
      </c>
      <c r="L5009" s="11">
        <f t="shared" si="78"/>
        <v>0</v>
      </c>
    </row>
    <row r="5010" spans="1:12" x14ac:dyDescent="0.25">
      <c r="A5010">
        <v>776</v>
      </c>
      <c r="B5010" t="s">
        <v>10</v>
      </c>
      <c r="C5010">
        <v>10</v>
      </c>
      <c r="D5010" t="s">
        <v>11</v>
      </c>
      <c r="E5010" t="s">
        <v>165</v>
      </c>
      <c r="F5010" t="s">
        <v>13</v>
      </c>
      <c r="G5010" s="1">
        <v>0.46000000834464999</v>
      </c>
      <c r="H5010">
        <v>1</v>
      </c>
      <c r="I5010" t="s">
        <v>14</v>
      </c>
      <c r="J5010" t="s">
        <v>166</v>
      </c>
      <c r="K5010">
        <f>VLOOKUP(J5010,'Prix unitaires'!B:D,3,FALSE)</f>
        <v>0</v>
      </c>
      <c r="L5010" s="11">
        <f t="shared" si="78"/>
        <v>0</v>
      </c>
    </row>
    <row r="5011" spans="1:12" x14ac:dyDescent="0.25">
      <c r="A5011">
        <v>776</v>
      </c>
      <c r="B5011" t="s">
        <v>10</v>
      </c>
      <c r="C5011">
        <v>11</v>
      </c>
      <c r="D5011" t="s">
        <v>11</v>
      </c>
      <c r="E5011" t="s">
        <v>165</v>
      </c>
      <c r="F5011" t="s">
        <v>13</v>
      </c>
      <c r="G5011" s="1">
        <v>3.03999996185303</v>
      </c>
      <c r="H5011">
        <v>1</v>
      </c>
      <c r="I5011" t="s">
        <v>14</v>
      </c>
      <c r="J5011" t="s">
        <v>166</v>
      </c>
      <c r="K5011">
        <f>VLOOKUP(J5011,'Prix unitaires'!B:D,3,FALSE)</f>
        <v>0</v>
      </c>
      <c r="L5011" s="11">
        <f t="shared" si="78"/>
        <v>0</v>
      </c>
    </row>
    <row r="5012" spans="1:12" x14ac:dyDescent="0.25">
      <c r="A5012">
        <v>776</v>
      </c>
      <c r="B5012" t="s">
        <v>10</v>
      </c>
      <c r="C5012">
        <v>12</v>
      </c>
      <c r="D5012" t="s">
        <v>11</v>
      </c>
      <c r="E5012" t="s">
        <v>165</v>
      </c>
      <c r="F5012" t="s">
        <v>13</v>
      </c>
      <c r="G5012" s="1">
        <v>3.03999996185303</v>
      </c>
      <c r="H5012">
        <v>1</v>
      </c>
      <c r="I5012" t="s">
        <v>14</v>
      </c>
      <c r="J5012" t="s">
        <v>166</v>
      </c>
      <c r="K5012">
        <f>VLOOKUP(J5012,'Prix unitaires'!B:D,3,FALSE)</f>
        <v>0</v>
      </c>
      <c r="L5012" s="11">
        <f t="shared" si="78"/>
        <v>0</v>
      </c>
    </row>
    <row r="5013" spans="1:12" x14ac:dyDescent="0.25">
      <c r="A5013">
        <v>776</v>
      </c>
      <c r="B5013" t="s">
        <v>10</v>
      </c>
      <c r="C5013">
        <v>13</v>
      </c>
      <c r="D5013" t="s">
        <v>11</v>
      </c>
      <c r="E5013" t="s">
        <v>165</v>
      </c>
      <c r="F5013" t="s">
        <v>13</v>
      </c>
      <c r="G5013" s="1">
        <v>3.03999996185303</v>
      </c>
      <c r="H5013">
        <v>1</v>
      </c>
      <c r="I5013" t="s">
        <v>14</v>
      </c>
      <c r="J5013" t="s">
        <v>166</v>
      </c>
      <c r="K5013">
        <f>VLOOKUP(J5013,'Prix unitaires'!B:D,3,FALSE)</f>
        <v>0</v>
      </c>
      <c r="L5013" s="11">
        <f t="shared" si="78"/>
        <v>0</v>
      </c>
    </row>
    <row r="5014" spans="1:12" x14ac:dyDescent="0.25">
      <c r="A5014">
        <v>776</v>
      </c>
      <c r="B5014" t="s">
        <v>10</v>
      </c>
      <c r="C5014">
        <v>14</v>
      </c>
      <c r="D5014" t="s">
        <v>11</v>
      </c>
      <c r="E5014" t="s">
        <v>165</v>
      </c>
      <c r="F5014" t="s">
        <v>13</v>
      </c>
      <c r="G5014" s="1">
        <v>0.479999989271164</v>
      </c>
      <c r="H5014">
        <v>1</v>
      </c>
      <c r="I5014" t="s">
        <v>14</v>
      </c>
      <c r="J5014" t="s">
        <v>166</v>
      </c>
      <c r="K5014">
        <f>VLOOKUP(J5014,'Prix unitaires'!B:D,3,FALSE)</f>
        <v>0</v>
      </c>
      <c r="L5014" s="11">
        <f t="shared" si="78"/>
        <v>0</v>
      </c>
    </row>
    <row r="5015" spans="1:12" x14ac:dyDescent="0.25">
      <c r="A5015">
        <v>776</v>
      </c>
      <c r="B5015" t="s">
        <v>10</v>
      </c>
      <c r="C5015">
        <v>15</v>
      </c>
      <c r="D5015" t="s">
        <v>11</v>
      </c>
      <c r="E5015" t="s">
        <v>165</v>
      </c>
      <c r="F5015" t="s">
        <v>13</v>
      </c>
      <c r="G5015" s="1">
        <v>0.68000000715255704</v>
      </c>
      <c r="H5015">
        <v>1</v>
      </c>
      <c r="I5015" t="s">
        <v>14</v>
      </c>
      <c r="J5015" t="s">
        <v>166</v>
      </c>
      <c r="K5015">
        <f>VLOOKUP(J5015,'Prix unitaires'!B:D,3,FALSE)</f>
        <v>0</v>
      </c>
      <c r="L5015" s="11">
        <f t="shared" si="78"/>
        <v>0</v>
      </c>
    </row>
    <row r="5016" spans="1:12" x14ac:dyDescent="0.25">
      <c r="A5016">
        <v>776</v>
      </c>
      <c r="B5016" t="s">
        <v>10</v>
      </c>
      <c r="C5016">
        <v>17</v>
      </c>
      <c r="D5016" t="s">
        <v>11</v>
      </c>
      <c r="E5016" t="s">
        <v>165</v>
      </c>
      <c r="F5016" t="s">
        <v>13</v>
      </c>
      <c r="G5016" s="1">
        <v>0.68000000715255704</v>
      </c>
      <c r="H5016">
        <v>1</v>
      </c>
      <c r="I5016" t="s">
        <v>14</v>
      </c>
      <c r="J5016" t="s">
        <v>166</v>
      </c>
      <c r="K5016">
        <f>VLOOKUP(J5016,'Prix unitaires'!B:D,3,FALSE)</f>
        <v>0</v>
      </c>
      <c r="L5016" s="11">
        <f t="shared" si="78"/>
        <v>0</v>
      </c>
    </row>
    <row r="5017" spans="1:12" x14ac:dyDescent="0.25">
      <c r="A5017">
        <v>776</v>
      </c>
      <c r="B5017" t="s">
        <v>10</v>
      </c>
      <c r="C5017">
        <v>19</v>
      </c>
      <c r="D5017" t="s">
        <v>11</v>
      </c>
      <c r="E5017" t="s">
        <v>165</v>
      </c>
      <c r="F5017" t="s">
        <v>13</v>
      </c>
      <c r="G5017" s="1">
        <v>0.68000000715255704</v>
      </c>
      <c r="H5017">
        <v>1</v>
      </c>
      <c r="I5017" t="s">
        <v>14</v>
      </c>
      <c r="J5017" t="s">
        <v>166</v>
      </c>
      <c r="K5017">
        <f>VLOOKUP(J5017,'Prix unitaires'!B:D,3,FALSE)</f>
        <v>0</v>
      </c>
      <c r="L5017" s="11">
        <f t="shared" si="78"/>
        <v>0</v>
      </c>
    </row>
    <row r="5018" spans="1:12" x14ac:dyDescent="0.25">
      <c r="A5018">
        <v>776</v>
      </c>
      <c r="B5018" t="s">
        <v>10</v>
      </c>
      <c r="C5018" t="s">
        <v>16</v>
      </c>
      <c r="D5018" t="s">
        <v>11</v>
      </c>
      <c r="E5018" t="s">
        <v>165</v>
      </c>
      <c r="F5018" t="s">
        <v>13</v>
      </c>
      <c r="G5018" s="1">
        <v>4.21000003814697</v>
      </c>
      <c r="H5018">
        <v>1</v>
      </c>
      <c r="I5018" t="s">
        <v>14</v>
      </c>
      <c r="J5018" t="s">
        <v>166</v>
      </c>
      <c r="K5018">
        <f>VLOOKUP(J5018,'Prix unitaires'!B:D,3,FALSE)</f>
        <v>0</v>
      </c>
      <c r="L5018" s="11">
        <f t="shared" si="78"/>
        <v>0</v>
      </c>
    </row>
    <row r="5019" spans="1:12" x14ac:dyDescent="0.25">
      <c r="A5019">
        <v>776</v>
      </c>
      <c r="B5019" t="s">
        <v>10</v>
      </c>
      <c r="C5019">
        <v>2</v>
      </c>
      <c r="D5019" t="s">
        <v>11</v>
      </c>
      <c r="E5019" t="s">
        <v>165</v>
      </c>
      <c r="F5019" t="s">
        <v>13</v>
      </c>
      <c r="G5019" s="1">
        <v>3.03999996185303</v>
      </c>
      <c r="H5019">
        <v>1</v>
      </c>
      <c r="I5019" t="s">
        <v>14</v>
      </c>
      <c r="J5019" t="s">
        <v>166</v>
      </c>
      <c r="K5019">
        <f>VLOOKUP(J5019,'Prix unitaires'!B:D,3,FALSE)</f>
        <v>0</v>
      </c>
      <c r="L5019" s="11">
        <f t="shared" si="78"/>
        <v>0</v>
      </c>
    </row>
    <row r="5020" spans="1:12" x14ac:dyDescent="0.25">
      <c r="A5020">
        <v>776</v>
      </c>
      <c r="B5020" t="s">
        <v>10</v>
      </c>
      <c r="C5020">
        <v>20</v>
      </c>
      <c r="D5020" t="s">
        <v>11</v>
      </c>
      <c r="E5020" t="s">
        <v>165</v>
      </c>
      <c r="F5020" t="s">
        <v>13</v>
      </c>
      <c r="G5020" s="1">
        <v>0.68000000715255704</v>
      </c>
      <c r="H5020">
        <v>1</v>
      </c>
      <c r="I5020" t="s">
        <v>14</v>
      </c>
      <c r="J5020" t="s">
        <v>166</v>
      </c>
      <c r="K5020">
        <f>VLOOKUP(J5020,'Prix unitaires'!B:D,3,FALSE)</f>
        <v>0</v>
      </c>
      <c r="L5020" s="11">
        <f t="shared" si="78"/>
        <v>0</v>
      </c>
    </row>
    <row r="5021" spans="1:12" x14ac:dyDescent="0.25">
      <c r="A5021">
        <v>776</v>
      </c>
      <c r="B5021" t="s">
        <v>10</v>
      </c>
      <c r="C5021">
        <v>21</v>
      </c>
      <c r="D5021" t="s">
        <v>11</v>
      </c>
      <c r="E5021" t="s">
        <v>165</v>
      </c>
      <c r="F5021" t="s">
        <v>13</v>
      </c>
      <c r="G5021" s="1">
        <v>0.68000000715255704</v>
      </c>
      <c r="H5021">
        <v>1</v>
      </c>
      <c r="I5021" t="s">
        <v>14</v>
      </c>
      <c r="J5021" t="s">
        <v>166</v>
      </c>
      <c r="K5021">
        <f>VLOOKUP(J5021,'Prix unitaires'!B:D,3,FALSE)</f>
        <v>0</v>
      </c>
      <c r="L5021" s="11">
        <f t="shared" si="78"/>
        <v>0</v>
      </c>
    </row>
    <row r="5022" spans="1:12" x14ac:dyDescent="0.25">
      <c r="A5022">
        <v>776</v>
      </c>
      <c r="B5022" t="s">
        <v>10</v>
      </c>
      <c r="C5022">
        <v>22</v>
      </c>
      <c r="D5022" t="s">
        <v>11</v>
      </c>
      <c r="E5022" t="s">
        <v>165</v>
      </c>
      <c r="F5022" t="s">
        <v>13</v>
      </c>
      <c r="G5022" s="1">
        <v>1.5900000333786</v>
      </c>
      <c r="H5022">
        <v>1</v>
      </c>
      <c r="I5022" t="s">
        <v>14</v>
      </c>
      <c r="J5022" t="s">
        <v>166</v>
      </c>
      <c r="K5022">
        <f>VLOOKUP(J5022,'Prix unitaires'!B:D,3,FALSE)</f>
        <v>0</v>
      </c>
      <c r="L5022" s="11">
        <f t="shared" si="78"/>
        <v>0</v>
      </c>
    </row>
    <row r="5023" spans="1:12" x14ac:dyDescent="0.25">
      <c r="A5023">
        <v>776</v>
      </c>
      <c r="B5023" t="s">
        <v>10</v>
      </c>
      <c r="C5023">
        <v>23</v>
      </c>
      <c r="D5023" t="s">
        <v>11</v>
      </c>
      <c r="E5023" t="s">
        <v>165</v>
      </c>
      <c r="F5023" t="s">
        <v>13</v>
      </c>
      <c r="G5023" s="1">
        <v>2.5199999809265101</v>
      </c>
      <c r="H5023">
        <v>1</v>
      </c>
      <c r="I5023" t="s">
        <v>14</v>
      </c>
      <c r="J5023" t="s">
        <v>166</v>
      </c>
      <c r="K5023">
        <f>VLOOKUP(J5023,'Prix unitaires'!B:D,3,FALSE)</f>
        <v>0</v>
      </c>
      <c r="L5023" s="11">
        <f t="shared" si="78"/>
        <v>0</v>
      </c>
    </row>
    <row r="5024" spans="1:12" x14ac:dyDescent="0.25">
      <c r="A5024">
        <v>776</v>
      </c>
      <c r="B5024" t="s">
        <v>10</v>
      </c>
      <c r="C5024">
        <v>3</v>
      </c>
      <c r="D5024" t="s">
        <v>11</v>
      </c>
      <c r="E5024" t="s">
        <v>165</v>
      </c>
      <c r="F5024" t="s">
        <v>13</v>
      </c>
      <c r="G5024" s="1">
        <v>3.03999996185303</v>
      </c>
      <c r="H5024">
        <v>1</v>
      </c>
      <c r="I5024" t="s">
        <v>14</v>
      </c>
      <c r="J5024" t="s">
        <v>166</v>
      </c>
      <c r="K5024">
        <f>VLOOKUP(J5024,'Prix unitaires'!B:D,3,FALSE)</f>
        <v>0</v>
      </c>
      <c r="L5024" s="11">
        <f t="shared" si="78"/>
        <v>0</v>
      </c>
    </row>
    <row r="5025" spans="1:12" x14ac:dyDescent="0.25">
      <c r="A5025">
        <v>776</v>
      </c>
      <c r="B5025" t="s">
        <v>10</v>
      </c>
      <c r="C5025">
        <v>4</v>
      </c>
      <c r="D5025" t="s">
        <v>11</v>
      </c>
      <c r="E5025" t="s">
        <v>165</v>
      </c>
      <c r="F5025" t="s">
        <v>13</v>
      </c>
      <c r="G5025" s="1">
        <v>3.03999996185303</v>
      </c>
      <c r="H5025">
        <v>1</v>
      </c>
      <c r="I5025" t="s">
        <v>14</v>
      </c>
      <c r="J5025" t="s">
        <v>166</v>
      </c>
      <c r="K5025">
        <f>VLOOKUP(J5025,'Prix unitaires'!B:D,3,FALSE)</f>
        <v>0</v>
      </c>
      <c r="L5025" s="11">
        <f t="shared" si="78"/>
        <v>0</v>
      </c>
    </row>
    <row r="5026" spans="1:12" x14ac:dyDescent="0.25">
      <c r="A5026">
        <v>776</v>
      </c>
      <c r="B5026" t="s">
        <v>10</v>
      </c>
      <c r="C5026">
        <v>5</v>
      </c>
      <c r="D5026" t="s">
        <v>11</v>
      </c>
      <c r="E5026" t="s">
        <v>165</v>
      </c>
      <c r="F5026" t="s">
        <v>13</v>
      </c>
      <c r="G5026" s="1">
        <v>3.03999996185303</v>
      </c>
      <c r="H5026">
        <v>1</v>
      </c>
      <c r="I5026" t="s">
        <v>14</v>
      </c>
      <c r="J5026" t="s">
        <v>166</v>
      </c>
      <c r="K5026">
        <f>VLOOKUP(J5026,'Prix unitaires'!B:D,3,FALSE)</f>
        <v>0</v>
      </c>
      <c r="L5026" s="11">
        <f t="shared" si="78"/>
        <v>0</v>
      </c>
    </row>
    <row r="5027" spans="1:12" x14ac:dyDescent="0.25">
      <c r="A5027">
        <v>776</v>
      </c>
      <c r="B5027" t="s">
        <v>10</v>
      </c>
      <c r="C5027">
        <v>6</v>
      </c>
      <c r="D5027" t="s">
        <v>11</v>
      </c>
      <c r="E5027" t="s">
        <v>165</v>
      </c>
      <c r="F5027" t="s">
        <v>13</v>
      </c>
      <c r="G5027" s="1">
        <v>3.03999996185303</v>
      </c>
      <c r="H5027">
        <v>1</v>
      </c>
      <c r="I5027" t="s">
        <v>14</v>
      </c>
      <c r="J5027" t="s">
        <v>166</v>
      </c>
      <c r="K5027">
        <f>VLOOKUP(J5027,'Prix unitaires'!B:D,3,FALSE)</f>
        <v>0</v>
      </c>
      <c r="L5027" s="11">
        <f t="shared" si="78"/>
        <v>0</v>
      </c>
    </row>
    <row r="5028" spans="1:12" x14ac:dyDescent="0.25">
      <c r="A5028">
        <v>776</v>
      </c>
      <c r="B5028" t="s">
        <v>10</v>
      </c>
      <c r="C5028">
        <v>7</v>
      </c>
      <c r="D5028" t="s">
        <v>11</v>
      </c>
      <c r="E5028" t="s">
        <v>165</v>
      </c>
      <c r="F5028" t="s">
        <v>13</v>
      </c>
      <c r="G5028" s="1">
        <v>3.03999996185303</v>
      </c>
      <c r="H5028">
        <v>1</v>
      </c>
      <c r="I5028" t="s">
        <v>14</v>
      </c>
      <c r="J5028" t="s">
        <v>166</v>
      </c>
      <c r="K5028">
        <f>VLOOKUP(J5028,'Prix unitaires'!B:D,3,FALSE)</f>
        <v>0</v>
      </c>
      <c r="L5028" s="11">
        <f t="shared" si="78"/>
        <v>0</v>
      </c>
    </row>
    <row r="5029" spans="1:12" x14ac:dyDescent="0.25">
      <c r="A5029">
        <v>776</v>
      </c>
      <c r="B5029" t="s">
        <v>10</v>
      </c>
      <c r="C5029">
        <v>8</v>
      </c>
      <c r="D5029" t="s">
        <v>11</v>
      </c>
      <c r="E5029" t="s">
        <v>165</v>
      </c>
      <c r="F5029" t="s">
        <v>13</v>
      </c>
      <c r="G5029" s="1">
        <v>3.03999996185303</v>
      </c>
      <c r="H5029">
        <v>1</v>
      </c>
      <c r="I5029" t="s">
        <v>14</v>
      </c>
      <c r="J5029" t="s">
        <v>166</v>
      </c>
      <c r="K5029">
        <f>VLOOKUP(J5029,'Prix unitaires'!B:D,3,FALSE)</f>
        <v>0</v>
      </c>
      <c r="L5029" s="11">
        <f t="shared" si="78"/>
        <v>0</v>
      </c>
    </row>
    <row r="5030" spans="1:12" x14ac:dyDescent="0.25">
      <c r="A5030">
        <v>776</v>
      </c>
      <c r="B5030" t="s">
        <v>10</v>
      </c>
      <c r="C5030">
        <v>9</v>
      </c>
      <c r="D5030" t="s">
        <v>11</v>
      </c>
      <c r="E5030" t="s">
        <v>165</v>
      </c>
      <c r="F5030" t="s">
        <v>13</v>
      </c>
      <c r="G5030" s="1">
        <v>0.46000000834464999</v>
      </c>
      <c r="H5030">
        <v>1</v>
      </c>
      <c r="I5030" t="s">
        <v>14</v>
      </c>
      <c r="J5030" t="s">
        <v>166</v>
      </c>
      <c r="K5030">
        <f>VLOOKUP(J5030,'Prix unitaires'!B:D,3,FALSE)</f>
        <v>0</v>
      </c>
      <c r="L5030" s="11">
        <f t="shared" si="78"/>
        <v>0</v>
      </c>
    </row>
    <row r="5031" spans="1:12" x14ac:dyDescent="0.25">
      <c r="A5031">
        <v>776</v>
      </c>
      <c r="B5031" t="s">
        <v>10</v>
      </c>
      <c r="C5031" t="s">
        <v>172</v>
      </c>
      <c r="D5031" t="s">
        <v>11</v>
      </c>
      <c r="E5031" t="s">
        <v>165</v>
      </c>
      <c r="F5031" t="s">
        <v>13</v>
      </c>
      <c r="G5031" s="1">
        <v>3.2599999904632599</v>
      </c>
      <c r="H5031">
        <v>1</v>
      </c>
      <c r="I5031" t="s">
        <v>14</v>
      </c>
      <c r="J5031" t="s">
        <v>166</v>
      </c>
      <c r="K5031">
        <f>VLOOKUP(J5031,'Prix unitaires'!B:D,3,FALSE)</f>
        <v>0</v>
      </c>
      <c r="L5031" s="11">
        <f t="shared" si="78"/>
        <v>0</v>
      </c>
    </row>
    <row r="5032" spans="1:12" x14ac:dyDescent="0.25">
      <c r="A5032">
        <v>776</v>
      </c>
      <c r="B5032" t="s">
        <v>26</v>
      </c>
      <c r="C5032" t="s">
        <v>27</v>
      </c>
      <c r="D5032" t="s">
        <v>11</v>
      </c>
      <c r="E5032" t="s">
        <v>165</v>
      </c>
      <c r="F5032" t="s">
        <v>13</v>
      </c>
      <c r="G5032" s="1">
        <v>1.62999999523163</v>
      </c>
      <c r="H5032">
        <v>1</v>
      </c>
      <c r="I5032" t="s">
        <v>14</v>
      </c>
      <c r="J5032" t="s">
        <v>166</v>
      </c>
      <c r="K5032">
        <f>VLOOKUP(J5032,'Prix unitaires'!B:D,3,FALSE)</f>
        <v>0</v>
      </c>
      <c r="L5032" s="11">
        <f t="shared" si="78"/>
        <v>0</v>
      </c>
    </row>
    <row r="5033" spans="1:12" x14ac:dyDescent="0.25">
      <c r="A5033">
        <v>776</v>
      </c>
      <c r="B5033" t="s">
        <v>26</v>
      </c>
      <c r="C5033">
        <v>103</v>
      </c>
      <c r="D5033" t="s">
        <v>11</v>
      </c>
      <c r="E5033" t="s">
        <v>167</v>
      </c>
      <c r="F5033" t="s">
        <v>13</v>
      </c>
      <c r="G5033" s="1">
        <v>0.67000001668930098</v>
      </c>
      <c r="H5033">
        <v>1</v>
      </c>
      <c r="I5033" t="s">
        <v>14</v>
      </c>
      <c r="J5033" t="s">
        <v>168</v>
      </c>
      <c r="K5033">
        <f>VLOOKUP(J5033,'Prix unitaires'!B:D,3,FALSE)</f>
        <v>0</v>
      </c>
      <c r="L5033" s="11">
        <f t="shared" si="78"/>
        <v>0</v>
      </c>
    </row>
    <row r="5034" spans="1:12" x14ac:dyDescent="0.25">
      <c r="A5034">
        <v>776</v>
      </c>
      <c r="B5034" t="s">
        <v>26</v>
      </c>
      <c r="C5034">
        <v>104</v>
      </c>
      <c r="D5034" t="s">
        <v>11</v>
      </c>
      <c r="E5034" t="s">
        <v>165</v>
      </c>
      <c r="F5034" t="s">
        <v>13</v>
      </c>
      <c r="G5034" s="1">
        <v>1.41999995708466</v>
      </c>
      <c r="H5034">
        <v>1</v>
      </c>
      <c r="I5034" t="s">
        <v>14</v>
      </c>
      <c r="J5034" t="s">
        <v>166</v>
      </c>
      <c r="K5034">
        <f>VLOOKUP(J5034,'Prix unitaires'!B:D,3,FALSE)</f>
        <v>0</v>
      </c>
      <c r="L5034" s="11">
        <f t="shared" si="78"/>
        <v>0</v>
      </c>
    </row>
    <row r="5035" spans="1:12" x14ac:dyDescent="0.25">
      <c r="A5035">
        <v>776</v>
      </c>
      <c r="B5035" t="s">
        <v>26</v>
      </c>
      <c r="C5035">
        <v>105</v>
      </c>
      <c r="D5035" t="s">
        <v>11</v>
      </c>
      <c r="E5035" t="s">
        <v>167</v>
      </c>
      <c r="F5035" t="s">
        <v>13</v>
      </c>
      <c r="G5035" s="1">
        <v>1.3500000238418599</v>
      </c>
      <c r="H5035">
        <v>1</v>
      </c>
      <c r="I5035" t="s">
        <v>14</v>
      </c>
      <c r="J5035" t="s">
        <v>168</v>
      </c>
      <c r="K5035">
        <f>VLOOKUP(J5035,'Prix unitaires'!B:D,3,FALSE)</f>
        <v>0</v>
      </c>
      <c r="L5035" s="11">
        <f t="shared" si="78"/>
        <v>0</v>
      </c>
    </row>
    <row r="5036" spans="1:12" x14ac:dyDescent="0.25">
      <c r="A5036">
        <v>776</v>
      </c>
      <c r="B5036" t="s">
        <v>26</v>
      </c>
      <c r="C5036">
        <v>106</v>
      </c>
      <c r="D5036" t="s">
        <v>11</v>
      </c>
      <c r="E5036" t="s">
        <v>167</v>
      </c>
      <c r="F5036" t="s">
        <v>13</v>
      </c>
      <c r="G5036" s="1">
        <v>0.67000001668930098</v>
      </c>
      <c r="H5036">
        <v>1</v>
      </c>
      <c r="I5036" t="s">
        <v>14</v>
      </c>
      <c r="J5036" t="s">
        <v>168</v>
      </c>
      <c r="K5036">
        <f>VLOOKUP(J5036,'Prix unitaires'!B:D,3,FALSE)</f>
        <v>0</v>
      </c>
      <c r="L5036" s="11">
        <f t="shared" si="78"/>
        <v>0</v>
      </c>
    </row>
    <row r="5037" spans="1:12" x14ac:dyDescent="0.25">
      <c r="A5037">
        <v>776</v>
      </c>
      <c r="B5037" t="s">
        <v>26</v>
      </c>
      <c r="C5037">
        <v>108</v>
      </c>
      <c r="D5037" t="s">
        <v>11</v>
      </c>
      <c r="E5037" t="s">
        <v>167</v>
      </c>
      <c r="F5037" t="s">
        <v>13</v>
      </c>
      <c r="G5037" s="1">
        <v>1.58000004291534</v>
      </c>
      <c r="H5037">
        <v>1</v>
      </c>
      <c r="I5037" t="s">
        <v>14</v>
      </c>
      <c r="J5037" t="s">
        <v>168</v>
      </c>
      <c r="K5037">
        <f>VLOOKUP(J5037,'Prix unitaires'!B:D,3,FALSE)</f>
        <v>0</v>
      </c>
      <c r="L5037" s="11">
        <f t="shared" si="78"/>
        <v>0</v>
      </c>
    </row>
    <row r="5038" spans="1:12" x14ac:dyDescent="0.25">
      <c r="A5038">
        <v>776</v>
      </c>
      <c r="B5038" t="s">
        <v>26</v>
      </c>
      <c r="C5038" t="s">
        <v>44</v>
      </c>
      <c r="D5038" t="s">
        <v>11</v>
      </c>
      <c r="E5038" t="s">
        <v>167</v>
      </c>
      <c r="F5038" t="s">
        <v>13</v>
      </c>
      <c r="G5038" s="1">
        <v>1.3200000524520901</v>
      </c>
      <c r="H5038">
        <v>1</v>
      </c>
      <c r="I5038" t="s">
        <v>14</v>
      </c>
      <c r="J5038" t="s">
        <v>168</v>
      </c>
      <c r="K5038">
        <f>VLOOKUP(J5038,'Prix unitaires'!B:D,3,FALSE)</f>
        <v>0</v>
      </c>
      <c r="L5038" s="11">
        <f t="shared" si="78"/>
        <v>0</v>
      </c>
    </row>
    <row r="5039" spans="1:12" x14ac:dyDescent="0.25">
      <c r="A5039">
        <v>278</v>
      </c>
      <c r="B5039" t="s">
        <v>10</v>
      </c>
      <c r="C5039">
        <v>27</v>
      </c>
      <c r="D5039" t="s">
        <v>11</v>
      </c>
      <c r="E5039" t="s">
        <v>165</v>
      </c>
      <c r="F5039" t="s">
        <v>13</v>
      </c>
      <c r="G5039" s="1">
        <v>66.169998168945</v>
      </c>
      <c r="H5039">
        <v>1</v>
      </c>
      <c r="I5039" t="s">
        <v>14</v>
      </c>
      <c r="J5039" t="s">
        <v>166</v>
      </c>
      <c r="K5039">
        <f>VLOOKUP(J5039,'Prix unitaires'!B:D,3,FALSE)</f>
        <v>0</v>
      </c>
      <c r="L5039" s="11">
        <f t="shared" si="78"/>
        <v>0</v>
      </c>
    </row>
    <row r="5040" spans="1:12" x14ac:dyDescent="0.25">
      <c r="A5040">
        <v>278</v>
      </c>
      <c r="B5040" t="s">
        <v>10</v>
      </c>
      <c r="C5040">
        <v>26</v>
      </c>
      <c r="D5040" t="s">
        <v>11</v>
      </c>
      <c r="E5040" t="s">
        <v>165</v>
      </c>
      <c r="F5040" t="s">
        <v>13</v>
      </c>
      <c r="G5040" s="1">
        <v>1.7400000095367401</v>
      </c>
      <c r="H5040">
        <v>1</v>
      </c>
      <c r="I5040" t="s">
        <v>14</v>
      </c>
      <c r="J5040" t="s">
        <v>166</v>
      </c>
      <c r="K5040">
        <f>VLOOKUP(J5040,'Prix unitaires'!B:D,3,FALSE)</f>
        <v>0</v>
      </c>
      <c r="L5040" s="11">
        <f t="shared" si="78"/>
        <v>0</v>
      </c>
    </row>
    <row r="5041" spans="1:12" x14ac:dyDescent="0.25">
      <c r="A5041">
        <v>723</v>
      </c>
      <c r="B5041" t="s">
        <v>10</v>
      </c>
      <c r="C5041">
        <v>2</v>
      </c>
      <c r="D5041" t="s">
        <v>11</v>
      </c>
      <c r="E5041" t="s">
        <v>165</v>
      </c>
      <c r="F5041" t="s">
        <v>13</v>
      </c>
      <c r="G5041" s="1">
        <v>0.62000000476837203</v>
      </c>
      <c r="H5041">
        <v>1</v>
      </c>
      <c r="I5041" t="s">
        <v>14</v>
      </c>
      <c r="J5041" t="s">
        <v>166</v>
      </c>
      <c r="K5041">
        <f>VLOOKUP(J5041,'Prix unitaires'!B:D,3,FALSE)</f>
        <v>0</v>
      </c>
      <c r="L5041" s="11">
        <f t="shared" si="78"/>
        <v>0</v>
      </c>
    </row>
    <row r="5042" spans="1:12" x14ac:dyDescent="0.25">
      <c r="A5042">
        <v>723</v>
      </c>
      <c r="B5042" t="s">
        <v>10</v>
      </c>
      <c r="C5042" t="s">
        <v>104</v>
      </c>
      <c r="D5042" t="s">
        <v>11</v>
      </c>
      <c r="E5042" t="s">
        <v>17</v>
      </c>
      <c r="F5042" t="s">
        <v>13</v>
      </c>
      <c r="G5042" s="1">
        <v>30.389999389648398</v>
      </c>
      <c r="H5042">
        <v>50</v>
      </c>
      <c r="I5042" t="s">
        <v>14</v>
      </c>
      <c r="J5042" t="s">
        <v>18</v>
      </c>
      <c r="K5042">
        <f>VLOOKUP(J5042,'Prix unitaires'!B:D,3,FALSE)</f>
        <v>0</v>
      </c>
      <c r="L5042" s="11">
        <f t="shared" si="78"/>
        <v>0</v>
      </c>
    </row>
    <row r="5043" spans="1:12" x14ac:dyDescent="0.25">
      <c r="A5043">
        <v>723</v>
      </c>
      <c r="B5043" t="s">
        <v>10</v>
      </c>
      <c r="C5043" t="s">
        <v>104</v>
      </c>
      <c r="D5043" t="s">
        <v>11</v>
      </c>
      <c r="E5043" t="s">
        <v>35</v>
      </c>
      <c r="F5043" t="s">
        <v>13</v>
      </c>
      <c r="G5043" s="1">
        <v>30.389999389648398</v>
      </c>
      <c r="H5043">
        <v>1</v>
      </c>
      <c r="I5043" t="s">
        <v>14</v>
      </c>
      <c r="J5043" t="s">
        <v>36</v>
      </c>
      <c r="K5043">
        <f>VLOOKUP(J5043,'Prix unitaires'!B:D,3,FALSE)</f>
        <v>0</v>
      </c>
      <c r="L5043" s="11">
        <f t="shared" si="78"/>
        <v>0</v>
      </c>
    </row>
    <row r="5044" spans="1:12" x14ac:dyDescent="0.25">
      <c r="A5044">
        <v>723</v>
      </c>
      <c r="B5044" t="s">
        <v>10</v>
      </c>
      <c r="C5044" t="s">
        <v>104</v>
      </c>
      <c r="D5044" t="s">
        <v>11</v>
      </c>
      <c r="E5044" t="s">
        <v>165</v>
      </c>
      <c r="F5044" t="s">
        <v>13</v>
      </c>
      <c r="G5044" s="1">
        <v>3.3299999237060498</v>
      </c>
      <c r="H5044">
        <v>1</v>
      </c>
      <c r="I5044" t="s">
        <v>14</v>
      </c>
      <c r="J5044" t="s">
        <v>166</v>
      </c>
      <c r="K5044">
        <f>VLOOKUP(J5044,'Prix unitaires'!B:D,3,FALSE)</f>
        <v>0</v>
      </c>
      <c r="L5044" s="11">
        <f t="shared" si="78"/>
        <v>0</v>
      </c>
    </row>
    <row r="5045" spans="1:12" x14ac:dyDescent="0.25">
      <c r="A5045">
        <v>723</v>
      </c>
      <c r="B5045" t="s">
        <v>10</v>
      </c>
      <c r="C5045" t="s">
        <v>105</v>
      </c>
      <c r="D5045" t="s">
        <v>11</v>
      </c>
      <c r="E5045" t="s">
        <v>17</v>
      </c>
      <c r="F5045" t="s">
        <v>13</v>
      </c>
      <c r="G5045" s="1">
        <v>6.8600001335143999</v>
      </c>
      <c r="H5045">
        <v>50</v>
      </c>
      <c r="I5045" t="s">
        <v>14</v>
      </c>
      <c r="J5045" t="s">
        <v>18</v>
      </c>
      <c r="K5045">
        <f>VLOOKUP(J5045,'Prix unitaires'!B:D,3,FALSE)</f>
        <v>0</v>
      </c>
      <c r="L5045" s="11">
        <f t="shared" si="78"/>
        <v>0</v>
      </c>
    </row>
    <row r="5046" spans="1:12" x14ac:dyDescent="0.25">
      <c r="A5046">
        <v>723</v>
      </c>
      <c r="B5046" t="s">
        <v>10</v>
      </c>
      <c r="C5046" t="s">
        <v>105</v>
      </c>
      <c r="D5046" t="s">
        <v>11</v>
      </c>
      <c r="E5046" t="s">
        <v>35</v>
      </c>
      <c r="F5046" t="s">
        <v>13</v>
      </c>
      <c r="G5046" s="1">
        <v>6.8600001335143999</v>
      </c>
      <c r="H5046">
        <v>1</v>
      </c>
      <c r="I5046" t="s">
        <v>14</v>
      </c>
      <c r="J5046" t="s">
        <v>36</v>
      </c>
      <c r="K5046">
        <f>VLOOKUP(J5046,'Prix unitaires'!B:D,3,FALSE)</f>
        <v>0</v>
      </c>
      <c r="L5046" s="11">
        <f t="shared" si="78"/>
        <v>0</v>
      </c>
    </row>
    <row r="5047" spans="1:12" x14ac:dyDescent="0.25">
      <c r="A5047">
        <v>723</v>
      </c>
      <c r="B5047" t="s">
        <v>10</v>
      </c>
      <c r="C5047">
        <v>5</v>
      </c>
      <c r="D5047" t="s">
        <v>11</v>
      </c>
      <c r="E5047" t="s">
        <v>165</v>
      </c>
      <c r="F5047" t="s">
        <v>13</v>
      </c>
      <c r="G5047" s="1">
        <v>0.72000002861022905</v>
      </c>
      <c r="H5047">
        <v>1</v>
      </c>
      <c r="I5047" t="s">
        <v>14</v>
      </c>
      <c r="J5047" t="s">
        <v>166</v>
      </c>
      <c r="K5047">
        <f>VLOOKUP(J5047,'Prix unitaires'!B:D,3,FALSE)</f>
        <v>0</v>
      </c>
      <c r="L5047" s="11">
        <f t="shared" si="78"/>
        <v>0</v>
      </c>
    </row>
    <row r="5048" spans="1:12" x14ac:dyDescent="0.25">
      <c r="A5048">
        <v>723</v>
      </c>
      <c r="B5048" t="s">
        <v>10</v>
      </c>
      <c r="C5048" t="s">
        <v>22</v>
      </c>
      <c r="D5048" t="s">
        <v>11</v>
      </c>
      <c r="E5048" t="s">
        <v>12</v>
      </c>
      <c r="F5048" t="s">
        <v>13</v>
      </c>
      <c r="G5048" s="1">
        <v>22.549999237060501</v>
      </c>
      <c r="H5048">
        <v>24</v>
      </c>
      <c r="I5048" t="s">
        <v>14</v>
      </c>
      <c r="J5048" t="s">
        <v>15</v>
      </c>
      <c r="K5048">
        <f>VLOOKUP(J5048,'Prix unitaires'!B:D,3,FALSE)</f>
        <v>0</v>
      </c>
      <c r="L5048" s="11">
        <f t="shared" si="78"/>
        <v>0</v>
      </c>
    </row>
    <row r="5049" spans="1:12" x14ac:dyDescent="0.25">
      <c r="A5049">
        <v>723</v>
      </c>
      <c r="B5049" t="s">
        <v>10</v>
      </c>
      <c r="C5049" t="s">
        <v>22</v>
      </c>
      <c r="D5049" t="s">
        <v>11</v>
      </c>
      <c r="E5049" t="s">
        <v>40</v>
      </c>
      <c r="F5049" t="s">
        <v>13</v>
      </c>
      <c r="G5049" s="1">
        <v>22.549999237060501</v>
      </c>
      <c r="H5049">
        <v>1</v>
      </c>
      <c r="I5049" t="s">
        <v>14</v>
      </c>
      <c r="J5049" t="s">
        <v>41</v>
      </c>
      <c r="K5049">
        <f>VLOOKUP(J5049,'Prix unitaires'!B:D,3,FALSE)</f>
        <v>0</v>
      </c>
      <c r="L5049" s="11">
        <f t="shared" si="78"/>
        <v>0</v>
      </c>
    </row>
    <row r="5050" spans="1:12" x14ac:dyDescent="0.25">
      <c r="A5050">
        <v>723</v>
      </c>
      <c r="B5050" t="s">
        <v>10</v>
      </c>
      <c r="C5050" t="s">
        <v>54</v>
      </c>
      <c r="D5050" t="s">
        <v>11</v>
      </c>
      <c r="E5050" t="s">
        <v>32</v>
      </c>
      <c r="F5050" t="s">
        <v>13</v>
      </c>
      <c r="G5050" s="1">
        <v>4.8000001907348597</v>
      </c>
      <c r="H5050">
        <v>365</v>
      </c>
      <c r="I5050" t="s">
        <v>14</v>
      </c>
      <c r="J5050" t="s">
        <v>33</v>
      </c>
      <c r="K5050">
        <f>VLOOKUP(J5050,'Prix unitaires'!B:D,3,FALSE)</f>
        <v>0</v>
      </c>
      <c r="L5050" s="11">
        <f t="shared" si="78"/>
        <v>0</v>
      </c>
    </row>
    <row r="5051" spans="1:12" x14ac:dyDescent="0.25">
      <c r="A5051">
        <v>723</v>
      </c>
      <c r="B5051" t="s">
        <v>10</v>
      </c>
      <c r="C5051" t="s">
        <v>54</v>
      </c>
      <c r="D5051" t="s">
        <v>11</v>
      </c>
      <c r="E5051" t="s">
        <v>35</v>
      </c>
      <c r="F5051" t="s">
        <v>13</v>
      </c>
      <c r="G5051" s="1">
        <v>4.8000001907348597</v>
      </c>
      <c r="H5051">
        <v>1</v>
      </c>
      <c r="I5051" t="s">
        <v>14</v>
      </c>
      <c r="J5051" t="s">
        <v>36</v>
      </c>
      <c r="K5051">
        <f>VLOOKUP(J5051,'Prix unitaires'!B:D,3,FALSE)</f>
        <v>0</v>
      </c>
      <c r="L5051" s="11">
        <f t="shared" si="78"/>
        <v>0</v>
      </c>
    </row>
    <row r="5052" spans="1:12" x14ac:dyDescent="0.25">
      <c r="A5052">
        <v>723</v>
      </c>
      <c r="B5052" t="s">
        <v>10</v>
      </c>
      <c r="C5052" t="s">
        <v>54</v>
      </c>
      <c r="D5052" t="s">
        <v>11</v>
      </c>
      <c r="E5052" t="s">
        <v>165</v>
      </c>
      <c r="F5052" t="s">
        <v>13</v>
      </c>
      <c r="G5052" s="1">
        <v>0.239999994635582</v>
      </c>
      <c r="H5052">
        <v>1</v>
      </c>
      <c r="I5052" t="s">
        <v>14</v>
      </c>
      <c r="J5052" t="s">
        <v>166</v>
      </c>
      <c r="K5052">
        <f>VLOOKUP(J5052,'Prix unitaires'!B:D,3,FALSE)</f>
        <v>0</v>
      </c>
      <c r="L5052" s="11">
        <f t="shared" si="78"/>
        <v>0</v>
      </c>
    </row>
    <row r="5053" spans="1:12" x14ac:dyDescent="0.25">
      <c r="A5053">
        <v>310</v>
      </c>
      <c r="B5053" t="s">
        <v>26</v>
      </c>
      <c r="C5053" t="s">
        <v>258</v>
      </c>
      <c r="D5053">
        <v>-1</v>
      </c>
      <c r="E5053" t="s">
        <v>38</v>
      </c>
      <c r="F5053" t="s">
        <v>13</v>
      </c>
      <c r="G5053" s="1">
        <v>11.1599998474121</v>
      </c>
      <c r="H5053">
        <v>100</v>
      </c>
      <c r="I5053" t="s">
        <v>14</v>
      </c>
      <c r="J5053" t="s">
        <v>141</v>
      </c>
      <c r="K5053">
        <f>VLOOKUP(J5053,'Prix unitaires'!B:D,3,FALSE)</f>
        <v>0</v>
      </c>
      <c r="L5053" s="11">
        <f t="shared" si="78"/>
        <v>0</v>
      </c>
    </row>
    <row r="5054" spans="1:12" x14ac:dyDescent="0.25">
      <c r="A5054">
        <v>310</v>
      </c>
      <c r="B5054" t="s">
        <v>26</v>
      </c>
      <c r="C5054" t="s">
        <v>258</v>
      </c>
      <c r="D5054">
        <v>-1</v>
      </c>
      <c r="E5054" t="s">
        <v>35</v>
      </c>
      <c r="F5054" t="s">
        <v>13</v>
      </c>
      <c r="G5054" s="1">
        <v>11.1599998474121</v>
      </c>
      <c r="H5054">
        <v>1</v>
      </c>
      <c r="I5054" t="s">
        <v>14</v>
      </c>
      <c r="J5054" t="s">
        <v>119</v>
      </c>
      <c r="K5054">
        <f>VLOOKUP(J5054,'Prix unitaires'!B:D,3,FALSE)</f>
        <v>0</v>
      </c>
      <c r="L5054" s="11">
        <f t="shared" si="78"/>
        <v>0</v>
      </c>
    </row>
    <row r="5055" spans="1:12" x14ac:dyDescent="0.25">
      <c r="A5055">
        <v>310</v>
      </c>
      <c r="B5055" t="s">
        <v>26</v>
      </c>
      <c r="C5055" t="s">
        <v>27</v>
      </c>
      <c r="D5055" t="s">
        <v>11</v>
      </c>
      <c r="E5055" t="s">
        <v>17</v>
      </c>
      <c r="F5055" t="s">
        <v>13</v>
      </c>
      <c r="G5055" s="1">
        <v>33.909999847412102</v>
      </c>
      <c r="H5055">
        <v>50</v>
      </c>
      <c r="I5055" t="s">
        <v>14</v>
      </c>
      <c r="J5055" t="s">
        <v>18</v>
      </c>
      <c r="K5055">
        <f>VLOOKUP(J5055,'Prix unitaires'!B:D,3,FALSE)</f>
        <v>0</v>
      </c>
      <c r="L5055" s="11">
        <f t="shared" si="78"/>
        <v>0</v>
      </c>
    </row>
    <row r="5056" spans="1:12" x14ac:dyDescent="0.25">
      <c r="A5056">
        <v>310</v>
      </c>
      <c r="B5056" t="s">
        <v>26</v>
      </c>
      <c r="C5056" t="s">
        <v>27</v>
      </c>
      <c r="D5056" t="s">
        <v>11</v>
      </c>
      <c r="E5056" t="s">
        <v>35</v>
      </c>
      <c r="F5056" t="s">
        <v>13</v>
      </c>
      <c r="G5056" s="1">
        <v>33.909999847412102</v>
      </c>
      <c r="H5056">
        <v>1</v>
      </c>
      <c r="I5056" t="s">
        <v>14</v>
      </c>
      <c r="J5056" t="s">
        <v>36</v>
      </c>
      <c r="K5056">
        <f>VLOOKUP(J5056,'Prix unitaires'!B:D,3,FALSE)</f>
        <v>0</v>
      </c>
      <c r="L5056" s="11">
        <f t="shared" si="78"/>
        <v>0</v>
      </c>
    </row>
    <row r="5057" spans="1:12" x14ac:dyDescent="0.25">
      <c r="A5057">
        <v>310</v>
      </c>
      <c r="B5057" t="s">
        <v>144</v>
      </c>
      <c r="C5057">
        <v>201</v>
      </c>
      <c r="D5057" t="s">
        <v>11</v>
      </c>
      <c r="E5057" t="s">
        <v>32</v>
      </c>
      <c r="F5057" t="s">
        <v>13</v>
      </c>
      <c r="G5057" s="1">
        <v>4.7699999809265101</v>
      </c>
      <c r="H5057">
        <v>240</v>
      </c>
      <c r="I5057" t="s">
        <v>14</v>
      </c>
      <c r="J5057" t="s">
        <v>33</v>
      </c>
      <c r="K5057">
        <f>VLOOKUP(J5057,'Prix unitaires'!B:D,3,FALSE)</f>
        <v>0</v>
      </c>
      <c r="L5057" s="11">
        <f t="shared" si="78"/>
        <v>0</v>
      </c>
    </row>
    <row r="5058" spans="1:12" x14ac:dyDescent="0.25">
      <c r="A5058">
        <v>310</v>
      </c>
      <c r="B5058" t="s">
        <v>144</v>
      </c>
      <c r="C5058" t="s">
        <v>44</v>
      </c>
      <c r="D5058" t="s">
        <v>11</v>
      </c>
      <c r="E5058" t="s">
        <v>17</v>
      </c>
      <c r="F5058" t="s">
        <v>13</v>
      </c>
      <c r="G5058" s="1">
        <v>7.1500000953674299</v>
      </c>
      <c r="H5058">
        <v>50</v>
      </c>
      <c r="I5058" t="s">
        <v>14</v>
      </c>
      <c r="J5058" t="s">
        <v>18</v>
      </c>
      <c r="K5058">
        <f>VLOOKUP(J5058,'Prix unitaires'!B:D,3,FALSE)</f>
        <v>0</v>
      </c>
      <c r="L5058" s="11">
        <f t="shared" si="78"/>
        <v>0</v>
      </c>
    </row>
    <row r="5059" spans="1:12" x14ac:dyDescent="0.25">
      <c r="A5059">
        <v>310</v>
      </c>
      <c r="B5059" t="s">
        <v>144</v>
      </c>
      <c r="C5059" t="s">
        <v>121</v>
      </c>
      <c r="D5059" t="s">
        <v>11</v>
      </c>
      <c r="E5059" t="s">
        <v>17</v>
      </c>
      <c r="F5059" t="s">
        <v>13</v>
      </c>
      <c r="G5059" s="1">
        <v>6.8600001335143999</v>
      </c>
      <c r="H5059">
        <v>50</v>
      </c>
      <c r="I5059" t="s">
        <v>14</v>
      </c>
      <c r="J5059" t="s">
        <v>18</v>
      </c>
      <c r="K5059">
        <f>VLOOKUP(J5059,'Prix unitaires'!B:D,3,FALSE)</f>
        <v>0</v>
      </c>
      <c r="L5059" s="11">
        <f t="shared" ref="L5059:L5122" si="79">(G5059*H5059)*K5059</f>
        <v>0</v>
      </c>
    </row>
    <row r="5060" spans="1:12" x14ac:dyDescent="0.25">
      <c r="A5060">
        <v>310</v>
      </c>
      <c r="B5060" t="s">
        <v>144</v>
      </c>
      <c r="C5060" t="s">
        <v>121</v>
      </c>
      <c r="D5060" t="s">
        <v>11</v>
      </c>
      <c r="E5060" t="s">
        <v>35</v>
      </c>
      <c r="F5060" t="s">
        <v>13</v>
      </c>
      <c r="G5060" s="1">
        <v>6.8600001335143999</v>
      </c>
      <c r="H5060">
        <v>1</v>
      </c>
      <c r="I5060" t="s">
        <v>14</v>
      </c>
      <c r="J5060" t="s">
        <v>36</v>
      </c>
      <c r="K5060">
        <f>VLOOKUP(J5060,'Prix unitaires'!B:D,3,FALSE)</f>
        <v>0</v>
      </c>
      <c r="L5060" s="11">
        <f t="shared" si="79"/>
        <v>0</v>
      </c>
    </row>
    <row r="5061" spans="1:12" x14ac:dyDescent="0.25">
      <c r="A5061">
        <v>310</v>
      </c>
      <c r="B5061" t="s">
        <v>144</v>
      </c>
      <c r="C5061" t="s">
        <v>120</v>
      </c>
      <c r="D5061" t="s">
        <v>11</v>
      </c>
      <c r="E5061" t="s">
        <v>17</v>
      </c>
      <c r="F5061" t="s">
        <v>13</v>
      </c>
      <c r="G5061" s="1">
        <v>38.439998626708999</v>
      </c>
      <c r="H5061">
        <v>50</v>
      </c>
      <c r="I5061" t="s">
        <v>14</v>
      </c>
      <c r="J5061" t="s">
        <v>18</v>
      </c>
      <c r="K5061">
        <f>VLOOKUP(J5061,'Prix unitaires'!B:D,3,FALSE)</f>
        <v>0</v>
      </c>
      <c r="L5061" s="11">
        <f t="shared" si="79"/>
        <v>0</v>
      </c>
    </row>
    <row r="5062" spans="1:12" x14ac:dyDescent="0.25">
      <c r="A5062">
        <v>310</v>
      </c>
      <c r="B5062" t="s">
        <v>10</v>
      </c>
      <c r="C5062" t="s">
        <v>172</v>
      </c>
      <c r="D5062" t="s">
        <v>11</v>
      </c>
      <c r="E5062" t="s">
        <v>17</v>
      </c>
      <c r="F5062" t="s">
        <v>13</v>
      </c>
      <c r="G5062" s="1">
        <v>41.939998626708999</v>
      </c>
      <c r="H5062">
        <v>50</v>
      </c>
      <c r="I5062" t="s">
        <v>14</v>
      </c>
      <c r="J5062" t="s">
        <v>18</v>
      </c>
      <c r="K5062">
        <f>VLOOKUP(J5062,'Prix unitaires'!B:D,3,FALSE)</f>
        <v>0</v>
      </c>
      <c r="L5062" s="11">
        <f t="shared" si="79"/>
        <v>0</v>
      </c>
    </row>
    <row r="5063" spans="1:12" x14ac:dyDescent="0.25">
      <c r="A5063">
        <v>310</v>
      </c>
      <c r="B5063" t="s">
        <v>10</v>
      </c>
      <c r="C5063" t="s">
        <v>172</v>
      </c>
      <c r="D5063" t="s">
        <v>11</v>
      </c>
      <c r="E5063" t="s">
        <v>35</v>
      </c>
      <c r="F5063" t="s">
        <v>13</v>
      </c>
      <c r="G5063" s="1">
        <v>41.939998626708999</v>
      </c>
      <c r="H5063">
        <v>1</v>
      </c>
      <c r="I5063" t="s">
        <v>14</v>
      </c>
      <c r="J5063" t="s">
        <v>36</v>
      </c>
      <c r="K5063">
        <f>VLOOKUP(J5063,'Prix unitaires'!B:D,3,FALSE)</f>
        <v>0</v>
      </c>
      <c r="L5063" s="11">
        <f t="shared" si="79"/>
        <v>0</v>
      </c>
    </row>
    <row r="5064" spans="1:12" x14ac:dyDescent="0.25">
      <c r="A5064">
        <v>313</v>
      </c>
      <c r="B5064" t="s">
        <v>26</v>
      </c>
      <c r="C5064" t="s">
        <v>259</v>
      </c>
      <c r="D5064" t="s">
        <v>11</v>
      </c>
      <c r="E5064" t="s">
        <v>17</v>
      </c>
      <c r="F5064" t="s">
        <v>13</v>
      </c>
      <c r="G5064" s="1">
        <v>29.9799995422363</v>
      </c>
      <c r="H5064">
        <v>50</v>
      </c>
      <c r="I5064" t="s">
        <v>14</v>
      </c>
      <c r="J5064" t="s">
        <v>18</v>
      </c>
      <c r="K5064">
        <f>VLOOKUP(J5064,'Prix unitaires'!B:D,3,FALSE)</f>
        <v>0</v>
      </c>
      <c r="L5064" s="11">
        <f t="shared" si="79"/>
        <v>0</v>
      </c>
    </row>
    <row r="5065" spans="1:12" x14ac:dyDescent="0.25">
      <c r="A5065">
        <v>313</v>
      </c>
      <c r="B5065" t="s">
        <v>26</v>
      </c>
      <c r="C5065" t="s">
        <v>259</v>
      </c>
      <c r="D5065" t="s">
        <v>11</v>
      </c>
      <c r="E5065" t="s">
        <v>35</v>
      </c>
      <c r="F5065" t="s">
        <v>13</v>
      </c>
      <c r="G5065" s="1">
        <v>29.9799995422363</v>
      </c>
      <c r="H5065">
        <v>1</v>
      </c>
      <c r="I5065" t="s">
        <v>14</v>
      </c>
      <c r="J5065" t="s">
        <v>36</v>
      </c>
      <c r="K5065">
        <f>VLOOKUP(J5065,'Prix unitaires'!B:D,3,FALSE)</f>
        <v>0</v>
      </c>
      <c r="L5065" s="11">
        <f t="shared" si="79"/>
        <v>0</v>
      </c>
    </row>
    <row r="5066" spans="1:12" x14ac:dyDescent="0.25">
      <c r="A5066">
        <v>313</v>
      </c>
      <c r="B5066" t="s">
        <v>26</v>
      </c>
      <c r="C5066">
        <v>127</v>
      </c>
      <c r="D5066">
        <v>-1</v>
      </c>
      <c r="E5066" t="s">
        <v>19</v>
      </c>
      <c r="F5066" t="s">
        <v>13</v>
      </c>
      <c r="G5066" s="1">
        <v>13.4099998474121</v>
      </c>
      <c r="H5066">
        <v>50</v>
      </c>
      <c r="I5066" t="s">
        <v>14</v>
      </c>
      <c r="J5066" t="s">
        <v>150</v>
      </c>
      <c r="K5066">
        <f>VLOOKUP(J5066,'Prix unitaires'!B:D,3,FALSE)</f>
        <v>0</v>
      </c>
      <c r="L5066" s="11">
        <f t="shared" si="79"/>
        <v>0</v>
      </c>
    </row>
    <row r="5067" spans="1:12" x14ac:dyDescent="0.25">
      <c r="A5067">
        <v>313</v>
      </c>
      <c r="B5067" t="s">
        <v>26</v>
      </c>
      <c r="C5067">
        <v>127</v>
      </c>
      <c r="D5067">
        <v>-1</v>
      </c>
      <c r="E5067" t="s">
        <v>35</v>
      </c>
      <c r="F5067" t="s">
        <v>13</v>
      </c>
      <c r="G5067" s="1">
        <v>13.4099998474121</v>
      </c>
      <c r="H5067">
        <v>1</v>
      </c>
      <c r="I5067" t="s">
        <v>14</v>
      </c>
      <c r="J5067" t="s">
        <v>119</v>
      </c>
      <c r="K5067">
        <f>VLOOKUP(J5067,'Prix unitaires'!B:D,3,FALSE)</f>
        <v>0</v>
      </c>
      <c r="L5067" s="11">
        <f t="shared" si="79"/>
        <v>0</v>
      </c>
    </row>
    <row r="5068" spans="1:12" x14ac:dyDescent="0.25">
      <c r="A5068">
        <v>313</v>
      </c>
      <c r="B5068" t="s">
        <v>10</v>
      </c>
      <c r="C5068" t="s">
        <v>102</v>
      </c>
      <c r="D5068">
        <v>-1</v>
      </c>
      <c r="E5068" t="s">
        <v>17</v>
      </c>
      <c r="F5068" t="s">
        <v>13</v>
      </c>
      <c r="G5068" s="1">
        <v>21.030000686645501</v>
      </c>
      <c r="H5068">
        <v>100</v>
      </c>
      <c r="I5068" t="s">
        <v>14</v>
      </c>
      <c r="J5068" t="s">
        <v>140</v>
      </c>
      <c r="K5068">
        <f>VLOOKUP(J5068,'Prix unitaires'!B:D,3,FALSE)</f>
        <v>0</v>
      </c>
      <c r="L5068" s="11">
        <f t="shared" si="79"/>
        <v>0</v>
      </c>
    </row>
    <row r="5069" spans="1:12" x14ac:dyDescent="0.25">
      <c r="A5069">
        <v>313</v>
      </c>
      <c r="B5069" t="s">
        <v>10</v>
      </c>
      <c r="C5069" t="s">
        <v>91</v>
      </c>
      <c r="D5069">
        <v>-1</v>
      </c>
      <c r="E5069" t="s">
        <v>17</v>
      </c>
      <c r="F5069" t="s">
        <v>13</v>
      </c>
      <c r="G5069" s="1">
        <v>9.7600002288818004</v>
      </c>
      <c r="H5069">
        <v>240</v>
      </c>
      <c r="I5069" t="s">
        <v>14</v>
      </c>
      <c r="J5069" t="s">
        <v>140</v>
      </c>
      <c r="K5069">
        <f>VLOOKUP(J5069,'Prix unitaires'!B:D,3,FALSE)</f>
        <v>0</v>
      </c>
      <c r="L5069" s="11">
        <f t="shared" si="79"/>
        <v>0</v>
      </c>
    </row>
    <row r="5070" spans="1:12" x14ac:dyDescent="0.25">
      <c r="A5070">
        <v>313</v>
      </c>
      <c r="B5070" t="s">
        <v>10</v>
      </c>
      <c r="C5070" t="s">
        <v>91</v>
      </c>
      <c r="D5070">
        <v>-1</v>
      </c>
      <c r="E5070" t="s">
        <v>35</v>
      </c>
      <c r="F5070" t="s">
        <v>13</v>
      </c>
      <c r="G5070" s="1">
        <v>9.7600002288818004</v>
      </c>
      <c r="H5070">
        <v>1</v>
      </c>
      <c r="I5070" t="s">
        <v>14</v>
      </c>
      <c r="J5070" t="s">
        <v>119</v>
      </c>
      <c r="K5070">
        <f>VLOOKUP(J5070,'Prix unitaires'!B:D,3,FALSE)</f>
        <v>0</v>
      </c>
      <c r="L5070" s="11">
        <f t="shared" si="79"/>
        <v>0</v>
      </c>
    </row>
    <row r="5071" spans="1:12" x14ac:dyDescent="0.25">
      <c r="A5071">
        <v>313</v>
      </c>
      <c r="B5071" t="s">
        <v>10</v>
      </c>
      <c r="C5071" t="s">
        <v>260</v>
      </c>
      <c r="D5071">
        <v>-1</v>
      </c>
      <c r="E5071" t="s">
        <v>24</v>
      </c>
      <c r="F5071" t="s">
        <v>13</v>
      </c>
      <c r="G5071" s="1">
        <v>395.57000732421898</v>
      </c>
      <c r="H5071">
        <v>50</v>
      </c>
      <c r="I5071" t="s">
        <v>14</v>
      </c>
      <c r="J5071" t="s">
        <v>93</v>
      </c>
      <c r="K5071">
        <f>VLOOKUP(J5071,'Prix unitaires'!B:D,3,FALSE)</f>
        <v>0</v>
      </c>
      <c r="L5071" s="11">
        <f t="shared" si="79"/>
        <v>0</v>
      </c>
    </row>
    <row r="5072" spans="1:12" x14ac:dyDescent="0.25">
      <c r="A5072">
        <v>313</v>
      </c>
      <c r="B5072" t="s">
        <v>10</v>
      </c>
      <c r="C5072" t="s">
        <v>261</v>
      </c>
      <c r="D5072" t="s">
        <v>11</v>
      </c>
      <c r="E5072" t="s">
        <v>30</v>
      </c>
      <c r="F5072" t="s">
        <v>13</v>
      </c>
      <c r="G5072" s="1">
        <v>8.5500001907349006</v>
      </c>
      <c r="H5072">
        <v>240</v>
      </c>
      <c r="I5072" t="s">
        <v>14</v>
      </c>
      <c r="J5072" t="s">
        <v>31</v>
      </c>
      <c r="K5072">
        <f>VLOOKUP(J5072,'Prix unitaires'!B:D,3,FALSE)</f>
        <v>0</v>
      </c>
      <c r="L5072" s="11">
        <f t="shared" si="79"/>
        <v>0</v>
      </c>
    </row>
    <row r="5073" spans="1:12" x14ac:dyDescent="0.25">
      <c r="A5073">
        <v>313</v>
      </c>
      <c r="B5073" t="s">
        <v>10</v>
      </c>
      <c r="C5073" t="s">
        <v>237</v>
      </c>
      <c r="D5073" t="s">
        <v>11</v>
      </c>
      <c r="E5073" t="s">
        <v>17</v>
      </c>
      <c r="F5073" t="s">
        <v>13</v>
      </c>
      <c r="G5073" s="1">
        <v>13.189999580383301</v>
      </c>
      <c r="H5073">
        <v>50</v>
      </c>
      <c r="I5073" t="s">
        <v>14</v>
      </c>
      <c r="J5073" t="s">
        <v>18</v>
      </c>
      <c r="K5073">
        <f>VLOOKUP(J5073,'Prix unitaires'!B:D,3,FALSE)</f>
        <v>0</v>
      </c>
      <c r="L5073" s="11">
        <f t="shared" si="79"/>
        <v>0</v>
      </c>
    </row>
    <row r="5074" spans="1:12" x14ac:dyDescent="0.25">
      <c r="A5074">
        <v>313</v>
      </c>
      <c r="B5074" t="s">
        <v>10</v>
      </c>
      <c r="C5074" t="s">
        <v>237</v>
      </c>
      <c r="D5074" t="s">
        <v>11</v>
      </c>
      <c r="E5074" t="s">
        <v>35</v>
      </c>
      <c r="F5074" t="s">
        <v>13</v>
      </c>
      <c r="G5074" s="1">
        <v>13.189999580383301</v>
      </c>
      <c r="H5074">
        <v>1</v>
      </c>
      <c r="I5074" t="s">
        <v>14</v>
      </c>
      <c r="J5074" t="s">
        <v>36</v>
      </c>
      <c r="K5074">
        <f>VLOOKUP(J5074,'Prix unitaires'!B:D,3,FALSE)</f>
        <v>0</v>
      </c>
      <c r="L5074" s="11">
        <f t="shared" si="79"/>
        <v>0</v>
      </c>
    </row>
    <row r="5075" spans="1:12" x14ac:dyDescent="0.25">
      <c r="A5075">
        <v>313</v>
      </c>
      <c r="B5075" t="s">
        <v>10</v>
      </c>
      <c r="C5075" t="s">
        <v>262</v>
      </c>
      <c r="D5075" t="s">
        <v>11</v>
      </c>
      <c r="E5075" t="s">
        <v>19</v>
      </c>
      <c r="F5075" t="s">
        <v>13</v>
      </c>
      <c r="G5075" s="1">
        <v>22.600000381469702</v>
      </c>
      <c r="H5075">
        <v>50</v>
      </c>
      <c r="I5075" t="s">
        <v>14</v>
      </c>
      <c r="J5075" t="s">
        <v>20</v>
      </c>
      <c r="K5075">
        <f>VLOOKUP(J5075,'Prix unitaires'!B:D,3,FALSE)</f>
        <v>0</v>
      </c>
      <c r="L5075" s="11">
        <f t="shared" si="79"/>
        <v>0</v>
      </c>
    </row>
    <row r="5076" spans="1:12" x14ac:dyDescent="0.25">
      <c r="A5076">
        <v>313</v>
      </c>
      <c r="B5076" t="s">
        <v>10</v>
      </c>
      <c r="C5076">
        <v>51</v>
      </c>
      <c r="D5076">
        <v>-1</v>
      </c>
      <c r="E5076" t="s">
        <v>32</v>
      </c>
      <c r="F5076" t="s">
        <v>13</v>
      </c>
      <c r="G5076" s="1">
        <v>5.3600001335143999</v>
      </c>
      <c r="H5076">
        <v>50</v>
      </c>
      <c r="I5076" t="s">
        <v>14</v>
      </c>
      <c r="J5076" t="s">
        <v>164</v>
      </c>
      <c r="K5076">
        <f>VLOOKUP(J5076,'Prix unitaires'!B:D,3,FALSE)</f>
        <v>0</v>
      </c>
      <c r="L5076" s="11">
        <f t="shared" si="79"/>
        <v>0</v>
      </c>
    </row>
    <row r="5077" spans="1:12" x14ac:dyDescent="0.25">
      <c r="A5077">
        <v>313</v>
      </c>
      <c r="B5077" t="s">
        <v>10</v>
      </c>
      <c r="C5077">
        <v>51</v>
      </c>
      <c r="D5077">
        <v>-1</v>
      </c>
      <c r="E5077" t="s">
        <v>35</v>
      </c>
      <c r="F5077" t="s">
        <v>13</v>
      </c>
      <c r="G5077" s="1">
        <v>5.3600001335143999</v>
      </c>
      <c r="H5077">
        <v>1</v>
      </c>
      <c r="I5077" t="s">
        <v>14</v>
      </c>
      <c r="J5077" t="s">
        <v>119</v>
      </c>
      <c r="K5077">
        <f>VLOOKUP(J5077,'Prix unitaires'!B:D,3,FALSE)</f>
        <v>0</v>
      </c>
      <c r="L5077" s="11">
        <f t="shared" si="79"/>
        <v>0</v>
      </c>
    </row>
    <row r="5078" spans="1:12" x14ac:dyDescent="0.25">
      <c r="A5078">
        <v>313</v>
      </c>
      <c r="B5078" t="s">
        <v>10</v>
      </c>
      <c r="C5078" t="s">
        <v>92</v>
      </c>
      <c r="D5078" t="s">
        <v>11</v>
      </c>
      <c r="E5078" t="s">
        <v>30</v>
      </c>
      <c r="F5078" t="s">
        <v>13</v>
      </c>
      <c r="G5078" s="1">
        <v>12.170000076293899</v>
      </c>
      <c r="H5078">
        <v>240</v>
      </c>
      <c r="I5078" t="s">
        <v>14</v>
      </c>
      <c r="J5078" t="s">
        <v>31</v>
      </c>
      <c r="K5078">
        <f>VLOOKUP(J5078,'Prix unitaires'!B:D,3,FALSE)</f>
        <v>0</v>
      </c>
      <c r="L5078" s="11">
        <f t="shared" si="79"/>
        <v>0</v>
      </c>
    </row>
    <row r="5079" spans="1:12" x14ac:dyDescent="0.25">
      <c r="A5079">
        <v>313</v>
      </c>
      <c r="B5079" t="s">
        <v>10</v>
      </c>
      <c r="C5079" t="s">
        <v>263</v>
      </c>
      <c r="D5079">
        <v>-1</v>
      </c>
      <c r="E5079" t="s">
        <v>19</v>
      </c>
      <c r="F5079" t="s">
        <v>13</v>
      </c>
      <c r="G5079" s="1">
        <v>6.8000001907348597</v>
      </c>
      <c r="H5079">
        <v>50</v>
      </c>
      <c r="I5079" t="s">
        <v>14</v>
      </c>
      <c r="J5079" t="s">
        <v>150</v>
      </c>
      <c r="K5079">
        <f>VLOOKUP(J5079,'Prix unitaires'!B:D,3,FALSE)</f>
        <v>0</v>
      </c>
      <c r="L5079" s="11">
        <f t="shared" si="79"/>
        <v>0</v>
      </c>
    </row>
    <row r="5080" spans="1:12" x14ac:dyDescent="0.25">
      <c r="A5080">
        <v>315</v>
      </c>
      <c r="B5080" t="s">
        <v>26</v>
      </c>
      <c r="C5080" t="s">
        <v>126</v>
      </c>
      <c r="D5080" t="s">
        <v>11</v>
      </c>
      <c r="E5080" t="s">
        <v>17</v>
      </c>
      <c r="F5080" t="s">
        <v>13</v>
      </c>
      <c r="G5080" s="1">
        <v>9.0100002288818004</v>
      </c>
      <c r="H5080">
        <v>50</v>
      </c>
      <c r="I5080" t="s">
        <v>14</v>
      </c>
      <c r="J5080" t="s">
        <v>18</v>
      </c>
      <c r="K5080">
        <f>VLOOKUP(J5080,'Prix unitaires'!B:D,3,FALSE)</f>
        <v>0</v>
      </c>
      <c r="L5080" s="11">
        <f t="shared" si="79"/>
        <v>0</v>
      </c>
    </row>
    <row r="5081" spans="1:12" x14ac:dyDescent="0.25">
      <c r="A5081">
        <v>315</v>
      </c>
      <c r="B5081" t="s">
        <v>26</v>
      </c>
      <c r="C5081" t="s">
        <v>264</v>
      </c>
      <c r="D5081" t="s">
        <v>11</v>
      </c>
      <c r="E5081" t="s">
        <v>17</v>
      </c>
      <c r="F5081" t="s">
        <v>13</v>
      </c>
      <c r="G5081" s="1">
        <v>8.9899997711181996</v>
      </c>
      <c r="H5081">
        <v>50</v>
      </c>
      <c r="I5081" t="s">
        <v>14</v>
      </c>
      <c r="J5081" t="s">
        <v>18</v>
      </c>
      <c r="K5081">
        <f>VLOOKUP(J5081,'Prix unitaires'!B:D,3,FALSE)</f>
        <v>0</v>
      </c>
      <c r="L5081" s="11">
        <f t="shared" si="79"/>
        <v>0</v>
      </c>
    </row>
    <row r="5082" spans="1:12" x14ac:dyDescent="0.25">
      <c r="A5082">
        <v>315</v>
      </c>
      <c r="B5082" t="s">
        <v>26</v>
      </c>
      <c r="C5082" t="s">
        <v>127</v>
      </c>
      <c r="D5082" t="s">
        <v>11</v>
      </c>
      <c r="E5082" t="s">
        <v>17</v>
      </c>
      <c r="F5082" t="s">
        <v>13</v>
      </c>
      <c r="G5082" s="1">
        <v>13.8599996566772</v>
      </c>
      <c r="H5082">
        <v>50</v>
      </c>
      <c r="I5082" t="s">
        <v>14</v>
      </c>
      <c r="J5082" t="s">
        <v>18</v>
      </c>
      <c r="K5082">
        <f>VLOOKUP(J5082,'Prix unitaires'!B:D,3,FALSE)</f>
        <v>0</v>
      </c>
      <c r="L5082" s="11">
        <f t="shared" si="79"/>
        <v>0</v>
      </c>
    </row>
    <row r="5083" spans="1:12" x14ac:dyDescent="0.25">
      <c r="A5083">
        <v>315</v>
      </c>
      <c r="B5083" t="s">
        <v>26</v>
      </c>
      <c r="C5083" t="s">
        <v>250</v>
      </c>
      <c r="D5083" t="s">
        <v>11</v>
      </c>
      <c r="E5083" t="s">
        <v>17</v>
      </c>
      <c r="F5083" t="s">
        <v>13</v>
      </c>
      <c r="G5083" s="1">
        <v>26.190000534057599</v>
      </c>
      <c r="H5083">
        <v>50</v>
      </c>
      <c r="I5083" t="s">
        <v>14</v>
      </c>
      <c r="J5083" t="s">
        <v>18</v>
      </c>
      <c r="K5083">
        <f>VLOOKUP(J5083,'Prix unitaires'!B:D,3,FALSE)</f>
        <v>0</v>
      </c>
      <c r="L5083" s="11">
        <f t="shared" si="79"/>
        <v>0</v>
      </c>
    </row>
    <row r="5084" spans="1:12" x14ac:dyDescent="0.25">
      <c r="A5084">
        <v>315</v>
      </c>
      <c r="B5084" t="s">
        <v>26</v>
      </c>
      <c r="C5084" t="s">
        <v>250</v>
      </c>
      <c r="D5084" t="s">
        <v>11</v>
      </c>
      <c r="E5084" t="s">
        <v>35</v>
      </c>
      <c r="F5084" t="s">
        <v>13</v>
      </c>
      <c r="G5084" s="1">
        <v>26.190000534057599</v>
      </c>
      <c r="H5084">
        <v>1</v>
      </c>
      <c r="I5084" t="s">
        <v>14</v>
      </c>
      <c r="J5084" t="s">
        <v>36</v>
      </c>
      <c r="K5084">
        <f>VLOOKUP(J5084,'Prix unitaires'!B:D,3,FALSE)</f>
        <v>0</v>
      </c>
      <c r="L5084" s="11">
        <f t="shared" si="79"/>
        <v>0</v>
      </c>
    </row>
    <row r="5085" spans="1:12" x14ac:dyDescent="0.25">
      <c r="A5085">
        <v>315</v>
      </c>
      <c r="B5085" t="s">
        <v>26</v>
      </c>
      <c r="C5085" t="s">
        <v>42</v>
      </c>
      <c r="D5085" t="s">
        <v>11</v>
      </c>
      <c r="E5085" t="s">
        <v>17</v>
      </c>
      <c r="F5085" t="s">
        <v>13</v>
      </c>
      <c r="G5085" s="1">
        <v>3.96000003814697</v>
      </c>
      <c r="H5085">
        <v>50</v>
      </c>
      <c r="I5085" t="s">
        <v>14</v>
      </c>
      <c r="J5085" t="s">
        <v>18</v>
      </c>
      <c r="K5085">
        <f>VLOOKUP(J5085,'Prix unitaires'!B:D,3,FALSE)</f>
        <v>0</v>
      </c>
      <c r="L5085" s="11">
        <f t="shared" si="79"/>
        <v>0</v>
      </c>
    </row>
    <row r="5086" spans="1:12" x14ac:dyDescent="0.25">
      <c r="A5086">
        <v>315</v>
      </c>
      <c r="B5086" t="s">
        <v>26</v>
      </c>
      <c r="C5086" t="s">
        <v>259</v>
      </c>
      <c r="D5086" t="s">
        <v>11</v>
      </c>
      <c r="E5086" t="s">
        <v>17</v>
      </c>
      <c r="F5086" t="s">
        <v>13</v>
      </c>
      <c r="G5086" s="1">
        <v>12.2299995422363</v>
      </c>
      <c r="H5086">
        <v>50</v>
      </c>
      <c r="I5086" t="s">
        <v>14</v>
      </c>
      <c r="J5086" t="s">
        <v>18</v>
      </c>
      <c r="K5086">
        <f>VLOOKUP(J5086,'Prix unitaires'!B:D,3,FALSE)</f>
        <v>0</v>
      </c>
      <c r="L5086" s="11">
        <f t="shared" si="79"/>
        <v>0</v>
      </c>
    </row>
    <row r="5087" spans="1:12" x14ac:dyDescent="0.25">
      <c r="A5087">
        <v>315</v>
      </c>
      <c r="B5087" t="s">
        <v>144</v>
      </c>
      <c r="C5087" t="s">
        <v>126</v>
      </c>
      <c r="D5087" t="s">
        <v>11</v>
      </c>
      <c r="E5087" t="s">
        <v>17</v>
      </c>
      <c r="F5087" t="s">
        <v>13</v>
      </c>
      <c r="G5087" s="1">
        <v>6.8899998664856001</v>
      </c>
      <c r="H5087">
        <v>50</v>
      </c>
      <c r="I5087" t="s">
        <v>14</v>
      </c>
      <c r="J5087" t="s">
        <v>18</v>
      </c>
      <c r="K5087">
        <f>VLOOKUP(J5087,'Prix unitaires'!B:D,3,FALSE)</f>
        <v>0</v>
      </c>
      <c r="L5087" s="11">
        <f t="shared" si="79"/>
        <v>0</v>
      </c>
    </row>
    <row r="5088" spans="1:12" x14ac:dyDescent="0.25">
      <c r="A5088">
        <v>315</v>
      </c>
      <c r="B5088" t="s">
        <v>144</v>
      </c>
      <c r="C5088" t="s">
        <v>264</v>
      </c>
      <c r="D5088" t="s">
        <v>11</v>
      </c>
      <c r="E5088" t="s">
        <v>17</v>
      </c>
      <c r="F5088" t="s">
        <v>13</v>
      </c>
      <c r="G5088" s="1">
        <v>1.6499999761581401</v>
      </c>
      <c r="H5088">
        <v>50</v>
      </c>
      <c r="I5088" t="s">
        <v>14</v>
      </c>
      <c r="J5088" t="s">
        <v>18</v>
      </c>
      <c r="K5088">
        <f>VLOOKUP(J5088,'Prix unitaires'!B:D,3,FALSE)</f>
        <v>0</v>
      </c>
      <c r="L5088" s="11">
        <f t="shared" si="79"/>
        <v>0</v>
      </c>
    </row>
    <row r="5089" spans="1:12" x14ac:dyDescent="0.25">
      <c r="A5089">
        <v>315</v>
      </c>
      <c r="B5089" t="s">
        <v>144</v>
      </c>
      <c r="C5089" t="s">
        <v>265</v>
      </c>
      <c r="D5089" t="s">
        <v>11</v>
      </c>
      <c r="E5089" t="s">
        <v>17</v>
      </c>
      <c r="F5089" t="s">
        <v>13</v>
      </c>
      <c r="G5089" s="1">
        <v>2.5299999713897701</v>
      </c>
      <c r="H5089">
        <v>50</v>
      </c>
      <c r="I5089" t="s">
        <v>14</v>
      </c>
      <c r="J5089" t="s">
        <v>18</v>
      </c>
      <c r="K5089">
        <f>VLOOKUP(J5089,'Prix unitaires'!B:D,3,FALSE)</f>
        <v>0</v>
      </c>
      <c r="L5089" s="11">
        <f t="shared" si="79"/>
        <v>0</v>
      </c>
    </row>
    <row r="5090" spans="1:12" x14ac:dyDescent="0.25">
      <c r="A5090">
        <v>315</v>
      </c>
      <c r="B5090" t="s">
        <v>144</v>
      </c>
      <c r="C5090" t="s">
        <v>266</v>
      </c>
      <c r="D5090" t="s">
        <v>11</v>
      </c>
      <c r="E5090" t="s">
        <v>19</v>
      </c>
      <c r="F5090" t="s">
        <v>13</v>
      </c>
      <c r="G5090" s="1">
        <v>13.819999694824199</v>
      </c>
      <c r="H5090">
        <v>50</v>
      </c>
      <c r="I5090" t="s">
        <v>14</v>
      </c>
      <c r="J5090" t="s">
        <v>20</v>
      </c>
      <c r="K5090">
        <f>VLOOKUP(J5090,'Prix unitaires'!B:D,3,FALSE)</f>
        <v>0</v>
      </c>
      <c r="L5090" s="11">
        <f t="shared" si="79"/>
        <v>0</v>
      </c>
    </row>
    <row r="5091" spans="1:12" x14ac:dyDescent="0.25">
      <c r="A5091">
        <v>315</v>
      </c>
      <c r="B5091" t="s">
        <v>144</v>
      </c>
      <c r="C5091" t="s">
        <v>266</v>
      </c>
      <c r="D5091" t="s">
        <v>11</v>
      </c>
      <c r="E5091" t="s">
        <v>35</v>
      </c>
      <c r="F5091" t="s">
        <v>13</v>
      </c>
      <c r="G5091" s="1">
        <v>13.819999694824199</v>
      </c>
      <c r="H5091">
        <v>1</v>
      </c>
      <c r="I5091" t="s">
        <v>14</v>
      </c>
      <c r="J5091" t="s">
        <v>36</v>
      </c>
      <c r="K5091">
        <f>VLOOKUP(J5091,'Prix unitaires'!B:D,3,FALSE)</f>
        <v>0</v>
      </c>
      <c r="L5091" s="11">
        <f t="shared" si="79"/>
        <v>0</v>
      </c>
    </row>
    <row r="5092" spans="1:12" x14ac:dyDescent="0.25">
      <c r="A5092">
        <v>315</v>
      </c>
      <c r="B5092" t="s">
        <v>10</v>
      </c>
      <c r="C5092">
        <v>78</v>
      </c>
      <c r="D5092" t="s">
        <v>11</v>
      </c>
      <c r="E5092" t="s">
        <v>32</v>
      </c>
      <c r="F5092" t="s">
        <v>13</v>
      </c>
      <c r="G5092" s="1">
        <v>7.8499999046325701</v>
      </c>
      <c r="H5092">
        <v>240</v>
      </c>
      <c r="I5092" t="s">
        <v>14</v>
      </c>
      <c r="J5092" t="s">
        <v>33</v>
      </c>
      <c r="K5092">
        <f>VLOOKUP(J5092,'Prix unitaires'!B:D,3,FALSE)</f>
        <v>0</v>
      </c>
      <c r="L5092" s="11">
        <f t="shared" si="79"/>
        <v>0</v>
      </c>
    </row>
    <row r="5093" spans="1:12" x14ac:dyDescent="0.25">
      <c r="A5093">
        <v>315</v>
      </c>
      <c r="B5093" t="s">
        <v>10</v>
      </c>
      <c r="C5093">
        <v>78</v>
      </c>
      <c r="D5093" t="s">
        <v>11</v>
      </c>
      <c r="E5093" t="s">
        <v>35</v>
      </c>
      <c r="F5093" t="s">
        <v>13</v>
      </c>
      <c r="G5093" s="1">
        <v>7.8499999046325701</v>
      </c>
      <c r="H5093">
        <v>1</v>
      </c>
      <c r="I5093" t="s">
        <v>14</v>
      </c>
      <c r="J5093" t="s">
        <v>36</v>
      </c>
      <c r="K5093">
        <f>VLOOKUP(J5093,'Prix unitaires'!B:D,3,FALSE)</f>
        <v>0</v>
      </c>
      <c r="L5093" s="11">
        <f t="shared" si="79"/>
        <v>0</v>
      </c>
    </row>
    <row r="5094" spans="1:12" x14ac:dyDescent="0.25">
      <c r="A5094">
        <v>315</v>
      </c>
      <c r="B5094" t="s">
        <v>10</v>
      </c>
      <c r="C5094" t="s">
        <v>230</v>
      </c>
      <c r="D5094">
        <v>-1</v>
      </c>
      <c r="E5094" t="s">
        <v>19</v>
      </c>
      <c r="F5094" t="s">
        <v>13</v>
      </c>
      <c r="G5094" s="1">
        <v>26.670000076293899</v>
      </c>
      <c r="H5094">
        <v>50</v>
      </c>
      <c r="I5094" t="s">
        <v>14</v>
      </c>
      <c r="J5094" t="s">
        <v>150</v>
      </c>
      <c r="K5094">
        <f>VLOOKUP(J5094,'Prix unitaires'!B:D,3,FALSE)</f>
        <v>0</v>
      </c>
      <c r="L5094" s="11">
        <f t="shared" si="79"/>
        <v>0</v>
      </c>
    </row>
    <row r="5095" spans="1:12" x14ac:dyDescent="0.25">
      <c r="A5095">
        <v>315</v>
      </c>
      <c r="B5095" t="s">
        <v>10</v>
      </c>
      <c r="C5095" t="s">
        <v>230</v>
      </c>
      <c r="D5095">
        <v>-1</v>
      </c>
      <c r="E5095" t="s">
        <v>35</v>
      </c>
      <c r="F5095" t="s">
        <v>13</v>
      </c>
      <c r="G5095" s="1">
        <v>26.670000076293899</v>
      </c>
      <c r="H5095">
        <v>1</v>
      </c>
      <c r="I5095" t="s">
        <v>14</v>
      </c>
      <c r="J5095" t="s">
        <v>119</v>
      </c>
      <c r="K5095">
        <f>VLOOKUP(J5095,'Prix unitaires'!B:D,3,FALSE)</f>
        <v>0</v>
      </c>
      <c r="L5095" s="11">
        <f t="shared" si="79"/>
        <v>0</v>
      </c>
    </row>
    <row r="5096" spans="1:12" x14ac:dyDescent="0.25">
      <c r="A5096">
        <v>315</v>
      </c>
      <c r="B5096" t="s">
        <v>10</v>
      </c>
      <c r="C5096" t="s">
        <v>85</v>
      </c>
      <c r="D5096">
        <v>-1</v>
      </c>
      <c r="E5096" t="s">
        <v>19</v>
      </c>
      <c r="F5096" t="s">
        <v>13</v>
      </c>
      <c r="G5096" s="1">
        <v>15.25</v>
      </c>
      <c r="H5096">
        <v>50</v>
      </c>
      <c r="I5096" t="s">
        <v>14</v>
      </c>
      <c r="J5096" t="s">
        <v>150</v>
      </c>
      <c r="K5096">
        <f>VLOOKUP(J5096,'Prix unitaires'!B:D,3,FALSE)</f>
        <v>0</v>
      </c>
      <c r="L5096" s="11">
        <f t="shared" si="79"/>
        <v>0</v>
      </c>
    </row>
    <row r="5097" spans="1:12" x14ac:dyDescent="0.25">
      <c r="A5097">
        <v>315</v>
      </c>
      <c r="B5097" t="s">
        <v>10</v>
      </c>
      <c r="C5097" t="s">
        <v>85</v>
      </c>
      <c r="D5097">
        <v>-1</v>
      </c>
      <c r="E5097" t="s">
        <v>35</v>
      </c>
      <c r="F5097" t="s">
        <v>13</v>
      </c>
      <c r="G5097" s="1">
        <v>15.25</v>
      </c>
      <c r="H5097">
        <v>1</v>
      </c>
      <c r="I5097" t="s">
        <v>14</v>
      </c>
      <c r="J5097" t="s">
        <v>119</v>
      </c>
      <c r="K5097">
        <f>VLOOKUP(J5097,'Prix unitaires'!B:D,3,FALSE)</f>
        <v>0</v>
      </c>
      <c r="L5097" s="11">
        <f t="shared" si="79"/>
        <v>0</v>
      </c>
    </row>
    <row r="5098" spans="1:12" x14ac:dyDescent="0.25">
      <c r="A5098">
        <v>315</v>
      </c>
      <c r="B5098" t="s">
        <v>10</v>
      </c>
      <c r="C5098" t="s">
        <v>267</v>
      </c>
      <c r="D5098">
        <v>-1</v>
      </c>
      <c r="E5098" t="s">
        <v>19</v>
      </c>
      <c r="F5098" t="s">
        <v>13</v>
      </c>
      <c r="G5098" s="1">
        <v>20.870000839233398</v>
      </c>
      <c r="H5098">
        <v>50</v>
      </c>
      <c r="I5098" t="s">
        <v>14</v>
      </c>
      <c r="J5098" t="s">
        <v>150</v>
      </c>
      <c r="K5098">
        <f>VLOOKUP(J5098,'Prix unitaires'!B:D,3,FALSE)</f>
        <v>0</v>
      </c>
      <c r="L5098" s="11">
        <f t="shared" si="79"/>
        <v>0</v>
      </c>
    </row>
    <row r="5099" spans="1:12" x14ac:dyDescent="0.25">
      <c r="A5099">
        <v>315</v>
      </c>
      <c r="B5099" t="s">
        <v>10</v>
      </c>
      <c r="C5099" t="s">
        <v>267</v>
      </c>
      <c r="D5099">
        <v>-1</v>
      </c>
      <c r="E5099" t="s">
        <v>35</v>
      </c>
      <c r="F5099" t="s">
        <v>13</v>
      </c>
      <c r="G5099" s="1">
        <v>20.870000839233398</v>
      </c>
      <c r="H5099">
        <v>1</v>
      </c>
      <c r="I5099" t="s">
        <v>14</v>
      </c>
      <c r="J5099" t="s">
        <v>119</v>
      </c>
      <c r="K5099">
        <f>VLOOKUP(J5099,'Prix unitaires'!B:D,3,FALSE)</f>
        <v>0</v>
      </c>
      <c r="L5099" s="11">
        <f t="shared" si="79"/>
        <v>0</v>
      </c>
    </row>
    <row r="5100" spans="1:12" x14ac:dyDescent="0.25">
      <c r="A5100">
        <v>315</v>
      </c>
      <c r="B5100" t="s">
        <v>10</v>
      </c>
      <c r="C5100" t="s">
        <v>268</v>
      </c>
      <c r="D5100">
        <v>-1</v>
      </c>
      <c r="E5100" t="s">
        <v>38</v>
      </c>
      <c r="F5100" t="s">
        <v>13</v>
      </c>
      <c r="G5100" s="1">
        <v>77.459999084472997</v>
      </c>
      <c r="H5100">
        <v>50</v>
      </c>
      <c r="I5100" t="s">
        <v>14</v>
      </c>
      <c r="J5100" t="s">
        <v>141</v>
      </c>
      <c r="K5100">
        <f>VLOOKUP(J5100,'Prix unitaires'!B:D,3,FALSE)</f>
        <v>0</v>
      </c>
      <c r="L5100" s="11">
        <f t="shared" si="79"/>
        <v>0</v>
      </c>
    </row>
    <row r="5101" spans="1:12" x14ac:dyDescent="0.25">
      <c r="A5101">
        <v>315</v>
      </c>
      <c r="B5101" t="s">
        <v>10</v>
      </c>
      <c r="C5101" t="s">
        <v>268</v>
      </c>
      <c r="D5101">
        <v>-1</v>
      </c>
      <c r="E5101" t="s">
        <v>40</v>
      </c>
      <c r="F5101" t="s">
        <v>13</v>
      </c>
      <c r="G5101" s="1">
        <v>77.459999084472997</v>
      </c>
      <c r="H5101">
        <v>1</v>
      </c>
      <c r="I5101" t="s">
        <v>14</v>
      </c>
      <c r="J5101" t="s">
        <v>118</v>
      </c>
      <c r="K5101">
        <f>VLOOKUP(J5101,'Prix unitaires'!B:D,3,FALSE)</f>
        <v>0</v>
      </c>
      <c r="L5101" s="11">
        <f t="shared" si="79"/>
        <v>0</v>
      </c>
    </row>
    <row r="5102" spans="1:12" x14ac:dyDescent="0.25">
      <c r="A5102">
        <v>315</v>
      </c>
      <c r="B5102" t="s">
        <v>10</v>
      </c>
      <c r="C5102" t="s">
        <v>136</v>
      </c>
      <c r="D5102">
        <v>-1</v>
      </c>
      <c r="E5102" t="s">
        <v>38</v>
      </c>
      <c r="F5102" t="s">
        <v>13</v>
      </c>
      <c r="G5102" s="1">
        <v>15.3699998855591</v>
      </c>
      <c r="H5102">
        <v>50</v>
      </c>
      <c r="I5102" t="s">
        <v>14</v>
      </c>
      <c r="J5102" t="s">
        <v>141</v>
      </c>
      <c r="K5102">
        <f>VLOOKUP(J5102,'Prix unitaires'!B:D,3,FALSE)</f>
        <v>0</v>
      </c>
      <c r="L5102" s="11">
        <f t="shared" si="79"/>
        <v>0</v>
      </c>
    </row>
    <row r="5103" spans="1:12" x14ac:dyDescent="0.25">
      <c r="A5103">
        <v>315</v>
      </c>
      <c r="B5103" t="s">
        <v>10</v>
      </c>
      <c r="C5103">
        <v>24</v>
      </c>
      <c r="D5103">
        <v>-1</v>
      </c>
      <c r="E5103" t="s">
        <v>32</v>
      </c>
      <c r="F5103" t="s">
        <v>13</v>
      </c>
      <c r="G5103" s="1">
        <v>62.2700004577637</v>
      </c>
      <c r="H5103">
        <v>240</v>
      </c>
      <c r="I5103" t="s">
        <v>14</v>
      </c>
      <c r="J5103" t="s">
        <v>164</v>
      </c>
      <c r="K5103">
        <f>VLOOKUP(J5103,'Prix unitaires'!B:D,3,FALSE)</f>
        <v>0</v>
      </c>
      <c r="L5103" s="11">
        <f t="shared" si="79"/>
        <v>0</v>
      </c>
    </row>
    <row r="5104" spans="1:12" x14ac:dyDescent="0.25">
      <c r="A5104">
        <v>315</v>
      </c>
      <c r="B5104" t="s">
        <v>10</v>
      </c>
      <c r="C5104">
        <v>24</v>
      </c>
      <c r="D5104">
        <v>-1</v>
      </c>
      <c r="E5104" t="s">
        <v>35</v>
      </c>
      <c r="F5104" t="s">
        <v>13</v>
      </c>
      <c r="G5104" s="1">
        <v>62.2700004577637</v>
      </c>
      <c r="H5104">
        <v>1</v>
      </c>
      <c r="I5104" t="s">
        <v>14</v>
      </c>
      <c r="J5104" t="s">
        <v>119</v>
      </c>
      <c r="K5104">
        <f>VLOOKUP(J5104,'Prix unitaires'!B:D,3,FALSE)</f>
        <v>0</v>
      </c>
      <c r="L5104" s="11">
        <f t="shared" si="79"/>
        <v>0</v>
      </c>
    </row>
    <row r="5105" spans="1:12" x14ac:dyDescent="0.25">
      <c r="A5105">
        <v>315</v>
      </c>
      <c r="B5105" t="s">
        <v>10</v>
      </c>
      <c r="C5105" t="s">
        <v>16</v>
      </c>
      <c r="D5105" t="s">
        <v>11</v>
      </c>
      <c r="E5105" t="s">
        <v>17</v>
      </c>
      <c r="F5105" t="s">
        <v>13</v>
      </c>
      <c r="G5105" s="1">
        <v>72.160003662109006</v>
      </c>
      <c r="H5105">
        <v>50</v>
      </c>
      <c r="I5105" t="s">
        <v>14</v>
      </c>
      <c r="J5105" t="s">
        <v>18</v>
      </c>
      <c r="K5105">
        <f>VLOOKUP(J5105,'Prix unitaires'!B:D,3,FALSE)</f>
        <v>0</v>
      </c>
      <c r="L5105" s="11">
        <f t="shared" si="79"/>
        <v>0</v>
      </c>
    </row>
    <row r="5106" spans="1:12" x14ac:dyDescent="0.25">
      <c r="A5106">
        <v>315</v>
      </c>
      <c r="B5106" t="s">
        <v>10</v>
      </c>
      <c r="C5106" t="s">
        <v>16</v>
      </c>
      <c r="D5106" t="s">
        <v>11</v>
      </c>
      <c r="E5106" t="s">
        <v>40</v>
      </c>
      <c r="F5106" t="s">
        <v>13</v>
      </c>
      <c r="G5106" s="1">
        <v>72.160003662109006</v>
      </c>
      <c r="H5106">
        <v>1</v>
      </c>
      <c r="I5106" t="s">
        <v>14</v>
      </c>
      <c r="J5106" t="s">
        <v>41</v>
      </c>
      <c r="K5106">
        <f>VLOOKUP(J5106,'Prix unitaires'!B:D,3,FALSE)</f>
        <v>0</v>
      </c>
      <c r="L5106" s="11">
        <f t="shared" si="79"/>
        <v>0</v>
      </c>
    </row>
    <row r="5107" spans="1:12" x14ac:dyDescent="0.25">
      <c r="A5107">
        <v>315</v>
      </c>
      <c r="B5107" t="s">
        <v>10</v>
      </c>
      <c r="C5107" t="s">
        <v>269</v>
      </c>
      <c r="D5107">
        <v>-1</v>
      </c>
      <c r="E5107" t="s">
        <v>38</v>
      </c>
      <c r="F5107" t="s">
        <v>13</v>
      </c>
      <c r="G5107" s="1">
        <v>10.5200004577637</v>
      </c>
      <c r="H5107">
        <v>50</v>
      </c>
      <c r="I5107" t="s">
        <v>14</v>
      </c>
      <c r="J5107" t="s">
        <v>141</v>
      </c>
      <c r="K5107">
        <f>VLOOKUP(J5107,'Prix unitaires'!B:D,3,FALSE)</f>
        <v>0</v>
      </c>
      <c r="L5107" s="11">
        <f t="shared" si="79"/>
        <v>0</v>
      </c>
    </row>
    <row r="5108" spans="1:12" x14ac:dyDescent="0.25">
      <c r="A5108">
        <v>315</v>
      </c>
      <c r="B5108" t="s">
        <v>10</v>
      </c>
      <c r="C5108" t="s">
        <v>269</v>
      </c>
      <c r="D5108">
        <v>-1</v>
      </c>
      <c r="E5108" t="s">
        <v>40</v>
      </c>
      <c r="F5108" t="s">
        <v>13</v>
      </c>
      <c r="G5108" s="1">
        <v>10.5200004577637</v>
      </c>
      <c r="H5108">
        <v>1</v>
      </c>
      <c r="I5108" t="s">
        <v>14</v>
      </c>
      <c r="J5108" t="s">
        <v>118</v>
      </c>
      <c r="K5108">
        <f>VLOOKUP(J5108,'Prix unitaires'!B:D,3,FALSE)</f>
        <v>0</v>
      </c>
      <c r="L5108" s="11">
        <f t="shared" si="79"/>
        <v>0</v>
      </c>
    </row>
    <row r="5109" spans="1:12" x14ac:dyDescent="0.25">
      <c r="A5109">
        <v>315</v>
      </c>
      <c r="B5109" t="s">
        <v>10</v>
      </c>
      <c r="C5109" t="s">
        <v>270</v>
      </c>
      <c r="D5109">
        <v>-1</v>
      </c>
      <c r="E5109" t="s">
        <v>38</v>
      </c>
      <c r="F5109" t="s">
        <v>13</v>
      </c>
      <c r="G5109" s="1">
        <v>11.039999961853001</v>
      </c>
      <c r="H5109">
        <v>50</v>
      </c>
      <c r="I5109" t="s">
        <v>14</v>
      </c>
      <c r="J5109" t="s">
        <v>141</v>
      </c>
      <c r="K5109">
        <f>VLOOKUP(J5109,'Prix unitaires'!B:D,3,FALSE)</f>
        <v>0</v>
      </c>
      <c r="L5109" s="11">
        <f t="shared" si="79"/>
        <v>0</v>
      </c>
    </row>
    <row r="5110" spans="1:12" x14ac:dyDescent="0.25">
      <c r="A5110">
        <v>315</v>
      </c>
      <c r="B5110" t="s">
        <v>10</v>
      </c>
      <c r="C5110" t="s">
        <v>270</v>
      </c>
      <c r="D5110">
        <v>-1</v>
      </c>
      <c r="E5110" t="s">
        <v>40</v>
      </c>
      <c r="F5110" t="s">
        <v>13</v>
      </c>
      <c r="G5110" s="1">
        <v>11.039999961853001</v>
      </c>
      <c r="H5110">
        <v>1</v>
      </c>
      <c r="I5110" t="s">
        <v>14</v>
      </c>
      <c r="J5110" t="s">
        <v>118</v>
      </c>
      <c r="K5110">
        <f>VLOOKUP(J5110,'Prix unitaires'!B:D,3,FALSE)</f>
        <v>0</v>
      </c>
      <c r="L5110" s="11">
        <f t="shared" si="79"/>
        <v>0</v>
      </c>
    </row>
    <row r="5111" spans="1:12" x14ac:dyDescent="0.25">
      <c r="A5111">
        <v>315</v>
      </c>
      <c r="B5111" t="s">
        <v>10</v>
      </c>
      <c r="C5111" t="s">
        <v>271</v>
      </c>
      <c r="D5111">
        <v>-1</v>
      </c>
      <c r="E5111" t="s">
        <v>38</v>
      </c>
      <c r="F5111" t="s">
        <v>13</v>
      </c>
      <c r="G5111" s="1">
        <v>30.9799995422363</v>
      </c>
      <c r="H5111">
        <v>50</v>
      </c>
      <c r="I5111" t="s">
        <v>14</v>
      </c>
      <c r="J5111" t="s">
        <v>141</v>
      </c>
      <c r="K5111">
        <f>VLOOKUP(J5111,'Prix unitaires'!B:D,3,FALSE)</f>
        <v>0</v>
      </c>
      <c r="L5111" s="11">
        <f t="shared" si="79"/>
        <v>0</v>
      </c>
    </row>
    <row r="5112" spans="1:12" x14ac:dyDescent="0.25">
      <c r="A5112">
        <v>315</v>
      </c>
      <c r="B5112" t="s">
        <v>10</v>
      </c>
      <c r="C5112" t="s">
        <v>271</v>
      </c>
      <c r="D5112">
        <v>-1</v>
      </c>
      <c r="E5112" t="s">
        <v>40</v>
      </c>
      <c r="F5112" t="s">
        <v>13</v>
      </c>
      <c r="G5112" s="1">
        <v>30.9799995422363</v>
      </c>
      <c r="H5112">
        <v>1</v>
      </c>
      <c r="I5112" t="s">
        <v>14</v>
      </c>
      <c r="J5112" t="s">
        <v>118</v>
      </c>
      <c r="K5112">
        <f>VLOOKUP(J5112,'Prix unitaires'!B:D,3,FALSE)</f>
        <v>0</v>
      </c>
      <c r="L5112" s="11">
        <f t="shared" si="79"/>
        <v>0</v>
      </c>
    </row>
    <row r="5113" spans="1:12" x14ac:dyDescent="0.25">
      <c r="A5113">
        <v>704</v>
      </c>
      <c r="B5113" t="s">
        <v>10</v>
      </c>
      <c r="C5113" t="s">
        <v>16</v>
      </c>
      <c r="D5113" t="s">
        <v>11</v>
      </c>
      <c r="E5113" t="s">
        <v>24</v>
      </c>
      <c r="F5113" t="s">
        <v>13</v>
      </c>
      <c r="G5113" s="1">
        <v>403.10000610351602</v>
      </c>
      <c r="H5113">
        <v>0</v>
      </c>
      <c r="I5113" t="s">
        <v>14</v>
      </c>
      <c r="J5113" t="s">
        <v>25</v>
      </c>
      <c r="K5113">
        <f>VLOOKUP(J5113,'Prix unitaires'!B:D,3,FALSE)</f>
        <v>0</v>
      </c>
      <c r="L5113" s="11">
        <f t="shared" si="79"/>
        <v>0</v>
      </c>
    </row>
    <row r="5114" spans="1:12" x14ac:dyDescent="0.25">
      <c r="A5114">
        <v>704</v>
      </c>
      <c r="B5114" t="s">
        <v>10</v>
      </c>
      <c r="C5114" t="s">
        <v>105</v>
      </c>
      <c r="D5114" t="s">
        <v>11</v>
      </c>
      <c r="E5114" t="s">
        <v>17</v>
      </c>
      <c r="F5114" t="s">
        <v>13</v>
      </c>
      <c r="G5114" s="1">
        <v>2.3599998950958301</v>
      </c>
      <c r="H5114">
        <v>50</v>
      </c>
      <c r="I5114" t="s">
        <v>14</v>
      </c>
      <c r="J5114" t="s">
        <v>18</v>
      </c>
      <c r="K5114">
        <f>VLOOKUP(J5114,'Prix unitaires'!B:D,3,FALSE)</f>
        <v>0</v>
      </c>
      <c r="L5114" s="11">
        <f t="shared" si="79"/>
        <v>0</v>
      </c>
    </row>
    <row r="5115" spans="1:12" x14ac:dyDescent="0.25">
      <c r="A5115">
        <v>704</v>
      </c>
      <c r="B5115" t="s">
        <v>10</v>
      </c>
      <c r="C5115" t="s">
        <v>120</v>
      </c>
      <c r="D5115" t="s">
        <v>11</v>
      </c>
      <c r="E5115" t="s">
        <v>17</v>
      </c>
      <c r="F5115" t="s">
        <v>13</v>
      </c>
      <c r="G5115" s="1">
        <v>3.1400001049041699</v>
      </c>
      <c r="H5115">
        <v>50</v>
      </c>
      <c r="I5115" t="s">
        <v>14</v>
      </c>
      <c r="J5115" t="s">
        <v>18</v>
      </c>
      <c r="K5115">
        <f>VLOOKUP(J5115,'Prix unitaires'!B:D,3,FALSE)</f>
        <v>0</v>
      </c>
      <c r="L5115" s="11">
        <f t="shared" si="79"/>
        <v>0</v>
      </c>
    </row>
    <row r="5116" spans="1:12" x14ac:dyDescent="0.25">
      <c r="A5116">
        <v>704</v>
      </c>
      <c r="B5116" t="s">
        <v>10</v>
      </c>
      <c r="C5116" t="s">
        <v>121</v>
      </c>
      <c r="D5116" t="s">
        <v>11</v>
      </c>
      <c r="E5116" t="s">
        <v>17</v>
      </c>
      <c r="F5116" t="s">
        <v>13</v>
      </c>
      <c r="G5116" s="1">
        <v>12.039999961853001</v>
      </c>
      <c r="H5116">
        <v>50</v>
      </c>
      <c r="I5116" t="s">
        <v>14</v>
      </c>
      <c r="J5116" t="s">
        <v>18</v>
      </c>
      <c r="K5116">
        <f>VLOOKUP(J5116,'Prix unitaires'!B:D,3,FALSE)</f>
        <v>0</v>
      </c>
      <c r="L5116" s="11">
        <f t="shared" si="79"/>
        <v>0</v>
      </c>
    </row>
    <row r="5117" spans="1:12" x14ac:dyDescent="0.25">
      <c r="A5117">
        <v>704</v>
      </c>
      <c r="B5117" t="s">
        <v>10</v>
      </c>
      <c r="C5117" t="s">
        <v>250</v>
      </c>
      <c r="D5117" t="s">
        <v>11</v>
      </c>
      <c r="E5117" t="s">
        <v>17</v>
      </c>
      <c r="F5117" t="s">
        <v>13</v>
      </c>
      <c r="G5117" s="1">
        <v>11.5900001525879</v>
      </c>
      <c r="H5117">
        <v>50</v>
      </c>
      <c r="I5117" t="s">
        <v>14</v>
      </c>
      <c r="J5117" t="s">
        <v>18</v>
      </c>
      <c r="K5117">
        <f>VLOOKUP(J5117,'Prix unitaires'!B:D,3,FALSE)</f>
        <v>0</v>
      </c>
      <c r="L5117" s="11">
        <f t="shared" si="79"/>
        <v>0</v>
      </c>
    </row>
    <row r="5118" spans="1:12" x14ac:dyDescent="0.25">
      <c r="A5118">
        <v>704</v>
      </c>
      <c r="B5118" t="s">
        <v>10</v>
      </c>
      <c r="C5118" t="s">
        <v>272</v>
      </c>
      <c r="D5118" t="s">
        <v>11</v>
      </c>
      <c r="E5118" t="s">
        <v>12</v>
      </c>
      <c r="F5118" t="s">
        <v>13</v>
      </c>
      <c r="G5118" s="1">
        <v>29.110000610351602</v>
      </c>
      <c r="H5118">
        <v>50</v>
      </c>
      <c r="I5118" t="s">
        <v>14</v>
      </c>
      <c r="J5118" t="s">
        <v>15</v>
      </c>
      <c r="K5118">
        <f>VLOOKUP(J5118,'Prix unitaires'!B:D,3,FALSE)</f>
        <v>0</v>
      </c>
      <c r="L5118" s="11">
        <f t="shared" si="79"/>
        <v>0</v>
      </c>
    </row>
    <row r="5119" spans="1:12" x14ac:dyDescent="0.25">
      <c r="A5119">
        <v>704</v>
      </c>
      <c r="B5119" t="s">
        <v>10</v>
      </c>
      <c r="C5119" t="s">
        <v>272</v>
      </c>
      <c r="D5119" t="s">
        <v>11</v>
      </c>
      <c r="E5119" t="s">
        <v>40</v>
      </c>
      <c r="F5119" t="s">
        <v>13</v>
      </c>
      <c r="G5119" s="1">
        <v>29.110000610351602</v>
      </c>
      <c r="H5119">
        <v>1</v>
      </c>
      <c r="I5119" t="s">
        <v>14</v>
      </c>
      <c r="J5119" t="s">
        <v>41</v>
      </c>
      <c r="K5119">
        <f>VLOOKUP(J5119,'Prix unitaires'!B:D,3,FALSE)</f>
        <v>0</v>
      </c>
      <c r="L5119" s="11">
        <f t="shared" si="79"/>
        <v>0</v>
      </c>
    </row>
    <row r="5120" spans="1:12" x14ac:dyDescent="0.25">
      <c r="A5120">
        <v>704</v>
      </c>
      <c r="B5120" t="s">
        <v>10</v>
      </c>
      <c r="C5120" t="s">
        <v>273</v>
      </c>
      <c r="D5120" t="s">
        <v>11</v>
      </c>
      <c r="E5120" t="s">
        <v>12</v>
      </c>
      <c r="F5120" t="s">
        <v>13</v>
      </c>
      <c r="G5120" s="1">
        <v>23.420000076293899</v>
      </c>
      <c r="H5120">
        <v>50</v>
      </c>
      <c r="I5120" t="s">
        <v>14</v>
      </c>
      <c r="J5120" t="s">
        <v>15</v>
      </c>
      <c r="K5120">
        <f>VLOOKUP(J5120,'Prix unitaires'!B:D,3,FALSE)</f>
        <v>0</v>
      </c>
      <c r="L5120" s="11">
        <f t="shared" si="79"/>
        <v>0</v>
      </c>
    </row>
    <row r="5121" spans="1:12" x14ac:dyDescent="0.25">
      <c r="A5121">
        <v>704</v>
      </c>
      <c r="B5121" t="s">
        <v>10</v>
      </c>
      <c r="C5121" t="s">
        <v>273</v>
      </c>
      <c r="D5121" t="s">
        <v>11</v>
      </c>
      <c r="E5121" t="s">
        <v>40</v>
      </c>
      <c r="F5121" t="s">
        <v>13</v>
      </c>
      <c r="G5121" s="1">
        <v>23.420000076293899</v>
      </c>
      <c r="H5121">
        <v>1</v>
      </c>
      <c r="I5121" t="s">
        <v>14</v>
      </c>
      <c r="J5121" t="s">
        <v>41</v>
      </c>
      <c r="K5121">
        <f>VLOOKUP(J5121,'Prix unitaires'!B:D,3,FALSE)</f>
        <v>0</v>
      </c>
      <c r="L5121" s="11">
        <f t="shared" si="79"/>
        <v>0</v>
      </c>
    </row>
    <row r="5122" spans="1:12" x14ac:dyDescent="0.25">
      <c r="A5122">
        <v>704</v>
      </c>
      <c r="B5122" t="s">
        <v>10</v>
      </c>
      <c r="C5122" t="s">
        <v>273</v>
      </c>
      <c r="D5122" t="s">
        <v>11</v>
      </c>
      <c r="E5122" t="s">
        <v>165</v>
      </c>
      <c r="F5122" t="s">
        <v>13</v>
      </c>
      <c r="G5122" s="1">
        <v>4.8400001525878897</v>
      </c>
      <c r="H5122">
        <v>1</v>
      </c>
      <c r="I5122" t="s">
        <v>14</v>
      </c>
      <c r="J5122" t="s">
        <v>166</v>
      </c>
      <c r="K5122">
        <f>VLOOKUP(J5122,'Prix unitaires'!B:D,3,FALSE)</f>
        <v>0</v>
      </c>
      <c r="L5122" s="11">
        <f t="shared" si="79"/>
        <v>0</v>
      </c>
    </row>
    <row r="5123" spans="1:12" x14ac:dyDescent="0.25">
      <c r="A5123">
        <v>704</v>
      </c>
      <c r="B5123" t="s">
        <v>10</v>
      </c>
      <c r="C5123" t="s">
        <v>134</v>
      </c>
      <c r="D5123" t="s">
        <v>11</v>
      </c>
      <c r="E5123" t="s">
        <v>12</v>
      </c>
      <c r="F5123" t="s">
        <v>13</v>
      </c>
      <c r="G5123" s="1">
        <v>10.710000038146999</v>
      </c>
      <c r="H5123">
        <v>50</v>
      </c>
      <c r="I5123" t="s">
        <v>14</v>
      </c>
      <c r="J5123" t="s">
        <v>15</v>
      </c>
      <c r="K5123">
        <f>VLOOKUP(J5123,'Prix unitaires'!B:D,3,FALSE)</f>
        <v>0</v>
      </c>
      <c r="L5123" s="11">
        <f t="shared" ref="L5123:L5186" si="80">(G5123*H5123)*K5123</f>
        <v>0</v>
      </c>
    </row>
    <row r="5124" spans="1:12" x14ac:dyDescent="0.25">
      <c r="A5124">
        <v>704</v>
      </c>
      <c r="B5124" t="s">
        <v>10</v>
      </c>
      <c r="C5124" t="s">
        <v>134</v>
      </c>
      <c r="D5124" t="s">
        <v>11</v>
      </c>
      <c r="E5124" t="s">
        <v>40</v>
      </c>
      <c r="F5124" t="s">
        <v>13</v>
      </c>
      <c r="G5124" s="1">
        <v>10.710000038146999</v>
      </c>
      <c r="H5124">
        <v>1</v>
      </c>
      <c r="I5124" t="s">
        <v>14</v>
      </c>
      <c r="J5124" t="s">
        <v>41</v>
      </c>
      <c r="K5124">
        <f>VLOOKUP(J5124,'Prix unitaires'!B:D,3,FALSE)</f>
        <v>0</v>
      </c>
      <c r="L5124" s="11">
        <f t="shared" si="80"/>
        <v>0</v>
      </c>
    </row>
    <row r="5125" spans="1:12" x14ac:dyDescent="0.25">
      <c r="A5125">
        <v>704</v>
      </c>
      <c r="B5125" t="s">
        <v>10</v>
      </c>
      <c r="C5125" t="s">
        <v>134</v>
      </c>
      <c r="D5125" t="s">
        <v>11</v>
      </c>
      <c r="E5125" t="s">
        <v>165</v>
      </c>
      <c r="F5125" t="s">
        <v>13</v>
      </c>
      <c r="G5125" s="1">
        <v>2.6700000762939502</v>
      </c>
      <c r="H5125">
        <v>1</v>
      </c>
      <c r="I5125" t="s">
        <v>14</v>
      </c>
      <c r="J5125" t="s">
        <v>166</v>
      </c>
      <c r="K5125">
        <f>VLOOKUP(J5125,'Prix unitaires'!B:D,3,FALSE)</f>
        <v>0</v>
      </c>
      <c r="L5125" s="11">
        <f t="shared" si="80"/>
        <v>0</v>
      </c>
    </row>
    <row r="5126" spans="1:12" x14ac:dyDescent="0.25">
      <c r="A5126">
        <v>955</v>
      </c>
      <c r="B5126" t="s">
        <v>10</v>
      </c>
      <c r="C5126" t="s">
        <v>21</v>
      </c>
      <c r="D5126">
        <v>-1</v>
      </c>
      <c r="E5126" t="s">
        <v>167</v>
      </c>
      <c r="F5126" t="s">
        <v>13</v>
      </c>
      <c r="G5126" s="1">
        <v>52.799999237060497</v>
      </c>
      <c r="H5126">
        <v>1</v>
      </c>
      <c r="I5126" t="s">
        <v>14</v>
      </c>
      <c r="J5126" t="s">
        <v>274</v>
      </c>
      <c r="K5126">
        <f>VLOOKUP(J5126,'Prix unitaires'!B:D,3,FALSE)</f>
        <v>0</v>
      </c>
      <c r="L5126" s="11">
        <f t="shared" si="80"/>
        <v>0</v>
      </c>
    </row>
    <row r="5127" spans="1:12" x14ac:dyDescent="0.25">
      <c r="A5127">
        <v>710</v>
      </c>
      <c r="B5127" t="s">
        <v>10</v>
      </c>
      <c r="C5127">
        <v>1</v>
      </c>
      <c r="D5127" t="s">
        <v>11</v>
      </c>
      <c r="E5127" t="s">
        <v>165</v>
      </c>
      <c r="F5127" t="s">
        <v>13</v>
      </c>
      <c r="G5127" s="1">
        <v>4.4000000953674299</v>
      </c>
      <c r="H5127">
        <v>1</v>
      </c>
      <c r="I5127" t="s">
        <v>14</v>
      </c>
      <c r="J5127" t="s">
        <v>166</v>
      </c>
      <c r="K5127">
        <f>VLOOKUP(J5127,'Prix unitaires'!B:D,3,FALSE)</f>
        <v>0</v>
      </c>
      <c r="L5127" s="11">
        <f t="shared" si="80"/>
        <v>0</v>
      </c>
    </row>
    <row r="5128" spans="1:12" x14ac:dyDescent="0.25">
      <c r="A5128">
        <v>710</v>
      </c>
      <c r="B5128" t="s">
        <v>10</v>
      </c>
      <c r="C5128">
        <v>10</v>
      </c>
      <c r="D5128" t="s">
        <v>11</v>
      </c>
      <c r="E5128" t="s">
        <v>165</v>
      </c>
      <c r="F5128" t="s">
        <v>13</v>
      </c>
      <c r="G5128" s="1">
        <v>2.6400001049041699</v>
      </c>
      <c r="H5128">
        <v>1</v>
      </c>
      <c r="I5128" t="s">
        <v>14</v>
      </c>
      <c r="J5128" t="s">
        <v>166</v>
      </c>
      <c r="K5128">
        <f>VLOOKUP(J5128,'Prix unitaires'!B:D,3,FALSE)</f>
        <v>0</v>
      </c>
      <c r="L5128" s="11">
        <f t="shared" si="80"/>
        <v>0</v>
      </c>
    </row>
    <row r="5129" spans="1:12" x14ac:dyDescent="0.25">
      <c r="A5129">
        <v>710</v>
      </c>
      <c r="B5129" t="s">
        <v>10</v>
      </c>
      <c r="C5129">
        <v>11</v>
      </c>
      <c r="D5129" t="s">
        <v>11</v>
      </c>
      <c r="E5129" t="s">
        <v>165</v>
      </c>
      <c r="F5129" t="s">
        <v>13</v>
      </c>
      <c r="G5129" s="1">
        <v>2.6400001049041699</v>
      </c>
      <c r="H5129">
        <v>1</v>
      </c>
      <c r="I5129" t="s">
        <v>14</v>
      </c>
      <c r="J5129" t="s">
        <v>166</v>
      </c>
      <c r="K5129">
        <f>VLOOKUP(J5129,'Prix unitaires'!B:D,3,FALSE)</f>
        <v>0</v>
      </c>
      <c r="L5129" s="11">
        <f t="shared" si="80"/>
        <v>0</v>
      </c>
    </row>
    <row r="5130" spans="1:12" x14ac:dyDescent="0.25">
      <c r="A5130">
        <v>710</v>
      </c>
      <c r="B5130" t="s">
        <v>10</v>
      </c>
      <c r="C5130">
        <v>12</v>
      </c>
      <c r="D5130" t="s">
        <v>11</v>
      </c>
      <c r="E5130" t="s">
        <v>165</v>
      </c>
      <c r="F5130" t="s">
        <v>13</v>
      </c>
      <c r="G5130" s="1">
        <v>2.6400001049041699</v>
      </c>
      <c r="H5130">
        <v>1</v>
      </c>
      <c r="I5130" t="s">
        <v>14</v>
      </c>
      <c r="J5130" t="s">
        <v>166</v>
      </c>
      <c r="K5130">
        <f>VLOOKUP(J5130,'Prix unitaires'!B:D,3,FALSE)</f>
        <v>0</v>
      </c>
      <c r="L5130" s="11">
        <f t="shared" si="80"/>
        <v>0</v>
      </c>
    </row>
    <row r="5131" spans="1:12" x14ac:dyDescent="0.25">
      <c r="A5131">
        <v>710</v>
      </c>
      <c r="B5131" t="s">
        <v>10</v>
      </c>
      <c r="C5131">
        <v>13</v>
      </c>
      <c r="D5131" t="s">
        <v>11</v>
      </c>
      <c r="E5131" t="s">
        <v>165</v>
      </c>
      <c r="F5131" t="s">
        <v>13</v>
      </c>
      <c r="G5131" s="1">
        <v>2.6400001049041699</v>
      </c>
      <c r="H5131">
        <v>1</v>
      </c>
      <c r="I5131" t="s">
        <v>14</v>
      </c>
      <c r="J5131" t="s">
        <v>166</v>
      </c>
      <c r="K5131">
        <f>VLOOKUP(J5131,'Prix unitaires'!B:D,3,FALSE)</f>
        <v>0</v>
      </c>
      <c r="L5131" s="11">
        <f t="shared" si="80"/>
        <v>0</v>
      </c>
    </row>
    <row r="5132" spans="1:12" x14ac:dyDescent="0.25">
      <c r="A5132">
        <v>710</v>
      </c>
      <c r="B5132" t="s">
        <v>10</v>
      </c>
      <c r="C5132">
        <v>14</v>
      </c>
      <c r="D5132" t="s">
        <v>11</v>
      </c>
      <c r="E5132" t="s">
        <v>165</v>
      </c>
      <c r="F5132" t="s">
        <v>13</v>
      </c>
      <c r="G5132" s="1">
        <v>2.6400001049041699</v>
      </c>
      <c r="H5132">
        <v>1</v>
      </c>
      <c r="I5132" t="s">
        <v>14</v>
      </c>
      <c r="J5132" t="s">
        <v>166</v>
      </c>
      <c r="K5132">
        <f>VLOOKUP(J5132,'Prix unitaires'!B:D,3,FALSE)</f>
        <v>0</v>
      </c>
      <c r="L5132" s="11">
        <f t="shared" si="80"/>
        <v>0</v>
      </c>
    </row>
    <row r="5133" spans="1:12" x14ac:dyDescent="0.25">
      <c r="A5133">
        <v>710</v>
      </c>
      <c r="B5133" t="s">
        <v>10</v>
      </c>
      <c r="C5133">
        <v>15</v>
      </c>
      <c r="D5133" t="s">
        <v>11</v>
      </c>
      <c r="E5133" t="s">
        <v>165</v>
      </c>
      <c r="F5133" t="s">
        <v>13</v>
      </c>
      <c r="G5133" s="1">
        <v>0.88999998569488503</v>
      </c>
      <c r="H5133">
        <v>1</v>
      </c>
      <c r="I5133" t="s">
        <v>14</v>
      </c>
      <c r="J5133" t="s">
        <v>166</v>
      </c>
      <c r="K5133">
        <f>VLOOKUP(J5133,'Prix unitaires'!B:D,3,FALSE)</f>
        <v>0</v>
      </c>
      <c r="L5133" s="11">
        <f t="shared" si="80"/>
        <v>0</v>
      </c>
    </row>
    <row r="5134" spans="1:12" x14ac:dyDescent="0.25">
      <c r="A5134">
        <v>710</v>
      </c>
      <c r="B5134" t="s">
        <v>10</v>
      </c>
      <c r="C5134">
        <v>16</v>
      </c>
      <c r="D5134" t="s">
        <v>11</v>
      </c>
      <c r="E5134" t="s">
        <v>165</v>
      </c>
      <c r="F5134" t="s">
        <v>13</v>
      </c>
      <c r="G5134" s="1">
        <v>1.7799999713897701</v>
      </c>
      <c r="H5134">
        <v>1</v>
      </c>
      <c r="I5134" t="s">
        <v>14</v>
      </c>
      <c r="J5134" t="s">
        <v>166</v>
      </c>
      <c r="K5134">
        <f>VLOOKUP(J5134,'Prix unitaires'!B:D,3,FALSE)</f>
        <v>0</v>
      </c>
      <c r="L5134" s="11">
        <f t="shared" si="80"/>
        <v>0</v>
      </c>
    </row>
    <row r="5135" spans="1:12" x14ac:dyDescent="0.25">
      <c r="A5135">
        <v>710</v>
      </c>
      <c r="B5135" t="s">
        <v>10</v>
      </c>
      <c r="C5135" t="s">
        <v>16</v>
      </c>
      <c r="D5135" t="s">
        <v>11</v>
      </c>
      <c r="E5135" t="s">
        <v>165</v>
      </c>
      <c r="F5135" t="s">
        <v>13</v>
      </c>
      <c r="G5135" s="1">
        <v>3.9200000762939502</v>
      </c>
      <c r="H5135">
        <v>1</v>
      </c>
      <c r="I5135" t="s">
        <v>14</v>
      </c>
      <c r="J5135" t="s">
        <v>166</v>
      </c>
      <c r="K5135">
        <f>VLOOKUP(J5135,'Prix unitaires'!B:D,3,FALSE)</f>
        <v>0</v>
      </c>
      <c r="L5135" s="11">
        <f t="shared" si="80"/>
        <v>0</v>
      </c>
    </row>
    <row r="5136" spans="1:12" x14ac:dyDescent="0.25">
      <c r="A5136">
        <v>710</v>
      </c>
      <c r="B5136" t="s">
        <v>10</v>
      </c>
      <c r="C5136">
        <v>2</v>
      </c>
      <c r="D5136" t="s">
        <v>11</v>
      </c>
      <c r="E5136" t="s">
        <v>165</v>
      </c>
      <c r="F5136" t="s">
        <v>13</v>
      </c>
      <c r="G5136" s="1">
        <v>3.5199999809265101</v>
      </c>
      <c r="H5136">
        <v>1</v>
      </c>
      <c r="I5136" t="s">
        <v>14</v>
      </c>
      <c r="J5136" t="s">
        <v>166</v>
      </c>
      <c r="K5136">
        <f>VLOOKUP(J5136,'Prix unitaires'!B:D,3,FALSE)</f>
        <v>0</v>
      </c>
      <c r="L5136" s="11">
        <f t="shared" si="80"/>
        <v>0</v>
      </c>
    </row>
    <row r="5137" spans="1:12" x14ac:dyDescent="0.25">
      <c r="A5137">
        <v>710</v>
      </c>
      <c r="B5137" t="s">
        <v>10</v>
      </c>
      <c r="C5137">
        <v>3</v>
      </c>
      <c r="D5137" t="s">
        <v>11</v>
      </c>
      <c r="E5137" t="s">
        <v>165</v>
      </c>
      <c r="F5137" t="s">
        <v>13</v>
      </c>
      <c r="G5137" s="1">
        <v>2.6400001049041699</v>
      </c>
      <c r="H5137">
        <v>1</v>
      </c>
      <c r="I5137" t="s">
        <v>14</v>
      </c>
      <c r="J5137" t="s">
        <v>166</v>
      </c>
      <c r="K5137">
        <f>VLOOKUP(J5137,'Prix unitaires'!B:D,3,FALSE)</f>
        <v>0</v>
      </c>
      <c r="L5137" s="11">
        <f t="shared" si="80"/>
        <v>0</v>
      </c>
    </row>
    <row r="5138" spans="1:12" x14ac:dyDescent="0.25">
      <c r="A5138">
        <v>710</v>
      </c>
      <c r="B5138" t="s">
        <v>10</v>
      </c>
      <c r="C5138">
        <v>4</v>
      </c>
      <c r="D5138" t="s">
        <v>11</v>
      </c>
      <c r="E5138" t="s">
        <v>165</v>
      </c>
      <c r="F5138" t="s">
        <v>13</v>
      </c>
      <c r="G5138" s="1">
        <v>2.6400001049041699</v>
      </c>
      <c r="H5138">
        <v>1</v>
      </c>
      <c r="I5138" t="s">
        <v>14</v>
      </c>
      <c r="J5138" t="s">
        <v>166</v>
      </c>
      <c r="K5138">
        <f>VLOOKUP(J5138,'Prix unitaires'!B:D,3,FALSE)</f>
        <v>0</v>
      </c>
      <c r="L5138" s="11">
        <f t="shared" si="80"/>
        <v>0</v>
      </c>
    </row>
    <row r="5139" spans="1:12" x14ac:dyDescent="0.25">
      <c r="A5139">
        <v>710</v>
      </c>
      <c r="B5139" t="s">
        <v>10</v>
      </c>
      <c r="C5139">
        <v>5</v>
      </c>
      <c r="D5139" t="s">
        <v>11</v>
      </c>
      <c r="E5139" t="s">
        <v>165</v>
      </c>
      <c r="F5139" t="s">
        <v>13</v>
      </c>
      <c r="G5139" s="1">
        <v>2.6400001049041699</v>
      </c>
      <c r="H5139">
        <v>1</v>
      </c>
      <c r="I5139" t="s">
        <v>14</v>
      </c>
      <c r="J5139" t="s">
        <v>166</v>
      </c>
      <c r="K5139">
        <f>VLOOKUP(J5139,'Prix unitaires'!B:D,3,FALSE)</f>
        <v>0</v>
      </c>
      <c r="L5139" s="11">
        <f t="shared" si="80"/>
        <v>0</v>
      </c>
    </row>
    <row r="5140" spans="1:12" x14ac:dyDescent="0.25">
      <c r="A5140">
        <v>710</v>
      </c>
      <c r="B5140" t="s">
        <v>10</v>
      </c>
      <c r="C5140">
        <v>6</v>
      </c>
      <c r="D5140" t="s">
        <v>11</v>
      </c>
      <c r="E5140" t="s">
        <v>165</v>
      </c>
      <c r="F5140" t="s">
        <v>13</v>
      </c>
      <c r="G5140" s="1">
        <v>2.6400001049041699</v>
      </c>
      <c r="H5140">
        <v>1</v>
      </c>
      <c r="I5140" t="s">
        <v>14</v>
      </c>
      <c r="J5140" t="s">
        <v>166</v>
      </c>
      <c r="K5140">
        <f>VLOOKUP(J5140,'Prix unitaires'!B:D,3,FALSE)</f>
        <v>0</v>
      </c>
      <c r="L5140" s="11">
        <f t="shared" si="80"/>
        <v>0</v>
      </c>
    </row>
    <row r="5141" spans="1:12" x14ac:dyDescent="0.25">
      <c r="A5141">
        <v>710</v>
      </c>
      <c r="B5141" t="s">
        <v>10</v>
      </c>
      <c r="C5141">
        <v>7</v>
      </c>
      <c r="D5141" t="s">
        <v>11</v>
      </c>
      <c r="E5141" t="s">
        <v>165</v>
      </c>
      <c r="F5141" t="s">
        <v>13</v>
      </c>
      <c r="G5141" s="1">
        <v>2.6400001049041699</v>
      </c>
      <c r="H5141">
        <v>1</v>
      </c>
      <c r="I5141" t="s">
        <v>14</v>
      </c>
      <c r="J5141" t="s">
        <v>166</v>
      </c>
      <c r="K5141">
        <f>VLOOKUP(J5141,'Prix unitaires'!B:D,3,FALSE)</f>
        <v>0</v>
      </c>
      <c r="L5141" s="11">
        <f t="shared" si="80"/>
        <v>0</v>
      </c>
    </row>
    <row r="5142" spans="1:12" x14ac:dyDescent="0.25">
      <c r="A5142">
        <v>710</v>
      </c>
      <c r="B5142" t="s">
        <v>10</v>
      </c>
      <c r="C5142">
        <v>8</v>
      </c>
      <c r="D5142" t="s">
        <v>11</v>
      </c>
      <c r="E5142" t="s">
        <v>165</v>
      </c>
      <c r="F5142" t="s">
        <v>13</v>
      </c>
      <c r="G5142" s="1">
        <v>2.6400001049041699</v>
      </c>
      <c r="H5142">
        <v>1</v>
      </c>
      <c r="I5142" t="s">
        <v>14</v>
      </c>
      <c r="J5142" t="s">
        <v>166</v>
      </c>
      <c r="K5142">
        <f>VLOOKUP(J5142,'Prix unitaires'!B:D,3,FALSE)</f>
        <v>0</v>
      </c>
      <c r="L5142" s="11">
        <f t="shared" si="80"/>
        <v>0</v>
      </c>
    </row>
    <row r="5143" spans="1:12" x14ac:dyDescent="0.25">
      <c r="A5143">
        <v>710</v>
      </c>
      <c r="B5143" t="s">
        <v>10</v>
      </c>
      <c r="C5143">
        <v>9</v>
      </c>
      <c r="D5143" t="s">
        <v>11</v>
      </c>
      <c r="E5143" t="s">
        <v>165</v>
      </c>
      <c r="F5143" t="s">
        <v>13</v>
      </c>
      <c r="G5143" s="1">
        <v>2.6400001049041699</v>
      </c>
      <c r="H5143">
        <v>1</v>
      </c>
      <c r="I5143" t="s">
        <v>14</v>
      </c>
      <c r="J5143" t="s">
        <v>166</v>
      </c>
      <c r="K5143">
        <f>VLOOKUP(J5143,'Prix unitaires'!B:D,3,FALSE)</f>
        <v>0</v>
      </c>
      <c r="L5143" s="11">
        <f t="shared" si="80"/>
        <v>0</v>
      </c>
    </row>
    <row r="5144" spans="1:12" x14ac:dyDescent="0.25">
      <c r="A5144">
        <v>710</v>
      </c>
      <c r="B5144" t="s">
        <v>10</v>
      </c>
      <c r="C5144" t="s">
        <v>120</v>
      </c>
      <c r="D5144" t="s">
        <v>11</v>
      </c>
      <c r="E5144" t="s">
        <v>165</v>
      </c>
      <c r="F5144" t="s">
        <v>13</v>
      </c>
      <c r="G5144" s="1">
        <v>1.4900000095367401</v>
      </c>
      <c r="H5144">
        <v>1</v>
      </c>
      <c r="I5144" t="s">
        <v>14</v>
      </c>
      <c r="J5144" t="s">
        <v>166</v>
      </c>
      <c r="K5144">
        <f>VLOOKUP(J5144,'Prix unitaires'!B:D,3,FALSE)</f>
        <v>0</v>
      </c>
      <c r="L5144" s="11">
        <f t="shared" si="80"/>
        <v>0</v>
      </c>
    </row>
    <row r="5145" spans="1:12" x14ac:dyDescent="0.25">
      <c r="A5145">
        <v>707</v>
      </c>
      <c r="B5145" t="s">
        <v>10</v>
      </c>
      <c r="C5145">
        <v>1</v>
      </c>
      <c r="D5145" t="s">
        <v>11</v>
      </c>
      <c r="E5145" t="s">
        <v>165</v>
      </c>
      <c r="F5145" t="s">
        <v>13</v>
      </c>
      <c r="G5145" s="1">
        <v>1.7599999904632599</v>
      </c>
      <c r="H5145">
        <v>1</v>
      </c>
      <c r="I5145" t="s">
        <v>14</v>
      </c>
      <c r="J5145" t="s">
        <v>166</v>
      </c>
      <c r="K5145">
        <f>VLOOKUP(J5145,'Prix unitaires'!B:D,3,FALSE)</f>
        <v>0</v>
      </c>
      <c r="L5145" s="11">
        <f t="shared" si="80"/>
        <v>0</v>
      </c>
    </row>
    <row r="5146" spans="1:12" x14ac:dyDescent="0.25">
      <c r="A5146">
        <v>707</v>
      </c>
      <c r="B5146" t="s">
        <v>10</v>
      </c>
      <c r="C5146">
        <v>10</v>
      </c>
      <c r="D5146" t="s">
        <v>11</v>
      </c>
      <c r="E5146" t="s">
        <v>165</v>
      </c>
      <c r="F5146" t="s">
        <v>13</v>
      </c>
      <c r="G5146" s="1">
        <v>2.6400001049041699</v>
      </c>
      <c r="H5146">
        <v>1</v>
      </c>
      <c r="I5146" t="s">
        <v>14</v>
      </c>
      <c r="J5146" t="s">
        <v>166</v>
      </c>
      <c r="K5146">
        <f>VLOOKUP(J5146,'Prix unitaires'!B:D,3,FALSE)</f>
        <v>0</v>
      </c>
      <c r="L5146" s="11">
        <f t="shared" si="80"/>
        <v>0</v>
      </c>
    </row>
    <row r="5147" spans="1:12" x14ac:dyDescent="0.25">
      <c r="A5147">
        <v>707</v>
      </c>
      <c r="B5147" t="s">
        <v>10</v>
      </c>
      <c r="C5147">
        <v>13</v>
      </c>
      <c r="D5147" t="s">
        <v>11</v>
      </c>
      <c r="E5147" t="s">
        <v>165</v>
      </c>
      <c r="F5147" t="s">
        <v>13</v>
      </c>
      <c r="G5147" s="1">
        <v>2.6700000762939502</v>
      </c>
      <c r="H5147">
        <v>1</v>
      </c>
      <c r="I5147" t="s">
        <v>14</v>
      </c>
      <c r="J5147" t="s">
        <v>166</v>
      </c>
      <c r="K5147">
        <f>VLOOKUP(J5147,'Prix unitaires'!B:D,3,FALSE)</f>
        <v>0</v>
      </c>
      <c r="L5147" s="11">
        <f t="shared" si="80"/>
        <v>0</v>
      </c>
    </row>
    <row r="5148" spans="1:12" x14ac:dyDescent="0.25">
      <c r="A5148">
        <v>707</v>
      </c>
      <c r="B5148" t="s">
        <v>10</v>
      </c>
      <c r="C5148">
        <v>14</v>
      </c>
      <c r="D5148" t="s">
        <v>11</v>
      </c>
      <c r="E5148" t="s">
        <v>165</v>
      </c>
      <c r="F5148" t="s">
        <v>13</v>
      </c>
      <c r="G5148" s="1">
        <v>2.6700000762939502</v>
      </c>
      <c r="H5148">
        <v>1</v>
      </c>
      <c r="I5148" t="s">
        <v>14</v>
      </c>
      <c r="J5148" t="s">
        <v>166</v>
      </c>
      <c r="K5148">
        <f>VLOOKUP(J5148,'Prix unitaires'!B:D,3,FALSE)</f>
        <v>0</v>
      </c>
      <c r="L5148" s="11">
        <f t="shared" si="80"/>
        <v>0</v>
      </c>
    </row>
    <row r="5149" spans="1:12" x14ac:dyDescent="0.25">
      <c r="A5149">
        <v>707</v>
      </c>
      <c r="B5149" t="s">
        <v>10</v>
      </c>
      <c r="C5149">
        <v>17</v>
      </c>
      <c r="D5149" t="s">
        <v>11</v>
      </c>
      <c r="E5149" t="s">
        <v>165</v>
      </c>
      <c r="F5149" t="s">
        <v>13</v>
      </c>
      <c r="G5149" s="1">
        <v>4.8400001525878897</v>
      </c>
      <c r="H5149">
        <v>1</v>
      </c>
      <c r="I5149" t="s">
        <v>14</v>
      </c>
      <c r="J5149" t="s">
        <v>166</v>
      </c>
      <c r="K5149">
        <f>VLOOKUP(J5149,'Prix unitaires'!B:D,3,FALSE)</f>
        <v>0</v>
      </c>
      <c r="L5149" s="11">
        <f t="shared" si="80"/>
        <v>0</v>
      </c>
    </row>
    <row r="5150" spans="1:12" x14ac:dyDescent="0.25">
      <c r="A5150">
        <v>707</v>
      </c>
      <c r="B5150" t="s">
        <v>10</v>
      </c>
      <c r="C5150">
        <v>18</v>
      </c>
      <c r="D5150" t="s">
        <v>11</v>
      </c>
      <c r="E5150" t="s">
        <v>165</v>
      </c>
      <c r="F5150" t="s">
        <v>13</v>
      </c>
      <c r="G5150" s="1">
        <v>2.6400001049041699</v>
      </c>
      <c r="H5150">
        <v>1</v>
      </c>
      <c r="I5150" t="s">
        <v>14</v>
      </c>
      <c r="J5150" t="s">
        <v>166</v>
      </c>
      <c r="K5150">
        <f>VLOOKUP(J5150,'Prix unitaires'!B:D,3,FALSE)</f>
        <v>0</v>
      </c>
      <c r="L5150" s="11">
        <f t="shared" si="80"/>
        <v>0</v>
      </c>
    </row>
    <row r="5151" spans="1:12" x14ac:dyDescent="0.25">
      <c r="A5151">
        <v>707</v>
      </c>
      <c r="B5151" t="s">
        <v>10</v>
      </c>
      <c r="C5151">
        <v>19</v>
      </c>
      <c r="D5151" t="s">
        <v>11</v>
      </c>
      <c r="E5151" t="s">
        <v>165</v>
      </c>
      <c r="F5151" t="s">
        <v>13</v>
      </c>
      <c r="G5151" s="1">
        <v>2.6400001049041699</v>
      </c>
      <c r="H5151">
        <v>1</v>
      </c>
      <c r="I5151" t="s">
        <v>14</v>
      </c>
      <c r="J5151" t="s">
        <v>166</v>
      </c>
      <c r="K5151">
        <f>VLOOKUP(J5151,'Prix unitaires'!B:D,3,FALSE)</f>
        <v>0</v>
      </c>
      <c r="L5151" s="11">
        <f t="shared" si="80"/>
        <v>0</v>
      </c>
    </row>
    <row r="5152" spans="1:12" x14ac:dyDescent="0.25">
      <c r="A5152">
        <v>707</v>
      </c>
      <c r="B5152" t="s">
        <v>10</v>
      </c>
      <c r="C5152">
        <v>2</v>
      </c>
      <c r="D5152" t="s">
        <v>11</v>
      </c>
      <c r="E5152" t="s">
        <v>165</v>
      </c>
      <c r="F5152" t="s">
        <v>13</v>
      </c>
      <c r="G5152" s="1">
        <v>3.5199999809265101</v>
      </c>
      <c r="H5152">
        <v>1</v>
      </c>
      <c r="I5152" t="s">
        <v>14</v>
      </c>
      <c r="J5152" t="s">
        <v>166</v>
      </c>
      <c r="K5152">
        <f>VLOOKUP(J5152,'Prix unitaires'!B:D,3,FALSE)</f>
        <v>0</v>
      </c>
      <c r="L5152" s="11">
        <f t="shared" si="80"/>
        <v>0</v>
      </c>
    </row>
    <row r="5153" spans="1:12" x14ac:dyDescent="0.25">
      <c r="A5153">
        <v>707</v>
      </c>
      <c r="B5153" t="s">
        <v>10</v>
      </c>
      <c r="C5153">
        <v>20</v>
      </c>
      <c r="D5153" t="s">
        <v>11</v>
      </c>
      <c r="E5153" t="s">
        <v>165</v>
      </c>
      <c r="F5153" t="s">
        <v>13</v>
      </c>
      <c r="G5153" s="1">
        <v>2.6400001049041699</v>
      </c>
      <c r="H5153">
        <v>1</v>
      </c>
      <c r="I5153" t="s">
        <v>14</v>
      </c>
      <c r="J5153" t="s">
        <v>166</v>
      </c>
      <c r="K5153">
        <f>VLOOKUP(J5153,'Prix unitaires'!B:D,3,FALSE)</f>
        <v>0</v>
      </c>
      <c r="L5153" s="11">
        <f t="shared" si="80"/>
        <v>0</v>
      </c>
    </row>
    <row r="5154" spans="1:12" x14ac:dyDescent="0.25">
      <c r="A5154">
        <v>707</v>
      </c>
      <c r="B5154" t="s">
        <v>10</v>
      </c>
      <c r="C5154">
        <v>21</v>
      </c>
      <c r="D5154" t="s">
        <v>11</v>
      </c>
      <c r="E5154" t="s">
        <v>165</v>
      </c>
      <c r="F5154" t="s">
        <v>13</v>
      </c>
      <c r="G5154" s="1">
        <v>2.6400001049041699</v>
      </c>
      <c r="H5154">
        <v>1</v>
      </c>
      <c r="I5154" t="s">
        <v>14</v>
      </c>
      <c r="J5154" t="s">
        <v>166</v>
      </c>
      <c r="K5154">
        <f>VLOOKUP(J5154,'Prix unitaires'!B:D,3,FALSE)</f>
        <v>0</v>
      </c>
      <c r="L5154" s="11">
        <f t="shared" si="80"/>
        <v>0</v>
      </c>
    </row>
    <row r="5155" spans="1:12" x14ac:dyDescent="0.25">
      <c r="A5155">
        <v>707</v>
      </c>
      <c r="B5155" t="s">
        <v>10</v>
      </c>
      <c r="C5155">
        <v>22</v>
      </c>
      <c r="D5155" t="s">
        <v>11</v>
      </c>
      <c r="E5155" t="s">
        <v>165</v>
      </c>
      <c r="F5155" t="s">
        <v>13</v>
      </c>
      <c r="G5155" s="1">
        <v>2.6400001049041699</v>
      </c>
      <c r="H5155">
        <v>1</v>
      </c>
      <c r="I5155" t="s">
        <v>14</v>
      </c>
      <c r="J5155" t="s">
        <v>166</v>
      </c>
      <c r="K5155">
        <f>VLOOKUP(J5155,'Prix unitaires'!B:D,3,FALSE)</f>
        <v>0</v>
      </c>
      <c r="L5155" s="11">
        <f t="shared" si="80"/>
        <v>0</v>
      </c>
    </row>
    <row r="5156" spans="1:12" x14ac:dyDescent="0.25">
      <c r="A5156">
        <v>707</v>
      </c>
      <c r="B5156" t="s">
        <v>10</v>
      </c>
      <c r="C5156">
        <v>23</v>
      </c>
      <c r="D5156" t="s">
        <v>11</v>
      </c>
      <c r="E5156" t="s">
        <v>165</v>
      </c>
      <c r="F5156" t="s">
        <v>13</v>
      </c>
      <c r="G5156" s="1">
        <v>6.1599998474121103</v>
      </c>
      <c r="H5156">
        <v>1</v>
      </c>
      <c r="I5156" t="s">
        <v>14</v>
      </c>
      <c r="J5156" t="s">
        <v>166</v>
      </c>
      <c r="K5156">
        <f>VLOOKUP(J5156,'Prix unitaires'!B:D,3,FALSE)</f>
        <v>0</v>
      </c>
      <c r="L5156" s="11">
        <f t="shared" si="80"/>
        <v>0</v>
      </c>
    </row>
    <row r="5157" spans="1:12" x14ac:dyDescent="0.25">
      <c r="A5157">
        <v>707</v>
      </c>
      <c r="B5157" t="s">
        <v>10</v>
      </c>
      <c r="C5157">
        <v>25</v>
      </c>
      <c r="D5157" t="s">
        <v>11</v>
      </c>
      <c r="E5157" t="s">
        <v>165</v>
      </c>
      <c r="F5157" t="s">
        <v>13</v>
      </c>
      <c r="G5157" s="1">
        <v>3.5199999809265101</v>
      </c>
      <c r="H5157">
        <v>1</v>
      </c>
      <c r="I5157" t="s">
        <v>14</v>
      </c>
      <c r="J5157" t="s">
        <v>166</v>
      </c>
      <c r="K5157">
        <f>VLOOKUP(J5157,'Prix unitaires'!B:D,3,FALSE)</f>
        <v>0</v>
      </c>
      <c r="L5157" s="11">
        <f t="shared" si="80"/>
        <v>0</v>
      </c>
    </row>
    <row r="5158" spans="1:12" x14ac:dyDescent="0.25">
      <c r="A5158">
        <v>707</v>
      </c>
      <c r="B5158" t="s">
        <v>10</v>
      </c>
      <c r="C5158">
        <v>26</v>
      </c>
      <c r="D5158" t="s">
        <v>11</v>
      </c>
      <c r="E5158" t="s">
        <v>165</v>
      </c>
      <c r="F5158" t="s">
        <v>13</v>
      </c>
      <c r="G5158" s="1">
        <v>3.5199999809265101</v>
      </c>
      <c r="H5158">
        <v>1</v>
      </c>
      <c r="I5158" t="s">
        <v>14</v>
      </c>
      <c r="J5158" t="s">
        <v>166</v>
      </c>
      <c r="K5158">
        <f>VLOOKUP(J5158,'Prix unitaires'!B:D,3,FALSE)</f>
        <v>0</v>
      </c>
      <c r="L5158" s="11">
        <f t="shared" si="80"/>
        <v>0</v>
      </c>
    </row>
    <row r="5159" spans="1:12" x14ac:dyDescent="0.25">
      <c r="A5159">
        <v>707</v>
      </c>
      <c r="B5159" t="s">
        <v>10</v>
      </c>
      <c r="C5159">
        <v>27</v>
      </c>
      <c r="D5159" t="s">
        <v>11</v>
      </c>
      <c r="E5159" t="s">
        <v>165</v>
      </c>
      <c r="F5159" t="s">
        <v>13</v>
      </c>
      <c r="G5159" s="1">
        <v>2.6400001049041699</v>
      </c>
      <c r="H5159">
        <v>1</v>
      </c>
      <c r="I5159" t="s">
        <v>14</v>
      </c>
      <c r="J5159" t="s">
        <v>166</v>
      </c>
      <c r="K5159">
        <f>VLOOKUP(J5159,'Prix unitaires'!B:D,3,FALSE)</f>
        <v>0</v>
      </c>
      <c r="L5159" s="11">
        <f t="shared" si="80"/>
        <v>0</v>
      </c>
    </row>
    <row r="5160" spans="1:12" x14ac:dyDescent="0.25">
      <c r="A5160">
        <v>707</v>
      </c>
      <c r="B5160" t="s">
        <v>10</v>
      </c>
      <c r="C5160">
        <v>28</v>
      </c>
      <c r="D5160" t="s">
        <v>11</v>
      </c>
      <c r="E5160" t="s">
        <v>165</v>
      </c>
      <c r="F5160" t="s">
        <v>13</v>
      </c>
      <c r="G5160" s="1">
        <v>3.5199999809265101</v>
      </c>
      <c r="H5160">
        <v>1</v>
      </c>
      <c r="I5160" t="s">
        <v>14</v>
      </c>
      <c r="J5160" t="s">
        <v>166</v>
      </c>
      <c r="K5160">
        <f>VLOOKUP(J5160,'Prix unitaires'!B:D,3,FALSE)</f>
        <v>0</v>
      </c>
      <c r="L5160" s="11">
        <f t="shared" si="80"/>
        <v>0</v>
      </c>
    </row>
    <row r="5161" spans="1:12" x14ac:dyDescent="0.25">
      <c r="A5161">
        <v>707</v>
      </c>
      <c r="B5161" t="s">
        <v>10</v>
      </c>
      <c r="C5161">
        <v>29</v>
      </c>
      <c r="D5161" t="s">
        <v>11</v>
      </c>
      <c r="E5161" t="s">
        <v>165</v>
      </c>
      <c r="F5161" t="s">
        <v>13</v>
      </c>
      <c r="G5161" s="1">
        <v>1.7599999904632599</v>
      </c>
      <c r="H5161">
        <v>1</v>
      </c>
      <c r="I5161" t="s">
        <v>14</v>
      </c>
      <c r="J5161" t="s">
        <v>166</v>
      </c>
      <c r="K5161">
        <f>VLOOKUP(J5161,'Prix unitaires'!B:D,3,FALSE)</f>
        <v>0</v>
      </c>
      <c r="L5161" s="11">
        <f t="shared" si="80"/>
        <v>0</v>
      </c>
    </row>
    <row r="5162" spans="1:12" x14ac:dyDescent="0.25">
      <c r="A5162">
        <v>707</v>
      </c>
      <c r="B5162" t="s">
        <v>10</v>
      </c>
      <c r="C5162" t="s">
        <v>104</v>
      </c>
      <c r="D5162" t="s">
        <v>11</v>
      </c>
      <c r="E5162" t="s">
        <v>165</v>
      </c>
      <c r="F5162" t="s">
        <v>13</v>
      </c>
      <c r="G5162" s="1">
        <v>1.4900000095367401</v>
      </c>
      <c r="H5162">
        <v>1</v>
      </c>
      <c r="I5162" t="s">
        <v>14</v>
      </c>
      <c r="J5162" t="s">
        <v>166</v>
      </c>
      <c r="K5162">
        <f>VLOOKUP(J5162,'Prix unitaires'!B:D,3,FALSE)</f>
        <v>0</v>
      </c>
      <c r="L5162" s="11">
        <f t="shared" si="80"/>
        <v>0</v>
      </c>
    </row>
    <row r="5163" spans="1:12" x14ac:dyDescent="0.25">
      <c r="A5163">
        <v>707</v>
      </c>
      <c r="B5163" t="s">
        <v>10</v>
      </c>
      <c r="C5163">
        <v>3</v>
      </c>
      <c r="D5163" t="s">
        <v>11</v>
      </c>
      <c r="E5163" t="s">
        <v>165</v>
      </c>
      <c r="F5163" t="s">
        <v>13</v>
      </c>
      <c r="G5163" s="1">
        <v>3.5199999809265101</v>
      </c>
      <c r="H5163">
        <v>1</v>
      </c>
      <c r="I5163" t="s">
        <v>14</v>
      </c>
      <c r="J5163" t="s">
        <v>166</v>
      </c>
      <c r="K5163">
        <f>VLOOKUP(J5163,'Prix unitaires'!B:D,3,FALSE)</f>
        <v>0</v>
      </c>
      <c r="L5163" s="11">
        <f t="shared" si="80"/>
        <v>0</v>
      </c>
    </row>
    <row r="5164" spans="1:12" x14ac:dyDescent="0.25">
      <c r="A5164">
        <v>707</v>
      </c>
      <c r="B5164" t="s">
        <v>10</v>
      </c>
      <c r="C5164">
        <v>30</v>
      </c>
      <c r="D5164" t="s">
        <v>11</v>
      </c>
      <c r="E5164" t="s">
        <v>165</v>
      </c>
      <c r="F5164" t="s">
        <v>13</v>
      </c>
      <c r="G5164" s="1">
        <v>2.6400001049041699</v>
      </c>
      <c r="H5164">
        <v>1</v>
      </c>
      <c r="I5164" t="s">
        <v>14</v>
      </c>
      <c r="J5164" t="s">
        <v>166</v>
      </c>
      <c r="K5164">
        <f>VLOOKUP(J5164,'Prix unitaires'!B:D,3,FALSE)</f>
        <v>0</v>
      </c>
      <c r="L5164" s="11">
        <f t="shared" si="80"/>
        <v>0</v>
      </c>
    </row>
    <row r="5165" spans="1:12" x14ac:dyDescent="0.25">
      <c r="A5165">
        <v>707</v>
      </c>
      <c r="B5165" t="s">
        <v>10</v>
      </c>
      <c r="C5165">
        <v>4</v>
      </c>
      <c r="D5165" t="s">
        <v>11</v>
      </c>
      <c r="E5165" t="s">
        <v>165</v>
      </c>
      <c r="F5165" t="s">
        <v>13</v>
      </c>
      <c r="G5165" s="1">
        <v>2.6400001049041699</v>
      </c>
      <c r="H5165">
        <v>1</v>
      </c>
      <c r="I5165" t="s">
        <v>14</v>
      </c>
      <c r="J5165" t="s">
        <v>166</v>
      </c>
      <c r="K5165">
        <f>VLOOKUP(J5165,'Prix unitaires'!B:D,3,FALSE)</f>
        <v>0</v>
      </c>
      <c r="L5165" s="11">
        <f t="shared" si="80"/>
        <v>0</v>
      </c>
    </row>
    <row r="5166" spans="1:12" x14ac:dyDescent="0.25">
      <c r="A5166">
        <v>707</v>
      </c>
      <c r="B5166" t="s">
        <v>10</v>
      </c>
      <c r="C5166">
        <v>5</v>
      </c>
      <c r="D5166" t="s">
        <v>11</v>
      </c>
      <c r="E5166" t="s">
        <v>165</v>
      </c>
      <c r="F5166" t="s">
        <v>13</v>
      </c>
      <c r="G5166" s="1">
        <v>1.7599999904632599</v>
      </c>
      <c r="H5166">
        <v>1</v>
      </c>
      <c r="I5166" t="s">
        <v>14</v>
      </c>
      <c r="J5166" t="s">
        <v>166</v>
      </c>
      <c r="K5166">
        <f>VLOOKUP(J5166,'Prix unitaires'!B:D,3,FALSE)</f>
        <v>0</v>
      </c>
      <c r="L5166" s="11">
        <f t="shared" si="80"/>
        <v>0</v>
      </c>
    </row>
    <row r="5167" spans="1:12" x14ac:dyDescent="0.25">
      <c r="A5167">
        <v>707</v>
      </c>
      <c r="B5167" t="s">
        <v>10</v>
      </c>
      <c r="C5167" t="s">
        <v>202</v>
      </c>
      <c r="D5167" t="s">
        <v>11</v>
      </c>
      <c r="E5167" t="s">
        <v>165</v>
      </c>
      <c r="F5167" t="s">
        <v>13</v>
      </c>
      <c r="G5167" s="1">
        <v>5.2800002098083496</v>
      </c>
      <c r="H5167">
        <v>1</v>
      </c>
      <c r="I5167" t="s">
        <v>14</v>
      </c>
      <c r="J5167" t="s">
        <v>166</v>
      </c>
      <c r="K5167">
        <f>VLOOKUP(J5167,'Prix unitaires'!B:D,3,FALSE)</f>
        <v>0</v>
      </c>
      <c r="L5167" s="11">
        <f t="shared" si="80"/>
        <v>0</v>
      </c>
    </row>
    <row r="5168" spans="1:12" x14ac:dyDescent="0.25">
      <c r="A5168">
        <v>707</v>
      </c>
      <c r="B5168" t="s">
        <v>10</v>
      </c>
      <c r="C5168" t="s">
        <v>22</v>
      </c>
      <c r="D5168" t="s">
        <v>11</v>
      </c>
      <c r="E5168" t="s">
        <v>165</v>
      </c>
      <c r="F5168" t="s">
        <v>13</v>
      </c>
      <c r="G5168" s="1">
        <v>1.4900000095367401</v>
      </c>
      <c r="H5168">
        <v>1</v>
      </c>
      <c r="I5168" t="s">
        <v>14</v>
      </c>
      <c r="J5168" t="s">
        <v>166</v>
      </c>
      <c r="K5168">
        <f>VLOOKUP(J5168,'Prix unitaires'!B:D,3,FALSE)</f>
        <v>0</v>
      </c>
      <c r="L5168" s="11">
        <f t="shared" si="80"/>
        <v>0</v>
      </c>
    </row>
    <row r="5169" spans="1:12" x14ac:dyDescent="0.25">
      <c r="A5169">
        <v>707</v>
      </c>
      <c r="B5169" t="s">
        <v>10</v>
      </c>
      <c r="C5169">
        <v>6</v>
      </c>
      <c r="D5169" t="s">
        <v>11</v>
      </c>
      <c r="E5169" t="s">
        <v>165</v>
      </c>
      <c r="F5169" t="s">
        <v>13</v>
      </c>
      <c r="G5169" s="1">
        <v>1.7599999904632599</v>
      </c>
      <c r="H5169">
        <v>1</v>
      </c>
      <c r="I5169" t="s">
        <v>14</v>
      </c>
      <c r="J5169" t="s">
        <v>166</v>
      </c>
      <c r="K5169">
        <f>VLOOKUP(J5169,'Prix unitaires'!B:D,3,FALSE)</f>
        <v>0</v>
      </c>
      <c r="L5169" s="11">
        <f t="shared" si="80"/>
        <v>0</v>
      </c>
    </row>
    <row r="5170" spans="1:12" x14ac:dyDescent="0.25">
      <c r="A5170">
        <v>707</v>
      </c>
      <c r="B5170" t="s">
        <v>10</v>
      </c>
      <c r="C5170">
        <v>7</v>
      </c>
      <c r="D5170" t="s">
        <v>11</v>
      </c>
      <c r="E5170" t="s">
        <v>165</v>
      </c>
      <c r="F5170" t="s">
        <v>13</v>
      </c>
      <c r="G5170" s="1">
        <v>2.1800000667571999</v>
      </c>
      <c r="H5170">
        <v>1</v>
      </c>
      <c r="I5170" t="s">
        <v>14</v>
      </c>
      <c r="J5170" t="s">
        <v>166</v>
      </c>
      <c r="K5170">
        <f>VLOOKUP(J5170,'Prix unitaires'!B:D,3,FALSE)</f>
        <v>0</v>
      </c>
      <c r="L5170" s="11">
        <f t="shared" si="80"/>
        <v>0</v>
      </c>
    </row>
    <row r="5171" spans="1:12" x14ac:dyDescent="0.25">
      <c r="A5171">
        <v>707</v>
      </c>
      <c r="B5171" t="s">
        <v>10</v>
      </c>
      <c r="C5171">
        <v>8</v>
      </c>
      <c r="D5171" t="s">
        <v>11</v>
      </c>
      <c r="E5171" t="s">
        <v>165</v>
      </c>
      <c r="F5171" t="s">
        <v>13</v>
      </c>
      <c r="G5171" s="1">
        <v>3.5199999809265101</v>
      </c>
      <c r="H5171">
        <v>1</v>
      </c>
      <c r="I5171" t="s">
        <v>14</v>
      </c>
      <c r="J5171" t="s">
        <v>166</v>
      </c>
      <c r="K5171">
        <f>VLOOKUP(J5171,'Prix unitaires'!B:D,3,FALSE)</f>
        <v>0</v>
      </c>
      <c r="L5171" s="11">
        <f t="shared" si="80"/>
        <v>0</v>
      </c>
    </row>
    <row r="5172" spans="1:12" x14ac:dyDescent="0.25">
      <c r="A5172">
        <v>707</v>
      </c>
      <c r="B5172" t="s">
        <v>10</v>
      </c>
      <c r="C5172">
        <v>9</v>
      </c>
      <c r="D5172" t="s">
        <v>11</v>
      </c>
      <c r="E5172" t="s">
        <v>165</v>
      </c>
      <c r="F5172" t="s">
        <v>13</v>
      </c>
      <c r="G5172" s="1">
        <v>4.4000000953674299</v>
      </c>
      <c r="H5172">
        <v>1</v>
      </c>
      <c r="I5172" t="s">
        <v>14</v>
      </c>
      <c r="J5172" t="s">
        <v>166</v>
      </c>
      <c r="K5172">
        <f>VLOOKUP(J5172,'Prix unitaires'!B:D,3,FALSE)</f>
        <v>0</v>
      </c>
      <c r="L5172" s="11">
        <f t="shared" si="80"/>
        <v>0</v>
      </c>
    </row>
    <row r="5173" spans="1:12" x14ac:dyDescent="0.25">
      <c r="A5173">
        <v>707</v>
      </c>
      <c r="B5173" t="s">
        <v>10</v>
      </c>
      <c r="C5173" t="s">
        <v>203</v>
      </c>
      <c r="D5173" t="s">
        <v>11</v>
      </c>
      <c r="E5173" t="s">
        <v>165</v>
      </c>
      <c r="F5173" t="s">
        <v>13</v>
      </c>
      <c r="G5173" s="1">
        <v>6.1599998474121103</v>
      </c>
      <c r="H5173">
        <v>1</v>
      </c>
      <c r="I5173" t="s">
        <v>14</v>
      </c>
      <c r="J5173" t="s">
        <v>166</v>
      </c>
      <c r="K5173">
        <f>VLOOKUP(J5173,'Prix unitaires'!B:D,3,FALSE)</f>
        <v>0</v>
      </c>
      <c r="L5173" s="11">
        <f t="shared" si="80"/>
        <v>0</v>
      </c>
    </row>
    <row r="5174" spans="1:12" x14ac:dyDescent="0.25">
      <c r="A5174">
        <v>707</v>
      </c>
      <c r="B5174" t="s">
        <v>10</v>
      </c>
      <c r="C5174" t="s">
        <v>120</v>
      </c>
      <c r="D5174" t="s">
        <v>11</v>
      </c>
      <c r="E5174" t="s">
        <v>17</v>
      </c>
      <c r="F5174" t="s">
        <v>13</v>
      </c>
      <c r="G5174" s="1">
        <v>0.490000009536743</v>
      </c>
      <c r="H5174">
        <v>50</v>
      </c>
      <c r="I5174" t="s">
        <v>14</v>
      </c>
      <c r="J5174" t="s">
        <v>18</v>
      </c>
      <c r="K5174">
        <f>VLOOKUP(J5174,'Prix unitaires'!B:D,3,FALSE)</f>
        <v>0</v>
      </c>
      <c r="L5174" s="11">
        <f t="shared" si="80"/>
        <v>0</v>
      </c>
    </row>
    <row r="5175" spans="1:12" x14ac:dyDescent="0.25">
      <c r="A5175">
        <v>707</v>
      </c>
      <c r="B5175" t="s">
        <v>10</v>
      </c>
      <c r="C5175" t="s">
        <v>120</v>
      </c>
      <c r="D5175" t="s">
        <v>11</v>
      </c>
      <c r="E5175" t="s">
        <v>35</v>
      </c>
      <c r="F5175" t="s">
        <v>13</v>
      </c>
      <c r="G5175" s="1">
        <v>0.490000009536743</v>
      </c>
      <c r="H5175">
        <v>1</v>
      </c>
      <c r="I5175" t="s">
        <v>14</v>
      </c>
      <c r="J5175" t="s">
        <v>36</v>
      </c>
      <c r="K5175">
        <f>VLOOKUP(J5175,'Prix unitaires'!B:D,3,FALSE)</f>
        <v>0</v>
      </c>
      <c r="L5175" s="11">
        <f t="shared" si="80"/>
        <v>0</v>
      </c>
    </row>
    <row r="5176" spans="1:12" x14ac:dyDescent="0.25">
      <c r="A5176">
        <v>707</v>
      </c>
      <c r="B5176" t="s">
        <v>10</v>
      </c>
      <c r="C5176" t="s">
        <v>132</v>
      </c>
      <c r="D5176" t="s">
        <v>11</v>
      </c>
      <c r="E5176" t="s">
        <v>30</v>
      </c>
      <c r="F5176" t="s">
        <v>13</v>
      </c>
      <c r="G5176" s="1">
        <v>18.7399997711182</v>
      </c>
      <c r="H5176">
        <v>50</v>
      </c>
      <c r="I5176" t="s">
        <v>14</v>
      </c>
      <c r="J5176" t="s">
        <v>31</v>
      </c>
      <c r="K5176">
        <f>VLOOKUP(J5176,'Prix unitaires'!B:D,3,FALSE)</f>
        <v>0</v>
      </c>
      <c r="L5176" s="11">
        <f t="shared" si="80"/>
        <v>0</v>
      </c>
    </row>
    <row r="5177" spans="1:12" x14ac:dyDescent="0.25">
      <c r="A5177">
        <v>707</v>
      </c>
      <c r="B5177" t="s">
        <v>10</v>
      </c>
      <c r="C5177" t="s">
        <v>132</v>
      </c>
      <c r="D5177" t="s">
        <v>11</v>
      </c>
      <c r="E5177" t="s">
        <v>35</v>
      </c>
      <c r="F5177" t="s">
        <v>13</v>
      </c>
      <c r="G5177" s="1">
        <v>18.7399997711182</v>
      </c>
      <c r="H5177">
        <v>1</v>
      </c>
      <c r="I5177" t="s">
        <v>14</v>
      </c>
      <c r="J5177" t="s">
        <v>36</v>
      </c>
      <c r="K5177">
        <f>VLOOKUP(J5177,'Prix unitaires'!B:D,3,FALSE)</f>
        <v>0</v>
      </c>
      <c r="L5177" s="11">
        <f t="shared" si="80"/>
        <v>0</v>
      </c>
    </row>
    <row r="5178" spans="1:12" x14ac:dyDescent="0.25">
      <c r="A5178">
        <v>707</v>
      </c>
      <c r="B5178" t="s">
        <v>10</v>
      </c>
      <c r="C5178" t="s">
        <v>132</v>
      </c>
      <c r="D5178" t="s">
        <v>11</v>
      </c>
      <c r="E5178" t="s">
        <v>165</v>
      </c>
      <c r="F5178" t="s">
        <v>13</v>
      </c>
      <c r="G5178" s="1">
        <v>2.6400001049041699</v>
      </c>
      <c r="H5178">
        <v>1</v>
      </c>
      <c r="I5178" t="s">
        <v>14</v>
      </c>
      <c r="J5178" t="s">
        <v>166</v>
      </c>
      <c r="K5178">
        <f>VLOOKUP(J5178,'Prix unitaires'!B:D,3,FALSE)</f>
        <v>0</v>
      </c>
      <c r="L5178" s="11">
        <f t="shared" si="80"/>
        <v>0</v>
      </c>
    </row>
    <row r="5179" spans="1:12" x14ac:dyDescent="0.25">
      <c r="A5179">
        <v>707</v>
      </c>
      <c r="B5179" t="s">
        <v>26</v>
      </c>
      <c r="C5179">
        <v>101</v>
      </c>
      <c r="D5179" t="s">
        <v>11</v>
      </c>
      <c r="E5179" t="s">
        <v>167</v>
      </c>
      <c r="F5179" t="s">
        <v>13</v>
      </c>
      <c r="G5179" s="1">
        <v>2.6199998855590798</v>
      </c>
      <c r="H5179">
        <v>1</v>
      </c>
      <c r="I5179" t="s">
        <v>14</v>
      </c>
      <c r="J5179" t="s">
        <v>168</v>
      </c>
      <c r="K5179">
        <f>VLOOKUP(J5179,'Prix unitaires'!B:D,3,FALSE)</f>
        <v>0</v>
      </c>
      <c r="L5179" s="11">
        <f t="shared" si="80"/>
        <v>0</v>
      </c>
    </row>
    <row r="5180" spans="1:12" x14ac:dyDescent="0.25">
      <c r="A5180">
        <v>707</v>
      </c>
      <c r="B5180" t="s">
        <v>26</v>
      </c>
      <c r="C5180" t="s">
        <v>27</v>
      </c>
      <c r="D5180" t="s">
        <v>11</v>
      </c>
      <c r="E5180" t="s">
        <v>165</v>
      </c>
      <c r="F5180" t="s">
        <v>13</v>
      </c>
      <c r="G5180" s="1">
        <v>1.4900000095367401</v>
      </c>
      <c r="H5180">
        <v>1</v>
      </c>
      <c r="I5180" t="s">
        <v>14</v>
      </c>
      <c r="J5180" t="s">
        <v>166</v>
      </c>
      <c r="K5180">
        <f>VLOOKUP(J5180,'Prix unitaires'!B:D,3,FALSE)</f>
        <v>0</v>
      </c>
      <c r="L5180" s="11">
        <f t="shared" si="80"/>
        <v>0</v>
      </c>
    </row>
    <row r="5181" spans="1:12" x14ac:dyDescent="0.25">
      <c r="A5181">
        <v>707</v>
      </c>
      <c r="B5181" t="s">
        <v>26</v>
      </c>
      <c r="C5181" t="s">
        <v>147</v>
      </c>
      <c r="D5181" t="s">
        <v>11</v>
      </c>
      <c r="E5181" t="s">
        <v>30</v>
      </c>
      <c r="F5181" t="s">
        <v>13</v>
      </c>
      <c r="G5181" s="1">
        <v>8.8699998855590998</v>
      </c>
      <c r="H5181">
        <v>50</v>
      </c>
      <c r="I5181" t="s">
        <v>14</v>
      </c>
      <c r="J5181" t="s">
        <v>31</v>
      </c>
      <c r="K5181">
        <f>VLOOKUP(J5181,'Prix unitaires'!B:D,3,FALSE)</f>
        <v>0</v>
      </c>
      <c r="L5181" s="11">
        <f t="shared" si="80"/>
        <v>0</v>
      </c>
    </row>
    <row r="5182" spans="1:12" x14ac:dyDescent="0.25">
      <c r="A5182">
        <v>707</v>
      </c>
      <c r="B5182" t="s">
        <v>26</v>
      </c>
      <c r="C5182" t="s">
        <v>147</v>
      </c>
      <c r="D5182" t="s">
        <v>11</v>
      </c>
      <c r="E5182" t="s">
        <v>35</v>
      </c>
      <c r="F5182" t="s">
        <v>13</v>
      </c>
      <c r="G5182" s="1">
        <v>8.8699998855590998</v>
      </c>
      <c r="H5182">
        <v>1</v>
      </c>
      <c r="I5182" t="s">
        <v>14</v>
      </c>
      <c r="J5182" t="s">
        <v>36</v>
      </c>
      <c r="K5182">
        <f>VLOOKUP(J5182,'Prix unitaires'!B:D,3,FALSE)</f>
        <v>0</v>
      </c>
      <c r="L5182" s="11">
        <f t="shared" si="80"/>
        <v>0</v>
      </c>
    </row>
    <row r="5183" spans="1:12" x14ac:dyDescent="0.25">
      <c r="A5183">
        <v>707</v>
      </c>
      <c r="B5183" t="s">
        <v>26</v>
      </c>
      <c r="C5183" t="s">
        <v>147</v>
      </c>
      <c r="D5183" t="s">
        <v>11</v>
      </c>
      <c r="E5183" t="s">
        <v>167</v>
      </c>
      <c r="F5183" t="s">
        <v>13</v>
      </c>
      <c r="G5183" s="1">
        <v>7.28999996185303</v>
      </c>
      <c r="H5183">
        <v>1</v>
      </c>
      <c r="I5183" t="s">
        <v>14</v>
      </c>
      <c r="J5183" t="s">
        <v>168</v>
      </c>
      <c r="K5183">
        <f>VLOOKUP(J5183,'Prix unitaires'!B:D,3,FALSE)</f>
        <v>0</v>
      </c>
      <c r="L5183" s="11">
        <f t="shared" si="80"/>
        <v>0</v>
      </c>
    </row>
    <row r="5184" spans="1:12" x14ac:dyDescent="0.25">
      <c r="A5184">
        <v>707</v>
      </c>
      <c r="B5184" t="s">
        <v>26</v>
      </c>
      <c r="C5184">
        <v>105</v>
      </c>
      <c r="D5184" t="s">
        <v>11</v>
      </c>
      <c r="E5184" t="s">
        <v>167</v>
      </c>
      <c r="F5184" t="s">
        <v>13</v>
      </c>
      <c r="G5184" s="1">
        <v>2.6400001049041699</v>
      </c>
      <c r="H5184">
        <v>1</v>
      </c>
      <c r="I5184" t="s">
        <v>14</v>
      </c>
      <c r="J5184" t="s">
        <v>168</v>
      </c>
      <c r="K5184">
        <f>VLOOKUP(J5184,'Prix unitaires'!B:D,3,FALSE)</f>
        <v>0</v>
      </c>
      <c r="L5184" s="11">
        <f t="shared" si="80"/>
        <v>0</v>
      </c>
    </row>
    <row r="5185" spans="1:12" x14ac:dyDescent="0.25">
      <c r="A5185">
        <v>707</v>
      </c>
      <c r="B5185" t="s">
        <v>26</v>
      </c>
      <c r="C5185">
        <v>106</v>
      </c>
      <c r="D5185" t="s">
        <v>11</v>
      </c>
      <c r="E5185" t="s">
        <v>167</v>
      </c>
      <c r="F5185" t="s">
        <v>13</v>
      </c>
      <c r="G5185" s="1">
        <v>2.6400001049041699</v>
      </c>
      <c r="H5185">
        <v>1</v>
      </c>
      <c r="I5185" t="s">
        <v>14</v>
      </c>
      <c r="J5185" t="s">
        <v>168</v>
      </c>
      <c r="K5185">
        <f>VLOOKUP(J5185,'Prix unitaires'!B:D,3,FALSE)</f>
        <v>0</v>
      </c>
      <c r="L5185" s="11">
        <f t="shared" si="80"/>
        <v>0</v>
      </c>
    </row>
    <row r="5186" spans="1:12" x14ac:dyDescent="0.25">
      <c r="A5186">
        <v>707</v>
      </c>
      <c r="B5186" t="s">
        <v>26</v>
      </c>
      <c r="C5186">
        <v>107</v>
      </c>
      <c r="D5186" t="s">
        <v>11</v>
      </c>
      <c r="E5186" t="s">
        <v>167</v>
      </c>
      <c r="F5186" t="s">
        <v>13</v>
      </c>
      <c r="G5186" s="1">
        <v>2.6400001049041699</v>
      </c>
      <c r="H5186">
        <v>1</v>
      </c>
      <c r="I5186" t="s">
        <v>14</v>
      </c>
      <c r="J5186" t="s">
        <v>168</v>
      </c>
      <c r="K5186">
        <f>VLOOKUP(J5186,'Prix unitaires'!B:D,3,FALSE)</f>
        <v>0</v>
      </c>
      <c r="L5186" s="11">
        <f t="shared" si="80"/>
        <v>0</v>
      </c>
    </row>
    <row r="5187" spans="1:12" x14ac:dyDescent="0.25">
      <c r="A5187">
        <v>707</v>
      </c>
      <c r="B5187" t="s">
        <v>26</v>
      </c>
      <c r="C5187">
        <v>108</v>
      </c>
      <c r="D5187" t="s">
        <v>11</v>
      </c>
      <c r="E5187" t="s">
        <v>167</v>
      </c>
      <c r="F5187" t="s">
        <v>13</v>
      </c>
      <c r="G5187" s="1">
        <v>2.6400001049041699</v>
      </c>
      <c r="H5187">
        <v>1</v>
      </c>
      <c r="I5187" t="s">
        <v>14</v>
      </c>
      <c r="J5187" t="s">
        <v>168</v>
      </c>
      <c r="K5187">
        <f>VLOOKUP(J5187,'Prix unitaires'!B:D,3,FALSE)</f>
        <v>0</v>
      </c>
      <c r="L5187" s="11">
        <f t="shared" ref="L5187:L5250" si="81">(G5187*H5187)*K5187</f>
        <v>0</v>
      </c>
    </row>
    <row r="5188" spans="1:12" x14ac:dyDescent="0.25">
      <c r="A5188">
        <v>707</v>
      </c>
      <c r="B5188" t="s">
        <v>26</v>
      </c>
      <c r="C5188">
        <v>109</v>
      </c>
      <c r="D5188" t="s">
        <v>11</v>
      </c>
      <c r="E5188" t="s">
        <v>167</v>
      </c>
      <c r="F5188" t="s">
        <v>13</v>
      </c>
      <c r="G5188" s="1">
        <v>4.4000000953674299</v>
      </c>
      <c r="H5188">
        <v>1</v>
      </c>
      <c r="I5188" t="s">
        <v>14</v>
      </c>
      <c r="J5188" t="s">
        <v>168</v>
      </c>
      <c r="K5188">
        <f>VLOOKUP(J5188,'Prix unitaires'!B:D,3,FALSE)</f>
        <v>0</v>
      </c>
      <c r="L5188" s="11">
        <f t="shared" si="81"/>
        <v>0</v>
      </c>
    </row>
    <row r="5189" spans="1:12" x14ac:dyDescent="0.25">
      <c r="A5189">
        <v>707</v>
      </c>
      <c r="B5189" t="s">
        <v>26</v>
      </c>
      <c r="C5189">
        <v>110</v>
      </c>
      <c r="D5189" t="s">
        <v>11</v>
      </c>
      <c r="E5189" t="s">
        <v>167</v>
      </c>
      <c r="F5189" t="s">
        <v>13</v>
      </c>
      <c r="G5189" s="1">
        <v>2.6400001049041699</v>
      </c>
      <c r="H5189">
        <v>1</v>
      </c>
      <c r="I5189" t="s">
        <v>14</v>
      </c>
      <c r="J5189" t="s">
        <v>168</v>
      </c>
      <c r="K5189">
        <f>VLOOKUP(J5189,'Prix unitaires'!B:D,3,FALSE)</f>
        <v>0</v>
      </c>
      <c r="L5189" s="11">
        <f t="shared" si="81"/>
        <v>0</v>
      </c>
    </row>
    <row r="5190" spans="1:12" x14ac:dyDescent="0.25">
      <c r="A5190">
        <v>707</v>
      </c>
      <c r="B5190" t="s">
        <v>26</v>
      </c>
      <c r="C5190">
        <v>111</v>
      </c>
      <c r="D5190" t="s">
        <v>11</v>
      </c>
      <c r="E5190" t="s">
        <v>167</v>
      </c>
      <c r="F5190" t="s">
        <v>13</v>
      </c>
      <c r="G5190" s="1">
        <v>2.6400001049041699</v>
      </c>
      <c r="H5190">
        <v>1</v>
      </c>
      <c r="I5190" t="s">
        <v>14</v>
      </c>
      <c r="J5190" t="s">
        <v>168</v>
      </c>
      <c r="K5190">
        <f>VLOOKUP(J5190,'Prix unitaires'!B:D,3,FALSE)</f>
        <v>0</v>
      </c>
      <c r="L5190" s="11">
        <f t="shared" si="81"/>
        <v>0</v>
      </c>
    </row>
    <row r="5191" spans="1:12" x14ac:dyDescent="0.25">
      <c r="A5191">
        <v>707</v>
      </c>
      <c r="B5191" t="s">
        <v>26</v>
      </c>
      <c r="C5191">
        <v>112</v>
      </c>
      <c r="D5191" t="s">
        <v>11</v>
      </c>
      <c r="E5191" t="s">
        <v>167</v>
      </c>
      <c r="F5191" t="s">
        <v>13</v>
      </c>
      <c r="G5191" s="1">
        <v>3.5199999809265101</v>
      </c>
      <c r="H5191">
        <v>1</v>
      </c>
      <c r="I5191" t="s">
        <v>14</v>
      </c>
      <c r="J5191" t="s">
        <v>168</v>
      </c>
      <c r="K5191">
        <f>VLOOKUP(J5191,'Prix unitaires'!B:D,3,FALSE)</f>
        <v>0</v>
      </c>
      <c r="L5191" s="11">
        <f t="shared" si="81"/>
        <v>0</v>
      </c>
    </row>
    <row r="5192" spans="1:12" x14ac:dyDescent="0.25">
      <c r="A5192">
        <v>707</v>
      </c>
      <c r="B5192" t="s">
        <v>26</v>
      </c>
      <c r="C5192">
        <v>113</v>
      </c>
      <c r="D5192" t="s">
        <v>11</v>
      </c>
      <c r="E5192" t="s">
        <v>167</v>
      </c>
      <c r="F5192" t="s">
        <v>13</v>
      </c>
      <c r="G5192" s="1">
        <v>2.6400001049041699</v>
      </c>
      <c r="H5192">
        <v>1</v>
      </c>
      <c r="I5192" t="s">
        <v>14</v>
      </c>
      <c r="J5192" t="s">
        <v>168</v>
      </c>
      <c r="K5192">
        <f>VLOOKUP(J5192,'Prix unitaires'!B:D,3,FALSE)</f>
        <v>0</v>
      </c>
      <c r="L5192" s="11">
        <f t="shared" si="81"/>
        <v>0</v>
      </c>
    </row>
    <row r="5193" spans="1:12" x14ac:dyDescent="0.25">
      <c r="A5193">
        <v>707</v>
      </c>
      <c r="B5193" t="s">
        <v>26</v>
      </c>
      <c r="C5193">
        <v>114</v>
      </c>
      <c r="D5193" t="s">
        <v>11</v>
      </c>
      <c r="E5193" t="s">
        <v>167</v>
      </c>
      <c r="F5193" t="s">
        <v>13</v>
      </c>
      <c r="G5193" s="1">
        <v>2.6400001049041699</v>
      </c>
      <c r="H5193">
        <v>1</v>
      </c>
      <c r="I5193" t="s">
        <v>14</v>
      </c>
      <c r="J5193" t="s">
        <v>168</v>
      </c>
      <c r="K5193">
        <f>VLOOKUP(J5193,'Prix unitaires'!B:D,3,FALSE)</f>
        <v>0</v>
      </c>
      <c r="L5193" s="11">
        <f t="shared" si="81"/>
        <v>0</v>
      </c>
    </row>
    <row r="5194" spans="1:12" x14ac:dyDescent="0.25">
      <c r="A5194">
        <v>707</v>
      </c>
      <c r="B5194" t="s">
        <v>26</v>
      </c>
      <c r="C5194">
        <v>115</v>
      </c>
      <c r="D5194" t="s">
        <v>11</v>
      </c>
      <c r="E5194" t="s">
        <v>167</v>
      </c>
      <c r="F5194" t="s">
        <v>13</v>
      </c>
      <c r="G5194" s="1">
        <v>2.6400001049041699</v>
      </c>
      <c r="H5194">
        <v>1</v>
      </c>
      <c r="I5194" t="s">
        <v>14</v>
      </c>
      <c r="J5194" t="s">
        <v>168</v>
      </c>
      <c r="K5194">
        <f>VLOOKUP(J5194,'Prix unitaires'!B:D,3,FALSE)</f>
        <v>0</v>
      </c>
      <c r="L5194" s="11">
        <f t="shared" si="81"/>
        <v>0</v>
      </c>
    </row>
    <row r="5195" spans="1:12" x14ac:dyDescent="0.25">
      <c r="A5195">
        <v>707</v>
      </c>
      <c r="B5195" t="s">
        <v>26</v>
      </c>
      <c r="C5195">
        <v>116</v>
      </c>
      <c r="D5195" t="s">
        <v>11</v>
      </c>
      <c r="E5195" t="s">
        <v>19</v>
      </c>
      <c r="F5195" t="s">
        <v>13</v>
      </c>
      <c r="G5195" s="1">
        <v>7.9099998474121103</v>
      </c>
      <c r="H5195">
        <v>50</v>
      </c>
      <c r="I5195" t="s">
        <v>14</v>
      </c>
      <c r="J5195" t="s">
        <v>20</v>
      </c>
      <c r="K5195">
        <f>VLOOKUP(J5195,'Prix unitaires'!B:D,3,FALSE)</f>
        <v>0</v>
      </c>
      <c r="L5195" s="11">
        <f t="shared" si="81"/>
        <v>0</v>
      </c>
    </row>
    <row r="5196" spans="1:12" x14ac:dyDescent="0.25">
      <c r="A5196">
        <v>707</v>
      </c>
      <c r="B5196" t="s">
        <v>26</v>
      </c>
      <c r="C5196">
        <v>116</v>
      </c>
      <c r="D5196" t="s">
        <v>11</v>
      </c>
      <c r="E5196" t="s">
        <v>35</v>
      </c>
      <c r="F5196" t="s">
        <v>13</v>
      </c>
      <c r="G5196" s="1">
        <v>7.9099998474121103</v>
      </c>
      <c r="H5196">
        <v>1</v>
      </c>
      <c r="I5196" t="s">
        <v>14</v>
      </c>
      <c r="J5196" t="s">
        <v>36</v>
      </c>
      <c r="K5196">
        <f>VLOOKUP(J5196,'Prix unitaires'!B:D,3,FALSE)</f>
        <v>0</v>
      </c>
      <c r="L5196" s="11">
        <f t="shared" si="81"/>
        <v>0</v>
      </c>
    </row>
    <row r="5197" spans="1:12" x14ac:dyDescent="0.25">
      <c r="A5197">
        <v>707</v>
      </c>
      <c r="B5197" t="s">
        <v>26</v>
      </c>
      <c r="C5197">
        <v>116</v>
      </c>
      <c r="D5197" t="s">
        <v>11</v>
      </c>
      <c r="E5197" t="s">
        <v>167</v>
      </c>
      <c r="F5197" t="s">
        <v>13</v>
      </c>
      <c r="G5197" s="1">
        <v>2.6400001049041699</v>
      </c>
      <c r="H5197">
        <v>1</v>
      </c>
      <c r="I5197" t="s">
        <v>14</v>
      </c>
      <c r="J5197" t="s">
        <v>168</v>
      </c>
      <c r="K5197">
        <f>VLOOKUP(J5197,'Prix unitaires'!B:D,3,FALSE)</f>
        <v>0</v>
      </c>
      <c r="L5197" s="11">
        <f t="shared" si="81"/>
        <v>0</v>
      </c>
    </row>
    <row r="5198" spans="1:12" x14ac:dyDescent="0.25">
      <c r="A5198">
        <v>707</v>
      </c>
      <c r="B5198" t="s">
        <v>26</v>
      </c>
      <c r="C5198">
        <v>118</v>
      </c>
      <c r="D5198" t="s">
        <v>11</v>
      </c>
      <c r="E5198" t="s">
        <v>167</v>
      </c>
      <c r="F5198" t="s">
        <v>13</v>
      </c>
      <c r="G5198" s="1">
        <v>2.6400001049041699</v>
      </c>
      <c r="H5198">
        <v>1</v>
      </c>
      <c r="I5198" t="s">
        <v>14</v>
      </c>
      <c r="J5198" t="s">
        <v>168</v>
      </c>
      <c r="K5198">
        <f>VLOOKUP(J5198,'Prix unitaires'!B:D,3,FALSE)</f>
        <v>0</v>
      </c>
      <c r="L5198" s="11">
        <f t="shared" si="81"/>
        <v>0</v>
      </c>
    </row>
    <row r="5199" spans="1:12" x14ac:dyDescent="0.25">
      <c r="A5199">
        <v>707</v>
      </c>
      <c r="B5199" t="s">
        <v>26</v>
      </c>
      <c r="C5199">
        <v>119</v>
      </c>
      <c r="D5199" t="s">
        <v>11</v>
      </c>
      <c r="E5199" t="s">
        <v>167</v>
      </c>
      <c r="F5199" t="s">
        <v>13</v>
      </c>
      <c r="G5199" s="1">
        <v>9.4200000762938991</v>
      </c>
      <c r="H5199">
        <v>1</v>
      </c>
      <c r="I5199" t="s">
        <v>14</v>
      </c>
      <c r="J5199" t="s">
        <v>168</v>
      </c>
      <c r="K5199">
        <f>VLOOKUP(J5199,'Prix unitaires'!B:D,3,FALSE)</f>
        <v>0</v>
      </c>
      <c r="L5199" s="11">
        <f t="shared" si="81"/>
        <v>0</v>
      </c>
    </row>
    <row r="5200" spans="1:12" x14ac:dyDescent="0.25">
      <c r="A5200">
        <v>707</v>
      </c>
      <c r="B5200" t="s">
        <v>26</v>
      </c>
      <c r="C5200" t="s">
        <v>44</v>
      </c>
      <c r="D5200" t="s">
        <v>11</v>
      </c>
      <c r="E5200" t="s">
        <v>167</v>
      </c>
      <c r="F5200" t="s">
        <v>13</v>
      </c>
      <c r="G5200" s="1">
        <v>1.75</v>
      </c>
      <c r="H5200">
        <v>1</v>
      </c>
      <c r="I5200" t="s">
        <v>14</v>
      </c>
      <c r="J5200" t="s">
        <v>168</v>
      </c>
      <c r="K5200">
        <f>VLOOKUP(J5200,'Prix unitaires'!B:D,3,FALSE)</f>
        <v>0</v>
      </c>
      <c r="L5200" s="11">
        <f t="shared" si="81"/>
        <v>0</v>
      </c>
    </row>
    <row r="5201" spans="1:12" x14ac:dyDescent="0.25">
      <c r="A5201">
        <v>316</v>
      </c>
      <c r="B5201" t="s">
        <v>10</v>
      </c>
      <c r="C5201" t="s">
        <v>50</v>
      </c>
      <c r="D5201">
        <v>-1</v>
      </c>
      <c r="E5201" t="s">
        <v>32</v>
      </c>
      <c r="F5201" t="s">
        <v>13</v>
      </c>
      <c r="G5201" s="1">
        <v>37.2700004577637</v>
      </c>
      <c r="H5201">
        <v>240</v>
      </c>
      <c r="I5201" t="s">
        <v>14</v>
      </c>
      <c r="J5201" t="s">
        <v>164</v>
      </c>
      <c r="K5201">
        <f>VLOOKUP(J5201,'Prix unitaires'!B:D,3,FALSE)</f>
        <v>0</v>
      </c>
      <c r="L5201" s="11">
        <f t="shared" si="81"/>
        <v>0</v>
      </c>
    </row>
    <row r="5202" spans="1:12" x14ac:dyDescent="0.25">
      <c r="A5202">
        <v>316</v>
      </c>
      <c r="B5202" t="s">
        <v>10</v>
      </c>
      <c r="C5202" t="s">
        <v>50</v>
      </c>
      <c r="D5202">
        <v>-1</v>
      </c>
      <c r="E5202" t="s">
        <v>35</v>
      </c>
      <c r="F5202" t="s">
        <v>13</v>
      </c>
      <c r="G5202" s="1">
        <v>37.2700004577637</v>
      </c>
      <c r="H5202">
        <v>1</v>
      </c>
      <c r="I5202" t="s">
        <v>14</v>
      </c>
      <c r="J5202" t="s">
        <v>119</v>
      </c>
      <c r="K5202">
        <f>VLOOKUP(J5202,'Prix unitaires'!B:D,3,FALSE)</f>
        <v>0</v>
      </c>
      <c r="L5202" s="11">
        <f t="shared" si="81"/>
        <v>0</v>
      </c>
    </row>
    <row r="5203" spans="1:12" x14ac:dyDescent="0.25">
      <c r="A5203">
        <v>316</v>
      </c>
      <c r="B5203" t="s">
        <v>10</v>
      </c>
      <c r="C5203" t="s">
        <v>81</v>
      </c>
      <c r="D5203">
        <v>-1</v>
      </c>
      <c r="E5203" t="s">
        <v>32</v>
      </c>
      <c r="F5203" t="s">
        <v>13</v>
      </c>
      <c r="G5203" s="1">
        <v>37.2700004577637</v>
      </c>
      <c r="H5203">
        <v>240</v>
      </c>
      <c r="I5203" t="s">
        <v>14</v>
      </c>
      <c r="J5203" t="s">
        <v>164</v>
      </c>
      <c r="K5203">
        <f>VLOOKUP(J5203,'Prix unitaires'!B:D,3,FALSE)</f>
        <v>0</v>
      </c>
      <c r="L5203" s="11">
        <f t="shared" si="81"/>
        <v>0</v>
      </c>
    </row>
    <row r="5204" spans="1:12" x14ac:dyDescent="0.25">
      <c r="A5204">
        <v>316</v>
      </c>
      <c r="B5204" t="s">
        <v>10</v>
      </c>
      <c r="C5204" t="s">
        <v>81</v>
      </c>
      <c r="D5204">
        <v>-1</v>
      </c>
      <c r="E5204" t="s">
        <v>35</v>
      </c>
      <c r="F5204" t="s">
        <v>13</v>
      </c>
      <c r="G5204" s="1">
        <v>37.2700004577637</v>
      </c>
      <c r="H5204">
        <v>1</v>
      </c>
      <c r="I5204" t="s">
        <v>14</v>
      </c>
      <c r="J5204" t="s">
        <v>119</v>
      </c>
      <c r="K5204">
        <f>VLOOKUP(J5204,'Prix unitaires'!B:D,3,FALSE)</f>
        <v>0</v>
      </c>
      <c r="L5204" s="11">
        <f t="shared" si="81"/>
        <v>0</v>
      </c>
    </row>
    <row r="5205" spans="1:12" x14ac:dyDescent="0.25">
      <c r="A5205">
        <v>316</v>
      </c>
      <c r="B5205" t="s">
        <v>10</v>
      </c>
      <c r="C5205" t="s">
        <v>230</v>
      </c>
      <c r="D5205">
        <v>-1</v>
      </c>
      <c r="E5205" t="s">
        <v>32</v>
      </c>
      <c r="F5205" t="s">
        <v>13</v>
      </c>
      <c r="G5205" s="1">
        <v>37.2700004577637</v>
      </c>
      <c r="H5205">
        <v>240</v>
      </c>
      <c r="I5205" t="s">
        <v>14</v>
      </c>
      <c r="J5205" t="s">
        <v>164</v>
      </c>
      <c r="K5205">
        <f>VLOOKUP(J5205,'Prix unitaires'!B:D,3,FALSE)</f>
        <v>0</v>
      </c>
      <c r="L5205" s="11">
        <f t="shared" si="81"/>
        <v>0</v>
      </c>
    </row>
    <row r="5206" spans="1:12" x14ac:dyDescent="0.25">
      <c r="A5206">
        <v>316</v>
      </c>
      <c r="B5206" t="s">
        <v>10</v>
      </c>
      <c r="C5206" t="s">
        <v>230</v>
      </c>
      <c r="D5206">
        <v>-1</v>
      </c>
      <c r="E5206" t="s">
        <v>35</v>
      </c>
      <c r="F5206" t="s">
        <v>13</v>
      </c>
      <c r="G5206" s="1">
        <v>37.2700004577637</v>
      </c>
      <c r="H5206">
        <v>1</v>
      </c>
      <c r="I5206" t="s">
        <v>14</v>
      </c>
      <c r="J5206" t="s">
        <v>119</v>
      </c>
      <c r="K5206">
        <f>VLOOKUP(J5206,'Prix unitaires'!B:D,3,FALSE)</f>
        <v>0</v>
      </c>
      <c r="L5206" s="11">
        <f t="shared" si="81"/>
        <v>0</v>
      </c>
    </row>
    <row r="5207" spans="1:12" x14ac:dyDescent="0.25">
      <c r="A5207">
        <v>316</v>
      </c>
      <c r="B5207" t="s">
        <v>10</v>
      </c>
      <c r="C5207" t="s">
        <v>275</v>
      </c>
      <c r="D5207">
        <v>-1</v>
      </c>
      <c r="E5207" t="s">
        <v>32</v>
      </c>
      <c r="F5207" t="s">
        <v>13</v>
      </c>
      <c r="G5207" s="1">
        <v>20.649999618530298</v>
      </c>
      <c r="H5207">
        <v>240</v>
      </c>
      <c r="I5207" t="s">
        <v>14</v>
      </c>
      <c r="J5207" t="s">
        <v>164</v>
      </c>
      <c r="K5207">
        <f>VLOOKUP(J5207,'Prix unitaires'!B:D,3,FALSE)</f>
        <v>0</v>
      </c>
      <c r="L5207" s="11">
        <f t="shared" si="81"/>
        <v>0</v>
      </c>
    </row>
    <row r="5208" spans="1:12" x14ac:dyDescent="0.25">
      <c r="A5208">
        <v>316</v>
      </c>
      <c r="B5208" t="s">
        <v>10</v>
      </c>
      <c r="C5208" t="s">
        <v>275</v>
      </c>
      <c r="D5208">
        <v>-1</v>
      </c>
      <c r="E5208" t="s">
        <v>35</v>
      </c>
      <c r="F5208" t="s">
        <v>13</v>
      </c>
      <c r="G5208" s="1">
        <v>20.649999618530298</v>
      </c>
      <c r="H5208">
        <v>1</v>
      </c>
      <c r="I5208" t="s">
        <v>14</v>
      </c>
      <c r="J5208" t="s">
        <v>119</v>
      </c>
      <c r="K5208">
        <f>VLOOKUP(J5208,'Prix unitaires'!B:D,3,FALSE)</f>
        <v>0</v>
      </c>
      <c r="L5208" s="11">
        <f t="shared" si="81"/>
        <v>0</v>
      </c>
    </row>
    <row r="5209" spans="1:12" x14ac:dyDescent="0.25">
      <c r="A5209">
        <v>316</v>
      </c>
      <c r="B5209" t="s">
        <v>10</v>
      </c>
      <c r="C5209" t="s">
        <v>276</v>
      </c>
      <c r="D5209">
        <v>-1</v>
      </c>
      <c r="E5209" t="s">
        <v>32</v>
      </c>
      <c r="F5209" t="s">
        <v>13</v>
      </c>
      <c r="G5209" s="1">
        <v>51.259998321533203</v>
      </c>
      <c r="H5209">
        <v>240</v>
      </c>
      <c r="I5209" t="s">
        <v>14</v>
      </c>
      <c r="J5209" t="s">
        <v>164</v>
      </c>
      <c r="K5209">
        <f>VLOOKUP(J5209,'Prix unitaires'!B:D,3,FALSE)</f>
        <v>0</v>
      </c>
      <c r="L5209" s="11">
        <f t="shared" si="81"/>
        <v>0</v>
      </c>
    </row>
    <row r="5210" spans="1:12" x14ac:dyDescent="0.25">
      <c r="A5210">
        <v>316</v>
      </c>
      <c r="B5210" t="s">
        <v>10</v>
      </c>
      <c r="C5210" t="s">
        <v>276</v>
      </c>
      <c r="D5210">
        <v>-1</v>
      </c>
      <c r="E5210" t="s">
        <v>35</v>
      </c>
      <c r="F5210" t="s">
        <v>13</v>
      </c>
      <c r="G5210" s="1">
        <v>51.259998321533203</v>
      </c>
      <c r="H5210">
        <v>1</v>
      </c>
      <c r="I5210" t="s">
        <v>14</v>
      </c>
      <c r="J5210" t="s">
        <v>119</v>
      </c>
      <c r="K5210">
        <f>VLOOKUP(J5210,'Prix unitaires'!B:D,3,FALSE)</f>
        <v>0</v>
      </c>
      <c r="L5210" s="11">
        <f t="shared" si="81"/>
        <v>0</v>
      </c>
    </row>
    <row r="5211" spans="1:12" x14ac:dyDescent="0.25">
      <c r="A5211">
        <v>316</v>
      </c>
      <c r="B5211" t="s">
        <v>10</v>
      </c>
      <c r="C5211">
        <v>7</v>
      </c>
      <c r="D5211">
        <v>-1</v>
      </c>
      <c r="E5211" t="s">
        <v>32</v>
      </c>
      <c r="F5211" t="s">
        <v>13</v>
      </c>
      <c r="G5211" s="1">
        <v>6.1399998664856001</v>
      </c>
      <c r="H5211">
        <v>240</v>
      </c>
      <c r="I5211" t="s">
        <v>14</v>
      </c>
      <c r="J5211" t="s">
        <v>164</v>
      </c>
      <c r="K5211">
        <f>VLOOKUP(J5211,'Prix unitaires'!B:D,3,FALSE)</f>
        <v>0</v>
      </c>
      <c r="L5211" s="11">
        <f t="shared" si="81"/>
        <v>0</v>
      </c>
    </row>
    <row r="5212" spans="1:12" x14ac:dyDescent="0.25">
      <c r="A5212">
        <v>316</v>
      </c>
      <c r="B5212" t="s">
        <v>10</v>
      </c>
      <c r="C5212">
        <v>7</v>
      </c>
      <c r="D5212">
        <v>-1</v>
      </c>
      <c r="E5212" t="s">
        <v>35</v>
      </c>
      <c r="F5212" t="s">
        <v>13</v>
      </c>
      <c r="G5212" s="1">
        <v>6.1399998664856001</v>
      </c>
      <c r="H5212">
        <v>1</v>
      </c>
      <c r="I5212" t="s">
        <v>14</v>
      </c>
      <c r="J5212" t="s">
        <v>119</v>
      </c>
      <c r="K5212">
        <f>VLOOKUP(J5212,'Prix unitaires'!B:D,3,FALSE)</f>
        <v>0</v>
      </c>
      <c r="L5212" s="11">
        <f t="shared" si="81"/>
        <v>0</v>
      </c>
    </row>
    <row r="5213" spans="1:12" x14ac:dyDescent="0.25">
      <c r="A5213">
        <v>708</v>
      </c>
      <c r="B5213" t="s">
        <v>10</v>
      </c>
      <c r="C5213">
        <v>11</v>
      </c>
      <c r="D5213" t="s">
        <v>11</v>
      </c>
      <c r="E5213" t="s">
        <v>165</v>
      </c>
      <c r="F5213" t="s">
        <v>13</v>
      </c>
      <c r="G5213" s="1">
        <v>0.57999998331069902</v>
      </c>
      <c r="H5213">
        <v>1</v>
      </c>
      <c r="I5213" t="s">
        <v>14</v>
      </c>
      <c r="J5213" t="s">
        <v>166</v>
      </c>
      <c r="K5213">
        <f>VLOOKUP(J5213,'Prix unitaires'!B:D,3,FALSE)</f>
        <v>0</v>
      </c>
      <c r="L5213" s="11">
        <f t="shared" si="81"/>
        <v>0</v>
      </c>
    </row>
    <row r="5214" spans="1:12" x14ac:dyDescent="0.25">
      <c r="A5214">
        <v>708</v>
      </c>
      <c r="B5214" t="s">
        <v>10</v>
      </c>
      <c r="C5214">
        <v>15</v>
      </c>
      <c r="D5214" t="s">
        <v>11</v>
      </c>
      <c r="E5214" t="s">
        <v>165</v>
      </c>
      <c r="F5214" t="s">
        <v>13</v>
      </c>
      <c r="G5214" s="1">
        <v>2.5199999809265101</v>
      </c>
      <c r="H5214">
        <v>1</v>
      </c>
      <c r="I5214" t="s">
        <v>14</v>
      </c>
      <c r="J5214" t="s">
        <v>166</v>
      </c>
      <c r="K5214">
        <f>VLOOKUP(J5214,'Prix unitaires'!B:D,3,FALSE)</f>
        <v>0</v>
      </c>
      <c r="L5214" s="11">
        <f t="shared" si="81"/>
        <v>0</v>
      </c>
    </row>
    <row r="5215" spans="1:12" x14ac:dyDescent="0.25">
      <c r="A5215">
        <v>708</v>
      </c>
      <c r="B5215" t="s">
        <v>10</v>
      </c>
      <c r="C5215" t="s">
        <v>99</v>
      </c>
      <c r="D5215" t="s">
        <v>11</v>
      </c>
      <c r="E5215" t="s">
        <v>19</v>
      </c>
      <c r="F5215" t="s">
        <v>13</v>
      </c>
      <c r="G5215" s="1">
        <v>16.969999313354499</v>
      </c>
      <c r="H5215">
        <v>50</v>
      </c>
      <c r="I5215" t="s">
        <v>14</v>
      </c>
      <c r="J5215" t="s">
        <v>20</v>
      </c>
      <c r="K5215">
        <f>VLOOKUP(J5215,'Prix unitaires'!B:D,3,FALSE)</f>
        <v>0</v>
      </c>
      <c r="L5215" s="11">
        <f t="shared" si="81"/>
        <v>0</v>
      </c>
    </row>
    <row r="5216" spans="1:12" x14ac:dyDescent="0.25">
      <c r="A5216">
        <v>708</v>
      </c>
      <c r="B5216" t="s">
        <v>10</v>
      </c>
      <c r="C5216" t="s">
        <v>99</v>
      </c>
      <c r="D5216" t="s">
        <v>11</v>
      </c>
      <c r="E5216" t="s">
        <v>35</v>
      </c>
      <c r="F5216" t="s">
        <v>13</v>
      </c>
      <c r="G5216" s="1">
        <v>16.969999313354499</v>
      </c>
      <c r="H5216">
        <v>1</v>
      </c>
      <c r="I5216" t="s">
        <v>14</v>
      </c>
      <c r="J5216" t="s">
        <v>36</v>
      </c>
      <c r="K5216">
        <f>VLOOKUP(J5216,'Prix unitaires'!B:D,3,FALSE)</f>
        <v>0</v>
      </c>
      <c r="L5216" s="11">
        <f t="shared" si="81"/>
        <v>0</v>
      </c>
    </row>
    <row r="5217" spans="1:12" x14ac:dyDescent="0.25">
      <c r="A5217">
        <v>708</v>
      </c>
      <c r="B5217" t="s">
        <v>10</v>
      </c>
      <c r="C5217" t="s">
        <v>99</v>
      </c>
      <c r="D5217" t="s">
        <v>11</v>
      </c>
      <c r="E5217" t="s">
        <v>165</v>
      </c>
      <c r="F5217" t="s">
        <v>13</v>
      </c>
      <c r="G5217" s="1">
        <v>9</v>
      </c>
      <c r="H5217">
        <v>1</v>
      </c>
      <c r="I5217" t="s">
        <v>14</v>
      </c>
      <c r="J5217" t="s">
        <v>166</v>
      </c>
      <c r="K5217">
        <f>VLOOKUP(J5217,'Prix unitaires'!B:D,3,FALSE)</f>
        <v>0</v>
      </c>
      <c r="L5217" s="11">
        <f t="shared" si="81"/>
        <v>0</v>
      </c>
    </row>
    <row r="5218" spans="1:12" x14ac:dyDescent="0.25">
      <c r="A5218">
        <v>708</v>
      </c>
      <c r="B5218" t="s">
        <v>10</v>
      </c>
      <c r="C5218" t="s">
        <v>16</v>
      </c>
      <c r="D5218" t="s">
        <v>11</v>
      </c>
      <c r="E5218" t="s">
        <v>35</v>
      </c>
      <c r="F5218" t="s">
        <v>13</v>
      </c>
      <c r="G5218" s="1">
        <v>32.700000762939503</v>
      </c>
      <c r="H5218">
        <v>1</v>
      </c>
      <c r="I5218" t="s">
        <v>14</v>
      </c>
      <c r="J5218" t="s">
        <v>36</v>
      </c>
      <c r="K5218">
        <f>VLOOKUP(J5218,'Prix unitaires'!B:D,3,FALSE)</f>
        <v>0</v>
      </c>
      <c r="L5218" s="11">
        <f t="shared" si="81"/>
        <v>0</v>
      </c>
    </row>
    <row r="5219" spans="1:12" x14ac:dyDescent="0.25">
      <c r="A5219">
        <v>708</v>
      </c>
      <c r="B5219" t="s">
        <v>10</v>
      </c>
      <c r="C5219">
        <v>37</v>
      </c>
      <c r="D5219" t="s">
        <v>11</v>
      </c>
      <c r="E5219" t="s">
        <v>35</v>
      </c>
      <c r="F5219" t="s">
        <v>13</v>
      </c>
      <c r="G5219" s="1">
        <v>15.7600002288818</v>
      </c>
      <c r="H5219">
        <v>1</v>
      </c>
      <c r="I5219" t="s">
        <v>14</v>
      </c>
      <c r="J5219" t="s">
        <v>36</v>
      </c>
      <c r="K5219">
        <f>VLOOKUP(J5219,'Prix unitaires'!B:D,3,FALSE)</f>
        <v>0</v>
      </c>
      <c r="L5219" s="11">
        <f t="shared" si="81"/>
        <v>0</v>
      </c>
    </row>
    <row r="5220" spans="1:12" x14ac:dyDescent="0.25">
      <c r="A5220">
        <v>708</v>
      </c>
      <c r="B5220" t="s">
        <v>10</v>
      </c>
      <c r="C5220">
        <v>37</v>
      </c>
      <c r="D5220" t="s">
        <v>11</v>
      </c>
      <c r="E5220" t="s">
        <v>165</v>
      </c>
      <c r="F5220" t="s">
        <v>13</v>
      </c>
      <c r="G5220" s="1">
        <v>3.8599998950958301</v>
      </c>
      <c r="H5220">
        <v>1</v>
      </c>
      <c r="I5220" t="s">
        <v>14</v>
      </c>
      <c r="J5220" t="s">
        <v>166</v>
      </c>
      <c r="K5220">
        <f>VLOOKUP(J5220,'Prix unitaires'!B:D,3,FALSE)</f>
        <v>0</v>
      </c>
      <c r="L5220" s="11">
        <f t="shared" si="81"/>
        <v>0</v>
      </c>
    </row>
    <row r="5221" spans="1:12" x14ac:dyDescent="0.25">
      <c r="A5221">
        <v>708</v>
      </c>
      <c r="B5221" t="s">
        <v>10</v>
      </c>
      <c r="C5221">
        <v>22</v>
      </c>
      <c r="D5221" t="s">
        <v>11</v>
      </c>
      <c r="E5221" t="s">
        <v>165</v>
      </c>
      <c r="F5221" t="s">
        <v>13</v>
      </c>
      <c r="G5221" s="1">
        <v>1.5299999713897701</v>
      </c>
      <c r="H5221">
        <v>1</v>
      </c>
      <c r="I5221" t="s">
        <v>14</v>
      </c>
      <c r="J5221" t="s">
        <v>166</v>
      </c>
      <c r="K5221">
        <f>VLOOKUP(J5221,'Prix unitaires'!B:D,3,FALSE)</f>
        <v>0</v>
      </c>
      <c r="L5221" s="11">
        <f t="shared" si="81"/>
        <v>0</v>
      </c>
    </row>
    <row r="5222" spans="1:12" x14ac:dyDescent="0.25">
      <c r="A5222">
        <v>708</v>
      </c>
      <c r="B5222" t="s">
        <v>10</v>
      </c>
      <c r="C5222">
        <v>23</v>
      </c>
      <c r="D5222" t="s">
        <v>11</v>
      </c>
      <c r="E5222" t="s">
        <v>165</v>
      </c>
      <c r="F5222" t="s">
        <v>13</v>
      </c>
      <c r="G5222" s="1">
        <v>1.7300000190734901</v>
      </c>
      <c r="H5222">
        <v>1</v>
      </c>
      <c r="I5222" t="s">
        <v>14</v>
      </c>
      <c r="J5222" t="s">
        <v>166</v>
      </c>
      <c r="K5222">
        <f>VLOOKUP(J5222,'Prix unitaires'!B:D,3,FALSE)</f>
        <v>0</v>
      </c>
      <c r="L5222" s="11">
        <f t="shared" si="81"/>
        <v>0</v>
      </c>
    </row>
    <row r="5223" spans="1:12" x14ac:dyDescent="0.25">
      <c r="A5223">
        <v>708</v>
      </c>
      <c r="B5223" t="s">
        <v>10</v>
      </c>
      <c r="C5223">
        <v>24</v>
      </c>
      <c r="D5223" t="s">
        <v>11</v>
      </c>
      <c r="E5223" t="s">
        <v>32</v>
      </c>
      <c r="F5223" t="s">
        <v>13</v>
      </c>
      <c r="G5223" s="1">
        <v>38.799999237060497</v>
      </c>
      <c r="H5223">
        <v>240</v>
      </c>
      <c r="I5223" t="s">
        <v>14</v>
      </c>
      <c r="J5223" t="s">
        <v>33</v>
      </c>
      <c r="K5223">
        <f>VLOOKUP(J5223,'Prix unitaires'!B:D,3,FALSE)</f>
        <v>0</v>
      </c>
      <c r="L5223" s="11">
        <f t="shared" si="81"/>
        <v>0</v>
      </c>
    </row>
    <row r="5224" spans="1:12" x14ac:dyDescent="0.25">
      <c r="A5224">
        <v>708</v>
      </c>
      <c r="B5224" t="s">
        <v>10</v>
      </c>
      <c r="C5224">
        <v>24</v>
      </c>
      <c r="D5224" t="s">
        <v>11</v>
      </c>
      <c r="E5224" t="s">
        <v>35</v>
      </c>
      <c r="F5224" t="s">
        <v>13</v>
      </c>
      <c r="G5224" s="1">
        <v>38.799999237060497</v>
      </c>
      <c r="H5224">
        <v>1</v>
      </c>
      <c r="I5224" t="s">
        <v>14</v>
      </c>
      <c r="J5224" t="s">
        <v>36</v>
      </c>
      <c r="K5224">
        <f>VLOOKUP(J5224,'Prix unitaires'!B:D,3,FALSE)</f>
        <v>0</v>
      </c>
      <c r="L5224" s="11">
        <f t="shared" si="81"/>
        <v>0</v>
      </c>
    </row>
    <row r="5225" spans="1:12" x14ac:dyDescent="0.25">
      <c r="A5225">
        <v>708</v>
      </c>
      <c r="B5225" t="s">
        <v>10</v>
      </c>
      <c r="C5225">
        <v>24</v>
      </c>
      <c r="D5225" t="s">
        <v>11</v>
      </c>
      <c r="E5225" t="s">
        <v>165</v>
      </c>
      <c r="F5225" t="s">
        <v>13</v>
      </c>
      <c r="G5225" s="1">
        <v>6.3000001907348597</v>
      </c>
      <c r="H5225">
        <v>1</v>
      </c>
      <c r="I5225" t="s">
        <v>14</v>
      </c>
      <c r="J5225" t="s">
        <v>166</v>
      </c>
      <c r="K5225">
        <f>VLOOKUP(J5225,'Prix unitaires'!B:D,3,FALSE)</f>
        <v>0</v>
      </c>
      <c r="L5225" s="11">
        <f t="shared" si="81"/>
        <v>0</v>
      </c>
    </row>
    <row r="5226" spans="1:12" x14ac:dyDescent="0.25">
      <c r="A5226">
        <v>708</v>
      </c>
      <c r="B5226" t="s">
        <v>10</v>
      </c>
      <c r="C5226">
        <v>29</v>
      </c>
      <c r="D5226" t="s">
        <v>11</v>
      </c>
      <c r="E5226" t="s">
        <v>30</v>
      </c>
      <c r="F5226" t="s">
        <v>13</v>
      </c>
      <c r="G5226" s="1">
        <v>28.7700004577637</v>
      </c>
      <c r="H5226">
        <v>50</v>
      </c>
      <c r="I5226" t="s">
        <v>14</v>
      </c>
      <c r="J5226" t="s">
        <v>31</v>
      </c>
      <c r="K5226">
        <f>VLOOKUP(J5226,'Prix unitaires'!B:D,3,FALSE)</f>
        <v>0</v>
      </c>
      <c r="L5226" s="11">
        <f t="shared" si="81"/>
        <v>0</v>
      </c>
    </row>
    <row r="5227" spans="1:12" x14ac:dyDescent="0.25">
      <c r="A5227">
        <v>708</v>
      </c>
      <c r="B5227" t="s">
        <v>10</v>
      </c>
      <c r="C5227">
        <v>29</v>
      </c>
      <c r="D5227" t="s">
        <v>11</v>
      </c>
      <c r="E5227" t="s">
        <v>35</v>
      </c>
      <c r="F5227" t="s">
        <v>13</v>
      </c>
      <c r="G5227" s="1">
        <v>28.7700004577637</v>
      </c>
      <c r="H5227">
        <v>1</v>
      </c>
      <c r="I5227" t="s">
        <v>14</v>
      </c>
      <c r="J5227" t="s">
        <v>36</v>
      </c>
      <c r="K5227">
        <f>VLOOKUP(J5227,'Prix unitaires'!B:D,3,FALSE)</f>
        <v>0</v>
      </c>
      <c r="L5227" s="11">
        <f t="shared" si="81"/>
        <v>0</v>
      </c>
    </row>
    <row r="5228" spans="1:12" x14ac:dyDescent="0.25">
      <c r="A5228">
        <v>708</v>
      </c>
      <c r="B5228" t="s">
        <v>10</v>
      </c>
      <c r="C5228">
        <v>29</v>
      </c>
      <c r="D5228" t="s">
        <v>11</v>
      </c>
      <c r="E5228" t="s">
        <v>165</v>
      </c>
      <c r="F5228" t="s">
        <v>13</v>
      </c>
      <c r="G5228" s="1">
        <v>3.7799999713897701</v>
      </c>
      <c r="H5228">
        <v>1</v>
      </c>
      <c r="I5228" t="s">
        <v>14</v>
      </c>
      <c r="J5228" t="s">
        <v>166</v>
      </c>
      <c r="K5228">
        <f>VLOOKUP(J5228,'Prix unitaires'!B:D,3,FALSE)</f>
        <v>0</v>
      </c>
      <c r="L5228" s="11">
        <f t="shared" si="81"/>
        <v>0</v>
      </c>
    </row>
    <row r="5229" spans="1:12" x14ac:dyDescent="0.25">
      <c r="A5229">
        <v>708</v>
      </c>
      <c r="B5229" t="s">
        <v>10</v>
      </c>
      <c r="C5229" t="s">
        <v>104</v>
      </c>
      <c r="D5229" t="s">
        <v>11</v>
      </c>
      <c r="E5229" t="s">
        <v>17</v>
      </c>
      <c r="F5229" t="s">
        <v>13</v>
      </c>
      <c r="G5229" s="1">
        <v>71.959999084472997</v>
      </c>
      <c r="H5229">
        <v>50</v>
      </c>
      <c r="I5229" t="s">
        <v>14</v>
      </c>
      <c r="J5229" t="s">
        <v>18</v>
      </c>
      <c r="K5229">
        <f>VLOOKUP(J5229,'Prix unitaires'!B:D,3,FALSE)</f>
        <v>0</v>
      </c>
      <c r="L5229" s="11">
        <f t="shared" si="81"/>
        <v>0</v>
      </c>
    </row>
    <row r="5230" spans="1:12" x14ac:dyDescent="0.25">
      <c r="A5230">
        <v>708</v>
      </c>
      <c r="B5230" t="s">
        <v>10</v>
      </c>
      <c r="C5230" t="s">
        <v>104</v>
      </c>
      <c r="D5230" t="s">
        <v>11</v>
      </c>
      <c r="E5230" t="s">
        <v>35</v>
      </c>
      <c r="F5230" t="s">
        <v>13</v>
      </c>
      <c r="G5230" s="1">
        <v>71.959999084472997</v>
      </c>
      <c r="H5230">
        <v>1</v>
      </c>
      <c r="I5230" t="s">
        <v>14</v>
      </c>
      <c r="J5230" t="s">
        <v>36</v>
      </c>
      <c r="K5230">
        <f>VLOOKUP(J5230,'Prix unitaires'!B:D,3,FALSE)</f>
        <v>0</v>
      </c>
      <c r="L5230" s="11">
        <f t="shared" si="81"/>
        <v>0</v>
      </c>
    </row>
    <row r="5231" spans="1:12" x14ac:dyDescent="0.25">
      <c r="A5231">
        <v>708</v>
      </c>
      <c r="B5231" t="s">
        <v>10</v>
      </c>
      <c r="C5231" t="s">
        <v>104</v>
      </c>
      <c r="D5231" t="s">
        <v>11</v>
      </c>
      <c r="E5231" t="s">
        <v>165</v>
      </c>
      <c r="F5231" t="s">
        <v>13</v>
      </c>
      <c r="G5231" s="1">
        <v>1.7599999904632599</v>
      </c>
      <c r="H5231">
        <v>1</v>
      </c>
      <c r="I5231" t="s">
        <v>14</v>
      </c>
      <c r="J5231" t="s">
        <v>166</v>
      </c>
      <c r="K5231">
        <f>VLOOKUP(J5231,'Prix unitaires'!B:D,3,FALSE)</f>
        <v>0</v>
      </c>
      <c r="L5231" s="11">
        <f t="shared" si="81"/>
        <v>0</v>
      </c>
    </row>
    <row r="5232" spans="1:12" x14ac:dyDescent="0.25">
      <c r="A5232">
        <v>708</v>
      </c>
      <c r="B5232" t="s">
        <v>10</v>
      </c>
      <c r="C5232">
        <v>3</v>
      </c>
      <c r="D5232" t="s">
        <v>11</v>
      </c>
      <c r="E5232" t="s">
        <v>165</v>
      </c>
      <c r="F5232" t="s">
        <v>13</v>
      </c>
      <c r="G5232" s="1">
        <v>9</v>
      </c>
      <c r="H5232">
        <v>1</v>
      </c>
      <c r="I5232" t="s">
        <v>14</v>
      </c>
      <c r="J5232" t="s">
        <v>166</v>
      </c>
      <c r="K5232">
        <f>VLOOKUP(J5232,'Prix unitaires'!B:D,3,FALSE)</f>
        <v>0</v>
      </c>
      <c r="L5232" s="11">
        <f t="shared" si="81"/>
        <v>0</v>
      </c>
    </row>
    <row r="5233" spans="1:12" x14ac:dyDescent="0.25">
      <c r="A5233">
        <v>708</v>
      </c>
      <c r="B5233" t="s">
        <v>10</v>
      </c>
      <c r="C5233">
        <v>32</v>
      </c>
      <c r="D5233" t="s">
        <v>11</v>
      </c>
      <c r="E5233" t="s">
        <v>19</v>
      </c>
      <c r="F5233" t="s">
        <v>13</v>
      </c>
      <c r="G5233" s="1">
        <v>26.670000076293899</v>
      </c>
      <c r="H5233">
        <v>50</v>
      </c>
      <c r="I5233" t="s">
        <v>14</v>
      </c>
      <c r="J5233" t="s">
        <v>20</v>
      </c>
      <c r="K5233">
        <f>VLOOKUP(J5233,'Prix unitaires'!B:D,3,FALSE)</f>
        <v>0</v>
      </c>
      <c r="L5233" s="11">
        <f t="shared" si="81"/>
        <v>0</v>
      </c>
    </row>
    <row r="5234" spans="1:12" x14ac:dyDescent="0.25">
      <c r="A5234">
        <v>708</v>
      </c>
      <c r="B5234" t="s">
        <v>10</v>
      </c>
      <c r="C5234">
        <v>32</v>
      </c>
      <c r="D5234" t="s">
        <v>11</v>
      </c>
      <c r="E5234" t="s">
        <v>35</v>
      </c>
      <c r="F5234" t="s">
        <v>13</v>
      </c>
      <c r="G5234" s="1">
        <v>26.670000076293899</v>
      </c>
      <c r="H5234">
        <v>1</v>
      </c>
      <c r="I5234" t="s">
        <v>14</v>
      </c>
      <c r="J5234" t="s">
        <v>36</v>
      </c>
      <c r="K5234">
        <f>VLOOKUP(J5234,'Prix unitaires'!B:D,3,FALSE)</f>
        <v>0</v>
      </c>
      <c r="L5234" s="11">
        <f t="shared" si="81"/>
        <v>0</v>
      </c>
    </row>
    <row r="5235" spans="1:12" x14ac:dyDescent="0.25">
      <c r="A5235">
        <v>708</v>
      </c>
      <c r="B5235" t="s">
        <v>10</v>
      </c>
      <c r="C5235">
        <v>32</v>
      </c>
      <c r="D5235" t="s">
        <v>11</v>
      </c>
      <c r="E5235" t="s">
        <v>165</v>
      </c>
      <c r="F5235" t="s">
        <v>13</v>
      </c>
      <c r="G5235" s="1">
        <v>3.8599998950958301</v>
      </c>
      <c r="H5235">
        <v>1</v>
      </c>
      <c r="I5235" t="s">
        <v>14</v>
      </c>
      <c r="J5235" t="s">
        <v>166</v>
      </c>
      <c r="K5235">
        <f>VLOOKUP(J5235,'Prix unitaires'!B:D,3,FALSE)</f>
        <v>0</v>
      </c>
      <c r="L5235" s="11">
        <f t="shared" si="81"/>
        <v>0</v>
      </c>
    </row>
    <row r="5236" spans="1:12" x14ac:dyDescent="0.25">
      <c r="A5236">
        <v>708</v>
      </c>
      <c r="B5236" t="s">
        <v>10</v>
      </c>
      <c r="C5236">
        <v>33</v>
      </c>
      <c r="D5236" t="s">
        <v>11</v>
      </c>
      <c r="E5236" t="s">
        <v>19</v>
      </c>
      <c r="F5236" t="s">
        <v>13</v>
      </c>
      <c r="G5236" s="1">
        <v>14.5100002288818</v>
      </c>
      <c r="H5236">
        <v>50</v>
      </c>
      <c r="I5236" t="s">
        <v>14</v>
      </c>
      <c r="J5236" t="s">
        <v>20</v>
      </c>
      <c r="K5236">
        <f>VLOOKUP(J5236,'Prix unitaires'!B:D,3,FALSE)</f>
        <v>0</v>
      </c>
      <c r="L5236" s="11">
        <f t="shared" si="81"/>
        <v>0</v>
      </c>
    </row>
    <row r="5237" spans="1:12" x14ac:dyDescent="0.25">
      <c r="A5237">
        <v>708</v>
      </c>
      <c r="B5237" t="s">
        <v>10</v>
      </c>
      <c r="C5237">
        <v>33</v>
      </c>
      <c r="D5237" t="s">
        <v>11</v>
      </c>
      <c r="E5237" t="s">
        <v>35</v>
      </c>
      <c r="F5237" t="s">
        <v>13</v>
      </c>
      <c r="G5237" s="1">
        <v>14.5100002288818</v>
      </c>
      <c r="H5237">
        <v>1</v>
      </c>
      <c r="I5237" t="s">
        <v>14</v>
      </c>
      <c r="J5237" t="s">
        <v>36</v>
      </c>
      <c r="K5237">
        <f>VLOOKUP(J5237,'Prix unitaires'!B:D,3,FALSE)</f>
        <v>0</v>
      </c>
      <c r="L5237" s="11">
        <f t="shared" si="81"/>
        <v>0</v>
      </c>
    </row>
    <row r="5238" spans="1:12" x14ac:dyDescent="0.25">
      <c r="A5238">
        <v>708</v>
      </c>
      <c r="B5238" t="s">
        <v>10</v>
      </c>
      <c r="C5238">
        <v>33</v>
      </c>
      <c r="D5238" t="s">
        <v>11</v>
      </c>
      <c r="E5238" t="s">
        <v>165</v>
      </c>
      <c r="F5238" t="s">
        <v>13</v>
      </c>
      <c r="G5238" s="1">
        <v>2.5699999332428001</v>
      </c>
      <c r="H5238">
        <v>1</v>
      </c>
      <c r="I5238" t="s">
        <v>14</v>
      </c>
      <c r="J5238" t="s">
        <v>166</v>
      </c>
      <c r="K5238">
        <f>VLOOKUP(J5238,'Prix unitaires'!B:D,3,FALSE)</f>
        <v>0</v>
      </c>
      <c r="L5238" s="11">
        <f t="shared" si="81"/>
        <v>0</v>
      </c>
    </row>
    <row r="5239" spans="1:12" x14ac:dyDescent="0.25">
      <c r="A5239">
        <v>708</v>
      </c>
      <c r="B5239" t="s">
        <v>10</v>
      </c>
      <c r="C5239">
        <v>34</v>
      </c>
      <c r="D5239" t="s">
        <v>11</v>
      </c>
      <c r="E5239" t="s">
        <v>19</v>
      </c>
      <c r="F5239" t="s">
        <v>13</v>
      </c>
      <c r="G5239" s="1">
        <v>16.180000305175799</v>
      </c>
      <c r="H5239">
        <v>50</v>
      </c>
      <c r="I5239" t="s">
        <v>14</v>
      </c>
      <c r="J5239" t="s">
        <v>20</v>
      </c>
      <c r="K5239">
        <f>VLOOKUP(J5239,'Prix unitaires'!B:D,3,FALSE)</f>
        <v>0</v>
      </c>
      <c r="L5239" s="11">
        <f t="shared" si="81"/>
        <v>0</v>
      </c>
    </row>
    <row r="5240" spans="1:12" x14ac:dyDescent="0.25">
      <c r="A5240">
        <v>708</v>
      </c>
      <c r="B5240" t="s">
        <v>10</v>
      </c>
      <c r="C5240">
        <v>34</v>
      </c>
      <c r="D5240" t="s">
        <v>11</v>
      </c>
      <c r="E5240" t="s">
        <v>35</v>
      </c>
      <c r="F5240" t="s">
        <v>13</v>
      </c>
      <c r="G5240" s="1">
        <v>16.180000305175799</v>
      </c>
      <c r="H5240">
        <v>1</v>
      </c>
      <c r="I5240" t="s">
        <v>14</v>
      </c>
      <c r="J5240" t="s">
        <v>36</v>
      </c>
      <c r="K5240">
        <f>VLOOKUP(J5240,'Prix unitaires'!B:D,3,FALSE)</f>
        <v>0</v>
      </c>
      <c r="L5240" s="11">
        <f t="shared" si="81"/>
        <v>0</v>
      </c>
    </row>
    <row r="5241" spans="1:12" x14ac:dyDescent="0.25">
      <c r="A5241">
        <v>708</v>
      </c>
      <c r="B5241" t="s">
        <v>10</v>
      </c>
      <c r="C5241">
        <v>34</v>
      </c>
      <c r="D5241" t="s">
        <v>11</v>
      </c>
      <c r="E5241" t="s">
        <v>165</v>
      </c>
      <c r="F5241" t="s">
        <v>13</v>
      </c>
      <c r="G5241" s="1">
        <v>2.5699999332428001</v>
      </c>
      <c r="H5241">
        <v>1</v>
      </c>
      <c r="I5241" t="s">
        <v>14</v>
      </c>
      <c r="J5241" t="s">
        <v>166</v>
      </c>
      <c r="K5241">
        <f>VLOOKUP(J5241,'Prix unitaires'!B:D,3,FALSE)</f>
        <v>0</v>
      </c>
      <c r="L5241" s="11">
        <f t="shared" si="81"/>
        <v>0</v>
      </c>
    </row>
    <row r="5242" spans="1:12" x14ac:dyDescent="0.25">
      <c r="A5242">
        <v>708</v>
      </c>
      <c r="B5242" t="s">
        <v>10</v>
      </c>
      <c r="C5242">
        <v>35</v>
      </c>
      <c r="D5242" t="s">
        <v>11</v>
      </c>
      <c r="E5242" t="s">
        <v>19</v>
      </c>
      <c r="F5242" t="s">
        <v>13</v>
      </c>
      <c r="G5242" s="1">
        <v>13.699999809265099</v>
      </c>
      <c r="H5242">
        <v>50</v>
      </c>
      <c r="I5242" t="s">
        <v>14</v>
      </c>
      <c r="J5242" t="s">
        <v>20</v>
      </c>
      <c r="K5242">
        <f>VLOOKUP(J5242,'Prix unitaires'!B:D,3,FALSE)</f>
        <v>0</v>
      </c>
      <c r="L5242" s="11">
        <f t="shared" si="81"/>
        <v>0</v>
      </c>
    </row>
    <row r="5243" spans="1:12" x14ac:dyDescent="0.25">
      <c r="A5243">
        <v>708</v>
      </c>
      <c r="B5243" t="s">
        <v>10</v>
      </c>
      <c r="C5243">
        <v>35</v>
      </c>
      <c r="D5243" t="s">
        <v>11</v>
      </c>
      <c r="E5243" t="s">
        <v>35</v>
      </c>
      <c r="F5243" t="s">
        <v>13</v>
      </c>
      <c r="G5243" s="1">
        <v>13.699999809265099</v>
      </c>
      <c r="H5243">
        <v>1</v>
      </c>
      <c r="I5243" t="s">
        <v>14</v>
      </c>
      <c r="J5243" t="s">
        <v>36</v>
      </c>
      <c r="K5243">
        <f>VLOOKUP(J5243,'Prix unitaires'!B:D,3,FALSE)</f>
        <v>0</v>
      </c>
      <c r="L5243" s="11">
        <f t="shared" si="81"/>
        <v>0</v>
      </c>
    </row>
    <row r="5244" spans="1:12" x14ac:dyDescent="0.25">
      <c r="A5244">
        <v>708</v>
      </c>
      <c r="B5244" t="s">
        <v>10</v>
      </c>
      <c r="C5244">
        <v>35</v>
      </c>
      <c r="D5244" t="s">
        <v>11</v>
      </c>
      <c r="E5244" t="s">
        <v>165</v>
      </c>
      <c r="F5244" t="s">
        <v>13</v>
      </c>
      <c r="G5244" s="1">
        <v>2.5699999332428001</v>
      </c>
      <c r="H5244">
        <v>1</v>
      </c>
      <c r="I5244" t="s">
        <v>14</v>
      </c>
      <c r="J5244" t="s">
        <v>166</v>
      </c>
      <c r="K5244">
        <f>VLOOKUP(J5244,'Prix unitaires'!B:D,3,FALSE)</f>
        <v>0</v>
      </c>
      <c r="L5244" s="11">
        <f t="shared" si="81"/>
        <v>0</v>
      </c>
    </row>
    <row r="5245" spans="1:12" x14ac:dyDescent="0.25">
      <c r="A5245">
        <v>708</v>
      </c>
      <c r="B5245" t="s">
        <v>10</v>
      </c>
      <c r="C5245">
        <v>36</v>
      </c>
      <c r="D5245" t="s">
        <v>11</v>
      </c>
      <c r="E5245" t="s">
        <v>19</v>
      </c>
      <c r="F5245" t="s">
        <v>13</v>
      </c>
      <c r="G5245" s="1">
        <v>15.25</v>
      </c>
      <c r="H5245">
        <v>50</v>
      </c>
      <c r="I5245" t="s">
        <v>14</v>
      </c>
      <c r="J5245" t="s">
        <v>20</v>
      </c>
      <c r="K5245">
        <f>VLOOKUP(J5245,'Prix unitaires'!B:D,3,FALSE)</f>
        <v>0</v>
      </c>
      <c r="L5245" s="11">
        <f t="shared" si="81"/>
        <v>0</v>
      </c>
    </row>
    <row r="5246" spans="1:12" x14ac:dyDescent="0.25">
      <c r="A5246">
        <v>708</v>
      </c>
      <c r="B5246" t="s">
        <v>10</v>
      </c>
      <c r="C5246">
        <v>36</v>
      </c>
      <c r="D5246" t="s">
        <v>11</v>
      </c>
      <c r="E5246" t="s">
        <v>35</v>
      </c>
      <c r="F5246" t="s">
        <v>13</v>
      </c>
      <c r="G5246" s="1">
        <v>15.25</v>
      </c>
      <c r="H5246">
        <v>1</v>
      </c>
      <c r="I5246" t="s">
        <v>14</v>
      </c>
      <c r="J5246" t="s">
        <v>36</v>
      </c>
      <c r="K5246">
        <f>VLOOKUP(J5246,'Prix unitaires'!B:D,3,FALSE)</f>
        <v>0</v>
      </c>
      <c r="L5246" s="11">
        <f t="shared" si="81"/>
        <v>0</v>
      </c>
    </row>
    <row r="5247" spans="1:12" x14ac:dyDescent="0.25">
      <c r="A5247">
        <v>708</v>
      </c>
      <c r="B5247" t="s">
        <v>10</v>
      </c>
      <c r="C5247">
        <v>36</v>
      </c>
      <c r="D5247" t="s">
        <v>11</v>
      </c>
      <c r="E5247" t="s">
        <v>165</v>
      </c>
      <c r="F5247" t="s">
        <v>13</v>
      </c>
      <c r="G5247" s="1">
        <v>2.5699999332428001</v>
      </c>
      <c r="H5247">
        <v>1</v>
      </c>
      <c r="I5247" t="s">
        <v>14</v>
      </c>
      <c r="J5247" t="s">
        <v>166</v>
      </c>
      <c r="K5247">
        <f>VLOOKUP(J5247,'Prix unitaires'!B:D,3,FALSE)</f>
        <v>0</v>
      </c>
      <c r="L5247" s="11">
        <f t="shared" si="81"/>
        <v>0</v>
      </c>
    </row>
    <row r="5248" spans="1:12" x14ac:dyDescent="0.25">
      <c r="A5248">
        <v>708</v>
      </c>
      <c r="B5248" t="s">
        <v>10</v>
      </c>
      <c r="C5248">
        <v>4</v>
      </c>
      <c r="D5248" t="s">
        <v>11</v>
      </c>
      <c r="E5248" t="s">
        <v>165</v>
      </c>
      <c r="F5248" t="s">
        <v>13</v>
      </c>
      <c r="G5248" s="1">
        <v>7.78999996185303</v>
      </c>
      <c r="H5248">
        <v>1</v>
      </c>
      <c r="I5248" t="s">
        <v>14</v>
      </c>
      <c r="J5248" t="s">
        <v>166</v>
      </c>
      <c r="K5248">
        <f>VLOOKUP(J5248,'Prix unitaires'!B:D,3,FALSE)</f>
        <v>0</v>
      </c>
      <c r="L5248" s="11">
        <f t="shared" si="81"/>
        <v>0</v>
      </c>
    </row>
    <row r="5249" spans="1:12" x14ac:dyDescent="0.25">
      <c r="A5249">
        <v>708</v>
      </c>
      <c r="B5249" t="s">
        <v>10</v>
      </c>
      <c r="C5249">
        <v>5</v>
      </c>
      <c r="D5249" t="s">
        <v>11</v>
      </c>
      <c r="E5249" t="s">
        <v>165</v>
      </c>
      <c r="F5249" t="s">
        <v>13</v>
      </c>
      <c r="G5249" s="1">
        <v>7.78999996185303</v>
      </c>
      <c r="H5249">
        <v>1</v>
      </c>
      <c r="I5249" t="s">
        <v>14</v>
      </c>
      <c r="J5249" t="s">
        <v>166</v>
      </c>
      <c r="K5249">
        <f>VLOOKUP(J5249,'Prix unitaires'!B:D,3,FALSE)</f>
        <v>0</v>
      </c>
      <c r="L5249" s="11">
        <f t="shared" si="81"/>
        <v>0</v>
      </c>
    </row>
    <row r="5250" spans="1:12" x14ac:dyDescent="0.25">
      <c r="A5250">
        <v>708</v>
      </c>
      <c r="B5250" t="s">
        <v>10</v>
      </c>
      <c r="C5250">
        <v>14</v>
      </c>
      <c r="D5250" t="s">
        <v>11</v>
      </c>
      <c r="E5250" t="s">
        <v>12</v>
      </c>
      <c r="F5250" t="s">
        <v>13</v>
      </c>
      <c r="G5250" s="1">
        <v>53.069999694824197</v>
      </c>
      <c r="H5250">
        <v>12</v>
      </c>
      <c r="I5250" t="s">
        <v>14</v>
      </c>
      <c r="J5250" t="s">
        <v>15</v>
      </c>
      <c r="K5250">
        <f>VLOOKUP(J5250,'Prix unitaires'!B:D,3,FALSE)</f>
        <v>0</v>
      </c>
      <c r="L5250" s="11">
        <f t="shared" si="81"/>
        <v>0</v>
      </c>
    </row>
    <row r="5251" spans="1:12" x14ac:dyDescent="0.25">
      <c r="A5251">
        <v>708</v>
      </c>
      <c r="B5251" t="s">
        <v>10</v>
      </c>
      <c r="C5251">
        <v>14</v>
      </c>
      <c r="D5251" t="s">
        <v>11</v>
      </c>
      <c r="E5251" t="s">
        <v>165</v>
      </c>
      <c r="F5251" t="s">
        <v>13</v>
      </c>
      <c r="G5251" s="1">
        <v>1.4400000572204601</v>
      </c>
      <c r="H5251">
        <v>1</v>
      </c>
      <c r="I5251" t="s">
        <v>14</v>
      </c>
      <c r="J5251" t="s">
        <v>166</v>
      </c>
      <c r="K5251">
        <f>VLOOKUP(J5251,'Prix unitaires'!B:D,3,FALSE)</f>
        <v>0</v>
      </c>
      <c r="L5251" s="11">
        <f t="shared" ref="L5251:L5314" si="82">(G5251*H5251)*K5251</f>
        <v>0</v>
      </c>
    </row>
    <row r="5252" spans="1:12" x14ac:dyDescent="0.25">
      <c r="A5252">
        <v>708</v>
      </c>
      <c r="B5252" t="s">
        <v>10</v>
      </c>
      <c r="C5252">
        <v>6</v>
      </c>
      <c r="D5252" t="s">
        <v>11</v>
      </c>
      <c r="E5252" t="s">
        <v>165</v>
      </c>
      <c r="F5252" t="s">
        <v>13</v>
      </c>
      <c r="G5252" s="1">
        <v>7.78999996185303</v>
      </c>
      <c r="H5252">
        <v>1</v>
      </c>
      <c r="I5252" t="s">
        <v>14</v>
      </c>
      <c r="J5252" t="s">
        <v>166</v>
      </c>
      <c r="K5252">
        <f>VLOOKUP(J5252,'Prix unitaires'!B:D,3,FALSE)</f>
        <v>0</v>
      </c>
      <c r="L5252" s="11">
        <f t="shared" si="82"/>
        <v>0</v>
      </c>
    </row>
    <row r="5253" spans="1:12" x14ac:dyDescent="0.25">
      <c r="A5253">
        <v>708</v>
      </c>
      <c r="B5253" t="s">
        <v>10</v>
      </c>
      <c r="C5253" t="s">
        <v>239</v>
      </c>
      <c r="D5253" t="s">
        <v>11</v>
      </c>
      <c r="E5253" t="s">
        <v>12</v>
      </c>
      <c r="F5253" t="s">
        <v>13</v>
      </c>
      <c r="G5253" s="1">
        <v>25.120000839233398</v>
      </c>
      <c r="H5253">
        <v>50</v>
      </c>
      <c r="I5253" t="s">
        <v>14</v>
      </c>
      <c r="J5253" t="s">
        <v>15</v>
      </c>
      <c r="K5253">
        <f>VLOOKUP(J5253,'Prix unitaires'!B:D,3,FALSE)</f>
        <v>0</v>
      </c>
      <c r="L5253" s="11">
        <f t="shared" si="82"/>
        <v>0</v>
      </c>
    </row>
    <row r="5254" spans="1:12" x14ac:dyDescent="0.25">
      <c r="A5254">
        <v>708</v>
      </c>
      <c r="B5254" t="s">
        <v>10</v>
      </c>
      <c r="C5254" t="s">
        <v>239</v>
      </c>
      <c r="D5254" t="s">
        <v>11</v>
      </c>
      <c r="E5254" t="s">
        <v>40</v>
      </c>
      <c r="F5254" t="s">
        <v>13</v>
      </c>
      <c r="G5254" s="1">
        <v>25.120000839233398</v>
      </c>
      <c r="H5254">
        <v>1</v>
      </c>
      <c r="I5254" t="s">
        <v>14</v>
      </c>
      <c r="J5254" t="s">
        <v>41</v>
      </c>
      <c r="K5254">
        <f>VLOOKUP(J5254,'Prix unitaires'!B:D,3,FALSE)</f>
        <v>0</v>
      </c>
      <c r="L5254" s="11">
        <f t="shared" si="82"/>
        <v>0</v>
      </c>
    </row>
    <row r="5255" spans="1:12" x14ac:dyDescent="0.25">
      <c r="A5255">
        <v>708</v>
      </c>
      <c r="B5255" t="s">
        <v>10</v>
      </c>
      <c r="C5255" t="s">
        <v>239</v>
      </c>
      <c r="D5255" t="s">
        <v>11</v>
      </c>
      <c r="E5255" t="s">
        <v>165</v>
      </c>
      <c r="F5255" t="s">
        <v>13</v>
      </c>
      <c r="G5255" s="1">
        <v>3.8599998950958301</v>
      </c>
      <c r="H5255">
        <v>1</v>
      </c>
      <c r="I5255" t="s">
        <v>14</v>
      </c>
      <c r="J5255" t="s">
        <v>166</v>
      </c>
      <c r="K5255">
        <f>VLOOKUP(J5255,'Prix unitaires'!B:D,3,FALSE)</f>
        <v>0</v>
      </c>
      <c r="L5255" s="11">
        <f t="shared" si="82"/>
        <v>0</v>
      </c>
    </row>
    <row r="5256" spans="1:12" x14ac:dyDescent="0.25">
      <c r="A5256">
        <v>708</v>
      </c>
      <c r="B5256" t="s">
        <v>10</v>
      </c>
      <c r="C5256">
        <v>7</v>
      </c>
      <c r="D5256" t="s">
        <v>11</v>
      </c>
      <c r="E5256" t="s">
        <v>165</v>
      </c>
      <c r="F5256" t="s">
        <v>13</v>
      </c>
      <c r="G5256" s="1">
        <v>7.78999996185303</v>
      </c>
      <c r="H5256">
        <v>1</v>
      </c>
      <c r="I5256" t="s">
        <v>14</v>
      </c>
      <c r="J5256" t="s">
        <v>166</v>
      </c>
      <c r="K5256">
        <f>VLOOKUP(J5256,'Prix unitaires'!B:D,3,FALSE)</f>
        <v>0</v>
      </c>
      <c r="L5256" s="11">
        <f t="shared" si="82"/>
        <v>0</v>
      </c>
    </row>
    <row r="5257" spans="1:12" x14ac:dyDescent="0.25">
      <c r="A5257">
        <v>708</v>
      </c>
      <c r="B5257" t="s">
        <v>10</v>
      </c>
      <c r="C5257">
        <v>8</v>
      </c>
      <c r="D5257" t="s">
        <v>11</v>
      </c>
      <c r="E5257" t="s">
        <v>165</v>
      </c>
      <c r="F5257" t="s">
        <v>13</v>
      </c>
      <c r="G5257" s="1">
        <v>3.8599998950958301</v>
      </c>
      <c r="H5257">
        <v>1</v>
      </c>
      <c r="I5257" t="s">
        <v>14</v>
      </c>
      <c r="J5257" t="s">
        <v>166</v>
      </c>
      <c r="K5257">
        <f>VLOOKUP(J5257,'Prix unitaires'!B:D,3,FALSE)</f>
        <v>0</v>
      </c>
      <c r="L5257" s="11">
        <f t="shared" si="82"/>
        <v>0</v>
      </c>
    </row>
    <row r="5258" spans="1:12" x14ac:dyDescent="0.25">
      <c r="A5258">
        <v>708</v>
      </c>
      <c r="B5258" t="s">
        <v>10</v>
      </c>
      <c r="C5258" t="s">
        <v>272</v>
      </c>
      <c r="D5258" t="s">
        <v>11</v>
      </c>
      <c r="E5258" t="s">
        <v>12</v>
      </c>
      <c r="F5258" t="s">
        <v>13</v>
      </c>
      <c r="G5258" s="1">
        <v>11.960000038146999</v>
      </c>
      <c r="H5258">
        <v>50</v>
      </c>
      <c r="I5258" t="s">
        <v>14</v>
      </c>
      <c r="J5258" t="s">
        <v>15</v>
      </c>
      <c r="K5258">
        <f>VLOOKUP(J5258,'Prix unitaires'!B:D,3,FALSE)</f>
        <v>0</v>
      </c>
      <c r="L5258" s="11">
        <f t="shared" si="82"/>
        <v>0</v>
      </c>
    </row>
    <row r="5259" spans="1:12" x14ac:dyDescent="0.25">
      <c r="A5259">
        <v>708</v>
      </c>
      <c r="B5259" t="s">
        <v>10</v>
      </c>
      <c r="C5259" t="s">
        <v>272</v>
      </c>
      <c r="D5259" t="s">
        <v>11</v>
      </c>
      <c r="E5259" t="s">
        <v>40</v>
      </c>
      <c r="F5259" t="s">
        <v>13</v>
      </c>
      <c r="G5259" s="1">
        <v>11.960000038146999</v>
      </c>
      <c r="H5259">
        <v>1</v>
      </c>
      <c r="I5259" t="s">
        <v>14</v>
      </c>
      <c r="J5259" t="s">
        <v>41</v>
      </c>
      <c r="K5259">
        <f>VLOOKUP(J5259,'Prix unitaires'!B:D,3,FALSE)</f>
        <v>0</v>
      </c>
      <c r="L5259" s="11">
        <f t="shared" si="82"/>
        <v>0</v>
      </c>
    </row>
    <row r="5260" spans="1:12" x14ac:dyDescent="0.25">
      <c r="A5260">
        <v>727</v>
      </c>
      <c r="B5260" t="s">
        <v>10</v>
      </c>
      <c r="C5260">
        <v>1</v>
      </c>
      <c r="D5260" t="s">
        <v>11</v>
      </c>
      <c r="E5260" t="s">
        <v>165</v>
      </c>
      <c r="F5260" t="s">
        <v>13</v>
      </c>
      <c r="G5260" s="1">
        <v>3.0499999523162802</v>
      </c>
      <c r="H5260">
        <v>1</v>
      </c>
      <c r="I5260" t="s">
        <v>14</v>
      </c>
      <c r="J5260" t="s">
        <v>166</v>
      </c>
      <c r="K5260">
        <f>VLOOKUP(J5260,'Prix unitaires'!B:D,3,FALSE)</f>
        <v>0</v>
      </c>
      <c r="L5260" s="11">
        <f t="shared" si="82"/>
        <v>0</v>
      </c>
    </row>
    <row r="5261" spans="1:12" x14ac:dyDescent="0.25">
      <c r="A5261">
        <v>727</v>
      </c>
      <c r="B5261" t="s">
        <v>10</v>
      </c>
      <c r="C5261">
        <v>10</v>
      </c>
      <c r="D5261" t="s">
        <v>11</v>
      </c>
      <c r="E5261" t="s">
        <v>165</v>
      </c>
      <c r="F5261" t="s">
        <v>13</v>
      </c>
      <c r="G5261" s="1">
        <v>0.36000001430511502</v>
      </c>
      <c r="H5261">
        <v>1</v>
      </c>
      <c r="I5261" t="s">
        <v>14</v>
      </c>
      <c r="J5261" t="s">
        <v>166</v>
      </c>
      <c r="K5261">
        <f>VLOOKUP(J5261,'Prix unitaires'!B:D,3,FALSE)</f>
        <v>0</v>
      </c>
      <c r="L5261" s="11">
        <f t="shared" si="82"/>
        <v>0</v>
      </c>
    </row>
    <row r="5262" spans="1:12" x14ac:dyDescent="0.25">
      <c r="A5262">
        <v>727</v>
      </c>
      <c r="B5262" t="s">
        <v>10</v>
      </c>
      <c r="C5262">
        <v>11</v>
      </c>
      <c r="D5262" t="s">
        <v>11</v>
      </c>
      <c r="E5262" t="s">
        <v>165</v>
      </c>
      <c r="F5262" t="s">
        <v>13</v>
      </c>
      <c r="G5262" s="1">
        <v>0.70999997854232799</v>
      </c>
      <c r="H5262">
        <v>1</v>
      </c>
      <c r="I5262" t="s">
        <v>14</v>
      </c>
      <c r="J5262" t="s">
        <v>166</v>
      </c>
      <c r="K5262">
        <f>VLOOKUP(J5262,'Prix unitaires'!B:D,3,FALSE)</f>
        <v>0</v>
      </c>
      <c r="L5262" s="11">
        <f t="shared" si="82"/>
        <v>0</v>
      </c>
    </row>
    <row r="5263" spans="1:12" x14ac:dyDescent="0.25">
      <c r="A5263">
        <v>727</v>
      </c>
      <c r="B5263" t="s">
        <v>10</v>
      </c>
      <c r="C5263">
        <v>13</v>
      </c>
      <c r="D5263" t="s">
        <v>11</v>
      </c>
      <c r="E5263" t="s">
        <v>165</v>
      </c>
      <c r="F5263" t="s">
        <v>13</v>
      </c>
      <c r="G5263" s="1">
        <v>1.0199999809265099</v>
      </c>
      <c r="H5263">
        <v>1</v>
      </c>
      <c r="I5263" t="s">
        <v>14</v>
      </c>
      <c r="J5263" t="s">
        <v>166</v>
      </c>
      <c r="K5263">
        <f>VLOOKUP(J5263,'Prix unitaires'!B:D,3,FALSE)</f>
        <v>0</v>
      </c>
      <c r="L5263" s="11">
        <f t="shared" si="82"/>
        <v>0</v>
      </c>
    </row>
    <row r="5264" spans="1:12" x14ac:dyDescent="0.25">
      <c r="A5264">
        <v>727</v>
      </c>
      <c r="B5264" t="s">
        <v>10</v>
      </c>
      <c r="C5264">
        <v>14</v>
      </c>
      <c r="D5264" t="s">
        <v>11</v>
      </c>
      <c r="E5264" t="s">
        <v>165</v>
      </c>
      <c r="F5264" t="s">
        <v>13</v>
      </c>
      <c r="G5264" s="1">
        <v>3.0499999523162802</v>
      </c>
      <c r="H5264">
        <v>1</v>
      </c>
      <c r="I5264" t="s">
        <v>14</v>
      </c>
      <c r="J5264" t="s">
        <v>166</v>
      </c>
      <c r="K5264">
        <f>VLOOKUP(J5264,'Prix unitaires'!B:D,3,FALSE)</f>
        <v>0</v>
      </c>
      <c r="L5264" s="11">
        <f t="shared" si="82"/>
        <v>0</v>
      </c>
    </row>
    <row r="5265" spans="1:12" x14ac:dyDescent="0.25">
      <c r="A5265">
        <v>727</v>
      </c>
      <c r="B5265" t="s">
        <v>10</v>
      </c>
      <c r="C5265">
        <v>15</v>
      </c>
      <c r="D5265" t="s">
        <v>11</v>
      </c>
      <c r="E5265" t="s">
        <v>165</v>
      </c>
      <c r="F5265" t="s">
        <v>13</v>
      </c>
      <c r="G5265" s="1">
        <v>3.0499999523162802</v>
      </c>
      <c r="H5265">
        <v>1</v>
      </c>
      <c r="I5265" t="s">
        <v>14</v>
      </c>
      <c r="J5265" t="s">
        <v>166</v>
      </c>
      <c r="K5265">
        <f>VLOOKUP(J5265,'Prix unitaires'!B:D,3,FALSE)</f>
        <v>0</v>
      </c>
      <c r="L5265" s="11">
        <f t="shared" si="82"/>
        <v>0</v>
      </c>
    </row>
    <row r="5266" spans="1:12" x14ac:dyDescent="0.25">
      <c r="A5266">
        <v>727</v>
      </c>
      <c r="B5266" t="s">
        <v>10</v>
      </c>
      <c r="C5266">
        <v>16</v>
      </c>
      <c r="D5266" t="s">
        <v>11</v>
      </c>
      <c r="E5266" t="s">
        <v>19</v>
      </c>
      <c r="F5266" t="s">
        <v>13</v>
      </c>
      <c r="G5266" s="1">
        <v>14.539999961853001</v>
      </c>
      <c r="H5266">
        <v>50</v>
      </c>
      <c r="I5266" t="s">
        <v>14</v>
      </c>
      <c r="J5266" t="s">
        <v>20</v>
      </c>
      <c r="K5266">
        <f>VLOOKUP(J5266,'Prix unitaires'!B:D,3,FALSE)</f>
        <v>0</v>
      </c>
      <c r="L5266" s="11">
        <f t="shared" si="82"/>
        <v>0</v>
      </c>
    </row>
    <row r="5267" spans="1:12" x14ac:dyDescent="0.25">
      <c r="A5267">
        <v>727</v>
      </c>
      <c r="B5267" t="s">
        <v>10</v>
      </c>
      <c r="C5267" t="s">
        <v>104</v>
      </c>
      <c r="D5267" t="s">
        <v>11</v>
      </c>
      <c r="E5267" t="s">
        <v>17</v>
      </c>
      <c r="F5267" t="s">
        <v>13</v>
      </c>
      <c r="G5267" s="1">
        <v>21.670000076293899</v>
      </c>
      <c r="H5267">
        <v>50</v>
      </c>
      <c r="I5267" t="s">
        <v>14</v>
      </c>
      <c r="J5267" t="s">
        <v>18</v>
      </c>
      <c r="K5267">
        <f>VLOOKUP(J5267,'Prix unitaires'!B:D,3,FALSE)</f>
        <v>0</v>
      </c>
      <c r="L5267" s="11">
        <f t="shared" si="82"/>
        <v>0</v>
      </c>
    </row>
    <row r="5268" spans="1:12" x14ac:dyDescent="0.25">
      <c r="A5268">
        <v>727</v>
      </c>
      <c r="B5268" t="s">
        <v>10</v>
      </c>
      <c r="C5268">
        <v>3</v>
      </c>
      <c r="D5268" t="s">
        <v>11</v>
      </c>
      <c r="E5268" t="s">
        <v>165</v>
      </c>
      <c r="F5268" t="s">
        <v>13</v>
      </c>
      <c r="G5268" s="1">
        <v>3.0499999523162802</v>
      </c>
      <c r="H5268">
        <v>1</v>
      </c>
      <c r="I5268" t="s">
        <v>14</v>
      </c>
      <c r="J5268" t="s">
        <v>166</v>
      </c>
      <c r="K5268">
        <f>VLOOKUP(J5268,'Prix unitaires'!B:D,3,FALSE)</f>
        <v>0</v>
      </c>
      <c r="L5268" s="11">
        <f t="shared" si="82"/>
        <v>0</v>
      </c>
    </row>
    <row r="5269" spans="1:12" x14ac:dyDescent="0.25">
      <c r="A5269">
        <v>727</v>
      </c>
      <c r="B5269" t="s">
        <v>10</v>
      </c>
      <c r="C5269">
        <v>4</v>
      </c>
      <c r="D5269" t="s">
        <v>11</v>
      </c>
      <c r="E5269" t="s">
        <v>165</v>
      </c>
      <c r="F5269" t="s">
        <v>13</v>
      </c>
      <c r="G5269" s="1">
        <v>2.0299999713897701</v>
      </c>
      <c r="H5269">
        <v>1</v>
      </c>
      <c r="I5269" t="s">
        <v>14</v>
      </c>
      <c r="J5269" t="s">
        <v>166</v>
      </c>
      <c r="K5269">
        <f>VLOOKUP(J5269,'Prix unitaires'!B:D,3,FALSE)</f>
        <v>0</v>
      </c>
      <c r="L5269" s="11">
        <f t="shared" si="82"/>
        <v>0</v>
      </c>
    </row>
    <row r="5270" spans="1:12" x14ac:dyDescent="0.25">
      <c r="A5270">
        <v>727</v>
      </c>
      <c r="B5270" t="s">
        <v>10</v>
      </c>
      <c r="C5270">
        <v>5</v>
      </c>
      <c r="D5270" t="s">
        <v>11</v>
      </c>
      <c r="E5270" t="s">
        <v>165</v>
      </c>
      <c r="F5270" t="s">
        <v>13</v>
      </c>
      <c r="G5270" s="1">
        <v>2.0299999713897701</v>
      </c>
      <c r="H5270">
        <v>1</v>
      </c>
      <c r="I5270" t="s">
        <v>14</v>
      </c>
      <c r="J5270" t="s">
        <v>166</v>
      </c>
      <c r="K5270">
        <f>VLOOKUP(J5270,'Prix unitaires'!B:D,3,FALSE)</f>
        <v>0</v>
      </c>
      <c r="L5270" s="11">
        <f t="shared" si="82"/>
        <v>0</v>
      </c>
    </row>
    <row r="5271" spans="1:12" x14ac:dyDescent="0.25">
      <c r="A5271">
        <v>727</v>
      </c>
      <c r="B5271" t="s">
        <v>10</v>
      </c>
      <c r="C5271">
        <v>6</v>
      </c>
      <c r="D5271" t="s">
        <v>11</v>
      </c>
      <c r="E5271" t="s">
        <v>165</v>
      </c>
      <c r="F5271" t="s">
        <v>13</v>
      </c>
      <c r="G5271" s="1">
        <v>1.3999999761581401</v>
      </c>
      <c r="H5271">
        <v>1</v>
      </c>
      <c r="I5271" t="s">
        <v>14</v>
      </c>
      <c r="J5271" t="s">
        <v>166</v>
      </c>
      <c r="K5271">
        <f>VLOOKUP(J5271,'Prix unitaires'!B:D,3,FALSE)</f>
        <v>0</v>
      </c>
      <c r="L5271" s="11">
        <f t="shared" si="82"/>
        <v>0</v>
      </c>
    </row>
    <row r="5272" spans="1:12" x14ac:dyDescent="0.25">
      <c r="A5272">
        <v>727</v>
      </c>
      <c r="B5272" t="s">
        <v>10</v>
      </c>
      <c r="C5272">
        <v>7</v>
      </c>
      <c r="D5272" t="s">
        <v>11</v>
      </c>
      <c r="E5272" t="s">
        <v>165</v>
      </c>
      <c r="F5272" t="s">
        <v>13</v>
      </c>
      <c r="G5272" s="1">
        <v>2.0299999713897701</v>
      </c>
      <c r="H5272">
        <v>1</v>
      </c>
      <c r="I5272" t="s">
        <v>14</v>
      </c>
      <c r="J5272" t="s">
        <v>166</v>
      </c>
      <c r="K5272">
        <f>VLOOKUP(J5272,'Prix unitaires'!B:D,3,FALSE)</f>
        <v>0</v>
      </c>
      <c r="L5272" s="11">
        <f t="shared" si="82"/>
        <v>0</v>
      </c>
    </row>
    <row r="5273" spans="1:12" x14ac:dyDescent="0.25">
      <c r="A5273">
        <v>727</v>
      </c>
      <c r="B5273" t="s">
        <v>10</v>
      </c>
      <c r="C5273">
        <v>8</v>
      </c>
      <c r="D5273" t="s">
        <v>11</v>
      </c>
      <c r="E5273" t="s">
        <v>165</v>
      </c>
      <c r="F5273" t="s">
        <v>13</v>
      </c>
      <c r="G5273" s="1">
        <v>1.0199999809265099</v>
      </c>
      <c r="H5273">
        <v>1</v>
      </c>
      <c r="I5273" t="s">
        <v>14</v>
      </c>
      <c r="J5273" t="s">
        <v>166</v>
      </c>
      <c r="K5273">
        <f>VLOOKUP(J5273,'Prix unitaires'!B:D,3,FALSE)</f>
        <v>0</v>
      </c>
      <c r="L5273" s="11">
        <f t="shared" si="82"/>
        <v>0</v>
      </c>
    </row>
    <row r="5274" spans="1:12" x14ac:dyDescent="0.25">
      <c r="A5274">
        <v>727</v>
      </c>
      <c r="B5274" t="s">
        <v>10</v>
      </c>
      <c r="C5274" t="s">
        <v>120</v>
      </c>
      <c r="D5274" t="s">
        <v>11</v>
      </c>
      <c r="E5274" t="s">
        <v>17</v>
      </c>
      <c r="F5274" t="s">
        <v>13</v>
      </c>
      <c r="G5274" s="1">
        <v>8.8299999237061009</v>
      </c>
      <c r="H5274">
        <v>50</v>
      </c>
      <c r="I5274" t="s">
        <v>14</v>
      </c>
      <c r="J5274" t="s">
        <v>18</v>
      </c>
      <c r="K5274">
        <f>VLOOKUP(J5274,'Prix unitaires'!B:D,3,FALSE)</f>
        <v>0</v>
      </c>
      <c r="L5274" s="11">
        <f t="shared" si="82"/>
        <v>0</v>
      </c>
    </row>
    <row r="5275" spans="1:12" x14ac:dyDescent="0.25">
      <c r="A5275">
        <v>727</v>
      </c>
      <c r="B5275" t="s">
        <v>10</v>
      </c>
      <c r="C5275" t="s">
        <v>44</v>
      </c>
      <c r="D5275" t="s">
        <v>11</v>
      </c>
      <c r="E5275" t="s">
        <v>17</v>
      </c>
      <c r="F5275" t="s">
        <v>13</v>
      </c>
      <c r="G5275" s="1">
        <v>6.5100002288818404</v>
      </c>
      <c r="H5275">
        <v>50</v>
      </c>
      <c r="I5275" t="s">
        <v>14</v>
      </c>
      <c r="J5275" t="s">
        <v>18</v>
      </c>
      <c r="K5275">
        <f>VLOOKUP(J5275,'Prix unitaires'!B:D,3,FALSE)</f>
        <v>0</v>
      </c>
      <c r="L5275" s="11">
        <f t="shared" si="82"/>
        <v>0</v>
      </c>
    </row>
    <row r="5276" spans="1:12" x14ac:dyDescent="0.25">
      <c r="A5276">
        <v>727</v>
      </c>
      <c r="B5276" t="s">
        <v>10</v>
      </c>
      <c r="C5276" t="s">
        <v>44</v>
      </c>
      <c r="D5276" t="s">
        <v>11</v>
      </c>
      <c r="E5276" t="s">
        <v>167</v>
      </c>
      <c r="F5276" t="s">
        <v>13</v>
      </c>
      <c r="G5276" s="1">
        <v>3.1600000858306898</v>
      </c>
      <c r="H5276">
        <v>1</v>
      </c>
      <c r="I5276" t="s">
        <v>14</v>
      </c>
      <c r="J5276" t="s">
        <v>168</v>
      </c>
      <c r="K5276">
        <f>VLOOKUP(J5276,'Prix unitaires'!B:D,3,FALSE)</f>
        <v>0</v>
      </c>
      <c r="L5276" s="11">
        <f t="shared" si="82"/>
        <v>0</v>
      </c>
    </row>
    <row r="5277" spans="1:12" x14ac:dyDescent="0.25">
      <c r="A5277">
        <v>727</v>
      </c>
      <c r="B5277" t="s">
        <v>10</v>
      </c>
      <c r="C5277" t="s">
        <v>127</v>
      </c>
      <c r="D5277" t="s">
        <v>11</v>
      </c>
      <c r="E5277" t="s">
        <v>17</v>
      </c>
      <c r="F5277" t="s">
        <v>13</v>
      </c>
      <c r="G5277" s="1">
        <v>2.2799999713897701</v>
      </c>
      <c r="H5277">
        <v>50</v>
      </c>
      <c r="I5277" t="s">
        <v>14</v>
      </c>
      <c r="J5277" t="s">
        <v>18</v>
      </c>
      <c r="K5277">
        <f>VLOOKUP(J5277,'Prix unitaires'!B:D,3,FALSE)</f>
        <v>0</v>
      </c>
      <c r="L5277" s="11">
        <f t="shared" si="82"/>
        <v>0</v>
      </c>
    </row>
    <row r="5278" spans="1:12" x14ac:dyDescent="0.25">
      <c r="A5278">
        <v>727</v>
      </c>
      <c r="B5278" t="s">
        <v>26</v>
      </c>
      <c r="C5278">
        <v>101</v>
      </c>
      <c r="D5278" t="s">
        <v>11</v>
      </c>
      <c r="E5278" t="s">
        <v>167</v>
      </c>
      <c r="F5278" t="s">
        <v>13</v>
      </c>
      <c r="G5278" s="1">
        <v>3.0499999523162802</v>
      </c>
      <c r="H5278">
        <v>1</v>
      </c>
      <c r="I5278" t="s">
        <v>14</v>
      </c>
      <c r="J5278" t="s">
        <v>168</v>
      </c>
      <c r="K5278">
        <f>VLOOKUP(J5278,'Prix unitaires'!B:D,3,FALSE)</f>
        <v>0</v>
      </c>
      <c r="L5278" s="11">
        <f t="shared" si="82"/>
        <v>0</v>
      </c>
    </row>
    <row r="5279" spans="1:12" x14ac:dyDescent="0.25">
      <c r="A5279">
        <v>727</v>
      </c>
      <c r="B5279" t="s">
        <v>26</v>
      </c>
      <c r="C5279" t="s">
        <v>27</v>
      </c>
      <c r="D5279" t="s">
        <v>11</v>
      </c>
      <c r="E5279" t="s">
        <v>17</v>
      </c>
      <c r="F5279" t="s">
        <v>13</v>
      </c>
      <c r="G5279" s="1">
        <v>35.430000305175803</v>
      </c>
      <c r="H5279">
        <v>50</v>
      </c>
      <c r="I5279" t="s">
        <v>14</v>
      </c>
      <c r="J5279" t="s">
        <v>18</v>
      </c>
      <c r="K5279">
        <f>VLOOKUP(J5279,'Prix unitaires'!B:D,3,FALSE)</f>
        <v>0</v>
      </c>
      <c r="L5279" s="11">
        <f t="shared" si="82"/>
        <v>0</v>
      </c>
    </row>
    <row r="5280" spans="1:12" x14ac:dyDescent="0.25">
      <c r="A5280">
        <v>727</v>
      </c>
      <c r="B5280" t="s">
        <v>26</v>
      </c>
      <c r="C5280">
        <v>102</v>
      </c>
      <c r="D5280" t="s">
        <v>11</v>
      </c>
      <c r="E5280" t="s">
        <v>167</v>
      </c>
      <c r="F5280" t="s">
        <v>13</v>
      </c>
      <c r="G5280" s="1">
        <v>3.0499999523162802</v>
      </c>
      <c r="H5280">
        <v>1</v>
      </c>
      <c r="I5280" t="s">
        <v>14</v>
      </c>
      <c r="J5280" t="s">
        <v>168</v>
      </c>
      <c r="K5280">
        <f>VLOOKUP(J5280,'Prix unitaires'!B:D,3,FALSE)</f>
        <v>0</v>
      </c>
      <c r="L5280" s="11">
        <f t="shared" si="82"/>
        <v>0</v>
      </c>
    </row>
    <row r="5281" spans="1:12" x14ac:dyDescent="0.25">
      <c r="A5281">
        <v>727</v>
      </c>
      <c r="B5281" t="s">
        <v>26</v>
      </c>
      <c r="C5281">
        <v>103</v>
      </c>
      <c r="D5281" t="s">
        <v>11</v>
      </c>
      <c r="E5281" t="s">
        <v>167</v>
      </c>
      <c r="F5281" t="s">
        <v>13</v>
      </c>
      <c r="G5281" s="1">
        <v>3.0499999523162802</v>
      </c>
      <c r="H5281">
        <v>1</v>
      </c>
      <c r="I5281" t="s">
        <v>14</v>
      </c>
      <c r="J5281" t="s">
        <v>168</v>
      </c>
      <c r="K5281">
        <f>VLOOKUP(J5281,'Prix unitaires'!B:D,3,FALSE)</f>
        <v>0</v>
      </c>
      <c r="L5281" s="11">
        <f t="shared" si="82"/>
        <v>0</v>
      </c>
    </row>
    <row r="5282" spans="1:12" x14ac:dyDescent="0.25">
      <c r="A5282">
        <v>727</v>
      </c>
      <c r="B5282" t="s">
        <v>26</v>
      </c>
      <c r="C5282">
        <v>104</v>
      </c>
      <c r="D5282" t="s">
        <v>11</v>
      </c>
      <c r="E5282" t="s">
        <v>167</v>
      </c>
      <c r="F5282" t="s">
        <v>13</v>
      </c>
      <c r="G5282" s="1">
        <v>4.03999996185303</v>
      </c>
      <c r="H5282">
        <v>1</v>
      </c>
      <c r="I5282" t="s">
        <v>14</v>
      </c>
      <c r="J5282" t="s">
        <v>168</v>
      </c>
      <c r="K5282">
        <f>VLOOKUP(J5282,'Prix unitaires'!B:D,3,FALSE)</f>
        <v>0</v>
      </c>
      <c r="L5282" s="11">
        <f t="shared" si="82"/>
        <v>0</v>
      </c>
    </row>
    <row r="5283" spans="1:12" x14ac:dyDescent="0.25">
      <c r="A5283">
        <v>727</v>
      </c>
      <c r="B5283" t="s">
        <v>26</v>
      </c>
      <c r="C5283">
        <v>105</v>
      </c>
      <c r="D5283" t="s">
        <v>11</v>
      </c>
      <c r="E5283" t="s">
        <v>167</v>
      </c>
      <c r="F5283" t="s">
        <v>13</v>
      </c>
      <c r="G5283" s="1">
        <v>3.53999996185303</v>
      </c>
      <c r="H5283">
        <v>1</v>
      </c>
      <c r="I5283" t="s">
        <v>14</v>
      </c>
      <c r="J5283" t="s">
        <v>168</v>
      </c>
      <c r="K5283">
        <f>VLOOKUP(J5283,'Prix unitaires'!B:D,3,FALSE)</f>
        <v>0</v>
      </c>
      <c r="L5283" s="11">
        <f t="shared" si="82"/>
        <v>0</v>
      </c>
    </row>
    <row r="5284" spans="1:12" x14ac:dyDescent="0.25">
      <c r="A5284">
        <v>727</v>
      </c>
      <c r="B5284" t="s">
        <v>26</v>
      </c>
      <c r="C5284">
        <v>106</v>
      </c>
      <c r="D5284" t="s">
        <v>11</v>
      </c>
      <c r="E5284" t="s">
        <v>167</v>
      </c>
      <c r="F5284" t="s">
        <v>13</v>
      </c>
      <c r="G5284" s="1">
        <v>3.0499999523162802</v>
      </c>
      <c r="H5284">
        <v>1</v>
      </c>
      <c r="I5284" t="s">
        <v>14</v>
      </c>
      <c r="J5284" t="s">
        <v>168</v>
      </c>
      <c r="K5284">
        <f>VLOOKUP(J5284,'Prix unitaires'!B:D,3,FALSE)</f>
        <v>0</v>
      </c>
      <c r="L5284" s="11">
        <f t="shared" si="82"/>
        <v>0</v>
      </c>
    </row>
    <row r="5285" spans="1:12" x14ac:dyDescent="0.25">
      <c r="A5285">
        <v>727</v>
      </c>
      <c r="B5285" t="s">
        <v>26</v>
      </c>
      <c r="C5285">
        <v>107</v>
      </c>
      <c r="D5285" t="s">
        <v>11</v>
      </c>
      <c r="E5285" t="s">
        <v>167</v>
      </c>
      <c r="F5285" t="s">
        <v>13</v>
      </c>
      <c r="G5285" s="1">
        <v>4.0599999427795401</v>
      </c>
      <c r="H5285">
        <v>1</v>
      </c>
      <c r="I5285" t="s">
        <v>14</v>
      </c>
      <c r="J5285" t="s">
        <v>168</v>
      </c>
      <c r="K5285">
        <f>VLOOKUP(J5285,'Prix unitaires'!B:D,3,FALSE)</f>
        <v>0</v>
      </c>
      <c r="L5285" s="11">
        <f t="shared" si="82"/>
        <v>0</v>
      </c>
    </row>
    <row r="5286" spans="1:12" x14ac:dyDescent="0.25">
      <c r="A5286">
        <v>727</v>
      </c>
      <c r="B5286" t="s">
        <v>26</v>
      </c>
      <c r="C5286">
        <v>108</v>
      </c>
      <c r="D5286" t="s">
        <v>11</v>
      </c>
      <c r="E5286" t="s">
        <v>167</v>
      </c>
      <c r="F5286" t="s">
        <v>13</v>
      </c>
      <c r="G5286" s="1">
        <v>3.0499999523162802</v>
      </c>
      <c r="H5286">
        <v>1</v>
      </c>
      <c r="I5286" t="s">
        <v>14</v>
      </c>
      <c r="J5286" t="s">
        <v>168</v>
      </c>
      <c r="K5286">
        <f>VLOOKUP(J5286,'Prix unitaires'!B:D,3,FALSE)</f>
        <v>0</v>
      </c>
      <c r="L5286" s="11">
        <f t="shared" si="82"/>
        <v>0</v>
      </c>
    </row>
    <row r="5287" spans="1:12" x14ac:dyDescent="0.25">
      <c r="A5287">
        <v>727</v>
      </c>
      <c r="B5287" t="s">
        <v>26</v>
      </c>
      <c r="C5287">
        <v>109</v>
      </c>
      <c r="D5287" t="s">
        <v>11</v>
      </c>
      <c r="E5287" t="s">
        <v>167</v>
      </c>
      <c r="F5287" t="s">
        <v>13</v>
      </c>
      <c r="G5287" s="1">
        <v>3.0499999523162802</v>
      </c>
      <c r="H5287">
        <v>1</v>
      </c>
      <c r="I5287" t="s">
        <v>14</v>
      </c>
      <c r="J5287" t="s">
        <v>168</v>
      </c>
      <c r="K5287">
        <f>VLOOKUP(J5287,'Prix unitaires'!B:D,3,FALSE)</f>
        <v>0</v>
      </c>
      <c r="L5287" s="11">
        <f t="shared" si="82"/>
        <v>0</v>
      </c>
    </row>
    <row r="5288" spans="1:12" x14ac:dyDescent="0.25">
      <c r="A5288">
        <v>727</v>
      </c>
      <c r="B5288" t="s">
        <v>26</v>
      </c>
      <c r="C5288">
        <v>110</v>
      </c>
      <c r="D5288" t="s">
        <v>11</v>
      </c>
      <c r="E5288" t="s">
        <v>167</v>
      </c>
      <c r="F5288" t="s">
        <v>13</v>
      </c>
      <c r="G5288" s="1">
        <v>2.0299999713897701</v>
      </c>
      <c r="H5288">
        <v>1</v>
      </c>
      <c r="I5288" t="s">
        <v>14</v>
      </c>
      <c r="J5288" t="s">
        <v>168</v>
      </c>
      <c r="K5288">
        <f>VLOOKUP(J5288,'Prix unitaires'!B:D,3,FALSE)</f>
        <v>0</v>
      </c>
      <c r="L5288" s="11">
        <f t="shared" si="82"/>
        <v>0</v>
      </c>
    </row>
    <row r="5289" spans="1:12" x14ac:dyDescent="0.25">
      <c r="A5289">
        <v>727</v>
      </c>
      <c r="B5289" t="s">
        <v>26</v>
      </c>
      <c r="C5289">
        <v>112</v>
      </c>
      <c r="D5289" t="s">
        <v>11</v>
      </c>
      <c r="E5289" t="s">
        <v>167</v>
      </c>
      <c r="F5289" t="s">
        <v>13</v>
      </c>
      <c r="G5289" s="1">
        <v>2.0299999713897701</v>
      </c>
      <c r="H5289">
        <v>1</v>
      </c>
      <c r="I5289" t="s">
        <v>14</v>
      </c>
      <c r="J5289" t="s">
        <v>168</v>
      </c>
      <c r="K5289">
        <f>VLOOKUP(J5289,'Prix unitaires'!B:D,3,FALSE)</f>
        <v>0</v>
      </c>
      <c r="L5289" s="11">
        <f t="shared" si="82"/>
        <v>0</v>
      </c>
    </row>
    <row r="5290" spans="1:12" x14ac:dyDescent="0.25">
      <c r="A5290">
        <v>727</v>
      </c>
      <c r="B5290" t="s">
        <v>26</v>
      </c>
      <c r="C5290">
        <v>113</v>
      </c>
      <c r="D5290" t="s">
        <v>11</v>
      </c>
      <c r="E5290" t="s">
        <v>167</v>
      </c>
      <c r="F5290" t="s">
        <v>13</v>
      </c>
      <c r="G5290" s="1">
        <v>0.36000001430511502</v>
      </c>
      <c r="H5290">
        <v>1</v>
      </c>
      <c r="I5290" t="s">
        <v>14</v>
      </c>
      <c r="J5290" t="s">
        <v>168</v>
      </c>
      <c r="K5290">
        <f>VLOOKUP(J5290,'Prix unitaires'!B:D,3,FALSE)</f>
        <v>0</v>
      </c>
      <c r="L5290" s="11">
        <f t="shared" si="82"/>
        <v>0</v>
      </c>
    </row>
    <row r="5291" spans="1:12" x14ac:dyDescent="0.25">
      <c r="A5291">
        <v>727</v>
      </c>
      <c r="B5291" t="s">
        <v>26</v>
      </c>
      <c r="C5291">
        <v>114</v>
      </c>
      <c r="D5291" t="s">
        <v>11</v>
      </c>
      <c r="E5291" t="s">
        <v>167</v>
      </c>
      <c r="F5291" t="s">
        <v>13</v>
      </c>
      <c r="G5291" s="1">
        <v>0.70999997854232799</v>
      </c>
      <c r="H5291">
        <v>1</v>
      </c>
      <c r="I5291" t="s">
        <v>14</v>
      </c>
      <c r="J5291" t="s">
        <v>168</v>
      </c>
      <c r="K5291">
        <f>VLOOKUP(J5291,'Prix unitaires'!B:D,3,FALSE)</f>
        <v>0</v>
      </c>
      <c r="L5291" s="11">
        <f t="shared" si="82"/>
        <v>0</v>
      </c>
    </row>
    <row r="5292" spans="1:12" x14ac:dyDescent="0.25">
      <c r="A5292">
        <v>728</v>
      </c>
      <c r="B5292" t="s">
        <v>26</v>
      </c>
      <c r="C5292" t="s">
        <v>27</v>
      </c>
      <c r="D5292" t="s">
        <v>11</v>
      </c>
      <c r="E5292" t="s">
        <v>12</v>
      </c>
      <c r="F5292" t="s">
        <v>13</v>
      </c>
      <c r="G5292" s="1">
        <v>25.159999847412099</v>
      </c>
      <c r="H5292">
        <v>50</v>
      </c>
      <c r="I5292" t="s">
        <v>14</v>
      </c>
      <c r="J5292" t="s">
        <v>15</v>
      </c>
      <c r="K5292">
        <f>VLOOKUP(J5292,'Prix unitaires'!B:D,3,FALSE)</f>
        <v>0</v>
      </c>
      <c r="L5292" s="11">
        <f t="shared" si="82"/>
        <v>0</v>
      </c>
    </row>
    <row r="5293" spans="1:12" x14ac:dyDescent="0.25">
      <c r="A5293">
        <v>728</v>
      </c>
      <c r="B5293" t="s">
        <v>26</v>
      </c>
      <c r="C5293" t="s">
        <v>27</v>
      </c>
      <c r="D5293" t="s">
        <v>11</v>
      </c>
      <c r="E5293" t="s">
        <v>35</v>
      </c>
      <c r="F5293" t="s">
        <v>13</v>
      </c>
      <c r="G5293" s="1">
        <v>25.159999847412099</v>
      </c>
      <c r="H5293">
        <v>1</v>
      </c>
      <c r="I5293" t="s">
        <v>14</v>
      </c>
      <c r="J5293" t="s">
        <v>36</v>
      </c>
      <c r="K5293">
        <f>VLOOKUP(J5293,'Prix unitaires'!B:D,3,FALSE)</f>
        <v>0</v>
      </c>
      <c r="L5293" s="11">
        <f t="shared" si="82"/>
        <v>0</v>
      </c>
    </row>
    <row r="5294" spans="1:12" x14ac:dyDescent="0.25">
      <c r="A5294">
        <v>316</v>
      </c>
      <c r="B5294" t="s">
        <v>37</v>
      </c>
      <c r="C5294">
        <v>15</v>
      </c>
      <c r="D5294" t="s">
        <v>11</v>
      </c>
      <c r="E5294" t="s">
        <v>17</v>
      </c>
      <c r="F5294" t="s">
        <v>13</v>
      </c>
      <c r="G5294" s="1">
        <v>19.139999389648398</v>
      </c>
      <c r="H5294">
        <v>50</v>
      </c>
      <c r="I5294" t="s">
        <v>14</v>
      </c>
      <c r="J5294" t="s">
        <v>18</v>
      </c>
      <c r="K5294">
        <f>VLOOKUP(J5294,'Prix unitaires'!B:D,3,FALSE)</f>
        <v>0</v>
      </c>
      <c r="L5294" s="11">
        <f t="shared" si="82"/>
        <v>0</v>
      </c>
    </row>
    <row r="5295" spans="1:12" x14ac:dyDescent="0.25">
      <c r="A5295">
        <v>316</v>
      </c>
      <c r="B5295" t="s">
        <v>37</v>
      </c>
      <c r="C5295">
        <v>15</v>
      </c>
      <c r="D5295" t="s">
        <v>11</v>
      </c>
      <c r="E5295" t="s">
        <v>40</v>
      </c>
      <c r="F5295" t="s">
        <v>13</v>
      </c>
      <c r="G5295" s="1">
        <v>19.139999389648398</v>
      </c>
      <c r="H5295">
        <v>1</v>
      </c>
      <c r="I5295" t="s">
        <v>14</v>
      </c>
      <c r="J5295" t="s">
        <v>41</v>
      </c>
      <c r="K5295">
        <f>VLOOKUP(J5295,'Prix unitaires'!B:D,3,FALSE)</f>
        <v>0</v>
      </c>
      <c r="L5295" s="11">
        <f t="shared" si="82"/>
        <v>0</v>
      </c>
    </row>
    <row r="5296" spans="1:12" x14ac:dyDescent="0.25">
      <c r="A5296">
        <v>316</v>
      </c>
      <c r="B5296" t="s">
        <v>37</v>
      </c>
      <c r="C5296">
        <v>19</v>
      </c>
      <c r="D5296" t="s">
        <v>11</v>
      </c>
      <c r="E5296" t="s">
        <v>17</v>
      </c>
      <c r="F5296" t="s">
        <v>13</v>
      </c>
      <c r="G5296" s="1">
        <v>17.139999389648398</v>
      </c>
      <c r="H5296">
        <v>50</v>
      </c>
      <c r="I5296" t="s">
        <v>14</v>
      </c>
      <c r="J5296" t="s">
        <v>18</v>
      </c>
      <c r="K5296">
        <f>VLOOKUP(J5296,'Prix unitaires'!B:D,3,FALSE)</f>
        <v>0</v>
      </c>
      <c r="L5296" s="11">
        <f t="shared" si="82"/>
        <v>0</v>
      </c>
    </row>
    <row r="5297" spans="1:12" x14ac:dyDescent="0.25">
      <c r="A5297">
        <v>316</v>
      </c>
      <c r="B5297" t="s">
        <v>37</v>
      </c>
      <c r="C5297">
        <v>19</v>
      </c>
      <c r="D5297" t="s">
        <v>11</v>
      </c>
      <c r="E5297" t="s">
        <v>40</v>
      </c>
      <c r="F5297" t="s">
        <v>13</v>
      </c>
      <c r="G5297" s="1">
        <v>17.139999389648398</v>
      </c>
      <c r="H5297">
        <v>1</v>
      </c>
      <c r="I5297" t="s">
        <v>14</v>
      </c>
      <c r="J5297" t="s">
        <v>41</v>
      </c>
      <c r="K5297">
        <f>VLOOKUP(J5297,'Prix unitaires'!B:D,3,FALSE)</f>
        <v>0</v>
      </c>
      <c r="L5297" s="11">
        <f t="shared" si="82"/>
        <v>0</v>
      </c>
    </row>
    <row r="5298" spans="1:12" x14ac:dyDescent="0.25">
      <c r="A5298">
        <v>316</v>
      </c>
      <c r="B5298" t="s">
        <v>37</v>
      </c>
      <c r="C5298" t="s">
        <v>127</v>
      </c>
      <c r="D5298" t="s">
        <v>11</v>
      </c>
      <c r="E5298" t="s">
        <v>17</v>
      </c>
      <c r="F5298" t="s">
        <v>13</v>
      </c>
      <c r="G5298" s="1">
        <v>9.6800003051758008</v>
      </c>
      <c r="H5298">
        <v>50</v>
      </c>
      <c r="I5298" t="s">
        <v>14</v>
      </c>
      <c r="J5298" t="s">
        <v>18</v>
      </c>
      <c r="K5298">
        <f>VLOOKUP(J5298,'Prix unitaires'!B:D,3,FALSE)</f>
        <v>0</v>
      </c>
      <c r="L5298" s="11">
        <f t="shared" si="82"/>
        <v>0</v>
      </c>
    </row>
    <row r="5299" spans="1:12" x14ac:dyDescent="0.25">
      <c r="A5299">
        <v>316</v>
      </c>
      <c r="B5299" t="s">
        <v>37</v>
      </c>
      <c r="C5299" t="s">
        <v>127</v>
      </c>
      <c r="D5299" t="s">
        <v>11</v>
      </c>
      <c r="E5299" t="s">
        <v>40</v>
      </c>
      <c r="F5299" t="s">
        <v>13</v>
      </c>
      <c r="G5299" s="1">
        <v>9.6800003051758008</v>
      </c>
      <c r="H5299">
        <v>1</v>
      </c>
      <c r="I5299" t="s">
        <v>14</v>
      </c>
      <c r="J5299" t="s">
        <v>41</v>
      </c>
      <c r="K5299">
        <f>VLOOKUP(J5299,'Prix unitaires'!B:D,3,FALSE)</f>
        <v>0</v>
      </c>
      <c r="L5299" s="11">
        <f t="shared" si="82"/>
        <v>0</v>
      </c>
    </row>
    <row r="5300" spans="1:12" x14ac:dyDescent="0.25">
      <c r="A5300">
        <v>316</v>
      </c>
      <c r="B5300" t="s">
        <v>37</v>
      </c>
      <c r="C5300">
        <v>28</v>
      </c>
      <c r="D5300">
        <v>-1</v>
      </c>
      <c r="E5300" t="s">
        <v>17</v>
      </c>
      <c r="F5300" t="s">
        <v>13</v>
      </c>
      <c r="G5300" s="1">
        <v>4.5900001525878897</v>
      </c>
      <c r="H5300">
        <v>100</v>
      </c>
      <c r="I5300" t="s">
        <v>14</v>
      </c>
      <c r="J5300" t="s">
        <v>140</v>
      </c>
      <c r="K5300">
        <f>VLOOKUP(J5300,'Prix unitaires'!B:D,3,FALSE)</f>
        <v>0</v>
      </c>
      <c r="L5300" s="11">
        <f t="shared" si="82"/>
        <v>0</v>
      </c>
    </row>
    <row r="5301" spans="1:12" x14ac:dyDescent="0.25">
      <c r="A5301">
        <v>316</v>
      </c>
      <c r="B5301" t="s">
        <v>37</v>
      </c>
      <c r="C5301">
        <v>28</v>
      </c>
      <c r="D5301">
        <v>-1</v>
      </c>
      <c r="E5301" t="s">
        <v>40</v>
      </c>
      <c r="F5301" t="s">
        <v>13</v>
      </c>
      <c r="G5301" s="1">
        <v>4.5900001525878897</v>
      </c>
      <c r="H5301">
        <v>1</v>
      </c>
      <c r="I5301" t="s">
        <v>14</v>
      </c>
      <c r="J5301" t="s">
        <v>118</v>
      </c>
      <c r="K5301">
        <f>VLOOKUP(J5301,'Prix unitaires'!B:D,3,FALSE)</f>
        <v>0</v>
      </c>
      <c r="L5301" s="11">
        <f t="shared" si="82"/>
        <v>0</v>
      </c>
    </row>
    <row r="5302" spans="1:12" x14ac:dyDescent="0.25">
      <c r="A5302">
        <v>316</v>
      </c>
      <c r="B5302" t="s">
        <v>37</v>
      </c>
      <c r="C5302">
        <v>10</v>
      </c>
      <c r="D5302">
        <v>-1</v>
      </c>
      <c r="E5302" t="s">
        <v>12</v>
      </c>
      <c r="F5302" t="s">
        <v>13</v>
      </c>
      <c r="G5302" s="1">
        <v>48.740001678466797</v>
      </c>
      <c r="H5302">
        <v>50</v>
      </c>
      <c r="I5302" t="s">
        <v>14</v>
      </c>
      <c r="J5302" t="s">
        <v>152</v>
      </c>
      <c r="K5302">
        <f>VLOOKUP(J5302,'Prix unitaires'!B:D,3,FALSE)</f>
        <v>0</v>
      </c>
      <c r="L5302" s="11">
        <f t="shared" si="82"/>
        <v>0</v>
      </c>
    </row>
    <row r="5303" spans="1:12" x14ac:dyDescent="0.25">
      <c r="A5303">
        <v>316</v>
      </c>
      <c r="B5303" t="s">
        <v>37</v>
      </c>
      <c r="C5303">
        <v>10</v>
      </c>
      <c r="D5303">
        <v>-1</v>
      </c>
      <c r="E5303" t="s">
        <v>40</v>
      </c>
      <c r="F5303" t="s">
        <v>13</v>
      </c>
      <c r="G5303" s="1">
        <v>48.740001678466797</v>
      </c>
      <c r="H5303">
        <v>1</v>
      </c>
      <c r="I5303" t="s">
        <v>14</v>
      </c>
      <c r="J5303" t="s">
        <v>118</v>
      </c>
      <c r="K5303">
        <f>VLOOKUP(J5303,'Prix unitaires'!B:D,3,FALSE)</f>
        <v>0</v>
      </c>
      <c r="L5303" s="11">
        <f t="shared" si="82"/>
        <v>0</v>
      </c>
    </row>
    <row r="5304" spans="1:12" x14ac:dyDescent="0.25">
      <c r="A5304">
        <v>316</v>
      </c>
      <c r="B5304" t="s">
        <v>37</v>
      </c>
      <c r="C5304">
        <v>32</v>
      </c>
      <c r="D5304" t="s">
        <v>11</v>
      </c>
      <c r="E5304" t="s">
        <v>17</v>
      </c>
      <c r="F5304" t="s">
        <v>13</v>
      </c>
      <c r="G5304" s="1">
        <v>85.849998474120994</v>
      </c>
      <c r="H5304">
        <v>50</v>
      </c>
      <c r="I5304" t="s">
        <v>14</v>
      </c>
      <c r="J5304" t="s">
        <v>18</v>
      </c>
      <c r="K5304">
        <f>VLOOKUP(J5304,'Prix unitaires'!B:D,3,FALSE)</f>
        <v>0</v>
      </c>
      <c r="L5304" s="11">
        <f t="shared" si="82"/>
        <v>0</v>
      </c>
    </row>
    <row r="5305" spans="1:12" x14ac:dyDescent="0.25">
      <c r="A5305">
        <v>316</v>
      </c>
      <c r="B5305" t="s">
        <v>37</v>
      </c>
      <c r="C5305">
        <v>32</v>
      </c>
      <c r="D5305" t="s">
        <v>11</v>
      </c>
      <c r="E5305" t="s">
        <v>40</v>
      </c>
      <c r="F5305" t="s">
        <v>13</v>
      </c>
      <c r="G5305" s="1">
        <v>85.849998474120994</v>
      </c>
      <c r="H5305">
        <v>1</v>
      </c>
      <c r="I5305" t="s">
        <v>14</v>
      </c>
      <c r="J5305" t="s">
        <v>41</v>
      </c>
      <c r="K5305">
        <f>VLOOKUP(J5305,'Prix unitaires'!B:D,3,FALSE)</f>
        <v>0</v>
      </c>
      <c r="L5305" s="11">
        <f t="shared" si="82"/>
        <v>0</v>
      </c>
    </row>
    <row r="5306" spans="1:12" x14ac:dyDescent="0.25">
      <c r="A5306">
        <v>728</v>
      </c>
      <c r="B5306" t="s">
        <v>26</v>
      </c>
      <c r="C5306" t="s">
        <v>158</v>
      </c>
      <c r="D5306" t="s">
        <v>11</v>
      </c>
      <c r="E5306" t="s">
        <v>24</v>
      </c>
      <c r="F5306" t="s">
        <v>13</v>
      </c>
      <c r="G5306" s="1">
        <v>25.829999923706101</v>
      </c>
      <c r="H5306">
        <v>50</v>
      </c>
      <c r="I5306" t="s">
        <v>14</v>
      </c>
      <c r="J5306" t="s">
        <v>25</v>
      </c>
      <c r="K5306">
        <f>VLOOKUP(J5306,'Prix unitaires'!B:D,3,FALSE)</f>
        <v>0</v>
      </c>
      <c r="L5306" s="11">
        <f t="shared" si="82"/>
        <v>0</v>
      </c>
    </row>
    <row r="5307" spans="1:12" x14ac:dyDescent="0.25">
      <c r="A5307">
        <v>728</v>
      </c>
      <c r="B5307" t="s">
        <v>26</v>
      </c>
      <c r="C5307" t="s">
        <v>158</v>
      </c>
      <c r="D5307" t="s">
        <v>11</v>
      </c>
      <c r="E5307" t="s">
        <v>35</v>
      </c>
      <c r="F5307" t="s">
        <v>13</v>
      </c>
      <c r="G5307" s="1">
        <v>25.829999923706101</v>
      </c>
      <c r="H5307">
        <v>1</v>
      </c>
      <c r="I5307" t="s">
        <v>14</v>
      </c>
      <c r="J5307" t="s">
        <v>36</v>
      </c>
      <c r="K5307">
        <f>VLOOKUP(J5307,'Prix unitaires'!B:D,3,FALSE)</f>
        <v>0</v>
      </c>
      <c r="L5307" s="11">
        <f t="shared" si="82"/>
        <v>0</v>
      </c>
    </row>
    <row r="5308" spans="1:12" x14ac:dyDescent="0.25">
      <c r="A5308">
        <v>316</v>
      </c>
      <c r="B5308" t="s">
        <v>37</v>
      </c>
      <c r="C5308" t="s">
        <v>277</v>
      </c>
      <c r="D5308" t="s">
        <v>11</v>
      </c>
      <c r="E5308" t="s">
        <v>19</v>
      </c>
      <c r="F5308" t="s">
        <v>13</v>
      </c>
      <c r="G5308" s="1">
        <v>115.25</v>
      </c>
      <c r="H5308">
        <v>50</v>
      </c>
      <c r="I5308" t="s">
        <v>14</v>
      </c>
      <c r="J5308" t="s">
        <v>20</v>
      </c>
      <c r="K5308">
        <f>VLOOKUP(J5308,'Prix unitaires'!B:D,3,FALSE)</f>
        <v>0</v>
      </c>
      <c r="L5308" s="11">
        <f t="shared" si="82"/>
        <v>0</v>
      </c>
    </row>
    <row r="5309" spans="1:12" x14ac:dyDescent="0.25">
      <c r="A5309">
        <v>316</v>
      </c>
      <c r="B5309" t="s">
        <v>37</v>
      </c>
      <c r="C5309" t="s">
        <v>277</v>
      </c>
      <c r="D5309" t="s">
        <v>11</v>
      </c>
      <c r="E5309" t="s">
        <v>40</v>
      </c>
      <c r="F5309" t="s">
        <v>13</v>
      </c>
      <c r="G5309" s="1">
        <v>115.25</v>
      </c>
      <c r="H5309">
        <v>1</v>
      </c>
      <c r="I5309" t="s">
        <v>14</v>
      </c>
      <c r="J5309" t="s">
        <v>41</v>
      </c>
      <c r="K5309">
        <f>VLOOKUP(J5309,'Prix unitaires'!B:D,3,FALSE)</f>
        <v>0</v>
      </c>
      <c r="L5309" s="11">
        <f t="shared" si="82"/>
        <v>0</v>
      </c>
    </row>
    <row r="5310" spans="1:12" x14ac:dyDescent="0.25">
      <c r="A5310">
        <v>316</v>
      </c>
      <c r="B5310" t="s">
        <v>37</v>
      </c>
      <c r="C5310">
        <v>3</v>
      </c>
      <c r="D5310" t="s">
        <v>11</v>
      </c>
      <c r="E5310" t="s">
        <v>38</v>
      </c>
      <c r="F5310" t="s">
        <v>13</v>
      </c>
      <c r="G5310" s="1">
        <v>45.220001220703097</v>
      </c>
      <c r="H5310">
        <v>50</v>
      </c>
      <c r="I5310" t="s">
        <v>14</v>
      </c>
      <c r="J5310" t="s">
        <v>39</v>
      </c>
      <c r="K5310">
        <f>VLOOKUP(J5310,'Prix unitaires'!B:D,3,FALSE)</f>
        <v>0</v>
      </c>
      <c r="L5310" s="11">
        <f t="shared" si="82"/>
        <v>0</v>
      </c>
    </row>
    <row r="5311" spans="1:12" x14ac:dyDescent="0.25">
      <c r="A5311">
        <v>316</v>
      </c>
      <c r="B5311" t="s">
        <v>37</v>
      </c>
      <c r="C5311">
        <v>3</v>
      </c>
      <c r="D5311" t="s">
        <v>11</v>
      </c>
      <c r="E5311" t="s">
        <v>35</v>
      </c>
      <c r="F5311" t="s">
        <v>13</v>
      </c>
      <c r="G5311" s="1">
        <v>45.220001220703097</v>
      </c>
      <c r="H5311">
        <v>1</v>
      </c>
      <c r="I5311" t="s">
        <v>14</v>
      </c>
      <c r="J5311" t="s">
        <v>36</v>
      </c>
      <c r="K5311">
        <f>VLOOKUP(J5311,'Prix unitaires'!B:D,3,FALSE)</f>
        <v>0</v>
      </c>
      <c r="L5311" s="11">
        <f t="shared" si="82"/>
        <v>0</v>
      </c>
    </row>
    <row r="5312" spans="1:12" x14ac:dyDescent="0.25">
      <c r="A5312">
        <v>316</v>
      </c>
      <c r="B5312" t="s">
        <v>37</v>
      </c>
      <c r="C5312">
        <v>17</v>
      </c>
      <c r="D5312" t="s">
        <v>11</v>
      </c>
      <c r="E5312" t="s">
        <v>17</v>
      </c>
      <c r="F5312" t="s">
        <v>13</v>
      </c>
      <c r="G5312" s="1">
        <v>8.2299995422362997</v>
      </c>
      <c r="H5312">
        <v>50</v>
      </c>
      <c r="I5312" t="s">
        <v>14</v>
      </c>
      <c r="J5312" t="s">
        <v>18</v>
      </c>
      <c r="K5312">
        <f>VLOOKUP(J5312,'Prix unitaires'!B:D,3,FALSE)</f>
        <v>0</v>
      </c>
      <c r="L5312" s="11">
        <f t="shared" si="82"/>
        <v>0</v>
      </c>
    </row>
    <row r="5313" spans="1:12" x14ac:dyDescent="0.25">
      <c r="A5313">
        <v>316</v>
      </c>
      <c r="B5313" t="s">
        <v>37</v>
      </c>
      <c r="C5313">
        <v>21</v>
      </c>
      <c r="D5313" t="s">
        <v>11</v>
      </c>
      <c r="E5313" t="s">
        <v>12</v>
      </c>
      <c r="F5313" t="s">
        <v>13</v>
      </c>
      <c r="G5313" s="1">
        <v>84</v>
      </c>
      <c r="H5313">
        <v>50</v>
      </c>
      <c r="I5313" t="s">
        <v>14</v>
      </c>
      <c r="J5313" t="s">
        <v>15</v>
      </c>
      <c r="K5313">
        <f>VLOOKUP(J5313,'Prix unitaires'!B:D,3,FALSE)</f>
        <v>0</v>
      </c>
      <c r="L5313" s="11">
        <f t="shared" si="82"/>
        <v>0</v>
      </c>
    </row>
    <row r="5314" spans="1:12" x14ac:dyDescent="0.25">
      <c r="A5314">
        <v>316</v>
      </c>
      <c r="B5314" t="s">
        <v>37</v>
      </c>
      <c r="C5314">
        <v>21</v>
      </c>
      <c r="D5314" t="s">
        <v>11</v>
      </c>
      <c r="E5314" t="s">
        <v>40</v>
      </c>
      <c r="F5314" t="s">
        <v>13</v>
      </c>
      <c r="G5314" s="1">
        <v>84</v>
      </c>
      <c r="H5314">
        <v>1</v>
      </c>
      <c r="I5314" t="s">
        <v>14</v>
      </c>
      <c r="J5314" t="s">
        <v>41</v>
      </c>
      <c r="K5314">
        <f>VLOOKUP(J5314,'Prix unitaires'!B:D,3,FALSE)</f>
        <v>0</v>
      </c>
      <c r="L5314" s="11">
        <f t="shared" si="82"/>
        <v>0</v>
      </c>
    </row>
    <row r="5315" spans="1:12" x14ac:dyDescent="0.25">
      <c r="A5315">
        <v>316</v>
      </c>
      <c r="B5315" t="s">
        <v>37</v>
      </c>
      <c r="C5315">
        <v>25</v>
      </c>
      <c r="D5315" t="s">
        <v>11</v>
      </c>
      <c r="E5315" t="s">
        <v>12</v>
      </c>
      <c r="F5315" t="s">
        <v>13</v>
      </c>
      <c r="G5315" s="1">
        <v>65.690002441405994</v>
      </c>
      <c r="H5315">
        <v>50</v>
      </c>
      <c r="I5315" t="s">
        <v>14</v>
      </c>
      <c r="J5315" t="s">
        <v>15</v>
      </c>
      <c r="K5315">
        <f>VLOOKUP(J5315,'Prix unitaires'!B:D,3,FALSE)</f>
        <v>0</v>
      </c>
      <c r="L5315" s="11">
        <f t="shared" ref="L5315:L5378" si="83">(G5315*H5315)*K5315</f>
        <v>0</v>
      </c>
    </row>
    <row r="5316" spans="1:12" x14ac:dyDescent="0.25">
      <c r="A5316">
        <v>316</v>
      </c>
      <c r="B5316" t="s">
        <v>37</v>
      </c>
      <c r="C5316">
        <v>25</v>
      </c>
      <c r="D5316" t="s">
        <v>11</v>
      </c>
      <c r="E5316" t="s">
        <v>40</v>
      </c>
      <c r="F5316" t="s">
        <v>13</v>
      </c>
      <c r="G5316" s="1">
        <v>65.690002441405994</v>
      </c>
      <c r="H5316">
        <v>1</v>
      </c>
      <c r="I5316" t="s">
        <v>14</v>
      </c>
      <c r="J5316" t="s">
        <v>41</v>
      </c>
      <c r="K5316">
        <f>VLOOKUP(J5316,'Prix unitaires'!B:D,3,FALSE)</f>
        <v>0</v>
      </c>
      <c r="L5316" s="11">
        <f t="shared" si="83"/>
        <v>0</v>
      </c>
    </row>
    <row r="5317" spans="1:12" x14ac:dyDescent="0.25">
      <c r="A5317">
        <v>316</v>
      </c>
      <c r="B5317" t="s">
        <v>37</v>
      </c>
      <c r="C5317">
        <v>27</v>
      </c>
      <c r="D5317" t="s">
        <v>11</v>
      </c>
      <c r="E5317" t="s">
        <v>12</v>
      </c>
      <c r="F5317" t="s">
        <v>13</v>
      </c>
      <c r="G5317" s="1">
        <v>57.720001220703097</v>
      </c>
      <c r="H5317">
        <v>50</v>
      </c>
      <c r="I5317" t="s">
        <v>14</v>
      </c>
      <c r="J5317" t="s">
        <v>15</v>
      </c>
      <c r="K5317">
        <f>VLOOKUP(J5317,'Prix unitaires'!B:D,3,FALSE)</f>
        <v>0</v>
      </c>
      <c r="L5317" s="11">
        <f t="shared" si="83"/>
        <v>0</v>
      </c>
    </row>
    <row r="5318" spans="1:12" x14ac:dyDescent="0.25">
      <c r="A5318">
        <v>316</v>
      </c>
      <c r="B5318" t="s">
        <v>37</v>
      </c>
      <c r="C5318">
        <v>27</v>
      </c>
      <c r="D5318" t="s">
        <v>11</v>
      </c>
      <c r="E5318" t="s">
        <v>40</v>
      </c>
      <c r="F5318" t="s">
        <v>13</v>
      </c>
      <c r="G5318" s="1">
        <v>57.720001220703097</v>
      </c>
      <c r="H5318">
        <v>1</v>
      </c>
      <c r="I5318" t="s">
        <v>14</v>
      </c>
      <c r="J5318" t="s">
        <v>41</v>
      </c>
      <c r="K5318">
        <f>VLOOKUP(J5318,'Prix unitaires'!B:D,3,FALSE)</f>
        <v>0</v>
      </c>
      <c r="L5318" s="11">
        <f t="shared" si="83"/>
        <v>0</v>
      </c>
    </row>
    <row r="5319" spans="1:12" x14ac:dyDescent="0.25">
      <c r="A5319">
        <v>316</v>
      </c>
      <c r="B5319" t="s">
        <v>37</v>
      </c>
      <c r="C5319">
        <v>20</v>
      </c>
      <c r="D5319" t="s">
        <v>11</v>
      </c>
      <c r="E5319" t="s">
        <v>12</v>
      </c>
      <c r="F5319" t="s">
        <v>13</v>
      </c>
      <c r="G5319" s="1">
        <v>55.119998931884801</v>
      </c>
      <c r="H5319">
        <v>50</v>
      </c>
      <c r="I5319" t="s">
        <v>14</v>
      </c>
      <c r="J5319" t="s">
        <v>15</v>
      </c>
      <c r="K5319">
        <f>VLOOKUP(J5319,'Prix unitaires'!B:D,3,FALSE)</f>
        <v>0</v>
      </c>
      <c r="L5319" s="11">
        <f t="shared" si="83"/>
        <v>0</v>
      </c>
    </row>
    <row r="5320" spans="1:12" x14ac:dyDescent="0.25">
      <c r="A5320">
        <v>316</v>
      </c>
      <c r="B5320" t="s">
        <v>37</v>
      </c>
      <c r="C5320">
        <v>20</v>
      </c>
      <c r="D5320" t="s">
        <v>11</v>
      </c>
      <c r="E5320" t="s">
        <v>40</v>
      </c>
      <c r="F5320" t="s">
        <v>13</v>
      </c>
      <c r="G5320" s="1">
        <v>55.119998931884801</v>
      </c>
      <c r="H5320">
        <v>1</v>
      </c>
      <c r="I5320" t="s">
        <v>14</v>
      </c>
      <c r="J5320" t="s">
        <v>41</v>
      </c>
      <c r="K5320">
        <f>VLOOKUP(J5320,'Prix unitaires'!B:D,3,FALSE)</f>
        <v>0</v>
      </c>
      <c r="L5320" s="11">
        <f t="shared" si="83"/>
        <v>0</v>
      </c>
    </row>
    <row r="5321" spans="1:12" x14ac:dyDescent="0.25">
      <c r="A5321">
        <v>316</v>
      </c>
      <c r="B5321" t="s">
        <v>37</v>
      </c>
      <c r="C5321">
        <v>23</v>
      </c>
      <c r="D5321" t="s">
        <v>11</v>
      </c>
      <c r="E5321" t="s">
        <v>17</v>
      </c>
      <c r="F5321" t="s">
        <v>13</v>
      </c>
      <c r="G5321" s="1">
        <v>98.370002746582003</v>
      </c>
      <c r="H5321">
        <v>50</v>
      </c>
      <c r="I5321" t="s">
        <v>14</v>
      </c>
      <c r="J5321" t="s">
        <v>18</v>
      </c>
      <c r="K5321">
        <f>VLOOKUP(J5321,'Prix unitaires'!B:D,3,FALSE)</f>
        <v>0</v>
      </c>
      <c r="L5321" s="11">
        <f t="shared" si="83"/>
        <v>0</v>
      </c>
    </row>
    <row r="5322" spans="1:12" x14ac:dyDescent="0.25">
      <c r="A5322">
        <v>316</v>
      </c>
      <c r="B5322" t="s">
        <v>37</v>
      </c>
      <c r="C5322">
        <v>23</v>
      </c>
      <c r="D5322" t="s">
        <v>11</v>
      </c>
      <c r="E5322" t="s">
        <v>40</v>
      </c>
      <c r="F5322" t="s">
        <v>13</v>
      </c>
      <c r="G5322" s="1">
        <v>98.370002746582003</v>
      </c>
      <c r="H5322">
        <v>1</v>
      </c>
      <c r="I5322" t="s">
        <v>14</v>
      </c>
      <c r="J5322" t="s">
        <v>41</v>
      </c>
      <c r="K5322">
        <f>VLOOKUP(J5322,'Prix unitaires'!B:D,3,FALSE)</f>
        <v>0</v>
      </c>
      <c r="L5322" s="11">
        <f t="shared" si="83"/>
        <v>0</v>
      </c>
    </row>
    <row r="5323" spans="1:12" x14ac:dyDescent="0.25">
      <c r="A5323">
        <v>316</v>
      </c>
      <c r="B5323" t="s">
        <v>37</v>
      </c>
      <c r="C5323">
        <v>26</v>
      </c>
      <c r="D5323" t="s">
        <v>11</v>
      </c>
      <c r="E5323" t="s">
        <v>12</v>
      </c>
      <c r="F5323" t="s">
        <v>13</v>
      </c>
      <c r="G5323" s="1">
        <v>39.220001220703097</v>
      </c>
      <c r="H5323">
        <v>50</v>
      </c>
      <c r="I5323" t="s">
        <v>14</v>
      </c>
      <c r="J5323" t="s">
        <v>15</v>
      </c>
      <c r="K5323">
        <f>VLOOKUP(J5323,'Prix unitaires'!B:D,3,FALSE)</f>
        <v>0</v>
      </c>
      <c r="L5323" s="11">
        <f t="shared" si="83"/>
        <v>0</v>
      </c>
    </row>
    <row r="5324" spans="1:12" x14ac:dyDescent="0.25">
      <c r="A5324">
        <v>316</v>
      </c>
      <c r="B5324" t="s">
        <v>37</v>
      </c>
      <c r="C5324">
        <v>26</v>
      </c>
      <c r="D5324" t="s">
        <v>11</v>
      </c>
      <c r="E5324" t="s">
        <v>40</v>
      </c>
      <c r="F5324" t="s">
        <v>13</v>
      </c>
      <c r="G5324" s="1">
        <v>39.220001220703097</v>
      </c>
      <c r="H5324">
        <v>1</v>
      </c>
      <c r="I5324" t="s">
        <v>14</v>
      </c>
      <c r="J5324" t="s">
        <v>41</v>
      </c>
      <c r="K5324">
        <f>VLOOKUP(J5324,'Prix unitaires'!B:D,3,FALSE)</f>
        <v>0</v>
      </c>
      <c r="L5324" s="11">
        <f t="shared" si="83"/>
        <v>0</v>
      </c>
    </row>
    <row r="5325" spans="1:12" x14ac:dyDescent="0.25">
      <c r="A5325">
        <v>316</v>
      </c>
      <c r="B5325" t="s">
        <v>37</v>
      </c>
      <c r="C5325">
        <v>9</v>
      </c>
      <c r="D5325">
        <v>-1</v>
      </c>
      <c r="E5325" t="s">
        <v>12</v>
      </c>
      <c r="F5325" t="s">
        <v>13</v>
      </c>
      <c r="G5325" s="1">
        <v>22.200000762939499</v>
      </c>
      <c r="H5325">
        <v>50</v>
      </c>
      <c r="I5325" t="s">
        <v>14</v>
      </c>
      <c r="J5325" t="s">
        <v>152</v>
      </c>
      <c r="K5325">
        <f>VLOOKUP(J5325,'Prix unitaires'!B:D,3,FALSE)</f>
        <v>0</v>
      </c>
      <c r="L5325" s="11">
        <f t="shared" si="83"/>
        <v>0</v>
      </c>
    </row>
    <row r="5326" spans="1:12" x14ac:dyDescent="0.25">
      <c r="A5326">
        <v>316</v>
      </c>
      <c r="B5326" t="s">
        <v>37</v>
      </c>
      <c r="C5326" t="s">
        <v>278</v>
      </c>
      <c r="D5326" t="s">
        <v>11</v>
      </c>
      <c r="E5326" t="s">
        <v>12</v>
      </c>
      <c r="F5326" t="s">
        <v>13</v>
      </c>
      <c r="G5326" s="1">
        <v>36.900001525878899</v>
      </c>
      <c r="H5326">
        <v>50</v>
      </c>
      <c r="I5326" t="s">
        <v>14</v>
      </c>
      <c r="J5326" t="s">
        <v>15</v>
      </c>
      <c r="K5326">
        <f>VLOOKUP(J5326,'Prix unitaires'!B:D,3,FALSE)</f>
        <v>0</v>
      </c>
      <c r="L5326" s="11">
        <f t="shared" si="83"/>
        <v>0</v>
      </c>
    </row>
    <row r="5327" spans="1:12" x14ac:dyDescent="0.25">
      <c r="A5327">
        <v>316</v>
      </c>
      <c r="B5327" t="s">
        <v>37</v>
      </c>
      <c r="C5327" t="s">
        <v>278</v>
      </c>
      <c r="D5327" t="s">
        <v>11</v>
      </c>
      <c r="E5327" t="s">
        <v>40</v>
      </c>
      <c r="F5327" t="s">
        <v>13</v>
      </c>
      <c r="G5327" s="1">
        <v>36.900001525878899</v>
      </c>
      <c r="H5327">
        <v>1</v>
      </c>
      <c r="I5327" t="s">
        <v>14</v>
      </c>
      <c r="J5327" t="s">
        <v>41</v>
      </c>
      <c r="K5327">
        <f>VLOOKUP(J5327,'Prix unitaires'!B:D,3,FALSE)</f>
        <v>0</v>
      </c>
      <c r="L5327" s="11">
        <f t="shared" si="83"/>
        <v>0</v>
      </c>
    </row>
    <row r="5328" spans="1:12" x14ac:dyDescent="0.25">
      <c r="A5328">
        <v>316</v>
      </c>
      <c r="B5328" t="s">
        <v>37</v>
      </c>
      <c r="C5328">
        <v>2</v>
      </c>
      <c r="D5328" t="s">
        <v>11</v>
      </c>
      <c r="E5328" t="s">
        <v>17</v>
      </c>
      <c r="F5328" t="s">
        <v>13</v>
      </c>
      <c r="G5328" s="1">
        <v>10.039999961853001</v>
      </c>
      <c r="H5328">
        <v>50</v>
      </c>
      <c r="I5328" t="s">
        <v>14</v>
      </c>
      <c r="J5328" t="s">
        <v>18</v>
      </c>
      <c r="K5328">
        <f>VLOOKUP(J5328,'Prix unitaires'!B:D,3,FALSE)</f>
        <v>0</v>
      </c>
      <c r="L5328" s="11">
        <f t="shared" si="83"/>
        <v>0</v>
      </c>
    </row>
    <row r="5329" spans="1:12" x14ac:dyDescent="0.25">
      <c r="A5329">
        <v>316</v>
      </c>
      <c r="B5329" t="s">
        <v>37</v>
      </c>
      <c r="C5329">
        <v>29</v>
      </c>
      <c r="D5329">
        <v>-1</v>
      </c>
      <c r="E5329" t="s">
        <v>17</v>
      </c>
      <c r="F5329" t="s">
        <v>13</v>
      </c>
      <c r="G5329" s="1">
        <v>8.1199998855590998</v>
      </c>
      <c r="H5329">
        <v>100</v>
      </c>
      <c r="I5329" t="s">
        <v>14</v>
      </c>
      <c r="J5329" t="s">
        <v>140</v>
      </c>
      <c r="K5329">
        <f>VLOOKUP(J5329,'Prix unitaires'!B:D,3,FALSE)</f>
        <v>0</v>
      </c>
      <c r="L5329" s="11">
        <f t="shared" si="83"/>
        <v>0</v>
      </c>
    </row>
    <row r="5330" spans="1:12" x14ac:dyDescent="0.25">
      <c r="A5330">
        <v>316</v>
      </c>
      <c r="B5330" t="s">
        <v>37</v>
      </c>
      <c r="C5330">
        <v>29</v>
      </c>
      <c r="D5330">
        <v>-1</v>
      </c>
      <c r="E5330" t="s">
        <v>40</v>
      </c>
      <c r="F5330" t="s">
        <v>13</v>
      </c>
      <c r="G5330" s="1">
        <v>8.1199998855590998</v>
      </c>
      <c r="H5330">
        <v>1</v>
      </c>
      <c r="I5330" t="s">
        <v>14</v>
      </c>
      <c r="J5330" t="s">
        <v>118</v>
      </c>
      <c r="K5330">
        <f>VLOOKUP(J5330,'Prix unitaires'!B:D,3,FALSE)</f>
        <v>0</v>
      </c>
      <c r="L5330" s="11">
        <f t="shared" si="83"/>
        <v>0</v>
      </c>
    </row>
    <row r="5331" spans="1:12" x14ac:dyDescent="0.25">
      <c r="A5331">
        <v>718</v>
      </c>
      <c r="B5331" t="s">
        <v>10</v>
      </c>
      <c r="C5331">
        <v>3</v>
      </c>
      <c r="D5331" t="s">
        <v>11</v>
      </c>
      <c r="E5331" t="s">
        <v>165</v>
      </c>
      <c r="F5331" t="s">
        <v>13</v>
      </c>
      <c r="G5331" s="1">
        <v>6.7800002098083496</v>
      </c>
      <c r="H5331">
        <v>1</v>
      </c>
      <c r="I5331" t="s">
        <v>14</v>
      </c>
      <c r="J5331" t="s">
        <v>166</v>
      </c>
      <c r="K5331">
        <f>VLOOKUP(J5331,'Prix unitaires'!B:D,3,FALSE)</f>
        <v>0</v>
      </c>
      <c r="L5331" s="11">
        <f t="shared" si="83"/>
        <v>0</v>
      </c>
    </row>
    <row r="5332" spans="1:12" x14ac:dyDescent="0.25">
      <c r="A5332">
        <v>718</v>
      </c>
      <c r="B5332" t="s">
        <v>10</v>
      </c>
      <c r="C5332">
        <v>8</v>
      </c>
      <c r="D5332" t="s">
        <v>11</v>
      </c>
      <c r="E5332" t="s">
        <v>165</v>
      </c>
      <c r="F5332" t="s">
        <v>13</v>
      </c>
      <c r="G5332" s="1">
        <v>5.71000003814697</v>
      </c>
      <c r="H5332">
        <v>1</v>
      </c>
      <c r="I5332" t="s">
        <v>14</v>
      </c>
      <c r="J5332" t="s">
        <v>166</v>
      </c>
      <c r="K5332">
        <f>VLOOKUP(J5332,'Prix unitaires'!B:D,3,FALSE)</f>
        <v>0</v>
      </c>
      <c r="L5332" s="11">
        <f t="shared" si="83"/>
        <v>0</v>
      </c>
    </row>
    <row r="5333" spans="1:12" x14ac:dyDescent="0.25">
      <c r="A5333">
        <v>718</v>
      </c>
      <c r="B5333" t="s">
        <v>10</v>
      </c>
      <c r="C5333" t="s">
        <v>104</v>
      </c>
      <c r="D5333" t="s">
        <v>11</v>
      </c>
      <c r="E5333" t="s">
        <v>165</v>
      </c>
      <c r="F5333" t="s">
        <v>13</v>
      </c>
      <c r="G5333" s="1">
        <v>1.4099999666214</v>
      </c>
      <c r="H5333">
        <v>1</v>
      </c>
      <c r="I5333" t="s">
        <v>14</v>
      </c>
      <c r="J5333" t="s">
        <v>166</v>
      </c>
      <c r="K5333">
        <f>VLOOKUP(J5333,'Prix unitaires'!B:D,3,FALSE)</f>
        <v>0</v>
      </c>
      <c r="L5333" s="11">
        <f t="shared" si="83"/>
        <v>0</v>
      </c>
    </row>
    <row r="5334" spans="1:12" x14ac:dyDescent="0.25">
      <c r="A5334">
        <v>718</v>
      </c>
      <c r="B5334" t="s">
        <v>10</v>
      </c>
      <c r="C5334">
        <v>10</v>
      </c>
      <c r="D5334" t="s">
        <v>11</v>
      </c>
      <c r="E5334" t="s">
        <v>35</v>
      </c>
      <c r="F5334" t="s">
        <v>13</v>
      </c>
      <c r="G5334" s="1">
        <v>48.189998626708999</v>
      </c>
      <c r="H5334">
        <v>1</v>
      </c>
      <c r="I5334" t="s">
        <v>14</v>
      </c>
      <c r="J5334" t="s">
        <v>36</v>
      </c>
      <c r="K5334">
        <f>VLOOKUP(J5334,'Prix unitaires'!B:D,3,FALSE)</f>
        <v>0</v>
      </c>
      <c r="L5334" s="11">
        <f t="shared" si="83"/>
        <v>0</v>
      </c>
    </row>
    <row r="5335" spans="1:12" x14ac:dyDescent="0.25">
      <c r="A5335">
        <v>718</v>
      </c>
      <c r="B5335" t="s">
        <v>10</v>
      </c>
      <c r="C5335">
        <v>10</v>
      </c>
      <c r="D5335" t="s">
        <v>11</v>
      </c>
      <c r="E5335" t="s">
        <v>165</v>
      </c>
      <c r="F5335" t="s">
        <v>13</v>
      </c>
      <c r="G5335" s="1">
        <v>5.1599998474121103</v>
      </c>
      <c r="H5335">
        <v>1</v>
      </c>
      <c r="I5335" t="s">
        <v>14</v>
      </c>
      <c r="J5335" t="s">
        <v>166</v>
      </c>
      <c r="K5335">
        <f>VLOOKUP(J5335,'Prix unitaires'!B:D,3,FALSE)</f>
        <v>0</v>
      </c>
      <c r="L5335" s="11">
        <f t="shared" si="83"/>
        <v>0</v>
      </c>
    </row>
    <row r="5336" spans="1:12" x14ac:dyDescent="0.25">
      <c r="A5336">
        <v>316</v>
      </c>
      <c r="B5336" t="s">
        <v>37</v>
      </c>
      <c r="C5336">
        <v>30</v>
      </c>
      <c r="D5336">
        <v>-1</v>
      </c>
      <c r="E5336" t="s">
        <v>12</v>
      </c>
      <c r="F5336" t="s">
        <v>13</v>
      </c>
      <c r="G5336" s="1">
        <v>15.6000003814697</v>
      </c>
      <c r="H5336">
        <v>50</v>
      </c>
      <c r="I5336" t="s">
        <v>14</v>
      </c>
      <c r="J5336" t="s">
        <v>152</v>
      </c>
      <c r="K5336">
        <f>VLOOKUP(J5336,'Prix unitaires'!B:D,3,FALSE)</f>
        <v>0</v>
      </c>
      <c r="L5336" s="11">
        <f t="shared" si="83"/>
        <v>0</v>
      </c>
    </row>
    <row r="5337" spans="1:12" x14ac:dyDescent="0.25">
      <c r="A5337">
        <v>316</v>
      </c>
      <c r="B5337" t="s">
        <v>37</v>
      </c>
      <c r="C5337">
        <v>30</v>
      </c>
      <c r="D5337">
        <v>-1</v>
      </c>
      <c r="E5337" t="s">
        <v>40</v>
      </c>
      <c r="F5337" t="s">
        <v>13</v>
      </c>
      <c r="G5337" s="1">
        <v>15.6000003814697</v>
      </c>
      <c r="H5337">
        <v>1</v>
      </c>
      <c r="I5337" t="s">
        <v>14</v>
      </c>
      <c r="J5337" t="s">
        <v>118</v>
      </c>
      <c r="K5337">
        <f>VLOOKUP(J5337,'Prix unitaires'!B:D,3,FALSE)</f>
        <v>0</v>
      </c>
      <c r="L5337" s="11">
        <f t="shared" si="83"/>
        <v>0</v>
      </c>
    </row>
    <row r="5338" spans="1:12" x14ac:dyDescent="0.25">
      <c r="A5338">
        <v>718</v>
      </c>
      <c r="B5338" t="s">
        <v>10</v>
      </c>
      <c r="C5338" t="s">
        <v>105</v>
      </c>
      <c r="D5338" t="s">
        <v>11</v>
      </c>
      <c r="E5338" t="s">
        <v>165</v>
      </c>
      <c r="F5338" t="s">
        <v>13</v>
      </c>
      <c r="G5338" s="1">
        <v>3.5999999046325701</v>
      </c>
      <c r="H5338">
        <v>1</v>
      </c>
      <c r="I5338" t="s">
        <v>14</v>
      </c>
      <c r="J5338" t="s">
        <v>166</v>
      </c>
      <c r="K5338">
        <f>VLOOKUP(J5338,'Prix unitaires'!B:D,3,FALSE)</f>
        <v>0</v>
      </c>
      <c r="L5338" s="11">
        <f t="shared" si="83"/>
        <v>0</v>
      </c>
    </row>
    <row r="5339" spans="1:12" x14ac:dyDescent="0.25">
      <c r="A5339">
        <v>718</v>
      </c>
      <c r="B5339" t="s">
        <v>10</v>
      </c>
      <c r="C5339" t="s">
        <v>249</v>
      </c>
      <c r="D5339" t="s">
        <v>11</v>
      </c>
      <c r="E5339" t="s">
        <v>165</v>
      </c>
      <c r="F5339" t="s">
        <v>13</v>
      </c>
      <c r="G5339" s="1">
        <v>2.7400000095367401</v>
      </c>
      <c r="H5339">
        <v>1</v>
      </c>
      <c r="I5339" t="s">
        <v>14</v>
      </c>
      <c r="J5339" t="s">
        <v>166</v>
      </c>
      <c r="K5339">
        <f>VLOOKUP(J5339,'Prix unitaires'!B:D,3,FALSE)</f>
        <v>0</v>
      </c>
      <c r="L5339" s="11">
        <f t="shared" si="83"/>
        <v>0</v>
      </c>
    </row>
    <row r="5340" spans="1:12" x14ac:dyDescent="0.25">
      <c r="A5340">
        <v>718</v>
      </c>
      <c r="B5340" t="s">
        <v>10</v>
      </c>
      <c r="C5340" t="s">
        <v>253</v>
      </c>
      <c r="D5340" t="s">
        <v>11</v>
      </c>
      <c r="E5340" t="s">
        <v>35</v>
      </c>
      <c r="F5340" t="s">
        <v>13</v>
      </c>
      <c r="G5340" s="1">
        <v>67.860000610352003</v>
      </c>
      <c r="H5340">
        <v>1</v>
      </c>
      <c r="I5340" t="s">
        <v>14</v>
      </c>
      <c r="J5340" t="s">
        <v>36</v>
      </c>
      <c r="K5340">
        <f>VLOOKUP(J5340,'Prix unitaires'!B:D,3,FALSE)</f>
        <v>0</v>
      </c>
      <c r="L5340" s="11">
        <f t="shared" si="83"/>
        <v>0</v>
      </c>
    </row>
    <row r="5341" spans="1:12" x14ac:dyDescent="0.25">
      <c r="A5341">
        <v>718</v>
      </c>
      <c r="B5341" t="s">
        <v>10</v>
      </c>
      <c r="C5341" t="s">
        <v>253</v>
      </c>
      <c r="D5341" t="s">
        <v>11</v>
      </c>
      <c r="E5341" t="s">
        <v>165</v>
      </c>
      <c r="F5341" t="s">
        <v>13</v>
      </c>
      <c r="G5341" s="1">
        <v>4.8800001144409197</v>
      </c>
      <c r="H5341">
        <v>1</v>
      </c>
      <c r="I5341" t="s">
        <v>14</v>
      </c>
      <c r="J5341" t="s">
        <v>166</v>
      </c>
      <c r="K5341">
        <f>VLOOKUP(J5341,'Prix unitaires'!B:D,3,FALSE)</f>
        <v>0</v>
      </c>
      <c r="L5341" s="11">
        <f t="shared" si="83"/>
        <v>0</v>
      </c>
    </row>
    <row r="5342" spans="1:12" x14ac:dyDescent="0.25">
      <c r="A5342">
        <v>718</v>
      </c>
      <c r="B5342" t="s">
        <v>10</v>
      </c>
      <c r="C5342" t="s">
        <v>254</v>
      </c>
      <c r="D5342" t="s">
        <v>11</v>
      </c>
      <c r="E5342" t="s">
        <v>40</v>
      </c>
      <c r="F5342" t="s">
        <v>13</v>
      </c>
      <c r="G5342" s="1">
        <v>77.730003356934006</v>
      </c>
      <c r="H5342">
        <v>1</v>
      </c>
      <c r="I5342" t="s">
        <v>14</v>
      </c>
      <c r="J5342" t="s">
        <v>41</v>
      </c>
      <c r="K5342">
        <f>VLOOKUP(J5342,'Prix unitaires'!B:D,3,FALSE)</f>
        <v>0</v>
      </c>
      <c r="L5342" s="11">
        <f t="shared" si="83"/>
        <v>0</v>
      </c>
    </row>
    <row r="5343" spans="1:12" x14ac:dyDescent="0.25">
      <c r="A5343">
        <v>718</v>
      </c>
      <c r="B5343" t="s">
        <v>10</v>
      </c>
      <c r="C5343" t="s">
        <v>254</v>
      </c>
      <c r="D5343" t="s">
        <v>11</v>
      </c>
      <c r="E5343" t="s">
        <v>165</v>
      </c>
      <c r="F5343" t="s">
        <v>13</v>
      </c>
      <c r="G5343" s="1">
        <v>3.1300001144409202</v>
      </c>
      <c r="H5343">
        <v>1</v>
      </c>
      <c r="I5343" t="s">
        <v>14</v>
      </c>
      <c r="J5343" t="s">
        <v>166</v>
      </c>
      <c r="K5343">
        <f>VLOOKUP(J5343,'Prix unitaires'!B:D,3,FALSE)</f>
        <v>0</v>
      </c>
      <c r="L5343" s="11">
        <f t="shared" si="83"/>
        <v>0</v>
      </c>
    </row>
    <row r="5344" spans="1:12" x14ac:dyDescent="0.25">
      <c r="A5344">
        <v>718</v>
      </c>
      <c r="B5344" t="s">
        <v>10</v>
      </c>
      <c r="C5344" t="s">
        <v>138</v>
      </c>
      <c r="D5344" t="s">
        <v>11</v>
      </c>
      <c r="E5344" t="s">
        <v>165</v>
      </c>
      <c r="F5344" t="s">
        <v>13</v>
      </c>
      <c r="G5344" s="1">
        <v>0.55000001192092896</v>
      </c>
      <c r="H5344">
        <v>1</v>
      </c>
      <c r="I5344" t="s">
        <v>14</v>
      </c>
      <c r="J5344" t="s">
        <v>166</v>
      </c>
      <c r="K5344">
        <f>VLOOKUP(J5344,'Prix unitaires'!B:D,3,FALSE)</f>
        <v>0</v>
      </c>
      <c r="L5344" s="11">
        <f t="shared" si="83"/>
        <v>0</v>
      </c>
    </row>
    <row r="5345" spans="1:12" x14ac:dyDescent="0.25">
      <c r="A5345">
        <v>316</v>
      </c>
      <c r="B5345" t="s">
        <v>10</v>
      </c>
      <c r="C5345" t="s">
        <v>44</v>
      </c>
      <c r="D5345">
        <v>-1</v>
      </c>
      <c r="E5345" t="s">
        <v>17</v>
      </c>
      <c r="F5345" t="s">
        <v>13</v>
      </c>
      <c r="G5345" s="1">
        <v>4.7399997711181596</v>
      </c>
      <c r="H5345">
        <v>50</v>
      </c>
      <c r="I5345" t="s">
        <v>14</v>
      </c>
      <c r="J5345" t="s">
        <v>140</v>
      </c>
      <c r="K5345">
        <f>VLOOKUP(J5345,'Prix unitaires'!B:D,3,FALSE)</f>
        <v>0</v>
      </c>
      <c r="L5345" s="11">
        <f t="shared" si="83"/>
        <v>0</v>
      </c>
    </row>
    <row r="5346" spans="1:12" x14ac:dyDescent="0.25">
      <c r="A5346">
        <v>319</v>
      </c>
      <c r="B5346" t="s">
        <v>26</v>
      </c>
      <c r="C5346" t="s">
        <v>127</v>
      </c>
      <c r="D5346">
        <v>-1</v>
      </c>
      <c r="E5346" t="s">
        <v>17</v>
      </c>
      <c r="F5346" t="s">
        <v>13</v>
      </c>
      <c r="G5346" s="1">
        <v>8.2600002288818004</v>
      </c>
      <c r="H5346">
        <v>24</v>
      </c>
      <c r="I5346" t="s">
        <v>14</v>
      </c>
      <c r="J5346" t="s">
        <v>140</v>
      </c>
      <c r="K5346">
        <f>VLOOKUP(J5346,'Prix unitaires'!B:D,3,FALSE)</f>
        <v>0</v>
      </c>
      <c r="L5346" s="11">
        <f t="shared" si="83"/>
        <v>0</v>
      </c>
    </row>
    <row r="5347" spans="1:12" x14ac:dyDescent="0.25">
      <c r="A5347">
        <v>319</v>
      </c>
      <c r="B5347" t="s">
        <v>37</v>
      </c>
      <c r="C5347">
        <v>1</v>
      </c>
      <c r="D5347">
        <v>-1</v>
      </c>
      <c r="E5347" t="s">
        <v>17</v>
      </c>
      <c r="F5347" t="s">
        <v>13</v>
      </c>
      <c r="G5347" s="1">
        <v>70.190002441405994</v>
      </c>
      <c r="H5347">
        <v>12</v>
      </c>
      <c r="I5347" t="s">
        <v>14</v>
      </c>
      <c r="J5347" t="s">
        <v>140</v>
      </c>
      <c r="K5347">
        <f>VLOOKUP(J5347,'Prix unitaires'!B:D,3,FALSE)</f>
        <v>0</v>
      </c>
      <c r="L5347" s="11">
        <f t="shared" si="83"/>
        <v>0</v>
      </c>
    </row>
    <row r="5348" spans="1:12" x14ac:dyDescent="0.25">
      <c r="A5348">
        <v>319</v>
      </c>
      <c r="B5348" t="s">
        <v>37</v>
      </c>
      <c r="C5348">
        <v>1</v>
      </c>
      <c r="D5348">
        <v>-1</v>
      </c>
      <c r="E5348" t="s">
        <v>40</v>
      </c>
      <c r="F5348" t="s">
        <v>13</v>
      </c>
      <c r="G5348" s="1">
        <v>70.190002441405994</v>
      </c>
      <c r="H5348">
        <v>1</v>
      </c>
      <c r="I5348" t="s">
        <v>14</v>
      </c>
      <c r="J5348" t="s">
        <v>118</v>
      </c>
      <c r="K5348">
        <f>VLOOKUP(J5348,'Prix unitaires'!B:D,3,FALSE)</f>
        <v>0</v>
      </c>
      <c r="L5348" s="11">
        <f t="shared" si="83"/>
        <v>0</v>
      </c>
    </row>
    <row r="5349" spans="1:12" x14ac:dyDescent="0.25">
      <c r="A5349">
        <v>319</v>
      </c>
      <c r="B5349" t="s">
        <v>37</v>
      </c>
      <c r="C5349">
        <v>7</v>
      </c>
      <c r="D5349">
        <v>-1</v>
      </c>
      <c r="E5349" t="s">
        <v>38</v>
      </c>
      <c r="F5349" t="s">
        <v>13</v>
      </c>
      <c r="G5349" s="1">
        <v>7.9000000953674299</v>
      </c>
      <c r="H5349">
        <v>12</v>
      </c>
      <c r="I5349" t="s">
        <v>14</v>
      </c>
      <c r="J5349" t="s">
        <v>141</v>
      </c>
      <c r="K5349">
        <f>VLOOKUP(J5349,'Prix unitaires'!B:D,3,FALSE)</f>
        <v>0</v>
      </c>
      <c r="L5349" s="11">
        <f t="shared" si="83"/>
        <v>0</v>
      </c>
    </row>
    <row r="5350" spans="1:12" x14ac:dyDescent="0.25">
      <c r="A5350">
        <v>319</v>
      </c>
      <c r="B5350" t="s">
        <v>37</v>
      </c>
      <c r="C5350">
        <v>7</v>
      </c>
      <c r="D5350">
        <v>-1</v>
      </c>
      <c r="E5350" t="s">
        <v>40</v>
      </c>
      <c r="F5350" t="s">
        <v>13</v>
      </c>
      <c r="G5350" s="1">
        <v>7.9000000953674299</v>
      </c>
      <c r="H5350">
        <v>1</v>
      </c>
      <c r="I5350" t="s">
        <v>14</v>
      </c>
      <c r="J5350" t="s">
        <v>118</v>
      </c>
      <c r="K5350">
        <f>VLOOKUP(J5350,'Prix unitaires'!B:D,3,FALSE)</f>
        <v>0</v>
      </c>
      <c r="L5350" s="11">
        <f t="shared" si="83"/>
        <v>0</v>
      </c>
    </row>
    <row r="5351" spans="1:12" x14ac:dyDescent="0.25">
      <c r="A5351">
        <v>319</v>
      </c>
      <c r="B5351" t="s">
        <v>37</v>
      </c>
      <c r="C5351">
        <v>6</v>
      </c>
      <c r="D5351">
        <v>-1</v>
      </c>
      <c r="E5351" t="s">
        <v>38</v>
      </c>
      <c r="F5351" t="s">
        <v>13</v>
      </c>
      <c r="G5351" s="1">
        <v>25.0200004577637</v>
      </c>
      <c r="H5351">
        <v>12</v>
      </c>
      <c r="I5351" t="s">
        <v>14</v>
      </c>
      <c r="J5351" t="s">
        <v>141</v>
      </c>
      <c r="K5351">
        <f>VLOOKUP(J5351,'Prix unitaires'!B:D,3,FALSE)</f>
        <v>0</v>
      </c>
      <c r="L5351" s="11">
        <f t="shared" si="83"/>
        <v>0</v>
      </c>
    </row>
    <row r="5352" spans="1:12" x14ac:dyDescent="0.25">
      <c r="A5352">
        <v>319</v>
      </c>
      <c r="B5352" t="s">
        <v>37</v>
      </c>
      <c r="C5352">
        <v>6</v>
      </c>
      <c r="D5352">
        <v>-1</v>
      </c>
      <c r="E5352" t="s">
        <v>40</v>
      </c>
      <c r="F5352" t="s">
        <v>13</v>
      </c>
      <c r="G5352" s="1">
        <v>25.0200004577637</v>
      </c>
      <c r="H5352">
        <v>1</v>
      </c>
      <c r="I5352" t="s">
        <v>14</v>
      </c>
      <c r="J5352" t="s">
        <v>118</v>
      </c>
      <c r="K5352">
        <f>VLOOKUP(J5352,'Prix unitaires'!B:D,3,FALSE)</f>
        <v>0</v>
      </c>
      <c r="L5352" s="11">
        <f t="shared" si="83"/>
        <v>0</v>
      </c>
    </row>
    <row r="5353" spans="1:12" x14ac:dyDescent="0.25">
      <c r="A5353">
        <v>319</v>
      </c>
      <c r="B5353" t="s">
        <v>37</v>
      </c>
      <c r="C5353">
        <v>5</v>
      </c>
      <c r="D5353">
        <v>-1</v>
      </c>
      <c r="E5353" t="s">
        <v>12</v>
      </c>
      <c r="F5353" t="s">
        <v>13</v>
      </c>
      <c r="G5353" s="1">
        <v>21.680000305175799</v>
      </c>
      <c r="H5353">
        <v>0</v>
      </c>
      <c r="I5353" t="s">
        <v>14</v>
      </c>
      <c r="J5353" t="s">
        <v>152</v>
      </c>
      <c r="K5353">
        <f>VLOOKUP(J5353,'Prix unitaires'!B:D,3,FALSE)</f>
        <v>0</v>
      </c>
      <c r="L5353" s="11">
        <f t="shared" si="83"/>
        <v>0</v>
      </c>
    </row>
    <row r="5354" spans="1:12" x14ac:dyDescent="0.25">
      <c r="A5354">
        <v>319</v>
      </c>
      <c r="B5354" t="s">
        <v>37</v>
      </c>
      <c r="C5354">
        <v>5</v>
      </c>
      <c r="D5354">
        <v>-1</v>
      </c>
      <c r="E5354" t="s">
        <v>40</v>
      </c>
      <c r="F5354" t="s">
        <v>13</v>
      </c>
      <c r="G5354" s="1">
        <v>21.680000305175799</v>
      </c>
      <c r="H5354">
        <v>1</v>
      </c>
      <c r="I5354" t="s">
        <v>14</v>
      </c>
      <c r="J5354" t="s">
        <v>118</v>
      </c>
      <c r="K5354">
        <f>VLOOKUP(J5354,'Prix unitaires'!B:D,3,FALSE)</f>
        <v>0</v>
      </c>
      <c r="L5354" s="11">
        <f t="shared" si="83"/>
        <v>0</v>
      </c>
    </row>
    <row r="5355" spans="1:12" x14ac:dyDescent="0.25">
      <c r="A5355">
        <v>320</v>
      </c>
      <c r="B5355" t="s">
        <v>26</v>
      </c>
      <c r="C5355">
        <v>107</v>
      </c>
      <c r="D5355">
        <v>-1</v>
      </c>
      <c r="E5355" t="s">
        <v>17</v>
      </c>
      <c r="F5355" t="s">
        <v>13</v>
      </c>
      <c r="G5355" s="1">
        <v>23.7299995422363</v>
      </c>
      <c r="H5355">
        <v>150</v>
      </c>
      <c r="I5355" t="s">
        <v>14</v>
      </c>
      <c r="J5355" t="s">
        <v>140</v>
      </c>
      <c r="K5355">
        <f>VLOOKUP(J5355,'Prix unitaires'!B:D,3,FALSE)</f>
        <v>0</v>
      </c>
      <c r="L5355" s="11">
        <f t="shared" si="83"/>
        <v>0</v>
      </c>
    </row>
    <row r="5356" spans="1:12" x14ac:dyDescent="0.25">
      <c r="A5356">
        <v>320</v>
      </c>
      <c r="B5356" t="s">
        <v>26</v>
      </c>
      <c r="C5356">
        <v>107</v>
      </c>
      <c r="D5356">
        <v>-1</v>
      </c>
      <c r="E5356" t="s">
        <v>35</v>
      </c>
      <c r="F5356" t="s">
        <v>13</v>
      </c>
      <c r="G5356" s="1">
        <v>23.7299995422363</v>
      </c>
      <c r="H5356">
        <v>1</v>
      </c>
      <c r="I5356" t="s">
        <v>14</v>
      </c>
      <c r="J5356" t="s">
        <v>119</v>
      </c>
      <c r="K5356">
        <f>VLOOKUP(J5356,'Prix unitaires'!B:D,3,FALSE)</f>
        <v>0</v>
      </c>
      <c r="L5356" s="11">
        <f t="shared" si="83"/>
        <v>0</v>
      </c>
    </row>
    <row r="5357" spans="1:12" x14ac:dyDescent="0.25">
      <c r="A5357">
        <v>320</v>
      </c>
      <c r="B5357" t="s">
        <v>26</v>
      </c>
      <c r="C5357">
        <v>112</v>
      </c>
      <c r="D5357">
        <v>-1</v>
      </c>
      <c r="E5357" t="s">
        <v>17</v>
      </c>
      <c r="F5357" t="s">
        <v>13</v>
      </c>
      <c r="G5357" s="1">
        <v>8.0600004196166992</v>
      </c>
      <c r="H5357">
        <v>150</v>
      </c>
      <c r="I5357" t="s">
        <v>14</v>
      </c>
      <c r="J5357" t="s">
        <v>140</v>
      </c>
      <c r="K5357">
        <f>VLOOKUP(J5357,'Prix unitaires'!B:D,3,FALSE)</f>
        <v>0</v>
      </c>
      <c r="L5357" s="11">
        <f t="shared" si="83"/>
        <v>0</v>
      </c>
    </row>
    <row r="5358" spans="1:12" x14ac:dyDescent="0.25">
      <c r="A5358">
        <v>320</v>
      </c>
      <c r="B5358" t="s">
        <v>26</v>
      </c>
      <c r="C5358">
        <v>112</v>
      </c>
      <c r="D5358">
        <v>-1</v>
      </c>
      <c r="E5358" t="s">
        <v>35</v>
      </c>
      <c r="F5358" t="s">
        <v>13</v>
      </c>
      <c r="G5358" s="1">
        <v>8.0600004196166992</v>
      </c>
      <c r="H5358">
        <v>1</v>
      </c>
      <c r="I5358" t="s">
        <v>14</v>
      </c>
      <c r="J5358" t="s">
        <v>119</v>
      </c>
      <c r="K5358">
        <f>VLOOKUP(J5358,'Prix unitaires'!B:D,3,FALSE)</f>
        <v>0</v>
      </c>
      <c r="L5358" s="11">
        <f t="shared" si="83"/>
        <v>0</v>
      </c>
    </row>
    <row r="5359" spans="1:12" x14ac:dyDescent="0.25">
      <c r="A5359">
        <v>320</v>
      </c>
      <c r="B5359" t="s">
        <v>37</v>
      </c>
      <c r="C5359" t="s">
        <v>90</v>
      </c>
      <c r="D5359" t="s">
        <v>11</v>
      </c>
      <c r="E5359" t="s">
        <v>24</v>
      </c>
      <c r="F5359" t="s">
        <v>13</v>
      </c>
      <c r="G5359" s="1">
        <v>187.13000488281301</v>
      </c>
      <c r="H5359">
        <v>12</v>
      </c>
      <c r="I5359" t="s">
        <v>14</v>
      </c>
      <c r="J5359" t="s">
        <v>25</v>
      </c>
      <c r="K5359">
        <f>VLOOKUP(J5359,'Prix unitaires'!B:D,3,FALSE)</f>
        <v>0</v>
      </c>
      <c r="L5359" s="11">
        <f t="shared" si="83"/>
        <v>0</v>
      </c>
    </row>
    <row r="5360" spans="1:12" x14ac:dyDescent="0.25">
      <c r="A5360">
        <v>320</v>
      </c>
      <c r="B5360" t="s">
        <v>37</v>
      </c>
      <c r="C5360">
        <v>1</v>
      </c>
      <c r="D5360" t="s">
        <v>11</v>
      </c>
      <c r="E5360" t="s">
        <v>12</v>
      </c>
      <c r="F5360" t="s">
        <v>13</v>
      </c>
      <c r="G5360" s="1">
        <v>26.75</v>
      </c>
      <c r="H5360">
        <v>0</v>
      </c>
      <c r="I5360" t="s">
        <v>14</v>
      </c>
      <c r="J5360" t="s">
        <v>15</v>
      </c>
      <c r="K5360">
        <f>VLOOKUP(J5360,'Prix unitaires'!B:D,3,FALSE)</f>
        <v>0</v>
      </c>
      <c r="L5360" s="11">
        <f t="shared" si="83"/>
        <v>0</v>
      </c>
    </row>
    <row r="5361" spans="1:12" x14ac:dyDescent="0.25">
      <c r="A5361">
        <v>763</v>
      </c>
      <c r="B5361" t="s">
        <v>10</v>
      </c>
      <c r="C5361">
        <v>1</v>
      </c>
      <c r="D5361" t="s">
        <v>11</v>
      </c>
      <c r="E5361" t="s">
        <v>19</v>
      </c>
      <c r="F5361" t="s">
        <v>13</v>
      </c>
      <c r="G5361" s="1">
        <v>14.3800001144409</v>
      </c>
      <c r="H5361">
        <v>50</v>
      </c>
      <c r="I5361" t="s">
        <v>14</v>
      </c>
      <c r="J5361" t="s">
        <v>20</v>
      </c>
      <c r="K5361">
        <f>VLOOKUP(J5361,'Prix unitaires'!B:D,3,FALSE)</f>
        <v>0</v>
      </c>
      <c r="L5361" s="11">
        <f t="shared" si="83"/>
        <v>0</v>
      </c>
    </row>
    <row r="5362" spans="1:12" x14ac:dyDescent="0.25">
      <c r="A5362">
        <v>763</v>
      </c>
      <c r="B5362" t="s">
        <v>10</v>
      </c>
      <c r="C5362">
        <v>2</v>
      </c>
      <c r="D5362" t="s">
        <v>11</v>
      </c>
      <c r="E5362" t="s">
        <v>19</v>
      </c>
      <c r="F5362" t="s">
        <v>13</v>
      </c>
      <c r="G5362" s="1">
        <v>14.3800001144409</v>
      </c>
      <c r="H5362">
        <v>50</v>
      </c>
      <c r="I5362" t="s">
        <v>14</v>
      </c>
      <c r="J5362" t="s">
        <v>20</v>
      </c>
      <c r="K5362">
        <f>VLOOKUP(J5362,'Prix unitaires'!B:D,3,FALSE)</f>
        <v>0</v>
      </c>
      <c r="L5362" s="11">
        <f t="shared" si="83"/>
        <v>0</v>
      </c>
    </row>
    <row r="5363" spans="1:12" x14ac:dyDescent="0.25">
      <c r="A5363">
        <v>321</v>
      </c>
      <c r="B5363" t="s">
        <v>144</v>
      </c>
      <c r="C5363" t="s">
        <v>127</v>
      </c>
      <c r="D5363">
        <v>-1</v>
      </c>
      <c r="E5363" t="s">
        <v>17</v>
      </c>
      <c r="F5363" t="s">
        <v>13</v>
      </c>
      <c r="G5363" s="1">
        <v>11.1099996566772</v>
      </c>
      <c r="H5363">
        <v>24</v>
      </c>
      <c r="I5363" t="s">
        <v>14</v>
      </c>
      <c r="J5363" t="s">
        <v>140</v>
      </c>
      <c r="K5363">
        <f>VLOOKUP(J5363,'Prix unitaires'!B:D,3,FALSE)</f>
        <v>0</v>
      </c>
      <c r="L5363" s="11">
        <f t="shared" si="83"/>
        <v>0</v>
      </c>
    </row>
    <row r="5364" spans="1:12" x14ac:dyDescent="0.25">
      <c r="A5364">
        <v>321</v>
      </c>
      <c r="B5364" t="s">
        <v>144</v>
      </c>
      <c r="C5364" t="s">
        <v>126</v>
      </c>
      <c r="D5364">
        <v>-1</v>
      </c>
      <c r="E5364" t="s">
        <v>17</v>
      </c>
      <c r="F5364" t="s">
        <v>13</v>
      </c>
      <c r="G5364" s="1">
        <v>10.6000003814697</v>
      </c>
      <c r="H5364">
        <v>24</v>
      </c>
      <c r="I5364" t="s">
        <v>14</v>
      </c>
      <c r="J5364" t="s">
        <v>140</v>
      </c>
      <c r="K5364">
        <f>VLOOKUP(J5364,'Prix unitaires'!B:D,3,FALSE)</f>
        <v>0</v>
      </c>
      <c r="L5364" s="11">
        <f t="shared" si="83"/>
        <v>0</v>
      </c>
    </row>
    <row r="5365" spans="1:12" x14ac:dyDescent="0.25">
      <c r="A5365">
        <v>321</v>
      </c>
      <c r="B5365" t="s">
        <v>144</v>
      </c>
      <c r="C5365" t="s">
        <v>264</v>
      </c>
      <c r="D5365">
        <v>-1</v>
      </c>
      <c r="E5365" t="s">
        <v>17</v>
      </c>
      <c r="F5365" t="s">
        <v>13</v>
      </c>
      <c r="G5365" s="1">
        <v>10.6000003814697</v>
      </c>
      <c r="H5365">
        <v>24</v>
      </c>
      <c r="I5365" t="s">
        <v>14</v>
      </c>
      <c r="J5365" t="s">
        <v>140</v>
      </c>
      <c r="K5365">
        <f>VLOOKUP(J5365,'Prix unitaires'!B:D,3,FALSE)</f>
        <v>0</v>
      </c>
      <c r="L5365" s="11">
        <f t="shared" si="83"/>
        <v>0</v>
      </c>
    </row>
    <row r="5366" spans="1:12" x14ac:dyDescent="0.25">
      <c r="A5366">
        <v>322</v>
      </c>
      <c r="B5366" t="s">
        <v>10</v>
      </c>
      <c r="C5366" t="s">
        <v>16</v>
      </c>
      <c r="D5366">
        <v>-1</v>
      </c>
      <c r="E5366" t="s">
        <v>24</v>
      </c>
      <c r="F5366" t="s">
        <v>13</v>
      </c>
      <c r="G5366" s="1">
        <v>35.159999847412102</v>
      </c>
      <c r="H5366">
        <v>24</v>
      </c>
      <c r="I5366" t="s">
        <v>14</v>
      </c>
      <c r="J5366" t="s">
        <v>93</v>
      </c>
      <c r="K5366">
        <f>VLOOKUP(J5366,'Prix unitaires'!B:D,3,FALSE)</f>
        <v>0</v>
      </c>
      <c r="L5366" s="11">
        <f t="shared" si="83"/>
        <v>0</v>
      </c>
    </row>
    <row r="5367" spans="1:12" x14ac:dyDescent="0.25">
      <c r="A5367">
        <v>322</v>
      </c>
      <c r="B5367" t="s">
        <v>10</v>
      </c>
      <c r="C5367" t="s">
        <v>16</v>
      </c>
      <c r="D5367">
        <v>-1</v>
      </c>
      <c r="E5367" t="s">
        <v>35</v>
      </c>
      <c r="F5367" t="s">
        <v>13</v>
      </c>
      <c r="G5367" s="1">
        <v>35.159999847412102</v>
      </c>
      <c r="H5367">
        <v>1</v>
      </c>
      <c r="I5367" t="s">
        <v>14</v>
      </c>
      <c r="J5367" t="s">
        <v>119</v>
      </c>
      <c r="K5367">
        <f>VLOOKUP(J5367,'Prix unitaires'!B:D,3,FALSE)</f>
        <v>0</v>
      </c>
      <c r="L5367" s="11">
        <f t="shared" si="83"/>
        <v>0</v>
      </c>
    </row>
    <row r="5368" spans="1:12" x14ac:dyDescent="0.25">
      <c r="A5368">
        <v>322</v>
      </c>
      <c r="B5368" t="s">
        <v>10</v>
      </c>
      <c r="C5368" t="s">
        <v>105</v>
      </c>
      <c r="D5368">
        <v>-1</v>
      </c>
      <c r="E5368" t="s">
        <v>17</v>
      </c>
      <c r="F5368" t="s">
        <v>13</v>
      </c>
      <c r="G5368" s="1">
        <v>7.75</v>
      </c>
      <c r="H5368">
        <v>24</v>
      </c>
      <c r="I5368" t="s">
        <v>14</v>
      </c>
      <c r="J5368" t="s">
        <v>140</v>
      </c>
      <c r="K5368">
        <f>VLOOKUP(J5368,'Prix unitaires'!B:D,3,FALSE)</f>
        <v>0</v>
      </c>
      <c r="L5368" s="11">
        <f t="shared" si="83"/>
        <v>0</v>
      </c>
    </row>
    <row r="5369" spans="1:12" x14ac:dyDescent="0.25">
      <c r="A5369">
        <v>322</v>
      </c>
      <c r="B5369" t="s">
        <v>10</v>
      </c>
      <c r="C5369" t="s">
        <v>105</v>
      </c>
      <c r="D5369">
        <v>-1</v>
      </c>
      <c r="E5369" t="s">
        <v>40</v>
      </c>
      <c r="F5369" t="s">
        <v>13</v>
      </c>
      <c r="G5369" s="1">
        <v>7.75</v>
      </c>
      <c r="H5369">
        <v>1</v>
      </c>
      <c r="I5369" t="s">
        <v>14</v>
      </c>
      <c r="J5369" t="s">
        <v>118</v>
      </c>
      <c r="K5369">
        <f>VLOOKUP(J5369,'Prix unitaires'!B:D,3,FALSE)</f>
        <v>0</v>
      </c>
      <c r="L5369" s="11">
        <f t="shared" si="83"/>
        <v>0</v>
      </c>
    </row>
    <row r="5370" spans="1:12" x14ac:dyDescent="0.25">
      <c r="A5370">
        <v>322</v>
      </c>
      <c r="B5370" t="s">
        <v>10</v>
      </c>
      <c r="C5370" t="s">
        <v>44</v>
      </c>
      <c r="D5370">
        <v>-1</v>
      </c>
      <c r="E5370" t="s">
        <v>17</v>
      </c>
      <c r="F5370" t="s">
        <v>13</v>
      </c>
      <c r="G5370" s="1">
        <v>3.8199999332428001</v>
      </c>
      <c r="H5370">
        <v>24</v>
      </c>
      <c r="I5370" t="s">
        <v>14</v>
      </c>
      <c r="J5370" t="s">
        <v>140</v>
      </c>
      <c r="K5370">
        <f>VLOOKUP(J5370,'Prix unitaires'!B:D,3,FALSE)</f>
        <v>0</v>
      </c>
      <c r="L5370" s="11">
        <f t="shared" si="83"/>
        <v>0</v>
      </c>
    </row>
    <row r="5371" spans="1:12" x14ac:dyDescent="0.25">
      <c r="A5371">
        <v>322</v>
      </c>
      <c r="B5371" t="s">
        <v>10</v>
      </c>
      <c r="C5371" t="s">
        <v>104</v>
      </c>
      <c r="D5371">
        <v>-1</v>
      </c>
      <c r="E5371" t="s">
        <v>32</v>
      </c>
      <c r="F5371" t="s">
        <v>13</v>
      </c>
      <c r="G5371" s="1">
        <v>10.2799997329712</v>
      </c>
      <c r="H5371">
        <v>240</v>
      </c>
      <c r="I5371" t="s">
        <v>14</v>
      </c>
      <c r="J5371" t="s">
        <v>164</v>
      </c>
      <c r="K5371">
        <f>VLOOKUP(J5371,'Prix unitaires'!B:D,3,FALSE)</f>
        <v>0</v>
      </c>
      <c r="L5371" s="11">
        <f t="shared" si="83"/>
        <v>0</v>
      </c>
    </row>
    <row r="5372" spans="1:12" x14ac:dyDescent="0.25">
      <c r="A5372">
        <v>322</v>
      </c>
      <c r="B5372" t="s">
        <v>10</v>
      </c>
      <c r="C5372" t="s">
        <v>104</v>
      </c>
      <c r="D5372">
        <v>-1</v>
      </c>
      <c r="E5372" t="s">
        <v>40</v>
      </c>
      <c r="F5372" t="s">
        <v>13</v>
      </c>
      <c r="G5372" s="1">
        <v>10.2799997329712</v>
      </c>
      <c r="H5372">
        <v>1</v>
      </c>
      <c r="I5372" t="s">
        <v>14</v>
      </c>
      <c r="J5372" t="s">
        <v>118</v>
      </c>
      <c r="K5372">
        <f>VLOOKUP(J5372,'Prix unitaires'!B:D,3,FALSE)</f>
        <v>0</v>
      </c>
      <c r="L5372" s="11">
        <f t="shared" si="83"/>
        <v>0</v>
      </c>
    </row>
    <row r="5373" spans="1:12" x14ac:dyDescent="0.25">
      <c r="A5373">
        <v>327</v>
      </c>
      <c r="B5373" t="s">
        <v>10</v>
      </c>
      <c r="C5373" t="s">
        <v>279</v>
      </c>
      <c r="D5373">
        <v>-1</v>
      </c>
      <c r="E5373" t="s">
        <v>38</v>
      </c>
      <c r="F5373" t="s">
        <v>13</v>
      </c>
      <c r="G5373" s="1">
        <v>17.569999694824201</v>
      </c>
      <c r="H5373">
        <v>24</v>
      </c>
      <c r="I5373" t="s">
        <v>14</v>
      </c>
      <c r="J5373" t="s">
        <v>141</v>
      </c>
      <c r="K5373">
        <f>VLOOKUP(J5373,'Prix unitaires'!B:D,3,FALSE)</f>
        <v>0</v>
      </c>
      <c r="L5373" s="11">
        <f t="shared" si="83"/>
        <v>0</v>
      </c>
    </row>
    <row r="5374" spans="1:12" x14ac:dyDescent="0.25">
      <c r="A5374">
        <v>327</v>
      </c>
      <c r="B5374" t="s">
        <v>10</v>
      </c>
      <c r="C5374" t="s">
        <v>280</v>
      </c>
      <c r="D5374">
        <v>-1</v>
      </c>
      <c r="E5374" t="s">
        <v>38</v>
      </c>
      <c r="F5374" t="s">
        <v>13</v>
      </c>
      <c r="G5374" s="1">
        <v>52.080001831054702</v>
      </c>
      <c r="H5374">
        <v>24</v>
      </c>
      <c r="I5374" t="s">
        <v>14</v>
      </c>
      <c r="J5374" t="s">
        <v>141</v>
      </c>
      <c r="K5374">
        <f>VLOOKUP(J5374,'Prix unitaires'!B:D,3,FALSE)</f>
        <v>0</v>
      </c>
      <c r="L5374" s="11">
        <f t="shared" si="83"/>
        <v>0</v>
      </c>
    </row>
    <row r="5375" spans="1:12" x14ac:dyDescent="0.25">
      <c r="A5375">
        <v>327</v>
      </c>
      <c r="B5375" t="s">
        <v>10</v>
      </c>
      <c r="C5375" t="s">
        <v>280</v>
      </c>
      <c r="D5375">
        <v>-1</v>
      </c>
      <c r="E5375" t="s">
        <v>35</v>
      </c>
      <c r="F5375" t="s">
        <v>13</v>
      </c>
      <c r="G5375" s="1">
        <v>52.080001831054702</v>
      </c>
      <c r="H5375">
        <v>1</v>
      </c>
      <c r="I5375" t="s">
        <v>14</v>
      </c>
      <c r="J5375" t="s">
        <v>119</v>
      </c>
      <c r="K5375">
        <f>VLOOKUP(J5375,'Prix unitaires'!B:D,3,FALSE)</f>
        <v>0</v>
      </c>
      <c r="L5375" s="11">
        <f t="shared" si="83"/>
        <v>0</v>
      </c>
    </row>
    <row r="5376" spans="1:12" x14ac:dyDescent="0.25">
      <c r="A5376">
        <v>327</v>
      </c>
      <c r="B5376" t="s">
        <v>10</v>
      </c>
      <c r="C5376" t="s">
        <v>71</v>
      </c>
      <c r="D5376">
        <v>-1</v>
      </c>
      <c r="E5376" t="s">
        <v>32</v>
      </c>
      <c r="F5376" t="s">
        <v>13</v>
      </c>
      <c r="G5376" s="1">
        <v>29.149999618530298</v>
      </c>
      <c r="H5376">
        <v>240</v>
      </c>
      <c r="I5376" t="s">
        <v>14</v>
      </c>
      <c r="J5376" t="s">
        <v>164</v>
      </c>
      <c r="K5376">
        <f>VLOOKUP(J5376,'Prix unitaires'!B:D,3,FALSE)</f>
        <v>0</v>
      </c>
      <c r="L5376" s="11">
        <f t="shared" si="83"/>
        <v>0</v>
      </c>
    </row>
    <row r="5377" spans="1:12" x14ac:dyDescent="0.25">
      <c r="A5377">
        <v>327</v>
      </c>
      <c r="B5377" t="s">
        <v>10</v>
      </c>
      <c r="C5377" t="s">
        <v>71</v>
      </c>
      <c r="D5377">
        <v>-1</v>
      </c>
      <c r="E5377" t="s">
        <v>35</v>
      </c>
      <c r="F5377" t="s">
        <v>13</v>
      </c>
      <c r="G5377" s="1">
        <v>29.149999618530298</v>
      </c>
      <c r="H5377">
        <v>1</v>
      </c>
      <c r="I5377" t="s">
        <v>14</v>
      </c>
      <c r="J5377" t="s">
        <v>119</v>
      </c>
      <c r="K5377">
        <f>VLOOKUP(J5377,'Prix unitaires'!B:D,3,FALSE)</f>
        <v>0</v>
      </c>
      <c r="L5377" s="11">
        <f t="shared" si="83"/>
        <v>0</v>
      </c>
    </row>
    <row r="5378" spans="1:12" x14ac:dyDescent="0.25">
      <c r="A5378">
        <v>327</v>
      </c>
      <c r="B5378" t="s">
        <v>37</v>
      </c>
      <c r="C5378">
        <v>5</v>
      </c>
      <c r="D5378">
        <v>-1</v>
      </c>
      <c r="E5378" t="s">
        <v>17</v>
      </c>
      <c r="F5378" t="s">
        <v>13</v>
      </c>
      <c r="G5378" s="1">
        <v>98.919998168945</v>
      </c>
      <c r="H5378">
        <v>24</v>
      </c>
      <c r="I5378" t="s">
        <v>14</v>
      </c>
      <c r="J5378" t="s">
        <v>140</v>
      </c>
      <c r="K5378">
        <f>VLOOKUP(J5378,'Prix unitaires'!B:D,3,FALSE)</f>
        <v>0</v>
      </c>
      <c r="L5378" s="11">
        <f t="shared" si="83"/>
        <v>0</v>
      </c>
    </row>
    <row r="5379" spans="1:12" x14ac:dyDescent="0.25">
      <c r="A5379">
        <v>327</v>
      </c>
      <c r="B5379" t="s">
        <v>37</v>
      </c>
      <c r="C5379" t="s">
        <v>120</v>
      </c>
      <c r="D5379">
        <v>-1</v>
      </c>
      <c r="E5379" t="s">
        <v>17</v>
      </c>
      <c r="F5379" t="s">
        <v>13</v>
      </c>
      <c r="G5379" s="1">
        <v>76.410003662109006</v>
      </c>
      <c r="H5379">
        <v>24</v>
      </c>
      <c r="I5379" t="s">
        <v>14</v>
      </c>
      <c r="J5379" t="s">
        <v>140</v>
      </c>
      <c r="K5379">
        <f>VLOOKUP(J5379,'Prix unitaires'!B:D,3,FALSE)</f>
        <v>0</v>
      </c>
      <c r="L5379" s="11">
        <f t="shared" ref="L5379:L5442" si="84">(G5379*H5379)*K5379</f>
        <v>0</v>
      </c>
    </row>
    <row r="5380" spans="1:12" x14ac:dyDescent="0.25">
      <c r="A5380">
        <v>327</v>
      </c>
      <c r="B5380" t="s">
        <v>37</v>
      </c>
      <c r="C5380" t="s">
        <v>121</v>
      </c>
      <c r="D5380">
        <v>-1</v>
      </c>
      <c r="E5380" t="s">
        <v>17</v>
      </c>
      <c r="F5380" t="s">
        <v>13</v>
      </c>
      <c r="G5380" s="1">
        <v>54.860000610351598</v>
      </c>
      <c r="H5380">
        <v>24</v>
      </c>
      <c r="I5380" t="s">
        <v>14</v>
      </c>
      <c r="J5380" t="s">
        <v>140</v>
      </c>
      <c r="K5380">
        <f>VLOOKUP(J5380,'Prix unitaires'!B:D,3,FALSE)</f>
        <v>0</v>
      </c>
      <c r="L5380" s="11">
        <f t="shared" si="84"/>
        <v>0</v>
      </c>
    </row>
    <row r="5381" spans="1:12" x14ac:dyDescent="0.25">
      <c r="A5381">
        <v>327</v>
      </c>
      <c r="B5381" t="s">
        <v>37</v>
      </c>
      <c r="C5381" t="s">
        <v>250</v>
      </c>
      <c r="D5381">
        <v>-1</v>
      </c>
      <c r="E5381" t="s">
        <v>17</v>
      </c>
      <c r="F5381" t="s">
        <v>13</v>
      </c>
      <c r="G5381" s="1">
        <v>33.400001525878899</v>
      </c>
      <c r="H5381">
        <v>24</v>
      </c>
      <c r="I5381" t="s">
        <v>14</v>
      </c>
      <c r="J5381" t="s">
        <v>140</v>
      </c>
      <c r="K5381">
        <f>VLOOKUP(J5381,'Prix unitaires'!B:D,3,FALSE)</f>
        <v>0</v>
      </c>
      <c r="L5381" s="11">
        <f t="shared" si="84"/>
        <v>0</v>
      </c>
    </row>
    <row r="5382" spans="1:12" x14ac:dyDescent="0.25">
      <c r="A5382">
        <v>327</v>
      </c>
      <c r="B5382" t="s">
        <v>37</v>
      </c>
      <c r="C5382" t="s">
        <v>75</v>
      </c>
      <c r="D5382" t="s">
        <v>11</v>
      </c>
      <c r="E5382" t="s">
        <v>12</v>
      </c>
      <c r="F5382" t="s">
        <v>13</v>
      </c>
      <c r="G5382" s="1">
        <v>5.2800002098083496</v>
      </c>
      <c r="H5382">
        <v>24</v>
      </c>
      <c r="I5382" t="s">
        <v>14</v>
      </c>
      <c r="J5382" t="s">
        <v>15</v>
      </c>
      <c r="K5382">
        <f>VLOOKUP(J5382,'Prix unitaires'!B:D,3,FALSE)</f>
        <v>0</v>
      </c>
      <c r="L5382" s="11">
        <f t="shared" si="84"/>
        <v>0</v>
      </c>
    </row>
    <row r="5383" spans="1:12" x14ac:dyDescent="0.25">
      <c r="A5383">
        <v>327</v>
      </c>
      <c r="B5383" t="s">
        <v>37</v>
      </c>
      <c r="C5383">
        <v>9</v>
      </c>
      <c r="D5383" t="s">
        <v>11</v>
      </c>
      <c r="E5383" t="s">
        <v>17</v>
      </c>
      <c r="F5383" t="s">
        <v>13</v>
      </c>
      <c r="G5383" s="1">
        <v>3.2699999809265101</v>
      </c>
      <c r="H5383">
        <v>24</v>
      </c>
      <c r="I5383" t="s">
        <v>14</v>
      </c>
      <c r="J5383" t="s">
        <v>18</v>
      </c>
      <c r="K5383">
        <f>VLOOKUP(J5383,'Prix unitaires'!B:D,3,FALSE)</f>
        <v>0</v>
      </c>
      <c r="L5383" s="11">
        <f t="shared" si="84"/>
        <v>0</v>
      </c>
    </row>
    <row r="5384" spans="1:12" x14ac:dyDescent="0.25">
      <c r="A5384">
        <v>327</v>
      </c>
      <c r="B5384" t="s">
        <v>37</v>
      </c>
      <c r="C5384" t="s">
        <v>127</v>
      </c>
      <c r="D5384" t="s">
        <v>11</v>
      </c>
      <c r="E5384" t="s">
        <v>17</v>
      </c>
      <c r="F5384" t="s">
        <v>13</v>
      </c>
      <c r="G5384" s="1">
        <v>2.8699998855590798</v>
      </c>
      <c r="H5384">
        <v>24</v>
      </c>
      <c r="I5384" t="s">
        <v>14</v>
      </c>
      <c r="J5384" t="s">
        <v>18</v>
      </c>
      <c r="K5384">
        <f>VLOOKUP(J5384,'Prix unitaires'!B:D,3,FALSE)</f>
        <v>0</v>
      </c>
      <c r="L5384" s="11">
        <f t="shared" si="84"/>
        <v>0</v>
      </c>
    </row>
    <row r="5385" spans="1:12" x14ac:dyDescent="0.25">
      <c r="A5385">
        <v>327</v>
      </c>
      <c r="B5385" t="s">
        <v>37</v>
      </c>
      <c r="C5385">
        <v>6</v>
      </c>
      <c r="D5385">
        <v>-1</v>
      </c>
      <c r="E5385" t="s">
        <v>17</v>
      </c>
      <c r="F5385" t="s">
        <v>13</v>
      </c>
      <c r="G5385" s="1">
        <v>4.0999999046325701</v>
      </c>
      <c r="H5385">
        <v>24</v>
      </c>
      <c r="I5385" t="s">
        <v>14</v>
      </c>
      <c r="J5385" t="s">
        <v>140</v>
      </c>
      <c r="K5385">
        <f>VLOOKUP(J5385,'Prix unitaires'!B:D,3,FALSE)</f>
        <v>0</v>
      </c>
      <c r="L5385" s="11">
        <f t="shared" si="84"/>
        <v>0</v>
      </c>
    </row>
    <row r="5386" spans="1:12" x14ac:dyDescent="0.25">
      <c r="A5386">
        <v>327</v>
      </c>
      <c r="B5386" t="s">
        <v>240</v>
      </c>
      <c r="C5386" t="s">
        <v>44</v>
      </c>
      <c r="D5386" t="s">
        <v>11</v>
      </c>
      <c r="E5386" t="s">
        <v>17</v>
      </c>
      <c r="F5386" t="s">
        <v>13</v>
      </c>
      <c r="G5386" s="1">
        <v>1.1100000143051101</v>
      </c>
      <c r="H5386">
        <v>24</v>
      </c>
      <c r="I5386" t="s">
        <v>14</v>
      </c>
      <c r="J5386" t="s">
        <v>18</v>
      </c>
      <c r="K5386">
        <f>VLOOKUP(J5386,'Prix unitaires'!B:D,3,FALSE)</f>
        <v>0</v>
      </c>
      <c r="L5386" s="11">
        <f t="shared" si="84"/>
        <v>0</v>
      </c>
    </row>
    <row r="5387" spans="1:12" x14ac:dyDescent="0.25">
      <c r="A5387">
        <v>327</v>
      </c>
      <c r="B5387" t="s">
        <v>240</v>
      </c>
      <c r="C5387" t="s">
        <v>127</v>
      </c>
      <c r="D5387" t="s">
        <v>11</v>
      </c>
      <c r="E5387" t="s">
        <v>17</v>
      </c>
      <c r="F5387" t="s">
        <v>13</v>
      </c>
      <c r="G5387" s="1">
        <v>4.6100001335143999</v>
      </c>
      <c r="H5387">
        <v>24</v>
      </c>
      <c r="I5387" t="s">
        <v>14</v>
      </c>
      <c r="J5387" t="s">
        <v>18</v>
      </c>
      <c r="K5387">
        <f>VLOOKUP(J5387,'Prix unitaires'!B:D,3,FALSE)</f>
        <v>0</v>
      </c>
      <c r="L5387" s="11">
        <f t="shared" si="84"/>
        <v>0</v>
      </c>
    </row>
    <row r="5388" spans="1:12" x14ac:dyDescent="0.25">
      <c r="A5388">
        <v>327</v>
      </c>
      <c r="B5388" t="s">
        <v>240</v>
      </c>
      <c r="C5388" t="s">
        <v>120</v>
      </c>
      <c r="D5388" t="s">
        <v>11</v>
      </c>
      <c r="E5388" t="s">
        <v>17</v>
      </c>
      <c r="F5388" t="s">
        <v>13</v>
      </c>
      <c r="G5388" s="1">
        <v>18.940000534057599</v>
      </c>
      <c r="H5388">
        <v>24</v>
      </c>
      <c r="I5388" t="s">
        <v>14</v>
      </c>
      <c r="J5388" t="s">
        <v>18</v>
      </c>
      <c r="K5388">
        <f>VLOOKUP(J5388,'Prix unitaires'!B:D,3,FALSE)</f>
        <v>0</v>
      </c>
      <c r="L5388" s="11">
        <f t="shared" si="84"/>
        <v>0</v>
      </c>
    </row>
    <row r="5389" spans="1:12" x14ac:dyDescent="0.25">
      <c r="A5389">
        <v>327</v>
      </c>
      <c r="B5389" t="s">
        <v>281</v>
      </c>
      <c r="C5389" t="s">
        <v>120</v>
      </c>
      <c r="D5389" t="s">
        <v>11</v>
      </c>
      <c r="E5389" t="s">
        <v>17</v>
      </c>
      <c r="F5389" t="s">
        <v>13</v>
      </c>
      <c r="G5389" s="1">
        <v>21.809999465942401</v>
      </c>
      <c r="H5389">
        <v>24</v>
      </c>
      <c r="I5389" t="s">
        <v>14</v>
      </c>
      <c r="J5389" t="s">
        <v>18</v>
      </c>
      <c r="K5389">
        <f>VLOOKUP(J5389,'Prix unitaires'!B:D,3,FALSE)</f>
        <v>0</v>
      </c>
      <c r="L5389" s="11">
        <f t="shared" si="84"/>
        <v>0</v>
      </c>
    </row>
    <row r="5390" spans="1:12" x14ac:dyDescent="0.25">
      <c r="A5390">
        <v>328</v>
      </c>
      <c r="B5390" t="s">
        <v>26</v>
      </c>
      <c r="C5390">
        <v>101</v>
      </c>
      <c r="D5390" t="s">
        <v>11</v>
      </c>
      <c r="E5390" t="s">
        <v>19</v>
      </c>
      <c r="F5390" t="s">
        <v>13</v>
      </c>
      <c r="G5390" s="1">
        <v>9.9499998092650994</v>
      </c>
      <c r="H5390">
        <v>50</v>
      </c>
      <c r="I5390" t="s">
        <v>14</v>
      </c>
      <c r="J5390" t="s">
        <v>20</v>
      </c>
      <c r="K5390">
        <f>VLOOKUP(J5390,'Prix unitaires'!B:D,3,FALSE)</f>
        <v>0</v>
      </c>
      <c r="L5390" s="11">
        <f t="shared" si="84"/>
        <v>0</v>
      </c>
    </row>
    <row r="5391" spans="1:12" x14ac:dyDescent="0.25">
      <c r="A5391">
        <v>328</v>
      </c>
      <c r="B5391" t="s">
        <v>26</v>
      </c>
      <c r="C5391">
        <v>101</v>
      </c>
      <c r="D5391" t="s">
        <v>11</v>
      </c>
      <c r="E5391" t="s">
        <v>35</v>
      </c>
      <c r="F5391" t="s">
        <v>13</v>
      </c>
      <c r="G5391" s="1">
        <v>9.9499998092650994</v>
      </c>
      <c r="H5391">
        <v>1</v>
      </c>
      <c r="I5391" t="s">
        <v>14</v>
      </c>
      <c r="J5391" t="s">
        <v>36</v>
      </c>
      <c r="K5391">
        <f>VLOOKUP(J5391,'Prix unitaires'!B:D,3,FALSE)</f>
        <v>0</v>
      </c>
      <c r="L5391" s="11">
        <f t="shared" si="84"/>
        <v>0</v>
      </c>
    </row>
    <row r="5392" spans="1:12" x14ac:dyDescent="0.25">
      <c r="A5392">
        <v>328</v>
      </c>
      <c r="B5392" t="s">
        <v>26</v>
      </c>
      <c r="C5392">
        <v>102</v>
      </c>
      <c r="D5392" t="s">
        <v>11</v>
      </c>
      <c r="E5392" t="s">
        <v>19</v>
      </c>
      <c r="F5392" t="s">
        <v>13</v>
      </c>
      <c r="G5392" s="1">
        <v>9.9499998092650994</v>
      </c>
      <c r="H5392">
        <v>50</v>
      </c>
      <c r="I5392" t="s">
        <v>14</v>
      </c>
      <c r="J5392" t="s">
        <v>20</v>
      </c>
      <c r="K5392">
        <f>VLOOKUP(J5392,'Prix unitaires'!B:D,3,FALSE)</f>
        <v>0</v>
      </c>
      <c r="L5392" s="11">
        <f t="shared" si="84"/>
        <v>0</v>
      </c>
    </row>
    <row r="5393" spans="1:12" x14ac:dyDescent="0.25">
      <c r="A5393">
        <v>328</v>
      </c>
      <c r="B5393" t="s">
        <v>26</v>
      </c>
      <c r="C5393">
        <v>102</v>
      </c>
      <c r="D5393" t="s">
        <v>11</v>
      </c>
      <c r="E5393" t="s">
        <v>35</v>
      </c>
      <c r="F5393" t="s">
        <v>13</v>
      </c>
      <c r="G5393" s="1">
        <v>9.9499998092650994</v>
      </c>
      <c r="H5393">
        <v>1</v>
      </c>
      <c r="I5393" t="s">
        <v>14</v>
      </c>
      <c r="J5393" t="s">
        <v>36</v>
      </c>
      <c r="K5393">
        <f>VLOOKUP(J5393,'Prix unitaires'!B:D,3,FALSE)</f>
        <v>0</v>
      </c>
      <c r="L5393" s="11">
        <f t="shared" si="84"/>
        <v>0</v>
      </c>
    </row>
    <row r="5394" spans="1:12" x14ac:dyDescent="0.25">
      <c r="A5394">
        <v>328</v>
      </c>
      <c r="B5394" t="s">
        <v>26</v>
      </c>
      <c r="C5394">
        <v>103</v>
      </c>
      <c r="D5394" t="s">
        <v>11</v>
      </c>
      <c r="E5394" t="s">
        <v>19</v>
      </c>
      <c r="F5394" t="s">
        <v>13</v>
      </c>
      <c r="G5394" s="1">
        <v>9.9499998092650994</v>
      </c>
      <c r="H5394">
        <v>50</v>
      </c>
      <c r="I5394" t="s">
        <v>14</v>
      </c>
      <c r="J5394" t="s">
        <v>20</v>
      </c>
      <c r="K5394">
        <f>VLOOKUP(J5394,'Prix unitaires'!B:D,3,FALSE)</f>
        <v>0</v>
      </c>
      <c r="L5394" s="11">
        <f t="shared" si="84"/>
        <v>0</v>
      </c>
    </row>
    <row r="5395" spans="1:12" x14ac:dyDescent="0.25">
      <c r="A5395">
        <v>328</v>
      </c>
      <c r="B5395" t="s">
        <v>26</v>
      </c>
      <c r="C5395">
        <v>103</v>
      </c>
      <c r="D5395" t="s">
        <v>11</v>
      </c>
      <c r="E5395" t="s">
        <v>35</v>
      </c>
      <c r="F5395" t="s">
        <v>13</v>
      </c>
      <c r="G5395" s="1">
        <v>9.9499998092650994</v>
      </c>
      <c r="H5395">
        <v>1</v>
      </c>
      <c r="I5395" t="s">
        <v>14</v>
      </c>
      <c r="J5395" t="s">
        <v>36</v>
      </c>
      <c r="K5395">
        <f>VLOOKUP(J5395,'Prix unitaires'!B:D,3,FALSE)</f>
        <v>0</v>
      </c>
      <c r="L5395" s="11">
        <f t="shared" si="84"/>
        <v>0</v>
      </c>
    </row>
    <row r="5396" spans="1:12" x14ac:dyDescent="0.25">
      <c r="A5396">
        <v>328</v>
      </c>
      <c r="B5396" t="s">
        <v>26</v>
      </c>
      <c r="C5396">
        <v>105</v>
      </c>
      <c r="D5396" t="s">
        <v>11</v>
      </c>
      <c r="E5396" t="s">
        <v>19</v>
      </c>
      <c r="F5396" t="s">
        <v>13</v>
      </c>
      <c r="G5396" s="1">
        <v>13.1300001144409</v>
      </c>
      <c r="H5396">
        <v>50</v>
      </c>
      <c r="I5396" t="s">
        <v>14</v>
      </c>
      <c r="J5396" t="s">
        <v>20</v>
      </c>
      <c r="K5396">
        <f>VLOOKUP(J5396,'Prix unitaires'!B:D,3,FALSE)</f>
        <v>0</v>
      </c>
      <c r="L5396" s="11">
        <f t="shared" si="84"/>
        <v>0</v>
      </c>
    </row>
    <row r="5397" spans="1:12" x14ac:dyDescent="0.25">
      <c r="A5397">
        <v>328</v>
      </c>
      <c r="B5397" t="s">
        <v>26</v>
      </c>
      <c r="C5397">
        <v>105</v>
      </c>
      <c r="D5397" t="s">
        <v>11</v>
      </c>
      <c r="E5397" t="s">
        <v>35</v>
      </c>
      <c r="F5397" t="s">
        <v>13</v>
      </c>
      <c r="G5397" s="1">
        <v>13.1300001144409</v>
      </c>
      <c r="H5397">
        <v>1</v>
      </c>
      <c r="I5397" t="s">
        <v>14</v>
      </c>
      <c r="J5397" t="s">
        <v>36</v>
      </c>
      <c r="K5397">
        <f>VLOOKUP(J5397,'Prix unitaires'!B:D,3,FALSE)</f>
        <v>0</v>
      </c>
      <c r="L5397" s="11">
        <f t="shared" si="84"/>
        <v>0</v>
      </c>
    </row>
    <row r="5398" spans="1:12" x14ac:dyDescent="0.25">
      <c r="A5398">
        <v>328</v>
      </c>
      <c r="B5398" t="s">
        <v>26</v>
      </c>
      <c r="C5398">
        <v>107</v>
      </c>
      <c r="D5398" t="s">
        <v>11</v>
      </c>
      <c r="E5398" t="s">
        <v>19</v>
      </c>
      <c r="F5398" t="s">
        <v>13</v>
      </c>
      <c r="G5398" s="1">
        <v>13.579999923706101</v>
      </c>
      <c r="H5398">
        <v>50</v>
      </c>
      <c r="I5398" t="s">
        <v>14</v>
      </c>
      <c r="J5398" t="s">
        <v>20</v>
      </c>
      <c r="K5398">
        <f>VLOOKUP(J5398,'Prix unitaires'!B:D,3,FALSE)</f>
        <v>0</v>
      </c>
      <c r="L5398" s="11">
        <f t="shared" si="84"/>
        <v>0</v>
      </c>
    </row>
    <row r="5399" spans="1:12" x14ac:dyDescent="0.25">
      <c r="A5399">
        <v>328</v>
      </c>
      <c r="B5399" t="s">
        <v>26</v>
      </c>
      <c r="C5399">
        <v>107</v>
      </c>
      <c r="D5399" t="s">
        <v>11</v>
      </c>
      <c r="E5399" t="s">
        <v>35</v>
      </c>
      <c r="F5399" t="s">
        <v>13</v>
      </c>
      <c r="G5399" s="1">
        <v>13.579999923706101</v>
      </c>
      <c r="H5399">
        <v>1</v>
      </c>
      <c r="I5399" t="s">
        <v>14</v>
      </c>
      <c r="J5399" t="s">
        <v>36</v>
      </c>
      <c r="K5399">
        <f>VLOOKUP(J5399,'Prix unitaires'!B:D,3,FALSE)</f>
        <v>0</v>
      </c>
      <c r="L5399" s="11">
        <f t="shared" si="84"/>
        <v>0</v>
      </c>
    </row>
    <row r="5400" spans="1:12" x14ac:dyDescent="0.25">
      <c r="A5400">
        <v>328</v>
      </c>
      <c r="B5400" t="s">
        <v>26</v>
      </c>
      <c r="C5400">
        <v>109</v>
      </c>
      <c r="D5400" t="s">
        <v>11</v>
      </c>
      <c r="E5400" t="s">
        <v>19</v>
      </c>
      <c r="F5400" t="s">
        <v>13</v>
      </c>
      <c r="G5400" s="1">
        <v>13.550000190734901</v>
      </c>
      <c r="H5400">
        <v>50</v>
      </c>
      <c r="I5400" t="s">
        <v>14</v>
      </c>
      <c r="J5400" t="s">
        <v>20</v>
      </c>
      <c r="K5400">
        <f>VLOOKUP(J5400,'Prix unitaires'!B:D,3,FALSE)</f>
        <v>0</v>
      </c>
      <c r="L5400" s="11">
        <f t="shared" si="84"/>
        <v>0</v>
      </c>
    </row>
    <row r="5401" spans="1:12" x14ac:dyDescent="0.25">
      <c r="A5401">
        <v>328</v>
      </c>
      <c r="B5401" t="s">
        <v>26</v>
      </c>
      <c r="C5401">
        <v>109</v>
      </c>
      <c r="D5401" t="s">
        <v>11</v>
      </c>
      <c r="E5401" t="s">
        <v>35</v>
      </c>
      <c r="F5401" t="s">
        <v>13</v>
      </c>
      <c r="G5401" s="1">
        <v>13.550000190734901</v>
      </c>
      <c r="H5401">
        <v>1</v>
      </c>
      <c r="I5401" t="s">
        <v>14</v>
      </c>
      <c r="J5401" t="s">
        <v>36</v>
      </c>
      <c r="K5401">
        <f>VLOOKUP(J5401,'Prix unitaires'!B:D,3,FALSE)</f>
        <v>0</v>
      </c>
      <c r="L5401" s="11">
        <f t="shared" si="84"/>
        <v>0</v>
      </c>
    </row>
    <row r="5402" spans="1:12" x14ac:dyDescent="0.25">
      <c r="A5402">
        <v>328</v>
      </c>
      <c r="B5402" t="s">
        <v>26</v>
      </c>
      <c r="C5402">
        <v>110</v>
      </c>
      <c r="D5402" t="s">
        <v>11</v>
      </c>
      <c r="E5402" t="s">
        <v>19</v>
      </c>
      <c r="F5402" t="s">
        <v>13</v>
      </c>
      <c r="G5402" s="1">
        <v>13.550000190734901</v>
      </c>
      <c r="H5402">
        <v>50</v>
      </c>
      <c r="I5402" t="s">
        <v>14</v>
      </c>
      <c r="J5402" t="s">
        <v>20</v>
      </c>
      <c r="K5402">
        <f>VLOOKUP(J5402,'Prix unitaires'!B:D,3,FALSE)</f>
        <v>0</v>
      </c>
      <c r="L5402" s="11">
        <f t="shared" si="84"/>
        <v>0</v>
      </c>
    </row>
    <row r="5403" spans="1:12" x14ac:dyDescent="0.25">
      <c r="A5403">
        <v>328</v>
      </c>
      <c r="B5403" t="s">
        <v>26</v>
      </c>
      <c r="C5403">
        <v>110</v>
      </c>
      <c r="D5403" t="s">
        <v>11</v>
      </c>
      <c r="E5403" t="s">
        <v>35</v>
      </c>
      <c r="F5403" t="s">
        <v>13</v>
      </c>
      <c r="G5403" s="1">
        <v>13.550000190734901</v>
      </c>
      <c r="H5403">
        <v>1</v>
      </c>
      <c r="I5403" t="s">
        <v>14</v>
      </c>
      <c r="J5403" t="s">
        <v>36</v>
      </c>
      <c r="K5403">
        <f>VLOOKUP(J5403,'Prix unitaires'!B:D,3,FALSE)</f>
        <v>0</v>
      </c>
      <c r="L5403" s="11">
        <f t="shared" si="84"/>
        <v>0</v>
      </c>
    </row>
    <row r="5404" spans="1:12" x14ac:dyDescent="0.25">
      <c r="A5404">
        <v>328</v>
      </c>
      <c r="B5404" t="s">
        <v>26</v>
      </c>
      <c r="C5404">
        <v>111</v>
      </c>
      <c r="D5404" t="s">
        <v>11</v>
      </c>
      <c r="E5404" t="s">
        <v>19</v>
      </c>
      <c r="F5404" t="s">
        <v>13</v>
      </c>
      <c r="G5404" s="1">
        <v>14.180000305175801</v>
      </c>
      <c r="H5404">
        <v>50</v>
      </c>
      <c r="I5404" t="s">
        <v>14</v>
      </c>
      <c r="J5404" t="s">
        <v>20</v>
      </c>
      <c r="K5404">
        <f>VLOOKUP(J5404,'Prix unitaires'!B:D,3,FALSE)</f>
        <v>0</v>
      </c>
      <c r="L5404" s="11">
        <f t="shared" si="84"/>
        <v>0</v>
      </c>
    </row>
    <row r="5405" spans="1:12" x14ac:dyDescent="0.25">
      <c r="A5405">
        <v>328</v>
      </c>
      <c r="B5405" t="s">
        <v>26</v>
      </c>
      <c r="C5405">
        <v>111</v>
      </c>
      <c r="D5405" t="s">
        <v>11</v>
      </c>
      <c r="E5405" t="s">
        <v>35</v>
      </c>
      <c r="F5405" t="s">
        <v>13</v>
      </c>
      <c r="G5405" s="1">
        <v>14.180000305175801</v>
      </c>
      <c r="H5405">
        <v>1</v>
      </c>
      <c r="I5405" t="s">
        <v>14</v>
      </c>
      <c r="J5405" t="s">
        <v>36</v>
      </c>
      <c r="K5405">
        <f>VLOOKUP(J5405,'Prix unitaires'!B:D,3,FALSE)</f>
        <v>0</v>
      </c>
      <c r="L5405" s="11">
        <f t="shared" si="84"/>
        <v>0</v>
      </c>
    </row>
    <row r="5406" spans="1:12" x14ac:dyDescent="0.25">
      <c r="A5406">
        <v>328</v>
      </c>
      <c r="B5406" t="s">
        <v>26</v>
      </c>
      <c r="C5406">
        <v>112</v>
      </c>
      <c r="D5406" t="s">
        <v>11</v>
      </c>
      <c r="E5406" t="s">
        <v>19</v>
      </c>
      <c r="F5406" t="s">
        <v>13</v>
      </c>
      <c r="G5406" s="1">
        <v>14.2299995422363</v>
      </c>
      <c r="H5406">
        <v>50</v>
      </c>
      <c r="I5406" t="s">
        <v>14</v>
      </c>
      <c r="J5406" t="s">
        <v>20</v>
      </c>
      <c r="K5406">
        <f>VLOOKUP(J5406,'Prix unitaires'!B:D,3,FALSE)</f>
        <v>0</v>
      </c>
      <c r="L5406" s="11">
        <f t="shared" si="84"/>
        <v>0</v>
      </c>
    </row>
    <row r="5407" spans="1:12" x14ac:dyDescent="0.25">
      <c r="A5407">
        <v>328</v>
      </c>
      <c r="B5407" t="s">
        <v>26</v>
      </c>
      <c r="C5407">
        <v>112</v>
      </c>
      <c r="D5407" t="s">
        <v>11</v>
      </c>
      <c r="E5407" t="s">
        <v>35</v>
      </c>
      <c r="F5407" t="s">
        <v>13</v>
      </c>
      <c r="G5407" s="1">
        <v>14.2299995422363</v>
      </c>
      <c r="H5407">
        <v>1</v>
      </c>
      <c r="I5407" t="s">
        <v>14</v>
      </c>
      <c r="J5407" t="s">
        <v>36</v>
      </c>
      <c r="K5407">
        <f>VLOOKUP(J5407,'Prix unitaires'!B:D,3,FALSE)</f>
        <v>0</v>
      </c>
      <c r="L5407" s="11">
        <f t="shared" si="84"/>
        <v>0</v>
      </c>
    </row>
    <row r="5408" spans="1:12" x14ac:dyDescent="0.25">
      <c r="A5408">
        <v>328</v>
      </c>
      <c r="B5408" t="s">
        <v>26</v>
      </c>
      <c r="C5408">
        <v>113</v>
      </c>
      <c r="D5408" t="s">
        <v>11</v>
      </c>
      <c r="E5408" t="s">
        <v>19</v>
      </c>
      <c r="F5408" t="s">
        <v>13</v>
      </c>
      <c r="G5408" s="1">
        <v>14.2299995422363</v>
      </c>
      <c r="H5408">
        <v>50</v>
      </c>
      <c r="I5408" t="s">
        <v>14</v>
      </c>
      <c r="J5408" t="s">
        <v>20</v>
      </c>
      <c r="K5408">
        <f>VLOOKUP(J5408,'Prix unitaires'!B:D,3,FALSE)</f>
        <v>0</v>
      </c>
      <c r="L5408" s="11">
        <f t="shared" si="84"/>
        <v>0</v>
      </c>
    </row>
    <row r="5409" spans="1:12" x14ac:dyDescent="0.25">
      <c r="A5409">
        <v>328</v>
      </c>
      <c r="B5409" t="s">
        <v>26</v>
      </c>
      <c r="C5409">
        <v>113</v>
      </c>
      <c r="D5409" t="s">
        <v>11</v>
      </c>
      <c r="E5409" t="s">
        <v>35</v>
      </c>
      <c r="F5409" t="s">
        <v>13</v>
      </c>
      <c r="G5409" s="1">
        <v>14.2299995422363</v>
      </c>
      <c r="H5409">
        <v>1</v>
      </c>
      <c r="I5409" t="s">
        <v>14</v>
      </c>
      <c r="J5409" t="s">
        <v>36</v>
      </c>
      <c r="K5409">
        <f>VLOOKUP(J5409,'Prix unitaires'!B:D,3,FALSE)</f>
        <v>0</v>
      </c>
      <c r="L5409" s="11">
        <f t="shared" si="84"/>
        <v>0</v>
      </c>
    </row>
    <row r="5410" spans="1:12" x14ac:dyDescent="0.25">
      <c r="A5410">
        <v>328</v>
      </c>
      <c r="B5410" t="s">
        <v>26</v>
      </c>
      <c r="C5410">
        <v>114</v>
      </c>
      <c r="D5410" t="s">
        <v>11</v>
      </c>
      <c r="E5410" t="s">
        <v>19</v>
      </c>
      <c r="F5410" t="s">
        <v>13</v>
      </c>
      <c r="G5410" s="1">
        <v>14.1499996185303</v>
      </c>
      <c r="H5410">
        <v>50</v>
      </c>
      <c r="I5410" t="s">
        <v>14</v>
      </c>
      <c r="J5410" t="s">
        <v>20</v>
      </c>
      <c r="K5410">
        <f>VLOOKUP(J5410,'Prix unitaires'!B:D,3,FALSE)</f>
        <v>0</v>
      </c>
      <c r="L5410" s="11">
        <f t="shared" si="84"/>
        <v>0</v>
      </c>
    </row>
    <row r="5411" spans="1:12" x14ac:dyDescent="0.25">
      <c r="A5411">
        <v>328</v>
      </c>
      <c r="B5411" t="s">
        <v>26</v>
      </c>
      <c r="C5411">
        <v>114</v>
      </c>
      <c r="D5411" t="s">
        <v>11</v>
      </c>
      <c r="E5411" t="s">
        <v>35</v>
      </c>
      <c r="F5411" t="s">
        <v>13</v>
      </c>
      <c r="G5411" s="1">
        <v>14.1499996185303</v>
      </c>
      <c r="H5411">
        <v>1</v>
      </c>
      <c r="I5411" t="s">
        <v>14</v>
      </c>
      <c r="J5411" t="s">
        <v>36</v>
      </c>
      <c r="K5411">
        <f>VLOOKUP(J5411,'Prix unitaires'!B:D,3,FALSE)</f>
        <v>0</v>
      </c>
      <c r="L5411" s="11">
        <f t="shared" si="84"/>
        <v>0</v>
      </c>
    </row>
    <row r="5412" spans="1:12" x14ac:dyDescent="0.25">
      <c r="A5412">
        <v>328</v>
      </c>
      <c r="B5412" t="s">
        <v>26</v>
      </c>
      <c r="C5412">
        <v>115</v>
      </c>
      <c r="D5412" t="s">
        <v>11</v>
      </c>
      <c r="E5412" t="s">
        <v>19</v>
      </c>
      <c r="F5412" t="s">
        <v>13</v>
      </c>
      <c r="G5412" s="1">
        <v>13.310000419616699</v>
      </c>
      <c r="H5412">
        <v>50</v>
      </c>
      <c r="I5412" t="s">
        <v>14</v>
      </c>
      <c r="J5412" t="s">
        <v>20</v>
      </c>
      <c r="K5412">
        <f>VLOOKUP(J5412,'Prix unitaires'!B:D,3,FALSE)</f>
        <v>0</v>
      </c>
      <c r="L5412" s="11">
        <f t="shared" si="84"/>
        <v>0</v>
      </c>
    </row>
    <row r="5413" spans="1:12" x14ac:dyDescent="0.25">
      <c r="A5413">
        <v>328</v>
      </c>
      <c r="B5413" t="s">
        <v>26</v>
      </c>
      <c r="C5413">
        <v>115</v>
      </c>
      <c r="D5413" t="s">
        <v>11</v>
      </c>
      <c r="E5413" t="s">
        <v>35</v>
      </c>
      <c r="F5413" t="s">
        <v>13</v>
      </c>
      <c r="G5413" s="1">
        <v>13.310000419616699</v>
      </c>
      <c r="H5413">
        <v>1</v>
      </c>
      <c r="I5413" t="s">
        <v>14</v>
      </c>
      <c r="J5413" t="s">
        <v>36</v>
      </c>
      <c r="K5413">
        <f>VLOOKUP(J5413,'Prix unitaires'!B:D,3,FALSE)</f>
        <v>0</v>
      </c>
      <c r="L5413" s="11">
        <f t="shared" si="84"/>
        <v>0</v>
      </c>
    </row>
    <row r="5414" spans="1:12" x14ac:dyDescent="0.25">
      <c r="A5414">
        <v>328</v>
      </c>
      <c r="B5414" t="s">
        <v>26</v>
      </c>
      <c r="C5414">
        <v>116</v>
      </c>
      <c r="D5414" t="s">
        <v>11</v>
      </c>
      <c r="E5414" t="s">
        <v>19</v>
      </c>
      <c r="F5414" t="s">
        <v>13</v>
      </c>
      <c r="G5414" s="1">
        <v>13.3400001525879</v>
      </c>
      <c r="H5414">
        <v>50</v>
      </c>
      <c r="I5414" t="s">
        <v>14</v>
      </c>
      <c r="J5414" t="s">
        <v>20</v>
      </c>
      <c r="K5414">
        <f>VLOOKUP(J5414,'Prix unitaires'!B:D,3,FALSE)</f>
        <v>0</v>
      </c>
      <c r="L5414" s="11">
        <f t="shared" si="84"/>
        <v>0</v>
      </c>
    </row>
    <row r="5415" spans="1:12" x14ac:dyDescent="0.25">
      <c r="A5415">
        <v>328</v>
      </c>
      <c r="B5415" t="s">
        <v>26</v>
      </c>
      <c r="C5415">
        <v>116</v>
      </c>
      <c r="D5415" t="s">
        <v>11</v>
      </c>
      <c r="E5415" t="s">
        <v>35</v>
      </c>
      <c r="F5415" t="s">
        <v>13</v>
      </c>
      <c r="G5415" s="1">
        <v>13.3400001525879</v>
      </c>
      <c r="H5415">
        <v>1</v>
      </c>
      <c r="I5415" t="s">
        <v>14</v>
      </c>
      <c r="J5415" t="s">
        <v>36</v>
      </c>
      <c r="K5415">
        <f>VLOOKUP(J5415,'Prix unitaires'!B:D,3,FALSE)</f>
        <v>0</v>
      </c>
      <c r="L5415" s="11">
        <f t="shared" si="84"/>
        <v>0</v>
      </c>
    </row>
    <row r="5416" spans="1:12" x14ac:dyDescent="0.25">
      <c r="A5416">
        <v>328</v>
      </c>
      <c r="B5416" t="s">
        <v>26</v>
      </c>
      <c r="C5416">
        <v>117</v>
      </c>
      <c r="D5416" t="s">
        <v>11</v>
      </c>
      <c r="E5416" t="s">
        <v>19</v>
      </c>
      <c r="F5416" t="s">
        <v>13</v>
      </c>
      <c r="G5416" s="1">
        <v>14.8800001144409</v>
      </c>
      <c r="H5416">
        <v>50</v>
      </c>
      <c r="I5416" t="s">
        <v>14</v>
      </c>
      <c r="J5416" t="s">
        <v>20</v>
      </c>
      <c r="K5416">
        <f>VLOOKUP(J5416,'Prix unitaires'!B:D,3,FALSE)</f>
        <v>0</v>
      </c>
      <c r="L5416" s="11">
        <f t="shared" si="84"/>
        <v>0</v>
      </c>
    </row>
    <row r="5417" spans="1:12" x14ac:dyDescent="0.25">
      <c r="A5417">
        <v>328</v>
      </c>
      <c r="B5417" t="s">
        <v>26</v>
      </c>
      <c r="C5417">
        <v>117</v>
      </c>
      <c r="D5417" t="s">
        <v>11</v>
      </c>
      <c r="E5417" t="s">
        <v>35</v>
      </c>
      <c r="F5417" t="s">
        <v>13</v>
      </c>
      <c r="G5417" s="1">
        <v>14.8800001144409</v>
      </c>
      <c r="H5417">
        <v>1</v>
      </c>
      <c r="I5417" t="s">
        <v>14</v>
      </c>
      <c r="J5417" t="s">
        <v>36</v>
      </c>
      <c r="K5417">
        <f>VLOOKUP(J5417,'Prix unitaires'!B:D,3,FALSE)</f>
        <v>0</v>
      </c>
      <c r="L5417" s="11">
        <f t="shared" si="84"/>
        <v>0</v>
      </c>
    </row>
    <row r="5418" spans="1:12" x14ac:dyDescent="0.25">
      <c r="A5418">
        <v>328</v>
      </c>
      <c r="B5418" t="s">
        <v>26</v>
      </c>
      <c r="C5418">
        <v>118</v>
      </c>
      <c r="D5418" t="s">
        <v>11</v>
      </c>
      <c r="E5418" t="s">
        <v>19</v>
      </c>
      <c r="F5418" t="s">
        <v>13</v>
      </c>
      <c r="G5418" s="1">
        <v>14.8800001144409</v>
      </c>
      <c r="H5418">
        <v>50</v>
      </c>
      <c r="I5418" t="s">
        <v>14</v>
      </c>
      <c r="J5418" t="s">
        <v>20</v>
      </c>
      <c r="K5418">
        <f>VLOOKUP(J5418,'Prix unitaires'!B:D,3,FALSE)</f>
        <v>0</v>
      </c>
      <c r="L5418" s="11">
        <f t="shared" si="84"/>
        <v>0</v>
      </c>
    </row>
    <row r="5419" spans="1:12" x14ac:dyDescent="0.25">
      <c r="A5419">
        <v>328</v>
      </c>
      <c r="B5419" t="s">
        <v>26</v>
      </c>
      <c r="C5419">
        <v>118</v>
      </c>
      <c r="D5419" t="s">
        <v>11</v>
      </c>
      <c r="E5419" t="s">
        <v>35</v>
      </c>
      <c r="F5419" t="s">
        <v>13</v>
      </c>
      <c r="G5419" s="1">
        <v>14.8800001144409</v>
      </c>
      <c r="H5419">
        <v>1</v>
      </c>
      <c r="I5419" t="s">
        <v>14</v>
      </c>
      <c r="J5419" t="s">
        <v>36</v>
      </c>
      <c r="K5419">
        <f>VLOOKUP(J5419,'Prix unitaires'!B:D,3,FALSE)</f>
        <v>0</v>
      </c>
      <c r="L5419" s="11">
        <f t="shared" si="84"/>
        <v>0</v>
      </c>
    </row>
    <row r="5420" spans="1:12" x14ac:dyDescent="0.25">
      <c r="A5420">
        <v>328</v>
      </c>
      <c r="B5420" t="s">
        <v>26</v>
      </c>
      <c r="C5420" t="s">
        <v>147</v>
      </c>
      <c r="D5420" t="s">
        <v>11</v>
      </c>
      <c r="E5420" t="s">
        <v>17</v>
      </c>
      <c r="F5420" t="s">
        <v>13</v>
      </c>
      <c r="G5420" s="1">
        <v>71.669998168945</v>
      </c>
      <c r="H5420">
        <v>50</v>
      </c>
      <c r="I5420" t="s">
        <v>14</v>
      </c>
      <c r="J5420" t="s">
        <v>18</v>
      </c>
      <c r="K5420">
        <f>VLOOKUP(J5420,'Prix unitaires'!B:D,3,FALSE)</f>
        <v>0</v>
      </c>
      <c r="L5420" s="11">
        <f t="shared" si="84"/>
        <v>0</v>
      </c>
    </row>
    <row r="5421" spans="1:12" x14ac:dyDescent="0.25">
      <c r="A5421">
        <v>328</v>
      </c>
      <c r="B5421" t="s">
        <v>26</v>
      </c>
      <c r="C5421" t="s">
        <v>147</v>
      </c>
      <c r="D5421" t="s">
        <v>11</v>
      </c>
      <c r="E5421" t="s">
        <v>35</v>
      </c>
      <c r="F5421" t="s">
        <v>13</v>
      </c>
      <c r="G5421" s="1">
        <v>71.669998168945</v>
      </c>
      <c r="H5421">
        <v>1</v>
      </c>
      <c r="I5421" t="s">
        <v>14</v>
      </c>
      <c r="J5421" t="s">
        <v>36</v>
      </c>
      <c r="K5421">
        <f>VLOOKUP(J5421,'Prix unitaires'!B:D,3,FALSE)</f>
        <v>0</v>
      </c>
      <c r="L5421" s="11">
        <f t="shared" si="84"/>
        <v>0</v>
      </c>
    </row>
    <row r="5422" spans="1:12" x14ac:dyDescent="0.25">
      <c r="A5422">
        <v>328</v>
      </c>
      <c r="B5422" t="s">
        <v>26</v>
      </c>
      <c r="C5422" t="s">
        <v>127</v>
      </c>
      <c r="D5422" t="s">
        <v>11</v>
      </c>
      <c r="E5422" t="s">
        <v>17</v>
      </c>
      <c r="F5422" t="s">
        <v>13</v>
      </c>
      <c r="G5422" s="1">
        <v>9.9200000762938991</v>
      </c>
      <c r="H5422">
        <v>50</v>
      </c>
      <c r="I5422" t="s">
        <v>14</v>
      </c>
      <c r="J5422" t="s">
        <v>18</v>
      </c>
      <c r="K5422">
        <f>VLOOKUP(J5422,'Prix unitaires'!B:D,3,FALSE)</f>
        <v>0</v>
      </c>
      <c r="L5422" s="11">
        <f t="shared" si="84"/>
        <v>0</v>
      </c>
    </row>
    <row r="5423" spans="1:12" x14ac:dyDescent="0.25">
      <c r="A5423">
        <v>328</v>
      </c>
      <c r="B5423" t="s">
        <v>26</v>
      </c>
      <c r="C5423" t="s">
        <v>127</v>
      </c>
      <c r="D5423" t="s">
        <v>11</v>
      </c>
      <c r="E5423" t="s">
        <v>35</v>
      </c>
      <c r="F5423" t="s">
        <v>13</v>
      </c>
      <c r="G5423" s="1">
        <v>9.9200000762938991</v>
      </c>
      <c r="H5423">
        <v>1</v>
      </c>
      <c r="I5423" t="s">
        <v>14</v>
      </c>
      <c r="J5423" t="s">
        <v>36</v>
      </c>
      <c r="K5423">
        <f>VLOOKUP(J5423,'Prix unitaires'!B:D,3,FALSE)</f>
        <v>0</v>
      </c>
      <c r="L5423" s="11">
        <f t="shared" si="84"/>
        <v>0</v>
      </c>
    </row>
    <row r="5424" spans="1:12" x14ac:dyDescent="0.25">
      <c r="A5424">
        <v>328</v>
      </c>
      <c r="B5424" t="s">
        <v>26</v>
      </c>
      <c r="C5424" t="s">
        <v>249</v>
      </c>
      <c r="D5424" t="s">
        <v>11</v>
      </c>
      <c r="E5424" t="s">
        <v>12</v>
      </c>
      <c r="F5424" t="s">
        <v>13</v>
      </c>
      <c r="G5424" s="1">
        <v>16.5100002288818</v>
      </c>
      <c r="H5424">
        <v>50</v>
      </c>
      <c r="I5424" t="s">
        <v>14</v>
      </c>
      <c r="J5424" t="s">
        <v>15</v>
      </c>
      <c r="K5424">
        <f>VLOOKUP(J5424,'Prix unitaires'!B:D,3,FALSE)</f>
        <v>0</v>
      </c>
      <c r="L5424" s="11">
        <f t="shared" si="84"/>
        <v>0</v>
      </c>
    </row>
    <row r="5425" spans="1:12" x14ac:dyDescent="0.25">
      <c r="A5425">
        <v>328</v>
      </c>
      <c r="B5425" t="s">
        <v>26</v>
      </c>
      <c r="C5425" t="s">
        <v>249</v>
      </c>
      <c r="D5425" t="s">
        <v>11</v>
      </c>
      <c r="E5425" t="s">
        <v>35</v>
      </c>
      <c r="F5425" t="s">
        <v>13</v>
      </c>
      <c r="G5425" s="1">
        <v>16.5100002288818</v>
      </c>
      <c r="H5425">
        <v>1</v>
      </c>
      <c r="I5425" t="s">
        <v>14</v>
      </c>
      <c r="J5425" t="s">
        <v>36</v>
      </c>
      <c r="K5425">
        <f>VLOOKUP(J5425,'Prix unitaires'!B:D,3,FALSE)</f>
        <v>0</v>
      </c>
      <c r="L5425" s="11">
        <f t="shared" si="84"/>
        <v>0</v>
      </c>
    </row>
    <row r="5426" spans="1:12" x14ac:dyDescent="0.25">
      <c r="A5426">
        <v>328</v>
      </c>
      <c r="B5426" t="s">
        <v>26</v>
      </c>
      <c r="C5426">
        <v>106</v>
      </c>
      <c r="D5426" t="s">
        <v>11</v>
      </c>
      <c r="E5426" t="s">
        <v>12</v>
      </c>
      <c r="F5426" t="s">
        <v>13</v>
      </c>
      <c r="G5426" s="1">
        <v>4.8899998664856001</v>
      </c>
      <c r="H5426">
        <v>24</v>
      </c>
      <c r="I5426" t="s">
        <v>14</v>
      </c>
      <c r="J5426" t="s">
        <v>15</v>
      </c>
      <c r="K5426">
        <f>VLOOKUP(J5426,'Prix unitaires'!B:D,3,FALSE)</f>
        <v>0</v>
      </c>
      <c r="L5426" s="11">
        <f t="shared" si="84"/>
        <v>0</v>
      </c>
    </row>
    <row r="5427" spans="1:12" x14ac:dyDescent="0.25">
      <c r="A5427">
        <v>328</v>
      </c>
      <c r="B5427" t="s">
        <v>26</v>
      </c>
      <c r="C5427">
        <v>106</v>
      </c>
      <c r="D5427" t="s">
        <v>11</v>
      </c>
      <c r="E5427" t="s">
        <v>40</v>
      </c>
      <c r="F5427" t="s">
        <v>13</v>
      </c>
      <c r="G5427" s="1">
        <v>4.8899998664856001</v>
      </c>
      <c r="H5427">
        <v>1</v>
      </c>
      <c r="I5427" t="s">
        <v>14</v>
      </c>
      <c r="J5427" t="s">
        <v>41</v>
      </c>
      <c r="K5427">
        <f>VLOOKUP(J5427,'Prix unitaires'!B:D,3,FALSE)</f>
        <v>0</v>
      </c>
      <c r="L5427" s="11">
        <f t="shared" si="84"/>
        <v>0</v>
      </c>
    </row>
    <row r="5428" spans="1:12" x14ac:dyDescent="0.25">
      <c r="A5428">
        <v>328</v>
      </c>
      <c r="B5428" t="s">
        <v>26</v>
      </c>
      <c r="C5428">
        <v>104</v>
      </c>
      <c r="D5428" t="s">
        <v>11</v>
      </c>
      <c r="E5428" t="s">
        <v>19</v>
      </c>
      <c r="F5428" t="s">
        <v>13</v>
      </c>
      <c r="G5428" s="1">
        <v>21.040000915527301</v>
      </c>
      <c r="H5428">
        <v>50</v>
      </c>
      <c r="I5428" t="s">
        <v>14</v>
      </c>
      <c r="J5428" t="s">
        <v>20</v>
      </c>
      <c r="K5428">
        <f>VLOOKUP(J5428,'Prix unitaires'!B:D,3,FALSE)</f>
        <v>0</v>
      </c>
      <c r="L5428" s="11">
        <f t="shared" si="84"/>
        <v>0</v>
      </c>
    </row>
    <row r="5429" spans="1:12" x14ac:dyDescent="0.25">
      <c r="A5429">
        <v>328</v>
      </c>
      <c r="B5429" t="s">
        <v>26</v>
      </c>
      <c r="C5429">
        <v>104</v>
      </c>
      <c r="D5429" t="s">
        <v>11</v>
      </c>
      <c r="E5429" t="s">
        <v>35</v>
      </c>
      <c r="F5429" t="s">
        <v>13</v>
      </c>
      <c r="G5429" s="1">
        <v>21.040000915527301</v>
      </c>
      <c r="H5429">
        <v>1</v>
      </c>
      <c r="I5429" t="s">
        <v>14</v>
      </c>
      <c r="J5429" t="s">
        <v>36</v>
      </c>
      <c r="K5429">
        <f>VLOOKUP(J5429,'Prix unitaires'!B:D,3,FALSE)</f>
        <v>0</v>
      </c>
      <c r="L5429" s="11">
        <f t="shared" si="84"/>
        <v>0</v>
      </c>
    </row>
    <row r="5430" spans="1:12" x14ac:dyDescent="0.25">
      <c r="A5430">
        <v>328</v>
      </c>
      <c r="B5430" t="s">
        <v>26</v>
      </c>
      <c r="C5430">
        <v>120</v>
      </c>
      <c r="D5430" t="s">
        <v>11</v>
      </c>
      <c r="E5430" t="s">
        <v>32</v>
      </c>
      <c r="F5430" t="s">
        <v>13</v>
      </c>
      <c r="G5430" s="1">
        <v>5.1500000953674299</v>
      </c>
      <c r="H5430">
        <v>240</v>
      </c>
      <c r="I5430" t="s">
        <v>14</v>
      </c>
      <c r="J5430" t="s">
        <v>33</v>
      </c>
      <c r="K5430">
        <f>VLOOKUP(J5430,'Prix unitaires'!B:D,3,FALSE)</f>
        <v>0</v>
      </c>
      <c r="L5430" s="11">
        <f t="shared" si="84"/>
        <v>0</v>
      </c>
    </row>
    <row r="5431" spans="1:12" x14ac:dyDescent="0.25">
      <c r="A5431">
        <v>328</v>
      </c>
      <c r="B5431" t="s">
        <v>26</v>
      </c>
      <c r="C5431">
        <v>120</v>
      </c>
      <c r="D5431" t="s">
        <v>11</v>
      </c>
      <c r="E5431" t="s">
        <v>40</v>
      </c>
      <c r="F5431" t="s">
        <v>13</v>
      </c>
      <c r="G5431" s="1">
        <v>5.1500000953674299</v>
      </c>
      <c r="H5431">
        <v>1</v>
      </c>
      <c r="I5431" t="s">
        <v>14</v>
      </c>
      <c r="J5431" t="s">
        <v>41</v>
      </c>
      <c r="K5431">
        <f>VLOOKUP(J5431,'Prix unitaires'!B:D,3,FALSE)</f>
        <v>0</v>
      </c>
      <c r="L5431" s="11">
        <f t="shared" si="84"/>
        <v>0</v>
      </c>
    </row>
    <row r="5432" spans="1:12" x14ac:dyDescent="0.25">
      <c r="A5432">
        <v>328</v>
      </c>
      <c r="B5432" t="s">
        <v>26</v>
      </c>
      <c r="C5432" t="s">
        <v>282</v>
      </c>
      <c r="D5432" t="s">
        <v>11</v>
      </c>
      <c r="E5432" t="s">
        <v>32</v>
      </c>
      <c r="F5432" t="s">
        <v>13</v>
      </c>
      <c r="G5432" s="1">
        <v>2.0199999809265101</v>
      </c>
      <c r="H5432">
        <v>240</v>
      </c>
      <c r="I5432" t="s">
        <v>14</v>
      </c>
      <c r="J5432" t="s">
        <v>33</v>
      </c>
      <c r="K5432">
        <f>VLOOKUP(J5432,'Prix unitaires'!B:D,3,FALSE)</f>
        <v>0</v>
      </c>
      <c r="L5432" s="11">
        <f t="shared" si="84"/>
        <v>0</v>
      </c>
    </row>
    <row r="5433" spans="1:12" x14ac:dyDescent="0.25">
      <c r="A5433">
        <v>328</v>
      </c>
      <c r="B5433" t="s">
        <v>26</v>
      </c>
      <c r="C5433" t="s">
        <v>282</v>
      </c>
      <c r="D5433" t="s">
        <v>11</v>
      </c>
      <c r="E5433" t="s">
        <v>40</v>
      </c>
      <c r="F5433" t="s">
        <v>13</v>
      </c>
      <c r="G5433" s="1">
        <v>2.0199999809265101</v>
      </c>
      <c r="H5433">
        <v>1</v>
      </c>
      <c r="I5433" t="s">
        <v>14</v>
      </c>
      <c r="J5433" t="s">
        <v>41</v>
      </c>
      <c r="K5433">
        <f>VLOOKUP(J5433,'Prix unitaires'!B:D,3,FALSE)</f>
        <v>0</v>
      </c>
      <c r="L5433" s="11">
        <f t="shared" si="84"/>
        <v>0</v>
      </c>
    </row>
    <row r="5434" spans="1:12" x14ac:dyDescent="0.25">
      <c r="A5434">
        <v>328</v>
      </c>
      <c r="B5434" t="s">
        <v>26</v>
      </c>
      <c r="C5434" t="s">
        <v>283</v>
      </c>
      <c r="D5434" t="s">
        <v>11</v>
      </c>
      <c r="E5434" t="s">
        <v>32</v>
      </c>
      <c r="F5434" t="s">
        <v>13</v>
      </c>
      <c r="G5434" s="1">
        <v>1.2599999904632599</v>
      </c>
      <c r="H5434">
        <v>240</v>
      </c>
      <c r="I5434" t="s">
        <v>14</v>
      </c>
      <c r="J5434" t="s">
        <v>33</v>
      </c>
      <c r="K5434">
        <f>VLOOKUP(J5434,'Prix unitaires'!B:D,3,FALSE)</f>
        <v>0</v>
      </c>
      <c r="L5434" s="11">
        <f t="shared" si="84"/>
        <v>0</v>
      </c>
    </row>
    <row r="5435" spans="1:12" x14ac:dyDescent="0.25">
      <c r="A5435">
        <v>328</v>
      </c>
      <c r="B5435" t="s">
        <v>26</v>
      </c>
      <c r="C5435" t="s">
        <v>283</v>
      </c>
      <c r="D5435" t="s">
        <v>11</v>
      </c>
      <c r="E5435" t="s">
        <v>40</v>
      </c>
      <c r="F5435" t="s">
        <v>13</v>
      </c>
      <c r="G5435" s="1">
        <v>1.2599999904632599</v>
      </c>
      <c r="H5435">
        <v>1</v>
      </c>
      <c r="I5435" t="s">
        <v>14</v>
      </c>
      <c r="J5435" t="s">
        <v>41</v>
      </c>
      <c r="K5435">
        <f>VLOOKUP(J5435,'Prix unitaires'!B:D,3,FALSE)</f>
        <v>0</v>
      </c>
      <c r="L5435" s="11">
        <f t="shared" si="84"/>
        <v>0</v>
      </c>
    </row>
    <row r="5436" spans="1:12" x14ac:dyDescent="0.25">
      <c r="A5436">
        <v>328</v>
      </c>
      <c r="B5436" t="s">
        <v>26</v>
      </c>
      <c r="C5436">
        <v>119</v>
      </c>
      <c r="D5436" t="s">
        <v>11</v>
      </c>
      <c r="E5436" t="s">
        <v>32</v>
      </c>
      <c r="F5436" t="s">
        <v>13</v>
      </c>
      <c r="G5436" s="1">
        <v>9.7600002288818004</v>
      </c>
      <c r="H5436">
        <v>240</v>
      </c>
      <c r="I5436" t="s">
        <v>14</v>
      </c>
      <c r="J5436" t="s">
        <v>33</v>
      </c>
      <c r="K5436">
        <f>VLOOKUP(J5436,'Prix unitaires'!B:D,3,FALSE)</f>
        <v>0</v>
      </c>
      <c r="L5436" s="11">
        <f t="shared" si="84"/>
        <v>0</v>
      </c>
    </row>
    <row r="5437" spans="1:12" x14ac:dyDescent="0.25">
      <c r="A5437">
        <v>328</v>
      </c>
      <c r="B5437" t="s">
        <v>26</v>
      </c>
      <c r="C5437">
        <v>119</v>
      </c>
      <c r="D5437" t="s">
        <v>11</v>
      </c>
      <c r="E5437" t="s">
        <v>40</v>
      </c>
      <c r="F5437" t="s">
        <v>13</v>
      </c>
      <c r="G5437" s="1">
        <v>9.7600002288818004</v>
      </c>
      <c r="H5437">
        <v>1</v>
      </c>
      <c r="I5437" t="s">
        <v>14</v>
      </c>
      <c r="J5437" t="s">
        <v>41</v>
      </c>
      <c r="K5437">
        <f>VLOOKUP(J5437,'Prix unitaires'!B:D,3,FALSE)</f>
        <v>0</v>
      </c>
      <c r="L5437" s="11">
        <f t="shared" si="84"/>
        <v>0</v>
      </c>
    </row>
    <row r="5438" spans="1:12" x14ac:dyDescent="0.25">
      <c r="A5438">
        <v>328</v>
      </c>
      <c r="B5438" t="s">
        <v>26</v>
      </c>
      <c r="C5438" t="s">
        <v>190</v>
      </c>
      <c r="D5438" t="s">
        <v>11</v>
      </c>
      <c r="E5438" t="s">
        <v>32</v>
      </c>
      <c r="F5438" t="s">
        <v>13</v>
      </c>
      <c r="G5438" s="1">
        <v>2.0199999809265101</v>
      </c>
      <c r="H5438">
        <v>240</v>
      </c>
      <c r="I5438" t="s">
        <v>14</v>
      </c>
      <c r="J5438" t="s">
        <v>33</v>
      </c>
      <c r="K5438">
        <f>VLOOKUP(J5438,'Prix unitaires'!B:D,3,FALSE)</f>
        <v>0</v>
      </c>
      <c r="L5438" s="11">
        <f t="shared" si="84"/>
        <v>0</v>
      </c>
    </row>
    <row r="5439" spans="1:12" x14ac:dyDescent="0.25">
      <c r="A5439">
        <v>328</v>
      </c>
      <c r="B5439" t="s">
        <v>26</v>
      </c>
      <c r="C5439" t="s">
        <v>190</v>
      </c>
      <c r="D5439" t="s">
        <v>11</v>
      </c>
      <c r="E5439" t="s">
        <v>40</v>
      </c>
      <c r="F5439" t="s">
        <v>13</v>
      </c>
      <c r="G5439" s="1">
        <v>2.0199999809265101</v>
      </c>
      <c r="H5439">
        <v>1</v>
      </c>
      <c r="I5439" t="s">
        <v>14</v>
      </c>
      <c r="J5439" t="s">
        <v>41</v>
      </c>
      <c r="K5439">
        <f>VLOOKUP(J5439,'Prix unitaires'!B:D,3,FALSE)</f>
        <v>0</v>
      </c>
      <c r="L5439" s="11">
        <f t="shared" si="84"/>
        <v>0</v>
      </c>
    </row>
    <row r="5440" spans="1:12" x14ac:dyDescent="0.25">
      <c r="A5440">
        <v>328</v>
      </c>
      <c r="B5440" t="s">
        <v>10</v>
      </c>
      <c r="C5440">
        <v>2</v>
      </c>
      <c r="D5440" t="s">
        <v>11</v>
      </c>
      <c r="E5440" t="s">
        <v>12</v>
      </c>
      <c r="F5440" t="s">
        <v>13</v>
      </c>
      <c r="G5440" s="1">
        <v>21</v>
      </c>
      <c r="H5440">
        <v>24</v>
      </c>
      <c r="I5440" t="s">
        <v>14</v>
      </c>
      <c r="J5440" t="s">
        <v>15</v>
      </c>
      <c r="K5440">
        <f>VLOOKUP(J5440,'Prix unitaires'!B:D,3,FALSE)</f>
        <v>0</v>
      </c>
      <c r="L5440" s="11">
        <f t="shared" si="84"/>
        <v>0</v>
      </c>
    </row>
    <row r="5441" spans="1:12" x14ac:dyDescent="0.25">
      <c r="A5441">
        <v>328</v>
      </c>
      <c r="B5441" t="s">
        <v>10</v>
      </c>
      <c r="C5441">
        <v>2</v>
      </c>
      <c r="D5441" t="s">
        <v>11</v>
      </c>
      <c r="E5441" t="s">
        <v>40</v>
      </c>
      <c r="F5441" t="s">
        <v>13</v>
      </c>
      <c r="G5441" s="1">
        <v>21</v>
      </c>
      <c r="H5441">
        <v>1</v>
      </c>
      <c r="I5441" t="s">
        <v>14</v>
      </c>
      <c r="J5441" t="s">
        <v>41</v>
      </c>
      <c r="K5441">
        <f>VLOOKUP(J5441,'Prix unitaires'!B:D,3,FALSE)</f>
        <v>0</v>
      </c>
      <c r="L5441" s="11">
        <f t="shared" si="84"/>
        <v>0</v>
      </c>
    </row>
    <row r="5442" spans="1:12" x14ac:dyDescent="0.25">
      <c r="A5442">
        <v>328</v>
      </c>
      <c r="B5442" t="s">
        <v>10</v>
      </c>
      <c r="C5442" t="s">
        <v>102</v>
      </c>
      <c r="D5442" t="s">
        <v>11</v>
      </c>
      <c r="E5442" t="s">
        <v>24</v>
      </c>
      <c r="F5442" t="s">
        <v>13</v>
      </c>
      <c r="G5442" s="1">
        <v>12.1000003814697</v>
      </c>
      <c r="H5442">
        <v>24</v>
      </c>
      <c r="I5442" t="s">
        <v>14</v>
      </c>
      <c r="J5442" t="s">
        <v>25</v>
      </c>
      <c r="K5442">
        <f>VLOOKUP(J5442,'Prix unitaires'!B:D,3,FALSE)</f>
        <v>0</v>
      </c>
      <c r="L5442" s="11">
        <f t="shared" si="84"/>
        <v>0</v>
      </c>
    </row>
    <row r="5443" spans="1:12" x14ac:dyDescent="0.25">
      <c r="A5443">
        <v>328</v>
      </c>
      <c r="B5443" t="s">
        <v>10</v>
      </c>
      <c r="C5443" t="s">
        <v>102</v>
      </c>
      <c r="D5443" t="s">
        <v>11</v>
      </c>
      <c r="E5443" t="s">
        <v>40</v>
      </c>
      <c r="F5443" t="s">
        <v>13</v>
      </c>
      <c r="G5443" s="1">
        <v>12.1000003814697</v>
      </c>
      <c r="H5443">
        <v>1</v>
      </c>
      <c r="I5443" t="s">
        <v>14</v>
      </c>
      <c r="J5443" t="s">
        <v>41</v>
      </c>
      <c r="K5443">
        <f>VLOOKUP(J5443,'Prix unitaires'!B:D,3,FALSE)</f>
        <v>0</v>
      </c>
      <c r="L5443" s="11">
        <f t="shared" ref="L5443:L5506" si="85">(G5443*H5443)*K5443</f>
        <v>0</v>
      </c>
    </row>
    <row r="5444" spans="1:12" x14ac:dyDescent="0.25">
      <c r="A5444">
        <v>328</v>
      </c>
      <c r="B5444" t="s">
        <v>10</v>
      </c>
      <c r="C5444">
        <v>11</v>
      </c>
      <c r="D5444" t="s">
        <v>11</v>
      </c>
      <c r="E5444" t="s">
        <v>12</v>
      </c>
      <c r="F5444" t="s">
        <v>13</v>
      </c>
      <c r="G5444" s="1">
        <v>12.6599998474121</v>
      </c>
      <c r="H5444">
        <v>24</v>
      </c>
      <c r="I5444" t="s">
        <v>14</v>
      </c>
      <c r="J5444" t="s">
        <v>15</v>
      </c>
      <c r="K5444">
        <f>VLOOKUP(J5444,'Prix unitaires'!B:D,3,FALSE)</f>
        <v>0</v>
      </c>
      <c r="L5444" s="11">
        <f t="shared" si="85"/>
        <v>0</v>
      </c>
    </row>
    <row r="5445" spans="1:12" x14ac:dyDescent="0.25">
      <c r="A5445">
        <v>328</v>
      </c>
      <c r="B5445" t="s">
        <v>10</v>
      </c>
      <c r="C5445">
        <v>11</v>
      </c>
      <c r="D5445" t="s">
        <v>11</v>
      </c>
      <c r="E5445" t="s">
        <v>40</v>
      </c>
      <c r="F5445" t="s">
        <v>13</v>
      </c>
      <c r="G5445" s="1">
        <v>12.6599998474121</v>
      </c>
      <c r="H5445">
        <v>1</v>
      </c>
      <c r="I5445" t="s">
        <v>14</v>
      </c>
      <c r="J5445" t="s">
        <v>41</v>
      </c>
      <c r="K5445">
        <f>VLOOKUP(J5445,'Prix unitaires'!B:D,3,FALSE)</f>
        <v>0</v>
      </c>
      <c r="L5445" s="11">
        <f t="shared" si="85"/>
        <v>0</v>
      </c>
    </row>
    <row r="5446" spans="1:12" x14ac:dyDescent="0.25">
      <c r="A5446">
        <v>328</v>
      </c>
      <c r="B5446" t="s">
        <v>10</v>
      </c>
      <c r="C5446">
        <v>13</v>
      </c>
      <c r="D5446" t="s">
        <v>11</v>
      </c>
      <c r="E5446" t="s">
        <v>17</v>
      </c>
      <c r="F5446" t="s">
        <v>13</v>
      </c>
      <c r="G5446" s="1">
        <v>12.189999580383301</v>
      </c>
      <c r="H5446">
        <v>50</v>
      </c>
      <c r="I5446" t="s">
        <v>14</v>
      </c>
      <c r="J5446" t="s">
        <v>18</v>
      </c>
      <c r="K5446">
        <f>VLOOKUP(J5446,'Prix unitaires'!B:D,3,FALSE)</f>
        <v>0</v>
      </c>
      <c r="L5446" s="11">
        <f t="shared" si="85"/>
        <v>0</v>
      </c>
    </row>
    <row r="5447" spans="1:12" x14ac:dyDescent="0.25">
      <c r="A5447">
        <v>328</v>
      </c>
      <c r="B5447" t="s">
        <v>10</v>
      </c>
      <c r="C5447">
        <v>13</v>
      </c>
      <c r="D5447" t="s">
        <v>11</v>
      </c>
      <c r="E5447" t="s">
        <v>40</v>
      </c>
      <c r="F5447" t="s">
        <v>13</v>
      </c>
      <c r="G5447" s="1">
        <v>12.189999580383301</v>
      </c>
      <c r="H5447">
        <v>1</v>
      </c>
      <c r="I5447" t="s">
        <v>14</v>
      </c>
      <c r="J5447" t="s">
        <v>41</v>
      </c>
      <c r="K5447">
        <f>VLOOKUP(J5447,'Prix unitaires'!B:D,3,FALSE)</f>
        <v>0</v>
      </c>
      <c r="L5447" s="11">
        <f t="shared" si="85"/>
        <v>0</v>
      </c>
    </row>
    <row r="5448" spans="1:12" x14ac:dyDescent="0.25">
      <c r="A5448">
        <v>328</v>
      </c>
      <c r="B5448" t="s">
        <v>10</v>
      </c>
      <c r="C5448">
        <v>1</v>
      </c>
      <c r="D5448" t="s">
        <v>11</v>
      </c>
      <c r="E5448" t="s">
        <v>17</v>
      </c>
      <c r="F5448" t="s">
        <v>13</v>
      </c>
      <c r="G5448" s="1">
        <v>37.380001068115199</v>
      </c>
      <c r="H5448">
        <v>50</v>
      </c>
      <c r="I5448" t="s">
        <v>14</v>
      </c>
      <c r="J5448" t="s">
        <v>18</v>
      </c>
      <c r="K5448">
        <f>VLOOKUP(J5448,'Prix unitaires'!B:D,3,FALSE)</f>
        <v>0</v>
      </c>
      <c r="L5448" s="11">
        <f t="shared" si="85"/>
        <v>0</v>
      </c>
    </row>
    <row r="5449" spans="1:12" x14ac:dyDescent="0.25">
      <c r="A5449">
        <v>328</v>
      </c>
      <c r="B5449" t="s">
        <v>10</v>
      </c>
      <c r="C5449">
        <v>1</v>
      </c>
      <c r="D5449" t="s">
        <v>11</v>
      </c>
      <c r="E5449" t="s">
        <v>40</v>
      </c>
      <c r="F5449" t="s">
        <v>13</v>
      </c>
      <c r="G5449" s="1">
        <v>37.380001068115199</v>
      </c>
      <c r="H5449">
        <v>1</v>
      </c>
      <c r="I5449" t="s">
        <v>14</v>
      </c>
      <c r="J5449" t="s">
        <v>41</v>
      </c>
      <c r="K5449">
        <f>VLOOKUP(J5449,'Prix unitaires'!B:D,3,FALSE)</f>
        <v>0</v>
      </c>
      <c r="L5449" s="11">
        <f t="shared" si="85"/>
        <v>0</v>
      </c>
    </row>
    <row r="5450" spans="1:12" x14ac:dyDescent="0.25">
      <c r="A5450">
        <v>328</v>
      </c>
      <c r="B5450" t="s">
        <v>10</v>
      </c>
      <c r="C5450">
        <v>14</v>
      </c>
      <c r="D5450" t="s">
        <v>11</v>
      </c>
      <c r="E5450" t="s">
        <v>24</v>
      </c>
      <c r="F5450" t="s">
        <v>13</v>
      </c>
      <c r="G5450" s="1">
        <v>98.75</v>
      </c>
      <c r="H5450">
        <v>24</v>
      </c>
      <c r="I5450" t="s">
        <v>14</v>
      </c>
      <c r="J5450" t="s">
        <v>25</v>
      </c>
      <c r="K5450">
        <f>VLOOKUP(J5450,'Prix unitaires'!B:D,3,FALSE)</f>
        <v>0</v>
      </c>
      <c r="L5450" s="11">
        <f t="shared" si="85"/>
        <v>0</v>
      </c>
    </row>
    <row r="5451" spans="1:12" x14ac:dyDescent="0.25">
      <c r="A5451">
        <v>328</v>
      </c>
      <c r="B5451" t="s">
        <v>10</v>
      </c>
      <c r="C5451">
        <v>14</v>
      </c>
      <c r="D5451" t="s">
        <v>11</v>
      </c>
      <c r="E5451" t="s">
        <v>40</v>
      </c>
      <c r="F5451" t="s">
        <v>13</v>
      </c>
      <c r="G5451" s="1">
        <v>98.75</v>
      </c>
      <c r="H5451">
        <v>1</v>
      </c>
      <c r="I5451" t="s">
        <v>14</v>
      </c>
      <c r="J5451" t="s">
        <v>41</v>
      </c>
      <c r="K5451">
        <f>VLOOKUP(J5451,'Prix unitaires'!B:D,3,FALSE)</f>
        <v>0</v>
      </c>
      <c r="L5451" s="11">
        <f t="shared" si="85"/>
        <v>0</v>
      </c>
    </row>
    <row r="5452" spans="1:12" x14ac:dyDescent="0.25">
      <c r="A5452">
        <v>328</v>
      </c>
      <c r="B5452" t="s">
        <v>10</v>
      </c>
      <c r="C5452" t="s">
        <v>22</v>
      </c>
      <c r="D5452" t="s">
        <v>11</v>
      </c>
      <c r="E5452" t="s">
        <v>38</v>
      </c>
      <c r="F5452" t="s">
        <v>13</v>
      </c>
      <c r="G5452" s="1">
        <v>32.5</v>
      </c>
      <c r="H5452">
        <v>24</v>
      </c>
      <c r="I5452" t="s">
        <v>14</v>
      </c>
      <c r="J5452" t="s">
        <v>39</v>
      </c>
      <c r="K5452">
        <f>VLOOKUP(J5452,'Prix unitaires'!B:D,3,FALSE)</f>
        <v>0</v>
      </c>
      <c r="L5452" s="11">
        <f t="shared" si="85"/>
        <v>0</v>
      </c>
    </row>
    <row r="5453" spans="1:12" x14ac:dyDescent="0.25">
      <c r="A5453">
        <v>328</v>
      </c>
      <c r="B5453" t="s">
        <v>10</v>
      </c>
      <c r="C5453" t="s">
        <v>22</v>
      </c>
      <c r="D5453" t="s">
        <v>11</v>
      </c>
      <c r="E5453" t="s">
        <v>40</v>
      </c>
      <c r="F5453" t="s">
        <v>13</v>
      </c>
      <c r="G5453" s="1">
        <v>32.5</v>
      </c>
      <c r="H5453">
        <v>1</v>
      </c>
      <c r="I5453" t="s">
        <v>14</v>
      </c>
      <c r="J5453" t="s">
        <v>41</v>
      </c>
      <c r="K5453">
        <f>VLOOKUP(J5453,'Prix unitaires'!B:D,3,FALSE)</f>
        <v>0</v>
      </c>
      <c r="L5453" s="11">
        <f t="shared" si="85"/>
        <v>0</v>
      </c>
    </row>
    <row r="5454" spans="1:12" x14ac:dyDescent="0.25">
      <c r="A5454">
        <v>328</v>
      </c>
      <c r="B5454" t="s">
        <v>10</v>
      </c>
      <c r="C5454">
        <v>5</v>
      </c>
      <c r="D5454" t="s">
        <v>11</v>
      </c>
      <c r="E5454" t="s">
        <v>12</v>
      </c>
      <c r="F5454" t="s">
        <v>13</v>
      </c>
      <c r="G5454" s="1">
        <v>9.5500001907349006</v>
      </c>
      <c r="H5454">
        <v>24</v>
      </c>
      <c r="I5454" t="s">
        <v>14</v>
      </c>
      <c r="J5454" t="s">
        <v>15</v>
      </c>
      <c r="K5454">
        <f>VLOOKUP(J5454,'Prix unitaires'!B:D,3,FALSE)</f>
        <v>0</v>
      </c>
      <c r="L5454" s="11">
        <f t="shared" si="85"/>
        <v>0</v>
      </c>
    </row>
    <row r="5455" spans="1:12" x14ac:dyDescent="0.25">
      <c r="A5455">
        <v>328</v>
      </c>
      <c r="B5455" t="s">
        <v>10</v>
      </c>
      <c r="C5455">
        <v>5</v>
      </c>
      <c r="D5455" t="s">
        <v>11</v>
      </c>
      <c r="E5455" t="s">
        <v>40</v>
      </c>
      <c r="F5455" t="s">
        <v>13</v>
      </c>
      <c r="G5455" s="1">
        <v>9.5500001907349006</v>
      </c>
      <c r="H5455">
        <v>1</v>
      </c>
      <c r="I5455" t="s">
        <v>14</v>
      </c>
      <c r="J5455" t="s">
        <v>41</v>
      </c>
      <c r="K5455">
        <f>VLOOKUP(J5455,'Prix unitaires'!B:D,3,FALSE)</f>
        <v>0</v>
      </c>
      <c r="L5455" s="11">
        <f t="shared" si="85"/>
        <v>0</v>
      </c>
    </row>
    <row r="5456" spans="1:12" x14ac:dyDescent="0.25">
      <c r="A5456">
        <v>328</v>
      </c>
      <c r="B5456" t="s">
        <v>10</v>
      </c>
      <c r="C5456">
        <v>12</v>
      </c>
      <c r="D5456" t="s">
        <v>11</v>
      </c>
      <c r="E5456" t="s">
        <v>12</v>
      </c>
      <c r="F5456" t="s">
        <v>13</v>
      </c>
      <c r="G5456" s="1">
        <v>13.710000038146999</v>
      </c>
      <c r="H5456">
        <v>24</v>
      </c>
      <c r="I5456" t="s">
        <v>14</v>
      </c>
      <c r="J5456" t="s">
        <v>15</v>
      </c>
      <c r="K5456">
        <f>VLOOKUP(J5456,'Prix unitaires'!B:D,3,FALSE)</f>
        <v>0</v>
      </c>
      <c r="L5456" s="11">
        <f t="shared" si="85"/>
        <v>0</v>
      </c>
    </row>
    <row r="5457" spans="1:12" x14ac:dyDescent="0.25">
      <c r="A5457">
        <v>328</v>
      </c>
      <c r="B5457" t="s">
        <v>10</v>
      </c>
      <c r="C5457">
        <v>12</v>
      </c>
      <c r="D5457" t="s">
        <v>11</v>
      </c>
      <c r="E5457" t="s">
        <v>40</v>
      </c>
      <c r="F5457" t="s">
        <v>13</v>
      </c>
      <c r="G5457" s="1">
        <v>13.710000038146999</v>
      </c>
      <c r="H5457">
        <v>1</v>
      </c>
      <c r="I5457" t="s">
        <v>14</v>
      </c>
      <c r="J5457" t="s">
        <v>41</v>
      </c>
      <c r="K5457">
        <f>VLOOKUP(J5457,'Prix unitaires'!B:D,3,FALSE)</f>
        <v>0</v>
      </c>
      <c r="L5457" s="11">
        <f t="shared" si="85"/>
        <v>0</v>
      </c>
    </row>
    <row r="5458" spans="1:12" x14ac:dyDescent="0.25">
      <c r="A5458">
        <v>328</v>
      </c>
      <c r="B5458" t="s">
        <v>10</v>
      </c>
      <c r="C5458" t="s">
        <v>239</v>
      </c>
      <c r="D5458" t="s">
        <v>11</v>
      </c>
      <c r="E5458" t="s">
        <v>38</v>
      </c>
      <c r="F5458" t="s">
        <v>13</v>
      </c>
      <c r="G5458" s="1">
        <v>21.129999160766602</v>
      </c>
      <c r="H5458">
        <v>24</v>
      </c>
      <c r="I5458" t="s">
        <v>14</v>
      </c>
      <c r="J5458" t="s">
        <v>39</v>
      </c>
      <c r="K5458">
        <f>VLOOKUP(J5458,'Prix unitaires'!B:D,3,FALSE)</f>
        <v>0</v>
      </c>
      <c r="L5458" s="11">
        <f t="shared" si="85"/>
        <v>0</v>
      </c>
    </row>
    <row r="5459" spans="1:12" x14ac:dyDescent="0.25">
      <c r="A5459">
        <v>328</v>
      </c>
      <c r="B5459" t="s">
        <v>10</v>
      </c>
      <c r="C5459" t="s">
        <v>239</v>
      </c>
      <c r="D5459" t="s">
        <v>11</v>
      </c>
      <c r="E5459" t="s">
        <v>40</v>
      </c>
      <c r="F5459" t="s">
        <v>13</v>
      </c>
      <c r="G5459" s="1">
        <v>21.129999160766602</v>
      </c>
      <c r="H5459">
        <v>1</v>
      </c>
      <c r="I5459" t="s">
        <v>14</v>
      </c>
      <c r="J5459" t="s">
        <v>41</v>
      </c>
      <c r="K5459">
        <f>VLOOKUP(J5459,'Prix unitaires'!B:D,3,FALSE)</f>
        <v>0</v>
      </c>
      <c r="L5459" s="11">
        <f t="shared" si="85"/>
        <v>0</v>
      </c>
    </row>
    <row r="5460" spans="1:12" x14ac:dyDescent="0.25">
      <c r="A5460">
        <v>328</v>
      </c>
      <c r="B5460" t="s">
        <v>10</v>
      </c>
      <c r="C5460">
        <v>8</v>
      </c>
      <c r="D5460" t="s">
        <v>11</v>
      </c>
      <c r="E5460" t="s">
        <v>32</v>
      </c>
      <c r="F5460" t="s">
        <v>13</v>
      </c>
      <c r="G5460" s="1">
        <v>5.3899998664856001</v>
      </c>
      <c r="H5460">
        <v>240</v>
      </c>
      <c r="I5460" t="s">
        <v>14</v>
      </c>
      <c r="J5460" t="s">
        <v>33</v>
      </c>
      <c r="K5460">
        <f>VLOOKUP(J5460,'Prix unitaires'!B:D,3,FALSE)</f>
        <v>0</v>
      </c>
      <c r="L5460" s="11">
        <f t="shared" si="85"/>
        <v>0</v>
      </c>
    </row>
    <row r="5461" spans="1:12" x14ac:dyDescent="0.25">
      <c r="A5461">
        <v>328</v>
      </c>
      <c r="B5461" t="s">
        <v>10</v>
      </c>
      <c r="C5461">
        <v>8</v>
      </c>
      <c r="D5461" t="s">
        <v>11</v>
      </c>
      <c r="E5461" t="s">
        <v>40</v>
      </c>
      <c r="F5461" t="s">
        <v>13</v>
      </c>
      <c r="G5461" s="1">
        <v>5.3899998664856001</v>
      </c>
      <c r="H5461">
        <v>1</v>
      </c>
      <c r="I5461" t="s">
        <v>14</v>
      </c>
      <c r="J5461" t="s">
        <v>41</v>
      </c>
      <c r="K5461">
        <f>VLOOKUP(J5461,'Prix unitaires'!B:D,3,FALSE)</f>
        <v>0</v>
      </c>
      <c r="L5461" s="11">
        <f t="shared" si="85"/>
        <v>0</v>
      </c>
    </row>
    <row r="5462" spans="1:12" x14ac:dyDescent="0.25">
      <c r="A5462">
        <v>328</v>
      </c>
      <c r="B5462" t="s">
        <v>10</v>
      </c>
      <c r="C5462" t="s">
        <v>62</v>
      </c>
      <c r="D5462" t="s">
        <v>11</v>
      </c>
      <c r="E5462" t="s">
        <v>32</v>
      </c>
      <c r="F5462" t="s">
        <v>13</v>
      </c>
      <c r="G5462" s="1">
        <v>1.1799999475479099</v>
      </c>
      <c r="H5462">
        <v>50</v>
      </c>
      <c r="I5462" t="s">
        <v>14</v>
      </c>
      <c r="J5462" t="s">
        <v>33</v>
      </c>
      <c r="K5462">
        <f>VLOOKUP(J5462,'Prix unitaires'!B:D,3,FALSE)</f>
        <v>0</v>
      </c>
      <c r="L5462" s="11">
        <f t="shared" si="85"/>
        <v>0</v>
      </c>
    </row>
    <row r="5463" spans="1:12" x14ac:dyDescent="0.25">
      <c r="A5463">
        <v>328</v>
      </c>
      <c r="B5463" t="s">
        <v>10</v>
      </c>
      <c r="C5463" t="s">
        <v>62</v>
      </c>
      <c r="D5463" t="s">
        <v>11</v>
      </c>
      <c r="E5463" t="s">
        <v>40</v>
      </c>
      <c r="F5463" t="s">
        <v>13</v>
      </c>
      <c r="G5463" s="1">
        <v>1.1799999475479099</v>
      </c>
      <c r="H5463">
        <v>1</v>
      </c>
      <c r="I5463" t="s">
        <v>14</v>
      </c>
      <c r="J5463" t="s">
        <v>41</v>
      </c>
      <c r="K5463">
        <f>VLOOKUP(J5463,'Prix unitaires'!B:D,3,FALSE)</f>
        <v>0</v>
      </c>
      <c r="L5463" s="11">
        <f t="shared" si="85"/>
        <v>0</v>
      </c>
    </row>
    <row r="5464" spans="1:12" x14ac:dyDescent="0.25">
      <c r="A5464">
        <v>328</v>
      </c>
      <c r="B5464" t="s">
        <v>10</v>
      </c>
      <c r="C5464" t="s">
        <v>23</v>
      </c>
      <c r="D5464" t="s">
        <v>11</v>
      </c>
      <c r="E5464" t="s">
        <v>32</v>
      </c>
      <c r="F5464" t="s">
        <v>13</v>
      </c>
      <c r="G5464" s="1">
        <v>2.0699999332428001</v>
      </c>
      <c r="H5464">
        <v>240</v>
      </c>
      <c r="I5464" t="s">
        <v>14</v>
      </c>
      <c r="J5464" t="s">
        <v>33</v>
      </c>
      <c r="K5464">
        <f>VLOOKUP(J5464,'Prix unitaires'!B:D,3,FALSE)</f>
        <v>0</v>
      </c>
      <c r="L5464" s="11">
        <f t="shared" si="85"/>
        <v>0</v>
      </c>
    </row>
    <row r="5465" spans="1:12" x14ac:dyDescent="0.25">
      <c r="A5465">
        <v>328</v>
      </c>
      <c r="B5465" t="s">
        <v>10</v>
      </c>
      <c r="C5465" t="s">
        <v>23</v>
      </c>
      <c r="D5465" t="s">
        <v>11</v>
      </c>
      <c r="E5465" t="s">
        <v>40</v>
      </c>
      <c r="F5465" t="s">
        <v>13</v>
      </c>
      <c r="G5465" s="1">
        <v>2.0699999332428001</v>
      </c>
      <c r="H5465">
        <v>1</v>
      </c>
      <c r="I5465" t="s">
        <v>14</v>
      </c>
      <c r="J5465" t="s">
        <v>41</v>
      </c>
      <c r="K5465">
        <f>VLOOKUP(J5465,'Prix unitaires'!B:D,3,FALSE)</f>
        <v>0</v>
      </c>
      <c r="L5465" s="11">
        <f t="shared" si="85"/>
        <v>0</v>
      </c>
    </row>
    <row r="5466" spans="1:12" x14ac:dyDescent="0.25">
      <c r="A5466">
        <v>328</v>
      </c>
      <c r="B5466" t="s">
        <v>10</v>
      </c>
      <c r="C5466" t="s">
        <v>101</v>
      </c>
      <c r="D5466" t="s">
        <v>11</v>
      </c>
      <c r="E5466" t="s">
        <v>32</v>
      </c>
      <c r="F5466" t="s">
        <v>13</v>
      </c>
      <c r="G5466" s="1">
        <v>1.37000000476837</v>
      </c>
      <c r="H5466">
        <v>240</v>
      </c>
      <c r="I5466" t="s">
        <v>14</v>
      </c>
      <c r="J5466" t="s">
        <v>33</v>
      </c>
      <c r="K5466">
        <f>VLOOKUP(J5466,'Prix unitaires'!B:D,3,FALSE)</f>
        <v>0</v>
      </c>
      <c r="L5466" s="11">
        <f t="shared" si="85"/>
        <v>0</v>
      </c>
    </row>
    <row r="5467" spans="1:12" x14ac:dyDescent="0.25">
      <c r="A5467">
        <v>328</v>
      </c>
      <c r="B5467" t="s">
        <v>10</v>
      </c>
      <c r="C5467" t="s">
        <v>101</v>
      </c>
      <c r="D5467" t="s">
        <v>11</v>
      </c>
      <c r="E5467" t="s">
        <v>40</v>
      </c>
      <c r="F5467" t="s">
        <v>13</v>
      </c>
      <c r="G5467" s="1">
        <v>1.37000000476837</v>
      </c>
      <c r="H5467">
        <v>1</v>
      </c>
      <c r="I5467" t="s">
        <v>14</v>
      </c>
      <c r="J5467" t="s">
        <v>41</v>
      </c>
      <c r="K5467">
        <f>VLOOKUP(J5467,'Prix unitaires'!B:D,3,FALSE)</f>
        <v>0</v>
      </c>
      <c r="L5467" s="11">
        <f t="shared" si="85"/>
        <v>0</v>
      </c>
    </row>
    <row r="5468" spans="1:12" x14ac:dyDescent="0.25">
      <c r="A5468">
        <v>328</v>
      </c>
      <c r="B5468" t="s">
        <v>10</v>
      </c>
      <c r="C5468">
        <v>9</v>
      </c>
      <c r="D5468" t="s">
        <v>11</v>
      </c>
      <c r="E5468" t="s">
        <v>32</v>
      </c>
      <c r="F5468" t="s">
        <v>13</v>
      </c>
      <c r="G5468" s="1">
        <v>9.3999996185303001</v>
      </c>
      <c r="H5468">
        <v>240</v>
      </c>
      <c r="I5468" t="s">
        <v>14</v>
      </c>
      <c r="J5468" t="s">
        <v>33</v>
      </c>
      <c r="K5468">
        <f>VLOOKUP(J5468,'Prix unitaires'!B:D,3,FALSE)</f>
        <v>0</v>
      </c>
      <c r="L5468" s="11">
        <f t="shared" si="85"/>
        <v>0</v>
      </c>
    </row>
    <row r="5469" spans="1:12" x14ac:dyDescent="0.25">
      <c r="A5469">
        <v>328</v>
      </c>
      <c r="B5469" t="s">
        <v>10</v>
      </c>
      <c r="C5469">
        <v>9</v>
      </c>
      <c r="D5469" t="s">
        <v>11</v>
      </c>
      <c r="E5469" t="s">
        <v>40</v>
      </c>
      <c r="F5469" t="s">
        <v>13</v>
      </c>
      <c r="G5469" s="1">
        <v>9.3999996185303001</v>
      </c>
      <c r="H5469">
        <v>1</v>
      </c>
      <c r="I5469" t="s">
        <v>14</v>
      </c>
      <c r="J5469" t="s">
        <v>41</v>
      </c>
      <c r="K5469">
        <f>VLOOKUP(J5469,'Prix unitaires'!B:D,3,FALSE)</f>
        <v>0</v>
      </c>
      <c r="L5469" s="11">
        <f t="shared" si="85"/>
        <v>0</v>
      </c>
    </row>
    <row r="5470" spans="1:12" x14ac:dyDescent="0.25">
      <c r="A5470">
        <v>328</v>
      </c>
      <c r="B5470" t="s">
        <v>10</v>
      </c>
      <c r="C5470" t="s">
        <v>176</v>
      </c>
      <c r="D5470" t="s">
        <v>11</v>
      </c>
      <c r="E5470" t="s">
        <v>32</v>
      </c>
      <c r="F5470" t="s">
        <v>13</v>
      </c>
      <c r="G5470" s="1">
        <v>1.87000000476837</v>
      </c>
      <c r="H5470">
        <v>240</v>
      </c>
      <c r="I5470" t="s">
        <v>14</v>
      </c>
      <c r="J5470" t="s">
        <v>33</v>
      </c>
      <c r="K5470">
        <f>VLOOKUP(J5470,'Prix unitaires'!B:D,3,FALSE)</f>
        <v>0</v>
      </c>
      <c r="L5470" s="11">
        <f t="shared" si="85"/>
        <v>0</v>
      </c>
    </row>
    <row r="5471" spans="1:12" x14ac:dyDescent="0.25">
      <c r="A5471">
        <v>328</v>
      </c>
      <c r="B5471" t="s">
        <v>10</v>
      </c>
      <c r="C5471" t="s">
        <v>176</v>
      </c>
      <c r="D5471" t="s">
        <v>11</v>
      </c>
      <c r="E5471" t="s">
        <v>40</v>
      </c>
      <c r="F5471" t="s">
        <v>13</v>
      </c>
      <c r="G5471" s="1">
        <v>1.87000000476837</v>
      </c>
      <c r="H5471">
        <v>1</v>
      </c>
      <c r="I5471" t="s">
        <v>14</v>
      </c>
      <c r="J5471" t="s">
        <v>41</v>
      </c>
      <c r="K5471">
        <f>VLOOKUP(J5471,'Prix unitaires'!B:D,3,FALSE)</f>
        <v>0</v>
      </c>
      <c r="L5471" s="11">
        <f t="shared" si="85"/>
        <v>0</v>
      </c>
    </row>
    <row r="5472" spans="1:12" x14ac:dyDescent="0.25">
      <c r="A5472">
        <v>328</v>
      </c>
      <c r="B5472" t="s">
        <v>10</v>
      </c>
      <c r="C5472">
        <v>4</v>
      </c>
      <c r="D5472" t="s">
        <v>11</v>
      </c>
      <c r="E5472" t="s">
        <v>12</v>
      </c>
      <c r="F5472" t="s">
        <v>13</v>
      </c>
      <c r="G5472" s="1">
        <v>9.4200000762938991</v>
      </c>
      <c r="H5472">
        <v>24</v>
      </c>
      <c r="I5472" t="s">
        <v>14</v>
      </c>
      <c r="J5472" t="s">
        <v>15</v>
      </c>
      <c r="K5472">
        <f>VLOOKUP(J5472,'Prix unitaires'!B:D,3,FALSE)</f>
        <v>0</v>
      </c>
      <c r="L5472" s="11">
        <f t="shared" si="85"/>
        <v>0</v>
      </c>
    </row>
    <row r="5473" spans="1:12" x14ac:dyDescent="0.25">
      <c r="A5473">
        <v>328</v>
      </c>
      <c r="B5473" t="s">
        <v>10</v>
      </c>
      <c r="C5473">
        <v>4</v>
      </c>
      <c r="D5473" t="s">
        <v>11</v>
      </c>
      <c r="E5473" t="s">
        <v>40</v>
      </c>
      <c r="F5473" t="s">
        <v>13</v>
      </c>
      <c r="G5473" s="1">
        <v>9.4200000762938991</v>
      </c>
      <c r="H5473">
        <v>1</v>
      </c>
      <c r="I5473" t="s">
        <v>14</v>
      </c>
      <c r="J5473" t="s">
        <v>41</v>
      </c>
      <c r="K5473">
        <f>VLOOKUP(J5473,'Prix unitaires'!B:D,3,FALSE)</f>
        <v>0</v>
      </c>
      <c r="L5473" s="11">
        <f t="shared" si="85"/>
        <v>0</v>
      </c>
    </row>
    <row r="5474" spans="1:12" x14ac:dyDescent="0.25">
      <c r="A5474">
        <v>328</v>
      </c>
      <c r="B5474" t="s">
        <v>10</v>
      </c>
      <c r="C5474">
        <v>6</v>
      </c>
      <c r="D5474" t="s">
        <v>11</v>
      </c>
      <c r="E5474" t="s">
        <v>12</v>
      </c>
      <c r="F5474" t="s">
        <v>13</v>
      </c>
      <c r="G5474" s="1">
        <v>11.2399997711182</v>
      </c>
      <c r="H5474">
        <v>24</v>
      </c>
      <c r="I5474" t="s">
        <v>14</v>
      </c>
      <c r="J5474" t="s">
        <v>15</v>
      </c>
      <c r="K5474">
        <f>VLOOKUP(J5474,'Prix unitaires'!B:D,3,FALSE)</f>
        <v>0</v>
      </c>
      <c r="L5474" s="11">
        <f t="shared" si="85"/>
        <v>0</v>
      </c>
    </row>
    <row r="5475" spans="1:12" x14ac:dyDescent="0.25">
      <c r="A5475">
        <v>328</v>
      </c>
      <c r="B5475" t="s">
        <v>10</v>
      </c>
      <c r="C5475">
        <v>6</v>
      </c>
      <c r="D5475" t="s">
        <v>11</v>
      </c>
      <c r="E5475" t="s">
        <v>40</v>
      </c>
      <c r="F5475" t="s">
        <v>13</v>
      </c>
      <c r="G5475" s="1">
        <v>11.2399997711182</v>
      </c>
      <c r="H5475">
        <v>1</v>
      </c>
      <c r="I5475" t="s">
        <v>14</v>
      </c>
      <c r="J5475" t="s">
        <v>41</v>
      </c>
      <c r="K5475">
        <f>VLOOKUP(J5475,'Prix unitaires'!B:D,3,FALSE)</f>
        <v>0</v>
      </c>
      <c r="L5475" s="11">
        <f t="shared" si="85"/>
        <v>0</v>
      </c>
    </row>
    <row r="5476" spans="1:12" x14ac:dyDescent="0.25">
      <c r="A5476">
        <v>328</v>
      </c>
      <c r="B5476" t="s">
        <v>10</v>
      </c>
      <c r="C5476" t="s">
        <v>284</v>
      </c>
      <c r="D5476" t="s">
        <v>11</v>
      </c>
      <c r="E5476" t="s">
        <v>38</v>
      </c>
      <c r="F5476" t="s">
        <v>13</v>
      </c>
      <c r="G5476" s="1">
        <v>20.2700004577637</v>
      </c>
      <c r="H5476">
        <v>24</v>
      </c>
      <c r="I5476" t="s">
        <v>14</v>
      </c>
      <c r="J5476" t="s">
        <v>39</v>
      </c>
      <c r="K5476">
        <f>VLOOKUP(J5476,'Prix unitaires'!B:D,3,FALSE)</f>
        <v>0</v>
      </c>
      <c r="L5476" s="11">
        <f t="shared" si="85"/>
        <v>0</v>
      </c>
    </row>
    <row r="5477" spans="1:12" x14ac:dyDescent="0.25">
      <c r="A5477">
        <v>328</v>
      </c>
      <c r="B5477" t="s">
        <v>10</v>
      </c>
      <c r="C5477" t="s">
        <v>284</v>
      </c>
      <c r="D5477" t="s">
        <v>11</v>
      </c>
      <c r="E5477" t="s">
        <v>40</v>
      </c>
      <c r="F5477" t="s">
        <v>13</v>
      </c>
      <c r="G5477" s="1">
        <v>20.2700004577637</v>
      </c>
      <c r="H5477">
        <v>1</v>
      </c>
      <c r="I5477" t="s">
        <v>14</v>
      </c>
      <c r="J5477" t="s">
        <v>41</v>
      </c>
      <c r="K5477">
        <f>VLOOKUP(J5477,'Prix unitaires'!B:D,3,FALSE)</f>
        <v>0</v>
      </c>
      <c r="L5477" s="11">
        <f t="shared" si="85"/>
        <v>0</v>
      </c>
    </row>
    <row r="5478" spans="1:12" x14ac:dyDescent="0.25">
      <c r="A5478">
        <v>328</v>
      </c>
      <c r="B5478" t="s">
        <v>10</v>
      </c>
      <c r="C5478">
        <v>10</v>
      </c>
      <c r="D5478" t="s">
        <v>11</v>
      </c>
      <c r="E5478" t="s">
        <v>12</v>
      </c>
      <c r="F5478" t="s">
        <v>13</v>
      </c>
      <c r="G5478" s="1">
        <v>22.0100002288818</v>
      </c>
      <c r="H5478">
        <v>24</v>
      </c>
      <c r="I5478" t="s">
        <v>14</v>
      </c>
      <c r="J5478" t="s">
        <v>15</v>
      </c>
      <c r="K5478">
        <f>VLOOKUP(J5478,'Prix unitaires'!B:D,3,FALSE)</f>
        <v>0</v>
      </c>
      <c r="L5478" s="11">
        <f t="shared" si="85"/>
        <v>0</v>
      </c>
    </row>
    <row r="5479" spans="1:12" x14ac:dyDescent="0.25">
      <c r="A5479">
        <v>328</v>
      </c>
      <c r="B5479" t="s">
        <v>10</v>
      </c>
      <c r="C5479">
        <v>10</v>
      </c>
      <c r="D5479" t="s">
        <v>11</v>
      </c>
      <c r="E5479" t="s">
        <v>40</v>
      </c>
      <c r="F5479" t="s">
        <v>13</v>
      </c>
      <c r="G5479" s="1">
        <v>22.0100002288818</v>
      </c>
      <c r="H5479">
        <v>1</v>
      </c>
      <c r="I5479" t="s">
        <v>14</v>
      </c>
      <c r="J5479" t="s">
        <v>41</v>
      </c>
      <c r="K5479">
        <f>VLOOKUP(J5479,'Prix unitaires'!B:D,3,FALSE)</f>
        <v>0</v>
      </c>
      <c r="L5479" s="11">
        <f t="shared" si="85"/>
        <v>0</v>
      </c>
    </row>
    <row r="5480" spans="1:12" x14ac:dyDescent="0.25">
      <c r="A5480">
        <v>329</v>
      </c>
      <c r="B5480" t="s">
        <v>10</v>
      </c>
      <c r="C5480" t="s">
        <v>158</v>
      </c>
      <c r="D5480">
        <v>-1</v>
      </c>
      <c r="E5480" t="s">
        <v>12</v>
      </c>
      <c r="F5480" t="s">
        <v>13</v>
      </c>
      <c r="G5480" s="1">
        <v>9.4799995422362997</v>
      </c>
      <c r="H5480">
        <v>12</v>
      </c>
      <c r="I5480" t="s">
        <v>14</v>
      </c>
      <c r="J5480" t="s">
        <v>152</v>
      </c>
      <c r="K5480">
        <f>VLOOKUP(J5480,'Prix unitaires'!B:D,3,FALSE)</f>
        <v>0</v>
      </c>
      <c r="L5480" s="11">
        <f t="shared" si="85"/>
        <v>0</v>
      </c>
    </row>
    <row r="5481" spans="1:12" x14ac:dyDescent="0.25">
      <c r="A5481">
        <v>329</v>
      </c>
      <c r="B5481" t="s">
        <v>10</v>
      </c>
      <c r="C5481" t="s">
        <v>138</v>
      </c>
      <c r="D5481">
        <v>-1</v>
      </c>
      <c r="E5481" t="s">
        <v>32</v>
      </c>
      <c r="F5481" t="s">
        <v>13</v>
      </c>
      <c r="G5481" s="1">
        <v>2.9700000286102299</v>
      </c>
      <c r="H5481">
        <v>12</v>
      </c>
      <c r="I5481" t="s">
        <v>14</v>
      </c>
      <c r="J5481" t="s">
        <v>164</v>
      </c>
      <c r="K5481">
        <f>VLOOKUP(J5481,'Prix unitaires'!B:D,3,FALSE)</f>
        <v>0</v>
      </c>
      <c r="L5481" s="11">
        <f t="shared" si="85"/>
        <v>0</v>
      </c>
    </row>
    <row r="5482" spans="1:12" x14ac:dyDescent="0.25">
      <c r="A5482">
        <v>330</v>
      </c>
      <c r="B5482" t="s">
        <v>10</v>
      </c>
      <c r="C5482" t="s">
        <v>104</v>
      </c>
      <c r="D5482">
        <v>-1</v>
      </c>
      <c r="E5482" t="s">
        <v>38</v>
      </c>
      <c r="F5482" t="s">
        <v>13</v>
      </c>
      <c r="G5482" s="1">
        <v>86.059997558594006</v>
      </c>
      <c r="H5482">
        <v>50</v>
      </c>
      <c r="I5482" t="s">
        <v>14</v>
      </c>
      <c r="J5482" t="s">
        <v>141</v>
      </c>
      <c r="K5482">
        <f>VLOOKUP(J5482,'Prix unitaires'!B:D,3,FALSE)</f>
        <v>0</v>
      </c>
      <c r="L5482" s="11">
        <f t="shared" si="85"/>
        <v>0</v>
      </c>
    </row>
    <row r="5483" spans="1:12" x14ac:dyDescent="0.25">
      <c r="A5483">
        <v>330</v>
      </c>
      <c r="B5483" t="s">
        <v>10</v>
      </c>
      <c r="C5483" t="s">
        <v>104</v>
      </c>
      <c r="D5483">
        <v>-1</v>
      </c>
      <c r="E5483" t="s">
        <v>40</v>
      </c>
      <c r="F5483" t="s">
        <v>13</v>
      </c>
      <c r="G5483" s="1">
        <v>86.059997558594006</v>
      </c>
      <c r="H5483">
        <v>1</v>
      </c>
      <c r="I5483" t="s">
        <v>14</v>
      </c>
      <c r="J5483" t="s">
        <v>118</v>
      </c>
      <c r="K5483">
        <f>VLOOKUP(J5483,'Prix unitaires'!B:D,3,FALSE)</f>
        <v>0</v>
      </c>
      <c r="L5483" s="11">
        <f t="shared" si="85"/>
        <v>0</v>
      </c>
    </row>
    <row r="5484" spans="1:12" x14ac:dyDescent="0.25">
      <c r="A5484">
        <v>330</v>
      </c>
      <c r="B5484" t="s">
        <v>10</v>
      </c>
      <c r="C5484" t="s">
        <v>16</v>
      </c>
      <c r="D5484">
        <v>-1</v>
      </c>
      <c r="E5484" t="s">
        <v>19</v>
      </c>
      <c r="F5484" t="s">
        <v>13</v>
      </c>
      <c r="G5484" s="1">
        <v>49.790000915527301</v>
      </c>
      <c r="H5484">
        <v>50</v>
      </c>
      <c r="I5484" t="s">
        <v>14</v>
      </c>
      <c r="J5484" t="s">
        <v>150</v>
      </c>
      <c r="K5484">
        <f>VLOOKUP(J5484,'Prix unitaires'!B:D,3,FALSE)</f>
        <v>0</v>
      </c>
      <c r="L5484" s="11">
        <f t="shared" si="85"/>
        <v>0</v>
      </c>
    </row>
    <row r="5485" spans="1:12" x14ac:dyDescent="0.25">
      <c r="A5485">
        <v>330</v>
      </c>
      <c r="B5485" t="s">
        <v>10</v>
      </c>
      <c r="C5485" t="s">
        <v>16</v>
      </c>
      <c r="D5485">
        <v>-1</v>
      </c>
      <c r="E5485" t="s">
        <v>40</v>
      </c>
      <c r="F5485" t="s">
        <v>13</v>
      </c>
      <c r="G5485" s="1">
        <v>49.790000915527301</v>
      </c>
      <c r="H5485">
        <v>1</v>
      </c>
      <c r="I5485" t="s">
        <v>14</v>
      </c>
      <c r="J5485" t="s">
        <v>118</v>
      </c>
      <c r="K5485">
        <f>VLOOKUP(J5485,'Prix unitaires'!B:D,3,FALSE)</f>
        <v>0</v>
      </c>
      <c r="L5485" s="11">
        <f t="shared" si="85"/>
        <v>0</v>
      </c>
    </row>
    <row r="5486" spans="1:12" x14ac:dyDescent="0.25">
      <c r="A5486">
        <v>346</v>
      </c>
      <c r="B5486" t="s">
        <v>26</v>
      </c>
      <c r="C5486" t="s">
        <v>27</v>
      </c>
      <c r="D5486" t="s">
        <v>11</v>
      </c>
      <c r="E5486" t="s">
        <v>17</v>
      </c>
      <c r="F5486" t="s">
        <v>13</v>
      </c>
      <c r="G5486" s="1">
        <v>64.040000915527003</v>
      </c>
      <c r="H5486">
        <v>50</v>
      </c>
      <c r="I5486" t="s">
        <v>14</v>
      </c>
      <c r="J5486" t="s">
        <v>18</v>
      </c>
      <c r="K5486">
        <f>VLOOKUP(J5486,'Prix unitaires'!B:D,3,FALSE)</f>
        <v>0</v>
      </c>
      <c r="L5486" s="11">
        <f t="shared" si="85"/>
        <v>0</v>
      </c>
    </row>
    <row r="5487" spans="1:12" x14ac:dyDescent="0.25">
      <c r="A5487">
        <v>346</v>
      </c>
      <c r="B5487" t="s">
        <v>26</v>
      </c>
      <c r="C5487" t="s">
        <v>27</v>
      </c>
      <c r="D5487" t="s">
        <v>11</v>
      </c>
      <c r="E5487" t="s">
        <v>35</v>
      </c>
      <c r="F5487" t="s">
        <v>13</v>
      </c>
      <c r="G5487" s="1">
        <v>64.040000915527003</v>
      </c>
      <c r="H5487">
        <v>1</v>
      </c>
      <c r="I5487" t="s">
        <v>14</v>
      </c>
      <c r="J5487" t="s">
        <v>36</v>
      </c>
      <c r="K5487">
        <f>VLOOKUP(J5487,'Prix unitaires'!B:D,3,FALSE)</f>
        <v>0</v>
      </c>
      <c r="L5487" s="11">
        <f t="shared" si="85"/>
        <v>0</v>
      </c>
    </row>
    <row r="5488" spans="1:12" x14ac:dyDescent="0.25">
      <c r="A5488">
        <v>346</v>
      </c>
      <c r="B5488" t="s">
        <v>10</v>
      </c>
      <c r="C5488" t="s">
        <v>16</v>
      </c>
      <c r="D5488" t="s">
        <v>11</v>
      </c>
      <c r="E5488" t="s">
        <v>17</v>
      </c>
      <c r="F5488" t="s">
        <v>13</v>
      </c>
      <c r="G5488" s="1">
        <v>100.66000366210901</v>
      </c>
      <c r="H5488">
        <v>50</v>
      </c>
      <c r="I5488" t="s">
        <v>14</v>
      </c>
      <c r="J5488" t="s">
        <v>18</v>
      </c>
      <c r="K5488">
        <f>VLOOKUP(J5488,'Prix unitaires'!B:D,3,FALSE)</f>
        <v>0</v>
      </c>
      <c r="L5488" s="11">
        <f t="shared" si="85"/>
        <v>0</v>
      </c>
    </row>
    <row r="5489" spans="1:12" x14ac:dyDescent="0.25">
      <c r="A5489">
        <v>346</v>
      </c>
      <c r="B5489" t="s">
        <v>37</v>
      </c>
      <c r="C5489" t="s">
        <v>90</v>
      </c>
      <c r="D5489" t="s">
        <v>11</v>
      </c>
      <c r="E5489" t="s">
        <v>17</v>
      </c>
      <c r="F5489" t="s">
        <v>13</v>
      </c>
      <c r="G5489" s="1">
        <v>92.120002746582003</v>
      </c>
      <c r="H5489">
        <v>50</v>
      </c>
      <c r="I5489" t="s">
        <v>14</v>
      </c>
      <c r="J5489" t="s">
        <v>18</v>
      </c>
      <c r="K5489">
        <f>VLOOKUP(J5489,'Prix unitaires'!B:D,3,FALSE)</f>
        <v>0</v>
      </c>
      <c r="L5489" s="11">
        <f t="shared" si="85"/>
        <v>0</v>
      </c>
    </row>
    <row r="5490" spans="1:12" x14ac:dyDescent="0.25">
      <c r="A5490">
        <v>351</v>
      </c>
      <c r="B5490" t="s">
        <v>10</v>
      </c>
      <c r="C5490" t="s">
        <v>120</v>
      </c>
      <c r="D5490" t="s">
        <v>11</v>
      </c>
      <c r="E5490" t="s">
        <v>17</v>
      </c>
      <c r="F5490" t="s">
        <v>13</v>
      </c>
      <c r="G5490" s="1">
        <v>9.3999996185303001</v>
      </c>
      <c r="H5490">
        <v>50</v>
      </c>
      <c r="I5490" t="s">
        <v>14</v>
      </c>
      <c r="J5490" t="s">
        <v>18</v>
      </c>
      <c r="K5490">
        <f>VLOOKUP(J5490,'Prix unitaires'!B:D,3,FALSE)</f>
        <v>0</v>
      </c>
      <c r="L5490" s="11">
        <f t="shared" si="85"/>
        <v>0</v>
      </c>
    </row>
    <row r="5491" spans="1:12" x14ac:dyDescent="0.25">
      <c r="A5491">
        <v>351</v>
      </c>
      <c r="B5491" t="s">
        <v>10</v>
      </c>
      <c r="C5491" t="s">
        <v>120</v>
      </c>
      <c r="D5491" t="s">
        <v>11</v>
      </c>
      <c r="E5491" t="s">
        <v>35</v>
      </c>
      <c r="F5491" t="s">
        <v>13</v>
      </c>
      <c r="G5491" s="1">
        <v>9.3999996185303001</v>
      </c>
      <c r="H5491">
        <v>1</v>
      </c>
      <c r="I5491" t="s">
        <v>14</v>
      </c>
      <c r="J5491" t="s">
        <v>36</v>
      </c>
      <c r="K5491">
        <f>VLOOKUP(J5491,'Prix unitaires'!B:D,3,FALSE)</f>
        <v>0</v>
      </c>
      <c r="L5491" s="11">
        <f t="shared" si="85"/>
        <v>0</v>
      </c>
    </row>
    <row r="5492" spans="1:12" x14ac:dyDescent="0.25">
      <c r="A5492">
        <v>351</v>
      </c>
      <c r="B5492" t="s">
        <v>10</v>
      </c>
      <c r="C5492" t="s">
        <v>250</v>
      </c>
      <c r="D5492" t="s">
        <v>11</v>
      </c>
      <c r="E5492" t="s">
        <v>17</v>
      </c>
      <c r="F5492" t="s">
        <v>13</v>
      </c>
      <c r="G5492" s="1">
        <v>24.690000534057599</v>
      </c>
      <c r="H5492">
        <v>50</v>
      </c>
      <c r="I5492" t="s">
        <v>14</v>
      </c>
      <c r="J5492" t="s">
        <v>18</v>
      </c>
      <c r="K5492">
        <f>VLOOKUP(J5492,'Prix unitaires'!B:D,3,FALSE)</f>
        <v>0</v>
      </c>
      <c r="L5492" s="11">
        <f t="shared" si="85"/>
        <v>0</v>
      </c>
    </row>
    <row r="5493" spans="1:12" x14ac:dyDescent="0.25">
      <c r="A5493">
        <v>351</v>
      </c>
      <c r="B5493" t="s">
        <v>10</v>
      </c>
      <c r="C5493" t="s">
        <v>250</v>
      </c>
      <c r="D5493" t="s">
        <v>11</v>
      </c>
      <c r="E5493" t="s">
        <v>35</v>
      </c>
      <c r="F5493" t="s">
        <v>13</v>
      </c>
      <c r="G5493" s="1">
        <v>24.690000534057599</v>
      </c>
      <c r="H5493">
        <v>1</v>
      </c>
      <c r="I5493" t="s">
        <v>14</v>
      </c>
      <c r="J5493" t="s">
        <v>36</v>
      </c>
      <c r="K5493">
        <f>VLOOKUP(J5493,'Prix unitaires'!B:D,3,FALSE)</f>
        <v>0</v>
      </c>
      <c r="L5493" s="11">
        <f t="shared" si="85"/>
        <v>0</v>
      </c>
    </row>
    <row r="5494" spans="1:12" x14ac:dyDescent="0.25">
      <c r="A5494">
        <v>351</v>
      </c>
      <c r="B5494" t="s">
        <v>10</v>
      </c>
      <c r="C5494" t="s">
        <v>21</v>
      </c>
      <c r="D5494" t="s">
        <v>11</v>
      </c>
      <c r="E5494" t="s">
        <v>17</v>
      </c>
      <c r="F5494" t="s">
        <v>13</v>
      </c>
      <c r="G5494" s="1">
        <v>10.2799997329712</v>
      </c>
      <c r="H5494">
        <v>50</v>
      </c>
      <c r="I5494" t="s">
        <v>14</v>
      </c>
      <c r="J5494" t="s">
        <v>18</v>
      </c>
      <c r="K5494">
        <f>VLOOKUP(J5494,'Prix unitaires'!B:D,3,FALSE)</f>
        <v>0</v>
      </c>
      <c r="L5494" s="11">
        <f t="shared" si="85"/>
        <v>0</v>
      </c>
    </row>
    <row r="5495" spans="1:12" x14ac:dyDescent="0.25">
      <c r="A5495">
        <v>351</v>
      </c>
      <c r="B5495" t="s">
        <v>10</v>
      </c>
      <c r="C5495" t="s">
        <v>21</v>
      </c>
      <c r="D5495" t="s">
        <v>11</v>
      </c>
      <c r="E5495" t="s">
        <v>35</v>
      </c>
      <c r="F5495" t="s">
        <v>13</v>
      </c>
      <c r="G5495" s="1">
        <v>10.2799997329712</v>
      </c>
      <c r="H5495">
        <v>1</v>
      </c>
      <c r="I5495" t="s">
        <v>14</v>
      </c>
      <c r="J5495" t="s">
        <v>36</v>
      </c>
      <c r="K5495">
        <f>VLOOKUP(J5495,'Prix unitaires'!B:D,3,FALSE)</f>
        <v>0</v>
      </c>
      <c r="L5495" s="11">
        <f t="shared" si="85"/>
        <v>0</v>
      </c>
    </row>
    <row r="5496" spans="1:12" x14ac:dyDescent="0.25">
      <c r="A5496">
        <v>351</v>
      </c>
      <c r="B5496" t="s">
        <v>10</v>
      </c>
      <c r="C5496" t="s">
        <v>285</v>
      </c>
      <c r="D5496" t="s">
        <v>11</v>
      </c>
      <c r="E5496" t="s">
        <v>19</v>
      </c>
      <c r="F5496" t="s">
        <v>13</v>
      </c>
      <c r="G5496" s="1">
        <v>13.300000190734901</v>
      </c>
      <c r="H5496">
        <v>50</v>
      </c>
      <c r="I5496" t="s">
        <v>14</v>
      </c>
      <c r="J5496" t="s">
        <v>20</v>
      </c>
      <c r="K5496">
        <f>VLOOKUP(J5496,'Prix unitaires'!B:D,3,FALSE)</f>
        <v>0</v>
      </c>
      <c r="L5496" s="11">
        <f t="shared" si="85"/>
        <v>0</v>
      </c>
    </row>
    <row r="5497" spans="1:12" x14ac:dyDescent="0.25">
      <c r="A5497">
        <v>351</v>
      </c>
      <c r="B5497" t="s">
        <v>10</v>
      </c>
      <c r="C5497" t="s">
        <v>285</v>
      </c>
      <c r="D5497" t="s">
        <v>11</v>
      </c>
      <c r="E5497" t="s">
        <v>35</v>
      </c>
      <c r="F5497" t="s">
        <v>13</v>
      </c>
      <c r="G5497" s="1">
        <v>13.300000190734901</v>
      </c>
      <c r="H5497">
        <v>1</v>
      </c>
      <c r="I5497" t="s">
        <v>14</v>
      </c>
      <c r="J5497" t="s">
        <v>36</v>
      </c>
      <c r="K5497">
        <f>VLOOKUP(J5497,'Prix unitaires'!B:D,3,FALSE)</f>
        <v>0</v>
      </c>
      <c r="L5497" s="11">
        <f t="shared" si="85"/>
        <v>0</v>
      </c>
    </row>
    <row r="5498" spans="1:12" x14ac:dyDescent="0.25">
      <c r="A5498">
        <v>351</v>
      </c>
      <c r="B5498" t="s">
        <v>10</v>
      </c>
      <c r="C5498" t="s">
        <v>286</v>
      </c>
      <c r="D5498" t="s">
        <v>11</v>
      </c>
      <c r="E5498" t="s">
        <v>19</v>
      </c>
      <c r="F5498" t="s">
        <v>13</v>
      </c>
      <c r="G5498" s="1">
        <v>12.7799997329712</v>
      </c>
      <c r="H5498">
        <v>50</v>
      </c>
      <c r="I5498" t="s">
        <v>14</v>
      </c>
      <c r="J5498" t="s">
        <v>20</v>
      </c>
      <c r="K5498">
        <f>VLOOKUP(J5498,'Prix unitaires'!B:D,3,FALSE)</f>
        <v>0</v>
      </c>
      <c r="L5498" s="11">
        <f t="shared" si="85"/>
        <v>0</v>
      </c>
    </row>
    <row r="5499" spans="1:12" x14ac:dyDescent="0.25">
      <c r="A5499">
        <v>351</v>
      </c>
      <c r="B5499" t="s">
        <v>10</v>
      </c>
      <c r="C5499" t="s">
        <v>286</v>
      </c>
      <c r="D5499" t="s">
        <v>11</v>
      </c>
      <c r="E5499" t="s">
        <v>35</v>
      </c>
      <c r="F5499" t="s">
        <v>13</v>
      </c>
      <c r="G5499" s="1">
        <v>12.7799997329712</v>
      </c>
      <c r="H5499">
        <v>1</v>
      </c>
      <c r="I5499" t="s">
        <v>14</v>
      </c>
      <c r="J5499" t="s">
        <v>36</v>
      </c>
      <c r="K5499">
        <f>VLOOKUP(J5499,'Prix unitaires'!B:D,3,FALSE)</f>
        <v>0</v>
      </c>
      <c r="L5499" s="11">
        <f t="shared" si="85"/>
        <v>0</v>
      </c>
    </row>
    <row r="5500" spans="1:12" x14ac:dyDescent="0.25">
      <c r="A5500">
        <v>351</v>
      </c>
      <c r="B5500" t="s">
        <v>10</v>
      </c>
      <c r="C5500" t="s">
        <v>287</v>
      </c>
      <c r="D5500" t="s">
        <v>11</v>
      </c>
      <c r="E5500" t="s">
        <v>19</v>
      </c>
      <c r="F5500" t="s">
        <v>13</v>
      </c>
      <c r="G5500" s="1">
        <v>13.289999961853001</v>
      </c>
      <c r="H5500">
        <v>50</v>
      </c>
      <c r="I5500" t="s">
        <v>14</v>
      </c>
      <c r="J5500" t="s">
        <v>20</v>
      </c>
      <c r="K5500">
        <f>VLOOKUP(J5500,'Prix unitaires'!B:D,3,FALSE)</f>
        <v>0</v>
      </c>
      <c r="L5500" s="11">
        <f t="shared" si="85"/>
        <v>0</v>
      </c>
    </row>
    <row r="5501" spans="1:12" x14ac:dyDescent="0.25">
      <c r="A5501">
        <v>351</v>
      </c>
      <c r="B5501" t="s">
        <v>10</v>
      </c>
      <c r="C5501" t="s">
        <v>287</v>
      </c>
      <c r="D5501" t="s">
        <v>11</v>
      </c>
      <c r="E5501" t="s">
        <v>35</v>
      </c>
      <c r="F5501" t="s">
        <v>13</v>
      </c>
      <c r="G5501" s="1">
        <v>13.289999961853001</v>
      </c>
      <c r="H5501">
        <v>1</v>
      </c>
      <c r="I5501" t="s">
        <v>14</v>
      </c>
      <c r="J5501" t="s">
        <v>36</v>
      </c>
      <c r="K5501">
        <f>VLOOKUP(J5501,'Prix unitaires'!B:D,3,FALSE)</f>
        <v>0</v>
      </c>
      <c r="L5501" s="11">
        <f t="shared" si="85"/>
        <v>0</v>
      </c>
    </row>
    <row r="5502" spans="1:12" x14ac:dyDescent="0.25">
      <c r="A5502">
        <v>351</v>
      </c>
      <c r="B5502" t="s">
        <v>10</v>
      </c>
      <c r="C5502" t="s">
        <v>280</v>
      </c>
      <c r="D5502" t="s">
        <v>11</v>
      </c>
      <c r="E5502" t="s">
        <v>19</v>
      </c>
      <c r="F5502" t="s">
        <v>13</v>
      </c>
      <c r="G5502" s="1">
        <v>13.319999694824199</v>
      </c>
      <c r="H5502">
        <v>50</v>
      </c>
      <c r="I5502" t="s">
        <v>14</v>
      </c>
      <c r="J5502" t="s">
        <v>20</v>
      </c>
      <c r="K5502">
        <f>VLOOKUP(J5502,'Prix unitaires'!B:D,3,FALSE)</f>
        <v>0</v>
      </c>
      <c r="L5502" s="11">
        <f t="shared" si="85"/>
        <v>0</v>
      </c>
    </row>
    <row r="5503" spans="1:12" x14ac:dyDescent="0.25">
      <c r="A5503">
        <v>351</v>
      </c>
      <c r="B5503" t="s">
        <v>10</v>
      </c>
      <c r="C5503" t="s">
        <v>280</v>
      </c>
      <c r="D5503" t="s">
        <v>11</v>
      </c>
      <c r="E5503" t="s">
        <v>35</v>
      </c>
      <c r="F5503" t="s">
        <v>13</v>
      </c>
      <c r="G5503" s="1">
        <v>13.319999694824199</v>
      </c>
      <c r="H5503">
        <v>1</v>
      </c>
      <c r="I5503" t="s">
        <v>14</v>
      </c>
      <c r="J5503" t="s">
        <v>36</v>
      </c>
      <c r="K5503">
        <f>VLOOKUP(J5503,'Prix unitaires'!B:D,3,FALSE)</f>
        <v>0</v>
      </c>
      <c r="L5503" s="11">
        <f t="shared" si="85"/>
        <v>0</v>
      </c>
    </row>
    <row r="5504" spans="1:12" x14ac:dyDescent="0.25">
      <c r="A5504">
        <v>351</v>
      </c>
      <c r="B5504" t="s">
        <v>10</v>
      </c>
      <c r="C5504">
        <v>32</v>
      </c>
      <c r="D5504" t="s">
        <v>11</v>
      </c>
      <c r="E5504" t="s">
        <v>19</v>
      </c>
      <c r="F5504" t="s">
        <v>13</v>
      </c>
      <c r="G5504" s="1">
        <v>12.75</v>
      </c>
      <c r="H5504">
        <v>50</v>
      </c>
      <c r="I5504" t="s">
        <v>14</v>
      </c>
      <c r="J5504" t="s">
        <v>20</v>
      </c>
      <c r="K5504">
        <f>VLOOKUP(J5504,'Prix unitaires'!B:D,3,FALSE)</f>
        <v>0</v>
      </c>
      <c r="L5504" s="11">
        <f t="shared" si="85"/>
        <v>0</v>
      </c>
    </row>
    <row r="5505" spans="1:12" x14ac:dyDescent="0.25">
      <c r="A5505">
        <v>351</v>
      </c>
      <c r="B5505" t="s">
        <v>10</v>
      </c>
      <c r="C5505">
        <v>32</v>
      </c>
      <c r="D5505" t="s">
        <v>11</v>
      </c>
      <c r="E5505" t="s">
        <v>35</v>
      </c>
      <c r="F5505" t="s">
        <v>13</v>
      </c>
      <c r="G5505" s="1">
        <v>12.75</v>
      </c>
      <c r="H5505">
        <v>1</v>
      </c>
      <c r="I5505" t="s">
        <v>14</v>
      </c>
      <c r="J5505" t="s">
        <v>36</v>
      </c>
      <c r="K5505">
        <f>VLOOKUP(J5505,'Prix unitaires'!B:D,3,FALSE)</f>
        <v>0</v>
      </c>
      <c r="L5505" s="11">
        <f t="shared" si="85"/>
        <v>0</v>
      </c>
    </row>
    <row r="5506" spans="1:12" x14ac:dyDescent="0.25">
      <c r="A5506">
        <v>351</v>
      </c>
      <c r="B5506" t="s">
        <v>10</v>
      </c>
      <c r="C5506">
        <v>8</v>
      </c>
      <c r="D5506" t="s">
        <v>11</v>
      </c>
      <c r="E5506" t="s">
        <v>12</v>
      </c>
      <c r="F5506" t="s">
        <v>13</v>
      </c>
      <c r="G5506" s="1">
        <v>4.25</v>
      </c>
      <c r="H5506">
        <v>50</v>
      </c>
      <c r="I5506" t="s">
        <v>14</v>
      </c>
      <c r="J5506" t="s">
        <v>15</v>
      </c>
      <c r="K5506">
        <f>VLOOKUP(J5506,'Prix unitaires'!B:D,3,FALSE)</f>
        <v>0</v>
      </c>
      <c r="L5506" s="11">
        <f t="shared" si="85"/>
        <v>0</v>
      </c>
    </row>
    <row r="5507" spans="1:12" x14ac:dyDescent="0.25">
      <c r="A5507">
        <v>351</v>
      </c>
      <c r="B5507" t="s">
        <v>10</v>
      </c>
      <c r="C5507">
        <v>8</v>
      </c>
      <c r="D5507" t="s">
        <v>11</v>
      </c>
      <c r="E5507" t="s">
        <v>40</v>
      </c>
      <c r="F5507" t="s">
        <v>13</v>
      </c>
      <c r="G5507" s="1">
        <v>4.25</v>
      </c>
      <c r="H5507">
        <v>1</v>
      </c>
      <c r="I5507" t="s">
        <v>14</v>
      </c>
      <c r="J5507" t="s">
        <v>41</v>
      </c>
      <c r="K5507">
        <f>VLOOKUP(J5507,'Prix unitaires'!B:D,3,FALSE)</f>
        <v>0</v>
      </c>
      <c r="L5507" s="11">
        <f t="shared" ref="L5507:L5570" si="86">(G5507*H5507)*K5507</f>
        <v>0</v>
      </c>
    </row>
    <row r="5508" spans="1:12" x14ac:dyDescent="0.25">
      <c r="A5508">
        <v>351</v>
      </c>
      <c r="B5508" t="s">
        <v>10</v>
      </c>
      <c r="C5508">
        <v>16</v>
      </c>
      <c r="D5508" t="s">
        <v>11</v>
      </c>
      <c r="E5508" t="s">
        <v>12</v>
      </c>
      <c r="F5508" t="s">
        <v>13</v>
      </c>
      <c r="G5508" s="1">
        <v>13.800000190734901</v>
      </c>
      <c r="H5508">
        <v>50</v>
      </c>
      <c r="I5508" t="s">
        <v>14</v>
      </c>
      <c r="J5508" t="s">
        <v>15</v>
      </c>
      <c r="K5508">
        <f>VLOOKUP(J5508,'Prix unitaires'!B:D,3,FALSE)</f>
        <v>0</v>
      </c>
      <c r="L5508" s="11">
        <f t="shared" si="86"/>
        <v>0</v>
      </c>
    </row>
    <row r="5509" spans="1:12" x14ac:dyDescent="0.25">
      <c r="A5509">
        <v>351</v>
      </c>
      <c r="B5509" t="s">
        <v>10</v>
      </c>
      <c r="C5509">
        <v>16</v>
      </c>
      <c r="D5509" t="s">
        <v>11</v>
      </c>
      <c r="E5509" t="s">
        <v>35</v>
      </c>
      <c r="F5509" t="s">
        <v>13</v>
      </c>
      <c r="G5509" s="1">
        <v>13.800000190734901</v>
      </c>
      <c r="H5509">
        <v>1</v>
      </c>
      <c r="I5509" t="s">
        <v>14</v>
      </c>
      <c r="J5509" t="s">
        <v>36</v>
      </c>
      <c r="K5509">
        <f>VLOOKUP(J5509,'Prix unitaires'!B:D,3,FALSE)</f>
        <v>0</v>
      </c>
      <c r="L5509" s="11">
        <f t="shared" si="86"/>
        <v>0</v>
      </c>
    </row>
    <row r="5510" spans="1:12" x14ac:dyDescent="0.25">
      <c r="A5510">
        <v>351</v>
      </c>
      <c r="B5510" t="s">
        <v>10</v>
      </c>
      <c r="C5510">
        <v>40</v>
      </c>
      <c r="D5510" t="s">
        <v>11</v>
      </c>
      <c r="E5510" t="s">
        <v>12</v>
      </c>
      <c r="F5510" t="s">
        <v>13</v>
      </c>
      <c r="G5510" s="1">
        <v>1.8600000143051101</v>
      </c>
      <c r="H5510">
        <v>50</v>
      </c>
      <c r="I5510" t="s">
        <v>14</v>
      </c>
      <c r="J5510" t="s">
        <v>15</v>
      </c>
      <c r="K5510">
        <f>VLOOKUP(J5510,'Prix unitaires'!B:D,3,FALSE)</f>
        <v>0</v>
      </c>
      <c r="L5510" s="11">
        <f t="shared" si="86"/>
        <v>0</v>
      </c>
    </row>
    <row r="5511" spans="1:12" x14ac:dyDescent="0.25">
      <c r="A5511">
        <v>351</v>
      </c>
      <c r="B5511" t="s">
        <v>10</v>
      </c>
      <c r="C5511">
        <v>43</v>
      </c>
      <c r="D5511" t="s">
        <v>11</v>
      </c>
      <c r="E5511" t="s">
        <v>12</v>
      </c>
      <c r="F5511" t="s">
        <v>13</v>
      </c>
      <c r="G5511" s="1">
        <v>10.2700004577637</v>
      </c>
      <c r="H5511">
        <v>50</v>
      </c>
      <c r="I5511" t="s">
        <v>14</v>
      </c>
      <c r="J5511" t="s">
        <v>15</v>
      </c>
      <c r="K5511">
        <f>VLOOKUP(J5511,'Prix unitaires'!B:D,3,FALSE)</f>
        <v>0</v>
      </c>
      <c r="L5511" s="11">
        <f t="shared" si="86"/>
        <v>0</v>
      </c>
    </row>
    <row r="5512" spans="1:12" x14ac:dyDescent="0.25">
      <c r="A5512">
        <v>351</v>
      </c>
      <c r="B5512" t="s">
        <v>10</v>
      </c>
      <c r="C5512">
        <v>43</v>
      </c>
      <c r="D5512" t="s">
        <v>11</v>
      </c>
      <c r="E5512" t="s">
        <v>40</v>
      </c>
      <c r="F5512" t="s">
        <v>13</v>
      </c>
      <c r="G5512" s="1">
        <v>10.2700004577637</v>
      </c>
      <c r="H5512">
        <v>1</v>
      </c>
      <c r="I5512" t="s">
        <v>14</v>
      </c>
      <c r="J5512" t="s">
        <v>41</v>
      </c>
      <c r="K5512">
        <f>VLOOKUP(J5512,'Prix unitaires'!B:D,3,FALSE)</f>
        <v>0</v>
      </c>
      <c r="L5512" s="11">
        <f t="shared" si="86"/>
        <v>0</v>
      </c>
    </row>
    <row r="5513" spans="1:12" x14ac:dyDescent="0.25">
      <c r="A5513">
        <v>351</v>
      </c>
      <c r="B5513" t="s">
        <v>10</v>
      </c>
      <c r="C5513">
        <v>29</v>
      </c>
      <c r="D5513" t="s">
        <v>11</v>
      </c>
      <c r="E5513" t="s">
        <v>32</v>
      </c>
      <c r="F5513" t="s">
        <v>13</v>
      </c>
      <c r="G5513" s="1">
        <v>6.0700001716613796</v>
      </c>
      <c r="H5513">
        <v>240</v>
      </c>
      <c r="I5513" t="s">
        <v>14</v>
      </c>
      <c r="J5513" t="s">
        <v>33</v>
      </c>
      <c r="K5513">
        <f>VLOOKUP(J5513,'Prix unitaires'!B:D,3,FALSE)</f>
        <v>0</v>
      </c>
      <c r="L5513" s="11">
        <f t="shared" si="86"/>
        <v>0</v>
      </c>
    </row>
    <row r="5514" spans="1:12" x14ac:dyDescent="0.25">
      <c r="A5514">
        <v>351</v>
      </c>
      <c r="B5514" t="s">
        <v>10</v>
      </c>
      <c r="C5514">
        <v>29</v>
      </c>
      <c r="D5514" t="s">
        <v>11</v>
      </c>
      <c r="E5514" t="s">
        <v>40</v>
      </c>
      <c r="F5514" t="s">
        <v>13</v>
      </c>
      <c r="G5514" s="1">
        <v>6.0700001716613796</v>
      </c>
      <c r="H5514">
        <v>1</v>
      </c>
      <c r="I5514" t="s">
        <v>14</v>
      </c>
      <c r="J5514" t="s">
        <v>41</v>
      </c>
      <c r="K5514">
        <f>VLOOKUP(J5514,'Prix unitaires'!B:D,3,FALSE)</f>
        <v>0</v>
      </c>
      <c r="L5514" s="11">
        <f t="shared" si="86"/>
        <v>0</v>
      </c>
    </row>
    <row r="5515" spans="1:12" x14ac:dyDescent="0.25">
      <c r="A5515">
        <v>351</v>
      </c>
      <c r="B5515" t="s">
        <v>10</v>
      </c>
      <c r="C5515">
        <v>30</v>
      </c>
      <c r="D5515" t="s">
        <v>11</v>
      </c>
      <c r="E5515" t="s">
        <v>32</v>
      </c>
      <c r="F5515" t="s">
        <v>13</v>
      </c>
      <c r="G5515" s="1">
        <v>10.9799995422363</v>
      </c>
      <c r="H5515">
        <v>240</v>
      </c>
      <c r="I5515" t="s">
        <v>14</v>
      </c>
      <c r="J5515" t="s">
        <v>33</v>
      </c>
      <c r="K5515">
        <f>VLOOKUP(J5515,'Prix unitaires'!B:D,3,FALSE)</f>
        <v>0</v>
      </c>
      <c r="L5515" s="11">
        <f t="shared" si="86"/>
        <v>0</v>
      </c>
    </row>
    <row r="5516" spans="1:12" x14ac:dyDescent="0.25">
      <c r="A5516">
        <v>351</v>
      </c>
      <c r="B5516" t="s">
        <v>10</v>
      </c>
      <c r="C5516">
        <v>30</v>
      </c>
      <c r="D5516" t="s">
        <v>11</v>
      </c>
      <c r="E5516" t="s">
        <v>40</v>
      </c>
      <c r="F5516" t="s">
        <v>13</v>
      </c>
      <c r="G5516" s="1">
        <v>10.9799995422363</v>
      </c>
      <c r="H5516">
        <v>1</v>
      </c>
      <c r="I5516" t="s">
        <v>14</v>
      </c>
      <c r="J5516" t="s">
        <v>41</v>
      </c>
      <c r="K5516">
        <f>VLOOKUP(J5516,'Prix unitaires'!B:D,3,FALSE)</f>
        <v>0</v>
      </c>
      <c r="L5516" s="11">
        <f t="shared" si="86"/>
        <v>0</v>
      </c>
    </row>
    <row r="5517" spans="1:12" x14ac:dyDescent="0.25">
      <c r="A5517">
        <v>351</v>
      </c>
      <c r="B5517" t="s">
        <v>10</v>
      </c>
      <c r="C5517">
        <v>46</v>
      </c>
      <c r="D5517" t="s">
        <v>11</v>
      </c>
      <c r="E5517" t="s">
        <v>32</v>
      </c>
      <c r="F5517" t="s">
        <v>13</v>
      </c>
      <c r="G5517" s="1">
        <v>10.7799997329712</v>
      </c>
      <c r="H5517">
        <v>240</v>
      </c>
      <c r="I5517" t="s">
        <v>14</v>
      </c>
      <c r="J5517" t="s">
        <v>33</v>
      </c>
      <c r="K5517">
        <f>VLOOKUP(J5517,'Prix unitaires'!B:D,3,FALSE)</f>
        <v>0</v>
      </c>
      <c r="L5517" s="11">
        <f t="shared" si="86"/>
        <v>0</v>
      </c>
    </row>
    <row r="5518" spans="1:12" x14ac:dyDescent="0.25">
      <c r="A5518">
        <v>351</v>
      </c>
      <c r="B5518" t="s">
        <v>10</v>
      </c>
      <c r="C5518">
        <v>46</v>
      </c>
      <c r="D5518" t="s">
        <v>11</v>
      </c>
      <c r="E5518" t="s">
        <v>40</v>
      </c>
      <c r="F5518" t="s">
        <v>13</v>
      </c>
      <c r="G5518" s="1">
        <v>10.7799997329712</v>
      </c>
      <c r="H5518">
        <v>1</v>
      </c>
      <c r="I5518" t="s">
        <v>14</v>
      </c>
      <c r="J5518" t="s">
        <v>41</v>
      </c>
      <c r="K5518">
        <f>VLOOKUP(J5518,'Prix unitaires'!B:D,3,FALSE)</f>
        <v>0</v>
      </c>
      <c r="L5518" s="11">
        <f t="shared" si="86"/>
        <v>0</v>
      </c>
    </row>
    <row r="5519" spans="1:12" x14ac:dyDescent="0.25">
      <c r="A5519">
        <v>351</v>
      </c>
      <c r="B5519" t="s">
        <v>10</v>
      </c>
      <c r="C5519">
        <v>47</v>
      </c>
      <c r="D5519" t="s">
        <v>11</v>
      </c>
      <c r="E5519" t="s">
        <v>32</v>
      </c>
      <c r="F5519" t="s">
        <v>13</v>
      </c>
      <c r="G5519" s="1">
        <v>5.6199998855590803</v>
      </c>
      <c r="H5519">
        <v>240</v>
      </c>
      <c r="I5519" t="s">
        <v>14</v>
      </c>
      <c r="J5519" t="s">
        <v>33</v>
      </c>
      <c r="K5519">
        <f>VLOOKUP(J5519,'Prix unitaires'!B:D,3,FALSE)</f>
        <v>0</v>
      </c>
      <c r="L5519" s="11">
        <f t="shared" si="86"/>
        <v>0</v>
      </c>
    </row>
    <row r="5520" spans="1:12" x14ac:dyDescent="0.25">
      <c r="A5520">
        <v>351</v>
      </c>
      <c r="B5520" t="s">
        <v>10</v>
      </c>
      <c r="C5520">
        <v>47</v>
      </c>
      <c r="D5520" t="s">
        <v>11</v>
      </c>
      <c r="E5520" t="s">
        <v>40</v>
      </c>
      <c r="F5520" t="s">
        <v>13</v>
      </c>
      <c r="G5520" s="1">
        <v>5.6199998855590803</v>
      </c>
      <c r="H5520">
        <v>1</v>
      </c>
      <c r="I5520" t="s">
        <v>14</v>
      </c>
      <c r="J5520" t="s">
        <v>41</v>
      </c>
      <c r="K5520">
        <f>VLOOKUP(J5520,'Prix unitaires'!B:D,3,FALSE)</f>
        <v>0</v>
      </c>
      <c r="L5520" s="11">
        <f t="shared" si="86"/>
        <v>0</v>
      </c>
    </row>
    <row r="5521" spans="1:12" x14ac:dyDescent="0.25">
      <c r="A5521">
        <v>351</v>
      </c>
      <c r="B5521" t="s">
        <v>10</v>
      </c>
      <c r="C5521" t="s">
        <v>43</v>
      </c>
      <c r="D5521" t="s">
        <v>11</v>
      </c>
      <c r="E5521" t="s">
        <v>17</v>
      </c>
      <c r="F5521" t="s">
        <v>13</v>
      </c>
      <c r="G5521" s="1">
        <v>4.03999996185303</v>
      </c>
      <c r="H5521">
        <v>50</v>
      </c>
      <c r="I5521" t="s">
        <v>14</v>
      </c>
      <c r="J5521" t="s">
        <v>18</v>
      </c>
      <c r="K5521">
        <f>VLOOKUP(J5521,'Prix unitaires'!B:D,3,FALSE)</f>
        <v>0</v>
      </c>
      <c r="L5521" s="11">
        <f t="shared" si="86"/>
        <v>0</v>
      </c>
    </row>
    <row r="5522" spans="1:12" x14ac:dyDescent="0.25">
      <c r="A5522">
        <v>351</v>
      </c>
      <c r="B5522" t="s">
        <v>10</v>
      </c>
      <c r="C5522" t="s">
        <v>43</v>
      </c>
      <c r="D5522" t="s">
        <v>11</v>
      </c>
      <c r="E5522" t="s">
        <v>35</v>
      </c>
      <c r="F5522" t="s">
        <v>13</v>
      </c>
      <c r="G5522" s="1">
        <v>4.03999996185303</v>
      </c>
      <c r="H5522">
        <v>1</v>
      </c>
      <c r="I5522" t="s">
        <v>14</v>
      </c>
      <c r="J5522" t="s">
        <v>36</v>
      </c>
      <c r="K5522">
        <f>VLOOKUP(J5522,'Prix unitaires'!B:D,3,FALSE)</f>
        <v>0</v>
      </c>
      <c r="L5522" s="11">
        <f t="shared" si="86"/>
        <v>0</v>
      </c>
    </row>
    <row r="5523" spans="1:12" x14ac:dyDescent="0.25">
      <c r="A5523">
        <v>355</v>
      </c>
      <c r="B5523" t="s">
        <v>10</v>
      </c>
      <c r="C5523" t="s">
        <v>16</v>
      </c>
      <c r="D5523" t="s">
        <v>11</v>
      </c>
      <c r="E5523" t="s">
        <v>17</v>
      </c>
      <c r="F5523" t="s">
        <v>13</v>
      </c>
      <c r="G5523" s="1">
        <v>52.200000762939503</v>
      </c>
      <c r="H5523">
        <v>50</v>
      </c>
      <c r="I5523" t="s">
        <v>14</v>
      </c>
      <c r="J5523" t="s">
        <v>18</v>
      </c>
      <c r="K5523">
        <f>VLOOKUP(J5523,'Prix unitaires'!B:D,3,FALSE)</f>
        <v>0</v>
      </c>
      <c r="L5523" s="11">
        <f t="shared" si="86"/>
        <v>0</v>
      </c>
    </row>
    <row r="5524" spans="1:12" x14ac:dyDescent="0.25">
      <c r="A5524">
        <v>355</v>
      </c>
      <c r="B5524" t="s">
        <v>10</v>
      </c>
      <c r="C5524" t="s">
        <v>16</v>
      </c>
      <c r="D5524" t="s">
        <v>11</v>
      </c>
      <c r="E5524" t="s">
        <v>35</v>
      </c>
      <c r="F5524" t="s">
        <v>13</v>
      </c>
      <c r="G5524" s="1">
        <v>52.200000762939503</v>
      </c>
      <c r="H5524">
        <v>1</v>
      </c>
      <c r="I5524" t="s">
        <v>14</v>
      </c>
      <c r="J5524" t="s">
        <v>36</v>
      </c>
      <c r="K5524">
        <f>VLOOKUP(J5524,'Prix unitaires'!B:D,3,FALSE)</f>
        <v>0</v>
      </c>
      <c r="L5524" s="11">
        <f t="shared" si="86"/>
        <v>0</v>
      </c>
    </row>
    <row r="5525" spans="1:12" x14ac:dyDescent="0.25">
      <c r="A5525">
        <v>355</v>
      </c>
      <c r="B5525" t="s">
        <v>10</v>
      </c>
      <c r="C5525" t="s">
        <v>120</v>
      </c>
      <c r="D5525" t="s">
        <v>11</v>
      </c>
      <c r="E5525" t="s">
        <v>17</v>
      </c>
      <c r="F5525" t="s">
        <v>13</v>
      </c>
      <c r="G5525" s="1">
        <v>46.2700004577637</v>
      </c>
      <c r="H5525">
        <v>50</v>
      </c>
      <c r="I5525" t="s">
        <v>14</v>
      </c>
      <c r="J5525" t="s">
        <v>18</v>
      </c>
      <c r="K5525">
        <f>VLOOKUP(J5525,'Prix unitaires'!B:D,3,FALSE)</f>
        <v>0</v>
      </c>
      <c r="L5525" s="11">
        <f t="shared" si="86"/>
        <v>0</v>
      </c>
    </row>
    <row r="5526" spans="1:12" x14ac:dyDescent="0.25">
      <c r="A5526">
        <v>355</v>
      </c>
      <c r="B5526" t="s">
        <v>10</v>
      </c>
      <c r="C5526" t="s">
        <v>120</v>
      </c>
      <c r="D5526" t="s">
        <v>11</v>
      </c>
      <c r="E5526" t="s">
        <v>35</v>
      </c>
      <c r="F5526" t="s">
        <v>13</v>
      </c>
      <c r="G5526" s="1">
        <v>46.2700004577637</v>
      </c>
      <c r="H5526">
        <v>1</v>
      </c>
      <c r="I5526" t="s">
        <v>14</v>
      </c>
      <c r="J5526" t="s">
        <v>36</v>
      </c>
      <c r="K5526">
        <f>VLOOKUP(J5526,'Prix unitaires'!B:D,3,FALSE)</f>
        <v>0</v>
      </c>
      <c r="L5526" s="11">
        <f t="shared" si="86"/>
        <v>0</v>
      </c>
    </row>
    <row r="5527" spans="1:12" x14ac:dyDescent="0.25">
      <c r="A5527">
        <v>355</v>
      </c>
      <c r="B5527" t="s">
        <v>10</v>
      </c>
      <c r="C5527" t="s">
        <v>44</v>
      </c>
      <c r="D5527" t="s">
        <v>11</v>
      </c>
      <c r="E5527" t="s">
        <v>17</v>
      </c>
      <c r="F5527" t="s">
        <v>13</v>
      </c>
      <c r="G5527" s="1">
        <v>7.8699998855590803</v>
      </c>
      <c r="H5527">
        <v>50</v>
      </c>
      <c r="I5527" t="s">
        <v>14</v>
      </c>
      <c r="J5527" t="s">
        <v>18</v>
      </c>
      <c r="K5527">
        <f>VLOOKUP(J5527,'Prix unitaires'!B:D,3,FALSE)</f>
        <v>0</v>
      </c>
      <c r="L5527" s="11">
        <f t="shared" si="86"/>
        <v>0</v>
      </c>
    </row>
    <row r="5528" spans="1:12" x14ac:dyDescent="0.25">
      <c r="A5528">
        <v>355</v>
      </c>
      <c r="B5528" t="s">
        <v>10</v>
      </c>
      <c r="C5528" t="s">
        <v>44</v>
      </c>
      <c r="D5528" t="s">
        <v>11</v>
      </c>
      <c r="E5528" t="s">
        <v>35</v>
      </c>
      <c r="F5528" t="s">
        <v>13</v>
      </c>
      <c r="G5528" s="1">
        <v>7.8699998855590803</v>
      </c>
      <c r="H5528">
        <v>1</v>
      </c>
      <c r="I5528" t="s">
        <v>14</v>
      </c>
      <c r="J5528" t="s">
        <v>36</v>
      </c>
      <c r="K5528">
        <f>VLOOKUP(J5528,'Prix unitaires'!B:D,3,FALSE)</f>
        <v>0</v>
      </c>
      <c r="L5528" s="11">
        <f t="shared" si="86"/>
        <v>0</v>
      </c>
    </row>
    <row r="5529" spans="1:12" x14ac:dyDescent="0.25">
      <c r="A5529">
        <v>355</v>
      </c>
      <c r="B5529" t="s">
        <v>37</v>
      </c>
      <c r="C5529">
        <v>1</v>
      </c>
      <c r="D5529" t="s">
        <v>11</v>
      </c>
      <c r="E5529" t="s">
        <v>12</v>
      </c>
      <c r="F5529" t="s">
        <v>13</v>
      </c>
      <c r="G5529" s="1">
        <v>44.630001068115199</v>
      </c>
      <c r="H5529">
        <v>12</v>
      </c>
      <c r="I5529" t="s">
        <v>14</v>
      </c>
      <c r="J5529" t="s">
        <v>15</v>
      </c>
      <c r="K5529">
        <f>VLOOKUP(J5529,'Prix unitaires'!B:D,3,FALSE)</f>
        <v>0</v>
      </c>
      <c r="L5529" s="11">
        <f t="shared" si="86"/>
        <v>0</v>
      </c>
    </row>
    <row r="5530" spans="1:12" x14ac:dyDescent="0.25">
      <c r="A5530">
        <v>355</v>
      </c>
      <c r="B5530" t="s">
        <v>37</v>
      </c>
      <c r="C5530" t="s">
        <v>115</v>
      </c>
      <c r="D5530" t="s">
        <v>11</v>
      </c>
      <c r="E5530" t="s">
        <v>12</v>
      </c>
      <c r="F5530" t="s">
        <v>13</v>
      </c>
      <c r="G5530" s="1">
        <v>14.930000305175801</v>
      </c>
      <c r="H5530">
        <v>12</v>
      </c>
      <c r="I5530" t="s">
        <v>14</v>
      </c>
      <c r="J5530" t="s">
        <v>15</v>
      </c>
      <c r="K5530">
        <f>VLOOKUP(J5530,'Prix unitaires'!B:D,3,FALSE)</f>
        <v>0</v>
      </c>
      <c r="L5530" s="11">
        <f t="shared" si="86"/>
        <v>0</v>
      </c>
    </row>
    <row r="5531" spans="1:12" x14ac:dyDescent="0.25">
      <c r="A5531">
        <v>355</v>
      </c>
      <c r="B5531" t="s">
        <v>37</v>
      </c>
      <c r="C5531" t="s">
        <v>288</v>
      </c>
      <c r="D5531" t="s">
        <v>11</v>
      </c>
      <c r="E5531" t="s">
        <v>12</v>
      </c>
      <c r="F5531" t="s">
        <v>13</v>
      </c>
      <c r="G5531" s="1">
        <v>15.069999694824199</v>
      </c>
      <c r="H5531">
        <v>12</v>
      </c>
      <c r="I5531" t="s">
        <v>14</v>
      </c>
      <c r="J5531" t="s">
        <v>15</v>
      </c>
      <c r="K5531">
        <f>VLOOKUP(J5531,'Prix unitaires'!B:D,3,FALSE)</f>
        <v>0</v>
      </c>
      <c r="L5531" s="11">
        <f t="shared" si="86"/>
        <v>0</v>
      </c>
    </row>
    <row r="5532" spans="1:12" x14ac:dyDescent="0.25">
      <c r="A5532">
        <v>355</v>
      </c>
      <c r="B5532" t="s">
        <v>37</v>
      </c>
      <c r="C5532">
        <v>2</v>
      </c>
      <c r="D5532" t="s">
        <v>11</v>
      </c>
      <c r="E5532" t="s">
        <v>12</v>
      </c>
      <c r="F5532" t="s">
        <v>13</v>
      </c>
      <c r="G5532" s="1">
        <v>14.4700002670288</v>
      </c>
      <c r="H5532">
        <v>50</v>
      </c>
      <c r="I5532" t="s">
        <v>14</v>
      </c>
      <c r="J5532" t="s">
        <v>15</v>
      </c>
      <c r="K5532">
        <f>VLOOKUP(J5532,'Prix unitaires'!B:D,3,FALSE)</f>
        <v>0</v>
      </c>
      <c r="L5532" s="11">
        <f t="shared" si="86"/>
        <v>0</v>
      </c>
    </row>
    <row r="5533" spans="1:12" x14ac:dyDescent="0.25">
      <c r="A5533">
        <v>355</v>
      </c>
      <c r="B5533" t="s">
        <v>37</v>
      </c>
      <c r="C5533">
        <v>2</v>
      </c>
      <c r="D5533" t="s">
        <v>11</v>
      </c>
      <c r="E5533" t="s">
        <v>35</v>
      </c>
      <c r="F5533" t="s">
        <v>13</v>
      </c>
      <c r="G5533" s="1">
        <v>14.4700002670288</v>
      </c>
      <c r="H5533">
        <v>1</v>
      </c>
      <c r="I5533" t="s">
        <v>14</v>
      </c>
      <c r="J5533" t="s">
        <v>36</v>
      </c>
      <c r="K5533">
        <f>VLOOKUP(J5533,'Prix unitaires'!B:D,3,FALSE)</f>
        <v>0</v>
      </c>
      <c r="L5533" s="11">
        <f t="shared" si="86"/>
        <v>0</v>
      </c>
    </row>
    <row r="5534" spans="1:12" x14ac:dyDescent="0.25">
      <c r="A5534">
        <v>355</v>
      </c>
      <c r="B5534" t="s">
        <v>37</v>
      </c>
      <c r="C5534">
        <v>6</v>
      </c>
      <c r="D5534" t="s">
        <v>11</v>
      </c>
      <c r="E5534" t="s">
        <v>19</v>
      </c>
      <c r="F5534" t="s">
        <v>13</v>
      </c>
      <c r="G5534" s="1">
        <v>13.2799997329712</v>
      </c>
      <c r="H5534">
        <v>50</v>
      </c>
      <c r="I5534" t="s">
        <v>14</v>
      </c>
      <c r="J5534" t="s">
        <v>20</v>
      </c>
      <c r="K5534">
        <f>VLOOKUP(J5534,'Prix unitaires'!B:D,3,FALSE)</f>
        <v>0</v>
      </c>
      <c r="L5534" s="11">
        <f t="shared" si="86"/>
        <v>0</v>
      </c>
    </row>
    <row r="5535" spans="1:12" x14ac:dyDescent="0.25">
      <c r="A5535">
        <v>355</v>
      </c>
      <c r="B5535" t="s">
        <v>37</v>
      </c>
      <c r="C5535">
        <v>6</v>
      </c>
      <c r="D5535" t="s">
        <v>11</v>
      </c>
      <c r="E5535" t="s">
        <v>35</v>
      </c>
      <c r="F5535" t="s">
        <v>13</v>
      </c>
      <c r="G5535" s="1">
        <v>13.2799997329712</v>
      </c>
      <c r="H5535">
        <v>1</v>
      </c>
      <c r="I5535" t="s">
        <v>14</v>
      </c>
      <c r="J5535" t="s">
        <v>36</v>
      </c>
      <c r="K5535">
        <f>VLOOKUP(J5535,'Prix unitaires'!B:D,3,FALSE)</f>
        <v>0</v>
      </c>
      <c r="L5535" s="11">
        <f t="shared" si="86"/>
        <v>0</v>
      </c>
    </row>
    <row r="5536" spans="1:12" x14ac:dyDescent="0.25">
      <c r="A5536">
        <v>355</v>
      </c>
      <c r="B5536" t="s">
        <v>37</v>
      </c>
      <c r="C5536">
        <v>7</v>
      </c>
      <c r="D5536" t="s">
        <v>11</v>
      </c>
      <c r="E5536" t="s">
        <v>19</v>
      </c>
      <c r="F5536" t="s">
        <v>13</v>
      </c>
      <c r="G5536" s="1">
        <v>13.810000419616699</v>
      </c>
      <c r="H5536">
        <v>50</v>
      </c>
      <c r="I5536" t="s">
        <v>14</v>
      </c>
      <c r="J5536" t="s">
        <v>20</v>
      </c>
      <c r="K5536">
        <f>VLOOKUP(J5536,'Prix unitaires'!B:D,3,FALSE)</f>
        <v>0</v>
      </c>
      <c r="L5536" s="11">
        <f t="shared" si="86"/>
        <v>0</v>
      </c>
    </row>
    <row r="5537" spans="1:12" x14ac:dyDescent="0.25">
      <c r="A5537">
        <v>355</v>
      </c>
      <c r="B5537" t="s">
        <v>37</v>
      </c>
      <c r="C5537">
        <v>7</v>
      </c>
      <c r="D5537" t="s">
        <v>11</v>
      </c>
      <c r="E5537" t="s">
        <v>35</v>
      </c>
      <c r="F5537" t="s">
        <v>13</v>
      </c>
      <c r="G5537" s="1">
        <v>13.810000419616699</v>
      </c>
      <c r="H5537">
        <v>1</v>
      </c>
      <c r="I5537" t="s">
        <v>14</v>
      </c>
      <c r="J5537" t="s">
        <v>36</v>
      </c>
      <c r="K5537">
        <f>VLOOKUP(J5537,'Prix unitaires'!B:D,3,FALSE)</f>
        <v>0</v>
      </c>
      <c r="L5537" s="11">
        <f t="shared" si="86"/>
        <v>0</v>
      </c>
    </row>
    <row r="5538" spans="1:12" x14ac:dyDescent="0.25">
      <c r="A5538">
        <v>355</v>
      </c>
      <c r="B5538" t="s">
        <v>37</v>
      </c>
      <c r="C5538">
        <v>8</v>
      </c>
      <c r="D5538" t="s">
        <v>11</v>
      </c>
      <c r="E5538" t="s">
        <v>19</v>
      </c>
      <c r="F5538" t="s">
        <v>13</v>
      </c>
      <c r="G5538" s="1">
        <v>14.3699998855591</v>
      </c>
      <c r="H5538">
        <v>50</v>
      </c>
      <c r="I5538" t="s">
        <v>14</v>
      </c>
      <c r="J5538" t="s">
        <v>20</v>
      </c>
      <c r="K5538">
        <f>VLOOKUP(J5538,'Prix unitaires'!B:D,3,FALSE)</f>
        <v>0</v>
      </c>
      <c r="L5538" s="11">
        <f t="shared" si="86"/>
        <v>0</v>
      </c>
    </row>
    <row r="5539" spans="1:12" x14ac:dyDescent="0.25">
      <c r="A5539">
        <v>355</v>
      </c>
      <c r="B5539" t="s">
        <v>37</v>
      </c>
      <c r="C5539">
        <v>8</v>
      </c>
      <c r="D5539" t="s">
        <v>11</v>
      </c>
      <c r="E5539" t="s">
        <v>35</v>
      </c>
      <c r="F5539" t="s">
        <v>13</v>
      </c>
      <c r="G5539" s="1">
        <v>14.3699998855591</v>
      </c>
      <c r="H5539">
        <v>1</v>
      </c>
      <c r="I5539" t="s">
        <v>14</v>
      </c>
      <c r="J5539" t="s">
        <v>36</v>
      </c>
      <c r="K5539">
        <f>VLOOKUP(J5539,'Prix unitaires'!B:D,3,FALSE)</f>
        <v>0</v>
      </c>
      <c r="L5539" s="11">
        <f t="shared" si="86"/>
        <v>0</v>
      </c>
    </row>
    <row r="5540" spans="1:12" x14ac:dyDescent="0.25">
      <c r="A5540">
        <v>355</v>
      </c>
      <c r="B5540" t="s">
        <v>37</v>
      </c>
      <c r="C5540">
        <v>4</v>
      </c>
      <c r="D5540" t="s">
        <v>11</v>
      </c>
      <c r="E5540" t="s">
        <v>19</v>
      </c>
      <c r="F5540" t="s">
        <v>13</v>
      </c>
      <c r="G5540" s="1">
        <v>34.779998779296903</v>
      </c>
      <c r="H5540">
        <v>50</v>
      </c>
      <c r="I5540" t="s">
        <v>14</v>
      </c>
      <c r="J5540" t="s">
        <v>20</v>
      </c>
      <c r="K5540">
        <f>VLOOKUP(J5540,'Prix unitaires'!B:D,3,FALSE)</f>
        <v>0</v>
      </c>
      <c r="L5540" s="11">
        <f t="shared" si="86"/>
        <v>0</v>
      </c>
    </row>
    <row r="5541" spans="1:12" x14ac:dyDescent="0.25">
      <c r="A5541">
        <v>355</v>
      </c>
      <c r="B5541" t="s">
        <v>37</v>
      </c>
      <c r="C5541">
        <v>4</v>
      </c>
      <c r="D5541" t="s">
        <v>11</v>
      </c>
      <c r="E5541" t="s">
        <v>35</v>
      </c>
      <c r="F5541" t="s">
        <v>13</v>
      </c>
      <c r="G5541" s="1">
        <v>34.779998779296903</v>
      </c>
      <c r="H5541">
        <v>1</v>
      </c>
      <c r="I5541" t="s">
        <v>14</v>
      </c>
      <c r="J5541" t="s">
        <v>36</v>
      </c>
      <c r="K5541">
        <f>VLOOKUP(J5541,'Prix unitaires'!B:D,3,FALSE)</f>
        <v>0</v>
      </c>
      <c r="L5541" s="11">
        <f t="shared" si="86"/>
        <v>0</v>
      </c>
    </row>
    <row r="5542" spans="1:12" x14ac:dyDescent="0.25">
      <c r="A5542">
        <v>355</v>
      </c>
      <c r="B5542" t="s">
        <v>37</v>
      </c>
      <c r="C5542" t="s">
        <v>90</v>
      </c>
      <c r="D5542" t="s">
        <v>11</v>
      </c>
      <c r="E5542" t="s">
        <v>17</v>
      </c>
      <c r="F5542" t="s">
        <v>13</v>
      </c>
      <c r="G5542" s="1">
        <v>45.310001373291001</v>
      </c>
      <c r="H5542">
        <v>50</v>
      </c>
      <c r="I5542" t="s">
        <v>14</v>
      </c>
      <c r="J5542" t="s">
        <v>18</v>
      </c>
      <c r="K5542">
        <f>VLOOKUP(J5542,'Prix unitaires'!B:D,3,FALSE)</f>
        <v>0</v>
      </c>
      <c r="L5542" s="11">
        <f t="shared" si="86"/>
        <v>0</v>
      </c>
    </row>
    <row r="5543" spans="1:12" x14ac:dyDescent="0.25">
      <c r="A5543">
        <v>355</v>
      </c>
      <c r="B5543" t="s">
        <v>37</v>
      </c>
      <c r="C5543" t="s">
        <v>90</v>
      </c>
      <c r="D5543" t="s">
        <v>11</v>
      </c>
      <c r="E5543" t="s">
        <v>35</v>
      </c>
      <c r="F5543" t="s">
        <v>13</v>
      </c>
      <c r="G5543" s="1">
        <v>45.310001373291001</v>
      </c>
      <c r="H5543">
        <v>1</v>
      </c>
      <c r="I5543" t="s">
        <v>14</v>
      </c>
      <c r="J5543" t="s">
        <v>36</v>
      </c>
      <c r="K5543">
        <f>VLOOKUP(J5543,'Prix unitaires'!B:D,3,FALSE)</f>
        <v>0</v>
      </c>
      <c r="L5543" s="11">
        <f t="shared" si="86"/>
        <v>0</v>
      </c>
    </row>
    <row r="5544" spans="1:12" x14ac:dyDescent="0.25">
      <c r="A5544">
        <v>355</v>
      </c>
      <c r="B5544" t="s">
        <v>37</v>
      </c>
      <c r="C5544">
        <v>5</v>
      </c>
      <c r="D5544" t="s">
        <v>11</v>
      </c>
      <c r="E5544" t="s">
        <v>12</v>
      </c>
      <c r="F5544" t="s">
        <v>13</v>
      </c>
      <c r="G5544" s="1">
        <v>3.96000003814697</v>
      </c>
      <c r="H5544">
        <v>50</v>
      </c>
      <c r="I5544" t="s">
        <v>14</v>
      </c>
      <c r="J5544" t="s">
        <v>15</v>
      </c>
      <c r="K5544">
        <f>VLOOKUP(J5544,'Prix unitaires'!B:D,3,FALSE)</f>
        <v>0</v>
      </c>
      <c r="L5544" s="11">
        <f t="shared" si="86"/>
        <v>0</v>
      </c>
    </row>
    <row r="5545" spans="1:12" x14ac:dyDescent="0.25">
      <c r="A5545">
        <v>355</v>
      </c>
      <c r="B5545" t="s">
        <v>37</v>
      </c>
      <c r="C5545">
        <v>5</v>
      </c>
      <c r="D5545" t="s">
        <v>11</v>
      </c>
      <c r="E5545" t="s">
        <v>40</v>
      </c>
      <c r="F5545" t="s">
        <v>13</v>
      </c>
      <c r="G5545" s="1">
        <v>3.96000003814697</v>
      </c>
      <c r="H5545">
        <v>1</v>
      </c>
      <c r="I5545" t="s">
        <v>14</v>
      </c>
      <c r="J5545" t="s">
        <v>41</v>
      </c>
      <c r="K5545">
        <f>VLOOKUP(J5545,'Prix unitaires'!B:D,3,FALSE)</f>
        <v>0</v>
      </c>
      <c r="L5545" s="11">
        <f t="shared" si="86"/>
        <v>0</v>
      </c>
    </row>
    <row r="5546" spans="1:12" x14ac:dyDescent="0.25">
      <c r="A5546">
        <v>366</v>
      </c>
      <c r="B5546" t="s">
        <v>10</v>
      </c>
      <c r="C5546" t="s">
        <v>256</v>
      </c>
      <c r="D5546" t="s">
        <v>11</v>
      </c>
      <c r="E5546" t="s">
        <v>12</v>
      </c>
      <c r="F5546" t="s">
        <v>13</v>
      </c>
      <c r="G5546" s="1">
        <v>11.800000190734901</v>
      </c>
      <c r="H5546">
        <v>50</v>
      </c>
      <c r="I5546" t="s">
        <v>14</v>
      </c>
      <c r="J5546" t="s">
        <v>15</v>
      </c>
      <c r="K5546">
        <f>VLOOKUP(J5546,'Prix unitaires'!B:D,3,FALSE)</f>
        <v>0</v>
      </c>
      <c r="L5546" s="11">
        <f t="shared" si="86"/>
        <v>0</v>
      </c>
    </row>
    <row r="5547" spans="1:12" x14ac:dyDescent="0.25">
      <c r="A5547">
        <v>366</v>
      </c>
      <c r="B5547" t="s">
        <v>10</v>
      </c>
      <c r="C5547" t="s">
        <v>256</v>
      </c>
      <c r="D5547" t="s">
        <v>11</v>
      </c>
      <c r="E5547" t="s">
        <v>35</v>
      </c>
      <c r="F5547" t="s">
        <v>13</v>
      </c>
      <c r="G5547" s="1">
        <v>11.800000190734901</v>
      </c>
      <c r="H5547">
        <v>1</v>
      </c>
      <c r="I5547" t="s">
        <v>14</v>
      </c>
      <c r="J5547" t="s">
        <v>36</v>
      </c>
      <c r="K5547">
        <f>VLOOKUP(J5547,'Prix unitaires'!B:D,3,FALSE)</f>
        <v>0</v>
      </c>
      <c r="L5547" s="11">
        <f t="shared" si="86"/>
        <v>0</v>
      </c>
    </row>
    <row r="5548" spans="1:12" x14ac:dyDescent="0.25">
      <c r="A5548">
        <v>366</v>
      </c>
      <c r="B5548" t="s">
        <v>10</v>
      </c>
      <c r="C5548" t="s">
        <v>16</v>
      </c>
      <c r="D5548" t="s">
        <v>11</v>
      </c>
      <c r="E5548" t="s">
        <v>17</v>
      </c>
      <c r="F5548" t="s">
        <v>13</v>
      </c>
      <c r="G5548" s="1">
        <v>41.169998168945298</v>
      </c>
      <c r="H5548">
        <v>50</v>
      </c>
      <c r="I5548" t="s">
        <v>14</v>
      </c>
      <c r="J5548" t="s">
        <v>18</v>
      </c>
      <c r="K5548">
        <f>VLOOKUP(J5548,'Prix unitaires'!B:D,3,FALSE)</f>
        <v>0</v>
      </c>
      <c r="L5548" s="11">
        <f t="shared" si="86"/>
        <v>0</v>
      </c>
    </row>
    <row r="5549" spans="1:12" x14ac:dyDescent="0.25">
      <c r="A5549">
        <v>366</v>
      </c>
      <c r="B5549" t="s">
        <v>10</v>
      </c>
      <c r="C5549" t="s">
        <v>16</v>
      </c>
      <c r="D5549" t="s">
        <v>11</v>
      </c>
      <c r="E5549" t="s">
        <v>35</v>
      </c>
      <c r="F5549" t="s">
        <v>13</v>
      </c>
      <c r="G5549" s="1">
        <v>41.169998168945298</v>
      </c>
      <c r="H5549">
        <v>1</v>
      </c>
      <c r="I5549" t="s">
        <v>14</v>
      </c>
      <c r="J5549" t="s">
        <v>36</v>
      </c>
      <c r="K5549">
        <f>VLOOKUP(J5549,'Prix unitaires'!B:D,3,FALSE)</f>
        <v>0</v>
      </c>
      <c r="L5549" s="11">
        <f t="shared" si="86"/>
        <v>0</v>
      </c>
    </row>
    <row r="5550" spans="1:12" x14ac:dyDescent="0.25">
      <c r="A5550">
        <v>371</v>
      </c>
      <c r="B5550" t="s">
        <v>26</v>
      </c>
      <c r="C5550" t="s">
        <v>120</v>
      </c>
      <c r="D5550" t="s">
        <v>11</v>
      </c>
      <c r="E5550" t="s">
        <v>17</v>
      </c>
      <c r="F5550" t="s">
        <v>13</v>
      </c>
      <c r="G5550" s="1">
        <v>43.25</v>
      </c>
      <c r="H5550">
        <v>50</v>
      </c>
      <c r="I5550" t="s">
        <v>14</v>
      </c>
      <c r="J5550" t="s">
        <v>18</v>
      </c>
      <c r="K5550">
        <f>VLOOKUP(J5550,'Prix unitaires'!B:D,3,FALSE)</f>
        <v>0</v>
      </c>
      <c r="L5550" s="11">
        <f t="shared" si="86"/>
        <v>0</v>
      </c>
    </row>
    <row r="5551" spans="1:12" x14ac:dyDescent="0.25">
      <c r="A5551">
        <v>371</v>
      </c>
      <c r="B5551" t="s">
        <v>26</v>
      </c>
      <c r="C5551" t="s">
        <v>120</v>
      </c>
      <c r="D5551" t="s">
        <v>11</v>
      </c>
      <c r="E5551" t="s">
        <v>40</v>
      </c>
      <c r="F5551" t="s">
        <v>13</v>
      </c>
      <c r="G5551" s="1">
        <v>43.25</v>
      </c>
      <c r="H5551">
        <v>1</v>
      </c>
      <c r="I5551" t="s">
        <v>14</v>
      </c>
      <c r="J5551" t="s">
        <v>41</v>
      </c>
      <c r="K5551">
        <f>VLOOKUP(J5551,'Prix unitaires'!B:D,3,FALSE)</f>
        <v>0</v>
      </c>
      <c r="L5551" s="11">
        <f t="shared" si="86"/>
        <v>0</v>
      </c>
    </row>
    <row r="5552" spans="1:12" x14ac:dyDescent="0.25">
      <c r="A5552">
        <v>371</v>
      </c>
      <c r="B5552" t="s">
        <v>10</v>
      </c>
      <c r="C5552" t="s">
        <v>105</v>
      </c>
      <c r="D5552" t="s">
        <v>11</v>
      </c>
      <c r="E5552" t="s">
        <v>17</v>
      </c>
      <c r="F5552" t="s">
        <v>13</v>
      </c>
      <c r="G5552" s="1">
        <v>67.870002746582003</v>
      </c>
      <c r="H5552">
        <v>50</v>
      </c>
      <c r="I5552" t="s">
        <v>14</v>
      </c>
      <c r="J5552" t="s">
        <v>18</v>
      </c>
      <c r="K5552">
        <f>VLOOKUP(J5552,'Prix unitaires'!B:D,3,FALSE)</f>
        <v>0</v>
      </c>
      <c r="L5552" s="11">
        <f t="shared" si="86"/>
        <v>0</v>
      </c>
    </row>
    <row r="5553" spans="1:12" x14ac:dyDescent="0.25">
      <c r="A5553">
        <v>371</v>
      </c>
      <c r="B5553" t="s">
        <v>10</v>
      </c>
      <c r="C5553" t="s">
        <v>105</v>
      </c>
      <c r="D5553" t="s">
        <v>11</v>
      </c>
      <c r="E5553" t="s">
        <v>40</v>
      </c>
      <c r="F5553" t="s">
        <v>13</v>
      </c>
      <c r="G5553" s="1">
        <v>67.870002746582003</v>
      </c>
      <c r="H5553">
        <v>1</v>
      </c>
      <c r="I5553" t="s">
        <v>14</v>
      </c>
      <c r="J5553" t="s">
        <v>41</v>
      </c>
      <c r="K5553">
        <f>VLOOKUP(J5553,'Prix unitaires'!B:D,3,FALSE)</f>
        <v>0</v>
      </c>
      <c r="L5553" s="11">
        <f t="shared" si="86"/>
        <v>0</v>
      </c>
    </row>
    <row r="5554" spans="1:12" x14ac:dyDescent="0.25">
      <c r="A5554">
        <v>371</v>
      </c>
      <c r="B5554" t="s">
        <v>10</v>
      </c>
      <c r="C5554">
        <v>12</v>
      </c>
      <c r="D5554" t="s">
        <v>11</v>
      </c>
      <c r="E5554" t="s">
        <v>32</v>
      </c>
      <c r="F5554" t="s">
        <v>13</v>
      </c>
      <c r="G5554" s="1">
        <v>33.990001678466797</v>
      </c>
      <c r="H5554">
        <v>240</v>
      </c>
      <c r="I5554" t="s">
        <v>14</v>
      </c>
      <c r="J5554" t="s">
        <v>33</v>
      </c>
      <c r="K5554">
        <f>VLOOKUP(J5554,'Prix unitaires'!B:D,3,FALSE)</f>
        <v>0</v>
      </c>
      <c r="L5554" s="11">
        <f t="shared" si="86"/>
        <v>0</v>
      </c>
    </row>
    <row r="5555" spans="1:12" x14ac:dyDescent="0.25">
      <c r="A5555">
        <v>371</v>
      </c>
      <c r="B5555" t="s">
        <v>10</v>
      </c>
      <c r="C5555">
        <v>12</v>
      </c>
      <c r="D5555" t="s">
        <v>11</v>
      </c>
      <c r="E5555" t="s">
        <v>40</v>
      </c>
      <c r="F5555" t="s">
        <v>13</v>
      </c>
      <c r="G5555" s="1">
        <v>33.990001678466797</v>
      </c>
      <c r="H5555">
        <v>1</v>
      </c>
      <c r="I5555" t="s">
        <v>14</v>
      </c>
      <c r="J5555" t="s">
        <v>41</v>
      </c>
      <c r="K5555">
        <f>VLOOKUP(J5555,'Prix unitaires'!B:D,3,FALSE)</f>
        <v>0</v>
      </c>
      <c r="L5555" s="11">
        <f t="shared" si="86"/>
        <v>0</v>
      </c>
    </row>
    <row r="5556" spans="1:12" x14ac:dyDescent="0.25">
      <c r="A5556">
        <v>371</v>
      </c>
      <c r="B5556" t="s">
        <v>10</v>
      </c>
      <c r="C5556" t="s">
        <v>127</v>
      </c>
      <c r="D5556" t="s">
        <v>11</v>
      </c>
      <c r="E5556" t="s">
        <v>17</v>
      </c>
      <c r="F5556" t="s">
        <v>13</v>
      </c>
      <c r="G5556" s="1">
        <v>3.03999996185303</v>
      </c>
      <c r="H5556">
        <v>50</v>
      </c>
      <c r="I5556" t="s">
        <v>14</v>
      </c>
      <c r="J5556" t="s">
        <v>18</v>
      </c>
      <c r="K5556">
        <f>VLOOKUP(J5556,'Prix unitaires'!B:D,3,FALSE)</f>
        <v>0</v>
      </c>
      <c r="L5556" s="11">
        <f t="shared" si="86"/>
        <v>0</v>
      </c>
    </row>
    <row r="5557" spans="1:12" x14ac:dyDescent="0.25">
      <c r="A5557">
        <v>371</v>
      </c>
      <c r="B5557" t="s">
        <v>10</v>
      </c>
      <c r="C5557" t="s">
        <v>44</v>
      </c>
      <c r="D5557" t="s">
        <v>11</v>
      </c>
      <c r="E5557" t="s">
        <v>17</v>
      </c>
      <c r="F5557" t="s">
        <v>13</v>
      </c>
      <c r="G5557" s="1">
        <v>3.03999996185303</v>
      </c>
      <c r="H5557">
        <v>50</v>
      </c>
      <c r="I5557" t="s">
        <v>14</v>
      </c>
      <c r="J5557" t="s">
        <v>18</v>
      </c>
      <c r="K5557">
        <f>VLOOKUP(J5557,'Prix unitaires'!B:D,3,FALSE)</f>
        <v>0</v>
      </c>
      <c r="L5557" s="11">
        <f t="shared" si="86"/>
        <v>0</v>
      </c>
    </row>
    <row r="5558" spans="1:12" x14ac:dyDescent="0.25">
      <c r="A5558">
        <v>371</v>
      </c>
      <c r="B5558" t="s">
        <v>10</v>
      </c>
      <c r="C5558" t="s">
        <v>239</v>
      </c>
      <c r="D5558" t="s">
        <v>11</v>
      </c>
      <c r="E5558" t="s">
        <v>17</v>
      </c>
      <c r="F5558" t="s">
        <v>13</v>
      </c>
      <c r="G5558" s="1">
        <v>151.05000305175801</v>
      </c>
      <c r="H5558">
        <v>50</v>
      </c>
      <c r="I5558" t="s">
        <v>14</v>
      </c>
      <c r="J5558" t="s">
        <v>18</v>
      </c>
      <c r="K5558">
        <f>VLOOKUP(J5558,'Prix unitaires'!B:D,3,FALSE)</f>
        <v>0</v>
      </c>
      <c r="L5558" s="11">
        <f t="shared" si="86"/>
        <v>0</v>
      </c>
    </row>
    <row r="5559" spans="1:12" x14ac:dyDescent="0.25">
      <c r="A5559">
        <v>371</v>
      </c>
      <c r="B5559" t="s">
        <v>10</v>
      </c>
      <c r="C5559" t="s">
        <v>239</v>
      </c>
      <c r="D5559" t="s">
        <v>11</v>
      </c>
      <c r="E5559" t="s">
        <v>40</v>
      </c>
      <c r="F5559" t="s">
        <v>13</v>
      </c>
      <c r="G5559" s="1">
        <v>151.05000305175801</v>
      </c>
      <c r="H5559">
        <v>1</v>
      </c>
      <c r="I5559" t="s">
        <v>14</v>
      </c>
      <c r="J5559" t="s">
        <v>41</v>
      </c>
      <c r="K5559">
        <f>VLOOKUP(J5559,'Prix unitaires'!B:D,3,FALSE)</f>
        <v>0</v>
      </c>
      <c r="L5559" s="11">
        <f t="shared" si="86"/>
        <v>0</v>
      </c>
    </row>
    <row r="5560" spans="1:12" x14ac:dyDescent="0.25">
      <c r="A5560">
        <v>371</v>
      </c>
      <c r="B5560" t="s">
        <v>10</v>
      </c>
      <c r="C5560" t="s">
        <v>21</v>
      </c>
      <c r="D5560" t="s">
        <v>11</v>
      </c>
      <c r="E5560" t="s">
        <v>12</v>
      </c>
      <c r="F5560" t="s">
        <v>13</v>
      </c>
      <c r="G5560" s="1">
        <v>15.7799997329712</v>
      </c>
      <c r="H5560">
        <v>50</v>
      </c>
      <c r="I5560" t="s">
        <v>14</v>
      </c>
      <c r="J5560" t="s">
        <v>15</v>
      </c>
      <c r="K5560">
        <f>VLOOKUP(J5560,'Prix unitaires'!B:D,3,FALSE)</f>
        <v>0</v>
      </c>
      <c r="L5560" s="11">
        <f t="shared" si="86"/>
        <v>0</v>
      </c>
    </row>
    <row r="5561" spans="1:12" x14ac:dyDescent="0.25">
      <c r="A5561">
        <v>371</v>
      </c>
      <c r="B5561" t="s">
        <v>10</v>
      </c>
      <c r="C5561" t="s">
        <v>16</v>
      </c>
      <c r="D5561" t="s">
        <v>11</v>
      </c>
      <c r="E5561" t="s">
        <v>17</v>
      </c>
      <c r="F5561" t="s">
        <v>13</v>
      </c>
      <c r="G5561" s="1">
        <v>7.8400001525878897</v>
      </c>
      <c r="H5561">
        <v>50</v>
      </c>
      <c r="I5561" t="s">
        <v>14</v>
      </c>
      <c r="J5561" t="s">
        <v>18</v>
      </c>
      <c r="K5561">
        <f>VLOOKUP(J5561,'Prix unitaires'!B:D,3,FALSE)</f>
        <v>0</v>
      </c>
      <c r="L5561" s="11">
        <f t="shared" si="86"/>
        <v>0</v>
      </c>
    </row>
    <row r="5562" spans="1:12" x14ac:dyDescent="0.25">
      <c r="A5562">
        <v>371</v>
      </c>
      <c r="B5562" t="s">
        <v>10</v>
      </c>
      <c r="C5562" t="s">
        <v>16</v>
      </c>
      <c r="D5562" t="s">
        <v>11</v>
      </c>
      <c r="E5562" t="s">
        <v>40</v>
      </c>
      <c r="F5562" t="s">
        <v>13</v>
      </c>
      <c r="G5562" s="1">
        <v>7.8400001525878897</v>
      </c>
      <c r="H5562">
        <v>1</v>
      </c>
      <c r="I5562" t="s">
        <v>14</v>
      </c>
      <c r="J5562" t="s">
        <v>41</v>
      </c>
      <c r="K5562">
        <f>VLOOKUP(J5562,'Prix unitaires'!B:D,3,FALSE)</f>
        <v>0</v>
      </c>
      <c r="L5562" s="11">
        <f t="shared" si="86"/>
        <v>0</v>
      </c>
    </row>
    <row r="5563" spans="1:12" x14ac:dyDescent="0.25">
      <c r="A5563">
        <v>373</v>
      </c>
      <c r="B5563" t="s">
        <v>10</v>
      </c>
      <c r="C5563" t="s">
        <v>105</v>
      </c>
      <c r="D5563" t="s">
        <v>11</v>
      </c>
      <c r="E5563" t="s">
        <v>12</v>
      </c>
      <c r="F5563" t="s">
        <v>13</v>
      </c>
      <c r="G5563" s="1">
        <v>45.470001220703097</v>
      </c>
      <c r="H5563">
        <v>12</v>
      </c>
      <c r="I5563" t="s">
        <v>14</v>
      </c>
      <c r="J5563" t="s">
        <v>15</v>
      </c>
      <c r="K5563">
        <f>VLOOKUP(J5563,'Prix unitaires'!B:D,3,FALSE)</f>
        <v>0</v>
      </c>
      <c r="L5563" s="11">
        <f t="shared" si="86"/>
        <v>0</v>
      </c>
    </row>
    <row r="5564" spans="1:12" x14ac:dyDescent="0.25">
      <c r="A5564">
        <v>373</v>
      </c>
      <c r="B5564" t="s">
        <v>10</v>
      </c>
      <c r="C5564" t="s">
        <v>105</v>
      </c>
      <c r="D5564" t="s">
        <v>11</v>
      </c>
      <c r="E5564" t="s">
        <v>40</v>
      </c>
      <c r="F5564" t="s">
        <v>13</v>
      </c>
      <c r="G5564" s="1">
        <v>45.470001220703097</v>
      </c>
      <c r="H5564">
        <v>1</v>
      </c>
      <c r="I5564" t="s">
        <v>14</v>
      </c>
      <c r="J5564" t="s">
        <v>41</v>
      </c>
      <c r="K5564">
        <f>VLOOKUP(J5564,'Prix unitaires'!B:D,3,FALSE)</f>
        <v>0</v>
      </c>
      <c r="L5564" s="11">
        <f t="shared" si="86"/>
        <v>0</v>
      </c>
    </row>
    <row r="5565" spans="1:12" x14ac:dyDescent="0.25">
      <c r="A5565">
        <v>374</v>
      </c>
      <c r="B5565" t="s">
        <v>10</v>
      </c>
      <c r="C5565" t="s">
        <v>22</v>
      </c>
      <c r="D5565">
        <v>-1</v>
      </c>
      <c r="E5565" t="s">
        <v>17</v>
      </c>
      <c r="F5565" t="s">
        <v>13</v>
      </c>
      <c r="G5565" s="1">
        <v>13.1599998474121</v>
      </c>
      <c r="H5565">
        <v>50</v>
      </c>
      <c r="I5565" t="s">
        <v>14</v>
      </c>
      <c r="J5565" t="s">
        <v>140</v>
      </c>
      <c r="K5565">
        <f>VLOOKUP(J5565,'Prix unitaires'!B:D,3,FALSE)</f>
        <v>0</v>
      </c>
      <c r="L5565" s="11">
        <f t="shared" si="86"/>
        <v>0</v>
      </c>
    </row>
    <row r="5566" spans="1:12" x14ac:dyDescent="0.25">
      <c r="A5566">
        <v>374</v>
      </c>
      <c r="B5566" t="s">
        <v>10</v>
      </c>
      <c r="C5566" t="s">
        <v>22</v>
      </c>
      <c r="D5566">
        <v>-1</v>
      </c>
      <c r="E5566" t="s">
        <v>40</v>
      </c>
      <c r="F5566" t="s">
        <v>13</v>
      </c>
      <c r="G5566" s="1">
        <v>13.1599998474121</v>
      </c>
      <c r="H5566">
        <v>1</v>
      </c>
      <c r="I5566" t="s">
        <v>14</v>
      </c>
      <c r="J5566" t="s">
        <v>118</v>
      </c>
      <c r="K5566">
        <f>VLOOKUP(J5566,'Prix unitaires'!B:D,3,FALSE)</f>
        <v>0</v>
      </c>
      <c r="L5566" s="11">
        <f t="shared" si="86"/>
        <v>0</v>
      </c>
    </row>
    <row r="5567" spans="1:12" x14ac:dyDescent="0.25">
      <c r="A5567">
        <v>374</v>
      </c>
      <c r="B5567" t="s">
        <v>10</v>
      </c>
      <c r="C5567" t="s">
        <v>16</v>
      </c>
      <c r="D5567">
        <v>-1</v>
      </c>
      <c r="E5567" t="s">
        <v>12</v>
      </c>
      <c r="F5567" t="s">
        <v>13</v>
      </c>
      <c r="G5567" s="1">
        <v>1648.17004394531</v>
      </c>
      <c r="H5567">
        <v>12</v>
      </c>
      <c r="I5567" t="s">
        <v>14</v>
      </c>
      <c r="J5567" t="s">
        <v>152</v>
      </c>
      <c r="K5567">
        <f>VLOOKUP(J5567,'Prix unitaires'!B:D,3,FALSE)</f>
        <v>0</v>
      </c>
      <c r="L5567" s="11">
        <f t="shared" si="86"/>
        <v>0</v>
      </c>
    </row>
    <row r="5568" spans="1:12" x14ac:dyDescent="0.25">
      <c r="A5568">
        <v>374</v>
      </c>
      <c r="B5568" t="s">
        <v>10</v>
      </c>
      <c r="C5568" t="s">
        <v>16</v>
      </c>
      <c r="D5568">
        <v>-1</v>
      </c>
      <c r="E5568" t="s">
        <v>40</v>
      </c>
      <c r="F5568" t="s">
        <v>13</v>
      </c>
      <c r="G5568" s="1">
        <v>1648.17004394531</v>
      </c>
      <c r="H5568">
        <v>1</v>
      </c>
      <c r="I5568" t="s">
        <v>14</v>
      </c>
      <c r="J5568" t="s">
        <v>118</v>
      </c>
      <c r="K5568">
        <f>VLOOKUP(J5568,'Prix unitaires'!B:D,3,FALSE)</f>
        <v>0</v>
      </c>
      <c r="L5568" s="11">
        <f t="shared" si="86"/>
        <v>0</v>
      </c>
    </row>
    <row r="5569" spans="1:12" x14ac:dyDescent="0.25">
      <c r="A5569">
        <v>143</v>
      </c>
      <c r="B5569" t="s">
        <v>37</v>
      </c>
      <c r="C5569" t="s">
        <v>75</v>
      </c>
      <c r="D5569" t="s">
        <v>11</v>
      </c>
      <c r="E5569" t="s">
        <v>17</v>
      </c>
      <c r="F5569" t="s">
        <v>13</v>
      </c>
      <c r="G5569" s="1">
        <v>12.060000419616699</v>
      </c>
      <c r="H5569">
        <v>150</v>
      </c>
      <c r="I5569" t="s">
        <v>14</v>
      </c>
      <c r="J5569" t="s">
        <v>18</v>
      </c>
      <c r="K5569">
        <f>VLOOKUP(J5569,'Prix unitaires'!B:D,3,FALSE)</f>
        <v>0</v>
      </c>
      <c r="L5569" s="11">
        <f t="shared" si="86"/>
        <v>0</v>
      </c>
    </row>
    <row r="5570" spans="1:12" x14ac:dyDescent="0.25">
      <c r="A5570">
        <v>143</v>
      </c>
      <c r="B5570" t="s">
        <v>10</v>
      </c>
      <c r="C5570">
        <v>11</v>
      </c>
      <c r="D5570" t="s">
        <v>11</v>
      </c>
      <c r="E5570" t="s">
        <v>165</v>
      </c>
      <c r="F5570" t="s">
        <v>13</v>
      </c>
      <c r="G5570" s="1">
        <v>8.5699996948241992</v>
      </c>
      <c r="H5570">
        <v>1</v>
      </c>
      <c r="I5570" t="s">
        <v>14</v>
      </c>
      <c r="J5570" t="s">
        <v>166</v>
      </c>
      <c r="K5570">
        <f>VLOOKUP(J5570,'Prix unitaires'!B:D,3,FALSE)</f>
        <v>0</v>
      </c>
      <c r="L5570" s="11">
        <f t="shared" si="86"/>
        <v>0</v>
      </c>
    </row>
    <row r="5571" spans="1:12" x14ac:dyDescent="0.25">
      <c r="A5571">
        <v>143</v>
      </c>
      <c r="B5571" t="s">
        <v>10</v>
      </c>
      <c r="C5571">
        <v>12</v>
      </c>
      <c r="D5571" t="s">
        <v>11</v>
      </c>
      <c r="E5571" t="s">
        <v>165</v>
      </c>
      <c r="F5571" t="s">
        <v>13</v>
      </c>
      <c r="G5571" s="1">
        <v>2.2799999713897701</v>
      </c>
      <c r="H5571">
        <v>1</v>
      </c>
      <c r="I5571" t="s">
        <v>14</v>
      </c>
      <c r="J5571" t="s">
        <v>166</v>
      </c>
      <c r="K5571">
        <f>VLOOKUP(J5571,'Prix unitaires'!B:D,3,FALSE)</f>
        <v>0</v>
      </c>
      <c r="L5571" s="11">
        <f t="shared" ref="L5571:L5634" si="87">(G5571*H5571)*K5571</f>
        <v>0</v>
      </c>
    </row>
    <row r="5572" spans="1:12" x14ac:dyDescent="0.25">
      <c r="A5572">
        <v>143</v>
      </c>
      <c r="B5572" t="s">
        <v>10</v>
      </c>
      <c r="C5572">
        <v>13</v>
      </c>
      <c r="D5572" t="s">
        <v>11</v>
      </c>
      <c r="E5572" t="s">
        <v>165</v>
      </c>
      <c r="F5572" t="s">
        <v>13</v>
      </c>
      <c r="G5572" s="1">
        <v>7.1399998664856001</v>
      </c>
      <c r="H5572">
        <v>1</v>
      </c>
      <c r="I5572" t="s">
        <v>14</v>
      </c>
      <c r="J5572" t="s">
        <v>166</v>
      </c>
      <c r="K5572">
        <f>VLOOKUP(J5572,'Prix unitaires'!B:D,3,FALSE)</f>
        <v>0</v>
      </c>
      <c r="L5572" s="11">
        <f t="shared" si="87"/>
        <v>0</v>
      </c>
    </row>
    <row r="5573" spans="1:12" x14ac:dyDescent="0.25">
      <c r="A5573">
        <v>143</v>
      </c>
      <c r="B5573" t="s">
        <v>10</v>
      </c>
      <c r="C5573">
        <v>14</v>
      </c>
      <c r="D5573" t="s">
        <v>11</v>
      </c>
      <c r="E5573" t="s">
        <v>165</v>
      </c>
      <c r="F5573" t="s">
        <v>13</v>
      </c>
      <c r="G5573" s="1">
        <v>3.9200000762939502</v>
      </c>
      <c r="H5573">
        <v>1</v>
      </c>
      <c r="I5573" t="s">
        <v>14</v>
      </c>
      <c r="J5573" t="s">
        <v>166</v>
      </c>
      <c r="K5573">
        <f>VLOOKUP(J5573,'Prix unitaires'!B:D,3,FALSE)</f>
        <v>0</v>
      </c>
      <c r="L5573" s="11">
        <f t="shared" si="87"/>
        <v>0</v>
      </c>
    </row>
    <row r="5574" spans="1:12" x14ac:dyDescent="0.25">
      <c r="A5574">
        <v>143</v>
      </c>
      <c r="B5574" t="s">
        <v>10</v>
      </c>
      <c r="C5574">
        <v>15</v>
      </c>
      <c r="D5574" t="s">
        <v>11</v>
      </c>
      <c r="E5574" t="s">
        <v>165</v>
      </c>
      <c r="F5574" t="s">
        <v>13</v>
      </c>
      <c r="G5574" s="1">
        <v>7.2699999809265101</v>
      </c>
      <c r="H5574">
        <v>1</v>
      </c>
      <c r="I5574" t="s">
        <v>14</v>
      </c>
      <c r="J5574" t="s">
        <v>166</v>
      </c>
      <c r="K5574">
        <f>VLOOKUP(J5574,'Prix unitaires'!B:D,3,FALSE)</f>
        <v>0</v>
      </c>
      <c r="L5574" s="11">
        <f t="shared" si="87"/>
        <v>0</v>
      </c>
    </row>
    <row r="5575" spans="1:12" x14ac:dyDescent="0.25">
      <c r="A5575">
        <v>143</v>
      </c>
      <c r="B5575" t="s">
        <v>10</v>
      </c>
      <c r="C5575">
        <v>17</v>
      </c>
      <c r="D5575" t="s">
        <v>11</v>
      </c>
      <c r="E5575" t="s">
        <v>12</v>
      </c>
      <c r="F5575" t="s">
        <v>13</v>
      </c>
      <c r="G5575" s="1">
        <v>8.8699998855590998</v>
      </c>
      <c r="H5575">
        <v>24</v>
      </c>
      <c r="I5575" t="s">
        <v>14</v>
      </c>
      <c r="J5575" t="s">
        <v>15</v>
      </c>
      <c r="K5575">
        <f>VLOOKUP(J5575,'Prix unitaires'!B:D,3,FALSE)</f>
        <v>0</v>
      </c>
      <c r="L5575" s="11">
        <f t="shared" si="87"/>
        <v>0</v>
      </c>
    </row>
    <row r="5576" spans="1:12" x14ac:dyDescent="0.25">
      <c r="A5576">
        <v>143</v>
      </c>
      <c r="B5576" t="s">
        <v>10</v>
      </c>
      <c r="C5576">
        <v>17</v>
      </c>
      <c r="D5576" t="s">
        <v>11</v>
      </c>
      <c r="E5576" t="s">
        <v>35</v>
      </c>
      <c r="F5576" t="s">
        <v>13</v>
      </c>
      <c r="G5576" s="1">
        <v>8.8699998855590998</v>
      </c>
      <c r="H5576">
        <v>2</v>
      </c>
      <c r="I5576" t="s">
        <v>14</v>
      </c>
      <c r="J5576" t="s">
        <v>36</v>
      </c>
      <c r="K5576">
        <f>VLOOKUP(J5576,'Prix unitaires'!B:D,3,FALSE)</f>
        <v>0</v>
      </c>
      <c r="L5576" s="11">
        <f t="shared" si="87"/>
        <v>0</v>
      </c>
    </row>
    <row r="5577" spans="1:12" x14ac:dyDescent="0.25">
      <c r="A5577">
        <v>143</v>
      </c>
      <c r="B5577" t="s">
        <v>10</v>
      </c>
      <c r="C5577">
        <v>17</v>
      </c>
      <c r="D5577" t="s">
        <v>11</v>
      </c>
      <c r="E5577" t="s">
        <v>165</v>
      </c>
      <c r="F5577" t="s">
        <v>13</v>
      </c>
      <c r="G5577" s="1">
        <v>2.2799999713897701</v>
      </c>
      <c r="H5577">
        <v>1</v>
      </c>
      <c r="I5577" t="s">
        <v>14</v>
      </c>
      <c r="J5577" t="s">
        <v>166</v>
      </c>
      <c r="K5577">
        <f>VLOOKUP(J5577,'Prix unitaires'!B:D,3,FALSE)</f>
        <v>0</v>
      </c>
      <c r="L5577" s="11">
        <f t="shared" si="87"/>
        <v>0</v>
      </c>
    </row>
    <row r="5578" spans="1:12" x14ac:dyDescent="0.25">
      <c r="A5578">
        <v>143</v>
      </c>
      <c r="B5578" t="s">
        <v>10</v>
      </c>
      <c r="C5578" t="s">
        <v>16</v>
      </c>
      <c r="D5578" t="s">
        <v>11</v>
      </c>
      <c r="E5578" t="s">
        <v>40</v>
      </c>
      <c r="F5578" t="s">
        <v>13</v>
      </c>
      <c r="G5578" s="1">
        <v>7.2800002098083496</v>
      </c>
      <c r="H5578">
        <v>3</v>
      </c>
      <c r="I5578" t="s">
        <v>14</v>
      </c>
      <c r="J5578" t="s">
        <v>41</v>
      </c>
      <c r="K5578">
        <f>VLOOKUP(J5578,'Prix unitaires'!B:D,3,FALSE)</f>
        <v>0</v>
      </c>
      <c r="L5578" s="11">
        <f t="shared" si="87"/>
        <v>0</v>
      </c>
    </row>
    <row r="5579" spans="1:12" x14ac:dyDescent="0.25">
      <c r="A5579">
        <v>143</v>
      </c>
      <c r="B5579" t="s">
        <v>10</v>
      </c>
      <c r="C5579" t="s">
        <v>16</v>
      </c>
      <c r="D5579" t="s">
        <v>11</v>
      </c>
      <c r="E5579" t="s">
        <v>165</v>
      </c>
      <c r="F5579" t="s">
        <v>13</v>
      </c>
      <c r="G5579" s="1">
        <v>12.579999923706101</v>
      </c>
      <c r="H5579">
        <v>1</v>
      </c>
      <c r="I5579" t="s">
        <v>14</v>
      </c>
      <c r="J5579" t="s">
        <v>166</v>
      </c>
      <c r="K5579">
        <f>VLOOKUP(J5579,'Prix unitaires'!B:D,3,FALSE)</f>
        <v>0</v>
      </c>
      <c r="L5579" s="11">
        <f t="shared" si="87"/>
        <v>0</v>
      </c>
    </row>
    <row r="5580" spans="1:12" x14ac:dyDescent="0.25">
      <c r="A5580">
        <v>143</v>
      </c>
      <c r="B5580" t="s">
        <v>10</v>
      </c>
      <c r="C5580">
        <v>21</v>
      </c>
      <c r="D5580" t="s">
        <v>11</v>
      </c>
      <c r="E5580" t="s">
        <v>165</v>
      </c>
      <c r="F5580" t="s">
        <v>13</v>
      </c>
      <c r="G5580" s="1">
        <v>0.43000000715255698</v>
      </c>
      <c r="H5580">
        <v>1</v>
      </c>
      <c r="I5580" t="s">
        <v>14</v>
      </c>
      <c r="J5580" t="s">
        <v>166</v>
      </c>
      <c r="K5580">
        <f>VLOOKUP(J5580,'Prix unitaires'!B:D,3,FALSE)</f>
        <v>0</v>
      </c>
      <c r="L5580" s="11">
        <f t="shared" si="87"/>
        <v>0</v>
      </c>
    </row>
    <row r="5581" spans="1:12" x14ac:dyDescent="0.25">
      <c r="A5581">
        <v>143</v>
      </c>
      <c r="B5581" t="s">
        <v>10</v>
      </c>
      <c r="C5581">
        <v>3</v>
      </c>
      <c r="D5581" t="s">
        <v>11</v>
      </c>
      <c r="E5581" t="s">
        <v>165</v>
      </c>
      <c r="F5581" t="s">
        <v>13</v>
      </c>
      <c r="G5581" s="1">
        <v>9.0100002288818004</v>
      </c>
      <c r="H5581">
        <v>1</v>
      </c>
      <c r="I5581" t="s">
        <v>14</v>
      </c>
      <c r="J5581" t="s">
        <v>166</v>
      </c>
      <c r="K5581">
        <f>VLOOKUP(J5581,'Prix unitaires'!B:D,3,FALSE)</f>
        <v>0</v>
      </c>
      <c r="L5581" s="11">
        <f t="shared" si="87"/>
        <v>0</v>
      </c>
    </row>
    <row r="5582" spans="1:12" x14ac:dyDescent="0.25">
      <c r="A5582">
        <v>143</v>
      </c>
      <c r="B5582" t="s">
        <v>10</v>
      </c>
      <c r="C5582" t="s">
        <v>105</v>
      </c>
      <c r="D5582" t="s">
        <v>11</v>
      </c>
      <c r="E5582" t="s">
        <v>165</v>
      </c>
      <c r="F5582" t="s">
        <v>13</v>
      </c>
      <c r="G5582" s="1">
        <v>10.6199998855591</v>
      </c>
      <c r="H5582">
        <v>1</v>
      </c>
      <c r="I5582" t="s">
        <v>14</v>
      </c>
      <c r="J5582" t="s">
        <v>166</v>
      </c>
      <c r="K5582">
        <f>VLOOKUP(J5582,'Prix unitaires'!B:D,3,FALSE)</f>
        <v>0</v>
      </c>
      <c r="L5582" s="11">
        <f t="shared" si="87"/>
        <v>0</v>
      </c>
    </row>
    <row r="5583" spans="1:12" x14ac:dyDescent="0.25">
      <c r="A5583">
        <v>143</v>
      </c>
      <c r="B5583" t="s">
        <v>10</v>
      </c>
      <c r="C5583">
        <v>4</v>
      </c>
      <c r="D5583" t="s">
        <v>11</v>
      </c>
      <c r="E5583" t="s">
        <v>165</v>
      </c>
      <c r="F5583" t="s">
        <v>13</v>
      </c>
      <c r="G5583" s="1">
        <v>6.4400000572204599</v>
      </c>
      <c r="H5583">
        <v>1</v>
      </c>
      <c r="I5583" t="s">
        <v>14</v>
      </c>
      <c r="J5583" t="s">
        <v>166</v>
      </c>
      <c r="K5583">
        <f>VLOOKUP(J5583,'Prix unitaires'!B:D,3,FALSE)</f>
        <v>0</v>
      </c>
      <c r="L5583" s="11">
        <f t="shared" si="87"/>
        <v>0</v>
      </c>
    </row>
    <row r="5584" spans="1:12" x14ac:dyDescent="0.25">
      <c r="A5584">
        <v>143</v>
      </c>
      <c r="B5584" t="s">
        <v>10</v>
      </c>
      <c r="C5584">
        <v>5</v>
      </c>
      <c r="D5584" t="s">
        <v>11</v>
      </c>
      <c r="E5584" t="s">
        <v>165</v>
      </c>
      <c r="F5584" t="s">
        <v>13</v>
      </c>
      <c r="G5584" s="1">
        <v>16.090000152587901</v>
      </c>
      <c r="H5584">
        <v>1</v>
      </c>
      <c r="I5584" t="s">
        <v>14</v>
      </c>
      <c r="J5584" t="s">
        <v>166</v>
      </c>
      <c r="K5584">
        <f>VLOOKUP(J5584,'Prix unitaires'!B:D,3,FALSE)</f>
        <v>0</v>
      </c>
      <c r="L5584" s="11">
        <f t="shared" si="87"/>
        <v>0</v>
      </c>
    </row>
    <row r="5585" spans="1:12" x14ac:dyDescent="0.25">
      <c r="A5585">
        <v>143</v>
      </c>
      <c r="B5585" t="s">
        <v>10</v>
      </c>
      <c r="C5585">
        <v>6</v>
      </c>
      <c r="D5585" t="s">
        <v>11</v>
      </c>
      <c r="E5585" t="s">
        <v>165</v>
      </c>
      <c r="F5585" t="s">
        <v>13</v>
      </c>
      <c r="G5585" s="1">
        <v>6.4400000572204599</v>
      </c>
      <c r="H5585">
        <v>1</v>
      </c>
      <c r="I5585" t="s">
        <v>14</v>
      </c>
      <c r="J5585" t="s">
        <v>166</v>
      </c>
      <c r="K5585">
        <f>VLOOKUP(J5585,'Prix unitaires'!B:D,3,FALSE)</f>
        <v>0</v>
      </c>
      <c r="L5585" s="11">
        <f t="shared" si="87"/>
        <v>0</v>
      </c>
    </row>
    <row r="5586" spans="1:12" x14ac:dyDescent="0.25">
      <c r="A5586">
        <v>143</v>
      </c>
      <c r="B5586" t="s">
        <v>10</v>
      </c>
      <c r="C5586">
        <v>7</v>
      </c>
      <c r="D5586" t="s">
        <v>11</v>
      </c>
      <c r="E5586" t="s">
        <v>165</v>
      </c>
      <c r="F5586" t="s">
        <v>13</v>
      </c>
      <c r="G5586" s="1">
        <v>1.2200000286102299</v>
      </c>
      <c r="H5586">
        <v>1</v>
      </c>
      <c r="I5586" t="s">
        <v>14</v>
      </c>
      <c r="J5586" t="s">
        <v>166</v>
      </c>
      <c r="K5586">
        <f>VLOOKUP(J5586,'Prix unitaires'!B:D,3,FALSE)</f>
        <v>0</v>
      </c>
      <c r="L5586" s="11">
        <f t="shared" si="87"/>
        <v>0</v>
      </c>
    </row>
    <row r="5587" spans="1:12" x14ac:dyDescent="0.25">
      <c r="A5587">
        <v>143</v>
      </c>
      <c r="B5587" t="s">
        <v>10</v>
      </c>
      <c r="C5587">
        <v>8</v>
      </c>
      <c r="D5587" t="s">
        <v>11</v>
      </c>
      <c r="E5587" t="s">
        <v>165</v>
      </c>
      <c r="F5587" t="s">
        <v>13</v>
      </c>
      <c r="G5587" s="1">
        <v>4.3899998664856001</v>
      </c>
      <c r="H5587">
        <v>1</v>
      </c>
      <c r="I5587" t="s">
        <v>14</v>
      </c>
      <c r="J5587" t="s">
        <v>166</v>
      </c>
      <c r="K5587">
        <f>VLOOKUP(J5587,'Prix unitaires'!B:D,3,FALSE)</f>
        <v>0</v>
      </c>
      <c r="L5587" s="11">
        <f t="shared" si="87"/>
        <v>0</v>
      </c>
    </row>
    <row r="5588" spans="1:12" x14ac:dyDescent="0.25">
      <c r="A5588">
        <v>143</v>
      </c>
      <c r="B5588" t="s">
        <v>10</v>
      </c>
      <c r="C5588">
        <v>9</v>
      </c>
      <c r="D5588" t="s">
        <v>11</v>
      </c>
      <c r="E5588" t="s">
        <v>165</v>
      </c>
      <c r="F5588" t="s">
        <v>13</v>
      </c>
      <c r="G5588" s="1">
        <v>0.43000000715255698</v>
      </c>
      <c r="H5588">
        <v>1</v>
      </c>
      <c r="I5588" t="s">
        <v>14</v>
      </c>
      <c r="J5588" t="s">
        <v>166</v>
      </c>
      <c r="K5588">
        <f>VLOOKUP(J5588,'Prix unitaires'!B:D,3,FALSE)</f>
        <v>0</v>
      </c>
      <c r="L5588" s="11">
        <f t="shared" si="87"/>
        <v>0</v>
      </c>
    </row>
    <row r="5589" spans="1:12" x14ac:dyDescent="0.25">
      <c r="A5589">
        <v>143</v>
      </c>
      <c r="B5589" t="s">
        <v>10</v>
      </c>
      <c r="C5589" t="s">
        <v>44</v>
      </c>
      <c r="D5589" t="s">
        <v>11</v>
      </c>
      <c r="E5589" t="s">
        <v>17</v>
      </c>
      <c r="F5589" t="s">
        <v>13</v>
      </c>
      <c r="G5589" s="1">
        <v>6.5</v>
      </c>
      <c r="H5589">
        <v>50</v>
      </c>
      <c r="I5589" t="s">
        <v>14</v>
      </c>
      <c r="J5589" t="s">
        <v>18</v>
      </c>
      <c r="K5589">
        <f>VLOOKUP(J5589,'Prix unitaires'!B:D,3,FALSE)</f>
        <v>0</v>
      </c>
      <c r="L5589" s="11">
        <f t="shared" si="87"/>
        <v>0</v>
      </c>
    </row>
    <row r="5590" spans="1:12" x14ac:dyDescent="0.25">
      <c r="A5590">
        <v>143</v>
      </c>
      <c r="B5590" t="s">
        <v>26</v>
      </c>
      <c r="C5590">
        <v>101</v>
      </c>
      <c r="D5590" t="s">
        <v>11</v>
      </c>
      <c r="E5590" t="s">
        <v>56</v>
      </c>
      <c r="F5590" t="s">
        <v>13</v>
      </c>
      <c r="G5590" s="1">
        <v>14.3800001144409</v>
      </c>
      <c r="H5590">
        <v>50</v>
      </c>
      <c r="I5590" t="s">
        <v>14</v>
      </c>
      <c r="J5590" t="s">
        <v>57</v>
      </c>
      <c r="K5590">
        <f>VLOOKUP(J5590,'Prix unitaires'!B:D,3,FALSE)</f>
        <v>0</v>
      </c>
      <c r="L5590" s="11">
        <f t="shared" si="87"/>
        <v>0</v>
      </c>
    </row>
    <row r="5591" spans="1:12" x14ac:dyDescent="0.25">
      <c r="A5591">
        <v>143</v>
      </c>
      <c r="B5591" t="s">
        <v>26</v>
      </c>
      <c r="C5591">
        <v>101</v>
      </c>
      <c r="D5591" t="s">
        <v>11</v>
      </c>
      <c r="E5591" t="s">
        <v>167</v>
      </c>
      <c r="F5591" t="s">
        <v>13</v>
      </c>
      <c r="G5591" s="1">
        <v>3.9000000953674299</v>
      </c>
      <c r="H5591">
        <v>1</v>
      </c>
      <c r="I5591" t="s">
        <v>14</v>
      </c>
      <c r="J5591" t="s">
        <v>168</v>
      </c>
      <c r="K5591">
        <f>VLOOKUP(J5591,'Prix unitaires'!B:D,3,FALSE)</f>
        <v>0</v>
      </c>
      <c r="L5591" s="11">
        <f t="shared" si="87"/>
        <v>0</v>
      </c>
    </row>
    <row r="5592" spans="1:12" x14ac:dyDescent="0.25">
      <c r="A5592">
        <v>143</v>
      </c>
      <c r="B5592" t="s">
        <v>26</v>
      </c>
      <c r="C5592">
        <v>102</v>
      </c>
      <c r="D5592" t="s">
        <v>11</v>
      </c>
      <c r="E5592" t="s">
        <v>167</v>
      </c>
      <c r="F5592" t="s">
        <v>13</v>
      </c>
      <c r="G5592" s="1">
        <v>2.9000000953674299</v>
      </c>
      <c r="H5592">
        <v>1</v>
      </c>
      <c r="I5592" t="s">
        <v>14</v>
      </c>
      <c r="J5592" t="s">
        <v>168</v>
      </c>
      <c r="K5592">
        <f>VLOOKUP(J5592,'Prix unitaires'!B:D,3,FALSE)</f>
        <v>0</v>
      </c>
      <c r="L5592" s="11">
        <f t="shared" si="87"/>
        <v>0</v>
      </c>
    </row>
    <row r="5593" spans="1:12" x14ac:dyDescent="0.25">
      <c r="A5593">
        <v>143</v>
      </c>
      <c r="B5593" t="s">
        <v>26</v>
      </c>
      <c r="C5593">
        <v>103</v>
      </c>
      <c r="D5593" t="s">
        <v>11</v>
      </c>
      <c r="E5593" t="s">
        <v>167</v>
      </c>
      <c r="F5593" t="s">
        <v>13</v>
      </c>
      <c r="G5593" s="1">
        <v>5.1100001335143999</v>
      </c>
      <c r="H5593">
        <v>1</v>
      </c>
      <c r="I5593" t="s">
        <v>14</v>
      </c>
      <c r="J5593" t="s">
        <v>168</v>
      </c>
      <c r="K5593">
        <f>VLOOKUP(J5593,'Prix unitaires'!B:D,3,FALSE)</f>
        <v>0</v>
      </c>
      <c r="L5593" s="11">
        <f t="shared" si="87"/>
        <v>0</v>
      </c>
    </row>
    <row r="5594" spans="1:12" x14ac:dyDescent="0.25">
      <c r="A5594">
        <v>143</v>
      </c>
      <c r="B5594" t="s">
        <v>26</v>
      </c>
      <c r="C5594">
        <v>104</v>
      </c>
      <c r="D5594" t="s">
        <v>11</v>
      </c>
      <c r="E5594" t="s">
        <v>167</v>
      </c>
      <c r="F5594" t="s">
        <v>13</v>
      </c>
      <c r="G5594" s="1">
        <v>2.7799999713897701</v>
      </c>
      <c r="H5594">
        <v>1</v>
      </c>
      <c r="I5594" t="s">
        <v>14</v>
      </c>
      <c r="J5594" t="s">
        <v>168</v>
      </c>
      <c r="K5594">
        <f>VLOOKUP(J5594,'Prix unitaires'!B:D,3,FALSE)</f>
        <v>0</v>
      </c>
      <c r="L5594" s="11">
        <f t="shared" si="87"/>
        <v>0</v>
      </c>
    </row>
    <row r="5595" spans="1:12" x14ac:dyDescent="0.25">
      <c r="A5595">
        <v>143</v>
      </c>
      <c r="B5595" t="s">
        <v>26</v>
      </c>
      <c r="C5595">
        <v>105</v>
      </c>
      <c r="D5595" t="s">
        <v>11</v>
      </c>
      <c r="E5595" t="s">
        <v>167</v>
      </c>
      <c r="F5595" t="s">
        <v>13</v>
      </c>
      <c r="G5595" s="1">
        <v>2.7000000476837198</v>
      </c>
      <c r="H5595">
        <v>1</v>
      </c>
      <c r="I5595" t="s">
        <v>14</v>
      </c>
      <c r="J5595" t="s">
        <v>168</v>
      </c>
      <c r="K5595">
        <f>VLOOKUP(J5595,'Prix unitaires'!B:D,3,FALSE)</f>
        <v>0</v>
      </c>
      <c r="L5595" s="11">
        <f t="shared" si="87"/>
        <v>0</v>
      </c>
    </row>
    <row r="5596" spans="1:12" x14ac:dyDescent="0.25">
      <c r="A5596">
        <v>143</v>
      </c>
      <c r="B5596" t="s">
        <v>26</v>
      </c>
      <c r="C5596" t="s">
        <v>186</v>
      </c>
      <c r="D5596" t="s">
        <v>11</v>
      </c>
      <c r="E5596" t="s">
        <v>56</v>
      </c>
      <c r="F5596" t="s">
        <v>13</v>
      </c>
      <c r="G5596" s="1">
        <v>12.7399997711182</v>
      </c>
      <c r="H5596">
        <v>50</v>
      </c>
      <c r="I5596" t="s">
        <v>14</v>
      </c>
      <c r="J5596" t="s">
        <v>57</v>
      </c>
      <c r="K5596">
        <f>VLOOKUP(J5596,'Prix unitaires'!B:D,3,FALSE)</f>
        <v>0</v>
      </c>
      <c r="L5596" s="11">
        <f t="shared" si="87"/>
        <v>0</v>
      </c>
    </row>
    <row r="5597" spans="1:12" x14ac:dyDescent="0.25">
      <c r="A5597">
        <v>143</v>
      </c>
      <c r="B5597" t="s">
        <v>26</v>
      </c>
      <c r="C5597" t="s">
        <v>186</v>
      </c>
      <c r="D5597" t="s">
        <v>11</v>
      </c>
      <c r="E5597" t="s">
        <v>167</v>
      </c>
      <c r="F5597" t="s">
        <v>13</v>
      </c>
      <c r="G5597" s="1">
        <v>2.7799999713897701</v>
      </c>
      <c r="H5597">
        <v>1</v>
      </c>
      <c r="I5597" t="s">
        <v>14</v>
      </c>
      <c r="J5597" t="s">
        <v>168</v>
      </c>
      <c r="K5597">
        <f>VLOOKUP(J5597,'Prix unitaires'!B:D,3,FALSE)</f>
        <v>0</v>
      </c>
      <c r="L5597" s="11">
        <f t="shared" si="87"/>
        <v>0</v>
      </c>
    </row>
    <row r="5598" spans="1:12" x14ac:dyDescent="0.25">
      <c r="A5598">
        <v>143</v>
      </c>
      <c r="B5598" t="s">
        <v>26</v>
      </c>
      <c r="C5598">
        <v>106</v>
      </c>
      <c r="D5598" t="s">
        <v>11</v>
      </c>
      <c r="E5598" t="s">
        <v>167</v>
      </c>
      <c r="F5598" t="s">
        <v>13</v>
      </c>
      <c r="G5598" s="1">
        <v>3.8399999141693102</v>
      </c>
      <c r="H5598">
        <v>1</v>
      </c>
      <c r="I5598" t="s">
        <v>14</v>
      </c>
      <c r="J5598" t="s">
        <v>168</v>
      </c>
      <c r="K5598">
        <f>VLOOKUP(J5598,'Prix unitaires'!B:D,3,FALSE)</f>
        <v>0</v>
      </c>
      <c r="L5598" s="11">
        <f t="shared" si="87"/>
        <v>0</v>
      </c>
    </row>
    <row r="5599" spans="1:12" x14ac:dyDescent="0.25">
      <c r="A5599">
        <v>143</v>
      </c>
      <c r="B5599" t="s">
        <v>26</v>
      </c>
      <c r="C5599">
        <v>107</v>
      </c>
      <c r="D5599" t="s">
        <v>11</v>
      </c>
      <c r="E5599" t="s">
        <v>167</v>
      </c>
      <c r="F5599" t="s">
        <v>13</v>
      </c>
      <c r="G5599" s="1">
        <v>2.5999999046325701</v>
      </c>
      <c r="H5599">
        <v>1</v>
      </c>
      <c r="I5599" t="s">
        <v>14</v>
      </c>
      <c r="J5599" t="s">
        <v>168</v>
      </c>
      <c r="K5599">
        <f>VLOOKUP(J5599,'Prix unitaires'!B:D,3,FALSE)</f>
        <v>0</v>
      </c>
      <c r="L5599" s="11">
        <f t="shared" si="87"/>
        <v>0</v>
      </c>
    </row>
    <row r="5600" spans="1:12" x14ac:dyDescent="0.25">
      <c r="A5600">
        <v>143</v>
      </c>
      <c r="B5600" t="s">
        <v>26</v>
      </c>
      <c r="C5600">
        <v>108</v>
      </c>
      <c r="D5600" t="s">
        <v>11</v>
      </c>
      <c r="E5600" t="s">
        <v>167</v>
      </c>
      <c r="F5600" t="s">
        <v>13</v>
      </c>
      <c r="G5600" s="1">
        <v>2.1700000762939502</v>
      </c>
      <c r="H5600">
        <v>1</v>
      </c>
      <c r="I5600" t="s">
        <v>14</v>
      </c>
      <c r="J5600" t="s">
        <v>168</v>
      </c>
      <c r="K5600">
        <f>VLOOKUP(J5600,'Prix unitaires'!B:D,3,FALSE)</f>
        <v>0</v>
      </c>
      <c r="L5600" s="11">
        <f t="shared" si="87"/>
        <v>0</v>
      </c>
    </row>
    <row r="5601" spans="1:12" x14ac:dyDescent="0.25">
      <c r="A5601">
        <v>143</v>
      </c>
      <c r="B5601" t="s">
        <v>26</v>
      </c>
      <c r="C5601">
        <v>109</v>
      </c>
      <c r="D5601" t="s">
        <v>11</v>
      </c>
      <c r="E5601" t="s">
        <v>167</v>
      </c>
      <c r="F5601" t="s">
        <v>13</v>
      </c>
      <c r="G5601" s="1">
        <v>2.1700000762939502</v>
      </c>
      <c r="H5601">
        <v>1</v>
      </c>
      <c r="I5601" t="s">
        <v>14</v>
      </c>
      <c r="J5601" t="s">
        <v>168</v>
      </c>
      <c r="K5601">
        <f>VLOOKUP(J5601,'Prix unitaires'!B:D,3,FALSE)</f>
        <v>0</v>
      </c>
      <c r="L5601" s="11">
        <f t="shared" si="87"/>
        <v>0</v>
      </c>
    </row>
    <row r="5602" spans="1:12" x14ac:dyDescent="0.25">
      <c r="A5602">
        <v>143</v>
      </c>
      <c r="B5602" t="s">
        <v>26</v>
      </c>
      <c r="C5602">
        <v>111</v>
      </c>
      <c r="D5602" t="s">
        <v>11</v>
      </c>
      <c r="E5602" t="s">
        <v>167</v>
      </c>
      <c r="F5602" t="s">
        <v>13</v>
      </c>
      <c r="G5602" s="1">
        <v>5.4699997901916504</v>
      </c>
      <c r="H5602">
        <v>1</v>
      </c>
      <c r="I5602" t="s">
        <v>14</v>
      </c>
      <c r="J5602" t="s">
        <v>168</v>
      </c>
      <c r="K5602">
        <f>VLOOKUP(J5602,'Prix unitaires'!B:D,3,FALSE)</f>
        <v>0</v>
      </c>
      <c r="L5602" s="11">
        <f t="shared" si="87"/>
        <v>0</v>
      </c>
    </row>
    <row r="5603" spans="1:12" x14ac:dyDescent="0.25">
      <c r="A5603">
        <v>143</v>
      </c>
      <c r="B5603" t="s">
        <v>26</v>
      </c>
      <c r="C5603">
        <v>115</v>
      </c>
      <c r="D5603" t="s">
        <v>11</v>
      </c>
      <c r="E5603" t="s">
        <v>32</v>
      </c>
      <c r="F5603" t="s">
        <v>13</v>
      </c>
      <c r="G5603" s="1">
        <v>5.0700001716613796</v>
      </c>
      <c r="H5603">
        <v>240</v>
      </c>
      <c r="I5603" t="s">
        <v>14</v>
      </c>
      <c r="J5603" t="s">
        <v>33</v>
      </c>
      <c r="K5603">
        <f>VLOOKUP(J5603,'Prix unitaires'!B:D,3,FALSE)</f>
        <v>0</v>
      </c>
      <c r="L5603" s="11">
        <f t="shared" si="87"/>
        <v>0</v>
      </c>
    </row>
    <row r="5604" spans="1:12" x14ac:dyDescent="0.25">
      <c r="A5604">
        <v>143</v>
      </c>
      <c r="B5604" t="s">
        <v>26</v>
      </c>
      <c r="C5604">
        <v>115</v>
      </c>
      <c r="D5604" t="s">
        <v>11</v>
      </c>
      <c r="E5604" t="s">
        <v>35</v>
      </c>
      <c r="F5604" t="s">
        <v>13</v>
      </c>
      <c r="G5604" s="1">
        <v>5.0700001716613796</v>
      </c>
      <c r="H5604">
        <v>1</v>
      </c>
      <c r="I5604" t="s">
        <v>14</v>
      </c>
      <c r="J5604" t="s">
        <v>36</v>
      </c>
      <c r="K5604">
        <f>VLOOKUP(J5604,'Prix unitaires'!B:D,3,FALSE)</f>
        <v>0</v>
      </c>
      <c r="L5604" s="11">
        <f t="shared" si="87"/>
        <v>0</v>
      </c>
    </row>
    <row r="5605" spans="1:12" x14ac:dyDescent="0.25">
      <c r="A5605">
        <v>143</v>
      </c>
      <c r="B5605" t="s">
        <v>26</v>
      </c>
      <c r="C5605">
        <v>115</v>
      </c>
      <c r="D5605" t="s">
        <v>11</v>
      </c>
      <c r="E5605" t="s">
        <v>167</v>
      </c>
      <c r="F5605" t="s">
        <v>13</v>
      </c>
      <c r="G5605" s="1">
        <v>9.0000003576279006E-2</v>
      </c>
      <c r="H5605">
        <v>1</v>
      </c>
      <c r="I5605" t="s">
        <v>14</v>
      </c>
      <c r="J5605" t="s">
        <v>168</v>
      </c>
      <c r="K5605">
        <f>VLOOKUP(J5605,'Prix unitaires'!B:D,3,FALSE)</f>
        <v>0</v>
      </c>
      <c r="L5605" s="11">
        <f t="shared" si="87"/>
        <v>0</v>
      </c>
    </row>
    <row r="5606" spans="1:12" x14ac:dyDescent="0.25">
      <c r="A5606">
        <v>143</v>
      </c>
      <c r="B5606" t="s">
        <v>26</v>
      </c>
      <c r="C5606">
        <v>116</v>
      </c>
      <c r="D5606" t="s">
        <v>11</v>
      </c>
      <c r="E5606" t="s">
        <v>167</v>
      </c>
      <c r="F5606" t="s">
        <v>13</v>
      </c>
      <c r="G5606" s="1">
        <v>9.0000003576279006E-2</v>
      </c>
      <c r="H5606">
        <v>1</v>
      </c>
      <c r="I5606" t="s">
        <v>14</v>
      </c>
      <c r="J5606" t="s">
        <v>168</v>
      </c>
      <c r="K5606">
        <f>VLOOKUP(J5606,'Prix unitaires'!B:D,3,FALSE)</f>
        <v>0</v>
      </c>
      <c r="L5606" s="11">
        <f t="shared" si="87"/>
        <v>0</v>
      </c>
    </row>
    <row r="5607" spans="1:12" x14ac:dyDescent="0.25">
      <c r="A5607">
        <v>737</v>
      </c>
      <c r="B5607" t="s">
        <v>10</v>
      </c>
      <c r="C5607">
        <v>1</v>
      </c>
      <c r="D5607" t="s">
        <v>11</v>
      </c>
      <c r="E5607" t="s">
        <v>35</v>
      </c>
      <c r="F5607" t="s">
        <v>13</v>
      </c>
      <c r="G5607" s="1">
        <v>23.639999389648398</v>
      </c>
      <c r="H5607">
        <v>1</v>
      </c>
      <c r="I5607" t="s">
        <v>14</v>
      </c>
      <c r="J5607" t="s">
        <v>36</v>
      </c>
      <c r="K5607">
        <f>VLOOKUP(J5607,'Prix unitaires'!B:D,3,FALSE)</f>
        <v>0</v>
      </c>
      <c r="L5607" s="11">
        <f t="shared" si="87"/>
        <v>0</v>
      </c>
    </row>
    <row r="5608" spans="1:12" x14ac:dyDescent="0.25">
      <c r="A5608">
        <v>737</v>
      </c>
      <c r="B5608" t="s">
        <v>10</v>
      </c>
      <c r="C5608">
        <v>1</v>
      </c>
      <c r="D5608" t="s">
        <v>11</v>
      </c>
      <c r="E5608" t="s">
        <v>165</v>
      </c>
      <c r="F5608" t="s">
        <v>13</v>
      </c>
      <c r="G5608" s="1">
        <v>4.7699999809265101</v>
      </c>
      <c r="H5608">
        <v>1</v>
      </c>
      <c r="I5608" t="s">
        <v>14</v>
      </c>
      <c r="J5608" t="s">
        <v>166</v>
      </c>
      <c r="K5608">
        <f>VLOOKUP(J5608,'Prix unitaires'!B:D,3,FALSE)</f>
        <v>0</v>
      </c>
      <c r="L5608" s="11">
        <f t="shared" si="87"/>
        <v>0</v>
      </c>
    </row>
    <row r="5609" spans="1:12" x14ac:dyDescent="0.25">
      <c r="A5609">
        <v>737</v>
      </c>
      <c r="B5609" t="s">
        <v>10</v>
      </c>
      <c r="C5609">
        <v>12</v>
      </c>
      <c r="D5609" t="s">
        <v>11</v>
      </c>
      <c r="E5609" t="s">
        <v>165</v>
      </c>
      <c r="F5609" t="s">
        <v>13</v>
      </c>
      <c r="G5609" s="1">
        <v>2.3900001049041699</v>
      </c>
      <c r="H5609">
        <v>1</v>
      </c>
      <c r="I5609" t="s">
        <v>14</v>
      </c>
      <c r="J5609" t="s">
        <v>166</v>
      </c>
      <c r="K5609">
        <f>VLOOKUP(J5609,'Prix unitaires'!B:D,3,FALSE)</f>
        <v>0</v>
      </c>
      <c r="L5609" s="11">
        <f t="shared" si="87"/>
        <v>0</v>
      </c>
    </row>
    <row r="5610" spans="1:12" x14ac:dyDescent="0.25">
      <c r="A5610">
        <v>737</v>
      </c>
      <c r="B5610" t="s">
        <v>10</v>
      </c>
      <c r="C5610">
        <v>5</v>
      </c>
      <c r="D5610" t="s">
        <v>11</v>
      </c>
      <c r="E5610" t="s">
        <v>19</v>
      </c>
      <c r="F5610" t="s">
        <v>13</v>
      </c>
      <c r="G5610" s="1">
        <v>63.139999389648402</v>
      </c>
      <c r="H5610">
        <v>50</v>
      </c>
      <c r="I5610" t="s">
        <v>14</v>
      </c>
      <c r="J5610" t="s">
        <v>20</v>
      </c>
      <c r="K5610">
        <f>VLOOKUP(J5610,'Prix unitaires'!B:D,3,FALSE)</f>
        <v>0</v>
      </c>
      <c r="L5610" s="11">
        <f t="shared" si="87"/>
        <v>0</v>
      </c>
    </row>
    <row r="5611" spans="1:12" x14ac:dyDescent="0.25">
      <c r="A5611">
        <v>737</v>
      </c>
      <c r="B5611" t="s">
        <v>10</v>
      </c>
      <c r="C5611">
        <v>4</v>
      </c>
      <c r="D5611" t="s">
        <v>11</v>
      </c>
      <c r="E5611" t="s">
        <v>38</v>
      </c>
      <c r="F5611" t="s">
        <v>13</v>
      </c>
      <c r="G5611" s="1">
        <v>46.779998779296903</v>
      </c>
      <c r="H5611">
        <v>50</v>
      </c>
      <c r="I5611" t="s">
        <v>14</v>
      </c>
      <c r="J5611" t="s">
        <v>39</v>
      </c>
      <c r="K5611">
        <f>VLOOKUP(J5611,'Prix unitaires'!B:D,3,FALSE)</f>
        <v>0</v>
      </c>
      <c r="L5611" s="11">
        <f t="shared" si="87"/>
        <v>0</v>
      </c>
    </row>
    <row r="5612" spans="1:12" x14ac:dyDescent="0.25">
      <c r="A5612">
        <v>737</v>
      </c>
      <c r="B5612" t="s">
        <v>10</v>
      </c>
      <c r="C5612">
        <v>4</v>
      </c>
      <c r="D5612" t="s">
        <v>11</v>
      </c>
      <c r="E5612" t="s">
        <v>35</v>
      </c>
      <c r="F5612" t="s">
        <v>13</v>
      </c>
      <c r="G5612" s="1">
        <v>46.779998779296903</v>
      </c>
      <c r="H5612">
        <v>1</v>
      </c>
      <c r="I5612" t="s">
        <v>14</v>
      </c>
      <c r="J5612" t="s">
        <v>36</v>
      </c>
      <c r="K5612">
        <f>VLOOKUP(J5612,'Prix unitaires'!B:D,3,FALSE)</f>
        <v>0</v>
      </c>
      <c r="L5612" s="11">
        <f t="shared" si="87"/>
        <v>0</v>
      </c>
    </row>
    <row r="5613" spans="1:12" x14ac:dyDescent="0.25">
      <c r="A5613">
        <v>737</v>
      </c>
      <c r="B5613" t="s">
        <v>10</v>
      </c>
      <c r="C5613">
        <v>6</v>
      </c>
      <c r="D5613" t="s">
        <v>11</v>
      </c>
      <c r="E5613" t="s">
        <v>165</v>
      </c>
      <c r="F5613" t="s">
        <v>13</v>
      </c>
      <c r="G5613" s="1">
        <v>1.2699999809265099</v>
      </c>
      <c r="H5613">
        <v>1</v>
      </c>
      <c r="I5613" t="s">
        <v>14</v>
      </c>
      <c r="J5613" t="s">
        <v>166</v>
      </c>
      <c r="K5613">
        <f>VLOOKUP(J5613,'Prix unitaires'!B:D,3,FALSE)</f>
        <v>0</v>
      </c>
      <c r="L5613" s="11">
        <f t="shared" si="87"/>
        <v>0</v>
      </c>
    </row>
    <row r="5614" spans="1:12" x14ac:dyDescent="0.25">
      <c r="A5614">
        <v>737</v>
      </c>
      <c r="B5614" t="s">
        <v>10</v>
      </c>
      <c r="C5614">
        <v>7</v>
      </c>
      <c r="D5614" t="s">
        <v>11</v>
      </c>
      <c r="E5614" t="s">
        <v>165</v>
      </c>
      <c r="F5614" t="s">
        <v>13</v>
      </c>
      <c r="G5614" s="1">
        <v>4.7699999809265101</v>
      </c>
      <c r="H5614">
        <v>1</v>
      </c>
      <c r="I5614" t="s">
        <v>14</v>
      </c>
      <c r="J5614" t="s">
        <v>166</v>
      </c>
      <c r="K5614">
        <f>VLOOKUP(J5614,'Prix unitaires'!B:D,3,FALSE)</f>
        <v>0</v>
      </c>
      <c r="L5614" s="11">
        <f t="shared" si="87"/>
        <v>0</v>
      </c>
    </row>
    <row r="5615" spans="1:12" x14ac:dyDescent="0.25">
      <c r="A5615">
        <v>737</v>
      </c>
      <c r="B5615" t="s">
        <v>10</v>
      </c>
      <c r="C5615">
        <v>8</v>
      </c>
      <c r="D5615" t="s">
        <v>11</v>
      </c>
      <c r="E5615" t="s">
        <v>122</v>
      </c>
      <c r="F5615" t="s">
        <v>13</v>
      </c>
      <c r="G5615" s="1">
        <v>9.1300001144409002</v>
      </c>
      <c r="H5615">
        <v>50</v>
      </c>
      <c r="I5615" t="s">
        <v>14</v>
      </c>
      <c r="J5615" t="s">
        <v>123</v>
      </c>
      <c r="K5615">
        <f>VLOOKUP(J5615,'Prix unitaires'!B:D,3,FALSE)</f>
        <v>0</v>
      </c>
      <c r="L5615" s="11">
        <f t="shared" si="87"/>
        <v>0</v>
      </c>
    </row>
    <row r="5616" spans="1:12" x14ac:dyDescent="0.25">
      <c r="A5616">
        <v>737</v>
      </c>
      <c r="B5616" t="s">
        <v>10</v>
      </c>
      <c r="C5616">
        <v>8</v>
      </c>
      <c r="D5616" t="s">
        <v>11</v>
      </c>
      <c r="E5616" t="s">
        <v>165</v>
      </c>
      <c r="F5616" t="s">
        <v>13</v>
      </c>
      <c r="G5616" s="1">
        <v>2.3900001049041699</v>
      </c>
      <c r="H5616">
        <v>1</v>
      </c>
      <c r="I5616" t="s">
        <v>14</v>
      </c>
      <c r="J5616" t="s">
        <v>166</v>
      </c>
      <c r="K5616">
        <f>VLOOKUP(J5616,'Prix unitaires'!B:D,3,FALSE)</f>
        <v>0</v>
      </c>
      <c r="L5616" s="11">
        <f t="shared" si="87"/>
        <v>0</v>
      </c>
    </row>
    <row r="5617" spans="1:12" x14ac:dyDescent="0.25">
      <c r="A5617">
        <v>737</v>
      </c>
      <c r="B5617" t="s">
        <v>10</v>
      </c>
      <c r="C5617" t="s">
        <v>135</v>
      </c>
      <c r="D5617" t="s">
        <v>11</v>
      </c>
      <c r="E5617" t="s">
        <v>19</v>
      </c>
      <c r="F5617" t="s">
        <v>13</v>
      </c>
      <c r="G5617" s="1">
        <v>11.2399997711182</v>
      </c>
      <c r="H5617">
        <v>50</v>
      </c>
      <c r="I5617" t="s">
        <v>14</v>
      </c>
      <c r="J5617" t="s">
        <v>20</v>
      </c>
      <c r="K5617">
        <f>VLOOKUP(J5617,'Prix unitaires'!B:D,3,FALSE)</f>
        <v>0</v>
      </c>
      <c r="L5617" s="11">
        <f t="shared" si="87"/>
        <v>0</v>
      </c>
    </row>
    <row r="5618" spans="1:12" x14ac:dyDescent="0.25">
      <c r="A5618">
        <v>737</v>
      </c>
      <c r="B5618" t="s">
        <v>10</v>
      </c>
      <c r="C5618" t="s">
        <v>135</v>
      </c>
      <c r="D5618" t="s">
        <v>11</v>
      </c>
      <c r="E5618" t="s">
        <v>35</v>
      </c>
      <c r="F5618" t="s">
        <v>13</v>
      </c>
      <c r="G5618" s="1">
        <v>11.2399997711182</v>
      </c>
      <c r="H5618">
        <v>1</v>
      </c>
      <c r="I5618" t="s">
        <v>14</v>
      </c>
      <c r="J5618" t="s">
        <v>36</v>
      </c>
      <c r="K5618">
        <f>VLOOKUP(J5618,'Prix unitaires'!B:D,3,FALSE)</f>
        <v>0</v>
      </c>
      <c r="L5618" s="11">
        <f t="shared" si="87"/>
        <v>0</v>
      </c>
    </row>
    <row r="5619" spans="1:12" x14ac:dyDescent="0.25">
      <c r="A5619">
        <v>737</v>
      </c>
      <c r="B5619" t="s">
        <v>10</v>
      </c>
      <c r="C5619" t="s">
        <v>135</v>
      </c>
      <c r="D5619" t="s">
        <v>11</v>
      </c>
      <c r="E5619" t="s">
        <v>165</v>
      </c>
      <c r="F5619" t="s">
        <v>13</v>
      </c>
      <c r="G5619" s="1">
        <v>2.3900001049041699</v>
      </c>
      <c r="H5619">
        <v>1</v>
      </c>
      <c r="I5619" t="s">
        <v>14</v>
      </c>
      <c r="J5619" t="s">
        <v>166</v>
      </c>
      <c r="K5619">
        <f>VLOOKUP(J5619,'Prix unitaires'!B:D,3,FALSE)</f>
        <v>0</v>
      </c>
      <c r="L5619" s="11">
        <f t="shared" si="87"/>
        <v>0</v>
      </c>
    </row>
    <row r="5620" spans="1:12" x14ac:dyDescent="0.25">
      <c r="A5620">
        <v>737</v>
      </c>
      <c r="B5620" t="s">
        <v>10</v>
      </c>
      <c r="C5620" t="s">
        <v>120</v>
      </c>
      <c r="D5620" t="s">
        <v>11</v>
      </c>
      <c r="E5620" t="s">
        <v>17</v>
      </c>
      <c r="F5620" t="s">
        <v>13</v>
      </c>
      <c r="G5620" s="1">
        <v>23.4899997711182</v>
      </c>
      <c r="H5620">
        <v>50</v>
      </c>
      <c r="I5620" t="s">
        <v>14</v>
      </c>
      <c r="J5620" t="s">
        <v>18</v>
      </c>
      <c r="K5620">
        <f>VLOOKUP(J5620,'Prix unitaires'!B:D,3,FALSE)</f>
        <v>0</v>
      </c>
      <c r="L5620" s="11">
        <f t="shared" si="87"/>
        <v>0</v>
      </c>
    </row>
    <row r="5621" spans="1:12" x14ac:dyDescent="0.25">
      <c r="A5621">
        <v>737</v>
      </c>
      <c r="B5621" t="s">
        <v>37</v>
      </c>
      <c r="C5621" t="s">
        <v>90</v>
      </c>
      <c r="D5621" t="s">
        <v>11</v>
      </c>
      <c r="E5621" t="s">
        <v>17</v>
      </c>
      <c r="F5621" t="s">
        <v>13</v>
      </c>
      <c r="G5621" s="1">
        <v>23.379999160766602</v>
      </c>
      <c r="H5621">
        <v>24</v>
      </c>
      <c r="I5621" t="s">
        <v>14</v>
      </c>
      <c r="J5621" t="s">
        <v>18</v>
      </c>
      <c r="K5621">
        <f>VLOOKUP(J5621,'Prix unitaires'!B:D,3,FALSE)</f>
        <v>0</v>
      </c>
      <c r="L5621" s="11">
        <f t="shared" si="87"/>
        <v>0</v>
      </c>
    </row>
    <row r="5622" spans="1:12" x14ac:dyDescent="0.25">
      <c r="A5622">
        <v>737</v>
      </c>
      <c r="B5622" t="s">
        <v>37</v>
      </c>
      <c r="C5622" t="s">
        <v>256</v>
      </c>
      <c r="D5622" t="s">
        <v>11</v>
      </c>
      <c r="E5622" t="s">
        <v>12</v>
      </c>
      <c r="F5622" t="s">
        <v>13</v>
      </c>
      <c r="G5622" s="1">
        <v>32.680000305175803</v>
      </c>
      <c r="H5622">
        <v>24</v>
      </c>
      <c r="I5622" t="s">
        <v>14</v>
      </c>
      <c r="J5622" t="s">
        <v>15</v>
      </c>
      <c r="K5622">
        <f>VLOOKUP(J5622,'Prix unitaires'!B:D,3,FALSE)</f>
        <v>0</v>
      </c>
      <c r="L5622" s="11">
        <f t="shared" si="87"/>
        <v>0</v>
      </c>
    </row>
    <row r="5623" spans="1:12" x14ac:dyDescent="0.25">
      <c r="A5623">
        <v>737</v>
      </c>
      <c r="B5623" t="s">
        <v>37</v>
      </c>
      <c r="C5623" t="s">
        <v>251</v>
      </c>
      <c r="D5623" t="s">
        <v>11</v>
      </c>
      <c r="E5623" t="s">
        <v>12</v>
      </c>
      <c r="F5623" t="s">
        <v>13</v>
      </c>
      <c r="G5623" s="1">
        <v>39.419998168945298</v>
      </c>
      <c r="H5623">
        <v>24</v>
      </c>
      <c r="I5623" t="s">
        <v>14</v>
      </c>
      <c r="J5623" t="s">
        <v>15</v>
      </c>
      <c r="K5623">
        <f>VLOOKUP(J5623,'Prix unitaires'!B:D,3,FALSE)</f>
        <v>0</v>
      </c>
      <c r="L5623" s="11">
        <f t="shared" si="87"/>
        <v>0</v>
      </c>
    </row>
    <row r="5624" spans="1:12" x14ac:dyDescent="0.25">
      <c r="A5624">
        <v>737</v>
      </c>
      <c r="B5624" t="s">
        <v>37</v>
      </c>
      <c r="C5624" t="s">
        <v>47</v>
      </c>
      <c r="D5624" t="s">
        <v>11</v>
      </c>
      <c r="E5624" t="s">
        <v>38</v>
      </c>
      <c r="F5624" t="s">
        <v>13</v>
      </c>
      <c r="G5624" s="1">
        <v>23.25</v>
      </c>
      <c r="H5624">
        <v>50</v>
      </c>
      <c r="I5624" t="s">
        <v>14</v>
      </c>
      <c r="J5624" t="s">
        <v>39</v>
      </c>
      <c r="K5624">
        <f>VLOOKUP(J5624,'Prix unitaires'!B:D,3,FALSE)</f>
        <v>0</v>
      </c>
      <c r="L5624" s="11">
        <f t="shared" si="87"/>
        <v>0</v>
      </c>
    </row>
    <row r="5625" spans="1:12" x14ac:dyDescent="0.25">
      <c r="A5625">
        <v>737</v>
      </c>
      <c r="B5625" t="s">
        <v>37</v>
      </c>
      <c r="C5625" t="s">
        <v>47</v>
      </c>
      <c r="D5625" t="s">
        <v>11</v>
      </c>
      <c r="E5625" t="s">
        <v>35</v>
      </c>
      <c r="F5625" t="s">
        <v>13</v>
      </c>
      <c r="G5625" s="1">
        <v>23.25</v>
      </c>
      <c r="H5625">
        <v>1</v>
      </c>
      <c r="I5625" t="s">
        <v>14</v>
      </c>
      <c r="J5625" t="s">
        <v>36</v>
      </c>
      <c r="K5625">
        <f>VLOOKUP(J5625,'Prix unitaires'!B:D,3,FALSE)</f>
        <v>0</v>
      </c>
      <c r="L5625" s="11">
        <f t="shared" si="87"/>
        <v>0</v>
      </c>
    </row>
    <row r="5626" spans="1:12" x14ac:dyDescent="0.25">
      <c r="A5626">
        <v>737</v>
      </c>
      <c r="B5626" t="s">
        <v>37</v>
      </c>
      <c r="C5626" t="s">
        <v>137</v>
      </c>
      <c r="D5626" t="s">
        <v>11</v>
      </c>
      <c r="E5626" t="s">
        <v>12</v>
      </c>
      <c r="F5626" t="s">
        <v>13</v>
      </c>
      <c r="G5626" s="1">
        <v>79.580001831055</v>
      </c>
      <c r="H5626">
        <v>24</v>
      </c>
      <c r="I5626" t="s">
        <v>14</v>
      </c>
      <c r="J5626" t="s">
        <v>15</v>
      </c>
      <c r="K5626">
        <f>VLOOKUP(J5626,'Prix unitaires'!B:D,3,FALSE)</f>
        <v>0</v>
      </c>
      <c r="L5626" s="11">
        <f t="shared" si="87"/>
        <v>0</v>
      </c>
    </row>
    <row r="5627" spans="1:12" x14ac:dyDescent="0.25">
      <c r="A5627">
        <v>728</v>
      </c>
      <c r="B5627" t="s">
        <v>26</v>
      </c>
      <c r="C5627" t="s">
        <v>44</v>
      </c>
      <c r="D5627" t="s">
        <v>11</v>
      </c>
      <c r="E5627" t="s">
        <v>17</v>
      </c>
      <c r="F5627" t="s">
        <v>13</v>
      </c>
      <c r="G5627" s="1">
        <v>1.8200000524520901</v>
      </c>
      <c r="H5627">
        <v>24</v>
      </c>
      <c r="I5627" t="s">
        <v>14</v>
      </c>
      <c r="J5627" t="s">
        <v>18</v>
      </c>
      <c r="K5627">
        <f>VLOOKUP(J5627,'Prix unitaires'!B:D,3,FALSE)</f>
        <v>0</v>
      </c>
      <c r="L5627" s="11">
        <f t="shared" si="87"/>
        <v>0</v>
      </c>
    </row>
    <row r="5628" spans="1:12" x14ac:dyDescent="0.25">
      <c r="A5628">
        <v>728</v>
      </c>
      <c r="B5628" t="s">
        <v>26</v>
      </c>
      <c r="C5628" t="s">
        <v>127</v>
      </c>
      <c r="D5628" t="s">
        <v>11</v>
      </c>
      <c r="E5628" t="s">
        <v>17</v>
      </c>
      <c r="F5628" t="s">
        <v>13</v>
      </c>
      <c r="G5628" s="1">
        <v>1.87999999523163</v>
      </c>
      <c r="H5628">
        <v>24</v>
      </c>
      <c r="I5628" t="s">
        <v>14</v>
      </c>
      <c r="J5628" t="s">
        <v>18</v>
      </c>
      <c r="K5628">
        <f>VLOOKUP(J5628,'Prix unitaires'!B:D,3,FALSE)</f>
        <v>0</v>
      </c>
      <c r="L5628" s="11">
        <f t="shared" si="87"/>
        <v>0</v>
      </c>
    </row>
    <row r="5629" spans="1:12" x14ac:dyDescent="0.25">
      <c r="A5629">
        <v>728</v>
      </c>
      <c r="B5629" t="s">
        <v>26</v>
      </c>
      <c r="C5629" t="s">
        <v>126</v>
      </c>
      <c r="D5629" t="s">
        <v>11</v>
      </c>
      <c r="E5629" t="s">
        <v>17</v>
      </c>
      <c r="F5629" t="s">
        <v>13</v>
      </c>
      <c r="G5629" s="1">
        <v>1.79999995231628</v>
      </c>
      <c r="H5629">
        <v>24</v>
      </c>
      <c r="I5629" t="s">
        <v>14</v>
      </c>
      <c r="J5629" t="s">
        <v>18</v>
      </c>
      <c r="K5629">
        <f>VLOOKUP(J5629,'Prix unitaires'!B:D,3,FALSE)</f>
        <v>0</v>
      </c>
      <c r="L5629" s="11">
        <f t="shared" si="87"/>
        <v>0</v>
      </c>
    </row>
    <row r="5630" spans="1:12" x14ac:dyDescent="0.25">
      <c r="A5630">
        <v>728</v>
      </c>
      <c r="B5630" t="s">
        <v>26</v>
      </c>
      <c r="C5630" t="s">
        <v>158</v>
      </c>
      <c r="D5630" t="s">
        <v>11</v>
      </c>
      <c r="E5630" t="s">
        <v>167</v>
      </c>
      <c r="F5630" t="s">
        <v>13</v>
      </c>
      <c r="G5630" s="1">
        <v>17.0200004577637</v>
      </c>
      <c r="H5630">
        <v>1</v>
      </c>
      <c r="I5630" t="s">
        <v>14</v>
      </c>
      <c r="J5630" t="s">
        <v>168</v>
      </c>
      <c r="K5630">
        <f>VLOOKUP(J5630,'Prix unitaires'!B:D,3,FALSE)</f>
        <v>0</v>
      </c>
      <c r="L5630" s="11">
        <f t="shared" si="87"/>
        <v>0</v>
      </c>
    </row>
    <row r="5631" spans="1:12" x14ac:dyDescent="0.25">
      <c r="A5631">
        <v>728</v>
      </c>
      <c r="B5631" t="s">
        <v>144</v>
      </c>
      <c r="C5631" t="s">
        <v>148</v>
      </c>
      <c r="D5631" t="s">
        <v>11</v>
      </c>
      <c r="E5631" t="s">
        <v>19</v>
      </c>
      <c r="F5631" t="s">
        <v>13</v>
      </c>
      <c r="G5631" s="1">
        <v>28.809999465942401</v>
      </c>
      <c r="H5631">
        <v>50</v>
      </c>
      <c r="I5631" t="s">
        <v>14</v>
      </c>
      <c r="J5631" t="s">
        <v>20</v>
      </c>
      <c r="K5631">
        <f>VLOOKUP(J5631,'Prix unitaires'!B:D,3,FALSE)</f>
        <v>0</v>
      </c>
      <c r="L5631" s="11">
        <f t="shared" si="87"/>
        <v>0</v>
      </c>
    </row>
    <row r="5632" spans="1:12" x14ac:dyDescent="0.25">
      <c r="A5632">
        <v>728</v>
      </c>
      <c r="B5632" t="s">
        <v>144</v>
      </c>
      <c r="C5632" t="s">
        <v>148</v>
      </c>
      <c r="D5632" t="s">
        <v>11</v>
      </c>
      <c r="E5632" t="s">
        <v>35</v>
      </c>
      <c r="F5632" t="s">
        <v>13</v>
      </c>
      <c r="G5632" s="1">
        <v>28.809999465942401</v>
      </c>
      <c r="H5632">
        <v>1</v>
      </c>
      <c r="I5632" t="s">
        <v>14</v>
      </c>
      <c r="J5632" t="s">
        <v>36</v>
      </c>
      <c r="K5632">
        <f>VLOOKUP(J5632,'Prix unitaires'!B:D,3,FALSE)</f>
        <v>0</v>
      </c>
      <c r="L5632" s="11">
        <f t="shared" si="87"/>
        <v>0</v>
      </c>
    </row>
    <row r="5633" spans="1:12" x14ac:dyDescent="0.25">
      <c r="A5633">
        <v>728</v>
      </c>
      <c r="B5633" t="s">
        <v>144</v>
      </c>
      <c r="C5633" t="s">
        <v>148</v>
      </c>
      <c r="D5633" t="s">
        <v>11</v>
      </c>
      <c r="E5633" t="s">
        <v>167</v>
      </c>
      <c r="F5633" t="s">
        <v>13</v>
      </c>
      <c r="G5633" s="1">
        <v>53.180000305175803</v>
      </c>
      <c r="H5633">
        <v>1</v>
      </c>
      <c r="I5633" t="s">
        <v>14</v>
      </c>
      <c r="J5633" t="s">
        <v>168</v>
      </c>
      <c r="K5633">
        <f>VLOOKUP(J5633,'Prix unitaires'!B:D,3,FALSE)</f>
        <v>0</v>
      </c>
      <c r="L5633" s="11">
        <f t="shared" si="87"/>
        <v>0</v>
      </c>
    </row>
    <row r="5634" spans="1:12" x14ac:dyDescent="0.25">
      <c r="A5634">
        <v>728</v>
      </c>
      <c r="B5634" t="s">
        <v>10</v>
      </c>
      <c r="C5634">
        <v>1</v>
      </c>
      <c r="D5634" t="s">
        <v>11</v>
      </c>
      <c r="E5634" t="s">
        <v>165</v>
      </c>
      <c r="F5634" t="s">
        <v>13</v>
      </c>
      <c r="G5634" s="1">
        <v>2.6800000667571999</v>
      </c>
      <c r="H5634">
        <v>1</v>
      </c>
      <c r="I5634" t="s">
        <v>14</v>
      </c>
      <c r="J5634" t="s">
        <v>166</v>
      </c>
      <c r="K5634">
        <f>VLOOKUP(J5634,'Prix unitaires'!B:D,3,FALSE)</f>
        <v>0</v>
      </c>
      <c r="L5634" s="11">
        <f t="shared" si="87"/>
        <v>0</v>
      </c>
    </row>
    <row r="5635" spans="1:12" x14ac:dyDescent="0.25">
      <c r="A5635">
        <v>728</v>
      </c>
      <c r="B5635" t="s">
        <v>10</v>
      </c>
      <c r="C5635" t="s">
        <v>16</v>
      </c>
      <c r="D5635" t="s">
        <v>11</v>
      </c>
      <c r="E5635" t="s">
        <v>17</v>
      </c>
      <c r="F5635" t="s">
        <v>13</v>
      </c>
      <c r="G5635" s="1">
        <v>6.0500001907348597</v>
      </c>
      <c r="H5635">
        <v>50</v>
      </c>
      <c r="I5635" t="s">
        <v>14</v>
      </c>
      <c r="J5635" t="s">
        <v>18</v>
      </c>
      <c r="K5635">
        <f>VLOOKUP(J5635,'Prix unitaires'!B:D,3,FALSE)</f>
        <v>0</v>
      </c>
      <c r="L5635" s="11">
        <f t="shared" ref="L5635:L5698" si="88">(G5635*H5635)*K5635</f>
        <v>0</v>
      </c>
    </row>
    <row r="5636" spans="1:12" x14ac:dyDescent="0.25">
      <c r="A5636">
        <v>728</v>
      </c>
      <c r="B5636" t="s">
        <v>10</v>
      </c>
      <c r="C5636" t="s">
        <v>172</v>
      </c>
      <c r="D5636" t="s">
        <v>11</v>
      </c>
      <c r="E5636" t="s">
        <v>24</v>
      </c>
      <c r="F5636" t="s">
        <v>13</v>
      </c>
      <c r="G5636" s="1">
        <v>265.44000244140602</v>
      </c>
      <c r="H5636">
        <v>12</v>
      </c>
      <c r="I5636" t="s">
        <v>14</v>
      </c>
      <c r="J5636" t="s">
        <v>25</v>
      </c>
      <c r="K5636">
        <f>VLOOKUP(J5636,'Prix unitaires'!B:D,3,FALSE)</f>
        <v>0</v>
      </c>
      <c r="L5636" s="11">
        <f t="shared" si="88"/>
        <v>0</v>
      </c>
    </row>
    <row r="5637" spans="1:12" x14ac:dyDescent="0.25">
      <c r="A5637">
        <v>728</v>
      </c>
      <c r="B5637" t="s">
        <v>10</v>
      </c>
      <c r="C5637" t="s">
        <v>172</v>
      </c>
      <c r="D5637" t="s">
        <v>11</v>
      </c>
      <c r="E5637" t="s">
        <v>165</v>
      </c>
      <c r="F5637" t="s">
        <v>13</v>
      </c>
      <c r="G5637" s="1">
        <v>2.7599999904632599</v>
      </c>
      <c r="H5637">
        <v>1</v>
      </c>
      <c r="I5637" t="s">
        <v>14</v>
      </c>
      <c r="J5637" t="s">
        <v>166</v>
      </c>
      <c r="K5637">
        <f>VLOOKUP(J5637,'Prix unitaires'!B:D,3,FALSE)</f>
        <v>0</v>
      </c>
      <c r="L5637" s="11">
        <f t="shared" si="88"/>
        <v>0</v>
      </c>
    </row>
    <row r="5638" spans="1:12" x14ac:dyDescent="0.25">
      <c r="A5638">
        <v>728</v>
      </c>
      <c r="B5638" t="s">
        <v>10</v>
      </c>
      <c r="C5638" t="s">
        <v>196</v>
      </c>
      <c r="D5638" t="s">
        <v>11</v>
      </c>
      <c r="E5638" t="s">
        <v>24</v>
      </c>
      <c r="F5638" t="s">
        <v>13</v>
      </c>
      <c r="G5638" s="1">
        <v>20.7700004577637</v>
      </c>
      <c r="H5638">
        <v>12</v>
      </c>
      <c r="I5638" t="s">
        <v>14</v>
      </c>
      <c r="J5638" t="s">
        <v>25</v>
      </c>
      <c r="K5638">
        <f>VLOOKUP(J5638,'Prix unitaires'!B:D,3,FALSE)</f>
        <v>0</v>
      </c>
      <c r="L5638" s="11">
        <f t="shared" si="88"/>
        <v>0</v>
      </c>
    </row>
    <row r="5639" spans="1:12" x14ac:dyDescent="0.25">
      <c r="A5639">
        <v>728</v>
      </c>
      <c r="B5639" t="s">
        <v>10</v>
      </c>
      <c r="C5639" t="s">
        <v>196</v>
      </c>
      <c r="D5639" t="s">
        <v>11</v>
      </c>
      <c r="E5639" t="s">
        <v>40</v>
      </c>
      <c r="F5639" t="s">
        <v>13</v>
      </c>
      <c r="G5639" s="1">
        <v>20.7700004577637</v>
      </c>
      <c r="H5639">
        <v>1</v>
      </c>
      <c r="I5639" t="s">
        <v>14</v>
      </c>
      <c r="J5639" t="s">
        <v>41</v>
      </c>
      <c r="K5639">
        <f>VLOOKUP(J5639,'Prix unitaires'!B:D,3,FALSE)</f>
        <v>0</v>
      </c>
      <c r="L5639" s="11">
        <f t="shared" si="88"/>
        <v>0</v>
      </c>
    </row>
    <row r="5640" spans="1:12" x14ac:dyDescent="0.25">
      <c r="A5640">
        <v>728</v>
      </c>
      <c r="B5640" t="s">
        <v>10</v>
      </c>
      <c r="C5640" t="s">
        <v>196</v>
      </c>
      <c r="D5640" t="s">
        <v>11</v>
      </c>
      <c r="E5640" t="s">
        <v>165</v>
      </c>
      <c r="F5640" t="s">
        <v>13</v>
      </c>
      <c r="G5640" s="1">
        <v>1.95000004768372</v>
      </c>
      <c r="H5640">
        <v>1</v>
      </c>
      <c r="I5640" t="s">
        <v>14</v>
      </c>
      <c r="J5640" t="s">
        <v>166</v>
      </c>
      <c r="K5640">
        <f>VLOOKUP(J5640,'Prix unitaires'!B:D,3,FALSE)</f>
        <v>0</v>
      </c>
      <c r="L5640" s="11">
        <f t="shared" si="88"/>
        <v>0</v>
      </c>
    </row>
    <row r="5641" spans="1:12" x14ac:dyDescent="0.25">
      <c r="A5641">
        <v>728</v>
      </c>
      <c r="B5641" t="s">
        <v>10</v>
      </c>
      <c r="C5641" t="s">
        <v>138</v>
      </c>
      <c r="D5641" t="s">
        <v>11</v>
      </c>
      <c r="E5641" t="s">
        <v>32</v>
      </c>
      <c r="F5641" t="s">
        <v>13</v>
      </c>
      <c r="G5641" s="1">
        <v>5.1900000572204599</v>
      </c>
      <c r="H5641">
        <v>240</v>
      </c>
      <c r="I5641" t="s">
        <v>14</v>
      </c>
      <c r="J5641" t="s">
        <v>33</v>
      </c>
      <c r="K5641">
        <f>VLOOKUP(J5641,'Prix unitaires'!B:D,3,FALSE)</f>
        <v>0</v>
      </c>
      <c r="L5641" s="11">
        <f t="shared" si="88"/>
        <v>0</v>
      </c>
    </row>
    <row r="5642" spans="1:12" x14ac:dyDescent="0.25">
      <c r="A5642">
        <v>728</v>
      </c>
      <c r="B5642" t="s">
        <v>10</v>
      </c>
      <c r="C5642" t="s">
        <v>138</v>
      </c>
      <c r="D5642" t="s">
        <v>11</v>
      </c>
      <c r="E5642" t="s">
        <v>35</v>
      </c>
      <c r="F5642" t="s">
        <v>13</v>
      </c>
      <c r="G5642" s="1">
        <v>5.1900000572204599</v>
      </c>
      <c r="H5642">
        <v>1</v>
      </c>
      <c r="I5642" t="s">
        <v>14</v>
      </c>
      <c r="J5642" t="s">
        <v>36</v>
      </c>
      <c r="K5642">
        <f>VLOOKUP(J5642,'Prix unitaires'!B:D,3,FALSE)</f>
        <v>0</v>
      </c>
      <c r="L5642" s="11">
        <f t="shared" si="88"/>
        <v>0</v>
      </c>
    </row>
    <row r="5643" spans="1:12" x14ac:dyDescent="0.25">
      <c r="A5643">
        <v>728</v>
      </c>
      <c r="B5643" t="s">
        <v>10</v>
      </c>
      <c r="C5643" t="s">
        <v>138</v>
      </c>
      <c r="D5643" t="s">
        <v>11</v>
      </c>
      <c r="E5643" t="s">
        <v>165</v>
      </c>
      <c r="F5643" t="s">
        <v>13</v>
      </c>
      <c r="G5643" s="1">
        <v>2.7599999904632599</v>
      </c>
      <c r="H5643">
        <v>1</v>
      </c>
      <c r="I5643" t="s">
        <v>14</v>
      </c>
      <c r="J5643" t="s">
        <v>166</v>
      </c>
      <c r="K5643">
        <f>VLOOKUP(J5643,'Prix unitaires'!B:D,3,FALSE)</f>
        <v>0</v>
      </c>
      <c r="L5643" s="11">
        <f t="shared" si="88"/>
        <v>0</v>
      </c>
    </row>
    <row r="5644" spans="1:12" x14ac:dyDescent="0.25">
      <c r="A5644">
        <v>911</v>
      </c>
      <c r="B5644" t="s">
        <v>26</v>
      </c>
      <c r="C5644" t="s">
        <v>27</v>
      </c>
      <c r="D5644" t="s">
        <v>11</v>
      </c>
      <c r="E5644" t="s">
        <v>17</v>
      </c>
      <c r="F5644" t="s">
        <v>13</v>
      </c>
      <c r="G5644" s="1">
        <v>78.309997558594006</v>
      </c>
      <c r="H5644">
        <v>150</v>
      </c>
      <c r="I5644" t="s">
        <v>14</v>
      </c>
      <c r="J5644" t="s">
        <v>18</v>
      </c>
      <c r="K5644">
        <f>VLOOKUP(J5644,'Prix unitaires'!B:D,3,FALSE)</f>
        <v>0</v>
      </c>
      <c r="L5644" s="11">
        <f t="shared" si="88"/>
        <v>0</v>
      </c>
    </row>
    <row r="5645" spans="1:12" x14ac:dyDescent="0.25">
      <c r="A5645">
        <v>911</v>
      </c>
      <c r="B5645" t="s">
        <v>26</v>
      </c>
      <c r="C5645" t="s">
        <v>147</v>
      </c>
      <c r="D5645" t="s">
        <v>11</v>
      </c>
      <c r="E5645" t="s">
        <v>17</v>
      </c>
      <c r="F5645" t="s">
        <v>13</v>
      </c>
      <c r="G5645" s="1">
        <v>52.409999847412102</v>
      </c>
      <c r="H5645">
        <v>150</v>
      </c>
      <c r="I5645" t="s">
        <v>14</v>
      </c>
      <c r="J5645" t="s">
        <v>18</v>
      </c>
      <c r="K5645">
        <f>VLOOKUP(J5645,'Prix unitaires'!B:D,3,FALSE)</f>
        <v>0</v>
      </c>
      <c r="L5645" s="11">
        <f t="shared" si="88"/>
        <v>0</v>
      </c>
    </row>
    <row r="5646" spans="1:12" x14ac:dyDescent="0.25">
      <c r="A5646">
        <v>911</v>
      </c>
      <c r="B5646" t="s">
        <v>26</v>
      </c>
      <c r="C5646" t="s">
        <v>147</v>
      </c>
      <c r="D5646" t="s">
        <v>11</v>
      </c>
      <c r="E5646" t="s">
        <v>165</v>
      </c>
      <c r="F5646" t="s">
        <v>13</v>
      </c>
      <c r="G5646" s="1">
        <v>15.5100002288818</v>
      </c>
      <c r="H5646">
        <v>1</v>
      </c>
      <c r="I5646" t="s">
        <v>14</v>
      </c>
      <c r="J5646" t="s">
        <v>166</v>
      </c>
      <c r="K5646">
        <f>VLOOKUP(J5646,'Prix unitaires'!B:D,3,FALSE)</f>
        <v>0</v>
      </c>
      <c r="L5646" s="11">
        <f t="shared" si="88"/>
        <v>0</v>
      </c>
    </row>
    <row r="5647" spans="1:12" x14ac:dyDescent="0.25">
      <c r="A5647">
        <v>911</v>
      </c>
      <c r="B5647" t="s">
        <v>26</v>
      </c>
      <c r="C5647">
        <v>104</v>
      </c>
      <c r="D5647" t="s">
        <v>11</v>
      </c>
      <c r="E5647" t="s">
        <v>289</v>
      </c>
      <c r="F5647" t="s">
        <v>13</v>
      </c>
      <c r="G5647" s="1">
        <v>11.670000076293899</v>
      </c>
      <c r="H5647">
        <v>12</v>
      </c>
      <c r="I5647" t="s">
        <v>14</v>
      </c>
      <c r="J5647" t="s">
        <v>290</v>
      </c>
      <c r="K5647">
        <f>VLOOKUP(J5647,'Prix unitaires'!B:D,3,FALSE)</f>
        <v>0</v>
      </c>
      <c r="L5647" s="11">
        <f t="shared" si="88"/>
        <v>0</v>
      </c>
    </row>
    <row r="5648" spans="1:12" x14ac:dyDescent="0.25">
      <c r="A5648">
        <v>911</v>
      </c>
      <c r="B5648" t="s">
        <v>26</v>
      </c>
      <c r="C5648">
        <v>106</v>
      </c>
      <c r="D5648" t="s">
        <v>11</v>
      </c>
      <c r="E5648" t="s">
        <v>12</v>
      </c>
      <c r="F5648" t="s">
        <v>13</v>
      </c>
      <c r="G5648" s="1">
        <v>2.1500000953674299</v>
      </c>
      <c r="H5648">
        <v>12</v>
      </c>
      <c r="I5648" t="s">
        <v>14</v>
      </c>
      <c r="J5648" t="s">
        <v>15</v>
      </c>
      <c r="K5648">
        <f>VLOOKUP(J5648,'Prix unitaires'!B:D,3,FALSE)</f>
        <v>0</v>
      </c>
      <c r="L5648" s="11">
        <f t="shared" si="88"/>
        <v>0</v>
      </c>
    </row>
    <row r="5649" spans="1:12" x14ac:dyDescent="0.25">
      <c r="A5649">
        <v>911</v>
      </c>
      <c r="B5649" t="s">
        <v>26</v>
      </c>
      <c r="C5649">
        <v>108</v>
      </c>
      <c r="D5649" t="s">
        <v>11</v>
      </c>
      <c r="E5649" t="s">
        <v>12</v>
      </c>
      <c r="F5649" t="s">
        <v>13</v>
      </c>
      <c r="G5649" s="1">
        <v>50.2299995422363</v>
      </c>
      <c r="H5649">
        <v>50</v>
      </c>
      <c r="I5649" t="s">
        <v>14</v>
      </c>
      <c r="J5649" t="s">
        <v>15</v>
      </c>
      <c r="K5649">
        <f>VLOOKUP(J5649,'Prix unitaires'!B:D,3,FALSE)</f>
        <v>0</v>
      </c>
      <c r="L5649" s="11">
        <f t="shared" si="88"/>
        <v>0</v>
      </c>
    </row>
    <row r="5650" spans="1:12" x14ac:dyDescent="0.25">
      <c r="A5650">
        <v>911</v>
      </c>
      <c r="B5650" t="s">
        <v>26</v>
      </c>
      <c r="C5650">
        <v>114</v>
      </c>
      <c r="D5650" t="s">
        <v>11</v>
      </c>
      <c r="E5650" t="s">
        <v>122</v>
      </c>
      <c r="F5650" t="s">
        <v>13</v>
      </c>
      <c r="G5650" s="1">
        <v>17.280000686645501</v>
      </c>
      <c r="H5650">
        <v>50</v>
      </c>
      <c r="I5650" t="s">
        <v>14</v>
      </c>
      <c r="J5650" t="s">
        <v>123</v>
      </c>
      <c r="K5650">
        <f>VLOOKUP(J5650,'Prix unitaires'!B:D,3,FALSE)</f>
        <v>0</v>
      </c>
      <c r="L5650" s="11">
        <f t="shared" si="88"/>
        <v>0</v>
      </c>
    </row>
    <row r="5651" spans="1:12" x14ac:dyDescent="0.25">
      <c r="A5651">
        <v>911</v>
      </c>
      <c r="B5651" t="s">
        <v>26</v>
      </c>
      <c r="C5651">
        <v>114</v>
      </c>
      <c r="D5651" t="s">
        <v>11</v>
      </c>
      <c r="E5651" t="s">
        <v>165</v>
      </c>
      <c r="F5651" t="s">
        <v>13</v>
      </c>
      <c r="G5651" s="1">
        <v>3.5099999904632599</v>
      </c>
      <c r="H5651">
        <v>1</v>
      </c>
      <c r="I5651" t="s">
        <v>14</v>
      </c>
      <c r="J5651" t="s">
        <v>166</v>
      </c>
      <c r="K5651">
        <f>VLOOKUP(J5651,'Prix unitaires'!B:D,3,FALSE)</f>
        <v>0</v>
      </c>
      <c r="L5651" s="11">
        <f t="shared" si="88"/>
        <v>0</v>
      </c>
    </row>
    <row r="5652" spans="1:12" x14ac:dyDescent="0.25">
      <c r="A5652">
        <v>911</v>
      </c>
      <c r="B5652" t="s">
        <v>26</v>
      </c>
      <c r="C5652">
        <v>115</v>
      </c>
      <c r="D5652" t="s">
        <v>11</v>
      </c>
      <c r="E5652" t="s">
        <v>122</v>
      </c>
      <c r="F5652" t="s">
        <v>13</v>
      </c>
      <c r="G5652" s="1">
        <v>17.549999237060501</v>
      </c>
      <c r="H5652">
        <v>50</v>
      </c>
      <c r="I5652" t="s">
        <v>14</v>
      </c>
      <c r="J5652" t="s">
        <v>123</v>
      </c>
      <c r="K5652">
        <f>VLOOKUP(J5652,'Prix unitaires'!B:D,3,FALSE)</f>
        <v>0</v>
      </c>
      <c r="L5652" s="11">
        <f t="shared" si="88"/>
        <v>0</v>
      </c>
    </row>
    <row r="5653" spans="1:12" x14ac:dyDescent="0.25">
      <c r="A5653">
        <v>911</v>
      </c>
      <c r="B5653" t="s">
        <v>26</v>
      </c>
      <c r="C5653">
        <v>115</v>
      </c>
      <c r="D5653" t="s">
        <v>11</v>
      </c>
      <c r="E5653" t="s">
        <v>165</v>
      </c>
      <c r="F5653" t="s">
        <v>13</v>
      </c>
      <c r="G5653" s="1">
        <v>3.5099999904632599</v>
      </c>
      <c r="H5653">
        <v>1</v>
      </c>
      <c r="I5653" t="s">
        <v>14</v>
      </c>
      <c r="J5653" t="s">
        <v>166</v>
      </c>
      <c r="K5653">
        <f>VLOOKUP(J5653,'Prix unitaires'!B:D,3,FALSE)</f>
        <v>0</v>
      </c>
      <c r="L5653" s="11">
        <f t="shared" si="88"/>
        <v>0</v>
      </c>
    </row>
    <row r="5654" spans="1:12" x14ac:dyDescent="0.25">
      <c r="A5654">
        <v>911</v>
      </c>
      <c r="B5654" t="s">
        <v>26</v>
      </c>
      <c r="C5654">
        <v>116</v>
      </c>
      <c r="D5654" t="s">
        <v>11</v>
      </c>
      <c r="E5654" t="s">
        <v>122</v>
      </c>
      <c r="F5654" t="s">
        <v>13</v>
      </c>
      <c r="G5654" s="1">
        <v>17.559999465942401</v>
      </c>
      <c r="H5654">
        <v>50</v>
      </c>
      <c r="I5654" t="s">
        <v>14</v>
      </c>
      <c r="J5654" t="s">
        <v>123</v>
      </c>
      <c r="K5654">
        <f>VLOOKUP(J5654,'Prix unitaires'!B:D,3,FALSE)</f>
        <v>0</v>
      </c>
      <c r="L5654" s="11">
        <f t="shared" si="88"/>
        <v>0</v>
      </c>
    </row>
    <row r="5655" spans="1:12" x14ac:dyDescent="0.25">
      <c r="A5655">
        <v>911</v>
      </c>
      <c r="B5655" t="s">
        <v>26</v>
      </c>
      <c r="C5655">
        <v>116</v>
      </c>
      <c r="D5655" t="s">
        <v>11</v>
      </c>
      <c r="E5655" t="s">
        <v>165</v>
      </c>
      <c r="F5655" t="s">
        <v>13</v>
      </c>
      <c r="G5655" s="1">
        <v>3.5099999904632599</v>
      </c>
      <c r="H5655">
        <v>1</v>
      </c>
      <c r="I5655" t="s">
        <v>14</v>
      </c>
      <c r="J5655" t="s">
        <v>166</v>
      </c>
      <c r="K5655">
        <f>VLOOKUP(J5655,'Prix unitaires'!B:D,3,FALSE)</f>
        <v>0</v>
      </c>
      <c r="L5655" s="11">
        <f t="shared" si="88"/>
        <v>0</v>
      </c>
    </row>
    <row r="5656" spans="1:12" x14ac:dyDescent="0.25">
      <c r="A5656">
        <v>911</v>
      </c>
      <c r="B5656" t="s">
        <v>26</v>
      </c>
      <c r="C5656">
        <v>117</v>
      </c>
      <c r="D5656" t="s">
        <v>11</v>
      </c>
      <c r="E5656" t="s">
        <v>122</v>
      </c>
      <c r="F5656" t="s">
        <v>13</v>
      </c>
      <c r="G5656" s="1">
        <v>17.549999237060501</v>
      </c>
      <c r="H5656">
        <v>50</v>
      </c>
      <c r="I5656" t="s">
        <v>14</v>
      </c>
      <c r="J5656" t="s">
        <v>123</v>
      </c>
      <c r="K5656">
        <f>VLOOKUP(J5656,'Prix unitaires'!B:D,3,FALSE)</f>
        <v>0</v>
      </c>
      <c r="L5656" s="11">
        <f t="shared" si="88"/>
        <v>0</v>
      </c>
    </row>
    <row r="5657" spans="1:12" x14ac:dyDescent="0.25">
      <c r="A5657">
        <v>911</v>
      </c>
      <c r="B5657" t="s">
        <v>26</v>
      </c>
      <c r="C5657">
        <v>117</v>
      </c>
      <c r="D5657" t="s">
        <v>11</v>
      </c>
      <c r="E5657" t="s">
        <v>165</v>
      </c>
      <c r="F5657" t="s">
        <v>13</v>
      </c>
      <c r="G5657" s="1">
        <v>3.5099999904632599</v>
      </c>
      <c r="H5657">
        <v>1</v>
      </c>
      <c r="I5657" t="s">
        <v>14</v>
      </c>
      <c r="J5657" t="s">
        <v>166</v>
      </c>
      <c r="K5657">
        <f>VLOOKUP(J5657,'Prix unitaires'!B:D,3,FALSE)</f>
        <v>0</v>
      </c>
      <c r="L5657" s="11">
        <f t="shared" si="88"/>
        <v>0</v>
      </c>
    </row>
    <row r="5658" spans="1:12" x14ac:dyDescent="0.25">
      <c r="A5658">
        <v>911</v>
      </c>
      <c r="B5658" t="s">
        <v>26</v>
      </c>
      <c r="C5658">
        <v>118</v>
      </c>
      <c r="D5658" t="s">
        <v>11</v>
      </c>
      <c r="E5658" t="s">
        <v>122</v>
      </c>
      <c r="F5658" t="s">
        <v>13</v>
      </c>
      <c r="G5658" s="1">
        <v>22.930000305175799</v>
      </c>
      <c r="H5658">
        <v>50</v>
      </c>
      <c r="I5658" t="s">
        <v>14</v>
      </c>
      <c r="J5658" t="s">
        <v>123</v>
      </c>
      <c r="K5658">
        <f>VLOOKUP(J5658,'Prix unitaires'!B:D,3,FALSE)</f>
        <v>0</v>
      </c>
      <c r="L5658" s="11">
        <f t="shared" si="88"/>
        <v>0</v>
      </c>
    </row>
    <row r="5659" spans="1:12" x14ac:dyDescent="0.25">
      <c r="A5659">
        <v>911</v>
      </c>
      <c r="B5659" t="s">
        <v>26</v>
      </c>
      <c r="C5659">
        <v>118</v>
      </c>
      <c r="D5659" t="s">
        <v>11</v>
      </c>
      <c r="E5659" t="s">
        <v>165</v>
      </c>
      <c r="F5659" t="s">
        <v>13</v>
      </c>
      <c r="G5659" s="1">
        <v>3.5099999904632599</v>
      </c>
      <c r="H5659">
        <v>1</v>
      </c>
      <c r="I5659" t="s">
        <v>14</v>
      </c>
      <c r="J5659" t="s">
        <v>166</v>
      </c>
      <c r="K5659">
        <f>VLOOKUP(J5659,'Prix unitaires'!B:D,3,FALSE)</f>
        <v>0</v>
      </c>
      <c r="L5659" s="11">
        <f t="shared" si="88"/>
        <v>0</v>
      </c>
    </row>
    <row r="5660" spans="1:12" x14ac:dyDescent="0.25">
      <c r="A5660">
        <v>911</v>
      </c>
      <c r="B5660" t="s">
        <v>26</v>
      </c>
      <c r="C5660" t="s">
        <v>120</v>
      </c>
      <c r="D5660" t="s">
        <v>11</v>
      </c>
      <c r="E5660" t="s">
        <v>17</v>
      </c>
      <c r="F5660" t="s">
        <v>13</v>
      </c>
      <c r="G5660" s="1">
        <v>5.1999998092651403</v>
      </c>
      <c r="H5660">
        <v>150</v>
      </c>
      <c r="I5660" t="s">
        <v>14</v>
      </c>
      <c r="J5660" t="s">
        <v>18</v>
      </c>
      <c r="K5660">
        <f>VLOOKUP(J5660,'Prix unitaires'!B:D,3,FALSE)</f>
        <v>0</v>
      </c>
      <c r="L5660" s="11">
        <f t="shared" si="88"/>
        <v>0</v>
      </c>
    </row>
    <row r="5661" spans="1:12" x14ac:dyDescent="0.25">
      <c r="A5661">
        <v>911</v>
      </c>
      <c r="B5661" t="s">
        <v>26</v>
      </c>
      <c r="C5661" t="s">
        <v>121</v>
      </c>
      <c r="D5661" t="s">
        <v>11</v>
      </c>
      <c r="E5661" t="s">
        <v>17</v>
      </c>
      <c r="F5661" t="s">
        <v>13</v>
      </c>
      <c r="G5661" s="1">
        <v>3.6199998855590798</v>
      </c>
      <c r="H5661">
        <v>150</v>
      </c>
      <c r="I5661" t="s">
        <v>14</v>
      </c>
      <c r="J5661" t="s">
        <v>18</v>
      </c>
      <c r="K5661">
        <f>VLOOKUP(J5661,'Prix unitaires'!B:D,3,FALSE)</f>
        <v>0</v>
      </c>
      <c r="L5661" s="11">
        <f t="shared" si="88"/>
        <v>0</v>
      </c>
    </row>
    <row r="5662" spans="1:12" x14ac:dyDescent="0.25">
      <c r="A5662">
        <v>911</v>
      </c>
      <c r="B5662" t="s">
        <v>26</v>
      </c>
      <c r="C5662" t="s">
        <v>250</v>
      </c>
      <c r="D5662" t="s">
        <v>11</v>
      </c>
      <c r="E5662" t="s">
        <v>17</v>
      </c>
      <c r="F5662" t="s">
        <v>13</v>
      </c>
      <c r="G5662" s="1">
        <v>3.5899999141693102</v>
      </c>
      <c r="H5662">
        <v>150</v>
      </c>
      <c r="I5662" t="s">
        <v>14</v>
      </c>
      <c r="J5662" t="s">
        <v>18</v>
      </c>
      <c r="K5662">
        <f>VLOOKUP(J5662,'Prix unitaires'!B:D,3,FALSE)</f>
        <v>0</v>
      </c>
      <c r="L5662" s="11">
        <f t="shared" si="88"/>
        <v>0</v>
      </c>
    </row>
    <row r="5663" spans="1:12" x14ac:dyDescent="0.25">
      <c r="A5663">
        <v>911</v>
      </c>
      <c r="B5663" t="s">
        <v>26</v>
      </c>
      <c r="C5663" t="s">
        <v>259</v>
      </c>
      <c r="D5663" t="s">
        <v>11</v>
      </c>
      <c r="E5663" t="s">
        <v>17</v>
      </c>
      <c r="F5663" t="s">
        <v>13</v>
      </c>
      <c r="G5663" s="1">
        <v>3.0599999427795401</v>
      </c>
      <c r="H5663">
        <v>150</v>
      </c>
      <c r="I5663" t="s">
        <v>14</v>
      </c>
      <c r="J5663" t="s">
        <v>18</v>
      </c>
      <c r="K5663">
        <f>VLOOKUP(J5663,'Prix unitaires'!B:D,3,FALSE)</f>
        <v>0</v>
      </c>
      <c r="L5663" s="11">
        <f t="shared" si="88"/>
        <v>0</v>
      </c>
    </row>
    <row r="5664" spans="1:12" x14ac:dyDescent="0.25">
      <c r="A5664">
        <v>911</v>
      </c>
      <c r="B5664" t="s">
        <v>26</v>
      </c>
      <c r="C5664" t="s">
        <v>42</v>
      </c>
      <c r="D5664" t="s">
        <v>11</v>
      </c>
      <c r="E5664" t="s">
        <v>17</v>
      </c>
      <c r="F5664" t="s">
        <v>13</v>
      </c>
      <c r="G5664" s="1">
        <v>2.6199998855590798</v>
      </c>
      <c r="H5664">
        <v>150</v>
      </c>
      <c r="I5664" t="s">
        <v>14</v>
      </c>
      <c r="J5664" t="s">
        <v>18</v>
      </c>
      <c r="K5664">
        <f>VLOOKUP(J5664,'Prix unitaires'!B:D,3,FALSE)</f>
        <v>0</v>
      </c>
      <c r="L5664" s="11">
        <f t="shared" si="88"/>
        <v>0</v>
      </c>
    </row>
    <row r="5665" spans="1:12" x14ac:dyDescent="0.25">
      <c r="A5665">
        <v>911</v>
      </c>
      <c r="B5665" t="s">
        <v>26</v>
      </c>
      <c r="C5665" t="s">
        <v>43</v>
      </c>
      <c r="D5665" t="s">
        <v>11</v>
      </c>
      <c r="E5665" t="s">
        <v>17</v>
      </c>
      <c r="F5665" t="s">
        <v>13</v>
      </c>
      <c r="G5665" s="1">
        <v>2.9000000953674299</v>
      </c>
      <c r="H5665">
        <v>150</v>
      </c>
      <c r="I5665" t="s">
        <v>14</v>
      </c>
      <c r="J5665" t="s">
        <v>18</v>
      </c>
      <c r="K5665">
        <f>VLOOKUP(J5665,'Prix unitaires'!B:D,3,FALSE)</f>
        <v>0</v>
      </c>
      <c r="L5665" s="11">
        <f t="shared" si="88"/>
        <v>0</v>
      </c>
    </row>
    <row r="5666" spans="1:12" x14ac:dyDescent="0.25">
      <c r="A5666">
        <v>911</v>
      </c>
      <c r="B5666" t="s">
        <v>26</v>
      </c>
      <c r="C5666" t="s">
        <v>44</v>
      </c>
      <c r="D5666" t="s">
        <v>11</v>
      </c>
      <c r="E5666" t="s">
        <v>17</v>
      </c>
      <c r="F5666" t="s">
        <v>13</v>
      </c>
      <c r="G5666" s="1">
        <v>11.689999580383301</v>
      </c>
      <c r="H5666">
        <v>150</v>
      </c>
      <c r="I5666" t="s">
        <v>14</v>
      </c>
      <c r="J5666" t="s">
        <v>18</v>
      </c>
      <c r="K5666">
        <f>VLOOKUP(J5666,'Prix unitaires'!B:D,3,FALSE)</f>
        <v>0</v>
      </c>
      <c r="L5666" s="11">
        <f t="shared" si="88"/>
        <v>0</v>
      </c>
    </row>
    <row r="5667" spans="1:12" x14ac:dyDescent="0.25">
      <c r="A5667">
        <v>911</v>
      </c>
      <c r="B5667" t="s">
        <v>26</v>
      </c>
      <c r="C5667" t="s">
        <v>127</v>
      </c>
      <c r="D5667" t="s">
        <v>11</v>
      </c>
      <c r="E5667" t="s">
        <v>17</v>
      </c>
      <c r="F5667" t="s">
        <v>13</v>
      </c>
      <c r="G5667" s="1">
        <v>8.8800001144409002</v>
      </c>
      <c r="H5667">
        <v>150</v>
      </c>
      <c r="I5667" t="s">
        <v>14</v>
      </c>
      <c r="J5667" t="s">
        <v>18</v>
      </c>
      <c r="K5667">
        <f>VLOOKUP(J5667,'Prix unitaires'!B:D,3,FALSE)</f>
        <v>0</v>
      </c>
      <c r="L5667" s="11">
        <f t="shared" si="88"/>
        <v>0</v>
      </c>
    </row>
    <row r="5668" spans="1:12" x14ac:dyDescent="0.25">
      <c r="A5668">
        <v>911</v>
      </c>
      <c r="B5668" t="s">
        <v>144</v>
      </c>
      <c r="C5668">
        <v>201</v>
      </c>
      <c r="D5668" t="s">
        <v>11</v>
      </c>
      <c r="E5668" t="s">
        <v>165</v>
      </c>
      <c r="F5668" t="s">
        <v>13</v>
      </c>
      <c r="G5668" s="1">
        <v>90.819999694824006</v>
      </c>
      <c r="H5668">
        <v>1</v>
      </c>
      <c r="I5668" t="s">
        <v>14</v>
      </c>
      <c r="J5668" t="s">
        <v>166</v>
      </c>
      <c r="K5668">
        <f>VLOOKUP(J5668,'Prix unitaires'!B:D,3,FALSE)</f>
        <v>0</v>
      </c>
      <c r="L5668" s="11">
        <f t="shared" si="88"/>
        <v>0</v>
      </c>
    </row>
    <row r="5669" spans="1:12" x14ac:dyDescent="0.25">
      <c r="A5669">
        <v>911</v>
      </c>
      <c r="B5669" t="s">
        <v>144</v>
      </c>
      <c r="C5669" t="s">
        <v>148</v>
      </c>
      <c r="D5669" t="s">
        <v>11</v>
      </c>
      <c r="E5669" t="s">
        <v>165</v>
      </c>
      <c r="F5669" t="s">
        <v>13</v>
      </c>
      <c r="G5669" s="1">
        <v>16.799999237060501</v>
      </c>
      <c r="H5669">
        <v>1</v>
      </c>
      <c r="I5669" t="s">
        <v>14</v>
      </c>
      <c r="J5669" t="s">
        <v>166</v>
      </c>
      <c r="K5669">
        <f>VLOOKUP(J5669,'Prix unitaires'!B:D,3,FALSE)</f>
        <v>0</v>
      </c>
      <c r="L5669" s="11">
        <f t="shared" si="88"/>
        <v>0</v>
      </c>
    </row>
    <row r="5670" spans="1:12" x14ac:dyDescent="0.25">
      <c r="A5670">
        <v>911</v>
      </c>
      <c r="B5670" t="s">
        <v>144</v>
      </c>
      <c r="C5670" t="s">
        <v>160</v>
      </c>
      <c r="D5670" t="s">
        <v>11</v>
      </c>
      <c r="E5670" t="s">
        <v>165</v>
      </c>
      <c r="F5670" t="s">
        <v>13</v>
      </c>
      <c r="G5670" s="1">
        <v>39.180000305175803</v>
      </c>
      <c r="H5670">
        <v>1</v>
      </c>
      <c r="I5670" t="s">
        <v>14</v>
      </c>
      <c r="J5670" t="s">
        <v>166</v>
      </c>
      <c r="K5670">
        <f>VLOOKUP(J5670,'Prix unitaires'!B:D,3,FALSE)</f>
        <v>0</v>
      </c>
      <c r="L5670" s="11">
        <f t="shared" si="88"/>
        <v>0</v>
      </c>
    </row>
    <row r="5671" spans="1:12" x14ac:dyDescent="0.25">
      <c r="A5671">
        <v>911</v>
      </c>
      <c r="B5671" t="s">
        <v>144</v>
      </c>
      <c r="C5671">
        <v>238</v>
      </c>
      <c r="D5671" t="s">
        <v>11</v>
      </c>
      <c r="E5671" t="s">
        <v>167</v>
      </c>
      <c r="F5671" t="s">
        <v>13</v>
      </c>
      <c r="G5671" s="1">
        <v>17.360000610351602</v>
      </c>
      <c r="H5671">
        <v>1</v>
      </c>
      <c r="I5671" t="s">
        <v>14</v>
      </c>
      <c r="J5671" t="s">
        <v>168</v>
      </c>
      <c r="K5671">
        <f>VLOOKUP(J5671,'Prix unitaires'!B:D,3,FALSE)</f>
        <v>0</v>
      </c>
      <c r="L5671" s="11">
        <f t="shared" si="88"/>
        <v>0</v>
      </c>
    </row>
    <row r="5672" spans="1:12" x14ac:dyDescent="0.25">
      <c r="A5672">
        <v>911</v>
      </c>
      <c r="B5672" t="s">
        <v>144</v>
      </c>
      <c r="C5672">
        <v>233</v>
      </c>
      <c r="D5672" t="s">
        <v>11</v>
      </c>
      <c r="E5672" t="s">
        <v>167</v>
      </c>
      <c r="F5672" t="s">
        <v>13</v>
      </c>
      <c r="G5672" s="1">
        <v>25.280000686645501</v>
      </c>
      <c r="H5672">
        <v>1</v>
      </c>
      <c r="I5672" t="s">
        <v>14</v>
      </c>
      <c r="J5672" t="s">
        <v>168</v>
      </c>
      <c r="K5672">
        <f>VLOOKUP(J5672,'Prix unitaires'!B:D,3,FALSE)</f>
        <v>0</v>
      </c>
      <c r="L5672" s="11">
        <f t="shared" si="88"/>
        <v>0</v>
      </c>
    </row>
    <row r="5673" spans="1:12" x14ac:dyDescent="0.25">
      <c r="A5673">
        <v>911</v>
      </c>
      <c r="B5673" t="s">
        <v>144</v>
      </c>
      <c r="C5673">
        <v>232</v>
      </c>
      <c r="D5673" t="s">
        <v>11</v>
      </c>
      <c r="E5673" t="s">
        <v>167</v>
      </c>
      <c r="F5673" t="s">
        <v>13</v>
      </c>
      <c r="G5673" s="1">
        <v>16.670000076293899</v>
      </c>
      <c r="H5673">
        <v>1</v>
      </c>
      <c r="I5673" t="s">
        <v>14</v>
      </c>
      <c r="J5673" t="s">
        <v>168</v>
      </c>
      <c r="K5673">
        <f>VLOOKUP(J5673,'Prix unitaires'!B:D,3,FALSE)</f>
        <v>0</v>
      </c>
      <c r="L5673" s="11">
        <f t="shared" si="88"/>
        <v>0</v>
      </c>
    </row>
    <row r="5674" spans="1:12" x14ac:dyDescent="0.25">
      <c r="A5674">
        <v>911</v>
      </c>
      <c r="B5674" t="s">
        <v>144</v>
      </c>
      <c r="C5674">
        <v>209</v>
      </c>
      <c r="D5674" t="s">
        <v>11</v>
      </c>
      <c r="E5674" t="s">
        <v>167</v>
      </c>
      <c r="F5674" t="s">
        <v>13</v>
      </c>
      <c r="G5674" s="1">
        <v>1.66999995708466</v>
      </c>
      <c r="H5674">
        <v>1</v>
      </c>
      <c r="I5674" t="s">
        <v>14</v>
      </c>
      <c r="J5674" t="s">
        <v>168</v>
      </c>
      <c r="K5674">
        <f>VLOOKUP(J5674,'Prix unitaires'!B:D,3,FALSE)</f>
        <v>0</v>
      </c>
      <c r="L5674" s="11">
        <f t="shared" si="88"/>
        <v>0</v>
      </c>
    </row>
    <row r="5675" spans="1:12" x14ac:dyDescent="0.25">
      <c r="A5675">
        <v>911</v>
      </c>
      <c r="B5675" t="s">
        <v>144</v>
      </c>
      <c r="C5675">
        <v>230</v>
      </c>
      <c r="D5675" t="s">
        <v>11</v>
      </c>
      <c r="E5675" t="s">
        <v>167</v>
      </c>
      <c r="F5675" t="s">
        <v>13</v>
      </c>
      <c r="G5675" s="1">
        <v>28.7600002288818</v>
      </c>
      <c r="H5675">
        <v>1</v>
      </c>
      <c r="I5675" t="s">
        <v>14</v>
      </c>
      <c r="J5675" t="s">
        <v>168</v>
      </c>
      <c r="K5675">
        <f>VLOOKUP(J5675,'Prix unitaires'!B:D,3,FALSE)</f>
        <v>0</v>
      </c>
      <c r="L5675" s="11">
        <f t="shared" si="88"/>
        <v>0</v>
      </c>
    </row>
    <row r="5676" spans="1:12" x14ac:dyDescent="0.25">
      <c r="A5676">
        <v>911</v>
      </c>
      <c r="B5676" t="s">
        <v>144</v>
      </c>
      <c r="C5676">
        <v>210</v>
      </c>
      <c r="D5676" t="s">
        <v>11</v>
      </c>
      <c r="E5676" t="s">
        <v>167</v>
      </c>
      <c r="F5676" t="s">
        <v>13</v>
      </c>
      <c r="G5676" s="1">
        <v>1.12000000476837</v>
      </c>
      <c r="H5676">
        <v>1</v>
      </c>
      <c r="I5676" t="s">
        <v>14</v>
      </c>
      <c r="J5676" t="s">
        <v>168</v>
      </c>
      <c r="K5676">
        <f>VLOOKUP(J5676,'Prix unitaires'!B:D,3,FALSE)</f>
        <v>0</v>
      </c>
      <c r="L5676" s="11">
        <f t="shared" si="88"/>
        <v>0</v>
      </c>
    </row>
    <row r="5677" spans="1:12" x14ac:dyDescent="0.25">
      <c r="A5677">
        <v>911</v>
      </c>
      <c r="B5677" t="s">
        <v>144</v>
      </c>
      <c r="C5677">
        <v>211</v>
      </c>
      <c r="D5677" t="s">
        <v>11</v>
      </c>
      <c r="E5677" t="s">
        <v>167</v>
      </c>
      <c r="F5677" t="s">
        <v>13</v>
      </c>
      <c r="G5677" s="1">
        <v>1.12000000476837</v>
      </c>
      <c r="H5677">
        <v>1</v>
      </c>
      <c r="I5677" t="s">
        <v>14</v>
      </c>
      <c r="J5677" t="s">
        <v>168</v>
      </c>
      <c r="K5677">
        <f>VLOOKUP(J5677,'Prix unitaires'!B:D,3,FALSE)</f>
        <v>0</v>
      </c>
      <c r="L5677" s="11">
        <f t="shared" si="88"/>
        <v>0</v>
      </c>
    </row>
    <row r="5678" spans="1:12" x14ac:dyDescent="0.25">
      <c r="A5678">
        <v>911</v>
      </c>
      <c r="B5678" t="s">
        <v>144</v>
      </c>
      <c r="C5678" t="s">
        <v>291</v>
      </c>
      <c r="D5678" t="s">
        <v>11</v>
      </c>
      <c r="E5678" t="s">
        <v>17</v>
      </c>
      <c r="F5678" t="s">
        <v>13</v>
      </c>
      <c r="G5678" s="1">
        <v>7.6399998664856001</v>
      </c>
      <c r="H5678">
        <v>150</v>
      </c>
      <c r="I5678" t="s">
        <v>14</v>
      </c>
      <c r="J5678" t="s">
        <v>18</v>
      </c>
      <c r="K5678">
        <f>VLOOKUP(J5678,'Prix unitaires'!B:D,3,FALSE)</f>
        <v>0</v>
      </c>
      <c r="L5678" s="11">
        <f t="shared" si="88"/>
        <v>0</v>
      </c>
    </row>
    <row r="5679" spans="1:12" x14ac:dyDescent="0.25">
      <c r="A5679">
        <v>911</v>
      </c>
      <c r="B5679" t="s">
        <v>144</v>
      </c>
      <c r="C5679">
        <v>212</v>
      </c>
      <c r="D5679" t="s">
        <v>11</v>
      </c>
      <c r="E5679" t="s">
        <v>167</v>
      </c>
      <c r="F5679" t="s">
        <v>13</v>
      </c>
      <c r="G5679" s="1">
        <v>1.1100000143051101</v>
      </c>
      <c r="H5679">
        <v>1</v>
      </c>
      <c r="I5679" t="s">
        <v>14</v>
      </c>
      <c r="J5679" t="s">
        <v>168</v>
      </c>
      <c r="K5679">
        <f>VLOOKUP(J5679,'Prix unitaires'!B:D,3,FALSE)</f>
        <v>0</v>
      </c>
      <c r="L5679" s="11">
        <f t="shared" si="88"/>
        <v>0</v>
      </c>
    </row>
    <row r="5680" spans="1:12" x14ac:dyDescent="0.25">
      <c r="A5680">
        <v>911</v>
      </c>
      <c r="B5680" t="s">
        <v>144</v>
      </c>
      <c r="C5680">
        <v>213</v>
      </c>
      <c r="D5680" t="s">
        <v>11</v>
      </c>
      <c r="E5680" t="s">
        <v>167</v>
      </c>
      <c r="F5680" t="s">
        <v>13</v>
      </c>
      <c r="G5680" s="1">
        <v>1.1100000143051101</v>
      </c>
      <c r="H5680">
        <v>1</v>
      </c>
      <c r="I5680" t="s">
        <v>14</v>
      </c>
      <c r="J5680" t="s">
        <v>168</v>
      </c>
      <c r="K5680">
        <f>VLOOKUP(J5680,'Prix unitaires'!B:D,3,FALSE)</f>
        <v>0</v>
      </c>
      <c r="L5680" s="11">
        <f t="shared" si="88"/>
        <v>0</v>
      </c>
    </row>
    <row r="5681" spans="1:12" x14ac:dyDescent="0.25">
      <c r="A5681">
        <v>911</v>
      </c>
      <c r="B5681" t="s">
        <v>144</v>
      </c>
      <c r="C5681">
        <v>214</v>
      </c>
      <c r="D5681" t="s">
        <v>11</v>
      </c>
      <c r="E5681" t="s">
        <v>167</v>
      </c>
      <c r="F5681" t="s">
        <v>13</v>
      </c>
      <c r="G5681" s="1">
        <v>1.1100000143051101</v>
      </c>
      <c r="H5681">
        <v>1</v>
      </c>
      <c r="I5681" t="s">
        <v>14</v>
      </c>
      <c r="J5681" t="s">
        <v>168</v>
      </c>
      <c r="K5681">
        <f>VLOOKUP(J5681,'Prix unitaires'!B:D,3,FALSE)</f>
        <v>0</v>
      </c>
      <c r="L5681" s="11">
        <f t="shared" si="88"/>
        <v>0</v>
      </c>
    </row>
    <row r="5682" spans="1:12" x14ac:dyDescent="0.25">
      <c r="A5682">
        <v>911</v>
      </c>
      <c r="B5682" t="s">
        <v>144</v>
      </c>
      <c r="C5682">
        <v>215</v>
      </c>
      <c r="D5682" t="s">
        <v>11</v>
      </c>
      <c r="E5682" t="s">
        <v>167</v>
      </c>
      <c r="F5682" t="s">
        <v>13</v>
      </c>
      <c r="G5682" s="1">
        <v>1.1100000143051101</v>
      </c>
      <c r="H5682">
        <v>1</v>
      </c>
      <c r="I5682" t="s">
        <v>14</v>
      </c>
      <c r="J5682" t="s">
        <v>168</v>
      </c>
      <c r="K5682">
        <f>VLOOKUP(J5682,'Prix unitaires'!B:D,3,FALSE)</f>
        <v>0</v>
      </c>
      <c r="L5682" s="11">
        <f t="shared" si="88"/>
        <v>0</v>
      </c>
    </row>
    <row r="5683" spans="1:12" x14ac:dyDescent="0.25">
      <c r="A5683">
        <v>911</v>
      </c>
      <c r="B5683" t="s">
        <v>144</v>
      </c>
      <c r="C5683">
        <v>216</v>
      </c>
      <c r="D5683" t="s">
        <v>11</v>
      </c>
      <c r="E5683" t="s">
        <v>165</v>
      </c>
      <c r="F5683" t="s">
        <v>13</v>
      </c>
      <c r="G5683" s="1">
        <v>7.2399997711181596</v>
      </c>
      <c r="H5683">
        <v>1</v>
      </c>
      <c r="I5683" t="s">
        <v>14</v>
      </c>
      <c r="J5683" t="s">
        <v>166</v>
      </c>
      <c r="K5683">
        <f>VLOOKUP(J5683,'Prix unitaires'!B:D,3,FALSE)</f>
        <v>0</v>
      </c>
      <c r="L5683" s="11">
        <f t="shared" si="88"/>
        <v>0</v>
      </c>
    </row>
    <row r="5684" spans="1:12" x14ac:dyDescent="0.25">
      <c r="A5684">
        <v>911</v>
      </c>
      <c r="B5684" t="s">
        <v>144</v>
      </c>
      <c r="C5684">
        <v>217</v>
      </c>
      <c r="D5684" t="s">
        <v>11</v>
      </c>
      <c r="E5684" t="s">
        <v>165</v>
      </c>
      <c r="F5684" t="s">
        <v>13</v>
      </c>
      <c r="G5684" s="1">
        <v>2.2400000095367401</v>
      </c>
      <c r="H5684">
        <v>1</v>
      </c>
      <c r="I5684" t="s">
        <v>14</v>
      </c>
      <c r="J5684" t="s">
        <v>166</v>
      </c>
      <c r="K5684">
        <f>VLOOKUP(J5684,'Prix unitaires'!B:D,3,FALSE)</f>
        <v>0</v>
      </c>
      <c r="L5684" s="11">
        <f t="shared" si="88"/>
        <v>0</v>
      </c>
    </row>
    <row r="5685" spans="1:12" x14ac:dyDescent="0.25">
      <c r="A5685">
        <v>911</v>
      </c>
      <c r="B5685" t="s">
        <v>144</v>
      </c>
      <c r="C5685">
        <v>218</v>
      </c>
      <c r="D5685" t="s">
        <v>11</v>
      </c>
      <c r="E5685" t="s">
        <v>165</v>
      </c>
      <c r="F5685" t="s">
        <v>13</v>
      </c>
      <c r="G5685" s="1">
        <v>2.2400000095367401</v>
      </c>
      <c r="H5685">
        <v>1</v>
      </c>
      <c r="I5685" t="s">
        <v>14</v>
      </c>
      <c r="J5685" t="s">
        <v>166</v>
      </c>
      <c r="K5685">
        <f>VLOOKUP(J5685,'Prix unitaires'!B:D,3,FALSE)</f>
        <v>0</v>
      </c>
      <c r="L5685" s="11">
        <f t="shared" si="88"/>
        <v>0</v>
      </c>
    </row>
    <row r="5686" spans="1:12" x14ac:dyDescent="0.25">
      <c r="A5686">
        <v>911</v>
      </c>
      <c r="B5686" t="s">
        <v>144</v>
      </c>
      <c r="C5686">
        <v>219</v>
      </c>
      <c r="D5686" t="s">
        <v>11</v>
      </c>
      <c r="E5686" t="s">
        <v>165</v>
      </c>
      <c r="F5686" t="s">
        <v>13</v>
      </c>
      <c r="G5686" s="1">
        <v>17.569999694824201</v>
      </c>
      <c r="H5686">
        <v>1</v>
      </c>
      <c r="I5686" t="s">
        <v>14</v>
      </c>
      <c r="J5686" t="s">
        <v>166</v>
      </c>
      <c r="K5686">
        <f>VLOOKUP(J5686,'Prix unitaires'!B:D,3,FALSE)</f>
        <v>0</v>
      </c>
      <c r="L5686" s="11">
        <f t="shared" si="88"/>
        <v>0</v>
      </c>
    </row>
    <row r="5687" spans="1:12" x14ac:dyDescent="0.25">
      <c r="A5687">
        <v>911</v>
      </c>
      <c r="B5687" t="s">
        <v>144</v>
      </c>
      <c r="C5687">
        <v>221</v>
      </c>
      <c r="D5687" t="s">
        <v>11</v>
      </c>
      <c r="E5687" t="s">
        <v>165</v>
      </c>
      <c r="F5687" t="s">
        <v>13</v>
      </c>
      <c r="G5687" s="1">
        <v>2.2400000095367401</v>
      </c>
      <c r="H5687">
        <v>1</v>
      </c>
      <c r="I5687" t="s">
        <v>14</v>
      </c>
      <c r="J5687" t="s">
        <v>166</v>
      </c>
      <c r="K5687">
        <f>VLOOKUP(J5687,'Prix unitaires'!B:D,3,FALSE)</f>
        <v>0</v>
      </c>
      <c r="L5687" s="11">
        <f t="shared" si="88"/>
        <v>0</v>
      </c>
    </row>
    <row r="5688" spans="1:12" x14ac:dyDescent="0.25">
      <c r="A5688">
        <v>911</v>
      </c>
      <c r="B5688" t="s">
        <v>144</v>
      </c>
      <c r="C5688">
        <v>225</v>
      </c>
      <c r="D5688" t="s">
        <v>11</v>
      </c>
      <c r="E5688" t="s">
        <v>165</v>
      </c>
      <c r="F5688" t="s">
        <v>13</v>
      </c>
      <c r="G5688" s="1">
        <v>3.3299999237060498</v>
      </c>
      <c r="H5688">
        <v>1</v>
      </c>
      <c r="I5688" t="s">
        <v>14</v>
      </c>
      <c r="J5688" t="s">
        <v>166</v>
      </c>
      <c r="K5688">
        <f>VLOOKUP(J5688,'Prix unitaires'!B:D,3,FALSE)</f>
        <v>0</v>
      </c>
      <c r="L5688" s="11">
        <f t="shared" si="88"/>
        <v>0</v>
      </c>
    </row>
    <row r="5689" spans="1:12" x14ac:dyDescent="0.25">
      <c r="A5689">
        <v>911</v>
      </c>
      <c r="B5689" t="s">
        <v>144</v>
      </c>
      <c r="C5689">
        <v>227</v>
      </c>
      <c r="D5689" t="s">
        <v>11</v>
      </c>
      <c r="E5689" t="s">
        <v>289</v>
      </c>
      <c r="F5689" t="s">
        <v>13</v>
      </c>
      <c r="G5689" s="1">
        <v>1.79999995231628</v>
      </c>
      <c r="H5689">
        <v>12</v>
      </c>
      <c r="I5689" t="s">
        <v>14</v>
      </c>
      <c r="J5689" t="s">
        <v>290</v>
      </c>
      <c r="K5689">
        <f>VLOOKUP(J5689,'Prix unitaires'!B:D,3,FALSE)</f>
        <v>0</v>
      </c>
      <c r="L5689" s="11">
        <f t="shared" si="88"/>
        <v>0</v>
      </c>
    </row>
    <row r="5690" spans="1:12" x14ac:dyDescent="0.25">
      <c r="A5690">
        <v>911</v>
      </c>
      <c r="B5690" t="s">
        <v>144</v>
      </c>
      <c r="C5690" t="s">
        <v>292</v>
      </c>
      <c r="D5690" t="s">
        <v>11</v>
      </c>
      <c r="E5690" t="s">
        <v>122</v>
      </c>
      <c r="F5690" t="s">
        <v>13</v>
      </c>
      <c r="G5690" s="1">
        <v>10.189999580383301</v>
      </c>
      <c r="H5690">
        <v>12</v>
      </c>
      <c r="I5690" t="s">
        <v>14</v>
      </c>
      <c r="J5690" t="s">
        <v>123</v>
      </c>
      <c r="K5690">
        <f>VLOOKUP(J5690,'Prix unitaires'!B:D,3,FALSE)</f>
        <v>0</v>
      </c>
      <c r="L5690" s="11">
        <f t="shared" si="88"/>
        <v>0</v>
      </c>
    </row>
    <row r="5691" spans="1:12" x14ac:dyDescent="0.25">
      <c r="A5691">
        <v>911</v>
      </c>
      <c r="B5691" t="s">
        <v>144</v>
      </c>
      <c r="C5691">
        <v>229</v>
      </c>
      <c r="D5691" t="s">
        <v>11</v>
      </c>
      <c r="E5691" t="s">
        <v>289</v>
      </c>
      <c r="F5691" t="s">
        <v>13</v>
      </c>
      <c r="G5691" s="1">
        <v>3.9800000190734899</v>
      </c>
      <c r="H5691">
        <v>12</v>
      </c>
      <c r="I5691" t="s">
        <v>14</v>
      </c>
      <c r="J5691" t="s">
        <v>290</v>
      </c>
      <c r="K5691">
        <f>VLOOKUP(J5691,'Prix unitaires'!B:D,3,FALSE)</f>
        <v>0</v>
      </c>
      <c r="L5691" s="11">
        <f t="shared" si="88"/>
        <v>0</v>
      </c>
    </row>
    <row r="5692" spans="1:12" x14ac:dyDescent="0.25">
      <c r="A5692">
        <v>911</v>
      </c>
      <c r="B5692" t="s">
        <v>144</v>
      </c>
      <c r="C5692" t="s">
        <v>222</v>
      </c>
      <c r="D5692" t="s">
        <v>11</v>
      </c>
      <c r="E5692" t="s">
        <v>122</v>
      </c>
      <c r="F5692" t="s">
        <v>13</v>
      </c>
      <c r="G5692" s="1">
        <v>8.2399997711181996</v>
      </c>
      <c r="H5692">
        <v>12</v>
      </c>
      <c r="I5692" t="s">
        <v>14</v>
      </c>
      <c r="J5692" t="s">
        <v>123</v>
      </c>
      <c r="K5692">
        <f>VLOOKUP(J5692,'Prix unitaires'!B:D,3,FALSE)</f>
        <v>0</v>
      </c>
      <c r="L5692" s="11">
        <f t="shared" si="88"/>
        <v>0</v>
      </c>
    </row>
    <row r="5693" spans="1:12" x14ac:dyDescent="0.25">
      <c r="A5693">
        <v>911</v>
      </c>
      <c r="B5693" t="s">
        <v>144</v>
      </c>
      <c r="C5693">
        <v>234</v>
      </c>
      <c r="D5693" t="s">
        <v>11</v>
      </c>
      <c r="E5693" t="s">
        <v>165</v>
      </c>
      <c r="F5693" t="s">
        <v>13</v>
      </c>
      <c r="G5693" s="1">
        <v>60.939998626708999</v>
      </c>
      <c r="H5693">
        <v>1</v>
      </c>
      <c r="I5693" t="s">
        <v>14</v>
      </c>
      <c r="J5693" t="s">
        <v>166</v>
      </c>
      <c r="K5693">
        <f>VLOOKUP(J5693,'Prix unitaires'!B:D,3,FALSE)</f>
        <v>0</v>
      </c>
      <c r="L5693" s="11">
        <f t="shared" si="88"/>
        <v>0</v>
      </c>
    </row>
    <row r="5694" spans="1:12" x14ac:dyDescent="0.25">
      <c r="A5694">
        <v>911</v>
      </c>
      <c r="B5694" t="s">
        <v>144</v>
      </c>
      <c r="C5694">
        <v>235</v>
      </c>
      <c r="D5694" t="s">
        <v>11</v>
      </c>
      <c r="E5694" t="s">
        <v>165</v>
      </c>
      <c r="F5694" t="s">
        <v>13</v>
      </c>
      <c r="G5694" s="1">
        <v>30.7399997711182</v>
      </c>
      <c r="H5694">
        <v>1</v>
      </c>
      <c r="I5694" t="s">
        <v>14</v>
      </c>
      <c r="J5694" t="s">
        <v>166</v>
      </c>
      <c r="K5694">
        <f>VLOOKUP(J5694,'Prix unitaires'!B:D,3,FALSE)</f>
        <v>0</v>
      </c>
      <c r="L5694" s="11">
        <f t="shared" si="88"/>
        <v>0</v>
      </c>
    </row>
    <row r="5695" spans="1:12" x14ac:dyDescent="0.25">
      <c r="A5695">
        <v>911</v>
      </c>
      <c r="B5695" t="s">
        <v>144</v>
      </c>
      <c r="C5695">
        <v>239</v>
      </c>
      <c r="D5695" t="s">
        <v>11</v>
      </c>
      <c r="E5695" t="s">
        <v>122</v>
      </c>
      <c r="F5695" t="s">
        <v>13</v>
      </c>
      <c r="G5695" s="1">
        <v>90.580001831055</v>
      </c>
      <c r="H5695">
        <v>50</v>
      </c>
      <c r="I5695" t="s">
        <v>14</v>
      </c>
      <c r="J5695" t="s">
        <v>123</v>
      </c>
      <c r="K5695">
        <f>VLOOKUP(J5695,'Prix unitaires'!B:D,3,FALSE)</f>
        <v>0</v>
      </c>
      <c r="L5695" s="11">
        <f t="shared" si="88"/>
        <v>0</v>
      </c>
    </row>
    <row r="5696" spans="1:12" x14ac:dyDescent="0.25">
      <c r="A5696">
        <v>911</v>
      </c>
      <c r="B5696" t="s">
        <v>144</v>
      </c>
      <c r="C5696">
        <v>239</v>
      </c>
      <c r="D5696" t="s">
        <v>11</v>
      </c>
      <c r="E5696" t="s">
        <v>167</v>
      </c>
      <c r="F5696" t="s">
        <v>13</v>
      </c>
      <c r="G5696" s="1">
        <v>24.190000534057599</v>
      </c>
      <c r="H5696">
        <v>1</v>
      </c>
      <c r="I5696" t="s">
        <v>14</v>
      </c>
      <c r="J5696" t="s">
        <v>168</v>
      </c>
      <c r="K5696">
        <f>VLOOKUP(J5696,'Prix unitaires'!B:D,3,FALSE)</f>
        <v>0</v>
      </c>
      <c r="L5696" s="11">
        <f t="shared" si="88"/>
        <v>0</v>
      </c>
    </row>
    <row r="5697" spans="1:12" x14ac:dyDescent="0.25">
      <c r="A5697">
        <v>911</v>
      </c>
      <c r="B5697" t="s">
        <v>144</v>
      </c>
      <c r="C5697">
        <v>241</v>
      </c>
      <c r="D5697" t="s">
        <v>11</v>
      </c>
      <c r="E5697" t="s">
        <v>122</v>
      </c>
      <c r="F5697" t="s">
        <v>13</v>
      </c>
      <c r="G5697" s="1">
        <v>87.029998779297003</v>
      </c>
      <c r="H5697">
        <v>50</v>
      </c>
      <c r="I5697" t="s">
        <v>14</v>
      </c>
      <c r="J5697" t="s">
        <v>123</v>
      </c>
      <c r="K5697">
        <f>VLOOKUP(J5697,'Prix unitaires'!B:D,3,FALSE)</f>
        <v>0</v>
      </c>
      <c r="L5697" s="11">
        <f t="shared" si="88"/>
        <v>0</v>
      </c>
    </row>
    <row r="5698" spans="1:12" x14ac:dyDescent="0.25">
      <c r="A5698">
        <v>911</v>
      </c>
      <c r="B5698" t="s">
        <v>144</v>
      </c>
      <c r="C5698">
        <v>241</v>
      </c>
      <c r="D5698" t="s">
        <v>11</v>
      </c>
      <c r="E5698" t="s">
        <v>167</v>
      </c>
      <c r="F5698" t="s">
        <v>13</v>
      </c>
      <c r="G5698" s="1">
        <v>24.190000534057599</v>
      </c>
      <c r="H5698">
        <v>1</v>
      </c>
      <c r="I5698" t="s">
        <v>14</v>
      </c>
      <c r="J5698" t="s">
        <v>168</v>
      </c>
      <c r="K5698">
        <f>VLOOKUP(J5698,'Prix unitaires'!B:D,3,FALSE)</f>
        <v>0</v>
      </c>
      <c r="L5698" s="11">
        <f t="shared" si="88"/>
        <v>0</v>
      </c>
    </row>
    <row r="5699" spans="1:12" x14ac:dyDescent="0.25">
      <c r="A5699">
        <v>911</v>
      </c>
      <c r="B5699" t="s">
        <v>144</v>
      </c>
      <c r="C5699" t="s">
        <v>120</v>
      </c>
      <c r="D5699" t="s">
        <v>11</v>
      </c>
      <c r="E5699" t="s">
        <v>17</v>
      </c>
      <c r="F5699" t="s">
        <v>13</v>
      </c>
      <c r="G5699" s="1">
        <v>9.1899995803833008</v>
      </c>
      <c r="H5699">
        <v>100</v>
      </c>
      <c r="I5699" t="s">
        <v>14</v>
      </c>
      <c r="J5699" t="s">
        <v>18</v>
      </c>
      <c r="K5699">
        <f>VLOOKUP(J5699,'Prix unitaires'!B:D,3,FALSE)</f>
        <v>0</v>
      </c>
      <c r="L5699" s="11">
        <f t="shared" ref="L5699:L5762" si="89">(G5699*H5699)*K5699</f>
        <v>0</v>
      </c>
    </row>
    <row r="5700" spans="1:12" x14ac:dyDescent="0.25">
      <c r="A5700">
        <v>911</v>
      </c>
      <c r="B5700" t="s">
        <v>144</v>
      </c>
      <c r="C5700" t="s">
        <v>132</v>
      </c>
      <c r="D5700" t="s">
        <v>11</v>
      </c>
      <c r="E5700" t="s">
        <v>122</v>
      </c>
      <c r="F5700" t="s">
        <v>13</v>
      </c>
      <c r="G5700" s="1">
        <v>225.80000305175801</v>
      </c>
      <c r="H5700">
        <v>12</v>
      </c>
      <c r="I5700" t="s">
        <v>14</v>
      </c>
      <c r="J5700" t="s">
        <v>123</v>
      </c>
      <c r="K5700">
        <f>VLOOKUP(J5700,'Prix unitaires'!B:D,3,FALSE)</f>
        <v>0</v>
      </c>
      <c r="L5700" s="11">
        <f t="shared" si="89"/>
        <v>0</v>
      </c>
    </row>
    <row r="5701" spans="1:12" x14ac:dyDescent="0.25">
      <c r="A5701">
        <v>911</v>
      </c>
      <c r="B5701" t="s">
        <v>144</v>
      </c>
      <c r="C5701" t="s">
        <v>132</v>
      </c>
      <c r="D5701" t="s">
        <v>11</v>
      </c>
      <c r="E5701" t="s">
        <v>165</v>
      </c>
      <c r="F5701" t="s">
        <v>13</v>
      </c>
      <c r="G5701" s="1">
        <v>10.7799997329712</v>
      </c>
      <c r="H5701">
        <v>1</v>
      </c>
      <c r="I5701" t="s">
        <v>14</v>
      </c>
      <c r="J5701" t="s">
        <v>166</v>
      </c>
      <c r="K5701">
        <f>VLOOKUP(J5701,'Prix unitaires'!B:D,3,FALSE)</f>
        <v>0</v>
      </c>
      <c r="L5701" s="11">
        <f t="shared" si="89"/>
        <v>0</v>
      </c>
    </row>
    <row r="5702" spans="1:12" x14ac:dyDescent="0.25">
      <c r="A5702">
        <v>911</v>
      </c>
      <c r="B5702" t="s">
        <v>144</v>
      </c>
      <c r="C5702" t="s">
        <v>44</v>
      </c>
      <c r="D5702" t="s">
        <v>11</v>
      </c>
      <c r="E5702" t="s">
        <v>17</v>
      </c>
      <c r="F5702" t="s">
        <v>13</v>
      </c>
      <c r="G5702" s="1">
        <v>2.6199998855590798</v>
      </c>
      <c r="H5702">
        <v>150</v>
      </c>
      <c r="I5702" t="s">
        <v>14</v>
      </c>
      <c r="J5702" t="s">
        <v>18</v>
      </c>
      <c r="K5702">
        <f>VLOOKUP(J5702,'Prix unitaires'!B:D,3,FALSE)</f>
        <v>0</v>
      </c>
      <c r="L5702" s="11">
        <f t="shared" si="89"/>
        <v>0</v>
      </c>
    </row>
    <row r="5703" spans="1:12" x14ac:dyDescent="0.25">
      <c r="A5703">
        <v>911</v>
      </c>
      <c r="B5703" t="s">
        <v>144</v>
      </c>
      <c r="C5703" t="s">
        <v>169</v>
      </c>
      <c r="D5703" t="s">
        <v>11</v>
      </c>
      <c r="E5703" t="s">
        <v>17</v>
      </c>
      <c r="F5703" t="s">
        <v>13</v>
      </c>
      <c r="G5703" s="1">
        <v>1.29999995231628</v>
      </c>
      <c r="H5703">
        <v>50</v>
      </c>
      <c r="I5703" t="s">
        <v>14</v>
      </c>
      <c r="J5703" t="s">
        <v>18</v>
      </c>
      <c r="K5703">
        <f>VLOOKUP(J5703,'Prix unitaires'!B:D,3,FALSE)</f>
        <v>0</v>
      </c>
      <c r="L5703" s="11">
        <f t="shared" si="89"/>
        <v>0</v>
      </c>
    </row>
    <row r="5704" spans="1:12" x14ac:dyDescent="0.25">
      <c r="A5704">
        <v>911</v>
      </c>
      <c r="B5704" t="s">
        <v>144</v>
      </c>
      <c r="C5704" t="s">
        <v>169</v>
      </c>
      <c r="D5704" t="s">
        <v>11</v>
      </c>
      <c r="E5704" t="s">
        <v>165</v>
      </c>
      <c r="F5704" t="s">
        <v>13</v>
      </c>
      <c r="G5704" s="1">
        <v>1.6799999475479099</v>
      </c>
      <c r="H5704">
        <v>1</v>
      </c>
      <c r="I5704" t="s">
        <v>14</v>
      </c>
      <c r="J5704" t="s">
        <v>166</v>
      </c>
      <c r="K5704">
        <f>VLOOKUP(J5704,'Prix unitaires'!B:D,3,FALSE)</f>
        <v>0</v>
      </c>
      <c r="L5704" s="11">
        <f t="shared" si="89"/>
        <v>0</v>
      </c>
    </row>
    <row r="5705" spans="1:12" x14ac:dyDescent="0.25">
      <c r="A5705">
        <v>911</v>
      </c>
      <c r="B5705" t="s">
        <v>144</v>
      </c>
      <c r="C5705" t="s">
        <v>293</v>
      </c>
      <c r="D5705" t="s">
        <v>11</v>
      </c>
      <c r="E5705" t="s">
        <v>17</v>
      </c>
      <c r="F5705" t="s">
        <v>13</v>
      </c>
      <c r="G5705" s="1">
        <v>2.8800001144409202</v>
      </c>
      <c r="H5705">
        <v>50</v>
      </c>
      <c r="I5705" t="s">
        <v>14</v>
      </c>
      <c r="J5705" t="s">
        <v>18</v>
      </c>
      <c r="K5705">
        <f>VLOOKUP(J5705,'Prix unitaires'!B:D,3,FALSE)</f>
        <v>0</v>
      </c>
      <c r="L5705" s="11">
        <f t="shared" si="89"/>
        <v>0</v>
      </c>
    </row>
    <row r="5706" spans="1:12" x14ac:dyDescent="0.25">
      <c r="A5706">
        <v>911</v>
      </c>
      <c r="B5706" t="s">
        <v>10</v>
      </c>
      <c r="C5706">
        <v>12</v>
      </c>
      <c r="D5706" t="s">
        <v>11</v>
      </c>
      <c r="E5706" t="s">
        <v>122</v>
      </c>
      <c r="F5706" t="s">
        <v>13</v>
      </c>
      <c r="G5706" s="1">
        <v>36.360000610351598</v>
      </c>
      <c r="H5706">
        <v>50</v>
      </c>
      <c r="I5706" t="s">
        <v>14</v>
      </c>
      <c r="J5706" t="s">
        <v>123</v>
      </c>
      <c r="K5706">
        <f>VLOOKUP(J5706,'Prix unitaires'!B:D,3,FALSE)</f>
        <v>0</v>
      </c>
      <c r="L5706" s="11">
        <f t="shared" si="89"/>
        <v>0</v>
      </c>
    </row>
    <row r="5707" spans="1:12" x14ac:dyDescent="0.25">
      <c r="A5707">
        <v>911</v>
      </c>
      <c r="B5707" t="s">
        <v>10</v>
      </c>
      <c r="C5707">
        <v>12</v>
      </c>
      <c r="D5707" t="s">
        <v>11</v>
      </c>
      <c r="E5707" t="s">
        <v>165</v>
      </c>
      <c r="F5707" t="s">
        <v>13</v>
      </c>
      <c r="G5707" s="1">
        <v>6.6300001144409197</v>
      </c>
      <c r="H5707">
        <v>1</v>
      </c>
      <c r="I5707" t="s">
        <v>14</v>
      </c>
      <c r="J5707" t="s">
        <v>166</v>
      </c>
      <c r="K5707">
        <f>VLOOKUP(J5707,'Prix unitaires'!B:D,3,FALSE)</f>
        <v>0</v>
      </c>
      <c r="L5707" s="11">
        <f t="shared" si="89"/>
        <v>0</v>
      </c>
    </row>
    <row r="5708" spans="1:12" x14ac:dyDescent="0.25">
      <c r="A5708">
        <v>911</v>
      </c>
      <c r="B5708" t="s">
        <v>10</v>
      </c>
      <c r="C5708" t="s">
        <v>78</v>
      </c>
      <c r="D5708" t="s">
        <v>11</v>
      </c>
      <c r="E5708" t="s">
        <v>165</v>
      </c>
      <c r="F5708" t="s">
        <v>13</v>
      </c>
      <c r="G5708" s="1">
        <v>2.03999996185303</v>
      </c>
      <c r="H5708">
        <v>1</v>
      </c>
      <c r="I5708" t="s">
        <v>14</v>
      </c>
      <c r="J5708" t="s">
        <v>166</v>
      </c>
      <c r="K5708">
        <f>VLOOKUP(J5708,'Prix unitaires'!B:D,3,FALSE)</f>
        <v>0</v>
      </c>
      <c r="L5708" s="11">
        <f t="shared" si="89"/>
        <v>0</v>
      </c>
    </row>
    <row r="5709" spans="1:12" x14ac:dyDescent="0.25">
      <c r="A5709">
        <v>911</v>
      </c>
      <c r="B5709" t="s">
        <v>10</v>
      </c>
      <c r="C5709">
        <v>13</v>
      </c>
      <c r="D5709" t="s">
        <v>11</v>
      </c>
      <c r="E5709" t="s">
        <v>35</v>
      </c>
      <c r="F5709" t="s">
        <v>13</v>
      </c>
      <c r="G5709" s="1">
        <v>90.459999084472997</v>
      </c>
      <c r="H5709">
        <v>2</v>
      </c>
      <c r="I5709" t="s">
        <v>14</v>
      </c>
      <c r="J5709" t="s">
        <v>36</v>
      </c>
      <c r="K5709">
        <f>VLOOKUP(J5709,'Prix unitaires'!B:D,3,FALSE)</f>
        <v>0</v>
      </c>
      <c r="L5709" s="11">
        <f t="shared" si="89"/>
        <v>0</v>
      </c>
    </row>
    <row r="5710" spans="1:12" x14ac:dyDescent="0.25">
      <c r="A5710">
        <v>911</v>
      </c>
      <c r="B5710" t="s">
        <v>10</v>
      </c>
      <c r="C5710">
        <v>13</v>
      </c>
      <c r="D5710" t="s">
        <v>11</v>
      </c>
      <c r="E5710" t="s">
        <v>165</v>
      </c>
      <c r="F5710" t="s">
        <v>13</v>
      </c>
      <c r="G5710" s="1">
        <v>10.680000305175801</v>
      </c>
      <c r="H5710">
        <v>1</v>
      </c>
      <c r="I5710" t="s">
        <v>14</v>
      </c>
      <c r="J5710" t="s">
        <v>166</v>
      </c>
      <c r="K5710">
        <f>VLOOKUP(J5710,'Prix unitaires'!B:D,3,FALSE)</f>
        <v>0</v>
      </c>
      <c r="L5710" s="11">
        <f t="shared" si="89"/>
        <v>0</v>
      </c>
    </row>
    <row r="5711" spans="1:12" x14ac:dyDescent="0.25">
      <c r="A5711">
        <v>911</v>
      </c>
      <c r="B5711" t="s">
        <v>10</v>
      </c>
      <c r="C5711">
        <v>14</v>
      </c>
      <c r="D5711" t="s">
        <v>11</v>
      </c>
      <c r="E5711" t="s">
        <v>165</v>
      </c>
      <c r="F5711" t="s">
        <v>13</v>
      </c>
      <c r="G5711" s="1">
        <v>13.210000038146999</v>
      </c>
      <c r="H5711">
        <v>1</v>
      </c>
      <c r="I5711" t="s">
        <v>14</v>
      </c>
      <c r="J5711" t="s">
        <v>166</v>
      </c>
      <c r="K5711">
        <f>VLOOKUP(J5711,'Prix unitaires'!B:D,3,FALSE)</f>
        <v>0</v>
      </c>
      <c r="L5711" s="11">
        <f t="shared" si="89"/>
        <v>0</v>
      </c>
    </row>
    <row r="5712" spans="1:12" x14ac:dyDescent="0.25">
      <c r="A5712">
        <v>911</v>
      </c>
      <c r="B5712" t="s">
        <v>10</v>
      </c>
      <c r="C5712">
        <v>17</v>
      </c>
      <c r="D5712" t="s">
        <v>11</v>
      </c>
      <c r="E5712" t="s">
        <v>40</v>
      </c>
      <c r="F5712" t="s">
        <v>13</v>
      </c>
      <c r="G5712" s="1">
        <v>110.290000915527</v>
      </c>
      <c r="H5712">
        <v>3</v>
      </c>
      <c r="I5712" t="s">
        <v>14</v>
      </c>
      <c r="J5712" t="s">
        <v>41</v>
      </c>
      <c r="K5712">
        <f>VLOOKUP(J5712,'Prix unitaires'!B:D,3,FALSE)</f>
        <v>0</v>
      </c>
      <c r="L5712" s="11">
        <f t="shared" si="89"/>
        <v>0</v>
      </c>
    </row>
    <row r="5713" spans="1:12" x14ac:dyDescent="0.25">
      <c r="A5713">
        <v>911</v>
      </c>
      <c r="B5713" t="s">
        <v>10</v>
      </c>
      <c r="C5713">
        <v>17</v>
      </c>
      <c r="D5713" t="s">
        <v>11</v>
      </c>
      <c r="E5713" t="s">
        <v>165</v>
      </c>
      <c r="F5713" t="s">
        <v>13</v>
      </c>
      <c r="G5713" s="1">
        <v>12.6099996566772</v>
      </c>
      <c r="H5713">
        <v>1</v>
      </c>
      <c r="I5713" t="s">
        <v>14</v>
      </c>
      <c r="J5713" t="s">
        <v>166</v>
      </c>
      <c r="K5713">
        <f>VLOOKUP(J5713,'Prix unitaires'!B:D,3,FALSE)</f>
        <v>0</v>
      </c>
      <c r="L5713" s="11">
        <f t="shared" si="89"/>
        <v>0</v>
      </c>
    </row>
    <row r="5714" spans="1:12" x14ac:dyDescent="0.25">
      <c r="A5714">
        <v>911</v>
      </c>
      <c r="B5714" t="s">
        <v>10</v>
      </c>
      <c r="C5714">
        <v>25</v>
      </c>
      <c r="D5714" t="s">
        <v>11</v>
      </c>
      <c r="E5714" t="s">
        <v>122</v>
      </c>
      <c r="F5714" t="s">
        <v>13</v>
      </c>
      <c r="G5714" s="1">
        <v>14.6499996185303</v>
      </c>
      <c r="H5714">
        <v>50</v>
      </c>
      <c r="I5714" t="s">
        <v>14</v>
      </c>
      <c r="J5714" t="s">
        <v>123</v>
      </c>
      <c r="K5714">
        <f>VLOOKUP(J5714,'Prix unitaires'!B:D,3,FALSE)</f>
        <v>0</v>
      </c>
      <c r="L5714" s="11">
        <f t="shared" si="89"/>
        <v>0</v>
      </c>
    </row>
    <row r="5715" spans="1:12" x14ac:dyDescent="0.25">
      <c r="A5715">
        <v>911</v>
      </c>
      <c r="B5715" t="s">
        <v>10</v>
      </c>
      <c r="C5715">
        <v>25</v>
      </c>
      <c r="D5715" t="s">
        <v>11</v>
      </c>
      <c r="E5715" t="s">
        <v>165</v>
      </c>
      <c r="F5715" t="s">
        <v>13</v>
      </c>
      <c r="G5715" s="1">
        <v>4.0100002288818404</v>
      </c>
      <c r="H5715">
        <v>1</v>
      </c>
      <c r="I5715" t="s">
        <v>14</v>
      </c>
      <c r="J5715" t="s">
        <v>166</v>
      </c>
      <c r="K5715">
        <f>VLOOKUP(J5715,'Prix unitaires'!B:D,3,FALSE)</f>
        <v>0</v>
      </c>
      <c r="L5715" s="11">
        <f t="shared" si="89"/>
        <v>0</v>
      </c>
    </row>
    <row r="5716" spans="1:12" x14ac:dyDescent="0.25">
      <c r="A5716">
        <v>911</v>
      </c>
      <c r="B5716" t="s">
        <v>10</v>
      </c>
      <c r="C5716">
        <v>26</v>
      </c>
      <c r="D5716" t="s">
        <v>11</v>
      </c>
      <c r="E5716" t="s">
        <v>122</v>
      </c>
      <c r="F5716" t="s">
        <v>13</v>
      </c>
      <c r="G5716" s="1">
        <v>14.5900001525879</v>
      </c>
      <c r="H5716">
        <v>50</v>
      </c>
      <c r="I5716" t="s">
        <v>14</v>
      </c>
      <c r="J5716" t="s">
        <v>123</v>
      </c>
      <c r="K5716">
        <f>VLOOKUP(J5716,'Prix unitaires'!B:D,3,FALSE)</f>
        <v>0</v>
      </c>
      <c r="L5716" s="11">
        <f t="shared" si="89"/>
        <v>0</v>
      </c>
    </row>
    <row r="5717" spans="1:12" x14ac:dyDescent="0.25">
      <c r="A5717">
        <v>911</v>
      </c>
      <c r="B5717" t="s">
        <v>10</v>
      </c>
      <c r="C5717">
        <v>26</v>
      </c>
      <c r="D5717" t="s">
        <v>11</v>
      </c>
      <c r="E5717" t="s">
        <v>165</v>
      </c>
      <c r="F5717" t="s">
        <v>13</v>
      </c>
      <c r="G5717" s="1">
        <v>4.0100002288818404</v>
      </c>
      <c r="H5717">
        <v>1</v>
      </c>
      <c r="I5717" t="s">
        <v>14</v>
      </c>
      <c r="J5717" t="s">
        <v>166</v>
      </c>
      <c r="K5717">
        <f>VLOOKUP(J5717,'Prix unitaires'!B:D,3,FALSE)</f>
        <v>0</v>
      </c>
      <c r="L5717" s="11">
        <f t="shared" si="89"/>
        <v>0</v>
      </c>
    </row>
    <row r="5718" spans="1:12" x14ac:dyDescent="0.25">
      <c r="A5718">
        <v>911</v>
      </c>
      <c r="B5718" t="s">
        <v>10</v>
      </c>
      <c r="C5718">
        <v>33</v>
      </c>
      <c r="D5718" t="s">
        <v>11</v>
      </c>
      <c r="E5718" t="s">
        <v>35</v>
      </c>
      <c r="F5718" t="s">
        <v>13</v>
      </c>
      <c r="G5718" s="1">
        <v>53.860000610351598</v>
      </c>
      <c r="H5718">
        <v>2</v>
      </c>
      <c r="I5718" t="s">
        <v>14</v>
      </c>
      <c r="J5718" t="s">
        <v>36</v>
      </c>
      <c r="K5718">
        <f>VLOOKUP(J5718,'Prix unitaires'!B:D,3,FALSE)</f>
        <v>0</v>
      </c>
      <c r="L5718" s="11">
        <f t="shared" si="89"/>
        <v>0</v>
      </c>
    </row>
    <row r="5719" spans="1:12" x14ac:dyDescent="0.25">
      <c r="A5719">
        <v>911</v>
      </c>
      <c r="B5719" t="s">
        <v>10</v>
      </c>
      <c r="C5719">
        <v>33</v>
      </c>
      <c r="D5719" t="s">
        <v>11</v>
      </c>
      <c r="E5719" t="s">
        <v>165</v>
      </c>
      <c r="F5719" t="s">
        <v>13</v>
      </c>
      <c r="G5719" s="1">
        <v>6.0100002288818404</v>
      </c>
      <c r="H5719">
        <v>1</v>
      </c>
      <c r="I5719" t="s">
        <v>14</v>
      </c>
      <c r="J5719" t="s">
        <v>166</v>
      </c>
      <c r="K5719">
        <f>VLOOKUP(J5719,'Prix unitaires'!B:D,3,FALSE)</f>
        <v>0</v>
      </c>
      <c r="L5719" s="11">
        <f t="shared" si="89"/>
        <v>0</v>
      </c>
    </row>
    <row r="5720" spans="1:12" x14ac:dyDescent="0.25">
      <c r="A5720">
        <v>911</v>
      </c>
      <c r="B5720" t="s">
        <v>10</v>
      </c>
      <c r="C5720">
        <v>38</v>
      </c>
      <c r="D5720" t="s">
        <v>11</v>
      </c>
      <c r="E5720" t="s">
        <v>122</v>
      </c>
      <c r="F5720" t="s">
        <v>13</v>
      </c>
      <c r="G5720" s="1">
        <v>38.669998168945298</v>
      </c>
      <c r="H5720">
        <v>12</v>
      </c>
      <c r="I5720" t="s">
        <v>14</v>
      </c>
      <c r="J5720" t="s">
        <v>123</v>
      </c>
      <c r="K5720">
        <f>VLOOKUP(J5720,'Prix unitaires'!B:D,3,FALSE)</f>
        <v>0</v>
      </c>
      <c r="L5720" s="11">
        <f t="shared" si="89"/>
        <v>0</v>
      </c>
    </row>
    <row r="5721" spans="1:12" x14ac:dyDescent="0.25">
      <c r="A5721">
        <v>911</v>
      </c>
      <c r="B5721" t="s">
        <v>10</v>
      </c>
      <c r="C5721">
        <v>38</v>
      </c>
      <c r="D5721" t="s">
        <v>11</v>
      </c>
      <c r="E5721" t="s">
        <v>165</v>
      </c>
      <c r="F5721" t="s">
        <v>13</v>
      </c>
      <c r="G5721" s="1">
        <v>4.46000003814697</v>
      </c>
      <c r="H5721">
        <v>1</v>
      </c>
      <c r="I5721" t="s">
        <v>14</v>
      </c>
      <c r="J5721" t="s">
        <v>166</v>
      </c>
      <c r="K5721">
        <f>VLOOKUP(J5721,'Prix unitaires'!B:D,3,FALSE)</f>
        <v>0</v>
      </c>
      <c r="L5721" s="11">
        <f t="shared" si="89"/>
        <v>0</v>
      </c>
    </row>
    <row r="5722" spans="1:12" x14ac:dyDescent="0.25">
      <c r="A5722">
        <v>911</v>
      </c>
      <c r="B5722" t="s">
        <v>10</v>
      </c>
      <c r="C5722">
        <v>39</v>
      </c>
      <c r="D5722" t="s">
        <v>11</v>
      </c>
      <c r="E5722" t="s">
        <v>122</v>
      </c>
      <c r="F5722" t="s">
        <v>13</v>
      </c>
      <c r="G5722" s="1">
        <v>38.669998168945298</v>
      </c>
      <c r="H5722">
        <v>12</v>
      </c>
      <c r="I5722" t="s">
        <v>14</v>
      </c>
      <c r="J5722" t="s">
        <v>123</v>
      </c>
      <c r="K5722">
        <f>VLOOKUP(J5722,'Prix unitaires'!B:D,3,FALSE)</f>
        <v>0</v>
      </c>
      <c r="L5722" s="11">
        <f t="shared" si="89"/>
        <v>0</v>
      </c>
    </row>
    <row r="5723" spans="1:12" x14ac:dyDescent="0.25">
      <c r="A5723">
        <v>911</v>
      </c>
      <c r="B5723" t="s">
        <v>10</v>
      </c>
      <c r="C5723">
        <v>39</v>
      </c>
      <c r="D5723" t="s">
        <v>11</v>
      </c>
      <c r="E5723" t="s">
        <v>165</v>
      </c>
      <c r="F5723" t="s">
        <v>13</v>
      </c>
      <c r="G5723" s="1">
        <v>4.46000003814697</v>
      </c>
      <c r="H5723">
        <v>1</v>
      </c>
      <c r="I5723" t="s">
        <v>14</v>
      </c>
      <c r="J5723" t="s">
        <v>166</v>
      </c>
      <c r="K5723">
        <f>VLOOKUP(J5723,'Prix unitaires'!B:D,3,FALSE)</f>
        <v>0</v>
      </c>
      <c r="L5723" s="11">
        <f t="shared" si="89"/>
        <v>0</v>
      </c>
    </row>
    <row r="5724" spans="1:12" x14ac:dyDescent="0.25">
      <c r="A5724">
        <v>911</v>
      </c>
      <c r="B5724" t="s">
        <v>10</v>
      </c>
      <c r="C5724">
        <v>40</v>
      </c>
      <c r="D5724" t="s">
        <v>11</v>
      </c>
      <c r="E5724" t="s">
        <v>122</v>
      </c>
      <c r="F5724" t="s">
        <v>13</v>
      </c>
      <c r="G5724" s="1">
        <v>32.959999084472699</v>
      </c>
      <c r="H5724">
        <v>12</v>
      </c>
      <c r="I5724" t="s">
        <v>14</v>
      </c>
      <c r="J5724" t="s">
        <v>123</v>
      </c>
      <c r="K5724">
        <f>VLOOKUP(J5724,'Prix unitaires'!B:D,3,FALSE)</f>
        <v>0</v>
      </c>
      <c r="L5724" s="11">
        <f t="shared" si="89"/>
        <v>0</v>
      </c>
    </row>
    <row r="5725" spans="1:12" x14ac:dyDescent="0.25">
      <c r="A5725">
        <v>911</v>
      </c>
      <c r="B5725" t="s">
        <v>10</v>
      </c>
      <c r="C5725">
        <v>40</v>
      </c>
      <c r="D5725" t="s">
        <v>11</v>
      </c>
      <c r="E5725" t="s">
        <v>165</v>
      </c>
      <c r="F5725" t="s">
        <v>13</v>
      </c>
      <c r="G5725" s="1">
        <v>2.2300000190734899</v>
      </c>
      <c r="H5725">
        <v>1</v>
      </c>
      <c r="I5725" t="s">
        <v>14</v>
      </c>
      <c r="J5725" t="s">
        <v>166</v>
      </c>
      <c r="K5725">
        <f>VLOOKUP(J5725,'Prix unitaires'!B:D,3,FALSE)</f>
        <v>0</v>
      </c>
      <c r="L5725" s="11">
        <f t="shared" si="89"/>
        <v>0</v>
      </c>
    </row>
    <row r="5726" spans="1:12" x14ac:dyDescent="0.25">
      <c r="A5726">
        <v>911</v>
      </c>
      <c r="B5726" t="s">
        <v>10</v>
      </c>
      <c r="C5726">
        <v>7</v>
      </c>
      <c r="D5726" t="s">
        <v>11</v>
      </c>
      <c r="E5726" t="s">
        <v>122</v>
      </c>
      <c r="F5726" t="s">
        <v>13</v>
      </c>
      <c r="G5726" s="1">
        <v>111.639999389648</v>
      </c>
      <c r="H5726">
        <v>50</v>
      </c>
      <c r="I5726" t="s">
        <v>14</v>
      </c>
      <c r="J5726" t="s">
        <v>123</v>
      </c>
      <c r="K5726">
        <f>VLOOKUP(J5726,'Prix unitaires'!B:D,3,FALSE)</f>
        <v>0</v>
      </c>
      <c r="L5726" s="11">
        <f t="shared" si="89"/>
        <v>0</v>
      </c>
    </row>
    <row r="5727" spans="1:12" x14ac:dyDescent="0.25">
      <c r="A5727">
        <v>911</v>
      </c>
      <c r="B5727" t="s">
        <v>10</v>
      </c>
      <c r="C5727">
        <v>7</v>
      </c>
      <c r="D5727" t="s">
        <v>11</v>
      </c>
      <c r="E5727" t="s">
        <v>165</v>
      </c>
      <c r="F5727" t="s">
        <v>13</v>
      </c>
      <c r="G5727" s="1">
        <v>4.1599998474121103</v>
      </c>
      <c r="H5727">
        <v>1</v>
      </c>
      <c r="I5727" t="s">
        <v>14</v>
      </c>
      <c r="J5727" t="s">
        <v>166</v>
      </c>
      <c r="K5727">
        <f>VLOOKUP(J5727,'Prix unitaires'!B:D,3,FALSE)</f>
        <v>0</v>
      </c>
      <c r="L5727" s="11">
        <f t="shared" si="89"/>
        <v>0</v>
      </c>
    </row>
    <row r="5728" spans="1:12" x14ac:dyDescent="0.25">
      <c r="A5728">
        <v>911</v>
      </c>
      <c r="B5728" t="s">
        <v>10</v>
      </c>
      <c r="C5728" t="s">
        <v>196</v>
      </c>
      <c r="D5728" t="s">
        <v>11</v>
      </c>
      <c r="E5728" t="s">
        <v>17</v>
      </c>
      <c r="F5728" t="s">
        <v>13</v>
      </c>
      <c r="G5728" s="1">
        <v>9.6999998092650994</v>
      </c>
      <c r="H5728">
        <v>100</v>
      </c>
      <c r="I5728" t="s">
        <v>14</v>
      </c>
      <c r="J5728" t="s">
        <v>18</v>
      </c>
      <c r="K5728">
        <f>VLOOKUP(J5728,'Prix unitaires'!B:D,3,FALSE)</f>
        <v>0</v>
      </c>
      <c r="L5728" s="11">
        <f t="shared" si="89"/>
        <v>0</v>
      </c>
    </row>
    <row r="5729" spans="1:12" x14ac:dyDescent="0.25">
      <c r="A5729">
        <v>911</v>
      </c>
      <c r="B5729" t="s">
        <v>10</v>
      </c>
      <c r="C5729" t="s">
        <v>120</v>
      </c>
      <c r="D5729" t="s">
        <v>11</v>
      </c>
      <c r="E5729" t="s">
        <v>17</v>
      </c>
      <c r="F5729" t="s">
        <v>13</v>
      </c>
      <c r="G5729" s="1">
        <v>3.75</v>
      </c>
      <c r="H5729">
        <v>100</v>
      </c>
      <c r="I5729" t="s">
        <v>14</v>
      </c>
      <c r="J5729" t="s">
        <v>18</v>
      </c>
      <c r="K5729">
        <f>VLOOKUP(J5729,'Prix unitaires'!B:D,3,FALSE)</f>
        <v>0</v>
      </c>
      <c r="L5729" s="11">
        <f t="shared" si="89"/>
        <v>0</v>
      </c>
    </row>
    <row r="5730" spans="1:12" x14ac:dyDescent="0.25">
      <c r="A5730">
        <v>911</v>
      </c>
      <c r="B5730" t="s">
        <v>10</v>
      </c>
      <c r="C5730" t="s">
        <v>121</v>
      </c>
      <c r="D5730" t="s">
        <v>11</v>
      </c>
      <c r="E5730" t="s">
        <v>17</v>
      </c>
      <c r="F5730" t="s">
        <v>13</v>
      </c>
      <c r="G5730" s="1">
        <v>3.5199999809265101</v>
      </c>
      <c r="H5730">
        <v>100</v>
      </c>
      <c r="I5730" t="s">
        <v>14</v>
      </c>
      <c r="J5730" t="s">
        <v>18</v>
      </c>
      <c r="K5730">
        <f>VLOOKUP(J5730,'Prix unitaires'!B:D,3,FALSE)</f>
        <v>0</v>
      </c>
      <c r="L5730" s="11">
        <f t="shared" si="89"/>
        <v>0</v>
      </c>
    </row>
    <row r="5731" spans="1:12" x14ac:dyDescent="0.25">
      <c r="A5731">
        <v>911</v>
      </c>
      <c r="B5731" t="s">
        <v>10</v>
      </c>
      <c r="C5731" t="s">
        <v>250</v>
      </c>
      <c r="D5731" t="s">
        <v>11</v>
      </c>
      <c r="E5731" t="s">
        <v>17</v>
      </c>
      <c r="F5731" t="s">
        <v>13</v>
      </c>
      <c r="G5731" s="1">
        <v>7.0100002288818404</v>
      </c>
      <c r="H5731">
        <v>100</v>
      </c>
      <c r="I5731" t="s">
        <v>14</v>
      </c>
      <c r="J5731" t="s">
        <v>18</v>
      </c>
      <c r="K5731">
        <f>VLOOKUP(J5731,'Prix unitaires'!B:D,3,FALSE)</f>
        <v>0</v>
      </c>
      <c r="L5731" s="11">
        <f t="shared" si="89"/>
        <v>0</v>
      </c>
    </row>
    <row r="5732" spans="1:12" x14ac:dyDescent="0.25">
      <c r="A5732">
        <v>911</v>
      </c>
      <c r="B5732" t="s">
        <v>10</v>
      </c>
      <c r="C5732" t="s">
        <v>259</v>
      </c>
      <c r="D5732" t="s">
        <v>11</v>
      </c>
      <c r="E5732" t="s">
        <v>17</v>
      </c>
      <c r="F5732" t="s">
        <v>13</v>
      </c>
      <c r="G5732" s="1">
        <v>3.9500000476837198</v>
      </c>
      <c r="H5732">
        <v>100</v>
      </c>
      <c r="I5732" t="s">
        <v>14</v>
      </c>
      <c r="J5732" t="s">
        <v>18</v>
      </c>
      <c r="K5732">
        <f>VLOOKUP(J5732,'Prix unitaires'!B:D,3,FALSE)</f>
        <v>0</v>
      </c>
      <c r="L5732" s="11">
        <f t="shared" si="89"/>
        <v>0</v>
      </c>
    </row>
    <row r="5733" spans="1:12" x14ac:dyDescent="0.25">
      <c r="A5733">
        <v>911</v>
      </c>
      <c r="B5733" t="s">
        <v>10</v>
      </c>
      <c r="C5733" t="s">
        <v>42</v>
      </c>
      <c r="D5733" t="s">
        <v>11</v>
      </c>
      <c r="E5733" t="s">
        <v>17</v>
      </c>
      <c r="F5733" t="s">
        <v>13</v>
      </c>
      <c r="G5733" s="1">
        <v>2.6099998950958301</v>
      </c>
      <c r="H5733">
        <v>100</v>
      </c>
      <c r="I5733" t="s">
        <v>14</v>
      </c>
      <c r="J5733" t="s">
        <v>18</v>
      </c>
      <c r="K5733">
        <f>VLOOKUP(J5733,'Prix unitaires'!B:D,3,FALSE)</f>
        <v>0</v>
      </c>
      <c r="L5733" s="11">
        <f t="shared" si="89"/>
        <v>0</v>
      </c>
    </row>
    <row r="5734" spans="1:12" x14ac:dyDescent="0.25">
      <c r="A5734">
        <v>911</v>
      </c>
      <c r="B5734" t="s">
        <v>10</v>
      </c>
      <c r="C5734" t="s">
        <v>43</v>
      </c>
      <c r="D5734" t="s">
        <v>11</v>
      </c>
      <c r="E5734" t="s">
        <v>17</v>
      </c>
      <c r="F5734" t="s">
        <v>13</v>
      </c>
      <c r="G5734" s="1">
        <v>2.8299999237060498</v>
      </c>
      <c r="H5734">
        <v>100</v>
      </c>
      <c r="I5734" t="s">
        <v>14</v>
      </c>
      <c r="J5734" t="s">
        <v>18</v>
      </c>
      <c r="K5734">
        <f>VLOOKUP(J5734,'Prix unitaires'!B:D,3,FALSE)</f>
        <v>0</v>
      </c>
      <c r="L5734" s="11">
        <f t="shared" si="89"/>
        <v>0</v>
      </c>
    </row>
    <row r="5735" spans="1:12" x14ac:dyDescent="0.25">
      <c r="A5735">
        <v>911</v>
      </c>
      <c r="B5735" t="s">
        <v>10</v>
      </c>
      <c r="C5735" t="s">
        <v>45</v>
      </c>
      <c r="D5735" t="s">
        <v>11</v>
      </c>
      <c r="E5735" t="s">
        <v>17</v>
      </c>
      <c r="F5735" t="s">
        <v>13</v>
      </c>
      <c r="G5735" s="1">
        <v>29.549999237060501</v>
      </c>
      <c r="H5735">
        <v>100</v>
      </c>
      <c r="I5735" t="s">
        <v>14</v>
      </c>
      <c r="J5735" t="s">
        <v>18</v>
      </c>
      <c r="K5735">
        <f>VLOOKUP(J5735,'Prix unitaires'!B:D,3,FALSE)</f>
        <v>0</v>
      </c>
      <c r="L5735" s="11">
        <f t="shared" si="89"/>
        <v>0</v>
      </c>
    </row>
    <row r="5736" spans="1:12" x14ac:dyDescent="0.25">
      <c r="A5736">
        <v>911</v>
      </c>
      <c r="B5736" t="s">
        <v>10</v>
      </c>
      <c r="C5736" t="s">
        <v>53</v>
      </c>
      <c r="D5736" t="s">
        <v>11</v>
      </c>
      <c r="E5736" t="s">
        <v>17</v>
      </c>
      <c r="F5736" t="s">
        <v>13</v>
      </c>
      <c r="G5736" s="1">
        <v>53.200000762939503</v>
      </c>
      <c r="H5736">
        <v>100</v>
      </c>
      <c r="I5736" t="s">
        <v>14</v>
      </c>
      <c r="J5736" t="s">
        <v>18</v>
      </c>
      <c r="K5736">
        <f>VLOOKUP(J5736,'Prix unitaires'!B:D,3,FALSE)</f>
        <v>0</v>
      </c>
      <c r="L5736" s="11">
        <f t="shared" si="89"/>
        <v>0</v>
      </c>
    </row>
    <row r="5737" spans="1:12" x14ac:dyDescent="0.25">
      <c r="A5737">
        <v>911</v>
      </c>
      <c r="B5737" t="s">
        <v>10</v>
      </c>
      <c r="C5737" t="s">
        <v>44</v>
      </c>
      <c r="D5737" t="s">
        <v>11</v>
      </c>
      <c r="E5737" t="s">
        <v>17</v>
      </c>
      <c r="F5737" t="s">
        <v>13</v>
      </c>
      <c r="G5737" s="1">
        <v>2.4000000953674299</v>
      </c>
      <c r="H5737">
        <v>100</v>
      </c>
      <c r="I5737" t="s">
        <v>14</v>
      </c>
      <c r="J5737" t="s">
        <v>18</v>
      </c>
      <c r="K5737">
        <f>VLOOKUP(J5737,'Prix unitaires'!B:D,3,FALSE)</f>
        <v>0</v>
      </c>
      <c r="L5737" s="11">
        <f t="shared" si="89"/>
        <v>0</v>
      </c>
    </row>
    <row r="5738" spans="1:12" x14ac:dyDescent="0.25">
      <c r="A5738">
        <v>911</v>
      </c>
      <c r="B5738" t="s">
        <v>10</v>
      </c>
      <c r="C5738" t="s">
        <v>127</v>
      </c>
      <c r="D5738" t="s">
        <v>11</v>
      </c>
      <c r="E5738" t="s">
        <v>17</v>
      </c>
      <c r="F5738" t="s">
        <v>13</v>
      </c>
      <c r="G5738" s="1">
        <v>3.1300001144409202</v>
      </c>
      <c r="H5738">
        <v>100</v>
      </c>
      <c r="I5738" t="s">
        <v>14</v>
      </c>
      <c r="J5738" t="s">
        <v>18</v>
      </c>
      <c r="K5738">
        <f>VLOOKUP(J5738,'Prix unitaires'!B:D,3,FALSE)</f>
        <v>0</v>
      </c>
      <c r="L5738" s="11">
        <f t="shared" si="89"/>
        <v>0</v>
      </c>
    </row>
    <row r="5739" spans="1:12" x14ac:dyDescent="0.25">
      <c r="A5739">
        <v>911</v>
      </c>
      <c r="B5739" t="s">
        <v>10</v>
      </c>
      <c r="C5739" t="s">
        <v>126</v>
      </c>
      <c r="D5739" t="s">
        <v>11</v>
      </c>
      <c r="E5739" t="s">
        <v>17</v>
      </c>
      <c r="F5739" t="s">
        <v>13</v>
      </c>
      <c r="G5739" s="1">
        <v>3.71000003814697</v>
      </c>
      <c r="H5739">
        <v>100</v>
      </c>
      <c r="I5739" t="s">
        <v>14</v>
      </c>
      <c r="J5739" t="s">
        <v>18</v>
      </c>
      <c r="K5739">
        <f>VLOOKUP(J5739,'Prix unitaires'!B:D,3,FALSE)</f>
        <v>0</v>
      </c>
      <c r="L5739" s="11">
        <f t="shared" si="89"/>
        <v>0</v>
      </c>
    </row>
    <row r="5740" spans="1:12" x14ac:dyDescent="0.25">
      <c r="A5740">
        <v>911</v>
      </c>
      <c r="B5740" t="s">
        <v>10</v>
      </c>
      <c r="C5740" t="s">
        <v>264</v>
      </c>
      <c r="D5740" t="s">
        <v>11</v>
      </c>
      <c r="E5740" t="s">
        <v>17</v>
      </c>
      <c r="F5740" t="s">
        <v>13</v>
      </c>
      <c r="G5740" s="1">
        <v>3.2400000095367401</v>
      </c>
      <c r="H5740">
        <v>100</v>
      </c>
      <c r="I5740" t="s">
        <v>14</v>
      </c>
      <c r="J5740" t="s">
        <v>18</v>
      </c>
      <c r="K5740">
        <f>VLOOKUP(J5740,'Prix unitaires'!B:D,3,FALSE)</f>
        <v>0</v>
      </c>
      <c r="L5740" s="11">
        <f t="shared" si="89"/>
        <v>0</v>
      </c>
    </row>
    <row r="5741" spans="1:12" x14ac:dyDescent="0.25">
      <c r="A5741">
        <v>911</v>
      </c>
      <c r="B5741" t="s">
        <v>10</v>
      </c>
      <c r="C5741" t="s">
        <v>294</v>
      </c>
      <c r="D5741" t="s">
        <v>11</v>
      </c>
      <c r="E5741" t="s">
        <v>17</v>
      </c>
      <c r="F5741" t="s">
        <v>13</v>
      </c>
      <c r="G5741" s="1">
        <v>3.2599999904632599</v>
      </c>
      <c r="H5741">
        <v>100</v>
      </c>
      <c r="I5741" t="s">
        <v>14</v>
      </c>
      <c r="J5741" t="s">
        <v>18</v>
      </c>
      <c r="K5741">
        <f>VLOOKUP(J5741,'Prix unitaires'!B:D,3,FALSE)</f>
        <v>0</v>
      </c>
      <c r="L5741" s="11">
        <f t="shared" si="89"/>
        <v>0</v>
      </c>
    </row>
    <row r="5742" spans="1:12" x14ac:dyDescent="0.25">
      <c r="A5742">
        <v>911</v>
      </c>
      <c r="B5742" t="s">
        <v>10</v>
      </c>
      <c r="C5742" t="s">
        <v>265</v>
      </c>
      <c r="D5742" t="s">
        <v>11</v>
      </c>
      <c r="E5742" t="s">
        <v>17</v>
      </c>
      <c r="F5742" t="s">
        <v>13</v>
      </c>
      <c r="G5742" s="1">
        <v>2.0799999237060498</v>
      </c>
      <c r="H5742">
        <v>100</v>
      </c>
      <c r="I5742" t="s">
        <v>14</v>
      </c>
      <c r="J5742" t="s">
        <v>18</v>
      </c>
      <c r="K5742">
        <f>VLOOKUP(J5742,'Prix unitaires'!B:D,3,FALSE)</f>
        <v>0</v>
      </c>
      <c r="L5742" s="11">
        <f t="shared" si="89"/>
        <v>0</v>
      </c>
    </row>
    <row r="5743" spans="1:12" x14ac:dyDescent="0.25">
      <c r="A5743">
        <v>911</v>
      </c>
      <c r="B5743" t="s">
        <v>10</v>
      </c>
      <c r="C5743" t="s">
        <v>295</v>
      </c>
      <c r="D5743" t="s">
        <v>11</v>
      </c>
      <c r="E5743" t="s">
        <v>17</v>
      </c>
      <c r="F5743" t="s">
        <v>13</v>
      </c>
      <c r="G5743" s="1">
        <v>1.1799999475479099</v>
      </c>
      <c r="H5743">
        <v>100</v>
      </c>
      <c r="I5743" t="s">
        <v>14</v>
      </c>
      <c r="J5743" t="s">
        <v>18</v>
      </c>
      <c r="K5743">
        <f>VLOOKUP(J5743,'Prix unitaires'!B:D,3,FALSE)</f>
        <v>0</v>
      </c>
      <c r="L5743" s="11">
        <f t="shared" si="89"/>
        <v>0</v>
      </c>
    </row>
    <row r="5744" spans="1:12" x14ac:dyDescent="0.25">
      <c r="A5744">
        <v>911</v>
      </c>
      <c r="B5744" t="s">
        <v>10</v>
      </c>
      <c r="C5744" t="s">
        <v>296</v>
      </c>
      <c r="D5744" t="s">
        <v>11</v>
      </c>
      <c r="E5744" t="s">
        <v>17</v>
      </c>
      <c r="F5744" t="s">
        <v>13</v>
      </c>
      <c r="G5744" s="1">
        <v>0.769999980926514</v>
      </c>
      <c r="H5744">
        <v>100</v>
      </c>
      <c r="I5744" t="s">
        <v>14</v>
      </c>
      <c r="J5744" t="s">
        <v>18</v>
      </c>
      <c r="K5744">
        <f>VLOOKUP(J5744,'Prix unitaires'!B:D,3,FALSE)</f>
        <v>0</v>
      </c>
      <c r="L5744" s="11">
        <f t="shared" si="89"/>
        <v>0</v>
      </c>
    </row>
    <row r="5745" spans="1:12" x14ac:dyDescent="0.25">
      <c r="A5745">
        <v>911</v>
      </c>
      <c r="B5745" t="s">
        <v>10</v>
      </c>
      <c r="C5745" t="s">
        <v>297</v>
      </c>
      <c r="D5745" t="s">
        <v>11</v>
      </c>
      <c r="E5745" t="s">
        <v>17</v>
      </c>
      <c r="F5745" t="s">
        <v>13</v>
      </c>
      <c r="G5745" s="1">
        <v>0.769999980926514</v>
      </c>
      <c r="H5745">
        <v>100</v>
      </c>
      <c r="I5745" t="s">
        <v>14</v>
      </c>
      <c r="J5745" t="s">
        <v>18</v>
      </c>
      <c r="K5745">
        <f>VLOOKUP(J5745,'Prix unitaires'!B:D,3,FALSE)</f>
        <v>0</v>
      </c>
      <c r="L5745" s="11">
        <f t="shared" si="89"/>
        <v>0</v>
      </c>
    </row>
    <row r="5746" spans="1:12" x14ac:dyDescent="0.25">
      <c r="A5746">
        <v>911</v>
      </c>
      <c r="B5746" t="s">
        <v>10</v>
      </c>
      <c r="C5746" t="s">
        <v>293</v>
      </c>
      <c r="D5746" t="s">
        <v>11</v>
      </c>
      <c r="E5746" t="s">
        <v>17</v>
      </c>
      <c r="F5746" t="s">
        <v>13</v>
      </c>
      <c r="G5746" s="1">
        <v>2.1900000572204599</v>
      </c>
      <c r="H5746">
        <v>50</v>
      </c>
      <c r="I5746" t="s">
        <v>14</v>
      </c>
      <c r="J5746" t="s">
        <v>18</v>
      </c>
      <c r="K5746">
        <f>VLOOKUP(J5746,'Prix unitaires'!B:D,3,FALSE)</f>
        <v>0</v>
      </c>
      <c r="L5746" s="11">
        <f t="shared" si="89"/>
        <v>0</v>
      </c>
    </row>
    <row r="5747" spans="1:12" x14ac:dyDescent="0.25">
      <c r="A5747">
        <v>911</v>
      </c>
      <c r="B5747" t="s">
        <v>10</v>
      </c>
      <c r="C5747" t="s">
        <v>293</v>
      </c>
      <c r="D5747" t="s">
        <v>11</v>
      </c>
      <c r="E5747" t="s">
        <v>165</v>
      </c>
      <c r="F5747" t="s">
        <v>13</v>
      </c>
      <c r="G5747" s="1">
        <v>1.6900000572204601</v>
      </c>
      <c r="H5747">
        <v>1</v>
      </c>
      <c r="I5747" t="s">
        <v>14</v>
      </c>
      <c r="J5747" t="s">
        <v>166</v>
      </c>
      <c r="K5747">
        <f>VLOOKUP(J5747,'Prix unitaires'!B:D,3,FALSE)</f>
        <v>0</v>
      </c>
      <c r="L5747" s="11">
        <f t="shared" si="89"/>
        <v>0</v>
      </c>
    </row>
    <row r="5748" spans="1:12" x14ac:dyDescent="0.25">
      <c r="A5748">
        <v>911</v>
      </c>
      <c r="B5748" t="s">
        <v>10</v>
      </c>
      <c r="C5748" t="s">
        <v>298</v>
      </c>
      <c r="D5748" t="s">
        <v>11</v>
      </c>
      <c r="E5748" t="s">
        <v>17</v>
      </c>
      <c r="F5748" t="s">
        <v>13</v>
      </c>
      <c r="G5748" s="1">
        <v>3.4100000858306898</v>
      </c>
      <c r="H5748">
        <v>50</v>
      </c>
      <c r="I5748" t="s">
        <v>14</v>
      </c>
      <c r="J5748" t="s">
        <v>18</v>
      </c>
      <c r="K5748">
        <f>VLOOKUP(J5748,'Prix unitaires'!B:D,3,FALSE)</f>
        <v>0</v>
      </c>
      <c r="L5748" s="11">
        <f t="shared" si="89"/>
        <v>0</v>
      </c>
    </row>
    <row r="5749" spans="1:12" x14ac:dyDescent="0.25">
      <c r="A5749">
        <v>911</v>
      </c>
      <c r="B5749" t="s">
        <v>10</v>
      </c>
      <c r="C5749" t="s">
        <v>298</v>
      </c>
      <c r="D5749" t="s">
        <v>11</v>
      </c>
      <c r="E5749" t="s">
        <v>165</v>
      </c>
      <c r="F5749" t="s">
        <v>13</v>
      </c>
      <c r="G5749" s="1">
        <v>2.2599999904632599</v>
      </c>
      <c r="H5749">
        <v>1</v>
      </c>
      <c r="I5749" t="s">
        <v>14</v>
      </c>
      <c r="J5749" t="s">
        <v>166</v>
      </c>
      <c r="K5749">
        <f>VLOOKUP(J5749,'Prix unitaires'!B:D,3,FALSE)</f>
        <v>0</v>
      </c>
      <c r="L5749" s="11">
        <f t="shared" si="89"/>
        <v>0</v>
      </c>
    </row>
    <row r="5750" spans="1:12" x14ac:dyDescent="0.25">
      <c r="A5750">
        <v>911</v>
      </c>
      <c r="B5750" t="s">
        <v>10</v>
      </c>
      <c r="C5750" t="s">
        <v>299</v>
      </c>
      <c r="D5750" t="s">
        <v>11</v>
      </c>
      <c r="E5750" t="s">
        <v>17</v>
      </c>
      <c r="F5750" t="s">
        <v>13</v>
      </c>
      <c r="G5750" s="1">
        <v>40.5200004577637</v>
      </c>
      <c r="H5750">
        <v>50</v>
      </c>
      <c r="I5750" t="s">
        <v>14</v>
      </c>
      <c r="J5750" t="s">
        <v>18</v>
      </c>
      <c r="K5750">
        <f>VLOOKUP(J5750,'Prix unitaires'!B:D,3,FALSE)</f>
        <v>0</v>
      </c>
      <c r="L5750" s="11">
        <f t="shared" si="89"/>
        <v>0</v>
      </c>
    </row>
    <row r="5751" spans="1:12" x14ac:dyDescent="0.25">
      <c r="A5751">
        <v>911</v>
      </c>
      <c r="B5751" t="s">
        <v>10</v>
      </c>
      <c r="C5751" t="s">
        <v>300</v>
      </c>
      <c r="D5751" t="s">
        <v>11</v>
      </c>
      <c r="E5751" t="s">
        <v>17</v>
      </c>
      <c r="F5751" t="s">
        <v>13</v>
      </c>
      <c r="G5751" s="1">
        <v>66.959999084472997</v>
      </c>
      <c r="H5751">
        <v>100</v>
      </c>
      <c r="I5751" t="s">
        <v>14</v>
      </c>
      <c r="J5751" t="s">
        <v>18</v>
      </c>
      <c r="K5751">
        <f>VLOOKUP(J5751,'Prix unitaires'!B:D,3,FALSE)</f>
        <v>0</v>
      </c>
      <c r="L5751" s="11">
        <f t="shared" si="89"/>
        <v>0</v>
      </c>
    </row>
    <row r="5752" spans="1:12" x14ac:dyDescent="0.25">
      <c r="A5752">
        <v>721</v>
      </c>
      <c r="B5752" t="s">
        <v>10</v>
      </c>
      <c r="C5752">
        <v>1</v>
      </c>
      <c r="D5752" t="s">
        <v>11</v>
      </c>
      <c r="E5752" t="s">
        <v>165</v>
      </c>
      <c r="F5752" t="s">
        <v>13</v>
      </c>
      <c r="G5752" s="1">
        <v>1.8200000524520901</v>
      </c>
      <c r="H5752">
        <v>1</v>
      </c>
      <c r="I5752" t="s">
        <v>14</v>
      </c>
      <c r="J5752" t="s">
        <v>166</v>
      </c>
      <c r="K5752">
        <f>VLOOKUP(J5752,'Prix unitaires'!B:D,3,FALSE)</f>
        <v>0</v>
      </c>
      <c r="L5752" s="11">
        <f t="shared" si="89"/>
        <v>0</v>
      </c>
    </row>
    <row r="5753" spans="1:12" x14ac:dyDescent="0.25">
      <c r="A5753">
        <v>721</v>
      </c>
      <c r="B5753" t="s">
        <v>10</v>
      </c>
      <c r="C5753">
        <v>11</v>
      </c>
      <c r="D5753" t="s">
        <v>11</v>
      </c>
      <c r="E5753" t="s">
        <v>165</v>
      </c>
      <c r="F5753" t="s">
        <v>13</v>
      </c>
      <c r="G5753" s="1">
        <v>1.21000003814697</v>
      </c>
      <c r="H5753">
        <v>1</v>
      </c>
      <c r="I5753" t="s">
        <v>14</v>
      </c>
      <c r="J5753" t="s">
        <v>166</v>
      </c>
      <c r="K5753">
        <f>VLOOKUP(J5753,'Prix unitaires'!B:D,3,FALSE)</f>
        <v>0</v>
      </c>
      <c r="L5753" s="11">
        <f t="shared" si="89"/>
        <v>0</v>
      </c>
    </row>
    <row r="5754" spans="1:12" x14ac:dyDescent="0.25">
      <c r="A5754">
        <v>721</v>
      </c>
      <c r="B5754" t="s">
        <v>10</v>
      </c>
      <c r="C5754">
        <v>14</v>
      </c>
      <c r="D5754" t="s">
        <v>11</v>
      </c>
      <c r="E5754" t="s">
        <v>165</v>
      </c>
      <c r="F5754" t="s">
        <v>13</v>
      </c>
      <c r="G5754" s="1">
        <v>1.83000004291534</v>
      </c>
      <c r="H5754">
        <v>1</v>
      </c>
      <c r="I5754" t="s">
        <v>14</v>
      </c>
      <c r="J5754" t="s">
        <v>166</v>
      </c>
      <c r="K5754">
        <f>VLOOKUP(J5754,'Prix unitaires'!B:D,3,FALSE)</f>
        <v>0</v>
      </c>
      <c r="L5754" s="11">
        <f t="shared" si="89"/>
        <v>0</v>
      </c>
    </row>
    <row r="5755" spans="1:12" x14ac:dyDescent="0.25">
      <c r="A5755">
        <v>721</v>
      </c>
      <c r="B5755" t="s">
        <v>10</v>
      </c>
      <c r="C5755">
        <v>15</v>
      </c>
      <c r="D5755" t="s">
        <v>11</v>
      </c>
      <c r="E5755" t="s">
        <v>165</v>
      </c>
      <c r="F5755" t="s">
        <v>13</v>
      </c>
      <c r="G5755" s="1">
        <v>1.83000004291534</v>
      </c>
      <c r="H5755">
        <v>1</v>
      </c>
      <c r="I5755" t="s">
        <v>14</v>
      </c>
      <c r="J5755" t="s">
        <v>166</v>
      </c>
      <c r="K5755">
        <f>VLOOKUP(J5755,'Prix unitaires'!B:D,3,FALSE)</f>
        <v>0</v>
      </c>
      <c r="L5755" s="11">
        <f t="shared" si="89"/>
        <v>0</v>
      </c>
    </row>
    <row r="5756" spans="1:12" x14ac:dyDescent="0.25">
      <c r="A5756">
        <v>721</v>
      </c>
      <c r="B5756" t="s">
        <v>10</v>
      </c>
      <c r="C5756">
        <v>16</v>
      </c>
      <c r="D5756" t="s">
        <v>11</v>
      </c>
      <c r="E5756" t="s">
        <v>165</v>
      </c>
      <c r="F5756" t="s">
        <v>13</v>
      </c>
      <c r="G5756" s="1">
        <v>1.83000004291534</v>
      </c>
      <c r="H5756">
        <v>1</v>
      </c>
      <c r="I5756" t="s">
        <v>14</v>
      </c>
      <c r="J5756" t="s">
        <v>166</v>
      </c>
      <c r="K5756">
        <f>VLOOKUP(J5756,'Prix unitaires'!B:D,3,FALSE)</f>
        <v>0</v>
      </c>
      <c r="L5756" s="11">
        <f t="shared" si="89"/>
        <v>0</v>
      </c>
    </row>
    <row r="5757" spans="1:12" x14ac:dyDescent="0.25">
      <c r="A5757">
        <v>721</v>
      </c>
      <c r="B5757" t="s">
        <v>10</v>
      </c>
      <c r="C5757">
        <v>17</v>
      </c>
      <c r="D5757" t="s">
        <v>11</v>
      </c>
      <c r="E5757" t="s">
        <v>165</v>
      </c>
      <c r="F5757" t="s">
        <v>13</v>
      </c>
      <c r="G5757" s="1">
        <v>1.75</v>
      </c>
      <c r="H5757">
        <v>1</v>
      </c>
      <c r="I5757" t="s">
        <v>14</v>
      </c>
      <c r="J5757" t="s">
        <v>166</v>
      </c>
      <c r="K5757">
        <f>VLOOKUP(J5757,'Prix unitaires'!B:D,3,FALSE)</f>
        <v>0</v>
      </c>
      <c r="L5757" s="11">
        <f t="shared" si="89"/>
        <v>0</v>
      </c>
    </row>
    <row r="5758" spans="1:12" x14ac:dyDescent="0.25">
      <c r="A5758">
        <v>721</v>
      </c>
      <c r="B5758" t="s">
        <v>10</v>
      </c>
      <c r="C5758">
        <v>19</v>
      </c>
      <c r="D5758" t="s">
        <v>11</v>
      </c>
      <c r="E5758" t="s">
        <v>165</v>
      </c>
      <c r="F5758" t="s">
        <v>13</v>
      </c>
      <c r="G5758" s="1">
        <v>1.83000004291534</v>
      </c>
      <c r="H5758">
        <v>1</v>
      </c>
      <c r="I5758" t="s">
        <v>14</v>
      </c>
      <c r="J5758" t="s">
        <v>166</v>
      </c>
      <c r="K5758">
        <f>VLOOKUP(J5758,'Prix unitaires'!B:D,3,FALSE)</f>
        <v>0</v>
      </c>
      <c r="L5758" s="11">
        <f t="shared" si="89"/>
        <v>0</v>
      </c>
    </row>
    <row r="5759" spans="1:12" x14ac:dyDescent="0.25">
      <c r="A5759">
        <v>721</v>
      </c>
      <c r="B5759" t="s">
        <v>10</v>
      </c>
      <c r="C5759" t="s">
        <v>71</v>
      </c>
      <c r="D5759" t="s">
        <v>11</v>
      </c>
      <c r="E5759" t="s">
        <v>35</v>
      </c>
      <c r="F5759" t="s">
        <v>13</v>
      </c>
      <c r="G5759" s="1">
        <v>8.6000003814696999</v>
      </c>
      <c r="H5759">
        <v>1</v>
      </c>
      <c r="I5759" t="s">
        <v>14</v>
      </c>
      <c r="J5759" t="s">
        <v>36</v>
      </c>
      <c r="K5759">
        <f>VLOOKUP(J5759,'Prix unitaires'!B:D,3,FALSE)</f>
        <v>0</v>
      </c>
      <c r="L5759" s="11">
        <f t="shared" si="89"/>
        <v>0</v>
      </c>
    </row>
    <row r="5760" spans="1:12" x14ac:dyDescent="0.25">
      <c r="A5760">
        <v>721</v>
      </c>
      <c r="B5760" t="s">
        <v>10</v>
      </c>
      <c r="C5760" t="s">
        <v>71</v>
      </c>
      <c r="D5760" t="s">
        <v>11</v>
      </c>
      <c r="E5760" t="s">
        <v>165</v>
      </c>
      <c r="F5760" t="s">
        <v>13</v>
      </c>
      <c r="G5760" s="1">
        <v>1.21000003814697</v>
      </c>
      <c r="H5760">
        <v>1</v>
      </c>
      <c r="I5760" t="s">
        <v>14</v>
      </c>
      <c r="J5760" t="s">
        <v>166</v>
      </c>
      <c r="K5760">
        <f>VLOOKUP(J5760,'Prix unitaires'!B:D,3,FALSE)</f>
        <v>0</v>
      </c>
      <c r="L5760" s="11">
        <f t="shared" si="89"/>
        <v>0</v>
      </c>
    </row>
    <row r="5761" spans="1:12" x14ac:dyDescent="0.25">
      <c r="A5761">
        <v>721</v>
      </c>
      <c r="B5761" t="s">
        <v>10</v>
      </c>
      <c r="C5761" t="s">
        <v>16</v>
      </c>
      <c r="D5761" t="s">
        <v>11</v>
      </c>
      <c r="E5761" t="s">
        <v>165</v>
      </c>
      <c r="F5761" t="s">
        <v>13</v>
      </c>
      <c r="G5761" s="1">
        <v>4.1700000762939498</v>
      </c>
      <c r="H5761">
        <v>1</v>
      </c>
      <c r="I5761" t="s">
        <v>14</v>
      </c>
      <c r="J5761" t="s">
        <v>166</v>
      </c>
      <c r="K5761">
        <f>VLOOKUP(J5761,'Prix unitaires'!B:D,3,FALSE)</f>
        <v>0</v>
      </c>
      <c r="L5761" s="11">
        <f t="shared" si="89"/>
        <v>0</v>
      </c>
    </row>
    <row r="5762" spans="1:12" x14ac:dyDescent="0.25">
      <c r="A5762">
        <v>721</v>
      </c>
      <c r="B5762" t="s">
        <v>10</v>
      </c>
      <c r="C5762">
        <v>2</v>
      </c>
      <c r="D5762" t="s">
        <v>11</v>
      </c>
      <c r="E5762" t="s">
        <v>165</v>
      </c>
      <c r="F5762" t="s">
        <v>13</v>
      </c>
      <c r="G5762" s="1">
        <v>1.8200000524520901</v>
      </c>
      <c r="H5762">
        <v>1</v>
      </c>
      <c r="I5762" t="s">
        <v>14</v>
      </c>
      <c r="J5762" t="s">
        <v>166</v>
      </c>
      <c r="K5762">
        <f>VLOOKUP(J5762,'Prix unitaires'!B:D,3,FALSE)</f>
        <v>0</v>
      </c>
      <c r="L5762" s="11">
        <f t="shared" si="89"/>
        <v>0</v>
      </c>
    </row>
    <row r="5763" spans="1:12" x14ac:dyDescent="0.25">
      <c r="A5763">
        <v>721</v>
      </c>
      <c r="B5763" t="s">
        <v>10</v>
      </c>
      <c r="C5763">
        <v>20</v>
      </c>
      <c r="D5763" t="s">
        <v>11</v>
      </c>
      <c r="E5763" t="s">
        <v>165</v>
      </c>
      <c r="F5763" t="s">
        <v>13</v>
      </c>
      <c r="G5763" s="1">
        <v>1.83000004291534</v>
      </c>
      <c r="H5763">
        <v>1</v>
      </c>
      <c r="I5763" t="s">
        <v>14</v>
      </c>
      <c r="J5763" t="s">
        <v>166</v>
      </c>
      <c r="K5763">
        <f>VLOOKUP(J5763,'Prix unitaires'!B:D,3,FALSE)</f>
        <v>0</v>
      </c>
      <c r="L5763" s="11">
        <f t="shared" ref="L5763:L5826" si="90">(G5763*H5763)*K5763</f>
        <v>0</v>
      </c>
    </row>
    <row r="5764" spans="1:12" x14ac:dyDescent="0.25">
      <c r="A5764">
        <v>721</v>
      </c>
      <c r="B5764" t="s">
        <v>10</v>
      </c>
      <c r="C5764">
        <v>4</v>
      </c>
      <c r="D5764" t="s">
        <v>11</v>
      </c>
      <c r="E5764" t="s">
        <v>165</v>
      </c>
      <c r="F5764" t="s">
        <v>13</v>
      </c>
      <c r="G5764" s="1">
        <v>1.8200000524520901</v>
      </c>
      <c r="H5764">
        <v>1</v>
      </c>
      <c r="I5764" t="s">
        <v>14</v>
      </c>
      <c r="J5764" t="s">
        <v>166</v>
      </c>
      <c r="K5764">
        <f>VLOOKUP(J5764,'Prix unitaires'!B:D,3,FALSE)</f>
        <v>0</v>
      </c>
      <c r="L5764" s="11">
        <f t="shared" si="90"/>
        <v>0</v>
      </c>
    </row>
    <row r="5765" spans="1:12" x14ac:dyDescent="0.25">
      <c r="A5765">
        <v>721</v>
      </c>
      <c r="B5765" t="s">
        <v>10</v>
      </c>
      <c r="C5765">
        <v>5</v>
      </c>
      <c r="D5765" t="s">
        <v>11</v>
      </c>
      <c r="E5765" t="s">
        <v>165</v>
      </c>
      <c r="F5765" t="s">
        <v>13</v>
      </c>
      <c r="G5765" s="1">
        <v>1.8200000524520901</v>
      </c>
      <c r="H5765">
        <v>1</v>
      </c>
      <c r="I5765" t="s">
        <v>14</v>
      </c>
      <c r="J5765" t="s">
        <v>166</v>
      </c>
      <c r="K5765">
        <f>VLOOKUP(J5765,'Prix unitaires'!B:D,3,FALSE)</f>
        <v>0</v>
      </c>
      <c r="L5765" s="11">
        <f t="shared" si="90"/>
        <v>0</v>
      </c>
    </row>
    <row r="5766" spans="1:12" x14ac:dyDescent="0.25">
      <c r="A5766">
        <v>721</v>
      </c>
      <c r="B5766" t="s">
        <v>10</v>
      </c>
      <c r="C5766">
        <v>6</v>
      </c>
      <c r="D5766" t="s">
        <v>11</v>
      </c>
      <c r="E5766" t="s">
        <v>165</v>
      </c>
      <c r="F5766" t="s">
        <v>13</v>
      </c>
      <c r="G5766" s="1">
        <v>1.8200000524520901</v>
      </c>
      <c r="H5766">
        <v>1</v>
      </c>
      <c r="I5766" t="s">
        <v>14</v>
      </c>
      <c r="J5766" t="s">
        <v>166</v>
      </c>
      <c r="K5766">
        <f>VLOOKUP(J5766,'Prix unitaires'!B:D,3,FALSE)</f>
        <v>0</v>
      </c>
      <c r="L5766" s="11">
        <f t="shared" si="90"/>
        <v>0</v>
      </c>
    </row>
    <row r="5767" spans="1:12" x14ac:dyDescent="0.25">
      <c r="A5767">
        <v>721</v>
      </c>
      <c r="B5767" t="s">
        <v>10</v>
      </c>
      <c r="C5767">
        <v>7</v>
      </c>
      <c r="D5767" t="s">
        <v>11</v>
      </c>
      <c r="E5767" t="s">
        <v>165</v>
      </c>
      <c r="F5767" t="s">
        <v>13</v>
      </c>
      <c r="G5767" s="1">
        <v>0.34999999403953602</v>
      </c>
      <c r="H5767">
        <v>1</v>
      </c>
      <c r="I5767" t="s">
        <v>14</v>
      </c>
      <c r="J5767" t="s">
        <v>166</v>
      </c>
      <c r="K5767">
        <f>VLOOKUP(J5767,'Prix unitaires'!B:D,3,FALSE)</f>
        <v>0</v>
      </c>
      <c r="L5767" s="11">
        <f t="shared" si="90"/>
        <v>0</v>
      </c>
    </row>
    <row r="5768" spans="1:12" x14ac:dyDescent="0.25">
      <c r="A5768">
        <v>721</v>
      </c>
      <c r="B5768" t="s">
        <v>10</v>
      </c>
      <c r="C5768">
        <v>8</v>
      </c>
      <c r="D5768" t="s">
        <v>11</v>
      </c>
      <c r="E5768" t="s">
        <v>165</v>
      </c>
      <c r="F5768" t="s">
        <v>13</v>
      </c>
      <c r="G5768" s="1">
        <v>0.38999998569488498</v>
      </c>
      <c r="H5768">
        <v>1</v>
      </c>
      <c r="I5768" t="s">
        <v>14</v>
      </c>
      <c r="J5768" t="s">
        <v>166</v>
      </c>
      <c r="K5768">
        <f>VLOOKUP(J5768,'Prix unitaires'!B:D,3,FALSE)</f>
        <v>0</v>
      </c>
      <c r="L5768" s="11">
        <f t="shared" si="90"/>
        <v>0</v>
      </c>
    </row>
    <row r="5769" spans="1:12" x14ac:dyDescent="0.25">
      <c r="A5769">
        <v>721</v>
      </c>
      <c r="B5769" t="s">
        <v>10</v>
      </c>
      <c r="C5769">
        <v>9</v>
      </c>
      <c r="D5769" t="s">
        <v>11</v>
      </c>
      <c r="E5769" t="s">
        <v>165</v>
      </c>
      <c r="F5769" t="s">
        <v>13</v>
      </c>
      <c r="G5769" s="1">
        <v>1.83000004291534</v>
      </c>
      <c r="H5769">
        <v>1</v>
      </c>
      <c r="I5769" t="s">
        <v>14</v>
      </c>
      <c r="J5769" t="s">
        <v>166</v>
      </c>
      <c r="K5769">
        <f>VLOOKUP(J5769,'Prix unitaires'!B:D,3,FALSE)</f>
        <v>0</v>
      </c>
      <c r="L5769" s="11">
        <f t="shared" si="90"/>
        <v>0</v>
      </c>
    </row>
    <row r="5770" spans="1:12" x14ac:dyDescent="0.25">
      <c r="A5770">
        <v>375</v>
      </c>
      <c r="B5770" t="s">
        <v>10</v>
      </c>
      <c r="C5770" t="s">
        <v>22</v>
      </c>
      <c r="D5770">
        <v>-1</v>
      </c>
      <c r="E5770" t="s">
        <v>17</v>
      </c>
      <c r="F5770" t="s">
        <v>13</v>
      </c>
      <c r="G5770" s="1">
        <v>15.1000003814697</v>
      </c>
      <c r="H5770">
        <v>50</v>
      </c>
      <c r="I5770" t="s">
        <v>14</v>
      </c>
      <c r="J5770" t="s">
        <v>140</v>
      </c>
      <c r="K5770">
        <f>VLOOKUP(J5770,'Prix unitaires'!B:D,3,FALSE)</f>
        <v>0</v>
      </c>
      <c r="L5770" s="11">
        <f t="shared" si="90"/>
        <v>0</v>
      </c>
    </row>
    <row r="5771" spans="1:12" x14ac:dyDescent="0.25">
      <c r="A5771">
        <v>375</v>
      </c>
      <c r="B5771" t="s">
        <v>10</v>
      </c>
      <c r="C5771" t="s">
        <v>22</v>
      </c>
      <c r="D5771">
        <v>-1</v>
      </c>
      <c r="E5771" t="s">
        <v>40</v>
      </c>
      <c r="F5771" t="s">
        <v>13</v>
      </c>
      <c r="G5771" s="1">
        <v>15.1000003814697</v>
      </c>
      <c r="H5771">
        <v>1</v>
      </c>
      <c r="I5771" t="s">
        <v>14</v>
      </c>
      <c r="J5771" t="s">
        <v>118</v>
      </c>
      <c r="K5771">
        <f>VLOOKUP(J5771,'Prix unitaires'!B:D,3,FALSE)</f>
        <v>0</v>
      </c>
      <c r="L5771" s="11">
        <f t="shared" si="90"/>
        <v>0</v>
      </c>
    </row>
    <row r="5772" spans="1:12" x14ac:dyDescent="0.25">
      <c r="A5772">
        <v>376</v>
      </c>
      <c r="B5772" t="s">
        <v>26</v>
      </c>
      <c r="C5772" t="s">
        <v>27</v>
      </c>
      <c r="D5772" t="s">
        <v>11</v>
      </c>
      <c r="E5772" t="s">
        <v>12</v>
      </c>
      <c r="F5772" t="s">
        <v>13</v>
      </c>
      <c r="G5772" s="1">
        <v>57.119998931884801</v>
      </c>
      <c r="H5772">
        <v>12</v>
      </c>
      <c r="I5772" t="s">
        <v>14</v>
      </c>
      <c r="J5772" t="s">
        <v>15</v>
      </c>
      <c r="K5772">
        <f>VLOOKUP(J5772,'Prix unitaires'!B:D,3,FALSE)</f>
        <v>0</v>
      </c>
      <c r="L5772" s="11">
        <f t="shared" si="90"/>
        <v>0</v>
      </c>
    </row>
    <row r="5773" spans="1:12" x14ac:dyDescent="0.25">
      <c r="A5773">
        <v>376</v>
      </c>
      <c r="B5773" t="s">
        <v>26</v>
      </c>
      <c r="C5773" t="s">
        <v>27</v>
      </c>
      <c r="D5773" t="s">
        <v>11</v>
      </c>
      <c r="E5773" t="s">
        <v>40</v>
      </c>
      <c r="F5773" t="s">
        <v>13</v>
      </c>
      <c r="G5773" s="1">
        <v>57.119998931884801</v>
      </c>
      <c r="H5773">
        <v>1</v>
      </c>
      <c r="I5773" t="s">
        <v>14</v>
      </c>
      <c r="J5773" t="s">
        <v>41</v>
      </c>
      <c r="K5773">
        <f>VLOOKUP(J5773,'Prix unitaires'!B:D,3,FALSE)</f>
        <v>0</v>
      </c>
      <c r="L5773" s="11">
        <f t="shared" si="90"/>
        <v>0</v>
      </c>
    </row>
    <row r="5774" spans="1:12" x14ac:dyDescent="0.25">
      <c r="A5774">
        <v>376</v>
      </c>
      <c r="B5774" t="s">
        <v>10</v>
      </c>
      <c r="C5774" t="s">
        <v>120</v>
      </c>
      <c r="D5774">
        <v>-1</v>
      </c>
      <c r="E5774" t="s">
        <v>17</v>
      </c>
      <c r="F5774" t="s">
        <v>13</v>
      </c>
      <c r="G5774" s="1">
        <v>10.8500003814697</v>
      </c>
      <c r="H5774">
        <v>12</v>
      </c>
      <c r="I5774" t="s">
        <v>14</v>
      </c>
      <c r="J5774" t="s">
        <v>140</v>
      </c>
      <c r="K5774">
        <f>VLOOKUP(J5774,'Prix unitaires'!B:D,3,FALSE)</f>
        <v>0</v>
      </c>
      <c r="L5774" s="11">
        <f t="shared" si="90"/>
        <v>0</v>
      </c>
    </row>
    <row r="5775" spans="1:12" x14ac:dyDescent="0.25">
      <c r="A5775">
        <v>376</v>
      </c>
      <c r="B5775" t="s">
        <v>10</v>
      </c>
      <c r="C5775" t="s">
        <v>120</v>
      </c>
      <c r="D5775">
        <v>-1</v>
      </c>
      <c r="E5775" t="s">
        <v>40</v>
      </c>
      <c r="F5775" t="s">
        <v>13</v>
      </c>
      <c r="G5775" s="1">
        <v>10.8500003814697</v>
      </c>
      <c r="H5775">
        <v>1</v>
      </c>
      <c r="I5775" t="s">
        <v>14</v>
      </c>
      <c r="J5775" t="s">
        <v>118</v>
      </c>
      <c r="K5775">
        <f>VLOOKUP(J5775,'Prix unitaires'!B:D,3,FALSE)</f>
        <v>0</v>
      </c>
      <c r="L5775" s="11">
        <f t="shared" si="90"/>
        <v>0</v>
      </c>
    </row>
    <row r="5776" spans="1:12" x14ac:dyDescent="0.25">
      <c r="A5776">
        <v>376</v>
      </c>
      <c r="B5776" t="s">
        <v>10</v>
      </c>
      <c r="C5776" t="s">
        <v>184</v>
      </c>
      <c r="D5776">
        <v>-1</v>
      </c>
      <c r="E5776" t="s">
        <v>17</v>
      </c>
      <c r="F5776" t="s">
        <v>13</v>
      </c>
      <c r="G5776" s="1">
        <v>47.169998168945298</v>
      </c>
      <c r="H5776">
        <v>12</v>
      </c>
      <c r="I5776" t="s">
        <v>14</v>
      </c>
      <c r="J5776" t="s">
        <v>140</v>
      </c>
      <c r="K5776">
        <f>VLOOKUP(J5776,'Prix unitaires'!B:D,3,FALSE)</f>
        <v>0</v>
      </c>
      <c r="L5776" s="11">
        <f t="shared" si="90"/>
        <v>0</v>
      </c>
    </row>
    <row r="5777" spans="1:12" x14ac:dyDescent="0.25">
      <c r="A5777">
        <v>721</v>
      </c>
      <c r="B5777" t="s">
        <v>10</v>
      </c>
      <c r="C5777" t="s">
        <v>44</v>
      </c>
      <c r="D5777" t="s">
        <v>11</v>
      </c>
      <c r="E5777" t="s">
        <v>165</v>
      </c>
      <c r="F5777" t="s">
        <v>13</v>
      </c>
      <c r="G5777" s="1">
        <v>1.1499999761581401</v>
      </c>
      <c r="H5777">
        <v>1</v>
      </c>
      <c r="I5777" t="s">
        <v>14</v>
      </c>
      <c r="J5777" t="s">
        <v>166</v>
      </c>
      <c r="K5777">
        <f>VLOOKUP(J5777,'Prix unitaires'!B:D,3,FALSE)</f>
        <v>0</v>
      </c>
      <c r="L5777" s="11">
        <f t="shared" si="90"/>
        <v>0</v>
      </c>
    </row>
    <row r="5778" spans="1:12" x14ac:dyDescent="0.25">
      <c r="A5778">
        <v>721</v>
      </c>
      <c r="B5778" t="s">
        <v>37</v>
      </c>
      <c r="C5778">
        <v>10</v>
      </c>
      <c r="D5778" t="s">
        <v>11</v>
      </c>
      <c r="E5778" t="s">
        <v>19</v>
      </c>
      <c r="F5778" t="s">
        <v>13</v>
      </c>
      <c r="G5778" s="1">
        <v>11.079999923706101</v>
      </c>
      <c r="H5778">
        <v>50</v>
      </c>
      <c r="I5778" t="s">
        <v>14</v>
      </c>
      <c r="J5778" t="s">
        <v>20</v>
      </c>
      <c r="K5778">
        <f>VLOOKUP(J5778,'Prix unitaires'!B:D,3,FALSE)</f>
        <v>0</v>
      </c>
      <c r="L5778" s="11">
        <f t="shared" si="90"/>
        <v>0</v>
      </c>
    </row>
    <row r="5779" spans="1:12" x14ac:dyDescent="0.25">
      <c r="A5779">
        <v>721</v>
      </c>
      <c r="B5779" t="s">
        <v>37</v>
      </c>
      <c r="C5779">
        <v>11</v>
      </c>
      <c r="D5779" t="s">
        <v>11</v>
      </c>
      <c r="E5779" t="s">
        <v>19</v>
      </c>
      <c r="F5779" t="s">
        <v>13</v>
      </c>
      <c r="G5779" s="1">
        <v>8.6099996566771999</v>
      </c>
      <c r="H5779">
        <v>50</v>
      </c>
      <c r="I5779" t="s">
        <v>14</v>
      </c>
      <c r="J5779" t="s">
        <v>20</v>
      </c>
      <c r="K5779">
        <f>VLOOKUP(J5779,'Prix unitaires'!B:D,3,FALSE)</f>
        <v>0</v>
      </c>
      <c r="L5779" s="11">
        <f t="shared" si="90"/>
        <v>0</v>
      </c>
    </row>
    <row r="5780" spans="1:12" x14ac:dyDescent="0.25">
      <c r="A5780">
        <v>721</v>
      </c>
      <c r="B5780" t="s">
        <v>37</v>
      </c>
      <c r="C5780">
        <v>12</v>
      </c>
      <c r="D5780" t="s">
        <v>11</v>
      </c>
      <c r="E5780" t="s">
        <v>19</v>
      </c>
      <c r="F5780" t="s">
        <v>13</v>
      </c>
      <c r="G5780" s="1">
        <v>11.079999923706101</v>
      </c>
      <c r="H5780">
        <v>50</v>
      </c>
      <c r="I5780" t="s">
        <v>14</v>
      </c>
      <c r="J5780" t="s">
        <v>20</v>
      </c>
      <c r="K5780">
        <f>VLOOKUP(J5780,'Prix unitaires'!B:D,3,FALSE)</f>
        <v>0</v>
      </c>
      <c r="L5780" s="11">
        <f t="shared" si="90"/>
        <v>0</v>
      </c>
    </row>
    <row r="5781" spans="1:12" x14ac:dyDescent="0.25">
      <c r="A5781">
        <v>721</v>
      </c>
      <c r="B5781" t="s">
        <v>37</v>
      </c>
      <c r="C5781">
        <v>13</v>
      </c>
      <c r="D5781" t="s">
        <v>11</v>
      </c>
      <c r="E5781" t="s">
        <v>19</v>
      </c>
      <c r="F5781" t="s">
        <v>13</v>
      </c>
      <c r="G5781" s="1">
        <v>11.079999923706101</v>
      </c>
      <c r="H5781">
        <v>50</v>
      </c>
      <c r="I5781" t="s">
        <v>14</v>
      </c>
      <c r="J5781" t="s">
        <v>20</v>
      </c>
      <c r="K5781">
        <f>VLOOKUP(J5781,'Prix unitaires'!B:D,3,FALSE)</f>
        <v>0</v>
      </c>
      <c r="L5781" s="11">
        <f t="shared" si="90"/>
        <v>0</v>
      </c>
    </row>
    <row r="5782" spans="1:12" x14ac:dyDescent="0.25">
      <c r="A5782">
        <v>721</v>
      </c>
      <c r="B5782" t="s">
        <v>37</v>
      </c>
      <c r="C5782">
        <v>14</v>
      </c>
      <c r="D5782" t="s">
        <v>11</v>
      </c>
      <c r="E5782" t="s">
        <v>19</v>
      </c>
      <c r="F5782" t="s">
        <v>13</v>
      </c>
      <c r="G5782" s="1">
        <v>8.6899995803833008</v>
      </c>
      <c r="H5782">
        <v>50</v>
      </c>
      <c r="I5782" t="s">
        <v>14</v>
      </c>
      <c r="J5782" t="s">
        <v>20</v>
      </c>
      <c r="K5782">
        <f>VLOOKUP(J5782,'Prix unitaires'!B:D,3,FALSE)</f>
        <v>0</v>
      </c>
      <c r="L5782" s="11">
        <f t="shared" si="90"/>
        <v>0</v>
      </c>
    </row>
    <row r="5783" spans="1:12" x14ac:dyDescent="0.25">
      <c r="A5783">
        <v>721</v>
      </c>
      <c r="B5783" t="s">
        <v>37</v>
      </c>
      <c r="C5783">
        <v>15</v>
      </c>
      <c r="D5783" t="s">
        <v>11</v>
      </c>
      <c r="E5783" t="s">
        <v>165</v>
      </c>
      <c r="F5783" t="s">
        <v>13</v>
      </c>
      <c r="G5783" s="1">
        <v>0.28000000119209301</v>
      </c>
      <c r="H5783">
        <v>1</v>
      </c>
      <c r="I5783" t="s">
        <v>14</v>
      </c>
      <c r="J5783" t="s">
        <v>166</v>
      </c>
      <c r="K5783">
        <f>VLOOKUP(J5783,'Prix unitaires'!B:D,3,FALSE)</f>
        <v>0</v>
      </c>
      <c r="L5783" s="11">
        <f t="shared" si="90"/>
        <v>0</v>
      </c>
    </row>
    <row r="5784" spans="1:12" x14ac:dyDescent="0.25">
      <c r="A5784">
        <v>721</v>
      </c>
      <c r="B5784" t="s">
        <v>37</v>
      </c>
      <c r="C5784">
        <v>17</v>
      </c>
      <c r="D5784" t="s">
        <v>11</v>
      </c>
      <c r="E5784" t="s">
        <v>12</v>
      </c>
      <c r="F5784" t="s">
        <v>13</v>
      </c>
      <c r="G5784" s="1">
        <v>14.6400003433228</v>
      </c>
      <c r="H5784">
        <v>50</v>
      </c>
      <c r="I5784" t="s">
        <v>14</v>
      </c>
      <c r="J5784" t="s">
        <v>15</v>
      </c>
      <c r="K5784">
        <f>VLOOKUP(J5784,'Prix unitaires'!B:D,3,FALSE)</f>
        <v>0</v>
      </c>
      <c r="L5784" s="11">
        <f t="shared" si="90"/>
        <v>0</v>
      </c>
    </row>
    <row r="5785" spans="1:12" x14ac:dyDescent="0.25">
      <c r="A5785">
        <v>721</v>
      </c>
      <c r="B5785" t="s">
        <v>37</v>
      </c>
      <c r="C5785" t="s">
        <v>90</v>
      </c>
      <c r="D5785" t="s">
        <v>11</v>
      </c>
      <c r="E5785" t="s">
        <v>165</v>
      </c>
      <c r="F5785" t="s">
        <v>13</v>
      </c>
      <c r="G5785" s="1">
        <v>3.4000000953674299</v>
      </c>
      <c r="H5785">
        <v>1</v>
      </c>
      <c r="I5785" t="s">
        <v>14</v>
      </c>
      <c r="J5785" t="s">
        <v>166</v>
      </c>
      <c r="K5785">
        <f>VLOOKUP(J5785,'Prix unitaires'!B:D,3,FALSE)</f>
        <v>0</v>
      </c>
      <c r="L5785" s="11">
        <f t="shared" si="90"/>
        <v>0</v>
      </c>
    </row>
    <row r="5786" spans="1:12" x14ac:dyDescent="0.25">
      <c r="A5786">
        <v>721</v>
      </c>
      <c r="B5786" t="s">
        <v>37</v>
      </c>
      <c r="C5786">
        <v>2</v>
      </c>
      <c r="D5786" t="s">
        <v>11</v>
      </c>
      <c r="E5786" t="s">
        <v>12</v>
      </c>
      <c r="F5786" t="s">
        <v>13</v>
      </c>
      <c r="G5786" s="1">
        <v>3.7000000476837198</v>
      </c>
      <c r="H5786">
        <v>50</v>
      </c>
      <c r="I5786" t="s">
        <v>14</v>
      </c>
      <c r="J5786" t="s">
        <v>15</v>
      </c>
      <c r="K5786">
        <f>VLOOKUP(J5786,'Prix unitaires'!B:D,3,FALSE)</f>
        <v>0</v>
      </c>
      <c r="L5786" s="11">
        <f t="shared" si="90"/>
        <v>0</v>
      </c>
    </row>
    <row r="5787" spans="1:12" x14ac:dyDescent="0.25">
      <c r="A5787">
        <v>721</v>
      </c>
      <c r="B5787" t="s">
        <v>37</v>
      </c>
      <c r="C5787">
        <v>3</v>
      </c>
      <c r="D5787" t="s">
        <v>11</v>
      </c>
      <c r="E5787" t="s">
        <v>12</v>
      </c>
      <c r="F5787" t="s">
        <v>13</v>
      </c>
      <c r="G5787" s="1">
        <v>16.059999465942401</v>
      </c>
      <c r="H5787">
        <v>24</v>
      </c>
      <c r="I5787" t="s">
        <v>14</v>
      </c>
      <c r="J5787" t="s">
        <v>15</v>
      </c>
      <c r="K5787">
        <f>VLOOKUP(J5787,'Prix unitaires'!B:D,3,FALSE)</f>
        <v>0</v>
      </c>
      <c r="L5787" s="11">
        <f t="shared" si="90"/>
        <v>0</v>
      </c>
    </row>
    <row r="5788" spans="1:12" x14ac:dyDescent="0.25">
      <c r="A5788">
        <v>721</v>
      </c>
      <c r="B5788" t="s">
        <v>37</v>
      </c>
      <c r="C5788">
        <v>4</v>
      </c>
      <c r="D5788" t="s">
        <v>11</v>
      </c>
      <c r="E5788" t="s">
        <v>19</v>
      </c>
      <c r="F5788" t="s">
        <v>13</v>
      </c>
      <c r="G5788" s="1">
        <v>11.949999809265099</v>
      </c>
      <c r="H5788">
        <v>50</v>
      </c>
      <c r="I5788" t="s">
        <v>14</v>
      </c>
      <c r="J5788" t="s">
        <v>20</v>
      </c>
      <c r="K5788">
        <f>VLOOKUP(J5788,'Prix unitaires'!B:D,3,FALSE)</f>
        <v>0</v>
      </c>
      <c r="L5788" s="11">
        <f t="shared" si="90"/>
        <v>0</v>
      </c>
    </row>
    <row r="5789" spans="1:12" x14ac:dyDescent="0.25">
      <c r="A5789">
        <v>721</v>
      </c>
      <c r="B5789" t="s">
        <v>37</v>
      </c>
      <c r="C5789">
        <v>5</v>
      </c>
      <c r="D5789" t="s">
        <v>11</v>
      </c>
      <c r="E5789" t="s">
        <v>12</v>
      </c>
      <c r="F5789" t="s">
        <v>13</v>
      </c>
      <c r="G5789" s="1">
        <v>20.389999389648398</v>
      </c>
      <c r="H5789">
        <v>50</v>
      </c>
      <c r="I5789" t="s">
        <v>14</v>
      </c>
      <c r="J5789" t="s">
        <v>15</v>
      </c>
      <c r="K5789">
        <f>VLOOKUP(J5789,'Prix unitaires'!B:D,3,FALSE)</f>
        <v>0</v>
      </c>
      <c r="L5789" s="11">
        <f t="shared" si="90"/>
        <v>0</v>
      </c>
    </row>
    <row r="5790" spans="1:12" x14ac:dyDescent="0.25">
      <c r="A5790">
        <v>721</v>
      </c>
      <c r="B5790" t="s">
        <v>37</v>
      </c>
      <c r="C5790">
        <v>7</v>
      </c>
      <c r="D5790" t="s">
        <v>11</v>
      </c>
      <c r="E5790" t="s">
        <v>19</v>
      </c>
      <c r="F5790" t="s">
        <v>13</v>
      </c>
      <c r="G5790" s="1">
        <v>41.959999084472699</v>
      </c>
      <c r="H5790">
        <v>50</v>
      </c>
      <c r="I5790" t="s">
        <v>14</v>
      </c>
      <c r="J5790" t="s">
        <v>20</v>
      </c>
      <c r="K5790">
        <f>VLOOKUP(J5790,'Prix unitaires'!B:D,3,FALSE)</f>
        <v>0</v>
      </c>
      <c r="L5790" s="11">
        <f t="shared" si="90"/>
        <v>0</v>
      </c>
    </row>
    <row r="5791" spans="1:12" x14ac:dyDescent="0.25">
      <c r="A5791">
        <v>721</v>
      </c>
      <c r="B5791" t="s">
        <v>37</v>
      </c>
      <c r="C5791">
        <v>9</v>
      </c>
      <c r="D5791" t="s">
        <v>11</v>
      </c>
      <c r="E5791" t="s">
        <v>19</v>
      </c>
      <c r="F5791" t="s">
        <v>13</v>
      </c>
      <c r="G5791" s="1">
        <v>10.8400001525879</v>
      </c>
      <c r="H5791">
        <v>50</v>
      </c>
      <c r="I5791" t="s">
        <v>14</v>
      </c>
      <c r="J5791" t="s">
        <v>20</v>
      </c>
      <c r="K5791">
        <f>VLOOKUP(J5791,'Prix unitaires'!B:D,3,FALSE)</f>
        <v>0</v>
      </c>
      <c r="L5791" s="11">
        <f t="shared" si="90"/>
        <v>0</v>
      </c>
    </row>
    <row r="5792" spans="1:12" x14ac:dyDescent="0.25">
      <c r="A5792">
        <v>721</v>
      </c>
      <c r="B5792" t="s">
        <v>37</v>
      </c>
      <c r="C5792" t="s">
        <v>135</v>
      </c>
      <c r="D5792" t="s">
        <v>11</v>
      </c>
      <c r="E5792" t="s">
        <v>19</v>
      </c>
      <c r="F5792" t="s">
        <v>13</v>
      </c>
      <c r="G5792" s="1">
        <v>13.300000190734901</v>
      </c>
      <c r="H5792">
        <v>50</v>
      </c>
      <c r="I5792" t="s">
        <v>14</v>
      </c>
      <c r="J5792" t="s">
        <v>20</v>
      </c>
      <c r="K5792">
        <f>VLOOKUP(J5792,'Prix unitaires'!B:D,3,FALSE)</f>
        <v>0</v>
      </c>
      <c r="L5792" s="11">
        <f t="shared" si="90"/>
        <v>0</v>
      </c>
    </row>
    <row r="5793" spans="1:12" x14ac:dyDescent="0.25">
      <c r="A5793">
        <v>721</v>
      </c>
      <c r="B5793" t="s">
        <v>37</v>
      </c>
      <c r="C5793" t="s">
        <v>135</v>
      </c>
      <c r="D5793" t="s">
        <v>11</v>
      </c>
      <c r="E5793" t="s">
        <v>165</v>
      </c>
      <c r="F5793" t="s">
        <v>13</v>
      </c>
      <c r="G5793" s="1">
        <v>1.2400000095367401</v>
      </c>
      <c r="H5793">
        <v>1</v>
      </c>
      <c r="I5793" t="s">
        <v>14</v>
      </c>
      <c r="J5793" t="s">
        <v>166</v>
      </c>
      <c r="K5793">
        <f>VLOOKUP(J5793,'Prix unitaires'!B:D,3,FALSE)</f>
        <v>0</v>
      </c>
      <c r="L5793" s="11">
        <f t="shared" si="90"/>
        <v>0</v>
      </c>
    </row>
    <row r="5794" spans="1:12" x14ac:dyDescent="0.25">
      <c r="A5794">
        <v>721</v>
      </c>
      <c r="B5794" t="s">
        <v>37</v>
      </c>
      <c r="C5794" t="s">
        <v>163</v>
      </c>
      <c r="D5794" t="s">
        <v>11</v>
      </c>
      <c r="E5794" t="s">
        <v>19</v>
      </c>
      <c r="F5794" t="s">
        <v>13</v>
      </c>
      <c r="G5794" s="1">
        <v>13.300000190734901</v>
      </c>
      <c r="H5794">
        <v>50</v>
      </c>
      <c r="I5794" t="s">
        <v>14</v>
      </c>
      <c r="J5794" t="s">
        <v>20</v>
      </c>
      <c r="K5794">
        <f>VLOOKUP(J5794,'Prix unitaires'!B:D,3,FALSE)</f>
        <v>0</v>
      </c>
      <c r="L5794" s="11">
        <f t="shared" si="90"/>
        <v>0</v>
      </c>
    </row>
    <row r="5795" spans="1:12" x14ac:dyDescent="0.25">
      <c r="A5795">
        <v>721</v>
      </c>
      <c r="B5795" t="s">
        <v>37</v>
      </c>
      <c r="C5795" t="s">
        <v>163</v>
      </c>
      <c r="D5795" t="s">
        <v>11</v>
      </c>
      <c r="E5795" t="s">
        <v>165</v>
      </c>
      <c r="F5795" t="s">
        <v>13</v>
      </c>
      <c r="G5795" s="1">
        <v>2.4900000095367401</v>
      </c>
      <c r="H5795">
        <v>1</v>
      </c>
      <c r="I5795" t="s">
        <v>14</v>
      </c>
      <c r="J5795" t="s">
        <v>166</v>
      </c>
      <c r="K5795">
        <f>VLOOKUP(J5795,'Prix unitaires'!B:D,3,FALSE)</f>
        <v>0</v>
      </c>
      <c r="L5795" s="11">
        <f t="shared" si="90"/>
        <v>0</v>
      </c>
    </row>
    <row r="5796" spans="1:12" x14ac:dyDescent="0.25">
      <c r="A5796">
        <v>721</v>
      </c>
      <c r="B5796" t="s">
        <v>10</v>
      </c>
      <c r="C5796" t="s">
        <v>135</v>
      </c>
      <c r="D5796" t="s">
        <v>11</v>
      </c>
      <c r="E5796" t="s">
        <v>19</v>
      </c>
      <c r="F5796" t="s">
        <v>13</v>
      </c>
      <c r="G5796" s="1">
        <v>13.300000190734901</v>
      </c>
      <c r="H5796">
        <v>50</v>
      </c>
      <c r="I5796" t="s">
        <v>14</v>
      </c>
      <c r="J5796" t="s">
        <v>20</v>
      </c>
      <c r="K5796">
        <f>VLOOKUP(J5796,'Prix unitaires'!B:D,3,FALSE)</f>
        <v>0</v>
      </c>
      <c r="L5796" s="11">
        <f t="shared" si="90"/>
        <v>0</v>
      </c>
    </row>
    <row r="5797" spans="1:12" x14ac:dyDescent="0.25">
      <c r="A5797">
        <v>721</v>
      </c>
      <c r="B5797" t="s">
        <v>10</v>
      </c>
      <c r="C5797" t="s">
        <v>135</v>
      </c>
      <c r="D5797" t="s">
        <v>11</v>
      </c>
      <c r="E5797" t="s">
        <v>165</v>
      </c>
      <c r="F5797" t="s">
        <v>13</v>
      </c>
      <c r="G5797" s="1">
        <v>1.4700000286102299</v>
      </c>
      <c r="H5797">
        <v>1</v>
      </c>
      <c r="I5797" t="s">
        <v>14</v>
      </c>
      <c r="J5797" t="s">
        <v>166</v>
      </c>
      <c r="K5797">
        <f>VLOOKUP(J5797,'Prix unitaires'!B:D,3,FALSE)</f>
        <v>0</v>
      </c>
      <c r="L5797" s="11">
        <f t="shared" si="90"/>
        <v>0</v>
      </c>
    </row>
    <row r="5798" spans="1:12" x14ac:dyDescent="0.25">
      <c r="A5798">
        <v>152</v>
      </c>
      <c r="B5798" t="s">
        <v>26</v>
      </c>
      <c r="C5798">
        <v>101</v>
      </c>
      <c r="D5798" t="s">
        <v>11</v>
      </c>
      <c r="E5798" t="s">
        <v>167</v>
      </c>
      <c r="F5798" t="s">
        <v>13</v>
      </c>
      <c r="G5798" s="1">
        <v>4.0100002288818404</v>
      </c>
      <c r="H5798">
        <v>1</v>
      </c>
      <c r="I5798" t="s">
        <v>14</v>
      </c>
      <c r="J5798" t="s">
        <v>168</v>
      </c>
      <c r="K5798">
        <f>VLOOKUP(J5798,'Prix unitaires'!B:D,3,FALSE)</f>
        <v>0</v>
      </c>
      <c r="L5798" s="11">
        <f t="shared" si="90"/>
        <v>0</v>
      </c>
    </row>
    <row r="5799" spans="1:12" x14ac:dyDescent="0.25">
      <c r="A5799">
        <v>152</v>
      </c>
      <c r="B5799" t="s">
        <v>26</v>
      </c>
      <c r="C5799">
        <v>103</v>
      </c>
      <c r="D5799" t="s">
        <v>11</v>
      </c>
      <c r="E5799" t="s">
        <v>167</v>
      </c>
      <c r="F5799" t="s">
        <v>13</v>
      </c>
      <c r="G5799" s="1">
        <v>5.3899998664856001</v>
      </c>
      <c r="H5799">
        <v>1</v>
      </c>
      <c r="I5799" t="s">
        <v>14</v>
      </c>
      <c r="J5799" t="s">
        <v>168</v>
      </c>
      <c r="K5799">
        <f>VLOOKUP(J5799,'Prix unitaires'!B:D,3,FALSE)</f>
        <v>0</v>
      </c>
      <c r="L5799" s="11">
        <f t="shared" si="90"/>
        <v>0</v>
      </c>
    </row>
    <row r="5800" spans="1:12" x14ac:dyDescent="0.25">
      <c r="A5800">
        <v>152</v>
      </c>
      <c r="B5800" t="s">
        <v>26</v>
      </c>
      <c r="C5800">
        <v>104</v>
      </c>
      <c r="D5800" t="s">
        <v>11</v>
      </c>
      <c r="E5800" t="s">
        <v>167</v>
      </c>
      <c r="F5800" t="s">
        <v>13</v>
      </c>
      <c r="G5800" s="1">
        <v>4.0100002288818404</v>
      </c>
      <c r="H5800">
        <v>1</v>
      </c>
      <c r="I5800" t="s">
        <v>14</v>
      </c>
      <c r="J5800" t="s">
        <v>168</v>
      </c>
      <c r="K5800">
        <f>VLOOKUP(J5800,'Prix unitaires'!B:D,3,FALSE)</f>
        <v>0</v>
      </c>
      <c r="L5800" s="11">
        <f t="shared" si="90"/>
        <v>0</v>
      </c>
    </row>
    <row r="5801" spans="1:12" x14ac:dyDescent="0.25">
      <c r="A5801">
        <v>152</v>
      </c>
      <c r="B5801" t="s">
        <v>26</v>
      </c>
      <c r="C5801">
        <v>105</v>
      </c>
      <c r="D5801" t="s">
        <v>11</v>
      </c>
      <c r="E5801" t="s">
        <v>167</v>
      </c>
      <c r="F5801" t="s">
        <v>13</v>
      </c>
      <c r="G5801" s="1">
        <v>5.3899998664856001</v>
      </c>
      <c r="H5801">
        <v>1</v>
      </c>
      <c r="I5801" t="s">
        <v>14</v>
      </c>
      <c r="J5801" t="s">
        <v>168</v>
      </c>
      <c r="K5801">
        <f>VLOOKUP(J5801,'Prix unitaires'!B:D,3,FALSE)</f>
        <v>0</v>
      </c>
      <c r="L5801" s="11">
        <f t="shared" si="90"/>
        <v>0</v>
      </c>
    </row>
    <row r="5802" spans="1:12" x14ac:dyDescent="0.25">
      <c r="A5802">
        <v>152</v>
      </c>
      <c r="B5802" t="s">
        <v>26</v>
      </c>
      <c r="C5802">
        <v>106</v>
      </c>
      <c r="D5802" t="s">
        <v>11</v>
      </c>
      <c r="E5802" t="s">
        <v>167</v>
      </c>
      <c r="F5802" t="s">
        <v>13</v>
      </c>
      <c r="G5802" s="1">
        <v>6.6300001144409197</v>
      </c>
      <c r="H5802">
        <v>1</v>
      </c>
      <c r="I5802" t="s">
        <v>14</v>
      </c>
      <c r="J5802" t="s">
        <v>168</v>
      </c>
      <c r="K5802">
        <f>VLOOKUP(J5802,'Prix unitaires'!B:D,3,FALSE)</f>
        <v>0</v>
      </c>
      <c r="L5802" s="11">
        <f t="shared" si="90"/>
        <v>0</v>
      </c>
    </row>
    <row r="5803" spans="1:12" x14ac:dyDescent="0.25">
      <c r="A5803">
        <v>152</v>
      </c>
      <c r="B5803" t="s">
        <v>26</v>
      </c>
      <c r="C5803">
        <v>107</v>
      </c>
      <c r="D5803" t="s">
        <v>11</v>
      </c>
      <c r="E5803" t="s">
        <v>167</v>
      </c>
      <c r="F5803" t="s">
        <v>13</v>
      </c>
      <c r="G5803" s="1">
        <v>4.0100002288818404</v>
      </c>
      <c r="H5803">
        <v>1</v>
      </c>
      <c r="I5803" t="s">
        <v>14</v>
      </c>
      <c r="J5803" t="s">
        <v>168</v>
      </c>
      <c r="K5803">
        <f>VLOOKUP(J5803,'Prix unitaires'!B:D,3,FALSE)</f>
        <v>0</v>
      </c>
      <c r="L5803" s="11">
        <f t="shared" si="90"/>
        <v>0</v>
      </c>
    </row>
    <row r="5804" spans="1:12" x14ac:dyDescent="0.25">
      <c r="A5804">
        <v>152</v>
      </c>
      <c r="B5804" t="s">
        <v>26</v>
      </c>
      <c r="C5804">
        <v>108</v>
      </c>
      <c r="D5804" t="s">
        <v>11</v>
      </c>
      <c r="E5804" t="s">
        <v>167</v>
      </c>
      <c r="F5804" t="s">
        <v>13</v>
      </c>
      <c r="G5804" s="1">
        <v>9.9200000762938991</v>
      </c>
      <c r="H5804">
        <v>1</v>
      </c>
      <c r="I5804" t="s">
        <v>14</v>
      </c>
      <c r="J5804" t="s">
        <v>168</v>
      </c>
      <c r="K5804">
        <f>VLOOKUP(J5804,'Prix unitaires'!B:D,3,FALSE)</f>
        <v>0</v>
      </c>
      <c r="L5804" s="11">
        <f t="shared" si="90"/>
        <v>0</v>
      </c>
    </row>
    <row r="5805" spans="1:12" x14ac:dyDescent="0.25">
      <c r="A5805">
        <v>152</v>
      </c>
      <c r="B5805" t="s">
        <v>26</v>
      </c>
      <c r="C5805">
        <v>110</v>
      </c>
      <c r="D5805" t="s">
        <v>11</v>
      </c>
      <c r="E5805" t="s">
        <v>167</v>
      </c>
      <c r="F5805" t="s">
        <v>13</v>
      </c>
      <c r="G5805" s="1">
        <v>6.5100002288818404</v>
      </c>
      <c r="H5805">
        <v>1</v>
      </c>
      <c r="I5805" t="s">
        <v>14</v>
      </c>
      <c r="J5805" t="s">
        <v>168</v>
      </c>
      <c r="K5805">
        <f>VLOOKUP(J5805,'Prix unitaires'!B:D,3,FALSE)</f>
        <v>0</v>
      </c>
      <c r="L5805" s="11">
        <f t="shared" si="90"/>
        <v>0</v>
      </c>
    </row>
    <row r="5806" spans="1:12" x14ac:dyDescent="0.25">
      <c r="A5806">
        <v>152</v>
      </c>
      <c r="B5806" t="s">
        <v>26</v>
      </c>
      <c r="C5806">
        <v>112</v>
      </c>
      <c r="D5806" t="s">
        <v>11</v>
      </c>
      <c r="E5806" t="s">
        <v>167</v>
      </c>
      <c r="F5806" t="s">
        <v>13</v>
      </c>
      <c r="G5806" s="1">
        <v>9.6899995803833008</v>
      </c>
      <c r="H5806">
        <v>1</v>
      </c>
      <c r="I5806" t="s">
        <v>14</v>
      </c>
      <c r="J5806" t="s">
        <v>168</v>
      </c>
      <c r="K5806">
        <f>VLOOKUP(J5806,'Prix unitaires'!B:D,3,FALSE)</f>
        <v>0</v>
      </c>
      <c r="L5806" s="11">
        <f t="shared" si="90"/>
        <v>0</v>
      </c>
    </row>
    <row r="5807" spans="1:12" x14ac:dyDescent="0.25">
      <c r="A5807">
        <v>152</v>
      </c>
      <c r="B5807" t="s">
        <v>26</v>
      </c>
      <c r="C5807">
        <v>113</v>
      </c>
      <c r="D5807" t="s">
        <v>11</v>
      </c>
      <c r="E5807" t="s">
        <v>167</v>
      </c>
      <c r="F5807" t="s">
        <v>13</v>
      </c>
      <c r="G5807" s="1">
        <v>5.3899998664856001</v>
      </c>
      <c r="H5807">
        <v>1</v>
      </c>
      <c r="I5807" t="s">
        <v>14</v>
      </c>
      <c r="J5807" t="s">
        <v>168</v>
      </c>
      <c r="K5807">
        <f>VLOOKUP(J5807,'Prix unitaires'!B:D,3,FALSE)</f>
        <v>0</v>
      </c>
      <c r="L5807" s="11">
        <f t="shared" si="90"/>
        <v>0</v>
      </c>
    </row>
    <row r="5808" spans="1:12" x14ac:dyDescent="0.25">
      <c r="A5808">
        <v>152</v>
      </c>
      <c r="B5808" t="s">
        <v>26</v>
      </c>
      <c r="C5808">
        <v>114</v>
      </c>
      <c r="D5808" t="s">
        <v>11</v>
      </c>
      <c r="E5808" t="s">
        <v>167</v>
      </c>
      <c r="F5808" t="s">
        <v>13</v>
      </c>
      <c r="G5808" s="1">
        <v>4.0100002288818404</v>
      </c>
      <c r="H5808">
        <v>1</v>
      </c>
      <c r="I5808" t="s">
        <v>14</v>
      </c>
      <c r="J5808" t="s">
        <v>168</v>
      </c>
      <c r="K5808">
        <f>VLOOKUP(J5808,'Prix unitaires'!B:D,3,FALSE)</f>
        <v>0</v>
      </c>
      <c r="L5808" s="11">
        <f t="shared" si="90"/>
        <v>0</v>
      </c>
    </row>
    <row r="5809" spans="1:12" x14ac:dyDescent="0.25">
      <c r="A5809">
        <v>152</v>
      </c>
      <c r="B5809" t="s">
        <v>26</v>
      </c>
      <c r="C5809">
        <v>116</v>
      </c>
      <c r="D5809" t="s">
        <v>11</v>
      </c>
      <c r="E5809" t="s">
        <v>167</v>
      </c>
      <c r="F5809" t="s">
        <v>13</v>
      </c>
      <c r="G5809" s="1">
        <v>6.6300001144409197</v>
      </c>
      <c r="H5809">
        <v>1</v>
      </c>
      <c r="I5809" t="s">
        <v>14</v>
      </c>
      <c r="J5809" t="s">
        <v>168</v>
      </c>
      <c r="K5809">
        <f>VLOOKUP(J5809,'Prix unitaires'!B:D,3,FALSE)</f>
        <v>0</v>
      </c>
      <c r="L5809" s="11">
        <f t="shared" si="90"/>
        <v>0</v>
      </c>
    </row>
    <row r="5810" spans="1:12" x14ac:dyDescent="0.25">
      <c r="A5810">
        <v>152</v>
      </c>
      <c r="B5810" t="s">
        <v>26</v>
      </c>
      <c r="C5810">
        <v>119</v>
      </c>
      <c r="D5810" t="s">
        <v>11</v>
      </c>
      <c r="E5810" t="s">
        <v>167</v>
      </c>
      <c r="F5810" t="s">
        <v>13</v>
      </c>
      <c r="G5810" s="1">
        <v>0.239999994635582</v>
      </c>
      <c r="H5810">
        <v>1</v>
      </c>
      <c r="I5810" t="s">
        <v>14</v>
      </c>
      <c r="J5810" t="s">
        <v>168</v>
      </c>
      <c r="K5810">
        <f>VLOOKUP(J5810,'Prix unitaires'!B:D,3,FALSE)</f>
        <v>0</v>
      </c>
      <c r="L5810" s="11">
        <f t="shared" si="90"/>
        <v>0</v>
      </c>
    </row>
    <row r="5811" spans="1:12" x14ac:dyDescent="0.25">
      <c r="A5811">
        <v>152</v>
      </c>
      <c r="B5811" t="s">
        <v>26</v>
      </c>
      <c r="C5811">
        <v>120</v>
      </c>
      <c r="D5811" t="s">
        <v>11</v>
      </c>
      <c r="E5811" t="s">
        <v>167</v>
      </c>
      <c r="F5811" t="s">
        <v>13</v>
      </c>
      <c r="G5811" s="1">
        <v>0.40999999642372098</v>
      </c>
      <c r="H5811">
        <v>1</v>
      </c>
      <c r="I5811" t="s">
        <v>14</v>
      </c>
      <c r="J5811" t="s">
        <v>168</v>
      </c>
      <c r="K5811">
        <f>VLOOKUP(J5811,'Prix unitaires'!B:D,3,FALSE)</f>
        <v>0</v>
      </c>
      <c r="L5811" s="11">
        <f t="shared" si="90"/>
        <v>0</v>
      </c>
    </row>
    <row r="5812" spans="1:12" x14ac:dyDescent="0.25">
      <c r="A5812">
        <v>152</v>
      </c>
      <c r="B5812" t="s">
        <v>26</v>
      </c>
      <c r="C5812">
        <v>102</v>
      </c>
      <c r="D5812" t="s">
        <v>11</v>
      </c>
      <c r="E5812" t="s">
        <v>35</v>
      </c>
      <c r="F5812" t="s">
        <v>13</v>
      </c>
      <c r="G5812" s="1">
        <v>13.5</v>
      </c>
      <c r="H5812">
        <v>1</v>
      </c>
      <c r="I5812" t="s">
        <v>14</v>
      </c>
      <c r="J5812" t="s">
        <v>36</v>
      </c>
      <c r="K5812">
        <f>VLOOKUP(J5812,'Prix unitaires'!B:D,3,FALSE)</f>
        <v>0</v>
      </c>
      <c r="L5812" s="11">
        <f t="shared" si="90"/>
        <v>0</v>
      </c>
    </row>
    <row r="5813" spans="1:12" x14ac:dyDescent="0.25">
      <c r="A5813">
        <v>152</v>
      </c>
      <c r="B5813" t="s">
        <v>26</v>
      </c>
      <c r="C5813" t="s">
        <v>120</v>
      </c>
      <c r="D5813" t="s">
        <v>11</v>
      </c>
      <c r="E5813" t="s">
        <v>17</v>
      </c>
      <c r="F5813" t="s">
        <v>13</v>
      </c>
      <c r="G5813" s="1">
        <v>1.4800000190734901</v>
      </c>
      <c r="H5813">
        <v>50</v>
      </c>
      <c r="I5813" t="s">
        <v>14</v>
      </c>
      <c r="J5813" t="s">
        <v>18</v>
      </c>
      <c r="K5813">
        <f>VLOOKUP(J5813,'Prix unitaires'!B:D,3,FALSE)</f>
        <v>0</v>
      </c>
      <c r="L5813" s="11">
        <f t="shared" si="90"/>
        <v>0</v>
      </c>
    </row>
    <row r="5814" spans="1:12" x14ac:dyDescent="0.25">
      <c r="A5814">
        <v>152</v>
      </c>
      <c r="B5814" t="s">
        <v>26</v>
      </c>
      <c r="C5814" t="s">
        <v>120</v>
      </c>
      <c r="D5814" t="s">
        <v>11</v>
      </c>
      <c r="E5814" t="s">
        <v>35</v>
      </c>
      <c r="F5814" t="s">
        <v>13</v>
      </c>
      <c r="G5814" s="1">
        <v>1.4800000190734901</v>
      </c>
      <c r="H5814">
        <v>1</v>
      </c>
      <c r="I5814" t="s">
        <v>14</v>
      </c>
      <c r="J5814" t="s">
        <v>36</v>
      </c>
      <c r="K5814">
        <f>VLOOKUP(J5814,'Prix unitaires'!B:D,3,FALSE)</f>
        <v>0</v>
      </c>
      <c r="L5814" s="11">
        <f t="shared" si="90"/>
        <v>0</v>
      </c>
    </row>
    <row r="5815" spans="1:12" x14ac:dyDescent="0.25">
      <c r="A5815">
        <v>152</v>
      </c>
      <c r="B5815" t="s">
        <v>26</v>
      </c>
      <c r="C5815" t="s">
        <v>120</v>
      </c>
      <c r="D5815" t="s">
        <v>11</v>
      </c>
      <c r="E5815" t="s">
        <v>165</v>
      </c>
      <c r="F5815" t="s">
        <v>13</v>
      </c>
      <c r="G5815" s="1">
        <v>2.4000000953674299</v>
      </c>
      <c r="H5815">
        <v>1</v>
      </c>
      <c r="I5815" t="s">
        <v>14</v>
      </c>
      <c r="J5815" t="s">
        <v>166</v>
      </c>
      <c r="K5815">
        <f>VLOOKUP(J5815,'Prix unitaires'!B:D,3,FALSE)</f>
        <v>0</v>
      </c>
      <c r="L5815" s="11">
        <f t="shared" si="90"/>
        <v>0</v>
      </c>
    </row>
    <row r="5816" spans="1:12" x14ac:dyDescent="0.25">
      <c r="A5816">
        <v>152</v>
      </c>
      <c r="B5816" t="s">
        <v>26</v>
      </c>
      <c r="C5816" t="s">
        <v>121</v>
      </c>
      <c r="D5816" t="s">
        <v>11</v>
      </c>
      <c r="E5816" t="s">
        <v>167</v>
      </c>
      <c r="F5816" t="s">
        <v>13</v>
      </c>
      <c r="G5816" s="1">
        <v>3.5</v>
      </c>
      <c r="H5816">
        <v>1</v>
      </c>
      <c r="I5816" t="s">
        <v>14</v>
      </c>
      <c r="J5816" t="s">
        <v>168</v>
      </c>
      <c r="K5816">
        <f>VLOOKUP(J5816,'Prix unitaires'!B:D,3,FALSE)</f>
        <v>0</v>
      </c>
      <c r="L5816" s="11">
        <f t="shared" si="90"/>
        <v>0</v>
      </c>
    </row>
    <row r="5817" spans="1:12" x14ac:dyDescent="0.25">
      <c r="A5817">
        <v>152</v>
      </c>
      <c r="B5817" t="s">
        <v>26</v>
      </c>
      <c r="C5817" t="s">
        <v>44</v>
      </c>
      <c r="D5817" t="s">
        <v>11</v>
      </c>
      <c r="E5817" t="s">
        <v>35</v>
      </c>
      <c r="F5817" t="s">
        <v>13</v>
      </c>
      <c r="G5817" s="1">
        <v>8.3199996948241992</v>
      </c>
      <c r="H5817">
        <v>1</v>
      </c>
      <c r="I5817" t="s">
        <v>14</v>
      </c>
      <c r="J5817" t="s">
        <v>36</v>
      </c>
      <c r="K5817">
        <f>VLOOKUP(J5817,'Prix unitaires'!B:D,3,FALSE)</f>
        <v>0</v>
      </c>
      <c r="L5817" s="11">
        <f t="shared" si="90"/>
        <v>0</v>
      </c>
    </row>
    <row r="5818" spans="1:12" x14ac:dyDescent="0.25">
      <c r="A5818">
        <v>152</v>
      </c>
      <c r="B5818" t="s">
        <v>26</v>
      </c>
      <c r="C5818">
        <v>109</v>
      </c>
      <c r="D5818" t="s">
        <v>11</v>
      </c>
      <c r="E5818" t="s">
        <v>35</v>
      </c>
      <c r="F5818" t="s">
        <v>13</v>
      </c>
      <c r="G5818" s="1">
        <v>12.560000419616699</v>
      </c>
      <c r="H5818">
        <v>1</v>
      </c>
      <c r="I5818" t="s">
        <v>14</v>
      </c>
      <c r="J5818" t="s">
        <v>36</v>
      </c>
      <c r="K5818">
        <f>VLOOKUP(J5818,'Prix unitaires'!B:D,3,FALSE)</f>
        <v>0</v>
      </c>
      <c r="L5818" s="11">
        <f t="shared" si="90"/>
        <v>0</v>
      </c>
    </row>
    <row r="5819" spans="1:12" x14ac:dyDescent="0.25">
      <c r="A5819">
        <v>152</v>
      </c>
      <c r="B5819" t="s">
        <v>26</v>
      </c>
      <c r="C5819">
        <v>109</v>
      </c>
      <c r="D5819" t="s">
        <v>11</v>
      </c>
      <c r="E5819" t="s">
        <v>167</v>
      </c>
      <c r="F5819" t="s">
        <v>13</v>
      </c>
      <c r="G5819" s="1">
        <v>14.060000419616699</v>
      </c>
      <c r="H5819">
        <v>1</v>
      </c>
      <c r="I5819" t="s">
        <v>14</v>
      </c>
      <c r="J5819" t="s">
        <v>168</v>
      </c>
      <c r="K5819">
        <f>VLOOKUP(J5819,'Prix unitaires'!B:D,3,FALSE)</f>
        <v>0</v>
      </c>
      <c r="L5819" s="11">
        <f t="shared" si="90"/>
        <v>0</v>
      </c>
    </row>
    <row r="5820" spans="1:12" x14ac:dyDescent="0.25">
      <c r="A5820">
        <v>152</v>
      </c>
      <c r="B5820" t="s">
        <v>26</v>
      </c>
      <c r="C5820" t="s">
        <v>28</v>
      </c>
      <c r="D5820" t="s">
        <v>11</v>
      </c>
      <c r="E5820" t="s">
        <v>38</v>
      </c>
      <c r="F5820" t="s">
        <v>13</v>
      </c>
      <c r="G5820" s="1">
        <v>2.0899999141693102</v>
      </c>
      <c r="H5820">
        <v>50</v>
      </c>
      <c r="I5820" t="s">
        <v>14</v>
      </c>
      <c r="J5820" t="s">
        <v>39</v>
      </c>
      <c r="K5820">
        <f>VLOOKUP(J5820,'Prix unitaires'!B:D,3,FALSE)</f>
        <v>0</v>
      </c>
      <c r="L5820" s="11">
        <f t="shared" si="90"/>
        <v>0</v>
      </c>
    </row>
    <row r="5821" spans="1:12" x14ac:dyDescent="0.25">
      <c r="A5821">
        <v>152</v>
      </c>
      <c r="B5821" t="s">
        <v>26</v>
      </c>
      <c r="C5821" t="s">
        <v>28</v>
      </c>
      <c r="D5821" t="s">
        <v>11</v>
      </c>
      <c r="E5821" t="s">
        <v>35</v>
      </c>
      <c r="F5821" t="s">
        <v>13</v>
      </c>
      <c r="G5821" s="1">
        <v>2.0899999141693102</v>
      </c>
      <c r="H5821">
        <v>1</v>
      </c>
      <c r="I5821" t="s">
        <v>14</v>
      </c>
      <c r="J5821" t="s">
        <v>36</v>
      </c>
      <c r="K5821">
        <f>VLOOKUP(J5821,'Prix unitaires'!B:D,3,FALSE)</f>
        <v>0</v>
      </c>
      <c r="L5821" s="11">
        <f t="shared" si="90"/>
        <v>0</v>
      </c>
    </row>
    <row r="5822" spans="1:12" x14ac:dyDescent="0.25">
      <c r="A5822">
        <v>152</v>
      </c>
      <c r="B5822" t="s">
        <v>10</v>
      </c>
      <c r="C5822">
        <v>1</v>
      </c>
      <c r="D5822" t="s">
        <v>11</v>
      </c>
      <c r="E5822" t="s">
        <v>165</v>
      </c>
      <c r="F5822" t="s">
        <v>13</v>
      </c>
      <c r="G5822" s="1">
        <v>4.0300002098083496</v>
      </c>
      <c r="H5822">
        <v>1</v>
      </c>
      <c r="I5822" t="s">
        <v>14</v>
      </c>
      <c r="J5822" t="s">
        <v>166</v>
      </c>
      <c r="K5822">
        <f>VLOOKUP(J5822,'Prix unitaires'!B:D,3,FALSE)</f>
        <v>0</v>
      </c>
      <c r="L5822" s="11">
        <f t="shared" si="90"/>
        <v>0</v>
      </c>
    </row>
    <row r="5823" spans="1:12" x14ac:dyDescent="0.25">
      <c r="A5823">
        <v>152</v>
      </c>
      <c r="B5823" t="s">
        <v>10</v>
      </c>
      <c r="C5823">
        <v>10</v>
      </c>
      <c r="D5823" t="s">
        <v>11</v>
      </c>
      <c r="E5823" t="s">
        <v>165</v>
      </c>
      <c r="F5823" t="s">
        <v>13</v>
      </c>
      <c r="G5823" s="1">
        <v>4.0300002098083496</v>
      </c>
      <c r="H5823">
        <v>1</v>
      </c>
      <c r="I5823" t="s">
        <v>14</v>
      </c>
      <c r="J5823" t="s">
        <v>166</v>
      </c>
      <c r="K5823">
        <f>VLOOKUP(J5823,'Prix unitaires'!B:D,3,FALSE)</f>
        <v>0</v>
      </c>
      <c r="L5823" s="11">
        <f t="shared" si="90"/>
        <v>0</v>
      </c>
    </row>
    <row r="5824" spans="1:12" x14ac:dyDescent="0.25">
      <c r="A5824">
        <v>152</v>
      </c>
      <c r="B5824" t="s">
        <v>10</v>
      </c>
      <c r="C5824">
        <v>11</v>
      </c>
      <c r="D5824" t="s">
        <v>11</v>
      </c>
      <c r="E5824" t="s">
        <v>165</v>
      </c>
      <c r="F5824" t="s">
        <v>13</v>
      </c>
      <c r="G5824" s="1">
        <v>4.0300002098083496</v>
      </c>
      <c r="H5824">
        <v>1</v>
      </c>
      <c r="I5824" t="s">
        <v>14</v>
      </c>
      <c r="J5824" t="s">
        <v>166</v>
      </c>
      <c r="K5824">
        <f>VLOOKUP(J5824,'Prix unitaires'!B:D,3,FALSE)</f>
        <v>0</v>
      </c>
      <c r="L5824" s="11">
        <f t="shared" si="90"/>
        <v>0</v>
      </c>
    </row>
    <row r="5825" spans="1:12" x14ac:dyDescent="0.25">
      <c r="A5825">
        <v>152</v>
      </c>
      <c r="B5825" t="s">
        <v>10</v>
      </c>
      <c r="C5825">
        <v>12</v>
      </c>
      <c r="D5825" t="s">
        <v>11</v>
      </c>
      <c r="E5825" t="s">
        <v>165</v>
      </c>
      <c r="F5825" t="s">
        <v>13</v>
      </c>
      <c r="G5825" s="1">
        <v>1.2400000095367401</v>
      </c>
      <c r="H5825">
        <v>1</v>
      </c>
      <c r="I5825" t="s">
        <v>14</v>
      </c>
      <c r="J5825" t="s">
        <v>166</v>
      </c>
      <c r="K5825">
        <f>VLOOKUP(J5825,'Prix unitaires'!B:D,3,FALSE)</f>
        <v>0</v>
      </c>
      <c r="L5825" s="11">
        <f t="shared" si="90"/>
        <v>0</v>
      </c>
    </row>
    <row r="5826" spans="1:12" x14ac:dyDescent="0.25">
      <c r="A5826">
        <v>152</v>
      </c>
      <c r="B5826" t="s">
        <v>10</v>
      </c>
      <c r="C5826">
        <v>13</v>
      </c>
      <c r="D5826" t="s">
        <v>11</v>
      </c>
      <c r="E5826" t="s">
        <v>38</v>
      </c>
      <c r="F5826" t="s">
        <v>13</v>
      </c>
      <c r="G5826" s="1">
        <v>40.400001525878899</v>
      </c>
      <c r="H5826">
        <v>50</v>
      </c>
      <c r="I5826" t="s">
        <v>14</v>
      </c>
      <c r="J5826" t="s">
        <v>39</v>
      </c>
      <c r="K5826">
        <f>VLOOKUP(J5826,'Prix unitaires'!B:D,3,FALSE)</f>
        <v>0</v>
      </c>
      <c r="L5826" s="11">
        <f t="shared" si="90"/>
        <v>0</v>
      </c>
    </row>
    <row r="5827" spans="1:12" x14ac:dyDescent="0.25">
      <c r="A5827">
        <v>152</v>
      </c>
      <c r="B5827" t="s">
        <v>10</v>
      </c>
      <c r="C5827">
        <v>13</v>
      </c>
      <c r="D5827" t="s">
        <v>11</v>
      </c>
      <c r="E5827" t="s">
        <v>35</v>
      </c>
      <c r="F5827" t="s">
        <v>13</v>
      </c>
      <c r="G5827" s="1">
        <v>40.400001525878899</v>
      </c>
      <c r="H5827">
        <v>1</v>
      </c>
      <c r="I5827" t="s">
        <v>14</v>
      </c>
      <c r="J5827" t="s">
        <v>36</v>
      </c>
      <c r="K5827">
        <f>VLOOKUP(J5827,'Prix unitaires'!B:D,3,FALSE)</f>
        <v>0</v>
      </c>
      <c r="L5827" s="11">
        <f t="shared" ref="L5827:L5890" si="91">(G5827*H5827)*K5827</f>
        <v>0</v>
      </c>
    </row>
    <row r="5828" spans="1:12" x14ac:dyDescent="0.25">
      <c r="A5828">
        <v>152</v>
      </c>
      <c r="B5828" t="s">
        <v>10</v>
      </c>
      <c r="C5828">
        <v>13</v>
      </c>
      <c r="D5828" t="s">
        <v>11</v>
      </c>
      <c r="E5828" t="s">
        <v>165</v>
      </c>
      <c r="F5828" t="s">
        <v>13</v>
      </c>
      <c r="G5828" s="1">
        <v>11.6000003814697</v>
      </c>
      <c r="H5828">
        <v>1</v>
      </c>
      <c r="I5828" t="s">
        <v>14</v>
      </c>
      <c r="J5828" t="s">
        <v>166</v>
      </c>
      <c r="K5828">
        <f>VLOOKUP(J5828,'Prix unitaires'!B:D,3,FALSE)</f>
        <v>0</v>
      </c>
      <c r="L5828" s="11">
        <f t="shared" si="91"/>
        <v>0</v>
      </c>
    </row>
    <row r="5829" spans="1:12" x14ac:dyDescent="0.25">
      <c r="A5829">
        <v>152</v>
      </c>
      <c r="B5829" t="s">
        <v>10</v>
      </c>
      <c r="C5829">
        <v>14</v>
      </c>
      <c r="D5829" t="s">
        <v>11</v>
      </c>
      <c r="E5829" t="s">
        <v>165</v>
      </c>
      <c r="F5829" t="s">
        <v>13</v>
      </c>
      <c r="G5829" s="1">
        <v>9.4200000762938991</v>
      </c>
      <c r="H5829">
        <v>1</v>
      </c>
      <c r="I5829" t="s">
        <v>14</v>
      </c>
      <c r="J5829" t="s">
        <v>166</v>
      </c>
      <c r="K5829">
        <f>VLOOKUP(J5829,'Prix unitaires'!B:D,3,FALSE)</f>
        <v>0</v>
      </c>
      <c r="L5829" s="11">
        <f t="shared" si="91"/>
        <v>0</v>
      </c>
    </row>
    <row r="5830" spans="1:12" x14ac:dyDescent="0.25">
      <c r="A5830">
        <v>152</v>
      </c>
      <c r="B5830" t="s">
        <v>10</v>
      </c>
      <c r="C5830" t="s">
        <v>89</v>
      </c>
      <c r="D5830" t="s">
        <v>11</v>
      </c>
      <c r="E5830" t="s">
        <v>165</v>
      </c>
      <c r="F5830" t="s">
        <v>13</v>
      </c>
      <c r="G5830" s="1">
        <v>4.9200000762939498</v>
      </c>
      <c r="H5830">
        <v>1</v>
      </c>
      <c r="I5830" t="s">
        <v>14</v>
      </c>
      <c r="J5830" t="s">
        <v>166</v>
      </c>
      <c r="K5830">
        <f>VLOOKUP(J5830,'Prix unitaires'!B:D,3,FALSE)</f>
        <v>0</v>
      </c>
      <c r="L5830" s="11">
        <f t="shared" si="91"/>
        <v>0</v>
      </c>
    </row>
    <row r="5831" spans="1:12" x14ac:dyDescent="0.25">
      <c r="A5831">
        <v>152</v>
      </c>
      <c r="B5831" t="s">
        <v>10</v>
      </c>
      <c r="C5831">
        <v>15</v>
      </c>
      <c r="D5831" t="s">
        <v>11</v>
      </c>
      <c r="E5831" t="s">
        <v>165</v>
      </c>
      <c r="F5831" t="s">
        <v>13</v>
      </c>
      <c r="G5831" s="1">
        <v>0.64999997615814198</v>
      </c>
      <c r="H5831">
        <v>1</v>
      </c>
      <c r="I5831" t="s">
        <v>14</v>
      </c>
      <c r="J5831" t="s">
        <v>166</v>
      </c>
      <c r="K5831">
        <f>VLOOKUP(J5831,'Prix unitaires'!B:D,3,FALSE)</f>
        <v>0</v>
      </c>
      <c r="L5831" s="11">
        <f t="shared" si="91"/>
        <v>0</v>
      </c>
    </row>
    <row r="5832" spans="1:12" x14ac:dyDescent="0.25">
      <c r="A5832">
        <v>152</v>
      </c>
      <c r="B5832" t="s">
        <v>10</v>
      </c>
      <c r="C5832" t="s">
        <v>16</v>
      </c>
      <c r="D5832" t="s">
        <v>11</v>
      </c>
      <c r="E5832" t="s">
        <v>165</v>
      </c>
      <c r="F5832" t="s">
        <v>13</v>
      </c>
      <c r="G5832" s="1">
        <v>4.8299999237060502</v>
      </c>
      <c r="H5832">
        <v>1</v>
      </c>
      <c r="I5832" t="s">
        <v>14</v>
      </c>
      <c r="J5832" t="s">
        <v>166</v>
      </c>
      <c r="K5832">
        <f>VLOOKUP(J5832,'Prix unitaires'!B:D,3,FALSE)</f>
        <v>0</v>
      </c>
      <c r="L5832" s="11">
        <f t="shared" si="91"/>
        <v>0</v>
      </c>
    </row>
    <row r="5833" spans="1:12" x14ac:dyDescent="0.25">
      <c r="A5833">
        <v>152</v>
      </c>
      <c r="B5833" t="s">
        <v>10</v>
      </c>
      <c r="C5833">
        <v>2</v>
      </c>
      <c r="D5833" t="s">
        <v>11</v>
      </c>
      <c r="E5833" t="s">
        <v>165</v>
      </c>
      <c r="F5833" t="s">
        <v>13</v>
      </c>
      <c r="G5833" s="1">
        <v>4.0300002098083496</v>
      </c>
      <c r="H5833">
        <v>1</v>
      </c>
      <c r="I5833" t="s">
        <v>14</v>
      </c>
      <c r="J5833" t="s">
        <v>166</v>
      </c>
      <c r="K5833">
        <f>VLOOKUP(J5833,'Prix unitaires'!B:D,3,FALSE)</f>
        <v>0</v>
      </c>
      <c r="L5833" s="11">
        <f t="shared" si="91"/>
        <v>0</v>
      </c>
    </row>
    <row r="5834" spans="1:12" x14ac:dyDescent="0.25">
      <c r="A5834">
        <v>152</v>
      </c>
      <c r="B5834" t="s">
        <v>10</v>
      </c>
      <c r="C5834">
        <v>3</v>
      </c>
      <c r="D5834" t="s">
        <v>11</v>
      </c>
      <c r="E5834" t="s">
        <v>165</v>
      </c>
      <c r="F5834" t="s">
        <v>13</v>
      </c>
      <c r="G5834" s="1">
        <v>4.0300002098083496</v>
      </c>
      <c r="H5834">
        <v>1</v>
      </c>
      <c r="I5834" t="s">
        <v>14</v>
      </c>
      <c r="J5834" t="s">
        <v>166</v>
      </c>
      <c r="K5834">
        <f>VLOOKUP(J5834,'Prix unitaires'!B:D,3,FALSE)</f>
        <v>0</v>
      </c>
      <c r="L5834" s="11">
        <f t="shared" si="91"/>
        <v>0</v>
      </c>
    </row>
    <row r="5835" spans="1:12" x14ac:dyDescent="0.25">
      <c r="A5835">
        <v>152</v>
      </c>
      <c r="B5835" t="s">
        <v>10</v>
      </c>
      <c r="C5835">
        <v>4</v>
      </c>
      <c r="D5835" t="s">
        <v>11</v>
      </c>
      <c r="E5835" t="s">
        <v>165</v>
      </c>
      <c r="F5835" t="s">
        <v>13</v>
      </c>
      <c r="G5835" s="1">
        <v>4.0300002098083496</v>
      </c>
      <c r="H5835">
        <v>1</v>
      </c>
      <c r="I5835" t="s">
        <v>14</v>
      </c>
      <c r="J5835" t="s">
        <v>166</v>
      </c>
      <c r="K5835">
        <f>VLOOKUP(J5835,'Prix unitaires'!B:D,3,FALSE)</f>
        <v>0</v>
      </c>
      <c r="L5835" s="11">
        <f t="shared" si="91"/>
        <v>0</v>
      </c>
    </row>
    <row r="5836" spans="1:12" x14ac:dyDescent="0.25">
      <c r="A5836">
        <v>152</v>
      </c>
      <c r="B5836" t="s">
        <v>10</v>
      </c>
      <c r="C5836">
        <v>5</v>
      </c>
      <c r="D5836" t="s">
        <v>11</v>
      </c>
      <c r="E5836" t="s">
        <v>165</v>
      </c>
      <c r="F5836" t="s">
        <v>13</v>
      </c>
      <c r="G5836" s="1">
        <v>4.0300002098083496</v>
      </c>
      <c r="H5836">
        <v>1</v>
      </c>
      <c r="I5836" t="s">
        <v>14</v>
      </c>
      <c r="J5836" t="s">
        <v>166</v>
      </c>
      <c r="K5836">
        <f>VLOOKUP(J5836,'Prix unitaires'!B:D,3,FALSE)</f>
        <v>0</v>
      </c>
      <c r="L5836" s="11">
        <f t="shared" si="91"/>
        <v>0</v>
      </c>
    </row>
    <row r="5837" spans="1:12" x14ac:dyDescent="0.25">
      <c r="A5837">
        <v>152</v>
      </c>
      <c r="B5837" t="s">
        <v>10</v>
      </c>
      <c r="C5837">
        <v>6</v>
      </c>
      <c r="D5837" t="s">
        <v>11</v>
      </c>
      <c r="E5837" t="s">
        <v>165</v>
      </c>
      <c r="F5837" t="s">
        <v>13</v>
      </c>
      <c r="G5837" s="1">
        <v>4.0300002098083496</v>
      </c>
      <c r="H5837">
        <v>1</v>
      </c>
      <c r="I5837" t="s">
        <v>14</v>
      </c>
      <c r="J5837" t="s">
        <v>166</v>
      </c>
      <c r="K5837">
        <f>VLOOKUP(J5837,'Prix unitaires'!B:D,3,FALSE)</f>
        <v>0</v>
      </c>
      <c r="L5837" s="11">
        <f t="shared" si="91"/>
        <v>0</v>
      </c>
    </row>
    <row r="5838" spans="1:12" x14ac:dyDescent="0.25">
      <c r="A5838">
        <v>152</v>
      </c>
      <c r="B5838" t="s">
        <v>10</v>
      </c>
      <c r="C5838">
        <v>7</v>
      </c>
      <c r="D5838" t="s">
        <v>11</v>
      </c>
      <c r="E5838" t="s">
        <v>165</v>
      </c>
      <c r="F5838" t="s">
        <v>13</v>
      </c>
      <c r="G5838" s="1">
        <v>8.0600004196166992</v>
      </c>
      <c r="H5838">
        <v>1</v>
      </c>
      <c r="I5838" t="s">
        <v>14</v>
      </c>
      <c r="J5838" t="s">
        <v>166</v>
      </c>
      <c r="K5838">
        <f>VLOOKUP(J5838,'Prix unitaires'!B:D,3,FALSE)</f>
        <v>0</v>
      </c>
      <c r="L5838" s="11">
        <f t="shared" si="91"/>
        <v>0</v>
      </c>
    </row>
    <row r="5839" spans="1:12" x14ac:dyDescent="0.25">
      <c r="A5839">
        <v>152</v>
      </c>
      <c r="B5839" t="s">
        <v>10</v>
      </c>
      <c r="C5839">
        <v>8</v>
      </c>
      <c r="D5839" t="s">
        <v>11</v>
      </c>
      <c r="E5839" t="s">
        <v>165</v>
      </c>
      <c r="F5839" t="s">
        <v>13</v>
      </c>
      <c r="G5839" s="1">
        <v>4.0300002098083496</v>
      </c>
      <c r="H5839">
        <v>1</v>
      </c>
      <c r="I5839" t="s">
        <v>14</v>
      </c>
      <c r="J5839" t="s">
        <v>166</v>
      </c>
      <c r="K5839">
        <f>VLOOKUP(J5839,'Prix unitaires'!B:D,3,FALSE)</f>
        <v>0</v>
      </c>
      <c r="L5839" s="11">
        <f t="shared" si="91"/>
        <v>0</v>
      </c>
    </row>
    <row r="5840" spans="1:12" x14ac:dyDescent="0.25">
      <c r="A5840">
        <v>152</v>
      </c>
      <c r="B5840" t="s">
        <v>10</v>
      </c>
      <c r="C5840">
        <v>9</v>
      </c>
      <c r="D5840" t="s">
        <v>11</v>
      </c>
      <c r="E5840" t="s">
        <v>165</v>
      </c>
      <c r="F5840" t="s">
        <v>13</v>
      </c>
      <c r="G5840" s="1">
        <v>1.2300000190734901</v>
      </c>
      <c r="H5840">
        <v>1</v>
      </c>
      <c r="I5840" t="s">
        <v>14</v>
      </c>
      <c r="J5840" t="s">
        <v>166</v>
      </c>
      <c r="K5840">
        <f>VLOOKUP(J5840,'Prix unitaires'!B:D,3,FALSE)</f>
        <v>0</v>
      </c>
      <c r="L5840" s="11">
        <f t="shared" si="91"/>
        <v>0</v>
      </c>
    </row>
    <row r="5841" spans="1:12" x14ac:dyDescent="0.25">
      <c r="A5841">
        <v>152</v>
      </c>
      <c r="B5841" t="s">
        <v>10</v>
      </c>
      <c r="C5841" t="s">
        <v>91</v>
      </c>
      <c r="D5841" t="s">
        <v>11</v>
      </c>
      <c r="E5841" t="s">
        <v>165</v>
      </c>
      <c r="F5841" t="s">
        <v>13</v>
      </c>
      <c r="G5841" s="1">
        <v>6.6300001144409197</v>
      </c>
      <c r="H5841">
        <v>1</v>
      </c>
      <c r="I5841" t="s">
        <v>14</v>
      </c>
      <c r="J5841" t="s">
        <v>166</v>
      </c>
      <c r="K5841">
        <f>VLOOKUP(J5841,'Prix unitaires'!B:D,3,FALSE)</f>
        <v>0</v>
      </c>
      <c r="L5841" s="11">
        <f t="shared" si="91"/>
        <v>0</v>
      </c>
    </row>
    <row r="5842" spans="1:12" x14ac:dyDescent="0.25">
      <c r="A5842">
        <v>152</v>
      </c>
      <c r="B5842" t="s">
        <v>37</v>
      </c>
      <c r="C5842">
        <v>10</v>
      </c>
      <c r="D5842" t="s">
        <v>11</v>
      </c>
      <c r="E5842" t="s">
        <v>165</v>
      </c>
      <c r="F5842" t="s">
        <v>13</v>
      </c>
      <c r="G5842" s="1">
        <v>0.52999997138977095</v>
      </c>
      <c r="H5842">
        <v>1</v>
      </c>
      <c r="I5842" t="s">
        <v>14</v>
      </c>
      <c r="J5842" t="s">
        <v>166</v>
      </c>
      <c r="K5842">
        <f>VLOOKUP(J5842,'Prix unitaires'!B:D,3,FALSE)</f>
        <v>0</v>
      </c>
      <c r="L5842" s="11">
        <f t="shared" si="91"/>
        <v>0</v>
      </c>
    </row>
    <row r="5843" spans="1:12" x14ac:dyDescent="0.25">
      <c r="A5843">
        <v>152</v>
      </c>
      <c r="B5843" t="s">
        <v>37</v>
      </c>
      <c r="C5843">
        <v>11</v>
      </c>
      <c r="D5843" t="s">
        <v>11</v>
      </c>
      <c r="E5843" t="s">
        <v>165</v>
      </c>
      <c r="F5843" t="s">
        <v>13</v>
      </c>
      <c r="G5843" s="1">
        <v>1.1000000238418599</v>
      </c>
      <c r="H5843">
        <v>1</v>
      </c>
      <c r="I5843" t="s">
        <v>14</v>
      </c>
      <c r="J5843" t="s">
        <v>166</v>
      </c>
      <c r="K5843">
        <f>VLOOKUP(J5843,'Prix unitaires'!B:D,3,FALSE)</f>
        <v>0</v>
      </c>
      <c r="L5843" s="11">
        <f t="shared" si="91"/>
        <v>0</v>
      </c>
    </row>
    <row r="5844" spans="1:12" x14ac:dyDescent="0.25">
      <c r="A5844">
        <v>152</v>
      </c>
      <c r="B5844" t="s">
        <v>37</v>
      </c>
      <c r="C5844">
        <v>13</v>
      </c>
      <c r="D5844" t="s">
        <v>11</v>
      </c>
      <c r="E5844" t="s">
        <v>165</v>
      </c>
      <c r="F5844" t="s">
        <v>13</v>
      </c>
      <c r="G5844" s="1">
        <v>4.8400001525878897</v>
      </c>
      <c r="H5844">
        <v>1</v>
      </c>
      <c r="I5844" t="s">
        <v>14</v>
      </c>
      <c r="J5844" t="s">
        <v>166</v>
      </c>
      <c r="K5844">
        <f>VLOOKUP(J5844,'Prix unitaires'!B:D,3,FALSE)</f>
        <v>0</v>
      </c>
      <c r="L5844" s="11">
        <f t="shared" si="91"/>
        <v>0</v>
      </c>
    </row>
    <row r="5845" spans="1:12" x14ac:dyDescent="0.25">
      <c r="A5845">
        <v>152</v>
      </c>
      <c r="B5845" t="s">
        <v>37</v>
      </c>
      <c r="C5845" t="s">
        <v>75</v>
      </c>
      <c r="D5845" t="s">
        <v>11</v>
      </c>
      <c r="E5845" t="s">
        <v>165</v>
      </c>
      <c r="F5845" t="s">
        <v>13</v>
      </c>
      <c r="G5845" s="1">
        <v>3.28999996185303</v>
      </c>
      <c r="H5845">
        <v>1</v>
      </c>
      <c r="I5845" t="s">
        <v>14</v>
      </c>
      <c r="J5845" t="s">
        <v>166</v>
      </c>
      <c r="K5845">
        <f>VLOOKUP(J5845,'Prix unitaires'!B:D,3,FALSE)</f>
        <v>0</v>
      </c>
      <c r="L5845" s="11">
        <f t="shared" si="91"/>
        <v>0</v>
      </c>
    </row>
    <row r="5846" spans="1:12" x14ac:dyDescent="0.25">
      <c r="A5846">
        <v>152</v>
      </c>
      <c r="B5846" t="s">
        <v>37</v>
      </c>
      <c r="C5846" t="s">
        <v>145</v>
      </c>
      <c r="D5846">
        <v>-1</v>
      </c>
      <c r="E5846" t="s">
        <v>35</v>
      </c>
      <c r="F5846" t="s">
        <v>13</v>
      </c>
      <c r="G5846" s="1">
        <v>10.3599996566772</v>
      </c>
      <c r="H5846">
        <v>1</v>
      </c>
      <c r="I5846" t="s">
        <v>14</v>
      </c>
      <c r="J5846" t="s">
        <v>119</v>
      </c>
      <c r="K5846">
        <f>VLOOKUP(J5846,'Prix unitaires'!B:D,3,FALSE)</f>
        <v>0</v>
      </c>
      <c r="L5846" s="11">
        <f t="shared" si="91"/>
        <v>0</v>
      </c>
    </row>
    <row r="5847" spans="1:12" x14ac:dyDescent="0.25">
      <c r="A5847">
        <v>152</v>
      </c>
      <c r="B5847" t="s">
        <v>37</v>
      </c>
      <c r="C5847">
        <v>9</v>
      </c>
      <c r="D5847" t="s">
        <v>11</v>
      </c>
      <c r="E5847" t="s">
        <v>165</v>
      </c>
      <c r="F5847" t="s">
        <v>13</v>
      </c>
      <c r="G5847" s="1">
        <v>1.1599999666214</v>
      </c>
      <c r="H5847">
        <v>1</v>
      </c>
      <c r="I5847" t="s">
        <v>14</v>
      </c>
      <c r="J5847" t="s">
        <v>166</v>
      </c>
      <c r="K5847">
        <f>VLOOKUP(J5847,'Prix unitaires'!B:D,3,FALSE)</f>
        <v>0</v>
      </c>
      <c r="L5847" s="11">
        <f t="shared" si="91"/>
        <v>0</v>
      </c>
    </row>
    <row r="5848" spans="1:12" x14ac:dyDescent="0.25">
      <c r="A5848">
        <v>908</v>
      </c>
      <c r="B5848" t="s">
        <v>10</v>
      </c>
      <c r="C5848" t="s">
        <v>132</v>
      </c>
      <c r="D5848" t="s">
        <v>11</v>
      </c>
      <c r="E5848" t="s">
        <v>30</v>
      </c>
      <c r="F5848" t="s">
        <v>13</v>
      </c>
      <c r="G5848" s="1">
        <v>68.779998779297003</v>
      </c>
      <c r="H5848">
        <v>50</v>
      </c>
      <c r="I5848" t="s">
        <v>14</v>
      </c>
      <c r="J5848" t="s">
        <v>31</v>
      </c>
      <c r="K5848">
        <f>VLOOKUP(J5848,'Prix unitaires'!B:D,3,FALSE)</f>
        <v>0</v>
      </c>
      <c r="L5848" s="11">
        <f t="shared" si="91"/>
        <v>0</v>
      </c>
    </row>
    <row r="5849" spans="1:12" x14ac:dyDescent="0.25">
      <c r="A5849">
        <v>908</v>
      </c>
      <c r="B5849" t="s">
        <v>10</v>
      </c>
      <c r="C5849" t="s">
        <v>132</v>
      </c>
      <c r="D5849" t="s">
        <v>11</v>
      </c>
      <c r="E5849" t="s">
        <v>165</v>
      </c>
      <c r="F5849" t="s">
        <v>13</v>
      </c>
      <c r="G5849" s="1">
        <v>14.1599998474121</v>
      </c>
      <c r="H5849">
        <v>1</v>
      </c>
      <c r="I5849" t="s">
        <v>14</v>
      </c>
      <c r="J5849" t="s">
        <v>166</v>
      </c>
      <c r="K5849">
        <f>VLOOKUP(J5849,'Prix unitaires'!B:D,3,FALSE)</f>
        <v>0</v>
      </c>
      <c r="L5849" s="11">
        <f t="shared" si="91"/>
        <v>0</v>
      </c>
    </row>
    <row r="5850" spans="1:12" x14ac:dyDescent="0.25">
      <c r="A5850">
        <v>908</v>
      </c>
      <c r="B5850" t="s">
        <v>10</v>
      </c>
      <c r="C5850" t="s">
        <v>55</v>
      </c>
      <c r="D5850" t="s">
        <v>11</v>
      </c>
      <c r="E5850" t="s">
        <v>165</v>
      </c>
      <c r="F5850" t="s">
        <v>13</v>
      </c>
      <c r="G5850" s="1">
        <v>0.20000000298023199</v>
      </c>
      <c r="H5850">
        <v>1</v>
      </c>
      <c r="I5850" t="s">
        <v>14</v>
      </c>
      <c r="J5850" t="s">
        <v>166</v>
      </c>
      <c r="K5850">
        <f>VLOOKUP(J5850,'Prix unitaires'!B:D,3,FALSE)</f>
        <v>0</v>
      </c>
      <c r="L5850" s="11">
        <f t="shared" si="91"/>
        <v>0</v>
      </c>
    </row>
    <row r="5851" spans="1:12" x14ac:dyDescent="0.25">
      <c r="A5851">
        <v>908</v>
      </c>
      <c r="B5851" t="s">
        <v>10</v>
      </c>
      <c r="C5851" t="s">
        <v>156</v>
      </c>
      <c r="D5851" t="s">
        <v>11</v>
      </c>
      <c r="E5851" t="s">
        <v>165</v>
      </c>
      <c r="F5851" t="s">
        <v>13</v>
      </c>
      <c r="G5851" s="1">
        <v>0.20000000298023199</v>
      </c>
      <c r="H5851">
        <v>1</v>
      </c>
      <c r="I5851" t="s">
        <v>14</v>
      </c>
      <c r="J5851" t="s">
        <v>166</v>
      </c>
      <c r="K5851">
        <f>VLOOKUP(J5851,'Prix unitaires'!B:D,3,FALSE)</f>
        <v>0</v>
      </c>
      <c r="L5851" s="11">
        <f t="shared" si="91"/>
        <v>0</v>
      </c>
    </row>
    <row r="5852" spans="1:12" x14ac:dyDescent="0.25">
      <c r="A5852">
        <v>908</v>
      </c>
      <c r="B5852" t="s">
        <v>10</v>
      </c>
      <c r="C5852" t="s">
        <v>157</v>
      </c>
      <c r="D5852" t="s">
        <v>11</v>
      </c>
      <c r="E5852" t="s">
        <v>165</v>
      </c>
      <c r="F5852" t="s">
        <v>13</v>
      </c>
      <c r="G5852" s="1">
        <v>0.20000000298023199</v>
      </c>
      <c r="H5852">
        <v>1</v>
      </c>
      <c r="I5852" t="s">
        <v>14</v>
      </c>
      <c r="J5852" t="s">
        <v>166</v>
      </c>
      <c r="K5852">
        <f>VLOOKUP(J5852,'Prix unitaires'!B:D,3,FALSE)</f>
        <v>0</v>
      </c>
      <c r="L5852" s="11">
        <f t="shared" si="91"/>
        <v>0</v>
      </c>
    </row>
    <row r="5853" spans="1:12" x14ac:dyDescent="0.25">
      <c r="A5853">
        <v>908</v>
      </c>
      <c r="B5853" t="s">
        <v>10</v>
      </c>
      <c r="C5853" t="s">
        <v>158</v>
      </c>
      <c r="D5853" t="s">
        <v>11</v>
      </c>
      <c r="E5853" t="s">
        <v>165</v>
      </c>
      <c r="F5853" t="s">
        <v>13</v>
      </c>
      <c r="G5853" s="1">
        <v>0.18000000715255701</v>
      </c>
      <c r="H5853">
        <v>1</v>
      </c>
      <c r="I5853" t="s">
        <v>14</v>
      </c>
      <c r="J5853" t="s">
        <v>166</v>
      </c>
      <c r="K5853">
        <f>VLOOKUP(J5853,'Prix unitaires'!B:D,3,FALSE)</f>
        <v>0</v>
      </c>
      <c r="L5853" s="11">
        <f t="shared" si="91"/>
        <v>0</v>
      </c>
    </row>
    <row r="5854" spans="1:12" x14ac:dyDescent="0.25">
      <c r="A5854">
        <v>120</v>
      </c>
      <c r="B5854" t="s">
        <v>26</v>
      </c>
      <c r="C5854">
        <v>101</v>
      </c>
      <c r="D5854" t="s">
        <v>11</v>
      </c>
      <c r="E5854" t="s">
        <v>167</v>
      </c>
      <c r="F5854" t="s">
        <v>13</v>
      </c>
      <c r="G5854" s="1">
        <v>0.70999997854232799</v>
      </c>
      <c r="H5854">
        <v>1</v>
      </c>
      <c r="I5854" t="s">
        <v>14</v>
      </c>
      <c r="J5854" t="s">
        <v>168</v>
      </c>
      <c r="K5854">
        <f>VLOOKUP(J5854,'Prix unitaires'!B:D,3,FALSE)</f>
        <v>0</v>
      </c>
      <c r="L5854" s="11">
        <f t="shared" si="91"/>
        <v>0</v>
      </c>
    </row>
    <row r="5855" spans="1:12" x14ac:dyDescent="0.25">
      <c r="A5855">
        <v>120</v>
      </c>
      <c r="B5855" t="s">
        <v>10</v>
      </c>
      <c r="C5855">
        <v>1</v>
      </c>
      <c r="D5855" t="s">
        <v>11</v>
      </c>
      <c r="E5855" t="s">
        <v>165</v>
      </c>
      <c r="F5855" t="s">
        <v>13</v>
      </c>
      <c r="G5855" s="1">
        <v>20.9899997711182</v>
      </c>
      <c r="H5855">
        <v>1</v>
      </c>
      <c r="I5855" t="s">
        <v>14</v>
      </c>
      <c r="J5855" t="s">
        <v>166</v>
      </c>
      <c r="K5855">
        <f>VLOOKUP(J5855,'Prix unitaires'!B:D,3,FALSE)</f>
        <v>0</v>
      </c>
      <c r="L5855" s="11">
        <f t="shared" si="91"/>
        <v>0</v>
      </c>
    </row>
    <row r="5856" spans="1:12" x14ac:dyDescent="0.25">
      <c r="A5856">
        <v>120</v>
      </c>
      <c r="B5856" t="s">
        <v>10</v>
      </c>
      <c r="C5856" t="s">
        <v>16</v>
      </c>
      <c r="D5856" t="s">
        <v>11</v>
      </c>
      <c r="E5856" t="s">
        <v>40</v>
      </c>
      <c r="F5856" t="s">
        <v>13</v>
      </c>
      <c r="G5856" s="1">
        <v>29.600000381469702</v>
      </c>
      <c r="H5856">
        <v>1</v>
      </c>
      <c r="I5856" t="s">
        <v>14</v>
      </c>
      <c r="J5856" t="s">
        <v>41</v>
      </c>
      <c r="K5856">
        <f>VLOOKUP(J5856,'Prix unitaires'!B:D,3,FALSE)</f>
        <v>0</v>
      </c>
      <c r="L5856" s="11">
        <f t="shared" si="91"/>
        <v>0</v>
      </c>
    </row>
    <row r="5857" spans="1:12" x14ac:dyDescent="0.25">
      <c r="A5857">
        <v>120</v>
      </c>
      <c r="B5857" t="s">
        <v>10</v>
      </c>
      <c r="C5857">
        <v>2</v>
      </c>
      <c r="D5857" t="s">
        <v>11</v>
      </c>
      <c r="E5857" t="s">
        <v>32</v>
      </c>
      <c r="F5857" t="s">
        <v>13</v>
      </c>
      <c r="G5857" s="1">
        <v>6.7800002098083496</v>
      </c>
      <c r="H5857">
        <v>240</v>
      </c>
      <c r="I5857" t="s">
        <v>14</v>
      </c>
      <c r="J5857" t="s">
        <v>33</v>
      </c>
      <c r="K5857">
        <f>VLOOKUP(J5857,'Prix unitaires'!B:D,3,FALSE)</f>
        <v>0</v>
      </c>
      <c r="L5857" s="11">
        <f t="shared" si="91"/>
        <v>0</v>
      </c>
    </row>
    <row r="5858" spans="1:12" x14ac:dyDescent="0.25">
      <c r="A5858">
        <v>120</v>
      </c>
      <c r="B5858" t="s">
        <v>10</v>
      </c>
      <c r="C5858">
        <v>2</v>
      </c>
      <c r="D5858" t="s">
        <v>11</v>
      </c>
      <c r="E5858" t="s">
        <v>40</v>
      </c>
      <c r="F5858" t="s">
        <v>13</v>
      </c>
      <c r="G5858" s="1">
        <v>6.7800002098083496</v>
      </c>
      <c r="H5858">
        <v>1</v>
      </c>
      <c r="I5858" t="s">
        <v>14</v>
      </c>
      <c r="J5858" t="s">
        <v>41</v>
      </c>
      <c r="K5858">
        <f>VLOOKUP(J5858,'Prix unitaires'!B:D,3,FALSE)</f>
        <v>0</v>
      </c>
      <c r="L5858" s="11">
        <f t="shared" si="91"/>
        <v>0</v>
      </c>
    </row>
    <row r="5859" spans="1:12" x14ac:dyDescent="0.25">
      <c r="A5859">
        <v>120</v>
      </c>
      <c r="B5859" t="s">
        <v>10</v>
      </c>
      <c r="C5859">
        <v>3</v>
      </c>
      <c r="D5859" t="s">
        <v>11</v>
      </c>
      <c r="E5859" t="s">
        <v>32</v>
      </c>
      <c r="F5859" t="s">
        <v>13</v>
      </c>
      <c r="G5859" s="1">
        <v>6.8299999237060502</v>
      </c>
      <c r="H5859">
        <v>240</v>
      </c>
      <c r="I5859" t="s">
        <v>14</v>
      </c>
      <c r="J5859" t="s">
        <v>33</v>
      </c>
      <c r="K5859">
        <f>VLOOKUP(J5859,'Prix unitaires'!B:D,3,FALSE)</f>
        <v>0</v>
      </c>
      <c r="L5859" s="11">
        <f t="shared" si="91"/>
        <v>0</v>
      </c>
    </row>
    <row r="5860" spans="1:12" x14ac:dyDescent="0.25">
      <c r="A5860">
        <v>120</v>
      </c>
      <c r="B5860" t="s">
        <v>10</v>
      </c>
      <c r="C5860">
        <v>3</v>
      </c>
      <c r="D5860" t="s">
        <v>11</v>
      </c>
      <c r="E5860" t="s">
        <v>40</v>
      </c>
      <c r="F5860" t="s">
        <v>13</v>
      </c>
      <c r="G5860" s="1">
        <v>6.8299999237060502</v>
      </c>
      <c r="H5860">
        <v>1</v>
      </c>
      <c r="I5860" t="s">
        <v>14</v>
      </c>
      <c r="J5860" t="s">
        <v>41</v>
      </c>
      <c r="K5860">
        <f>VLOOKUP(J5860,'Prix unitaires'!B:D,3,FALSE)</f>
        <v>0</v>
      </c>
      <c r="L5860" s="11">
        <f t="shared" si="91"/>
        <v>0</v>
      </c>
    </row>
    <row r="5861" spans="1:12" x14ac:dyDescent="0.25">
      <c r="A5861">
        <v>120</v>
      </c>
      <c r="B5861" t="s">
        <v>10</v>
      </c>
      <c r="C5861">
        <v>4</v>
      </c>
      <c r="D5861" t="s">
        <v>11</v>
      </c>
      <c r="E5861" t="s">
        <v>35</v>
      </c>
      <c r="F5861" t="s">
        <v>13</v>
      </c>
      <c r="G5861" s="1">
        <v>11.8999996185303</v>
      </c>
      <c r="H5861">
        <v>1</v>
      </c>
      <c r="I5861" t="s">
        <v>14</v>
      </c>
      <c r="J5861" t="s">
        <v>36</v>
      </c>
      <c r="K5861">
        <f>VLOOKUP(J5861,'Prix unitaires'!B:D,3,FALSE)</f>
        <v>0</v>
      </c>
      <c r="L5861" s="11">
        <f t="shared" si="91"/>
        <v>0</v>
      </c>
    </row>
    <row r="5862" spans="1:12" x14ac:dyDescent="0.25">
      <c r="A5862">
        <v>120</v>
      </c>
      <c r="B5862" t="s">
        <v>10</v>
      </c>
      <c r="C5862" t="s">
        <v>58</v>
      </c>
      <c r="D5862" t="s">
        <v>11</v>
      </c>
      <c r="E5862" t="s">
        <v>35</v>
      </c>
      <c r="F5862" t="s">
        <v>13</v>
      </c>
      <c r="G5862" s="1">
        <v>23.540000915527301</v>
      </c>
      <c r="H5862">
        <v>1</v>
      </c>
      <c r="I5862" t="s">
        <v>14</v>
      </c>
      <c r="J5862" t="s">
        <v>36</v>
      </c>
      <c r="K5862">
        <f>VLOOKUP(J5862,'Prix unitaires'!B:D,3,FALSE)</f>
        <v>0</v>
      </c>
      <c r="L5862" s="11">
        <f t="shared" si="91"/>
        <v>0</v>
      </c>
    </row>
    <row r="5863" spans="1:12" x14ac:dyDescent="0.25">
      <c r="A5863">
        <v>120</v>
      </c>
      <c r="B5863" t="s">
        <v>10</v>
      </c>
      <c r="C5863" t="s">
        <v>62</v>
      </c>
      <c r="D5863" t="s">
        <v>11</v>
      </c>
      <c r="E5863" t="s">
        <v>165</v>
      </c>
      <c r="F5863" t="s">
        <v>13</v>
      </c>
      <c r="G5863" s="1">
        <v>0.83999997377395597</v>
      </c>
      <c r="H5863">
        <v>1</v>
      </c>
      <c r="I5863" t="s">
        <v>14</v>
      </c>
      <c r="J5863" t="s">
        <v>166</v>
      </c>
      <c r="K5863">
        <f>VLOOKUP(J5863,'Prix unitaires'!B:D,3,FALSE)</f>
        <v>0</v>
      </c>
      <c r="L5863" s="11">
        <f t="shared" si="91"/>
        <v>0</v>
      </c>
    </row>
    <row r="5864" spans="1:12" x14ac:dyDescent="0.25">
      <c r="A5864">
        <v>120</v>
      </c>
      <c r="B5864" t="s">
        <v>37</v>
      </c>
      <c r="C5864">
        <v>17</v>
      </c>
      <c r="D5864" t="s">
        <v>11</v>
      </c>
      <c r="E5864" t="s">
        <v>165</v>
      </c>
      <c r="F5864" t="s">
        <v>13</v>
      </c>
      <c r="G5864" s="1">
        <v>1.6900000572204601</v>
      </c>
      <c r="H5864">
        <v>1</v>
      </c>
      <c r="I5864" t="s">
        <v>14</v>
      </c>
      <c r="J5864" t="s">
        <v>166</v>
      </c>
      <c r="K5864">
        <f>VLOOKUP(J5864,'Prix unitaires'!B:D,3,FALSE)</f>
        <v>0</v>
      </c>
      <c r="L5864" s="11">
        <f t="shared" si="91"/>
        <v>0</v>
      </c>
    </row>
    <row r="5865" spans="1:12" x14ac:dyDescent="0.25">
      <c r="A5865">
        <v>120</v>
      </c>
      <c r="B5865" t="s">
        <v>37</v>
      </c>
      <c r="C5865">
        <v>7</v>
      </c>
      <c r="D5865" t="s">
        <v>11</v>
      </c>
      <c r="E5865" t="s">
        <v>165</v>
      </c>
      <c r="F5865" t="s">
        <v>13</v>
      </c>
      <c r="G5865" s="1">
        <v>0.36000001430511502</v>
      </c>
      <c r="H5865">
        <v>1</v>
      </c>
      <c r="I5865" t="s">
        <v>14</v>
      </c>
      <c r="J5865" t="s">
        <v>166</v>
      </c>
      <c r="K5865">
        <f>VLOOKUP(J5865,'Prix unitaires'!B:D,3,FALSE)</f>
        <v>0</v>
      </c>
      <c r="L5865" s="11">
        <f t="shared" si="91"/>
        <v>0</v>
      </c>
    </row>
    <row r="5866" spans="1:12" x14ac:dyDescent="0.25">
      <c r="A5866">
        <v>120</v>
      </c>
      <c r="B5866" t="s">
        <v>37</v>
      </c>
      <c r="C5866">
        <v>8</v>
      </c>
      <c r="D5866" t="s">
        <v>11</v>
      </c>
      <c r="E5866" t="s">
        <v>165</v>
      </c>
      <c r="F5866" t="s">
        <v>13</v>
      </c>
      <c r="G5866" s="1">
        <v>0.36000001430511502</v>
      </c>
      <c r="H5866">
        <v>1</v>
      </c>
      <c r="I5866" t="s">
        <v>14</v>
      </c>
      <c r="J5866" t="s">
        <v>166</v>
      </c>
      <c r="K5866">
        <f>VLOOKUP(J5866,'Prix unitaires'!B:D,3,FALSE)</f>
        <v>0</v>
      </c>
      <c r="L5866" s="11">
        <f t="shared" si="91"/>
        <v>0</v>
      </c>
    </row>
    <row r="5867" spans="1:12" x14ac:dyDescent="0.25">
      <c r="A5867">
        <v>729</v>
      </c>
      <c r="B5867" t="s">
        <v>10</v>
      </c>
      <c r="C5867">
        <v>1</v>
      </c>
      <c r="D5867" t="s">
        <v>11</v>
      </c>
      <c r="E5867" t="s">
        <v>165</v>
      </c>
      <c r="F5867" t="s">
        <v>13</v>
      </c>
      <c r="G5867" s="1">
        <v>3.0699999332428001</v>
      </c>
      <c r="H5867">
        <v>1</v>
      </c>
      <c r="I5867" t="s">
        <v>14</v>
      </c>
      <c r="J5867" t="s">
        <v>166</v>
      </c>
      <c r="K5867">
        <f>VLOOKUP(J5867,'Prix unitaires'!B:D,3,FALSE)</f>
        <v>0</v>
      </c>
      <c r="L5867" s="11">
        <f t="shared" si="91"/>
        <v>0</v>
      </c>
    </row>
    <row r="5868" spans="1:12" x14ac:dyDescent="0.25">
      <c r="A5868">
        <v>729</v>
      </c>
      <c r="B5868" t="s">
        <v>10</v>
      </c>
      <c r="C5868">
        <v>10</v>
      </c>
      <c r="D5868" t="s">
        <v>11</v>
      </c>
      <c r="E5868" t="s">
        <v>165</v>
      </c>
      <c r="F5868" t="s">
        <v>13</v>
      </c>
      <c r="G5868" s="1">
        <v>3.0699999332428001</v>
      </c>
      <c r="H5868">
        <v>1</v>
      </c>
      <c r="I5868" t="s">
        <v>14</v>
      </c>
      <c r="J5868" t="s">
        <v>166</v>
      </c>
      <c r="K5868">
        <f>VLOOKUP(J5868,'Prix unitaires'!B:D,3,FALSE)</f>
        <v>0</v>
      </c>
      <c r="L5868" s="11">
        <f t="shared" si="91"/>
        <v>0</v>
      </c>
    </row>
    <row r="5869" spans="1:12" x14ac:dyDescent="0.25">
      <c r="A5869">
        <v>729</v>
      </c>
      <c r="B5869" t="s">
        <v>10</v>
      </c>
      <c r="C5869">
        <v>12</v>
      </c>
      <c r="D5869" t="s">
        <v>11</v>
      </c>
      <c r="E5869" t="s">
        <v>165</v>
      </c>
      <c r="F5869" t="s">
        <v>13</v>
      </c>
      <c r="G5869" s="1">
        <v>3.0699999332428001</v>
      </c>
      <c r="H5869">
        <v>1</v>
      </c>
      <c r="I5869" t="s">
        <v>14</v>
      </c>
      <c r="J5869" t="s">
        <v>166</v>
      </c>
      <c r="K5869">
        <f>VLOOKUP(J5869,'Prix unitaires'!B:D,3,FALSE)</f>
        <v>0</v>
      </c>
      <c r="L5869" s="11">
        <f t="shared" si="91"/>
        <v>0</v>
      </c>
    </row>
    <row r="5870" spans="1:12" x14ac:dyDescent="0.25">
      <c r="A5870">
        <v>729</v>
      </c>
      <c r="B5870" t="s">
        <v>10</v>
      </c>
      <c r="C5870">
        <v>13</v>
      </c>
      <c r="D5870" t="s">
        <v>11</v>
      </c>
      <c r="E5870" t="s">
        <v>165</v>
      </c>
      <c r="F5870" t="s">
        <v>13</v>
      </c>
      <c r="G5870" s="1">
        <v>3.0699999332428001</v>
      </c>
      <c r="H5870">
        <v>1</v>
      </c>
      <c r="I5870" t="s">
        <v>14</v>
      </c>
      <c r="J5870" t="s">
        <v>166</v>
      </c>
      <c r="K5870">
        <f>VLOOKUP(J5870,'Prix unitaires'!B:D,3,FALSE)</f>
        <v>0</v>
      </c>
      <c r="L5870" s="11">
        <f t="shared" si="91"/>
        <v>0</v>
      </c>
    </row>
    <row r="5871" spans="1:12" x14ac:dyDescent="0.25">
      <c r="A5871">
        <v>729</v>
      </c>
      <c r="B5871" t="s">
        <v>10</v>
      </c>
      <c r="C5871">
        <v>14</v>
      </c>
      <c r="D5871" t="s">
        <v>11</v>
      </c>
      <c r="E5871" t="s">
        <v>165</v>
      </c>
      <c r="F5871" t="s">
        <v>13</v>
      </c>
      <c r="G5871" s="1">
        <v>3.0699999332428001</v>
      </c>
      <c r="H5871">
        <v>1</v>
      </c>
      <c r="I5871" t="s">
        <v>14</v>
      </c>
      <c r="J5871" t="s">
        <v>166</v>
      </c>
      <c r="K5871">
        <f>VLOOKUP(J5871,'Prix unitaires'!B:D,3,FALSE)</f>
        <v>0</v>
      </c>
      <c r="L5871" s="11">
        <f t="shared" si="91"/>
        <v>0</v>
      </c>
    </row>
    <row r="5872" spans="1:12" x14ac:dyDescent="0.25">
      <c r="A5872">
        <v>729</v>
      </c>
      <c r="B5872" t="s">
        <v>10</v>
      </c>
      <c r="C5872">
        <v>15</v>
      </c>
      <c r="D5872" t="s">
        <v>11</v>
      </c>
      <c r="E5872" t="s">
        <v>165</v>
      </c>
      <c r="F5872" t="s">
        <v>13</v>
      </c>
      <c r="G5872" s="1">
        <v>3.0699999332428001</v>
      </c>
      <c r="H5872">
        <v>1</v>
      </c>
      <c r="I5872" t="s">
        <v>14</v>
      </c>
      <c r="J5872" t="s">
        <v>166</v>
      </c>
      <c r="K5872">
        <f>VLOOKUP(J5872,'Prix unitaires'!B:D,3,FALSE)</f>
        <v>0</v>
      </c>
      <c r="L5872" s="11">
        <f t="shared" si="91"/>
        <v>0</v>
      </c>
    </row>
    <row r="5873" spans="1:12" x14ac:dyDescent="0.25">
      <c r="A5873">
        <v>729</v>
      </c>
      <c r="B5873" t="s">
        <v>10</v>
      </c>
      <c r="C5873">
        <v>16</v>
      </c>
      <c r="D5873" t="s">
        <v>11</v>
      </c>
      <c r="E5873" t="s">
        <v>165</v>
      </c>
      <c r="F5873" t="s">
        <v>13</v>
      </c>
      <c r="G5873" s="1">
        <v>3.0699999332428001</v>
      </c>
      <c r="H5873">
        <v>1</v>
      </c>
      <c r="I5873" t="s">
        <v>14</v>
      </c>
      <c r="J5873" t="s">
        <v>166</v>
      </c>
      <c r="K5873">
        <f>VLOOKUP(J5873,'Prix unitaires'!B:D,3,FALSE)</f>
        <v>0</v>
      </c>
      <c r="L5873" s="11">
        <f t="shared" si="91"/>
        <v>0</v>
      </c>
    </row>
    <row r="5874" spans="1:12" x14ac:dyDescent="0.25">
      <c r="A5874">
        <v>729</v>
      </c>
      <c r="B5874" t="s">
        <v>10</v>
      </c>
      <c r="C5874">
        <v>17</v>
      </c>
      <c r="D5874" t="s">
        <v>11</v>
      </c>
      <c r="E5874" t="s">
        <v>165</v>
      </c>
      <c r="F5874" t="s">
        <v>13</v>
      </c>
      <c r="G5874" s="1">
        <v>3.0699999332428001</v>
      </c>
      <c r="H5874">
        <v>1</v>
      </c>
      <c r="I5874" t="s">
        <v>14</v>
      </c>
      <c r="J5874" t="s">
        <v>166</v>
      </c>
      <c r="K5874">
        <f>VLOOKUP(J5874,'Prix unitaires'!B:D,3,FALSE)</f>
        <v>0</v>
      </c>
      <c r="L5874" s="11">
        <f t="shared" si="91"/>
        <v>0</v>
      </c>
    </row>
    <row r="5875" spans="1:12" x14ac:dyDescent="0.25">
      <c r="A5875">
        <v>729</v>
      </c>
      <c r="B5875" t="s">
        <v>10</v>
      </c>
      <c r="C5875" t="s">
        <v>16</v>
      </c>
      <c r="D5875" t="s">
        <v>11</v>
      </c>
      <c r="E5875" t="s">
        <v>17</v>
      </c>
      <c r="F5875" t="s">
        <v>13</v>
      </c>
      <c r="G5875" s="1">
        <v>51.569999694824197</v>
      </c>
      <c r="H5875">
        <v>50</v>
      </c>
      <c r="I5875" t="s">
        <v>14</v>
      </c>
      <c r="J5875" t="s">
        <v>18</v>
      </c>
      <c r="K5875">
        <f>VLOOKUP(J5875,'Prix unitaires'!B:D,3,FALSE)</f>
        <v>0</v>
      </c>
      <c r="L5875" s="11">
        <f t="shared" si="91"/>
        <v>0</v>
      </c>
    </row>
    <row r="5876" spans="1:12" x14ac:dyDescent="0.25">
      <c r="A5876">
        <v>729</v>
      </c>
      <c r="B5876" t="s">
        <v>10</v>
      </c>
      <c r="C5876">
        <v>2</v>
      </c>
      <c r="D5876" t="s">
        <v>11</v>
      </c>
      <c r="E5876" t="s">
        <v>165</v>
      </c>
      <c r="F5876" t="s">
        <v>13</v>
      </c>
      <c r="G5876" s="1">
        <v>3.0699999332428001</v>
      </c>
      <c r="H5876">
        <v>1</v>
      </c>
      <c r="I5876" t="s">
        <v>14</v>
      </c>
      <c r="J5876" t="s">
        <v>166</v>
      </c>
      <c r="K5876">
        <f>VLOOKUP(J5876,'Prix unitaires'!B:D,3,FALSE)</f>
        <v>0</v>
      </c>
      <c r="L5876" s="11">
        <f t="shared" si="91"/>
        <v>0</v>
      </c>
    </row>
    <row r="5877" spans="1:12" x14ac:dyDescent="0.25">
      <c r="A5877">
        <v>729</v>
      </c>
      <c r="B5877" t="s">
        <v>10</v>
      </c>
      <c r="C5877">
        <v>3</v>
      </c>
      <c r="D5877" t="s">
        <v>11</v>
      </c>
      <c r="E5877" t="s">
        <v>165</v>
      </c>
      <c r="F5877" t="s">
        <v>13</v>
      </c>
      <c r="G5877" s="1">
        <v>3.0699999332428001</v>
      </c>
      <c r="H5877">
        <v>1</v>
      </c>
      <c r="I5877" t="s">
        <v>14</v>
      </c>
      <c r="J5877" t="s">
        <v>166</v>
      </c>
      <c r="K5877">
        <f>VLOOKUP(J5877,'Prix unitaires'!B:D,3,FALSE)</f>
        <v>0</v>
      </c>
      <c r="L5877" s="11">
        <f t="shared" si="91"/>
        <v>0</v>
      </c>
    </row>
    <row r="5878" spans="1:12" x14ac:dyDescent="0.25">
      <c r="A5878">
        <v>729</v>
      </c>
      <c r="B5878" t="s">
        <v>10</v>
      </c>
      <c r="C5878">
        <v>4</v>
      </c>
      <c r="D5878" t="s">
        <v>11</v>
      </c>
      <c r="E5878" t="s">
        <v>165</v>
      </c>
      <c r="F5878" t="s">
        <v>13</v>
      </c>
      <c r="G5878" s="1">
        <v>0.129999995231628</v>
      </c>
      <c r="H5878">
        <v>1</v>
      </c>
      <c r="I5878" t="s">
        <v>14</v>
      </c>
      <c r="J5878" t="s">
        <v>166</v>
      </c>
      <c r="K5878">
        <f>VLOOKUP(J5878,'Prix unitaires'!B:D,3,FALSE)</f>
        <v>0</v>
      </c>
      <c r="L5878" s="11">
        <f t="shared" si="91"/>
        <v>0</v>
      </c>
    </row>
    <row r="5879" spans="1:12" x14ac:dyDescent="0.25">
      <c r="A5879">
        <v>729</v>
      </c>
      <c r="B5879" t="s">
        <v>10</v>
      </c>
      <c r="C5879">
        <v>5</v>
      </c>
      <c r="D5879" t="s">
        <v>11</v>
      </c>
      <c r="E5879" t="s">
        <v>165</v>
      </c>
      <c r="F5879" t="s">
        <v>13</v>
      </c>
      <c r="G5879" s="1">
        <v>0.129999995231628</v>
      </c>
      <c r="H5879">
        <v>1</v>
      </c>
      <c r="I5879" t="s">
        <v>14</v>
      </c>
      <c r="J5879" t="s">
        <v>166</v>
      </c>
      <c r="K5879">
        <f>VLOOKUP(J5879,'Prix unitaires'!B:D,3,FALSE)</f>
        <v>0</v>
      </c>
      <c r="L5879" s="11">
        <f t="shared" si="91"/>
        <v>0</v>
      </c>
    </row>
    <row r="5880" spans="1:12" x14ac:dyDescent="0.25">
      <c r="A5880">
        <v>729</v>
      </c>
      <c r="B5880" t="s">
        <v>10</v>
      </c>
      <c r="C5880">
        <v>6</v>
      </c>
      <c r="D5880" t="s">
        <v>11</v>
      </c>
      <c r="E5880" t="s">
        <v>165</v>
      </c>
      <c r="F5880" t="s">
        <v>13</v>
      </c>
      <c r="G5880" s="1">
        <v>3.0699999332428001</v>
      </c>
      <c r="H5880">
        <v>1</v>
      </c>
      <c r="I5880" t="s">
        <v>14</v>
      </c>
      <c r="J5880" t="s">
        <v>166</v>
      </c>
      <c r="K5880">
        <f>VLOOKUP(J5880,'Prix unitaires'!B:D,3,FALSE)</f>
        <v>0</v>
      </c>
      <c r="L5880" s="11">
        <f t="shared" si="91"/>
        <v>0</v>
      </c>
    </row>
    <row r="5881" spans="1:12" x14ac:dyDescent="0.25">
      <c r="A5881">
        <v>729</v>
      </c>
      <c r="B5881" t="s">
        <v>10</v>
      </c>
      <c r="C5881">
        <v>7</v>
      </c>
      <c r="D5881" t="s">
        <v>11</v>
      </c>
      <c r="E5881" t="s">
        <v>165</v>
      </c>
      <c r="F5881" t="s">
        <v>13</v>
      </c>
      <c r="G5881" s="1">
        <v>3.0699999332428001</v>
      </c>
      <c r="H5881">
        <v>1</v>
      </c>
      <c r="I5881" t="s">
        <v>14</v>
      </c>
      <c r="J5881" t="s">
        <v>166</v>
      </c>
      <c r="K5881">
        <f>VLOOKUP(J5881,'Prix unitaires'!B:D,3,FALSE)</f>
        <v>0</v>
      </c>
      <c r="L5881" s="11">
        <f t="shared" si="91"/>
        <v>0</v>
      </c>
    </row>
    <row r="5882" spans="1:12" x14ac:dyDescent="0.25">
      <c r="A5882">
        <v>729</v>
      </c>
      <c r="B5882" t="s">
        <v>10</v>
      </c>
      <c r="C5882">
        <v>8</v>
      </c>
      <c r="D5882" t="s">
        <v>11</v>
      </c>
      <c r="E5882" t="s">
        <v>165</v>
      </c>
      <c r="F5882" t="s">
        <v>13</v>
      </c>
      <c r="G5882" s="1">
        <v>3.0699999332428001</v>
      </c>
      <c r="H5882">
        <v>1</v>
      </c>
      <c r="I5882" t="s">
        <v>14</v>
      </c>
      <c r="J5882" t="s">
        <v>166</v>
      </c>
      <c r="K5882">
        <f>VLOOKUP(J5882,'Prix unitaires'!B:D,3,FALSE)</f>
        <v>0</v>
      </c>
      <c r="L5882" s="11">
        <f t="shared" si="91"/>
        <v>0</v>
      </c>
    </row>
    <row r="5883" spans="1:12" x14ac:dyDescent="0.25">
      <c r="A5883">
        <v>729</v>
      </c>
      <c r="B5883" t="s">
        <v>10</v>
      </c>
      <c r="C5883">
        <v>9</v>
      </c>
      <c r="D5883" t="s">
        <v>11</v>
      </c>
      <c r="E5883" t="s">
        <v>165</v>
      </c>
      <c r="F5883" t="s">
        <v>13</v>
      </c>
      <c r="G5883" s="1">
        <v>3.0699999332428001</v>
      </c>
      <c r="H5883">
        <v>1</v>
      </c>
      <c r="I5883" t="s">
        <v>14</v>
      </c>
      <c r="J5883" t="s">
        <v>166</v>
      </c>
      <c r="K5883">
        <f>VLOOKUP(J5883,'Prix unitaires'!B:D,3,FALSE)</f>
        <v>0</v>
      </c>
      <c r="L5883" s="11">
        <f t="shared" si="91"/>
        <v>0</v>
      </c>
    </row>
    <row r="5884" spans="1:12" x14ac:dyDescent="0.25">
      <c r="A5884">
        <v>729</v>
      </c>
      <c r="B5884" t="s">
        <v>10</v>
      </c>
      <c r="C5884" t="s">
        <v>120</v>
      </c>
      <c r="D5884" t="s">
        <v>11</v>
      </c>
      <c r="E5884" t="s">
        <v>17</v>
      </c>
      <c r="F5884" t="s">
        <v>13</v>
      </c>
      <c r="G5884" s="1">
        <v>4.8099999427795401</v>
      </c>
      <c r="H5884">
        <v>50</v>
      </c>
      <c r="I5884" t="s">
        <v>14</v>
      </c>
      <c r="J5884" t="s">
        <v>18</v>
      </c>
      <c r="K5884">
        <f>VLOOKUP(J5884,'Prix unitaires'!B:D,3,FALSE)</f>
        <v>0</v>
      </c>
      <c r="L5884" s="11">
        <f t="shared" si="91"/>
        <v>0</v>
      </c>
    </row>
    <row r="5885" spans="1:12" x14ac:dyDescent="0.25">
      <c r="A5885">
        <v>729</v>
      </c>
      <c r="B5885" t="s">
        <v>37</v>
      </c>
      <c r="C5885">
        <v>1</v>
      </c>
      <c r="D5885" t="s">
        <v>11</v>
      </c>
      <c r="E5885" t="s">
        <v>122</v>
      </c>
      <c r="F5885" t="s">
        <v>13</v>
      </c>
      <c r="G5885" s="1">
        <v>14.939999580383301</v>
      </c>
      <c r="H5885">
        <v>50</v>
      </c>
      <c r="I5885" t="s">
        <v>14</v>
      </c>
      <c r="J5885" t="s">
        <v>123</v>
      </c>
      <c r="K5885">
        <f>VLOOKUP(J5885,'Prix unitaires'!B:D,3,FALSE)</f>
        <v>0</v>
      </c>
      <c r="L5885" s="11">
        <f t="shared" si="91"/>
        <v>0</v>
      </c>
    </row>
    <row r="5886" spans="1:12" x14ac:dyDescent="0.25">
      <c r="A5886">
        <v>729</v>
      </c>
      <c r="B5886" t="s">
        <v>37</v>
      </c>
      <c r="C5886">
        <v>1</v>
      </c>
      <c r="D5886" t="s">
        <v>11</v>
      </c>
      <c r="E5886" t="s">
        <v>165</v>
      </c>
      <c r="F5886" t="s">
        <v>13</v>
      </c>
      <c r="G5886" s="1">
        <v>3.7000000476837198</v>
      </c>
      <c r="H5886">
        <v>1</v>
      </c>
      <c r="I5886" t="s">
        <v>14</v>
      </c>
      <c r="J5886" t="s">
        <v>166</v>
      </c>
      <c r="K5886">
        <f>VLOOKUP(J5886,'Prix unitaires'!B:D,3,FALSE)</f>
        <v>0</v>
      </c>
      <c r="L5886" s="11">
        <f t="shared" si="91"/>
        <v>0</v>
      </c>
    </row>
    <row r="5887" spans="1:12" x14ac:dyDescent="0.25">
      <c r="A5887">
        <v>729</v>
      </c>
      <c r="B5887" t="s">
        <v>37</v>
      </c>
      <c r="C5887">
        <v>10</v>
      </c>
      <c r="D5887" t="s">
        <v>11</v>
      </c>
      <c r="E5887" t="s">
        <v>32</v>
      </c>
      <c r="F5887" t="s">
        <v>13</v>
      </c>
      <c r="G5887" s="1">
        <v>7.4000000953674299</v>
      </c>
      <c r="H5887">
        <v>240</v>
      </c>
      <c r="I5887" t="s">
        <v>14</v>
      </c>
      <c r="J5887" t="s">
        <v>33</v>
      </c>
      <c r="K5887">
        <f>VLOOKUP(J5887,'Prix unitaires'!B:D,3,FALSE)</f>
        <v>0</v>
      </c>
      <c r="L5887" s="11">
        <f t="shared" si="91"/>
        <v>0</v>
      </c>
    </row>
    <row r="5888" spans="1:12" x14ac:dyDescent="0.25">
      <c r="A5888">
        <v>729</v>
      </c>
      <c r="B5888" t="s">
        <v>37</v>
      </c>
      <c r="C5888">
        <v>11</v>
      </c>
      <c r="D5888" t="s">
        <v>11</v>
      </c>
      <c r="E5888" t="s">
        <v>12</v>
      </c>
      <c r="F5888" t="s">
        <v>13</v>
      </c>
      <c r="G5888" s="1">
        <v>10.5100002288818</v>
      </c>
      <c r="H5888">
        <v>12</v>
      </c>
      <c r="I5888" t="s">
        <v>14</v>
      </c>
      <c r="J5888" t="s">
        <v>15</v>
      </c>
      <c r="K5888">
        <f>VLOOKUP(J5888,'Prix unitaires'!B:D,3,FALSE)</f>
        <v>0</v>
      </c>
      <c r="L5888" s="11">
        <f t="shared" si="91"/>
        <v>0</v>
      </c>
    </row>
    <row r="5889" spans="1:12" x14ac:dyDescent="0.25">
      <c r="A5889">
        <v>729</v>
      </c>
      <c r="B5889" t="s">
        <v>37</v>
      </c>
      <c r="C5889" t="s">
        <v>90</v>
      </c>
      <c r="D5889" t="s">
        <v>11</v>
      </c>
      <c r="E5889" t="s">
        <v>19</v>
      </c>
      <c r="F5889" t="s">
        <v>13</v>
      </c>
      <c r="G5889" s="1">
        <v>43.310001373291001</v>
      </c>
      <c r="H5889">
        <v>50</v>
      </c>
      <c r="I5889" t="s">
        <v>14</v>
      </c>
      <c r="J5889" t="s">
        <v>20</v>
      </c>
      <c r="K5889">
        <f>VLOOKUP(J5889,'Prix unitaires'!B:D,3,FALSE)</f>
        <v>0</v>
      </c>
      <c r="L5889" s="11">
        <f t="shared" si="91"/>
        <v>0</v>
      </c>
    </row>
    <row r="5890" spans="1:12" x14ac:dyDescent="0.25">
      <c r="A5890">
        <v>729</v>
      </c>
      <c r="B5890" t="s">
        <v>37</v>
      </c>
      <c r="C5890">
        <v>2</v>
      </c>
      <c r="D5890" t="s">
        <v>11</v>
      </c>
      <c r="E5890" t="s">
        <v>122</v>
      </c>
      <c r="F5890" t="s">
        <v>13</v>
      </c>
      <c r="G5890" s="1">
        <v>15.2299995422363</v>
      </c>
      <c r="H5890">
        <v>50</v>
      </c>
      <c r="I5890" t="s">
        <v>14</v>
      </c>
      <c r="J5890" t="s">
        <v>123</v>
      </c>
      <c r="K5890">
        <f>VLOOKUP(J5890,'Prix unitaires'!B:D,3,FALSE)</f>
        <v>0</v>
      </c>
      <c r="L5890" s="11">
        <f t="shared" si="91"/>
        <v>0</v>
      </c>
    </row>
    <row r="5891" spans="1:12" x14ac:dyDescent="0.25">
      <c r="A5891">
        <v>729</v>
      </c>
      <c r="B5891" t="s">
        <v>37</v>
      </c>
      <c r="C5891">
        <v>2</v>
      </c>
      <c r="D5891" t="s">
        <v>11</v>
      </c>
      <c r="E5891" t="s">
        <v>165</v>
      </c>
      <c r="F5891" t="s">
        <v>13</v>
      </c>
      <c r="G5891" s="1">
        <v>3.7000000476837198</v>
      </c>
      <c r="H5891">
        <v>1</v>
      </c>
      <c r="I5891" t="s">
        <v>14</v>
      </c>
      <c r="J5891" t="s">
        <v>166</v>
      </c>
      <c r="K5891">
        <f>VLOOKUP(J5891,'Prix unitaires'!B:D,3,FALSE)</f>
        <v>0</v>
      </c>
      <c r="L5891" s="11">
        <f t="shared" ref="L5891:L5954" si="92">(G5891*H5891)*K5891</f>
        <v>0</v>
      </c>
    </row>
    <row r="5892" spans="1:12" x14ac:dyDescent="0.25">
      <c r="A5892">
        <v>729</v>
      </c>
      <c r="B5892" t="s">
        <v>37</v>
      </c>
      <c r="C5892">
        <v>3</v>
      </c>
      <c r="D5892" t="s">
        <v>11</v>
      </c>
      <c r="E5892" t="s">
        <v>12</v>
      </c>
      <c r="F5892" t="s">
        <v>13</v>
      </c>
      <c r="G5892" s="1">
        <v>15.0900001525879</v>
      </c>
      <c r="H5892">
        <v>50</v>
      </c>
      <c r="I5892" t="s">
        <v>14</v>
      </c>
      <c r="J5892" t="s">
        <v>15</v>
      </c>
      <c r="K5892">
        <f>VLOOKUP(J5892,'Prix unitaires'!B:D,3,FALSE)</f>
        <v>0</v>
      </c>
      <c r="L5892" s="11">
        <f t="shared" si="92"/>
        <v>0</v>
      </c>
    </row>
    <row r="5893" spans="1:12" x14ac:dyDescent="0.25">
      <c r="A5893">
        <v>729</v>
      </c>
      <c r="B5893" t="s">
        <v>37</v>
      </c>
      <c r="C5893">
        <v>4</v>
      </c>
      <c r="D5893" t="s">
        <v>11</v>
      </c>
      <c r="E5893" t="s">
        <v>12</v>
      </c>
      <c r="F5893" t="s">
        <v>13</v>
      </c>
      <c r="G5893" s="1">
        <v>14.800000190734901</v>
      </c>
      <c r="H5893">
        <v>50</v>
      </c>
      <c r="I5893" t="s">
        <v>14</v>
      </c>
      <c r="J5893" t="s">
        <v>15</v>
      </c>
      <c r="K5893">
        <f>VLOOKUP(J5893,'Prix unitaires'!B:D,3,FALSE)</f>
        <v>0</v>
      </c>
      <c r="L5893" s="11">
        <f t="shared" si="92"/>
        <v>0</v>
      </c>
    </row>
    <row r="5894" spans="1:12" x14ac:dyDescent="0.25">
      <c r="A5894">
        <v>729</v>
      </c>
      <c r="B5894" t="s">
        <v>37</v>
      </c>
      <c r="C5894">
        <v>4</v>
      </c>
      <c r="D5894" t="s">
        <v>11</v>
      </c>
      <c r="E5894" t="s">
        <v>165</v>
      </c>
      <c r="F5894" t="s">
        <v>13</v>
      </c>
      <c r="G5894" s="1">
        <v>3.7000000476837198</v>
      </c>
      <c r="H5894">
        <v>1</v>
      </c>
      <c r="I5894" t="s">
        <v>14</v>
      </c>
      <c r="J5894" t="s">
        <v>166</v>
      </c>
      <c r="K5894">
        <f>VLOOKUP(J5894,'Prix unitaires'!B:D,3,FALSE)</f>
        <v>0</v>
      </c>
      <c r="L5894" s="11">
        <f t="shared" si="92"/>
        <v>0</v>
      </c>
    </row>
    <row r="5895" spans="1:12" x14ac:dyDescent="0.25">
      <c r="A5895">
        <v>729</v>
      </c>
      <c r="B5895" t="s">
        <v>37</v>
      </c>
      <c r="C5895">
        <v>5</v>
      </c>
      <c r="D5895" t="s">
        <v>11</v>
      </c>
      <c r="E5895" t="s">
        <v>12</v>
      </c>
      <c r="F5895" t="s">
        <v>13</v>
      </c>
      <c r="G5895" s="1">
        <v>14.079999923706101</v>
      </c>
      <c r="H5895">
        <v>50</v>
      </c>
      <c r="I5895" t="s">
        <v>14</v>
      </c>
      <c r="J5895" t="s">
        <v>15</v>
      </c>
      <c r="K5895">
        <f>VLOOKUP(J5895,'Prix unitaires'!B:D,3,FALSE)</f>
        <v>0</v>
      </c>
      <c r="L5895" s="11">
        <f t="shared" si="92"/>
        <v>0</v>
      </c>
    </row>
    <row r="5896" spans="1:12" x14ac:dyDescent="0.25">
      <c r="A5896">
        <v>729</v>
      </c>
      <c r="B5896" t="s">
        <v>37</v>
      </c>
      <c r="C5896">
        <v>5</v>
      </c>
      <c r="D5896" t="s">
        <v>11</v>
      </c>
      <c r="E5896" t="s">
        <v>165</v>
      </c>
      <c r="F5896" t="s">
        <v>13</v>
      </c>
      <c r="G5896" s="1">
        <v>0.33000001311302202</v>
      </c>
      <c r="H5896">
        <v>1</v>
      </c>
      <c r="I5896" t="s">
        <v>14</v>
      </c>
      <c r="J5896" t="s">
        <v>166</v>
      </c>
      <c r="K5896">
        <f>VLOOKUP(J5896,'Prix unitaires'!B:D,3,FALSE)</f>
        <v>0</v>
      </c>
      <c r="L5896" s="11">
        <f t="shared" si="92"/>
        <v>0</v>
      </c>
    </row>
    <row r="5897" spans="1:12" x14ac:dyDescent="0.25">
      <c r="A5897">
        <v>729</v>
      </c>
      <c r="B5897" t="s">
        <v>37</v>
      </c>
      <c r="C5897">
        <v>7</v>
      </c>
      <c r="D5897" t="s">
        <v>11</v>
      </c>
      <c r="E5897" t="s">
        <v>12</v>
      </c>
      <c r="F5897" t="s">
        <v>13</v>
      </c>
      <c r="G5897" s="1">
        <v>22.7600002288818</v>
      </c>
      <c r="H5897">
        <v>12</v>
      </c>
      <c r="I5897" t="s">
        <v>14</v>
      </c>
      <c r="J5897" t="s">
        <v>15</v>
      </c>
      <c r="K5897">
        <f>VLOOKUP(J5897,'Prix unitaires'!B:D,3,FALSE)</f>
        <v>0</v>
      </c>
      <c r="L5897" s="11">
        <f t="shared" si="92"/>
        <v>0</v>
      </c>
    </row>
    <row r="5898" spans="1:12" x14ac:dyDescent="0.25">
      <c r="A5898">
        <v>729</v>
      </c>
      <c r="B5898" t="s">
        <v>37</v>
      </c>
      <c r="C5898">
        <v>8</v>
      </c>
      <c r="D5898" t="s">
        <v>11</v>
      </c>
      <c r="E5898" t="s">
        <v>12</v>
      </c>
      <c r="F5898" t="s">
        <v>13</v>
      </c>
      <c r="G5898" s="1">
        <v>22.5200004577637</v>
      </c>
      <c r="H5898">
        <v>12</v>
      </c>
      <c r="I5898" t="s">
        <v>14</v>
      </c>
      <c r="J5898" t="s">
        <v>15</v>
      </c>
      <c r="K5898">
        <f>VLOOKUP(J5898,'Prix unitaires'!B:D,3,FALSE)</f>
        <v>0</v>
      </c>
      <c r="L5898" s="11">
        <f t="shared" si="92"/>
        <v>0</v>
      </c>
    </row>
    <row r="5899" spans="1:12" x14ac:dyDescent="0.25">
      <c r="A5899">
        <v>729</v>
      </c>
      <c r="B5899" t="s">
        <v>37</v>
      </c>
      <c r="C5899">
        <v>9</v>
      </c>
      <c r="D5899" t="s">
        <v>11</v>
      </c>
      <c r="E5899" t="s">
        <v>32</v>
      </c>
      <c r="F5899" t="s">
        <v>13</v>
      </c>
      <c r="G5899" s="1">
        <v>7.4400000572204599</v>
      </c>
      <c r="H5899">
        <v>240</v>
      </c>
      <c r="I5899" t="s">
        <v>14</v>
      </c>
      <c r="J5899" t="s">
        <v>33</v>
      </c>
      <c r="K5899">
        <f>VLOOKUP(J5899,'Prix unitaires'!B:D,3,FALSE)</f>
        <v>0</v>
      </c>
      <c r="L5899" s="11">
        <f t="shared" si="92"/>
        <v>0</v>
      </c>
    </row>
    <row r="5900" spans="1:12" x14ac:dyDescent="0.25">
      <c r="A5900">
        <v>355</v>
      </c>
      <c r="B5900" t="s">
        <v>10</v>
      </c>
      <c r="C5900">
        <v>1</v>
      </c>
      <c r="D5900" t="s">
        <v>11</v>
      </c>
      <c r="E5900" t="s">
        <v>165</v>
      </c>
      <c r="F5900" t="s">
        <v>13</v>
      </c>
      <c r="G5900" s="1">
        <v>0.119999997317791</v>
      </c>
      <c r="H5900">
        <v>1</v>
      </c>
      <c r="I5900" t="s">
        <v>14</v>
      </c>
      <c r="J5900" t="s">
        <v>166</v>
      </c>
      <c r="K5900">
        <f>VLOOKUP(J5900,'Prix unitaires'!B:D,3,FALSE)</f>
        <v>0</v>
      </c>
      <c r="L5900" s="11">
        <f t="shared" si="92"/>
        <v>0</v>
      </c>
    </row>
    <row r="5901" spans="1:12" x14ac:dyDescent="0.25">
      <c r="A5901">
        <v>355</v>
      </c>
      <c r="B5901" t="s">
        <v>10</v>
      </c>
      <c r="C5901">
        <v>10</v>
      </c>
      <c r="D5901" t="s">
        <v>11</v>
      </c>
      <c r="E5901" t="s">
        <v>165</v>
      </c>
      <c r="F5901" t="s">
        <v>13</v>
      </c>
      <c r="G5901" s="1">
        <v>2.4200000762939502</v>
      </c>
      <c r="H5901">
        <v>1</v>
      </c>
      <c r="I5901" t="s">
        <v>14</v>
      </c>
      <c r="J5901" t="s">
        <v>166</v>
      </c>
      <c r="K5901">
        <f>VLOOKUP(J5901,'Prix unitaires'!B:D,3,FALSE)</f>
        <v>0</v>
      </c>
      <c r="L5901" s="11">
        <f t="shared" si="92"/>
        <v>0</v>
      </c>
    </row>
    <row r="5902" spans="1:12" x14ac:dyDescent="0.25">
      <c r="A5902">
        <v>355</v>
      </c>
      <c r="B5902" t="s">
        <v>10</v>
      </c>
      <c r="C5902">
        <v>12</v>
      </c>
      <c r="D5902" t="s">
        <v>11</v>
      </c>
      <c r="E5902" t="s">
        <v>165</v>
      </c>
      <c r="F5902" t="s">
        <v>13</v>
      </c>
      <c r="G5902" s="1">
        <v>3.6300001144409202</v>
      </c>
      <c r="H5902">
        <v>1</v>
      </c>
      <c r="I5902" t="s">
        <v>14</v>
      </c>
      <c r="J5902" t="s">
        <v>166</v>
      </c>
      <c r="K5902">
        <f>VLOOKUP(J5902,'Prix unitaires'!B:D,3,FALSE)</f>
        <v>0</v>
      </c>
      <c r="L5902" s="11">
        <f t="shared" si="92"/>
        <v>0</v>
      </c>
    </row>
    <row r="5903" spans="1:12" x14ac:dyDescent="0.25">
      <c r="A5903">
        <v>355</v>
      </c>
      <c r="B5903" t="s">
        <v>10</v>
      </c>
      <c r="C5903">
        <v>13</v>
      </c>
      <c r="D5903" t="s">
        <v>11</v>
      </c>
      <c r="E5903" t="s">
        <v>165</v>
      </c>
      <c r="F5903" t="s">
        <v>13</v>
      </c>
      <c r="G5903" s="1">
        <v>2.4200000762939502</v>
      </c>
      <c r="H5903">
        <v>1</v>
      </c>
      <c r="I5903" t="s">
        <v>14</v>
      </c>
      <c r="J5903" t="s">
        <v>166</v>
      </c>
      <c r="K5903">
        <f>VLOOKUP(J5903,'Prix unitaires'!B:D,3,FALSE)</f>
        <v>0</v>
      </c>
      <c r="L5903" s="11">
        <f t="shared" si="92"/>
        <v>0</v>
      </c>
    </row>
    <row r="5904" spans="1:12" x14ac:dyDescent="0.25">
      <c r="A5904">
        <v>355</v>
      </c>
      <c r="B5904" t="s">
        <v>10</v>
      </c>
      <c r="C5904">
        <v>14</v>
      </c>
      <c r="D5904" t="s">
        <v>11</v>
      </c>
      <c r="E5904" t="s">
        <v>165</v>
      </c>
      <c r="F5904" t="s">
        <v>13</v>
      </c>
      <c r="G5904" s="1">
        <v>3.6300001144409202</v>
      </c>
      <c r="H5904">
        <v>1</v>
      </c>
      <c r="I5904" t="s">
        <v>14</v>
      </c>
      <c r="J5904" t="s">
        <v>166</v>
      </c>
      <c r="K5904">
        <f>VLOOKUP(J5904,'Prix unitaires'!B:D,3,FALSE)</f>
        <v>0</v>
      </c>
      <c r="L5904" s="11">
        <f t="shared" si="92"/>
        <v>0</v>
      </c>
    </row>
    <row r="5905" spans="1:12" x14ac:dyDescent="0.25">
      <c r="A5905">
        <v>355</v>
      </c>
      <c r="B5905" t="s">
        <v>10</v>
      </c>
      <c r="C5905">
        <v>15</v>
      </c>
      <c r="D5905" t="s">
        <v>11</v>
      </c>
      <c r="E5905" t="s">
        <v>165</v>
      </c>
      <c r="F5905" t="s">
        <v>13</v>
      </c>
      <c r="G5905" s="1">
        <v>3.6300001144409202</v>
      </c>
      <c r="H5905">
        <v>1</v>
      </c>
      <c r="I5905" t="s">
        <v>14</v>
      </c>
      <c r="J5905" t="s">
        <v>166</v>
      </c>
      <c r="K5905">
        <f>VLOOKUP(J5905,'Prix unitaires'!B:D,3,FALSE)</f>
        <v>0</v>
      </c>
      <c r="L5905" s="11">
        <f t="shared" si="92"/>
        <v>0</v>
      </c>
    </row>
    <row r="5906" spans="1:12" x14ac:dyDescent="0.25">
      <c r="A5906">
        <v>355</v>
      </c>
      <c r="B5906" t="s">
        <v>10</v>
      </c>
      <c r="C5906">
        <v>17</v>
      </c>
      <c r="D5906" t="s">
        <v>11</v>
      </c>
      <c r="E5906" t="s">
        <v>165</v>
      </c>
      <c r="F5906" t="s">
        <v>13</v>
      </c>
      <c r="G5906" s="1">
        <v>0.119999997317791</v>
      </c>
      <c r="H5906">
        <v>1</v>
      </c>
      <c r="I5906" t="s">
        <v>14</v>
      </c>
      <c r="J5906" t="s">
        <v>166</v>
      </c>
      <c r="K5906">
        <f>VLOOKUP(J5906,'Prix unitaires'!B:D,3,FALSE)</f>
        <v>0</v>
      </c>
      <c r="L5906" s="11">
        <f t="shared" si="92"/>
        <v>0</v>
      </c>
    </row>
    <row r="5907" spans="1:12" x14ac:dyDescent="0.25">
      <c r="A5907">
        <v>355</v>
      </c>
      <c r="B5907" t="s">
        <v>10</v>
      </c>
      <c r="C5907">
        <v>19</v>
      </c>
      <c r="D5907" t="s">
        <v>11</v>
      </c>
      <c r="E5907" t="s">
        <v>165</v>
      </c>
      <c r="F5907" t="s">
        <v>13</v>
      </c>
      <c r="G5907" s="1">
        <v>0.119999997317791</v>
      </c>
      <c r="H5907">
        <v>1</v>
      </c>
      <c r="I5907" t="s">
        <v>14</v>
      </c>
      <c r="J5907" t="s">
        <v>166</v>
      </c>
      <c r="K5907">
        <f>VLOOKUP(J5907,'Prix unitaires'!B:D,3,FALSE)</f>
        <v>0</v>
      </c>
      <c r="L5907" s="11">
        <f t="shared" si="92"/>
        <v>0</v>
      </c>
    </row>
    <row r="5908" spans="1:12" x14ac:dyDescent="0.25">
      <c r="A5908">
        <v>355</v>
      </c>
      <c r="B5908" t="s">
        <v>10</v>
      </c>
      <c r="C5908" t="s">
        <v>16</v>
      </c>
      <c r="D5908" t="s">
        <v>11</v>
      </c>
      <c r="E5908" t="s">
        <v>165</v>
      </c>
      <c r="F5908" t="s">
        <v>13</v>
      </c>
      <c r="G5908" s="1">
        <v>6.0999999046325701</v>
      </c>
      <c r="H5908">
        <v>1</v>
      </c>
      <c r="I5908" t="s">
        <v>14</v>
      </c>
      <c r="J5908" t="s">
        <v>166</v>
      </c>
      <c r="K5908">
        <f>VLOOKUP(J5908,'Prix unitaires'!B:D,3,FALSE)</f>
        <v>0</v>
      </c>
      <c r="L5908" s="11">
        <f t="shared" si="92"/>
        <v>0</v>
      </c>
    </row>
    <row r="5909" spans="1:12" x14ac:dyDescent="0.25">
      <c r="A5909">
        <v>355</v>
      </c>
      <c r="B5909" t="s">
        <v>10</v>
      </c>
      <c r="C5909">
        <v>2</v>
      </c>
      <c r="D5909" t="s">
        <v>11</v>
      </c>
      <c r="E5909" t="s">
        <v>165</v>
      </c>
      <c r="F5909" t="s">
        <v>13</v>
      </c>
      <c r="G5909" s="1">
        <v>0.119999997317791</v>
      </c>
      <c r="H5909">
        <v>1</v>
      </c>
      <c r="I5909" t="s">
        <v>14</v>
      </c>
      <c r="J5909" t="s">
        <v>166</v>
      </c>
      <c r="K5909">
        <f>VLOOKUP(J5909,'Prix unitaires'!B:D,3,FALSE)</f>
        <v>0</v>
      </c>
      <c r="L5909" s="11">
        <f t="shared" si="92"/>
        <v>0</v>
      </c>
    </row>
    <row r="5910" spans="1:12" x14ac:dyDescent="0.25">
      <c r="A5910">
        <v>355</v>
      </c>
      <c r="B5910" t="s">
        <v>10</v>
      </c>
      <c r="C5910">
        <v>20</v>
      </c>
      <c r="D5910" t="s">
        <v>11</v>
      </c>
      <c r="E5910" t="s">
        <v>165</v>
      </c>
      <c r="F5910" t="s">
        <v>13</v>
      </c>
      <c r="G5910" s="1">
        <v>2.4200000762939502</v>
      </c>
      <c r="H5910">
        <v>1</v>
      </c>
      <c r="I5910" t="s">
        <v>14</v>
      </c>
      <c r="J5910" t="s">
        <v>166</v>
      </c>
      <c r="K5910">
        <f>VLOOKUP(J5910,'Prix unitaires'!B:D,3,FALSE)</f>
        <v>0</v>
      </c>
      <c r="L5910" s="11">
        <f t="shared" si="92"/>
        <v>0</v>
      </c>
    </row>
    <row r="5911" spans="1:12" x14ac:dyDescent="0.25">
      <c r="A5911">
        <v>355</v>
      </c>
      <c r="B5911" t="s">
        <v>10</v>
      </c>
      <c r="C5911">
        <v>21</v>
      </c>
      <c r="D5911" t="s">
        <v>11</v>
      </c>
      <c r="E5911" t="s">
        <v>165</v>
      </c>
      <c r="F5911" t="s">
        <v>13</v>
      </c>
      <c r="G5911" s="1">
        <v>4.8400001525878897</v>
      </c>
      <c r="H5911">
        <v>1</v>
      </c>
      <c r="I5911" t="s">
        <v>14</v>
      </c>
      <c r="J5911" t="s">
        <v>166</v>
      </c>
      <c r="K5911">
        <f>VLOOKUP(J5911,'Prix unitaires'!B:D,3,FALSE)</f>
        <v>0</v>
      </c>
      <c r="L5911" s="11">
        <f t="shared" si="92"/>
        <v>0</v>
      </c>
    </row>
    <row r="5912" spans="1:12" x14ac:dyDescent="0.25">
      <c r="A5912">
        <v>355</v>
      </c>
      <c r="B5912" t="s">
        <v>10</v>
      </c>
      <c r="C5912">
        <v>23</v>
      </c>
      <c r="D5912" t="s">
        <v>11</v>
      </c>
      <c r="E5912" t="s">
        <v>165</v>
      </c>
      <c r="F5912" t="s">
        <v>13</v>
      </c>
      <c r="G5912" s="1">
        <v>2.4200000762939502</v>
      </c>
      <c r="H5912">
        <v>1</v>
      </c>
      <c r="I5912" t="s">
        <v>14</v>
      </c>
      <c r="J5912" t="s">
        <v>166</v>
      </c>
      <c r="K5912">
        <f>VLOOKUP(J5912,'Prix unitaires'!B:D,3,FALSE)</f>
        <v>0</v>
      </c>
      <c r="L5912" s="11">
        <f t="shared" si="92"/>
        <v>0</v>
      </c>
    </row>
    <row r="5913" spans="1:12" x14ac:dyDescent="0.25">
      <c r="A5913">
        <v>355</v>
      </c>
      <c r="B5913" t="s">
        <v>10</v>
      </c>
      <c r="C5913">
        <v>24</v>
      </c>
      <c r="D5913" t="s">
        <v>11</v>
      </c>
      <c r="E5913" t="s">
        <v>165</v>
      </c>
      <c r="F5913" t="s">
        <v>13</v>
      </c>
      <c r="G5913" s="1">
        <v>2.4200000762939502</v>
      </c>
      <c r="H5913">
        <v>1</v>
      </c>
      <c r="I5913" t="s">
        <v>14</v>
      </c>
      <c r="J5913" t="s">
        <v>166</v>
      </c>
      <c r="K5913">
        <f>VLOOKUP(J5913,'Prix unitaires'!B:D,3,FALSE)</f>
        <v>0</v>
      </c>
      <c r="L5913" s="11">
        <f t="shared" si="92"/>
        <v>0</v>
      </c>
    </row>
    <row r="5914" spans="1:12" x14ac:dyDescent="0.25">
      <c r="A5914">
        <v>355</v>
      </c>
      <c r="B5914" t="s">
        <v>10</v>
      </c>
      <c r="C5914">
        <v>25</v>
      </c>
      <c r="D5914" t="s">
        <v>11</v>
      </c>
      <c r="E5914" t="s">
        <v>165</v>
      </c>
      <c r="F5914" t="s">
        <v>13</v>
      </c>
      <c r="G5914" s="1">
        <v>2.4200000762939502</v>
      </c>
      <c r="H5914">
        <v>1</v>
      </c>
      <c r="I5914" t="s">
        <v>14</v>
      </c>
      <c r="J5914" t="s">
        <v>166</v>
      </c>
      <c r="K5914">
        <f>VLOOKUP(J5914,'Prix unitaires'!B:D,3,FALSE)</f>
        <v>0</v>
      </c>
      <c r="L5914" s="11">
        <f t="shared" si="92"/>
        <v>0</v>
      </c>
    </row>
    <row r="5915" spans="1:12" x14ac:dyDescent="0.25">
      <c r="A5915">
        <v>355</v>
      </c>
      <c r="B5915" t="s">
        <v>10</v>
      </c>
      <c r="C5915">
        <v>26</v>
      </c>
      <c r="D5915" t="s">
        <v>11</v>
      </c>
      <c r="E5915" t="s">
        <v>165</v>
      </c>
      <c r="F5915" t="s">
        <v>13</v>
      </c>
      <c r="G5915" s="1">
        <v>2.4200000762939502</v>
      </c>
      <c r="H5915">
        <v>1</v>
      </c>
      <c r="I5915" t="s">
        <v>14</v>
      </c>
      <c r="J5915" t="s">
        <v>166</v>
      </c>
      <c r="K5915">
        <f>VLOOKUP(J5915,'Prix unitaires'!B:D,3,FALSE)</f>
        <v>0</v>
      </c>
      <c r="L5915" s="11">
        <f t="shared" si="92"/>
        <v>0</v>
      </c>
    </row>
    <row r="5916" spans="1:12" x14ac:dyDescent="0.25">
      <c r="A5916">
        <v>355</v>
      </c>
      <c r="B5916" t="s">
        <v>10</v>
      </c>
      <c r="C5916">
        <v>27</v>
      </c>
      <c r="D5916" t="s">
        <v>11</v>
      </c>
      <c r="E5916" t="s">
        <v>165</v>
      </c>
      <c r="F5916" t="s">
        <v>13</v>
      </c>
      <c r="G5916" s="1">
        <v>3.6300001144409202</v>
      </c>
      <c r="H5916">
        <v>1</v>
      </c>
      <c r="I5916" t="s">
        <v>14</v>
      </c>
      <c r="J5916" t="s">
        <v>166</v>
      </c>
      <c r="K5916">
        <f>VLOOKUP(J5916,'Prix unitaires'!B:D,3,FALSE)</f>
        <v>0</v>
      </c>
      <c r="L5916" s="11">
        <f t="shared" si="92"/>
        <v>0</v>
      </c>
    </row>
    <row r="5917" spans="1:12" x14ac:dyDescent="0.25">
      <c r="A5917">
        <v>355</v>
      </c>
      <c r="B5917" t="s">
        <v>10</v>
      </c>
      <c r="C5917">
        <v>28</v>
      </c>
      <c r="D5917" t="s">
        <v>11</v>
      </c>
      <c r="E5917" t="s">
        <v>165</v>
      </c>
      <c r="F5917" t="s">
        <v>13</v>
      </c>
      <c r="G5917" s="1">
        <v>4.8400001525878897</v>
      </c>
      <c r="H5917">
        <v>1</v>
      </c>
      <c r="I5917" t="s">
        <v>14</v>
      </c>
      <c r="J5917" t="s">
        <v>166</v>
      </c>
      <c r="K5917">
        <f>VLOOKUP(J5917,'Prix unitaires'!B:D,3,FALSE)</f>
        <v>0</v>
      </c>
      <c r="L5917" s="11">
        <f t="shared" si="92"/>
        <v>0</v>
      </c>
    </row>
    <row r="5918" spans="1:12" x14ac:dyDescent="0.25">
      <c r="A5918">
        <v>355</v>
      </c>
      <c r="B5918" t="s">
        <v>10</v>
      </c>
      <c r="C5918">
        <v>29</v>
      </c>
      <c r="D5918" t="s">
        <v>11</v>
      </c>
      <c r="E5918" t="s">
        <v>165</v>
      </c>
      <c r="F5918" t="s">
        <v>13</v>
      </c>
      <c r="G5918" s="1">
        <v>4.8400001525878897</v>
      </c>
      <c r="H5918">
        <v>1</v>
      </c>
      <c r="I5918" t="s">
        <v>14</v>
      </c>
      <c r="J5918" t="s">
        <v>166</v>
      </c>
      <c r="K5918">
        <f>VLOOKUP(J5918,'Prix unitaires'!B:D,3,FALSE)</f>
        <v>0</v>
      </c>
      <c r="L5918" s="11">
        <f t="shared" si="92"/>
        <v>0</v>
      </c>
    </row>
    <row r="5919" spans="1:12" x14ac:dyDescent="0.25">
      <c r="A5919">
        <v>355</v>
      </c>
      <c r="B5919" t="s">
        <v>10</v>
      </c>
      <c r="C5919">
        <v>3</v>
      </c>
      <c r="D5919" t="s">
        <v>11</v>
      </c>
      <c r="E5919" t="s">
        <v>165</v>
      </c>
      <c r="F5919" t="s">
        <v>13</v>
      </c>
      <c r="G5919" s="1">
        <v>2.4200000762939502</v>
      </c>
      <c r="H5919">
        <v>1</v>
      </c>
      <c r="I5919" t="s">
        <v>14</v>
      </c>
      <c r="J5919" t="s">
        <v>166</v>
      </c>
      <c r="K5919">
        <f>VLOOKUP(J5919,'Prix unitaires'!B:D,3,FALSE)</f>
        <v>0</v>
      </c>
      <c r="L5919" s="11">
        <f t="shared" si="92"/>
        <v>0</v>
      </c>
    </row>
    <row r="5920" spans="1:12" x14ac:dyDescent="0.25">
      <c r="A5920">
        <v>355</v>
      </c>
      <c r="B5920" t="s">
        <v>10</v>
      </c>
      <c r="C5920">
        <v>30</v>
      </c>
      <c r="D5920" t="s">
        <v>11</v>
      </c>
      <c r="E5920" t="s">
        <v>165</v>
      </c>
      <c r="F5920" t="s">
        <v>13</v>
      </c>
      <c r="G5920" s="1">
        <v>3.6300001144409202</v>
      </c>
      <c r="H5920">
        <v>1</v>
      </c>
      <c r="I5920" t="s">
        <v>14</v>
      </c>
      <c r="J5920" t="s">
        <v>166</v>
      </c>
      <c r="K5920">
        <f>VLOOKUP(J5920,'Prix unitaires'!B:D,3,FALSE)</f>
        <v>0</v>
      </c>
      <c r="L5920" s="11">
        <f t="shared" si="92"/>
        <v>0</v>
      </c>
    </row>
    <row r="5921" spans="1:12" x14ac:dyDescent="0.25">
      <c r="A5921">
        <v>355</v>
      </c>
      <c r="B5921" t="s">
        <v>10</v>
      </c>
      <c r="C5921">
        <v>31</v>
      </c>
      <c r="D5921" t="s">
        <v>11</v>
      </c>
      <c r="E5921" t="s">
        <v>165</v>
      </c>
      <c r="F5921" t="s">
        <v>13</v>
      </c>
      <c r="G5921" s="1">
        <v>2.4200000762939502</v>
      </c>
      <c r="H5921">
        <v>1</v>
      </c>
      <c r="I5921" t="s">
        <v>14</v>
      </c>
      <c r="J5921" t="s">
        <v>166</v>
      </c>
      <c r="K5921">
        <f>VLOOKUP(J5921,'Prix unitaires'!B:D,3,FALSE)</f>
        <v>0</v>
      </c>
      <c r="L5921" s="11">
        <f t="shared" si="92"/>
        <v>0</v>
      </c>
    </row>
    <row r="5922" spans="1:12" x14ac:dyDescent="0.25">
      <c r="A5922">
        <v>355</v>
      </c>
      <c r="B5922" t="s">
        <v>10</v>
      </c>
      <c r="C5922">
        <v>32</v>
      </c>
      <c r="D5922" t="s">
        <v>11</v>
      </c>
      <c r="E5922" t="s">
        <v>165</v>
      </c>
      <c r="F5922" t="s">
        <v>13</v>
      </c>
      <c r="G5922" s="1">
        <v>3.6300001144409202</v>
      </c>
      <c r="H5922">
        <v>1</v>
      </c>
      <c r="I5922" t="s">
        <v>14</v>
      </c>
      <c r="J5922" t="s">
        <v>166</v>
      </c>
      <c r="K5922">
        <f>VLOOKUP(J5922,'Prix unitaires'!B:D,3,FALSE)</f>
        <v>0</v>
      </c>
      <c r="L5922" s="11">
        <f t="shared" si="92"/>
        <v>0</v>
      </c>
    </row>
    <row r="5923" spans="1:12" x14ac:dyDescent="0.25">
      <c r="A5923">
        <v>355</v>
      </c>
      <c r="B5923" t="s">
        <v>10</v>
      </c>
      <c r="C5923">
        <v>4</v>
      </c>
      <c r="D5923" t="s">
        <v>11</v>
      </c>
      <c r="E5923" t="s">
        <v>165</v>
      </c>
      <c r="F5923" t="s">
        <v>13</v>
      </c>
      <c r="G5923" s="1">
        <v>3.6300001144409202</v>
      </c>
      <c r="H5923">
        <v>1</v>
      </c>
      <c r="I5923" t="s">
        <v>14</v>
      </c>
      <c r="J5923" t="s">
        <v>166</v>
      </c>
      <c r="K5923">
        <f>VLOOKUP(J5923,'Prix unitaires'!B:D,3,FALSE)</f>
        <v>0</v>
      </c>
      <c r="L5923" s="11">
        <f t="shared" si="92"/>
        <v>0</v>
      </c>
    </row>
    <row r="5924" spans="1:12" x14ac:dyDescent="0.25">
      <c r="A5924">
        <v>355</v>
      </c>
      <c r="B5924" t="s">
        <v>10</v>
      </c>
      <c r="C5924">
        <v>5</v>
      </c>
      <c r="D5924" t="s">
        <v>11</v>
      </c>
      <c r="E5924" t="s">
        <v>165</v>
      </c>
      <c r="F5924" t="s">
        <v>13</v>
      </c>
      <c r="G5924" s="1">
        <v>3.6300001144409202</v>
      </c>
      <c r="H5924">
        <v>1</v>
      </c>
      <c r="I5924" t="s">
        <v>14</v>
      </c>
      <c r="J5924" t="s">
        <v>166</v>
      </c>
      <c r="K5924">
        <f>VLOOKUP(J5924,'Prix unitaires'!B:D,3,FALSE)</f>
        <v>0</v>
      </c>
      <c r="L5924" s="11">
        <f t="shared" si="92"/>
        <v>0</v>
      </c>
    </row>
    <row r="5925" spans="1:12" x14ac:dyDescent="0.25">
      <c r="A5925">
        <v>355</v>
      </c>
      <c r="B5925" t="s">
        <v>10</v>
      </c>
      <c r="C5925">
        <v>6</v>
      </c>
      <c r="D5925" t="s">
        <v>11</v>
      </c>
      <c r="E5925" t="s">
        <v>165</v>
      </c>
      <c r="F5925" t="s">
        <v>13</v>
      </c>
      <c r="G5925" s="1">
        <v>2.4200000762939502</v>
      </c>
      <c r="H5925">
        <v>1</v>
      </c>
      <c r="I5925" t="s">
        <v>14</v>
      </c>
      <c r="J5925" t="s">
        <v>166</v>
      </c>
      <c r="K5925">
        <f>VLOOKUP(J5925,'Prix unitaires'!B:D,3,FALSE)</f>
        <v>0</v>
      </c>
      <c r="L5925" s="11">
        <f t="shared" si="92"/>
        <v>0</v>
      </c>
    </row>
    <row r="5926" spans="1:12" x14ac:dyDescent="0.25">
      <c r="A5926">
        <v>355</v>
      </c>
      <c r="B5926" t="s">
        <v>10</v>
      </c>
      <c r="C5926">
        <v>7</v>
      </c>
      <c r="D5926" t="s">
        <v>11</v>
      </c>
      <c r="E5926" t="s">
        <v>165</v>
      </c>
      <c r="F5926" t="s">
        <v>13</v>
      </c>
      <c r="G5926" s="1">
        <v>3.6300001144409202</v>
      </c>
      <c r="H5926">
        <v>1</v>
      </c>
      <c r="I5926" t="s">
        <v>14</v>
      </c>
      <c r="J5926" t="s">
        <v>166</v>
      </c>
      <c r="K5926">
        <f>VLOOKUP(J5926,'Prix unitaires'!B:D,3,FALSE)</f>
        <v>0</v>
      </c>
      <c r="L5926" s="11">
        <f t="shared" si="92"/>
        <v>0</v>
      </c>
    </row>
    <row r="5927" spans="1:12" x14ac:dyDescent="0.25">
      <c r="A5927">
        <v>355</v>
      </c>
      <c r="B5927" t="s">
        <v>10</v>
      </c>
      <c r="C5927">
        <v>8</v>
      </c>
      <c r="D5927" t="s">
        <v>11</v>
      </c>
      <c r="E5927" t="s">
        <v>165</v>
      </c>
      <c r="F5927" t="s">
        <v>13</v>
      </c>
      <c r="G5927" s="1">
        <v>2.4200000762939502</v>
      </c>
      <c r="H5927">
        <v>1</v>
      </c>
      <c r="I5927" t="s">
        <v>14</v>
      </c>
      <c r="J5927" t="s">
        <v>166</v>
      </c>
      <c r="K5927">
        <f>VLOOKUP(J5927,'Prix unitaires'!B:D,3,FALSE)</f>
        <v>0</v>
      </c>
      <c r="L5927" s="11">
        <f t="shared" si="92"/>
        <v>0</v>
      </c>
    </row>
    <row r="5928" spans="1:12" x14ac:dyDescent="0.25">
      <c r="A5928">
        <v>355</v>
      </c>
      <c r="B5928" t="s">
        <v>10</v>
      </c>
      <c r="C5928">
        <v>9</v>
      </c>
      <c r="D5928" t="s">
        <v>11</v>
      </c>
      <c r="E5928" t="s">
        <v>165</v>
      </c>
      <c r="F5928" t="s">
        <v>13</v>
      </c>
      <c r="G5928" s="1">
        <v>2.4200000762939502</v>
      </c>
      <c r="H5928">
        <v>1</v>
      </c>
      <c r="I5928" t="s">
        <v>14</v>
      </c>
      <c r="J5928" t="s">
        <v>166</v>
      </c>
      <c r="K5928">
        <f>VLOOKUP(J5928,'Prix unitaires'!B:D,3,FALSE)</f>
        <v>0</v>
      </c>
      <c r="L5928" s="11">
        <f t="shared" si="92"/>
        <v>0</v>
      </c>
    </row>
    <row r="5929" spans="1:12" x14ac:dyDescent="0.25">
      <c r="A5929">
        <v>355</v>
      </c>
      <c r="B5929" t="s">
        <v>10</v>
      </c>
      <c r="C5929" t="s">
        <v>120</v>
      </c>
      <c r="D5929" t="s">
        <v>11</v>
      </c>
      <c r="E5929" t="s">
        <v>165</v>
      </c>
      <c r="F5929" t="s">
        <v>13</v>
      </c>
      <c r="G5929" s="1">
        <v>1.9299999475479099</v>
      </c>
      <c r="H5929">
        <v>1</v>
      </c>
      <c r="I5929" t="s">
        <v>14</v>
      </c>
      <c r="J5929" t="s">
        <v>166</v>
      </c>
      <c r="K5929">
        <f>VLOOKUP(J5929,'Prix unitaires'!B:D,3,FALSE)</f>
        <v>0</v>
      </c>
      <c r="L5929" s="11">
        <f t="shared" si="92"/>
        <v>0</v>
      </c>
    </row>
    <row r="5930" spans="1:12" x14ac:dyDescent="0.25">
      <c r="A5930">
        <v>355</v>
      </c>
      <c r="B5930" t="s">
        <v>10</v>
      </c>
      <c r="C5930" t="s">
        <v>44</v>
      </c>
      <c r="D5930" t="s">
        <v>11</v>
      </c>
      <c r="E5930" t="s">
        <v>165</v>
      </c>
      <c r="F5930" t="s">
        <v>13</v>
      </c>
      <c r="G5930" s="1">
        <v>1.46000003814697</v>
      </c>
      <c r="H5930">
        <v>1</v>
      </c>
      <c r="I5930" t="s">
        <v>14</v>
      </c>
      <c r="J5930" t="s">
        <v>166</v>
      </c>
      <c r="K5930">
        <f>VLOOKUP(J5930,'Prix unitaires'!B:D,3,FALSE)</f>
        <v>0</v>
      </c>
      <c r="L5930" s="11">
        <f t="shared" si="92"/>
        <v>0</v>
      </c>
    </row>
    <row r="5931" spans="1:12" x14ac:dyDescent="0.25">
      <c r="A5931">
        <v>355</v>
      </c>
      <c r="B5931" t="s">
        <v>37</v>
      </c>
      <c r="C5931">
        <v>1</v>
      </c>
      <c r="D5931" t="s">
        <v>11</v>
      </c>
      <c r="E5931" t="s">
        <v>165</v>
      </c>
      <c r="F5931" t="s">
        <v>13</v>
      </c>
      <c r="G5931" s="1">
        <v>2.4000000953674299</v>
      </c>
      <c r="H5931">
        <v>1</v>
      </c>
      <c r="I5931" t="s">
        <v>14</v>
      </c>
      <c r="J5931" t="s">
        <v>166</v>
      </c>
      <c r="K5931">
        <f>VLOOKUP(J5931,'Prix unitaires'!B:D,3,FALSE)</f>
        <v>0</v>
      </c>
      <c r="L5931" s="11">
        <f t="shared" si="92"/>
        <v>0</v>
      </c>
    </row>
    <row r="5932" spans="1:12" x14ac:dyDescent="0.25">
      <c r="A5932">
        <v>355</v>
      </c>
      <c r="B5932" t="s">
        <v>37</v>
      </c>
      <c r="C5932" t="s">
        <v>115</v>
      </c>
      <c r="D5932" t="s">
        <v>11</v>
      </c>
      <c r="E5932" t="s">
        <v>165</v>
      </c>
      <c r="F5932" t="s">
        <v>13</v>
      </c>
      <c r="G5932" s="1">
        <v>1.4099999666214</v>
      </c>
      <c r="H5932">
        <v>1</v>
      </c>
      <c r="I5932" t="s">
        <v>14</v>
      </c>
      <c r="J5932" t="s">
        <v>166</v>
      </c>
      <c r="K5932">
        <f>VLOOKUP(J5932,'Prix unitaires'!B:D,3,FALSE)</f>
        <v>0</v>
      </c>
      <c r="L5932" s="11">
        <f t="shared" si="92"/>
        <v>0</v>
      </c>
    </row>
    <row r="5933" spans="1:12" x14ac:dyDescent="0.25">
      <c r="A5933">
        <v>355</v>
      </c>
      <c r="B5933" t="s">
        <v>37</v>
      </c>
      <c r="C5933" t="s">
        <v>288</v>
      </c>
      <c r="D5933" t="s">
        <v>11</v>
      </c>
      <c r="E5933" t="s">
        <v>165</v>
      </c>
      <c r="F5933" t="s">
        <v>13</v>
      </c>
      <c r="G5933" s="1">
        <v>1.1000000238418599</v>
      </c>
      <c r="H5933">
        <v>1</v>
      </c>
      <c r="I5933" t="s">
        <v>14</v>
      </c>
      <c r="J5933" t="s">
        <v>166</v>
      </c>
      <c r="K5933">
        <f>VLOOKUP(J5933,'Prix unitaires'!B:D,3,FALSE)</f>
        <v>0</v>
      </c>
      <c r="L5933" s="11">
        <f t="shared" si="92"/>
        <v>0</v>
      </c>
    </row>
    <row r="5934" spans="1:12" x14ac:dyDescent="0.25">
      <c r="A5934">
        <v>355</v>
      </c>
      <c r="B5934" t="s">
        <v>37</v>
      </c>
      <c r="C5934" t="s">
        <v>90</v>
      </c>
      <c r="D5934" t="s">
        <v>11</v>
      </c>
      <c r="E5934" t="s">
        <v>165</v>
      </c>
      <c r="F5934" t="s">
        <v>13</v>
      </c>
      <c r="G5934" s="1">
        <v>1.2400000095367401</v>
      </c>
      <c r="H5934">
        <v>1</v>
      </c>
      <c r="I5934" t="s">
        <v>14</v>
      </c>
      <c r="J5934" t="s">
        <v>166</v>
      </c>
      <c r="K5934">
        <f>VLOOKUP(J5934,'Prix unitaires'!B:D,3,FALSE)</f>
        <v>0</v>
      </c>
      <c r="L5934" s="11">
        <f t="shared" si="92"/>
        <v>0</v>
      </c>
    </row>
    <row r="5935" spans="1:12" x14ac:dyDescent="0.25">
      <c r="A5935">
        <v>355</v>
      </c>
      <c r="B5935" t="s">
        <v>37</v>
      </c>
      <c r="C5935">
        <v>4</v>
      </c>
      <c r="D5935" t="s">
        <v>11</v>
      </c>
      <c r="E5935" t="s">
        <v>165</v>
      </c>
      <c r="F5935" t="s">
        <v>13</v>
      </c>
      <c r="G5935" s="1">
        <v>2.6600000858306898</v>
      </c>
      <c r="H5935">
        <v>1</v>
      </c>
      <c r="I5935" t="s">
        <v>14</v>
      </c>
      <c r="J5935" t="s">
        <v>166</v>
      </c>
      <c r="K5935">
        <f>VLOOKUP(J5935,'Prix unitaires'!B:D,3,FALSE)</f>
        <v>0</v>
      </c>
      <c r="L5935" s="11">
        <f t="shared" si="92"/>
        <v>0</v>
      </c>
    </row>
    <row r="5936" spans="1:12" x14ac:dyDescent="0.25">
      <c r="A5936">
        <v>355</v>
      </c>
      <c r="B5936" t="s">
        <v>37</v>
      </c>
      <c r="C5936">
        <v>6</v>
      </c>
      <c r="D5936" t="s">
        <v>11</v>
      </c>
      <c r="E5936" t="s">
        <v>165</v>
      </c>
      <c r="F5936" t="s">
        <v>13</v>
      </c>
      <c r="G5936" s="1">
        <v>3.6300001144409202</v>
      </c>
      <c r="H5936">
        <v>1</v>
      </c>
      <c r="I5936" t="s">
        <v>14</v>
      </c>
      <c r="J5936" t="s">
        <v>166</v>
      </c>
      <c r="K5936">
        <f>VLOOKUP(J5936,'Prix unitaires'!B:D,3,FALSE)</f>
        <v>0</v>
      </c>
      <c r="L5936" s="11">
        <f t="shared" si="92"/>
        <v>0</v>
      </c>
    </row>
    <row r="5937" spans="1:12" x14ac:dyDescent="0.25">
      <c r="A5937">
        <v>355</v>
      </c>
      <c r="B5937" t="s">
        <v>37</v>
      </c>
      <c r="C5937">
        <v>7</v>
      </c>
      <c r="D5937" t="s">
        <v>11</v>
      </c>
      <c r="E5937" t="s">
        <v>165</v>
      </c>
      <c r="F5937" t="s">
        <v>13</v>
      </c>
      <c r="G5937" s="1">
        <v>3.6300001144409202</v>
      </c>
      <c r="H5937">
        <v>1</v>
      </c>
      <c r="I5937" t="s">
        <v>14</v>
      </c>
      <c r="J5937" t="s">
        <v>166</v>
      </c>
      <c r="K5937">
        <f>VLOOKUP(J5937,'Prix unitaires'!B:D,3,FALSE)</f>
        <v>0</v>
      </c>
      <c r="L5937" s="11">
        <f t="shared" si="92"/>
        <v>0</v>
      </c>
    </row>
    <row r="5938" spans="1:12" x14ac:dyDescent="0.25">
      <c r="A5938">
        <v>355</v>
      </c>
      <c r="B5938" t="s">
        <v>37</v>
      </c>
      <c r="C5938">
        <v>8</v>
      </c>
      <c r="D5938" t="s">
        <v>11</v>
      </c>
      <c r="E5938" t="s">
        <v>165</v>
      </c>
      <c r="F5938" t="s">
        <v>13</v>
      </c>
      <c r="G5938" s="1">
        <v>3.6300001144409202</v>
      </c>
      <c r="H5938">
        <v>1</v>
      </c>
      <c r="I5938" t="s">
        <v>14</v>
      </c>
      <c r="J5938" t="s">
        <v>166</v>
      </c>
      <c r="K5938">
        <f>VLOOKUP(J5938,'Prix unitaires'!B:D,3,FALSE)</f>
        <v>0</v>
      </c>
      <c r="L5938" s="11">
        <f t="shared" si="92"/>
        <v>0</v>
      </c>
    </row>
    <row r="5939" spans="1:12" x14ac:dyDescent="0.25">
      <c r="A5939">
        <v>355</v>
      </c>
      <c r="B5939" t="s">
        <v>37</v>
      </c>
      <c r="C5939" t="s">
        <v>127</v>
      </c>
      <c r="D5939" t="s">
        <v>11</v>
      </c>
      <c r="E5939" t="s">
        <v>17</v>
      </c>
      <c r="F5939" t="s">
        <v>13</v>
      </c>
      <c r="G5939" s="1">
        <v>2.4400000572204599</v>
      </c>
      <c r="H5939">
        <v>50</v>
      </c>
      <c r="I5939" t="s">
        <v>14</v>
      </c>
      <c r="J5939" t="s">
        <v>18</v>
      </c>
      <c r="K5939">
        <f>VLOOKUP(J5939,'Prix unitaires'!B:D,3,FALSE)</f>
        <v>0</v>
      </c>
      <c r="L5939" s="11">
        <f t="shared" si="92"/>
        <v>0</v>
      </c>
    </row>
    <row r="5940" spans="1:12" x14ac:dyDescent="0.25">
      <c r="A5940">
        <v>355</v>
      </c>
      <c r="B5940" t="s">
        <v>37</v>
      </c>
      <c r="C5940" t="s">
        <v>127</v>
      </c>
      <c r="D5940" t="s">
        <v>11</v>
      </c>
      <c r="E5940" t="s">
        <v>35</v>
      </c>
      <c r="F5940" t="s">
        <v>13</v>
      </c>
      <c r="G5940" s="1">
        <v>2.4400000572204599</v>
      </c>
      <c r="H5940">
        <v>1</v>
      </c>
      <c r="I5940" t="s">
        <v>14</v>
      </c>
      <c r="J5940" t="s">
        <v>36</v>
      </c>
      <c r="K5940">
        <f>VLOOKUP(J5940,'Prix unitaires'!B:D,3,FALSE)</f>
        <v>0</v>
      </c>
      <c r="L5940" s="11">
        <f t="shared" si="92"/>
        <v>0</v>
      </c>
    </row>
    <row r="5941" spans="1:12" x14ac:dyDescent="0.25">
      <c r="A5941">
        <v>351</v>
      </c>
      <c r="B5941" t="s">
        <v>10</v>
      </c>
      <c r="C5941">
        <v>12</v>
      </c>
      <c r="D5941" t="s">
        <v>11</v>
      </c>
      <c r="E5941" t="s">
        <v>165</v>
      </c>
      <c r="F5941" t="s">
        <v>13</v>
      </c>
      <c r="G5941" s="1">
        <v>2.4400000572204599</v>
      </c>
      <c r="H5941">
        <v>1</v>
      </c>
      <c r="I5941" t="s">
        <v>14</v>
      </c>
      <c r="J5941" t="s">
        <v>166</v>
      </c>
      <c r="K5941">
        <f>VLOOKUP(J5941,'Prix unitaires'!B:D,3,FALSE)</f>
        <v>0</v>
      </c>
      <c r="L5941" s="11">
        <f t="shared" si="92"/>
        <v>0</v>
      </c>
    </row>
    <row r="5942" spans="1:12" x14ac:dyDescent="0.25">
      <c r="A5942">
        <v>351</v>
      </c>
      <c r="B5942" t="s">
        <v>10</v>
      </c>
      <c r="C5942">
        <v>13</v>
      </c>
      <c r="D5942" t="s">
        <v>11</v>
      </c>
      <c r="E5942" t="s">
        <v>165</v>
      </c>
      <c r="F5942" t="s">
        <v>13</v>
      </c>
      <c r="G5942" s="1">
        <v>2.4400000572204599</v>
      </c>
      <c r="H5942">
        <v>1</v>
      </c>
      <c r="I5942" t="s">
        <v>14</v>
      </c>
      <c r="J5942" t="s">
        <v>166</v>
      </c>
      <c r="K5942">
        <f>VLOOKUP(J5942,'Prix unitaires'!B:D,3,FALSE)</f>
        <v>0</v>
      </c>
      <c r="L5942" s="11">
        <f t="shared" si="92"/>
        <v>0</v>
      </c>
    </row>
    <row r="5943" spans="1:12" x14ac:dyDescent="0.25">
      <c r="A5943">
        <v>351</v>
      </c>
      <c r="B5943" t="s">
        <v>10</v>
      </c>
      <c r="C5943">
        <v>14</v>
      </c>
      <c r="D5943" t="s">
        <v>11</v>
      </c>
      <c r="E5943" t="s">
        <v>165</v>
      </c>
      <c r="F5943" t="s">
        <v>13</v>
      </c>
      <c r="G5943" s="1">
        <v>3.5099999904632599</v>
      </c>
      <c r="H5943">
        <v>1</v>
      </c>
      <c r="I5943" t="s">
        <v>14</v>
      </c>
      <c r="J5943" t="s">
        <v>166</v>
      </c>
      <c r="K5943">
        <f>VLOOKUP(J5943,'Prix unitaires'!B:D,3,FALSE)</f>
        <v>0</v>
      </c>
      <c r="L5943" s="11">
        <f t="shared" si="92"/>
        <v>0</v>
      </c>
    </row>
    <row r="5944" spans="1:12" x14ac:dyDescent="0.25">
      <c r="A5944">
        <v>351</v>
      </c>
      <c r="B5944" t="s">
        <v>10</v>
      </c>
      <c r="C5944">
        <v>15</v>
      </c>
      <c r="D5944" t="s">
        <v>11</v>
      </c>
      <c r="E5944" t="s">
        <v>165</v>
      </c>
      <c r="F5944" t="s">
        <v>13</v>
      </c>
      <c r="G5944" s="1">
        <v>2.4400000572204599</v>
      </c>
      <c r="H5944">
        <v>1</v>
      </c>
      <c r="I5944" t="s">
        <v>14</v>
      </c>
      <c r="J5944" t="s">
        <v>166</v>
      </c>
      <c r="K5944">
        <f>VLOOKUP(J5944,'Prix unitaires'!B:D,3,FALSE)</f>
        <v>0</v>
      </c>
      <c r="L5944" s="11">
        <f t="shared" si="92"/>
        <v>0</v>
      </c>
    </row>
    <row r="5945" spans="1:12" x14ac:dyDescent="0.25">
      <c r="A5945">
        <v>351</v>
      </c>
      <c r="B5945" t="s">
        <v>10</v>
      </c>
      <c r="C5945">
        <v>16</v>
      </c>
      <c r="D5945" t="s">
        <v>11</v>
      </c>
      <c r="E5945" t="s">
        <v>165</v>
      </c>
      <c r="F5945" t="s">
        <v>13</v>
      </c>
      <c r="G5945" s="1">
        <v>0.28000000119209301</v>
      </c>
      <c r="H5945">
        <v>1</v>
      </c>
      <c r="I5945" t="s">
        <v>14</v>
      </c>
      <c r="J5945" t="s">
        <v>166</v>
      </c>
      <c r="K5945">
        <f>VLOOKUP(J5945,'Prix unitaires'!B:D,3,FALSE)</f>
        <v>0</v>
      </c>
      <c r="L5945" s="11">
        <f t="shared" si="92"/>
        <v>0</v>
      </c>
    </row>
    <row r="5946" spans="1:12" x14ac:dyDescent="0.25">
      <c r="A5946">
        <v>351</v>
      </c>
      <c r="B5946" t="s">
        <v>10</v>
      </c>
      <c r="C5946">
        <v>17</v>
      </c>
      <c r="D5946" t="s">
        <v>11</v>
      </c>
      <c r="E5946" t="s">
        <v>165</v>
      </c>
      <c r="F5946" t="s">
        <v>13</v>
      </c>
      <c r="G5946" s="1">
        <v>2.4400000572204599</v>
      </c>
      <c r="H5946">
        <v>1</v>
      </c>
      <c r="I5946" t="s">
        <v>14</v>
      </c>
      <c r="J5946" t="s">
        <v>166</v>
      </c>
      <c r="K5946">
        <f>VLOOKUP(J5946,'Prix unitaires'!B:D,3,FALSE)</f>
        <v>0</v>
      </c>
      <c r="L5946" s="11">
        <f t="shared" si="92"/>
        <v>0</v>
      </c>
    </row>
    <row r="5947" spans="1:12" x14ac:dyDescent="0.25">
      <c r="A5947">
        <v>351</v>
      </c>
      <c r="B5947" t="s">
        <v>10</v>
      </c>
      <c r="C5947">
        <v>18</v>
      </c>
      <c r="D5947" t="s">
        <v>11</v>
      </c>
      <c r="E5947" t="s">
        <v>165</v>
      </c>
      <c r="F5947" t="s">
        <v>13</v>
      </c>
      <c r="G5947" s="1">
        <v>2.4400000572204599</v>
      </c>
      <c r="H5947">
        <v>1</v>
      </c>
      <c r="I5947" t="s">
        <v>14</v>
      </c>
      <c r="J5947" t="s">
        <v>166</v>
      </c>
      <c r="K5947">
        <f>VLOOKUP(J5947,'Prix unitaires'!B:D,3,FALSE)</f>
        <v>0</v>
      </c>
      <c r="L5947" s="11">
        <f t="shared" si="92"/>
        <v>0</v>
      </c>
    </row>
    <row r="5948" spans="1:12" x14ac:dyDescent="0.25">
      <c r="A5948">
        <v>351</v>
      </c>
      <c r="B5948" t="s">
        <v>10</v>
      </c>
      <c r="C5948">
        <v>19</v>
      </c>
      <c r="D5948" t="s">
        <v>11</v>
      </c>
      <c r="E5948" t="s">
        <v>165</v>
      </c>
      <c r="F5948" t="s">
        <v>13</v>
      </c>
      <c r="G5948" s="1">
        <v>2.4400000572204599</v>
      </c>
      <c r="H5948">
        <v>1</v>
      </c>
      <c r="I5948" t="s">
        <v>14</v>
      </c>
      <c r="J5948" t="s">
        <v>166</v>
      </c>
      <c r="K5948">
        <f>VLOOKUP(J5948,'Prix unitaires'!B:D,3,FALSE)</f>
        <v>0</v>
      </c>
      <c r="L5948" s="11">
        <f t="shared" si="92"/>
        <v>0</v>
      </c>
    </row>
    <row r="5949" spans="1:12" x14ac:dyDescent="0.25">
      <c r="A5949">
        <v>351</v>
      </c>
      <c r="B5949" t="s">
        <v>10</v>
      </c>
      <c r="C5949" t="s">
        <v>16</v>
      </c>
      <c r="D5949" t="s">
        <v>11</v>
      </c>
      <c r="E5949" t="s">
        <v>17</v>
      </c>
      <c r="F5949" t="s">
        <v>13</v>
      </c>
      <c r="G5949" s="1">
        <v>4.8499999046325701</v>
      </c>
      <c r="H5949">
        <v>50</v>
      </c>
      <c r="I5949" t="s">
        <v>14</v>
      </c>
      <c r="J5949" t="s">
        <v>18</v>
      </c>
      <c r="K5949">
        <f>VLOOKUP(J5949,'Prix unitaires'!B:D,3,FALSE)</f>
        <v>0</v>
      </c>
      <c r="L5949" s="11">
        <f t="shared" si="92"/>
        <v>0</v>
      </c>
    </row>
    <row r="5950" spans="1:12" x14ac:dyDescent="0.25">
      <c r="A5950">
        <v>351</v>
      </c>
      <c r="B5950" t="s">
        <v>10</v>
      </c>
      <c r="C5950" t="s">
        <v>16</v>
      </c>
      <c r="D5950" t="s">
        <v>11</v>
      </c>
      <c r="E5950" t="s">
        <v>35</v>
      </c>
      <c r="F5950" t="s">
        <v>13</v>
      </c>
      <c r="G5950" s="1">
        <v>4.8499999046325701</v>
      </c>
      <c r="H5950">
        <v>1</v>
      </c>
      <c r="I5950" t="s">
        <v>14</v>
      </c>
      <c r="J5950" t="s">
        <v>36</v>
      </c>
      <c r="K5950">
        <f>VLOOKUP(J5950,'Prix unitaires'!B:D,3,FALSE)</f>
        <v>0</v>
      </c>
      <c r="L5950" s="11">
        <f t="shared" si="92"/>
        <v>0</v>
      </c>
    </row>
    <row r="5951" spans="1:12" x14ac:dyDescent="0.25">
      <c r="A5951">
        <v>351</v>
      </c>
      <c r="B5951" t="s">
        <v>10</v>
      </c>
      <c r="C5951" t="s">
        <v>16</v>
      </c>
      <c r="D5951" t="s">
        <v>11</v>
      </c>
      <c r="E5951" t="s">
        <v>165</v>
      </c>
      <c r="F5951" t="s">
        <v>13</v>
      </c>
      <c r="G5951" s="1">
        <v>4.0199999809265101</v>
      </c>
      <c r="H5951">
        <v>1</v>
      </c>
      <c r="I5951" t="s">
        <v>14</v>
      </c>
      <c r="J5951" t="s">
        <v>166</v>
      </c>
      <c r="K5951">
        <f>VLOOKUP(J5951,'Prix unitaires'!B:D,3,FALSE)</f>
        <v>0</v>
      </c>
      <c r="L5951" s="11">
        <f t="shared" si="92"/>
        <v>0</v>
      </c>
    </row>
    <row r="5952" spans="1:12" x14ac:dyDescent="0.25">
      <c r="A5952">
        <v>351</v>
      </c>
      <c r="B5952" t="s">
        <v>10</v>
      </c>
      <c r="C5952">
        <v>2</v>
      </c>
      <c r="D5952" t="s">
        <v>11</v>
      </c>
      <c r="E5952" t="s">
        <v>165</v>
      </c>
      <c r="F5952" t="s">
        <v>13</v>
      </c>
      <c r="G5952" s="1">
        <v>4.5900001525878897</v>
      </c>
      <c r="H5952">
        <v>1</v>
      </c>
      <c r="I5952" t="s">
        <v>14</v>
      </c>
      <c r="J5952" t="s">
        <v>166</v>
      </c>
      <c r="K5952">
        <f>VLOOKUP(J5952,'Prix unitaires'!B:D,3,FALSE)</f>
        <v>0</v>
      </c>
      <c r="L5952" s="11">
        <f t="shared" si="92"/>
        <v>0</v>
      </c>
    </row>
    <row r="5953" spans="1:12" x14ac:dyDescent="0.25">
      <c r="A5953">
        <v>351</v>
      </c>
      <c r="B5953" t="s">
        <v>10</v>
      </c>
      <c r="C5953">
        <v>20</v>
      </c>
      <c r="D5953" t="s">
        <v>11</v>
      </c>
      <c r="E5953" t="s">
        <v>165</v>
      </c>
      <c r="F5953" t="s">
        <v>13</v>
      </c>
      <c r="G5953" s="1">
        <v>3.5099999904632599</v>
      </c>
      <c r="H5953">
        <v>1</v>
      </c>
      <c r="I5953" t="s">
        <v>14</v>
      </c>
      <c r="J5953" t="s">
        <v>166</v>
      </c>
      <c r="K5953">
        <f>VLOOKUP(J5953,'Prix unitaires'!B:D,3,FALSE)</f>
        <v>0</v>
      </c>
      <c r="L5953" s="11">
        <f t="shared" si="92"/>
        <v>0</v>
      </c>
    </row>
    <row r="5954" spans="1:12" x14ac:dyDescent="0.25">
      <c r="A5954">
        <v>351</v>
      </c>
      <c r="B5954" t="s">
        <v>10</v>
      </c>
      <c r="C5954">
        <v>21</v>
      </c>
      <c r="D5954" t="s">
        <v>11</v>
      </c>
      <c r="E5954" t="s">
        <v>165</v>
      </c>
      <c r="F5954" t="s">
        <v>13</v>
      </c>
      <c r="G5954" s="1">
        <v>3.5099999904632599</v>
      </c>
      <c r="H5954">
        <v>1</v>
      </c>
      <c r="I5954" t="s">
        <v>14</v>
      </c>
      <c r="J5954" t="s">
        <v>166</v>
      </c>
      <c r="K5954">
        <f>VLOOKUP(J5954,'Prix unitaires'!B:D,3,FALSE)</f>
        <v>0</v>
      </c>
      <c r="L5954" s="11">
        <f t="shared" si="92"/>
        <v>0</v>
      </c>
    </row>
    <row r="5955" spans="1:12" x14ac:dyDescent="0.25">
      <c r="A5955">
        <v>351</v>
      </c>
      <c r="B5955" t="s">
        <v>10</v>
      </c>
      <c r="C5955" t="s">
        <v>285</v>
      </c>
      <c r="D5955" t="s">
        <v>11</v>
      </c>
      <c r="E5955" t="s">
        <v>165</v>
      </c>
      <c r="F5955" t="s">
        <v>13</v>
      </c>
      <c r="G5955" s="1">
        <v>2.1600000858306898</v>
      </c>
      <c r="H5955">
        <v>1</v>
      </c>
      <c r="I5955" t="s">
        <v>14</v>
      </c>
      <c r="J5955" t="s">
        <v>166</v>
      </c>
      <c r="K5955">
        <f>VLOOKUP(J5955,'Prix unitaires'!B:D,3,FALSE)</f>
        <v>0</v>
      </c>
      <c r="L5955" s="11">
        <f t="shared" ref="L5955:L6018" si="93">(G5955*H5955)*K5955</f>
        <v>0</v>
      </c>
    </row>
    <row r="5956" spans="1:12" x14ac:dyDescent="0.25">
      <c r="A5956">
        <v>351</v>
      </c>
      <c r="B5956" t="s">
        <v>10</v>
      </c>
      <c r="C5956" t="s">
        <v>280</v>
      </c>
      <c r="D5956" t="s">
        <v>11</v>
      </c>
      <c r="E5956" t="s">
        <v>165</v>
      </c>
      <c r="F5956" t="s">
        <v>13</v>
      </c>
      <c r="G5956" s="1">
        <v>3.2300000190734899</v>
      </c>
      <c r="H5956">
        <v>1</v>
      </c>
      <c r="I5956" t="s">
        <v>14</v>
      </c>
      <c r="J5956" t="s">
        <v>166</v>
      </c>
      <c r="K5956">
        <f>VLOOKUP(J5956,'Prix unitaires'!B:D,3,FALSE)</f>
        <v>0</v>
      </c>
      <c r="L5956" s="11">
        <f t="shared" si="93"/>
        <v>0</v>
      </c>
    </row>
    <row r="5957" spans="1:12" x14ac:dyDescent="0.25">
      <c r="A5957">
        <v>351</v>
      </c>
      <c r="B5957" t="s">
        <v>10</v>
      </c>
      <c r="C5957" t="s">
        <v>287</v>
      </c>
      <c r="D5957" t="s">
        <v>11</v>
      </c>
      <c r="E5957" t="s">
        <v>165</v>
      </c>
      <c r="F5957" t="s">
        <v>13</v>
      </c>
      <c r="G5957" s="1">
        <v>3.2300000190734899</v>
      </c>
      <c r="H5957">
        <v>1</v>
      </c>
      <c r="I5957" t="s">
        <v>14</v>
      </c>
      <c r="J5957" t="s">
        <v>166</v>
      </c>
      <c r="K5957">
        <f>VLOOKUP(J5957,'Prix unitaires'!B:D,3,FALSE)</f>
        <v>0</v>
      </c>
      <c r="L5957" s="11">
        <f t="shared" si="93"/>
        <v>0</v>
      </c>
    </row>
    <row r="5958" spans="1:12" x14ac:dyDescent="0.25">
      <c r="A5958">
        <v>351</v>
      </c>
      <c r="B5958" t="s">
        <v>10</v>
      </c>
      <c r="C5958" t="s">
        <v>286</v>
      </c>
      <c r="D5958" t="s">
        <v>11</v>
      </c>
      <c r="E5958" t="s">
        <v>165</v>
      </c>
      <c r="F5958" t="s">
        <v>13</v>
      </c>
      <c r="G5958" s="1">
        <v>2.1600000858306898</v>
      </c>
      <c r="H5958">
        <v>1</v>
      </c>
      <c r="I5958" t="s">
        <v>14</v>
      </c>
      <c r="J5958" t="s">
        <v>166</v>
      </c>
      <c r="K5958">
        <f>VLOOKUP(J5958,'Prix unitaires'!B:D,3,FALSE)</f>
        <v>0</v>
      </c>
      <c r="L5958" s="11">
        <f t="shared" si="93"/>
        <v>0</v>
      </c>
    </row>
    <row r="5959" spans="1:12" x14ac:dyDescent="0.25">
      <c r="A5959">
        <v>351</v>
      </c>
      <c r="B5959" t="s">
        <v>10</v>
      </c>
      <c r="C5959">
        <v>26</v>
      </c>
      <c r="D5959" t="s">
        <v>11</v>
      </c>
      <c r="E5959" t="s">
        <v>165</v>
      </c>
      <c r="F5959" t="s">
        <v>13</v>
      </c>
      <c r="G5959" s="1">
        <v>2.4400000572204599</v>
      </c>
      <c r="H5959">
        <v>1</v>
      </c>
      <c r="I5959" t="s">
        <v>14</v>
      </c>
      <c r="J5959" t="s">
        <v>166</v>
      </c>
      <c r="K5959">
        <f>VLOOKUP(J5959,'Prix unitaires'!B:D,3,FALSE)</f>
        <v>0</v>
      </c>
      <c r="L5959" s="11">
        <f t="shared" si="93"/>
        <v>0</v>
      </c>
    </row>
    <row r="5960" spans="1:12" x14ac:dyDescent="0.25">
      <c r="A5960">
        <v>351</v>
      </c>
      <c r="B5960" t="s">
        <v>10</v>
      </c>
      <c r="C5960">
        <v>27</v>
      </c>
      <c r="D5960" t="s">
        <v>11</v>
      </c>
      <c r="E5960" t="s">
        <v>165</v>
      </c>
      <c r="F5960" t="s">
        <v>13</v>
      </c>
      <c r="G5960" s="1">
        <v>2.4400000572204599</v>
      </c>
      <c r="H5960">
        <v>1</v>
      </c>
      <c r="I5960" t="s">
        <v>14</v>
      </c>
      <c r="J5960" t="s">
        <v>166</v>
      </c>
      <c r="K5960">
        <f>VLOOKUP(J5960,'Prix unitaires'!B:D,3,FALSE)</f>
        <v>0</v>
      </c>
      <c r="L5960" s="11">
        <f t="shared" si="93"/>
        <v>0</v>
      </c>
    </row>
    <row r="5961" spans="1:12" x14ac:dyDescent="0.25">
      <c r="A5961">
        <v>351</v>
      </c>
      <c r="B5961" t="s">
        <v>10</v>
      </c>
      <c r="C5961">
        <v>28</v>
      </c>
      <c r="D5961" t="s">
        <v>11</v>
      </c>
      <c r="E5961" t="s">
        <v>165</v>
      </c>
      <c r="F5961" t="s">
        <v>13</v>
      </c>
      <c r="G5961" s="1">
        <v>4.71000003814697</v>
      </c>
      <c r="H5961">
        <v>1</v>
      </c>
      <c r="I5961" t="s">
        <v>14</v>
      </c>
      <c r="J5961" t="s">
        <v>166</v>
      </c>
      <c r="K5961">
        <f>VLOOKUP(J5961,'Prix unitaires'!B:D,3,FALSE)</f>
        <v>0</v>
      </c>
      <c r="L5961" s="11">
        <f t="shared" si="93"/>
        <v>0</v>
      </c>
    </row>
    <row r="5962" spans="1:12" x14ac:dyDescent="0.25">
      <c r="A5962">
        <v>351</v>
      </c>
      <c r="B5962" t="s">
        <v>10</v>
      </c>
      <c r="C5962">
        <v>29</v>
      </c>
      <c r="D5962" t="s">
        <v>11</v>
      </c>
      <c r="E5962" t="s">
        <v>165</v>
      </c>
      <c r="F5962" t="s">
        <v>13</v>
      </c>
      <c r="G5962" s="1">
        <v>0.56000000238418601</v>
      </c>
      <c r="H5962">
        <v>1</v>
      </c>
      <c r="I5962" t="s">
        <v>14</v>
      </c>
      <c r="J5962" t="s">
        <v>166</v>
      </c>
      <c r="K5962">
        <f>VLOOKUP(J5962,'Prix unitaires'!B:D,3,FALSE)</f>
        <v>0</v>
      </c>
      <c r="L5962" s="11">
        <f t="shared" si="93"/>
        <v>0</v>
      </c>
    </row>
    <row r="5963" spans="1:12" x14ac:dyDescent="0.25">
      <c r="A5963">
        <v>351</v>
      </c>
      <c r="B5963" t="s">
        <v>10</v>
      </c>
      <c r="C5963">
        <v>3</v>
      </c>
      <c r="D5963" t="s">
        <v>11</v>
      </c>
      <c r="E5963" t="s">
        <v>165</v>
      </c>
      <c r="F5963" t="s">
        <v>13</v>
      </c>
      <c r="G5963" s="1">
        <v>11.5900001525879</v>
      </c>
      <c r="H5963">
        <v>1</v>
      </c>
      <c r="I5963" t="s">
        <v>14</v>
      </c>
      <c r="J5963" t="s">
        <v>166</v>
      </c>
      <c r="K5963">
        <f>VLOOKUP(J5963,'Prix unitaires'!B:D,3,FALSE)</f>
        <v>0</v>
      </c>
      <c r="L5963" s="11">
        <f t="shared" si="93"/>
        <v>0</v>
      </c>
    </row>
    <row r="5964" spans="1:12" x14ac:dyDescent="0.25">
      <c r="A5964">
        <v>351</v>
      </c>
      <c r="B5964" t="s">
        <v>10</v>
      </c>
      <c r="C5964">
        <v>30</v>
      </c>
      <c r="D5964" t="s">
        <v>11</v>
      </c>
      <c r="E5964" t="s">
        <v>165</v>
      </c>
      <c r="F5964" t="s">
        <v>13</v>
      </c>
      <c r="G5964" s="1">
        <v>1.16999995708466</v>
      </c>
      <c r="H5964">
        <v>1</v>
      </c>
      <c r="I5964" t="s">
        <v>14</v>
      </c>
      <c r="J5964" t="s">
        <v>166</v>
      </c>
      <c r="K5964">
        <f>VLOOKUP(J5964,'Prix unitaires'!B:D,3,FALSE)</f>
        <v>0</v>
      </c>
      <c r="L5964" s="11">
        <f t="shared" si="93"/>
        <v>0</v>
      </c>
    </row>
    <row r="5965" spans="1:12" x14ac:dyDescent="0.25">
      <c r="A5965">
        <v>351</v>
      </c>
      <c r="B5965" t="s">
        <v>10</v>
      </c>
      <c r="C5965">
        <v>31</v>
      </c>
      <c r="D5965" t="s">
        <v>11</v>
      </c>
      <c r="E5965" t="s">
        <v>165</v>
      </c>
      <c r="F5965" t="s">
        <v>13</v>
      </c>
      <c r="G5965" s="1">
        <v>3.6400001049041699</v>
      </c>
      <c r="H5965">
        <v>1</v>
      </c>
      <c r="I5965" t="s">
        <v>14</v>
      </c>
      <c r="J5965" t="s">
        <v>166</v>
      </c>
      <c r="K5965">
        <f>VLOOKUP(J5965,'Prix unitaires'!B:D,3,FALSE)</f>
        <v>0</v>
      </c>
      <c r="L5965" s="11">
        <f t="shared" si="93"/>
        <v>0</v>
      </c>
    </row>
    <row r="5966" spans="1:12" x14ac:dyDescent="0.25">
      <c r="A5966">
        <v>351</v>
      </c>
      <c r="B5966" t="s">
        <v>10</v>
      </c>
      <c r="C5966">
        <v>32</v>
      </c>
      <c r="D5966" t="s">
        <v>11</v>
      </c>
      <c r="E5966" t="s">
        <v>165</v>
      </c>
      <c r="F5966" t="s">
        <v>13</v>
      </c>
      <c r="G5966" s="1">
        <v>3.6400001049041699</v>
      </c>
      <c r="H5966">
        <v>1</v>
      </c>
      <c r="I5966" t="s">
        <v>14</v>
      </c>
      <c r="J5966" t="s">
        <v>166</v>
      </c>
      <c r="K5966">
        <f>VLOOKUP(J5966,'Prix unitaires'!B:D,3,FALSE)</f>
        <v>0</v>
      </c>
      <c r="L5966" s="11">
        <f t="shared" si="93"/>
        <v>0</v>
      </c>
    </row>
    <row r="5967" spans="1:12" x14ac:dyDescent="0.25">
      <c r="A5967">
        <v>351</v>
      </c>
      <c r="B5967" t="s">
        <v>10</v>
      </c>
      <c r="C5967">
        <v>33</v>
      </c>
      <c r="D5967" t="s">
        <v>11</v>
      </c>
      <c r="E5967" t="s">
        <v>165</v>
      </c>
      <c r="F5967" t="s">
        <v>13</v>
      </c>
      <c r="G5967" s="1">
        <v>6.8600001335143999</v>
      </c>
      <c r="H5967">
        <v>1</v>
      </c>
      <c r="I5967" t="s">
        <v>14</v>
      </c>
      <c r="J5967" t="s">
        <v>166</v>
      </c>
      <c r="K5967">
        <f>VLOOKUP(J5967,'Prix unitaires'!B:D,3,FALSE)</f>
        <v>0</v>
      </c>
      <c r="L5967" s="11">
        <f t="shared" si="93"/>
        <v>0</v>
      </c>
    </row>
    <row r="5968" spans="1:12" x14ac:dyDescent="0.25">
      <c r="A5968">
        <v>351</v>
      </c>
      <c r="B5968" t="s">
        <v>10</v>
      </c>
      <c r="C5968">
        <v>34</v>
      </c>
      <c r="D5968" t="s">
        <v>11</v>
      </c>
      <c r="E5968" t="s">
        <v>165</v>
      </c>
      <c r="F5968" t="s">
        <v>13</v>
      </c>
      <c r="G5968" s="1">
        <v>2.4400000572204599</v>
      </c>
      <c r="H5968">
        <v>1</v>
      </c>
      <c r="I5968" t="s">
        <v>14</v>
      </c>
      <c r="J5968" t="s">
        <v>166</v>
      </c>
      <c r="K5968">
        <f>VLOOKUP(J5968,'Prix unitaires'!B:D,3,FALSE)</f>
        <v>0</v>
      </c>
      <c r="L5968" s="11">
        <f t="shared" si="93"/>
        <v>0</v>
      </c>
    </row>
    <row r="5969" spans="1:12" x14ac:dyDescent="0.25">
      <c r="A5969">
        <v>351</v>
      </c>
      <c r="B5969" t="s">
        <v>10</v>
      </c>
      <c r="C5969">
        <v>35</v>
      </c>
      <c r="D5969" t="s">
        <v>11</v>
      </c>
      <c r="E5969" t="s">
        <v>165</v>
      </c>
      <c r="F5969" t="s">
        <v>13</v>
      </c>
      <c r="G5969" s="1">
        <v>2.4400000572204599</v>
      </c>
      <c r="H5969">
        <v>1</v>
      </c>
      <c r="I5969" t="s">
        <v>14</v>
      </c>
      <c r="J5969" t="s">
        <v>166</v>
      </c>
      <c r="K5969">
        <f>VLOOKUP(J5969,'Prix unitaires'!B:D,3,FALSE)</f>
        <v>0</v>
      </c>
      <c r="L5969" s="11">
        <f t="shared" si="93"/>
        <v>0</v>
      </c>
    </row>
    <row r="5970" spans="1:12" x14ac:dyDescent="0.25">
      <c r="A5970">
        <v>351</v>
      </c>
      <c r="B5970" t="s">
        <v>10</v>
      </c>
      <c r="C5970">
        <v>36</v>
      </c>
      <c r="D5970" t="s">
        <v>11</v>
      </c>
      <c r="E5970" t="s">
        <v>165</v>
      </c>
      <c r="F5970" t="s">
        <v>13</v>
      </c>
      <c r="G5970" s="1">
        <v>2.4400000572204599</v>
      </c>
      <c r="H5970">
        <v>1</v>
      </c>
      <c r="I5970" t="s">
        <v>14</v>
      </c>
      <c r="J5970" t="s">
        <v>166</v>
      </c>
      <c r="K5970">
        <f>VLOOKUP(J5970,'Prix unitaires'!B:D,3,FALSE)</f>
        <v>0</v>
      </c>
      <c r="L5970" s="11">
        <f t="shared" si="93"/>
        <v>0</v>
      </c>
    </row>
    <row r="5971" spans="1:12" x14ac:dyDescent="0.25">
      <c r="A5971">
        <v>351</v>
      </c>
      <c r="B5971" t="s">
        <v>10</v>
      </c>
      <c r="C5971">
        <v>37</v>
      </c>
      <c r="D5971" t="s">
        <v>11</v>
      </c>
      <c r="E5971" t="s">
        <v>165</v>
      </c>
      <c r="F5971" t="s">
        <v>13</v>
      </c>
      <c r="G5971" s="1">
        <v>2.4400000572204599</v>
      </c>
      <c r="H5971">
        <v>1</v>
      </c>
      <c r="I5971" t="s">
        <v>14</v>
      </c>
      <c r="J5971" t="s">
        <v>166</v>
      </c>
      <c r="K5971">
        <f>VLOOKUP(J5971,'Prix unitaires'!B:D,3,FALSE)</f>
        <v>0</v>
      </c>
      <c r="L5971" s="11">
        <f t="shared" si="93"/>
        <v>0</v>
      </c>
    </row>
    <row r="5972" spans="1:12" x14ac:dyDescent="0.25">
      <c r="A5972">
        <v>351</v>
      </c>
      <c r="B5972" t="s">
        <v>10</v>
      </c>
      <c r="C5972" t="s">
        <v>301</v>
      </c>
      <c r="D5972" t="s">
        <v>11</v>
      </c>
      <c r="E5972" t="s">
        <v>19</v>
      </c>
      <c r="F5972" t="s">
        <v>13</v>
      </c>
      <c r="G5972" s="1">
        <v>13.1199998855591</v>
      </c>
      <c r="H5972">
        <v>50</v>
      </c>
      <c r="I5972" t="s">
        <v>14</v>
      </c>
      <c r="J5972" t="s">
        <v>20</v>
      </c>
      <c r="K5972">
        <f>VLOOKUP(J5972,'Prix unitaires'!B:D,3,FALSE)</f>
        <v>0</v>
      </c>
      <c r="L5972" s="11">
        <f t="shared" si="93"/>
        <v>0</v>
      </c>
    </row>
    <row r="5973" spans="1:12" x14ac:dyDescent="0.25">
      <c r="A5973">
        <v>351</v>
      </c>
      <c r="B5973" t="s">
        <v>10</v>
      </c>
      <c r="C5973" t="s">
        <v>301</v>
      </c>
      <c r="D5973" t="s">
        <v>11</v>
      </c>
      <c r="E5973" t="s">
        <v>40</v>
      </c>
      <c r="F5973" t="s">
        <v>13</v>
      </c>
      <c r="G5973" s="1">
        <v>13.1199998855591</v>
      </c>
      <c r="H5973">
        <v>1</v>
      </c>
      <c r="I5973" t="s">
        <v>14</v>
      </c>
      <c r="J5973" t="s">
        <v>41</v>
      </c>
      <c r="K5973">
        <f>VLOOKUP(J5973,'Prix unitaires'!B:D,3,FALSE)</f>
        <v>0</v>
      </c>
      <c r="L5973" s="11">
        <f t="shared" si="93"/>
        <v>0</v>
      </c>
    </row>
    <row r="5974" spans="1:12" x14ac:dyDescent="0.25">
      <c r="A5974">
        <v>351</v>
      </c>
      <c r="B5974" t="s">
        <v>10</v>
      </c>
      <c r="C5974" t="s">
        <v>301</v>
      </c>
      <c r="D5974" t="s">
        <v>11</v>
      </c>
      <c r="E5974" t="s">
        <v>165</v>
      </c>
      <c r="F5974" t="s">
        <v>13</v>
      </c>
      <c r="G5974" s="1">
        <v>3.2300000190734899</v>
      </c>
      <c r="H5974">
        <v>1</v>
      </c>
      <c r="I5974" t="s">
        <v>14</v>
      </c>
      <c r="J5974" t="s">
        <v>166</v>
      </c>
      <c r="K5974">
        <f>VLOOKUP(J5974,'Prix unitaires'!B:D,3,FALSE)</f>
        <v>0</v>
      </c>
      <c r="L5974" s="11">
        <f t="shared" si="93"/>
        <v>0</v>
      </c>
    </row>
    <row r="5975" spans="1:12" x14ac:dyDescent="0.25">
      <c r="A5975">
        <v>351</v>
      </c>
      <c r="B5975" t="s">
        <v>10</v>
      </c>
      <c r="C5975">
        <v>4</v>
      </c>
      <c r="D5975" t="s">
        <v>11</v>
      </c>
      <c r="E5975" t="s">
        <v>165</v>
      </c>
      <c r="F5975" t="s">
        <v>13</v>
      </c>
      <c r="G5975" s="1">
        <v>4.5900001525878897</v>
      </c>
      <c r="H5975">
        <v>1</v>
      </c>
      <c r="I5975" t="s">
        <v>14</v>
      </c>
      <c r="J5975" t="s">
        <v>166</v>
      </c>
      <c r="K5975">
        <f>VLOOKUP(J5975,'Prix unitaires'!B:D,3,FALSE)</f>
        <v>0</v>
      </c>
      <c r="L5975" s="11">
        <f t="shared" si="93"/>
        <v>0</v>
      </c>
    </row>
    <row r="5976" spans="1:12" x14ac:dyDescent="0.25">
      <c r="A5976">
        <v>351</v>
      </c>
      <c r="B5976" t="s">
        <v>10</v>
      </c>
      <c r="C5976">
        <v>40</v>
      </c>
      <c r="D5976" t="s">
        <v>11</v>
      </c>
      <c r="E5976" t="s">
        <v>35</v>
      </c>
      <c r="F5976" t="s">
        <v>13</v>
      </c>
      <c r="G5976" s="1">
        <v>1.8600000143051101</v>
      </c>
      <c r="H5976">
        <v>1</v>
      </c>
      <c r="I5976" t="s">
        <v>14</v>
      </c>
      <c r="J5976" t="s">
        <v>36</v>
      </c>
      <c r="K5976">
        <f>VLOOKUP(J5976,'Prix unitaires'!B:D,3,FALSE)</f>
        <v>0</v>
      </c>
      <c r="L5976" s="11">
        <f t="shared" si="93"/>
        <v>0</v>
      </c>
    </row>
    <row r="5977" spans="1:12" x14ac:dyDescent="0.25">
      <c r="A5977">
        <v>351</v>
      </c>
      <c r="B5977" t="s">
        <v>10</v>
      </c>
      <c r="C5977">
        <v>40</v>
      </c>
      <c r="D5977" t="s">
        <v>11</v>
      </c>
      <c r="E5977" t="s">
        <v>165</v>
      </c>
      <c r="F5977" t="s">
        <v>13</v>
      </c>
      <c r="G5977" s="1">
        <v>0.28000000119209301</v>
      </c>
      <c r="H5977">
        <v>1</v>
      </c>
      <c r="I5977" t="s">
        <v>14</v>
      </c>
      <c r="J5977" t="s">
        <v>166</v>
      </c>
      <c r="K5977">
        <f>VLOOKUP(J5977,'Prix unitaires'!B:D,3,FALSE)</f>
        <v>0</v>
      </c>
      <c r="L5977" s="11">
        <f t="shared" si="93"/>
        <v>0</v>
      </c>
    </row>
    <row r="5978" spans="1:12" x14ac:dyDescent="0.25">
      <c r="A5978">
        <v>351</v>
      </c>
      <c r="B5978" t="s">
        <v>10</v>
      </c>
      <c r="C5978">
        <v>41</v>
      </c>
      <c r="D5978" t="s">
        <v>11</v>
      </c>
      <c r="E5978" t="s">
        <v>165</v>
      </c>
      <c r="F5978" t="s">
        <v>13</v>
      </c>
      <c r="G5978" s="1">
        <v>3.5099999904632599</v>
      </c>
      <c r="H5978">
        <v>1</v>
      </c>
      <c r="I5978" t="s">
        <v>14</v>
      </c>
      <c r="J5978" t="s">
        <v>166</v>
      </c>
      <c r="K5978">
        <f>VLOOKUP(J5978,'Prix unitaires'!B:D,3,FALSE)</f>
        <v>0</v>
      </c>
      <c r="L5978" s="11">
        <f t="shared" si="93"/>
        <v>0</v>
      </c>
    </row>
    <row r="5979" spans="1:12" x14ac:dyDescent="0.25">
      <c r="A5979">
        <v>351</v>
      </c>
      <c r="B5979" t="s">
        <v>10</v>
      </c>
      <c r="C5979">
        <v>42</v>
      </c>
      <c r="D5979" t="s">
        <v>11</v>
      </c>
      <c r="E5979" t="s">
        <v>165</v>
      </c>
      <c r="F5979" t="s">
        <v>13</v>
      </c>
      <c r="G5979" s="1">
        <v>2.4400000572204599</v>
      </c>
      <c r="H5979">
        <v>1</v>
      </c>
      <c r="I5979" t="s">
        <v>14</v>
      </c>
      <c r="J5979" t="s">
        <v>166</v>
      </c>
      <c r="K5979">
        <f>VLOOKUP(J5979,'Prix unitaires'!B:D,3,FALSE)</f>
        <v>0</v>
      </c>
      <c r="L5979" s="11">
        <f t="shared" si="93"/>
        <v>0</v>
      </c>
    </row>
    <row r="5980" spans="1:12" x14ac:dyDescent="0.25">
      <c r="A5980">
        <v>351</v>
      </c>
      <c r="B5980" t="s">
        <v>10</v>
      </c>
      <c r="C5980">
        <v>46</v>
      </c>
      <c r="D5980" t="s">
        <v>11</v>
      </c>
      <c r="E5980" t="s">
        <v>165</v>
      </c>
      <c r="F5980" t="s">
        <v>13</v>
      </c>
      <c r="G5980" s="1">
        <v>1.83000004291534</v>
      </c>
      <c r="H5980">
        <v>1</v>
      </c>
      <c r="I5980" t="s">
        <v>14</v>
      </c>
      <c r="J5980" t="s">
        <v>166</v>
      </c>
      <c r="K5980">
        <f>VLOOKUP(J5980,'Prix unitaires'!B:D,3,FALSE)</f>
        <v>0</v>
      </c>
      <c r="L5980" s="11">
        <f t="shared" si="93"/>
        <v>0</v>
      </c>
    </row>
    <row r="5981" spans="1:12" x14ac:dyDescent="0.25">
      <c r="A5981">
        <v>351</v>
      </c>
      <c r="B5981" t="s">
        <v>10</v>
      </c>
      <c r="C5981">
        <v>47</v>
      </c>
      <c r="D5981" t="s">
        <v>11</v>
      </c>
      <c r="E5981" t="s">
        <v>165</v>
      </c>
      <c r="F5981" t="s">
        <v>13</v>
      </c>
      <c r="G5981" s="1">
        <v>0.88999998569488503</v>
      </c>
      <c r="H5981">
        <v>1</v>
      </c>
      <c r="I5981" t="s">
        <v>14</v>
      </c>
      <c r="J5981" t="s">
        <v>166</v>
      </c>
      <c r="K5981">
        <f>VLOOKUP(J5981,'Prix unitaires'!B:D,3,FALSE)</f>
        <v>0</v>
      </c>
      <c r="L5981" s="11">
        <f t="shared" si="93"/>
        <v>0</v>
      </c>
    </row>
    <row r="5982" spans="1:12" x14ac:dyDescent="0.25">
      <c r="A5982">
        <v>351</v>
      </c>
      <c r="B5982" t="s">
        <v>10</v>
      </c>
      <c r="C5982" t="s">
        <v>21</v>
      </c>
      <c r="D5982" t="s">
        <v>11</v>
      </c>
      <c r="E5982" t="s">
        <v>165</v>
      </c>
      <c r="F5982" t="s">
        <v>13</v>
      </c>
      <c r="G5982" s="1">
        <v>1.8600000143051101</v>
      </c>
      <c r="H5982">
        <v>1</v>
      </c>
      <c r="I5982" t="s">
        <v>14</v>
      </c>
      <c r="J5982" t="s">
        <v>166</v>
      </c>
      <c r="K5982">
        <f>VLOOKUP(J5982,'Prix unitaires'!B:D,3,FALSE)</f>
        <v>0</v>
      </c>
      <c r="L5982" s="11">
        <f t="shared" si="93"/>
        <v>0</v>
      </c>
    </row>
    <row r="5983" spans="1:12" x14ac:dyDescent="0.25">
      <c r="A5983">
        <v>351</v>
      </c>
      <c r="B5983" t="s">
        <v>10</v>
      </c>
      <c r="C5983">
        <v>5</v>
      </c>
      <c r="D5983" t="s">
        <v>11</v>
      </c>
      <c r="E5983" t="s">
        <v>165</v>
      </c>
      <c r="F5983" t="s">
        <v>13</v>
      </c>
      <c r="G5983" s="1">
        <v>3.5099999904632599</v>
      </c>
      <c r="H5983">
        <v>1</v>
      </c>
      <c r="I5983" t="s">
        <v>14</v>
      </c>
      <c r="J5983" t="s">
        <v>166</v>
      </c>
      <c r="K5983">
        <f>VLOOKUP(J5983,'Prix unitaires'!B:D,3,FALSE)</f>
        <v>0</v>
      </c>
      <c r="L5983" s="11">
        <f t="shared" si="93"/>
        <v>0</v>
      </c>
    </row>
    <row r="5984" spans="1:12" x14ac:dyDescent="0.25">
      <c r="A5984">
        <v>351</v>
      </c>
      <c r="B5984" t="s">
        <v>10</v>
      </c>
      <c r="C5984">
        <v>6</v>
      </c>
      <c r="D5984" t="s">
        <v>11</v>
      </c>
      <c r="E5984" t="s">
        <v>165</v>
      </c>
      <c r="F5984" t="s">
        <v>13</v>
      </c>
      <c r="G5984" s="1">
        <v>3.5099999904632599</v>
      </c>
      <c r="H5984">
        <v>1</v>
      </c>
      <c r="I5984" t="s">
        <v>14</v>
      </c>
      <c r="J5984" t="s">
        <v>166</v>
      </c>
      <c r="K5984">
        <f>VLOOKUP(J5984,'Prix unitaires'!B:D,3,FALSE)</f>
        <v>0</v>
      </c>
      <c r="L5984" s="11">
        <f t="shared" si="93"/>
        <v>0</v>
      </c>
    </row>
    <row r="5985" spans="1:12" x14ac:dyDescent="0.25">
      <c r="A5985">
        <v>351</v>
      </c>
      <c r="B5985" t="s">
        <v>10</v>
      </c>
      <c r="C5985">
        <v>7</v>
      </c>
      <c r="D5985" t="s">
        <v>11</v>
      </c>
      <c r="E5985" t="s">
        <v>165</v>
      </c>
      <c r="F5985" t="s">
        <v>13</v>
      </c>
      <c r="G5985" s="1">
        <v>3.5099999904632599</v>
      </c>
      <c r="H5985">
        <v>1</v>
      </c>
      <c r="I5985" t="s">
        <v>14</v>
      </c>
      <c r="J5985" t="s">
        <v>166</v>
      </c>
      <c r="K5985">
        <f>VLOOKUP(J5985,'Prix unitaires'!B:D,3,FALSE)</f>
        <v>0</v>
      </c>
      <c r="L5985" s="11">
        <f t="shared" si="93"/>
        <v>0</v>
      </c>
    </row>
    <row r="5986" spans="1:12" x14ac:dyDescent="0.25">
      <c r="A5986">
        <v>351</v>
      </c>
      <c r="B5986" t="s">
        <v>10</v>
      </c>
      <c r="C5986">
        <v>9</v>
      </c>
      <c r="D5986" t="s">
        <v>11</v>
      </c>
      <c r="E5986" t="s">
        <v>165</v>
      </c>
      <c r="F5986" t="s">
        <v>13</v>
      </c>
      <c r="G5986" s="1">
        <v>3.5099999904632599</v>
      </c>
      <c r="H5986">
        <v>1</v>
      </c>
      <c r="I5986" t="s">
        <v>14</v>
      </c>
      <c r="J5986" t="s">
        <v>166</v>
      </c>
      <c r="K5986">
        <f>VLOOKUP(J5986,'Prix unitaires'!B:D,3,FALSE)</f>
        <v>0</v>
      </c>
      <c r="L5986" s="11">
        <f t="shared" si="93"/>
        <v>0</v>
      </c>
    </row>
    <row r="5987" spans="1:12" x14ac:dyDescent="0.25">
      <c r="A5987">
        <v>351</v>
      </c>
      <c r="B5987" t="s">
        <v>10</v>
      </c>
      <c r="C5987" t="s">
        <v>120</v>
      </c>
      <c r="D5987" t="s">
        <v>11</v>
      </c>
      <c r="E5987" t="s">
        <v>165</v>
      </c>
      <c r="F5987" t="s">
        <v>13</v>
      </c>
      <c r="G5987" s="1">
        <v>5.9899997711181596</v>
      </c>
      <c r="H5987">
        <v>1</v>
      </c>
      <c r="I5987" t="s">
        <v>14</v>
      </c>
      <c r="J5987" t="s">
        <v>166</v>
      </c>
      <c r="K5987">
        <f>VLOOKUP(J5987,'Prix unitaires'!B:D,3,FALSE)</f>
        <v>0</v>
      </c>
      <c r="L5987" s="11">
        <f t="shared" si="93"/>
        <v>0</v>
      </c>
    </row>
    <row r="5988" spans="1:12" x14ac:dyDescent="0.25">
      <c r="A5988">
        <v>351</v>
      </c>
      <c r="B5988" t="s">
        <v>10</v>
      </c>
      <c r="C5988" t="s">
        <v>293</v>
      </c>
      <c r="D5988" t="s">
        <v>11</v>
      </c>
      <c r="E5988" t="s">
        <v>165</v>
      </c>
      <c r="F5988" t="s">
        <v>13</v>
      </c>
      <c r="G5988" s="1">
        <v>4.0199999809265101</v>
      </c>
      <c r="H5988">
        <v>1</v>
      </c>
      <c r="I5988" t="s">
        <v>14</v>
      </c>
      <c r="J5988" t="s">
        <v>166</v>
      </c>
      <c r="K5988">
        <f>VLOOKUP(J5988,'Prix unitaires'!B:D,3,FALSE)</f>
        <v>0</v>
      </c>
      <c r="L5988" s="11">
        <f t="shared" si="93"/>
        <v>0</v>
      </c>
    </row>
    <row r="5989" spans="1:12" x14ac:dyDescent="0.25">
      <c r="A5989">
        <v>351</v>
      </c>
      <c r="B5989" t="s">
        <v>10</v>
      </c>
      <c r="C5989" t="s">
        <v>302</v>
      </c>
      <c r="D5989" t="s">
        <v>11</v>
      </c>
      <c r="E5989" t="s">
        <v>165</v>
      </c>
      <c r="F5989" t="s">
        <v>13</v>
      </c>
      <c r="G5989" s="1">
        <v>5.6900000572204599</v>
      </c>
      <c r="H5989">
        <v>1</v>
      </c>
      <c r="I5989" t="s">
        <v>14</v>
      </c>
      <c r="J5989" t="s">
        <v>166</v>
      </c>
      <c r="K5989">
        <f>VLOOKUP(J5989,'Prix unitaires'!B:D,3,FALSE)</f>
        <v>0</v>
      </c>
      <c r="L5989" s="11">
        <f t="shared" si="93"/>
        <v>0</v>
      </c>
    </row>
    <row r="5990" spans="1:12" x14ac:dyDescent="0.25">
      <c r="A5990">
        <v>257</v>
      </c>
      <c r="B5990" t="s">
        <v>26</v>
      </c>
      <c r="C5990">
        <v>109</v>
      </c>
      <c r="D5990" t="s">
        <v>11</v>
      </c>
      <c r="E5990" t="s">
        <v>19</v>
      </c>
      <c r="F5990" t="s">
        <v>13</v>
      </c>
      <c r="G5990" s="1">
        <v>19</v>
      </c>
      <c r="H5990">
        <v>50</v>
      </c>
      <c r="I5990" t="s">
        <v>14</v>
      </c>
      <c r="J5990" t="s">
        <v>20</v>
      </c>
      <c r="K5990">
        <f>VLOOKUP(J5990,'Prix unitaires'!B:D,3,FALSE)</f>
        <v>0</v>
      </c>
      <c r="L5990" s="11">
        <f t="shared" si="93"/>
        <v>0</v>
      </c>
    </row>
    <row r="5991" spans="1:12" x14ac:dyDescent="0.25">
      <c r="A5991">
        <v>257</v>
      </c>
      <c r="B5991" t="s">
        <v>26</v>
      </c>
      <c r="C5991">
        <v>109</v>
      </c>
      <c r="D5991" t="s">
        <v>11</v>
      </c>
      <c r="E5991" t="s">
        <v>35</v>
      </c>
      <c r="F5991" t="s">
        <v>13</v>
      </c>
      <c r="G5991" s="1">
        <v>19</v>
      </c>
      <c r="H5991">
        <v>1</v>
      </c>
      <c r="I5991" t="s">
        <v>14</v>
      </c>
      <c r="J5991" t="s">
        <v>36</v>
      </c>
      <c r="K5991">
        <f>VLOOKUP(J5991,'Prix unitaires'!B:D,3,FALSE)</f>
        <v>0</v>
      </c>
      <c r="L5991" s="11">
        <f t="shared" si="93"/>
        <v>0</v>
      </c>
    </row>
    <row r="5992" spans="1:12" x14ac:dyDescent="0.25">
      <c r="A5992">
        <v>257</v>
      </c>
      <c r="B5992" t="s">
        <v>26</v>
      </c>
      <c r="C5992" t="s">
        <v>303</v>
      </c>
      <c r="D5992" t="s">
        <v>11</v>
      </c>
      <c r="E5992" t="s">
        <v>19</v>
      </c>
      <c r="F5992" t="s">
        <v>13</v>
      </c>
      <c r="G5992" s="1">
        <v>48.430000305175803</v>
      </c>
      <c r="H5992">
        <v>50</v>
      </c>
      <c r="I5992" t="s">
        <v>14</v>
      </c>
      <c r="J5992" t="s">
        <v>20</v>
      </c>
      <c r="K5992">
        <f>VLOOKUP(J5992,'Prix unitaires'!B:D,3,FALSE)</f>
        <v>0</v>
      </c>
      <c r="L5992" s="11">
        <f t="shared" si="93"/>
        <v>0</v>
      </c>
    </row>
    <row r="5993" spans="1:12" x14ac:dyDescent="0.25">
      <c r="A5993">
        <v>257</v>
      </c>
      <c r="B5993" t="s">
        <v>26</v>
      </c>
      <c r="C5993" t="s">
        <v>303</v>
      </c>
      <c r="D5993" t="s">
        <v>11</v>
      </c>
      <c r="E5993" t="s">
        <v>35</v>
      </c>
      <c r="F5993" t="s">
        <v>13</v>
      </c>
      <c r="G5993" s="1">
        <v>48.430000305175803</v>
      </c>
      <c r="H5993">
        <v>1</v>
      </c>
      <c r="I5993" t="s">
        <v>14</v>
      </c>
      <c r="J5993" t="s">
        <v>36</v>
      </c>
      <c r="K5993">
        <f>VLOOKUP(J5993,'Prix unitaires'!B:D,3,FALSE)</f>
        <v>0</v>
      </c>
      <c r="L5993" s="11">
        <f t="shared" si="93"/>
        <v>0</v>
      </c>
    </row>
    <row r="5994" spans="1:12" x14ac:dyDescent="0.25">
      <c r="A5994">
        <v>257</v>
      </c>
      <c r="B5994" t="s">
        <v>26</v>
      </c>
      <c r="C5994">
        <v>106</v>
      </c>
      <c r="D5994" t="s">
        <v>11</v>
      </c>
      <c r="E5994" t="s">
        <v>17</v>
      </c>
      <c r="F5994" t="s">
        <v>13</v>
      </c>
      <c r="G5994" s="1">
        <v>10.039999961853001</v>
      </c>
      <c r="H5994">
        <v>50</v>
      </c>
      <c r="I5994" t="s">
        <v>14</v>
      </c>
      <c r="J5994" t="s">
        <v>18</v>
      </c>
      <c r="K5994">
        <f>VLOOKUP(J5994,'Prix unitaires'!B:D,3,FALSE)</f>
        <v>0</v>
      </c>
      <c r="L5994" s="11">
        <f t="shared" si="93"/>
        <v>0</v>
      </c>
    </row>
    <row r="5995" spans="1:12" x14ac:dyDescent="0.25">
      <c r="A5995">
        <v>257</v>
      </c>
      <c r="B5995" t="s">
        <v>26</v>
      </c>
      <c r="C5995">
        <v>106</v>
      </c>
      <c r="D5995" t="s">
        <v>11</v>
      </c>
      <c r="E5995" t="s">
        <v>40</v>
      </c>
      <c r="F5995" t="s">
        <v>13</v>
      </c>
      <c r="G5995" s="1">
        <v>10.039999961853001</v>
      </c>
      <c r="H5995">
        <v>1</v>
      </c>
      <c r="I5995" t="s">
        <v>14</v>
      </c>
      <c r="J5995" t="s">
        <v>41</v>
      </c>
      <c r="K5995">
        <f>VLOOKUP(J5995,'Prix unitaires'!B:D,3,FALSE)</f>
        <v>0</v>
      </c>
      <c r="L5995" s="11">
        <f t="shared" si="93"/>
        <v>0</v>
      </c>
    </row>
    <row r="5996" spans="1:12" x14ac:dyDescent="0.25">
      <c r="A5996">
        <v>259</v>
      </c>
      <c r="B5996" t="s">
        <v>37</v>
      </c>
      <c r="C5996">
        <v>2</v>
      </c>
      <c r="D5996" t="s">
        <v>11</v>
      </c>
      <c r="E5996" t="s">
        <v>19</v>
      </c>
      <c r="F5996" t="s">
        <v>13</v>
      </c>
      <c r="G5996" s="1">
        <v>31.680000305175799</v>
      </c>
      <c r="H5996">
        <v>50</v>
      </c>
      <c r="I5996" t="s">
        <v>14</v>
      </c>
      <c r="J5996" t="s">
        <v>20</v>
      </c>
      <c r="K5996">
        <f>VLOOKUP(J5996,'Prix unitaires'!B:D,3,FALSE)</f>
        <v>0</v>
      </c>
      <c r="L5996" s="11">
        <f t="shared" si="93"/>
        <v>0</v>
      </c>
    </row>
    <row r="5997" spans="1:12" x14ac:dyDescent="0.25">
      <c r="A5997">
        <v>259</v>
      </c>
      <c r="B5997" t="s">
        <v>37</v>
      </c>
      <c r="C5997" t="s">
        <v>127</v>
      </c>
      <c r="D5997" t="s">
        <v>11</v>
      </c>
      <c r="E5997" t="s">
        <v>17</v>
      </c>
      <c r="F5997" t="s">
        <v>13</v>
      </c>
      <c r="G5997" s="1">
        <v>10.3900003433228</v>
      </c>
      <c r="H5997">
        <v>50</v>
      </c>
      <c r="I5997" t="s">
        <v>14</v>
      </c>
      <c r="J5997" t="s">
        <v>18</v>
      </c>
      <c r="K5997">
        <f>VLOOKUP(J5997,'Prix unitaires'!B:D,3,FALSE)</f>
        <v>0</v>
      </c>
      <c r="L5997" s="11">
        <f t="shared" si="93"/>
        <v>0</v>
      </c>
    </row>
    <row r="5998" spans="1:12" x14ac:dyDescent="0.25">
      <c r="A5998">
        <v>259</v>
      </c>
      <c r="B5998" t="s">
        <v>37</v>
      </c>
      <c r="C5998">
        <v>1</v>
      </c>
      <c r="D5998" t="s">
        <v>11</v>
      </c>
      <c r="E5998" t="s">
        <v>17</v>
      </c>
      <c r="F5998" t="s">
        <v>13</v>
      </c>
      <c r="G5998" s="1">
        <v>14.680000305175801</v>
      </c>
      <c r="H5998">
        <v>50</v>
      </c>
      <c r="I5998" t="s">
        <v>14</v>
      </c>
      <c r="J5998" t="s">
        <v>18</v>
      </c>
      <c r="K5998">
        <f>VLOOKUP(J5998,'Prix unitaires'!B:D,3,FALSE)</f>
        <v>0</v>
      </c>
      <c r="L5998" s="11">
        <f t="shared" si="93"/>
        <v>0</v>
      </c>
    </row>
    <row r="5999" spans="1:12" x14ac:dyDescent="0.25">
      <c r="A5999">
        <v>269</v>
      </c>
      <c r="B5999" t="s">
        <v>10</v>
      </c>
      <c r="C5999" t="s">
        <v>135</v>
      </c>
      <c r="D5999" t="s">
        <v>11</v>
      </c>
      <c r="E5999" t="s">
        <v>19</v>
      </c>
      <c r="F5999" t="s">
        <v>13</v>
      </c>
      <c r="G5999" s="1">
        <v>24.420000076293899</v>
      </c>
      <c r="H5999">
        <v>24</v>
      </c>
      <c r="I5999" t="s">
        <v>14</v>
      </c>
      <c r="J5999" t="s">
        <v>20</v>
      </c>
      <c r="K5999">
        <f>VLOOKUP(J5999,'Prix unitaires'!B:D,3,FALSE)</f>
        <v>0</v>
      </c>
      <c r="L5999" s="11">
        <f t="shared" si="93"/>
        <v>0</v>
      </c>
    </row>
    <row r="6000" spans="1:12" x14ac:dyDescent="0.25">
      <c r="A6000">
        <v>269</v>
      </c>
      <c r="B6000" t="s">
        <v>10</v>
      </c>
      <c r="C6000" t="s">
        <v>138</v>
      </c>
      <c r="D6000" t="s">
        <v>11</v>
      </c>
      <c r="E6000" t="s">
        <v>32</v>
      </c>
      <c r="F6000" t="s">
        <v>13</v>
      </c>
      <c r="G6000" s="1">
        <v>1.8200000524520901</v>
      </c>
      <c r="H6000">
        <v>24</v>
      </c>
      <c r="I6000" t="s">
        <v>14</v>
      </c>
      <c r="J6000" t="s">
        <v>33</v>
      </c>
      <c r="K6000">
        <f>VLOOKUP(J6000,'Prix unitaires'!B:D,3,FALSE)</f>
        <v>0</v>
      </c>
      <c r="L6000" s="11">
        <f t="shared" si="93"/>
        <v>0</v>
      </c>
    </row>
    <row r="6001" spans="1:12" x14ac:dyDescent="0.25">
      <c r="A6001">
        <v>277</v>
      </c>
      <c r="B6001" t="s">
        <v>10</v>
      </c>
      <c r="C6001" t="s">
        <v>138</v>
      </c>
      <c r="D6001" t="s">
        <v>11</v>
      </c>
      <c r="E6001" t="s">
        <v>32</v>
      </c>
      <c r="F6001" t="s">
        <v>13</v>
      </c>
      <c r="G6001" s="1">
        <v>8.7100000381469993</v>
      </c>
      <c r="H6001">
        <v>240</v>
      </c>
      <c r="I6001" t="s">
        <v>14</v>
      </c>
      <c r="J6001" t="s">
        <v>33</v>
      </c>
      <c r="K6001">
        <f>VLOOKUP(J6001,'Prix unitaires'!B:D,3,FALSE)</f>
        <v>0</v>
      </c>
      <c r="L6001" s="11">
        <f t="shared" si="93"/>
        <v>0</v>
      </c>
    </row>
    <row r="6002" spans="1:12" x14ac:dyDescent="0.25">
      <c r="A6002">
        <v>277</v>
      </c>
      <c r="B6002" t="s">
        <v>10</v>
      </c>
      <c r="C6002" t="s">
        <v>138</v>
      </c>
      <c r="D6002" t="s">
        <v>11</v>
      </c>
      <c r="E6002" t="s">
        <v>35</v>
      </c>
      <c r="F6002" t="s">
        <v>13</v>
      </c>
      <c r="G6002" s="1">
        <v>8.7100000381469993</v>
      </c>
      <c r="H6002">
        <v>1</v>
      </c>
      <c r="I6002" t="s">
        <v>14</v>
      </c>
      <c r="J6002" t="s">
        <v>36</v>
      </c>
      <c r="K6002">
        <f>VLOOKUP(J6002,'Prix unitaires'!B:D,3,FALSE)</f>
        <v>0</v>
      </c>
      <c r="L6002" s="11">
        <f t="shared" si="93"/>
        <v>0</v>
      </c>
    </row>
    <row r="6003" spans="1:12" x14ac:dyDescent="0.25">
      <c r="A6003">
        <v>277</v>
      </c>
      <c r="B6003" t="s">
        <v>10</v>
      </c>
      <c r="C6003" t="s">
        <v>158</v>
      </c>
      <c r="D6003" t="s">
        <v>11</v>
      </c>
      <c r="E6003" t="s">
        <v>12</v>
      </c>
      <c r="F6003" t="s">
        <v>13</v>
      </c>
      <c r="G6003" s="1">
        <v>42.759998321533203</v>
      </c>
      <c r="H6003">
        <v>50</v>
      </c>
      <c r="I6003" t="s">
        <v>14</v>
      </c>
      <c r="J6003" t="s">
        <v>15</v>
      </c>
      <c r="K6003">
        <f>VLOOKUP(J6003,'Prix unitaires'!B:D,3,FALSE)</f>
        <v>0</v>
      </c>
      <c r="L6003" s="11">
        <f t="shared" si="93"/>
        <v>0</v>
      </c>
    </row>
    <row r="6004" spans="1:12" x14ac:dyDescent="0.25">
      <c r="A6004">
        <v>277</v>
      </c>
      <c r="B6004" t="s">
        <v>10</v>
      </c>
      <c r="C6004" t="s">
        <v>120</v>
      </c>
      <c r="D6004" t="s">
        <v>11</v>
      </c>
      <c r="E6004" t="s">
        <v>17</v>
      </c>
      <c r="F6004" t="s">
        <v>13</v>
      </c>
      <c r="G6004" s="1">
        <v>4.3600001335143999</v>
      </c>
      <c r="H6004">
        <v>50</v>
      </c>
      <c r="I6004" t="s">
        <v>14</v>
      </c>
      <c r="J6004" t="s">
        <v>18</v>
      </c>
      <c r="K6004">
        <f>VLOOKUP(J6004,'Prix unitaires'!B:D,3,FALSE)</f>
        <v>0</v>
      </c>
      <c r="L6004" s="11">
        <f t="shared" si="93"/>
        <v>0</v>
      </c>
    </row>
    <row r="6005" spans="1:12" x14ac:dyDescent="0.25">
      <c r="A6005">
        <v>277</v>
      </c>
      <c r="B6005" t="s">
        <v>10</v>
      </c>
      <c r="C6005" t="s">
        <v>120</v>
      </c>
      <c r="D6005" t="s">
        <v>11</v>
      </c>
      <c r="E6005" t="s">
        <v>35</v>
      </c>
      <c r="F6005" t="s">
        <v>13</v>
      </c>
      <c r="G6005" s="1">
        <v>4.3600001335143999</v>
      </c>
      <c r="H6005">
        <v>1</v>
      </c>
      <c r="I6005" t="s">
        <v>14</v>
      </c>
      <c r="J6005" t="s">
        <v>36</v>
      </c>
      <c r="K6005">
        <f>VLOOKUP(J6005,'Prix unitaires'!B:D,3,FALSE)</f>
        <v>0</v>
      </c>
      <c r="L6005" s="11">
        <f t="shared" si="93"/>
        <v>0</v>
      </c>
    </row>
    <row r="6006" spans="1:12" x14ac:dyDescent="0.25">
      <c r="A6006">
        <v>277</v>
      </c>
      <c r="B6006" t="s">
        <v>10</v>
      </c>
      <c r="C6006" t="s">
        <v>158</v>
      </c>
      <c r="D6006" t="s">
        <v>11</v>
      </c>
      <c r="E6006" t="s">
        <v>35</v>
      </c>
      <c r="F6006" t="s">
        <v>13</v>
      </c>
      <c r="G6006" s="1">
        <v>42.759998321533203</v>
      </c>
      <c r="H6006">
        <v>1</v>
      </c>
      <c r="I6006" t="s">
        <v>14</v>
      </c>
      <c r="J6006" t="s">
        <v>36</v>
      </c>
      <c r="K6006">
        <f>VLOOKUP(J6006,'Prix unitaires'!B:D,3,FALSE)</f>
        <v>0</v>
      </c>
      <c r="L6006" s="11">
        <f t="shared" si="93"/>
        <v>0</v>
      </c>
    </row>
    <row r="6007" spans="1:12" x14ac:dyDescent="0.25">
      <c r="A6007">
        <v>277</v>
      </c>
      <c r="B6007" t="s">
        <v>10</v>
      </c>
      <c r="C6007" t="s">
        <v>132</v>
      </c>
      <c r="D6007" t="s">
        <v>11</v>
      </c>
      <c r="E6007" t="s">
        <v>19</v>
      </c>
      <c r="F6007" t="s">
        <v>13</v>
      </c>
      <c r="G6007" s="1">
        <v>27.2299995422363</v>
      </c>
      <c r="H6007">
        <v>50</v>
      </c>
      <c r="I6007" t="s">
        <v>14</v>
      </c>
      <c r="J6007" t="s">
        <v>20</v>
      </c>
      <c r="K6007">
        <f>VLOOKUP(J6007,'Prix unitaires'!B:D,3,FALSE)</f>
        <v>0</v>
      </c>
      <c r="L6007" s="11">
        <f t="shared" si="93"/>
        <v>0</v>
      </c>
    </row>
    <row r="6008" spans="1:12" x14ac:dyDescent="0.25">
      <c r="A6008">
        <v>277</v>
      </c>
      <c r="B6008" t="s">
        <v>10</v>
      </c>
      <c r="C6008" t="s">
        <v>132</v>
      </c>
      <c r="D6008" t="s">
        <v>11</v>
      </c>
      <c r="E6008" t="s">
        <v>35</v>
      </c>
      <c r="F6008" t="s">
        <v>13</v>
      </c>
      <c r="G6008" s="1">
        <v>27.2299995422363</v>
      </c>
      <c r="H6008">
        <v>1</v>
      </c>
      <c r="I6008" t="s">
        <v>14</v>
      </c>
      <c r="J6008" t="s">
        <v>36</v>
      </c>
      <c r="K6008">
        <f>VLOOKUP(J6008,'Prix unitaires'!B:D,3,FALSE)</f>
        <v>0</v>
      </c>
      <c r="L6008" s="11">
        <f t="shared" si="93"/>
        <v>0</v>
      </c>
    </row>
    <row r="6009" spans="1:12" x14ac:dyDescent="0.25">
      <c r="A6009">
        <v>281</v>
      </c>
      <c r="B6009" t="s">
        <v>10</v>
      </c>
      <c r="C6009" t="s">
        <v>138</v>
      </c>
      <c r="D6009">
        <v>-1</v>
      </c>
      <c r="E6009" t="s">
        <v>32</v>
      </c>
      <c r="F6009" t="s">
        <v>13</v>
      </c>
      <c r="G6009" s="1">
        <v>14.5</v>
      </c>
      <c r="H6009">
        <v>240</v>
      </c>
      <c r="I6009" t="s">
        <v>14</v>
      </c>
      <c r="J6009" t="s">
        <v>164</v>
      </c>
      <c r="K6009">
        <f>VLOOKUP(J6009,'Prix unitaires'!B:D,3,FALSE)</f>
        <v>0</v>
      </c>
      <c r="L6009" s="11">
        <f t="shared" si="93"/>
        <v>0</v>
      </c>
    </row>
    <row r="6010" spans="1:12" x14ac:dyDescent="0.25">
      <c r="A6010">
        <v>281</v>
      </c>
      <c r="B6010" t="s">
        <v>26</v>
      </c>
      <c r="C6010" t="s">
        <v>44</v>
      </c>
      <c r="D6010">
        <v>-1</v>
      </c>
      <c r="E6010" t="s">
        <v>17</v>
      </c>
      <c r="F6010" t="s">
        <v>13</v>
      </c>
      <c r="G6010" s="1">
        <v>3.5199999809265101</v>
      </c>
      <c r="H6010">
        <v>0</v>
      </c>
      <c r="I6010" t="s">
        <v>14</v>
      </c>
      <c r="J6010" t="s">
        <v>140</v>
      </c>
      <c r="K6010">
        <f>VLOOKUP(J6010,'Prix unitaires'!B:D,3,FALSE)</f>
        <v>0</v>
      </c>
      <c r="L6010" s="11">
        <f t="shared" si="93"/>
        <v>0</v>
      </c>
    </row>
    <row r="6011" spans="1:12" x14ac:dyDescent="0.25">
      <c r="A6011">
        <v>281</v>
      </c>
      <c r="B6011" t="s">
        <v>26</v>
      </c>
      <c r="C6011" t="s">
        <v>250</v>
      </c>
      <c r="D6011">
        <v>-1</v>
      </c>
      <c r="E6011" t="s">
        <v>17</v>
      </c>
      <c r="F6011" t="s">
        <v>13</v>
      </c>
      <c r="G6011" s="1">
        <v>32.2299995422363</v>
      </c>
      <c r="H6011">
        <v>0</v>
      </c>
      <c r="I6011" t="s">
        <v>14</v>
      </c>
      <c r="J6011" t="s">
        <v>140</v>
      </c>
      <c r="K6011">
        <f>VLOOKUP(J6011,'Prix unitaires'!B:D,3,FALSE)</f>
        <v>0</v>
      </c>
      <c r="L6011" s="11">
        <f t="shared" si="93"/>
        <v>0</v>
      </c>
    </row>
    <row r="6012" spans="1:12" x14ac:dyDescent="0.25">
      <c r="A6012">
        <v>281</v>
      </c>
      <c r="B6012" t="s">
        <v>10</v>
      </c>
      <c r="C6012" t="s">
        <v>132</v>
      </c>
      <c r="D6012">
        <v>-1</v>
      </c>
      <c r="E6012" t="s">
        <v>32</v>
      </c>
      <c r="F6012" t="s">
        <v>13</v>
      </c>
      <c r="G6012" s="1">
        <v>16.319999694824201</v>
      </c>
      <c r="H6012">
        <v>240</v>
      </c>
      <c r="I6012" t="s">
        <v>14</v>
      </c>
      <c r="J6012" t="s">
        <v>164</v>
      </c>
      <c r="K6012">
        <f>VLOOKUP(J6012,'Prix unitaires'!B:D,3,FALSE)</f>
        <v>0</v>
      </c>
      <c r="L6012" s="11">
        <f t="shared" si="93"/>
        <v>0</v>
      </c>
    </row>
    <row r="6013" spans="1:12" x14ac:dyDescent="0.25">
      <c r="A6013">
        <v>281</v>
      </c>
      <c r="B6013" t="s">
        <v>10</v>
      </c>
      <c r="C6013" t="s">
        <v>132</v>
      </c>
      <c r="D6013">
        <v>-1</v>
      </c>
      <c r="E6013" t="s">
        <v>35</v>
      </c>
      <c r="F6013" t="s">
        <v>13</v>
      </c>
      <c r="G6013" s="1">
        <v>16.319999694824201</v>
      </c>
      <c r="H6013">
        <v>1</v>
      </c>
      <c r="I6013" t="s">
        <v>14</v>
      </c>
      <c r="J6013" t="s">
        <v>119</v>
      </c>
      <c r="K6013">
        <f>VLOOKUP(J6013,'Prix unitaires'!B:D,3,FALSE)</f>
        <v>0</v>
      </c>
      <c r="L6013" s="11">
        <f t="shared" si="93"/>
        <v>0</v>
      </c>
    </row>
    <row r="6014" spans="1:12" x14ac:dyDescent="0.25">
      <c r="A6014">
        <v>288</v>
      </c>
      <c r="B6014" t="s">
        <v>10</v>
      </c>
      <c r="C6014" t="s">
        <v>16</v>
      </c>
      <c r="D6014" t="s">
        <v>11</v>
      </c>
      <c r="E6014" t="s">
        <v>17</v>
      </c>
      <c r="F6014" t="s">
        <v>13</v>
      </c>
      <c r="G6014" s="1">
        <v>47.159999847412102</v>
      </c>
      <c r="H6014">
        <v>50</v>
      </c>
      <c r="I6014" t="s">
        <v>14</v>
      </c>
      <c r="J6014" t="s">
        <v>18</v>
      </c>
      <c r="K6014">
        <f>VLOOKUP(J6014,'Prix unitaires'!B:D,3,FALSE)</f>
        <v>0</v>
      </c>
      <c r="L6014" s="11">
        <f t="shared" si="93"/>
        <v>0</v>
      </c>
    </row>
    <row r="6015" spans="1:12" x14ac:dyDescent="0.25">
      <c r="A6015">
        <v>288</v>
      </c>
      <c r="B6015" t="s">
        <v>10</v>
      </c>
      <c r="C6015" t="s">
        <v>16</v>
      </c>
      <c r="D6015" t="s">
        <v>11</v>
      </c>
      <c r="E6015" t="s">
        <v>35</v>
      </c>
      <c r="F6015" t="s">
        <v>13</v>
      </c>
      <c r="G6015" s="1">
        <v>47.159999847412102</v>
      </c>
      <c r="H6015">
        <v>1</v>
      </c>
      <c r="I6015" t="s">
        <v>14</v>
      </c>
      <c r="J6015" t="s">
        <v>36</v>
      </c>
      <c r="K6015">
        <f>VLOOKUP(J6015,'Prix unitaires'!B:D,3,FALSE)</f>
        <v>0</v>
      </c>
      <c r="L6015" s="11">
        <f t="shared" si="93"/>
        <v>0</v>
      </c>
    </row>
    <row r="6016" spans="1:12" x14ac:dyDescent="0.25">
      <c r="A6016">
        <v>288</v>
      </c>
      <c r="B6016" t="s">
        <v>10</v>
      </c>
      <c r="C6016" t="s">
        <v>184</v>
      </c>
      <c r="D6016">
        <v>-1</v>
      </c>
      <c r="E6016" t="s">
        <v>24</v>
      </c>
      <c r="F6016" t="s">
        <v>13</v>
      </c>
      <c r="G6016" s="1">
        <v>93.029998779297003</v>
      </c>
      <c r="H6016">
        <v>50</v>
      </c>
      <c r="I6016" t="s">
        <v>14</v>
      </c>
      <c r="J6016" t="s">
        <v>93</v>
      </c>
      <c r="K6016">
        <f>VLOOKUP(J6016,'Prix unitaires'!B:D,3,FALSE)</f>
        <v>0</v>
      </c>
      <c r="L6016" s="11">
        <f t="shared" si="93"/>
        <v>0</v>
      </c>
    </row>
    <row r="6017" spans="1:12" x14ac:dyDescent="0.25">
      <c r="A6017">
        <v>288</v>
      </c>
      <c r="B6017" t="s">
        <v>10</v>
      </c>
      <c r="C6017" t="s">
        <v>184</v>
      </c>
      <c r="D6017">
        <v>-1</v>
      </c>
      <c r="E6017" t="s">
        <v>40</v>
      </c>
      <c r="F6017" t="s">
        <v>13</v>
      </c>
      <c r="G6017" s="1">
        <v>93.029998779297003</v>
      </c>
      <c r="H6017">
        <v>1</v>
      </c>
      <c r="I6017" t="s">
        <v>14</v>
      </c>
      <c r="J6017" t="s">
        <v>118</v>
      </c>
      <c r="K6017">
        <f>VLOOKUP(J6017,'Prix unitaires'!B:D,3,FALSE)</f>
        <v>0</v>
      </c>
      <c r="L6017" s="11">
        <f t="shared" si="93"/>
        <v>0</v>
      </c>
    </row>
    <row r="6018" spans="1:12" x14ac:dyDescent="0.25">
      <c r="A6018">
        <v>288</v>
      </c>
      <c r="B6018" t="s">
        <v>10</v>
      </c>
      <c r="C6018" t="s">
        <v>174</v>
      </c>
      <c r="D6018" t="s">
        <v>11</v>
      </c>
      <c r="E6018" t="s">
        <v>35</v>
      </c>
      <c r="F6018" t="s">
        <v>13</v>
      </c>
      <c r="G6018" s="1">
        <v>21.090000152587901</v>
      </c>
      <c r="H6018">
        <v>1</v>
      </c>
      <c r="I6018" t="s">
        <v>14</v>
      </c>
      <c r="J6018" t="s">
        <v>36</v>
      </c>
      <c r="K6018">
        <f>VLOOKUP(J6018,'Prix unitaires'!B:D,3,FALSE)</f>
        <v>0</v>
      </c>
      <c r="L6018" s="11">
        <f t="shared" si="93"/>
        <v>0</v>
      </c>
    </row>
    <row r="6019" spans="1:12" x14ac:dyDescent="0.25">
      <c r="A6019">
        <v>296</v>
      </c>
      <c r="B6019" t="s">
        <v>26</v>
      </c>
      <c r="C6019">
        <v>163</v>
      </c>
      <c r="D6019" t="s">
        <v>11</v>
      </c>
      <c r="E6019" t="s">
        <v>32</v>
      </c>
      <c r="F6019" t="s">
        <v>13</v>
      </c>
      <c r="G6019" s="1">
        <v>18.379999160766602</v>
      </c>
      <c r="H6019">
        <v>240</v>
      </c>
      <c r="I6019" t="s">
        <v>14</v>
      </c>
      <c r="J6019" t="s">
        <v>33</v>
      </c>
      <c r="K6019">
        <f>VLOOKUP(J6019,'Prix unitaires'!B:D,3,FALSE)</f>
        <v>0</v>
      </c>
      <c r="L6019" s="11">
        <f t="shared" ref="L6019:L6082" si="94">(G6019*H6019)*K6019</f>
        <v>0</v>
      </c>
    </row>
    <row r="6020" spans="1:12" x14ac:dyDescent="0.25">
      <c r="A6020">
        <v>296</v>
      </c>
      <c r="B6020" t="s">
        <v>26</v>
      </c>
      <c r="C6020">
        <v>163</v>
      </c>
      <c r="D6020" t="s">
        <v>11</v>
      </c>
      <c r="E6020" t="s">
        <v>40</v>
      </c>
      <c r="F6020" t="s">
        <v>13</v>
      </c>
      <c r="G6020" s="1">
        <v>18.379999160766602</v>
      </c>
      <c r="H6020">
        <v>1</v>
      </c>
      <c r="I6020" t="s">
        <v>14</v>
      </c>
      <c r="J6020" t="s">
        <v>41</v>
      </c>
      <c r="K6020">
        <f>VLOOKUP(J6020,'Prix unitaires'!B:D,3,FALSE)</f>
        <v>0</v>
      </c>
      <c r="L6020" s="11">
        <f t="shared" si="94"/>
        <v>0</v>
      </c>
    </row>
    <row r="6021" spans="1:12" x14ac:dyDescent="0.25">
      <c r="A6021">
        <v>296</v>
      </c>
      <c r="B6021" t="s">
        <v>26</v>
      </c>
      <c r="C6021">
        <v>164</v>
      </c>
      <c r="D6021" t="s">
        <v>11</v>
      </c>
      <c r="E6021" t="s">
        <v>12</v>
      </c>
      <c r="F6021" t="s">
        <v>13</v>
      </c>
      <c r="G6021" s="1">
        <v>8.8100004196166992</v>
      </c>
      <c r="H6021">
        <v>50</v>
      </c>
      <c r="I6021" t="s">
        <v>14</v>
      </c>
      <c r="J6021" t="s">
        <v>15</v>
      </c>
      <c r="K6021">
        <f>VLOOKUP(J6021,'Prix unitaires'!B:D,3,FALSE)</f>
        <v>0</v>
      </c>
      <c r="L6021" s="11">
        <f t="shared" si="94"/>
        <v>0</v>
      </c>
    </row>
    <row r="6022" spans="1:12" x14ac:dyDescent="0.25">
      <c r="A6022">
        <v>296</v>
      </c>
      <c r="B6022" t="s">
        <v>10</v>
      </c>
      <c r="C6022" t="s">
        <v>120</v>
      </c>
      <c r="D6022" t="s">
        <v>11</v>
      </c>
      <c r="E6022" t="s">
        <v>17</v>
      </c>
      <c r="F6022" t="s">
        <v>13</v>
      </c>
      <c r="G6022" s="1">
        <v>4.6900000572204599</v>
      </c>
      <c r="H6022">
        <v>50</v>
      </c>
      <c r="I6022" t="s">
        <v>14</v>
      </c>
      <c r="J6022" t="s">
        <v>18</v>
      </c>
      <c r="K6022">
        <f>VLOOKUP(J6022,'Prix unitaires'!B:D,3,FALSE)</f>
        <v>0</v>
      </c>
      <c r="L6022" s="11">
        <f t="shared" si="94"/>
        <v>0</v>
      </c>
    </row>
    <row r="6023" spans="1:12" x14ac:dyDescent="0.25">
      <c r="A6023">
        <v>296</v>
      </c>
      <c r="B6023" t="s">
        <v>10</v>
      </c>
      <c r="C6023">
        <v>26</v>
      </c>
      <c r="D6023" t="s">
        <v>11</v>
      </c>
      <c r="E6023" t="s">
        <v>19</v>
      </c>
      <c r="F6023" t="s">
        <v>13</v>
      </c>
      <c r="G6023" s="1">
        <v>12.3999996185303</v>
      </c>
      <c r="H6023">
        <v>50</v>
      </c>
      <c r="I6023" t="s">
        <v>14</v>
      </c>
      <c r="J6023" t="s">
        <v>20</v>
      </c>
      <c r="K6023">
        <f>VLOOKUP(J6023,'Prix unitaires'!B:D,3,FALSE)</f>
        <v>0</v>
      </c>
      <c r="L6023" s="11">
        <f t="shared" si="94"/>
        <v>0</v>
      </c>
    </row>
    <row r="6024" spans="1:12" x14ac:dyDescent="0.25">
      <c r="A6024">
        <v>296</v>
      </c>
      <c r="B6024" t="s">
        <v>10</v>
      </c>
      <c r="C6024">
        <v>27</v>
      </c>
      <c r="D6024" t="s">
        <v>11</v>
      </c>
      <c r="E6024" t="s">
        <v>19</v>
      </c>
      <c r="F6024" t="s">
        <v>13</v>
      </c>
      <c r="G6024" s="1">
        <v>12.569999694824199</v>
      </c>
      <c r="H6024">
        <v>50</v>
      </c>
      <c r="I6024" t="s">
        <v>14</v>
      </c>
      <c r="J6024" t="s">
        <v>20</v>
      </c>
      <c r="K6024">
        <f>VLOOKUP(J6024,'Prix unitaires'!B:D,3,FALSE)</f>
        <v>0</v>
      </c>
      <c r="L6024" s="11">
        <f t="shared" si="94"/>
        <v>0</v>
      </c>
    </row>
    <row r="6025" spans="1:12" x14ac:dyDescent="0.25">
      <c r="A6025">
        <v>296</v>
      </c>
      <c r="B6025" t="s">
        <v>10</v>
      </c>
      <c r="C6025">
        <v>28</v>
      </c>
      <c r="D6025" t="s">
        <v>11</v>
      </c>
      <c r="E6025" t="s">
        <v>19</v>
      </c>
      <c r="F6025" t="s">
        <v>13</v>
      </c>
      <c r="G6025" s="1">
        <v>12.569999694824199</v>
      </c>
      <c r="H6025">
        <v>50</v>
      </c>
      <c r="I6025" t="s">
        <v>14</v>
      </c>
      <c r="J6025" t="s">
        <v>20</v>
      </c>
      <c r="K6025">
        <f>VLOOKUP(J6025,'Prix unitaires'!B:D,3,FALSE)</f>
        <v>0</v>
      </c>
      <c r="L6025" s="11">
        <f t="shared" si="94"/>
        <v>0</v>
      </c>
    </row>
    <row r="6026" spans="1:12" x14ac:dyDescent="0.25">
      <c r="A6026">
        <v>296</v>
      </c>
      <c r="B6026" t="s">
        <v>10</v>
      </c>
      <c r="C6026">
        <v>29</v>
      </c>
      <c r="D6026" t="s">
        <v>11</v>
      </c>
      <c r="E6026" t="s">
        <v>19</v>
      </c>
      <c r="F6026" t="s">
        <v>13</v>
      </c>
      <c r="G6026" s="1">
        <v>17.860000610351602</v>
      </c>
      <c r="H6026">
        <v>50</v>
      </c>
      <c r="I6026" t="s">
        <v>14</v>
      </c>
      <c r="J6026" t="s">
        <v>20</v>
      </c>
      <c r="K6026">
        <f>VLOOKUP(J6026,'Prix unitaires'!B:D,3,FALSE)</f>
        <v>0</v>
      </c>
      <c r="L6026" s="11">
        <f t="shared" si="94"/>
        <v>0</v>
      </c>
    </row>
    <row r="6027" spans="1:12" x14ac:dyDescent="0.25">
      <c r="A6027">
        <v>296</v>
      </c>
      <c r="B6027" t="s">
        <v>10</v>
      </c>
      <c r="C6027" t="s">
        <v>304</v>
      </c>
      <c r="D6027" t="s">
        <v>11</v>
      </c>
      <c r="E6027" t="s">
        <v>19</v>
      </c>
      <c r="F6027" t="s">
        <v>13</v>
      </c>
      <c r="G6027" s="1">
        <v>23.129999160766602</v>
      </c>
      <c r="H6027">
        <v>50</v>
      </c>
      <c r="I6027" t="s">
        <v>14</v>
      </c>
      <c r="J6027" t="s">
        <v>20</v>
      </c>
      <c r="K6027">
        <f>VLOOKUP(J6027,'Prix unitaires'!B:D,3,FALSE)</f>
        <v>0</v>
      </c>
      <c r="L6027" s="11">
        <f t="shared" si="94"/>
        <v>0</v>
      </c>
    </row>
    <row r="6028" spans="1:12" x14ac:dyDescent="0.25">
      <c r="A6028">
        <v>296</v>
      </c>
      <c r="B6028" t="s">
        <v>10</v>
      </c>
      <c r="C6028" t="s">
        <v>236</v>
      </c>
      <c r="D6028" t="s">
        <v>11</v>
      </c>
      <c r="E6028" t="s">
        <v>24</v>
      </c>
      <c r="F6028" t="s">
        <v>13</v>
      </c>
      <c r="G6028" s="1">
        <v>91.949996948242003</v>
      </c>
      <c r="H6028">
        <v>150</v>
      </c>
      <c r="I6028" t="s">
        <v>14</v>
      </c>
      <c r="J6028" t="s">
        <v>25</v>
      </c>
      <c r="K6028">
        <f>VLOOKUP(J6028,'Prix unitaires'!B:D,3,FALSE)</f>
        <v>0</v>
      </c>
      <c r="L6028" s="11">
        <f t="shared" si="94"/>
        <v>0</v>
      </c>
    </row>
    <row r="6029" spans="1:12" x14ac:dyDescent="0.25">
      <c r="A6029">
        <v>296</v>
      </c>
      <c r="B6029" t="s">
        <v>10</v>
      </c>
      <c r="C6029">
        <v>62</v>
      </c>
      <c r="D6029" t="s">
        <v>11</v>
      </c>
      <c r="E6029" t="s">
        <v>32</v>
      </c>
      <c r="F6029" t="s">
        <v>13</v>
      </c>
      <c r="G6029" s="1">
        <v>16.0100002288818</v>
      </c>
      <c r="H6029">
        <v>240</v>
      </c>
      <c r="I6029" t="s">
        <v>14</v>
      </c>
      <c r="J6029" t="s">
        <v>33</v>
      </c>
      <c r="K6029">
        <f>VLOOKUP(J6029,'Prix unitaires'!B:D,3,FALSE)</f>
        <v>0</v>
      </c>
      <c r="L6029" s="11">
        <f t="shared" si="94"/>
        <v>0</v>
      </c>
    </row>
    <row r="6030" spans="1:12" x14ac:dyDescent="0.25">
      <c r="A6030">
        <v>296</v>
      </c>
      <c r="B6030" t="s">
        <v>10</v>
      </c>
      <c r="C6030">
        <v>62</v>
      </c>
      <c r="D6030" t="s">
        <v>11</v>
      </c>
      <c r="E6030" t="s">
        <v>35</v>
      </c>
      <c r="F6030" t="s">
        <v>13</v>
      </c>
      <c r="G6030" s="1">
        <v>16.0100002288818</v>
      </c>
      <c r="H6030">
        <v>1</v>
      </c>
      <c r="I6030" t="s">
        <v>14</v>
      </c>
      <c r="J6030" t="s">
        <v>36</v>
      </c>
      <c r="K6030">
        <f>VLOOKUP(J6030,'Prix unitaires'!B:D,3,FALSE)</f>
        <v>0</v>
      </c>
      <c r="L6030" s="11">
        <f t="shared" si="94"/>
        <v>0</v>
      </c>
    </row>
    <row r="6031" spans="1:12" x14ac:dyDescent="0.25">
      <c r="A6031">
        <v>296</v>
      </c>
      <c r="B6031" t="s">
        <v>10</v>
      </c>
      <c r="C6031" t="s">
        <v>304</v>
      </c>
      <c r="D6031" t="s">
        <v>11</v>
      </c>
      <c r="E6031" t="s">
        <v>40</v>
      </c>
      <c r="F6031" t="s">
        <v>13</v>
      </c>
      <c r="G6031" s="1">
        <v>23.129999160766602</v>
      </c>
      <c r="H6031">
        <v>1</v>
      </c>
      <c r="I6031" t="s">
        <v>14</v>
      </c>
      <c r="J6031" t="s">
        <v>41</v>
      </c>
      <c r="K6031">
        <f>VLOOKUP(J6031,'Prix unitaires'!B:D,3,FALSE)</f>
        <v>0</v>
      </c>
      <c r="L6031" s="11">
        <f t="shared" si="94"/>
        <v>0</v>
      </c>
    </row>
    <row r="6032" spans="1:12" x14ac:dyDescent="0.25">
      <c r="A6032">
        <v>296</v>
      </c>
      <c r="B6032" t="s">
        <v>10</v>
      </c>
      <c r="C6032" t="s">
        <v>177</v>
      </c>
      <c r="D6032">
        <v>-1</v>
      </c>
      <c r="E6032" t="s">
        <v>32</v>
      </c>
      <c r="F6032" t="s">
        <v>13</v>
      </c>
      <c r="G6032" s="1">
        <v>3.0699999332428001</v>
      </c>
      <c r="H6032">
        <v>240</v>
      </c>
      <c r="I6032" t="s">
        <v>14</v>
      </c>
      <c r="J6032" t="s">
        <v>164</v>
      </c>
      <c r="K6032">
        <f>VLOOKUP(J6032,'Prix unitaires'!B:D,3,FALSE)</f>
        <v>0</v>
      </c>
      <c r="L6032" s="11">
        <f t="shared" si="94"/>
        <v>0</v>
      </c>
    </row>
    <row r="6033" spans="1:12" x14ac:dyDescent="0.25">
      <c r="A6033">
        <v>296</v>
      </c>
      <c r="B6033" t="s">
        <v>10</v>
      </c>
      <c r="C6033" t="s">
        <v>177</v>
      </c>
      <c r="D6033">
        <v>-1</v>
      </c>
      <c r="E6033" t="s">
        <v>35</v>
      </c>
      <c r="F6033" t="s">
        <v>13</v>
      </c>
      <c r="G6033" s="1">
        <v>3.0699999332428001</v>
      </c>
      <c r="H6033">
        <v>1</v>
      </c>
      <c r="I6033" t="s">
        <v>14</v>
      </c>
      <c r="J6033" t="s">
        <v>119</v>
      </c>
      <c r="K6033">
        <f>VLOOKUP(J6033,'Prix unitaires'!B:D,3,FALSE)</f>
        <v>0</v>
      </c>
      <c r="L6033" s="11">
        <f t="shared" si="94"/>
        <v>0</v>
      </c>
    </row>
    <row r="6034" spans="1:12" x14ac:dyDescent="0.25">
      <c r="A6034">
        <v>296</v>
      </c>
      <c r="B6034" t="s">
        <v>37</v>
      </c>
      <c r="C6034">
        <v>62</v>
      </c>
      <c r="D6034" t="s">
        <v>11</v>
      </c>
      <c r="E6034" t="s">
        <v>12</v>
      </c>
      <c r="F6034" t="s">
        <v>13</v>
      </c>
      <c r="G6034" s="1">
        <v>80.290000915527003</v>
      </c>
      <c r="H6034">
        <v>50</v>
      </c>
      <c r="I6034" t="s">
        <v>14</v>
      </c>
      <c r="J6034" t="s">
        <v>15</v>
      </c>
      <c r="K6034">
        <f>VLOOKUP(J6034,'Prix unitaires'!B:D,3,FALSE)</f>
        <v>0</v>
      </c>
      <c r="L6034" s="11">
        <f t="shared" si="94"/>
        <v>0</v>
      </c>
    </row>
    <row r="6035" spans="1:12" x14ac:dyDescent="0.25">
      <c r="A6035">
        <v>296</v>
      </c>
      <c r="B6035" t="s">
        <v>37</v>
      </c>
      <c r="C6035" t="s">
        <v>121</v>
      </c>
      <c r="D6035" t="s">
        <v>11</v>
      </c>
      <c r="E6035" t="s">
        <v>17</v>
      </c>
      <c r="F6035" t="s">
        <v>13</v>
      </c>
      <c r="G6035" s="1">
        <v>15.7200002670288</v>
      </c>
      <c r="H6035">
        <v>50</v>
      </c>
      <c r="I6035" t="s">
        <v>14</v>
      </c>
      <c r="J6035" t="s">
        <v>18</v>
      </c>
      <c r="K6035">
        <f>VLOOKUP(J6035,'Prix unitaires'!B:D,3,FALSE)</f>
        <v>0</v>
      </c>
      <c r="L6035" s="11">
        <f t="shared" si="94"/>
        <v>0</v>
      </c>
    </row>
    <row r="6036" spans="1:12" x14ac:dyDescent="0.25">
      <c r="A6036">
        <v>296</v>
      </c>
      <c r="B6036" t="s">
        <v>281</v>
      </c>
      <c r="C6036">
        <v>1</v>
      </c>
      <c r="D6036">
        <v>-1</v>
      </c>
      <c r="E6036" t="s">
        <v>12</v>
      </c>
      <c r="F6036" t="s">
        <v>13</v>
      </c>
      <c r="G6036" s="1">
        <v>25.149999618530298</v>
      </c>
      <c r="H6036">
        <v>50</v>
      </c>
      <c r="I6036" t="s">
        <v>14</v>
      </c>
      <c r="J6036" t="s">
        <v>152</v>
      </c>
      <c r="K6036">
        <f>VLOOKUP(J6036,'Prix unitaires'!B:D,3,FALSE)</f>
        <v>0</v>
      </c>
      <c r="L6036" s="11">
        <f t="shared" si="94"/>
        <v>0</v>
      </c>
    </row>
    <row r="6037" spans="1:12" x14ac:dyDescent="0.25">
      <c r="A6037">
        <v>296</v>
      </c>
      <c r="B6037" t="s">
        <v>281</v>
      </c>
      <c r="C6037">
        <v>50</v>
      </c>
      <c r="D6037">
        <v>-1</v>
      </c>
      <c r="E6037" t="s">
        <v>17</v>
      </c>
      <c r="F6037" t="s">
        <v>13</v>
      </c>
      <c r="G6037" s="1">
        <v>122.73999786377</v>
      </c>
      <c r="H6037">
        <v>50</v>
      </c>
      <c r="I6037" t="s">
        <v>14</v>
      </c>
      <c r="J6037" t="s">
        <v>140</v>
      </c>
      <c r="K6037">
        <f>VLOOKUP(J6037,'Prix unitaires'!B:D,3,FALSE)</f>
        <v>0</v>
      </c>
      <c r="L6037" s="11">
        <f t="shared" si="94"/>
        <v>0</v>
      </c>
    </row>
    <row r="6038" spans="1:12" x14ac:dyDescent="0.25">
      <c r="A6038">
        <v>300</v>
      </c>
      <c r="B6038" t="s">
        <v>26</v>
      </c>
      <c r="C6038" t="s">
        <v>127</v>
      </c>
      <c r="D6038" t="s">
        <v>11</v>
      </c>
      <c r="E6038" t="s">
        <v>17</v>
      </c>
      <c r="F6038" t="s">
        <v>13</v>
      </c>
      <c r="G6038" s="1">
        <v>9.4200000762938991</v>
      </c>
      <c r="H6038">
        <v>50</v>
      </c>
      <c r="I6038" t="s">
        <v>14</v>
      </c>
      <c r="J6038" t="s">
        <v>18</v>
      </c>
      <c r="K6038">
        <f>VLOOKUP(J6038,'Prix unitaires'!B:D,3,FALSE)</f>
        <v>0</v>
      </c>
      <c r="L6038" s="11">
        <f t="shared" si="94"/>
        <v>0</v>
      </c>
    </row>
    <row r="6039" spans="1:12" x14ac:dyDescent="0.25">
      <c r="A6039">
        <v>300</v>
      </c>
      <c r="B6039" t="s">
        <v>26</v>
      </c>
      <c r="C6039" t="s">
        <v>120</v>
      </c>
      <c r="D6039" t="s">
        <v>11</v>
      </c>
      <c r="E6039" t="s">
        <v>17</v>
      </c>
      <c r="F6039" t="s">
        <v>13</v>
      </c>
      <c r="G6039" s="1">
        <v>3.71000003814697</v>
      </c>
      <c r="H6039">
        <v>50</v>
      </c>
      <c r="I6039" t="s">
        <v>14</v>
      </c>
      <c r="J6039" t="s">
        <v>18</v>
      </c>
      <c r="K6039">
        <f>VLOOKUP(J6039,'Prix unitaires'!B:D,3,FALSE)</f>
        <v>0</v>
      </c>
      <c r="L6039" s="11">
        <f t="shared" si="94"/>
        <v>0</v>
      </c>
    </row>
    <row r="6040" spans="1:12" x14ac:dyDescent="0.25">
      <c r="A6040">
        <v>300</v>
      </c>
      <c r="B6040" t="s">
        <v>26</v>
      </c>
      <c r="C6040" t="s">
        <v>135</v>
      </c>
      <c r="D6040" t="s">
        <v>11</v>
      </c>
      <c r="E6040" t="s">
        <v>30</v>
      </c>
      <c r="F6040" t="s">
        <v>13</v>
      </c>
      <c r="G6040" s="1">
        <v>14.539999961853001</v>
      </c>
      <c r="H6040">
        <v>365</v>
      </c>
      <c r="I6040" t="s">
        <v>14</v>
      </c>
      <c r="J6040" t="s">
        <v>31</v>
      </c>
      <c r="K6040">
        <f>VLOOKUP(J6040,'Prix unitaires'!B:D,3,FALSE)</f>
        <v>0</v>
      </c>
      <c r="L6040" s="11">
        <f t="shared" si="94"/>
        <v>0</v>
      </c>
    </row>
    <row r="6041" spans="1:12" x14ac:dyDescent="0.25">
      <c r="A6041">
        <v>300</v>
      </c>
      <c r="B6041" t="s">
        <v>26</v>
      </c>
      <c r="C6041" t="s">
        <v>135</v>
      </c>
      <c r="D6041" t="s">
        <v>11</v>
      </c>
      <c r="E6041" t="s">
        <v>35</v>
      </c>
      <c r="F6041" t="s">
        <v>13</v>
      </c>
      <c r="G6041" s="1">
        <v>14.539999961853001</v>
      </c>
      <c r="H6041">
        <v>1</v>
      </c>
      <c r="I6041" t="s">
        <v>14</v>
      </c>
      <c r="J6041" t="s">
        <v>36</v>
      </c>
      <c r="K6041">
        <f>VLOOKUP(J6041,'Prix unitaires'!B:D,3,FALSE)</f>
        <v>0</v>
      </c>
      <c r="L6041" s="11">
        <f t="shared" si="94"/>
        <v>0</v>
      </c>
    </row>
    <row r="6042" spans="1:12" x14ac:dyDescent="0.25">
      <c r="A6042">
        <v>300</v>
      </c>
      <c r="B6042" t="s">
        <v>144</v>
      </c>
      <c r="C6042" t="s">
        <v>120</v>
      </c>
      <c r="D6042" t="s">
        <v>11</v>
      </c>
      <c r="E6042" t="s">
        <v>17</v>
      </c>
      <c r="F6042" t="s">
        <v>13</v>
      </c>
      <c r="G6042" s="1">
        <v>3.7200000286102299</v>
      </c>
      <c r="H6042">
        <v>50</v>
      </c>
      <c r="I6042" t="s">
        <v>14</v>
      </c>
      <c r="J6042" t="s">
        <v>18</v>
      </c>
      <c r="K6042">
        <f>VLOOKUP(J6042,'Prix unitaires'!B:D,3,FALSE)</f>
        <v>0</v>
      </c>
      <c r="L6042" s="11">
        <f t="shared" si="94"/>
        <v>0</v>
      </c>
    </row>
    <row r="6043" spans="1:12" x14ac:dyDescent="0.25">
      <c r="A6043">
        <v>300</v>
      </c>
      <c r="B6043" t="s">
        <v>144</v>
      </c>
      <c r="C6043" t="s">
        <v>44</v>
      </c>
      <c r="D6043" t="s">
        <v>11</v>
      </c>
      <c r="E6043" t="s">
        <v>17</v>
      </c>
      <c r="F6043" t="s">
        <v>13</v>
      </c>
      <c r="G6043" s="1">
        <v>7.8299999237060502</v>
      </c>
      <c r="H6043">
        <v>50</v>
      </c>
      <c r="I6043" t="s">
        <v>14</v>
      </c>
      <c r="J6043" t="s">
        <v>18</v>
      </c>
      <c r="K6043">
        <f>VLOOKUP(J6043,'Prix unitaires'!B:D,3,FALSE)</f>
        <v>0</v>
      </c>
      <c r="L6043" s="11">
        <f t="shared" si="94"/>
        <v>0</v>
      </c>
    </row>
    <row r="6044" spans="1:12" x14ac:dyDescent="0.25">
      <c r="A6044">
        <v>300</v>
      </c>
      <c r="B6044" t="s">
        <v>10</v>
      </c>
      <c r="C6044" t="s">
        <v>44</v>
      </c>
      <c r="D6044" t="s">
        <v>11</v>
      </c>
      <c r="E6044" t="s">
        <v>17</v>
      </c>
      <c r="F6044" t="s">
        <v>13</v>
      </c>
      <c r="G6044" s="1">
        <v>8.7600002288818004</v>
      </c>
      <c r="H6044">
        <v>50</v>
      </c>
      <c r="I6044" t="s">
        <v>14</v>
      </c>
      <c r="J6044" t="s">
        <v>18</v>
      </c>
      <c r="K6044">
        <f>VLOOKUP(J6044,'Prix unitaires'!B:D,3,FALSE)</f>
        <v>0</v>
      </c>
      <c r="L6044" s="11">
        <f t="shared" si="94"/>
        <v>0</v>
      </c>
    </row>
    <row r="6045" spans="1:12" x14ac:dyDescent="0.25">
      <c r="A6045">
        <v>304</v>
      </c>
      <c r="B6045" t="s">
        <v>10</v>
      </c>
      <c r="C6045" t="s">
        <v>105</v>
      </c>
      <c r="D6045" t="s">
        <v>11</v>
      </c>
      <c r="E6045" t="s">
        <v>35</v>
      </c>
      <c r="F6045" t="s">
        <v>13</v>
      </c>
      <c r="G6045" s="1">
        <v>13.8400001525879</v>
      </c>
      <c r="H6045">
        <v>1</v>
      </c>
      <c r="I6045" t="s">
        <v>14</v>
      </c>
      <c r="J6045" t="s">
        <v>36</v>
      </c>
      <c r="K6045">
        <f>VLOOKUP(J6045,'Prix unitaires'!B:D,3,FALSE)</f>
        <v>0</v>
      </c>
      <c r="L6045" s="11">
        <f t="shared" si="94"/>
        <v>0</v>
      </c>
    </row>
    <row r="6046" spans="1:12" x14ac:dyDescent="0.25">
      <c r="A6046">
        <v>304</v>
      </c>
      <c r="B6046" t="s">
        <v>10</v>
      </c>
      <c r="C6046">
        <v>6</v>
      </c>
      <c r="D6046" t="s">
        <v>11</v>
      </c>
      <c r="E6046" t="s">
        <v>19</v>
      </c>
      <c r="F6046" t="s">
        <v>13</v>
      </c>
      <c r="G6046" s="1">
        <v>15.2799997329712</v>
      </c>
      <c r="H6046">
        <v>12</v>
      </c>
      <c r="I6046" t="s">
        <v>14</v>
      </c>
      <c r="J6046" t="s">
        <v>20</v>
      </c>
      <c r="K6046">
        <f>VLOOKUP(J6046,'Prix unitaires'!B:D,3,FALSE)</f>
        <v>0</v>
      </c>
      <c r="L6046" s="11">
        <f t="shared" si="94"/>
        <v>0</v>
      </c>
    </row>
    <row r="6047" spans="1:12" x14ac:dyDescent="0.25">
      <c r="A6047">
        <v>304</v>
      </c>
      <c r="B6047" t="s">
        <v>10</v>
      </c>
      <c r="C6047" t="s">
        <v>138</v>
      </c>
      <c r="D6047" t="s">
        <v>11</v>
      </c>
      <c r="E6047" t="s">
        <v>32</v>
      </c>
      <c r="F6047" t="s">
        <v>13</v>
      </c>
      <c r="G6047" s="1">
        <v>1.4700000286102299</v>
      </c>
      <c r="H6047">
        <v>240</v>
      </c>
      <c r="I6047" t="s">
        <v>14</v>
      </c>
      <c r="J6047" t="s">
        <v>33</v>
      </c>
      <c r="K6047">
        <f>VLOOKUP(J6047,'Prix unitaires'!B:D,3,FALSE)</f>
        <v>0</v>
      </c>
      <c r="L6047" s="11">
        <f t="shared" si="94"/>
        <v>0</v>
      </c>
    </row>
    <row r="6048" spans="1:12" x14ac:dyDescent="0.25">
      <c r="A6048">
        <v>304</v>
      </c>
      <c r="B6048" t="s">
        <v>10</v>
      </c>
      <c r="C6048" t="s">
        <v>138</v>
      </c>
      <c r="D6048" t="s">
        <v>11</v>
      </c>
      <c r="E6048" t="s">
        <v>35</v>
      </c>
      <c r="F6048" t="s">
        <v>13</v>
      </c>
      <c r="G6048" s="1">
        <v>1.4700000286102299</v>
      </c>
      <c r="H6048">
        <v>1</v>
      </c>
      <c r="I6048" t="s">
        <v>14</v>
      </c>
      <c r="J6048" t="s">
        <v>36</v>
      </c>
      <c r="K6048">
        <f>VLOOKUP(J6048,'Prix unitaires'!B:D,3,FALSE)</f>
        <v>0</v>
      </c>
      <c r="L6048" s="11">
        <f t="shared" si="94"/>
        <v>0</v>
      </c>
    </row>
    <row r="6049" spans="1:12" x14ac:dyDescent="0.25">
      <c r="A6049">
        <v>328</v>
      </c>
      <c r="B6049" t="s">
        <v>26</v>
      </c>
      <c r="C6049">
        <v>101</v>
      </c>
      <c r="D6049" t="s">
        <v>11</v>
      </c>
      <c r="E6049" t="s">
        <v>167</v>
      </c>
      <c r="F6049" t="s">
        <v>13</v>
      </c>
      <c r="G6049" s="1">
        <v>2</v>
      </c>
      <c r="H6049">
        <v>1</v>
      </c>
      <c r="I6049" t="s">
        <v>14</v>
      </c>
      <c r="J6049" t="s">
        <v>168</v>
      </c>
      <c r="K6049">
        <f>VLOOKUP(J6049,'Prix unitaires'!B:D,3,FALSE)</f>
        <v>0</v>
      </c>
      <c r="L6049" s="11">
        <f t="shared" si="94"/>
        <v>0</v>
      </c>
    </row>
    <row r="6050" spans="1:12" x14ac:dyDescent="0.25">
      <c r="A6050">
        <v>328</v>
      </c>
      <c r="B6050" t="s">
        <v>26</v>
      </c>
      <c r="C6050">
        <v>102</v>
      </c>
      <c r="D6050" t="s">
        <v>11</v>
      </c>
      <c r="E6050" t="s">
        <v>167</v>
      </c>
      <c r="F6050" t="s">
        <v>13</v>
      </c>
      <c r="G6050" s="1">
        <v>1</v>
      </c>
      <c r="H6050">
        <v>1</v>
      </c>
      <c r="I6050" t="s">
        <v>14</v>
      </c>
      <c r="J6050" t="s">
        <v>168</v>
      </c>
      <c r="K6050">
        <f>VLOOKUP(J6050,'Prix unitaires'!B:D,3,FALSE)</f>
        <v>0</v>
      </c>
      <c r="L6050" s="11">
        <f t="shared" si="94"/>
        <v>0</v>
      </c>
    </row>
    <row r="6051" spans="1:12" x14ac:dyDescent="0.25">
      <c r="A6051">
        <v>328</v>
      </c>
      <c r="B6051" t="s">
        <v>26</v>
      </c>
      <c r="C6051" t="s">
        <v>147</v>
      </c>
      <c r="D6051" t="s">
        <v>11</v>
      </c>
      <c r="E6051" t="s">
        <v>165</v>
      </c>
      <c r="F6051" t="s">
        <v>13</v>
      </c>
      <c r="G6051" s="1">
        <v>2.5</v>
      </c>
      <c r="H6051">
        <v>1</v>
      </c>
      <c r="I6051" t="s">
        <v>14</v>
      </c>
      <c r="J6051" t="s">
        <v>166</v>
      </c>
      <c r="K6051">
        <f>VLOOKUP(J6051,'Prix unitaires'!B:D,3,FALSE)</f>
        <v>0</v>
      </c>
      <c r="L6051" s="11">
        <f t="shared" si="94"/>
        <v>0</v>
      </c>
    </row>
    <row r="6052" spans="1:12" x14ac:dyDescent="0.25">
      <c r="A6052">
        <v>328</v>
      </c>
      <c r="B6052" t="s">
        <v>26</v>
      </c>
      <c r="C6052">
        <v>103</v>
      </c>
      <c r="D6052" t="s">
        <v>11</v>
      </c>
      <c r="E6052" t="s">
        <v>165</v>
      </c>
      <c r="F6052" t="s">
        <v>13</v>
      </c>
      <c r="G6052" s="1">
        <v>1</v>
      </c>
      <c r="H6052">
        <v>1</v>
      </c>
      <c r="I6052" t="s">
        <v>14</v>
      </c>
      <c r="J6052" t="s">
        <v>166</v>
      </c>
      <c r="K6052">
        <f>VLOOKUP(J6052,'Prix unitaires'!B:D,3,FALSE)</f>
        <v>0</v>
      </c>
      <c r="L6052" s="11">
        <f t="shared" si="94"/>
        <v>0</v>
      </c>
    </row>
    <row r="6053" spans="1:12" x14ac:dyDescent="0.25">
      <c r="A6053">
        <v>328</v>
      </c>
      <c r="B6053" t="s">
        <v>26</v>
      </c>
      <c r="C6053">
        <v>104</v>
      </c>
      <c r="D6053" t="s">
        <v>11</v>
      </c>
      <c r="E6053" t="s">
        <v>165</v>
      </c>
      <c r="F6053" t="s">
        <v>13</v>
      </c>
      <c r="G6053" s="1">
        <v>2</v>
      </c>
      <c r="H6053">
        <v>1</v>
      </c>
      <c r="I6053" t="s">
        <v>14</v>
      </c>
      <c r="J6053" t="s">
        <v>166</v>
      </c>
      <c r="K6053">
        <f>VLOOKUP(J6053,'Prix unitaires'!B:D,3,FALSE)</f>
        <v>0</v>
      </c>
      <c r="L6053" s="11">
        <f t="shared" si="94"/>
        <v>0</v>
      </c>
    </row>
    <row r="6054" spans="1:12" x14ac:dyDescent="0.25">
      <c r="A6054">
        <v>328</v>
      </c>
      <c r="B6054" t="s">
        <v>26</v>
      </c>
      <c r="C6054">
        <v>105</v>
      </c>
      <c r="D6054" t="s">
        <v>11</v>
      </c>
      <c r="E6054" t="s">
        <v>165</v>
      </c>
      <c r="F6054" t="s">
        <v>13</v>
      </c>
      <c r="G6054" s="1">
        <v>1</v>
      </c>
      <c r="H6054">
        <v>1</v>
      </c>
      <c r="I6054" t="s">
        <v>14</v>
      </c>
      <c r="J6054" t="s">
        <v>166</v>
      </c>
      <c r="K6054">
        <f>VLOOKUP(J6054,'Prix unitaires'!B:D,3,FALSE)</f>
        <v>0</v>
      </c>
      <c r="L6054" s="11">
        <f t="shared" si="94"/>
        <v>0</v>
      </c>
    </row>
    <row r="6055" spans="1:12" x14ac:dyDescent="0.25">
      <c r="A6055">
        <v>328</v>
      </c>
      <c r="B6055" t="s">
        <v>26</v>
      </c>
      <c r="C6055">
        <v>107</v>
      </c>
      <c r="D6055" t="s">
        <v>11</v>
      </c>
      <c r="E6055" t="s">
        <v>167</v>
      </c>
      <c r="F6055" t="s">
        <v>13</v>
      </c>
      <c r="G6055" s="1">
        <v>1</v>
      </c>
      <c r="H6055">
        <v>1</v>
      </c>
      <c r="I6055" t="s">
        <v>14</v>
      </c>
      <c r="J6055" t="s">
        <v>168</v>
      </c>
      <c r="K6055">
        <f>VLOOKUP(J6055,'Prix unitaires'!B:D,3,FALSE)</f>
        <v>0</v>
      </c>
      <c r="L6055" s="11">
        <f t="shared" si="94"/>
        <v>0</v>
      </c>
    </row>
    <row r="6056" spans="1:12" x14ac:dyDescent="0.25">
      <c r="A6056">
        <v>328</v>
      </c>
      <c r="B6056" t="s">
        <v>26</v>
      </c>
      <c r="C6056">
        <v>109</v>
      </c>
      <c r="D6056" t="s">
        <v>11</v>
      </c>
      <c r="E6056" t="s">
        <v>167</v>
      </c>
      <c r="F6056" t="s">
        <v>13</v>
      </c>
      <c r="G6056" s="1">
        <v>1</v>
      </c>
      <c r="H6056">
        <v>1</v>
      </c>
      <c r="I6056" t="s">
        <v>14</v>
      </c>
      <c r="J6056" t="s">
        <v>168</v>
      </c>
      <c r="K6056">
        <f>VLOOKUP(J6056,'Prix unitaires'!B:D,3,FALSE)</f>
        <v>0</v>
      </c>
      <c r="L6056" s="11">
        <f t="shared" si="94"/>
        <v>0</v>
      </c>
    </row>
    <row r="6057" spans="1:12" x14ac:dyDescent="0.25">
      <c r="A6057">
        <v>328</v>
      </c>
      <c r="B6057" t="s">
        <v>26</v>
      </c>
      <c r="C6057">
        <v>110</v>
      </c>
      <c r="D6057" t="s">
        <v>11</v>
      </c>
      <c r="E6057" t="s">
        <v>167</v>
      </c>
      <c r="F6057" t="s">
        <v>13</v>
      </c>
      <c r="G6057" s="1">
        <v>1</v>
      </c>
      <c r="H6057">
        <v>1</v>
      </c>
      <c r="I6057" t="s">
        <v>14</v>
      </c>
      <c r="J6057" t="s">
        <v>168</v>
      </c>
      <c r="K6057">
        <f>VLOOKUP(J6057,'Prix unitaires'!B:D,3,FALSE)</f>
        <v>0</v>
      </c>
      <c r="L6057" s="11">
        <f t="shared" si="94"/>
        <v>0</v>
      </c>
    </row>
    <row r="6058" spans="1:12" x14ac:dyDescent="0.25">
      <c r="A6058">
        <v>328</v>
      </c>
      <c r="B6058" t="s">
        <v>26</v>
      </c>
      <c r="C6058">
        <v>111</v>
      </c>
      <c r="D6058" t="s">
        <v>11</v>
      </c>
      <c r="E6058" t="s">
        <v>167</v>
      </c>
      <c r="F6058" t="s">
        <v>13</v>
      </c>
      <c r="G6058" s="1">
        <v>2</v>
      </c>
      <c r="H6058">
        <v>1</v>
      </c>
      <c r="I6058" t="s">
        <v>14</v>
      </c>
      <c r="J6058" t="s">
        <v>168</v>
      </c>
      <c r="K6058">
        <f>VLOOKUP(J6058,'Prix unitaires'!B:D,3,FALSE)</f>
        <v>0</v>
      </c>
      <c r="L6058" s="11">
        <f t="shared" si="94"/>
        <v>0</v>
      </c>
    </row>
    <row r="6059" spans="1:12" x14ac:dyDescent="0.25">
      <c r="A6059">
        <v>328</v>
      </c>
      <c r="B6059" t="s">
        <v>26</v>
      </c>
      <c r="C6059">
        <v>112</v>
      </c>
      <c r="D6059" t="s">
        <v>11</v>
      </c>
      <c r="E6059" t="s">
        <v>167</v>
      </c>
      <c r="F6059" t="s">
        <v>13</v>
      </c>
      <c r="G6059" s="1">
        <v>1</v>
      </c>
      <c r="H6059">
        <v>1</v>
      </c>
      <c r="I6059" t="s">
        <v>14</v>
      </c>
      <c r="J6059" t="s">
        <v>168</v>
      </c>
      <c r="K6059">
        <f>VLOOKUP(J6059,'Prix unitaires'!B:D,3,FALSE)</f>
        <v>0</v>
      </c>
      <c r="L6059" s="11">
        <f t="shared" si="94"/>
        <v>0</v>
      </c>
    </row>
    <row r="6060" spans="1:12" x14ac:dyDescent="0.25">
      <c r="A6060">
        <v>328</v>
      </c>
      <c r="B6060" t="s">
        <v>26</v>
      </c>
      <c r="C6060">
        <v>113</v>
      </c>
      <c r="D6060" t="s">
        <v>11</v>
      </c>
      <c r="E6060" t="s">
        <v>167</v>
      </c>
      <c r="F6060" t="s">
        <v>13</v>
      </c>
      <c r="G6060" s="1">
        <v>1</v>
      </c>
      <c r="H6060">
        <v>1</v>
      </c>
      <c r="I6060" t="s">
        <v>14</v>
      </c>
      <c r="J6060" t="s">
        <v>168</v>
      </c>
      <c r="K6060">
        <f>VLOOKUP(J6060,'Prix unitaires'!B:D,3,FALSE)</f>
        <v>0</v>
      </c>
      <c r="L6060" s="11">
        <f t="shared" si="94"/>
        <v>0</v>
      </c>
    </row>
    <row r="6061" spans="1:12" x14ac:dyDescent="0.25">
      <c r="A6061">
        <v>328</v>
      </c>
      <c r="B6061" t="s">
        <v>26</v>
      </c>
      <c r="C6061">
        <v>114</v>
      </c>
      <c r="D6061" t="s">
        <v>11</v>
      </c>
      <c r="E6061" t="s">
        <v>167</v>
      </c>
      <c r="F6061" t="s">
        <v>13</v>
      </c>
      <c r="G6061" s="1">
        <v>1</v>
      </c>
      <c r="H6061">
        <v>1</v>
      </c>
      <c r="I6061" t="s">
        <v>14</v>
      </c>
      <c r="J6061" t="s">
        <v>168</v>
      </c>
      <c r="K6061">
        <f>VLOOKUP(J6061,'Prix unitaires'!B:D,3,FALSE)</f>
        <v>0</v>
      </c>
      <c r="L6061" s="11">
        <f t="shared" si="94"/>
        <v>0</v>
      </c>
    </row>
    <row r="6062" spans="1:12" x14ac:dyDescent="0.25">
      <c r="A6062">
        <v>328</v>
      </c>
      <c r="B6062" t="s">
        <v>26</v>
      </c>
      <c r="C6062">
        <v>115</v>
      </c>
      <c r="D6062" t="s">
        <v>11</v>
      </c>
      <c r="E6062" t="s">
        <v>167</v>
      </c>
      <c r="F6062" t="s">
        <v>13</v>
      </c>
      <c r="G6062" s="1">
        <v>1</v>
      </c>
      <c r="H6062">
        <v>1</v>
      </c>
      <c r="I6062" t="s">
        <v>14</v>
      </c>
      <c r="J6062" t="s">
        <v>168</v>
      </c>
      <c r="K6062">
        <f>VLOOKUP(J6062,'Prix unitaires'!B:D,3,FALSE)</f>
        <v>0</v>
      </c>
      <c r="L6062" s="11">
        <f t="shared" si="94"/>
        <v>0</v>
      </c>
    </row>
    <row r="6063" spans="1:12" x14ac:dyDescent="0.25">
      <c r="A6063">
        <v>328</v>
      </c>
      <c r="B6063" t="s">
        <v>26</v>
      </c>
      <c r="C6063">
        <v>116</v>
      </c>
      <c r="D6063" t="s">
        <v>11</v>
      </c>
      <c r="E6063" t="s">
        <v>167</v>
      </c>
      <c r="F6063" t="s">
        <v>13</v>
      </c>
      <c r="G6063" s="1">
        <v>1</v>
      </c>
      <c r="H6063">
        <v>1</v>
      </c>
      <c r="I6063" t="s">
        <v>14</v>
      </c>
      <c r="J6063" t="s">
        <v>168</v>
      </c>
      <c r="K6063">
        <f>VLOOKUP(J6063,'Prix unitaires'!B:D,3,FALSE)</f>
        <v>0</v>
      </c>
      <c r="L6063" s="11">
        <f t="shared" si="94"/>
        <v>0</v>
      </c>
    </row>
    <row r="6064" spans="1:12" x14ac:dyDescent="0.25">
      <c r="A6064">
        <v>328</v>
      </c>
      <c r="B6064" t="s">
        <v>26</v>
      </c>
      <c r="C6064">
        <v>117</v>
      </c>
      <c r="D6064" t="s">
        <v>11</v>
      </c>
      <c r="E6064" t="s">
        <v>167</v>
      </c>
      <c r="F6064" t="s">
        <v>13</v>
      </c>
      <c r="G6064" s="1">
        <v>1</v>
      </c>
      <c r="H6064">
        <v>1</v>
      </c>
      <c r="I6064" t="s">
        <v>14</v>
      </c>
      <c r="J6064" t="s">
        <v>168</v>
      </c>
      <c r="K6064">
        <f>VLOOKUP(J6064,'Prix unitaires'!B:D,3,FALSE)</f>
        <v>0</v>
      </c>
      <c r="L6064" s="11">
        <f t="shared" si="94"/>
        <v>0</v>
      </c>
    </row>
    <row r="6065" spans="1:12" x14ac:dyDescent="0.25">
      <c r="A6065">
        <v>328</v>
      </c>
      <c r="B6065" t="s">
        <v>26</v>
      </c>
      <c r="C6065">
        <v>118</v>
      </c>
      <c r="D6065" t="s">
        <v>11</v>
      </c>
      <c r="E6065" t="s">
        <v>167</v>
      </c>
      <c r="F6065" t="s">
        <v>13</v>
      </c>
      <c r="G6065" s="1">
        <v>1</v>
      </c>
      <c r="H6065">
        <v>1</v>
      </c>
      <c r="I6065" t="s">
        <v>14</v>
      </c>
      <c r="J6065" t="s">
        <v>168</v>
      </c>
      <c r="K6065">
        <f>VLOOKUP(J6065,'Prix unitaires'!B:D,3,FALSE)</f>
        <v>0</v>
      </c>
      <c r="L6065" s="11">
        <f t="shared" si="94"/>
        <v>0</v>
      </c>
    </row>
    <row r="6066" spans="1:12" x14ac:dyDescent="0.25">
      <c r="A6066">
        <v>328</v>
      </c>
      <c r="B6066" t="s">
        <v>26</v>
      </c>
      <c r="C6066">
        <v>119</v>
      </c>
      <c r="D6066" t="s">
        <v>11</v>
      </c>
      <c r="E6066" t="s">
        <v>167</v>
      </c>
      <c r="F6066" t="s">
        <v>13</v>
      </c>
      <c r="G6066" s="1">
        <v>0.38999998569488498</v>
      </c>
      <c r="H6066">
        <v>1</v>
      </c>
      <c r="I6066" t="s">
        <v>14</v>
      </c>
      <c r="J6066" t="s">
        <v>168</v>
      </c>
      <c r="K6066">
        <f>VLOOKUP(J6066,'Prix unitaires'!B:D,3,FALSE)</f>
        <v>0</v>
      </c>
      <c r="L6066" s="11">
        <f t="shared" si="94"/>
        <v>0</v>
      </c>
    </row>
    <row r="6067" spans="1:12" x14ac:dyDescent="0.25">
      <c r="A6067">
        <v>328</v>
      </c>
      <c r="B6067" t="s">
        <v>26</v>
      </c>
      <c r="C6067" t="s">
        <v>190</v>
      </c>
      <c r="D6067" t="s">
        <v>11</v>
      </c>
      <c r="E6067" t="s">
        <v>167</v>
      </c>
      <c r="F6067" t="s">
        <v>13</v>
      </c>
      <c r="G6067" s="1">
        <v>0.38999998569488498</v>
      </c>
      <c r="H6067">
        <v>1</v>
      </c>
      <c r="I6067" t="s">
        <v>14</v>
      </c>
      <c r="J6067" t="s">
        <v>168</v>
      </c>
      <c r="K6067">
        <f>VLOOKUP(J6067,'Prix unitaires'!B:D,3,FALSE)</f>
        <v>0</v>
      </c>
      <c r="L6067" s="11">
        <f t="shared" si="94"/>
        <v>0</v>
      </c>
    </row>
    <row r="6068" spans="1:12" x14ac:dyDescent="0.25">
      <c r="A6068">
        <v>328</v>
      </c>
      <c r="B6068" t="s">
        <v>26</v>
      </c>
      <c r="C6068" t="s">
        <v>305</v>
      </c>
      <c r="D6068" t="s">
        <v>11</v>
      </c>
      <c r="E6068" t="s">
        <v>12</v>
      </c>
      <c r="F6068" t="s">
        <v>13</v>
      </c>
      <c r="G6068" s="1">
        <v>1.1799999475479099</v>
      </c>
      <c r="H6068">
        <v>24</v>
      </c>
      <c r="I6068" t="s">
        <v>14</v>
      </c>
      <c r="J6068" t="s">
        <v>15</v>
      </c>
      <c r="K6068">
        <f>VLOOKUP(J6068,'Prix unitaires'!B:D,3,FALSE)</f>
        <v>0</v>
      </c>
      <c r="L6068" s="11">
        <f t="shared" si="94"/>
        <v>0</v>
      </c>
    </row>
    <row r="6069" spans="1:12" x14ac:dyDescent="0.25">
      <c r="A6069">
        <v>328</v>
      </c>
      <c r="B6069" t="s">
        <v>26</v>
      </c>
      <c r="C6069" t="s">
        <v>305</v>
      </c>
      <c r="D6069" t="s">
        <v>11</v>
      </c>
      <c r="E6069" t="s">
        <v>35</v>
      </c>
      <c r="F6069" t="s">
        <v>13</v>
      </c>
      <c r="G6069" s="1">
        <v>1.1799999475479099</v>
      </c>
      <c r="H6069">
        <v>1</v>
      </c>
      <c r="I6069" t="s">
        <v>14</v>
      </c>
      <c r="J6069" t="s">
        <v>36</v>
      </c>
      <c r="K6069">
        <f>VLOOKUP(J6069,'Prix unitaires'!B:D,3,FALSE)</f>
        <v>0</v>
      </c>
      <c r="L6069" s="11">
        <f t="shared" si="94"/>
        <v>0</v>
      </c>
    </row>
    <row r="6070" spans="1:12" x14ac:dyDescent="0.25">
      <c r="A6070">
        <v>328</v>
      </c>
      <c r="B6070" t="s">
        <v>26</v>
      </c>
      <c r="C6070" t="s">
        <v>282</v>
      </c>
      <c r="D6070" t="s">
        <v>11</v>
      </c>
      <c r="E6070" t="s">
        <v>167</v>
      </c>
      <c r="F6070" t="s">
        <v>13</v>
      </c>
      <c r="G6070" s="1">
        <v>0.38999998569488498</v>
      </c>
      <c r="H6070">
        <v>1</v>
      </c>
      <c r="I6070" t="s">
        <v>14</v>
      </c>
      <c r="J6070" t="s">
        <v>168</v>
      </c>
      <c r="K6070">
        <f>VLOOKUP(J6070,'Prix unitaires'!B:D,3,FALSE)</f>
        <v>0</v>
      </c>
      <c r="L6070" s="11">
        <f t="shared" si="94"/>
        <v>0</v>
      </c>
    </row>
    <row r="6071" spans="1:12" x14ac:dyDescent="0.25">
      <c r="A6071">
        <v>328</v>
      </c>
      <c r="B6071" t="s">
        <v>26</v>
      </c>
      <c r="C6071" t="s">
        <v>283</v>
      </c>
      <c r="D6071" t="s">
        <v>11</v>
      </c>
      <c r="E6071" t="s">
        <v>167</v>
      </c>
      <c r="F6071" t="s">
        <v>13</v>
      </c>
      <c r="G6071" s="1">
        <v>0.38999998569488498</v>
      </c>
      <c r="H6071">
        <v>1</v>
      </c>
      <c r="I6071" t="s">
        <v>14</v>
      </c>
      <c r="J6071" t="s">
        <v>168</v>
      </c>
      <c r="K6071">
        <f>VLOOKUP(J6071,'Prix unitaires'!B:D,3,FALSE)</f>
        <v>0</v>
      </c>
      <c r="L6071" s="11">
        <f t="shared" si="94"/>
        <v>0</v>
      </c>
    </row>
    <row r="6072" spans="1:12" x14ac:dyDescent="0.25">
      <c r="A6072">
        <v>328</v>
      </c>
      <c r="B6072" t="s">
        <v>26</v>
      </c>
      <c r="C6072" t="s">
        <v>249</v>
      </c>
      <c r="D6072" t="s">
        <v>11</v>
      </c>
      <c r="E6072" t="s">
        <v>167</v>
      </c>
      <c r="F6072" t="s">
        <v>13</v>
      </c>
      <c r="G6072" s="1">
        <v>2</v>
      </c>
      <c r="H6072">
        <v>1</v>
      </c>
      <c r="I6072" t="s">
        <v>14</v>
      </c>
      <c r="J6072" t="s">
        <v>168</v>
      </c>
      <c r="K6072">
        <f>VLOOKUP(J6072,'Prix unitaires'!B:D,3,FALSE)</f>
        <v>0</v>
      </c>
      <c r="L6072" s="11">
        <f t="shared" si="94"/>
        <v>0</v>
      </c>
    </row>
    <row r="6073" spans="1:12" x14ac:dyDescent="0.25">
      <c r="A6073">
        <v>328</v>
      </c>
      <c r="B6073" t="s">
        <v>26</v>
      </c>
      <c r="C6073" t="s">
        <v>44</v>
      </c>
      <c r="D6073" t="s">
        <v>11</v>
      </c>
      <c r="E6073" t="s">
        <v>17</v>
      </c>
      <c r="F6073" t="s">
        <v>13</v>
      </c>
      <c r="G6073" s="1">
        <v>1.2300000190734901</v>
      </c>
      <c r="H6073">
        <v>50</v>
      </c>
      <c r="I6073" t="s">
        <v>14</v>
      </c>
      <c r="J6073" t="s">
        <v>18</v>
      </c>
      <c r="K6073">
        <f>VLOOKUP(J6073,'Prix unitaires'!B:D,3,FALSE)</f>
        <v>0</v>
      </c>
      <c r="L6073" s="11">
        <f t="shared" si="94"/>
        <v>0</v>
      </c>
    </row>
    <row r="6074" spans="1:12" x14ac:dyDescent="0.25">
      <c r="A6074">
        <v>328</v>
      </c>
      <c r="B6074" t="s">
        <v>26</v>
      </c>
      <c r="C6074" t="s">
        <v>127</v>
      </c>
      <c r="D6074" t="s">
        <v>11</v>
      </c>
      <c r="E6074" t="s">
        <v>167</v>
      </c>
      <c r="F6074" t="s">
        <v>13</v>
      </c>
      <c r="G6074" s="1">
        <v>1.1000000238418599</v>
      </c>
      <c r="H6074">
        <v>1</v>
      </c>
      <c r="I6074" t="s">
        <v>14</v>
      </c>
      <c r="J6074" t="s">
        <v>168</v>
      </c>
      <c r="K6074">
        <f>VLOOKUP(J6074,'Prix unitaires'!B:D,3,FALSE)</f>
        <v>0</v>
      </c>
      <c r="L6074" s="11">
        <f t="shared" si="94"/>
        <v>0</v>
      </c>
    </row>
    <row r="6075" spans="1:12" x14ac:dyDescent="0.25">
      <c r="A6075">
        <v>328</v>
      </c>
      <c r="B6075" t="s">
        <v>10</v>
      </c>
      <c r="C6075">
        <v>1</v>
      </c>
      <c r="D6075" t="s">
        <v>11</v>
      </c>
      <c r="E6075" t="s">
        <v>165</v>
      </c>
      <c r="F6075" t="s">
        <v>13</v>
      </c>
      <c r="G6075" s="1">
        <v>2.3099999427795401</v>
      </c>
      <c r="H6075">
        <v>1</v>
      </c>
      <c r="I6075" t="s">
        <v>14</v>
      </c>
      <c r="J6075" t="s">
        <v>166</v>
      </c>
      <c r="K6075">
        <f>VLOOKUP(J6075,'Prix unitaires'!B:D,3,FALSE)</f>
        <v>0</v>
      </c>
      <c r="L6075" s="11">
        <f t="shared" si="94"/>
        <v>0</v>
      </c>
    </row>
    <row r="6076" spans="1:12" x14ac:dyDescent="0.25">
      <c r="A6076">
        <v>328</v>
      </c>
      <c r="B6076" t="s">
        <v>10</v>
      </c>
      <c r="C6076">
        <v>10</v>
      </c>
      <c r="D6076" t="s">
        <v>11</v>
      </c>
      <c r="E6076" t="s">
        <v>165</v>
      </c>
      <c r="F6076" t="s">
        <v>13</v>
      </c>
      <c r="G6076" s="1">
        <v>1.3600000143051101</v>
      </c>
      <c r="H6076">
        <v>1</v>
      </c>
      <c r="I6076" t="s">
        <v>14</v>
      </c>
      <c r="J6076" t="s">
        <v>166</v>
      </c>
      <c r="K6076">
        <f>VLOOKUP(J6076,'Prix unitaires'!B:D,3,FALSE)</f>
        <v>0</v>
      </c>
      <c r="L6076" s="11">
        <f t="shared" si="94"/>
        <v>0</v>
      </c>
    </row>
    <row r="6077" spans="1:12" x14ac:dyDescent="0.25">
      <c r="A6077">
        <v>328</v>
      </c>
      <c r="B6077" t="s">
        <v>10</v>
      </c>
      <c r="C6077">
        <v>13</v>
      </c>
      <c r="D6077" t="s">
        <v>11</v>
      </c>
      <c r="E6077" t="s">
        <v>165</v>
      </c>
      <c r="F6077" t="s">
        <v>13</v>
      </c>
      <c r="G6077" s="1">
        <v>0.85000002384185802</v>
      </c>
      <c r="H6077">
        <v>1</v>
      </c>
      <c r="I6077" t="s">
        <v>14</v>
      </c>
      <c r="J6077" t="s">
        <v>166</v>
      </c>
      <c r="K6077">
        <f>VLOOKUP(J6077,'Prix unitaires'!B:D,3,FALSE)</f>
        <v>0</v>
      </c>
      <c r="L6077" s="11">
        <f t="shared" si="94"/>
        <v>0</v>
      </c>
    </row>
    <row r="6078" spans="1:12" x14ac:dyDescent="0.25">
      <c r="A6078">
        <v>328</v>
      </c>
      <c r="B6078" t="s">
        <v>10</v>
      </c>
      <c r="C6078">
        <v>14</v>
      </c>
      <c r="D6078" t="s">
        <v>11</v>
      </c>
      <c r="E6078" t="s">
        <v>165</v>
      </c>
      <c r="F6078" t="s">
        <v>13</v>
      </c>
      <c r="G6078" s="1">
        <v>4.0799999237060502</v>
      </c>
      <c r="H6078">
        <v>1</v>
      </c>
      <c r="I6078" t="s">
        <v>14</v>
      </c>
      <c r="J6078" t="s">
        <v>166</v>
      </c>
      <c r="K6078">
        <f>VLOOKUP(J6078,'Prix unitaires'!B:D,3,FALSE)</f>
        <v>0</v>
      </c>
      <c r="L6078" s="11">
        <f t="shared" si="94"/>
        <v>0</v>
      </c>
    </row>
    <row r="6079" spans="1:12" x14ac:dyDescent="0.25">
      <c r="A6079">
        <v>328</v>
      </c>
      <c r="B6079" t="s">
        <v>10</v>
      </c>
      <c r="C6079" t="s">
        <v>284</v>
      </c>
      <c r="D6079" t="s">
        <v>11</v>
      </c>
      <c r="E6079" t="s">
        <v>165</v>
      </c>
      <c r="F6079" t="s">
        <v>13</v>
      </c>
      <c r="G6079" s="1">
        <v>2.0699999332428001</v>
      </c>
      <c r="H6079">
        <v>1</v>
      </c>
      <c r="I6079" t="s">
        <v>14</v>
      </c>
      <c r="J6079" t="s">
        <v>166</v>
      </c>
      <c r="K6079">
        <f>VLOOKUP(J6079,'Prix unitaires'!B:D,3,FALSE)</f>
        <v>0</v>
      </c>
      <c r="L6079" s="11">
        <f t="shared" si="94"/>
        <v>0</v>
      </c>
    </row>
    <row r="6080" spans="1:12" x14ac:dyDescent="0.25">
      <c r="A6080">
        <v>328</v>
      </c>
      <c r="B6080" t="s">
        <v>10</v>
      </c>
      <c r="C6080" t="s">
        <v>16</v>
      </c>
      <c r="D6080" t="s">
        <v>11</v>
      </c>
      <c r="E6080" t="s">
        <v>17</v>
      </c>
      <c r="F6080" t="s">
        <v>13</v>
      </c>
      <c r="G6080" s="1">
        <v>9.8999996185303001</v>
      </c>
      <c r="H6080">
        <v>50</v>
      </c>
      <c r="I6080" t="s">
        <v>14</v>
      </c>
      <c r="J6080" t="s">
        <v>18</v>
      </c>
      <c r="K6080">
        <f>VLOOKUP(J6080,'Prix unitaires'!B:D,3,FALSE)</f>
        <v>0</v>
      </c>
      <c r="L6080" s="11">
        <f t="shared" si="94"/>
        <v>0</v>
      </c>
    </row>
    <row r="6081" spans="1:12" x14ac:dyDescent="0.25">
      <c r="A6081">
        <v>328</v>
      </c>
      <c r="B6081" t="s">
        <v>10</v>
      </c>
      <c r="C6081" t="s">
        <v>16</v>
      </c>
      <c r="D6081" t="s">
        <v>11</v>
      </c>
      <c r="E6081" t="s">
        <v>40</v>
      </c>
      <c r="F6081" t="s">
        <v>13</v>
      </c>
      <c r="G6081" s="1">
        <v>9.8999996185303001</v>
      </c>
      <c r="H6081">
        <v>1</v>
      </c>
      <c r="I6081" t="s">
        <v>14</v>
      </c>
      <c r="J6081" t="s">
        <v>41</v>
      </c>
      <c r="K6081">
        <f>VLOOKUP(J6081,'Prix unitaires'!B:D,3,FALSE)</f>
        <v>0</v>
      </c>
      <c r="L6081" s="11">
        <f t="shared" si="94"/>
        <v>0</v>
      </c>
    </row>
    <row r="6082" spans="1:12" x14ac:dyDescent="0.25">
      <c r="A6082">
        <v>328</v>
      </c>
      <c r="B6082" t="s">
        <v>10</v>
      </c>
      <c r="C6082" t="s">
        <v>16</v>
      </c>
      <c r="D6082" t="s">
        <v>11</v>
      </c>
      <c r="E6082" t="s">
        <v>165</v>
      </c>
      <c r="F6082" t="s">
        <v>13</v>
      </c>
      <c r="G6082" s="1">
        <v>6.8000001907348597</v>
      </c>
      <c r="H6082">
        <v>1</v>
      </c>
      <c r="I6082" t="s">
        <v>14</v>
      </c>
      <c r="J6082" t="s">
        <v>166</v>
      </c>
      <c r="K6082">
        <f>VLOOKUP(J6082,'Prix unitaires'!B:D,3,FALSE)</f>
        <v>0</v>
      </c>
      <c r="L6082" s="11">
        <f t="shared" si="94"/>
        <v>0</v>
      </c>
    </row>
    <row r="6083" spans="1:12" x14ac:dyDescent="0.25">
      <c r="A6083">
        <v>328</v>
      </c>
      <c r="B6083" t="s">
        <v>10</v>
      </c>
      <c r="C6083">
        <v>2</v>
      </c>
      <c r="D6083" t="s">
        <v>11</v>
      </c>
      <c r="E6083" t="s">
        <v>165</v>
      </c>
      <c r="F6083" t="s">
        <v>13</v>
      </c>
      <c r="G6083" s="1">
        <v>0.64999997615814198</v>
      </c>
      <c r="H6083">
        <v>1</v>
      </c>
      <c r="I6083" t="s">
        <v>14</v>
      </c>
      <c r="J6083" t="s">
        <v>166</v>
      </c>
      <c r="K6083">
        <f>VLOOKUP(J6083,'Prix unitaires'!B:D,3,FALSE)</f>
        <v>0</v>
      </c>
      <c r="L6083" s="11">
        <f t="shared" ref="L6083:L6146" si="95">(G6083*H6083)*K6083</f>
        <v>0</v>
      </c>
    </row>
    <row r="6084" spans="1:12" x14ac:dyDescent="0.25">
      <c r="A6084">
        <v>328</v>
      </c>
      <c r="B6084" t="s">
        <v>10</v>
      </c>
      <c r="C6084">
        <v>22</v>
      </c>
      <c r="D6084" t="s">
        <v>11</v>
      </c>
      <c r="E6084" t="s">
        <v>165</v>
      </c>
      <c r="F6084" t="s">
        <v>13</v>
      </c>
      <c r="G6084" s="1">
        <v>3.0999999046325701</v>
      </c>
      <c r="H6084">
        <v>1</v>
      </c>
      <c r="I6084" t="s">
        <v>14</v>
      </c>
      <c r="J6084" t="s">
        <v>166</v>
      </c>
      <c r="K6084">
        <f>VLOOKUP(J6084,'Prix unitaires'!B:D,3,FALSE)</f>
        <v>0</v>
      </c>
      <c r="L6084" s="11">
        <f t="shared" si="95"/>
        <v>0</v>
      </c>
    </row>
    <row r="6085" spans="1:12" x14ac:dyDescent="0.25">
      <c r="A6085">
        <v>328</v>
      </c>
      <c r="B6085" t="s">
        <v>10</v>
      </c>
      <c r="C6085">
        <v>23</v>
      </c>
      <c r="D6085" t="s">
        <v>11</v>
      </c>
      <c r="E6085" t="s">
        <v>165</v>
      </c>
      <c r="F6085" t="s">
        <v>13</v>
      </c>
      <c r="G6085" s="1">
        <v>0.95999997854232799</v>
      </c>
      <c r="H6085">
        <v>1</v>
      </c>
      <c r="I6085" t="s">
        <v>14</v>
      </c>
      <c r="J6085" t="s">
        <v>166</v>
      </c>
      <c r="K6085">
        <f>VLOOKUP(J6085,'Prix unitaires'!B:D,3,FALSE)</f>
        <v>0</v>
      </c>
      <c r="L6085" s="11">
        <f t="shared" si="95"/>
        <v>0</v>
      </c>
    </row>
    <row r="6086" spans="1:12" x14ac:dyDescent="0.25">
      <c r="A6086">
        <v>328</v>
      </c>
      <c r="B6086" t="s">
        <v>10</v>
      </c>
      <c r="C6086">
        <v>24</v>
      </c>
      <c r="D6086" t="s">
        <v>11</v>
      </c>
      <c r="E6086" t="s">
        <v>165</v>
      </c>
      <c r="F6086" t="s">
        <v>13</v>
      </c>
      <c r="G6086" s="1">
        <v>1.83000004291534</v>
      </c>
      <c r="H6086">
        <v>1</v>
      </c>
      <c r="I6086" t="s">
        <v>14</v>
      </c>
      <c r="J6086" t="s">
        <v>166</v>
      </c>
      <c r="K6086">
        <f>VLOOKUP(J6086,'Prix unitaires'!B:D,3,FALSE)</f>
        <v>0</v>
      </c>
      <c r="L6086" s="11">
        <f t="shared" si="95"/>
        <v>0</v>
      </c>
    </row>
    <row r="6087" spans="1:12" x14ac:dyDescent="0.25">
      <c r="A6087">
        <v>328</v>
      </c>
      <c r="B6087" t="s">
        <v>10</v>
      </c>
      <c r="C6087">
        <v>3</v>
      </c>
      <c r="D6087" t="s">
        <v>11</v>
      </c>
      <c r="E6087" t="s">
        <v>17</v>
      </c>
      <c r="F6087" t="s">
        <v>13</v>
      </c>
      <c r="G6087" s="1">
        <v>6.5999999046325701</v>
      </c>
      <c r="H6087">
        <v>50</v>
      </c>
      <c r="I6087" t="s">
        <v>14</v>
      </c>
      <c r="J6087" t="s">
        <v>18</v>
      </c>
      <c r="K6087">
        <f>VLOOKUP(J6087,'Prix unitaires'!B:D,3,FALSE)</f>
        <v>0</v>
      </c>
      <c r="L6087" s="11">
        <f t="shared" si="95"/>
        <v>0</v>
      </c>
    </row>
    <row r="6088" spans="1:12" x14ac:dyDescent="0.25">
      <c r="A6088">
        <v>328</v>
      </c>
      <c r="B6088" t="s">
        <v>10</v>
      </c>
      <c r="C6088">
        <v>3</v>
      </c>
      <c r="D6088" t="s">
        <v>11</v>
      </c>
      <c r="E6088" t="s">
        <v>40</v>
      </c>
      <c r="F6088" t="s">
        <v>13</v>
      </c>
      <c r="G6088" s="1">
        <v>6.5999999046325701</v>
      </c>
      <c r="H6088">
        <v>1</v>
      </c>
      <c r="I6088" t="s">
        <v>14</v>
      </c>
      <c r="J6088" t="s">
        <v>41</v>
      </c>
      <c r="K6088">
        <f>VLOOKUP(J6088,'Prix unitaires'!B:D,3,FALSE)</f>
        <v>0</v>
      </c>
      <c r="L6088" s="11">
        <f t="shared" si="95"/>
        <v>0</v>
      </c>
    </row>
    <row r="6089" spans="1:12" x14ac:dyDescent="0.25">
      <c r="A6089">
        <v>328</v>
      </c>
      <c r="B6089" t="s">
        <v>10</v>
      </c>
      <c r="C6089" t="s">
        <v>21</v>
      </c>
      <c r="D6089" t="s">
        <v>11</v>
      </c>
      <c r="E6089" t="s">
        <v>38</v>
      </c>
      <c r="F6089" t="s">
        <v>13</v>
      </c>
      <c r="G6089" s="1">
        <v>31.659999847412099</v>
      </c>
      <c r="H6089">
        <v>24</v>
      </c>
      <c r="I6089" t="s">
        <v>14</v>
      </c>
      <c r="J6089" t="s">
        <v>39</v>
      </c>
      <c r="K6089">
        <f>VLOOKUP(J6089,'Prix unitaires'!B:D,3,FALSE)</f>
        <v>0</v>
      </c>
      <c r="L6089" s="11">
        <f t="shared" si="95"/>
        <v>0</v>
      </c>
    </row>
    <row r="6090" spans="1:12" x14ac:dyDescent="0.25">
      <c r="A6090">
        <v>328</v>
      </c>
      <c r="B6090" t="s">
        <v>10</v>
      </c>
      <c r="C6090" t="s">
        <v>21</v>
      </c>
      <c r="D6090" t="s">
        <v>11</v>
      </c>
      <c r="E6090" t="s">
        <v>40</v>
      </c>
      <c r="F6090" t="s">
        <v>13</v>
      </c>
      <c r="G6090" s="1">
        <v>31.659999847412099</v>
      </c>
      <c r="H6090">
        <v>1</v>
      </c>
      <c r="I6090" t="s">
        <v>14</v>
      </c>
      <c r="J6090" t="s">
        <v>41</v>
      </c>
      <c r="K6090">
        <f>VLOOKUP(J6090,'Prix unitaires'!B:D,3,FALSE)</f>
        <v>0</v>
      </c>
      <c r="L6090" s="11">
        <f t="shared" si="95"/>
        <v>0</v>
      </c>
    </row>
    <row r="6091" spans="1:12" x14ac:dyDescent="0.25">
      <c r="A6091">
        <v>328</v>
      </c>
      <c r="B6091" t="s">
        <v>10</v>
      </c>
      <c r="C6091" t="s">
        <v>21</v>
      </c>
      <c r="D6091" t="s">
        <v>11</v>
      </c>
      <c r="E6091" t="s">
        <v>165</v>
      </c>
      <c r="F6091" t="s">
        <v>13</v>
      </c>
      <c r="G6091" s="1">
        <v>1.8400000333786</v>
      </c>
      <c r="H6091">
        <v>1</v>
      </c>
      <c r="I6091" t="s">
        <v>14</v>
      </c>
      <c r="J6091" t="s">
        <v>166</v>
      </c>
      <c r="K6091">
        <f>VLOOKUP(J6091,'Prix unitaires'!B:D,3,FALSE)</f>
        <v>0</v>
      </c>
      <c r="L6091" s="11">
        <f t="shared" si="95"/>
        <v>0</v>
      </c>
    </row>
    <row r="6092" spans="1:12" x14ac:dyDescent="0.25">
      <c r="A6092">
        <v>328</v>
      </c>
      <c r="B6092" t="s">
        <v>10</v>
      </c>
      <c r="C6092" t="s">
        <v>22</v>
      </c>
      <c r="D6092" t="s">
        <v>11</v>
      </c>
      <c r="E6092" t="s">
        <v>165</v>
      </c>
      <c r="F6092" t="s">
        <v>13</v>
      </c>
      <c r="G6092" s="1">
        <v>3.9200000762939502</v>
      </c>
      <c r="H6092">
        <v>1</v>
      </c>
      <c r="I6092" t="s">
        <v>14</v>
      </c>
      <c r="J6092" t="s">
        <v>166</v>
      </c>
      <c r="K6092">
        <f>VLOOKUP(J6092,'Prix unitaires'!B:D,3,FALSE)</f>
        <v>0</v>
      </c>
      <c r="L6092" s="11">
        <f t="shared" si="95"/>
        <v>0</v>
      </c>
    </row>
    <row r="6093" spans="1:12" x14ac:dyDescent="0.25">
      <c r="A6093">
        <v>328</v>
      </c>
      <c r="B6093" t="s">
        <v>10</v>
      </c>
      <c r="C6093">
        <v>6</v>
      </c>
      <c r="D6093" t="s">
        <v>11</v>
      </c>
      <c r="E6093" t="s">
        <v>165</v>
      </c>
      <c r="F6093" t="s">
        <v>13</v>
      </c>
      <c r="G6093" s="1">
        <v>0.68999999761581399</v>
      </c>
      <c r="H6093">
        <v>1</v>
      </c>
      <c r="I6093" t="s">
        <v>14</v>
      </c>
      <c r="J6093" t="s">
        <v>166</v>
      </c>
      <c r="K6093">
        <f>VLOOKUP(J6093,'Prix unitaires'!B:D,3,FALSE)</f>
        <v>0</v>
      </c>
      <c r="L6093" s="11">
        <f t="shared" si="95"/>
        <v>0</v>
      </c>
    </row>
    <row r="6094" spans="1:12" x14ac:dyDescent="0.25">
      <c r="A6094">
        <v>328</v>
      </c>
      <c r="B6094" t="s">
        <v>10</v>
      </c>
      <c r="C6094" t="s">
        <v>239</v>
      </c>
      <c r="D6094" t="s">
        <v>11</v>
      </c>
      <c r="E6094" t="s">
        <v>165</v>
      </c>
      <c r="F6094" t="s">
        <v>13</v>
      </c>
      <c r="G6094" s="1">
        <v>6.0300002098083496</v>
      </c>
      <c r="H6094">
        <v>1</v>
      </c>
      <c r="I6094" t="s">
        <v>14</v>
      </c>
      <c r="J6094" t="s">
        <v>166</v>
      </c>
      <c r="K6094">
        <f>VLOOKUP(J6094,'Prix unitaires'!B:D,3,FALSE)</f>
        <v>0</v>
      </c>
      <c r="L6094" s="11">
        <f t="shared" si="95"/>
        <v>0</v>
      </c>
    </row>
    <row r="6095" spans="1:12" x14ac:dyDescent="0.25">
      <c r="A6095">
        <v>328</v>
      </c>
      <c r="B6095" t="s">
        <v>10</v>
      </c>
      <c r="C6095" t="s">
        <v>23</v>
      </c>
      <c r="D6095" t="s">
        <v>11</v>
      </c>
      <c r="E6095" t="s">
        <v>165</v>
      </c>
      <c r="F6095" t="s">
        <v>13</v>
      </c>
      <c r="G6095" s="1">
        <v>0.38999998569488498</v>
      </c>
      <c r="H6095">
        <v>1</v>
      </c>
      <c r="I6095" t="s">
        <v>14</v>
      </c>
      <c r="J6095" t="s">
        <v>166</v>
      </c>
      <c r="K6095">
        <f>VLOOKUP(J6095,'Prix unitaires'!B:D,3,FALSE)</f>
        <v>0</v>
      </c>
      <c r="L6095" s="11">
        <f t="shared" si="95"/>
        <v>0</v>
      </c>
    </row>
    <row r="6096" spans="1:12" x14ac:dyDescent="0.25">
      <c r="A6096">
        <v>328</v>
      </c>
      <c r="B6096" t="s">
        <v>10</v>
      </c>
      <c r="C6096" t="s">
        <v>101</v>
      </c>
      <c r="D6096" t="s">
        <v>11</v>
      </c>
      <c r="E6096" t="s">
        <v>165</v>
      </c>
      <c r="F6096" t="s">
        <v>13</v>
      </c>
      <c r="G6096" s="1">
        <v>0.38999998569488498</v>
      </c>
      <c r="H6096">
        <v>1</v>
      </c>
      <c r="I6096" t="s">
        <v>14</v>
      </c>
      <c r="J6096" t="s">
        <v>166</v>
      </c>
      <c r="K6096">
        <f>VLOOKUP(J6096,'Prix unitaires'!B:D,3,FALSE)</f>
        <v>0</v>
      </c>
      <c r="L6096" s="11">
        <f t="shared" si="95"/>
        <v>0</v>
      </c>
    </row>
    <row r="6097" spans="1:12" x14ac:dyDescent="0.25">
      <c r="A6097">
        <v>328</v>
      </c>
      <c r="B6097" t="s">
        <v>10</v>
      </c>
      <c r="C6097">
        <v>9</v>
      </c>
      <c r="D6097" t="s">
        <v>11</v>
      </c>
      <c r="E6097" t="s">
        <v>165</v>
      </c>
      <c r="F6097" t="s">
        <v>13</v>
      </c>
      <c r="G6097" s="1">
        <v>0.38999998569488498</v>
      </c>
      <c r="H6097">
        <v>1</v>
      </c>
      <c r="I6097" t="s">
        <v>14</v>
      </c>
      <c r="J6097" t="s">
        <v>166</v>
      </c>
      <c r="K6097">
        <f>VLOOKUP(J6097,'Prix unitaires'!B:D,3,FALSE)</f>
        <v>0</v>
      </c>
      <c r="L6097" s="11">
        <f t="shared" si="95"/>
        <v>0</v>
      </c>
    </row>
    <row r="6098" spans="1:12" x14ac:dyDescent="0.25">
      <c r="A6098">
        <v>328</v>
      </c>
      <c r="B6098" t="s">
        <v>10</v>
      </c>
      <c r="C6098" t="s">
        <v>176</v>
      </c>
      <c r="D6098" t="s">
        <v>11</v>
      </c>
      <c r="E6098" t="s">
        <v>165</v>
      </c>
      <c r="F6098" t="s">
        <v>13</v>
      </c>
      <c r="G6098" s="1">
        <v>0.38999998569488498</v>
      </c>
      <c r="H6098">
        <v>1</v>
      </c>
      <c r="I6098" t="s">
        <v>14</v>
      </c>
      <c r="J6098" t="s">
        <v>166</v>
      </c>
      <c r="K6098">
        <f>VLOOKUP(J6098,'Prix unitaires'!B:D,3,FALSE)</f>
        <v>0</v>
      </c>
      <c r="L6098" s="11">
        <f t="shared" si="95"/>
        <v>0</v>
      </c>
    </row>
    <row r="6099" spans="1:12" x14ac:dyDescent="0.25">
      <c r="A6099">
        <v>325</v>
      </c>
      <c r="B6099" t="s">
        <v>10</v>
      </c>
      <c r="C6099" t="s">
        <v>135</v>
      </c>
      <c r="D6099" t="s">
        <v>11</v>
      </c>
      <c r="E6099" t="s">
        <v>38</v>
      </c>
      <c r="F6099" t="s">
        <v>13</v>
      </c>
      <c r="G6099" s="1">
        <v>15.680000305175801</v>
      </c>
      <c r="H6099">
        <v>24</v>
      </c>
      <c r="I6099" t="s">
        <v>14</v>
      </c>
      <c r="J6099" t="s">
        <v>39</v>
      </c>
      <c r="K6099">
        <f>VLOOKUP(J6099,'Prix unitaires'!B:D,3,FALSE)</f>
        <v>0</v>
      </c>
      <c r="L6099" s="11">
        <f t="shared" si="95"/>
        <v>0</v>
      </c>
    </row>
    <row r="6100" spans="1:12" x14ac:dyDescent="0.25">
      <c r="A6100">
        <v>325</v>
      </c>
      <c r="B6100" t="s">
        <v>10</v>
      </c>
      <c r="C6100" t="s">
        <v>132</v>
      </c>
      <c r="D6100" t="s">
        <v>11</v>
      </c>
      <c r="E6100" t="s">
        <v>38</v>
      </c>
      <c r="F6100" t="s">
        <v>13</v>
      </c>
      <c r="G6100" s="1">
        <v>14.3599996566772</v>
      </c>
      <c r="H6100">
        <v>24</v>
      </c>
      <c r="I6100" t="s">
        <v>14</v>
      </c>
      <c r="J6100" t="s">
        <v>39</v>
      </c>
      <c r="K6100">
        <f>VLOOKUP(J6100,'Prix unitaires'!B:D,3,FALSE)</f>
        <v>0</v>
      </c>
      <c r="L6100" s="11">
        <f t="shared" si="95"/>
        <v>0</v>
      </c>
    </row>
    <row r="6101" spans="1:12" x14ac:dyDescent="0.25">
      <c r="A6101">
        <v>346</v>
      </c>
      <c r="B6101" t="s">
        <v>26</v>
      </c>
      <c r="C6101">
        <v>101</v>
      </c>
      <c r="D6101" t="s">
        <v>11</v>
      </c>
      <c r="E6101" t="s">
        <v>167</v>
      </c>
      <c r="F6101" t="s">
        <v>13</v>
      </c>
      <c r="G6101" s="1">
        <v>0.77999997138977095</v>
      </c>
      <c r="H6101">
        <v>1</v>
      </c>
      <c r="I6101" t="s">
        <v>14</v>
      </c>
      <c r="J6101" t="s">
        <v>168</v>
      </c>
      <c r="K6101">
        <f>VLOOKUP(J6101,'Prix unitaires'!B:D,3,FALSE)</f>
        <v>0</v>
      </c>
      <c r="L6101" s="11">
        <f t="shared" si="95"/>
        <v>0</v>
      </c>
    </row>
    <row r="6102" spans="1:12" x14ac:dyDescent="0.25">
      <c r="A6102">
        <v>346</v>
      </c>
      <c r="B6102" t="s">
        <v>26</v>
      </c>
      <c r="C6102" t="s">
        <v>27</v>
      </c>
      <c r="D6102" t="s">
        <v>11</v>
      </c>
      <c r="E6102" t="s">
        <v>165</v>
      </c>
      <c r="F6102" t="s">
        <v>13</v>
      </c>
      <c r="G6102" s="1">
        <v>1.2400000095367401</v>
      </c>
      <c r="H6102">
        <v>1</v>
      </c>
      <c r="I6102" t="s">
        <v>14</v>
      </c>
      <c r="J6102" t="s">
        <v>166</v>
      </c>
      <c r="K6102">
        <f>VLOOKUP(J6102,'Prix unitaires'!B:D,3,FALSE)</f>
        <v>0</v>
      </c>
      <c r="L6102" s="11">
        <f t="shared" si="95"/>
        <v>0</v>
      </c>
    </row>
    <row r="6103" spans="1:12" x14ac:dyDescent="0.25">
      <c r="A6103">
        <v>346</v>
      </c>
      <c r="B6103" t="s">
        <v>26</v>
      </c>
      <c r="C6103">
        <v>102</v>
      </c>
      <c r="D6103" t="s">
        <v>11</v>
      </c>
      <c r="E6103" t="s">
        <v>167</v>
      </c>
      <c r="F6103" t="s">
        <v>13</v>
      </c>
      <c r="G6103" s="1">
        <v>2.7799999713897701</v>
      </c>
      <c r="H6103">
        <v>1</v>
      </c>
      <c r="I6103" t="s">
        <v>14</v>
      </c>
      <c r="J6103" t="s">
        <v>168</v>
      </c>
      <c r="K6103">
        <f>VLOOKUP(J6103,'Prix unitaires'!B:D,3,FALSE)</f>
        <v>0</v>
      </c>
      <c r="L6103" s="11">
        <f t="shared" si="95"/>
        <v>0</v>
      </c>
    </row>
    <row r="6104" spans="1:12" x14ac:dyDescent="0.25">
      <c r="A6104">
        <v>346</v>
      </c>
      <c r="B6104" t="s">
        <v>26</v>
      </c>
      <c r="C6104">
        <v>103</v>
      </c>
      <c r="D6104" t="s">
        <v>11</v>
      </c>
      <c r="E6104" t="s">
        <v>167</v>
      </c>
      <c r="F6104" t="s">
        <v>13</v>
      </c>
      <c r="G6104" s="1">
        <v>2.7799999713897701</v>
      </c>
      <c r="H6104">
        <v>1</v>
      </c>
      <c r="I6104" t="s">
        <v>14</v>
      </c>
      <c r="J6104" t="s">
        <v>168</v>
      </c>
      <c r="K6104">
        <f>VLOOKUP(J6104,'Prix unitaires'!B:D,3,FALSE)</f>
        <v>0</v>
      </c>
      <c r="L6104" s="11">
        <f t="shared" si="95"/>
        <v>0</v>
      </c>
    </row>
    <row r="6105" spans="1:12" x14ac:dyDescent="0.25">
      <c r="A6105">
        <v>346</v>
      </c>
      <c r="B6105" t="s">
        <v>26</v>
      </c>
      <c r="C6105">
        <v>104</v>
      </c>
      <c r="D6105" t="s">
        <v>11</v>
      </c>
      <c r="E6105" t="s">
        <v>167</v>
      </c>
      <c r="F6105" t="s">
        <v>13</v>
      </c>
      <c r="G6105" s="1">
        <v>2.7799999713897701</v>
      </c>
      <c r="H6105">
        <v>1</v>
      </c>
      <c r="I6105" t="s">
        <v>14</v>
      </c>
      <c r="J6105" t="s">
        <v>168</v>
      </c>
      <c r="K6105">
        <f>VLOOKUP(J6105,'Prix unitaires'!B:D,3,FALSE)</f>
        <v>0</v>
      </c>
      <c r="L6105" s="11">
        <f t="shared" si="95"/>
        <v>0</v>
      </c>
    </row>
    <row r="6106" spans="1:12" x14ac:dyDescent="0.25">
      <c r="A6106">
        <v>346</v>
      </c>
      <c r="B6106" t="s">
        <v>26</v>
      </c>
      <c r="C6106">
        <v>105</v>
      </c>
      <c r="D6106" t="s">
        <v>11</v>
      </c>
      <c r="E6106" t="s">
        <v>167</v>
      </c>
      <c r="F6106" t="s">
        <v>13</v>
      </c>
      <c r="G6106" s="1">
        <v>2.7799999713897701</v>
      </c>
      <c r="H6106">
        <v>1</v>
      </c>
      <c r="I6106" t="s">
        <v>14</v>
      </c>
      <c r="J6106" t="s">
        <v>168</v>
      </c>
      <c r="K6106">
        <f>VLOOKUP(J6106,'Prix unitaires'!B:D,3,FALSE)</f>
        <v>0</v>
      </c>
      <c r="L6106" s="11">
        <f t="shared" si="95"/>
        <v>0</v>
      </c>
    </row>
    <row r="6107" spans="1:12" x14ac:dyDescent="0.25">
      <c r="A6107">
        <v>346</v>
      </c>
      <c r="B6107" t="s">
        <v>26</v>
      </c>
      <c r="C6107">
        <v>106</v>
      </c>
      <c r="D6107" t="s">
        <v>11</v>
      </c>
      <c r="E6107" t="s">
        <v>167</v>
      </c>
      <c r="F6107" t="s">
        <v>13</v>
      </c>
      <c r="G6107" s="1">
        <v>2.7799999713897701</v>
      </c>
      <c r="H6107">
        <v>1</v>
      </c>
      <c r="I6107" t="s">
        <v>14</v>
      </c>
      <c r="J6107" t="s">
        <v>168</v>
      </c>
      <c r="K6107">
        <f>VLOOKUP(J6107,'Prix unitaires'!B:D,3,FALSE)</f>
        <v>0</v>
      </c>
      <c r="L6107" s="11">
        <f t="shared" si="95"/>
        <v>0</v>
      </c>
    </row>
    <row r="6108" spans="1:12" x14ac:dyDescent="0.25">
      <c r="A6108">
        <v>346</v>
      </c>
      <c r="B6108" t="s">
        <v>26</v>
      </c>
      <c r="C6108">
        <v>107</v>
      </c>
      <c r="D6108" t="s">
        <v>11</v>
      </c>
      <c r="E6108" t="s">
        <v>167</v>
      </c>
      <c r="F6108" t="s">
        <v>13</v>
      </c>
      <c r="G6108" s="1">
        <v>2.7799999713897701</v>
      </c>
      <c r="H6108">
        <v>1</v>
      </c>
      <c r="I6108" t="s">
        <v>14</v>
      </c>
      <c r="J6108" t="s">
        <v>168</v>
      </c>
      <c r="K6108">
        <f>VLOOKUP(J6108,'Prix unitaires'!B:D,3,FALSE)</f>
        <v>0</v>
      </c>
      <c r="L6108" s="11">
        <f t="shared" si="95"/>
        <v>0</v>
      </c>
    </row>
    <row r="6109" spans="1:12" x14ac:dyDescent="0.25">
      <c r="A6109">
        <v>346</v>
      </c>
      <c r="B6109" t="s">
        <v>26</v>
      </c>
      <c r="C6109">
        <v>108</v>
      </c>
      <c r="D6109" t="s">
        <v>11</v>
      </c>
      <c r="E6109" t="s">
        <v>167</v>
      </c>
      <c r="F6109" t="s">
        <v>13</v>
      </c>
      <c r="G6109" s="1">
        <v>2.7799999713897701</v>
      </c>
      <c r="H6109">
        <v>1</v>
      </c>
      <c r="I6109" t="s">
        <v>14</v>
      </c>
      <c r="J6109" t="s">
        <v>168</v>
      </c>
      <c r="K6109">
        <f>VLOOKUP(J6109,'Prix unitaires'!B:D,3,FALSE)</f>
        <v>0</v>
      </c>
      <c r="L6109" s="11">
        <f t="shared" si="95"/>
        <v>0</v>
      </c>
    </row>
    <row r="6110" spans="1:12" x14ac:dyDescent="0.25">
      <c r="A6110">
        <v>346</v>
      </c>
      <c r="B6110" t="s">
        <v>26</v>
      </c>
      <c r="C6110">
        <v>116</v>
      </c>
      <c r="D6110" t="s">
        <v>11</v>
      </c>
      <c r="E6110" t="s">
        <v>167</v>
      </c>
      <c r="F6110" t="s">
        <v>13</v>
      </c>
      <c r="G6110" s="1">
        <v>5.5599999427795401</v>
      </c>
      <c r="H6110">
        <v>1</v>
      </c>
      <c r="I6110" t="s">
        <v>14</v>
      </c>
      <c r="J6110" t="s">
        <v>168</v>
      </c>
      <c r="K6110">
        <f>VLOOKUP(J6110,'Prix unitaires'!B:D,3,FALSE)</f>
        <v>0</v>
      </c>
      <c r="L6110" s="11">
        <f t="shared" si="95"/>
        <v>0</v>
      </c>
    </row>
    <row r="6111" spans="1:12" x14ac:dyDescent="0.25">
      <c r="A6111">
        <v>346</v>
      </c>
      <c r="B6111" t="s">
        <v>26</v>
      </c>
      <c r="C6111">
        <v>117</v>
      </c>
      <c r="D6111" t="s">
        <v>11</v>
      </c>
      <c r="E6111" t="s">
        <v>167</v>
      </c>
      <c r="F6111" t="s">
        <v>13</v>
      </c>
      <c r="G6111" s="1">
        <v>4.6599998474121103</v>
      </c>
      <c r="H6111">
        <v>1</v>
      </c>
      <c r="I6111" t="s">
        <v>14</v>
      </c>
      <c r="J6111" t="s">
        <v>168</v>
      </c>
      <c r="K6111">
        <f>VLOOKUP(J6111,'Prix unitaires'!B:D,3,FALSE)</f>
        <v>0</v>
      </c>
      <c r="L6111" s="11">
        <f t="shared" si="95"/>
        <v>0</v>
      </c>
    </row>
    <row r="6112" spans="1:12" x14ac:dyDescent="0.25">
      <c r="A6112">
        <v>346</v>
      </c>
      <c r="B6112" t="s">
        <v>26</v>
      </c>
      <c r="C6112" t="s">
        <v>120</v>
      </c>
      <c r="D6112" t="s">
        <v>11</v>
      </c>
      <c r="E6112" t="s">
        <v>17</v>
      </c>
      <c r="F6112" t="s">
        <v>13</v>
      </c>
      <c r="G6112" s="1">
        <v>17.280000686645501</v>
      </c>
      <c r="H6112">
        <v>12</v>
      </c>
      <c r="I6112" t="s">
        <v>14</v>
      </c>
      <c r="J6112" t="s">
        <v>18</v>
      </c>
      <c r="K6112">
        <f>VLOOKUP(J6112,'Prix unitaires'!B:D,3,FALSE)</f>
        <v>0</v>
      </c>
      <c r="L6112" s="11">
        <f t="shared" si="95"/>
        <v>0</v>
      </c>
    </row>
    <row r="6113" spans="1:12" x14ac:dyDescent="0.25">
      <c r="A6113">
        <v>346</v>
      </c>
      <c r="B6113" t="s">
        <v>10</v>
      </c>
      <c r="C6113">
        <v>1</v>
      </c>
      <c r="D6113" t="s">
        <v>11</v>
      </c>
      <c r="E6113" t="s">
        <v>165</v>
      </c>
      <c r="F6113" t="s">
        <v>13</v>
      </c>
      <c r="G6113" s="1">
        <v>0.56000000238418601</v>
      </c>
      <c r="H6113">
        <v>1</v>
      </c>
      <c r="I6113" t="s">
        <v>14</v>
      </c>
      <c r="J6113" t="s">
        <v>166</v>
      </c>
      <c r="K6113">
        <f>VLOOKUP(J6113,'Prix unitaires'!B:D,3,FALSE)</f>
        <v>0</v>
      </c>
      <c r="L6113" s="11">
        <f t="shared" si="95"/>
        <v>0</v>
      </c>
    </row>
    <row r="6114" spans="1:12" x14ac:dyDescent="0.25">
      <c r="A6114">
        <v>346</v>
      </c>
      <c r="B6114" t="s">
        <v>10</v>
      </c>
      <c r="C6114">
        <v>10</v>
      </c>
      <c r="D6114" t="s">
        <v>11</v>
      </c>
      <c r="E6114" t="s">
        <v>165</v>
      </c>
      <c r="F6114" t="s">
        <v>13</v>
      </c>
      <c r="G6114" s="1">
        <v>4.4800000190734899</v>
      </c>
      <c r="H6114">
        <v>1</v>
      </c>
      <c r="I6114" t="s">
        <v>14</v>
      </c>
      <c r="J6114" t="s">
        <v>166</v>
      </c>
      <c r="K6114">
        <f>VLOOKUP(J6114,'Prix unitaires'!B:D,3,FALSE)</f>
        <v>0</v>
      </c>
      <c r="L6114" s="11">
        <f t="shared" si="95"/>
        <v>0</v>
      </c>
    </row>
    <row r="6115" spans="1:12" x14ac:dyDescent="0.25">
      <c r="A6115">
        <v>346</v>
      </c>
      <c r="B6115" t="s">
        <v>10</v>
      </c>
      <c r="C6115">
        <v>14</v>
      </c>
      <c r="D6115" t="s">
        <v>11</v>
      </c>
      <c r="E6115" t="s">
        <v>165</v>
      </c>
      <c r="F6115" t="s">
        <v>13</v>
      </c>
      <c r="G6115" s="1">
        <v>13.9899997711182</v>
      </c>
      <c r="H6115">
        <v>1</v>
      </c>
      <c r="I6115" t="s">
        <v>14</v>
      </c>
      <c r="J6115" t="s">
        <v>166</v>
      </c>
      <c r="K6115">
        <f>VLOOKUP(J6115,'Prix unitaires'!B:D,3,FALSE)</f>
        <v>0</v>
      </c>
      <c r="L6115" s="11">
        <f t="shared" si="95"/>
        <v>0</v>
      </c>
    </row>
    <row r="6116" spans="1:12" x14ac:dyDescent="0.25">
      <c r="A6116">
        <v>346</v>
      </c>
      <c r="B6116" t="s">
        <v>10</v>
      </c>
      <c r="C6116">
        <v>15</v>
      </c>
      <c r="D6116" t="s">
        <v>11</v>
      </c>
      <c r="E6116" t="s">
        <v>165</v>
      </c>
      <c r="F6116" t="s">
        <v>13</v>
      </c>
      <c r="G6116" s="1">
        <v>3</v>
      </c>
      <c r="H6116">
        <v>1</v>
      </c>
      <c r="I6116" t="s">
        <v>14</v>
      </c>
      <c r="J6116" t="s">
        <v>166</v>
      </c>
      <c r="K6116">
        <f>VLOOKUP(J6116,'Prix unitaires'!B:D,3,FALSE)</f>
        <v>0</v>
      </c>
      <c r="L6116" s="11">
        <f t="shared" si="95"/>
        <v>0</v>
      </c>
    </row>
    <row r="6117" spans="1:12" x14ac:dyDescent="0.25">
      <c r="A6117">
        <v>346</v>
      </c>
      <c r="B6117" t="s">
        <v>10</v>
      </c>
      <c r="C6117">
        <v>17</v>
      </c>
      <c r="D6117" t="s">
        <v>11</v>
      </c>
      <c r="E6117" t="s">
        <v>165</v>
      </c>
      <c r="F6117" t="s">
        <v>13</v>
      </c>
      <c r="G6117" s="1">
        <v>16.780000686645501</v>
      </c>
      <c r="H6117">
        <v>1</v>
      </c>
      <c r="I6117" t="s">
        <v>14</v>
      </c>
      <c r="J6117" t="s">
        <v>166</v>
      </c>
      <c r="K6117">
        <f>VLOOKUP(J6117,'Prix unitaires'!B:D,3,FALSE)</f>
        <v>0</v>
      </c>
      <c r="L6117" s="11">
        <f t="shared" si="95"/>
        <v>0</v>
      </c>
    </row>
    <row r="6118" spans="1:12" x14ac:dyDescent="0.25">
      <c r="A6118">
        <v>346</v>
      </c>
      <c r="B6118" t="s">
        <v>10</v>
      </c>
      <c r="C6118">
        <v>18</v>
      </c>
      <c r="D6118" t="s">
        <v>11</v>
      </c>
      <c r="E6118" t="s">
        <v>165</v>
      </c>
      <c r="F6118" t="s">
        <v>13</v>
      </c>
      <c r="G6118" s="1">
        <v>6.2399997711181596</v>
      </c>
      <c r="H6118">
        <v>1</v>
      </c>
      <c r="I6118" t="s">
        <v>14</v>
      </c>
      <c r="J6118" t="s">
        <v>166</v>
      </c>
      <c r="K6118">
        <f>VLOOKUP(J6118,'Prix unitaires'!B:D,3,FALSE)</f>
        <v>0</v>
      </c>
      <c r="L6118" s="11">
        <f t="shared" si="95"/>
        <v>0</v>
      </c>
    </row>
    <row r="6119" spans="1:12" x14ac:dyDescent="0.25">
      <c r="A6119">
        <v>346</v>
      </c>
      <c r="B6119" t="s">
        <v>10</v>
      </c>
      <c r="C6119" t="s">
        <v>16</v>
      </c>
      <c r="D6119" t="s">
        <v>11</v>
      </c>
      <c r="E6119" t="s">
        <v>35</v>
      </c>
      <c r="F6119" t="s">
        <v>13</v>
      </c>
      <c r="G6119" s="1">
        <v>100.66000366210901</v>
      </c>
      <c r="H6119">
        <v>1</v>
      </c>
      <c r="I6119" t="s">
        <v>14</v>
      </c>
      <c r="J6119" t="s">
        <v>36</v>
      </c>
      <c r="K6119">
        <f>VLOOKUP(J6119,'Prix unitaires'!B:D,3,FALSE)</f>
        <v>0</v>
      </c>
      <c r="L6119" s="11">
        <f t="shared" si="95"/>
        <v>0</v>
      </c>
    </row>
    <row r="6120" spans="1:12" x14ac:dyDescent="0.25">
      <c r="A6120">
        <v>346</v>
      </c>
      <c r="B6120" t="s">
        <v>10</v>
      </c>
      <c r="C6120">
        <v>2</v>
      </c>
      <c r="D6120" t="s">
        <v>11</v>
      </c>
      <c r="E6120" t="s">
        <v>40</v>
      </c>
      <c r="F6120" t="s">
        <v>13</v>
      </c>
      <c r="G6120" s="1">
        <v>12.189999580383301</v>
      </c>
      <c r="H6120">
        <v>1</v>
      </c>
      <c r="I6120" t="s">
        <v>14</v>
      </c>
      <c r="J6120" t="s">
        <v>41</v>
      </c>
      <c r="K6120">
        <f>VLOOKUP(J6120,'Prix unitaires'!B:D,3,FALSE)</f>
        <v>0</v>
      </c>
      <c r="L6120" s="11">
        <f t="shared" si="95"/>
        <v>0</v>
      </c>
    </row>
    <row r="6121" spans="1:12" x14ac:dyDescent="0.25">
      <c r="A6121">
        <v>346</v>
      </c>
      <c r="B6121" t="s">
        <v>10</v>
      </c>
      <c r="C6121">
        <v>2</v>
      </c>
      <c r="D6121" t="s">
        <v>11</v>
      </c>
      <c r="E6121" t="s">
        <v>165</v>
      </c>
      <c r="F6121" t="s">
        <v>13</v>
      </c>
      <c r="G6121" s="1">
        <v>0.769999980926514</v>
      </c>
      <c r="H6121">
        <v>1</v>
      </c>
      <c r="I6121" t="s">
        <v>14</v>
      </c>
      <c r="J6121" t="s">
        <v>166</v>
      </c>
      <c r="K6121">
        <f>VLOOKUP(J6121,'Prix unitaires'!B:D,3,FALSE)</f>
        <v>0</v>
      </c>
      <c r="L6121" s="11">
        <f t="shared" si="95"/>
        <v>0</v>
      </c>
    </row>
    <row r="6122" spans="1:12" x14ac:dyDescent="0.25">
      <c r="A6122">
        <v>346</v>
      </c>
      <c r="B6122" t="s">
        <v>10</v>
      </c>
      <c r="C6122">
        <v>28</v>
      </c>
      <c r="D6122" t="s">
        <v>11</v>
      </c>
      <c r="E6122" t="s">
        <v>32</v>
      </c>
      <c r="F6122" t="s">
        <v>13</v>
      </c>
      <c r="G6122" s="1">
        <v>14.189999580383301</v>
      </c>
      <c r="H6122">
        <v>240</v>
      </c>
      <c r="I6122" t="s">
        <v>14</v>
      </c>
      <c r="J6122" t="s">
        <v>33</v>
      </c>
      <c r="K6122">
        <f>VLOOKUP(J6122,'Prix unitaires'!B:D,3,FALSE)</f>
        <v>0</v>
      </c>
      <c r="L6122" s="11">
        <f t="shared" si="95"/>
        <v>0</v>
      </c>
    </row>
    <row r="6123" spans="1:12" x14ac:dyDescent="0.25">
      <c r="A6123">
        <v>346</v>
      </c>
      <c r="B6123" t="s">
        <v>10</v>
      </c>
      <c r="C6123">
        <v>28</v>
      </c>
      <c r="D6123" t="s">
        <v>11</v>
      </c>
      <c r="E6123" t="s">
        <v>40</v>
      </c>
      <c r="F6123" t="s">
        <v>13</v>
      </c>
      <c r="G6123" s="1">
        <v>14.189999580383301</v>
      </c>
      <c r="H6123">
        <v>1</v>
      </c>
      <c r="I6123" t="s">
        <v>14</v>
      </c>
      <c r="J6123" t="s">
        <v>41</v>
      </c>
      <c r="K6123">
        <f>VLOOKUP(J6123,'Prix unitaires'!B:D,3,FALSE)</f>
        <v>0</v>
      </c>
      <c r="L6123" s="11">
        <f t="shared" si="95"/>
        <v>0</v>
      </c>
    </row>
    <row r="6124" spans="1:12" x14ac:dyDescent="0.25">
      <c r="A6124">
        <v>346</v>
      </c>
      <c r="B6124" t="s">
        <v>10</v>
      </c>
      <c r="C6124">
        <v>3</v>
      </c>
      <c r="D6124" t="s">
        <v>11</v>
      </c>
      <c r="E6124" t="s">
        <v>165</v>
      </c>
      <c r="F6124" t="s">
        <v>13</v>
      </c>
      <c r="G6124" s="1">
        <v>2.78999996185303</v>
      </c>
      <c r="H6124">
        <v>1</v>
      </c>
      <c r="I6124" t="s">
        <v>14</v>
      </c>
      <c r="J6124" t="s">
        <v>166</v>
      </c>
      <c r="K6124">
        <f>VLOOKUP(J6124,'Prix unitaires'!B:D,3,FALSE)</f>
        <v>0</v>
      </c>
      <c r="L6124" s="11">
        <f t="shared" si="95"/>
        <v>0</v>
      </c>
    </row>
    <row r="6125" spans="1:12" x14ac:dyDescent="0.25">
      <c r="A6125">
        <v>346</v>
      </c>
      <c r="B6125" t="s">
        <v>10</v>
      </c>
      <c r="C6125" t="s">
        <v>105</v>
      </c>
      <c r="D6125" t="s">
        <v>11</v>
      </c>
      <c r="E6125" t="s">
        <v>17</v>
      </c>
      <c r="F6125" t="s">
        <v>13</v>
      </c>
      <c r="G6125" s="1">
        <v>29.629999160766602</v>
      </c>
      <c r="H6125">
        <v>12</v>
      </c>
      <c r="I6125" t="s">
        <v>14</v>
      </c>
      <c r="J6125" t="s">
        <v>18</v>
      </c>
      <c r="K6125">
        <f>VLOOKUP(J6125,'Prix unitaires'!B:D,3,FALSE)</f>
        <v>0</v>
      </c>
      <c r="L6125" s="11">
        <f t="shared" si="95"/>
        <v>0</v>
      </c>
    </row>
    <row r="6126" spans="1:12" x14ac:dyDescent="0.25">
      <c r="A6126">
        <v>346</v>
      </c>
      <c r="B6126" t="s">
        <v>10</v>
      </c>
      <c r="C6126" t="s">
        <v>105</v>
      </c>
      <c r="D6126" t="s">
        <v>11</v>
      </c>
      <c r="E6126" t="s">
        <v>40</v>
      </c>
      <c r="F6126" t="s">
        <v>13</v>
      </c>
      <c r="G6126" s="1">
        <v>29.629999160766602</v>
      </c>
      <c r="H6126">
        <v>1</v>
      </c>
      <c r="I6126" t="s">
        <v>14</v>
      </c>
      <c r="J6126" t="s">
        <v>41</v>
      </c>
      <c r="K6126">
        <f>VLOOKUP(J6126,'Prix unitaires'!B:D,3,FALSE)</f>
        <v>0</v>
      </c>
      <c r="L6126" s="11">
        <f t="shared" si="95"/>
        <v>0</v>
      </c>
    </row>
    <row r="6127" spans="1:12" x14ac:dyDescent="0.25">
      <c r="A6127">
        <v>346</v>
      </c>
      <c r="B6127" t="s">
        <v>10</v>
      </c>
      <c r="C6127" t="s">
        <v>105</v>
      </c>
      <c r="D6127" t="s">
        <v>11</v>
      </c>
      <c r="E6127" t="s">
        <v>165</v>
      </c>
      <c r="F6127" t="s">
        <v>13</v>
      </c>
      <c r="G6127" s="1">
        <v>0.18000000715255701</v>
      </c>
      <c r="H6127">
        <v>1</v>
      </c>
      <c r="I6127" t="s">
        <v>14</v>
      </c>
      <c r="J6127" t="s">
        <v>166</v>
      </c>
      <c r="K6127">
        <f>VLOOKUP(J6127,'Prix unitaires'!B:D,3,FALSE)</f>
        <v>0</v>
      </c>
      <c r="L6127" s="11">
        <f t="shared" si="95"/>
        <v>0</v>
      </c>
    </row>
    <row r="6128" spans="1:12" x14ac:dyDescent="0.25">
      <c r="A6128">
        <v>346</v>
      </c>
      <c r="B6128" t="s">
        <v>10</v>
      </c>
      <c r="C6128">
        <v>4</v>
      </c>
      <c r="D6128" t="s">
        <v>11</v>
      </c>
      <c r="E6128" t="s">
        <v>165</v>
      </c>
      <c r="F6128" t="s">
        <v>13</v>
      </c>
      <c r="G6128" s="1">
        <v>2.78999996185303</v>
      </c>
      <c r="H6128">
        <v>1</v>
      </c>
      <c r="I6128" t="s">
        <v>14</v>
      </c>
      <c r="J6128" t="s">
        <v>166</v>
      </c>
      <c r="K6128">
        <f>VLOOKUP(J6128,'Prix unitaires'!B:D,3,FALSE)</f>
        <v>0</v>
      </c>
      <c r="L6128" s="11">
        <f t="shared" si="95"/>
        <v>0</v>
      </c>
    </row>
    <row r="6129" spans="1:12" x14ac:dyDescent="0.25">
      <c r="A6129">
        <v>346</v>
      </c>
      <c r="B6129" t="s">
        <v>10</v>
      </c>
      <c r="C6129">
        <v>5</v>
      </c>
      <c r="D6129" t="s">
        <v>11</v>
      </c>
      <c r="E6129" t="s">
        <v>165</v>
      </c>
      <c r="F6129" t="s">
        <v>13</v>
      </c>
      <c r="G6129" s="1">
        <v>2.78999996185303</v>
      </c>
      <c r="H6129">
        <v>1</v>
      </c>
      <c r="I6129" t="s">
        <v>14</v>
      </c>
      <c r="J6129" t="s">
        <v>166</v>
      </c>
      <c r="K6129">
        <f>VLOOKUP(J6129,'Prix unitaires'!B:D,3,FALSE)</f>
        <v>0</v>
      </c>
      <c r="L6129" s="11">
        <f t="shared" si="95"/>
        <v>0</v>
      </c>
    </row>
    <row r="6130" spans="1:12" x14ac:dyDescent="0.25">
      <c r="A6130">
        <v>346</v>
      </c>
      <c r="B6130" t="s">
        <v>10</v>
      </c>
      <c r="C6130">
        <v>6</v>
      </c>
      <c r="D6130" t="s">
        <v>11</v>
      </c>
      <c r="E6130" t="s">
        <v>165</v>
      </c>
      <c r="F6130" t="s">
        <v>13</v>
      </c>
      <c r="G6130" s="1">
        <v>2.78999996185303</v>
      </c>
      <c r="H6130">
        <v>1</v>
      </c>
      <c r="I6130" t="s">
        <v>14</v>
      </c>
      <c r="J6130" t="s">
        <v>166</v>
      </c>
      <c r="K6130">
        <f>VLOOKUP(J6130,'Prix unitaires'!B:D,3,FALSE)</f>
        <v>0</v>
      </c>
      <c r="L6130" s="11">
        <f t="shared" si="95"/>
        <v>0</v>
      </c>
    </row>
    <row r="6131" spans="1:12" x14ac:dyDescent="0.25">
      <c r="A6131">
        <v>346</v>
      </c>
      <c r="B6131" t="s">
        <v>10</v>
      </c>
      <c r="C6131">
        <v>7</v>
      </c>
      <c r="D6131" t="s">
        <v>11</v>
      </c>
      <c r="E6131" t="s">
        <v>165</v>
      </c>
      <c r="F6131" t="s">
        <v>13</v>
      </c>
      <c r="G6131" s="1">
        <v>2.78999996185303</v>
      </c>
      <c r="H6131">
        <v>1</v>
      </c>
      <c r="I6131" t="s">
        <v>14</v>
      </c>
      <c r="J6131" t="s">
        <v>166</v>
      </c>
      <c r="K6131">
        <f>VLOOKUP(J6131,'Prix unitaires'!B:D,3,FALSE)</f>
        <v>0</v>
      </c>
      <c r="L6131" s="11">
        <f t="shared" si="95"/>
        <v>0</v>
      </c>
    </row>
    <row r="6132" spans="1:12" x14ac:dyDescent="0.25">
      <c r="A6132">
        <v>346</v>
      </c>
      <c r="B6132" t="s">
        <v>10</v>
      </c>
      <c r="C6132">
        <v>8</v>
      </c>
      <c r="D6132" t="s">
        <v>11</v>
      </c>
      <c r="E6132" t="s">
        <v>165</v>
      </c>
      <c r="F6132" t="s">
        <v>13</v>
      </c>
      <c r="G6132" s="1">
        <v>2.78999996185303</v>
      </c>
      <c r="H6132">
        <v>1</v>
      </c>
      <c r="I6132" t="s">
        <v>14</v>
      </c>
      <c r="J6132" t="s">
        <v>166</v>
      </c>
      <c r="K6132">
        <f>VLOOKUP(J6132,'Prix unitaires'!B:D,3,FALSE)</f>
        <v>0</v>
      </c>
      <c r="L6132" s="11">
        <f t="shared" si="95"/>
        <v>0</v>
      </c>
    </row>
    <row r="6133" spans="1:12" x14ac:dyDescent="0.25">
      <c r="A6133">
        <v>346</v>
      </c>
      <c r="B6133" t="s">
        <v>10</v>
      </c>
      <c r="C6133">
        <v>9</v>
      </c>
      <c r="D6133" t="s">
        <v>11</v>
      </c>
      <c r="E6133" t="s">
        <v>165</v>
      </c>
      <c r="F6133" t="s">
        <v>13</v>
      </c>
      <c r="G6133" s="1">
        <v>2.78999996185303</v>
      </c>
      <c r="H6133">
        <v>1</v>
      </c>
      <c r="I6133" t="s">
        <v>14</v>
      </c>
      <c r="J6133" t="s">
        <v>166</v>
      </c>
      <c r="K6133">
        <f>VLOOKUP(J6133,'Prix unitaires'!B:D,3,FALSE)</f>
        <v>0</v>
      </c>
      <c r="L6133" s="11">
        <f t="shared" si="95"/>
        <v>0</v>
      </c>
    </row>
    <row r="6134" spans="1:12" x14ac:dyDescent="0.25">
      <c r="A6134">
        <v>346</v>
      </c>
      <c r="B6134" t="s">
        <v>10</v>
      </c>
      <c r="C6134" t="s">
        <v>132</v>
      </c>
      <c r="D6134" t="s">
        <v>11</v>
      </c>
      <c r="E6134" t="s">
        <v>32</v>
      </c>
      <c r="F6134" t="s">
        <v>13</v>
      </c>
      <c r="G6134" s="1">
        <v>4.0199999809265101</v>
      </c>
      <c r="H6134">
        <v>240</v>
      </c>
      <c r="I6134" t="s">
        <v>14</v>
      </c>
      <c r="J6134" t="s">
        <v>33</v>
      </c>
      <c r="K6134">
        <f>VLOOKUP(J6134,'Prix unitaires'!B:D,3,FALSE)</f>
        <v>0</v>
      </c>
      <c r="L6134" s="11">
        <f t="shared" si="95"/>
        <v>0</v>
      </c>
    </row>
    <row r="6135" spans="1:12" x14ac:dyDescent="0.25">
      <c r="A6135">
        <v>346</v>
      </c>
      <c r="B6135" t="s">
        <v>10</v>
      </c>
      <c r="C6135" t="s">
        <v>44</v>
      </c>
      <c r="D6135" t="s">
        <v>11</v>
      </c>
      <c r="E6135" t="s">
        <v>17</v>
      </c>
      <c r="F6135" t="s">
        <v>13</v>
      </c>
      <c r="G6135" s="1">
        <v>7.4200000762939498</v>
      </c>
      <c r="H6135">
        <v>50</v>
      </c>
      <c r="I6135" t="s">
        <v>14</v>
      </c>
      <c r="J6135" t="s">
        <v>18</v>
      </c>
      <c r="K6135">
        <f>VLOOKUP(J6135,'Prix unitaires'!B:D,3,FALSE)</f>
        <v>0</v>
      </c>
      <c r="L6135" s="11">
        <f t="shared" si="95"/>
        <v>0</v>
      </c>
    </row>
    <row r="6136" spans="1:12" x14ac:dyDescent="0.25">
      <c r="A6136">
        <v>346</v>
      </c>
      <c r="B6136" t="s">
        <v>10</v>
      </c>
      <c r="C6136" t="s">
        <v>44</v>
      </c>
      <c r="D6136" t="s">
        <v>11</v>
      </c>
      <c r="E6136" t="s">
        <v>35</v>
      </c>
      <c r="F6136" t="s">
        <v>13</v>
      </c>
      <c r="G6136" s="1">
        <v>7.4200000762939498</v>
      </c>
      <c r="H6136">
        <v>1</v>
      </c>
      <c r="I6136" t="s">
        <v>14</v>
      </c>
      <c r="J6136" t="s">
        <v>36</v>
      </c>
      <c r="K6136">
        <f>VLOOKUP(J6136,'Prix unitaires'!B:D,3,FALSE)</f>
        <v>0</v>
      </c>
      <c r="L6136" s="11">
        <f t="shared" si="95"/>
        <v>0</v>
      </c>
    </row>
    <row r="6137" spans="1:12" x14ac:dyDescent="0.25">
      <c r="A6137">
        <v>702</v>
      </c>
      <c r="B6137" t="s">
        <v>26</v>
      </c>
      <c r="C6137">
        <v>101</v>
      </c>
      <c r="D6137" t="s">
        <v>11</v>
      </c>
      <c r="E6137" t="s">
        <v>167</v>
      </c>
      <c r="F6137" t="s">
        <v>13</v>
      </c>
      <c r="G6137" s="1">
        <v>2.2599999904632599</v>
      </c>
      <c r="H6137">
        <v>1</v>
      </c>
      <c r="I6137" t="s">
        <v>14</v>
      </c>
      <c r="J6137" t="s">
        <v>168</v>
      </c>
      <c r="K6137">
        <f>VLOOKUP(J6137,'Prix unitaires'!B:D,3,FALSE)</f>
        <v>0</v>
      </c>
      <c r="L6137" s="11">
        <f t="shared" si="95"/>
        <v>0</v>
      </c>
    </row>
    <row r="6138" spans="1:12" x14ac:dyDescent="0.25">
      <c r="A6138">
        <v>702</v>
      </c>
      <c r="B6138" t="s">
        <v>26</v>
      </c>
      <c r="C6138" t="s">
        <v>27</v>
      </c>
      <c r="D6138" t="s">
        <v>11</v>
      </c>
      <c r="E6138" t="s">
        <v>17</v>
      </c>
      <c r="F6138" t="s">
        <v>13</v>
      </c>
      <c r="G6138" s="1">
        <v>5.7800002098083496</v>
      </c>
      <c r="H6138">
        <v>12</v>
      </c>
      <c r="I6138" t="s">
        <v>14</v>
      </c>
      <c r="J6138" t="s">
        <v>18</v>
      </c>
      <c r="K6138">
        <f>VLOOKUP(J6138,'Prix unitaires'!B:D,3,FALSE)</f>
        <v>0</v>
      </c>
      <c r="L6138" s="11">
        <f t="shared" si="95"/>
        <v>0</v>
      </c>
    </row>
    <row r="6139" spans="1:12" x14ac:dyDescent="0.25">
      <c r="A6139">
        <v>702</v>
      </c>
      <c r="B6139" t="s">
        <v>26</v>
      </c>
      <c r="C6139" t="s">
        <v>27</v>
      </c>
      <c r="D6139" t="s">
        <v>11</v>
      </c>
      <c r="E6139" t="s">
        <v>167</v>
      </c>
      <c r="F6139" t="s">
        <v>13</v>
      </c>
      <c r="G6139" s="1">
        <v>7.0199999809265101</v>
      </c>
      <c r="H6139">
        <v>1</v>
      </c>
      <c r="I6139" t="s">
        <v>14</v>
      </c>
      <c r="J6139" t="s">
        <v>168</v>
      </c>
      <c r="K6139">
        <f>VLOOKUP(J6139,'Prix unitaires'!B:D,3,FALSE)</f>
        <v>0</v>
      </c>
      <c r="L6139" s="11">
        <f t="shared" si="95"/>
        <v>0</v>
      </c>
    </row>
    <row r="6140" spans="1:12" x14ac:dyDescent="0.25">
      <c r="A6140">
        <v>702</v>
      </c>
      <c r="B6140" t="s">
        <v>26</v>
      </c>
      <c r="C6140">
        <v>102</v>
      </c>
      <c r="D6140" t="s">
        <v>11</v>
      </c>
      <c r="E6140" t="s">
        <v>167</v>
      </c>
      <c r="F6140" t="s">
        <v>13</v>
      </c>
      <c r="G6140" s="1">
        <v>2.2599999904632599</v>
      </c>
      <c r="H6140">
        <v>1</v>
      </c>
      <c r="I6140" t="s">
        <v>14</v>
      </c>
      <c r="J6140" t="s">
        <v>168</v>
      </c>
      <c r="K6140">
        <f>VLOOKUP(J6140,'Prix unitaires'!B:D,3,FALSE)</f>
        <v>0</v>
      </c>
      <c r="L6140" s="11">
        <f t="shared" si="95"/>
        <v>0</v>
      </c>
    </row>
    <row r="6141" spans="1:12" x14ac:dyDescent="0.25">
      <c r="A6141">
        <v>702</v>
      </c>
      <c r="B6141" t="s">
        <v>26</v>
      </c>
      <c r="C6141" t="s">
        <v>147</v>
      </c>
      <c r="D6141" t="s">
        <v>11</v>
      </c>
      <c r="E6141" t="s">
        <v>165</v>
      </c>
      <c r="F6141" t="s">
        <v>13</v>
      </c>
      <c r="G6141" s="1">
        <v>1.3099999427795399</v>
      </c>
      <c r="H6141">
        <v>1</v>
      </c>
      <c r="I6141" t="s">
        <v>14</v>
      </c>
      <c r="J6141" t="s">
        <v>166</v>
      </c>
      <c r="K6141">
        <f>VLOOKUP(J6141,'Prix unitaires'!B:D,3,FALSE)</f>
        <v>0</v>
      </c>
      <c r="L6141" s="11">
        <f t="shared" si="95"/>
        <v>0</v>
      </c>
    </row>
    <row r="6142" spans="1:12" x14ac:dyDescent="0.25">
      <c r="A6142">
        <v>702</v>
      </c>
      <c r="B6142" t="s">
        <v>26</v>
      </c>
      <c r="C6142">
        <v>103</v>
      </c>
      <c r="D6142" t="s">
        <v>11</v>
      </c>
      <c r="E6142" t="s">
        <v>167</v>
      </c>
      <c r="F6142" t="s">
        <v>13</v>
      </c>
      <c r="G6142" s="1">
        <v>2.2599999904632599</v>
      </c>
      <c r="H6142">
        <v>1</v>
      </c>
      <c r="I6142" t="s">
        <v>14</v>
      </c>
      <c r="J6142" t="s">
        <v>168</v>
      </c>
      <c r="K6142">
        <f>VLOOKUP(J6142,'Prix unitaires'!B:D,3,FALSE)</f>
        <v>0</v>
      </c>
      <c r="L6142" s="11">
        <f t="shared" si="95"/>
        <v>0</v>
      </c>
    </row>
    <row r="6143" spans="1:12" x14ac:dyDescent="0.25">
      <c r="A6143">
        <v>702</v>
      </c>
      <c r="B6143" t="s">
        <v>26</v>
      </c>
      <c r="C6143">
        <v>104</v>
      </c>
      <c r="D6143" t="s">
        <v>11</v>
      </c>
      <c r="E6143" t="s">
        <v>167</v>
      </c>
      <c r="F6143" t="s">
        <v>13</v>
      </c>
      <c r="G6143" s="1">
        <v>3.3900001049041699</v>
      </c>
      <c r="H6143">
        <v>1</v>
      </c>
      <c r="I6143" t="s">
        <v>14</v>
      </c>
      <c r="J6143" t="s">
        <v>168</v>
      </c>
      <c r="K6143">
        <f>VLOOKUP(J6143,'Prix unitaires'!B:D,3,FALSE)</f>
        <v>0</v>
      </c>
      <c r="L6143" s="11">
        <f t="shared" si="95"/>
        <v>0</v>
      </c>
    </row>
    <row r="6144" spans="1:12" x14ac:dyDescent="0.25">
      <c r="A6144">
        <v>702</v>
      </c>
      <c r="B6144" t="s">
        <v>26</v>
      </c>
      <c r="C6144">
        <v>105</v>
      </c>
      <c r="D6144" t="s">
        <v>11</v>
      </c>
      <c r="E6144" t="s">
        <v>167</v>
      </c>
      <c r="F6144" t="s">
        <v>13</v>
      </c>
      <c r="G6144" s="1">
        <v>2.2599999904632599</v>
      </c>
      <c r="H6144">
        <v>1</v>
      </c>
      <c r="I6144" t="s">
        <v>14</v>
      </c>
      <c r="J6144" t="s">
        <v>168</v>
      </c>
      <c r="K6144">
        <f>VLOOKUP(J6144,'Prix unitaires'!B:D,3,FALSE)</f>
        <v>0</v>
      </c>
      <c r="L6144" s="11">
        <f t="shared" si="95"/>
        <v>0</v>
      </c>
    </row>
    <row r="6145" spans="1:12" x14ac:dyDescent="0.25">
      <c r="A6145">
        <v>702</v>
      </c>
      <c r="B6145" t="s">
        <v>26</v>
      </c>
      <c r="C6145">
        <v>106</v>
      </c>
      <c r="D6145" t="s">
        <v>11</v>
      </c>
      <c r="E6145" t="s">
        <v>167</v>
      </c>
      <c r="F6145" t="s">
        <v>13</v>
      </c>
      <c r="G6145" s="1">
        <v>2.2599999904632599</v>
      </c>
      <c r="H6145">
        <v>1</v>
      </c>
      <c r="I6145" t="s">
        <v>14</v>
      </c>
      <c r="J6145" t="s">
        <v>168</v>
      </c>
      <c r="K6145">
        <f>VLOOKUP(J6145,'Prix unitaires'!B:D,3,FALSE)</f>
        <v>0</v>
      </c>
      <c r="L6145" s="11">
        <f t="shared" si="95"/>
        <v>0</v>
      </c>
    </row>
    <row r="6146" spans="1:12" x14ac:dyDescent="0.25">
      <c r="A6146">
        <v>702</v>
      </c>
      <c r="B6146" t="s">
        <v>26</v>
      </c>
      <c r="C6146">
        <v>107</v>
      </c>
      <c r="D6146" t="s">
        <v>11</v>
      </c>
      <c r="E6146" t="s">
        <v>167</v>
      </c>
      <c r="F6146" t="s">
        <v>13</v>
      </c>
      <c r="G6146" s="1">
        <v>2.2599999904632599</v>
      </c>
      <c r="H6146">
        <v>1</v>
      </c>
      <c r="I6146" t="s">
        <v>14</v>
      </c>
      <c r="J6146" t="s">
        <v>168</v>
      </c>
      <c r="K6146">
        <f>VLOOKUP(J6146,'Prix unitaires'!B:D,3,FALSE)</f>
        <v>0</v>
      </c>
      <c r="L6146" s="11">
        <f t="shared" si="95"/>
        <v>0</v>
      </c>
    </row>
    <row r="6147" spans="1:12" x14ac:dyDescent="0.25">
      <c r="A6147">
        <v>702</v>
      </c>
      <c r="B6147" t="s">
        <v>26</v>
      </c>
      <c r="C6147" t="s">
        <v>306</v>
      </c>
      <c r="D6147" t="s">
        <v>11</v>
      </c>
      <c r="E6147" t="s">
        <v>32</v>
      </c>
      <c r="F6147" t="s">
        <v>13</v>
      </c>
      <c r="G6147" s="1">
        <v>9.3400001525878995</v>
      </c>
      <c r="H6147">
        <v>240</v>
      </c>
      <c r="I6147" t="s">
        <v>14</v>
      </c>
      <c r="J6147" t="s">
        <v>33</v>
      </c>
      <c r="K6147">
        <f>VLOOKUP(J6147,'Prix unitaires'!B:D,3,FALSE)</f>
        <v>0</v>
      </c>
      <c r="L6147" s="11">
        <f t="shared" ref="L6147:L6210" si="96">(G6147*H6147)*K6147</f>
        <v>0</v>
      </c>
    </row>
    <row r="6148" spans="1:12" x14ac:dyDescent="0.25">
      <c r="A6148">
        <v>702</v>
      </c>
      <c r="B6148" t="s">
        <v>26</v>
      </c>
      <c r="C6148" t="s">
        <v>306</v>
      </c>
      <c r="D6148" t="s">
        <v>11</v>
      </c>
      <c r="E6148" t="s">
        <v>35</v>
      </c>
      <c r="F6148" t="s">
        <v>13</v>
      </c>
      <c r="G6148" s="1">
        <v>9.3400001525878995</v>
      </c>
      <c r="H6148">
        <v>1</v>
      </c>
      <c r="I6148" t="s">
        <v>14</v>
      </c>
      <c r="J6148" t="s">
        <v>36</v>
      </c>
      <c r="K6148">
        <f>VLOOKUP(J6148,'Prix unitaires'!B:D,3,FALSE)</f>
        <v>0</v>
      </c>
      <c r="L6148" s="11">
        <f t="shared" si="96"/>
        <v>0</v>
      </c>
    </row>
    <row r="6149" spans="1:12" x14ac:dyDescent="0.25">
      <c r="A6149">
        <v>702</v>
      </c>
      <c r="B6149" t="s">
        <v>26</v>
      </c>
      <c r="C6149">
        <v>110</v>
      </c>
      <c r="D6149" t="s">
        <v>11</v>
      </c>
      <c r="E6149" t="s">
        <v>167</v>
      </c>
      <c r="F6149" t="s">
        <v>13</v>
      </c>
      <c r="G6149" s="1">
        <v>2.2599999904632599</v>
      </c>
      <c r="H6149">
        <v>1</v>
      </c>
      <c r="I6149" t="s">
        <v>14</v>
      </c>
      <c r="J6149" t="s">
        <v>168</v>
      </c>
      <c r="K6149">
        <f>VLOOKUP(J6149,'Prix unitaires'!B:D,3,FALSE)</f>
        <v>0</v>
      </c>
      <c r="L6149" s="11">
        <f t="shared" si="96"/>
        <v>0</v>
      </c>
    </row>
    <row r="6150" spans="1:12" x14ac:dyDescent="0.25">
      <c r="A6150">
        <v>702</v>
      </c>
      <c r="B6150" t="s">
        <v>26</v>
      </c>
      <c r="C6150">
        <v>111</v>
      </c>
      <c r="D6150" t="s">
        <v>11</v>
      </c>
      <c r="E6150" t="s">
        <v>167</v>
      </c>
      <c r="F6150" t="s">
        <v>13</v>
      </c>
      <c r="G6150" s="1">
        <v>2.2599999904632599</v>
      </c>
      <c r="H6150">
        <v>1</v>
      </c>
      <c r="I6150" t="s">
        <v>14</v>
      </c>
      <c r="J6150" t="s">
        <v>168</v>
      </c>
      <c r="K6150">
        <f>VLOOKUP(J6150,'Prix unitaires'!B:D,3,FALSE)</f>
        <v>0</v>
      </c>
      <c r="L6150" s="11">
        <f t="shared" si="96"/>
        <v>0</v>
      </c>
    </row>
    <row r="6151" spans="1:12" x14ac:dyDescent="0.25">
      <c r="A6151">
        <v>702</v>
      </c>
      <c r="B6151" t="s">
        <v>26</v>
      </c>
      <c r="C6151">
        <v>112</v>
      </c>
      <c r="D6151" t="s">
        <v>11</v>
      </c>
      <c r="E6151" t="s">
        <v>167</v>
      </c>
      <c r="F6151" t="s">
        <v>13</v>
      </c>
      <c r="G6151" s="1">
        <v>2.2599999904632599</v>
      </c>
      <c r="H6151">
        <v>1</v>
      </c>
      <c r="I6151" t="s">
        <v>14</v>
      </c>
      <c r="J6151" t="s">
        <v>168</v>
      </c>
      <c r="K6151">
        <f>VLOOKUP(J6151,'Prix unitaires'!B:D,3,FALSE)</f>
        <v>0</v>
      </c>
      <c r="L6151" s="11">
        <f t="shared" si="96"/>
        <v>0</v>
      </c>
    </row>
    <row r="6152" spans="1:12" x14ac:dyDescent="0.25">
      <c r="A6152">
        <v>702</v>
      </c>
      <c r="B6152" t="s">
        <v>26</v>
      </c>
      <c r="C6152">
        <v>114</v>
      </c>
      <c r="D6152" t="s">
        <v>11</v>
      </c>
      <c r="E6152" t="s">
        <v>167</v>
      </c>
      <c r="F6152" t="s">
        <v>13</v>
      </c>
      <c r="G6152" s="1">
        <v>2.2599999904632599</v>
      </c>
      <c r="H6152">
        <v>1</v>
      </c>
      <c r="I6152" t="s">
        <v>14</v>
      </c>
      <c r="J6152" t="s">
        <v>168</v>
      </c>
      <c r="K6152">
        <f>VLOOKUP(J6152,'Prix unitaires'!B:D,3,FALSE)</f>
        <v>0</v>
      </c>
      <c r="L6152" s="11">
        <f t="shared" si="96"/>
        <v>0</v>
      </c>
    </row>
    <row r="6153" spans="1:12" x14ac:dyDescent="0.25">
      <c r="A6153">
        <v>702</v>
      </c>
      <c r="B6153" t="s">
        <v>26</v>
      </c>
      <c r="C6153">
        <v>115</v>
      </c>
      <c r="D6153" t="s">
        <v>11</v>
      </c>
      <c r="E6153" t="s">
        <v>167</v>
      </c>
      <c r="F6153" t="s">
        <v>13</v>
      </c>
      <c r="G6153" s="1">
        <v>2.2599999904632599</v>
      </c>
      <c r="H6153">
        <v>1</v>
      </c>
      <c r="I6153" t="s">
        <v>14</v>
      </c>
      <c r="J6153" t="s">
        <v>168</v>
      </c>
      <c r="K6153">
        <f>VLOOKUP(J6153,'Prix unitaires'!B:D,3,FALSE)</f>
        <v>0</v>
      </c>
      <c r="L6153" s="11">
        <f t="shared" si="96"/>
        <v>0</v>
      </c>
    </row>
    <row r="6154" spans="1:12" x14ac:dyDescent="0.25">
      <c r="A6154">
        <v>702</v>
      </c>
      <c r="B6154" t="s">
        <v>26</v>
      </c>
      <c r="C6154">
        <v>116</v>
      </c>
      <c r="D6154" t="s">
        <v>11</v>
      </c>
      <c r="E6154" t="s">
        <v>167</v>
      </c>
      <c r="F6154" t="s">
        <v>13</v>
      </c>
      <c r="G6154" s="1">
        <v>2.2599999904632599</v>
      </c>
      <c r="H6154">
        <v>1</v>
      </c>
      <c r="I6154" t="s">
        <v>14</v>
      </c>
      <c r="J6154" t="s">
        <v>168</v>
      </c>
      <c r="K6154">
        <f>VLOOKUP(J6154,'Prix unitaires'!B:D,3,FALSE)</f>
        <v>0</v>
      </c>
      <c r="L6154" s="11">
        <f t="shared" si="96"/>
        <v>0</v>
      </c>
    </row>
    <row r="6155" spans="1:12" x14ac:dyDescent="0.25">
      <c r="A6155">
        <v>702</v>
      </c>
      <c r="B6155" t="s">
        <v>26</v>
      </c>
      <c r="C6155">
        <v>117</v>
      </c>
      <c r="D6155" t="s">
        <v>11</v>
      </c>
      <c r="E6155" t="s">
        <v>167</v>
      </c>
      <c r="F6155" t="s">
        <v>13</v>
      </c>
      <c r="G6155" s="1">
        <v>2.2599999904632599</v>
      </c>
      <c r="H6155">
        <v>1</v>
      </c>
      <c r="I6155" t="s">
        <v>14</v>
      </c>
      <c r="J6155" t="s">
        <v>168</v>
      </c>
      <c r="K6155">
        <f>VLOOKUP(J6155,'Prix unitaires'!B:D,3,FALSE)</f>
        <v>0</v>
      </c>
      <c r="L6155" s="11">
        <f t="shared" si="96"/>
        <v>0</v>
      </c>
    </row>
    <row r="6156" spans="1:12" x14ac:dyDescent="0.25">
      <c r="A6156">
        <v>702</v>
      </c>
      <c r="B6156" t="s">
        <v>26</v>
      </c>
      <c r="C6156">
        <v>120</v>
      </c>
      <c r="D6156" t="s">
        <v>11</v>
      </c>
      <c r="E6156" t="s">
        <v>167</v>
      </c>
      <c r="F6156" t="s">
        <v>13</v>
      </c>
      <c r="G6156" s="1">
        <v>3.1199998855590798</v>
      </c>
      <c r="H6156">
        <v>1</v>
      </c>
      <c r="I6156" t="s">
        <v>14</v>
      </c>
      <c r="J6156" t="s">
        <v>168</v>
      </c>
      <c r="K6156">
        <f>VLOOKUP(J6156,'Prix unitaires'!B:D,3,FALSE)</f>
        <v>0</v>
      </c>
      <c r="L6156" s="11">
        <f t="shared" si="96"/>
        <v>0</v>
      </c>
    </row>
    <row r="6157" spans="1:12" x14ac:dyDescent="0.25">
      <c r="A6157">
        <v>702</v>
      </c>
      <c r="B6157" t="s">
        <v>26</v>
      </c>
      <c r="C6157">
        <v>121</v>
      </c>
      <c r="D6157" t="s">
        <v>11</v>
      </c>
      <c r="E6157" t="s">
        <v>167</v>
      </c>
      <c r="F6157" t="s">
        <v>13</v>
      </c>
      <c r="G6157" s="1">
        <v>3.7599999904632599</v>
      </c>
      <c r="H6157">
        <v>1</v>
      </c>
      <c r="I6157" t="s">
        <v>14</v>
      </c>
      <c r="J6157" t="s">
        <v>168</v>
      </c>
      <c r="K6157">
        <f>VLOOKUP(J6157,'Prix unitaires'!B:D,3,FALSE)</f>
        <v>0</v>
      </c>
      <c r="L6157" s="11">
        <f t="shared" si="96"/>
        <v>0</v>
      </c>
    </row>
    <row r="6158" spans="1:12" x14ac:dyDescent="0.25">
      <c r="A6158">
        <v>702</v>
      </c>
      <c r="B6158" t="s">
        <v>26</v>
      </c>
      <c r="C6158">
        <v>122</v>
      </c>
      <c r="D6158" t="s">
        <v>11</v>
      </c>
      <c r="E6158" t="s">
        <v>167</v>
      </c>
      <c r="F6158" t="s">
        <v>13</v>
      </c>
      <c r="G6158" s="1">
        <v>3.7599999904632599</v>
      </c>
      <c r="H6158">
        <v>1</v>
      </c>
      <c r="I6158" t="s">
        <v>14</v>
      </c>
      <c r="J6158" t="s">
        <v>168</v>
      </c>
      <c r="K6158">
        <f>VLOOKUP(J6158,'Prix unitaires'!B:D,3,FALSE)</f>
        <v>0</v>
      </c>
      <c r="L6158" s="11">
        <f t="shared" si="96"/>
        <v>0</v>
      </c>
    </row>
    <row r="6159" spans="1:12" x14ac:dyDescent="0.25">
      <c r="A6159">
        <v>702</v>
      </c>
      <c r="B6159" t="s">
        <v>26</v>
      </c>
      <c r="C6159">
        <v>123</v>
      </c>
      <c r="D6159" t="s">
        <v>11</v>
      </c>
      <c r="E6159" t="s">
        <v>167</v>
      </c>
      <c r="F6159" t="s">
        <v>13</v>
      </c>
      <c r="G6159" s="1">
        <v>3.7599999904632599</v>
      </c>
      <c r="H6159">
        <v>1</v>
      </c>
      <c r="I6159" t="s">
        <v>14</v>
      </c>
      <c r="J6159" t="s">
        <v>168</v>
      </c>
      <c r="K6159">
        <f>VLOOKUP(J6159,'Prix unitaires'!B:D,3,FALSE)</f>
        <v>0</v>
      </c>
      <c r="L6159" s="11">
        <f t="shared" si="96"/>
        <v>0</v>
      </c>
    </row>
    <row r="6160" spans="1:12" x14ac:dyDescent="0.25">
      <c r="A6160">
        <v>702</v>
      </c>
      <c r="B6160" t="s">
        <v>26</v>
      </c>
      <c r="C6160">
        <v>124</v>
      </c>
      <c r="D6160" t="s">
        <v>11</v>
      </c>
      <c r="E6160" t="s">
        <v>167</v>
      </c>
      <c r="F6160" t="s">
        <v>13</v>
      </c>
      <c r="G6160" s="1">
        <v>3.7599999904632599</v>
      </c>
      <c r="H6160">
        <v>1</v>
      </c>
      <c r="I6160" t="s">
        <v>14</v>
      </c>
      <c r="J6160" t="s">
        <v>168</v>
      </c>
      <c r="K6160">
        <f>VLOOKUP(J6160,'Prix unitaires'!B:D,3,FALSE)</f>
        <v>0</v>
      </c>
      <c r="L6160" s="11">
        <f t="shared" si="96"/>
        <v>0</v>
      </c>
    </row>
    <row r="6161" spans="1:12" x14ac:dyDescent="0.25">
      <c r="A6161">
        <v>702</v>
      </c>
      <c r="B6161" t="s">
        <v>26</v>
      </c>
      <c r="C6161">
        <v>125</v>
      </c>
      <c r="D6161" t="s">
        <v>11</v>
      </c>
      <c r="E6161" t="s">
        <v>167</v>
      </c>
      <c r="F6161" t="s">
        <v>13</v>
      </c>
      <c r="G6161" s="1">
        <v>3.1199998855590798</v>
      </c>
      <c r="H6161">
        <v>1</v>
      </c>
      <c r="I6161" t="s">
        <v>14</v>
      </c>
      <c r="J6161" t="s">
        <v>168</v>
      </c>
      <c r="K6161">
        <f>VLOOKUP(J6161,'Prix unitaires'!B:D,3,FALSE)</f>
        <v>0</v>
      </c>
      <c r="L6161" s="11">
        <f t="shared" si="96"/>
        <v>0</v>
      </c>
    </row>
    <row r="6162" spans="1:12" x14ac:dyDescent="0.25">
      <c r="A6162">
        <v>702</v>
      </c>
      <c r="B6162" t="s">
        <v>26</v>
      </c>
      <c r="C6162">
        <v>126</v>
      </c>
      <c r="D6162" t="s">
        <v>11</v>
      </c>
      <c r="E6162" t="s">
        <v>167</v>
      </c>
      <c r="F6162" t="s">
        <v>13</v>
      </c>
      <c r="G6162" s="1">
        <v>3.1199998855590798</v>
      </c>
      <c r="H6162">
        <v>1</v>
      </c>
      <c r="I6162" t="s">
        <v>14</v>
      </c>
      <c r="J6162" t="s">
        <v>168</v>
      </c>
      <c r="K6162">
        <f>VLOOKUP(J6162,'Prix unitaires'!B:D,3,FALSE)</f>
        <v>0</v>
      </c>
      <c r="L6162" s="11">
        <f t="shared" si="96"/>
        <v>0</v>
      </c>
    </row>
    <row r="6163" spans="1:12" x14ac:dyDescent="0.25">
      <c r="A6163">
        <v>702</v>
      </c>
      <c r="B6163" t="s">
        <v>26</v>
      </c>
      <c r="C6163">
        <v>127</v>
      </c>
      <c r="D6163" t="s">
        <v>11</v>
      </c>
      <c r="E6163" t="s">
        <v>167</v>
      </c>
      <c r="F6163" t="s">
        <v>13</v>
      </c>
      <c r="G6163" s="1">
        <v>3.7599999904632599</v>
      </c>
      <c r="H6163">
        <v>1</v>
      </c>
      <c r="I6163" t="s">
        <v>14</v>
      </c>
      <c r="J6163" t="s">
        <v>168</v>
      </c>
      <c r="K6163">
        <f>VLOOKUP(J6163,'Prix unitaires'!B:D,3,FALSE)</f>
        <v>0</v>
      </c>
      <c r="L6163" s="11">
        <f t="shared" si="96"/>
        <v>0</v>
      </c>
    </row>
    <row r="6164" spans="1:12" x14ac:dyDescent="0.25">
      <c r="A6164">
        <v>702</v>
      </c>
      <c r="B6164" t="s">
        <v>26</v>
      </c>
      <c r="C6164">
        <v>128</v>
      </c>
      <c r="D6164" t="s">
        <v>11</v>
      </c>
      <c r="E6164" t="s">
        <v>167</v>
      </c>
      <c r="F6164" t="s">
        <v>13</v>
      </c>
      <c r="G6164" s="1">
        <v>3.7599999904632599</v>
      </c>
      <c r="H6164">
        <v>1</v>
      </c>
      <c r="I6164" t="s">
        <v>14</v>
      </c>
      <c r="J6164" t="s">
        <v>168</v>
      </c>
      <c r="K6164">
        <f>VLOOKUP(J6164,'Prix unitaires'!B:D,3,FALSE)</f>
        <v>0</v>
      </c>
      <c r="L6164" s="11">
        <f t="shared" si="96"/>
        <v>0</v>
      </c>
    </row>
    <row r="6165" spans="1:12" x14ac:dyDescent="0.25">
      <c r="A6165">
        <v>702</v>
      </c>
      <c r="B6165" t="s">
        <v>26</v>
      </c>
      <c r="C6165">
        <v>129</v>
      </c>
      <c r="D6165" t="s">
        <v>11</v>
      </c>
      <c r="E6165" t="s">
        <v>167</v>
      </c>
      <c r="F6165" t="s">
        <v>13</v>
      </c>
      <c r="G6165" s="1">
        <v>3.7599999904632599</v>
      </c>
      <c r="H6165">
        <v>1</v>
      </c>
      <c r="I6165" t="s">
        <v>14</v>
      </c>
      <c r="J6165" t="s">
        <v>168</v>
      </c>
      <c r="K6165">
        <f>VLOOKUP(J6165,'Prix unitaires'!B:D,3,FALSE)</f>
        <v>0</v>
      </c>
      <c r="L6165" s="11">
        <f t="shared" si="96"/>
        <v>0</v>
      </c>
    </row>
    <row r="6166" spans="1:12" x14ac:dyDescent="0.25">
      <c r="A6166">
        <v>702</v>
      </c>
      <c r="B6166" t="s">
        <v>26</v>
      </c>
      <c r="C6166">
        <v>130</v>
      </c>
      <c r="D6166" t="s">
        <v>11</v>
      </c>
      <c r="E6166" t="s">
        <v>167</v>
      </c>
      <c r="F6166" t="s">
        <v>13</v>
      </c>
      <c r="G6166" s="1">
        <v>0.30000001192092901</v>
      </c>
      <c r="H6166">
        <v>1</v>
      </c>
      <c r="I6166" t="s">
        <v>14</v>
      </c>
      <c r="J6166" t="s">
        <v>168</v>
      </c>
      <c r="K6166">
        <f>VLOOKUP(J6166,'Prix unitaires'!B:D,3,FALSE)</f>
        <v>0</v>
      </c>
      <c r="L6166" s="11">
        <f t="shared" si="96"/>
        <v>0</v>
      </c>
    </row>
    <row r="6167" spans="1:12" x14ac:dyDescent="0.25">
      <c r="A6167">
        <v>702</v>
      </c>
      <c r="B6167" t="s">
        <v>26</v>
      </c>
      <c r="C6167" t="s">
        <v>44</v>
      </c>
      <c r="D6167" t="s">
        <v>11</v>
      </c>
      <c r="E6167" t="s">
        <v>167</v>
      </c>
      <c r="F6167" t="s">
        <v>13</v>
      </c>
      <c r="G6167" s="1">
        <v>3.3900001049041699</v>
      </c>
      <c r="H6167">
        <v>1</v>
      </c>
      <c r="I6167" t="s">
        <v>14</v>
      </c>
      <c r="J6167" t="s">
        <v>168</v>
      </c>
      <c r="K6167">
        <f>VLOOKUP(J6167,'Prix unitaires'!B:D,3,FALSE)</f>
        <v>0</v>
      </c>
      <c r="L6167" s="11">
        <f t="shared" si="96"/>
        <v>0</v>
      </c>
    </row>
    <row r="6168" spans="1:12" x14ac:dyDescent="0.25">
      <c r="A6168">
        <v>702</v>
      </c>
      <c r="B6168" t="s">
        <v>10</v>
      </c>
      <c r="C6168">
        <v>10</v>
      </c>
      <c r="D6168" t="s">
        <v>11</v>
      </c>
      <c r="E6168" t="s">
        <v>165</v>
      </c>
      <c r="F6168" t="s">
        <v>13</v>
      </c>
      <c r="G6168" s="1">
        <v>1.12000000476837</v>
      </c>
      <c r="H6168">
        <v>1</v>
      </c>
      <c r="I6168" t="s">
        <v>14</v>
      </c>
      <c r="J6168" t="s">
        <v>166</v>
      </c>
      <c r="K6168">
        <f>VLOOKUP(J6168,'Prix unitaires'!B:D,3,FALSE)</f>
        <v>0</v>
      </c>
      <c r="L6168" s="11">
        <f t="shared" si="96"/>
        <v>0</v>
      </c>
    </row>
    <row r="6169" spans="1:12" x14ac:dyDescent="0.25">
      <c r="A6169">
        <v>702</v>
      </c>
      <c r="B6169" t="s">
        <v>10</v>
      </c>
      <c r="C6169">
        <v>12</v>
      </c>
      <c r="D6169" t="s">
        <v>11</v>
      </c>
      <c r="E6169" t="s">
        <v>165</v>
      </c>
      <c r="F6169" t="s">
        <v>13</v>
      </c>
      <c r="G6169" s="1">
        <v>4.4800000190734899</v>
      </c>
      <c r="H6169">
        <v>1</v>
      </c>
      <c r="I6169" t="s">
        <v>14</v>
      </c>
      <c r="J6169" t="s">
        <v>166</v>
      </c>
      <c r="K6169">
        <f>VLOOKUP(J6169,'Prix unitaires'!B:D,3,FALSE)</f>
        <v>0</v>
      </c>
      <c r="L6169" s="11">
        <f t="shared" si="96"/>
        <v>0</v>
      </c>
    </row>
    <row r="6170" spans="1:12" x14ac:dyDescent="0.25">
      <c r="A6170">
        <v>702</v>
      </c>
      <c r="B6170" t="s">
        <v>10</v>
      </c>
      <c r="C6170">
        <v>13</v>
      </c>
      <c r="D6170" t="s">
        <v>11</v>
      </c>
      <c r="E6170" t="s">
        <v>165</v>
      </c>
      <c r="F6170" t="s">
        <v>13</v>
      </c>
      <c r="G6170" s="1">
        <v>3.4200000762939502</v>
      </c>
      <c r="H6170">
        <v>1</v>
      </c>
      <c r="I6170" t="s">
        <v>14</v>
      </c>
      <c r="J6170" t="s">
        <v>166</v>
      </c>
      <c r="K6170">
        <f>VLOOKUP(J6170,'Prix unitaires'!B:D,3,FALSE)</f>
        <v>0</v>
      </c>
      <c r="L6170" s="11">
        <f t="shared" si="96"/>
        <v>0</v>
      </c>
    </row>
    <row r="6171" spans="1:12" x14ac:dyDescent="0.25">
      <c r="A6171">
        <v>702</v>
      </c>
      <c r="B6171" t="s">
        <v>10</v>
      </c>
      <c r="C6171">
        <v>14</v>
      </c>
      <c r="D6171" t="s">
        <v>11</v>
      </c>
      <c r="E6171" t="s">
        <v>165</v>
      </c>
      <c r="F6171" t="s">
        <v>13</v>
      </c>
      <c r="G6171" s="1">
        <v>2.2799999713897701</v>
      </c>
      <c r="H6171">
        <v>1</v>
      </c>
      <c r="I6171" t="s">
        <v>14</v>
      </c>
      <c r="J6171" t="s">
        <v>166</v>
      </c>
      <c r="K6171">
        <f>VLOOKUP(J6171,'Prix unitaires'!B:D,3,FALSE)</f>
        <v>0</v>
      </c>
      <c r="L6171" s="11">
        <f t="shared" si="96"/>
        <v>0</v>
      </c>
    </row>
    <row r="6172" spans="1:12" x14ac:dyDescent="0.25">
      <c r="A6172">
        <v>702</v>
      </c>
      <c r="B6172" t="s">
        <v>10</v>
      </c>
      <c r="C6172">
        <v>15</v>
      </c>
      <c r="D6172" t="s">
        <v>11</v>
      </c>
      <c r="E6172" t="s">
        <v>165</v>
      </c>
      <c r="F6172" t="s">
        <v>13</v>
      </c>
      <c r="G6172" s="1">
        <v>2.2799999713897701</v>
      </c>
      <c r="H6172">
        <v>1</v>
      </c>
      <c r="I6172" t="s">
        <v>14</v>
      </c>
      <c r="J6172" t="s">
        <v>166</v>
      </c>
      <c r="K6172">
        <f>VLOOKUP(J6172,'Prix unitaires'!B:D,3,FALSE)</f>
        <v>0</v>
      </c>
      <c r="L6172" s="11">
        <f t="shared" si="96"/>
        <v>0</v>
      </c>
    </row>
    <row r="6173" spans="1:12" x14ac:dyDescent="0.25">
      <c r="A6173">
        <v>702</v>
      </c>
      <c r="B6173" t="s">
        <v>10</v>
      </c>
      <c r="C6173">
        <v>16</v>
      </c>
      <c r="D6173" t="s">
        <v>11</v>
      </c>
      <c r="E6173" t="s">
        <v>165</v>
      </c>
      <c r="F6173" t="s">
        <v>13</v>
      </c>
      <c r="G6173" s="1">
        <v>3.2799999713897701</v>
      </c>
      <c r="H6173">
        <v>1</v>
      </c>
      <c r="I6173" t="s">
        <v>14</v>
      </c>
      <c r="J6173" t="s">
        <v>166</v>
      </c>
      <c r="K6173">
        <f>VLOOKUP(J6173,'Prix unitaires'!B:D,3,FALSE)</f>
        <v>0</v>
      </c>
      <c r="L6173" s="11">
        <f t="shared" si="96"/>
        <v>0</v>
      </c>
    </row>
    <row r="6174" spans="1:12" x14ac:dyDescent="0.25">
      <c r="A6174">
        <v>702</v>
      </c>
      <c r="B6174" t="s">
        <v>10</v>
      </c>
      <c r="C6174">
        <v>17</v>
      </c>
      <c r="D6174" t="s">
        <v>11</v>
      </c>
      <c r="E6174" t="s">
        <v>165</v>
      </c>
      <c r="F6174" t="s">
        <v>13</v>
      </c>
      <c r="G6174" s="1">
        <v>2.2799999713897701</v>
      </c>
      <c r="H6174">
        <v>1</v>
      </c>
      <c r="I6174" t="s">
        <v>14</v>
      </c>
      <c r="J6174" t="s">
        <v>166</v>
      </c>
      <c r="K6174">
        <f>VLOOKUP(J6174,'Prix unitaires'!B:D,3,FALSE)</f>
        <v>0</v>
      </c>
      <c r="L6174" s="11">
        <f t="shared" si="96"/>
        <v>0</v>
      </c>
    </row>
    <row r="6175" spans="1:12" x14ac:dyDescent="0.25">
      <c r="A6175">
        <v>702</v>
      </c>
      <c r="B6175" t="s">
        <v>10</v>
      </c>
      <c r="C6175">
        <v>18</v>
      </c>
      <c r="D6175" t="s">
        <v>11</v>
      </c>
      <c r="E6175" t="s">
        <v>165</v>
      </c>
      <c r="F6175" t="s">
        <v>13</v>
      </c>
      <c r="G6175" s="1">
        <v>2.2799999713897701</v>
      </c>
      <c r="H6175">
        <v>1</v>
      </c>
      <c r="I6175" t="s">
        <v>14</v>
      </c>
      <c r="J6175" t="s">
        <v>166</v>
      </c>
      <c r="K6175">
        <f>VLOOKUP(J6175,'Prix unitaires'!B:D,3,FALSE)</f>
        <v>0</v>
      </c>
      <c r="L6175" s="11">
        <f t="shared" si="96"/>
        <v>0</v>
      </c>
    </row>
    <row r="6176" spans="1:12" x14ac:dyDescent="0.25">
      <c r="A6176">
        <v>702</v>
      </c>
      <c r="B6176" t="s">
        <v>10</v>
      </c>
      <c r="C6176">
        <v>19</v>
      </c>
      <c r="D6176" t="s">
        <v>11</v>
      </c>
      <c r="E6176" t="s">
        <v>165</v>
      </c>
      <c r="F6176" t="s">
        <v>13</v>
      </c>
      <c r="G6176" s="1">
        <v>2.2799999713897701</v>
      </c>
      <c r="H6176">
        <v>1</v>
      </c>
      <c r="I6176" t="s">
        <v>14</v>
      </c>
      <c r="J6176" t="s">
        <v>166</v>
      </c>
      <c r="K6176">
        <f>VLOOKUP(J6176,'Prix unitaires'!B:D,3,FALSE)</f>
        <v>0</v>
      </c>
      <c r="L6176" s="11">
        <f t="shared" si="96"/>
        <v>0</v>
      </c>
    </row>
    <row r="6177" spans="1:12" x14ac:dyDescent="0.25">
      <c r="A6177">
        <v>702</v>
      </c>
      <c r="B6177" t="s">
        <v>10</v>
      </c>
      <c r="C6177">
        <v>2</v>
      </c>
      <c r="D6177" t="s">
        <v>11</v>
      </c>
      <c r="E6177" t="s">
        <v>165</v>
      </c>
      <c r="F6177" t="s">
        <v>13</v>
      </c>
      <c r="G6177" s="1">
        <v>5.46000003814697</v>
      </c>
      <c r="H6177">
        <v>1</v>
      </c>
      <c r="I6177" t="s">
        <v>14</v>
      </c>
      <c r="J6177" t="s">
        <v>166</v>
      </c>
      <c r="K6177">
        <f>VLOOKUP(J6177,'Prix unitaires'!B:D,3,FALSE)</f>
        <v>0</v>
      </c>
      <c r="L6177" s="11">
        <f t="shared" si="96"/>
        <v>0</v>
      </c>
    </row>
    <row r="6178" spans="1:12" x14ac:dyDescent="0.25">
      <c r="A6178">
        <v>702</v>
      </c>
      <c r="B6178" t="s">
        <v>10</v>
      </c>
      <c r="C6178">
        <v>20</v>
      </c>
      <c r="D6178" t="s">
        <v>11</v>
      </c>
      <c r="E6178" t="s">
        <v>165</v>
      </c>
      <c r="F6178" t="s">
        <v>13</v>
      </c>
      <c r="G6178" s="1">
        <v>2.2799999713897701</v>
      </c>
      <c r="H6178">
        <v>1</v>
      </c>
      <c r="I6178" t="s">
        <v>14</v>
      </c>
      <c r="J6178" t="s">
        <v>166</v>
      </c>
      <c r="K6178">
        <f>VLOOKUP(J6178,'Prix unitaires'!B:D,3,FALSE)</f>
        <v>0</v>
      </c>
      <c r="L6178" s="11">
        <f t="shared" si="96"/>
        <v>0</v>
      </c>
    </row>
    <row r="6179" spans="1:12" x14ac:dyDescent="0.25">
      <c r="A6179">
        <v>702</v>
      </c>
      <c r="B6179" t="s">
        <v>10</v>
      </c>
      <c r="C6179">
        <v>21</v>
      </c>
      <c r="D6179" t="s">
        <v>11</v>
      </c>
      <c r="E6179" t="s">
        <v>165</v>
      </c>
      <c r="F6179" t="s">
        <v>13</v>
      </c>
      <c r="G6179" s="1">
        <v>2.2799999713897701</v>
      </c>
      <c r="H6179">
        <v>1</v>
      </c>
      <c r="I6179" t="s">
        <v>14</v>
      </c>
      <c r="J6179" t="s">
        <v>166</v>
      </c>
      <c r="K6179">
        <f>VLOOKUP(J6179,'Prix unitaires'!B:D,3,FALSE)</f>
        <v>0</v>
      </c>
      <c r="L6179" s="11">
        <f t="shared" si="96"/>
        <v>0</v>
      </c>
    </row>
    <row r="6180" spans="1:12" x14ac:dyDescent="0.25">
      <c r="A6180">
        <v>702</v>
      </c>
      <c r="B6180" t="s">
        <v>10</v>
      </c>
      <c r="C6180">
        <v>22</v>
      </c>
      <c r="D6180" t="s">
        <v>11</v>
      </c>
      <c r="E6180" t="s">
        <v>165</v>
      </c>
      <c r="F6180" t="s">
        <v>13</v>
      </c>
      <c r="G6180" s="1">
        <v>2.2799999713897701</v>
      </c>
      <c r="H6180">
        <v>1</v>
      </c>
      <c r="I6180" t="s">
        <v>14</v>
      </c>
      <c r="J6180" t="s">
        <v>166</v>
      </c>
      <c r="K6180">
        <f>VLOOKUP(J6180,'Prix unitaires'!B:D,3,FALSE)</f>
        <v>0</v>
      </c>
      <c r="L6180" s="11">
        <f t="shared" si="96"/>
        <v>0</v>
      </c>
    </row>
    <row r="6181" spans="1:12" x14ac:dyDescent="0.25">
      <c r="A6181">
        <v>702</v>
      </c>
      <c r="B6181" t="s">
        <v>10</v>
      </c>
      <c r="C6181">
        <v>31</v>
      </c>
      <c r="D6181" t="s">
        <v>11</v>
      </c>
      <c r="E6181" t="s">
        <v>165</v>
      </c>
      <c r="F6181" t="s">
        <v>13</v>
      </c>
      <c r="G6181" s="1">
        <v>2.0799999237060498</v>
      </c>
      <c r="H6181">
        <v>1</v>
      </c>
      <c r="I6181" t="s">
        <v>14</v>
      </c>
      <c r="J6181" t="s">
        <v>166</v>
      </c>
      <c r="K6181">
        <f>VLOOKUP(J6181,'Prix unitaires'!B:D,3,FALSE)</f>
        <v>0</v>
      </c>
      <c r="L6181" s="11">
        <f t="shared" si="96"/>
        <v>0</v>
      </c>
    </row>
    <row r="6182" spans="1:12" x14ac:dyDescent="0.25">
      <c r="A6182">
        <v>702</v>
      </c>
      <c r="B6182" t="s">
        <v>10</v>
      </c>
      <c r="C6182">
        <v>32</v>
      </c>
      <c r="D6182" t="s">
        <v>11</v>
      </c>
      <c r="E6182" t="s">
        <v>165</v>
      </c>
      <c r="F6182" t="s">
        <v>13</v>
      </c>
      <c r="G6182" s="1">
        <v>4.1599998474121103</v>
      </c>
      <c r="H6182">
        <v>1</v>
      </c>
      <c r="I6182" t="s">
        <v>14</v>
      </c>
      <c r="J6182" t="s">
        <v>166</v>
      </c>
      <c r="K6182">
        <f>VLOOKUP(J6182,'Prix unitaires'!B:D,3,FALSE)</f>
        <v>0</v>
      </c>
      <c r="L6182" s="11">
        <f t="shared" si="96"/>
        <v>0</v>
      </c>
    </row>
    <row r="6183" spans="1:12" x14ac:dyDescent="0.25">
      <c r="A6183">
        <v>702</v>
      </c>
      <c r="B6183" t="s">
        <v>10</v>
      </c>
      <c r="C6183">
        <v>38</v>
      </c>
      <c r="D6183" t="s">
        <v>11</v>
      </c>
      <c r="E6183" t="s">
        <v>165</v>
      </c>
      <c r="F6183" t="s">
        <v>13</v>
      </c>
      <c r="G6183" s="1">
        <v>2.0799999237060498</v>
      </c>
      <c r="H6183">
        <v>1</v>
      </c>
      <c r="I6183" t="s">
        <v>14</v>
      </c>
      <c r="J6183" t="s">
        <v>166</v>
      </c>
      <c r="K6183">
        <f>VLOOKUP(J6183,'Prix unitaires'!B:D,3,FALSE)</f>
        <v>0</v>
      </c>
      <c r="L6183" s="11">
        <f t="shared" si="96"/>
        <v>0</v>
      </c>
    </row>
    <row r="6184" spans="1:12" x14ac:dyDescent="0.25">
      <c r="A6184">
        <v>702</v>
      </c>
      <c r="B6184" t="s">
        <v>10</v>
      </c>
      <c r="C6184">
        <v>39</v>
      </c>
      <c r="D6184" t="s">
        <v>11</v>
      </c>
      <c r="E6184" t="s">
        <v>165</v>
      </c>
      <c r="F6184" t="s">
        <v>13</v>
      </c>
      <c r="G6184" s="1">
        <v>2.0799999237060498</v>
      </c>
      <c r="H6184">
        <v>1</v>
      </c>
      <c r="I6184" t="s">
        <v>14</v>
      </c>
      <c r="J6184" t="s">
        <v>166</v>
      </c>
      <c r="K6184">
        <f>VLOOKUP(J6184,'Prix unitaires'!B:D,3,FALSE)</f>
        <v>0</v>
      </c>
      <c r="L6184" s="11">
        <f t="shared" si="96"/>
        <v>0</v>
      </c>
    </row>
    <row r="6185" spans="1:12" x14ac:dyDescent="0.25">
      <c r="A6185">
        <v>702</v>
      </c>
      <c r="B6185" t="s">
        <v>10</v>
      </c>
      <c r="C6185">
        <v>40</v>
      </c>
      <c r="D6185" t="s">
        <v>11</v>
      </c>
      <c r="E6185" t="s">
        <v>165</v>
      </c>
      <c r="F6185" t="s">
        <v>13</v>
      </c>
      <c r="G6185" s="1">
        <v>2.0799999237060498</v>
      </c>
      <c r="H6185">
        <v>1</v>
      </c>
      <c r="I6185" t="s">
        <v>14</v>
      </c>
      <c r="J6185" t="s">
        <v>166</v>
      </c>
      <c r="K6185">
        <f>VLOOKUP(J6185,'Prix unitaires'!B:D,3,FALSE)</f>
        <v>0</v>
      </c>
      <c r="L6185" s="11">
        <f t="shared" si="96"/>
        <v>0</v>
      </c>
    </row>
    <row r="6186" spans="1:12" x14ac:dyDescent="0.25">
      <c r="A6186">
        <v>702</v>
      </c>
      <c r="B6186" t="s">
        <v>10</v>
      </c>
      <c r="C6186">
        <v>45</v>
      </c>
      <c r="D6186" t="s">
        <v>11</v>
      </c>
      <c r="E6186" t="s">
        <v>165</v>
      </c>
      <c r="F6186" t="s">
        <v>13</v>
      </c>
      <c r="G6186" s="1">
        <v>3.4900000095367401</v>
      </c>
      <c r="H6186">
        <v>1</v>
      </c>
      <c r="I6186" t="s">
        <v>14</v>
      </c>
      <c r="J6186" t="s">
        <v>166</v>
      </c>
      <c r="K6186">
        <f>VLOOKUP(J6186,'Prix unitaires'!B:D,3,FALSE)</f>
        <v>0</v>
      </c>
      <c r="L6186" s="11">
        <f t="shared" si="96"/>
        <v>0</v>
      </c>
    </row>
    <row r="6187" spans="1:12" x14ac:dyDescent="0.25">
      <c r="A6187">
        <v>702</v>
      </c>
      <c r="B6187" t="s">
        <v>10</v>
      </c>
      <c r="C6187">
        <v>46</v>
      </c>
      <c r="D6187" t="s">
        <v>11</v>
      </c>
      <c r="E6187" t="s">
        <v>165</v>
      </c>
      <c r="F6187" t="s">
        <v>13</v>
      </c>
      <c r="G6187" s="1">
        <v>3.4900000095367401</v>
      </c>
      <c r="H6187">
        <v>1</v>
      </c>
      <c r="I6187" t="s">
        <v>14</v>
      </c>
      <c r="J6187" t="s">
        <v>166</v>
      </c>
      <c r="K6187">
        <f>VLOOKUP(J6187,'Prix unitaires'!B:D,3,FALSE)</f>
        <v>0</v>
      </c>
      <c r="L6187" s="11">
        <f t="shared" si="96"/>
        <v>0</v>
      </c>
    </row>
    <row r="6188" spans="1:12" x14ac:dyDescent="0.25">
      <c r="A6188">
        <v>702</v>
      </c>
      <c r="B6188" t="s">
        <v>10</v>
      </c>
      <c r="C6188">
        <v>47</v>
      </c>
      <c r="D6188" t="s">
        <v>11</v>
      </c>
      <c r="E6188" t="s">
        <v>165</v>
      </c>
      <c r="F6188" t="s">
        <v>13</v>
      </c>
      <c r="G6188" s="1">
        <v>3.4900000095367401</v>
      </c>
      <c r="H6188">
        <v>1</v>
      </c>
      <c r="I6188" t="s">
        <v>14</v>
      </c>
      <c r="J6188" t="s">
        <v>166</v>
      </c>
      <c r="K6188">
        <f>VLOOKUP(J6188,'Prix unitaires'!B:D,3,FALSE)</f>
        <v>0</v>
      </c>
      <c r="L6188" s="11">
        <f t="shared" si="96"/>
        <v>0</v>
      </c>
    </row>
    <row r="6189" spans="1:12" x14ac:dyDescent="0.25">
      <c r="A6189">
        <v>702</v>
      </c>
      <c r="B6189" t="s">
        <v>10</v>
      </c>
      <c r="C6189">
        <v>48</v>
      </c>
      <c r="D6189" t="s">
        <v>11</v>
      </c>
      <c r="E6189" t="s">
        <v>165</v>
      </c>
      <c r="F6189" t="s">
        <v>13</v>
      </c>
      <c r="G6189" s="1">
        <v>3.4900000095367401</v>
      </c>
      <c r="H6189">
        <v>1</v>
      </c>
      <c r="I6189" t="s">
        <v>14</v>
      </c>
      <c r="J6189" t="s">
        <v>166</v>
      </c>
      <c r="K6189">
        <f>VLOOKUP(J6189,'Prix unitaires'!B:D,3,FALSE)</f>
        <v>0</v>
      </c>
      <c r="L6189" s="11">
        <f t="shared" si="96"/>
        <v>0</v>
      </c>
    </row>
    <row r="6190" spans="1:12" x14ac:dyDescent="0.25">
      <c r="A6190">
        <v>702</v>
      </c>
      <c r="B6190" t="s">
        <v>10</v>
      </c>
      <c r="C6190">
        <v>49</v>
      </c>
      <c r="D6190" t="s">
        <v>11</v>
      </c>
      <c r="E6190" t="s">
        <v>165</v>
      </c>
      <c r="F6190" t="s">
        <v>13</v>
      </c>
      <c r="G6190" s="1">
        <v>2.8699998855590798</v>
      </c>
      <c r="H6190">
        <v>1</v>
      </c>
      <c r="I6190" t="s">
        <v>14</v>
      </c>
      <c r="J6190" t="s">
        <v>166</v>
      </c>
      <c r="K6190">
        <f>VLOOKUP(J6190,'Prix unitaires'!B:D,3,FALSE)</f>
        <v>0</v>
      </c>
      <c r="L6190" s="11">
        <f t="shared" si="96"/>
        <v>0</v>
      </c>
    </row>
    <row r="6191" spans="1:12" x14ac:dyDescent="0.25">
      <c r="A6191">
        <v>702</v>
      </c>
      <c r="B6191" t="s">
        <v>10</v>
      </c>
      <c r="C6191" t="s">
        <v>21</v>
      </c>
      <c r="D6191" t="s">
        <v>11</v>
      </c>
      <c r="E6191" t="s">
        <v>17</v>
      </c>
      <c r="F6191" t="s">
        <v>13</v>
      </c>
      <c r="G6191" s="1">
        <v>3.5499999523162802</v>
      </c>
      <c r="H6191">
        <v>50</v>
      </c>
      <c r="I6191" t="s">
        <v>14</v>
      </c>
      <c r="J6191" t="s">
        <v>18</v>
      </c>
      <c r="K6191">
        <f>VLOOKUP(J6191,'Prix unitaires'!B:D,3,FALSE)</f>
        <v>0</v>
      </c>
      <c r="L6191" s="11">
        <f t="shared" si="96"/>
        <v>0</v>
      </c>
    </row>
    <row r="6192" spans="1:12" x14ac:dyDescent="0.25">
      <c r="A6192">
        <v>702</v>
      </c>
      <c r="B6192" t="s">
        <v>10</v>
      </c>
      <c r="C6192" t="s">
        <v>21</v>
      </c>
      <c r="D6192" t="s">
        <v>11</v>
      </c>
      <c r="E6192" t="s">
        <v>35</v>
      </c>
      <c r="F6192" t="s">
        <v>13</v>
      </c>
      <c r="G6192" s="1">
        <v>3.5499999523162802</v>
      </c>
      <c r="H6192">
        <v>1</v>
      </c>
      <c r="I6192" t="s">
        <v>14</v>
      </c>
      <c r="J6192" t="s">
        <v>36</v>
      </c>
      <c r="K6192">
        <f>VLOOKUP(J6192,'Prix unitaires'!B:D,3,FALSE)</f>
        <v>0</v>
      </c>
      <c r="L6192" s="11">
        <f t="shared" si="96"/>
        <v>0</v>
      </c>
    </row>
    <row r="6193" spans="1:12" x14ac:dyDescent="0.25">
      <c r="A6193">
        <v>702</v>
      </c>
      <c r="B6193" t="s">
        <v>10</v>
      </c>
      <c r="C6193" t="s">
        <v>21</v>
      </c>
      <c r="D6193" t="s">
        <v>11</v>
      </c>
      <c r="E6193" t="s">
        <v>165</v>
      </c>
      <c r="F6193" t="s">
        <v>13</v>
      </c>
      <c r="G6193" s="1">
        <v>2.6400001049041699</v>
      </c>
      <c r="H6193">
        <v>1</v>
      </c>
      <c r="I6193" t="s">
        <v>14</v>
      </c>
      <c r="J6193" t="s">
        <v>166</v>
      </c>
      <c r="K6193">
        <f>VLOOKUP(J6193,'Prix unitaires'!B:D,3,FALSE)</f>
        <v>0</v>
      </c>
      <c r="L6193" s="11">
        <f t="shared" si="96"/>
        <v>0</v>
      </c>
    </row>
    <row r="6194" spans="1:12" x14ac:dyDescent="0.25">
      <c r="A6194">
        <v>702</v>
      </c>
      <c r="B6194" t="s">
        <v>10</v>
      </c>
      <c r="C6194">
        <v>5</v>
      </c>
      <c r="D6194" t="s">
        <v>11</v>
      </c>
      <c r="E6194" t="s">
        <v>165</v>
      </c>
      <c r="F6194" t="s">
        <v>13</v>
      </c>
      <c r="G6194" s="1">
        <v>2.2599999904632599</v>
      </c>
      <c r="H6194">
        <v>1</v>
      </c>
      <c r="I6194" t="s">
        <v>14</v>
      </c>
      <c r="J6194" t="s">
        <v>166</v>
      </c>
      <c r="K6194">
        <f>VLOOKUP(J6194,'Prix unitaires'!B:D,3,FALSE)</f>
        <v>0</v>
      </c>
      <c r="L6194" s="11">
        <f t="shared" si="96"/>
        <v>0</v>
      </c>
    </row>
    <row r="6195" spans="1:12" x14ac:dyDescent="0.25">
      <c r="A6195">
        <v>702</v>
      </c>
      <c r="B6195" t="s">
        <v>10</v>
      </c>
      <c r="C6195">
        <v>50</v>
      </c>
      <c r="D6195" t="s">
        <v>11</v>
      </c>
      <c r="E6195" t="s">
        <v>165</v>
      </c>
      <c r="F6195" t="s">
        <v>13</v>
      </c>
      <c r="G6195" s="1">
        <v>3.8699998855590798</v>
      </c>
      <c r="H6195">
        <v>1</v>
      </c>
      <c r="I6195" t="s">
        <v>14</v>
      </c>
      <c r="J6195" t="s">
        <v>166</v>
      </c>
      <c r="K6195">
        <f>VLOOKUP(J6195,'Prix unitaires'!B:D,3,FALSE)</f>
        <v>0</v>
      </c>
      <c r="L6195" s="11">
        <f t="shared" si="96"/>
        <v>0</v>
      </c>
    </row>
    <row r="6196" spans="1:12" x14ac:dyDescent="0.25">
      <c r="A6196">
        <v>702</v>
      </c>
      <c r="B6196" t="s">
        <v>10</v>
      </c>
      <c r="C6196">
        <v>51</v>
      </c>
      <c r="D6196" t="s">
        <v>11</v>
      </c>
      <c r="E6196" t="s">
        <v>165</v>
      </c>
      <c r="F6196" t="s">
        <v>13</v>
      </c>
      <c r="G6196" s="1">
        <v>3.4900000095367401</v>
      </c>
      <c r="H6196">
        <v>1</v>
      </c>
      <c r="I6196" t="s">
        <v>14</v>
      </c>
      <c r="J6196" t="s">
        <v>166</v>
      </c>
      <c r="K6196">
        <f>VLOOKUP(J6196,'Prix unitaires'!B:D,3,FALSE)</f>
        <v>0</v>
      </c>
      <c r="L6196" s="11">
        <f t="shared" si="96"/>
        <v>0</v>
      </c>
    </row>
    <row r="6197" spans="1:12" x14ac:dyDescent="0.25">
      <c r="A6197">
        <v>702</v>
      </c>
      <c r="B6197" t="s">
        <v>10</v>
      </c>
      <c r="C6197">
        <v>52</v>
      </c>
      <c r="D6197" t="s">
        <v>11</v>
      </c>
      <c r="E6197" t="s">
        <v>165</v>
      </c>
      <c r="F6197" t="s">
        <v>13</v>
      </c>
      <c r="G6197" s="1">
        <v>3.4900000095367401</v>
      </c>
      <c r="H6197">
        <v>1</v>
      </c>
      <c r="I6197" t="s">
        <v>14</v>
      </c>
      <c r="J6197" t="s">
        <v>166</v>
      </c>
      <c r="K6197">
        <f>VLOOKUP(J6197,'Prix unitaires'!B:D,3,FALSE)</f>
        <v>0</v>
      </c>
      <c r="L6197" s="11">
        <f t="shared" si="96"/>
        <v>0</v>
      </c>
    </row>
    <row r="6198" spans="1:12" x14ac:dyDescent="0.25">
      <c r="A6198">
        <v>702</v>
      </c>
      <c r="B6198" t="s">
        <v>10</v>
      </c>
      <c r="C6198">
        <v>53</v>
      </c>
      <c r="D6198" t="s">
        <v>11</v>
      </c>
      <c r="E6198" t="s">
        <v>165</v>
      </c>
      <c r="F6198" t="s">
        <v>13</v>
      </c>
      <c r="G6198" s="1">
        <v>3.4900000095367401</v>
      </c>
      <c r="H6198">
        <v>1</v>
      </c>
      <c r="I6198" t="s">
        <v>14</v>
      </c>
      <c r="J6198" t="s">
        <v>166</v>
      </c>
      <c r="K6198">
        <f>VLOOKUP(J6198,'Prix unitaires'!B:D,3,FALSE)</f>
        <v>0</v>
      </c>
      <c r="L6198" s="11">
        <f t="shared" si="96"/>
        <v>0</v>
      </c>
    </row>
    <row r="6199" spans="1:12" x14ac:dyDescent="0.25">
      <c r="A6199">
        <v>702</v>
      </c>
      <c r="B6199" t="s">
        <v>10</v>
      </c>
      <c r="C6199">
        <v>54</v>
      </c>
      <c r="D6199" t="s">
        <v>11</v>
      </c>
      <c r="E6199" t="s">
        <v>165</v>
      </c>
      <c r="F6199" t="s">
        <v>13</v>
      </c>
      <c r="G6199" s="1">
        <v>0.30000001192092901</v>
      </c>
      <c r="H6199">
        <v>1</v>
      </c>
      <c r="I6199" t="s">
        <v>14</v>
      </c>
      <c r="J6199" t="s">
        <v>166</v>
      </c>
      <c r="K6199">
        <f>VLOOKUP(J6199,'Prix unitaires'!B:D,3,FALSE)</f>
        <v>0</v>
      </c>
      <c r="L6199" s="11">
        <f t="shared" si="96"/>
        <v>0</v>
      </c>
    </row>
    <row r="6200" spans="1:12" x14ac:dyDescent="0.25">
      <c r="A6200">
        <v>702</v>
      </c>
      <c r="B6200" t="s">
        <v>10</v>
      </c>
      <c r="C6200" t="s">
        <v>22</v>
      </c>
      <c r="D6200" t="s">
        <v>11</v>
      </c>
      <c r="E6200" t="s">
        <v>17</v>
      </c>
      <c r="F6200" t="s">
        <v>13</v>
      </c>
      <c r="G6200" s="1">
        <v>52.090000152587898</v>
      </c>
      <c r="H6200">
        <v>50</v>
      </c>
      <c r="I6200" t="s">
        <v>14</v>
      </c>
      <c r="J6200" t="s">
        <v>18</v>
      </c>
      <c r="K6200">
        <f>VLOOKUP(J6200,'Prix unitaires'!B:D,3,FALSE)</f>
        <v>0</v>
      </c>
      <c r="L6200" s="11">
        <f t="shared" si="96"/>
        <v>0</v>
      </c>
    </row>
    <row r="6201" spans="1:12" x14ac:dyDescent="0.25">
      <c r="A6201">
        <v>702</v>
      </c>
      <c r="B6201" t="s">
        <v>10</v>
      </c>
      <c r="C6201" t="s">
        <v>22</v>
      </c>
      <c r="D6201" t="s">
        <v>11</v>
      </c>
      <c r="E6201" t="s">
        <v>35</v>
      </c>
      <c r="F6201" t="s">
        <v>13</v>
      </c>
      <c r="G6201" s="1">
        <v>52.090000152587898</v>
      </c>
      <c r="H6201">
        <v>1</v>
      </c>
      <c r="I6201" t="s">
        <v>14</v>
      </c>
      <c r="J6201" t="s">
        <v>36</v>
      </c>
      <c r="K6201">
        <f>VLOOKUP(J6201,'Prix unitaires'!B:D,3,FALSE)</f>
        <v>0</v>
      </c>
      <c r="L6201" s="11">
        <f t="shared" si="96"/>
        <v>0</v>
      </c>
    </row>
    <row r="6202" spans="1:12" x14ac:dyDescent="0.25">
      <c r="A6202">
        <v>702</v>
      </c>
      <c r="B6202" t="s">
        <v>10</v>
      </c>
      <c r="C6202">
        <v>7</v>
      </c>
      <c r="D6202" t="s">
        <v>11</v>
      </c>
      <c r="E6202" t="s">
        <v>165</v>
      </c>
      <c r="F6202" t="s">
        <v>13</v>
      </c>
      <c r="G6202" s="1">
        <v>2.1500000953674299</v>
      </c>
      <c r="H6202">
        <v>1</v>
      </c>
      <c r="I6202" t="s">
        <v>14</v>
      </c>
      <c r="J6202" t="s">
        <v>166</v>
      </c>
      <c r="K6202">
        <f>VLOOKUP(J6202,'Prix unitaires'!B:D,3,FALSE)</f>
        <v>0</v>
      </c>
      <c r="L6202" s="11">
        <f t="shared" si="96"/>
        <v>0</v>
      </c>
    </row>
    <row r="6203" spans="1:12" x14ac:dyDescent="0.25">
      <c r="A6203">
        <v>702</v>
      </c>
      <c r="B6203" t="s">
        <v>10</v>
      </c>
      <c r="C6203">
        <v>8</v>
      </c>
      <c r="D6203" t="s">
        <v>11</v>
      </c>
      <c r="E6203" t="s">
        <v>165</v>
      </c>
      <c r="F6203" t="s">
        <v>13</v>
      </c>
      <c r="G6203" s="1">
        <v>9.1199998855590998</v>
      </c>
      <c r="H6203">
        <v>1</v>
      </c>
      <c r="I6203" t="s">
        <v>14</v>
      </c>
      <c r="J6203" t="s">
        <v>166</v>
      </c>
      <c r="K6203">
        <f>VLOOKUP(J6203,'Prix unitaires'!B:D,3,FALSE)</f>
        <v>0</v>
      </c>
      <c r="L6203" s="11">
        <f t="shared" si="96"/>
        <v>0</v>
      </c>
    </row>
    <row r="6204" spans="1:12" x14ac:dyDescent="0.25">
      <c r="A6204">
        <v>702</v>
      </c>
      <c r="B6204" t="s">
        <v>10</v>
      </c>
      <c r="C6204" t="s">
        <v>120</v>
      </c>
      <c r="D6204" t="s">
        <v>11</v>
      </c>
      <c r="E6204" t="s">
        <v>17</v>
      </c>
      <c r="F6204" t="s">
        <v>13</v>
      </c>
      <c r="G6204" s="1">
        <v>3.75</v>
      </c>
      <c r="H6204">
        <v>50</v>
      </c>
      <c r="I6204" t="s">
        <v>14</v>
      </c>
      <c r="J6204" t="s">
        <v>18</v>
      </c>
      <c r="K6204">
        <f>VLOOKUP(J6204,'Prix unitaires'!B:D,3,FALSE)</f>
        <v>0</v>
      </c>
      <c r="L6204" s="11">
        <f t="shared" si="96"/>
        <v>0</v>
      </c>
    </row>
    <row r="6205" spans="1:12" x14ac:dyDescent="0.25">
      <c r="A6205">
        <v>702</v>
      </c>
      <c r="B6205" t="s">
        <v>10</v>
      </c>
      <c r="C6205" t="s">
        <v>120</v>
      </c>
      <c r="D6205" t="s">
        <v>11</v>
      </c>
      <c r="E6205" t="s">
        <v>35</v>
      </c>
      <c r="F6205" t="s">
        <v>13</v>
      </c>
      <c r="G6205" s="1">
        <v>3.75</v>
      </c>
      <c r="H6205">
        <v>1</v>
      </c>
      <c r="I6205" t="s">
        <v>14</v>
      </c>
      <c r="J6205" t="s">
        <v>36</v>
      </c>
      <c r="K6205">
        <f>VLOOKUP(J6205,'Prix unitaires'!B:D,3,FALSE)</f>
        <v>0</v>
      </c>
      <c r="L6205" s="11">
        <f t="shared" si="96"/>
        <v>0</v>
      </c>
    </row>
    <row r="6206" spans="1:12" x14ac:dyDescent="0.25">
      <c r="A6206">
        <v>702</v>
      </c>
      <c r="B6206" t="s">
        <v>10</v>
      </c>
      <c r="C6206" t="s">
        <v>120</v>
      </c>
      <c r="D6206" t="s">
        <v>11</v>
      </c>
      <c r="E6206" t="s">
        <v>165</v>
      </c>
      <c r="F6206" t="s">
        <v>13</v>
      </c>
      <c r="G6206" s="1">
        <v>6.3099999427795401</v>
      </c>
      <c r="H6206">
        <v>1</v>
      </c>
      <c r="I6206" t="s">
        <v>14</v>
      </c>
      <c r="J6206" t="s">
        <v>166</v>
      </c>
      <c r="K6206">
        <f>VLOOKUP(J6206,'Prix unitaires'!B:D,3,FALSE)</f>
        <v>0</v>
      </c>
      <c r="L6206" s="11">
        <f t="shared" si="96"/>
        <v>0</v>
      </c>
    </row>
    <row r="6207" spans="1:12" x14ac:dyDescent="0.25">
      <c r="A6207">
        <v>702</v>
      </c>
      <c r="B6207" t="s">
        <v>10</v>
      </c>
      <c r="C6207" t="s">
        <v>22</v>
      </c>
      <c r="D6207" t="s">
        <v>11</v>
      </c>
      <c r="E6207" t="s">
        <v>167</v>
      </c>
      <c r="F6207" t="s">
        <v>13</v>
      </c>
      <c r="G6207" s="1">
        <v>5.1100001335143999</v>
      </c>
      <c r="H6207">
        <v>1</v>
      </c>
      <c r="I6207" t="s">
        <v>14</v>
      </c>
      <c r="J6207" t="s">
        <v>168</v>
      </c>
      <c r="K6207">
        <f>VLOOKUP(J6207,'Prix unitaires'!B:D,3,FALSE)</f>
        <v>0</v>
      </c>
      <c r="L6207" s="11">
        <f t="shared" si="96"/>
        <v>0</v>
      </c>
    </row>
    <row r="6208" spans="1:12" x14ac:dyDescent="0.25">
      <c r="A6208">
        <v>702</v>
      </c>
      <c r="B6208" t="s">
        <v>10</v>
      </c>
      <c r="C6208" t="s">
        <v>44</v>
      </c>
      <c r="D6208" t="s">
        <v>11</v>
      </c>
      <c r="E6208" t="s">
        <v>17</v>
      </c>
      <c r="F6208" t="s">
        <v>13</v>
      </c>
      <c r="G6208" s="1">
        <v>2.8699998855590798</v>
      </c>
      <c r="H6208">
        <v>50</v>
      </c>
      <c r="I6208" t="s">
        <v>14</v>
      </c>
      <c r="J6208" t="s">
        <v>18</v>
      </c>
      <c r="K6208">
        <f>VLOOKUP(J6208,'Prix unitaires'!B:D,3,FALSE)</f>
        <v>0</v>
      </c>
      <c r="L6208" s="11">
        <f t="shared" si="96"/>
        <v>0</v>
      </c>
    </row>
    <row r="6209" spans="1:12" x14ac:dyDescent="0.25">
      <c r="A6209">
        <v>702</v>
      </c>
      <c r="B6209" t="s">
        <v>10</v>
      </c>
      <c r="C6209" t="s">
        <v>127</v>
      </c>
      <c r="D6209" t="s">
        <v>11</v>
      </c>
      <c r="E6209" t="s">
        <v>17</v>
      </c>
      <c r="F6209" t="s">
        <v>13</v>
      </c>
      <c r="G6209" s="1">
        <v>11.199999809265099</v>
      </c>
      <c r="H6209">
        <v>50</v>
      </c>
      <c r="I6209" t="s">
        <v>14</v>
      </c>
      <c r="J6209" t="s">
        <v>18</v>
      </c>
      <c r="K6209">
        <f>VLOOKUP(J6209,'Prix unitaires'!B:D,3,FALSE)</f>
        <v>0</v>
      </c>
      <c r="L6209" s="11">
        <f t="shared" si="96"/>
        <v>0</v>
      </c>
    </row>
    <row r="6210" spans="1:12" x14ac:dyDescent="0.25">
      <c r="A6210">
        <v>702</v>
      </c>
      <c r="B6210" t="s">
        <v>37</v>
      </c>
      <c r="C6210" t="s">
        <v>44</v>
      </c>
      <c r="D6210" t="s">
        <v>11</v>
      </c>
      <c r="E6210" t="s">
        <v>17</v>
      </c>
      <c r="F6210" t="s">
        <v>13</v>
      </c>
      <c r="G6210" s="1">
        <v>3.3199999332428001</v>
      </c>
      <c r="H6210">
        <v>24</v>
      </c>
      <c r="I6210" t="s">
        <v>14</v>
      </c>
      <c r="J6210" t="s">
        <v>18</v>
      </c>
      <c r="K6210">
        <f>VLOOKUP(J6210,'Prix unitaires'!B:D,3,FALSE)</f>
        <v>0</v>
      </c>
      <c r="L6210" s="11">
        <f t="shared" si="96"/>
        <v>0</v>
      </c>
    </row>
    <row r="6211" spans="1:12" x14ac:dyDescent="0.25">
      <c r="A6211">
        <v>702</v>
      </c>
      <c r="B6211" t="s">
        <v>10</v>
      </c>
      <c r="C6211">
        <v>1</v>
      </c>
      <c r="D6211" t="s">
        <v>11</v>
      </c>
      <c r="E6211" t="s">
        <v>165</v>
      </c>
      <c r="F6211" t="s">
        <v>13</v>
      </c>
      <c r="G6211" s="1">
        <v>2.1500000953674299</v>
      </c>
      <c r="H6211">
        <v>1</v>
      </c>
      <c r="I6211" t="s">
        <v>14</v>
      </c>
      <c r="J6211" t="s">
        <v>166</v>
      </c>
      <c r="K6211">
        <f>VLOOKUP(J6211,'Prix unitaires'!B:D,3,FALSE)</f>
        <v>0</v>
      </c>
      <c r="L6211" s="11">
        <f t="shared" ref="L6211:L6274" si="97">(G6211*H6211)*K6211</f>
        <v>0</v>
      </c>
    </row>
    <row r="6212" spans="1:12" x14ac:dyDescent="0.25">
      <c r="A6212">
        <v>736</v>
      </c>
      <c r="B6212" t="s">
        <v>26</v>
      </c>
      <c r="C6212" t="s">
        <v>186</v>
      </c>
      <c r="D6212" t="s">
        <v>11</v>
      </c>
      <c r="E6212" t="s">
        <v>12</v>
      </c>
      <c r="F6212" t="s">
        <v>13</v>
      </c>
      <c r="G6212" s="1">
        <v>3.7400000095367401</v>
      </c>
      <c r="H6212">
        <v>50</v>
      </c>
      <c r="I6212" t="s">
        <v>14</v>
      </c>
      <c r="J6212" t="s">
        <v>15</v>
      </c>
      <c r="K6212">
        <f>VLOOKUP(J6212,'Prix unitaires'!B:D,3,FALSE)</f>
        <v>0</v>
      </c>
      <c r="L6212" s="11">
        <f t="shared" si="97"/>
        <v>0</v>
      </c>
    </row>
    <row r="6213" spans="1:12" x14ac:dyDescent="0.25">
      <c r="A6213">
        <v>736</v>
      </c>
      <c r="B6213" t="s">
        <v>26</v>
      </c>
      <c r="C6213" t="s">
        <v>120</v>
      </c>
      <c r="D6213" t="s">
        <v>11</v>
      </c>
      <c r="E6213" t="s">
        <v>17</v>
      </c>
      <c r="F6213" t="s">
        <v>13</v>
      </c>
      <c r="G6213" s="1">
        <v>8.2799997329712003</v>
      </c>
      <c r="H6213">
        <v>50</v>
      </c>
      <c r="I6213" t="s">
        <v>14</v>
      </c>
      <c r="J6213" t="s">
        <v>18</v>
      </c>
      <c r="K6213">
        <f>VLOOKUP(J6213,'Prix unitaires'!B:D,3,FALSE)</f>
        <v>0</v>
      </c>
      <c r="L6213" s="11">
        <f t="shared" si="97"/>
        <v>0</v>
      </c>
    </row>
    <row r="6214" spans="1:12" x14ac:dyDescent="0.25">
      <c r="A6214">
        <v>736</v>
      </c>
      <c r="B6214" t="s">
        <v>26</v>
      </c>
      <c r="C6214" t="s">
        <v>121</v>
      </c>
      <c r="D6214" t="s">
        <v>11</v>
      </c>
      <c r="E6214" t="s">
        <v>17</v>
      </c>
      <c r="F6214" t="s">
        <v>13</v>
      </c>
      <c r="G6214" s="1">
        <v>5.6799998283386204</v>
      </c>
      <c r="H6214">
        <v>50</v>
      </c>
      <c r="I6214" t="s">
        <v>14</v>
      </c>
      <c r="J6214" t="s">
        <v>18</v>
      </c>
      <c r="K6214">
        <f>VLOOKUP(J6214,'Prix unitaires'!B:D,3,FALSE)</f>
        <v>0</v>
      </c>
      <c r="L6214" s="11">
        <f t="shared" si="97"/>
        <v>0</v>
      </c>
    </row>
    <row r="6215" spans="1:12" x14ac:dyDescent="0.25">
      <c r="A6215">
        <v>736</v>
      </c>
      <c r="B6215" t="s">
        <v>10</v>
      </c>
      <c r="C6215" t="s">
        <v>16</v>
      </c>
      <c r="D6215" t="s">
        <v>11</v>
      </c>
      <c r="E6215" t="s">
        <v>12</v>
      </c>
      <c r="F6215" t="s">
        <v>13</v>
      </c>
      <c r="G6215" s="1">
        <v>18.219999313354499</v>
      </c>
      <c r="H6215">
        <v>50</v>
      </c>
      <c r="I6215" t="s">
        <v>14</v>
      </c>
      <c r="J6215" t="s">
        <v>15</v>
      </c>
      <c r="K6215">
        <f>VLOOKUP(J6215,'Prix unitaires'!B:D,3,FALSE)</f>
        <v>0</v>
      </c>
      <c r="L6215" s="11">
        <f t="shared" si="97"/>
        <v>0</v>
      </c>
    </row>
    <row r="6216" spans="1:12" x14ac:dyDescent="0.25">
      <c r="A6216">
        <v>736</v>
      </c>
      <c r="B6216" t="s">
        <v>10</v>
      </c>
      <c r="C6216" t="s">
        <v>100</v>
      </c>
      <c r="D6216" t="s">
        <v>11</v>
      </c>
      <c r="E6216" t="s">
        <v>12</v>
      </c>
      <c r="F6216" t="s">
        <v>13</v>
      </c>
      <c r="G6216" s="1">
        <v>8.8999996185303001</v>
      </c>
      <c r="H6216">
        <v>50</v>
      </c>
      <c r="I6216" t="s">
        <v>14</v>
      </c>
      <c r="J6216" t="s">
        <v>15</v>
      </c>
      <c r="K6216">
        <f>VLOOKUP(J6216,'Prix unitaires'!B:D,3,FALSE)</f>
        <v>0</v>
      </c>
      <c r="L6216" s="11">
        <f t="shared" si="97"/>
        <v>0</v>
      </c>
    </row>
    <row r="6217" spans="1:12" x14ac:dyDescent="0.25">
      <c r="A6217">
        <v>736</v>
      </c>
      <c r="B6217" t="s">
        <v>10</v>
      </c>
      <c r="C6217" t="s">
        <v>244</v>
      </c>
      <c r="D6217" t="s">
        <v>11</v>
      </c>
      <c r="E6217" t="s">
        <v>12</v>
      </c>
      <c r="F6217" t="s">
        <v>13</v>
      </c>
      <c r="G6217" s="1">
        <v>10.6499996185303</v>
      </c>
      <c r="H6217">
        <v>50</v>
      </c>
      <c r="I6217" t="s">
        <v>14</v>
      </c>
      <c r="J6217" t="s">
        <v>15</v>
      </c>
      <c r="K6217">
        <f>VLOOKUP(J6217,'Prix unitaires'!B:D,3,FALSE)</f>
        <v>0</v>
      </c>
      <c r="L6217" s="11">
        <f t="shared" si="97"/>
        <v>0</v>
      </c>
    </row>
    <row r="6218" spans="1:12" x14ac:dyDescent="0.25">
      <c r="A6218">
        <v>736</v>
      </c>
      <c r="B6218" t="s">
        <v>10</v>
      </c>
      <c r="C6218" t="s">
        <v>21</v>
      </c>
      <c r="D6218" t="s">
        <v>11</v>
      </c>
      <c r="E6218" t="s">
        <v>17</v>
      </c>
      <c r="F6218" t="s">
        <v>13</v>
      </c>
      <c r="G6218" s="1">
        <v>19.219999313354499</v>
      </c>
      <c r="H6218">
        <v>50</v>
      </c>
      <c r="I6218" t="s">
        <v>14</v>
      </c>
      <c r="J6218" t="s">
        <v>18</v>
      </c>
      <c r="K6218">
        <f>VLOOKUP(J6218,'Prix unitaires'!B:D,3,FALSE)</f>
        <v>0</v>
      </c>
      <c r="L6218" s="11">
        <f t="shared" si="97"/>
        <v>0</v>
      </c>
    </row>
    <row r="6219" spans="1:12" x14ac:dyDescent="0.25">
      <c r="A6219">
        <v>736</v>
      </c>
      <c r="B6219" t="s">
        <v>240</v>
      </c>
      <c r="C6219">
        <v>10</v>
      </c>
      <c r="D6219" t="s">
        <v>11</v>
      </c>
      <c r="E6219" t="s">
        <v>12</v>
      </c>
      <c r="F6219" t="s">
        <v>13</v>
      </c>
      <c r="G6219" s="1">
        <v>37.560001373291001</v>
      </c>
      <c r="H6219">
        <v>12</v>
      </c>
      <c r="I6219" t="s">
        <v>14</v>
      </c>
      <c r="J6219" t="s">
        <v>15</v>
      </c>
      <c r="K6219">
        <f>VLOOKUP(J6219,'Prix unitaires'!B:D,3,FALSE)</f>
        <v>0</v>
      </c>
      <c r="L6219" s="11">
        <f t="shared" si="97"/>
        <v>0</v>
      </c>
    </row>
    <row r="6220" spans="1:12" x14ac:dyDescent="0.25">
      <c r="A6220">
        <v>736</v>
      </c>
      <c r="B6220" t="s">
        <v>240</v>
      </c>
      <c r="C6220">
        <v>11</v>
      </c>
      <c r="D6220" t="s">
        <v>11</v>
      </c>
      <c r="E6220" t="s">
        <v>17</v>
      </c>
      <c r="F6220" t="s">
        <v>13</v>
      </c>
      <c r="G6220" s="1">
        <v>8.0799999237061009</v>
      </c>
      <c r="H6220">
        <v>50</v>
      </c>
      <c r="I6220" t="s">
        <v>14</v>
      </c>
      <c r="J6220" t="s">
        <v>18</v>
      </c>
      <c r="K6220">
        <f>VLOOKUP(J6220,'Prix unitaires'!B:D,3,FALSE)</f>
        <v>0</v>
      </c>
      <c r="L6220" s="11">
        <f t="shared" si="97"/>
        <v>0</v>
      </c>
    </row>
    <row r="6221" spans="1:12" x14ac:dyDescent="0.25">
      <c r="A6221">
        <v>736</v>
      </c>
      <c r="B6221" t="s">
        <v>240</v>
      </c>
      <c r="C6221">
        <v>12</v>
      </c>
      <c r="D6221" t="s">
        <v>11</v>
      </c>
      <c r="E6221" t="s">
        <v>12</v>
      </c>
      <c r="F6221" t="s">
        <v>13</v>
      </c>
      <c r="G6221" s="1">
        <v>106.199996948242</v>
      </c>
      <c r="H6221">
        <v>12</v>
      </c>
      <c r="I6221" t="s">
        <v>14</v>
      </c>
      <c r="J6221" t="s">
        <v>15</v>
      </c>
      <c r="K6221">
        <f>VLOOKUP(J6221,'Prix unitaires'!B:D,3,FALSE)</f>
        <v>0</v>
      </c>
      <c r="L6221" s="11">
        <f t="shared" si="97"/>
        <v>0</v>
      </c>
    </row>
    <row r="6222" spans="1:12" x14ac:dyDescent="0.25">
      <c r="A6222">
        <v>736</v>
      </c>
      <c r="B6222" t="s">
        <v>240</v>
      </c>
      <c r="C6222">
        <v>13</v>
      </c>
      <c r="D6222" t="s">
        <v>11</v>
      </c>
      <c r="E6222" t="s">
        <v>17</v>
      </c>
      <c r="F6222" t="s">
        <v>13</v>
      </c>
      <c r="G6222" s="1">
        <v>20.2299995422363</v>
      </c>
      <c r="H6222">
        <v>50</v>
      </c>
      <c r="I6222" t="s">
        <v>14</v>
      </c>
      <c r="J6222" t="s">
        <v>18</v>
      </c>
      <c r="K6222">
        <f>VLOOKUP(J6222,'Prix unitaires'!B:D,3,FALSE)</f>
        <v>0</v>
      </c>
      <c r="L6222" s="11">
        <f t="shared" si="97"/>
        <v>0</v>
      </c>
    </row>
    <row r="6223" spans="1:12" x14ac:dyDescent="0.25">
      <c r="A6223">
        <v>736</v>
      </c>
      <c r="B6223" t="s">
        <v>240</v>
      </c>
      <c r="C6223">
        <v>2</v>
      </c>
      <c r="D6223" t="s">
        <v>11</v>
      </c>
      <c r="E6223" t="s">
        <v>17</v>
      </c>
      <c r="F6223" t="s">
        <v>13</v>
      </c>
      <c r="G6223" s="1">
        <v>27.879999160766602</v>
      </c>
      <c r="H6223">
        <v>50</v>
      </c>
      <c r="I6223" t="s">
        <v>14</v>
      </c>
      <c r="J6223" t="s">
        <v>18</v>
      </c>
      <c r="K6223">
        <f>VLOOKUP(J6223,'Prix unitaires'!B:D,3,FALSE)</f>
        <v>0</v>
      </c>
      <c r="L6223" s="11">
        <f t="shared" si="97"/>
        <v>0</v>
      </c>
    </row>
    <row r="6224" spans="1:12" x14ac:dyDescent="0.25">
      <c r="A6224">
        <v>736</v>
      </c>
      <c r="B6224" t="s">
        <v>240</v>
      </c>
      <c r="C6224">
        <v>6</v>
      </c>
      <c r="D6224" t="s">
        <v>11</v>
      </c>
      <c r="E6224" t="s">
        <v>17</v>
      </c>
      <c r="F6224" t="s">
        <v>13</v>
      </c>
      <c r="G6224" s="1">
        <v>5.03999996185303</v>
      </c>
      <c r="H6224">
        <v>50</v>
      </c>
      <c r="I6224" t="s">
        <v>14</v>
      </c>
      <c r="J6224" t="s">
        <v>18</v>
      </c>
      <c r="K6224">
        <f>VLOOKUP(J6224,'Prix unitaires'!B:D,3,FALSE)</f>
        <v>0</v>
      </c>
      <c r="L6224" s="11">
        <f t="shared" si="97"/>
        <v>0</v>
      </c>
    </row>
    <row r="6225" spans="1:12" x14ac:dyDescent="0.25">
      <c r="A6225">
        <v>736</v>
      </c>
      <c r="B6225" t="s">
        <v>240</v>
      </c>
      <c r="C6225">
        <v>7</v>
      </c>
      <c r="D6225" t="s">
        <v>11</v>
      </c>
      <c r="E6225" t="s">
        <v>17</v>
      </c>
      <c r="F6225" t="s">
        <v>13</v>
      </c>
      <c r="G6225" s="1">
        <v>15.2200002670288</v>
      </c>
      <c r="H6225">
        <v>50</v>
      </c>
      <c r="I6225" t="s">
        <v>14</v>
      </c>
      <c r="J6225" t="s">
        <v>18</v>
      </c>
      <c r="K6225">
        <f>VLOOKUP(J6225,'Prix unitaires'!B:D,3,FALSE)</f>
        <v>0</v>
      </c>
      <c r="L6225" s="11">
        <f t="shared" si="97"/>
        <v>0</v>
      </c>
    </row>
    <row r="6226" spans="1:12" x14ac:dyDescent="0.25">
      <c r="A6226">
        <v>736</v>
      </c>
      <c r="B6226" t="s">
        <v>240</v>
      </c>
      <c r="C6226">
        <v>8</v>
      </c>
      <c r="D6226" t="s">
        <v>11</v>
      </c>
      <c r="E6226" t="s">
        <v>17</v>
      </c>
      <c r="F6226" t="s">
        <v>13</v>
      </c>
      <c r="G6226" s="1">
        <v>8.1800003051758008</v>
      </c>
      <c r="H6226">
        <v>50</v>
      </c>
      <c r="I6226" t="s">
        <v>14</v>
      </c>
      <c r="J6226" t="s">
        <v>18</v>
      </c>
      <c r="K6226">
        <f>VLOOKUP(J6226,'Prix unitaires'!B:D,3,FALSE)</f>
        <v>0</v>
      </c>
      <c r="L6226" s="11">
        <f t="shared" si="97"/>
        <v>0</v>
      </c>
    </row>
    <row r="6227" spans="1:12" x14ac:dyDescent="0.25">
      <c r="A6227">
        <v>736</v>
      </c>
      <c r="B6227" t="s">
        <v>240</v>
      </c>
      <c r="C6227">
        <v>9</v>
      </c>
      <c r="D6227" t="s">
        <v>11</v>
      </c>
      <c r="E6227" t="s">
        <v>12</v>
      </c>
      <c r="F6227" t="s">
        <v>13</v>
      </c>
      <c r="G6227" s="1">
        <v>25.200000762939499</v>
      </c>
      <c r="H6227">
        <v>12</v>
      </c>
      <c r="I6227" t="s">
        <v>14</v>
      </c>
      <c r="J6227" t="s">
        <v>15</v>
      </c>
      <c r="K6227">
        <f>VLOOKUP(J6227,'Prix unitaires'!B:D,3,FALSE)</f>
        <v>0</v>
      </c>
      <c r="L6227" s="11">
        <f t="shared" si="97"/>
        <v>0</v>
      </c>
    </row>
    <row r="6228" spans="1:12" x14ac:dyDescent="0.25">
      <c r="A6228">
        <v>151</v>
      </c>
      <c r="B6228" t="s">
        <v>26</v>
      </c>
      <c r="C6228">
        <v>101</v>
      </c>
      <c r="D6228" t="s">
        <v>11</v>
      </c>
      <c r="E6228" t="s">
        <v>165</v>
      </c>
      <c r="F6228" t="s">
        <v>13</v>
      </c>
      <c r="G6228" s="1">
        <v>0.75999999046325695</v>
      </c>
      <c r="H6228">
        <v>1</v>
      </c>
      <c r="I6228" t="s">
        <v>14</v>
      </c>
      <c r="J6228" t="s">
        <v>166</v>
      </c>
      <c r="K6228">
        <f>VLOOKUP(J6228,'Prix unitaires'!B:D,3,FALSE)</f>
        <v>0</v>
      </c>
      <c r="L6228" s="11">
        <f t="shared" si="97"/>
        <v>0</v>
      </c>
    </row>
    <row r="6229" spans="1:12" x14ac:dyDescent="0.25">
      <c r="A6229">
        <v>151</v>
      </c>
      <c r="B6229" t="s">
        <v>26</v>
      </c>
      <c r="C6229">
        <v>102</v>
      </c>
      <c r="D6229" t="s">
        <v>11</v>
      </c>
      <c r="E6229" t="s">
        <v>167</v>
      </c>
      <c r="F6229" t="s">
        <v>13</v>
      </c>
      <c r="G6229" s="1">
        <v>3.78999996185303</v>
      </c>
      <c r="H6229">
        <v>1</v>
      </c>
      <c r="I6229" t="s">
        <v>14</v>
      </c>
      <c r="J6229" t="s">
        <v>168</v>
      </c>
      <c r="K6229">
        <f>VLOOKUP(J6229,'Prix unitaires'!B:D,3,FALSE)</f>
        <v>0</v>
      </c>
      <c r="L6229" s="11">
        <f t="shared" si="97"/>
        <v>0</v>
      </c>
    </row>
    <row r="6230" spans="1:12" x14ac:dyDescent="0.25">
      <c r="A6230">
        <v>151</v>
      </c>
      <c r="B6230" t="s">
        <v>26</v>
      </c>
      <c r="C6230">
        <v>103</v>
      </c>
      <c r="D6230" t="s">
        <v>11</v>
      </c>
      <c r="E6230" t="s">
        <v>167</v>
      </c>
      <c r="F6230" t="s">
        <v>13</v>
      </c>
      <c r="G6230" s="1">
        <v>3.78999996185303</v>
      </c>
      <c r="H6230">
        <v>1</v>
      </c>
      <c r="I6230" t="s">
        <v>14</v>
      </c>
      <c r="J6230" t="s">
        <v>168</v>
      </c>
      <c r="K6230">
        <f>VLOOKUP(J6230,'Prix unitaires'!B:D,3,FALSE)</f>
        <v>0</v>
      </c>
      <c r="L6230" s="11">
        <f t="shared" si="97"/>
        <v>0</v>
      </c>
    </row>
    <row r="6231" spans="1:12" x14ac:dyDescent="0.25">
      <c r="A6231">
        <v>151</v>
      </c>
      <c r="B6231" t="s">
        <v>26</v>
      </c>
      <c r="C6231">
        <v>104</v>
      </c>
      <c r="D6231" t="s">
        <v>11</v>
      </c>
      <c r="E6231" t="s">
        <v>167</v>
      </c>
      <c r="F6231" t="s">
        <v>13</v>
      </c>
      <c r="G6231" s="1">
        <v>3.78999996185303</v>
      </c>
      <c r="H6231">
        <v>1</v>
      </c>
      <c r="I6231" t="s">
        <v>14</v>
      </c>
      <c r="J6231" t="s">
        <v>168</v>
      </c>
      <c r="K6231">
        <f>VLOOKUP(J6231,'Prix unitaires'!B:D,3,FALSE)</f>
        <v>0</v>
      </c>
      <c r="L6231" s="11">
        <f t="shared" si="97"/>
        <v>0</v>
      </c>
    </row>
    <row r="6232" spans="1:12" x14ac:dyDescent="0.25">
      <c r="A6232">
        <v>151</v>
      </c>
      <c r="B6232" t="s">
        <v>26</v>
      </c>
      <c r="C6232">
        <v>105</v>
      </c>
      <c r="D6232" t="s">
        <v>11</v>
      </c>
      <c r="E6232" t="s">
        <v>167</v>
      </c>
      <c r="F6232" t="s">
        <v>13</v>
      </c>
      <c r="G6232" s="1">
        <v>3.78999996185303</v>
      </c>
      <c r="H6232">
        <v>1</v>
      </c>
      <c r="I6232" t="s">
        <v>14</v>
      </c>
      <c r="J6232" t="s">
        <v>168</v>
      </c>
      <c r="K6232">
        <f>VLOOKUP(J6232,'Prix unitaires'!B:D,3,FALSE)</f>
        <v>0</v>
      </c>
      <c r="L6232" s="11">
        <f t="shared" si="97"/>
        <v>0</v>
      </c>
    </row>
    <row r="6233" spans="1:12" x14ac:dyDescent="0.25">
      <c r="A6233">
        <v>151</v>
      </c>
      <c r="B6233" t="s">
        <v>26</v>
      </c>
      <c r="C6233">
        <v>106</v>
      </c>
      <c r="D6233" t="s">
        <v>11</v>
      </c>
      <c r="E6233" t="s">
        <v>167</v>
      </c>
      <c r="F6233" t="s">
        <v>13</v>
      </c>
      <c r="G6233" s="1">
        <v>3.78999996185303</v>
      </c>
      <c r="H6233">
        <v>1</v>
      </c>
      <c r="I6233" t="s">
        <v>14</v>
      </c>
      <c r="J6233" t="s">
        <v>168</v>
      </c>
      <c r="K6233">
        <f>VLOOKUP(J6233,'Prix unitaires'!B:D,3,FALSE)</f>
        <v>0</v>
      </c>
      <c r="L6233" s="11">
        <f t="shared" si="97"/>
        <v>0</v>
      </c>
    </row>
    <row r="6234" spans="1:12" x14ac:dyDescent="0.25">
      <c r="A6234">
        <v>151</v>
      </c>
      <c r="B6234" t="s">
        <v>26</v>
      </c>
      <c r="C6234">
        <v>107</v>
      </c>
      <c r="D6234" t="s">
        <v>11</v>
      </c>
      <c r="E6234" t="s">
        <v>167</v>
      </c>
      <c r="F6234" t="s">
        <v>13</v>
      </c>
      <c r="G6234" s="1">
        <v>3.78999996185303</v>
      </c>
      <c r="H6234">
        <v>1</v>
      </c>
      <c r="I6234" t="s">
        <v>14</v>
      </c>
      <c r="J6234" t="s">
        <v>168</v>
      </c>
      <c r="K6234">
        <f>VLOOKUP(J6234,'Prix unitaires'!B:D,3,FALSE)</f>
        <v>0</v>
      </c>
      <c r="L6234" s="11">
        <f t="shared" si="97"/>
        <v>0</v>
      </c>
    </row>
    <row r="6235" spans="1:12" x14ac:dyDescent="0.25">
      <c r="A6235">
        <v>151</v>
      </c>
      <c r="B6235" t="s">
        <v>26</v>
      </c>
      <c r="C6235">
        <v>108</v>
      </c>
      <c r="D6235" t="s">
        <v>11</v>
      </c>
      <c r="E6235" t="s">
        <v>167</v>
      </c>
      <c r="F6235" t="s">
        <v>13</v>
      </c>
      <c r="G6235" s="1">
        <v>3.78999996185303</v>
      </c>
      <c r="H6235">
        <v>1</v>
      </c>
      <c r="I6235" t="s">
        <v>14</v>
      </c>
      <c r="J6235" t="s">
        <v>168</v>
      </c>
      <c r="K6235">
        <f>VLOOKUP(J6235,'Prix unitaires'!B:D,3,FALSE)</f>
        <v>0</v>
      </c>
      <c r="L6235" s="11">
        <f t="shared" si="97"/>
        <v>0</v>
      </c>
    </row>
    <row r="6236" spans="1:12" x14ac:dyDescent="0.25">
      <c r="A6236">
        <v>151</v>
      </c>
      <c r="B6236" t="s">
        <v>26</v>
      </c>
      <c r="C6236">
        <v>109</v>
      </c>
      <c r="D6236" t="s">
        <v>11</v>
      </c>
      <c r="E6236" t="s">
        <v>167</v>
      </c>
      <c r="F6236" t="s">
        <v>13</v>
      </c>
      <c r="G6236" s="1">
        <v>3.78999996185303</v>
      </c>
      <c r="H6236">
        <v>1</v>
      </c>
      <c r="I6236" t="s">
        <v>14</v>
      </c>
      <c r="J6236" t="s">
        <v>168</v>
      </c>
      <c r="K6236">
        <f>VLOOKUP(J6236,'Prix unitaires'!B:D,3,FALSE)</f>
        <v>0</v>
      </c>
      <c r="L6236" s="11">
        <f t="shared" si="97"/>
        <v>0</v>
      </c>
    </row>
    <row r="6237" spans="1:12" x14ac:dyDescent="0.25">
      <c r="A6237">
        <v>151</v>
      </c>
      <c r="B6237" t="s">
        <v>26</v>
      </c>
      <c r="C6237">
        <v>110</v>
      </c>
      <c r="D6237" t="s">
        <v>11</v>
      </c>
      <c r="E6237" t="s">
        <v>40</v>
      </c>
      <c r="F6237" t="s">
        <v>13</v>
      </c>
      <c r="G6237" s="1">
        <v>8.0200004577637003</v>
      </c>
      <c r="H6237">
        <v>1</v>
      </c>
      <c r="I6237" t="s">
        <v>14</v>
      </c>
      <c r="J6237" t="s">
        <v>41</v>
      </c>
      <c r="K6237">
        <f>VLOOKUP(J6237,'Prix unitaires'!B:D,3,FALSE)</f>
        <v>0</v>
      </c>
      <c r="L6237" s="11">
        <f t="shared" si="97"/>
        <v>0</v>
      </c>
    </row>
    <row r="6238" spans="1:12" x14ac:dyDescent="0.25">
      <c r="A6238">
        <v>151</v>
      </c>
      <c r="B6238" t="s">
        <v>26</v>
      </c>
      <c r="C6238">
        <v>111</v>
      </c>
      <c r="D6238" t="s">
        <v>11</v>
      </c>
      <c r="E6238" t="s">
        <v>40</v>
      </c>
      <c r="F6238" t="s">
        <v>13</v>
      </c>
      <c r="G6238" s="1">
        <v>9.9899997711181996</v>
      </c>
      <c r="H6238">
        <v>1</v>
      </c>
      <c r="I6238" t="s">
        <v>14</v>
      </c>
      <c r="J6238" t="s">
        <v>41</v>
      </c>
      <c r="K6238">
        <f>VLOOKUP(J6238,'Prix unitaires'!B:D,3,FALSE)</f>
        <v>0</v>
      </c>
      <c r="L6238" s="11">
        <f t="shared" si="97"/>
        <v>0</v>
      </c>
    </row>
    <row r="6239" spans="1:12" x14ac:dyDescent="0.25">
      <c r="A6239">
        <v>151</v>
      </c>
      <c r="B6239" t="s">
        <v>26</v>
      </c>
      <c r="C6239">
        <v>113</v>
      </c>
      <c r="D6239" t="s">
        <v>11</v>
      </c>
      <c r="E6239" t="s">
        <v>167</v>
      </c>
      <c r="F6239" t="s">
        <v>13</v>
      </c>
      <c r="G6239" s="1">
        <v>2.5599999427795401</v>
      </c>
      <c r="H6239">
        <v>1</v>
      </c>
      <c r="I6239" t="s">
        <v>14</v>
      </c>
      <c r="J6239" t="s">
        <v>168</v>
      </c>
      <c r="K6239">
        <f>VLOOKUP(J6239,'Prix unitaires'!B:D,3,FALSE)</f>
        <v>0</v>
      </c>
      <c r="L6239" s="11">
        <f t="shared" si="97"/>
        <v>0</v>
      </c>
    </row>
    <row r="6240" spans="1:12" x14ac:dyDescent="0.25">
      <c r="A6240">
        <v>151</v>
      </c>
      <c r="B6240" t="s">
        <v>26</v>
      </c>
      <c r="C6240">
        <v>112</v>
      </c>
      <c r="D6240" t="s">
        <v>11</v>
      </c>
      <c r="E6240" t="s">
        <v>167</v>
      </c>
      <c r="F6240" t="s">
        <v>13</v>
      </c>
      <c r="G6240" s="1">
        <v>1.62000000476837</v>
      </c>
      <c r="H6240">
        <v>1</v>
      </c>
      <c r="I6240" t="s">
        <v>14</v>
      </c>
      <c r="J6240" t="s">
        <v>168</v>
      </c>
      <c r="K6240">
        <f>VLOOKUP(J6240,'Prix unitaires'!B:D,3,FALSE)</f>
        <v>0</v>
      </c>
      <c r="L6240" s="11">
        <f t="shared" si="97"/>
        <v>0</v>
      </c>
    </row>
    <row r="6241" spans="1:12" x14ac:dyDescent="0.25">
      <c r="A6241">
        <v>151</v>
      </c>
      <c r="B6241" t="s">
        <v>26</v>
      </c>
      <c r="C6241">
        <v>114</v>
      </c>
      <c r="D6241" t="s">
        <v>11</v>
      </c>
      <c r="E6241" t="s">
        <v>167</v>
      </c>
      <c r="F6241" t="s">
        <v>13</v>
      </c>
      <c r="G6241" s="1">
        <v>3.5199999809265101</v>
      </c>
      <c r="H6241">
        <v>1</v>
      </c>
      <c r="I6241" t="s">
        <v>14</v>
      </c>
      <c r="J6241" t="s">
        <v>168</v>
      </c>
      <c r="K6241">
        <f>VLOOKUP(J6241,'Prix unitaires'!B:D,3,FALSE)</f>
        <v>0</v>
      </c>
      <c r="L6241" s="11">
        <f t="shared" si="97"/>
        <v>0</v>
      </c>
    </row>
    <row r="6242" spans="1:12" x14ac:dyDescent="0.25">
      <c r="A6242">
        <v>151</v>
      </c>
      <c r="B6242" t="s">
        <v>26</v>
      </c>
      <c r="C6242">
        <v>115</v>
      </c>
      <c r="D6242" t="s">
        <v>11</v>
      </c>
      <c r="E6242" t="s">
        <v>167</v>
      </c>
      <c r="F6242" t="s">
        <v>13</v>
      </c>
      <c r="G6242" s="1">
        <v>3.5199999809265101</v>
      </c>
      <c r="H6242">
        <v>1</v>
      </c>
      <c r="I6242" t="s">
        <v>14</v>
      </c>
      <c r="J6242" t="s">
        <v>168</v>
      </c>
      <c r="K6242">
        <f>VLOOKUP(J6242,'Prix unitaires'!B:D,3,FALSE)</f>
        <v>0</v>
      </c>
      <c r="L6242" s="11">
        <f t="shared" si="97"/>
        <v>0</v>
      </c>
    </row>
    <row r="6243" spans="1:12" x14ac:dyDescent="0.25">
      <c r="A6243">
        <v>151</v>
      </c>
      <c r="B6243" t="s">
        <v>26</v>
      </c>
      <c r="C6243">
        <v>116</v>
      </c>
      <c r="D6243" t="s">
        <v>11</v>
      </c>
      <c r="E6243" t="s">
        <v>167</v>
      </c>
      <c r="F6243" t="s">
        <v>13</v>
      </c>
      <c r="G6243" s="1">
        <v>3.5199999809265101</v>
      </c>
      <c r="H6243">
        <v>1</v>
      </c>
      <c r="I6243" t="s">
        <v>14</v>
      </c>
      <c r="J6243" t="s">
        <v>168</v>
      </c>
      <c r="K6243">
        <f>VLOOKUP(J6243,'Prix unitaires'!B:D,3,FALSE)</f>
        <v>0</v>
      </c>
      <c r="L6243" s="11">
        <f t="shared" si="97"/>
        <v>0</v>
      </c>
    </row>
    <row r="6244" spans="1:12" x14ac:dyDescent="0.25">
      <c r="A6244">
        <v>151</v>
      </c>
      <c r="B6244" t="s">
        <v>26</v>
      </c>
      <c r="C6244">
        <v>117</v>
      </c>
      <c r="D6244" t="s">
        <v>11</v>
      </c>
      <c r="E6244" t="s">
        <v>167</v>
      </c>
      <c r="F6244" t="s">
        <v>13</v>
      </c>
      <c r="G6244" s="1">
        <v>3.5199999809265101</v>
      </c>
      <c r="H6244">
        <v>1</v>
      </c>
      <c r="I6244" t="s">
        <v>14</v>
      </c>
      <c r="J6244" t="s">
        <v>168</v>
      </c>
      <c r="K6244">
        <f>VLOOKUP(J6244,'Prix unitaires'!B:D,3,FALSE)</f>
        <v>0</v>
      </c>
      <c r="L6244" s="11">
        <f t="shared" si="97"/>
        <v>0</v>
      </c>
    </row>
    <row r="6245" spans="1:12" x14ac:dyDescent="0.25">
      <c r="A6245">
        <v>151</v>
      </c>
      <c r="B6245" t="s">
        <v>26</v>
      </c>
      <c r="C6245">
        <v>118</v>
      </c>
      <c r="D6245" t="s">
        <v>11</v>
      </c>
      <c r="E6245" t="s">
        <v>167</v>
      </c>
      <c r="F6245" t="s">
        <v>13</v>
      </c>
      <c r="G6245" s="1">
        <v>3.5199999809265101</v>
      </c>
      <c r="H6245">
        <v>1</v>
      </c>
      <c r="I6245" t="s">
        <v>14</v>
      </c>
      <c r="J6245" t="s">
        <v>168</v>
      </c>
      <c r="K6245">
        <f>VLOOKUP(J6245,'Prix unitaires'!B:D,3,FALSE)</f>
        <v>0</v>
      </c>
      <c r="L6245" s="11">
        <f t="shared" si="97"/>
        <v>0</v>
      </c>
    </row>
    <row r="6246" spans="1:12" x14ac:dyDescent="0.25">
      <c r="A6246">
        <v>151</v>
      </c>
      <c r="B6246" t="s">
        <v>26</v>
      </c>
      <c r="C6246">
        <v>119</v>
      </c>
      <c r="D6246" t="s">
        <v>11</v>
      </c>
      <c r="E6246" t="s">
        <v>167</v>
      </c>
      <c r="F6246" t="s">
        <v>13</v>
      </c>
      <c r="G6246" s="1">
        <v>2.3900001049041699</v>
      </c>
      <c r="H6246">
        <v>1</v>
      </c>
      <c r="I6246" t="s">
        <v>14</v>
      </c>
      <c r="J6246" t="s">
        <v>168</v>
      </c>
      <c r="K6246">
        <f>VLOOKUP(J6246,'Prix unitaires'!B:D,3,FALSE)</f>
        <v>0</v>
      </c>
      <c r="L6246" s="11">
        <f t="shared" si="97"/>
        <v>0</v>
      </c>
    </row>
    <row r="6247" spans="1:12" x14ac:dyDescent="0.25">
      <c r="A6247">
        <v>151</v>
      </c>
      <c r="B6247" t="s">
        <v>26</v>
      </c>
      <c r="C6247">
        <v>120</v>
      </c>
      <c r="D6247" t="s">
        <v>11</v>
      </c>
      <c r="E6247" t="s">
        <v>167</v>
      </c>
      <c r="F6247" t="s">
        <v>13</v>
      </c>
      <c r="G6247" s="1">
        <v>3.5199999809265101</v>
      </c>
      <c r="H6247">
        <v>1</v>
      </c>
      <c r="I6247" t="s">
        <v>14</v>
      </c>
      <c r="J6247" t="s">
        <v>168</v>
      </c>
      <c r="K6247">
        <f>VLOOKUP(J6247,'Prix unitaires'!B:D,3,FALSE)</f>
        <v>0</v>
      </c>
      <c r="L6247" s="11">
        <f t="shared" si="97"/>
        <v>0</v>
      </c>
    </row>
    <row r="6248" spans="1:12" x14ac:dyDescent="0.25">
      <c r="A6248">
        <v>151</v>
      </c>
      <c r="B6248" t="s">
        <v>26</v>
      </c>
      <c r="C6248">
        <v>121</v>
      </c>
      <c r="D6248" t="s">
        <v>11</v>
      </c>
      <c r="E6248" t="s">
        <v>167</v>
      </c>
      <c r="F6248" t="s">
        <v>13</v>
      </c>
      <c r="G6248" s="1">
        <v>4.6399998664856001</v>
      </c>
      <c r="H6248">
        <v>1</v>
      </c>
      <c r="I6248" t="s">
        <v>14</v>
      </c>
      <c r="J6248" t="s">
        <v>168</v>
      </c>
      <c r="K6248">
        <f>VLOOKUP(J6248,'Prix unitaires'!B:D,3,FALSE)</f>
        <v>0</v>
      </c>
      <c r="L6248" s="11">
        <f t="shared" si="97"/>
        <v>0</v>
      </c>
    </row>
    <row r="6249" spans="1:12" x14ac:dyDescent="0.25">
      <c r="A6249">
        <v>151</v>
      </c>
      <c r="B6249" t="s">
        <v>26</v>
      </c>
      <c r="C6249">
        <v>122</v>
      </c>
      <c r="D6249" t="s">
        <v>11</v>
      </c>
      <c r="E6249" t="s">
        <v>167</v>
      </c>
      <c r="F6249" t="s">
        <v>13</v>
      </c>
      <c r="G6249" s="1">
        <v>3.5199999809265101</v>
      </c>
      <c r="H6249">
        <v>1</v>
      </c>
      <c r="I6249" t="s">
        <v>14</v>
      </c>
      <c r="J6249" t="s">
        <v>168</v>
      </c>
      <c r="K6249">
        <f>VLOOKUP(J6249,'Prix unitaires'!B:D,3,FALSE)</f>
        <v>0</v>
      </c>
      <c r="L6249" s="11">
        <f t="shared" si="97"/>
        <v>0</v>
      </c>
    </row>
    <row r="6250" spans="1:12" x14ac:dyDescent="0.25">
      <c r="A6250">
        <v>151</v>
      </c>
      <c r="B6250" t="s">
        <v>26</v>
      </c>
      <c r="C6250">
        <v>123</v>
      </c>
      <c r="D6250" t="s">
        <v>11</v>
      </c>
      <c r="E6250" t="s">
        <v>167</v>
      </c>
      <c r="F6250" t="s">
        <v>13</v>
      </c>
      <c r="G6250" s="1">
        <v>3.5199999809265101</v>
      </c>
      <c r="H6250">
        <v>1</v>
      </c>
      <c r="I6250" t="s">
        <v>14</v>
      </c>
      <c r="J6250" t="s">
        <v>168</v>
      </c>
      <c r="K6250">
        <f>VLOOKUP(J6250,'Prix unitaires'!B:D,3,FALSE)</f>
        <v>0</v>
      </c>
      <c r="L6250" s="11">
        <f t="shared" si="97"/>
        <v>0</v>
      </c>
    </row>
    <row r="6251" spans="1:12" x14ac:dyDescent="0.25">
      <c r="A6251">
        <v>151</v>
      </c>
      <c r="B6251" t="s">
        <v>26</v>
      </c>
      <c r="C6251" t="s">
        <v>126</v>
      </c>
      <c r="D6251" t="s">
        <v>11</v>
      </c>
      <c r="E6251" t="s">
        <v>167</v>
      </c>
      <c r="F6251" t="s">
        <v>13</v>
      </c>
      <c r="G6251" s="1">
        <v>10.050000190734901</v>
      </c>
      <c r="H6251">
        <v>1</v>
      </c>
      <c r="I6251" t="s">
        <v>14</v>
      </c>
      <c r="J6251" t="s">
        <v>168</v>
      </c>
      <c r="K6251">
        <f>VLOOKUP(J6251,'Prix unitaires'!B:D,3,FALSE)</f>
        <v>0</v>
      </c>
      <c r="L6251" s="11">
        <f t="shared" si="97"/>
        <v>0</v>
      </c>
    </row>
    <row r="6252" spans="1:12" x14ac:dyDescent="0.25">
      <c r="A6252">
        <v>151</v>
      </c>
      <c r="B6252" t="s">
        <v>10</v>
      </c>
      <c r="C6252">
        <v>1</v>
      </c>
      <c r="D6252" t="s">
        <v>11</v>
      </c>
      <c r="E6252" t="s">
        <v>165</v>
      </c>
      <c r="F6252" t="s">
        <v>13</v>
      </c>
      <c r="G6252" s="1">
        <v>2.71000003814697</v>
      </c>
      <c r="H6252">
        <v>1</v>
      </c>
      <c r="I6252" t="s">
        <v>14</v>
      </c>
      <c r="J6252" t="s">
        <v>166</v>
      </c>
      <c r="K6252">
        <f>VLOOKUP(J6252,'Prix unitaires'!B:D,3,FALSE)</f>
        <v>0</v>
      </c>
      <c r="L6252" s="11">
        <f t="shared" si="97"/>
        <v>0</v>
      </c>
    </row>
    <row r="6253" spans="1:12" x14ac:dyDescent="0.25">
      <c r="A6253">
        <v>151</v>
      </c>
      <c r="B6253" t="s">
        <v>10</v>
      </c>
      <c r="C6253">
        <v>10</v>
      </c>
      <c r="D6253" t="s">
        <v>11</v>
      </c>
      <c r="E6253" t="s">
        <v>165</v>
      </c>
      <c r="F6253" t="s">
        <v>13</v>
      </c>
      <c r="G6253" s="1">
        <v>3.8199999332428001</v>
      </c>
      <c r="H6253">
        <v>1</v>
      </c>
      <c r="I6253" t="s">
        <v>14</v>
      </c>
      <c r="J6253" t="s">
        <v>166</v>
      </c>
      <c r="K6253">
        <f>VLOOKUP(J6253,'Prix unitaires'!B:D,3,FALSE)</f>
        <v>0</v>
      </c>
      <c r="L6253" s="11">
        <f t="shared" si="97"/>
        <v>0</v>
      </c>
    </row>
    <row r="6254" spans="1:12" x14ac:dyDescent="0.25">
      <c r="A6254">
        <v>151</v>
      </c>
      <c r="B6254" t="s">
        <v>10</v>
      </c>
      <c r="C6254">
        <v>11</v>
      </c>
      <c r="D6254" t="s">
        <v>11</v>
      </c>
      <c r="E6254" t="s">
        <v>165</v>
      </c>
      <c r="F6254" t="s">
        <v>13</v>
      </c>
      <c r="G6254" s="1">
        <v>3.8199999332428001</v>
      </c>
      <c r="H6254">
        <v>1</v>
      </c>
      <c r="I6254" t="s">
        <v>14</v>
      </c>
      <c r="J6254" t="s">
        <v>166</v>
      </c>
      <c r="K6254">
        <f>VLOOKUP(J6254,'Prix unitaires'!B:D,3,FALSE)</f>
        <v>0</v>
      </c>
      <c r="L6254" s="11">
        <f t="shared" si="97"/>
        <v>0</v>
      </c>
    </row>
    <row r="6255" spans="1:12" x14ac:dyDescent="0.25">
      <c r="A6255">
        <v>151</v>
      </c>
      <c r="B6255" t="s">
        <v>10</v>
      </c>
      <c r="C6255">
        <v>12</v>
      </c>
      <c r="D6255" t="s">
        <v>11</v>
      </c>
      <c r="E6255" t="s">
        <v>165</v>
      </c>
      <c r="F6255" t="s">
        <v>13</v>
      </c>
      <c r="G6255" s="1">
        <v>3.8199999332428001</v>
      </c>
      <c r="H6255">
        <v>1</v>
      </c>
      <c r="I6255" t="s">
        <v>14</v>
      </c>
      <c r="J6255" t="s">
        <v>166</v>
      </c>
      <c r="K6255">
        <f>VLOOKUP(J6255,'Prix unitaires'!B:D,3,FALSE)</f>
        <v>0</v>
      </c>
      <c r="L6255" s="11">
        <f t="shared" si="97"/>
        <v>0</v>
      </c>
    </row>
    <row r="6256" spans="1:12" x14ac:dyDescent="0.25">
      <c r="A6256">
        <v>151</v>
      </c>
      <c r="B6256" t="s">
        <v>10</v>
      </c>
      <c r="C6256">
        <v>13</v>
      </c>
      <c r="D6256" t="s">
        <v>11</v>
      </c>
      <c r="E6256" t="s">
        <v>165</v>
      </c>
      <c r="F6256" t="s">
        <v>13</v>
      </c>
      <c r="G6256" s="1">
        <v>3.8199999332428001</v>
      </c>
      <c r="H6256">
        <v>1</v>
      </c>
      <c r="I6256" t="s">
        <v>14</v>
      </c>
      <c r="J6256" t="s">
        <v>166</v>
      </c>
      <c r="K6256">
        <f>VLOOKUP(J6256,'Prix unitaires'!B:D,3,FALSE)</f>
        <v>0</v>
      </c>
      <c r="L6256" s="11">
        <f t="shared" si="97"/>
        <v>0</v>
      </c>
    </row>
    <row r="6257" spans="1:12" x14ac:dyDescent="0.25">
      <c r="A6257">
        <v>151</v>
      </c>
      <c r="B6257" t="s">
        <v>10</v>
      </c>
      <c r="C6257">
        <v>14</v>
      </c>
      <c r="D6257" t="s">
        <v>11</v>
      </c>
      <c r="E6257" t="s">
        <v>165</v>
      </c>
      <c r="F6257" t="s">
        <v>13</v>
      </c>
      <c r="G6257" s="1">
        <v>3.8199999332428001</v>
      </c>
      <c r="H6257">
        <v>1</v>
      </c>
      <c r="I6257" t="s">
        <v>14</v>
      </c>
      <c r="J6257" t="s">
        <v>166</v>
      </c>
      <c r="K6257">
        <f>VLOOKUP(J6257,'Prix unitaires'!B:D,3,FALSE)</f>
        <v>0</v>
      </c>
      <c r="L6257" s="11">
        <f t="shared" si="97"/>
        <v>0</v>
      </c>
    </row>
    <row r="6258" spans="1:12" x14ac:dyDescent="0.25">
      <c r="A6258">
        <v>151</v>
      </c>
      <c r="B6258" t="s">
        <v>10</v>
      </c>
      <c r="C6258">
        <v>17</v>
      </c>
      <c r="D6258" t="s">
        <v>11</v>
      </c>
      <c r="E6258" t="s">
        <v>165</v>
      </c>
      <c r="F6258" t="s">
        <v>13</v>
      </c>
      <c r="G6258" s="1">
        <v>9.0600004196166992</v>
      </c>
      <c r="H6258">
        <v>1</v>
      </c>
      <c r="I6258" t="s">
        <v>14</v>
      </c>
      <c r="J6258" t="s">
        <v>166</v>
      </c>
      <c r="K6258">
        <f>VLOOKUP(J6258,'Prix unitaires'!B:D,3,FALSE)</f>
        <v>0</v>
      </c>
      <c r="L6258" s="11">
        <f t="shared" si="97"/>
        <v>0</v>
      </c>
    </row>
    <row r="6259" spans="1:12" x14ac:dyDescent="0.25">
      <c r="A6259">
        <v>151</v>
      </c>
      <c r="B6259" t="s">
        <v>10</v>
      </c>
      <c r="C6259" t="s">
        <v>16</v>
      </c>
      <c r="D6259" t="s">
        <v>11</v>
      </c>
      <c r="E6259" t="s">
        <v>165</v>
      </c>
      <c r="F6259" t="s">
        <v>13</v>
      </c>
      <c r="G6259" s="1">
        <v>23.969999313354499</v>
      </c>
      <c r="H6259">
        <v>1</v>
      </c>
      <c r="I6259" t="s">
        <v>14</v>
      </c>
      <c r="J6259" t="s">
        <v>166</v>
      </c>
      <c r="K6259">
        <f>VLOOKUP(J6259,'Prix unitaires'!B:D,3,FALSE)</f>
        <v>0</v>
      </c>
      <c r="L6259" s="11">
        <f t="shared" si="97"/>
        <v>0</v>
      </c>
    </row>
    <row r="6260" spans="1:12" x14ac:dyDescent="0.25">
      <c r="A6260">
        <v>151</v>
      </c>
      <c r="B6260" t="s">
        <v>10</v>
      </c>
      <c r="C6260">
        <v>20</v>
      </c>
      <c r="D6260" t="s">
        <v>11</v>
      </c>
      <c r="E6260" t="s">
        <v>165</v>
      </c>
      <c r="F6260" t="s">
        <v>13</v>
      </c>
      <c r="G6260" s="1">
        <v>12.7600002288818</v>
      </c>
      <c r="H6260">
        <v>1</v>
      </c>
      <c r="I6260" t="s">
        <v>14</v>
      </c>
      <c r="J6260" t="s">
        <v>166</v>
      </c>
      <c r="K6260">
        <f>VLOOKUP(J6260,'Prix unitaires'!B:D,3,FALSE)</f>
        <v>0</v>
      </c>
      <c r="L6260" s="11">
        <f t="shared" si="97"/>
        <v>0</v>
      </c>
    </row>
    <row r="6261" spans="1:12" x14ac:dyDescent="0.25">
      <c r="A6261">
        <v>151</v>
      </c>
      <c r="B6261" t="s">
        <v>10</v>
      </c>
      <c r="C6261">
        <v>21</v>
      </c>
      <c r="D6261" t="s">
        <v>11</v>
      </c>
      <c r="E6261" t="s">
        <v>165</v>
      </c>
      <c r="F6261" t="s">
        <v>13</v>
      </c>
      <c r="G6261" s="1">
        <v>2.6400001049041699</v>
      </c>
      <c r="H6261">
        <v>1</v>
      </c>
      <c r="I6261" t="s">
        <v>14</v>
      </c>
      <c r="J6261" t="s">
        <v>166</v>
      </c>
      <c r="K6261">
        <f>VLOOKUP(J6261,'Prix unitaires'!B:D,3,FALSE)</f>
        <v>0</v>
      </c>
      <c r="L6261" s="11">
        <f t="shared" si="97"/>
        <v>0</v>
      </c>
    </row>
    <row r="6262" spans="1:12" x14ac:dyDescent="0.25">
      <c r="A6262">
        <v>151</v>
      </c>
      <c r="B6262" t="s">
        <v>10</v>
      </c>
      <c r="C6262">
        <v>22</v>
      </c>
      <c r="D6262" t="s">
        <v>11</v>
      </c>
      <c r="E6262" t="s">
        <v>165</v>
      </c>
      <c r="F6262" t="s">
        <v>13</v>
      </c>
      <c r="G6262" s="1">
        <v>1.7200000286102299</v>
      </c>
      <c r="H6262">
        <v>1</v>
      </c>
      <c r="I6262" t="s">
        <v>14</v>
      </c>
      <c r="J6262" t="s">
        <v>166</v>
      </c>
      <c r="K6262">
        <f>VLOOKUP(J6262,'Prix unitaires'!B:D,3,FALSE)</f>
        <v>0</v>
      </c>
      <c r="L6262" s="11">
        <f t="shared" si="97"/>
        <v>0</v>
      </c>
    </row>
    <row r="6263" spans="1:12" x14ac:dyDescent="0.25">
      <c r="A6263">
        <v>151</v>
      </c>
      <c r="B6263" t="s">
        <v>10</v>
      </c>
      <c r="C6263">
        <v>23</v>
      </c>
      <c r="D6263" t="s">
        <v>11</v>
      </c>
      <c r="E6263" t="s">
        <v>165</v>
      </c>
      <c r="F6263" t="s">
        <v>13</v>
      </c>
      <c r="G6263" s="1">
        <v>1.7200000286102299</v>
      </c>
      <c r="H6263">
        <v>1</v>
      </c>
      <c r="I6263" t="s">
        <v>14</v>
      </c>
      <c r="J6263" t="s">
        <v>166</v>
      </c>
      <c r="K6263">
        <f>VLOOKUP(J6263,'Prix unitaires'!B:D,3,FALSE)</f>
        <v>0</v>
      </c>
      <c r="L6263" s="11">
        <f t="shared" si="97"/>
        <v>0</v>
      </c>
    </row>
    <row r="6264" spans="1:12" x14ac:dyDescent="0.25">
      <c r="A6264">
        <v>151</v>
      </c>
      <c r="B6264" t="s">
        <v>10</v>
      </c>
      <c r="C6264">
        <v>24</v>
      </c>
      <c r="D6264" t="s">
        <v>11</v>
      </c>
      <c r="E6264" t="s">
        <v>165</v>
      </c>
      <c r="F6264" t="s">
        <v>13</v>
      </c>
      <c r="G6264" s="1">
        <v>1.7200000286102299</v>
      </c>
      <c r="H6264">
        <v>1</v>
      </c>
      <c r="I6264" t="s">
        <v>14</v>
      </c>
      <c r="J6264" t="s">
        <v>166</v>
      </c>
      <c r="K6264">
        <f>VLOOKUP(J6264,'Prix unitaires'!B:D,3,FALSE)</f>
        <v>0</v>
      </c>
      <c r="L6264" s="11">
        <f t="shared" si="97"/>
        <v>0</v>
      </c>
    </row>
    <row r="6265" spans="1:12" x14ac:dyDescent="0.25">
      <c r="A6265">
        <v>151</v>
      </c>
      <c r="B6265" t="s">
        <v>10</v>
      </c>
      <c r="C6265">
        <v>25</v>
      </c>
      <c r="D6265" t="s">
        <v>11</v>
      </c>
      <c r="E6265" t="s">
        <v>165</v>
      </c>
      <c r="F6265" t="s">
        <v>13</v>
      </c>
      <c r="G6265" s="1">
        <v>1.7200000286102299</v>
      </c>
      <c r="H6265">
        <v>1</v>
      </c>
      <c r="I6265" t="s">
        <v>14</v>
      </c>
      <c r="J6265" t="s">
        <v>166</v>
      </c>
      <c r="K6265">
        <f>VLOOKUP(J6265,'Prix unitaires'!B:D,3,FALSE)</f>
        <v>0</v>
      </c>
      <c r="L6265" s="11">
        <f t="shared" si="97"/>
        <v>0</v>
      </c>
    </row>
    <row r="6266" spans="1:12" x14ac:dyDescent="0.25">
      <c r="A6266">
        <v>151</v>
      </c>
      <c r="B6266" t="s">
        <v>10</v>
      </c>
      <c r="C6266">
        <v>26</v>
      </c>
      <c r="D6266" t="s">
        <v>11</v>
      </c>
      <c r="E6266" t="s">
        <v>165</v>
      </c>
      <c r="F6266" t="s">
        <v>13</v>
      </c>
      <c r="G6266" s="1">
        <v>1.7200000286102299</v>
      </c>
      <c r="H6266">
        <v>1</v>
      </c>
      <c r="I6266" t="s">
        <v>14</v>
      </c>
      <c r="J6266" t="s">
        <v>166</v>
      </c>
      <c r="K6266">
        <f>VLOOKUP(J6266,'Prix unitaires'!B:D,3,FALSE)</f>
        <v>0</v>
      </c>
      <c r="L6266" s="11">
        <f t="shared" si="97"/>
        <v>0</v>
      </c>
    </row>
    <row r="6267" spans="1:12" x14ac:dyDescent="0.25">
      <c r="A6267">
        <v>151</v>
      </c>
      <c r="B6267" t="s">
        <v>10</v>
      </c>
      <c r="C6267">
        <v>27</v>
      </c>
      <c r="D6267" t="s">
        <v>11</v>
      </c>
      <c r="E6267" t="s">
        <v>165</v>
      </c>
      <c r="F6267" t="s">
        <v>13</v>
      </c>
      <c r="G6267" s="1">
        <v>1.7200000286102299</v>
      </c>
      <c r="H6267">
        <v>1</v>
      </c>
      <c r="I6267" t="s">
        <v>14</v>
      </c>
      <c r="J6267" t="s">
        <v>166</v>
      </c>
      <c r="K6267">
        <f>VLOOKUP(J6267,'Prix unitaires'!B:D,3,FALSE)</f>
        <v>0</v>
      </c>
      <c r="L6267" s="11">
        <f t="shared" si="97"/>
        <v>0</v>
      </c>
    </row>
    <row r="6268" spans="1:12" x14ac:dyDescent="0.25">
      <c r="A6268">
        <v>151</v>
      </c>
      <c r="B6268" t="s">
        <v>10</v>
      </c>
      <c r="C6268">
        <v>28</v>
      </c>
      <c r="D6268" t="s">
        <v>11</v>
      </c>
      <c r="E6268" t="s">
        <v>167</v>
      </c>
      <c r="F6268" t="s">
        <v>13</v>
      </c>
      <c r="G6268" s="1">
        <v>0.91000002622604403</v>
      </c>
      <c r="H6268">
        <v>1</v>
      </c>
      <c r="I6268" t="s">
        <v>14</v>
      </c>
      <c r="J6268" t="s">
        <v>168</v>
      </c>
      <c r="K6268">
        <f>VLOOKUP(J6268,'Prix unitaires'!B:D,3,FALSE)</f>
        <v>0</v>
      </c>
      <c r="L6268" s="11">
        <f t="shared" si="97"/>
        <v>0</v>
      </c>
    </row>
    <row r="6269" spans="1:12" x14ac:dyDescent="0.25">
      <c r="A6269">
        <v>151</v>
      </c>
      <c r="B6269" t="s">
        <v>10</v>
      </c>
      <c r="C6269">
        <v>31</v>
      </c>
      <c r="D6269" t="s">
        <v>11</v>
      </c>
      <c r="E6269" t="s">
        <v>165</v>
      </c>
      <c r="F6269" t="s">
        <v>13</v>
      </c>
      <c r="G6269" s="1">
        <v>7.7300000190734899</v>
      </c>
      <c r="H6269">
        <v>1</v>
      </c>
      <c r="I6269" t="s">
        <v>14</v>
      </c>
      <c r="J6269" t="s">
        <v>166</v>
      </c>
      <c r="K6269">
        <f>VLOOKUP(J6269,'Prix unitaires'!B:D,3,FALSE)</f>
        <v>0</v>
      </c>
      <c r="L6269" s="11">
        <f t="shared" si="97"/>
        <v>0</v>
      </c>
    </row>
    <row r="6270" spans="1:12" x14ac:dyDescent="0.25">
      <c r="A6270">
        <v>151</v>
      </c>
      <c r="B6270" t="s">
        <v>10</v>
      </c>
      <c r="C6270">
        <v>3</v>
      </c>
      <c r="D6270" t="s">
        <v>11</v>
      </c>
      <c r="E6270" t="s">
        <v>35</v>
      </c>
      <c r="F6270" t="s">
        <v>13</v>
      </c>
      <c r="G6270" s="1">
        <v>58.909999847412102</v>
      </c>
      <c r="H6270">
        <v>1</v>
      </c>
      <c r="I6270" t="s">
        <v>14</v>
      </c>
      <c r="J6270" t="s">
        <v>36</v>
      </c>
      <c r="K6270">
        <f>VLOOKUP(J6270,'Prix unitaires'!B:D,3,FALSE)</f>
        <v>0</v>
      </c>
      <c r="L6270" s="11">
        <f t="shared" si="97"/>
        <v>0</v>
      </c>
    </row>
    <row r="6271" spans="1:12" x14ac:dyDescent="0.25">
      <c r="A6271">
        <v>151</v>
      </c>
      <c r="B6271" t="s">
        <v>10</v>
      </c>
      <c r="C6271">
        <v>3</v>
      </c>
      <c r="D6271" t="s">
        <v>11</v>
      </c>
      <c r="E6271" t="s">
        <v>165</v>
      </c>
      <c r="F6271" t="s">
        <v>13</v>
      </c>
      <c r="G6271" s="1">
        <v>7.1399998664856001</v>
      </c>
      <c r="H6271">
        <v>1</v>
      </c>
      <c r="I6271" t="s">
        <v>14</v>
      </c>
      <c r="J6271" t="s">
        <v>166</v>
      </c>
      <c r="K6271">
        <f>VLOOKUP(J6271,'Prix unitaires'!B:D,3,FALSE)</f>
        <v>0</v>
      </c>
      <c r="L6271" s="11">
        <f t="shared" si="97"/>
        <v>0</v>
      </c>
    </row>
    <row r="6272" spans="1:12" x14ac:dyDescent="0.25">
      <c r="A6272">
        <v>151</v>
      </c>
      <c r="B6272" t="s">
        <v>10</v>
      </c>
      <c r="C6272" t="s">
        <v>81</v>
      </c>
      <c r="D6272" t="s">
        <v>11</v>
      </c>
      <c r="E6272" t="s">
        <v>167</v>
      </c>
      <c r="F6272" t="s">
        <v>13</v>
      </c>
      <c r="G6272" s="1">
        <v>5.3200001716613796</v>
      </c>
      <c r="H6272">
        <v>1</v>
      </c>
      <c r="I6272" t="s">
        <v>14</v>
      </c>
      <c r="J6272" t="s">
        <v>168</v>
      </c>
      <c r="K6272">
        <f>VLOOKUP(J6272,'Prix unitaires'!B:D,3,FALSE)</f>
        <v>0</v>
      </c>
      <c r="L6272" s="11">
        <f t="shared" si="97"/>
        <v>0</v>
      </c>
    </row>
    <row r="6273" spans="1:12" x14ac:dyDescent="0.25">
      <c r="A6273">
        <v>151</v>
      </c>
      <c r="B6273" t="s">
        <v>10</v>
      </c>
      <c r="C6273" t="s">
        <v>82</v>
      </c>
      <c r="D6273" t="s">
        <v>11</v>
      </c>
      <c r="E6273" t="s">
        <v>165</v>
      </c>
      <c r="F6273" t="s">
        <v>13</v>
      </c>
      <c r="G6273" s="1">
        <v>1.1399999856948899</v>
      </c>
      <c r="H6273">
        <v>1</v>
      </c>
      <c r="I6273" t="s">
        <v>14</v>
      </c>
      <c r="J6273" t="s">
        <v>166</v>
      </c>
      <c r="K6273">
        <f>VLOOKUP(J6273,'Prix unitaires'!B:D,3,FALSE)</f>
        <v>0</v>
      </c>
      <c r="L6273" s="11">
        <f t="shared" si="97"/>
        <v>0</v>
      </c>
    </row>
    <row r="6274" spans="1:12" x14ac:dyDescent="0.25">
      <c r="A6274">
        <v>151</v>
      </c>
      <c r="B6274" t="s">
        <v>10</v>
      </c>
      <c r="C6274" t="s">
        <v>51</v>
      </c>
      <c r="D6274" t="s">
        <v>11</v>
      </c>
      <c r="E6274" t="s">
        <v>165</v>
      </c>
      <c r="F6274" t="s">
        <v>13</v>
      </c>
      <c r="G6274" s="1">
        <v>4.0199999809265101</v>
      </c>
      <c r="H6274">
        <v>1</v>
      </c>
      <c r="I6274" t="s">
        <v>14</v>
      </c>
      <c r="J6274" t="s">
        <v>166</v>
      </c>
      <c r="K6274">
        <f>VLOOKUP(J6274,'Prix unitaires'!B:D,3,FALSE)</f>
        <v>0</v>
      </c>
      <c r="L6274" s="11">
        <f t="shared" si="97"/>
        <v>0</v>
      </c>
    </row>
    <row r="6275" spans="1:12" x14ac:dyDescent="0.25">
      <c r="A6275">
        <v>151</v>
      </c>
      <c r="B6275" t="s">
        <v>10</v>
      </c>
      <c r="C6275" t="s">
        <v>83</v>
      </c>
      <c r="D6275" t="s">
        <v>11</v>
      </c>
      <c r="E6275" t="s">
        <v>165</v>
      </c>
      <c r="F6275" t="s">
        <v>13</v>
      </c>
      <c r="G6275" s="1">
        <v>1.1399999856948899</v>
      </c>
      <c r="H6275">
        <v>1</v>
      </c>
      <c r="I6275" t="s">
        <v>14</v>
      </c>
      <c r="J6275" t="s">
        <v>166</v>
      </c>
      <c r="K6275">
        <f>VLOOKUP(J6275,'Prix unitaires'!B:D,3,FALSE)</f>
        <v>0</v>
      </c>
      <c r="L6275" s="11">
        <f t="shared" ref="L6275:L6338" si="98">(G6275*H6275)*K6275</f>
        <v>0</v>
      </c>
    </row>
    <row r="6276" spans="1:12" x14ac:dyDescent="0.25">
      <c r="A6276">
        <v>151</v>
      </c>
      <c r="B6276" t="s">
        <v>10</v>
      </c>
      <c r="C6276" t="s">
        <v>84</v>
      </c>
      <c r="D6276" t="s">
        <v>11</v>
      </c>
      <c r="E6276" t="s">
        <v>165</v>
      </c>
      <c r="F6276" t="s">
        <v>13</v>
      </c>
      <c r="G6276" s="1">
        <v>4.0199999809265101</v>
      </c>
      <c r="H6276">
        <v>1</v>
      </c>
      <c r="I6276" t="s">
        <v>14</v>
      </c>
      <c r="J6276" t="s">
        <v>166</v>
      </c>
      <c r="K6276">
        <f>VLOOKUP(J6276,'Prix unitaires'!B:D,3,FALSE)</f>
        <v>0</v>
      </c>
      <c r="L6276" s="11">
        <f t="shared" si="98"/>
        <v>0</v>
      </c>
    </row>
    <row r="6277" spans="1:12" x14ac:dyDescent="0.25">
      <c r="A6277">
        <v>151</v>
      </c>
      <c r="B6277" t="s">
        <v>10</v>
      </c>
      <c r="C6277">
        <v>32</v>
      </c>
      <c r="D6277" t="s">
        <v>11</v>
      </c>
      <c r="E6277" t="s">
        <v>165</v>
      </c>
      <c r="F6277" t="s">
        <v>13</v>
      </c>
      <c r="G6277" s="1">
        <v>13.8900003433228</v>
      </c>
      <c r="H6277">
        <v>1</v>
      </c>
      <c r="I6277" t="s">
        <v>14</v>
      </c>
      <c r="J6277" t="s">
        <v>166</v>
      </c>
      <c r="K6277">
        <f>VLOOKUP(J6277,'Prix unitaires'!B:D,3,FALSE)</f>
        <v>0</v>
      </c>
      <c r="L6277" s="11">
        <f t="shared" si="98"/>
        <v>0</v>
      </c>
    </row>
    <row r="6278" spans="1:12" x14ac:dyDescent="0.25">
      <c r="A6278">
        <v>151</v>
      </c>
      <c r="B6278" t="s">
        <v>10</v>
      </c>
      <c r="C6278">
        <v>33</v>
      </c>
      <c r="D6278" t="s">
        <v>11</v>
      </c>
      <c r="E6278" t="s">
        <v>165</v>
      </c>
      <c r="F6278" t="s">
        <v>13</v>
      </c>
      <c r="G6278" s="1">
        <v>4.4800000190734899</v>
      </c>
      <c r="H6278">
        <v>1</v>
      </c>
      <c r="I6278" t="s">
        <v>14</v>
      </c>
      <c r="J6278" t="s">
        <v>166</v>
      </c>
      <c r="K6278">
        <f>VLOOKUP(J6278,'Prix unitaires'!B:D,3,FALSE)</f>
        <v>0</v>
      </c>
      <c r="L6278" s="11">
        <f t="shared" si="98"/>
        <v>0</v>
      </c>
    </row>
    <row r="6279" spans="1:12" x14ac:dyDescent="0.25">
      <c r="A6279">
        <v>151</v>
      </c>
      <c r="B6279" t="s">
        <v>10</v>
      </c>
      <c r="C6279">
        <v>34</v>
      </c>
      <c r="D6279" t="s">
        <v>11</v>
      </c>
      <c r="E6279" t="s">
        <v>165</v>
      </c>
      <c r="F6279" t="s">
        <v>13</v>
      </c>
      <c r="G6279" s="1">
        <v>1.37999999523163</v>
      </c>
      <c r="H6279">
        <v>1</v>
      </c>
      <c r="I6279" t="s">
        <v>14</v>
      </c>
      <c r="J6279" t="s">
        <v>166</v>
      </c>
      <c r="K6279">
        <f>VLOOKUP(J6279,'Prix unitaires'!B:D,3,FALSE)</f>
        <v>0</v>
      </c>
      <c r="L6279" s="11">
        <f t="shared" si="98"/>
        <v>0</v>
      </c>
    </row>
    <row r="6280" spans="1:12" x14ac:dyDescent="0.25">
      <c r="A6280">
        <v>151</v>
      </c>
      <c r="B6280" t="s">
        <v>10</v>
      </c>
      <c r="C6280" t="s">
        <v>86</v>
      </c>
      <c r="D6280" t="s">
        <v>11</v>
      </c>
      <c r="E6280" t="s">
        <v>165</v>
      </c>
      <c r="F6280" t="s">
        <v>13</v>
      </c>
      <c r="G6280" s="1">
        <v>1.37999999523163</v>
      </c>
      <c r="H6280">
        <v>1</v>
      </c>
      <c r="I6280" t="s">
        <v>14</v>
      </c>
      <c r="J6280" t="s">
        <v>166</v>
      </c>
      <c r="K6280">
        <f>VLOOKUP(J6280,'Prix unitaires'!B:D,3,FALSE)</f>
        <v>0</v>
      </c>
      <c r="L6280" s="11">
        <f t="shared" si="98"/>
        <v>0</v>
      </c>
    </row>
    <row r="6281" spans="1:12" x14ac:dyDescent="0.25">
      <c r="A6281">
        <v>151</v>
      </c>
      <c r="B6281" t="s">
        <v>10</v>
      </c>
      <c r="C6281" t="s">
        <v>128</v>
      </c>
      <c r="D6281" t="s">
        <v>11</v>
      </c>
      <c r="E6281" t="s">
        <v>165</v>
      </c>
      <c r="F6281" t="s">
        <v>13</v>
      </c>
      <c r="G6281" s="1">
        <v>3.5199999809265101</v>
      </c>
      <c r="H6281">
        <v>1</v>
      </c>
      <c r="I6281" t="s">
        <v>14</v>
      </c>
      <c r="J6281" t="s">
        <v>166</v>
      </c>
      <c r="K6281">
        <f>VLOOKUP(J6281,'Prix unitaires'!B:D,3,FALSE)</f>
        <v>0</v>
      </c>
      <c r="L6281" s="11">
        <f t="shared" si="98"/>
        <v>0</v>
      </c>
    </row>
    <row r="6282" spans="1:12" x14ac:dyDescent="0.25">
      <c r="A6282">
        <v>151</v>
      </c>
      <c r="B6282" t="s">
        <v>10</v>
      </c>
      <c r="C6282" t="s">
        <v>105</v>
      </c>
      <c r="D6282" t="s">
        <v>11</v>
      </c>
      <c r="E6282" t="s">
        <v>165</v>
      </c>
      <c r="F6282" t="s">
        <v>13</v>
      </c>
      <c r="G6282" s="1">
        <v>103.34999847412099</v>
      </c>
      <c r="H6282">
        <v>1</v>
      </c>
      <c r="I6282" t="s">
        <v>14</v>
      </c>
      <c r="J6282" t="s">
        <v>166</v>
      </c>
      <c r="K6282">
        <f>VLOOKUP(J6282,'Prix unitaires'!B:D,3,FALSE)</f>
        <v>0</v>
      </c>
      <c r="L6282" s="11">
        <f t="shared" si="98"/>
        <v>0</v>
      </c>
    </row>
    <row r="6283" spans="1:12" x14ac:dyDescent="0.25">
      <c r="A6283">
        <v>151</v>
      </c>
      <c r="B6283" t="s">
        <v>10</v>
      </c>
      <c r="C6283">
        <v>4</v>
      </c>
      <c r="D6283" t="s">
        <v>11</v>
      </c>
      <c r="E6283" t="s">
        <v>35</v>
      </c>
      <c r="F6283" t="s">
        <v>13</v>
      </c>
      <c r="G6283" s="1">
        <v>9.25</v>
      </c>
      <c r="H6283">
        <v>1</v>
      </c>
      <c r="I6283" t="s">
        <v>14</v>
      </c>
      <c r="J6283" t="s">
        <v>36</v>
      </c>
      <c r="K6283">
        <f>VLOOKUP(J6283,'Prix unitaires'!B:D,3,FALSE)</f>
        <v>0</v>
      </c>
      <c r="L6283" s="11">
        <f t="shared" si="98"/>
        <v>0</v>
      </c>
    </row>
    <row r="6284" spans="1:12" x14ac:dyDescent="0.25">
      <c r="A6284">
        <v>151</v>
      </c>
      <c r="B6284" t="s">
        <v>10</v>
      </c>
      <c r="C6284">
        <v>4</v>
      </c>
      <c r="D6284" t="s">
        <v>11</v>
      </c>
      <c r="E6284" t="s">
        <v>165</v>
      </c>
      <c r="F6284" t="s">
        <v>13</v>
      </c>
      <c r="G6284" s="1">
        <v>2.5099999904632599</v>
      </c>
      <c r="H6284">
        <v>1</v>
      </c>
      <c r="I6284" t="s">
        <v>14</v>
      </c>
      <c r="J6284" t="s">
        <v>166</v>
      </c>
      <c r="K6284">
        <f>VLOOKUP(J6284,'Prix unitaires'!B:D,3,FALSE)</f>
        <v>0</v>
      </c>
      <c r="L6284" s="11">
        <f t="shared" si="98"/>
        <v>0</v>
      </c>
    </row>
    <row r="6285" spans="1:12" x14ac:dyDescent="0.25">
      <c r="A6285">
        <v>151</v>
      </c>
      <c r="B6285" t="s">
        <v>10</v>
      </c>
      <c r="C6285">
        <v>42</v>
      </c>
      <c r="D6285" t="s">
        <v>11</v>
      </c>
      <c r="E6285" t="s">
        <v>165</v>
      </c>
      <c r="F6285" t="s">
        <v>13</v>
      </c>
      <c r="G6285" s="1">
        <v>3.5199999809265101</v>
      </c>
      <c r="H6285">
        <v>1</v>
      </c>
      <c r="I6285" t="s">
        <v>14</v>
      </c>
      <c r="J6285" t="s">
        <v>166</v>
      </c>
      <c r="K6285">
        <f>VLOOKUP(J6285,'Prix unitaires'!B:D,3,FALSE)</f>
        <v>0</v>
      </c>
      <c r="L6285" s="11">
        <f t="shared" si="98"/>
        <v>0</v>
      </c>
    </row>
    <row r="6286" spans="1:12" x14ac:dyDescent="0.25">
      <c r="A6286">
        <v>151</v>
      </c>
      <c r="B6286" t="s">
        <v>10</v>
      </c>
      <c r="C6286">
        <v>43</v>
      </c>
      <c r="D6286" t="s">
        <v>11</v>
      </c>
      <c r="E6286" t="s">
        <v>165</v>
      </c>
      <c r="F6286" t="s">
        <v>13</v>
      </c>
      <c r="G6286" s="1">
        <v>3.5199999809265101</v>
      </c>
      <c r="H6286">
        <v>1</v>
      </c>
      <c r="I6286" t="s">
        <v>14</v>
      </c>
      <c r="J6286" t="s">
        <v>166</v>
      </c>
      <c r="K6286">
        <f>VLOOKUP(J6286,'Prix unitaires'!B:D,3,FALSE)</f>
        <v>0</v>
      </c>
      <c r="L6286" s="11">
        <f t="shared" si="98"/>
        <v>0</v>
      </c>
    </row>
    <row r="6287" spans="1:12" x14ac:dyDescent="0.25">
      <c r="A6287">
        <v>151</v>
      </c>
      <c r="B6287" t="s">
        <v>10</v>
      </c>
      <c r="C6287">
        <v>44</v>
      </c>
      <c r="D6287" t="s">
        <v>11</v>
      </c>
      <c r="E6287" t="s">
        <v>165</v>
      </c>
      <c r="F6287" t="s">
        <v>13</v>
      </c>
      <c r="G6287" s="1">
        <v>3.5199999809265101</v>
      </c>
      <c r="H6287">
        <v>1</v>
      </c>
      <c r="I6287" t="s">
        <v>14</v>
      </c>
      <c r="J6287" t="s">
        <v>166</v>
      </c>
      <c r="K6287">
        <f>VLOOKUP(J6287,'Prix unitaires'!B:D,3,FALSE)</f>
        <v>0</v>
      </c>
      <c r="L6287" s="11">
        <f t="shared" si="98"/>
        <v>0</v>
      </c>
    </row>
    <row r="6288" spans="1:12" x14ac:dyDescent="0.25">
      <c r="A6288">
        <v>151</v>
      </c>
      <c r="B6288" t="s">
        <v>10</v>
      </c>
      <c r="C6288">
        <v>45</v>
      </c>
      <c r="D6288" t="s">
        <v>11</v>
      </c>
      <c r="E6288" t="s">
        <v>167</v>
      </c>
      <c r="F6288" t="s">
        <v>13</v>
      </c>
      <c r="G6288" s="1">
        <v>3.5199999809265101</v>
      </c>
      <c r="H6288">
        <v>1</v>
      </c>
      <c r="I6288" t="s">
        <v>14</v>
      </c>
      <c r="J6288" t="s">
        <v>168</v>
      </c>
      <c r="K6288">
        <f>VLOOKUP(J6288,'Prix unitaires'!B:D,3,FALSE)</f>
        <v>0</v>
      </c>
      <c r="L6288" s="11">
        <f t="shared" si="98"/>
        <v>0</v>
      </c>
    </row>
    <row r="6289" spans="1:12" x14ac:dyDescent="0.25">
      <c r="A6289">
        <v>151</v>
      </c>
      <c r="B6289" t="s">
        <v>10</v>
      </c>
      <c r="C6289">
        <v>46</v>
      </c>
      <c r="D6289" t="s">
        <v>11</v>
      </c>
      <c r="E6289" t="s">
        <v>167</v>
      </c>
      <c r="F6289" t="s">
        <v>13</v>
      </c>
      <c r="G6289" s="1">
        <v>3.5199999809265101</v>
      </c>
      <c r="H6289">
        <v>1</v>
      </c>
      <c r="I6289" t="s">
        <v>14</v>
      </c>
      <c r="J6289" t="s">
        <v>168</v>
      </c>
      <c r="K6289">
        <f>VLOOKUP(J6289,'Prix unitaires'!B:D,3,FALSE)</f>
        <v>0</v>
      </c>
      <c r="L6289" s="11">
        <f t="shared" si="98"/>
        <v>0</v>
      </c>
    </row>
    <row r="6290" spans="1:12" x14ac:dyDescent="0.25">
      <c r="A6290">
        <v>151</v>
      </c>
      <c r="B6290" t="s">
        <v>10</v>
      </c>
      <c r="C6290">
        <v>47</v>
      </c>
      <c r="D6290" t="s">
        <v>11</v>
      </c>
      <c r="E6290" t="s">
        <v>167</v>
      </c>
      <c r="F6290" t="s">
        <v>13</v>
      </c>
      <c r="G6290" s="1">
        <v>3.5199999809265101</v>
      </c>
      <c r="H6290">
        <v>1</v>
      </c>
      <c r="I6290" t="s">
        <v>14</v>
      </c>
      <c r="J6290" t="s">
        <v>168</v>
      </c>
      <c r="K6290">
        <f>VLOOKUP(J6290,'Prix unitaires'!B:D,3,FALSE)</f>
        <v>0</v>
      </c>
      <c r="L6290" s="11">
        <f t="shared" si="98"/>
        <v>0</v>
      </c>
    </row>
    <row r="6291" spans="1:12" x14ac:dyDescent="0.25">
      <c r="A6291">
        <v>151</v>
      </c>
      <c r="B6291" t="s">
        <v>10</v>
      </c>
      <c r="C6291">
        <v>48</v>
      </c>
      <c r="D6291" t="s">
        <v>11</v>
      </c>
      <c r="E6291" t="s">
        <v>167</v>
      </c>
      <c r="F6291" t="s">
        <v>13</v>
      </c>
      <c r="G6291" s="1">
        <v>3.5199999809265101</v>
      </c>
      <c r="H6291">
        <v>1</v>
      </c>
      <c r="I6291" t="s">
        <v>14</v>
      </c>
      <c r="J6291" t="s">
        <v>168</v>
      </c>
      <c r="K6291">
        <f>VLOOKUP(J6291,'Prix unitaires'!B:D,3,FALSE)</f>
        <v>0</v>
      </c>
      <c r="L6291" s="11">
        <f t="shared" si="98"/>
        <v>0</v>
      </c>
    </row>
    <row r="6292" spans="1:12" x14ac:dyDescent="0.25">
      <c r="A6292">
        <v>151</v>
      </c>
      <c r="B6292" t="s">
        <v>10</v>
      </c>
      <c r="C6292">
        <v>49</v>
      </c>
      <c r="D6292" t="s">
        <v>11</v>
      </c>
      <c r="E6292" t="s">
        <v>167</v>
      </c>
      <c r="F6292" t="s">
        <v>13</v>
      </c>
      <c r="G6292" s="1">
        <v>3.5199999809265101</v>
      </c>
      <c r="H6292">
        <v>1</v>
      </c>
      <c r="I6292" t="s">
        <v>14</v>
      </c>
      <c r="J6292" t="s">
        <v>168</v>
      </c>
      <c r="K6292">
        <f>VLOOKUP(J6292,'Prix unitaires'!B:D,3,FALSE)</f>
        <v>0</v>
      </c>
      <c r="L6292" s="11">
        <f t="shared" si="98"/>
        <v>0</v>
      </c>
    </row>
    <row r="6293" spans="1:12" x14ac:dyDescent="0.25">
      <c r="A6293">
        <v>151</v>
      </c>
      <c r="B6293" t="s">
        <v>10</v>
      </c>
      <c r="C6293">
        <v>50</v>
      </c>
      <c r="D6293" t="s">
        <v>11</v>
      </c>
      <c r="E6293" t="s">
        <v>167</v>
      </c>
      <c r="F6293" t="s">
        <v>13</v>
      </c>
      <c r="G6293" s="1">
        <v>1.3999999761581401</v>
      </c>
      <c r="H6293">
        <v>1</v>
      </c>
      <c r="I6293" t="s">
        <v>14</v>
      </c>
      <c r="J6293" t="s">
        <v>168</v>
      </c>
      <c r="K6293">
        <f>VLOOKUP(J6293,'Prix unitaires'!B:D,3,FALSE)</f>
        <v>0</v>
      </c>
      <c r="L6293" s="11">
        <f t="shared" si="98"/>
        <v>0</v>
      </c>
    </row>
    <row r="6294" spans="1:12" x14ac:dyDescent="0.25">
      <c r="A6294">
        <v>151</v>
      </c>
      <c r="B6294" t="s">
        <v>10</v>
      </c>
      <c r="C6294">
        <v>51</v>
      </c>
      <c r="D6294" t="s">
        <v>11</v>
      </c>
      <c r="E6294" t="s">
        <v>167</v>
      </c>
      <c r="F6294" t="s">
        <v>13</v>
      </c>
      <c r="G6294" s="1">
        <v>1.3999999761581401</v>
      </c>
      <c r="H6294">
        <v>1</v>
      </c>
      <c r="I6294" t="s">
        <v>14</v>
      </c>
      <c r="J6294" t="s">
        <v>168</v>
      </c>
      <c r="K6294">
        <f>VLOOKUP(J6294,'Prix unitaires'!B:D,3,FALSE)</f>
        <v>0</v>
      </c>
      <c r="L6294" s="11">
        <f t="shared" si="98"/>
        <v>0</v>
      </c>
    </row>
    <row r="6295" spans="1:12" x14ac:dyDescent="0.25">
      <c r="A6295">
        <v>151</v>
      </c>
      <c r="B6295" t="s">
        <v>10</v>
      </c>
      <c r="C6295">
        <v>52</v>
      </c>
      <c r="D6295" t="s">
        <v>11</v>
      </c>
      <c r="E6295" t="s">
        <v>165</v>
      </c>
      <c r="F6295" t="s">
        <v>13</v>
      </c>
      <c r="G6295" s="1">
        <v>3.5199999809265101</v>
      </c>
      <c r="H6295">
        <v>1</v>
      </c>
      <c r="I6295" t="s">
        <v>14</v>
      </c>
      <c r="J6295" t="s">
        <v>166</v>
      </c>
      <c r="K6295">
        <f>VLOOKUP(J6295,'Prix unitaires'!B:D,3,FALSE)</f>
        <v>0</v>
      </c>
      <c r="L6295" s="11">
        <f t="shared" si="98"/>
        <v>0</v>
      </c>
    </row>
    <row r="6296" spans="1:12" x14ac:dyDescent="0.25">
      <c r="A6296">
        <v>151</v>
      </c>
      <c r="B6296" t="s">
        <v>10</v>
      </c>
      <c r="C6296">
        <v>53</v>
      </c>
      <c r="D6296" t="s">
        <v>11</v>
      </c>
      <c r="E6296" t="s">
        <v>165</v>
      </c>
      <c r="F6296" t="s">
        <v>13</v>
      </c>
      <c r="G6296" s="1">
        <v>3.5199999809265101</v>
      </c>
      <c r="H6296">
        <v>1</v>
      </c>
      <c r="I6296" t="s">
        <v>14</v>
      </c>
      <c r="J6296" t="s">
        <v>166</v>
      </c>
      <c r="K6296">
        <f>VLOOKUP(J6296,'Prix unitaires'!B:D,3,FALSE)</f>
        <v>0</v>
      </c>
      <c r="L6296" s="11">
        <f t="shared" si="98"/>
        <v>0</v>
      </c>
    </row>
    <row r="6297" spans="1:12" x14ac:dyDescent="0.25">
      <c r="A6297">
        <v>151</v>
      </c>
      <c r="B6297" t="s">
        <v>10</v>
      </c>
      <c r="C6297">
        <v>6</v>
      </c>
      <c r="D6297" t="s">
        <v>11</v>
      </c>
      <c r="E6297" t="s">
        <v>165</v>
      </c>
      <c r="F6297" t="s">
        <v>13</v>
      </c>
      <c r="G6297" s="1">
        <v>0.74000000953674305</v>
      </c>
      <c r="H6297">
        <v>1</v>
      </c>
      <c r="I6297" t="s">
        <v>14</v>
      </c>
      <c r="J6297" t="s">
        <v>166</v>
      </c>
      <c r="K6297">
        <f>VLOOKUP(J6297,'Prix unitaires'!B:D,3,FALSE)</f>
        <v>0</v>
      </c>
      <c r="L6297" s="11">
        <f t="shared" si="98"/>
        <v>0</v>
      </c>
    </row>
    <row r="6298" spans="1:12" x14ac:dyDescent="0.25">
      <c r="A6298">
        <v>151</v>
      </c>
      <c r="B6298" t="s">
        <v>10</v>
      </c>
      <c r="C6298">
        <v>7</v>
      </c>
      <c r="D6298" t="s">
        <v>11</v>
      </c>
      <c r="E6298" t="s">
        <v>165</v>
      </c>
      <c r="F6298" t="s">
        <v>13</v>
      </c>
      <c r="G6298" s="1">
        <v>3.8199999332428001</v>
      </c>
      <c r="H6298">
        <v>1</v>
      </c>
      <c r="I6298" t="s">
        <v>14</v>
      </c>
      <c r="J6298" t="s">
        <v>166</v>
      </c>
      <c r="K6298">
        <f>VLOOKUP(J6298,'Prix unitaires'!B:D,3,FALSE)</f>
        <v>0</v>
      </c>
      <c r="L6298" s="11">
        <f t="shared" si="98"/>
        <v>0</v>
      </c>
    </row>
    <row r="6299" spans="1:12" x14ac:dyDescent="0.25">
      <c r="A6299">
        <v>151</v>
      </c>
      <c r="B6299" t="s">
        <v>10</v>
      </c>
      <c r="C6299">
        <v>8</v>
      </c>
      <c r="D6299" t="s">
        <v>11</v>
      </c>
      <c r="E6299" t="s">
        <v>165</v>
      </c>
      <c r="F6299" t="s">
        <v>13</v>
      </c>
      <c r="G6299" s="1">
        <v>3.8199999332428001</v>
      </c>
      <c r="H6299">
        <v>1</v>
      </c>
      <c r="I6299" t="s">
        <v>14</v>
      </c>
      <c r="J6299" t="s">
        <v>166</v>
      </c>
      <c r="K6299">
        <f>VLOOKUP(J6299,'Prix unitaires'!B:D,3,FALSE)</f>
        <v>0</v>
      </c>
      <c r="L6299" s="11">
        <f t="shared" si="98"/>
        <v>0</v>
      </c>
    </row>
    <row r="6300" spans="1:12" x14ac:dyDescent="0.25">
      <c r="A6300">
        <v>151</v>
      </c>
      <c r="B6300" t="s">
        <v>10</v>
      </c>
      <c r="C6300">
        <v>9</v>
      </c>
      <c r="D6300" t="s">
        <v>11</v>
      </c>
      <c r="E6300" t="s">
        <v>165</v>
      </c>
      <c r="F6300" t="s">
        <v>13</v>
      </c>
      <c r="G6300" s="1">
        <v>3.8199999332428001</v>
      </c>
      <c r="H6300">
        <v>1</v>
      </c>
      <c r="I6300" t="s">
        <v>14</v>
      </c>
      <c r="J6300" t="s">
        <v>166</v>
      </c>
      <c r="K6300">
        <f>VLOOKUP(J6300,'Prix unitaires'!B:D,3,FALSE)</f>
        <v>0</v>
      </c>
      <c r="L6300" s="11">
        <f t="shared" si="98"/>
        <v>0</v>
      </c>
    </row>
    <row r="6301" spans="1:12" x14ac:dyDescent="0.25">
      <c r="A6301">
        <v>151</v>
      </c>
      <c r="B6301" t="s">
        <v>10</v>
      </c>
      <c r="C6301" t="s">
        <v>135</v>
      </c>
      <c r="D6301" t="s">
        <v>11</v>
      </c>
      <c r="E6301" t="s">
        <v>35</v>
      </c>
      <c r="F6301" t="s">
        <v>13</v>
      </c>
      <c r="G6301" s="1">
        <v>24.780000686645501</v>
      </c>
      <c r="H6301">
        <v>1</v>
      </c>
      <c r="I6301" t="s">
        <v>14</v>
      </c>
      <c r="J6301" t="s">
        <v>36</v>
      </c>
      <c r="K6301">
        <f>VLOOKUP(J6301,'Prix unitaires'!B:D,3,FALSE)</f>
        <v>0</v>
      </c>
      <c r="L6301" s="11">
        <f t="shared" si="98"/>
        <v>0</v>
      </c>
    </row>
    <row r="6302" spans="1:12" x14ac:dyDescent="0.25">
      <c r="A6302">
        <v>151</v>
      </c>
      <c r="B6302" t="s">
        <v>10</v>
      </c>
      <c r="C6302" t="s">
        <v>307</v>
      </c>
      <c r="D6302" t="s">
        <v>11</v>
      </c>
      <c r="E6302" t="s">
        <v>19</v>
      </c>
      <c r="F6302" t="s">
        <v>13</v>
      </c>
      <c r="G6302" s="1">
        <v>8.3599996566771999</v>
      </c>
      <c r="H6302">
        <v>50</v>
      </c>
      <c r="I6302" t="s">
        <v>14</v>
      </c>
      <c r="J6302" t="s">
        <v>20</v>
      </c>
      <c r="K6302">
        <f>VLOOKUP(J6302,'Prix unitaires'!B:D,3,FALSE)</f>
        <v>0</v>
      </c>
      <c r="L6302" s="11">
        <f t="shared" si="98"/>
        <v>0</v>
      </c>
    </row>
    <row r="6303" spans="1:12" x14ac:dyDescent="0.25">
      <c r="A6303">
        <v>151</v>
      </c>
      <c r="B6303" t="s">
        <v>10</v>
      </c>
      <c r="C6303" t="s">
        <v>307</v>
      </c>
      <c r="D6303" t="s">
        <v>11</v>
      </c>
      <c r="E6303" t="s">
        <v>35</v>
      </c>
      <c r="F6303" t="s">
        <v>13</v>
      </c>
      <c r="G6303" s="1">
        <v>8.3599996566771999</v>
      </c>
      <c r="H6303">
        <v>1</v>
      </c>
      <c r="I6303" t="s">
        <v>14</v>
      </c>
      <c r="J6303" t="s">
        <v>36</v>
      </c>
      <c r="K6303">
        <f>VLOOKUP(J6303,'Prix unitaires'!B:D,3,FALSE)</f>
        <v>0</v>
      </c>
      <c r="L6303" s="11">
        <f t="shared" si="98"/>
        <v>0</v>
      </c>
    </row>
    <row r="6304" spans="1:12" x14ac:dyDescent="0.25">
      <c r="A6304">
        <v>151</v>
      </c>
      <c r="B6304" t="s">
        <v>10</v>
      </c>
      <c r="C6304" t="s">
        <v>307</v>
      </c>
      <c r="D6304" t="s">
        <v>11</v>
      </c>
      <c r="E6304" t="s">
        <v>165</v>
      </c>
      <c r="F6304" t="s">
        <v>13</v>
      </c>
      <c r="G6304" s="1">
        <v>1.4299999475479099</v>
      </c>
      <c r="H6304">
        <v>1</v>
      </c>
      <c r="I6304" t="s">
        <v>14</v>
      </c>
      <c r="J6304" t="s">
        <v>166</v>
      </c>
      <c r="K6304">
        <f>VLOOKUP(J6304,'Prix unitaires'!B:D,3,FALSE)</f>
        <v>0</v>
      </c>
      <c r="L6304" s="11">
        <f t="shared" si="98"/>
        <v>0</v>
      </c>
    </row>
    <row r="6305" spans="1:12" x14ac:dyDescent="0.25">
      <c r="A6305">
        <v>151</v>
      </c>
      <c r="B6305" t="s">
        <v>10</v>
      </c>
      <c r="C6305" t="s">
        <v>120</v>
      </c>
      <c r="D6305" t="s">
        <v>11</v>
      </c>
      <c r="E6305" t="s">
        <v>17</v>
      </c>
      <c r="F6305" t="s">
        <v>13</v>
      </c>
      <c r="G6305" s="1">
        <v>46.200000762939503</v>
      </c>
      <c r="H6305">
        <v>50</v>
      </c>
      <c r="I6305" t="s">
        <v>14</v>
      </c>
      <c r="J6305" t="s">
        <v>18</v>
      </c>
      <c r="K6305">
        <f>VLOOKUP(J6305,'Prix unitaires'!B:D,3,FALSE)</f>
        <v>0</v>
      </c>
      <c r="L6305" s="11">
        <f t="shared" si="98"/>
        <v>0</v>
      </c>
    </row>
    <row r="6306" spans="1:12" x14ac:dyDescent="0.25">
      <c r="A6306">
        <v>151</v>
      </c>
      <c r="B6306" t="s">
        <v>10</v>
      </c>
      <c r="C6306" t="s">
        <v>121</v>
      </c>
      <c r="D6306" t="s">
        <v>11</v>
      </c>
      <c r="E6306" t="s">
        <v>17</v>
      </c>
      <c r="F6306" t="s">
        <v>13</v>
      </c>
      <c r="G6306" s="1">
        <v>2.6900000572204599</v>
      </c>
      <c r="H6306">
        <v>50</v>
      </c>
      <c r="I6306" t="s">
        <v>14</v>
      </c>
      <c r="J6306" t="s">
        <v>18</v>
      </c>
      <c r="K6306">
        <f>VLOOKUP(J6306,'Prix unitaires'!B:D,3,FALSE)</f>
        <v>0</v>
      </c>
      <c r="L6306" s="11">
        <f t="shared" si="98"/>
        <v>0</v>
      </c>
    </row>
    <row r="6307" spans="1:12" x14ac:dyDescent="0.25">
      <c r="A6307">
        <v>151</v>
      </c>
      <c r="B6307" t="s">
        <v>10</v>
      </c>
      <c r="C6307" t="s">
        <v>121</v>
      </c>
      <c r="D6307" t="s">
        <v>11</v>
      </c>
      <c r="E6307" t="s">
        <v>35</v>
      </c>
      <c r="F6307" t="s">
        <v>13</v>
      </c>
      <c r="G6307" s="1">
        <v>2.6900000572204599</v>
      </c>
      <c r="H6307">
        <v>1</v>
      </c>
      <c r="I6307" t="s">
        <v>14</v>
      </c>
      <c r="J6307" t="s">
        <v>36</v>
      </c>
      <c r="K6307">
        <f>VLOOKUP(J6307,'Prix unitaires'!B:D,3,FALSE)</f>
        <v>0</v>
      </c>
      <c r="L6307" s="11">
        <f t="shared" si="98"/>
        <v>0</v>
      </c>
    </row>
    <row r="6308" spans="1:12" x14ac:dyDescent="0.25">
      <c r="A6308">
        <v>151</v>
      </c>
      <c r="B6308" t="s">
        <v>10</v>
      </c>
      <c r="C6308" t="s">
        <v>308</v>
      </c>
      <c r="D6308" t="s">
        <v>11</v>
      </c>
      <c r="E6308" t="s">
        <v>17</v>
      </c>
      <c r="F6308" t="s">
        <v>13</v>
      </c>
      <c r="G6308" s="1">
        <v>1.53999996185303</v>
      </c>
      <c r="H6308">
        <v>50</v>
      </c>
      <c r="I6308" t="s">
        <v>14</v>
      </c>
      <c r="J6308" t="s">
        <v>18</v>
      </c>
      <c r="K6308">
        <f>VLOOKUP(J6308,'Prix unitaires'!B:D,3,FALSE)</f>
        <v>0</v>
      </c>
      <c r="L6308" s="11">
        <f t="shared" si="98"/>
        <v>0</v>
      </c>
    </row>
    <row r="6309" spans="1:12" x14ac:dyDescent="0.25">
      <c r="A6309">
        <v>151</v>
      </c>
      <c r="B6309" t="s">
        <v>10</v>
      </c>
      <c r="C6309" t="s">
        <v>308</v>
      </c>
      <c r="D6309" t="s">
        <v>11</v>
      </c>
      <c r="E6309" t="s">
        <v>35</v>
      </c>
      <c r="F6309" t="s">
        <v>13</v>
      </c>
      <c r="G6309" s="1">
        <v>1.53999996185303</v>
      </c>
      <c r="H6309">
        <v>1</v>
      </c>
      <c r="I6309" t="s">
        <v>14</v>
      </c>
      <c r="J6309" t="s">
        <v>36</v>
      </c>
      <c r="K6309">
        <f>VLOOKUP(J6309,'Prix unitaires'!B:D,3,FALSE)</f>
        <v>0</v>
      </c>
      <c r="L6309" s="11">
        <f t="shared" si="98"/>
        <v>0</v>
      </c>
    </row>
    <row r="6310" spans="1:12" x14ac:dyDescent="0.25">
      <c r="A6310">
        <v>151</v>
      </c>
      <c r="B6310" t="s">
        <v>10</v>
      </c>
      <c r="C6310" t="s">
        <v>44</v>
      </c>
      <c r="D6310" t="s">
        <v>11</v>
      </c>
      <c r="E6310" t="s">
        <v>165</v>
      </c>
      <c r="F6310" t="s">
        <v>13</v>
      </c>
      <c r="G6310" s="1">
        <v>5.8800001144409197</v>
      </c>
      <c r="H6310">
        <v>1</v>
      </c>
      <c r="I6310" t="s">
        <v>14</v>
      </c>
      <c r="J6310" t="s">
        <v>166</v>
      </c>
      <c r="K6310">
        <f>VLOOKUP(J6310,'Prix unitaires'!B:D,3,FALSE)</f>
        <v>0</v>
      </c>
      <c r="L6310" s="11">
        <f t="shared" si="98"/>
        <v>0</v>
      </c>
    </row>
    <row r="6311" spans="1:12" x14ac:dyDescent="0.25">
      <c r="A6311">
        <v>151</v>
      </c>
      <c r="B6311" t="s">
        <v>10</v>
      </c>
      <c r="C6311">
        <v>70</v>
      </c>
      <c r="D6311" t="s">
        <v>11</v>
      </c>
      <c r="E6311" t="s">
        <v>17</v>
      </c>
      <c r="F6311" t="s">
        <v>13</v>
      </c>
      <c r="G6311" s="1">
        <v>8.7100000381469993</v>
      </c>
      <c r="H6311">
        <v>50</v>
      </c>
      <c r="I6311" t="s">
        <v>14</v>
      </c>
      <c r="J6311" t="s">
        <v>18</v>
      </c>
      <c r="K6311">
        <f>VLOOKUP(J6311,'Prix unitaires'!B:D,3,FALSE)</f>
        <v>0</v>
      </c>
      <c r="L6311" s="11">
        <f t="shared" si="98"/>
        <v>0</v>
      </c>
    </row>
    <row r="6312" spans="1:12" x14ac:dyDescent="0.25">
      <c r="A6312">
        <v>151</v>
      </c>
      <c r="B6312" t="s">
        <v>10</v>
      </c>
      <c r="C6312">
        <v>70</v>
      </c>
      <c r="D6312" t="s">
        <v>11</v>
      </c>
      <c r="E6312" t="s">
        <v>35</v>
      </c>
      <c r="F6312" t="s">
        <v>13</v>
      </c>
      <c r="G6312" s="1">
        <v>8.7100000381469993</v>
      </c>
      <c r="H6312">
        <v>1</v>
      </c>
      <c r="I6312" t="s">
        <v>14</v>
      </c>
      <c r="J6312" t="s">
        <v>36</v>
      </c>
      <c r="K6312">
        <f>VLOOKUP(J6312,'Prix unitaires'!B:D,3,FALSE)</f>
        <v>0</v>
      </c>
      <c r="L6312" s="11">
        <f t="shared" si="98"/>
        <v>0</v>
      </c>
    </row>
    <row r="6313" spans="1:12" x14ac:dyDescent="0.25">
      <c r="A6313">
        <v>151</v>
      </c>
      <c r="B6313" t="s">
        <v>10</v>
      </c>
      <c r="C6313">
        <v>70</v>
      </c>
      <c r="D6313" t="s">
        <v>11</v>
      </c>
      <c r="E6313" t="s">
        <v>165</v>
      </c>
      <c r="F6313" t="s">
        <v>13</v>
      </c>
      <c r="G6313" s="1">
        <v>1.7400000095367401</v>
      </c>
      <c r="H6313">
        <v>1</v>
      </c>
      <c r="I6313" t="s">
        <v>14</v>
      </c>
      <c r="J6313" t="s">
        <v>166</v>
      </c>
      <c r="K6313">
        <f>VLOOKUP(J6313,'Prix unitaires'!B:D,3,FALSE)</f>
        <v>0</v>
      </c>
      <c r="L6313" s="11">
        <f t="shared" si="98"/>
        <v>0</v>
      </c>
    </row>
    <row r="6314" spans="1:12" x14ac:dyDescent="0.25">
      <c r="A6314">
        <v>151</v>
      </c>
      <c r="B6314" t="s">
        <v>10</v>
      </c>
      <c r="C6314" t="s">
        <v>251</v>
      </c>
      <c r="D6314" t="s">
        <v>11</v>
      </c>
      <c r="E6314" t="s">
        <v>12</v>
      </c>
      <c r="F6314" t="s">
        <v>13</v>
      </c>
      <c r="G6314" s="1">
        <v>1.95000004768372</v>
      </c>
      <c r="H6314">
        <v>50</v>
      </c>
      <c r="I6314" t="s">
        <v>14</v>
      </c>
      <c r="J6314" t="s">
        <v>15</v>
      </c>
      <c r="K6314">
        <f>VLOOKUP(J6314,'Prix unitaires'!B:D,3,FALSE)</f>
        <v>0</v>
      </c>
      <c r="L6314" s="11">
        <f t="shared" si="98"/>
        <v>0</v>
      </c>
    </row>
    <row r="6315" spans="1:12" x14ac:dyDescent="0.25">
      <c r="A6315">
        <v>151</v>
      </c>
      <c r="B6315" t="s">
        <v>10</v>
      </c>
      <c r="C6315" t="s">
        <v>251</v>
      </c>
      <c r="D6315" t="s">
        <v>11</v>
      </c>
      <c r="E6315" t="s">
        <v>35</v>
      </c>
      <c r="F6315" t="s">
        <v>13</v>
      </c>
      <c r="G6315" s="1">
        <v>1.95000004768372</v>
      </c>
      <c r="H6315">
        <v>1</v>
      </c>
      <c r="I6315" t="s">
        <v>14</v>
      </c>
      <c r="J6315" t="s">
        <v>36</v>
      </c>
      <c r="K6315">
        <f>VLOOKUP(J6315,'Prix unitaires'!B:D,3,FALSE)</f>
        <v>0</v>
      </c>
      <c r="L6315" s="11">
        <f t="shared" si="98"/>
        <v>0</v>
      </c>
    </row>
    <row r="6316" spans="1:12" x14ac:dyDescent="0.25">
      <c r="A6316">
        <v>151</v>
      </c>
      <c r="B6316" t="s">
        <v>10</v>
      </c>
      <c r="C6316" t="s">
        <v>309</v>
      </c>
      <c r="D6316" t="s">
        <v>11</v>
      </c>
      <c r="E6316" t="s">
        <v>32</v>
      </c>
      <c r="F6316" t="s">
        <v>13</v>
      </c>
      <c r="G6316" s="1">
        <v>1.4099999666214</v>
      </c>
      <c r="H6316">
        <v>240</v>
      </c>
      <c r="I6316" t="s">
        <v>14</v>
      </c>
      <c r="J6316" t="s">
        <v>33</v>
      </c>
      <c r="K6316">
        <f>VLOOKUP(J6316,'Prix unitaires'!B:D,3,FALSE)</f>
        <v>0</v>
      </c>
      <c r="L6316" s="11">
        <f t="shared" si="98"/>
        <v>0</v>
      </c>
    </row>
    <row r="6317" spans="1:12" x14ac:dyDescent="0.25">
      <c r="A6317">
        <v>151</v>
      </c>
      <c r="B6317" t="s">
        <v>10</v>
      </c>
      <c r="C6317" t="s">
        <v>309</v>
      </c>
      <c r="D6317" t="s">
        <v>11</v>
      </c>
      <c r="E6317" t="s">
        <v>40</v>
      </c>
      <c r="F6317" t="s">
        <v>13</v>
      </c>
      <c r="G6317" s="1">
        <v>1.4099999666214</v>
      </c>
      <c r="H6317">
        <v>1</v>
      </c>
      <c r="I6317" t="s">
        <v>14</v>
      </c>
      <c r="J6317" t="s">
        <v>41</v>
      </c>
      <c r="K6317">
        <f>VLOOKUP(J6317,'Prix unitaires'!B:D,3,FALSE)</f>
        <v>0</v>
      </c>
      <c r="L6317" s="11">
        <f t="shared" si="98"/>
        <v>0</v>
      </c>
    </row>
    <row r="6318" spans="1:12" x14ac:dyDescent="0.25">
      <c r="A6318">
        <v>151</v>
      </c>
      <c r="B6318" t="s">
        <v>10</v>
      </c>
      <c r="C6318" t="s">
        <v>158</v>
      </c>
      <c r="D6318" t="s">
        <v>11</v>
      </c>
      <c r="E6318" t="s">
        <v>12</v>
      </c>
      <c r="F6318" t="s">
        <v>13</v>
      </c>
      <c r="G6318" s="1">
        <v>0.37999999523162797</v>
      </c>
      <c r="H6318">
        <v>50</v>
      </c>
      <c r="I6318" t="s">
        <v>14</v>
      </c>
      <c r="J6318" t="s">
        <v>15</v>
      </c>
      <c r="K6318">
        <f>VLOOKUP(J6318,'Prix unitaires'!B:D,3,FALSE)</f>
        <v>0</v>
      </c>
      <c r="L6318" s="11">
        <f t="shared" si="98"/>
        <v>0</v>
      </c>
    </row>
    <row r="6319" spans="1:12" x14ac:dyDescent="0.25">
      <c r="A6319">
        <v>151</v>
      </c>
      <c r="B6319" t="s">
        <v>10</v>
      </c>
      <c r="C6319" t="s">
        <v>158</v>
      </c>
      <c r="D6319" t="s">
        <v>11</v>
      </c>
      <c r="E6319" t="s">
        <v>40</v>
      </c>
      <c r="F6319" t="s">
        <v>13</v>
      </c>
      <c r="G6319" s="1">
        <v>0.37999999523162797</v>
      </c>
      <c r="H6319">
        <v>1</v>
      </c>
      <c r="I6319" t="s">
        <v>14</v>
      </c>
      <c r="J6319" t="s">
        <v>41</v>
      </c>
      <c r="K6319">
        <f>VLOOKUP(J6319,'Prix unitaires'!B:D,3,FALSE)</f>
        <v>0</v>
      </c>
      <c r="L6319" s="11">
        <f t="shared" si="98"/>
        <v>0</v>
      </c>
    </row>
    <row r="6320" spans="1:12" x14ac:dyDescent="0.25">
      <c r="A6320">
        <v>151</v>
      </c>
      <c r="B6320" t="s">
        <v>37</v>
      </c>
      <c r="C6320">
        <v>1</v>
      </c>
      <c r="D6320" t="s">
        <v>11</v>
      </c>
      <c r="E6320" t="s">
        <v>165</v>
      </c>
      <c r="F6320" t="s">
        <v>13</v>
      </c>
      <c r="G6320" s="1">
        <v>3.1800000667571999</v>
      </c>
      <c r="H6320">
        <v>1</v>
      </c>
      <c r="I6320" t="s">
        <v>14</v>
      </c>
      <c r="J6320" t="s">
        <v>166</v>
      </c>
      <c r="K6320">
        <f>VLOOKUP(J6320,'Prix unitaires'!B:D,3,FALSE)</f>
        <v>0</v>
      </c>
      <c r="L6320" s="11">
        <f t="shared" si="98"/>
        <v>0</v>
      </c>
    </row>
    <row r="6321" spans="1:12" x14ac:dyDescent="0.25">
      <c r="A6321">
        <v>151</v>
      </c>
      <c r="B6321" t="s">
        <v>37</v>
      </c>
      <c r="C6321">
        <v>28</v>
      </c>
      <c r="D6321" t="s">
        <v>11</v>
      </c>
      <c r="E6321" t="s">
        <v>165</v>
      </c>
      <c r="F6321" t="s">
        <v>13</v>
      </c>
      <c r="G6321" s="1">
        <v>0.81000000238418601</v>
      </c>
      <c r="H6321">
        <v>1</v>
      </c>
      <c r="I6321" t="s">
        <v>14</v>
      </c>
      <c r="J6321" t="s">
        <v>166</v>
      </c>
      <c r="K6321">
        <f>VLOOKUP(J6321,'Prix unitaires'!B:D,3,FALSE)</f>
        <v>0</v>
      </c>
      <c r="L6321" s="11">
        <f t="shared" si="98"/>
        <v>0</v>
      </c>
    </row>
    <row r="6322" spans="1:12" x14ac:dyDescent="0.25">
      <c r="A6322">
        <v>151</v>
      </c>
      <c r="B6322" t="s">
        <v>37</v>
      </c>
      <c r="C6322">
        <v>29</v>
      </c>
      <c r="D6322" t="s">
        <v>11</v>
      </c>
      <c r="E6322" t="s">
        <v>165</v>
      </c>
      <c r="F6322" t="s">
        <v>13</v>
      </c>
      <c r="G6322" s="1">
        <v>0.54000002145767201</v>
      </c>
      <c r="H6322">
        <v>1</v>
      </c>
      <c r="I6322" t="s">
        <v>14</v>
      </c>
      <c r="J6322" t="s">
        <v>166</v>
      </c>
      <c r="K6322">
        <f>VLOOKUP(J6322,'Prix unitaires'!B:D,3,FALSE)</f>
        <v>0</v>
      </c>
      <c r="L6322" s="11">
        <f t="shared" si="98"/>
        <v>0</v>
      </c>
    </row>
    <row r="6323" spans="1:12" x14ac:dyDescent="0.25">
      <c r="A6323">
        <v>151</v>
      </c>
      <c r="B6323" t="s">
        <v>37</v>
      </c>
      <c r="C6323" t="s">
        <v>75</v>
      </c>
      <c r="D6323" t="s">
        <v>11</v>
      </c>
      <c r="E6323" t="s">
        <v>165</v>
      </c>
      <c r="F6323" t="s">
        <v>13</v>
      </c>
      <c r="G6323" s="1">
        <v>1.7799999713897701</v>
      </c>
      <c r="H6323">
        <v>1</v>
      </c>
      <c r="I6323" t="s">
        <v>14</v>
      </c>
      <c r="J6323" t="s">
        <v>166</v>
      </c>
      <c r="K6323">
        <f>VLOOKUP(J6323,'Prix unitaires'!B:D,3,FALSE)</f>
        <v>0</v>
      </c>
      <c r="L6323" s="11">
        <f t="shared" si="98"/>
        <v>0</v>
      </c>
    </row>
    <row r="6324" spans="1:12" x14ac:dyDescent="0.25">
      <c r="A6324">
        <v>151</v>
      </c>
      <c r="B6324" t="s">
        <v>37</v>
      </c>
      <c r="C6324">
        <v>30</v>
      </c>
      <c r="D6324" t="s">
        <v>11</v>
      </c>
      <c r="E6324" t="s">
        <v>165</v>
      </c>
      <c r="F6324" t="s">
        <v>13</v>
      </c>
      <c r="G6324" s="1">
        <v>2.78999996185303</v>
      </c>
      <c r="H6324">
        <v>1</v>
      </c>
      <c r="I6324" t="s">
        <v>14</v>
      </c>
      <c r="J6324" t="s">
        <v>166</v>
      </c>
      <c r="K6324">
        <f>VLOOKUP(J6324,'Prix unitaires'!B:D,3,FALSE)</f>
        <v>0</v>
      </c>
      <c r="L6324" s="11">
        <f t="shared" si="98"/>
        <v>0</v>
      </c>
    </row>
    <row r="6325" spans="1:12" x14ac:dyDescent="0.25">
      <c r="A6325">
        <v>151</v>
      </c>
      <c r="B6325" t="s">
        <v>37</v>
      </c>
      <c r="C6325">
        <v>31</v>
      </c>
      <c r="D6325" t="s">
        <v>11</v>
      </c>
      <c r="E6325" t="s">
        <v>165</v>
      </c>
      <c r="F6325" t="s">
        <v>13</v>
      </c>
      <c r="G6325" s="1">
        <v>2.0899999141693102</v>
      </c>
      <c r="H6325">
        <v>1</v>
      </c>
      <c r="I6325" t="s">
        <v>14</v>
      </c>
      <c r="J6325" t="s">
        <v>166</v>
      </c>
      <c r="K6325">
        <f>VLOOKUP(J6325,'Prix unitaires'!B:D,3,FALSE)</f>
        <v>0</v>
      </c>
      <c r="L6325" s="11">
        <f t="shared" si="98"/>
        <v>0</v>
      </c>
    </row>
    <row r="6326" spans="1:12" x14ac:dyDescent="0.25">
      <c r="A6326">
        <v>151</v>
      </c>
      <c r="B6326" t="s">
        <v>37</v>
      </c>
      <c r="C6326">
        <v>32</v>
      </c>
      <c r="D6326" t="s">
        <v>11</v>
      </c>
      <c r="E6326" t="s">
        <v>165</v>
      </c>
      <c r="F6326" t="s">
        <v>13</v>
      </c>
      <c r="G6326" s="1">
        <v>2.0899999141693102</v>
      </c>
      <c r="H6326">
        <v>1</v>
      </c>
      <c r="I6326" t="s">
        <v>14</v>
      </c>
      <c r="J6326" t="s">
        <v>166</v>
      </c>
      <c r="K6326">
        <f>VLOOKUP(J6326,'Prix unitaires'!B:D,3,FALSE)</f>
        <v>0</v>
      </c>
      <c r="L6326" s="11">
        <f t="shared" si="98"/>
        <v>0</v>
      </c>
    </row>
    <row r="6327" spans="1:12" x14ac:dyDescent="0.25">
      <c r="A6327">
        <v>151</v>
      </c>
      <c r="B6327" t="s">
        <v>37</v>
      </c>
      <c r="C6327">
        <v>4</v>
      </c>
      <c r="D6327" t="s">
        <v>11</v>
      </c>
      <c r="E6327" t="s">
        <v>165</v>
      </c>
      <c r="F6327" t="s">
        <v>13</v>
      </c>
      <c r="G6327" s="1">
        <v>1.8400000333786</v>
      </c>
      <c r="H6327">
        <v>1</v>
      </c>
      <c r="I6327" t="s">
        <v>14</v>
      </c>
      <c r="J6327" t="s">
        <v>166</v>
      </c>
      <c r="K6327">
        <f>VLOOKUP(J6327,'Prix unitaires'!B:D,3,FALSE)</f>
        <v>0</v>
      </c>
      <c r="L6327" s="11">
        <f t="shared" si="98"/>
        <v>0</v>
      </c>
    </row>
    <row r="6328" spans="1:12" x14ac:dyDescent="0.25">
      <c r="A6328">
        <v>151</v>
      </c>
      <c r="B6328" t="s">
        <v>37</v>
      </c>
      <c r="C6328" t="s">
        <v>129</v>
      </c>
      <c r="D6328" t="s">
        <v>11</v>
      </c>
      <c r="E6328" t="s">
        <v>165</v>
      </c>
      <c r="F6328" t="s">
        <v>13</v>
      </c>
      <c r="G6328" s="1">
        <v>1.16999995708466</v>
      </c>
      <c r="H6328">
        <v>1</v>
      </c>
      <c r="I6328" t="s">
        <v>14</v>
      </c>
      <c r="J6328" t="s">
        <v>166</v>
      </c>
      <c r="K6328">
        <f>VLOOKUP(J6328,'Prix unitaires'!B:D,3,FALSE)</f>
        <v>0</v>
      </c>
      <c r="L6328" s="11">
        <f t="shared" si="98"/>
        <v>0</v>
      </c>
    </row>
    <row r="6329" spans="1:12" x14ac:dyDescent="0.25">
      <c r="A6329">
        <v>151</v>
      </c>
      <c r="B6329" t="s">
        <v>37</v>
      </c>
      <c r="C6329" t="s">
        <v>130</v>
      </c>
      <c r="D6329" t="s">
        <v>11</v>
      </c>
      <c r="E6329" t="s">
        <v>165</v>
      </c>
      <c r="F6329" t="s">
        <v>13</v>
      </c>
      <c r="G6329" s="1">
        <v>1.16999995708466</v>
      </c>
      <c r="H6329">
        <v>1</v>
      </c>
      <c r="I6329" t="s">
        <v>14</v>
      </c>
      <c r="J6329" t="s">
        <v>166</v>
      </c>
      <c r="K6329">
        <f>VLOOKUP(J6329,'Prix unitaires'!B:D,3,FALSE)</f>
        <v>0</v>
      </c>
      <c r="L6329" s="11">
        <f t="shared" si="98"/>
        <v>0</v>
      </c>
    </row>
    <row r="6330" spans="1:12" x14ac:dyDescent="0.25">
      <c r="A6330">
        <v>269</v>
      </c>
      <c r="B6330" t="s">
        <v>10</v>
      </c>
      <c r="C6330" t="s">
        <v>135</v>
      </c>
      <c r="D6330" t="s">
        <v>11</v>
      </c>
      <c r="E6330" t="s">
        <v>35</v>
      </c>
      <c r="F6330" t="s">
        <v>13</v>
      </c>
      <c r="G6330" s="1">
        <v>24.420000076293899</v>
      </c>
      <c r="H6330">
        <v>1</v>
      </c>
      <c r="I6330" t="s">
        <v>14</v>
      </c>
      <c r="J6330" t="s">
        <v>36</v>
      </c>
      <c r="K6330">
        <f>VLOOKUP(J6330,'Prix unitaires'!B:D,3,FALSE)</f>
        <v>0</v>
      </c>
      <c r="L6330" s="11">
        <f t="shared" si="98"/>
        <v>0</v>
      </c>
    </row>
    <row r="6331" spans="1:12" x14ac:dyDescent="0.25">
      <c r="A6331">
        <v>159</v>
      </c>
      <c r="B6331" t="s">
        <v>26</v>
      </c>
      <c r="C6331">
        <v>101</v>
      </c>
      <c r="D6331" t="s">
        <v>11</v>
      </c>
      <c r="E6331" t="s">
        <v>167</v>
      </c>
      <c r="F6331" t="s">
        <v>13</v>
      </c>
      <c r="G6331" s="1">
        <v>3.8599998950958301</v>
      </c>
      <c r="H6331">
        <v>1</v>
      </c>
      <c r="I6331" t="s">
        <v>14</v>
      </c>
      <c r="J6331" t="s">
        <v>168</v>
      </c>
      <c r="K6331">
        <f>VLOOKUP(J6331,'Prix unitaires'!B:D,3,FALSE)</f>
        <v>0</v>
      </c>
      <c r="L6331" s="11">
        <f t="shared" si="98"/>
        <v>0</v>
      </c>
    </row>
    <row r="6332" spans="1:12" x14ac:dyDescent="0.25">
      <c r="A6332">
        <v>159</v>
      </c>
      <c r="B6332" t="s">
        <v>26</v>
      </c>
      <c r="C6332">
        <v>102</v>
      </c>
      <c r="D6332" t="s">
        <v>11</v>
      </c>
      <c r="E6332" t="s">
        <v>167</v>
      </c>
      <c r="F6332" t="s">
        <v>13</v>
      </c>
      <c r="G6332" s="1">
        <v>3.8599998950958301</v>
      </c>
      <c r="H6332">
        <v>1</v>
      </c>
      <c r="I6332" t="s">
        <v>14</v>
      </c>
      <c r="J6332" t="s">
        <v>168</v>
      </c>
      <c r="K6332">
        <f>VLOOKUP(J6332,'Prix unitaires'!B:D,3,FALSE)</f>
        <v>0</v>
      </c>
      <c r="L6332" s="11">
        <f t="shared" si="98"/>
        <v>0</v>
      </c>
    </row>
    <row r="6333" spans="1:12" x14ac:dyDescent="0.25">
      <c r="A6333">
        <v>159</v>
      </c>
      <c r="B6333" t="s">
        <v>26</v>
      </c>
      <c r="C6333">
        <v>103</v>
      </c>
      <c r="D6333" t="s">
        <v>11</v>
      </c>
      <c r="E6333" t="s">
        <v>167</v>
      </c>
      <c r="F6333" t="s">
        <v>13</v>
      </c>
      <c r="G6333" s="1">
        <v>3.8599998950958301</v>
      </c>
      <c r="H6333">
        <v>1</v>
      </c>
      <c r="I6333" t="s">
        <v>14</v>
      </c>
      <c r="J6333" t="s">
        <v>168</v>
      </c>
      <c r="K6333">
        <f>VLOOKUP(J6333,'Prix unitaires'!B:D,3,FALSE)</f>
        <v>0</v>
      </c>
      <c r="L6333" s="11">
        <f t="shared" si="98"/>
        <v>0</v>
      </c>
    </row>
    <row r="6334" spans="1:12" x14ac:dyDescent="0.25">
      <c r="A6334">
        <v>159</v>
      </c>
      <c r="B6334" t="s">
        <v>26</v>
      </c>
      <c r="C6334">
        <v>104</v>
      </c>
      <c r="D6334" t="s">
        <v>11</v>
      </c>
      <c r="E6334" t="s">
        <v>167</v>
      </c>
      <c r="F6334" t="s">
        <v>13</v>
      </c>
      <c r="G6334" s="1">
        <v>3.8599998950958301</v>
      </c>
      <c r="H6334">
        <v>1</v>
      </c>
      <c r="I6334" t="s">
        <v>14</v>
      </c>
      <c r="J6334" t="s">
        <v>168</v>
      </c>
      <c r="K6334">
        <f>VLOOKUP(J6334,'Prix unitaires'!B:D,3,FALSE)</f>
        <v>0</v>
      </c>
      <c r="L6334" s="11">
        <f t="shared" si="98"/>
        <v>0</v>
      </c>
    </row>
    <row r="6335" spans="1:12" x14ac:dyDescent="0.25">
      <c r="A6335">
        <v>159</v>
      </c>
      <c r="B6335" t="s">
        <v>26</v>
      </c>
      <c r="C6335">
        <v>105</v>
      </c>
      <c r="D6335" t="s">
        <v>11</v>
      </c>
      <c r="E6335" t="s">
        <v>167</v>
      </c>
      <c r="F6335" t="s">
        <v>13</v>
      </c>
      <c r="G6335" s="1">
        <v>3.8599998950958301</v>
      </c>
      <c r="H6335">
        <v>1</v>
      </c>
      <c r="I6335" t="s">
        <v>14</v>
      </c>
      <c r="J6335" t="s">
        <v>168</v>
      </c>
      <c r="K6335">
        <f>VLOOKUP(J6335,'Prix unitaires'!B:D,3,FALSE)</f>
        <v>0</v>
      </c>
      <c r="L6335" s="11">
        <f t="shared" si="98"/>
        <v>0</v>
      </c>
    </row>
    <row r="6336" spans="1:12" x14ac:dyDescent="0.25">
      <c r="A6336">
        <v>159</v>
      </c>
      <c r="B6336" t="s">
        <v>26</v>
      </c>
      <c r="C6336">
        <v>106</v>
      </c>
      <c r="D6336" t="s">
        <v>11</v>
      </c>
      <c r="E6336" t="s">
        <v>167</v>
      </c>
      <c r="F6336" t="s">
        <v>13</v>
      </c>
      <c r="G6336" s="1">
        <v>6.2600002288818404</v>
      </c>
      <c r="H6336">
        <v>1</v>
      </c>
      <c r="I6336" t="s">
        <v>14</v>
      </c>
      <c r="J6336" t="s">
        <v>168</v>
      </c>
      <c r="K6336">
        <f>VLOOKUP(J6336,'Prix unitaires'!B:D,3,FALSE)</f>
        <v>0</v>
      </c>
      <c r="L6336" s="11">
        <f t="shared" si="98"/>
        <v>0</v>
      </c>
    </row>
    <row r="6337" spans="1:12" x14ac:dyDescent="0.25">
      <c r="A6337">
        <v>159</v>
      </c>
      <c r="B6337" t="s">
        <v>26</v>
      </c>
      <c r="C6337">
        <v>109</v>
      </c>
      <c r="D6337" t="s">
        <v>11</v>
      </c>
      <c r="E6337" t="s">
        <v>167</v>
      </c>
      <c r="F6337" t="s">
        <v>13</v>
      </c>
      <c r="G6337" s="1">
        <v>3.8599998950958301</v>
      </c>
      <c r="H6337">
        <v>1</v>
      </c>
      <c r="I6337" t="s">
        <v>14</v>
      </c>
      <c r="J6337" t="s">
        <v>168</v>
      </c>
      <c r="K6337">
        <f>VLOOKUP(J6337,'Prix unitaires'!B:D,3,FALSE)</f>
        <v>0</v>
      </c>
      <c r="L6337" s="11">
        <f t="shared" si="98"/>
        <v>0</v>
      </c>
    </row>
    <row r="6338" spans="1:12" x14ac:dyDescent="0.25">
      <c r="A6338">
        <v>159</v>
      </c>
      <c r="B6338" t="s">
        <v>26</v>
      </c>
      <c r="C6338">
        <v>110</v>
      </c>
      <c r="D6338" t="s">
        <v>11</v>
      </c>
      <c r="E6338" t="s">
        <v>165</v>
      </c>
      <c r="F6338" t="s">
        <v>13</v>
      </c>
      <c r="G6338" s="1">
        <v>1.71000003814697</v>
      </c>
      <c r="H6338">
        <v>1</v>
      </c>
      <c r="I6338" t="s">
        <v>14</v>
      </c>
      <c r="J6338" t="s">
        <v>166</v>
      </c>
      <c r="K6338">
        <f>VLOOKUP(J6338,'Prix unitaires'!B:D,3,FALSE)</f>
        <v>0</v>
      </c>
      <c r="L6338" s="11">
        <f t="shared" si="98"/>
        <v>0</v>
      </c>
    </row>
    <row r="6339" spans="1:12" x14ac:dyDescent="0.25">
      <c r="A6339">
        <v>159</v>
      </c>
      <c r="B6339" t="s">
        <v>26</v>
      </c>
      <c r="C6339" t="s">
        <v>310</v>
      </c>
      <c r="D6339" t="s">
        <v>11</v>
      </c>
      <c r="E6339" t="s">
        <v>19</v>
      </c>
      <c r="F6339" t="s">
        <v>13</v>
      </c>
      <c r="G6339" s="1">
        <v>13.7600002288818</v>
      </c>
      <c r="H6339">
        <v>50</v>
      </c>
      <c r="I6339" t="s">
        <v>14</v>
      </c>
      <c r="J6339" t="s">
        <v>20</v>
      </c>
      <c r="K6339">
        <f>VLOOKUP(J6339,'Prix unitaires'!B:D,3,FALSE)</f>
        <v>0</v>
      </c>
      <c r="L6339" s="11">
        <f t="shared" ref="L6339:L6402" si="99">(G6339*H6339)*K6339</f>
        <v>0</v>
      </c>
    </row>
    <row r="6340" spans="1:12" x14ac:dyDescent="0.25">
      <c r="A6340">
        <v>159</v>
      </c>
      <c r="B6340" t="s">
        <v>26</v>
      </c>
      <c r="C6340" t="s">
        <v>310</v>
      </c>
      <c r="D6340" t="s">
        <v>11</v>
      </c>
      <c r="E6340" t="s">
        <v>35</v>
      </c>
      <c r="F6340" t="s">
        <v>13</v>
      </c>
      <c r="G6340" s="1">
        <v>13.7600002288818</v>
      </c>
      <c r="H6340">
        <v>1</v>
      </c>
      <c r="I6340" t="s">
        <v>14</v>
      </c>
      <c r="J6340" t="s">
        <v>36</v>
      </c>
      <c r="K6340">
        <f>VLOOKUP(J6340,'Prix unitaires'!B:D,3,FALSE)</f>
        <v>0</v>
      </c>
      <c r="L6340" s="11">
        <f t="shared" si="99"/>
        <v>0</v>
      </c>
    </row>
    <row r="6341" spans="1:12" x14ac:dyDescent="0.25">
      <c r="A6341">
        <v>159</v>
      </c>
      <c r="B6341" t="s">
        <v>26</v>
      </c>
      <c r="C6341" t="s">
        <v>310</v>
      </c>
      <c r="D6341" t="s">
        <v>11</v>
      </c>
      <c r="E6341" t="s">
        <v>167</v>
      </c>
      <c r="F6341" t="s">
        <v>13</v>
      </c>
      <c r="G6341" s="1">
        <v>6.0199999809265101</v>
      </c>
      <c r="H6341">
        <v>1</v>
      </c>
      <c r="I6341" t="s">
        <v>14</v>
      </c>
      <c r="J6341" t="s">
        <v>168</v>
      </c>
      <c r="K6341">
        <f>VLOOKUP(J6341,'Prix unitaires'!B:D,3,FALSE)</f>
        <v>0</v>
      </c>
      <c r="L6341" s="11">
        <f t="shared" si="99"/>
        <v>0</v>
      </c>
    </row>
    <row r="6342" spans="1:12" x14ac:dyDescent="0.25">
      <c r="A6342">
        <v>159</v>
      </c>
      <c r="B6342" t="s">
        <v>26</v>
      </c>
      <c r="C6342" t="s">
        <v>61</v>
      </c>
      <c r="D6342" t="s">
        <v>11</v>
      </c>
      <c r="E6342" t="s">
        <v>19</v>
      </c>
      <c r="F6342" t="s">
        <v>13</v>
      </c>
      <c r="G6342" s="1">
        <v>13.8900003433228</v>
      </c>
      <c r="H6342">
        <v>50</v>
      </c>
      <c r="I6342" t="s">
        <v>14</v>
      </c>
      <c r="J6342" t="s">
        <v>20</v>
      </c>
      <c r="K6342">
        <f>VLOOKUP(J6342,'Prix unitaires'!B:D,3,FALSE)</f>
        <v>0</v>
      </c>
      <c r="L6342" s="11">
        <f t="shared" si="99"/>
        <v>0</v>
      </c>
    </row>
    <row r="6343" spans="1:12" x14ac:dyDescent="0.25">
      <c r="A6343">
        <v>159</v>
      </c>
      <c r="B6343" t="s">
        <v>26</v>
      </c>
      <c r="C6343" t="s">
        <v>61</v>
      </c>
      <c r="D6343" t="s">
        <v>11</v>
      </c>
      <c r="E6343" t="s">
        <v>35</v>
      </c>
      <c r="F6343" t="s">
        <v>13</v>
      </c>
      <c r="G6343" s="1">
        <v>13.8900003433228</v>
      </c>
      <c r="H6343">
        <v>1</v>
      </c>
      <c r="I6343" t="s">
        <v>14</v>
      </c>
      <c r="J6343" t="s">
        <v>36</v>
      </c>
      <c r="K6343">
        <f>VLOOKUP(J6343,'Prix unitaires'!B:D,3,FALSE)</f>
        <v>0</v>
      </c>
      <c r="L6343" s="11">
        <f t="shared" si="99"/>
        <v>0</v>
      </c>
    </row>
    <row r="6344" spans="1:12" x14ac:dyDescent="0.25">
      <c r="A6344">
        <v>159</v>
      </c>
      <c r="B6344" t="s">
        <v>26</v>
      </c>
      <c r="C6344" t="s">
        <v>61</v>
      </c>
      <c r="D6344" t="s">
        <v>11</v>
      </c>
      <c r="E6344" t="s">
        <v>167</v>
      </c>
      <c r="F6344" t="s">
        <v>13</v>
      </c>
      <c r="G6344" s="1">
        <v>6.0199999809265101</v>
      </c>
      <c r="H6344">
        <v>1</v>
      </c>
      <c r="I6344" t="s">
        <v>14</v>
      </c>
      <c r="J6344" t="s">
        <v>168</v>
      </c>
      <c r="K6344">
        <f>VLOOKUP(J6344,'Prix unitaires'!B:D,3,FALSE)</f>
        <v>0</v>
      </c>
      <c r="L6344" s="11">
        <f t="shared" si="99"/>
        <v>0</v>
      </c>
    </row>
    <row r="6345" spans="1:12" x14ac:dyDescent="0.25">
      <c r="A6345">
        <v>159</v>
      </c>
      <c r="B6345" t="s">
        <v>26</v>
      </c>
      <c r="C6345">
        <v>111</v>
      </c>
      <c r="D6345" t="s">
        <v>11</v>
      </c>
      <c r="E6345" t="s">
        <v>165</v>
      </c>
      <c r="F6345" t="s">
        <v>13</v>
      </c>
      <c r="G6345" s="1">
        <v>1.71000003814697</v>
      </c>
      <c r="H6345">
        <v>1</v>
      </c>
      <c r="I6345" t="s">
        <v>14</v>
      </c>
      <c r="J6345" t="s">
        <v>166</v>
      </c>
      <c r="K6345">
        <f>VLOOKUP(J6345,'Prix unitaires'!B:D,3,FALSE)</f>
        <v>0</v>
      </c>
      <c r="L6345" s="11">
        <f t="shared" si="99"/>
        <v>0</v>
      </c>
    </row>
    <row r="6346" spans="1:12" x14ac:dyDescent="0.25">
      <c r="A6346">
        <v>159</v>
      </c>
      <c r="B6346" t="s">
        <v>26</v>
      </c>
      <c r="C6346" t="s">
        <v>97</v>
      </c>
      <c r="D6346" t="s">
        <v>11</v>
      </c>
      <c r="E6346" t="s">
        <v>167</v>
      </c>
      <c r="F6346" t="s">
        <v>13</v>
      </c>
      <c r="G6346" s="1">
        <v>3.8599998950958301</v>
      </c>
      <c r="H6346">
        <v>1</v>
      </c>
      <c r="I6346" t="s">
        <v>14</v>
      </c>
      <c r="J6346" t="s">
        <v>168</v>
      </c>
      <c r="K6346">
        <f>VLOOKUP(J6346,'Prix unitaires'!B:D,3,FALSE)</f>
        <v>0</v>
      </c>
      <c r="L6346" s="11">
        <f t="shared" si="99"/>
        <v>0</v>
      </c>
    </row>
    <row r="6347" spans="1:12" x14ac:dyDescent="0.25">
      <c r="A6347">
        <v>159</v>
      </c>
      <c r="B6347" t="s">
        <v>26</v>
      </c>
      <c r="C6347" t="s">
        <v>29</v>
      </c>
      <c r="D6347" t="s">
        <v>11</v>
      </c>
      <c r="E6347" t="s">
        <v>167</v>
      </c>
      <c r="F6347" t="s">
        <v>13</v>
      </c>
      <c r="G6347" s="1">
        <v>6.0199999809265101</v>
      </c>
      <c r="H6347">
        <v>1</v>
      </c>
      <c r="I6347" t="s">
        <v>14</v>
      </c>
      <c r="J6347" t="s">
        <v>168</v>
      </c>
      <c r="K6347">
        <f>VLOOKUP(J6347,'Prix unitaires'!B:D,3,FALSE)</f>
        <v>0</v>
      </c>
      <c r="L6347" s="11">
        <f t="shared" si="99"/>
        <v>0</v>
      </c>
    </row>
    <row r="6348" spans="1:12" x14ac:dyDescent="0.25">
      <c r="A6348">
        <v>159</v>
      </c>
      <c r="B6348" t="s">
        <v>26</v>
      </c>
      <c r="C6348" t="s">
        <v>98</v>
      </c>
      <c r="D6348" t="s">
        <v>11</v>
      </c>
      <c r="E6348" t="s">
        <v>167</v>
      </c>
      <c r="F6348" t="s">
        <v>13</v>
      </c>
      <c r="G6348" s="1">
        <v>6.0199999809265101</v>
      </c>
      <c r="H6348">
        <v>1</v>
      </c>
      <c r="I6348" t="s">
        <v>14</v>
      </c>
      <c r="J6348" t="s">
        <v>168</v>
      </c>
      <c r="K6348">
        <f>VLOOKUP(J6348,'Prix unitaires'!B:D,3,FALSE)</f>
        <v>0</v>
      </c>
      <c r="L6348" s="11">
        <f t="shared" si="99"/>
        <v>0</v>
      </c>
    </row>
    <row r="6349" spans="1:12" x14ac:dyDescent="0.25">
      <c r="A6349">
        <v>159</v>
      </c>
      <c r="B6349" t="s">
        <v>26</v>
      </c>
      <c r="C6349">
        <v>114</v>
      </c>
      <c r="D6349" t="s">
        <v>11</v>
      </c>
      <c r="E6349" t="s">
        <v>167</v>
      </c>
      <c r="F6349" t="s">
        <v>13</v>
      </c>
      <c r="G6349" s="1">
        <v>3.8599998950958301</v>
      </c>
      <c r="H6349">
        <v>1</v>
      </c>
      <c r="I6349" t="s">
        <v>14</v>
      </c>
      <c r="J6349" t="s">
        <v>168</v>
      </c>
      <c r="K6349">
        <f>VLOOKUP(J6349,'Prix unitaires'!B:D,3,FALSE)</f>
        <v>0</v>
      </c>
      <c r="L6349" s="11">
        <f t="shared" si="99"/>
        <v>0</v>
      </c>
    </row>
    <row r="6350" spans="1:12" x14ac:dyDescent="0.25">
      <c r="A6350">
        <v>159</v>
      </c>
      <c r="B6350" t="s">
        <v>26</v>
      </c>
      <c r="C6350">
        <v>117</v>
      </c>
      <c r="D6350" t="s">
        <v>11</v>
      </c>
      <c r="E6350" t="s">
        <v>167</v>
      </c>
      <c r="F6350" t="s">
        <v>13</v>
      </c>
      <c r="G6350" s="1">
        <v>5.5700001716613796</v>
      </c>
      <c r="H6350">
        <v>1</v>
      </c>
      <c r="I6350" t="s">
        <v>14</v>
      </c>
      <c r="J6350" t="s">
        <v>168</v>
      </c>
      <c r="K6350">
        <f>VLOOKUP(J6350,'Prix unitaires'!B:D,3,FALSE)</f>
        <v>0</v>
      </c>
      <c r="L6350" s="11">
        <f t="shared" si="99"/>
        <v>0</v>
      </c>
    </row>
    <row r="6351" spans="1:12" x14ac:dyDescent="0.25">
      <c r="A6351">
        <v>159</v>
      </c>
      <c r="B6351" t="s">
        <v>26</v>
      </c>
      <c r="C6351">
        <v>118</v>
      </c>
      <c r="D6351" t="s">
        <v>11</v>
      </c>
      <c r="E6351" t="s">
        <v>167</v>
      </c>
      <c r="F6351" t="s">
        <v>13</v>
      </c>
      <c r="G6351" s="1">
        <v>0.75999999046325695</v>
      </c>
      <c r="H6351">
        <v>1</v>
      </c>
      <c r="I6351" t="s">
        <v>14</v>
      </c>
      <c r="J6351" t="s">
        <v>168</v>
      </c>
      <c r="K6351">
        <f>VLOOKUP(J6351,'Prix unitaires'!B:D,3,FALSE)</f>
        <v>0</v>
      </c>
      <c r="L6351" s="11">
        <f t="shared" si="99"/>
        <v>0</v>
      </c>
    </row>
    <row r="6352" spans="1:12" x14ac:dyDescent="0.25">
      <c r="A6352">
        <v>159</v>
      </c>
      <c r="B6352" t="s">
        <v>26</v>
      </c>
      <c r="C6352">
        <v>108</v>
      </c>
      <c r="D6352" t="s">
        <v>11</v>
      </c>
      <c r="E6352" t="s">
        <v>19</v>
      </c>
      <c r="F6352" t="s">
        <v>13</v>
      </c>
      <c r="G6352" s="1">
        <v>18.469999313354499</v>
      </c>
      <c r="H6352">
        <v>50</v>
      </c>
      <c r="I6352" t="s">
        <v>14</v>
      </c>
      <c r="J6352" t="s">
        <v>20</v>
      </c>
      <c r="K6352">
        <f>VLOOKUP(J6352,'Prix unitaires'!B:D,3,FALSE)</f>
        <v>0</v>
      </c>
      <c r="L6352" s="11">
        <f t="shared" si="99"/>
        <v>0</v>
      </c>
    </row>
    <row r="6353" spans="1:12" x14ac:dyDescent="0.25">
      <c r="A6353">
        <v>159</v>
      </c>
      <c r="B6353" t="s">
        <v>26</v>
      </c>
      <c r="C6353">
        <v>108</v>
      </c>
      <c r="D6353" t="s">
        <v>11</v>
      </c>
      <c r="E6353" t="s">
        <v>35</v>
      </c>
      <c r="F6353" t="s">
        <v>13</v>
      </c>
      <c r="G6353" s="1">
        <v>18.469999313354499</v>
      </c>
      <c r="H6353">
        <v>1</v>
      </c>
      <c r="I6353" t="s">
        <v>14</v>
      </c>
      <c r="J6353" t="s">
        <v>36</v>
      </c>
      <c r="K6353">
        <f>VLOOKUP(J6353,'Prix unitaires'!B:D,3,FALSE)</f>
        <v>0</v>
      </c>
      <c r="L6353" s="11">
        <f t="shared" si="99"/>
        <v>0</v>
      </c>
    </row>
    <row r="6354" spans="1:12" x14ac:dyDescent="0.25">
      <c r="A6354">
        <v>159</v>
      </c>
      <c r="B6354" t="s">
        <v>26</v>
      </c>
      <c r="C6354">
        <v>108</v>
      </c>
      <c r="D6354" t="s">
        <v>11</v>
      </c>
      <c r="E6354" t="s">
        <v>167</v>
      </c>
      <c r="F6354" t="s">
        <v>13</v>
      </c>
      <c r="G6354" s="1">
        <v>5.2800002098083496</v>
      </c>
      <c r="H6354">
        <v>1</v>
      </c>
      <c r="I6354" t="s">
        <v>14</v>
      </c>
      <c r="J6354" t="s">
        <v>168</v>
      </c>
      <c r="K6354">
        <f>VLOOKUP(J6354,'Prix unitaires'!B:D,3,FALSE)</f>
        <v>0</v>
      </c>
      <c r="L6354" s="11">
        <f t="shared" si="99"/>
        <v>0</v>
      </c>
    </row>
    <row r="6355" spans="1:12" x14ac:dyDescent="0.25">
      <c r="A6355">
        <v>159</v>
      </c>
      <c r="B6355" t="s">
        <v>26</v>
      </c>
      <c r="C6355" t="s">
        <v>311</v>
      </c>
      <c r="D6355" t="s">
        <v>11</v>
      </c>
      <c r="E6355" t="s">
        <v>19</v>
      </c>
      <c r="F6355" t="s">
        <v>13</v>
      </c>
      <c r="G6355" s="1">
        <v>19.690000534057599</v>
      </c>
      <c r="H6355">
        <v>50</v>
      </c>
      <c r="I6355" t="s">
        <v>14</v>
      </c>
      <c r="J6355" t="s">
        <v>20</v>
      </c>
      <c r="K6355">
        <f>VLOOKUP(J6355,'Prix unitaires'!B:D,3,FALSE)</f>
        <v>0</v>
      </c>
      <c r="L6355" s="11">
        <f t="shared" si="99"/>
        <v>0</v>
      </c>
    </row>
    <row r="6356" spans="1:12" x14ac:dyDescent="0.25">
      <c r="A6356">
        <v>159</v>
      </c>
      <c r="B6356" t="s">
        <v>26</v>
      </c>
      <c r="C6356" t="s">
        <v>311</v>
      </c>
      <c r="D6356" t="s">
        <v>11</v>
      </c>
      <c r="E6356" t="s">
        <v>35</v>
      </c>
      <c r="F6356" t="s">
        <v>13</v>
      </c>
      <c r="G6356" s="1">
        <v>19.690000534057599</v>
      </c>
      <c r="H6356">
        <v>1</v>
      </c>
      <c r="I6356" t="s">
        <v>14</v>
      </c>
      <c r="J6356" t="s">
        <v>36</v>
      </c>
      <c r="K6356">
        <f>VLOOKUP(J6356,'Prix unitaires'!B:D,3,FALSE)</f>
        <v>0</v>
      </c>
      <c r="L6356" s="11">
        <f t="shared" si="99"/>
        <v>0</v>
      </c>
    </row>
    <row r="6357" spans="1:12" x14ac:dyDescent="0.25">
      <c r="A6357">
        <v>159</v>
      </c>
      <c r="B6357" t="s">
        <v>26</v>
      </c>
      <c r="C6357" t="s">
        <v>311</v>
      </c>
      <c r="D6357" t="s">
        <v>11</v>
      </c>
      <c r="E6357" t="s">
        <v>167</v>
      </c>
      <c r="F6357" t="s">
        <v>13</v>
      </c>
      <c r="G6357" s="1">
        <v>2.75</v>
      </c>
      <c r="H6357">
        <v>1</v>
      </c>
      <c r="I6357" t="s">
        <v>14</v>
      </c>
      <c r="J6357" t="s">
        <v>168</v>
      </c>
      <c r="K6357">
        <f>VLOOKUP(J6357,'Prix unitaires'!B:D,3,FALSE)</f>
        <v>0</v>
      </c>
      <c r="L6357" s="11">
        <f t="shared" si="99"/>
        <v>0</v>
      </c>
    </row>
    <row r="6358" spans="1:12" x14ac:dyDescent="0.25">
      <c r="A6358">
        <v>159</v>
      </c>
      <c r="B6358" t="s">
        <v>26</v>
      </c>
      <c r="C6358" t="s">
        <v>312</v>
      </c>
      <c r="D6358" t="s">
        <v>11</v>
      </c>
      <c r="E6358" t="s">
        <v>19</v>
      </c>
      <c r="F6358" t="s">
        <v>13</v>
      </c>
      <c r="G6358" s="1">
        <v>18.379999160766602</v>
      </c>
      <c r="H6358">
        <v>50</v>
      </c>
      <c r="I6358" t="s">
        <v>14</v>
      </c>
      <c r="J6358" t="s">
        <v>20</v>
      </c>
      <c r="K6358">
        <f>VLOOKUP(J6358,'Prix unitaires'!B:D,3,FALSE)</f>
        <v>0</v>
      </c>
      <c r="L6358" s="11">
        <f t="shared" si="99"/>
        <v>0</v>
      </c>
    </row>
    <row r="6359" spans="1:12" x14ac:dyDescent="0.25">
      <c r="A6359">
        <v>159</v>
      </c>
      <c r="B6359" t="s">
        <v>26</v>
      </c>
      <c r="C6359" t="s">
        <v>312</v>
      </c>
      <c r="D6359" t="s">
        <v>11</v>
      </c>
      <c r="E6359" t="s">
        <v>35</v>
      </c>
      <c r="F6359" t="s">
        <v>13</v>
      </c>
      <c r="G6359" s="1">
        <v>18.379999160766602</v>
      </c>
      <c r="H6359">
        <v>1</v>
      </c>
      <c r="I6359" t="s">
        <v>14</v>
      </c>
      <c r="J6359" t="s">
        <v>36</v>
      </c>
      <c r="K6359">
        <f>VLOOKUP(J6359,'Prix unitaires'!B:D,3,FALSE)</f>
        <v>0</v>
      </c>
      <c r="L6359" s="11">
        <f t="shared" si="99"/>
        <v>0</v>
      </c>
    </row>
    <row r="6360" spans="1:12" x14ac:dyDescent="0.25">
      <c r="A6360">
        <v>159</v>
      </c>
      <c r="B6360" t="s">
        <v>26</v>
      </c>
      <c r="C6360" t="s">
        <v>312</v>
      </c>
      <c r="D6360" t="s">
        <v>11</v>
      </c>
      <c r="E6360" t="s">
        <v>167</v>
      </c>
      <c r="F6360" t="s">
        <v>13</v>
      </c>
      <c r="G6360" s="1">
        <v>5.96000003814697</v>
      </c>
      <c r="H6360">
        <v>1</v>
      </c>
      <c r="I6360" t="s">
        <v>14</v>
      </c>
      <c r="J6360" t="s">
        <v>168</v>
      </c>
      <c r="K6360">
        <f>VLOOKUP(J6360,'Prix unitaires'!B:D,3,FALSE)</f>
        <v>0</v>
      </c>
      <c r="L6360" s="11">
        <f t="shared" si="99"/>
        <v>0</v>
      </c>
    </row>
    <row r="6361" spans="1:12" x14ac:dyDescent="0.25">
      <c r="A6361">
        <v>159</v>
      </c>
      <c r="B6361" t="s">
        <v>26</v>
      </c>
      <c r="C6361" t="s">
        <v>313</v>
      </c>
      <c r="D6361" t="s">
        <v>11</v>
      </c>
      <c r="E6361" t="s">
        <v>19</v>
      </c>
      <c r="F6361" t="s">
        <v>13</v>
      </c>
      <c r="G6361" s="1">
        <v>9.1499996185303001</v>
      </c>
      <c r="H6361">
        <v>50</v>
      </c>
      <c r="I6361" t="s">
        <v>14</v>
      </c>
      <c r="J6361" t="s">
        <v>20</v>
      </c>
      <c r="K6361">
        <f>VLOOKUP(J6361,'Prix unitaires'!B:D,3,FALSE)</f>
        <v>0</v>
      </c>
      <c r="L6361" s="11">
        <f t="shared" si="99"/>
        <v>0</v>
      </c>
    </row>
    <row r="6362" spans="1:12" x14ac:dyDescent="0.25">
      <c r="A6362">
        <v>159</v>
      </c>
      <c r="B6362" t="s">
        <v>26</v>
      </c>
      <c r="C6362" t="s">
        <v>313</v>
      </c>
      <c r="D6362" t="s">
        <v>11</v>
      </c>
      <c r="E6362" t="s">
        <v>35</v>
      </c>
      <c r="F6362" t="s">
        <v>13</v>
      </c>
      <c r="G6362" s="1">
        <v>9.1499996185303001</v>
      </c>
      <c r="H6362">
        <v>1</v>
      </c>
      <c r="I6362" t="s">
        <v>14</v>
      </c>
      <c r="J6362" t="s">
        <v>36</v>
      </c>
      <c r="K6362">
        <f>VLOOKUP(J6362,'Prix unitaires'!B:D,3,FALSE)</f>
        <v>0</v>
      </c>
      <c r="L6362" s="11">
        <f t="shared" si="99"/>
        <v>0</v>
      </c>
    </row>
    <row r="6363" spans="1:12" x14ac:dyDescent="0.25">
      <c r="A6363">
        <v>159</v>
      </c>
      <c r="B6363" t="s">
        <v>10</v>
      </c>
      <c r="C6363">
        <v>1</v>
      </c>
      <c r="D6363" t="s">
        <v>11</v>
      </c>
      <c r="E6363" t="s">
        <v>167</v>
      </c>
      <c r="F6363" t="s">
        <v>13</v>
      </c>
      <c r="G6363" s="1">
        <v>3.8800001144409202</v>
      </c>
      <c r="H6363">
        <v>1</v>
      </c>
      <c r="I6363" t="s">
        <v>14</v>
      </c>
      <c r="J6363" t="s">
        <v>168</v>
      </c>
      <c r="K6363">
        <f>VLOOKUP(J6363,'Prix unitaires'!B:D,3,FALSE)</f>
        <v>0</v>
      </c>
      <c r="L6363" s="11">
        <f t="shared" si="99"/>
        <v>0</v>
      </c>
    </row>
    <row r="6364" spans="1:12" x14ac:dyDescent="0.25">
      <c r="A6364">
        <v>159</v>
      </c>
      <c r="B6364" t="s">
        <v>10</v>
      </c>
      <c r="C6364">
        <v>10</v>
      </c>
      <c r="D6364" t="s">
        <v>11</v>
      </c>
      <c r="E6364" t="s">
        <v>165</v>
      </c>
      <c r="F6364" t="s">
        <v>13</v>
      </c>
      <c r="G6364" s="1">
        <v>1.71000003814697</v>
      </c>
      <c r="H6364">
        <v>1</v>
      </c>
      <c r="I6364" t="s">
        <v>14</v>
      </c>
      <c r="J6364" t="s">
        <v>166</v>
      </c>
      <c r="K6364">
        <f>VLOOKUP(J6364,'Prix unitaires'!B:D,3,FALSE)</f>
        <v>0</v>
      </c>
      <c r="L6364" s="11">
        <f t="shared" si="99"/>
        <v>0</v>
      </c>
    </row>
    <row r="6365" spans="1:12" x14ac:dyDescent="0.25">
      <c r="A6365">
        <v>159</v>
      </c>
      <c r="B6365" t="s">
        <v>10</v>
      </c>
      <c r="C6365">
        <v>11</v>
      </c>
      <c r="D6365" t="s">
        <v>11</v>
      </c>
      <c r="E6365" t="s">
        <v>165</v>
      </c>
      <c r="F6365" t="s">
        <v>13</v>
      </c>
      <c r="G6365" s="1">
        <v>1.71000003814697</v>
      </c>
      <c r="H6365">
        <v>1</v>
      </c>
      <c r="I6365" t="s">
        <v>14</v>
      </c>
      <c r="J6365" t="s">
        <v>166</v>
      </c>
      <c r="K6365">
        <f>VLOOKUP(J6365,'Prix unitaires'!B:D,3,FALSE)</f>
        <v>0</v>
      </c>
      <c r="L6365" s="11">
        <f t="shared" si="99"/>
        <v>0</v>
      </c>
    </row>
    <row r="6366" spans="1:12" x14ac:dyDescent="0.25">
      <c r="A6366">
        <v>159</v>
      </c>
      <c r="B6366" t="s">
        <v>10</v>
      </c>
      <c r="C6366">
        <v>12</v>
      </c>
      <c r="D6366" t="s">
        <v>11</v>
      </c>
      <c r="E6366" t="s">
        <v>167</v>
      </c>
      <c r="F6366" t="s">
        <v>13</v>
      </c>
      <c r="G6366" s="1">
        <v>3.8800001144409202</v>
      </c>
      <c r="H6366">
        <v>1</v>
      </c>
      <c r="I6366" t="s">
        <v>14</v>
      </c>
      <c r="J6366" t="s">
        <v>168</v>
      </c>
      <c r="K6366">
        <f>VLOOKUP(J6366,'Prix unitaires'!B:D,3,FALSE)</f>
        <v>0</v>
      </c>
      <c r="L6366" s="11">
        <f t="shared" si="99"/>
        <v>0</v>
      </c>
    </row>
    <row r="6367" spans="1:12" x14ac:dyDescent="0.25">
      <c r="A6367">
        <v>159</v>
      </c>
      <c r="B6367" t="s">
        <v>10</v>
      </c>
      <c r="C6367">
        <v>14</v>
      </c>
      <c r="D6367" t="s">
        <v>11</v>
      </c>
      <c r="E6367" t="s">
        <v>165</v>
      </c>
      <c r="F6367" t="s">
        <v>13</v>
      </c>
      <c r="G6367" s="1">
        <v>1.71000003814697</v>
      </c>
      <c r="H6367">
        <v>1</v>
      </c>
      <c r="I6367" t="s">
        <v>14</v>
      </c>
      <c r="J6367" t="s">
        <v>166</v>
      </c>
      <c r="K6367">
        <f>VLOOKUP(J6367,'Prix unitaires'!B:D,3,FALSE)</f>
        <v>0</v>
      </c>
      <c r="L6367" s="11">
        <f t="shared" si="99"/>
        <v>0</v>
      </c>
    </row>
    <row r="6368" spans="1:12" x14ac:dyDescent="0.25">
      <c r="A6368">
        <v>159</v>
      </c>
      <c r="B6368" t="s">
        <v>10</v>
      </c>
      <c r="C6368" t="s">
        <v>89</v>
      </c>
      <c r="D6368" t="s">
        <v>11</v>
      </c>
      <c r="E6368" t="s">
        <v>167</v>
      </c>
      <c r="F6368" t="s">
        <v>13</v>
      </c>
      <c r="G6368" s="1">
        <v>2.4800000190734899</v>
      </c>
      <c r="H6368">
        <v>1</v>
      </c>
      <c r="I6368" t="s">
        <v>14</v>
      </c>
      <c r="J6368" t="s">
        <v>168</v>
      </c>
      <c r="K6368">
        <f>VLOOKUP(J6368,'Prix unitaires'!B:D,3,FALSE)</f>
        <v>0</v>
      </c>
      <c r="L6368" s="11">
        <f t="shared" si="99"/>
        <v>0</v>
      </c>
    </row>
    <row r="6369" spans="1:12" x14ac:dyDescent="0.25">
      <c r="A6369">
        <v>159</v>
      </c>
      <c r="B6369" t="s">
        <v>10</v>
      </c>
      <c r="C6369" t="s">
        <v>94</v>
      </c>
      <c r="D6369" t="s">
        <v>11</v>
      </c>
      <c r="E6369" t="s">
        <v>167</v>
      </c>
      <c r="F6369" t="s">
        <v>13</v>
      </c>
      <c r="G6369" s="1">
        <v>2.8099999427795401</v>
      </c>
      <c r="H6369">
        <v>1</v>
      </c>
      <c r="I6369" t="s">
        <v>14</v>
      </c>
      <c r="J6369" t="s">
        <v>168</v>
      </c>
      <c r="K6369">
        <f>VLOOKUP(J6369,'Prix unitaires'!B:D,3,FALSE)</f>
        <v>0</v>
      </c>
      <c r="L6369" s="11">
        <f t="shared" si="99"/>
        <v>0</v>
      </c>
    </row>
    <row r="6370" spans="1:12" x14ac:dyDescent="0.25">
      <c r="A6370">
        <v>159</v>
      </c>
      <c r="B6370" t="s">
        <v>10</v>
      </c>
      <c r="C6370" t="s">
        <v>95</v>
      </c>
      <c r="D6370" t="s">
        <v>11</v>
      </c>
      <c r="E6370" t="s">
        <v>167</v>
      </c>
      <c r="F6370" t="s">
        <v>13</v>
      </c>
      <c r="G6370" s="1">
        <v>5.0100002288818404</v>
      </c>
      <c r="H6370">
        <v>1</v>
      </c>
      <c r="I6370" t="s">
        <v>14</v>
      </c>
      <c r="J6370" t="s">
        <v>168</v>
      </c>
      <c r="K6370">
        <f>VLOOKUP(J6370,'Prix unitaires'!B:D,3,FALSE)</f>
        <v>0</v>
      </c>
      <c r="L6370" s="11">
        <f t="shared" si="99"/>
        <v>0</v>
      </c>
    </row>
    <row r="6371" spans="1:12" x14ac:dyDescent="0.25">
      <c r="A6371">
        <v>159</v>
      </c>
      <c r="B6371" t="s">
        <v>10</v>
      </c>
      <c r="C6371" t="s">
        <v>79</v>
      </c>
      <c r="D6371" t="s">
        <v>11</v>
      </c>
      <c r="E6371" t="s">
        <v>167</v>
      </c>
      <c r="F6371" t="s">
        <v>13</v>
      </c>
      <c r="G6371" s="1">
        <v>3.0599999427795401</v>
      </c>
      <c r="H6371">
        <v>1</v>
      </c>
      <c r="I6371" t="s">
        <v>14</v>
      </c>
      <c r="J6371" t="s">
        <v>168</v>
      </c>
      <c r="K6371">
        <f>VLOOKUP(J6371,'Prix unitaires'!B:D,3,FALSE)</f>
        <v>0</v>
      </c>
      <c r="L6371" s="11">
        <f t="shared" si="99"/>
        <v>0</v>
      </c>
    </row>
    <row r="6372" spans="1:12" x14ac:dyDescent="0.25">
      <c r="A6372">
        <v>159</v>
      </c>
      <c r="B6372" t="s">
        <v>10</v>
      </c>
      <c r="C6372">
        <v>15</v>
      </c>
      <c r="D6372" t="s">
        <v>11</v>
      </c>
      <c r="E6372" t="s">
        <v>165</v>
      </c>
      <c r="F6372" t="s">
        <v>13</v>
      </c>
      <c r="G6372" s="1">
        <v>0.95999997854232799</v>
      </c>
      <c r="H6372">
        <v>1</v>
      </c>
      <c r="I6372" t="s">
        <v>14</v>
      </c>
      <c r="J6372" t="s">
        <v>166</v>
      </c>
      <c r="K6372">
        <f>VLOOKUP(J6372,'Prix unitaires'!B:D,3,FALSE)</f>
        <v>0</v>
      </c>
      <c r="L6372" s="11">
        <f t="shared" si="99"/>
        <v>0</v>
      </c>
    </row>
    <row r="6373" spans="1:12" x14ac:dyDescent="0.25">
      <c r="A6373">
        <v>159</v>
      </c>
      <c r="B6373" t="s">
        <v>10</v>
      </c>
      <c r="C6373">
        <v>16</v>
      </c>
      <c r="D6373" t="s">
        <v>11</v>
      </c>
      <c r="E6373" t="s">
        <v>167</v>
      </c>
      <c r="F6373" t="s">
        <v>13</v>
      </c>
      <c r="G6373" s="1">
        <v>1.79999995231628</v>
      </c>
      <c r="H6373">
        <v>1</v>
      </c>
      <c r="I6373" t="s">
        <v>14</v>
      </c>
      <c r="J6373" t="s">
        <v>168</v>
      </c>
      <c r="K6373">
        <f>VLOOKUP(J6373,'Prix unitaires'!B:D,3,FALSE)</f>
        <v>0</v>
      </c>
      <c r="L6373" s="11">
        <f t="shared" si="99"/>
        <v>0</v>
      </c>
    </row>
    <row r="6374" spans="1:12" x14ac:dyDescent="0.25">
      <c r="A6374">
        <v>159</v>
      </c>
      <c r="B6374" t="s">
        <v>10</v>
      </c>
      <c r="C6374" t="s">
        <v>16</v>
      </c>
      <c r="D6374" t="s">
        <v>11</v>
      </c>
      <c r="E6374" t="s">
        <v>165</v>
      </c>
      <c r="F6374" t="s">
        <v>13</v>
      </c>
      <c r="G6374" s="1">
        <v>5.03999996185303</v>
      </c>
      <c r="H6374">
        <v>1</v>
      </c>
      <c r="I6374" t="s">
        <v>14</v>
      </c>
      <c r="J6374" t="s">
        <v>166</v>
      </c>
      <c r="K6374">
        <f>VLOOKUP(J6374,'Prix unitaires'!B:D,3,FALSE)</f>
        <v>0</v>
      </c>
      <c r="L6374" s="11">
        <f t="shared" si="99"/>
        <v>0</v>
      </c>
    </row>
    <row r="6375" spans="1:12" x14ac:dyDescent="0.25">
      <c r="A6375">
        <v>159</v>
      </c>
      <c r="B6375" t="s">
        <v>10</v>
      </c>
      <c r="C6375">
        <v>2</v>
      </c>
      <c r="D6375" t="s">
        <v>11</v>
      </c>
      <c r="E6375" t="s">
        <v>167</v>
      </c>
      <c r="F6375" t="s">
        <v>13</v>
      </c>
      <c r="G6375" s="1">
        <v>3.8800001144409202</v>
      </c>
      <c r="H6375">
        <v>1</v>
      </c>
      <c r="I6375" t="s">
        <v>14</v>
      </c>
      <c r="J6375" t="s">
        <v>168</v>
      </c>
      <c r="K6375">
        <f>VLOOKUP(J6375,'Prix unitaires'!B:D,3,FALSE)</f>
        <v>0</v>
      </c>
      <c r="L6375" s="11">
        <f t="shared" si="99"/>
        <v>0</v>
      </c>
    </row>
    <row r="6376" spans="1:12" x14ac:dyDescent="0.25">
      <c r="A6376">
        <v>159</v>
      </c>
      <c r="B6376" t="s">
        <v>10</v>
      </c>
      <c r="C6376">
        <v>3</v>
      </c>
      <c r="D6376" t="s">
        <v>11</v>
      </c>
      <c r="E6376" t="s">
        <v>167</v>
      </c>
      <c r="F6376" t="s">
        <v>13</v>
      </c>
      <c r="G6376" s="1">
        <v>3.8800001144409202</v>
      </c>
      <c r="H6376">
        <v>1</v>
      </c>
      <c r="I6376" t="s">
        <v>14</v>
      </c>
      <c r="J6376" t="s">
        <v>168</v>
      </c>
      <c r="K6376">
        <f>VLOOKUP(J6376,'Prix unitaires'!B:D,3,FALSE)</f>
        <v>0</v>
      </c>
      <c r="L6376" s="11">
        <f t="shared" si="99"/>
        <v>0</v>
      </c>
    </row>
    <row r="6377" spans="1:12" x14ac:dyDescent="0.25">
      <c r="A6377">
        <v>159</v>
      </c>
      <c r="B6377" t="s">
        <v>10</v>
      </c>
      <c r="C6377">
        <v>4</v>
      </c>
      <c r="D6377" t="s">
        <v>11</v>
      </c>
      <c r="E6377" t="s">
        <v>167</v>
      </c>
      <c r="F6377" t="s">
        <v>13</v>
      </c>
      <c r="G6377" s="1">
        <v>3.8800001144409202</v>
      </c>
      <c r="H6377">
        <v>1</v>
      </c>
      <c r="I6377" t="s">
        <v>14</v>
      </c>
      <c r="J6377" t="s">
        <v>168</v>
      </c>
      <c r="K6377">
        <f>VLOOKUP(J6377,'Prix unitaires'!B:D,3,FALSE)</f>
        <v>0</v>
      </c>
      <c r="L6377" s="11">
        <f t="shared" si="99"/>
        <v>0</v>
      </c>
    </row>
    <row r="6378" spans="1:12" x14ac:dyDescent="0.25">
      <c r="A6378">
        <v>159</v>
      </c>
      <c r="B6378" t="s">
        <v>10</v>
      </c>
      <c r="C6378">
        <v>5</v>
      </c>
      <c r="D6378" t="s">
        <v>11</v>
      </c>
      <c r="E6378" t="s">
        <v>167</v>
      </c>
      <c r="F6378" t="s">
        <v>13</v>
      </c>
      <c r="G6378" s="1">
        <v>3.8800001144409202</v>
      </c>
      <c r="H6378">
        <v>1</v>
      </c>
      <c r="I6378" t="s">
        <v>14</v>
      </c>
      <c r="J6378" t="s">
        <v>168</v>
      </c>
      <c r="K6378">
        <f>VLOOKUP(J6378,'Prix unitaires'!B:D,3,FALSE)</f>
        <v>0</v>
      </c>
      <c r="L6378" s="11">
        <f t="shared" si="99"/>
        <v>0</v>
      </c>
    </row>
    <row r="6379" spans="1:12" x14ac:dyDescent="0.25">
      <c r="A6379">
        <v>159</v>
      </c>
      <c r="B6379" t="s">
        <v>10</v>
      </c>
      <c r="C6379">
        <v>6</v>
      </c>
      <c r="D6379" t="s">
        <v>11</v>
      </c>
      <c r="E6379" t="s">
        <v>167</v>
      </c>
      <c r="F6379" t="s">
        <v>13</v>
      </c>
      <c r="G6379" s="1">
        <v>3.8800001144409202</v>
      </c>
      <c r="H6379">
        <v>1</v>
      </c>
      <c r="I6379" t="s">
        <v>14</v>
      </c>
      <c r="J6379" t="s">
        <v>168</v>
      </c>
      <c r="K6379">
        <f>VLOOKUP(J6379,'Prix unitaires'!B:D,3,FALSE)</f>
        <v>0</v>
      </c>
      <c r="L6379" s="11">
        <f t="shared" si="99"/>
        <v>0</v>
      </c>
    </row>
    <row r="6380" spans="1:12" x14ac:dyDescent="0.25">
      <c r="A6380">
        <v>159</v>
      </c>
      <c r="B6380" t="s">
        <v>10</v>
      </c>
      <c r="C6380">
        <v>7</v>
      </c>
      <c r="D6380" t="s">
        <v>11</v>
      </c>
      <c r="E6380" t="s">
        <v>167</v>
      </c>
      <c r="F6380" t="s">
        <v>13</v>
      </c>
      <c r="G6380" s="1">
        <v>3.8800001144409202</v>
      </c>
      <c r="H6380">
        <v>1</v>
      </c>
      <c r="I6380" t="s">
        <v>14</v>
      </c>
      <c r="J6380" t="s">
        <v>168</v>
      </c>
      <c r="K6380">
        <f>VLOOKUP(J6380,'Prix unitaires'!B:D,3,FALSE)</f>
        <v>0</v>
      </c>
      <c r="L6380" s="11">
        <f t="shared" si="99"/>
        <v>0</v>
      </c>
    </row>
    <row r="6381" spans="1:12" x14ac:dyDescent="0.25">
      <c r="A6381">
        <v>159</v>
      </c>
      <c r="B6381" t="s">
        <v>10</v>
      </c>
      <c r="C6381">
        <v>8</v>
      </c>
      <c r="D6381" t="s">
        <v>11</v>
      </c>
      <c r="E6381" t="s">
        <v>167</v>
      </c>
      <c r="F6381" t="s">
        <v>13</v>
      </c>
      <c r="G6381" s="1">
        <v>3.8800001144409202</v>
      </c>
      <c r="H6381">
        <v>1</v>
      </c>
      <c r="I6381" t="s">
        <v>14</v>
      </c>
      <c r="J6381" t="s">
        <v>168</v>
      </c>
      <c r="K6381">
        <f>VLOOKUP(J6381,'Prix unitaires'!B:D,3,FALSE)</f>
        <v>0</v>
      </c>
      <c r="L6381" s="11">
        <f t="shared" si="99"/>
        <v>0</v>
      </c>
    </row>
    <row r="6382" spans="1:12" x14ac:dyDescent="0.25">
      <c r="A6382">
        <v>159</v>
      </c>
      <c r="B6382" t="s">
        <v>10</v>
      </c>
      <c r="C6382">
        <v>9</v>
      </c>
      <c r="D6382" t="s">
        <v>11</v>
      </c>
      <c r="E6382" t="s">
        <v>167</v>
      </c>
      <c r="F6382" t="s">
        <v>13</v>
      </c>
      <c r="G6382" s="1">
        <v>3.8800001144409202</v>
      </c>
      <c r="H6382">
        <v>1</v>
      </c>
      <c r="I6382" t="s">
        <v>14</v>
      </c>
      <c r="J6382" t="s">
        <v>168</v>
      </c>
      <c r="K6382">
        <f>VLOOKUP(J6382,'Prix unitaires'!B:D,3,FALSE)</f>
        <v>0</v>
      </c>
      <c r="L6382" s="11">
        <f t="shared" si="99"/>
        <v>0</v>
      </c>
    </row>
    <row r="6383" spans="1:12" x14ac:dyDescent="0.25">
      <c r="A6383">
        <v>159</v>
      </c>
      <c r="B6383" t="s">
        <v>10</v>
      </c>
      <c r="C6383" t="s">
        <v>158</v>
      </c>
      <c r="D6383" t="s">
        <v>11</v>
      </c>
      <c r="E6383" t="s">
        <v>12</v>
      </c>
      <c r="F6383" t="s">
        <v>13</v>
      </c>
      <c r="G6383" s="1">
        <v>1.95000004768372</v>
      </c>
      <c r="H6383">
        <v>50</v>
      </c>
      <c r="I6383" t="s">
        <v>14</v>
      </c>
      <c r="J6383" t="s">
        <v>15</v>
      </c>
      <c r="K6383">
        <f>VLOOKUP(J6383,'Prix unitaires'!B:D,3,FALSE)</f>
        <v>0</v>
      </c>
      <c r="L6383" s="11">
        <f t="shared" si="99"/>
        <v>0</v>
      </c>
    </row>
    <row r="6384" spans="1:12" x14ac:dyDescent="0.25">
      <c r="A6384">
        <v>159</v>
      </c>
      <c r="B6384" t="s">
        <v>10</v>
      </c>
      <c r="C6384" t="s">
        <v>272</v>
      </c>
      <c r="D6384" t="s">
        <v>11</v>
      </c>
      <c r="E6384" t="s">
        <v>12</v>
      </c>
      <c r="F6384" t="s">
        <v>13</v>
      </c>
      <c r="G6384" s="1">
        <v>1.9900000095367401</v>
      </c>
      <c r="H6384">
        <v>50</v>
      </c>
      <c r="I6384" t="s">
        <v>14</v>
      </c>
      <c r="J6384" t="s">
        <v>15</v>
      </c>
      <c r="K6384">
        <f>VLOOKUP(J6384,'Prix unitaires'!B:D,3,FALSE)</f>
        <v>0</v>
      </c>
      <c r="L6384" s="11">
        <f t="shared" si="99"/>
        <v>0</v>
      </c>
    </row>
    <row r="6385" spans="1:12" x14ac:dyDescent="0.25">
      <c r="A6385">
        <v>159</v>
      </c>
      <c r="B6385" t="s">
        <v>10</v>
      </c>
      <c r="C6385" t="s">
        <v>273</v>
      </c>
      <c r="D6385" t="s">
        <v>11</v>
      </c>
      <c r="E6385" t="s">
        <v>12</v>
      </c>
      <c r="F6385" t="s">
        <v>13</v>
      </c>
      <c r="G6385" s="1">
        <v>0.34000000357627902</v>
      </c>
      <c r="H6385">
        <v>50</v>
      </c>
      <c r="I6385" t="s">
        <v>14</v>
      </c>
      <c r="J6385" t="s">
        <v>15</v>
      </c>
      <c r="K6385">
        <f>VLOOKUP(J6385,'Prix unitaires'!B:D,3,FALSE)</f>
        <v>0</v>
      </c>
      <c r="L6385" s="11">
        <f t="shared" si="99"/>
        <v>0</v>
      </c>
    </row>
    <row r="6386" spans="1:12" x14ac:dyDescent="0.25">
      <c r="A6386">
        <v>159</v>
      </c>
      <c r="B6386" t="s">
        <v>10</v>
      </c>
      <c r="C6386" t="s">
        <v>134</v>
      </c>
      <c r="D6386" t="s">
        <v>11</v>
      </c>
      <c r="E6386" t="s">
        <v>12</v>
      </c>
      <c r="F6386" t="s">
        <v>13</v>
      </c>
      <c r="G6386" s="1">
        <v>0.33000001311302202</v>
      </c>
      <c r="H6386">
        <v>50</v>
      </c>
      <c r="I6386" t="s">
        <v>14</v>
      </c>
      <c r="J6386" t="s">
        <v>15</v>
      </c>
      <c r="K6386">
        <f>VLOOKUP(J6386,'Prix unitaires'!B:D,3,FALSE)</f>
        <v>0</v>
      </c>
      <c r="L6386" s="11">
        <f t="shared" si="99"/>
        <v>0</v>
      </c>
    </row>
    <row r="6387" spans="1:12" x14ac:dyDescent="0.25">
      <c r="A6387">
        <v>159</v>
      </c>
      <c r="B6387" t="s">
        <v>37</v>
      </c>
      <c r="C6387">
        <v>3</v>
      </c>
      <c r="D6387" t="s">
        <v>11</v>
      </c>
      <c r="E6387" t="s">
        <v>165</v>
      </c>
      <c r="F6387" t="s">
        <v>13</v>
      </c>
      <c r="G6387" s="1">
        <v>4.1199998855590803</v>
      </c>
      <c r="H6387">
        <v>1</v>
      </c>
      <c r="I6387" t="s">
        <v>14</v>
      </c>
      <c r="J6387" t="s">
        <v>166</v>
      </c>
      <c r="K6387">
        <f>VLOOKUP(J6387,'Prix unitaires'!B:D,3,FALSE)</f>
        <v>0</v>
      </c>
      <c r="L6387" s="11">
        <f t="shared" si="99"/>
        <v>0</v>
      </c>
    </row>
    <row r="6388" spans="1:12" x14ac:dyDescent="0.25">
      <c r="A6388">
        <v>159</v>
      </c>
      <c r="B6388" t="s">
        <v>37</v>
      </c>
      <c r="C6388">
        <v>4</v>
      </c>
      <c r="D6388" t="s">
        <v>11</v>
      </c>
      <c r="E6388" t="s">
        <v>165</v>
      </c>
      <c r="F6388" t="s">
        <v>13</v>
      </c>
      <c r="G6388" s="1">
        <v>2.2400000095367401</v>
      </c>
      <c r="H6388">
        <v>1</v>
      </c>
      <c r="I6388" t="s">
        <v>14</v>
      </c>
      <c r="J6388" t="s">
        <v>166</v>
      </c>
      <c r="K6388">
        <f>VLOOKUP(J6388,'Prix unitaires'!B:D,3,FALSE)</f>
        <v>0</v>
      </c>
      <c r="L6388" s="11">
        <f t="shared" si="99"/>
        <v>0</v>
      </c>
    </row>
    <row r="6389" spans="1:12" x14ac:dyDescent="0.25">
      <c r="A6389">
        <v>257</v>
      </c>
      <c r="B6389" t="s">
        <v>26</v>
      </c>
      <c r="C6389">
        <v>101</v>
      </c>
      <c r="D6389" t="s">
        <v>11</v>
      </c>
      <c r="E6389" t="s">
        <v>17</v>
      </c>
      <c r="F6389" t="s">
        <v>13</v>
      </c>
      <c r="G6389" s="1">
        <v>11.9099998474121</v>
      </c>
      <c r="H6389">
        <v>50</v>
      </c>
      <c r="I6389" t="s">
        <v>14</v>
      </c>
      <c r="J6389" t="s">
        <v>18</v>
      </c>
      <c r="K6389">
        <f>VLOOKUP(J6389,'Prix unitaires'!B:D,3,FALSE)</f>
        <v>0</v>
      </c>
      <c r="L6389" s="11">
        <f t="shared" si="99"/>
        <v>0</v>
      </c>
    </row>
    <row r="6390" spans="1:12" x14ac:dyDescent="0.25">
      <c r="A6390">
        <v>257</v>
      </c>
      <c r="B6390" t="s">
        <v>26</v>
      </c>
      <c r="C6390">
        <v>101</v>
      </c>
      <c r="D6390" t="s">
        <v>11</v>
      </c>
      <c r="E6390" t="s">
        <v>165</v>
      </c>
      <c r="F6390" t="s">
        <v>13</v>
      </c>
      <c r="G6390" s="1">
        <v>0.63999998569488503</v>
      </c>
      <c r="H6390">
        <v>1</v>
      </c>
      <c r="I6390" t="s">
        <v>14</v>
      </c>
      <c r="J6390" t="s">
        <v>166</v>
      </c>
      <c r="K6390">
        <f>VLOOKUP(J6390,'Prix unitaires'!B:D,3,FALSE)</f>
        <v>0</v>
      </c>
      <c r="L6390" s="11">
        <f t="shared" si="99"/>
        <v>0</v>
      </c>
    </row>
    <row r="6391" spans="1:12" x14ac:dyDescent="0.25">
      <c r="A6391">
        <v>257</v>
      </c>
      <c r="B6391" t="s">
        <v>26</v>
      </c>
      <c r="C6391">
        <v>102</v>
      </c>
      <c r="D6391" t="s">
        <v>11</v>
      </c>
      <c r="E6391" t="s">
        <v>167</v>
      </c>
      <c r="F6391" t="s">
        <v>13</v>
      </c>
      <c r="G6391" s="1">
        <v>8.2200002670287997</v>
      </c>
      <c r="H6391">
        <v>1</v>
      </c>
      <c r="I6391" t="s">
        <v>14</v>
      </c>
      <c r="J6391" t="s">
        <v>168</v>
      </c>
      <c r="K6391">
        <f>VLOOKUP(J6391,'Prix unitaires'!B:D,3,FALSE)</f>
        <v>0</v>
      </c>
      <c r="L6391" s="11">
        <f t="shared" si="99"/>
        <v>0</v>
      </c>
    </row>
    <row r="6392" spans="1:12" x14ac:dyDescent="0.25">
      <c r="A6392">
        <v>257</v>
      </c>
      <c r="B6392" t="s">
        <v>26</v>
      </c>
      <c r="C6392">
        <v>103</v>
      </c>
      <c r="D6392" t="s">
        <v>11</v>
      </c>
      <c r="E6392" t="s">
        <v>167</v>
      </c>
      <c r="F6392" t="s">
        <v>13</v>
      </c>
      <c r="G6392" s="1">
        <v>13.560000419616699</v>
      </c>
      <c r="H6392">
        <v>1</v>
      </c>
      <c r="I6392" t="s">
        <v>14</v>
      </c>
      <c r="J6392" t="s">
        <v>168</v>
      </c>
      <c r="K6392">
        <f>VLOOKUP(J6392,'Prix unitaires'!B:D,3,FALSE)</f>
        <v>0</v>
      </c>
      <c r="L6392" s="11">
        <f t="shared" si="99"/>
        <v>0</v>
      </c>
    </row>
    <row r="6393" spans="1:12" x14ac:dyDescent="0.25">
      <c r="A6393">
        <v>257</v>
      </c>
      <c r="B6393" t="s">
        <v>26</v>
      </c>
      <c r="C6393" t="s">
        <v>303</v>
      </c>
      <c r="D6393" t="s">
        <v>11</v>
      </c>
      <c r="E6393" t="s">
        <v>167</v>
      </c>
      <c r="F6393" t="s">
        <v>13</v>
      </c>
      <c r="G6393" s="1">
        <v>6.46000003814697</v>
      </c>
      <c r="H6393">
        <v>1</v>
      </c>
      <c r="I6393" t="s">
        <v>14</v>
      </c>
      <c r="J6393" t="s">
        <v>168</v>
      </c>
      <c r="K6393">
        <f>VLOOKUP(J6393,'Prix unitaires'!B:D,3,FALSE)</f>
        <v>0</v>
      </c>
      <c r="L6393" s="11">
        <f t="shared" si="99"/>
        <v>0</v>
      </c>
    </row>
    <row r="6394" spans="1:12" x14ac:dyDescent="0.25">
      <c r="A6394">
        <v>257</v>
      </c>
      <c r="B6394" t="s">
        <v>26</v>
      </c>
      <c r="C6394">
        <v>109</v>
      </c>
      <c r="D6394" t="s">
        <v>11</v>
      </c>
      <c r="E6394" t="s">
        <v>165</v>
      </c>
      <c r="F6394" t="s">
        <v>13</v>
      </c>
      <c r="G6394" s="1">
        <v>6.8499999046325701</v>
      </c>
      <c r="H6394">
        <v>1</v>
      </c>
      <c r="I6394" t="s">
        <v>14</v>
      </c>
      <c r="J6394" t="s">
        <v>166</v>
      </c>
      <c r="K6394">
        <f>VLOOKUP(J6394,'Prix unitaires'!B:D,3,FALSE)</f>
        <v>0</v>
      </c>
      <c r="L6394" s="11">
        <f t="shared" si="99"/>
        <v>0</v>
      </c>
    </row>
    <row r="6395" spans="1:12" x14ac:dyDescent="0.25">
      <c r="A6395">
        <v>257</v>
      </c>
      <c r="B6395" t="s">
        <v>26</v>
      </c>
      <c r="C6395" t="s">
        <v>127</v>
      </c>
      <c r="D6395" t="s">
        <v>11</v>
      </c>
      <c r="E6395" t="s">
        <v>17</v>
      </c>
      <c r="F6395" t="s">
        <v>13</v>
      </c>
      <c r="G6395" s="1">
        <v>3.71000003814697</v>
      </c>
      <c r="H6395">
        <v>12</v>
      </c>
      <c r="I6395" t="s">
        <v>14</v>
      </c>
      <c r="J6395" t="s">
        <v>18</v>
      </c>
      <c r="K6395">
        <f>VLOOKUP(J6395,'Prix unitaires'!B:D,3,FALSE)</f>
        <v>0</v>
      </c>
      <c r="L6395" s="11">
        <f t="shared" si="99"/>
        <v>0</v>
      </c>
    </row>
    <row r="6396" spans="1:12" x14ac:dyDescent="0.25">
      <c r="A6396">
        <v>257</v>
      </c>
      <c r="B6396" t="s">
        <v>10</v>
      </c>
      <c r="C6396">
        <v>10</v>
      </c>
      <c r="D6396" t="s">
        <v>11</v>
      </c>
      <c r="E6396" t="s">
        <v>17</v>
      </c>
      <c r="F6396" t="s">
        <v>13</v>
      </c>
      <c r="G6396" s="1">
        <v>6.75</v>
      </c>
      <c r="H6396">
        <v>12</v>
      </c>
      <c r="I6396" t="s">
        <v>14</v>
      </c>
      <c r="J6396" t="s">
        <v>18</v>
      </c>
      <c r="K6396">
        <f>VLOOKUP(J6396,'Prix unitaires'!B:D,3,FALSE)</f>
        <v>0</v>
      </c>
      <c r="L6396" s="11">
        <f t="shared" si="99"/>
        <v>0</v>
      </c>
    </row>
    <row r="6397" spans="1:12" x14ac:dyDescent="0.25">
      <c r="A6397">
        <v>257</v>
      </c>
      <c r="B6397" t="s">
        <v>10</v>
      </c>
      <c r="C6397">
        <v>10</v>
      </c>
      <c r="D6397" t="s">
        <v>11</v>
      </c>
      <c r="E6397" t="s">
        <v>40</v>
      </c>
      <c r="F6397" t="s">
        <v>13</v>
      </c>
      <c r="G6397" s="1">
        <v>6.75</v>
      </c>
      <c r="H6397">
        <v>1</v>
      </c>
      <c r="I6397" t="s">
        <v>14</v>
      </c>
      <c r="J6397" t="s">
        <v>41</v>
      </c>
      <c r="K6397">
        <f>VLOOKUP(J6397,'Prix unitaires'!B:D,3,FALSE)</f>
        <v>0</v>
      </c>
      <c r="L6397" s="11">
        <f t="shared" si="99"/>
        <v>0</v>
      </c>
    </row>
    <row r="6398" spans="1:12" x14ac:dyDescent="0.25">
      <c r="A6398">
        <v>257</v>
      </c>
      <c r="B6398" t="s">
        <v>10</v>
      </c>
      <c r="C6398" t="s">
        <v>78</v>
      </c>
      <c r="D6398" t="s">
        <v>11</v>
      </c>
      <c r="E6398" t="s">
        <v>19</v>
      </c>
      <c r="F6398" t="s">
        <v>13</v>
      </c>
      <c r="G6398" s="1">
        <v>30.920000076293899</v>
      </c>
      <c r="H6398">
        <v>50</v>
      </c>
      <c r="I6398" t="s">
        <v>14</v>
      </c>
      <c r="J6398" t="s">
        <v>20</v>
      </c>
      <c r="K6398">
        <f>VLOOKUP(J6398,'Prix unitaires'!B:D,3,FALSE)</f>
        <v>0</v>
      </c>
      <c r="L6398" s="11">
        <f t="shared" si="99"/>
        <v>0</v>
      </c>
    </row>
    <row r="6399" spans="1:12" x14ac:dyDescent="0.25">
      <c r="A6399">
        <v>257</v>
      </c>
      <c r="B6399" t="s">
        <v>10</v>
      </c>
      <c r="C6399" t="s">
        <v>78</v>
      </c>
      <c r="D6399" t="s">
        <v>11</v>
      </c>
      <c r="E6399" t="s">
        <v>35</v>
      </c>
      <c r="F6399" t="s">
        <v>13</v>
      </c>
      <c r="G6399" s="1">
        <v>30.920000076293899</v>
      </c>
      <c r="H6399">
        <v>1</v>
      </c>
      <c r="I6399" t="s">
        <v>14</v>
      </c>
      <c r="J6399" t="s">
        <v>36</v>
      </c>
      <c r="K6399">
        <f>VLOOKUP(J6399,'Prix unitaires'!B:D,3,FALSE)</f>
        <v>0</v>
      </c>
      <c r="L6399" s="11">
        <f t="shared" si="99"/>
        <v>0</v>
      </c>
    </row>
    <row r="6400" spans="1:12" x14ac:dyDescent="0.25">
      <c r="A6400">
        <v>257</v>
      </c>
      <c r="B6400" t="s">
        <v>10</v>
      </c>
      <c r="C6400" t="s">
        <v>78</v>
      </c>
      <c r="D6400" t="s">
        <v>11</v>
      </c>
      <c r="E6400" t="s">
        <v>165</v>
      </c>
      <c r="F6400" t="s">
        <v>13</v>
      </c>
      <c r="G6400" s="1">
        <v>16.120000839233398</v>
      </c>
      <c r="H6400">
        <v>1</v>
      </c>
      <c r="I6400" t="s">
        <v>14</v>
      </c>
      <c r="J6400" t="s">
        <v>166</v>
      </c>
      <c r="K6400">
        <f>VLOOKUP(J6400,'Prix unitaires'!B:D,3,FALSE)</f>
        <v>0</v>
      </c>
      <c r="L6400" s="11">
        <f t="shared" si="99"/>
        <v>0</v>
      </c>
    </row>
    <row r="6401" spans="1:12" x14ac:dyDescent="0.25">
      <c r="A6401">
        <v>257</v>
      </c>
      <c r="B6401" t="s">
        <v>10</v>
      </c>
      <c r="C6401">
        <v>18</v>
      </c>
      <c r="D6401" t="s">
        <v>11</v>
      </c>
      <c r="E6401" t="s">
        <v>17</v>
      </c>
      <c r="F6401" t="s">
        <v>13</v>
      </c>
      <c r="G6401" s="1">
        <v>4.1100001335143999</v>
      </c>
      <c r="H6401">
        <v>50</v>
      </c>
      <c r="I6401" t="s">
        <v>14</v>
      </c>
      <c r="J6401" t="s">
        <v>18</v>
      </c>
      <c r="K6401">
        <f>VLOOKUP(J6401,'Prix unitaires'!B:D,3,FALSE)</f>
        <v>0</v>
      </c>
      <c r="L6401" s="11">
        <f t="shared" si="99"/>
        <v>0</v>
      </c>
    </row>
    <row r="6402" spans="1:12" x14ac:dyDescent="0.25">
      <c r="A6402">
        <v>257</v>
      </c>
      <c r="B6402" t="s">
        <v>10</v>
      </c>
      <c r="C6402">
        <v>18</v>
      </c>
      <c r="D6402" t="s">
        <v>11</v>
      </c>
      <c r="E6402" t="s">
        <v>165</v>
      </c>
      <c r="F6402" t="s">
        <v>13</v>
      </c>
      <c r="G6402" s="1">
        <v>8.2399997711181996</v>
      </c>
      <c r="H6402">
        <v>1</v>
      </c>
      <c r="I6402" t="s">
        <v>14</v>
      </c>
      <c r="J6402" t="s">
        <v>166</v>
      </c>
      <c r="K6402">
        <f>VLOOKUP(J6402,'Prix unitaires'!B:D,3,FALSE)</f>
        <v>0</v>
      </c>
      <c r="L6402" s="11">
        <f t="shared" si="99"/>
        <v>0</v>
      </c>
    </row>
    <row r="6403" spans="1:12" x14ac:dyDescent="0.25">
      <c r="A6403">
        <v>257</v>
      </c>
      <c r="B6403" t="s">
        <v>10</v>
      </c>
      <c r="C6403" t="s">
        <v>16</v>
      </c>
      <c r="D6403" t="s">
        <v>11</v>
      </c>
      <c r="E6403" t="s">
        <v>40</v>
      </c>
      <c r="F6403" t="s">
        <v>13</v>
      </c>
      <c r="G6403" s="1">
        <v>9.75</v>
      </c>
      <c r="H6403">
        <v>1</v>
      </c>
      <c r="I6403" t="s">
        <v>14</v>
      </c>
      <c r="J6403" t="s">
        <v>41</v>
      </c>
      <c r="K6403">
        <f>VLOOKUP(J6403,'Prix unitaires'!B:D,3,FALSE)</f>
        <v>0</v>
      </c>
      <c r="L6403" s="11">
        <f t="shared" ref="L6403:L6466" si="100">(G6403*H6403)*K6403</f>
        <v>0</v>
      </c>
    </row>
    <row r="6404" spans="1:12" x14ac:dyDescent="0.25">
      <c r="A6404">
        <v>257</v>
      </c>
      <c r="B6404" t="s">
        <v>10</v>
      </c>
      <c r="C6404" t="s">
        <v>16</v>
      </c>
      <c r="D6404" t="s">
        <v>11</v>
      </c>
      <c r="E6404" t="s">
        <v>165</v>
      </c>
      <c r="F6404" t="s">
        <v>13</v>
      </c>
      <c r="G6404" s="1">
        <v>2.6800000667571999</v>
      </c>
      <c r="H6404">
        <v>1</v>
      </c>
      <c r="I6404" t="s">
        <v>14</v>
      </c>
      <c r="J6404" t="s">
        <v>166</v>
      </c>
      <c r="K6404">
        <f>VLOOKUP(J6404,'Prix unitaires'!B:D,3,FALSE)</f>
        <v>0</v>
      </c>
      <c r="L6404" s="11">
        <f t="shared" si="100"/>
        <v>0</v>
      </c>
    </row>
    <row r="6405" spans="1:12" x14ac:dyDescent="0.25">
      <c r="A6405">
        <v>257</v>
      </c>
      <c r="B6405" t="s">
        <v>10</v>
      </c>
      <c r="C6405" t="s">
        <v>104</v>
      </c>
      <c r="D6405" t="s">
        <v>11</v>
      </c>
      <c r="E6405" t="s">
        <v>12</v>
      </c>
      <c r="F6405" t="s">
        <v>13</v>
      </c>
      <c r="G6405" s="1">
        <v>166.55000305175801</v>
      </c>
      <c r="H6405">
        <v>12</v>
      </c>
      <c r="I6405" t="s">
        <v>14</v>
      </c>
      <c r="J6405" t="s">
        <v>15</v>
      </c>
      <c r="K6405">
        <f>VLOOKUP(J6405,'Prix unitaires'!B:D,3,FALSE)</f>
        <v>0</v>
      </c>
      <c r="L6405" s="11">
        <f t="shared" si="100"/>
        <v>0</v>
      </c>
    </row>
    <row r="6406" spans="1:12" x14ac:dyDescent="0.25">
      <c r="A6406">
        <v>257</v>
      </c>
      <c r="B6406" t="s">
        <v>10</v>
      </c>
      <c r="C6406" t="s">
        <v>104</v>
      </c>
      <c r="D6406" t="s">
        <v>11</v>
      </c>
      <c r="E6406" t="s">
        <v>167</v>
      </c>
      <c r="F6406" t="s">
        <v>13</v>
      </c>
      <c r="G6406" s="1">
        <v>3.9200000762939502</v>
      </c>
      <c r="H6406">
        <v>1</v>
      </c>
      <c r="I6406" t="s">
        <v>14</v>
      </c>
      <c r="J6406" t="s">
        <v>168</v>
      </c>
      <c r="K6406">
        <f>VLOOKUP(J6406,'Prix unitaires'!B:D,3,FALSE)</f>
        <v>0</v>
      </c>
      <c r="L6406" s="11">
        <f t="shared" si="100"/>
        <v>0</v>
      </c>
    </row>
    <row r="6407" spans="1:12" x14ac:dyDescent="0.25">
      <c r="A6407">
        <v>257</v>
      </c>
      <c r="B6407" t="s">
        <v>10</v>
      </c>
      <c r="C6407">
        <v>3</v>
      </c>
      <c r="D6407" t="s">
        <v>11</v>
      </c>
      <c r="E6407" t="s">
        <v>165</v>
      </c>
      <c r="F6407" t="s">
        <v>13</v>
      </c>
      <c r="G6407" s="1">
        <v>13.1599998474121</v>
      </c>
      <c r="H6407">
        <v>1</v>
      </c>
      <c r="I6407" t="s">
        <v>14</v>
      </c>
      <c r="J6407" t="s">
        <v>166</v>
      </c>
      <c r="K6407">
        <f>VLOOKUP(J6407,'Prix unitaires'!B:D,3,FALSE)</f>
        <v>0</v>
      </c>
      <c r="L6407" s="11">
        <f t="shared" si="100"/>
        <v>0</v>
      </c>
    </row>
    <row r="6408" spans="1:12" x14ac:dyDescent="0.25">
      <c r="A6408">
        <v>257</v>
      </c>
      <c r="B6408" t="s">
        <v>10</v>
      </c>
      <c r="C6408">
        <v>4</v>
      </c>
      <c r="D6408" t="s">
        <v>11</v>
      </c>
      <c r="E6408" t="s">
        <v>165</v>
      </c>
      <c r="F6408" t="s">
        <v>13</v>
      </c>
      <c r="G6408" s="1">
        <v>0.64999997615814198</v>
      </c>
      <c r="H6408">
        <v>1</v>
      </c>
      <c r="I6408" t="s">
        <v>14</v>
      </c>
      <c r="J6408" t="s">
        <v>166</v>
      </c>
      <c r="K6408">
        <f>VLOOKUP(J6408,'Prix unitaires'!B:D,3,FALSE)</f>
        <v>0</v>
      </c>
      <c r="L6408" s="11">
        <f t="shared" si="100"/>
        <v>0</v>
      </c>
    </row>
    <row r="6409" spans="1:12" x14ac:dyDescent="0.25">
      <c r="A6409">
        <v>257</v>
      </c>
      <c r="B6409" t="s">
        <v>10</v>
      </c>
      <c r="C6409" t="s">
        <v>58</v>
      </c>
      <c r="D6409" t="s">
        <v>11</v>
      </c>
      <c r="E6409" t="s">
        <v>165</v>
      </c>
      <c r="F6409" t="s">
        <v>13</v>
      </c>
      <c r="G6409" s="1">
        <v>2.2699999809265101</v>
      </c>
      <c r="H6409">
        <v>1</v>
      </c>
      <c r="I6409" t="s">
        <v>14</v>
      </c>
      <c r="J6409" t="s">
        <v>166</v>
      </c>
      <c r="K6409">
        <f>VLOOKUP(J6409,'Prix unitaires'!B:D,3,FALSE)</f>
        <v>0</v>
      </c>
      <c r="L6409" s="11">
        <f t="shared" si="100"/>
        <v>0</v>
      </c>
    </row>
    <row r="6410" spans="1:12" x14ac:dyDescent="0.25">
      <c r="A6410">
        <v>257</v>
      </c>
      <c r="B6410" t="s">
        <v>10</v>
      </c>
      <c r="C6410">
        <v>5</v>
      </c>
      <c r="D6410" t="s">
        <v>11</v>
      </c>
      <c r="E6410" t="s">
        <v>12</v>
      </c>
      <c r="F6410" t="s">
        <v>13</v>
      </c>
      <c r="G6410" s="1">
        <v>5.53999996185303</v>
      </c>
      <c r="H6410">
        <v>50</v>
      </c>
      <c r="I6410" t="s">
        <v>14</v>
      </c>
      <c r="J6410" t="s">
        <v>15</v>
      </c>
      <c r="K6410">
        <f>VLOOKUP(J6410,'Prix unitaires'!B:D,3,FALSE)</f>
        <v>0</v>
      </c>
      <c r="L6410" s="11">
        <f t="shared" si="100"/>
        <v>0</v>
      </c>
    </row>
    <row r="6411" spans="1:12" x14ac:dyDescent="0.25">
      <c r="A6411">
        <v>257</v>
      </c>
      <c r="B6411" t="s">
        <v>10</v>
      </c>
      <c r="C6411">
        <v>5</v>
      </c>
      <c r="D6411" t="s">
        <v>11</v>
      </c>
      <c r="E6411" t="s">
        <v>165</v>
      </c>
      <c r="F6411" t="s">
        <v>13</v>
      </c>
      <c r="G6411" s="1">
        <v>0.270000010728836</v>
      </c>
      <c r="H6411">
        <v>1</v>
      </c>
      <c r="I6411" t="s">
        <v>14</v>
      </c>
      <c r="J6411" t="s">
        <v>166</v>
      </c>
      <c r="K6411">
        <f>VLOOKUP(J6411,'Prix unitaires'!B:D,3,FALSE)</f>
        <v>0</v>
      </c>
      <c r="L6411" s="11">
        <f t="shared" si="100"/>
        <v>0</v>
      </c>
    </row>
    <row r="6412" spans="1:12" x14ac:dyDescent="0.25">
      <c r="A6412">
        <v>257</v>
      </c>
      <c r="B6412" t="s">
        <v>10</v>
      </c>
      <c r="C6412">
        <v>7</v>
      </c>
      <c r="D6412" t="s">
        <v>11</v>
      </c>
      <c r="E6412" t="s">
        <v>32</v>
      </c>
      <c r="F6412" t="s">
        <v>13</v>
      </c>
      <c r="G6412" s="1">
        <v>31.540000915527301</v>
      </c>
      <c r="H6412">
        <v>50</v>
      </c>
      <c r="I6412" t="s">
        <v>14</v>
      </c>
      <c r="J6412" t="s">
        <v>33</v>
      </c>
      <c r="K6412">
        <f>VLOOKUP(J6412,'Prix unitaires'!B:D,3,FALSE)</f>
        <v>0</v>
      </c>
      <c r="L6412" s="11">
        <f t="shared" si="100"/>
        <v>0</v>
      </c>
    </row>
    <row r="6413" spans="1:12" x14ac:dyDescent="0.25">
      <c r="A6413">
        <v>257</v>
      </c>
      <c r="B6413" t="s">
        <v>10</v>
      </c>
      <c r="C6413">
        <v>7</v>
      </c>
      <c r="D6413" t="s">
        <v>11</v>
      </c>
      <c r="E6413" t="s">
        <v>40</v>
      </c>
      <c r="F6413" t="s">
        <v>13</v>
      </c>
      <c r="G6413" s="1">
        <v>31.540000915527301</v>
      </c>
      <c r="H6413">
        <v>1</v>
      </c>
      <c r="I6413" t="s">
        <v>14</v>
      </c>
      <c r="J6413" t="s">
        <v>41</v>
      </c>
      <c r="K6413">
        <f>VLOOKUP(J6413,'Prix unitaires'!B:D,3,FALSE)</f>
        <v>0</v>
      </c>
      <c r="L6413" s="11">
        <f t="shared" si="100"/>
        <v>0</v>
      </c>
    </row>
    <row r="6414" spans="1:12" x14ac:dyDescent="0.25">
      <c r="A6414">
        <v>257</v>
      </c>
      <c r="B6414" t="s">
        <v>10</v>
      </c>
      <c r="C6414" t="s">
        <v>120</v>
      </c>
      <c r="D6414" t="s">
        <v>11</v>
      </c>
      <c r="E6414" t="s">
        <v>17</v>
      </c>
      <c r="F6414" t="s">
        <v>13</v>
      </c>
      <c r="G6414" s="1">
        <v>10.449999809265099</v>
      </c>
      <c r="H6414">
        <v>12</v>
      </c>
      <c r="I6414" t="s">
        <v>14</v>
      </c>
      <c r="J6414" t="s">
        <v>18</v>
      </c>
      <c r="K6414">
        <f>VLOOKUP(J6414,'Prix unitaires'!B:D,3,FALSE)</f>
        <v>0</v>
      </c>
      <c r="L6414" s="11">
        <f t="shared" si="100"/>
        <v>0</v>
      </c>
    </row>
    <row r="6415" spans="1:12" x14ac:dyDescent="0.25">
      <c r="A6415">
        <v>257</v>
      </c>
      <c r="B6415" t="s">
        <v>10</v>
      </c>
      <c r="C6415" t="s">
        <v>259</v>
      </c>
      <c r="D6415" t="s">
        <v>11</v>
      </c>
      <c r="E6415" t="s">
        <v>17</v>
      </c>
      <c r="F6415" t="s">
        <v>13</v>
      </c>
      <c r="G6415" s="1">
        <v>4.4099998474121103</v>
      </c>
      <c r="H6415">
        <v>50</v>
      </c>
      <c r="I6415" t="s">
        <v>14</v>
      </c>
      <c r="J6415" t="s">
        <v>18</v>
      </c>
      <c r="K6415">
        <f>VLOOKUP(J6415,'Prix unitaires'!B:D,3,FALSE)</f>
        <v>0</v>
      </c>
      <c r="L6415" s="11">
        <f t="shared" si="100"/>
        <v>0</v>
      </c>
    </row>
    <row r="6416" spans="1:12" x14ac:dyDescent="0.25">
      <c r="A6416">
        <v>106</v>
      </c>
      <c r="B6416" t="s">
        <v>10</v>
      </c>
      <c r="C6416" t="s">
        <v>77</v>
      </c>
      <c r="D6416" t="s">
        <v>11</v>
      </c>
      <c r="E6416" t="s">
        <v>35</v>
      </c>
      <c r="F6416" t="s">
        <v>13</v>
      </c>
      <c r="G6416" s="1">
        <v>15.210000038146999</v>
      </c>
      <c r="H6416">
        <v>1</v>
      </c>
      <c r="I6416" t="s">
        <v>14</v>
      </c>
      <c r="J6416" t="s">
        <v>36</v>
      </c>
      <c r="K6416">
        <f>VLOOKUP(J6416,'Prix unitaires'!B:D,3,FALSE)</f>
        <v>0</v>
      </c>
      <c r="L6416" s="11">
        <f t="shared" si="100"/>
        <v>0</v>
      </c>
    </row>
    <row r="6417" spans="1:12" x14ac:dyDescent="0.25">
      <c r="A6417">
        <v>106</v>
      </c>
      <c r="B6417" t="s">
        <v>10</v>
      </c>
      <c r="C6417" t="s">
        <v>78</v>
      </c>
      <c r="D6417" t="s">
        <v>11</v>
      </c>
      <c r="E6417" t="s">
        <v>35</v>
      </c>
      <c r="F6417" t="s">
        <v>13</v>
      </c>
      <c r="G6417" s="1">
        <v>80.870002746582003</v>
      </c>
      <c r="H6417">
        <v>1</v>
      </c>
      <c r="I6417" t="s">
        <v>14</v>
      </c>
      <c r="J6417" t="s">
        <v>36</v>
      </c>
      <c r="K6417">
        <f>VLOOKUP(J6417,'Prix unitaires'!B:D,3,FALSE)</f>
        <v>0</v>
      </c>
      <c r="L6417" s="11">
        <f t="shared" si="100"/>
        <v>0</v>
      </c>
    </row>
    <row r="6418" spans="1:12" x14ac:dyDescent="0.25">
      <c r="A6418">
        <v>106</v>
      </c>
      <c r="B6418" t="s">
        <v>10</v>
      </c>
      <c r="C6418">
        <v>13</v>
      </c>
      <c r="D6418" t="s">
        <v>11</v>
      </c>
      <c r="E6418" t="s">
        <v>35</v>
      </c>
      <c r="F6418" t="s">
        <v>13</v>
      </c>
      <c r="G6418" s="1">
        <v>47.909999847412102</v>
      </c>
      <c r="H6418">
        <v>1</v>
      </c>
      <c r="I6418" t="s">
        <v>14</v>
      </c>
      <c r="J6418" t="s">
        <v>36</v>
      </c>
      <c r="K6418">
        <f>VLOOKUP(J6418,'Prix unitaires'!B:D,3,FALSE)</f>
        <v>0</v>
      </c>
      <c r="L6418" s="11">
        <f t="shared" si="100"/>
        <v>0</v>
      </c>
    </row>
    <row r="6419" spans="1:12" x14ac:dyDescent="0.25">
      <c r="A6419">
        <v>106</v>
      </c>
      <c r="B6419" t="s">
        <v>10</v>
      </c>
      <c r="C6419">
        <v>13</v>
      </c>
      <c r="D6419" t="s">
        <v>11</v>
      </c>
      <c r="E6419" t="s">
        <v>165</v>
      </c>
      <c r="F6419" t="s">
        <v>13</v>
      </c>
      <c r="G6419" s="1">
        <v>7.5700001716613796</v>
      </c>
      <c r="H6419">
        <v>1</v>
      </c>
      <c r="I6419" t="s">
        <v>14</v>
      </c>
      <c r="J6419" t="s">
        <v>166</v>
      </c>
      <c r="K6419">
        <f>VLOOKUP(J6419,'Prix unitaires'!B:D,3,FALSE)</f>
        <v>0</v>
      </c>
      <c r="L6419" s="11">
        <f t="shared" si="100"/>
        <v>0</v>
      </c>
    </row>
    <row r="6420" spans="1:12" x14ac:dyDescent="0.25">
      <c r="A6420">
        <v>106</v>
      </c>
      <c r="B6420" t="s">
        <v>10</v>
      </c>
      <c r="C6420">
        <v>14</v>
      </c>
      <c r="D6420" t="s">
        <v>11</v>
      </c>
      <c r="E6420" t="s">
        <v>35</v>
      </c>
      <c r="F6420" t="s">
        <v>13</v>
      </c>
      <c r="G6420" s="1">
        <v>47.599998474121101</v>
      </c>
      <c r="H6420">
        <v>1</v>
      </c>
      <c r="I6420" t="s">
        <v>14</v>
      </c>
      <c r="J6420" t="s">
        <v>36</v>
      </c>
      <c r="K6420">
        <f>VLOOKUP(J6420,'Prix unitaires'!B:D,3,FALSE)</f>
        <v>0</v>
      </c>
      <c r="L6420" s="11">
        <f t="shared" si="100"/>
        <v>0</v>
      </c>
    </row>
    <row r="6421" spans="1:12" x14ac:dyDescent="0.25">
      <c r="A6421">
        <v>106</v>
      </c>
      <c r="B6421" t="s">
        <v>10</v>
      </c>
      <c r="C6421">
        <v>14</v>
      </c>
      <c r="D6421" t="s">
        <v>11</v>
      </c>
      <c r="E6421" t="s">
        <v>165</v>
      </c>
      <c r="F6421" t="s">
        <v>13</v>
      </c>
      <c r="G6421" s="1">
        <v>10.8599996566772</v>
      </c>
      <c r="H6421">
        <v>1</v>
      </c>
      <c r="I6421" t="s">
        <v>14</v>
      </c>
      <c r="J6421" t="s">
        <v>166</v>
      </c>
      <c r="K6421">
        <f>VLOOKUP(J6421,'Prix unitaires'!B:D,3,FALSE)</f>
        <v>0</v>
      </c>
      <c r="L6421" s="11">
        <f t="shared" si="100"/>
        <v>0</v>
      </c>
    </row>
    <row r="6422" spans="1:12" x14ac:dyDescent="0.25">
      <c r="A6422">
        <v>106</v>
      </c>
      <c r="B6422" t="s">
        <v>10</v>
      </c>
      <c r="C6422" t="s">
        <v>79</v>
      </c>
      <c r="D6422" t="s">
        <v>11</v>
      </c>
      <c r="E6422" t="s">
        <v>165</v>
      </c>
      <c r="F6422" t="s">
        <v>13</v>
      </c>
      <c r="G6422" s="1">
        <v>2.2699999809265101</v>
      </c>
      <c r="H6422">
        <v>1</v>
      </c>
      <c r="I6422" t="s">
        <v>14</v>
      </c>
      <c r="J6422" t="s">
        <v>166</v>
      </c>
      <c r="K6422">
        <f>VLOOKUP(J6422,'Prix unitaires'!B:D,3,FALSE)</f>
        <v>0</v>
      </c>
      <c r="L6422" s="11">
        <f t="shared" si="100"/>
        <v>0</v>
      </c>
    </row>
    <row r="6423" spans="1:12" x14ac:dyDescent="0.25">
      <c r="A6423">
        <v>106</v>
      </c>
      <c r="B6423" t="s">
        <v>10</v>
      </c>
      <c r="C6423" t="s">
        <v>80</v>
      </c>
      <c r="D6423" t="s">
        <v>11</v>
      </c>
      <c r="E6423" t="s">
        <v>35</v>
      </c>
      <c r="F6423" t="s">
        <v>13</v>
      </c>
      <c r="G6423" s="1">
        <v>50.490001678466797</v>
      </c>
      <c r="H6423">
        <v>1</v>
      </c>
      <c r="I6423" t="s">
        <v>14</v>
      </c>
      <c r="J6423" t="s">
        <v>36</v>
      </c>
      <c r="K6423">
        <f>VLOOKUP(J6423,'Prix unitaires'!B:D,3,FALSE)</f>
        <v>0</v>
      </c>
      <c r="L6423" s="11">
        <f t="shared" si="100"/>
        <v>0</v>
      </c>
    </row>
    <row r="6424" spans="1:12" x14ac:dyDescent="0.25">
      <c r="A6424">
        <v>106</v>
      </c>
      <c r="B6424" t="s">
        <v>10</v>
      </c>
      <c r="C6424" t="s">
        <v>80</v>
      </c>
      <c r="D6424" t="s">
        <v>11</v>
      </c>
      <c r="E6424" t="s">
        <v>165</v>
      </c>
      <c r="F6424" t="s">
        <v>13</v>
      </c>
      <c r="G6424" s="1">
        <v>1.41999995708466</v>
      </c>
      <c r="H6424">
        <v>1</v>
      </c>
      <c r="I6424" t="s">
        <v>14</v>
      </c>
      <c r="J6424" t="s">
        <v>166</v>
      </c>
      <c r="K6424">
        <f>VLOOKUP(J6424,'Prix unitaires'!B:D,3,FALSE)</f>
        <v>0</v>
      </c>
      <c r="L6424" s="11">
        <f t="shared" si="100"/>
        <v>0</v>
      </c>
    </row>
    <row r="6425" spans="1:12" x14ac:dyDescent="0.25">
      <c r="A6425">
        <v>106</v>
      </c>
      <c r="B6425" t="s">
        <v>10</v>
      </c>
      <c r="C6425" t="s">
        <v>65</v>
      </c>
      <c r="D6425" t="s">
        <v>11</v>
      </c>
      <c r="E6425" t="s">
        <v>35</v>
      </c>
      <c r="F6425" t="s">
        <v>13</v>
      </c>
      <c r="G6425" s="1">
        <v>63.279998779296903</v>
      </c>
      <c r="H6425">
        <v>1</v>
      </c>
      <c r="I6425" t="s">
        <v>14</v>
      </c>
      <c r="J6425" t="s">
        <v>36</v>
      </c>
      <c r="K6425">
        <f>VLOOKUP(J6425,'Prix unitaires'!B:D,3,FALSE)</f>
        <v>0</v>
      </c>
      <c r="L6425" s="11">
        <f t="shared" si="100"/>
        <v>0</v>
      </c>
    </row>
    <row r="6426" spans="1:12" x14ac:dyDescent="0.25">
      <c r="A6426">
        <v>106</v>
      </c>
      <c r="B6426" t="s">
        <v>10</v>
      </c>
      <c r="C6426" t="s">
        <v>65</v>
      </c>
      <c r="D6426" t="s">
        <v>11</v>
      </c>
      <c r="E6426" t="s">
        <v>165</v>
      </c>
      <c r="F6426" t="s">
        <v>13</v>
      </c>
      <c r="G6426" s="1">
        <v>5.9099998474121103</v>
      </c>
      <c r="H6426">
        <v>1</v>
      </c>
      <c r="I6426" t="s">
        <v>14</v>
      </c>
      <c r="J6426" t="s">
        <v>166</v>
      </c>
      <c r="K6426">
        <f>VLOOKUP(J6426,'Prix unitaires'!B:D,3,FALSE)</f>
        <v>0</v>
      </c>
      <c r="L6426" s="11">
        <f t="shared" si="100"/>
        <v>0</v>
      </c>
    </row>
    <row r="6427" spans="1:12" x14ac:dyDescent="0.25">
      <c r="A6427">
        <v>106</v>
      </c>
      <c r="B6427" t="s">
        <v>10</v>
      </c>
      <c r="C6427">
        <v>2</v>
      </c>
      <c r="D6427" t="s">
        <v>11</v>
      </c>
      <c r="E6427" t="s">
        <v>35</v>
      </c>
      <c r="F6427" t="s">
        <v>13</v>
      </c>
      <c r="G6427" s="1">
        <v>13.2299995422363</v>
      </c>
      <c r="H6427">
        <v>1</v>
      </c>
      <c r="I6427" t="s">
        <v>14</v>
      </c>
      <c r="J6427" t="s">
        <v>36</v>
      </c>
      <c r="K6427">
        <f>VLOOKUP(J6427,'Prix unitaires'!B:D,3,FALSE)</f>
        <v>0</v>
      </c>
      <c r="L6427" s="11">
        <f t="shared" si="100"/>
        <v>0</v>
      </c>
    </row>
    <row r="6428" spans="1:12" x14ac:dyDescent="0.25">
      <c r="A6428">
        <v>106</v>
      </c>
      <c r="B6428" t="s">
        <v>10</v>
      </c>
      <c r="C6428">
        <v>2</v>
      </c>
      <c r="D6428" t="s">
        <v>11</v>
      </c>
      <c r="E6428" t="s">
        <v>165</v>
      </c>
      <c r="F6428" t="s">
        <v>13</v>
      </c>
      <c r="G6428" s="1">
        <v>0.28000000119209301</v>
      </c>
      <c r="H6428">
        <v>1</v>
      </c>
      <c r="I6428" t="s">
        <v>14</v>
      </c>
      <c r="J6428" t="s">
        <v>166</v>
      </c>
      <c r="K6428">
        <f>VLOOKUP(J6428,'Prix unitaires'!B:D,3,FALSE)</f>
        <v>0</v>
      </c>
      <c r="L6428" s="11">
        <f t="shared" si="100"/>
        <v>0</v>
      </c>
    </row>
    <row r="6429" spans="1:12" x14ac:dyDescent="0.25">
      <c r="A6429">
        <v>106</v>
      </c>
      <c r="B6429" t="s">
        <v>10</v>
      </c>
      <c r="C6429">
        <v>20</v>
      </c>
      <c r="D6429" t="s">
        <v>11</v>
      </c>
      <c r="E6429" t="s">
        <v>35</v>
      </c>
      <c r="F6429" t="s">
        <v>13</v>
      </c>
      <c r="G6429" s="1">
        <v>64.279998779297003</v>
      </c>
      <c r="H6429">
        <v>1</v>
      </c>
      <c r="I6429" t="s">
        <v>14</v>
      </c>
      <c r="J6429" t="s">
        <v>36</v>
      </c>
      <c r="K6429">
        <f>VLOOKUP(J6429,'Prix unitaires'!B:D,3,FALSE)</f>
        <v>0</v>
      </c>
      <c r="L6429" s="11">
        <f t="shared" si="100"/>
        <v>0</v>
      </c>
    </row>
    <row r="6430" spans="1:12" x14ac:dyDescent="0.25">
      <c r="A6430">
        <v>106</v>
      </c>
      <c r="B6430" t="s">
        <v>10</v>
      </c>
      <c r="C6430">
        <v>20</v>
      </c>
      <c r="D6430" t="s">
        <v>11</v>
      </c>
      <c r="E6430" t="s">
        <v>165</v>
      </c>
      <c r="F6430" t="s">
        <v>13</v>
      </c>
      <c r="G6430" s="1">
        <v>12.3400001525879</v>
      </c>
      <c r="H6430">
        <v>1</v>
      </c>
      <c r="I6430" t="s">
        <v>14</v>
      </c>
      <c r="J6430" t="s">
        <v>166</v>
      </c>
      <c r="K6430">
        <f>VLOOKUP(J6430,'Prix unitaires'!B:D,3,FALSE)</f>
        <v>0</v>
      </c>
      <c r="L6430" s="11">
        <f t="shared" si="100"/>
        <v>0</v>
      </c>
    </row>
    <row r="6431" spans="1:12" x14ac:dyDescent="0.25">
      <c r="A6431">
        <v>106</v>
      </c>
      <c r="B6431" t="s">
        <v>10</v>
      </c>
      <c r="C6431" t="s">
        <v>66</v>
      </c>
      <c r="D6431" t="s">
        <v>11</v>
      </c>
      <c r="E6431" t="s">
        <v>40</v>
      </c>
      <c r="F6431" t="s">
        <v>13</v>
      </c>
      <c r="G6431" s="1">
        <v>14.2799997329712</v>
      </c>
      <c r="H6431">
        <v>1</v>
      </c>
      <c r="I6431" t="s">
        <v>14</v>
      </c>
      <c r="J6431" t="s">
        <v>41</v>
      </c>
      <c r="K6431">
        <f>VLOOKUP(J6431,'Prix unitaires'!B:D,3,FALSE)</f>
        <v>0</v>
      </c>
      <c r="L6431" s="11">
        <f t="shared" si="100"/>
        <v>0</v>
      </c>
    </row>
    <row r="6432" spans="1:12" x14ac:dyDescent="0.25">
      <c r="A6432">
        <v>106</v>
      </c>
      <c r="B6432" t="s">
        <v>10</v>
      </c>
      <c r="C6432" t="s">
        <v>66</v>
      </c>
      <c r="D6432" t="s">
        <v>11</v>
      </c>
      <c r="E6432" t="s">
        <v>165</v>
      </c>
      <c r="F6432" t="s">
        <v>13</v>
      </c>
      <c r="G6432" s="1">
        <v>2.7999999523162802</v>
      </c>
      <c r="H6432">
        <v>1</v>
      </c>
      <c r="I6432" t="s">
        <v>14</v>
      </c>
      <c r="J6432" t="s">
        <v>166</v>
      </c>
      <c r="K6432">
        <f>VLOOKUP(J6432,'Prix unitaires'!B:D,3,FALSE)</f>
        <v>0</v>
      </c>
      <c r="L6432" s="11">
        <f t="shared" si="100"/>
        <v>0</v>
      </c>
    </row>
    <row r="6433" spans="1:12" x14ac:dyDescent="0.25">
      <c r="A6433">
        <v>106</v>
      </c>
      <c r="B6433" t="s">
        <v>10</v>
      </c>
      <c r="C6433">
        <v>21</v>
      </c>
      <c r="D6433" t="s">
        <v>11</v>
      </c>
      <c r="E6433" t="s">
        <v>35</v>
      </c>
      <c r="F6433" t="s">
        <v>13</v>
      </c>
      <c r="G6433" s="1">
        <v>41.009998321533203</v>
      </c>
      <c r="H6433">
        <v>1</v>
      </c>
      <c r="I6433" t="s">
        <v>14</v>
      </c>
      <c r="J6433" t="s">
        <v>36</v>
      </c>
      <c r="K6433">
        <f>VLOOKUP(J6433,'Prix unitaires'!B:D,3,FALSE)</f>
        <v>0</v>
      </c>
      <c r="L6433" s="11">
        <f t="shared" si="100"/>
        <v>0</v>
      </c>
    </row>
    <row r="6434" spans="1:12" x14ac:dyDescent="0.25">
      <c r="A6434">
        <v>106</v>
      </c>
      <c r="B6434" t="s">
        <v>10</v>
      </c>
      <c r="C6434">
        <v>24</v>
      </c>
      <c r="D6434" t="s">
        <v>11</v>
      </c>
      <c r="E6434" t="s">
        <v>40</v>
      </c>
      <c r="F6434" t="s">
        <v>13</v>
      </c>
      <c r="G6434" s="1">
        <v>150.67999267578099</v>
      </c>
      <c r="H6434">
        <v>1</v>
      </c>
      <c r="I6434" t="s">
        <v>14</v>
      </c>
      <c r="J6434" t="s">
        <v>41</v>
      </c>
      <c r="K6434">
        <f>VLOOKUP(J6434,'Prix unitaires'!B:D,3,FALSE)</f>
        <v>0</v>
      </c>
      <c r="L6434" s="11">
        <f t="shared" si="100"/>
        <v>0</v>
      </c>
    </row>
    <row r="6435" spans="1:12" x14ac:dyDescent="0.25">
      <c r="A6435">
        <v>106</v>
      </c>
      <c r="B6435" t="s">
        <v>10</v>
      </c>
      <c r="C6435" t="s">
        <v>314</v>
      </c>
      <c r="D6435" t="s">
        <v>11</v>
      </c>
      <c r="E6435" t="s">
        <v>12</v>
      </c>
      <c r="F6435" t="s">
        <v>13</v>
      </c>
      <c r="G6435" s="1">
        <v>271.51998901367199</v>
      </c>
      <c r="H6435">
        <v>100</v>
      </c>
      <c r="I6435" t="s">
        <v>14</v>
      </c>
      <c r="J6435" t="s">
        <v>15</v>
      </c>
      <c r="K6435">
        <f>VLOOKUP(J6435,'Prix unitaires'!B:D,3,FALSE)</f>
        <v>0</v>
      </c>
      <c r="L6435" s="11">
        <f t="shared" si="100"/>
        <v>0</v>
      </c>
    </row>
    <row r="6436" spans="1:12" x14ac:dyDescent="0.25">
      <c r="A6436">
        <v>106</v>
      </c>
      <c r="B6436" t="s">
        <v>10</v>
      </c>
      <c r="C6436" t="s">
        <v>314</v>
      </c>
      <c r="D6436" t="s">
        <v>11</v>
      </c>
      <c r="E6436" t="s">
        <v>165</v>
      </c>
      <c r="F6436" t="s">
        <v>13</v>
      </c>
      <c r="G6436" s="1">
        <v>22.719999313354499</v>
      </c>
      <c r="H6436">
        <v>1</v>
      </c>
      <c r="I6436" t="s">
        <v>14</v>
      </c>
      <c r="J6436" t="s">
        <v>166</v>
      </c>
      <c r="K6436">
        <f>VLOOKUP(J6436,'Prix unitaires'!B:D,3,FALSE)</f>
        <v>0</v>
      </c>
      <c r="L6436" s="11">
        <f t="shared" si="100"/>
        <v>0</v>
      </c>
    </row>
    <row r="6437" spans="1:12" x14ac:dyDescent="0.25">
      <c r="A6437">
        <v>106</v>
      </c>
      <c r="B6437" t="s">
        <v>10</v>
      </c>
      <c r="C6437">
        <v>3</v>
      </c>
      <c r="D6437" t="s">
        <v>11</v>
      </c>
      <c r="E6437" t="s">
        <v>35</v>
      </c>
      <c r="F6437" t="s">
        <v>13</v>
      </c>
      <c r="G6437" s="1">
        <v>14.060000419616699</v>
      </c>
      <c r="H6437">
        <v>1</v>
      </c>
      <c r="I6437" t="s">
        <v>14</v>
      </c>
      <c r="J6437" t="s">
        <v>36</v>
      </c>
      <c r="K6437">
        <f>VLOOKUP(J6437,'Prix unitaires'!B:D,3,FALSE)</f>
        <v>0</v>
      </c>
      <c r="L6437" s="11">
        <f t="shared" si="100"/>
        <v>0</v>
      </c>
    </row>
    <row r="6438" spans="1:12" x14ac:dyDescent="0.25">
      <c r="A6438">
        <v>106</v>
      </c>
      <c r="B6438" t="s">
        <v>10</v>
      </c>
      <c r="C6438">
        <v>3</v>
      </c>
      <c r="D6438" t="s">
        <v>11</v>
      </c>
      <c r="E6438" t="s">
        <v>165</v>
      </c>
      <c r="F6438" t="s">
        <v>13</v>
      </c>
      <c r="G6438" s="1">
        <v>1.0599999427795399</v>
      </c>
      <c r="H6438">
        <v>1</v>
      </c>
      <c r="I6438" t="s">
        <v>14</v>
      </c>
      <c r="J6438" t="s">
        <v>166</v>
      </c>
      <c r="K6438">
        <f>VLOOKUP(J6438,'Prix unitaires'!B:D,3,FALSE)</f>
        <v>0</v>
      </c>
      <c r="L6438" s="11">
        <f t="shared" si="100"/>
        <v>0</v>
      </c>
    </row>
    <row r="6439" spans="1:12" x14ac:dyDescent="0.25">
      <c r="A6439">
        <v>106</v>
      </c>
      <c r="B6439" t="s">
        <v>10</v>
      </c>
      <c r="C6439">
        <v>4</v>
      </c>
      <c r="D6439" t="s">
        <v>11</v>
      </c>
      <c r="E6439" t="s">
        <v>35</v>
      </c>
      <c r="F6439" t="s">
        <v>13</v>
      </c>
      <c r="G6439" s="1">
        <v>15.710000038146999</v>
      </c>
      <c r="H6439">
        <v>1</v>
      </c>
      <c r="I6439" t="s">
        <v>14</v>
      </c>
      <c r="J6439" t="s">
        <v>36</v>
      </c>
      <c r="K6439">
        <f>VLOOKUP(J6439,'Prix unitaires'!B:D,3,FALSE)</f>
        <v>0</v>
      </c>
      <c r="L6439" s="11">
        <f t="shared" si="100"/>
        <v>0</v>
      </c>
    </row>
    <row r="6440" spans="1:12" x14ac:dyDescent="0.25">
      <c r="A6440">
        <v>106</v>
      </c>
      <c r="B6440" t="s">
        <v>10</v>
      </c>
      <c r="C6440">
        <v>4</v>
      </c>
      <c r="D6440" t="s">
        <v>11</v>
      </c>
      <c r="E6440" t="s">
        <v>165</v>
      </c>
      <c r="F6440" t="s">
        <v>13</v>
      </c>
      <c r="G6440" s="1">
        <v>1.0599999427795399</v>
      </c>
      <c r="H6440">
        <v>1</v>
      </c>
      <c r="I6440" t="s">
        <v>14</v>
      </c>
      <c r="J6440" t="s">
        <v>166</v>
      </c>
      <c r="K6440">
        <f>VLOOKUP(J6440,'Prix unitaires'!B:D,3,FALSE)</f>
        <v>0</v>
      </c>
      <c r="L6440" s="11">
        <f t="shared" si="100"/>
        <v>0</v>
      </c>
    </row>
    <row r="6441" spans="1:12" x14ac:dyDescent="0.25">
      <c r="A6441">
        <v>106</v>
      </c>
      <c r="B6441" t="s">
        <v>10</v>
      </c>
      <c r="C6441">
        <v>5</v>
      </c>
      <c r="D6441" t="s">
        <v>11</v>
      </c>
      <c r="E6441" t="s">
        <v>165</v>
      </c>
      <c r="F6441" t="s">
        <v>13</v>
      </c>
      <c r="G6441" s="1">
        <v>2.1199998855590798</v>
      </c>
      <c r="H6441">
        <v>1</v>
      </c>
      <c r="I6441" t="s">
        <v>14</v>
      </c>
      <c r="J6441" t="s">
        <v>166</v>
      </c>
      <c r="K6441">
        <f>VLOOKUP(J6441,'Prix unitaires'!B:D,3,FALSE)</f>
        <v>0</v>
      </c>
      <c r="L6441" s="11">
        <f t="shared" si="100"/>
        <v>0</v>
      </c>
    </row>
    <row r="6442" spans="1:12" x14ac:dyDescent="0.25">
      <c r="A6442">
        <v>106</v>
      </c>
      <c r="B6442" t="s">
        <v>10</v>
      </c>
      <c r="C6442" t="s">
        <v>22</v>
      </c>
      <c r="D6442" t="s">
        <v>11</v>
      </c>
      <c r="E6442" t="s">
        <v>35</v>
      </c>
      <c r="F6442" t="s">
        <v>13</v>
      </c>
      <c r="G6442" s="1">
        <v>21.389999389648398</v>
      </c>
      <c r="H6442">
        <v>1</v>
      </c>
      <c r="I6442" t="s">
        <v>14</v>
      </c>
      <c r="J6442" t="s">
        <v>36</v>
      </c>
      <c r="K6442">
        <f>VLOOKUP(J6442,'Prix unitaires'!B:D,3,FALSE)</f>
        <v>0</v>
      </c>
      <c r="L6442" s="11">
        <f t="shared" si="100"/>
        <v>0</v>
      </c>
    </row>
    <row r="6443" spans="1:12" x14ac:dyDescent="0.25">
      <c r="A6443">
        <v>106</v>
      </c>
      <c r="B6443" t="s">
        <v>10</v>
      </c>
      <c r="C6443" t="s">
        <v>22</v>
      </c>
      <c r="D6443" t="s">
        <v>11</v>
      </c>
      <c r="E6443" t="s">
        <v>165</v>
      </c>
      <c r="F6443" t="s">
        <v>13</v>
      </c>
      <c r="G6443" s="1">
        <v>3.3199999332428001</v>
      </c>
      <c r="H6443">
        <v>1</v>
      </c>
      <c r="I6443" t="s">
        <v>14</v>
      </c>
      <c r="J6443" t="s">
        <v>166</v>
      </c>
      <c r="K6443">
        <f>VLOOKUP(J6443,'Prix unitaires'!B:D,3,FALSE)</f>
        <v>0</v>
      </c>
      <c r="L6443" s="11">
        <f t="shared" si="100"/>
        <v>0</v>
      </c>
    </row>
    <row r="6444" spans="1:12" x14ac:dyDescent="0.25">
      <c r="A6444">
        <v>106</v>
      </c>
      <c r="B6444" t="s">
        <v>10</v>
      </c>
      <c r="C6444">
        <v>61</v>
      </c>
      <c r="D6444" t="s">
        <v>11</v>
      </c>
      <c r="E6444" t="s">
        <v>35</v>
      </c>
      <c r="F6444" t="s">
        <v>13</v>
      </c>
      <c r="G6444" s="1">
        <v>14.689999580383301</v>
      </c>
      <c r="H6444">
        <v>1</v>
      </c>
      <c r="I6444" t="s">
        <v>14</v>
      </c>
      <c r="J6444" t="s">
        <v>36</v>
      </c>
      <c r="K6444">
        <f>VLOOKUP(J6444,'Prix unitaires'!B:D,3,FALSE)</f>
        <v>0</v>
      </c>
      <c r="L6444" s="11">
        <f t="shared" si="100"/>
        <v>0</v>
      </c>
    </row>
    <row r="6445" spans="1:12" x14ac:dyDescent="0.25">
      <c r="A6445">
        <v>106</v>
      </c>
      <c r="B6445" t="s">
        <v>10</v>
      </c>
      <c r="C6445">
        <v>63</v>
      </c>
      <c r="D6445" t="s">
        <v>11</v>
      </c>
      <c r="E6445" t="s">
        <v>35</v>
      </c>
      <c r="F6445" t="s">
        <v>13</v>
      </c>
      <c r="G6445" s="1">
        <v>39.669998168945298</v>
      </c>
      <c r="H6445">
        <v>1</v>
      </c>
      <c r="I6445" t="s">
        <v>14</v>
      </c>
      <c r="J6445" t="s">
        <v>36</v>
      </c>
      <c r="K6445">
        <f>VLOOKUP(J6445,'Prix unitaires'!B:D,3,FALSE)</f>
        <v>0</v>
      </c>
      <c r="L6445" s="11">
        <f t="shared" si="100"/>
        <v>0</v>
      </c>
    </row>
    <row r="6446" spans="1:12" x14ac:dyDescent="0.25">
      <c r="A6446">
        <v>106</v>
      </c>
      <c r="B6446" t="s">
        <v>10</v>
      </c>
      <c r="C6446">
        <v>65</v>
      </c>
      <c r="D6446" t="s">
        <v>11</v>
      </c>
      <c r="E6446" t="s">
        <v>35</v>
      </c>
      <c r="F6446" t="s">
        <v>13</v>
      </c>
      <c r="G6446" s="1">
        <v>27.350000381469702</v>
      </c>
      <c r="H6446">
        <v>1</v>
      </c>
      <c r="I6446" t="s">
        <v>14</v>
      </c>
      <c r="J6446" t="s">
        <v>36</v>
      </c>
      <c r="K6446">
        <f>VLOOKUP(J6446,'Prix unitaires'!B:D,3,FALSE)</f>
        <v>0</v>
      </c>
      <c r="L6446" s="11">
        <f t="shared" si="100"/>
        <v>0</v>
      </c>
    </row>
    <row r="6447" spans="1:12" x14ac:dyDescent="0.25">
      <c r="A6447">
        <v>106</v>
      </c>
      <c r="B6447" t="s">
        <v>10</v>
      </c>
      <c r="C6447">
        <v>66</v>
      </c>
      <c r="D6447" t="s">
        <v>11</v>
      </c>
      <c r="E6447" t="s">
        <v>35</v>
      </c>
      <c r="F6447" t="s">
        <v>13</v>
      </c>
      <c r="G6447" s="1">
        <v>11.8699998855591</v>
      </c>
      <c r="H6447">
        <v>1</v>
      </c>
      <c r="I6447" t="s">
        <v>14</v>
      </c>
      <c r="J6447" t="s">
        <v>36</v>
      </c>
      <c r="K6447">
        <f>VLOOKUP(J6447,'Prix unitaires'!B:D,3,FALSE)</f>
        <v>0</v>
      </c>
      <c r="L6447" s="11">
        <f t="shared" si="100"/>
        <v>0</v>
      </c>
    </row>
    <row r="6448" spans="1:12" x14ac:dyDescent="0.25">
      <c r="A6448">
        <v>106</v>
      </c>
      <c r="B6448" t="s">
        <v>10</v>
      </c>
      <c r="C6448">
        <v>66</v>
      </c>
      <c r="D6448" t="s">
        <v>11</v>
      </c>
      <c r="E6448" t="s">
        <v>165</v>
      </c>
      <c r="F6448" t="s">
        <v>13</v>
      </c>
      <c r="G6448" s="1">
        <v>5.4200000762939498</v>
      </c>
      <c r="H6448">
        <v>1</v>
      </c>
      <c r="I6448" t="s">
        <v>14</v>
      </c>
      <c r="J6448" t="s">
        <v>166</v>
      </c>
      <c r="K6448">
        <f>VLOOKUP(J6448,'Prix unitaires'!B:D,3,FALSE)</f>
        <v>0</v>
      </c>
      <c r="L6448" s="11">
        <f t="shared" si="100"/>
        <v>0</v>
      </c>
    </row>
    <row r="6449" spans="1:12" x14ac:dyDescent="0.25">
      <c r="A6449">
        <v>106</v>
      </c>
      <c r="B6449" t="s">
        <v>10</v>
      </c>
      <c r="C6449">
        <v>67</v>
      </c>
      <c r="D6449" t="s">
        <v>11</v>
      </c>
      <c r="E6449" t="s">
        <v>35</v>
      </c>
      <c r="F6449" t="s">
        <v>13</v>
      </c>
      <c r="G6449" s="1">
        <v>38.950000762939503</v>
      </c>
      <c r="H6449">
        <v>1</v>
      </c>
      <c r="I6449" t="s">
        <v>14</v>
      </c>
      <c r="J6449" t="s">
        <v>36</v>
      </c>
      <c r="K6449">
        <f>VLOOKUP(J6449,'Prix unitaires'!B:D,3,FALSE)</f>
        <v>0</v>
      </c>
      <c r="L6449" s="11">
        <f t="shared" si="100"/>
        <v>0</v>
      </c>
    </row>
    <row r="6450" spans="1:12" x14ac:dyDescent="0.25">
      <c r="A6450">
        <v>106</v>
      </c>
      <c r="B6450" t="s">
        <v>10</v>
      </c>
      <c r="C6450">
        <v>68</v>
      </c>
      <c r="D6450" t="s">
        <v>11</v>
      </c>
      <c r="E6450" t="s">
        <v>35</v>
      </c>
      <c r="F6450" t="s">
        <v>13</v>
      </c>
      <c r="G6450" s="1">
        <v>38.970001220703097</v>
      </c>
      <c r="H6450">
        <v>1</v>
      </c>
      <c r="I6450" t="s">
        <v>14</v>
      </c>
      <c r="J6450" t="s">
        <v>36</v>
      </c>
      <c r="K6450">
        <f>VLOOKUP(J6450,'Prix unitaires'!B:D,3,FALSE)</f>
        <v>0</v>
      </c>
      <c r="L6450" s="11">
        <f t="shared" si="100"/>
        <v>0</v>
      </c>
    </row>
    <row r="6451" spans="1:12" x14ac:dyDescent="0.25">
      <c r="A6451">
        <v>277</v>
      </c>
      <c r="B6451" t="s">
        <v>10</v>
      </c>
      <c r="C6451" t="s">
        <v>120</v>
      </c>
      <c r="D6451" t="s">
        <v>11</v>
      </c>
      <c r="E6451" t="s">
        <v>165</v>
      </c>
      <c r="F6451" t="s">
        <v>13</v>
      </c>
      <c r="G6451" s="1">
        <v>0.44999998807907099</v>
      </c>
      <c r="H6451">
        <v>1</v>
      </c>
      <c r="I6451" t="s">
        <v>14</v>
      </c>
      <c r="J6451" t="s">
        <v>166</v>
      </c>
      <c r="K6451">
        <f>VLOOKUP(J6451,'Prix unitaires'!B:D,3,FALSE)</f>
        <v>0</v>
      </c>
      <c r="L6451" s="11">
        <f t="shared" si="100"/>
        <v>0</v>
      </c>
    </row>
    <row r="6452" spans="1:12" x14ac:dyDescent="0.25">
      <c r="A6452">
        <v>277</v>
      </c>
      <c r="B6452" t="s">
        <v>10</v>
      </c>
      <c r="C6452" t="s">
        <v>132</v>
      </c>
      <c r="D6452" t="s">
        <v>11</v>
      </c>
      <c r="E6452" t="s">
        <v>165</v>
      </c>
      <c r="F6452" t="s">
        <v>13</v>
      </c>
      <c r="G6452" s="1">
        <v>2.2799999713897701</v>
      </c>
      <c r="H6452">
        <v>1</v>
      </c>
      <c r="I6452" t="s">
        <v>14</v>
      </c>
      <c r="J6452" t="s">
        <v>166</v>
      </c>
      <c r="K6452">
        <f>VLOOKUP(J6452,'Prix unitaires'!B:D,3,FALSE)</f>
        <v>0</v>
      </c>
      <c r="L6452" s="11">
        <f t="shared" si="100"/>
        <v>0</v>
      </c>
    </row>
    <row r="6453" spans="1:12" x14ac:dyDescent="0.25">
      <c r="A6453">
        <v>277</v>
      </c>
      <c r="B6453" t="s">
        <v>10</v>
      </c>
      <c r="C6453" t="s">
        <v>138</v>
      </c>
      <c r="D6453" t="s">
        <v>11</v>
      </c>
      <c r="E6453" t="s">
        <v>165</v>
      </c>
      <c r="F6453" t="s">
        <v>13</v>
      </c>
      <c r="G6453" s="1">
        <v>1.7200000286102299</v>
      </c>
      <c r="H6453">
        <v>1</v>
      </c>
      <c r="I6453" t="s">
        <v>14</v>
      </c>
      <c r="J6453" t="s">
        <v>166</v>
      </c>
      <c r="K6453">
        <f>VLOOKUP(J6453,'Prix unitaires'!B:D,3,FALSE)</f>
        <v>0</v>
      </c>
      <c r="L6453" s="11">
        <f t="shared" si="100"/>
        <v>0</v>
      </c>
    </row>
    <row r="6454" spans="1:12" x14ac:dyDescent="0.25">
      <c r="A6454">
        <v>277</v>
      </c>
      <c r="B6454" t="s">
        <v>10</v>
      </c>
      <c r="C6454" t="s">
        <v>158</v>
      </c>
      <c r="D6454" t="s">
        <v>11</v>
      </c>
      <c r="E6454" t="s">
        <v>165</v>
      </c>
      <c r="F6454" t="s">
        <v>13</v>
      </c>
      <c r="G6454" s="1">
        <v>5.7300000190734899</v>
      </c>
      <c r="H6454">
        <v>1</v>
      </c>
      <c r="I6454" t="s">
        <v>14</v>
      </c>
      <c r="J6454" t="s">
        <v>166</v>
      </c>
      <c r="K6454">
        <f>VLOOKUP(J6454,'Prix unitaires'!B:D,3,FALSE)</f>
        <v>0</v>
      </c>
      <c r="L6454" s="11">
        <f t="shared" si="100"/>
        <v>0</v>
      </c>
    </row>
    <row r="6455" spans="1:12" x14ac:dyDescent="0.25">
      <c r="A6455">
        <v>223</v>
      </c>
      <c r="B6455" t="s">
        <v>10</v>
      </c>
      <c r="C6455" t="s">
        <v>135</v>
      </c>
      <c r="D6455" t="s">
        <v>11</v>
      </c>
      <c r="E6455" t="s">
        <v>19</v>
      </c>
      <c r="F6455" t="s">
        <v>13</v>
      </c>
      <c r="G6455" s="1">
        <v>16.139999389648398</v>
      </c>
      <c r="H6455">
        <v>50</v>
      </c>
      <c r="I6455" t="s">
        <v>14</v>
      </c>
      <c r="J6455" t="s">
        <v>20</v>
      </c>
      <c r="K6455">
        <f>VLOOKUP(J6455,'Prix unitaires'!B:D,3,FALSE)</f>
        <v>0</v>
      </c>
      <c r="L6455" s="11">
        <f t="shared" si="100"/>
        <v>0</v>
      </c>
    </row>
    <row r="6456" spans="1:12" x14ac:dyDescent="0.25">
      <c r="A6456">
        <v>223</v>
      </c>
      <c r="B6456" t="s">
        <v>10</v>
      </c>
      <c r="C6456" t="s">
        <v>163</v>
      </c>
      <c r="D6456" t="s">
        <v>11</v>
      </c>
      <c r="E6456" t="s">
        <v>19</v>
      </c>
      <c r="F6456" t="s">
        <v>13</v>
      </c>
      <c r="G6456" s="1">
        <v>14.0900001525879</v>
      </c>
      <c r="H6456">
        <v>50</v>
      </c>
      <c r="I6456" t="s">
        <v>14</v>
      </c>
      <c r="J6456" t="s">
        <v>20</v>
      </c>
      <c r="K6456">
        <f>VLOOKUP(J6456,'Prix unitaires'!B:D,3,FALSE)</f>
        <v>0</v>
      </c>
      <c r="L6456" s="11">
        <f t="shared" si="100"/>
        <v>0</v>
      </c>
    </row>
    <row r="6457" spans="1:12" x14ac:dyDescent="0.25">
      <c r="A6457">
        <v>223</v>
      </c>
      <c r="B6457" t="s">
        <v>10</v>
      </c>
      <c r="C6457" t="s">
        <v>245</v>
      </c>
      <c r="D6457" t="s">
        <v>11</v>
      </c>
      <c r="E6457" t="s">
        <v>12</v>
      </c>
      <c r="F6457" t="s">
        <v>13</v>
      </c>
      <c r="G6457" s="1">
        <v>13.2200002670288</v>
      </c>
      <c r="H6457">
        <v>50</v>
      </c>
      <c r="I6457" t="s">
        <v>14</v>
      </c>
      <c r="J6457" t="s">
        <v>15</v>
      </c>
      <c r="K6457">
        <f>VLOOKUP(J6457,'Prix unitaires'!B:D,3,FALSE)</f>
        <v>0</v>
      </c>
      <c r="L6457" s="11">
        <f t="shared" si="100"/>
        <v>0</v>
      </c>
    </row>
    <row r="6458" spans="1:12" x14ac:dyDescent="0.25">
      <c r="A6458">
        <v>223</v>
      </c>
      <c r="B6458" t="s">
        <v>10</v>
      </c>
      <c r="C6458" t="s">
        <v>246</v>
      </c>
      <c r="D6458" t="s">
        <v>11</v>
      </c>
      <c r="E6458" t="s">
        <v>19</v>
      </c>
      <c r="F6458" t="s">
        <v>13</v>
      </c>
      <c r="G6458" s="1">
        <v>10.7399997711182</v>
      </c>
      <c r="H6458">
        <v>50</v>
      </c>
      <c r="I6458" t="s">
        <v>14</v>
      </c>
      <c r="J6458" t="s">
        <v>20</v>
      </c>
      <c r="K6458">
        <f>VLOOKUP(J6458,'Prix unitaires'!B:D,3,FALSE)</f>
        <v>0</v>
      </c>
      <c r="L6458" s="11">
        <f t="shared" si="100"/>
        <v>0</v>
      </c>
    </row>
    <row r="6459" spans="1:12" x14ac:dyDescent="0.25">
      <c r="A6459">
        <v>223</v>
      </c>
      <c r="B6459" t="s">
        <v>10</v>
      </c>
      <c r="C6459" t="s">
        <v>315</v>
      </c>
      <c r="D6459" t="s">
        <v>11</v>
      </c>
      <c r="E6459" t="s">
        <v>19</v>
      </c>
      <c r="F6459" t="s">
        <v>13</v>
      </c>
      <c r="G6459" s="1">
        <v>13.2200002670288</v>
      </c>
      <c r="H6459">
        <v>50</v>
      </c>
      <c r="I6459" t="s">
        <v>14</v>
      </c>
      <c r="J6459" t="s">
        <v>20</v>
      </c>
      <c r="K6459">
        <f>VLOOKUP(J6459,'Prix unitaires'!B:D,3,FALSE)</f>
        <v>0</v>
      </c>
      <c r="L6459" s="11">
        <f t="shared" si="100"/>
        <v>0</v>
      </c>
    </row>
    <row r="6460" spans="1:12" x14ac:dyDescent="0.25">
      <c r="A6460">
        <v>223</v>
      </c>
      <c r="B6460" t="s">
        <v>10</v>
      </c>
      <c r="C6460" t="s">
        <v>316</v>
      </c>
      <c r="D6460" t="s">
        <v>11</v>
      </c>
      <c r="E6460" t="s">
        <v>19</v>
      </c>
      <c r="F6460" t="s">
        <v>13</v>
      </c>
      <c r="G6460" s="1">
        <v>13.2200002670288</v>
      </c>
      <c r="H6460">
        <v>50</v>
      </c>
      <c r="I6460" t="s">
        <v>14</v>
      </c>
      <c r="J6460" t="s">
        <v>20</v>
      </c>
      <c r="K6460">
        <f>VLOOKUP(J6460,'Prix unitaires'!B:D,3,FALSE)</f>
        <v>0</v>
      </c>
      <c r="L6460" s="11">
        <f t="shared" si="100"/>
        <v>0</v>
      </c>
    </row>
    <row r="6461" spans="1:12" x14ac:dyDescent="0.25">
      <c r="A6461">
        <v>224</v>
      </c>
      <c r="B6461" t="s">
        <v>26</v>
      </c>
      <c r="C6461" t="s">
        <v>27</v>
      </c>
      <c r="D6461" t="s">
        <v>11</v>
      </c>
      <c r="E6461" t="s">
        <v>17</v>
      </c>
      <c r="F6461" t="s">
        <v>13</v>
      </c>
      <c r="G6461" s="1">
        <v>78.790000915527003</v>
      </c>
      <c r="H6461">
        <v>50</v>
      </c>
      <c r="I6461" t="s">
        <v>14</v>
      </c>
      <c r="J6461" t="s">
        <v>18</v>
      </c>
      <c r="K6461">
        <f>VLOOKUP(J6461,'Prix unitaires'!B:D,3,FALSE)</f>
        <v>0</v>
      </c>
      <c r="L6461" s="11">
        <f t="shared" si="100"/>
        <v>0</v>
      </c>
    </row>
    <row r="6462" spans="1:12" x14ac:dyDescent="0.25">
      <c r="A6462">
        <v>224</v>
      </c>
      <c r="B6462" t="s">
        <v>26</v>
      </c>
      <c r="C6462" t="s">
        <v>27</v>
      </c>
      <c r="D6462" t="s">
        <v>11</v>
      </c>
      <c r="E6462" t="s">
        <v>35</v>
      </c>
      <c r="F6462" t="s">
        <v>13</v>
      </c>
      <c r="G6462" s="1">
        <v>78.790000915527003</v>
      </c>
      <c r="H6462">
        <v>1</v>
      </c>
      <c r="I6462" t="s">
        <v>14</v>
      </c>
      <c r="J6462" t="s">
        <v>36</v>
      </c>
      <c r="K6462">
        <f>VLOOKUP(J6462,'Prix unitaires'!B:D,3,FALSE)</f>
        <v>0</v>
      </c>
      <c r="L6462" s="11">
        <f t="shared" si="100"/>
        <v>0</v>
      </c>
    </row>
    <row r="6463" spans="1:12" x14ac:dyDescent="0.25">
      <c r="A6463">
        <v>224</v>
      </c>
      <c r="B6463" t="s">
        <v>26</v>
      </c>
      <c r="C6463" t="s">
        <v>163</v>
      </c>
      <c r="D6463" t="s">
        <v>11</v>
      </c>
      <c r="E6463" t="s">
        <v>19</v>
      </c>
      <c r="F6463" t="s">
        <v>13</v>
      </c>
      <c r="G6463" s="1">
        <v>16.7700004577637</v>
      </c>
      <c r="H6463">
        <v>50</v>
      </c>
      <c r="I6463" t="s">
        <v>14</v>
      </c>
      <c r="J6463" t="s">
        <v>20</v>
      </c>
      <c r="K6463">
        <f>VLOOKUP(J6463,'Prix unitaires'!B:D,3,FALSE)</f>
        <v>0</v>
      </c>
      <c r="L6463" s="11">
        <f t="shared" si="100"/>
        <v>0</v>
      </c>
    </row>
    <row r="6464" spans="1:12" x14ac:dyDescent="0.25">
      <c r="A6464">
        <v>224</v>
      </c>
      <c r="B6464" t="s">
        <v>26</v>
      </c>
      <c r="C6464" t="s">
        <v>163</v>
      </c>
      <c r="D6464" t="s">
        <v>11</v>
      </c>
      <c r="E6464" t="s">
        <v>35</v>
      </c>
      <c r="F6464" t="s">
        <v>13</v>
      </c>
      <c r="G6464" s="1">
        <v>16.7700004577637</v>
      </c>
      <c r="H6464">
        <v>1</v>
      </c>
      <c r="I6464" t="s">
        <v>14</v>
      </c>
      <c r="J6464" t="s">
        <v>36</v>
      </c>
      <c r="K6464">
        <f>VLOOKUP(J6464,'Prix unitaires'!B:D,3,FALSE)</f>
        <v>0</v>
      </c>
      <c r="L6464" s="11">
        <f t="shared" si="100"/>
        <v>0</v>
      </c>
    </row>
    <row r="6465" spans="1:12" x14ac:dyDescent="0.25">
      <c r="A6465">
        <v>224</v>
      </c>
      <c r="B6465" t="s">
        <v>26</v>
      </c>
      <c r="C6465" t="s">
        <v>170</v>
      </c>
      <c r="D6465" t="s">
        <v>11</v>
      </c>
      <c r="E6465" t="s">
        <v>19</v>
      </c>
      <c r="F6465" t="s">
        <v>13</v>
      </c>
      <c r="G6465" s="1">
        <v>23.440000534057599</v>
      </c>
      <c r="H6465">
        <v>50</v>
      </c>
      <c r="I6465" t="s">
        <v>14</v>
      </c>
      <c r="J6465" t="s">
        <v>20</v>
      </c>
      <c r="K6465">
        <f>VLOOKUP(J6465,'Prix unitaires'!B:D,3,FALSE)</f>
        <v>0</v>
      </c>
      <c r="L6465" s="11">
        <f t="shared" si="100"/>
        <v>0</v>
      </c>
    </row>
    <row r="6466" spans="1:12" x14ac:dyDescent="0.25">
      <c r="A6466">
        <v>224</v>
      </c>
      <c r="B6466" t="s">
        <v>26</v>
      </c>
      <c r="C6466" t="s">
        <v>170</v>
      </c>
      <c r="D6466" t="s">
        <v>11</v>
      </c>
      <c r="E6466" t="s">
        <v>35</v>
      </c>
      <c r="F6466" t="s">
        <v>13</v>
      </c>
      <c r="G6466" s="1">
        <v>23.440000534057599</v>
      </c>
      <c r="H6466">
        <v>1</v>
      </c>
      <c r="I6466" t="s">
        <v>14</v>
      </c>
      <c r="J6466" t="s">
        <v>36</v>
      </c>
      <c r="K6466">
        <f>VLOOKUP(J6466,'Prix unitaires'!B:D,3,FALSE)</f>
        <v>0</v>
      </c>
      <c r="L6466" s="11">
        <f t="shared" si="100"/>
        <v>0</v>
      </c>
    </row>
    <row r="6467" spans="1:12" x14ac:dyDescent="0.25">
      <c r="A6467">
        <v>224</v>
      </c>
      <c r="B6467" t="s">
        <v>26</v>
      </c>
      <c r="C6467" t="s">
        <v>127</v>
      </c>
      <c r="D6467" t="s">
        <v>11</v>
      </c>
      <c r="E6467" t="s">
        <v>17</v>
      </c>
      <c r="F6467" t="s">
        <v>13</v>
      </c>
      <c r="G6467" s="1">
        <v>3.1500000953674299</v>
      </c>
      <c r="H6467">
        <v>50</v>
      </c>
      <c r="I6467" t="s">
        <v>14</v>
      </c>
      <c r="J6467" t="s">
        <v>18</v>
      </c>
      <c r="K6467">
        <f>VLOOKUP(J6467,'Prix unitaires'!B:D,3,FALSE)</f>
        <v>0</v>
      </c>
      <c r="L6467" s="11">
        <f t="shared" ref="L6467:L6530" si="101">(G6467*H6467)*K6467</f>
        <v>0</v>
      </c>
    </row>
    <row r="6468" spans="1:12" x14ac:dyDescent="0.25">
      <c r="A6468">
        <v>224</v>
      </c>
      <c r="B6468" t="s">
        <v>10</v>
      </c>
      <c r="C6468" t="s">
        <v>105</v>
      </c>
      <c r="D6468" t="s">
        <v>11</v>
      </c>
      <c r="E6468" t="s">
        <v>17</v>
      </c>
      <c r="F6468" t="s">
        <v>13</v>
      </c>
      <c r="G6468" s="1">
        <v>38.439998626708999</v>
      </c>
      <c r="H6468">
        <v>50</v>
      </c>
      <c r="I6468" t="s">
        <v>14</v>
      </c>
      <c r="J6468" t="s">
        <v>18</v>
      </c>
      <c r="K6468">
        <f>VLOOKUP(J6468,'Prix unitaires'!B:D,3,FALSE)</f>
        <v>0</v>
      </c>
      <c r="L6468" s="11">
        <f t="shared" si="101"/>
        <v>0</v>
      </c>
    </row>
    <row r="6469" spans="1:12" x14ac:dyDescent="0.25">
      <c r="A6469">
        <v>224</v>
      </c>
      <c r="B6469" t="s">
        <v>10</v>
      </c>
      <c r="C6469" t="s">
        <v>105</v>
      </c>
      <c r="D6469" t="s">
        <v>11</v>
      </c>
      <c r="E6469" t="s">
        <v>35</v>
      </c>
      <c r="F6469" t="s">
        <v>13</v>
      </c>
      <c r="G6469" s="1">
        <v>38.439998626708999</v>
      </c>
      <c r="H6469">
        <v>1</v>
      </c>
      <c r="I6469" t="s">
        <v>14</v>
      </c>
      <c r="J6469" t="s">
        <v>36</v>
      </c>
      <c r="K6469">
        <f>VLOOKUP(J6469,'Prix unitaires'!B:D,3,FALSE)</f>
        <v>0</v>
      </c>
      <c r="L6469" s="11">
        <f t="shared" si="101"/>
        <v>0</v>
      </c>
    </row>
    <row r="6470" spans="1:12" x14ac:dyDescent="0.25">
      <c r="A6470">
        <v>224</v>
      </c>
      <c r="B6470" t="s">
        <v>10</v>
      </c>
      <c r="C6470" t="s">
        <v>132</v>
      </c>
      <c r="D6470" t="s">
        <v>11</v>
      </c>
      <c r="E6470" t="s">
        <v>17</v>
      </c>
      <c r="F6470" t="s">
        <v>13</v>
      </c>
      <c r="G6470" s="1">
        <v>17.5</v>
      </c>
      <c r="H6470">
        <v>50</v>
      </c>
      <c r="I6470" t="s">
        <v>14</v>
      </c>
      <c r="J6470" t="s">
        <v>18</v>
      </c>
      <c r="K6470">
        <f>VLOOKUP(J6470,'Prix unitaires'!B:D,3,FALSE)</f>
        <v>0</v>
      </c>
      <c r="L6470" s="11">
        <f t="shared" si="101"/>
        <v>0</v>
      </c>
    </row>
    <row r="6471" spans="1:12" x14ac:dyDescent="0.25">
      <c r="A6471">
        <v>224</v>
      </c>
      <c r="B6471" t="s">
        <v>10</v>
      </c>
      <c r="C6471">
        <v>26</v>
      </c>
      <c r="D6471" t="s">
        <v>11</v>
      </c>
      <c r="E6471" t="s">
        <v>19</v>
      </c>
      <c r="F6471" t="s">
        <v>13</v>
      </c>
      <c r="G6471" s="1">
        <v>13.670000076293899</v>
      </c>
      <c r="H6471">
        <v>50</v>
      </c>
      <c r="I6471" t="s">
        <v>14</v>
      </c>
      <c r="J6471" t="s">
        <v>20</v>
      </c>
      <c r="K6471">
        <f>VLOOKUP(J6471,'Prix unitaires'!B:D,3,FALSE)</f>
        <v>0</v>
      </c>
      <c r="L6471" s="11">
        <f t="shared" si="101"/>
        <v>0</v>
      </c>
    </row>
    <row r="6472" spans="1:12" x14ac:dyDescent="0.25">
      <c r="A6472">
        <v>224</v>
      </c>
      <c r="B6472" t="s">
        <v>10</v>
      </c>
      <c r="C6472">
        <v>26</v>
      </c>
      <c r="D6472" t="s">
        <v>11</v>
      </c>
      <c r="E6472" t="s">
        <v>35</v>
      </c>
      <c r="F6472" t="s">
        <v>13</v>
      </c>
      <c r="G6472" s="1">
        <v>13.670000076293899</v>
      </c>
      <c r="H6472">
        <v>1</v>
      </c>
      <c r="I6472" t="s">
        <v>14</v>
      </c>
      <c r="J6472" t="s">
        <v>36</v>
      </c>
      <c r="K6472">
        <f>VLOOKUP(J6472,'Prix unitaires'!B:D,3,FALSE)</f>
        <v>0</v>
      </c>
      <c r="L6472" s="11">
        <f t="shared" si="101"/>
        <v>0</v>
      </c>
    </row>
    <row r="6473" spans="1:12" x14ac:dyDescent="0.25">
      <c r="A6473">
        <v>224</v>
      </c>
      <c r="B6473" t="s">
        <v>10</v>
      </c>
      <c r="C6473" t="s">
        <v>137</v>
      </c>
      <c r="D6473" t="s">
        <v>11</v>
      </c>
      <c r="E6473" t="s">
        <v>24</v>
      </c>
      <c r="F6473" t="s">
        <v>13</v>
      </c>
      <c r="G6473" s="1">
        <v>149.19999694824199</v>
      </c>
      <c r="H6473">
        <v>150</v>
      </c>
      <c r="I6473" t="s">
        <v>14</v>
      </c>
      <c r="J6473" t="s">
        <v>25</v>
      </c>
      <c r="K6473">
        <f>VLOOKUP(J6473,'Prix unitaires'!B:D,3,FALSE)</f>
        <v>0</v>
      </c>
      <c r="L6473" s="11">
        <f t="shared" si="101"/>
        <v>0</v>
      </c>
    </row>
    <row r="6474" spans="1:12" x14ac:dyDescent="0.25">
      <c r="A6474">
        <v>224</v>
      </c>
      <c r="B6474" t="s">
        <v>10</v>
      </c>
      <c r="C6474" t="s">
        <v>253</v>
      </c>
      <c r="D6474" t="s">
        <v>11</v>
      </c>
      <c r="E6474" t="s">
        <v>24</v>
      </c>
      <c r="F6474" t="s">
        <v>13</v>
      </c>
      <c r="G6474" s="1">
        <v>100.040000915527</v>
      </c>
      <c r="H6474">
        <v>150</v>
      </c>
      <c r="I6474" t="s">
        <v>14</v>
      </c>
      <c r="J6474" t="s">
        <v>25</v>
      </c>
      <c r="K6474">
        <f>VLOOKUP(J6474,'Prix unitaires'!B:D,3,FALSE)</f>
        <v>0</v>
      </c>
      <c r="L6474" s="11">
        <f t="shared" si="101"/>
        <v>0</v>
      </c>
    </row>
    <row r="6475" spans="1:12" x14ac:dyDescent="0.25">
      <c r="A6475">
        <v>225</v>
      </c>
      <c r="B6475" t="s">
        <v>10</v>
      </c>
      <c r="C6475">
        <v>8</v>
      </c>
      <c r="D6475" t="s">
        <v>11</v>
      </c>
      <c r="E6475" t="s">
        <v>19</v>
      </c>
      <c r="F6475" t="s">
        <v>13</v>
      </c>
      <c r="G6475" s="1">
        <v>24.030000686645501</v>
      </c>
      <c r="H6475">
        <v>50</v>
      </c>
      <c r="I6475" t="s">
        <v>14</v>
      </c>
      <c r="J6475" t="s">
        <v>20</v>
      </c>
      <c r="K6475">
        <f>VLOOKUP(J6475,'Prix unitaires'!B:D,3,FALSE)</f>
        <v>0</v>
      </c>
      <c r="L6475" s="11">
        <f t="shared" si="101"/>
        <v>0</v>
      </c>
    </row>
    <row r="6476" spans="1:12" x14ac:dyDescent="0.25">
      <c r="A6476">
        <v>225</v>
      </c>
      <c r="B6476" t="s">
        <v>10</v>
      </c>
      <c r="C6476">
        <v>8</v>
      </c>
      <c r="D6476" t="s">
        <v>11</v>
      </c>
      <c r="E6476" t="s">
        <v>35</v>
      </c>
      <c r="F6476" t="s">
        <v>13</v>
      </c>
      <c r="G6476" s="1">
        <v>24.030000686645501</v>
      </c>
      <c r="H6476">
        <v>1</v>
      </c>
      <c r="I6476" t="s">
        <v>14</v>
      </c>
      <c r="J6476" t="s">
        <v>36</v>
      </c>
      <c r="K6476">
        <f>VLOOKUP(J6476,'Prix unitaires'!B:D,3,FALSE)</f>
        <v>0</v>
      </c>
      <c r="L6476" s="11">
        <f t="shared" si="101"/>
        <v>0</v>
      </c>
    </row>
    <row r="6477" spans="1:12" x14ac:dyDescent="0.25">
      <c r="A6477">
        <v>225</v>
      </c>
      <c r="B6477" t="s">
        <v>10</v>
      </c>
      <c r="C6477" t="s">
        <v>54</v>
      </c>
      <c r="D6477">
        <v>-1</v>
      </c>
      <c r="E6477" t="s">
        <v>32</v>
      </c>
      <c r="F6477" t="s">
        <v>13</v>
      </c>
      <c r="G6477" s="1">
        <v>1.5900000333786</v>
      </c>
      <c r="H6477">
        <v>240</v>
      </c>
      <c r="I6477" t="s">
        <v>14</v>
      </c>
      <c r="J6477" t="s">
        <v>164</v>
      </c>
      <c r="K6477">
        <f>VLOOKUP(J6477,'Prix unitaires'!B:D,3,FALSE)</f>
        <v>0</v>
      </c>
      <c r="L6477" s="11">
        <f t="shared" si="101"/>
        <v>0</v>
      </c>
    </row>
    <row r="6478" spans="1:12" x14ac:dyDescent="0.25">
      <c r="A6478">
        <v>225</v>
      </c>
      <c r="B6478" t="s">
        <v>10</v>
      </c>
      <c r="C6478" t="s">
        <v>54</v>
      </c>
      <c r="D6478">
        <v>-1</v>
      </c>
      <c r="E6478" t="s">
        <v>35</v>
      </c>
      <c r="F6478" t="s">
        <v>13</v>
      </c>
      <c r="G6478" s="1">
        <v>1.5900000333786</v>
      </c>
      <c r="H6478">
        <v>1</v>
      </c>
      <c r="I6478" t="s">
        <v>14</v>
      </c>
      <c r="J6478" t="s">
        <v>119</v>
      </c>
      <c r="K6478">
        <f>VLOOKUP(J6478,'Prix unitaires'!B:D,3,FALSE)</f>
        <v>0</v>
      </c>
      <c r="L6478" s="11">
        <f t="shared" si="101"/>
        <v>0</v>
      </c>
    </row>
    <row r="6479" spans="1:12" x14ac:dyDescent="0.25">
      <c r="A6479">
        <v>225</v>
      </c>
      <c r="B6479" t="s">
        <v>10</v>
      </c>
      <c r="C6479" t="s">
        <v>46</v>
      </c>
      <c r="D6479">
        <v>-1</v>
      </c>
      <c r="E6479" t="s">
        <v>32</v>
      </c>
      <c r="F6479" t="s">
        <v>13</v>
      </c>
      <c r="G6479" s="1">
        <v>1.2599999904632599</v>
      </c>
      <c r="H6479">
        <v>240</v>
      </c>
      <c r="I6479" t="s">
        <v>14</v>
      </c>
      <c r="J6479" t="s">
        <v>164</v>
      </c>
      <c r="K6479">
        <f>VLOOKUP(J6479,'Prix unitaires'!B:D,3,FALSE)</f>
        <v>0</v>
      </c>
      <c r="L6479" s="11">
        <f t="shared" si="101"/>
        <v>0</v>
      </c>
    </row>
    <row r="6480" spans="1:12" x14ac:dyDescent="0.25">
      <c r="A6480">
        <v>225</v>
      </c>
      <c r="B6480" t="s">
        <v>10</v>
      </c>
      <c r="C6480" t="s">
        <v>46</v>
      </c>
      <c r="D6480">
        <v>-1</v>
      </c>
      <c r="E6480" t="s">
        <v>35</v>
      </c>
      <c r="F6480" t="s">
        <v>13</v>
      </c>
      <c r="G6480" s="1">
        <v>1.2599999904632599</v>
      </c>
      <c r="H6480">
        <v>1</v>
      </c>
      <c r="I6480" t="s">
        <v>14</v>
      </c>
      <c r="J6480" t="s">
        <v>119</v>
      </c>
      <c r="K6480">
        <f>VLOOKUP(J6480,'Prix unitaires'!B:D,3,FALSE)</f>
        <v>0</v>
      </c>
      <c r="L6480" s="11">
        <f t="shared" si="101"/>
        <v>0</v>
      </c>
    </row>
    <row r="6481" spans="1:12" x14ac:dyDescent="0.25">
      <c r="A6481">
        <v>225</v>
      </c>
      <c r="B6481" t="s">
        <v>10</v>
      </c>
      <c r="C6481" t="s">
        <v>105</v>
      </c>
      <c r="D6481">
        <v>-1</v>
      </c>
      <c r="E6481" t="s">
        <v>24</v>
      </c>
      <c r="F6481" t="s">
        <v>13</v>
      </c>
      <c r="G6481" s="1">
        <v>212.86000061035199</v>
      </c>
      <c r="H6481">
        <v>50</v>
      </c>
      <c r="I6481" t="s">
        <v>14</v>
      </c>
      <c r="J6481" t="s">
        <v>93</v>
      </c>
      <c r="K6481">
        <f>VLOOKUP(J6481,'Prix unitaires'!B:D,3,FALSE)</f>
        <v>0</v>
      </c>
      <c r="L6481" s="11">
        <f t="shared" si="101"/>
        <v>0</v>
      </c>
    </row>
    <row r="6482" spans="1:12" x14ac:dyDescent="0.25">
      <c r="A6482">
        <v>225</v>
      </c>
      <c r="B6482" t="s">
        <v>10</v>
      </c>
      <c r="C6482" t="s">
        <v>105</v>
      </c>
      <c r="D6482">
        <v>-1</v>
      </c>
      <c r="E6482" t="s">
        <v>40</v>
      </c>
      <c r="F6482" t="s">
        <v>13</v>
      </c>
      <c r="G6482" s="1">
        <v>212.86000061035199</v>
      </c>
      <c r="H6482">
        <v>1</v>
      </c>
      <c r="I6482" t="s">
        <v>14</v>
      </c>
      <c r="J6482" t="s">
        <v>118</v>
      </c>
      <c r="K6482">
        <f>VLOOKUP(J6482,'Prix unitaires'!B:D,3,FALSE)</f>
        <v>0</v>
      </c>
      <c r="L6482" s="11">
        <f t="shared" si="101"/>
        <v>0</v>
      </c>
    </row>
    <row r="6483" spans="1:12" x14ac:dyDescent="0.25">
      <c r="A6483">
        <v>225</v>
      </c>
      <c r="B6483" t="s">
        <v>10</v>
      </c>
      <c r="C6483">
        <v>43</v>
      </c>
      <c r="D6483" t="s">
        <v>11</v>
      </c>
      <c r="E6483" t="s">
        <v>12</v>
      </c>
      <c r="F6483" t="s">
        <v>13</v>
      </c>
      <c r="G6483" s="1">
        <v>1.6399999856948899</v>
      </c>
      <c r="H6483">
        <v>50</v>
      </c>
      <c r="I6483" t="s">
        <v>14</v>
      </c>
      <c r="J6483" t="s">
        <v>15</v>
      </c>
      <c r="K6483">
        <f>VLOOKUP(J6483,'Prix unitaires'!B:D,3,FALSE)</f>
        <v>0</v>
      </c>
      <c r="L6483" s="11">
        <f t="shared" si="101"/>
        <v>0</v>
      </c>
    </row>
    <row r="6484" spans="1:12" x14ac:dyDescent="0.25">
      <c r="A6484">
        <v>225</v>
      </c>
      <c r="B6484" t="s">
        <v>10</v>
      </c>
      <c r="C6484" t="s">
        <v>132</v>
      </c>
      <c r="D6484">
        <v>-1</v>
      </c>
      <c r="E6484" t="s">
        <v>32</v>
      </c>
      <c r="F6484" t="s">
        <v>13</v>
      </c>
      <c r="G6484" s="1">
        <v>8.3900003433228001</v>
      </c>
      <c r="H6484">
        <v>240</v>
      </c>
      <c r="I6484" t="s">
        <v>14</v>
      </c>
      <c r="J6484" t="s">
        <v>164</v>
      </c>
      <c r="K6484">
        <f>VLOOKUP(J6484,'Prix unitaires'!B:D,3,FALSE)</f>
        <v>0</v>
      </c>
      <c r="L6484" s="11">
        <f t="shared" si="101"/>
        <v>0</v>
      </c>
    </row>
    <row r="6485" spans="1:12" x14ac:dyDescent="0.25">
      <c r="A6485">
        <v>225</v>
      </c>
      <c r="B6485" t="s">
        <v>10</v>
      </c>
      <c r="C6485" t="s">
        <v>132</v>
      </c>
      <c r="D6485">
        <v>-1</v>
      </c>
      <c r="E6485" t="s">
        <v>35</v>
      </c>
      <c r="F6485" t="s">
        <v>13</v>
      </c>
      <c r="G6485" s="1">
        <v>8.3900003433228001</v>
      </c>
      <c r="H6485">
        <v>1</v>
      </c>
      <c r="I6485" t="s">
        <v>14</v>
      </c>
      <c r="J6485" t="s">
        <v>119</v>
      </c>
      <c r="K6485">
        <f>VLOOKUP(J6485,'Prix unitaires'!B:D,3,FALSE)</f>
        <v>0</v>
      </c>
      <c r="L6485" s="11">
        <f t="shared" si="101"/>
        <v>0</v>
      </c>
    </row>
    <row r="6486" spans="1:12" x14ac:dyDescent="0.25">
      <c r="A6486">
        <v>225</v>
      </c>
      <c r="B6486" t="s">
        <v>10</v>
      </c>
      <c r="C6486" t="s">
        <v>55</v>
      </c>
      <c r="D6486">
        <v>-1</v>
      </c>
      <c r="E6486" t="s">
        <v>32</v>
      </c>
      <c r="F6486" t="s">
        <v>13</v>
      </c>
      <c r="G6486" s="1">
        <v>22.040000915527301</v>
      </c>
      <c r="H6486">
        <v>240</v>
      </c>
      <c r="I6486" t="s">
        <v>14</v>
      </c>
      <c r="J6486" t="s">
        <v>164</v>
      </c>
      <c r="K6486">
        <f>VLOOKUP(J6486,'Prix unitaires'!B:D,3,FALSE)</f>
        <v>0</v>
      </c>
      <c r="L6486" s="11">
        <f t="shared" si="101"/>
        <v>0</v>
      </c>
    </row>
    <row r="6487" spans="1:12" x14ac:dyDescent="0.25">
      <c r="A6487">
        <v>225</v>
      </c>
      <c r="B6487" t="s">
        <v>10</v>
      </c>
      <c r="C6487" t="s">
        <v>55</v>
      </c>
      <c r="D6487">
        <v>-1</v>
      </c>
      <c r="E6487" t="s">
        <v>35</v>
      </c>
      <c r="F6487" t="s">
        <v>13</v>
      </c>
      <c r="G6487" s="1">
        <v>22.040000915527301</v>
      </c>
      <c r="H6487">
        <v>1</v>
      </c>
      <c r="I6487" t="s">
        <v>14</v>
      </c>
      <c r="J6487" t="s">
        <v>119</v>
      </c>
      <c r="K6487">
        <f>VLOOKUP(J6487,'Prix unitaires'!B:D,3,FALSE)</f>
        <v>0</v>
      </c>
      <c r="L6487" s="11">
        <f t="shared" si="101"/>
        <v>0</v>
      </c>
    </row>
    <row r="6488" spans="1:12" x14ac:dyDescent="0.25">
      <c r="A6488">
        <v>225</v>
      </c>
      <c r="B6488" t="s">
        <v>10</v>
      </c>
      <c r="C6488" t="s">
        <v>138</v>
      </c>
      <c r="D6488">
        <v>-1</v>
      </c>
      <c r="E6488" t="s">
        <v>32</v>
      </c>
      <c r="F6488" t="s">
        <v>13</v>
      </c>
      <c r="G6488" s="1">
        <v>4.7600002288818404</v>
      </c>
      <c r="H6488">
        <v>240</v>
      </c>
      <c r="I6488" t="s">
        <v>14</v>
      </c>
      <c r="J6488" t="s">
        <v>164</v>
      </c>
      <c r="K6488">
        <f>VLOOKUP(J6488,'Prix unitaires'!B:D,3,FALSE)</f>
        <v>0</v>
      </c>
      <c r="L6488" s="11">
        <f t="shared" si="101"/>
        <v>0</v>
      </c>
    </row>
    <row r="6489" spans="1:12" x14ac:dyDescent="0.25">
      <c r="A6489">
        <v>225</v>
      </c>
      <c r="B6489" t="s">
        <v>10</v>
      </c>
      <c r="C6489" t="s">
        <v>138</v>
      </c>
      <c r="D6489">
        <v>-1</v>
      </c>
      <c r="E6489" t="s">
        <v>35</v>
      </c>
      <c r="F6489" t="s">
        <v>13</v>
      </c>
      <c r="G6489" s="1">
        <v>4.7600002288818404</v>
      </c>
      <c r="H6489">
        <v>1</v>
      </c>
      <c r="I6489" t="s">
        <v>14</v>
      </c>
      <c r="J6489" t="s">
        <v>119</v>
      </c>
      <c r="K6489">
        <f>VLOOKUP(J6489,'Prix unitaires'!B:D,3,FALSE)</f>
        <v>0</v>
      </c>
      <c r="L6489" s="11">
        <f t="shared" si="101"/>
        <v>0</v>
      </c>
    </row>
    <row r="6490" spans="1:12" x14ac:dyDescent="0.25">
      <c r="A6490">
        <v>225</v>
      </c>
      <c r="B6490" t="s">
        <v>37</v>
      </c>
      <c r="C6490" t="s">
        <v>158</v>
      </c>
      <c r="D6490" t="s">
        <v>11</v>
      </c>
      <c r="E6490" t="s">
        <v>24</v>
      </c>
      <c r="F6490" t="s">
        <v>13</v>
      </c>
      <c r="G6490" s="1">
        <v>83.48999786377</v>
      </c>
      <c r="H6490">
        <v>12</v>
      </c>
      <c r="I6490" t="s">
        <v>14</v>
      </c>
      <c r="J6490" t="s">
        <v>25</v>
      </c>
      <c r="K6490">
        <f>VLOOKUP(J6490,'Prix unitaires'!B:D,3,FALSE)</f>
        <v>0</v>
      </c>
      <c r="L6490" s="11">
        <f t="shared" si="101"/>
        <v>0</v>
      </c>
    </row>
    <row r="6491" spans="1:12" x14ac:dyDescent="0.25">
      <c r="A6491">
        <v>225</v>
      </c>
      <c r="B6491" t="s">
        <v>37</v>
      </c>
      <c r="C6491" t="s">
        <v>272</v>
      </c>
      <c r="D6491" t="s">
        <v>11</v>
      </c>
      <c r="E6491" t="s">
        <v>24</v>
      </c>
      <c r="F6491" t="s">
        <v>13</v>
      </c>
      <c r="G6491" s="1">
        <v>124.620002746582</v>
      </c>
      <c r="H6491">
        <v>12</v>
      </c>
      <c r="I6491" t="s">
        <v>14</v>
      </c>
      <c r="J6491" t="s">
        <v>25</v>
      </c>
      <c r="K6491">
        <f>VLOOKUP(J6491,'Prix unitaires'!B:D,3,FALSE)</f>
        <v>0</v>
      </c>
      <c r="L6491" s="11">
        <f t="shared" si="101"/>
        <v>0</v>
      </c>
    </row>
    <row r="6492" spans="1:12" x14ac:dyDescent="0.25">
      <c r="A6492">
        <v>225</v>
      </c>
      <c r="B6492" t="s">
        <v>37</v>
      </c>
      <c r="C6492" t="s">
        <v>44</v>
      </c>
      <c r="D6492" t="s">
        <v>11</v>
      </c>
      <c r="E6492" t="s">
        <v>17</v>
      </c>
      <c r="F6492" t="s">
        <v>13</v>
      </c>
      <c r="G6492" s="1">
        <v>3.1400001049041699</v>
      </c>
      <c r="H6492">
        <v>12</v>
      </c>
      <c r="I6492" t="s">
        <v>14</v>
      </c>
      <c r="J6492" t="s">
        <v>18</v>
      </c>
      <c r="K6492">
        <f>VLOOKUP(J6492,'Prix unitaires'!B:D,3,FALSE)</f>
        <v>0</v>
      </c>
      <c r="L6492" s="11">
        <f t="shared" si="101"/>
        <v>0</v>
      </c>
    </row>
    <row r="6493" spans="1:12" x14ac:dyDescent="0.25">
      <c r="A6493">
        <v>229</v>
      </c>
      <c r="B6493" t="s">
        <v>26</v>
      </c>
      <c r="C6493" t="s">
        <v>252</v>
      </c>
      <c r="D6493" t="s">
        <v>11</v>
      </c>
      <c r="E6493" t="s">
        <v>19</v>
      </c>
      <c r="F6493" t="s">
        <v>13</v>
      </c>
      <c r="G6493" s="1">
        <v>76.019996643065994</v>
      </c>
      <c r="H6493">
        <v>50</v>
      </c>
      <c r="I6493" t="s">
        <v>14</v>
      </c>
      <c r="J6493" t="s">
        <v>20</v>
      </c>
      <c r="K6493">
        <f>VLOOKUP(J6493,'Prix unitaires'!B:D,3,FALSE)</f>
        <v>0</v>
      </c>
      <c r="L6493" s="11">
        <f t="shared" si="101"/>
        <v>0</v>
      </c>
    </row>
    <row r="6494" spans="1:12" x14ac:dyDescent="0.25">
      <c r="A6494">
        <v>229</v>
      </c>
      <c r="B6494" t="s">
        <v>26</v>
      </c>
      <c r="C6494" t="s">
        <v>252</v>
      </c>
      <c r="D6494" t="s">
        <v>11</v>
      </c>
      <c r="E6494" t="s">
        <v>35</v>
      </c>
      <c r="F6494" t="s">
        <v>13</v>
      </c>
      <c r="G6494" s="1">
        <v>76.019996643065994</v>
      </c>
      <c r="H6494">
        <v>1</v>
      </c>
      <c r="I6494" t="s">
        <v>14</v>
      </c>
      <c r="J6494" t="s">
        <v>36</v>
      </c>
      <c r="K6494">
        <f>VLOOKUP(J6494,'Prix unitaires'!B:D,3,FALSE)</f>
        <v>0</v>
      </c>
      <c r="L6494" s="11">
        <f t="shared" si="101"/>
        <v>0</v>
      </c>
    </row>
    <row r="6495" spans="1:12" x14ac:dyDescent="0.25">
      <c r="A6495">
        <v>229</v>
      </c>
      <c r="B6495" t="s">
        <v>26</v>
      </c>
      <c r="C6495">
        <v>116</v>
      </c>
      <c r="D6495" t="s">
        <v>11</v>
      </c>
      <c r="E6495" t="s">
        <v>19</v>
      </c>
      <c r="F6495" t="s">
        <v>13</v>
      </c>
      <c r="G6495" s="1">
        <v>21.950000762939499</v>
      </c>
      <c r="H6495">
        <v>50</v>
      </c>
      <c r="I6495" t="s">
        <v>14</v>
      </c>
      <c r="J6495" t="s">
        <v>20</v>
      </c>
      <c r="K6495">
        <f>VLOOKUP(J6495,'Prix unitaires'!B:D,3,FALSE)</f>
        <v>0</v>
      </c>
      <c r="L6495" s="11">
        <f t="shared" si="101"/>
        <v>0</v>
      </c>
    </row>
    <row r="6496" spans="1:12" x14ac:dyDescent="0.25">
      <c r="A6496">
        <v>229</v>
      </c>
      <c r="B6496" t="s">
        <v>26</v>
      </c>
      <c r="C6496">
        <v>116</v>
      </c>
      <c r="D6496" t="s">
        <v>11</v>
      </c>
      <c r="E6496" t="s">
        <v>35</v>
      </c>
      <c r="F6496" t="s">
        <v>13</v>
      </c>
      <c r="G6496" s="1">
        <v>21.950000762939499</v>
      </c>
      <c r="H6496">
        <v>1</v>
      </c>
      <c r="I6496" t="s">
        <v>14</v>
      </c>
      <c r="J6496" t="s">
        <v>36</v>
      </c>
      <c r="K6496">
        <f>VLOOKUP(J6496,'Prix unitaires'!B:D,3,FALSE)</f>
        <v>0</v>
      </c>
      <c r="L6496" s="11">
        <f t="shared" si="101"/>
        <v>0</v>
      </c>
    </row>
    <row r="6497" spans="1:12" x14ac:dyDescent="0.25">
      <c r="A6497">
        <v>229</v>
      </c>
      <c r="B6497" t="s">
        <v>26</v>
      </c>
      <c r="C6497" t="s">
        <v>44</v>
      </c>
      <c r="D6497" t="s">
        <v>11</v>
      </c>
      <c r="E6497" t="s">
        <v>17</v>
      </c>
      <c r="F6497" t="s">
        <v>13</v>
      </c>
      <c r="G6497" s="1">
        <v>8.8500003814696999</v>
      </c>
      <c r="H6497">
        <v>50</v>
      </c>
      <c r="I6497" t="s">
        <v>14</v>
      </c>
      <c r="J6497" t="s">
        <v>18</v>
      </c>
      <c r="K6497">
        <f>VLOOKUP(J6497,'Prix unitaires'!B:D,3,FALSE)</f>
        <v>0</v>
      </c>
      <c r="L6497" s="11">
        <f t="shared" si="101"/>
        <v>0</v>
      </c>
    </row>
    <row r="6498" spans="1:12" x14ac:dyDescent="0.25">
      <c r="A6498">
        <v>235</v>
      </c>
      <c r="B6498" t="s">
        <v>10</v>
      </c>
      <c r="C6498" t="s">
        <v>105</v>
      </c>
      <c r="D6498" t="s">
        <v>11</v>
      </c>
      <c r="E6498" t="s">
        <v>12</v>
      </c>
      <c r="F6498" t="s">
        <v>13</v>
      </c>
      <c r="G6498" s="1">
        <v>23.409999847412099</v>
      </c>
      <c r="H6498">
        <v>12</v>
      </c>
      <c r="I6498" t="s">
        <v>14</v>
      </c>
      <c r="J6498" t="s">
        <v>15</v>
      </c>
      <c r="K6498">
        <f>VLOOKUP(J6498,'Prix unitaires'!B:D,3,FALSE)</f>
        <v>0</v>
      </c>
      <c r="L6498" s="11">
        <f t="shared" si="101"/>
        <v>0</v>
      </c>
    </row>
    <row r="6499" spans="1:12" x14ac:dyDescent="0.25">
      <c r="A6499">
        <v>238</v>
      </c>
      <c r="B6499" t="s">
        <v>26</v>
      </c>
      <c r="C6499">
        <v>111</v>
      </c>
      <c r="D6499" t="s">
        <v>11</v>
      </c>
      <c r="E6499" t="s">
        <v>19</v>
      </c>
      <c r="F6499" t="s">
        <v>13</v>
      </c>
      <c r="G6499" s="1">
        <v>11.3699998855591</v>
      </c>
      <c r="H6499">
        <v>50</v>
      </c>
      <c r="I6499" t="s">
        <v>14</v>
      </c>
      <c r="J6499" t="s">
        <v>20</v>
      </c>
      <c r="K6499">
        <f>VLOOKUP(J6499,'Prix unitaires'!B:D,3,FALSE)</f>
        <v>0</v>
      </c>
      <c r="L6499" s="11">
        <f t="shared" si="101"/>
        <v>0</v>
      </c>
    </row>
    <row r="6500" spans="1:12" x14ac:dyDescent="0.25">
      <c r="A6500">
        <v>238</v>
      </c>
      <c r="B6500" t="s">
        <v>26</v>
      </c>
      <c r="C6500">
        <v>111</v>
      </c>
      <c r="D6500" t="s">
        <v>11</v>
      </c>
      <c r="E6500" t="s">
        <v>35</v>
      </c>
      <c r="F6500" t="s">
        <v>13</v>
      </c>
      <c r="G6500" s="1">
        <v>11.3699998855591</v>
      </c>
      <c r="H6500">
        <v>1</v>
      </c>
      <c r="I6500" t="s">
        <v>14</v>
      </c>
      <c r="J6500" t="s">
        <v>36</v>
      </c>
      <c r="K6500">
        <f>VLOOKUP(J6500,'Prix unitaires'!B:D,3,FALSE)</f>
        <v>0</v>
      </c>
      <c r="L6500" s="11">
        <f t="shared" si="101"/>
        <v>0</v>
      </c>
    </row>
    <row r="6501" spans="1:12" x14ac:dyDescent="0.25">
      <c r="A6501">
        <v>238</v>
      </c>
      <c r="B6501" t="s">
        <v>26</v>
      </c>
      <c r="C6501" t="s">
        <v>120</v>
      </c>
      <c r="D6501" t="s">
        <v>11</v>
      </c>
      <c r="E6501" t="s">
        <v>17</v>
      </c>
      <c r="F6501" t="s">
        <v>13</v>
      </c>
      <c r="G6501" s="1">
        <v>42.180000305175803</v>
      </c>
      <c r="H6501">
        <v>50</v>
      </c>
      <c r="I6501" t="s">
        <v>14</v>
      </c>
      <c r="J6501" t="s">
        <v>18</v>
      </c>
      <c r="K6501">
        <f>VLOOKUP(J6501,'Prix unitaires'!B:D,3,FALSE)</f>
        <v>0</v>
      </c>
      <c r="L6501" s="11">
        <f t="shared" si="101"/>
        <v>0</v>
      </c>
    </row>
    <row r="6502" spans="1:12" x14ac:dyDescent="0.25">
      <c r="A6502">
        <v>238</v>
      </c>
      <c r="B6502" t="s">
        <v>26</v>
      </c>
      <c r="C6502" t="s">
        <v>121</v>
      </c>
      <c r="D6502" t="s">
        <v>11</v>
      </c>
      <c r="E6502" t="s">
        <v>17</v>
      </c>
      <c r="F6502" t="s">
        <v>13</v>
      </c>
      <c r="G6502" s="1">
        <v>42.549999237060497</v>
      </c>
      <c r="H6502">
        <v>50</v>
      </c>
      <c r="I6502" t="s">
        <v>14</v>
      </c>
      <c r="J6502" t="s">
        <v>18</v>
      </c>
      <c r="K6502">
        <f>VLOOKUP(J6502,'Prix unitaires'!B:D,3,FALSE)</f>
        <v>0</v>
      </c>
      <c r="L6502" s="11">
        <f t="shared" si="101"/>
        <v>0</v>
      </c>
    </row>
    <row r="6503" spans="1:12" x14ac:dyDescent="0.25">
      <c r="A6503">
        <v>238</v>
      </c>
      <c r="B6503" t="s">
        <v>26</v>
      </c>
      <c r="C6503" t="s">
        <v>250</v>
      </c>
      <c r="D6503" t="s">
        <v>11</v>
      </c>
      <c r="E6503" t="s">
        <v>17</v>
      </c>
      <c r="F6503" t="s">
        <v>13</v>
      </c>
      <c r="G6503" s="1">
        <v>17.75</v>
      </c>
      <c r="H6503">
        <v>50</v>
      </c>
      <c r="I6503" t="s">
        <v>14</v>
      </c>
      <c r="J6503" t="s">
        <v>18</v>
      </c>
      <c r="K6503">
        <f>VLOOKUP(J6503,'Prix unitaires'!B:D,3,FALSE)</f>
        <v>0</v>
      </c>
      <c r="L6503" s="11">
        <f t="shared" si="101"/>
        <v>0</v>
      </c>
    </row>
    <row r="6504" spans="1:12" x14ac:dyDescent="0.25">
      <c r="A6504">
        <v>238</v>
      </c>
      <c r="B6504" t="s">
        <v>26</v>
      </c>
      <c r="C6504" t="s">
        <v>259</v>
      </c>
      <c r="D6504" t="s">
        <v>11</v>
      </c>
      <c r="E6504" t="s">
        <v>17</v>
      </c>
      <c r="F6504" t="s">
        <v>13</v>
      </c>
      <c r="G6504" s="1">
        <v>34.119998931884801</v>
      </c>
      <c r="H6504">
        <v>50</v>
      </c>
      <c r="I6504" t="s">
        <v>14</v>
      </c>
      <c r="J6504" t="s">
        <v>18</v>
      </c>
      <c r="K6504">
        <f>VLOOKUP(J6504,'Prix unitaires'!B:D,3,FALSE)</f>
        <v>0</v>
      </c>
      <c r="L6504" s="11">
        <f t="shared" si="101"/>
        <v>0</v>
      </c>
    </row>
    <row r="6505" spans="1:12" x14ac:dyDescent="0.25">
      <c r="A6505">
        <v>238</v>
      </c>
      <c r="B6505" t="s">
        <v>26</v>
      </c>
      <c r="C6505" t="s">
        <v>44</v>
      </c>
      <c r="D6505" t="s">
        <v>11</v>
      </c>
      <c r="E6505" t="s">
        <v>17</v>
      </c>
      <c r="F6505" t="s">
        <v>13</v>
      </c>
      <c r="G6505" s="1">
        <v>12.329999923706101</v>
      </c>
      <c r="H6505">
        <v>50</v>
      </c>
      <c r="I6505" t="s">
        <v>14</v>
      </c>
      <c r="J6505" t="s">
        <v>18</v>
      </c>
      <c r="K6505">
        <f>VLOOKUP(J6505,'Prix unitaires'!B:D,3,FALSE)</f>
        <v>0</v>
      </c>
      <c r="L6505" s="11">
        <f t="shared" si="101"/>
        <v>0</v>
      </c>
    </row>
    <row r="6506" spans="1:12" x14ac:dyDescent="0.25">
      <c r="A6506">
        <v>238</v>
      </c>
      <c r="B6506" t="s">
        <v>26</v>
      </c>
      <c r="C6506" t="s">
        <v>127</v>
      </c>
      <c r="D6506" t="s">
        <v>11</v>
      </c>
      <c r="E6506" t="s">
        <v>17</v>
      </c>
      <c r="F6506" t="s">
        <v>13</v>
      </c>
      <c r="G6506" s="1">
        <v>6.9499998092651403</v>
      </c>
      <c r="H6506">
        <v>50</v>
      </c>
      <c r="I6506" t="s">
        <v>14</v>
      </c>
      <c r="J6506" t="s">
        <v>18</v>
      </c>
      <c r="K6506">
        <f>VLOOKUP(J6506,'Prix unitaires'!B:D,3,FALSE)</f>
        <v>0</v>
      </c>
      <c r="L6506" s="11">
        <f t="shared" si="101"/>
        <v>0</v>
      </c>
    </row>
    <row r="6507" spans="1:12" x14ac:dyDescent="0.25">
      <c r="A6507">
        <v>238</v>
      </c>
      <c r="B6507" t="s">
        <v>26</v>
      </c>
      <c r="C6507" t="s">
        <v>27</v>
      </c>
      <c r="D6507" t="s">
        <v>11</v>
      </c>
      <c r="E6507" t="s">
        <v>40</v>
      </c>
      <c r="F6507" t="s">
        <v>13</v>
      </c>
      <c r="G6507" s="1">
        <v>54.680000305175803</v>
      </c>
      <c r="H6507">
        <v>1</v>
      </c>
      <c r="I6507" t="s">
        <v>14</v>
      </c>
      <c r="J6507" t="s">
        <v>41</v>
      </c>
      <c r="K6507">
        <f>VLOOKUP(J6507,'Prix unitaires'!B:D,3,FALSE)</f>
        <v>0</v>
      </c>
      <c r="L6507" s="11">
        <f t="shared" si="101"/>
        <v>0</v>
      </c>
    </row>
    <row r="6508" spans="1:12" x14ac:dyDescent="0.25">
      <c r="A6508">
        <v>238</v>
      </c>
      <c r="B6508" t="s">
        <v>10</v>
      </c>
      <c r="C6508" t="s">
        <v>259</v>
      </c>
      <c r="D6508" t="s">
        <v>11</v>
      </c>
      <c r="E6508" t="s">
        <v>17</v>
      </c>
      <c r="F6508" t="s">
        <v>13</v>
      </c>
      <c r="G6508" s="1">
        <v>16.850000381469702</v>
      </c>
      <c r="H6508">
        <v>50</v>
      </c>
      <c r="I6508" t="s">
        <v>14</v>
      </c>
      <c r="J6508" t="s">
        <v>18</v>
      </c>
      <c r="K6508">
        <f>VLOOKUP(J6508,'Prix unitaires'!B:D,3,FALSE)</f>
        <v>0</v>
      </c>
      <c r="L6508" s="11">
        <f t="shared" si="101"/>
        <v>0</v>
      </c>
    </row>
    <row r="6509" spans="1:12" x14ac:dyDescent="0.25">
      <c r="A6509">
        <v>238</v>
      </c>
      <c r="B6509" t="s">
        <v>10</v>
      </c>
      <c r="C6509" t="s">
        <v>259</v>
      </c>
      <c r="D6509" t="s">
        <v>11</v>
      </c>
      <c r="E6509" t="s">
        <v>35</v>
      </c>
      <c r="F6509" t="s">
        <v>13</v>
      </c>
      <c r="G6509" s="1">
        <v>16.850000381469702</v>
      </c>
      <c r="H6509">
        <v>1</v>
      </c>
      <c r="I6509" t="s">
        <v>14</v>
      </c>
      <c r="J6509" t="s">
        <v>36</v>
      </c>
      <c r="K6509">
        <f>VLOOKUP(J6509,'Prix unitaires'!B:D,3,FALSE)</f>
        <v>0</v>
      </c>
      <c r="L6509" s="11">
        <f t="shared" si="101"/>
        <v>0</v>
      </c>
    </row>
    <row r="6510" spans="1:12" x14ac:dyDescent="0.25">
      <c r="A6510">
        <v>238</v>
      </c>
      <c r="B6510" t="s">
        <v>10</v>
      </c>
      <c r="C6510" t="s">
        <v>120</v>
      </c>
      <c r="D6510" t="s">
        <v>11</v>
      </c>
      <c r="E6510" t="s">
        <v>17</v>
      </c>
      <c r="F6510" t="s">
        <v>13</v>
      </c>
      <c r="G6510" s="1">
        <v>40.180000305175803</v>
      </c>
      <c r="H6510">
        <v>50</v>
      </c>
      <c r="I6510" t="s">
        <v>14</v>
      </c>
      <c r="J6510" t="s">
        <v>18</v>
      </c>
      <c r="K6510">
        <f>VLOOKUP(J6510,'Prix unitaires'!B:D,3,FALSE)</f>
        <v>0</v>
      </c>
      <c r="L6510" s="11">
        <f t="shared" si="101"/>
        <v>0</v>
      </c>
    </row>
    <row r="6511" spans="1:12" x14ac:dyDescent="0.25">
      <c r="A6511">
        <v>238</v>
      </c>
      <c r="B6511" t="s">
        <v>10</v>
      </c>
      <c r="C6511" t="s">
        <v>120</v>
      </c>
      <c r="D6511" t="s">
        <v>11</v>
      </c>
      <c r="E6511" t="s">
        <v>40</v>
      </c>
      <c r="F6511" t="s">
        <v>13</v>
      </c>
      <c r="G6511" s="1">
        <v>40.180000305175803</v>
      </c>
      <c r="H6511">
        <v>1</v>
      </c>
      <c r="I6511" t="s">
        <v>14</v>
      </c>
      <c r="J6511" t="s">
        <v>41</v>
      </c>
      <c r="K6511">
        <f>VLOOKUP(J6511,'Prix unitaires'!B:D,3,FALSE)</f>
        <v>0</v>
      </c>
      <c r="L6511" s="11">
        <f t="shared" si="101"/>
        <v>0</v>
      </c>
    </row>
    <row r="6512" spans="1:12" x14ac:dyDescent="0.25">
      <c r="A6512">
        <v>238</v>
      </c>
      <c r="B6512" t="s">
        <v>10</v>
      </c>
      <c r="C6512" t="s">
        <v>42</v>
      </c>
      <c r="D6512" t="s">
        <v>11</v>
      </c>
      <c r="E6512" t="s">
        <v>17</v>
      </c>
      <c r="F6512" t="s">
        <v>13</v>
      </c>
      <c r="G6512" s="1">
        <v>39.7700004577637</v>
      </c>
      <c r="H6512">
        <v>50</v>
      </c>
      <c r="I6512" t="s">
        <v>14</v>
      </c>
      <c r="J6512" t="s">
        <v>18</v>
      </c>
      <c r="K6512">
        <f>VLOOKUP(J6512,'Prix unitaires'!B:D,3,FALSE)</f>
        <v>0</v>
      </c>
      <c r="L6512" s="11">
        <f t="shared" si="101"/>
        <v>0</v>
      </c>
    </row>
    <row r="6513" spans="1:12" x14ac:dyDescent="0.25">
      <c r="A6513">
        <v>238</v>
      </c>
      <c r="B6513" t="s">
        <v>10</v>
      </c>
      <c r="C6513" t="s">
        <v>250</v>
      </c>
      <c r="D6513" t="s">
        <v>11</v>
      </c>
      <c r="E6513" t="s">
        <v>17</v>
      </c>
      <c r="F6513" t="s">
        <v>13</v>
      </c>
      <c r="G6513" s="1">
        <v>49.569999694824197</v>
      </c>
      <c r="H6513">
        <v>50</v>
      </c>
      <c r="I6513" t="s">
        <v>14</v>
      </c>
      <c r="J6513" t="s">
        <v>18</v>
      </c>
      <c r="K6513">
        <f>VLOOKUP(J6513,'Prix unitaires'!B:D,3,FALSE)</f>
        <v>0</v>
      </c>
      <c r="L6513" s="11">
        <f t="shared" si="101"/>
        <v>0</v>
      </c>
    </row>
    <row r="6514" spans="1:12" x14ac:dyDescent="0.25">
      <c r="A6514">
        <v>238</v>
      </c>
      <c r="B6514" t="s">
        <v>10</v>
      </c>
      <c r="C6514" t="s">
        <v>121</v>
      </c>
      <c r="D6514" t="s">
        <v>11</v>
      </c>
      <c r="E6514" t="s">
        <v>17</v>
      </c>
      <c r="F6514" t="s">
        <v>13</v>
      </c>
      <c r="G6514" s="1">
        <v>39</v>
      </c>
      <c r="H6514">
        <v>50</v>
      </c>
      <c r="I6514" t="s">
        <v>14</v>
      </c>
      <c r="J6514" t="s">
        <v>18</v>
      </c>
      <c r="K6514">
        <f>VLOOKUP(J6514,'Prix unitaires'!B:D,3,FALSE)</f>
        <v>0</v>
      </c>
      <c r="L6514" s="11">
        <f t="shared" si="101"/>
        <v>0</v>
      </c>
    </row>
    <row r="6515" spans="1:12" x14ac:dyDescent="0.25">
      <c r="A6515">
        <v>238</v>
      </c>
      <c r="B6515" t="s">
        <v>10</v>
      </c>
      <c r="C6515" t="s">
        <v>44</v>
      </c>
      <c r="D6515" t="s">
        <v>11</v>
      </c>
      <c r="E6515" t="s">
        <v>17</v>
      </c>
      <c r="F6515" t="s">
        <v>13</v>
      </c>
      <c r="G6515" s="1">
        <v>14.289999961853001</v>
      </c>
      <c r="H6515">
        <v>50</v>
      </c>
      <c r="I6515" t="s">
        <v>14</v>
      </c>
      <c r="J6515" t="s">
        <v>18</v>
      </c>
      <c r="K6515">
        <f>VLOOKUP(J6515,'Prix unitaires'!B:D,3,FALSE)</f>
        <v>0</v>
      </c>
      <c r="L6515" s="11">
        <f t="shared" si="101"/>
        <v>0</v>
      </c>
    </row>
    <row r="6516" spans="1:12" x14ac:dyDescent="0.25">
      <c r="A6516">
        <v>245</v>
      </c>
      <c r="B6516" t="s">
        <v>10</v>
      </c>
      <c r="C6516" t="s">
        <v>120</v>
      </c>
      <c r="D6516" t="s">
        <v>11</v>
      </c>
      <c r="E6516" t="s">
        <v>17</v>
      </c>
      <c r="F6516" t="s">
        <v>13</v>
      </c>
      <c r="G6516" s="1">
        <v>44.189998626708999</v>
      </c>
      <c r="H6516">
        <v>50</v>
      </c>
      <c r="I6516" t="s">
        <v>14</v>
      </c>
      <c r="J6516" t="s">
        <v>18</v>
      </c>
      <c r="K6516">
        <f>VLOOKUP(J6516,'Prix unitaires'!B:D,3,FALSE)</f>
        <v>0</v>
      </c>
      <c r="L6516" s="11">
        <f t="shared" si="101"/>
        <v>0</v>
      </c>
    </row>
    <row r="6517" spans="1:12" x14ac:dyDescent="0.25">
      <c r="A6517">
        <v>245</v>
      </c>
      <c r="B6517" t="s">
        <v>10</v>
      </c>
      <c r="C6517" t="s">
        <v>120</v>
      </c>
      <c r="D6517" t="s">
        <v>11</v>
      </c>
      <c r="E6517" t="s">
        <v>35</v>
      </c>
      <c r="F6517" t="s">
        <v>13</v>
      </c>
      <c r="G6517" s="1">
        <v>44.189998626708999</v>
      </c>
      <c r="H6517">
        <v>1</v>
      </c>
      <c r="I6517" t="s">
        <v>14</v>
      </c>
      <c r="J6517" t="s">
        <v>36</v>
      </c>
      <c r="K6517">
        <f>VLOOKUP(J6517,'Prix unitaires'!B:D,3,FALSE)</f>
        <v>0</v>
      </c>
      <c r="L6517" s="11">
        <f t="shared" si="101"/>
        <v>0</v>
      </c>
    </row>
    <row r="6518" spans="1:12" x14ac:dyDescent="0.25">
      <c r="A6518">
        <v>250</v>
      </c>
      <c r="B6518" t="s">
        <v>26</v>
      </c>
      <c r="C6518" t="s">
        <v>120</v>
      </c>
      <c r="D6518" t="s">
        <v>11</v>
      </c>
      <c r="E6518" t="s">
        <v>17</v>
      </c>
      <c r="F6518" t="s">
        <v>13</v>
      </c>
      <c r="G6518" s="1">
        <v>15.7799997329712</v>
      </c>
      <c r="H6518">
        <v>50</v>
      </c>
      <c r="I6518" t="s">
        <v>14</v>
      </c>
      <c r="J6518" t="s">
        <v>18</v>
      </c>
      <c r="K6518">
        <f>VLOOKUP(J6518,'Prix unitaires'!B:D,3,FALSE)</f>
        <v>0</v>
      </c>
      <c r="L6518" s="11">
        <f t="shared" si="101"/>
        <v>0</v>
      </c>
    </row>
    <row r="6519" spans="1:12" x14ac:dyDescent="0.25">
      <c r="A6519">
        <v>250</v>
      </c>
      <c r="B6519" t="s">
        <v>26</v>
      </c>
      <c r="C6519" t="s">
        <v>120</v>
      </c>
      <c r="D6519" t="s">
        <v>11</v>
      </c>
      <c r="E6519" t="s">
        <v>40</v>
      </c>
      <c r="F6519" t="s">
        <v>13</v>
      </c>
      <c r="G6519" s="1">
        <v>15.7799997329712</v>
      </c>
      <c r="H6519">
        <v>1</v>
      </c>
      <c r="I6519" t="s">
        <v>14</v>
      </c>
      <c r="J6519" t="s">
        <v>41</v>
      </c>
      <c r="K6519">
        <f>VLOOKUP(J6519,'Prix unitaires'!B:D,3,FALSE)</f>
        <v>0</v>
      </c>
      <c r="L6519" s="11">
        <f t="shared" si="101"/>
        <v>0</v>
      </c>
    </row>
    <row r="6520" spans="1:12" x14ac:dyDescent="0.25">
      <c r="A6520">
        <v>250</v>
      </c>
      <c r="B6520" t="s">
        <v>26</v>
      </c>
      <c r="C6520" t="s">
        <v>127</v>
      </c>
      <c r="D6520" t="s">
        <v>11</v>
      </c>
      <c r="E6520" t="s">
        <v>17</v>
      </c>
      <c r="F6520" t="s">
        <v>13</v>
      </c>
      <c r="G6520" s="1">
        <v>8.0299997329712003</v>
      </c>
      <c r="H6520">
        <v>50</v>
      </c>
      <c r="I6520" t="s">
        <v>14</v>
      </c>
      <c r="J6520" t="s">
        <v>18</v>
      </c>
      <c r="K6520">
        <f>VLOOKUP(J6520,'Prix unitaires'!B:D,3,FALSE)</f>
        <v>0</v>
      </c>
      <c r="L6520" s="11">
        <f t="shared" si="101"/>
        <v>0</v>
      </c>
    </row>
    <row r="6521" spans="1:12" x14ac:dyDescent="0.25">
      <c r="A6521">
        <v>250</v>
      </c>
      <c r="B6521" t="s">
        <v>26</v>
      </c>
      <c r="C6521" t="s">
        <v>44</v>
      </c>
      <c r="D6521" t="s">
        <v>11</v>
      </c>
      <c r="E6521" t="s">
        <v>17</v>
      </c>
      <c r="F6521" t="s">
        <v>13</v>
      </c>
      <c r="G6521" s="1">
        <v>1.91999995708466</v>
      </c>
      <c r="H6521">
        <v>50</v>
      </c>
      <c r="I6521" t="s">
        <v>14</v>
      </c>
      <c r="J6521" t="s">
        <v>18</v>
      </c>
      <c r="K6521">
        <f>VLOOKUP(J6521,'Prix unitaires'!B:D,3,FALSE)</f>
        <v>0</v>
      </c>
      <c r="L6521" s="11">
        <f t="shared" si="101"/>
        <v>0</v>
      </c>
    </row>
    <row r="6522" spans="1:12" x14ac:dyDescent="0.25">
      <c r="A6522">
        <v>250</v>
      </c>
      <c r="B6522" t="s">
        <v>26</v>
      </c>
      <c r="C6522" t="s">
        <v>135</v>
      </c>
      <c r="D6522" t="s">
        <v>11</v>
      </c>
      <c r="E6522" t="s">
        <v>12</v>
      </c>
      <c r="F6522" t="s">
        <v>13</v>
      </c>
      <c r="G6522" s="1">
        <v>4.2300000190734899</v>
      </c>
      <c r="H6522">
        <v>50</v>
      </c>
      <c r="I6522" t="s">
        <v>14</v>
      </c>
      <c r="J6522" t="s">
        <v>15</v>
      </c>
      <c r="K6522">
        <f>VLOOKUP(J6522,'Prix unitaires'!B:D,3,FALSE)</f>
        <v>0</v>
      </c>
      <c r="L6522" s="11">
        <f t="shared" si="101"/>
        <v>0</v>
      </c>
    </row>
    <row r="6523" spans="1:12" x14ac:dyDescent="0.25">
      <c r="A6523">
        <v>250</v>
      </c>
      <c r="B6523" t="s">
        <v>26</v>
      </c>
      <c r="C6523" t="s">
        <v>138</v>
      </c>
      <c r="D6523" t="s">
        <v>11</v>
      </c>
      <c r="E6523" t="s">
        <v>32</v>
      </c>
      <c r="F6523" t="s">
        <v>13</v>
      </c>
      <c r="G6523" s="1">
        <v>2.6099998950958301</v>
      </c>
      <c r="H6523">
        <v>240</v>
      </c>
      <c r="I6523" t="s">
        <v>14</v>
      </c>
      <c r="J6523" t="s">
        <v>33</v>
      </c>
      <c r="K6523">
        <f>VLOOKUP(J6523,'Prix unitaires'!B:D,3,FALSE)</f>
        <v>0</v>
      </c>
      <c r="L6523" s="11">
        <f t="shared" si="101"/>
        <v>0</v>
      </c>
    </row>
    <row r="6524" spans="1:12" x14ac:dyDescent="0.25">
      <c r="A6524">
        <v>250</v>
      </c>
      <c r="B6524" t="s">
        <v>26</v>
      </c>
      <c r="C6524" t="s">
        <v>54</v>
      </c>
      <c r="D6524" t="s">
        <v>11</v>
      </c>
      <c r="E6524" t="s">
        <v>32</v>
      </c>
      <c r="F6524" t="s">
        <v>13</v>
      </c>
      <c r="G6524" s="1">
        <v>2.5599999427795401</v>
      </c>
      <c r="H6524">
        <v>240</v>
      </c>
      <c r="I6524" t="s">
        <v>14</v>
      </c>
      <c r="J6524" t="s">
        <v>33</v>
      </c>
      <c r="K6524">
        <f>VLOOKUP(J6524,'Prix unitaires'!B:D,3,FALSE)</f>
        <v>0</v>
      </c>
      <c r="L6524" s="11">
        <f t="shared" si="101"/>
        <v>0</v>
      </c>
    </row>
    <row r="6525" spans="1:12" x14ac:dyDescent="0.25">
      <c r="A6525">
        <v>250</v>
      </c>
      <c r="B6525" t="s">
        <v>26</v>
      </c>
      <c r="C6525" t="s">
        <v>27</v>
      </c>
      <c r="D6525" t="s">
        <v>11</v>
      </c>
      <c r="E6525" t="s">
        <v>17</v>
      </c>
      <c r="F6525" t="s">
        <v>13</v>
      </c>
      <c r="G6525" s="1">
        <v>6.8499999046325701</v>
      </c>
      <c r="H6525">
        <v>50</v>
      </c>
      <c r="I6525" t="s">
        <v>14</v>
      </c>
      <c r="J6525" t="s">
        <v>18</v>
      </c>
      <c r="K6525">
        <f>VLOOKUP(J6525,'Prix unitaires'!B:D,3,FALSE)</f>
        <v>0</v>
      </c>
      <c r="L6525" s="11">
        <f t="shared" si="101"/>
        <v>0</v>
      </c>
    </row>
    <row r="6526" spans="1:12" x14ac:dyDescent="0.25">
      <c r="A6526">
        <v>250</v>
      </c>
      <c r="B6526" t="s">
        <v>10</v>
      </c>
      <c r="C6526" t="s">
        <v>317</v>
      </c>
      <c r="D6526" t="s">
        <v>11</v>
      </c>
      <c r="E6526" t="s">
        <v>12</v>
      </c>
      <c r="F6526" t="s">
        <v>13</v>
      </c>
      <c r="G6526" s="1">
        <v>9.4899997711181996</v>
      </c>
      <c r="H6526">
        <v>50</v>
      </c>
      <c r="I6526" t="s">
        <v>14</v>
      </c>
      <c r="J6526" t="s">
        <v>15</v>
      </c>
      <c r="K6526">
        <f>VLOOKUP(J6526,'Prix unitaires'!B:D,3,FALSE)</f>
        <v>0</v>
      </c>
      <c r="L6526" s="11">
        <f t="shared" si="101"/>
        <v>0</v>
      </c>
    </row>
    <row r="6527" spans="1:12" x14ac:dyDescent="0.25">
      <c r="A6527">
        <v>250</v>
      </c>
      <c r="B6527" t="s">
        <v>10</v>
      </c>
      <c r="C6527" t="s">
        <v>318</v>
      </c>
      <c r="D6527" t="s">
        <v>11</v>
      </c>
      <c r="E6527" t="s">
        <v>12</v>
      </c>
      <c r="F6527" t="s">
        <v>13</v>
      </c>
      <c r="G6527" s="1">
        <v>10.75</v>
      </c>
      <c r="H6527">
        <v>50</v>
      </c>
      <c r="I6527" t="s">
        <v>14</v>
      </c>
      <c r="J6527" t="s">
        <v>15</v>
      </c>
      <c r="K6527">
        <f>VLOOKUP(J6527,'Prix unitaires'!B:D,3,FALSE)</f>
        <v>0</v>
      </c>
      <c r="L6527" s="11">
        <f t="shared" si="101"/>
        <v>0</v>
      </c>
    </row>
    <row r="6528" spans="1:12" x14ac:dyDescent="0.25">
      <c r="A6528">
        <v>250</v>
      </c>
      <c r="B6528" t="s">
        <v>10</v>
      </c>
      <c r="C6528" t="s">
        <v>132</v>
      </c>
      <c r="D6528" t="s">
        <v>11</v>
      </c>
      <c r="E6528" t="s">
        <v>19</v>
      </c>
      <c r="F6528" t="s">
        <v>13</v>
      </c>
      <c r="G6528" s="1">
        <v>52.099998474121101</v>
      </c>
      <c r="H6528">
        <v>50</v>
      </c>
      <c r="I6528" t="s">
        <v>14</v>
      </c>
      <c r="J6528" t="s">
        <v>20</v>
      </c>
      <c r="K6528">
        <f>VLOOKUP(J6528,'Prix unitaires'!B:D,3,FALSE)</f>
        <v>0</v>
      </c>
      <c r="L6528" s="11">
        <f t="shared" si="101"/>
        <v>0</v>
      </c>
    </row>
    <row r="6529" spans="1:12" x14ac:dyDescent="0.25">
      <c r="A6529">
        <v>250</v>
      </c>
      <c r="B6529" t="s">
        <v>10</v>
      </c>
      <c r="C6529" t="s">
        <v>132</v>
      </c>
      <c r="D6529" t="s">
        <v>11</v>
      </c>
      <c r="E6529" t="s">
        <v>40</v>
      </c>
      <c r="F6529" t="s">
        <v>13</v>
      </c>
      <c r="G6529" s="1">
        <v>52.099998474121101</v>
      </c>
      <c r="H6529">
        <v>1</v>
      </c>
      <c r="I6529" t="s">
        <v>14</v>
      </c>
      <c r="J6529" t="s">
        <v>41</v>
      </c>
      <c r="K6529">
        <f>VLOOKUP(J6529,'Prix unitaires'!B:D,3,FALSE)</f>
        <v>0</v>
      </c>
      <c r="L6529" s="11">
        <f t="shared" si="101"/>
        <v>0</v>
      </c>
    </row>
    <row r="6530" spans="1:12" x14ac:dyDescent="0.25">
      <c r="A6530">
        <v>250</v>
      </c>
      <c r="B6530" t="s">
        <v>10</v>
      </c>
      <c r="C6530" t="s">
        <v>138</v>
      </c>
      <c r="D6530" t="s">
        <v>11</v>
      </c>
      <c r="E6530" t="s">
        <v>32</v>
      </c>
      <c r="F6530" t="s">
        <v>13</v>
      </c>
      <c r="G6530" s="1">
        <v>3.8599998950958301</v>
      </c>
      <c r="H6530">
        <v>240</v>
      </c>
      <c r="I6530" t="s">
        <v>14</v>
      </c>
      <c r="J6530" t="s">
        <v>33</v>
      </c>
      <c r="K6530">
        <f>VLOOKUP(J6530,'Prix unitaires'!B:D,3,FALSE)</f>
        <v>0</v>
      </c>
      <c r="L6530" s="11">
        <f t="shared" si="101"/>
        <v>0</v>
      </c>
    </row>
    <row r="6531" spans="1:12" x14ac:dyDescent="0.25">
      <c r="A6531">
        <v>250</v>
      </c>
      <c r="B6531" t="s">
        <v>10</v>
      </c>
      <c r="C6531" t="s">
        <v>54</v>
      </c>
      <c r="D6531" t="s">
        <v>11</v>
      </c>
      <c r="E6531" t="s">
        <v>32</v>
      </c>
      <c r="F6531" t="s">
        <v>13</v>
      </c>
      <c r="G6531" s="1">
        <v>2.6199998855590798</v>
      </c>
      <c r="H6531">
        <v>240</v>
      </c>
      <c r="I6531" t="s">
        <v>14</v>
      </c>
      <c r="J6531" t="s">
        <v>33</v>
      </c>
      <c r="K6531">
        <f>VLOOKUP(J6531,'Prix unitaires'!B:D,3,FALSE)</f>
        <v>0</v>
      </c>
      <c r="L6531" s="11">
        <f t="shared" ref="L6531:L6594" si="102">(G6531*H6531)*K6531</f>
        <v>0</v>
      </c>
    </row>
    <row r="6532" spans="1:12" x14ac:dyDescent="0.25">
      <c r="A6532">
        <v>250</v>
      </c>
      <c r="B6532" t="s">
        <v>10</v>
      </c>
      <c r="C6532" t="s">
        <v>239</v>
      </c>
      <c r="D6532" t="s">
        <v>11</v>
      </c>
      <c r="E6532" t="s">
        <v>19</v>
      </c>
      <c r="F6532" t="s">
        <v>13</v>
      </c>
      <c r="G6532" s="1">
        <v>17.889999389648398</v>
      </c>
      <c r="H6532">
        <v>50</v>
      </c>
      <c r="I6532" t="s">
        <v>14</v>
      </c>
      <c r="J6532" t="s">
        <v>20</v>
      </c>
      <c r="K6532">
        <f>VLOOKUP(J6532,'Prix unitaires'!B:D,3,FALSE)</f>
        <v>0</v>
      </c>
      <c r="L6532" s="11">
        <f t="shared" si="102"/>
        <v>0</v>
      </c>
    </row>
    <row r="6533" spans="1:12" x14ac:dyDescent="0.25">
      <c r="A6533">
        <v>250</v>
      </c>
      <c r="B6533" t="s">
        <v>10</v>
      </c>
      <c r="C6533" t="s">
        <v>239</v>
      </c>
      <c r="D6533" t="s">
        <v>11</v>
      </c>
      <c r="E6533" t="s">
        <v>40</v>
      </c>
      <c r="F6533" t="s">
        <v>13</v>
      </c>
      <c r="G6533" s="1">
        <v>17.889999389648398</v>
      </c>
      <c r="H6533">
        <v>1</v>
      </c>
      <c r="I6533" t="s">
        <v>14</v>
      </c>
      <c r="J6533" t="s">
        <v>41</v>
      </c>
      <c r="K6533">
        <f>VLOOKUP(J6533,'Prix unitaires'!B:D,3,FALSE)</f>
        <v>0</v>
      </c>
      <c r="L6533" s="11">
        <f t="shared" si="102"/>
        <v>0</v>
      </c>
    </row>
    <row r="6534" spans="1:12" x14ac:dyDescent="0.25">
      <c r="A6534">
        <v>310</v>
      </c>
      <c r="B6534" t="s">
        <v>26</v>
      </c>
      <c r="C6534">
        <v>102</v>
      </c>
      <c r="D6534">
        <v>-1</v>
      </c>
      <c r="E6534" t="s">
        <v>165</v>
      </c>
      <c r="F6534" t="s">
        <v>13</v>
      </c>
      <c r="G6534" s="1">
        <v>16.459999084472699</v>
      </c>
      <c r="H6534">
        <v>1</v>
      </c>
      <c r="I6534" t="s">
        <v>14</v>
      </c>
      <c r="J6534" t="s">
        <v>171</v>
      </c>
      <c r="K6534">
        <f>VLOOKUP(J6534,'Prix unitaires'!B:D,3,FALSE)</f>
        <v>0</v>
      </c>
      <c r="L6534" s="11">
        <f t="shared" si="102"/>
        <v>0</v>
      </c>
    </row>
    <row r="6535" spans="1:12" x14ac:dyDescent="0.25">
      <c r="A6535">
        <v>310</v>
      </c>
      <c r="B6535" t="s">
        <v>26</v>
      </c>
      <c r="C6535">
        <v>109</v>
      </c>
      <c r="D6535" t="s">
        <v>11</v>
      </c>
      <c r="E6535" t="s">
        <v>167</v>
      </c>
      <c r="F6535" t="s">
        <v>13</v>
      </c>
      <c r="G6535" s="1">
        <v>9.3199996948241992</v>
      </c>
      <c r="H6535">
        <v>1</v>
      </c>
      <c r="I6535" t="s">
        <v>14</v>
      </c>
      <c r="J6535" t="s">
        <v>168</v>
      </c>
      <c r="K6535">
        <f>VLOOKUP(J6535,'Prix unitaires'!B:D,3,FALSE)</f>
        <v>0</v>
      </c>
      <c r="L6535" s="11">
        <f t="shared" si="102"/>
        <v>0</v>
      </c>
    </row>
    <row r="6536" spans="1:12" x14ac:dyDescent="0.25">
      <c r="A6536">
        <v>310</v>
      </c>
      <c r="B6536" t="s">
        <v>26</v>
      </c>
      <c r="C6536">
        <v>112</v>
      </c>
      <c r="D6536" t="s">
        <v>11</v>
      </c>
      <c r="E6536" t="s">
        <v>40</v>
      </c>
      <c r="F6536" t="s">
        <v>13</v>
      </c>
      <c r="G6536" s="1">
        <v>8.9399995803833008</v>
      </c>
      <c r="H6536">
        <v>1</v>
      </c>
      <c r="I6536" t="s">
        <v>14</v>
      </c>
      <c r="J6536" t="s">
        <v>41</v>
      </c>
      <c r="K6536">
        <f>VLOOKUP(J6536,'Prix unitaires'!B:D,3,FALSE)</f>
        <v>0</v>
      </c>
      <c r="L6536" s="11">
        <f t="shared" si="102"/>
        <v>0</v>
      </c>
    </row>
    <row r="6537" spans="1:12" x14ac:dyDescent="0.25">
      <c r="A6537">
        <v>310</v>
      </c>
      <c r="B6537" t="s">
        <v>26</v>
      </c>
      <c r="C6537">
        <v>113</v>
      </c>
      <c r="D6537" t="s">
        <v>11</v>
      </c>
      <c r="E6537" t="s">
        <v>40</v>
      </c>
      <c r="F6537" t="s">
        <v>13</v>
      </c>
      <c r="G6537" s="1">
        <v>6.2699999809265101</v>
      </c>
      <c r="H6537">
        <v>1</v>
      </c>
      <c r="I6537" t="s">
        <v>14</v>
      </c>
      <c r="J6537" t="s">
        <v>41</v>
      </c>
      <c r="K6537">
        <f>VLOOKUP(J6537,'Prix unitaires'!B:D,3,FALSE)</f>
        <v>0</v>
      </c>
      <c r="L6537" s="11">
        <f t="shared" si="102"/>
        <v>0</v>
      </c>
    </row>
    <row r="6538" spans="1:12" x14ac:dyDescent="0.25">
      <c r="A6538">
        <v>310</v>
      </c>
      <c r="B6538" t="s">
        <v>26</v>
      </c>
      <c r="C6538">
        <v>114</v>
      </c>
      <c r="D6538" t="s">
        <v>11</v>
      </c>
      <c r="E6538" t="s">
        <v>167</v>
      </c>
      <c r="F6538" t="s">
        <v>13</v>
      </c>
      <c r="G6538" s="1">
        <v>7.9800000190734899</v>
      </c>
      <c r="H6538">
        <v>1</v>
      </c>
      <c r="I6538" t="s">
        <v>14</v>
      </c>
      <c r="J6538" t="s">
        <v>168</v>
      </c>
      <c r="K6538">
        <f>VLOOKUP(J6538,'Prix unitaires'!B:D,3,FALSE)</f>
        <v>0</v>
      </c>
      <c r="L6538" s="11">
        <f t="shared" si="102"/>
        <v>0</v>
      </c>
    </row>
    <row r="6539" spans="1:12" x14ac:dyDescent="0.25">
      <c r="A6539">
        <v>310</v>
      </c>
      <c r="B6539" t="s">
        <v>26</v>
      </c>
      <c r="C6539" t="s">
        <v>319</v>
      </c>
      <c r="D6539" t="s">
        <v>11</v>
      </c>
      <c r="E6539" t="s">
        <v>38</v>
      </c>
      <c r="F6539" t="s">
        <v>13</v>
      </c>
      <c r="G6539" s="1">
        <v>7.0799999237060502</v>
      </c>
      <c r="H6539">
        <v>100</v>
      </c>
      <c r="I6539" t="s">
        <v>14</v>
      </c>
      <c r="J6539" t="s">
        <v>39</v>
      </c>
      <c r="K6539">
        <f>VLOOKUP(J6539,'Prix unitaires'!B:D,3,FALSE)</f>
        <v>0</v>
      </c>
      <c r="L6539" s="11">
        <f t="shared" si="102"/>
        <v>0</v>
      </c>
    </row>
    <row r="6540" spans="1:12" x14ac:dyDescent="0.25">
      <c r="A6540">
        <v>310</v>
      </c>
      <c r="B6540" t="s">
        <v>26</v>
      </c>
      <c r="C6540" t="s">
        <v>319</v>
      </c>
      <c r="D6540" t="s">
        <v>11</v>
      </c>
      <c r="E6540" t="s">
        <v>40</v>
      </c>
      <c r="F6540" t="s">
        <v>13</v>
      </c>
      <c r="G6540" s="1">
        <v>7.0799999237060502</v>
      </c>
      <c r="H6540">
        <v>1</v>
      </c>
      <c r="I6540" t="s">
        <v>14</v>
      </c>
      <c r="J6540" t="s">
        <v>41</v>
      </c>
      <c r="K6540">
        <f>VLOOKUP(J6540,'Prix unitaires'!B:D,3,FALSE)</f>
        <v>0</v>
      </c>
      <c r="L6540" s="11">
        <f t="shared" si="102"/>
        <v>0</v>
      </c>
    </row>
    <row r="6541" spans="1:12" x14ac:dyDescent="0.25">
      <c r="A6541">
        <v>310</v>
      </c>
      <c r="B6541" t="s">
        <v>26</v>
      </c>
      <c r="C6541" t="s">
        <v>319</v>
      </c>
      <c r="D6541" t="s">
        <v>11</v>
      </c>
      <c r="E6541" t="s">
        <v>167</v>
      </c>
      <c r="F6541" t="s">
        <v>13</v>
      </c>
      <c r="G6541" s="1">
        <v>5.7399997711181596</v>
      </c>
      <c r="H6541">
        <v>1</v>
      </c>
      <c r="I6541" t="s">
        <v>14</v>
      </c>
      <c r="J6541" t="s">
        <v>168</v>
      </c>
      <c r="K6541">
        <f>VLOOKUP(J6541,'Prix unitaires'!B:D,3,FALSE)</f>
        <v>0</v>
      </c>
      <c r="L6541" s="11">
        <f t="shared" si="102"/>
        <v>0</v>
      </c>
    </row>
    <row r="6542" spans="1:12" x14ac:dyDescent="0.25">
      <c r="A6542">
        <v>310</v>
      </c>
      <c r="B6542" t="s">
        <v>26</v>
      </c>
      <c r="C6542">
        <v>116</v>
      </c>
      <c r="D6542" t="s">
        <v>11</v>
      </c>
      <c r="E6542" t="s">
        <v>167</v>
      </c>
      <c r="F6542" t="s">
        <v>13</v>
      </c>
      <c r="G6542" s="1">
        <v>15.1300001144409</v>
      </c>
      <c r="H6542">
        <v>1</v>
      </c>
      <c r="I6542" t="s">
        <v>14</v>
      </c>
      <c r="J6542" t="s">
        <v>168</v>
      </c>
      <c r="K6542">
        <f>VLOOKUP(J6542,'Prix unitaires'!B:D,3,FALSE)</f>
        <v>0</v>
      </c>
      <c r="L6542" s="11">
        <f t="shared" si="102"/>
        <v>0</v>
      </c>
    </row>
    <row r="6543" spans="1:12" x14ac:dyDescent="0.25">
      <c r="A6543">
        <v>310</v>
      </c>
      <c r="B6543" t="s">
        <v>26</v>
      </c>
      <c r="C6543" t="s">
        <v>142</v>
      </c>
      <c r="D6543" t="s">
        <v>11</v>
      </c>
      <c r="E6543" t="s">
        <v>12</v>
      </c>
      <c r="F6543" t="s">
        <v>13</v>
      </c>
      <c r="G6543" s="1">
        <v>10.539999961853001</v>
      </c>
      <c r="H6543">
        <v>50</v>
      </c>
      <c r="I6543" t="s">
        <v>14</v>
      </c>
      <c r="J6543" t="s">
        <v>15</v>
      </c>
      <c r="K6543">
        <f>VLOOKUP(J6543,'Prix unitaires'!B:D,3,FALSE)</f>
        <v>0</v>
      </c>
      <c r="L6543" s="11">
        <f t="shared" si="102"/>
        <v>0</v>
      </c>
    </row>
    <row r="6544" spans="1:12" x14ac:dyDescent="0.25">
      <c r="A6544">
        <v>310</v>
      </c>
      <c r="B6544" t="s">
        <v>26</v>
      </c>
      <c r="C6544" t="s">
        <v>142</v>
      </c>
      <c r="D6544" t="s">
        <v>11</v>
      </c>
      <c r="E6544" t="s">
        <v>35</v>
      </c>
      <c r="F6544" t="s">
        <v>13</v>
      </c>
      <c r="G6544" s="1">
        <v>10.539999961853001</v>
      </c>
      <c r="H6544">
        <v>1</v>
      </c>
      <c r="I6544" t="s">
        <v>14</v>
      </c>
      <c r="J6544" t="s">
        <v>36</v>
      </c>
      <c r="K6544">
        <f>VLOOKUP(J6544,'Prix unitaires'!B:D,3,FALSE)</f>
        <v>0</v>
      </c>
      <c r="L6544" s="11">
        <f t="shared" si="102"/>
        <v>0</v>
      </c>
    </row>
    <row r="6545" spans="1:12" x14ac:dyDescent="0.25">
      <c r="A6545">
        <v>310</v>
      </c>
      <c r="B6545" t="s">
        <v>26</v>
      </c>
      <c r="C6545" t="s">
        <v>142</v>
      </c>
      <c r="D6545" t="s">
        <v>11</v>
      </c>
      <c r="E6545" t="s">
        <v>167</v>
      </c>
      <c r="F6545" t="s">
        <v>13</v>
      </c>
      <c r="G6545" s="1">
        <v>1.4400000572204601</v>
      </c>
      <c r="H6545">
        <v>1</v>
      </c>
      <c r="I6545" t="s">
        <v>14</v>
      </c>
      <c r="J6545" t="s">
        <v>168</v>
      </c>
      <c r="K6545">
        <f>VLOOKUP(J6545,'Prix unitaires'!B:D,3,FALSE)</f>
        <v>0</v>
      </c>
      <c r="L6545" s="11">
        <f t="shared" si="102"/>
        <v>0</v>
      </c>
    </row>
    <row r="6546" spans="1:12" x14ac:dyDescent="0.25">
      <c r="A6546">
        <v>310</v>
      </c>
      <c r="B6546" t="s">
        <v>26</v>
      </c>
      <c r="C6546">
        <v>119</v>
      </c>
      <c r="D6546" t="s">
        <v>11</v>
      </c>
      <c r="E6546" t="s">
        <v>35</v>
      </c>
      <c r="F6546" t="s">
        <v>13</v>
      </c>
      <c r="G6546" s="1">
        <v>21.700000762939499</v>
      </c>
      <c r="H6546">
        <v>1</v>
      </c>
      <c r="I6546" t="s">
        <v>14</v>
      </c>
      <c r="J6546" t="s">
        <v>36</v>
      </c>
      <c r="K6546">
        <f>VLOOKUP(J6546,'Prix unitaires'!B:D,3,FALSE)</f>
        <v>0</v>
      </c>
      <c r="L6546" s="11">
        <f t="shared" si="102"/>
        <v>0</v>
      </c>
    </row>
    <row r="6547" spans="1:12" x14ac:dyDescent="0.25">
      <c r="A6547">
        <v>310</v>
      </c>
      <c r="B6547" t="s">
        <v>26</v>
      </c>
      <c r="C6547">
        <v>119</v>
      </c>
      <c r="D6547" t="s">
        <v>11</v>
      </c>
      <c r="E6547" t="s">
        <v>167</v>
      </c>
      <c r="F6547" t="s">
        <v>13</v>
      </c>
      <c r="G6547" s="1">
        <v>5.5900001525878897</v>
      </c>
      <c r="H6547">
        <v>1</v>
      </c>
      <c r="I6547" t="s">
        <v>14</v>
      </c>
      <c r="J6547" t="s">
        <v>168</v>
      </c>
      <c r="K6547">
        <f>VLOOKUP(J6547,'Prix unitaires'!B:D,3,FALSE)</f>
        <v>0</v>
      </c>
      <c r="L6547" s="11">
        <f t="shared" si="102"/>
        <v>0</v>
      </c>
    </row>
    <row r="6548" spans="1:12" x14ac:dyDescent="0.25">
      <c r="A6548">
        <v>310</v>
      </c>
      <c r="B6548" t="s">
        <v>26</v>
      </c>
      <c r="C6548" t="s">
        <v>190</v>
      </c>
      <c r="D6548" t="s">
        <v>11</v>
      </c>
      <c r="E6548" t="s">
        <v>38</v>
      </c>
      <c r="F6548" t="s">
        <v>13</v>
      </c>
      <c r="G6548" s="1">
        <v>12.829999923706101</v>
      </c>
      <c r="H6548">
        <v>50</v>
      </c>
      <c r="I6548" t="s">
        <v>14</v>
      </c>
      <c r="J6548" t="s">
        <v>39</v>
      </c>
      <c r="K6548">
        <f>VLOOKUP(J6548,'Prix unitaires'!B:D,3,FALSE)</f>
        <v>0</v>
      </c>
      <c r="L6548" s="11">
        <f t="shared" si="102"/>
        <v>0</v>
      </c>
    </row>
    <row r="6549" spans="1:12" x14ac:dyDescent="0.25">
      <c r="A6549">
        <v>310</v>
      </c>
      <c r="B6549" t="s">
        <v>26</v>
      </c>
      <c r="C6549" t="s">
        <v>190</v>
      </c>
      <c r="D6549" t="s">
        <v>11</v>
      </c>
      <c r="E6549" t="s">
        <v>35</v>
      </c>
      <c r="F6549" t="s">
        <v>13</v>
      </c>
      <c r="G6549" s="1">
        <v>12.829999923706101</v>
      </c>
      <c r="H6549">
        <v>1</v>
      </c>
      <c r="I6549" t="s">
        <v>14</v>
      </c>
      <c r="J6549" t="s">
        <v>36</v>
      </c>
      <c r="K6549">
        <f>VLOOKUP(J6549,'Prix unitaires'!B:D,3,FALSE)</f>
        <v>0</v>
      </c>
      <c r="L6549" s="11">
        <f t="shared" si="102"/>
        <v>0</v>
      </c>
    </row>
    <row r="6550" spans="1:12" x14ac:dyDescent="0.25">
      <c r="A6550">
        <v>310</v>
      </c>
      <c r="B6550" t="s">
        <v>26</v>
      </c>
      <c r="C6550" t="s">
        <v>190</v>
      </c>
      <c r="D6550" t="s">
        <v>11</v>
      </c>
      <c r="E6550" t="s">
        <v>167</v>
      </c>
      <c r="F6550" t="s">
        <v>13</v>
      </c>
      <c r="G6550" s="1">
        <v>2.2400000095367401</v>
      </c>
      <c r="H6550">
        <v>1</v>
      </c>
      <c r="I6550" t="s">
        <v>14</v>
      </c>
      <c r="J6550" t="s">
        <v>168</v>
      </c>
      <c r="K6550">
        <f>VLOOKUP(J6550,'Prix unitaires'!B:D,3,FALSE)</f>
        <v>0</v>
      </c>
      <c r="L6550" s="11">
        <f t="shared" si="102"/>
        <v>0</v>
      </c>
    </row>
    <row r="6551" spans="1:12" x14ac:dyDescent="0.25">
      <c r="A6551">
        <v>310</v>
      </c>
      <c r="B6551" t="s">
        <v>26</v>
      </c>
      <c r="C6551">
        <v>120</v>
      </c>
      <c r="D6551" t="s">
        <v>11</v>
      </c>
      <c r="E6551" t="s">
        <v>35</v>
      </c>
      <c r="F6551" t="s">
        <v>13</v>
      </c>
      <c r="G6551" s="1">
        <v>13.4099998474121</v>
      </c>
      <c r="H6551">
        <v>1</v>
      </c>
      <c r="I6551" t="s">
        <v>14</v>
      </c>
      <c r="J6551" t="s">
        <v>36</v>
      </c>
      <c r="K6551">
        <f>VLOOKUP(J6551,'Prix unitaires'!B:D,3,FALSE)</f>
        <v>0</v>
      </c>
      <c r="L6551" s="11">
        <f t="shared" si="102"/>
        <v>0</v>
      </c>
    </row>
    <row r="6552" spans="1:12" x14ac:dyDescent="0.25">
      <c r="A6552">
        <v>310</v>
      </c>
      <c r="B6552" t="s">
        <v>26</v>
      </c>
      <c r="C6552">
        <v>120</v>
      </c>
      <c r="D6552" t="s">
        <v>11</v>
      </c>
      <c r="E6552" t="s">
        <v>167</v>
      </c>
      <c r="F6552" t="s">
        <v>13</v>
      </c>
      <c r="G6552" s="1">
        <v>3.3599998950958301</v>
      </c>
      <c r="H6552">
        <v>1</v>
      </c>
      <c r="I6552" t="s">
        <v>14</v>
      </c>
      <c r="J6552" t="s">
        <v>168</v>
      </c>
      <c r="K6552">
        <f>VLOOKUP(J6552,'Prix unitaires'!B:D,3,FALSE)</f>
        <v>0</v>
      </c>
      <c r="L6552" s="11">
        <f t="shared" si="102"/>
        <v>0</v>
      </c>
    </row>
    <row r="6553" spans="1:12" x14ac:dyDescent="0.25">
      <c r="A6553">
        <v>310</v>
      </c>
      <c r="B6553" t="s">
        <v>26</v>
      </c>
      <c r="C6553">
        <v>121</v>
      </c>
      <c r="D6553" t="s">
        <v>11</v>
      </c>
      <c r="E6553" t="s">
        <v>167</v>
      </c>
      <c r="F6553" t="s">
        <v>13</v>
      </c>
      <c r="G6553" s="1">
        <v>2.2400000095367401</v>
      </c>
      <c r="H6553">
        <v>1</v>
      </c>
      <c r="I6553" t="s">
        <v>14</v>
      </c>
      <c r="J6553" t="s">
        <v>168</v>
      </c>
      <c r="K6553">
        <f>VLOOKUP(J6553,'Prix unitaires'!B:D,3,FALSE)</f>
        <v>0</v>
      </c>
      <c r="L6553" s="11">
        <f t="shared" si="102"/>
        <v>0</v>
      </c>
    </row>
    <row r="6554" spans="1:12" x14ac:dyDescent="0.25">
      <c r="A6554">
        <v>310</v>
      </c>
      <c r="B6554" t="s">
        <v>26</v>
      </c>
      <c r="C6554" t="s">
        <v>320</v>
      </c>
      <c r="D6554" t="s">
        <v>11</v>
      </c>
      <c r="E6554" t="s">
        <v>19</v>
      </c>
      <c r="F6554" t="s">
        <v>13</v>
      </c>
      <c r="G6554" s="1">
        <v>9.3800001144409002</v>
      </c>
      <c r="H6554">
        <v>50</v>
      </c>
      <c r="I6554" t="s">
        <v>14</v>
      </c>
      <c r="J6554" t="s">
        <v>20</v>
      </c>
      <c r="K6554">
        <f>VLOOKUP(J6554,'Prix unitaires'!B:D,3,FALSE)</f>
        <v>0</v>
      </c>
      <c r="L6554" s="11">
        <f t="shared" si="102"/>
        <v>0</v>
      </c>
    </row>
    <row r="6555" spans="1:12" x14ac:dyDescent="0.25">
      <c r="A6555">
        <v>310</v>
      </c>
      <c r="B6555" t="s">
        <v>26</v>
      </c>
      <c r="C6555" t="s">
        <v>320</v>
      </c>
      <c r="D6555" t="s">
        <v>11</v>
      </c>
      <c r="E6555" t="s">
        <v>35</v>
      </c>
      <c r="F6555" t="s">
        <v>13</v>
      </c>
      <c r="G6555" s="1">
        <v>9.3800001144409002</v>
      </c>
      <c r="H6555">
        <v>1</v>
      </c>
      <c r="I6555" t="s">
        <v>14</v>
      </c>
      <c r="J6555" t="s">
        <v>36</v>
      </c>
      <c r="K6555">
        <f>VLOOKUP(J6555,'Prix unitaires'!B:D,3,FALSE)</f>
        <v>0</v>
      </c>
      <c r="L6555" s="11">
        <f t="shared" si="102"/>
        <v>0</v>
      </c>
    </row>
    <row r="6556" spans="1:12" x14ac:dyDescent="0.25">
      <c r="A6556">
        <v>310</v>
      </c>
      <c r="B6556" t="s">
        <v>26</v>
      </c>
      <c r="C6556" t="s">
        <v>320</v>
      </c>
      <c r="D6556" t="s">
        <v>11</v>
      </c>
      <c r="E6556" t="s">
        <v>167</v>
      </c>
      <c r="F6556" t="s">
        <v>13</v>
      </c>
      <c r="G6556" s="1">
        <v>2.2400000095367401</v>
      </c>
      <c r="H6556">
        <v>1</v>
      </c>
      <c r="I6556" t="s">
        <v>14</v>
      </c>
      <c r="J6556" t="s">
        <v>168</v>
      </c>
      <c r="K6556">
        <f>VLOOKUP(J6556,'Prix unitaires'!B:D,3,FALSE)</f>
        <v>0</v>
      </c>
      <c r="L6556" s="11">
        <f t="shared" si="102"/>
        <v>0</v>
      </c>
    </row>
    <row r="6557" spans="1:12" x14ac:dyDescent="0.25">
      <c r="A6557">
        <v>310</v>
      </c>
      <c r="B6557" t="s">
        <v>26</v>
      </c>
      <c r="C6557">
        <v>122</v>
      </c>
      <c r="D6557" t="s">
        <v>11</v>
      </c>
      <c r="E6557" t="s">
        <v>167</v>
      </c>
      <c r="F6557" t="s">
        <v>13</v>
      </c>
      <c r="G6557" s="1">
        <v>2.2400000095367401</v>
      </c>
      <c r="H6557">
        <v>1</v>
      </c>
      <c r="I6557" t="s">
        <v>14</v>
      </c>
      <c r="J6557" t="s">
        <v>168</v>
      </c>
      <c r="K6557">
        <f>VLOOKUP(J6557,'Prix unitaires'!B:D,3,FALSE)</f>
        <v>0</v>
      </c>
      <c r="L6557" s="11">
        <f t="shared" si="102"/>
        <v>0</v>
      </c>
    </row>
    <row r="6558" spans="1:12" x14ac:dyDescent="0.25">
      <c r="A6558">
        <v>310</v>
      </c>
      <c r="B6558" t="s">
        <v>26</v>
      </c>
      <c r="C6558">
        <v>123</v>
      </c>
      <c r="D6558" t="s">
        <v>11</v>
      </c>
      <c r="E6558" t="s">
        <v>167</v>
      </c>
      <c r="F6558" t="s">
        <v>13</v>
      </c>
      <c r="G6558" s="1">
        <v>1.3999999761581401</v>
      </c>
      <c r="H6558">
        <v>1</v>
      </c>
      <c r="I6558" t="s">
        <v>14</v>
      </c>
      <c r="J6558" t="s">
        <v>168</v>
      </c>
      <c r="K6558">
        <f>VLOOKUP(J6558,'Prix unitaires'!B:D,3,FALSE)</f>
        <v>0</v>
      </c>
      <c r="L6558" s="11">
        <f t="shared" si="102"/>
        <v>0</v>
      </c>
    </row>
    <row r="6559" spans="1:12" x14ac:dyDescent="0.25">
      <c r="A6559">
        <v>310</v>
      </c>
      <c r="B6559" t="s">
        <v>26</v>
      </c>
      <c r="C6559">
        <v>124</v>
      </c>
      <c r="D6559" t="s">
        <v>11</v>
      </c>
      <c r="E6559" t="s">
        <v>167</v>
      </c>
      <c r="F6559" t="s">
        <v>13</v>
      </c>
      <c r="G6559" s="1">
        <v>3.3599998950958301</v>
      </c>
      <c r="H6559">
        <v>1</v>
      </c>
      <c r="I6559" t="s">
        <v>14</v>
      </c>
      <c r="J6559" t="s">
        <v>168</v>
      </c>
      <c r="K6559">
        <f>VLOOKUP(J6559,'Prix unitaires'!B:D,3,FALSE)</f>
        <v>0</v>
      </c>
      <c r="L6559" s="11">
        <f t="shared" si="102"/>
        <v>0</v>
      </c>
    </row>
    <row r="6560" spans="1:12" x14ac:dyDescent="0.25">
      <c r="A6560">
        <v>310</v>
      </c>
      <c r="B6560" t="s">
        <v>26</v>
      </c>
      <c r="C6560">
        <v>125</v>
      </c>
      <c r="D6560" t="s">
        <v>11</v>
      </c>
      <c r="E6560" t="s">
        <v>167</v>
      </c>
      <c r="F6560" t="s">
        <v>13</v>
      </c>
      <c r="G6560" s="1">
        <v>3.3599998950958301</v>
      </c>
      <c r="H6560">
        <v>1</v>
      </c>
      <c r="I6560" t="s">
        <v>14</v>
      </c>
      <c r="J6560" t="s">
        <v>168</v>
      </c>
      <c r="K6560">
        <f>VLOOKUP(J6560,'Prix unitaires'!B:D,3,FALSE)</f>
        <v>0</v>
      </c>
      <c r="L6560" s="11">
        <f t="shared" si="102"/>
        <v>0</v>
      </c>
    </row>
    <row r="6561" spans="1:12" x14ac:dyDescent="0.25">
      <c r="A6561">
        <v>310</v>
      </c>
      <c r="B6561" t="s">
        <v>26</v>
      </c>
      <c r="C6561">
        <v>126</v>
      </c>
      <c r="D6561" t="s">
        <v>11</v>
      </c>
      <c r="E6561" t="s">
        <v>167</v>
      </c>
      <c r="F6561" t="s">
        <v>13</v>
      </c>
      <c r="G6561" s="1">
        <v>2.2400000095367401</v>
      </c>
      <c r="H6561">
        <v>1</v>
      </c>
      <c r="I6561" t="s">
        <v>14</v>
      </c>
      <c r="J6561" t="s">
        <v>168</v>
      </c>
      <c r="K6561">
        <f>VLOOKUP(J6561,'Prix unitaires'!B:D,3,FALSE)</f>
        <v>0</v>
      </c>
      <c r="L6561" s="11">
        <f t="shared" si="102"/>
        <v>0</v>
      </c>
    </row>
    <row r="6562" spans="1:12" x14ac:dyDescent="0.25">
      <c r="A6562">
        <v>310</v>
      </c>
      <c r="B6562" t="s">
        <v>26</v>
      </c>
      <c r="C6562">
        <v>128</v>
      </c>
      <c r="D6562" t="s">
        <v>11</v>
      </c>
      <c r="E6562" t="s">
        <v>35</v>
      </c>
      <c r="F6562" t="s">
        <v>13</v>
      </c>
      <c r="G6562" s="1">
        <v>9.5500001907349006</v>
      </c>
      <c r="H6562">
        <v>1</v>
      </c>
      <c r="I6562" t="s">
        <v>14</v>
      </c>
      <c r="J6562" t="s">
        <v>36</v>
      </c>
      <c r="K6562">
        <f>VLOOKUP(J6562,'Prix unitaires'!B:D,3,FALSE)</f>
        <v>0</v>
      </c>
      <c r="L6562" s="11">
        <f t="shared" si="102"/>
        <v>0</v>
      </c>
    </row>
    <row r="6563" spans="1:12" x14ac:dyDescent="0.25">
      <c r="A6563">
        <v>310</v>
      </c>
      <c r="B6563" t="s">
        <v>26</v>
      </c>
      <c r="C6563">
        <v>128</v>
      </c>
      <c r="D6563" t="s">
        <v>11</v>
      </c>
      <c r="E6563" t="s">
        <v>167</v>
      </c>
      <c r="F6563" t="s">
        <v>13</v>
      </c>
      <c r="G6563" s="1">
        <v>2.2400000095367401</v>
      </c>
      <c r="H6563">
        <v>1</v>
      </c>
      <c r="I6563" t="s">
        <v>14</v>
      </c>
      <c r="J6563" t="s">
        <v>168</v>
      </c>
      <c r="K6563">
        <f>VLOOKUP(J6563,'Prix unitaires'!B:D,3,FALSE)</f>
        <v>0</v>
      </c>
      <c r="L6563" s="11">
        <f t="shared" si="102"/>
        <v>0</v>
      </c>
    </row>
    <row r="6564" spans="1:12" x14ac:dyDescent="0.25">
      <c r="A6564">
        <v>310</v>
      </c>
      <c r="B6564" t="s">
        <v>26</v>
      </c>
      <c r="C6564">
        <v>130</v>
      </c>
      <c r="D6564" t="s">
        <v>11</v>
      </c>
      <c r="E6564" t="s">
        <v>167</v>
      </c>
      <c r="F6564" t="s">
        <v>13</v>
      </c>
      <c r="G6564" s="1">
        <v>4.4699997901916504</v>
      </c>
      <c r="H6564">
        <v>1</v>
      </c>
      <c r="I6564" t="s">
        <v>14</v>
      </c>
      <c r="J6564" t="s">
        <v>168</v>
      </c>
      <c r="K6564">
        <f>VLOOKUP(J6564,'Prix unitaires'!B:D,3,FALSE)</f>
        <v>0</v>
      </c>
      <c r="L6564" s="11">
        <f t="shared" si="102"/>
        <v>0</v>
      </c>
    </row>
    <row r="6565" spans="1:12" x14ac:dyDescent="0.25">
      <c r="A6565">
        <v>310</v>
      </c>
      <c r="B6565" t="s">
        <v>26</v>
      </c>
      <c r="C6565" t="s">
        <v>207</v>
      </c>
      <c r="D6565" t="s">
        <v>11</v>
      </c>
      <c r="E6565" t="s">
        <v>38</v>
      </c>
      <c r="F6565" t="s">
        <v>13</v>
      </c>
      <c r="G6565" s="1">
        <v>9.4399995803833008</v>
      </c>
      <c r="H6565">
        <v>100</v>
      </c>
      <c r="I6565" t="s">
        <v>14</v>
      </c>
      <c r="J6565" t="s">
        <v>39</v>
      </c>
      <c r="K6565">
        <f>VLOOKUP(J6565,'Prix unitaires'!B:D,3,FALSE)</f>
        <v>0</v>
      </c>
      <c r="L6565" s="11">
        <f t="shared" si="102"/>
        <v>0</v>
      </c>
    </row>
    <row r="6566" spans="1:12" x14ac:dyDescent="0.25">
      <c r="A6566">
        <v>310</v>
      </c>
      <c r="B6566" t="s">
        <v>26</v>
      </c>
      <c r="C6566" t="s">
        <v>207</v>
      </c>
      <c r="D6566" t="s">
        <v>11</v>
      </c>
      <c r="E6566" t="s">
        <v>35</v>
      </c>
      <c r="F6566" t="s">
        <v>13</v>
      </c>
      <c r="G6566" s="1">
        <v>9.4399995803833008</v>
      </c>
      <c r="H6566">
        <v>1</v>
      </c>
      <c r="I6566" t="s">
        <v>14</v>
      </c>
      <c r="J6566" t="s">
        <v>36</v>
      </c>
      <c r="K6566">
        <f>VLOOKUP(J6566,'Prix unitaires'!B:D,3,FALSE)</f>
        <v>0</v>
      </c>
      <c r="L6566" s="11">
        <f t="shared" si="102"/>
        <v>0</v>
      </c>
    </row>
    <row r="6567" spans="1:12" x14ac:dyDescent="0.25">
      <c r="A6567">
        <v>310</v>
      </c>
      <c r="B6567" t="s">
        <v>26</v>
      </c>
      <c r="C6567" t="s">
        <v>207</v>
      </c>
      <c r="D6567" t="s">
        <v>11</v>
      </c>
      <c r="E6567" t="s">
        <v>167</v>
      </c>
      <c r="F6567" t="s">
        <v>13</v>
      </c>
      <c r="G6567" s="1">
        <v>3.46000003814697</v>
      </c>
      <c r="H6567">
        <v>1</v>
      </c>
      <c r="I6567" t="s">
        <v>14</v>
      </c>
      <c r="J6567" t="s">
        <v>168</v>
      </c>
      <c r="K6567">
        <f>VLOOKUP(J6567,'Prix unitaires'!B:D,3,FALSE)</f>
        <v>0</v>
      </c>
      <c r="L6567" s="11">
        <f t="shared" si="102"/>
        <v>0</v>
      </c>
    </row>
    <row r="6568" spans="1:12" x14ac:dyDescent="0.25">
      <c r="A6568">
        <v>310</v>
      </c>
      <c r="B6568" t="s">
        <v>26</v>
      </c>
      <c r="C6568">
        <v>131</v>
      </c>
      <c r="D6568" t="s">
        <v>11</v>
      </c>
      <c r="E6568" t="s">
        <v>167</v>
      </c>
      <c r="F6568" t="s">
        <v>13</v>
      </c>
      <c r="G6568" s="1">
        <v>2.2400000095367401</v>
      </c>
      <c r="H6568">
        <v>1</v>
      </c>
      <c r="I6568" t="s">
        <v>14</v>
      </c>
      <c r="J6568" t="s">
        <v>168</v>
      </c>
      <c r="K6568">
        <f>VLOOKUP(J6568,'Prix unitaires'!B:D,3,FALSE)</f>
        <v>0</v>
      </c>
      <c r="L6568" s="11">
        <f t="shared" si="102"/>
        <v>0</v>
      </c>
    </row>
    <row r="6569" spans="1:12" x14ac:dyDescent="0.25">
      <c r="A6569">
        <v>310</v>
      </c>
      <c r="B6569" t="s">
        <v>26</v>
      </c>
      <c r="C6569">
        <v>132</v>
      </c>
      <c r="D6569" t="s">
        <v>11</v>
      </c>
      <c r="E6569" t="s">
        <v>167</v>
      </c>
      <c r="F6569" t="s">
        <v>13</v>
      </c>
      <c r="G6569" s="1">
        <v>2.2400000095367401</v>
      </c>
      <c r="H6569">
        <v>1</v>
      </c>
      <c r="I6569" t="s">
        <v>14</v>
      </c>
      <c r="J6569" t="s">
        <v>168</v>
      </c>
      <c r="K6569">
        <f>VLOOKUP(J6569,'Prix unitaires'!B:D,3,FALSE)</f>
        <v>0</v>
      </c>
      <c r="L6569" s="11">
        <f t="shared" si="102"/>
        <v>0</v>
      </c>
    </row>
    <row r="6570" spans="1:12" x14ac:dyDescent="0.25">
      <c r="A6570">
        <v>310</v>
      </c>
      <c r="B6570" t="s">
        <v>26</v>
      </c>
      <c r="C6570">
        <v>134</v>
      </c>
      <c r="D6570" t="s">
        <v>11</v>
      </c>
      <c r="E6570" t="s">
        <v>165</v>
      </c>
      <c r="F6570" t="s">
        <v>13</v>
      </c>
      <c r="G6570" s="1">
        <v>3</v>
      </c>
      <c r="H6570">
        <v>1</v>
      </c>
      <c r="I6570" t="s">
        <v>14</v>
      </c>
      <c r="J6570" t="s">
        <v>166</v>
      </c>
      <c r="K6570">
        <f>VLOOKUP(J6570,'Prix unitaires'!B:D,3,FALSE)</f>
        <v>0</v>
      </c>
      <c r="L6570" s="11">
        <f t="shared" si="102"/>
        <v>0</v>
      </c>
    </row>
    <row r="6571" spans="1:12" x14ac:dyDescent="0.25">
      <c r="A6571">
        <v>310</v>
      </c>
      <c r="B6571" t="s">
        <v>26</v>
      </c>
      <c r="C6571">
        <v>135</v>
      </c>
      <c r="D6571" t="s">
        <v>11</v>
      </c>
      <c r="E6571" t="s">
        <v>35</v>
      </c>
      <c r="F6571" t="s">
        <v>13</v>
      </c>
      <c r="G6571" s="1">
        <v>4.7699999809265101</v>
      </c>
      <c r="H6571">
        <v>1</v>
      </c>
      <c r="I6571" t="s">
        <v>14</v>
      </c>
      <c r="J6571" t="s">
        <v>36</v>
      </c>
      <c r="K6571">
        <f>VLOOKUP(J6571,'Prix unitaires'!B:D,3,FALSE)</f>
        <v>0</v>
      </c>
      <c r="L6571" s="11">
        <f t="shared" si="102"/>
        <v>0</v>
      </c>
    </row>
    <row r="6572" spans="1:12" x14ac:dyDescent="0.25">
      <c r="A6572">
        <v>310</v>
      </c>
      <c r="B6572" t="s">
        <v>26</v>
      </c>
      <c r="C6572">
        <v>135</v>
      </c>
      <c r="D6572" t="s">
        <v>11</v>
      </c>
      <c r="E6572" t="s">
        <v>165</v>
      </c>
      <c r="F6572" t="s">
        <v>13</v>
      </c>
      <c r="G6572" s="1">
        <v>0.66000002622604403</v>
      </c>
      <c r="H6572">
        <v>1</v>
      </c>
      <c r="I6572" t="s">
        <v>14</v>
      </c>
      <c r="J6572" t="s">
        <v>166</v>
      </c>
      <c r="K6572">
        <f>VLOOKUP(J6572,'Prix unitaires'!B:D,3,FALSE)</f>
        <v>0</v>
      </c>
      <c r="L6572" s="11">
        <f t="shared" si="102"/>
        <v>0</v>
      </c>
    </row>
    <row r="6573" spans="1:12" x14ac:dyDescent="0.25">
      <c r="A6573">
        <v>310</v>
      </c>
      <c r="B6573" t="s">
        <v>26</v>
      </c>
      <c r="C6573">
        <v>136</v>
      </c>
      <c r="D6573" t="s">
        <v>11</v>
      </c>
      <c r="E6573" t="s">
        <v>35</v>
      </c>
      <c r="F6573" t="s">
        <v>13</v>
      </c>
      <c r="G6573" s="1">
        <v>4.7399997711181596</v>
      </c>
      <c r="H6573">
        <v>1</v>
      </c>
      <c r="I6573" t="s">
        <v>14</v>
      </c>
      <c r="J6573" t="s">
        <v>36</v>
      </c>
      <c r="K6573">
        <f>VLOOKUP(J6573,'Prix unitaires'!B:D,3,FALSE)</f>
        <v>0</v>
      </c>
      <c r="L6573" s="11">
        <f t="shared" si="102"/>
        <v>0</v>
      </c>
    </row>
    <row r="6574" spans="1:12" x14ac:dyDescent="0.25">
      <c r="A6574">
        <v>310</v>
      </c>
      <c r="B6574" t="s">
        <v>26</v>
      </c>
      <c r="C6574">
        <v>137</v>
      </c>
      <c r="D6574" t="s">
        <v>11</v>
      </c>
      <c r="E6574" t="s">
        <v>165</v>
      </c>
      <c r="F6574" t="s">
        <v>13</v>
      </c>
      <c r="G6574" s="1">
        <v>4.4699997901916504</v>
      </c>
      <c r="H6574">
        <v>1</v>
      </c>
      <c r="I6574" t="s">
        <v>14</v>
      </c>
      <c r="J6574" t="s">
        <v>166</v>
      </c>
      <c r="K6574">
        <f>VLOOKUP(J6574,'Prix unitaires'!B:D,3,FALSE)</f>
        <v>0</v>
      </c>
      <c r="L6574" s="11">
        <f t="shared" si="102"/>
        <v>0</v>
      </c>
    </row>
    <row r="6575" spans="1:12" x14ac:dyDescent="0.25">
      <c r="A6575">
        <v>310</v>
      </c>
      <c r="B6575" t="s">
        <v>26</v>
      </c>
      <c r="C6575">
        <v>138</v>
      </c>
      <c r="D6575" t="s">
        <v>11</v>
      </c>
      <c r="E6575" t="s">
        <v>165</v>
      </c>
      <c r="F6575" t="s">
        <v>13</v>
      </c>
      <c r="G6575" s="1">
        <v>3.3599998950958301</v>
      </c>
      <c r="H6575">
        <v>1</v>
      </c>
      <c r="I6575" t="s">
        <v>14</v>
      </c>
      <c r="J6575" t="s">
        <v>166</v>
      </c>
      <c r="K6575">
        <f>VLOOKUP(J6575,'Prix unitaires'!B:D,3,FALSE)</f>
        <v>0</v>
      </c>
      <c r="L6575" s="11">
        <f t="shared" si="102"/>
        <v>0</v>
      </c>
    </row>
    <row r="6576" spans="1:12" x14ac:dyDescent="0.25">
      <c r="A6576">
        <v>310</v>
      </c>
      <c r="B6576" t="s">
        <v>26</v>
      </c>
      <c r="C6576">
        <v>140</v>
      </c>
      <c r="D6576" t="s">
        <v>11</v>
      </c>
      <c r="E6576" t="s">
        <v>165</v>
      </c>
      <c r="F6576" t="s">
        <v>13</v>
      </c>
      <c r="G6576" s="1">
        <v>3.3599998950958301</v>
      </c>
      <c r="H6576">
        <v>1</v>
      </c>
      <c r="I6576" t="s">
        <v>14</v>
      </c>
      <c r="J6576" t="s">
        <v>166</v>
      </c>
      <c r="K6576">
        <f>VLOOKUP(J6576,'Prix unitaires'!B:D,3,FALSE)</f>
        <v>0</v>
      </c>
      <c r="L6576" s="11">
        <f t="shared" si="102"/>
        <v>0</v>
      </c>
    </row>
    <row r="6577" spans="1:12" x14ac:dyDescent="0.25">
      <c r="A6577">
        <v>310</v>
      </c>
      <c r="B6577" t="s">
        <v>26</v>
      </c>
      <c r="C6577">
        <v>141</v>
      </c>
      <c r="D6577" t="s">
        <v>11</v>
      </c>
      <c r="E6577" t="s">
        <v>165</v>
      </c>
      <c r="F6577" t="s">
        <v>13</v>
      </c>
      <c r="G6577" s="1">
        <v>3.3599998950958301</v>
      </c>
      <c r="H6577">
        <v>1</v>
      </c>
      <c r="I6577" t="s">
        <v>14</v>
      </c>
      <c r="J6577" t="s">
        <v>166</v>
      </c>
      <c r="K6577">
        <f>VLOOKUP(J6577,'Prix unitaires'!B:D,3,FALSE)</f>
        <v>0</v>
      </c>
      <c r="L6577" s="11">
        <f t="shared" si="102"/>
        <v>0</v>
      </c>
    </row>
    <row r="6578" spans="1:12" x14ac:dyDescent="0.25">
      <c r="A6578">
        <v>310</v>
      </c>
      <c r="B6578" t="s">
        <v>26</v>
      </c>
      <c r="C6578">
        <v>142</v>
      </c>
      <c r="D6578" t="s">
        <v>11</v>
      </c>
      <c r="E6578" t="s">
        <v>165</v>
      </c>
      <c r="F6578" t="s">
        <v>13</v>
      </c>
      <c r="G6578" s="1">
        <v>2.2400000095367401</v>
      </c>
      <c r="H6578">
        <v>1</v>
      </c>
      <c r="I6578" t="s">
        <v>14</v>
      </c>
      <c r="J6578" t="s">
        <v>166</v>
      </c>
      <c r="K6578">
        <f>VLOOKUP(J6578,'Prix unitaires'!B:D,3,FALSE)</f>
        <v>0</v>
      </c>
      <c r="L6578" s="11">
        <f t="shared" si="102"/>
        <v>0</v>
      </c>
    </row>
    <row r="6579" spans="1:12" x14ac:dyDescent="0.25">
      <c r="A6579">
        <v>310</v>
      </c>
      <c r="B6579" t="s">
        <v>26</v>
      </c>
      <c r="C6579">
        <v>143</v>
      </c>
      <c r="D6579" t="s">
        <v>11</v>
      </c>
      <c r="E6579" t="s">
        <v>165</v>
      </c>
      <c r="F6579" t="s">
        <v>13</v>
      </c>
      <c r="G6579" s="1">
        <v>3.3599998950958301</v>
      </c>
      <c r="H6579">
        <v>1</v>
      </c>
      <c r="I6579" t="s">
        <v>14</v>
      </c>
      <c r="J6579" t="s">
        <v>166</v>
      </c>
      <c r="K6579">
        <f>VLOOKUP(J6579,'Prix unitaires'!B:D,3,FALSE)</f>
        <v>0</v>
      </c>
      <c r="L6579" s="11">
        <f t="shared" si="102"/>
        <v>0</v>
      </c>
    </row>
    <row r="6580" spans="1:12" x14ac:dyDescent="0.25">
      <c r="A6580">
        <v>310</v>
      </c>
      <c r="B6580" t="s">
        <v>26</v>
      </c>
      <c r="C6580">
        <v>144</v>
      </c>
      <c r="D6580" t="s">
        <v>11</v>
      </c>
      <c r="E6580" t="s">
        <v>165</v>
      </c>
      <c r="F6580" t="s">
        <v>13</v>
      </c>
      <c r="G6580" s="1">
        <v>3.3599998950958301</v>
      </c>
      <c r="H6580">
        <v>1</v>
      </c>
      <c r="I6580" t="s">
        <v>14</v>
      </c>
      <c r="J6580" t="s">
        <v>166</v>
      </c>
      <c r="K6580">
        <f>VLOOKUP(J6580,'Prix unitaires'!B:D,3,FALSE)</f>
        <v>0</v>
      </c>
      <c r="L6580" s="11">
        <f t="shared" si="102"/>
        <v>0</v>
      </c>
    </row>
    <row r="6581" spans="1:12" x14ac:dyDescent="0.25">
      <c r="A6581">
        <v>310</v>
      </c>
      <c r="B6581" t="s">
        <v>26</v>
      </c>
      <c r="C6581">
        <v>145</v>
      </c>
      <c r="D6581" t="s">
        <v>11</v>
      </c>
      <c r="E6581" t="s">
        <v>165</v>
      </c>
      <c r="F6581" t="s">
        <v>13</v>
      </c>
      <c r="G6581" s="1">
        <v>2.2400000095367401</v>
      </c>
      <c r="H6581">
        <v>1</v>
      </c>
      <c r="I6581" t="s">
        <v>14</v>
      </c>
      <c r="J6581" t="s">
        <v>166</v>
      </c>
      <c r="K6581">
        <f>VLOOKUP(J6581,'Prix unitaires'!B:D,3,FALSE)</f>
        <v>0</v>
      </c>
      <c r="L6581" s="11">
        <f t="shared" si="102"/>
        <v>0</v>
      </c>
    </row>
    <row r="6582" spans="1:12" x14ac:dyDescent="0.25">
      <c r="A6582">
        <v>310</v>
      </c>
      <c r="B6582" t="s">
        <v>26</v>
      </c>
      <c r="C6582">
        <v>146</v>
      </c>
      <c r="D6582" t="s">
        <v>11</v>
      </c>
      <c r="E6582" t="s">
        <v>165</v>
      </c>
      <c r="F6582" t="s">
        <v>13</v>
      </c>
      <c r="G6582" s="1">
        <v>2.2400000095367401</v>
      </c>
      <c r="H6582">
        <v>1</v>
      </c>
      <c r="I6582" t="s">
        <v>14</v>
      </c>
      <c r="J6582" t="s">
        <v>166</v>
      </c>
      <c r="K6582">
        <f>VLOOKUP(J6582,'Prix unitaires'!B:D,3,FALSE)</f>
        <v>0</v>
      </c>
      <c r="L6582" s="11">
        <f t="shared" si="102"/>
        <v>0</v>
      </c>
    </row>
    <row r="6583" spans="1:12" x14ac:dyDescent="0.25">
      <c r="A6583">
        <v>310</v>
      </c>
      <c r="B6583" t="s">
        <v>26</v>
      </c>
      <c r="C6583">
        <v>147</v>
      </c>
      <c r="D6583" t="s">
        <v>11</v>
      </c>
      <c r="E6583" t="s">
        <v>165</v>
      </c>
      <c r="F6583" t="s">
        <v>13</v>
      </c>
      <c r="G6583" s="1">
        <v>2.2400000095367401</v>
      </c>
      <c r="H6583">
        <v>1</v>
      </c>
      <c r="I6583" t="s">
        <v>14</v>
      </c>
      <c r="J6583" t="s">
        <v>166</v>
      </c>
      <c r="K6583">
        <f>VLOOKUP(J6583,'Prix unitaires'!B:D,3,FALSE)</f>
        <v>0</v>
      </c>
      <c r="L6583" s="11">
        <f t="shared" si="102"/>
        <v>0</v>
      </c>
    </row>
    <row r="6584" spans="1:12" x14ac:dyDescent="0.25">
      <c r="A6584">
        <v>310</v>
      </c>
      <c r="B6584" t="s">
        <v>26</v>
      </c>
      <c r="C6584" t="s">
        <v>120</v>
      </c>
      <c r="D6584" t="s">
        <v>11</v>
      </c>
      <c r="E6584" t="s">
        <v>17</v>
      </c>
      <c r="F6584" t="s">
        <v>13</v>
      </c>
      <c r="G6584" s="1">
        <v>13.3400001525879</v>
      </c>
      <c r="H6584">
        <v>50</v>
      </c>
      <c r="I6584" t="s">
        <v>14</v>
      </c>
      <c r="J6584" t="s">
        <v>18</v>
      </c>
      <c r="K6584">
        <f>VLOOKUP(J6584,'Prix unitaires'!B:D,3,FALSE)</f>
        <v>0</v>
      </c>
      <c r="L6584" s="11">
        <f t="shared" si="102"/>
        <v>0</v>
      </c>
    </row>
    <row r="6585" spans="1:12" x14ac:dyDescent="0.25">
      <c r="A6585">
        <v>310</v>
      </c>
      <c r="B6585" t="s">
        <v>26</v>
      </c>
      <c r="C6585" t="s">
        <v>120</v>
      </c>
      <c r="D6585" t="s">
        <v>11</v>
      </c>
      <c r="E6585" t="s">
        <v>35</v>
      </c>
      <c r="F6585" t="s">
        <v>13</v>
      </c>
      <c r="G6585" s="1">
        <v>13.3400001525879</v>
      </c>
      <c r="H6585">
        <v>1</v>
      </c>
      <c r="I6585" t="s">
        <v>14</v>
      </c>
      <c r="J6585" t="s">
        <v>36</v>
      </c>
      <c r="K6585">
        <f>VLOOKUP(J6585,'Prix unitaires'!B:D,3,FALSE)</f>
        <v>0</v>
      </c>
      <c r="L6585" s="11">
        <f t="shared" si="102"/>
        <v>0</v>
      </c>
    </row>
    <row r="6586" spans="1:12" x14ac:dyDescent="0.25">
      <c r="A6586">
        <v>310</v>
      </c>
      <c r="B6586" t="s">
        <v>26</v>
      </c>
      <c r="C6586" t="s">
        <v>121</v>
      </c>
      <c r="D6586" t="s">
        <v>11</v>
      </c>
      <c r="E6586" t="s">
        <v>17</v>
      </c>
      <c r="F6586" t="s">
        <v>13</v>
      </c>
      <c r="G6586" s="1">
        <v>13.920000076293899</v>
      </c>
      <c r="H6586">
        <v>50</v>
      </c>
      <c r="I6586" t="s">
        <v>14</v>
      </c>
      <c r="J6586" t="s">
        <v>18</v>
      </c>
      <c r="K6586">
        <f>VLOOKUP(J6586,'Prix unitaires'!B:D,3,FALSE)</f>
        <v>0</v>
      </c>
      <c r="L6586" s="11">
        <f t="shared" si="102"/>
        <v>0</v>
      </c>
    </row>
    <row r="6587" spans="1:12" x14ac:dyDescent="0.25">
      <c r="A6587">
        <v>310</v>
      </c>
      <c r="B6587" t="s">
        <v>26</v>
      </c>
      <c r="C6587" t="s">
        <v>121</v>
      </c>
      <c r="D6587" t="s">
        <v>11</v>
      </c>
      <c r="E6587" t="s">
        <v>35</v>
      </c>
      <c r="F6587" t="s">
        <v>13</v>
      </c>
      <c r="G6587" s="1">
        <v>13.920000076293899</v>
      </c>
      <c r="H6587">
        <v>1</v>
      </c>
      <c r="I6587" t="s">
        <v>14</v>
      </c>
      <c r="J6587" t="s">
        <v>36</v>
      </c>
      <c r="K6587">
        <f>VLOOKUP(J6587,'Prix unitaires'!B:D,3,FALSE)</f>
        <v>0</v>
      </c>
      <c r="L6587" s="11">
        <f t="shared" si="102"/>
        <v>0</v>
      </c>
    </row>
    <row r="6588" spans="1:12" x14ac:dyDescent="0.25">
      <c r="A6588">
        <v>310</v>
      </c>
      <c r="B6588" t="s">
        <v>26</v>
      </c>
      <c r="C6588" t="s">
        <v>121</v>
      </c>
      <c r="D6588" t="s">
        <v>11</v>
      </c>
      <c r="E6588" t="s">
        <v>167</v>
      </c>
      <c r="F6588" t="s">
        <v>13</v>
      </c>
      <c r="G6588" s="1">
        <v>7.1300001144409197</v>
      </c>
      <c r="H6588">
        <v>1</v>
      </c>
      <c r="I6588" t="s">
        <v>14</v>
      </c>
      <c r="J6588" t="s">
        <v>168</v>
      </c>
      <c r="K6588">
        <f>VLOOKUP(J6588,'Prix unitaires'!B:D,3,FALSE)</f>
        <v>0</v>
      </c>
      <c r="L6588" s="11">
        <f t="shared" si="102"/>
        <v>0</v>
      </c>
    </row>
    <row r="6589" spans="1:12" x14ac:dyDescent="0.25">
      <c r="A6589">
        <v>310</v>
      </c>
      <c r="B6589" t="s">
        <v>26</v>
      </c>
      <c r="C6589" t="s">
        <v>259</v>
      </c>
      <c r="D6589" t="s">
        <v>11</v>
      </c>
      <c r="E6589" t="s">
        <v>17</v>
      </c>
      <c r="F6589" t="s">
        <v>13</v>
      </c>
      <c r="G6589" s="1">
        <v>17.100000381469702</v>
      </c>
      <c r="H6589">
        <v>50</v>
      </c>
      <c r="I6589" t="s">
        <v>14</v>
      </c>
      <c r="J6589" t="s">
        <v>18</v>
      </c>
      <c r="K6589">
        <f>VLOOKUP(J6589,'Prix unitaires'!B:D,3,FALSE)</f>
        <v>0</v>
      </c>
      <c r="L6589" s="11">
        <f t="shared" si="102"/>
        <v>0</v>
      </c>
    </row>
    <row r="6590" spans="1:12" x14ac:dyDescent="0.25">
      <c r="A6590">
        <v>310</v>
      </c>
      <c r="B6590" t="s">
        <v>26</v>
      </c>
      <c r="C6590" t="s">
        <v>259</v>
      </c>
      <c r="D6590" t="s">
        <v>11</v>
      </c>
      <c r="E6590" t="s">
        <v>35</v>
      </c>
      <c r="F6590" t="s">
        <v>13</v>
      </c>
      <c r="G6590" s="1">
        <v>17.100000381469702</v>
      </c>
      <c r="H6590">
        <v>1</v>
      </c>
      <c r="I6590" t="s">
        <v>14</v>
      </c>
      <c r="J6590" t="s">
        <v>36</v>
      </c>
      <c r="K6590">
        <f>VLOOKUP(J6590,'Prix unitaires'!B:D,3,FALSE)</f>
        <v>0</v>
      </c>
      <c r="L6590" s="11">
        <f t="shared" si="102"/>
        <v>0</v>
      </c>
    </row>
    <row r="6591" spans="1:12" x14ac:dyDescent="0.25">
      <c r="A6591">
        <v>310</v>
      </c>
      <c r="B6591" t="s">
        <v>26</v>
      </c>
      <c r="C6591" t="s">
        <v>259</v>
      </c>
      <c r="D6591" t="s">
        <v>11</v>
      </c>
      <c r="E6591" t="s">
        <v>165</v>
      </c>
      <c r="F6591" t="s">
        <v>13</v>
      </c>
      <c r="G6591" s="1">
        <v>2.6900000572204599</v>
      </c>
      <c r="H6591">
        <v>1</v>
      </c>
      <c r="I6591" t="s">
        <v>14</v>
      </c>
      <c r="J6591" t="s">
        <v>166</v>
      </c>
      <c r="K6591">
        <f>VLOOKUP(J6591,'Prix unitaires'!B:D,3,FALSE)</f>
        <v>0</v>
      </c>
      <c r="L6591" s="11">
        <f t="shared" si="102"/>
        <v>0</v>
      </c>
    </row>
    <row r="6592" spans="1:12" x14ac:dyDescent="0.25">
      <c r="A6592">
        <v>310</v>
      </c>
      <c r="B6592" t="s">
        <v>26</v>
      </c>
      <c r="C6592" t="s">
        <v>44</v>
      </c>
      <c r="D6592" t="s">
        <v>11</v>
      </c>
      <c r="E6592" t="s">
        <v>17</v>
      </c>
      <c r="F6592" t="s">
        <v>13</v>
      </c>
      <c r="G6592" s="1">
        <v>5.3400001525878897</v>
      </c>
      <c r="H6592">
        <v>50</v>
      </c>
      <c r="I6592" t="s">
        <v>14</v>
      </c>
      <c r="J6592" t="s">
        <v>18</v>
      </c>
      <c r="K6592">
        <f>VLOOKUP(J6592,'Prix unitaires'!B:D,3,FALSE)</f>
        <v>0</v>
      </c>
      <c r="L6592" s="11">
        <f t="shared" si="102"/>
        <v>0</v>
      </c>
    </row>
    <row r="6593" spans="1:12" x14ac:dyDescent="0.25">
      <c r="A6593">
        <v>310</v>
      </c>
      <c r="B6593" t="s">
        <v>26</v>
      </c>
      <c r="C6593" t="s">
        <v>44</v>
      </c>
      <c r="D6593" t="s">
        <v>11</v>
      </c>
      <c r="E6593" t="s">
        <v>35</v>
      </c>
      <c r="F6593" t="s">
        <v>13</v>
      </c>
      <c r="G6593" s="1">
        <v>5.3400001525878897</v>
      </c>
      <c r="H6593">
        <v>1</v>
      </c>
      <c r="I6593" t="s">
        <v>14</v>
      </c>
      <c r="J6593" t="s">
        <v>36</v>
      </c>
      <c r="K6593">
        <f>VLOOKUP(J6593,'Prix unitaires'!B:D,3,FALSE)</f>
        <v>0</v>
      </c>
      <c r="L6593" s="11">
        <f t="shared" si="102"/>
        <v>0</v>
      </c>
    </row>
    <row r="6594" spans="1:12" x14ac:dyDescent="0.25">
      <c r="A6594">
        <v>310</v>
      </c>
      <c r="B6594" t="s">
        <v>26</v>
      </c>
      <c r="C6594" t="s">
        <v>127</v>
      </c>
      <c r="D6594" t="s">
        <v>11</v>
      </c>
      <c r="E6594" t="s">
        <v>17</v>
      </c>
      <c r="F6594" t="s">
        <v>13</v>
      </c>
      <c r="G6594" s="1">
        <v>7.2399997711181596</v>
      </c>
      <c r="H6594">
        <v>50</v>
      </c>
      <c r="I6594" t="s">
        <v>14</v>
      </c>
      <c r="J6594" t="s">
        <v>18</v>
      </c>
      <c r="K6594">
        <f>VLOOKUP(J6594,'Prix unitaires'!B:D,3,FALSE)</f>
        <v>0</v>
      </c>
      <c r="L6594" s="11">
        <f t="shared" si="102"/>
        <v>0</v>
      </c>
    </row>
    <row r="6595" spans="1:12" x14ac:dyDescent="0.25">
      <c r="A6595">
        <v>310</v>
      </c>
      <c r="B6595" t="s">
        <v>26</v>
      </c>
      <c r="C6595" t="s">
        <v>127</v>
      </c>
      <c r="D6595" t="s">
        <v>11</v>
      </c>
      <c r="E6595" t="s">
        <v>35</v>
      </c>
      <c r="F6595" t="s">
        <v>13</v>
      </c>
      <c r="G6595" s="1">
        <v>7.2399997711181596</v>
      </c>
      <c r="H6595">
        <v>1</v>
      </c>
      <c r="I6595" t="s">
        <v>14</v>
      </c>
      <c r="J6595" t="s">
        <v>36</v>
      </c>
      <c r="K6595">
        <f>VLOOKUP(J6595,'Prix unitaires'!B:D,3,FALSE)</f>
        <v>0</v>
      </c>
      <c r="L6595" s="11">
        <f t="shared" ref="L6595:L6658" si="103">(G6595*H6595)*K6595</f>
        <v>0</v>
      </c>
    </row>
    <row r="6596" spans="1:12" x14ac:dyDescent="0.25">
      <c r="A6596">
        <v>310</v>
      </c>
      <c r="B6596" t="s">
        <v>26</v>
      </c>
      <c r="C6596" t="s">
        <v>127</v>
      </c>
      <c r="D6596" t="s">
        <v>11</v>
      </c>
      <c r="E6596" t="s">
        <v>167</v>
      </c>
      <c r="F6596" t="s">
        <v>13</v>
      </c>
      <c r="G6596" s="1">
        <v>1.0599999427795399</v>
      </c>
      <c r="H6596">
        <v>1</v>
      </c>
      <c r="I6596" t="s">
        <v>14</v>
      </c>
      <c r="J6596" t="s">
        <v>168</v>
      </c>
      <c r="K6596">
        <f>VLOOKUP(J6596,'Prix unitaires'!B:D,3,FALSE)</f>
        <v>0</v>
      </c>
      <c r="L6596" s="11">
        <f t="shared" si="103"/>
        <v>0</v>
      </c>
    </row>
    <row r="6597" spans="1:12" x14ac:dyDescent="0.25">
      <c r="A6597">
        <v>310</v>
      </c>
      <c r="B6597" t="s">
        <v>26</v>
      </c>
      <c r="C6597" t="s">
        <v>126</v>
      </c>
      <c r="D6597" t="s">
        <v>11</v>
      </c>
      <c r="E6597" t="s">
        <v>17</v>
      </c>
      <c r="F6597" t="s">
        <v>13</v>
      </c>
      <c r="G6597" s="1">
        <v>3.4800000190734899</v>
      </c>
      <c r="H6597">
        <v>50</v>
      </c>
      <c r="I6597" t="s">
        <v>14</v>
      </c>
      <c r="J6597" t="s">
        <v>18</v>
      </c>
      <c r="K6597">
        <f>VLOOKUP(J6597,'Prix unitaires'!B:D,3,FALSE)</f>
        <v>0</v>
      </c>
      <c r="L6597" s="11">
        <f t="shared" si="103"/>
        <v>0</v>
      </c>
    </row>
    <row r="6598" spans="1:12" x14ac:dyDescent="0.25">
      <c r="A6598">
        <v>310</v>
      </c>
      <c r="B6598" t="s">
        <v>26</v>
      </c>
      <c r="C6598" t="s">
        <v>126</v>
      </c>
      <c r="D6598" t="s">
        <v>11</v>
      </c>
      <c r="E6598" t="s">
        <v>35</v>
      </c>
      <c r="F6598" t="s">
        <v>13</v>
      </c>
      <c r="G6598" s="1">
        <v>3.4800000190734899</v>
      </c>
      <c r="H6598">
        <v>1</v>
      </c>
      <c r="I6598" t="s">
        <v>14</v>
      </c>
      <c r="J6598" t="s">
        <v>36</v>
      </c>
      <c r="K6598">
        <f>VLOOKUP(J6598,'Prix unitaires'!B:D,3,FALSE)</f>
        <v>0</v>
      </c>
      <c r="L6598" s="11">
        <f t="shared" si="103"/>
        <v>0</v>
      </c>
    </row>
    <row r="6599" spans="1:12" x14ac:dyDescent="0.25">
      <c r="A6599">
        <v>310</v>
      </c>
      <c r="B6599" t="s">
        <v>26</v>
      </c>
      <c r="C6599" t="s">
        <v>264</v>
      </c>
      <c r="D6599" t="s">
        <v>11</v>
      </c>
      <c r="E6599" t="s">
        <v>17</v>
      </c>
      <c r="F6599" t="s">
        <v>13</v>
      </c>
      <c r="G6599" s="1">
        <v>2.7400000095367401</v>
      </c>
      <c r="H6599">
        <v>50</v>
      </c>
      <c r="I6599" t="s">
        <v>14</v>
      </c>
      <c r="J6599" t="s">
        <v>18</v>
      </c>
      <c r="K6599">
        <f>VLOOKUP(J6599,'Prix unitaires'!B:D,3,FALSE)</f>
        <v>0</v>
      </c>
      <c r="L6599" s="11">
        <f t="shared" si="103"/>
        <v>0</v>
      </c>
    </row>
    <row r="6600" spans="1:12" x14ac:dyDescent="0.25">
      <c r="A6600">
        <v>310</v>
      </c>
      <c r="B6600" t="s">
        <v>26</v>
      </c>
      <c r="C6600" t="s">
        <v>264</v>
      </c>
      <c r="D6600" t="s">
        <v>11</v>
      </c>
      <c r="E6600" t="s">
        <v>40</v>
      </c>
      <c r="F6600" t="s">
        <v>13</v>
      </c>
      <c r="G6600" s="1">
        <v>2.7400000095367401</v>
      </c>
      <c r="H6600">
        <v>1</v>
      </c>
      <c r="I6600" t="s">
        <v>14</v>
      </c>
      <c r="J6600" t="s">
        <v>41</v>
      </c>
      <c r="K6600">
        <f>VLOOKUP(J6600,'Prix unitaires'!B:D,3,FALSE)</f>
        <v>0</v>
      </c>
      <c r="L6600" s="11">
        <f t="shared" si="103"/>
        <v>0</v>
      </c>
    </row>
    <row r="6601" spans="1:12" x14ac:dyDescent="0.25">
      <c r="A6601">
        <v>310</v>
      </c>
      <c r="B6601" t="s">
        <v>144</v>
      </c>
      <c r="C6601">
        <v>201</v>
      </c>
      <c r="D6601" t="s">
        <v>11</v>
      </c>
      <c r="E6601" t="s">
        <v>167</v>
      </c>
      <c r="F6601" t="s">
        <v>13</v>
      </c>
      <c r="G6601" s="1">
        <v>0.64999997615814198</v>
      </c>
      <c r="H6601">
        <v>1</v>
      </c>
      <c r="I6601" t="s">
        <v>14</v>
      </c>
      <c r="J6601" t="s">
        <v>168</v>
      </c>
      <c r="K6601">
        <f>VLOOKUP(J6601,'Prix unitaires'!B:D,3,FALSE)</f>
        <v>0</v>
      </c>
      <c r="L6601" s="11">
        <f t="shared" si="103"/>
        <v>0</v>
      </c>
    </row>
    <row r="6602" spans="1:12" x14ac:dyDescent="0.25">
      <c r="A6602">
        <v>310</v>
      </c>
      <c r="B6602" t="s">
        <v>144</v>
      </c>
      <c r="C6602">
        <v>203</v>
      </c>
      <c r="D6602" t="s">
        <v>11</v>
      </c>
      <c r="E6602" t="s">
        <v>167</v>
      </c>
      <c r="F6602" t="s">
        <v>13</v>
      </c>
      <c r="G6602" s="1">
        <v>3.3599998950958301</v>
      </c>
      <c r="H6602">
        <v>1</v>
      </c>
      <c r="I6602" t="s">
        <v>14</v>
      </c>
      <c r="J6602" t="s">
        <v>168</v>
      </c>
      <c r="K6602">
        <f>VLOOKUP(J6602,'Prix unitaires'!B:D,3,FALSE)</f>
        <v>0</v>
      </c>
      <c r="L6602" s="11">
        <f t="shared" si="103"/>
        <v>0</v>
      </c>
    </row>
    <row r="6603" spans="1:12" x14ac:dyDescent="0.25">
      <c r="A6603">
        <v>310</v>
      </c>
      <c r="B6603" t="s">
        <v>144</v>
      </c>
      <c r="C6603">
        <v>205</v>
      </c>
      <c r="D6603" t="s">
        <v>11</v>
      </c>
      <c r="E6603" t="s">
        <v>167</v>
      </c>
      <c r="F6603" t="s">
        <v>13</v>
      </c>
      <c r="G6603" s="1">
        <v>3.3599998950958301</v>
      </c>
      <c r="H6603">
        <v>1</v>
      </c>
      <c r="I6603" t="s">
        <v>14</v>
      </c>
      <c r="J6603" t="s">
        <v>168</v>
      </c>
      <c r="K6603">
        <f>VLOOKUP(J6603,'Prix unitaires'!B:D,3,FALSE)</f>
        <v>0</v>
      </c>
      <c r="L6603" s="11">
        <f t="shared" si="103"/>
        <v>0</v>
      </c>
    </row>
    <row r="6604" spans="1:12" x14ac:dyDescent="0.25">
      <c r="A6604">
        <v>310</v>
      </c>
      <c r="B6604" t="s">
        <v>144</v>
      </c>
      <c r="C6604">
        <v>206</v>
      </c>
      <c r="D6604" t="s">
        <v>11</v>
      </c>
      <c r="E6604" t="s">
        <v>167</v>
      </c>
      <c r="F6604" t="s">
        <v>13</v>
      </c>
      <c r="G6604" s="1">
        <v>3.3599998950958301</v>
      </c>
      <c r="H6604">
        <v>1</v>
      </c>
      <c r="I6604" t="s">
        <v>14</v>
      </c>
      <c r="J6604" t="s">
        <v>168</v>
      </c>
      <c r="K6604">
        <f>VLOOKUP(J6604,'Prix unitaires'!B:D,3,FALSE)</f>
        <v>0</v>
      </c>
      <c r="L6604" s="11">
        <f t="shared" si="103"/>
        <v>0</v>
      </c>
    </row>
    <row r="6605" spans="1:12" x14ac:dyDescent="0.25">
      <c r="A6605">
        <v>310</v>
      </c>
      <c r="B6605" t="s">
        <v>144</v>
      </c>
      <c r="C6605">
        <v>207</v>
      </c>
      <c r="D6605" t="s">
        <v>11</v>
      </c>
      <c r="E6605" t="s">
        <v>167</v>
      </c>
      <c r="F6605" t="s">
        <v>13</v>
      </c>
      <c r="G6605" s="1">
        <v>3.3599998950958301</v>
      </c>
      <c r="H6605">
        <v>1</v>
      </c>
      <c r="I6605" t="s">
        <v>14</v>
      </c>
      <c r="J6605" t="s">
        <v>168</v>
      </c>
      <c r="K6605">
        <f>VLOOKUP(J6605,'Prix unitaires'!B:D,3,FALSE)</f>
        <v>0</v>
      </c>
      <c r="L6605" s="11">
        <f t="shared" si="103"/>
        <v>0</v>
      </c>
    </row>
    <row r="6606" spans="1:12" x14ac:dyDescent="0.25">
      <c r="A6606">
        <v>310</v>
      </c>
      <c r="B6606" t="s">
        <v>144</v>
      </c>
      <c r="C6606">
        <v>208</v>
      </c>
      <c r="D6606" t="s">
        <v>11</v>
      </c>
      <c r="E6606" t="s">
        <v>167</v>
      </c>
      <c r="F6606" t="s">
        <v>13</v>
      </c>
      <c r="G6606" s="1">
        <v>2.2400000095367401</v>
      </c>
      <c r="H6606">
        <v>1</v>
      </c>
      <c r="I6606" t="s">
        <v>14</v>
      </c>
      <c r="J6606" t="s">
        <v>168</v>
      </c>
      <c r="K6606">
        <f>VLOOKUP(J6606,'Prix unitaires'!B:D,3,FALSE)</f>
        <v>0</v>
      </c>
      <c r="L6606" s="11">
        <f t="shared" si="103"/>
        <v>0</v>
      </c>
    </row>
    <row r="6607" spans="1:12" x14ac:dyDescent="0.25">
      <c r="A6607">
        <v>310</v>
      </c>
      <c r="B6607" t="s">
        <v>144</v>
      </c>
      <c r="C6607">
        <v>209</v>
      </c>
      <c r="D6607" t="s">
        <v>11</v>
      </c>
      <c r="E6607" t="s">
        <v>167</v>
      </c>
      <c r="F6607" t="s">
        <v>13</v>
      </c>
      <c r="G6607" s="1">
        <v>3.3599998950958301</v>
      </c>
      <c r="H6607">
        <v>1</v>
      </c>
      <c r="I6607" t="s">
        <v>14</v>
      </c>
      <c r="J6607" t="s">
        <v>168</v>
      </c>
      <c r="K6607">
        <f>VLOOKUP(J6607,'Prix unitaires'!B:D,3,FALSE)</f>
        <v>0</v>
      </c>
      <c r="L6607" s="11">
        <f t="shared" si="103"/>
        <v>0</v>
      </c>
    </row>
    <row r="6608" spans="1:12" x14ac:dyDescent="0.25">
      <c r="A6608">
        <v>310</v>
      </c>
      <c r="B6608" t="s">
        <v>144</v>
      </c>
      <c r="C6608">
        <v>211</v>
      </c>
      <c r="D6608" t="s">
        <v>11</v>
      </c>
      <c r="E6608" t="s">
        <v>167</v>
      </c>
      <c r="F6608" t="s">
        <v>13</v>
      </c>
      <c r="G6608" s="1">
        <v>4.4699997901916504</v>
      </c>
      <c r="H6608">
        <v>1</v>
      </c>
      <c r="I6608" t="s">
        <v>14</v>
      </c>
      <c r="J6608" t="s">
        <v>168</v>
      </c>
      <c r="K6608">
        <f>VLOOKUP(J6608,'Prix unitaires'!B:D,3,FALSE)</f>
        <v>0</v>
      </c>
      <c r="L6608" s="11">
        <f t="shared" si="103"/>
        <v>0</v>
      </c>
    </row>
    <row r="6609" spans="1:12" x14ac:dyDescent="0.25">
      <c r="A6609">
        <v>310</v>
      </c>
      <c r="B6609" t="s">
        <v>144</v>
      </c>
      <c r="C6609">
        <v>212</v>
      </c>
      <c r="D6609" t="s">
        <v>11</v>
      </c>
      <c r="E6609" t="s">
        <v>167</v>
      </c>
      <c r="F6609" t="s">
        <v>13</v>
      </c>
      <c r="G6609" s="1">
        <v>3.3599998950958301</v>
      </c>
      <c r="H6609">
        <v>1</v>
      </c>
      <c r="I6609" t="s">
        <v>14</v>
      </c>
      <c r="J6609" t="s">
        <v>168</v>
      </c>
      <c r="K6609">
        <f>VLOOKUP(J6609,'Prix unitaires'!B:D,3,FALSE)</f>
        <v>0</v>
      </c>
      <c r="L6609" s="11">
        <f t="shared" si="103"/>
        <v>0</v>
      </c>
    </row>
    <row r="6610" spans="1:12" x14ac:dyDescent="0.25">
      <c r="A6610">
        <v>310</v>
      </c>
      <c r="B6610" t="s">
        <v>144</v>
      </c>
      <c r="C6610">
        <v>213</v>
      </c>
      <c r="D6610" t="s">
        <v>11</v>
      </c>
      <c r="E6610" t="s">
        <v>167</v>
      </c>
      <c r="F6610" t="s">
        <v>13</v>
      </c>
      <c r="G6610" s="1">
        <v>2.2400000095367401</v>
      </c>
      <c r="H6610">
        <v>1</v>
      </c>
      <c r="I6610" t="s">
        <v>14</v>
      </c>
      <c r="J6610" t="s">
        <v>168</v>
      </c>
      <c r="K6610">
        <f>VLOOKUP(J6610,'Prix unitaires'!B:D,3,FALSE)</f>
        <v>0</v>
      </c>
      <c r="L6610" s="11">
        <f t="shared" si="103"/>
        <v>0</v>
      </c>
    </row>
    <row r="6611" spans="1:12" x14ac:dyDescent="0.25">
      <c r="A6611">
        <v>310</v>
      </c>
      <c r="B6611" t="s">
        <v>144</v>
      </c>
      <c r="C6611" t="s">
        <v>120</v>
      </c>
      <c r="D6611" t="s">
        <v>11</v>
      </c>
      <c r="E6611" t="s">
        <v>35</v>
      </c>
      <c r="F6611" t="s">
        <v>13</v>
      </c>
      <c r="G6611" s="1">
        <v>38.439998626708999</v>
      </c>
      <c r="H6611">
        <v>1</v>
      </c>
      <c r="I6611" t="s">
        <v>14</v>
      </c>
      <c r="J6611" t="s">
        <v>36</v>
      </c>
      <c r="K6611">
        <f>VLOOKUP(J6611,'Prix unitaires'!B:D,3,FALSE)</f>
        <v>0</v>
      </c>
      <c r="L6611" s="11">
        <f t="shared" si="103"/>
        <v>0</v>
      </c>
    </row>
    <row r="6612" spans="1:12" x14ac:dyDescent="0.25">
      <c r="A6612">
        <v>310</v>
      </c>
      <c r="B6612" t="s">
        <v>144</v>
      </c>
      <c r="C6612" t="s">
        <v>44</v>
      </c>
      <c r="D6612" t="s">
        <v>11</v>
      </c>
      <c r="E6612" t="s">
        <v>35</v>
      </c>
      <c r="F6612" t="s">
        <v>13</v>
      </c>
      <c r="G6612" s="1">
        <v>7.1500000953674299</v>
      </c>
      <c r="H6612">
        <v>1</v>
      </c>
      <c r="I6612" t="s">
        <v>14</v>
      </c>
      <c r="J6612" t="s">
        <v>36</v>
      </c>
      <c r="K6612">
        <f>VLOOKUP(J6612,'Prix unitaires'!B:D,3,FALSE)</f>
        <v>0</v>
      </c>
      <c r="L6612" s="11">
        <f t="shared" si="103"/>
        <v>0</v>
      </c>
    </row>
    <row r="6613" spans="1:12" x14ac:dyDescent="0.25">
      <c r="A6613">
        <v>310</v>
      </c>
      <c r="B6613" t="s">
        <v>10</v>
      </c>
      <c r="C6613">
        <v>10</v>
      </c>
      <c r="D6613" t="s">
        <v>11</v>
      </c>
      <c r="E6613" t="s">
        <v>165</v>
      </c>
      <c r="F6613" t="s">
        <v>13</v>
      </c>
      <c r="G6613" s="1">
        <v>4.4699997901916504</v>
      </c>
      <c r="H6613">
        <v>1</v>
      </c>
      <c r="I6613" t="s">
        <v>14</v>
      </c>
      <c r="J6613" t="s">
        <v>166</v>
      </c>
      <c r="K6613">
        <f>VLOOKUP(J6613,'Prix unitaires'!B:D,3,FALSE)</f>
        <v>0</v>
      </c>
      <c r="L6613" s="11">
        <f t="shared" si="103"/>
        <v>0</v>
      </c>
    </row>
    <row r="6614" spans="1:12" x14ac:dyDescent="0.25">
      <c r="A6614">
        <v>310</v>
      </c>
      <c r="B6614" t="s">
        <v>10</v>
      </c>
      <c r="C6614" t="s">
        <v>91</v>
      </c>
      <c r="D6614" t="s">
        <v>11</v>
      </c>
      <c r="E6614" t="s">
        <v>19</v>
      </c>
      <c r="F6614" t="s">
        <v>13</v>
      </c>
      <c r="G6614" s="1">
        <v>9.3800001144409002</v>
      </c>
      <c r="H6614">
        <v>50</v>
      </c>
      <c r="I6614" t="s">
        <v>14</v>
      </c>
      <c r="J6614" t="s">
        <v>20</v>
      </c>
      <c r="K6614">
        <f>VLOOKUP(J6614,'Prix unitaires'!B:D,3,FALSE)</f>
        <v>0</v>
      </c>
      <c r="L6614" s="11">
        <f t="shared" si="103"/>
        <v>0</v>
      </c>
    </row>
    <row r="6615" spans="1:12" x14ac:dyDescent="0.25">
      <c r="A6615">
        <v>310</v>
      </c>
      <c r="B6615" t="s">
        <v>10</v>
      </c>
      <c r="C6615" t="s">
        <v>91</v>
      </c>
      <c r="D6615" t="s">
        <v>11</v>
      </c>
      <c r="E6615" t="s">
        <v>35</v>
      </c>
      <c r="F6615" t="s">
        <v>13</v>
      </c>
      <c r="G6615" s="1">
        <v>9.3800001144409002</v>
      </c>
      <c r="H6615">
        <v>1</v>
      </c>
      <c r="I6615" t="s">
        <v>14</v>
      </c>
      <c r="J6615" t="s">
        <v>36</v>
      </c>
      <c r="K6615">
        <f>VLOOKUP(J6615,'Prix unitaires'!B:D,3,FALSE)</f>
        <v>0</v>
      </c>
      <c r="L6615" s="11">
        <f t="shared" si="103"/>
        <v>0</v>
      </c>
    </row>
    <row r="6616" spans="1:12" x14ac:dyDescent="0.25">
      <c r="A6616">
        <v>310</v>
      </c>
      <c r="B6616" t="s">
        <v>10</v>
      </c>
      <c r="C6616" t="s">
        <v>91</v>
      </c>
      <c r="D6616" t="s">
        <v>11</v>
      </c>
      <c r="E6616" t="s">
        <v>165</v>
      </c>
      <c r="F6616" t="s">
        <v>13</v>
      </c>
      <c r="G6616" s="1">
        <v>2.2400000095367401</v>
      </c>
      <c r="H6616">
        <v>1</v>
      </c>
      <c r="I6616" t="s">
        <v>14</v>
      </c>
      <c r="J6616" t="s">
        <v>166</v>
      </c>
      <c r="K6616">
        <f>VLOOKUP(J6616,'Prix unitaires'!B:D,3,FALSE)</f>
        <v>0</v>
      </c>
      <c r="L6616" s="11">
        <f t="shared" si="103"/>
        <v>0</v>
      </c>
    </row>
    <row r="6617" spans="1:12" x14ac:dyDescent="0.25">
      <c r="A6617">
        <v>310</v>
      </c>
      <c r="B6617" t="s">
        <v>10</v>
      </c>
      <c r="C6617">
        <v>11</v>
      </c>
      <c r="D6617" t="s">
        <v>11</v>
      </c>
      <c r="E6617" t="s">
        <v>165</v>
      </c>
      <c r="F6617" t="s">
        <v>13</v>
      </c>
      <c r="G6617" s="1">
        <v>2.2400000095367401</v>
      </c>
      <c r="H6617">
        <v>1</v>
      </c>
      <c r="I6617" t="s">
        <v>14</v>
      </c>
      <c r="J6617" t="s">
        <v>166</v>
      </c>
      <c r="K6617">
        <f>VLOOKUP(J6617,'Prix unitaires'!B:D,3,FALSE)</f>
        <v>0</v>
      </c>
      <c r="L6617" s="11">
        <f t="shared" si="103"/>
        <v>0</v>
      </c>
    </row>
    <row r="6618" spans="1:12" x14ac:dyDescent="0.25">
      <c r="A6618">
        <v>310</v>
      </c>
      <c r="B6618" t="s">
        <v>10</v>
      </c>
      <c r="C6618">
        <v>12</v>
      </c>
      <c r="D6618" t="s">
        <v>11</v>
      </c>
      <c r="E6618" t="s">
        <v>165</v>
      </c>
      <c r="F6618" t="s">
        <v>13</v>
      </c>
      <c r="G6618" s="1">
        <v>2.2400000095367401</v>
      </c>
      <c r="H6618">
        <v>1</v>
      </c>
      <c r="I6618" t="s">
        <v>14</v>
      </c>
      <c r="J6618" t="s">
        <v>166</v>
      </c>
      <c r="K6618">
        <f>VLOOKUP(J6618,'Prix unitaires'!B:D,3,FALSE)</f>
        <v>0</v>
      </c>
      <c r="L6618" s="11">
        <f t="shared" si="103"/>
        <v>0</v>
      </c>
    </row>
    <row r="6619" spans="1:12" x14ac:dyDescent="0.25">
      <c r="A6619">
        <v>310</v>
      </c>
      <c r="B6619" t="s">
        <v>10</v>
      </c>
      <c r="C6619">
        <v>14</v>
      </c>
      <c r="D6619" t="s">
        <v>11</v>
      </c>
      <c r="E6619" t="s">
        <v>165</v>
      </c>
      <c r="F6619" t="s">
        <v>13</v>
      </c>
      <c r="G6619" s="1">
        <v>3.6099998950958301</v>
      </c>
      <c r="H6619">
        <v>1</v>
      </c>
      <c r="I6619" t="s">
        <v>14</v>
      </c>
      <c r="J6619" t="s">
        <v>166</v>
      </c>
      <c r="K6619">
        <f>VLOOKUP(J6619,'Prix unitaires'!B:D,3,FALSE)</f>
        <v>0</v>
      </c>
      <c r="L6619" s="11">
        <f t="shared" si="103"/>
        <v>0</v>
      </c>
    </row>
    <row r="6620" spans="1:12" x14ac:dyDescent="0.25">
      <c r="A6620">
        <v>310</v>
      </c>
      <c r="B6620" t="s">
        <v>10</v>
      </c>
      <c r="C6620" t="s">
        <v>175</v>
      </c>
      <c r="D6620" t="s">
        <v>11</v>
      </c>
      <c r="E6620" t="s">
        <v>38</v>
      </c>
      <c r="F6620" t="s">
        <v>13</v>
      </c>
      <c r="G6620" s="1">
        <v>6.2399997711181596</v>
      </c>
      <c r="H6620">
        <v>50</v>
      </c>
      <c r="I6620" t="s">
        <v>14</v>
      </c>
      <c r="J6620" t="s">
        <v>39</v>
      </c>
      <c r="K6620">
        <f>VLOOKUP(J6620,'Prix unitaires'!B:D,3,FALSE)</f>
        <v>0</v>
      </c>
      <c r="L6620" s="11">
        <f t="shared" si="103"/>
        <v>0</v>
      </c>
    </row>
    <row r="6621" spans="1:12" x14ac:dyDescent="0.25">
      <c r="A6621">
        <v>310</v>
      </c>
      <c r="B6621" t="s">
        <v>10</v>
      </c>
      <c r="C6621" t="s">
        <v>175</v>
      </c>
      <c r="D6621" t="s">
        <v>11</v>
      </c>
      <c r="E6621" t="s">
        <v>40</v>
      </c>
      <c r="F6621" t="s">
        <v>13</v>
      </c>
      <c r="G6621" s="1">
        <v>6.2399997711181596</v>
      </c>
      <c r="H6621">
        <v>1</v>
      </c>
      <c r="I6621" t="s">
        <v>14</v>
      </c>
      <c r="J6621" t="s">
        <v>41</v>
      </c>
      <c r="K6621">
        <f>VLOOKUP(J6621,'Prix unitaires'!B:D,3,FALSE)</f>
        <v>0</v>
      </c>
      <c r="L6621" s="11">
        <f t="shared" si="103"/>
        <v>0</v>
      </c>
    </row>
    <row r="6622" spans="1:12" x14ac:dyDescent="0.25">
      <c r="A6622">
        <v>310</v>
      </c>
      <c r="B6622" t="s">
        <v>10</v>
      </c>
      <c r="C6622">
        <v>18</v>
      </c>
      <c r="D6622" t="s">
        <v>11</v>
      </c>
      <c r="E6622" t="s">
        <v>165</v>
      </c>
      <c r="F6622" t="s">
        <v>13</v>
      </c>
      <c r="G6622" s="1">
        <v>7.1599998474121103</v>
      </c>
      <c r="H6622">
        <v>1</v>
      </c>
      <c r="I6622" t="s">
        <v>14</v>
      </c>
      <c r="J6622" t="s">
        <v>166</v>
      </c>
      <c r="K6622">
        <f>VLOOKUP(J6622,'Prix unitaires'!B:D,3,FALSE)</f>
        <v>0</v>
      </c>
      <c r="L6622" s="11">
        <f t="shared" si="103"/>
        <v>0</v>
      </c>
    </row>
    <row r="6623" spans="1:12" x14ac:dyDescent="0.25">
      <c r="A6623">
        <v>310</v>
      </c>
      <c r="B6623" t="s">
        <v>10</v>
      </c>
      <c r="C6623">
        <v>19</v>
      </c>
      <c r="D6623" t="s">
        <v>11</v>
      </c>
      <c r="E6623" t="s">
        <v>165</v>
      </c>
      <c r="F6623" t="s">
        <v>13</v>
      </c>
      <c r="G6623" s="1">
        <v>5.3200001716613796</v>
      </c>
      <c r="H6623">
        <v>1</v>
      </c>
      <c r="I6623" t="s">
        <v>14</v>
      </c>
      <c r="J6623" t="s">
        <v>166</v>
      </c>
      <c r="K6623">
        <f>VLOOKUP(J6623,'Prix unitaires'!B:D,3,FALSE)</f>
        <v>0</v>
      </c>
      <c r="L6623" s="11">
        <f t="shared" si="103"/>
        <v>0</v>
      </c>
    </row>
    <row r="6624" spans="1:12" x14ac:dyDescent="0.25">
      <c r="A6624">
        <v>310</v>
      </c>
      <c r="B6624" t="s">
        <v>10</v>
      </c>
      <c r="C6624" t="s">
        <v>16</v>
      </c>
      <c r="D6624" t="s">
        <v>11</v>
      </c>
      <c r="E6624" t="s">
        <v>17</v>
      </c>
      <c r="F6624" t="s">
        <v>13</v>
      </c>
      <c r="G6624" s="1">
        <v>37.400001525878899</v>
      </c>
      <c r="H6624">
        <v>50</v>
      </c>
      <c r="I6624" t="s">
        <v>14</v>
      </c>
      <c r="J6624" t="s">
        <v>18</v>
      </c>
      <c r="K6624">
        <f>VLOOKUP(J6624,'Prix unitaires'!B:D,3,FALSE)</f>
        <v>0</v>
      </c>
      <c r="L6624" s="11">
        <f t="shared" si="103"/>
        <v>0</v>
      </c>
    </row>
    <row r="6625" spans="1:12" x14ac:dyDescent="0.25">
      <c r="A6625">
        <v>310</v>
      </c>
      <c r="B6625" t="s">
        <v>10</v>
      </c>
      <c r="C6625" t="s">
        <v>16</v>
      </c>
      <c r="D6625" t="s">
        <v>11</v>
      </c>
      <c r="E6625" t="s">
        <v>40</v>
      </c>
      <c r="F6625" t="s">
        <v>13</v>
      </c>
      <c r="G6625" s="1">
        <v>37.400001525878899</v>
      </c>
      <c r="H6625">
        <v>1</v>
      </c>
      <c r="I6625" t="s">
        <v>14</v>
      </c>
      <c r="J6625" t="s">
        <v>41</v>
      </c>
      <c r="K6625">
        <f>VLOOKUP(J6625,'Prix unitaires'!B:D,3,FALSE)</f>
        <v>0</v>
      </c>
      <c r="L6625" s="11">
        <f t="shared" si="103"/>
        <v>0</v>
      </c>
    </row>
    <row r="6626" spans="1:12" x14ac:dyDescent="0.25">
      <c r="A6626">
        <v>310</v>
      </c>
      <c r="B6626" t="s">
        <v>10</v>
      </c>
      <c r="C6626" t="s">
        <v>16</v>
      </c>
      <c r="D6626" t="s">
        <v>11</v>
      </c>
      <c r="E6626" t="s">
        <v>165</v>
      </c>
      <c r="F6626" t="s">
        <v>13</v>
      </c>
      <c r="G6626" s="1">
        <v>3.7200000286102299</v>
      </c>
      <c r="H6626">
        <v>1</v>
      </c>
      <c r="I6626" t="s">
        <v>14</v>
      </c>
      <c r="J6626" t="s">
        <v>166</v>
      </c>
      <c r="K6626">
        <f>VLOOKUP(J6626,'Prix unitaires'!B:D,3,FALSE)</f>
        <v>0</v>
      </c>
      <c r="L6626" s="11">
        <f t="shared" si="103"/>
        <v>0</v>
      </c>
    </row>
    <row r="6627" spans="1:12" x14ac:dyDescent="0.25">
      <c r="A6627">
        <v>310</v>
      </c>
      <c r="B6627" t="s">
        <v>10</v>
      </c>
      <c r="C6627">
        <v>20</v>
      </c>
      <c r="D6627" t="s">
        <v>11</v>
      </c>
      <c r="E6627" t="s">
        <v>35</v>
      </c>
      <c r="F6627" t="s">
        <v>13</v>
      </c>
      <c r="G6627" s="1">
        <v>12.199999809265099</v>
      </c>
      <c r="H6627">
        <v>1</v>
      </c>
      <c r="I6627" t="s">
        <v>14</v>
      </c>
      <c r="J6627" t="s">
        <v>36</v>
      </c>
      <c r="K6627">
        <f>VLOOKUP(J6627,'Prix unitaires'!B:D,3,FALSE)</f>
        <v>0</v>
      </c>
      <c r="L6627" s="11">
        <f t="shared" si="103"/>
        <v>0</v>
      </c>
    </row>
    <row r="6628" spans="1:12" x14ac:dyDescent="0.25">
      <c r="A6628">
        <v>310</v>
      </c>
      <c r="B6628" t="s">
        <v>10</v>
      </c>
      <c r="C6628">
        <v>20</v>
      </c>
      <c r="D6628" t="s">
        <v>11</v>
      </c>
      <c r="E6628" t="s">
        <v>165</v>
      </c>
      <c r="F6628" t="s">
        <v>13</v>
      </c>
      <c r="G6628" s="1">
        <v>1.3600000143051101</v>
      </c>
      <c r="H6628">
        <v>1</v>
      </c>
      <c r="I6628" t="s">
        <v>14</v>
      </c>
      <c r="J6628" t="s">
        <v>166</v>
      </c>
      <c r="K6628">
        <f>VLOOKUP(J6628,'Prix unitaires'!B:D,3,FALSE)</f>
        <v>0</v>
      </c>
      <c r="L6628" s="11">
        <f t="shared" si="103"/>
        <v>0</v>
      </c>
    </row>
    <row r="6629" spans="1:12" x14ac:dyDescent="0.25">
      <c r="A6629">
        <v>310</v>
      </c>
      <c r="B6629" t="s">
        <v>10</v>
      </c>
      <c r="C6629">
        <v>24</v>
      </c>
      <c r="D6629" t="s">
        <v>11</v>
      </c>
      <c r="E6629" t="s">
        <v>165</v>
      </c>
      <c r="F6629" t="s">
        <v>13</v>
      </c>
      <c r="G6629" s="1">
        <v>2.2400000095367401</v>
      </c>
      <c r="H6629">
        <v>1</v>
      </c>
      <c r="I6629" t="s">
        <v>14</v>
      </c>
      <c r="J6629" t="s">
        <v>166</v>
      </c>
      <c r="K6629">
        <f>VLOOKUP(J6629,'Prix unitaires'!B:D,3,FALSE)</f>
        <v>0</v>
      </c>
      <c r="L6629" s="11">
        <f t="shared" si="103"/>
        <v>0</v>
      </c>
    </row>
    <row r="6630" spans="1:12" x14ac:dyDescent="0.25">
      <c r="A6630">
        <v>310</v>
      </c>
      <c r="B6630" t="s">
        <v>10</v>
      </c>
      <c r="C6630">
        <v>2</v>
      </c>
      <c r="D6630" t="s">
        <v>11</v>
      </c>
      <c r="E6630" t="s">
        <v>165</v>
      </c>
      <c r="F6630" t="s">
        <v>13</v>
      </c>
      <c r="G6630" s="1">
        <v>3.4400000572204599</v>
      </c>
      <c r="H6630">
        <v>1</v>
      </c>
      <c r="I6630" t="s">
        <v>14</v>
      </c>
      <c r="J6630" t="s">
        <v>166</v>
      </c>
      <c r="K6630">
        <f>VLOOKUP(J6630,'Prix unitaires'!B:D,3,FALSE)</f>
        <v>0</v>
      </c>
      <c r="L6630" s="11">
        <f t="shared" si="103"/>
        <v>0</v>
      </c>
    </row>
    <row r="6631" spans="1:12" x14ac:dyDescent="0.25">
      <c r="A6631">
        <v>310</v>
      </c>
      <c r="B6631" t="s">
        <v>10</v>
      </c>
      <c r="C6631">
        <v>3</v>
      </c>
      <c r="D6631" t="s">
        <v>11</v>
      </c>
      <c r="E6631" t="s">
        <v>165</v>
      </c>
      <c r="F6631" t="s">
        <v>13</v>
      </c>
      <c r="G6631" s="1">
        <v>3.3599998950958301</v>
      </c>
      <c r="H6631">
        <v>1</v>
      </c>
      <c r="I6631" t="s">
        <v>14</v>
      </c>
      <c r="J6631" t="s">
        <v>166</v>
      </c>
      <c r="K6631">
        <f>VLOOKUP(J6631,'Prix unitaires'!B:D,3,FALSE)</f>
        <v>0</v>
      </c>
      <c r="L6631" s="11">
        <f t="shared" si="103"/>
        <v>0</v>
      </c>
    </row>
    <row r="6632" spans="1:12" x14ac:dyDescent="0.25">
      <c r="A6632">
        <v>310</v>
      </c>
      <c r="B6632" t="s">
        <v>10</v>
      </c>
      <c r="C6632">
        <v>4</v>
      </c>
      <c r="D6632" t="s">
        <v>11</v>
      </c>
      <c r="E6632" t="s">
        <v>165</v>
      </c>
      <c r="F6632" t="s">
        <v>13</v>
      </c>
      <c r="G6632" s="1">
        <v>3.3599998950958301</v>
      </c>
      <c r="H6632">
        <v>1</v>
      </c>
      <c r="I6632" t="s">
        <v>14</v>
      </c>
      <c r="J6632" t="s">
        <v>166</v>
      </c>
      <c r="K6632">
        <f>VLOOKUP(J6632,'Prix unitaires'!B:D,3,FALSE)</f>
        <v>0</v>
      </c>
      <c r="L6632" s="11">
        <f t="shared" si="103"/>
        <v>0</v>
      </c>
    </row>
    <row r="6633" spans="1:12" x14ac:dyDescent="0.25">
      <c r="A6633">
        <v>310</v>
      </c>
      <c r="B6633" t="s">
        <v>10</v>
      </c>
      <c r="C6633">
        <v>5</v>
      </c>
      <c r="D6633" t="s">
        <v>11</v>
      </c>
      <c r="E6633" t="s">
        <v>165</v>
      </c>
      <c r="F6633" t="s">
        <v>13</v>
      </c>
      <c r="G6633" s="1">
        <v>2.2400000095367401</v>
      </c>
      <c r="H6633">
        <v>1</v>
      </c>
      <c r="I6633" t="s">
        <v>14</v>
      </c>
      <c r="J6633" t="s">
        <v>166</v>
      </c>
      <c r="K6633">
        <f>VLOOKUP(J6633,'Prix unitaires'!B:D,3,FALSE)</f>
        <v>0</v>
      </c>
      <c r="L6633" s="11">
        <f t="shared" si="103"/>
        <v>0</v>
      </c>
    </row>
    <row r="6634" spans="1:12" x14ac:dyDescent="0.25">
      <c r="A6634">
        <v>310</v>
      </c>
      <c r="B6634" t="s">
        <v>10</v>
      </c>
      <c r="C6634">
        <v>6</v>
      </c>
      <c r="D6634" t="s">
        <v>11</v>
      </c>
      <c r="E6634" t="s">
        <v>165</v>
      </c>
      <c r="F6634" t="s">
        <v>13</v>
      </c>
      <c r="G6634" s="1">
        <v>3.3599998950958301</v>
      </c>
      <c r="H6634">
        <v>1</v>
      </c>
      <c r="I6634" t="s">
        <v>14</v>
      </c>
      <c r="J6634" t="s">
        <v>166</v>
      </c>
      <c r="K6634">
        <f>VLOOKUP(J6634,'Prix unitaires'!B:D,3,FALSE)</f>
        <v>0</v>
      </c>
      <c r="L6634" s="11">
        <f t="shared" si="103"/>
        <v>0</v>
      </c>
    </row>
    <row r="6635" spans="1:12" x14ac:dyDescent="0.25">
      <c r="A6635">
        <v>310</v>
      </c>
      <c r="B6635" t="s">
        <v>10</v>
      </c>
      <c r="C6635">
        <v>7</v>
      </c>
      <c r="D6635" t="s">
        <v>11</v>
      </c>
      <c r="E6635" t="s">
        <v>165</v>
      </c>
      <c r="F6635" t="s">
        <v>13</v>
      </c>
      <c r="G6635" s="1">
        <v>4.4699997901916504</v>
      </c>
      <c r="H6635">
        <v>1</v>
      </c>
      <c r="I6635" t="s">
        <v>14</v>
      </c>
      <c r="J6635" t="s">
        <v>166</v>
      </c>
      <c r="K6635">
        <f>VLOOKUP(J6635,'Prix unitaires'!B:D,3,FALSE)</f>
        <v>0</v>
      </c>
      <c r="L6635" s="11">
        <f t="shared" si="103"/>
        <v>0</v>
      </c>
    </row>
    <row r="6636" spans="1:12" x14ac:dyDescent="0.25">
      <c r="A6636">
        <v>310</v>
      </c>
      <c r="B6636" t="s">
        <v>10</v>
      </c>
      <c r="C6636" t="s">
        <v>172</v>
      </c>
      <c r="D6636" t="s">
        <v>11</v>
      </c>
      <c r="E6636" t="s">
        <v>165</v>
      </c>
      <c r="F6636" t="s">
        <v>13</v>
      </c>
      <c r="G6636" s="1">
        <v>2.6300001144409202</v>
      </c>
      <c r="H6636">
        <v>1</v>
      </c>
      <c r="I6636" t="s">
        <v>14</v>
      </c>
      <c r="J6636" t="s">
        <v>166</v>
      </c>
      <c r="K6636">
        <f>VLOOKUP(J6636,'Prix unitaires'!B:D,3,FALSE)</f>
        <v>0</v>
      </c>
      <c r="L6636" s="11">
        <f t="shared" si="103"/>
        <v>0</v>
      </c>
    </row>
    <row r="6637" spans="1:12" x14ac:dyDescent="0.25">
      <c r="A6637">
        <v>310</v>
      </c>
      <c r="B6637" t="s">
        <v>10</v>
      </c>
      <c r="C6637">
        <v>8</v>
      </c>
      <c r="D6637" t="s">
        <v>11</v>
      </c>
      <c r="E6637" t="s">
        <v>165</v>
      </c>
      <c r="F6637" t="s">
        <v>13</v>
      </c>
      <c r="G6637" s="1">
        <v>3.3599998950958301</v>
      </c>
      <c r="H6637">
        <v>1</v>
      </c>
      <c r="I6637" t="s">
        <v>14</v>
      </c>
      <c r="J6637" t="s">
        <v>166</v>
      </c>
      <c r="K6637">
        <f>VLOOKUP(J6637,'Prix unitaires'!B:D,3,FALSE)</f>
        <v>0</v>
      </c>
      <c r="L6637" s="11">
        <f t="shared" si="103"/>
        <v>0</v>
      </c>
    </row>
    <row r="6638" spans="1:12" x14ac:dyDescent="0.25">
      <c r="A6638">
        <v>310</v>
      </c>
      <c r="B6638" t="s">
        <v>10</v>
      </c>
      <c r="C6638">
        <v>9</v>
      </c>
      <c r="D6638" t="s">
        <v>11</v>
      </c>
      <c r="E6638" t="s">
        <v>35</v>
      </c>
      <c r="F6638" t="s">
        <v>13</v>
      </c>
      <c r="G6638" s="1">
        <v>8.8699998855590998</v>
      </c>
      <c r="H6638">
        <v>1</v>
      </c>
      <c r="I6638" t="s">
        <v>14</v>
      </c>
      <c r="J6638" t="s">
        <v>36</v>
      </c>
      <c r="K6638">
        <f>VLOOKUP(J6638,'Prix unitaires'!B:D,3,FALSE)</f>
        <v>0</v>
      </c>
      <c r="L6638" s="11">
        <f t="shared" si="103"/>
        <v>0</v>
      </c>
    </row>
    <row r="6639" spans="1:12" x14ac:dyDescent="0.25">
      <c r="A6639">
        <v>310</v>
      </c>
      <c r="B6639" t="s">
        <v>10</v>
      </c>
      <c r="C6639" t="s">
        <v>44</v>
      </c>
      <c r="D6639" t="s">
        <v>11</v>
      </c>
      <c r="E6639" t="s">
        <v>17</v>
      </c>
      <c r="F6639" t="s">
        <v>13</v>
      </c>
      <c r="G6639" s="1">
        <v>2.1700000762939502</v>
      </c>
      <c r="H6639">
        <v>50</v>
      </c>
      <c r="I6639" t="s">
        <v>14</v>
      </c>
      <c r="J6639" t="s">
        <v>18</v>
      </c>
      <c r="K6639">
        <f>VLOOKUP(J6639,'Prix unitaires'!B:D,3,FALSE)</f>
        <v>0</v>
      </c>
      <c r="L6639" s="11">
        <f t="shared" si="103"/>
        <v>0</v>
      </c>
    </row>
    <row r="6640" spans="1:12" x14ac:dyDescent="0.25">
      <c r="A6640">
        <v>310</v>
      </c>
      <c r="B6640" t="s">
        <v>10</v>
      </c>
      <c r="C6640" t="s">
        <v>127</v>
      </c>
      <c r="D6640" t="s">
        <v>11</v>
      </c>
      <c r="E6640" t="s">
        <v>17</v>
      </c>
      <c r="F6640" t="s">
        <v>13</v>
      </c>
      <c r="G6640" s="1">
        <v>5.3400001525878897</v>
      </c>
      <c r="H6640">
        <v>50</v>
      </c>
      <c r="I6640" t="s">
        <v>14</v>
      </c>
      <c r="J6640" t="s">
        <v>18</v>
      </c>
      <c r="K6640">
        <f>VLOOKUP(J6640,'Prix unitaires'!B:D,3,FALSE)</f>
        <v>0</v>
      </c>
      <c r="L6640" s="11">
        <f t="shared" si="103"/>
        <v>0</v>
      </c>
    </row>
    <row r="6641" spans="1:12" x14ac:dyDescent="0.25">
      <c r="A6641">
        <v>310</v>
      </c>
      <c r="B6641" t="s">
        <v>10</v>
      </c>
      <c r="C6641" t="s">
        <v>263</v>
      </c>
      <c r="D6641" t="s">
        <v>11</v>
      </c>
      <c r="E6641" t="s">
        <v>17</v>
      </c>
      <c r="F6641" t="s">
        <v>13</v>
      </c>
      <c r="G6641" s="1">
        <v>8.5299997329712003</v>
      </c>
      <c r="H6641">
        <v>50</v>
      </c>
      <c r="I6641" t="s">
        <v>14</v>
      </c>
      <c r="J6641" t="s">
        <v>18</v>
      </c>
      <c r="K6641">
        <f>VLOOKUP(J6641,'Prix unitaires'!B:D,3,FALSE)</f>
        <v>0</v>
      </c>
      <c r="L6641" s="11">
        <f t="shared" si="103"/>
        <v>0</v>
      </c>
    </row>
    <row r="6642" spans="1:12" x14ac:dyDescent="0.25">
      <c r="A6642">
        <v>310</v>
      </c>
      <c r="B6642" t="s">
        <v>10</v>
      </c>
      <c r="C6642" t="s">
        <v>263</v>
      </c>
      <c r="D6642" t="s">
        <v>11</v>
      </c>
      <c r="E6642" t="s">
        <v>35</v>
      </c>
      <c r="F6642" t="s">
        <v>13</v>
      </c>
      <c r="G6642" s="1">
        <v>8.5299997329712003</v>
      </c>
      <c r="H6642">
        <v>1</v>
      </c>
      <c r="I6642" t="s">
        <v>14</v>
      </c>
      <c r="J6642" t="s">
        <v>36</v>
      </c>
      <c r="K6642">
        <f>VLOOKUP(J6642,'Prix unitaires'!B:D,3,FALSE)</f>
        <v>0</v>
      </c>
      <c r="L6642" s="11">
        <f t="shared" si="103"/>
        <v>0</v>
      </c>
    </row>
    <row r="6643" spans="1:12" x14ac:dyDescent="0.25">
      <c r="A6643">
        <v>310</v>
      </c>
      <c r="B6643" t="s">
        <v>10</v>
      </c>
      <c r="C6643" t="s">
        <v>321</v>
      </c>
      <c r="D6643" t="s">
        <v>11</v>
      </c>
      <c r="E6643" t="s">
        <v>12</v>
      </c>
      <c r="F6643" t="s">
        <v>13</v>
      </c>
      <c r="G6643" s="1">
        <v>4.2699999809265101</v>
      </c>
      <c r="H6643">
        <v>50</v>
      </c>
      <c r="I6643" t="s">
        <v>14</v>
      </c>
      <c r="J6643" t="s">
        <v>15</v>
      </c>
      <c r="K6643">
        <f>VLOOKUP(J6643,'Prix unitaires'!B:D,3,FALSE)</f>
        <v>0</v>
      </c>
      <c r="L6643" s="11">
        <f t="shared" si="103"/>
        <v>0</v>
      </c>
    </row>
    <row r="6644" spans="1:12" x14ac:dyDescent="0.25">
      <c r="A6644">
        <v>310</v>
      </c>
      <c r="B6644" t="s">
        <v>10</v>
      </c>
      <c r="C6644" t="s">
        <v>321</v>
      </c>
      <c r="D6644" t="s">
        <v>11</v>
      </c>
      <c r="E6644" t="s">
        <v>35</v>
      </c>
      <c r="F6644" t="s">
        <v>13</v>
      </c>
      <c r="G6644" s="1">
        <v>4.2699999809265101</v>
      </c>
      <c r="H6644">
        <v>1</v>
      </c>
      <c r="I6644" t="s">
        <v>14</v>
      </c>
      <c r="J6644" t="s">
        <v>36</v>
      </c>
      <c r="K6644">
        <f>VLOOKUP(J6644,'Prix unitaires'!B:D,3,FALSE)</f>
        <v>0</v>
      </c>
      <c r="L6644" s="11">
        <f t="shared" si="103"/>
        <v>0</v>
      </c>
    </row>
    <row r="6645" spans="1:12" x14ac:dyDescent="0.25">
      <c r="A6645">
        <v>300</v>
      </c>
      <c r="B6645" t="s">
        <v>26</v>
      </c>
      <c r="C6645">
        <v>101</v>
      </c>
      <c r="D6645" t="s">
        <v>11</v>
      </c>
      <c r="E6645" t="s">
        <v>56</v>
      </c>
      <c r="F6645" t="s">
        <v>13</v>
      </c>
      <c r="G6645" s="1">
        <v>48.950000762939503</v>
      </c>
      <c r="H6645">
        <v>50</v>
      </c>
      <c r="I6645" t="s">
        <v>14</v>
      </c>
      <c r="J6645" t="s">
        <v>57</v>
      </c>
      <c r="K6645">
        <f>VLOOKUP(J6645,'Prix unitaires'!B:D,3,FALSE)</f>
        <v>0</v>
      </c>
      <c r="L6645" s="11">
        <f t="shared" si="103"/>
        <v>0</v>
      </c>
    </row>
    <row r="6646" spans="1:12" x14ac:dyDescent="0.25">
      <c r="A6646">
        <v>300</v>
      </c>
      <c r="B6646" t="s">
        <v>26</v>
      </c>
      <c r="C6646">
        <v>101</v>
      </c>
      <c r="D6646" t="s">
        <v>11</v>
      </c>
      <c r="E6646" t="s">
        <v>167</v>
      </c>
      <c r="F6646" t="s">
        <v>13</v>
      </c>
      <c r="G6646" s="1">
        <v>1.8600000143051101</v>
      </c>
      <c r="H6646">
        <v>1</v>
      </c>
      <c r="I6646" t="s">
        <v>14</v>
      </c>
      <c r="J6646" t="s">
        <v>168</v>
      </c>
      <c r="K6646">
        <f>VLOOKUP(J6646,'Prix unitaires'!B:D,3,FALSE)</f>
        <v>0</v>
      </c>
      <c r="L6646" s="11">
        <f t="shared" si="103"/>
        <v>0</v>
      </c>
    </row>
    <row r="6647" spans="1:12" x14ac:dyDescent="0.25">
      <c r="A6647">
        <v>300</v>
      </c>
      <c r="B6647" t="s">
        <v>26</v>
      </c>
      <c r="C6647">
        <v>102</v>
      </c>
      <c r="D6647" t="s">
        <v>11</v>
      </c>
      <c r="E6647" t="s">
        <v>167</v>
      </c>
      <c r="F6647" t="s">
        <v>13</v>
      </c>
      <c r="G6647" s="1">
        <v>1.87000000476837</v>
      </c>
      <c r="H6647">
        <v>1</v>
      </c>
      <c r="I6647" t="s">
        <v>14</v>
      </c>
      <c r="J6647" t="s">
        <v>168</v>
      </c>
      <c r="K6647">
        <f>VLOOKUP(J6647,'Prix unitaires'!B:D,3,FALSE)</f>
        <v>0</v>
      </c>
      <c r="L6647" s="11">
        <f t="shared" si="103"/>
        <v>0</v>
      </c>
    </row>
    <row r="6648" spans="1:12" x14ac:dyDescent="0.25">
      <c r="A6648">
        <v>300</v>
      </c>
      <c r="B6648" t="s">
        <v>26</v>
      </c>
      <c r="C6648">
        <v>103</v>
      </c>
      <c r="D6648" t="s">
        <v>11</v>
      </c>
      <c r="E6648" t="s">
        <v>32</v>
      </c>
      <c r="F6648" t="s">
        <v>13</v>
      </c>
      <c r="G6648" s="1">
        <v>5.8699998855590803</v>
      </c>
      <c r="H6648">
        <v>240</v>
      </c>
      <c r="I6648" t="s">
        <v>14</v>
      </c>
      <c r="J6648" t="s">
        <v>33</v>
      </c>
      <c r="K6648">
        <f>VLOOKUP(J6648,'Prix unitaires'!B:D,3,FALSE)</f>
        <v>0</v>
      </c>
      <c r="L6648" s="11">
        <f t="shared" si="103"/>
        <v>0</v>
      </c>
    </row>
    <row r="6649" spans="1:12" x14ac:dyDescent="0.25">
      <c r="A6649">
        <v>300</v>
      </c>
      <c r="B6649" t="s">
        <v>26</v>
      </c>
      <c r="C6649">
        <v>103</v>
      </c>
      <c r="D6649" t="s">
        <v>11</v>
      </c>
      <c r="E6649" t="s">
        <v>35</v>
      </c>
      <c r="F6649" t="s">
        <v>13</v>
      </c>
      <c r="G6649" s="1">
        <v>5.8699998855590803</v>
      </c>
      <c r="H6649">
        <v>1</v>
      </c>
      <c r="I6649" t="s">
        <v>14</v>
      </c>
      <c r="J6649" t="s">
        <v>36</v>
      </c>
      <c r="K6649">
        <f>VLOOKUP(J6649,'Prix unitaires'!B:D,3,FALSE)</f>
        <v>0</v>
      </c>
      <c r="L6649" s="11">
        <f t="shared" si="103"/>
        <v>0</v>
      </c>
    </row>
    <row r="6650" spans="1:12" x14ac:dyDescent="0.25">
      <c r="A6650">
        <v>300</v>
      </c>
      <c r="B6650" t="s">
        <v>26</v>
      </c>
      <c r="C6650" t="s">
        <v>135</v>
      </c>
      <c r="D6650" t="s">
        <v>11</v>
      </c>
      <c r="E6650" t="s">
        <v>167</v>
      </c>
      <c r="F6650" t="s">
        <v>13</v>
      </c>
      <c r="G6650" s="1">
        <v>0.44999998807907099</v>
      </c>
      <c r="H6650">
        <v>1</v>
      </c>
      <c r="I6650" t="s">
        <v>14</v>
      </c>
      <c r="J6650" t="s">
        <v>168</v>
      </c>
      <c r="K6650">
        <f>VLOOKUP(J6650,'Prix unitaires'!B:D,3,FALSE)</f>
        <v>0</v>
      </c>
      <c r="L6650" s="11">
        <f t="shared" si="103"/>
        <v>0</v>
      </c>
    </row>
    <row r="6651" spans="1:12" x14ac:dyDescent="0.25">
      <c r="A6651">
        <v>300</v>
      </c>
      <c r="B6651" t="s">
        <v>26</v>
      </c>
      <c r="C6651" t="s">
        <v>127</v>
      </c>
      <c r="D6651" t="s">
        <v>11</v>
      </c>
      <c r="E6651" t="s">
        <v>167</v>
      </c>
      <c r="F6651" t="s">
        <v>13</v>
      </c>
      <c r="G6651" s="1">
        <v>0.91000002622604403</v>
      </c>
      <c r="H6651">
        <v>1</v>
      </c>
      <c r="I6651" t="s">
        <v>14</v>
      </c>
      <c r="J6651" t="s">
        <v>168</v>
      </c>
      <c r="K6651">
        <f>VLOOKUP(J6651,'Prix unitaires'!B:D,3,FALSE)</f>
        <v>0</v>
      </c>
      <c r="L6651" s="11">
        <f t="shared" si="103"/>
        <v>0</v>
      </c>
    </row>
    <row r="6652" spans="1:12" x14ac:dyDescent="0.25">
      <c r="A6652">
        <v>300</v>
      </c>
      <c r="B6652" t="s">
        <v>26</v>
      </c>
      <c r="C6652" t="s">
        <v>138</v>
      </c>
      <c r="D6652" t="s">
        <v>11</v>
      </c>
      <c r="E6652" t="s">
        <v>32</v>
      </c>
      <c r="F6652" t="s">
        <v>13</v>
      </c>
      <c r="G6652" s="1">
        <v>1.9099999666214</v>
      </c>
      <c r="H6652">
        <v>365</v>
      </c>
      <c r="I6652" t="s">
        <v>14</v>
      </c>
      <c r="J6652" t="s">
        <v>33</v>
      </c>
      <c r="K6652">
        <f>VLOOKUP(J6652,'Prix unitaires'!B:D,3,FALSE)</f>
        <v>0</v>
      </c>
      <c r="L6652" s="11">
        <f t="shared" si="103"/>
        <v>0</v>
      </c>
    </row>
    <row r="6653" spans="1:12" x14ac:dyDescent="0.25">
      <c r="A6653">
        <v>300</v>
      </c>
      <c r="B6653" t="s">
        <v>26</v>
      </c>
      <c r="C6653" t="s">
        <v>138</v>
      </c>
      <c r="D6653" t="s">
        <v>11</v>
      </c>
      <c r="E6653" t="s">
        <v>35</v>
      </c>
      <c r="F6653" t="s">
        <v>13</v>
      </c>
      <c r="G6653" s="1">
        <v>1.9099999666214</v>
      </c>
      <c r="H6653">
        <v>1</v>
      </c>
      <c r="I6653" t="s">
        <v>14</v>
      </c>
      <c r="J6653" t="s">
        <v>36</v>
      </c>
      <c r="K6653">
        <f>VLOOKUP(J6653,'Prix unitaires'!B:D,3,FALSE)</f>
        <v>0</v>
      </c>
      <c r="L6653" s="11">
        <f t="shared" si="103"/>
        <v>0</v>
      </c>
    </row>
    <row r="6654" spans="1:12" x14ac:dyDescent="0.25">
      <c r="A6654">
        <v>300</v>
      </c>
      <c r="B6654" t="s">
        <v>26</v>
      </c>
      <c r="C6654" t="s">
        <v>54</v>
      </c>
      <c r="D6654" t="s">
        <v>11</v>
      </c>
      <c r="E6654" t="s">
        <v>32</v>
      </c>
      <c r="F6654" t="s">
        <v>13</v>
      </c>
      <c r="G6654" s="1">
        <v>1.8600000143051101</v>
      </c>
      <c r="H6654">
        <v>365</v>
      </c>
      <c r="I6654" t="s">
        <v>14</v>
      </c>
      <c r="J6654" t="s">
        <v>33</v>
      </c>
      <c r="K6654">
        <f>VLOOKUP(J6654,'Prix unitaires'!B:D,3,FALSE)</f>
        <v>0</v>
      </c>
      <c r="L6654" s="11">
        <f t="shared" si="103"/>
        <v>0</v>
      </c>
    </row>
    <row r="6655" spans="1:12" x14ac:dyDescent="0.25">
      <c r="A6655">
        <v>300</v>
      </c>
      <c r="B6655" t="s">
        <v>26</v>
      </c>
      <c r="C6655" t="s">
        <v>54</v>
      </c>
      <c r="D6655" t="s">
        <v>11</v>
      </c>
      <c r="E6655" t="s">
        <v>35</v>
      </c>
      <c r="F6655" t="s">
        <v>13</v>
      </c>
      <c r="G6655" s="1">
        <v>1.8600000143051101</v>
      </c>
      <c r="H6655">
        <v>1</v>
      </c>
      <c r="I6655" t="s">
        <v>14</v>
      </c>
      <c r="J6655" t="s">
        <v>36</v>
      </c>
      <c r="K6655">
        <f>VLOOKUP(J6655,'Prix unitaires'!B:D,3,FALSE)</f>
        <v>0</v>
      </c>
      <c r="L6655" s="11">
        <f t="shared" si="103"/>
        <v>0</v>
      </c>
    </row>
    <row r="6656" spans="1:12" x14ac:dyDescent="0.25">
      <c r="A6656">
        <v>300</v>
      </c>
      <c r="B6656" t="s">
        <v>144</v>
      </c>
      <c r="C6656">
        <v>201</v>
      </c>
      <c r="D6656" t="s">
        <v>11</v>
      </c>
      <c r="E6656" t="s">
        <v>167</v>
      </c>
      <c r="F6656" t="s">
        <v>13</v>
      </c>
      <c r="G6656" s="1">
        <v>0.230000004172325</v>
      </c>
      <c r="H6656">
        <v>1</v>
      </c>
      <c r="I6656" t="s">
        <v>14</v>
      </c>
      <c r="J6656" t="s">
        <v>168</v>
      </c>
      <c r="K6656">
        <f>VLOOKUP(J6656,'Prix unitaires'!B:D,3,FALSE)</f>
        <v>0</v>
      </c>
      <c r="L6656" s="11">
        <f t="shared" si="103"/>
        <v>0</v>
      </c>
    </row>
    <row r="6657" spans="1:12" x14ac:dyDescent="0.25">
      <c r="A6657">
        <v>300</v>
      </c>
      <c r="B6657" t="s">
        <v>144</v>
      </c>
      <c r="C6657">
        <v>202</v>
      </c>
      <c r="D6657" t="s">
        <v>11</v>
      </c>
      <c r="E6657" t="s">
        <v>167</v>
      </c>
      <c r="F6657" t="s">
        <v>13</v>
      </c>
      <c r="G6657" s="1">
        <v>0.230000004172325</v>
      </c>
      <c r="H6657">
        <v>1</v>
      </c>
      <c r="I6657" t="s">
        <v>14</v>
      </c>
      <c r="J6657" t="s">
        <v>168</v>
      </c>
      <c r="K6657">
        <f>VLOOKUP(J6657,'Prix unitaires'!B:D,3,FALSE)</f>
        <v>0</v>
      </c>
      <c r="L6657" s="11">
        <f t="shared" si="103"/>
        <v>0</v>
      </c>
    </row>
    <row r="6658" spans="1:12" x14ac:dyDescent="0.25">
      <c r="A6658">
        <v>300</v>
      </c>
      <c r="B6658" t="s">
        <v>144</v>
      </c>
      <c r="C6658">
        <v>203</v>
      </c>
      <c r="D6658" t="s">
        <v>11</v>
      </c>
      <c r="E6658" t="s">
        <v>167</v>
      </c>
      <c r="F6658" t="s">
        <v>13</v>
      </c>
      <c r="G6658" s="1">
        <v>0.230000004172325</v>
      </c>
      <c r="H6658">
        <v>1</v>
      </c>
      <c r="I6658" t="s">
        <v>14</v>
      </c>
      <c r="J6658" t="s">
        <v>168</v>
      </c>
      <c r="K6658">
        <f>VLOOKUP(J6658,'Prix unitaires'!B:D,3,FALSE)</f>
        <v>0</v>
      </c>
      <c r="L6658" s="11">
        <f t="shared" si="103"/>
        <v>0</v>
      </c>
    </row>
    <row r="6659" spans="1:12" x14ac:dyDescent="0.25">
      <c r="A6659">
        <v>300</v>
      </c>
      <c r="B6659" t="s">
        <v>144</v>
      </c>
      <c r="C6659">
        <v>204</v>
      </c>
      <c r="D6659" t="s">
        <v>11</v>
      </c>
      <c r="E6659" t="s">
        <v>167</v>
      </c>
      <c r="F6659" t="s">
        <v>13</v>
      </c>
      <c r="G6659" s="1">
        <v>0.46000000834464999</v>
      </c>
      <c r="H6659">
        <v>1</v>
      </c>
      <c r="I6659" t="s">
        <v>14</v>
      </c>
      <c r="J6659" t="s">
        <v>168</v>
      </c>
      <c r="K6659">
        <f>VLOOKUP(J6659,'Prix unitaires'!B:D,3,FALSE)</f>
        <v>0</v>
      </c>
      <c r="L6659" s="11">
        <f t="shared" ref="L6659:L6722" si="104">(G6659*H6659)*K6659</f>
        <v>0</v>
      </c>
    </row>
    <row r="6660" spans="1:12" x14ac:dyDescent="0.25">
      <c r="A6660">
        <v>300</v>
      </c>
      <c r="B6660" t="s">
        <v>144</v>
      </c>
      <c r="C6660">
        <v>206</v>
      </c>
      <c r="D6660" t="s">
        <v>11</v>
      </c>
      <c r="E6660" t="s">
        <v>167</v>
      </c>
      <c r="F6660" t="s">
        <v>13</v>
      </c>
      <c r="G6660" s="1">
        <v>0.230000004172325</v>
      </c>
      <c r="H6660">
        <v>1</v>
      </c>
      <c r="I6660" t="s">
        <v>14</v>
      </c>
      <c r="J6660" t="s">
        <v>168</v>
      </c>
      <c r="K6660">
        <f>VLOOKUP(J6660,'Prix unitaires'!B:D,3,FALSE)</f>
        <v>0</v>
      </c>
      <c r="L6660" s="11">
        <f t="shared" si="104"/>
        <v>0</v>
      </c>
    </row>
    <row r="6661" spans="1:12" x14ac:dyDescent="0.25">
      <c r="A6661">
        <v>300</v>
      </c>
      <c r="B6661" t="s">
        <v>144</v>
      </c>
      <c r="C6661">
        <v>208</v>
      </c>
      <c r="D6661" t="s">
        <v>11</v>
      </c>
      <c r="E6661" t="s">
        <v>167</v>
      </c>
      <c r="F6661" t="s">
        <v>13</v>
      </c>
      <c r="G6661" s="1">
        <v>0.230000004172325</v>
      </c>
      <c r="H6661">
        <v>1</v>
      </c>
      <c r="I6661" t="s">
        <v>14</v>
      </c>
      <c r="J6661" t="s">
        <v>168</v>
      </c>
      <c r="K6661">
        <f>VLOOKUP(J6661,'Prix unitaires'!B:D,3,FALSE)</f>
        <v>0</v>
      </c>
      <c r="L6661" s="11">
        <f t="shared" si="104"/>
        <v>0</v>
      </c>
    </row>
    <row r="6662" spans="1:12" x14ac:dyDescent="0.25">
      <c r="A6662">
        <v>300</v>
      </c>
      <c r="B6662" t="s">
        <v>144</v>
      </c>
      <c r="C6662" t="s">
        <v>44</v>
      </c>
      <c r="D6662" t="s">
        <v>11</v>
      </c>
      <c r="E6662" t="s">
        <v>167</v>
      </c>
      <c r="F6662" t="s">
        <v>13</v>
      </c>
      <c r="G6662" s="1">
        <v>0.93000000715255704</v>
      </c>
      <c r="H6662">
        <v>1</v>
      </c>
      <c r="I6662" t="s">
        <v>14</v>
      </c>
      <c r="J6662" t="s">
        <v>168</v>
      </c>
      <c r="K6662">
        <f>VLOOKUP(J6662,'Prix unitaires'!B:D,3,FALSE)</f>
        <v>0</v>
      </c>
      <c r="L6662" s="11">
        <f t="shared" si="104"/>
        <v>0</v>
      </c>
    </row>
    <row r="6663" spans="1:12" x14ac:dyDescent="0.25">
      <c r="A6663">
        <v>300</v>
      </c>
      <c r="B6663" t="s">
        <v>10</v>
      </c>
      <c r="C6663">
        <v>1</v>
      </c>
      <c r="D6663" t="s">
        <v>11</v>
      </c>
      <c r="E6663" t="s">
        <v>19</v>
      </c>
      <c r="F6663" t="s">
        <v>13</v>
      </c>
      <c r="G6663" s="1">
        <v>17.700000762939499</v>
      </c>
      <c r="H6663">
        <v>50</v>
      </c>
      <c r="I6663" t="s">
        <v>14</v>
      </c>
      <c r="J6663" t="s">
        <v>20</v>
      </c>
      <c r="K6663">
        <f>VLOOKUP(J6663,'Prix unitaires'!B:D,3,FALSE)</f>
        <v>0</v>
      </c>
      <c r="L6663" s="11">
        <f t="shared" si="104"/>
        <v>0</v>
      </c>
    </row>
    <row r="6664" spans="1:12" x14ac:dyDescent="0.25">
      <c r="A6664">
        <v>300</v>
      </c>
      <c r="B6664" t="s">
        <v>10</v>
      </c>
      <c r="C6664">
        <v>1</v>
      </c>
      <c r="D6664" t="s">
        <v>11</v>
      </c>
      <c r="E6664" t="s">
        <v>35</v>
      </c>
      <c r="F6664" t="s">
        <v>13</v>
      </c>
      <c r="G6664" s="1">
        <v>17.700000762939499</v>
      </c>
      <c r="H6664">
        <v>1</v>
      </c>
      <c r="I6664" t="s">
        <v>14</v>
      </c>
      <c r="J6664" t="s">
        <v>36</v>
      </c>
      <c r="K6664">
        <f>VLOOKUP(J6664,'Prix unitaires'!B:D,3,FALSE)</f>
        <v>0</v>
      </c>
      <c r="L6664" s="11">
        <f t="shared" si="104"/>
        <v>0</v>
      </c>
    </row>
    <row r="6665" spans="1:12" x14ac:dyDescent="0.25">
      <c r="A6665">
        <v>300</v>
      </c>
      <c r="B6665" t="s">
        <v>10</v>
      </c>
      <c r="C6665">
        <v>2</v>
      </c>
      <c r="D6665" t="s">
        <v>11</v>
      </c>
      <c r="E6665" t="s">
        <v>165</v>
      </c>
      <c r="F6665" t="s">
        <v>13</v>
      </c>
      <c r="G6665" s="1">
        <v>1.2300000190734901</v>
      </c>
      <c r="H6665">
        <v>1</v>
      </c>
      <c r="I6665" t="s">
        <v>14</v>
      </c>
      <c r="J6665" t="s">
        <v>166</v>
      </c>
      <c r="K6665">
        <f>VLOOKUP(J6665,'Prix unitaires'!B:D,3,FALSE)</f>
        <v>0</v>
      </c>
      <c r="L6665" s="11">
        <f t="shared" si="104"/>
        <v>0</v>
      </c>
    </row>
    <row r="6666" spans="1:12" x14ac:dyDescent="0.25">
      <c r="A6666">
        <v>300</v>
      </c>
      <c r="B6666" t="s">
        <v>10</v>
      </c>
      <c r="C6666">
        <v>3</v>
      </c>
      <c r="D6666" t="s">
        <v>11</v>
      </c>
      <c r="E6666" t="s">
        <v>165</v>
      </c>
      <c r="F6666" t="s">
        <v>13</v>
      </c>
      <c r="G6666" s="1">
        <v>0.94999998807907104</v>
      </c>
      <c r="H6666">
        <v>1</v>
      </c>
      <c r="I6666" t="s">
        <v>14</v>
      </c>
      <c r="J6666" t="s">
        <v>166</v>
      </c>
      <c r="K6666">
        <f>VLOOKUP(J6666,'Prix unitaires'!B:D,3,FALSE)</f>
        <v>0</v>
      </c>
      <c r="L6666" s="11">
        <f t="shared" si="104"/>
        <v>0</v>
      </c>
    </row>
    <row r="6667" spans="1:12" x14ac:dyDescent="0.25">
      <c r="A6667">
        <v>300</v>
      </c>
      <c r="B6667" t="s">
        <v>10</v>
      </c>
      <c r="C6667" t="s">
        <v>22</v>
      </c>
      <c r="D6667" t="s">
        <v>11</v>
      </c>
      <c r="E6667" t="s">
        <v>165</v>
      </c>
      <c r="F6667" t="s">
        <v>13</v>
      </c>
      <c r="G6667" s="1">
        <v>3.8199999332428001</v>
      </c>
      <c r="H6667">
        <v>1</v>
      </c>
      <c r="I6667" t="s">
        <v>14</v>
      </c>
      <c r="J6667" t="s">
        <v>166</v>
      </c>
      <c r="K6667">
        <f>VLOOKUP(J6667,'Prix unitaires'!B:D,3,FALSE)</f>
        <v>0</v>
      </c>
      <c r="L6667" s="11">
        <f t="shared" si="104"/>
        <v>0</v>
      </c>
    </row>
    <row r="6668" spans="1:12" x14ac:dyDescent="0.25">
      <c r="A6668">
        <v>300</v>
      </c>
      <c r="B6668" t="s">
        <v>10</v>
      </c>
      <c r="C6668">
        <v>6</v>
      </c>
      <c r="D6668" t="s">
        <v>11</v>
      </c>
      <c r="E6668" t="s">
        <v>165</v>
      </c>
      <c r="F6668" t="s">
        <v>13</v>
      </c>
      <c r="G6668" s="1">
        <v>0.37000000476837203</v>
      </c>
      <c r="H6668">
        <v>1</v>
      </c>
      <c r="I6668" t="s">
        <v>14</v>
      </c>
      <c r="J6668" t="s">
        <v>166</v>
      </c>
      <c r="K6668">
        <f>VLOOKUP(J6668,'Prix unitaires'!B:D,3,FALSE)</f>
        <v>0</v>
      </c>
      <c r="L6668" s="11">
        <f t="shared" si="104"/>
        <v>0</v>
      </c>
    </row>
    <row r="6669" spans="1:12" x14ac:dyDescent="0.25">
      <c r="A6669">
        <v>300</v>
      </c>
      <c r="B6669" t="s">
        <v>10</v>
      </c>
      <c r="C6669">
        <v>7</v>
      </c>
      <c r="D6669" t="s">
        <v>11</v>
      </c>
      <c r="E6669" t="s">
        <v>165</v>
      </c>
      <c r="F6669" t="s">
        <v>13</v>
      </c>
      <c r="G6669" s="1">
        <v>0.109999999403954</v>
      </c>
      <c r="H6669">
        <v>1</v>
      </c>
      <c r="I6669" t="s">
        <v>14</v>
      </c>
      <c r="J6669" t="s">
        <v>166</v>
      </c>
      <c r="K6669">
        <f>VLOOKUP(J6669,'Prix unitaires'!B:D,3,FALSE)</f>
        <v>0</v>
      </c>
      <c r="L6669" s="11">
        <f t="shared" si="104"/>
        <v>0</v>
      </c>
    </row>
    <row r="6670" spans="1:12" x14ac:dyDescent="0.25">
      <c r="A6670">
        <v>300</v>
      </c>
      <c r="B6670" t="s">
        <v>10</v>
      </c>
      <c r="C6670" t="s">
        <v>44</v>
      </c>
      <c r="D6670" t="s">
        <v>11</v>
      </c>
      <c r="E6670" t="s">
        <v>167</v>
      </c>
      <c r="F6670" t="s">
        <v>13</v>
      </c>
      <c r="G6670" s="1">
        <v>0.91000002622604403</v>
      </c>
      <c r="H6670">
        <v>1</v>
      </c>
      <c r="I6670" t="s">
        <v>14</v>
      </c>
      <c r="J6670" t="s">
        <v>168</v>
      </c>
      <c r="K6670">
        <f>VLOOKUP(J6670,'Prix unitaires'!B:D,3,FALSE)</f>
        <v>0</v>
      </c>
      <c r="L6670" s="11">
        <f t="shared" si="104"/>
        <v>0</v>
      </c>
    </row>
    <row r="6671" spans="1:12" x14ac:dyDescent="0.25">
      <c r="A6671">
        <v>327</v>
      </c>
      <c r="B6671" t="s">
        <v>26</v>
      </c>
      <c r="C6671" t="s">
        <v>322</v>
      </c>
      <c r="D6671" t="s">
        <v>11</v>
      </c>
      <c r="E6671" t="s">
        <v>38</v>
      </c>
      <c r="F6671" t="s">
        <v>13</v>
      </c>
      <c r="G6671" s="1">
        <v>3</v>
      </c>
      <c r="H6671">
        <v>24</v>
      </c>
      <c r="I6671" t="s">
        <v>14</v>
      </c>
      <c r="J6671" t="s">
        <v>39</v>
      </c>
      <c r="K6671">
        <f>VLOOKUP(J6671,'Prix unitaires'!B:D,3,FALSE)</f>
        <v>0</v>
      </c>
      <c r="L6671" s="11">
        <f t="shared" si="104"/>
        <v>0</v>
      </c>
    </row>
    <row r="6672" spans="1:12" x14ac:dyDescent="0.25">
      <c r="A6672">
        <v>327</v>
      </c>
      <c r="B6672" t="s">
        <v>26</v>
      </c>
      <c r="C6672" t="s">
        <v>322</v>
      </c>
      <c r="D6672" t="s">
        <v>11</v>
      </c>
      <c r="E6672" t="s">
        <v>167</v>
      </c>
      <c r="F6672" t="s">
        <v>13</v>
      </c>
      <c r="G6672" s="1">
        <v>5.9899997711181596</v>
      </c>
      <c r="H6672">
        <v>1</v>
      </c>
      <c r="I6672" t="s">
        <v>14</v>
      </c>
      <c r="J6672" t="s">
        <v>168</v>
      </c>
      <c r="K6672">
        <f>VLOOKUP(J6672,'Prix unitaires'!B:D,3,FALSE)</f>
        <v>0</v>
      </c>
      <c r="L6672" s="11">
        <f t="shared" si="104"/>
        <v>0</v>
      </c>
    </row>
    <row r="6673" spans="1:12" x14ac:dyDescent="0.25">
      <c r="A6673">
        <v>327</v>
      </c>
      <c r="B6673" t="s">
        <v>10</v>
      </c>
      <c r="C6673">
        <v>1</v>
      </c>
      <c r="D6673" t="s">
        <v>11</v>
      </c>
      <c r="E6673" t="s">
        <v>17</v>
      </c>
      <c r="F6673" t="s">
        <v>13</v>
      </c>
      <c r="G6673" s="1">
        <v>22.819999694824201</v>
      </c>
      <c r="H6673">
        <v>24</v>
      </c>
      <c r="I6673" t="s">
        <v>14</v>
      </c>
      <c r="J6673" t="s">
        <v>18</v>
      </c>
      <c r="K6673">
        <f>VLOOKUP(J6673,'Prix unitaires'!B:D,3,FALSE)</f>
        <v>0</v>
      </c>
      <c r="L6673" s="11">
        <f t="shared" si="104"/>
        <v>0</v>
      </c>
    </row>
    <row r="6674" spans="1:12" x14ac:dyDescent="0.25">
      <c r="A6674">
        <v>327</v>
      </c>
      <c r="B6674" t="s">
        <v>10</v>
      </c>
      <c r="C6674">
        <v>1</v>
      </c>
      <c r="D6674" t="s">
        <v>11</v>
      </c>
      <c r="E6674" t="s">
        <v>35</v>
      </c>
      <c r="F6674" t="s">
        <v>13</v>
      </c>
      <c r="G6674" s="1">
        <v>22.819999694824201</v>
      </c>
      <c r="H6674">
        <v>1</v>
      </c>
      <c r="I6674" t="s">
        <v>14</v>
      </c>
      <c r="J6674" t="s">
        <v>36</v>
      </c>
      <c r="K6674">
        <f>VLOOKUP(J6674,'Prix unitaires'!B:D,3,FALSE)</f>
        <v>0</v>
      </c>
      <c r="L6674" s="11">
        <f t="shared" si="104"/>
        <v>0</v>
      </c>
    </row>
    <row r="6675" spans="1:12" x14ac:dyDescent="0.25">
      <c r="A6675">
        <v>327</v>
      </c>
      <c r="B6675" t="s">
        <v>10</v>
      </c>
      <c r="C6675">
        <v>1</v>
      </c>
      <c r="D6675" t="s">
        <v>11</v>
      </c>
      <c r="E6675" t="s">
        <v>165</v>
      </c>
      <c r="F6675" t="s">
        <v>13</v>
      </c>
      <c r="G6675" s="1">
        <v>3.2999999523162802</v>
      </c>
      <c r="H6675">
        <v>1</v>
      </c>
      <c r="I6675" t="s">
        <v>14</v>
      </c>
      <c r="J6675" t="s">
        <v>166</v>
      </c>
      <c r="K6675">
        <f>VLOOKUP(J6675,'Prix unitaires'!B:D,3,FALSE)</f>
        <v>0</v>
      </c>
      <c r="L6675" s="11">
        <f t="shared" si="104"/>
        <v>0</v>
      </c>
    </row>
    <row r="6676" spans="1:12" x14ac:dyDescent="0.25">
      <c r="A6676">
        <v>327</v>
      </c>
      <c r="B6676" t="s">
        <v>10</v>
      </c>
      <c r="C6676" t="s">
        <v>16</v>
      </c>
      <c r="D6676" t="s">
        <v>11</v>
      </c>
      <c r="E6676" t="s">
        <v>17</v>
      </c>
      <c r="F6676" t="s">
        <v>13</v>
      </c>
      <c r="G6676" s="1">
        <v>3.46000003814697</v>
      </c>
      <c r="H6676">
        <v>50</v>
      </c>
      <c r="I6676" t="s">
        <v>14</v>
      </c>
      <c r="J6676" t="s">
        <v>18</v>
      </c>
      <c r="K6676">
        <f>VLOOKUP(J6676,'Prix unitaires'!B:D,3,FALSE)</f>
        <v>0</v>
      </c>
      <c r="L6676" s="11">
        <f t="shared" si="104"/>
        <v>0</v>
      </c>
    </row>
    <row r="6677" spans="1:12" x14ac:dyDescent="0.25">
      <c r="A6677">
        <v>327</v>
      </c>
      <c r="B6677" t="s">
        <v>10</v>
      </c>
      <c r="C6677" t="s">
        <v>16</v>
      </c>
      <c r="D6677" t="s">
        <v>11</v>
      </c>
      <c r="E6677" t="s">
        <v>35</v>
      </c>
      <c r="F6677" t="s">
        <v>13</v>
      </c>
      <c r="G6677" s="1">
        <v>3.46000003814697</v>
      </c>
      <c r="H6677">
        <v>1</v>
      </c>
      <c r="I6677" t="s">
        <v>14</v>
      </c>
      <c r="J6677" t="s">
        <v>36</v>
      </c>
      <c r="K6677">
        <f>VLOOKUP(J6677,'Prix unitaires'!B:D,3,FALSE)</f>
        <v>0</v>
      </c>
      <c r="L6677" s="11">
        <f t="shared" si="104"/>
        <v>0</v>
      </c>
    </row>
    <row r="6678" spans="1:12" x14ac:dyDescent="0.25">
      <c r="A6678">
        <v>327</v>
      </c>
      <c r="B6678" t="s">
        <v>10</v>
      </c>
      <c r="C6678" t="s">
        <v>16</v>
      </c>
      <c r="D6678" t="s">
        <v>11</v>
      </c>
      <c r="E6678" t="s">
        <v>165</v>
      </c>
      <c r="F6678" t="s">
        <v>13</v>
      </c>
      <c r="G6678" s="1">
        <v>13.310000419616699</v>
      </c>
      <c r="H6678">
        <v>1</v>
      </c>
      <c r="I6678" t="s">
        <v>14</v>
      </c>
      <c r="J6678" t="s">
        <v>166</v>
      </c>
      <c r="K6678">
        <f>VLOOKUP(J6678,'Prix unitaires'!B:D,3,FALSE)</f>
        <v>0</v>
      </c>
      <c r="L6678" s="11">
        <f t="shared" si="104"/>
        <v>0</v>
      </c>
    </row>
    <row r="6679" spans="1:12" x14ac:dyDescent="0.25">
      <c r="A6679">
        <v>327</v>
      </c>
      <c r="B6679" t="s">
        <v>10</v>
      </c>
      <c r="C6679" t="s">
        <v>280</v>
      </c>
      <c r="D6679">
        <v>-1</v>
      </c>
      <c r="E6679" t="s">
        <v>165</v>
      </c>
      <c r="F6679" t="s">
        <v>13</v>
      </c>
      <c r="G6679" s="1">
        <v>6.6500000953674299</v>
      </c>
      <c r="H6679">
        <v>1</v>
      </c>
      <c r="I6679" t="s">
        <v>14</v>
      </c>
      <c r="J6679" t="s">
        <v>171</v>
      </c>
      <c r="K6679">
        <f>VLOOKUP(J6679,'Prix unitaires'!B:D,3,FALSE)</f>
        <v>0</v>
      </c>
      <c r="L6679" s="11">
        <f t="shared" si="104"/>
        <v>0</v>
      </c>
    </row>
    <row r="6680" spans="1:12" x14ac:dyDescent="0.25">
      <c r="A6680">
        <v>327</v>
      </c>
      <c r="B6680" t="s">
        <v>10</v>
      </c>
      <c r="C6680">
        <v>3</v>
      </c>
      <c r="D6680" t="s">
        <v>11</v>
      </c>
      <c r="E6680" t="s">
        <v>165</v>
      </c>
      <c r="F6680" t="s">
        <v>13</v>
      </c>
      <c r="G6680" s="1">
        <v>3.46000003814697</v>
      </c>
      <c r="H6680">
        <v>1</v>
      </c>
      <c r="I6680" t="s">
        <v>14</v>
      </c>
      <c r="J6680" t="s">
        <v>166</v>
      </c>
      <c r="K6680">
        <f>VLOOKUP(J6680,'Prix unitaires'!B:D,3,FALSE)</f>
        <v>0</v>
      </c>
      <c r="L6680" s="11">
        <f t="shared" si="104"/>
        <v>0</v>
      </c>
    </row>
    <row r="6681" spans="1:12" x14ac:dyDescent="0.25">
      <c r="A6681">
        <v>327</v>
      </c>
      <c r="B6681" t="s">
        <v>10</v>
      </c>
      <c r="C6681">
        <v>36</v>
      </c>
      <c r="D6681" t="s">
        <v>11</v>
      </c>
      <c r="E6681" t="s">
        <v>165</v>
      </c>
      <c r="F6681" t="s">
        <v>13</v>
      </c>
      <c r="G6681" s="1">
        <v>4.6700000762939498</v>
      </c>
      <c r="H6681">
        <v>1</v>
      </c>
      <c r="I6681" t="s">
        <v>14</v>
      </c>
      <c r="J6681" t="s">
        <v>166</v>
      </c>
      <c r="K6681">
        <f>VLOOKUP(J6681,'Prix unitaires'!B:D,3,FALSE)</f>
        <v>0</v>
      </c>
      <c r="L6681" s="11">
        <f t="shared" si="104"/>
        <v>0</v>
      </c>
    </row>
    <row r="6682" spans="1:12" x14ac:dyDescent="0.25">
      <c r="A6682">
        <v>327</v>
      </c>
      <c r="B6682" t="s">
        <v>10</v>
      </c>
      <c r="C6682">
        <v>37</v>
      </c>
      <c r="D6682" t="s">
        <v>11</v>
      </c>
      <c r="E6682" t="s">
        <v>165</v>
      </c>
      <c r="F6682" t="s">
        <v>13</v>
      </c>
      <c r="G6682" s="1">
        <v>4.6700000762939498</v>
      </c>
      <c r="H6682">
        <v>1</v>
      </c>
      <c r="I6682" t="s">
        <v>14</v>
      </c>
      <c r="J6682" t="s">
        <v>166</v>
      </c>
      <c r="K6682">
        <f>VLOOKUP(J6682,'Prix unitaires'!B:D,3,FALSE)</f>
        <v>0</v>
      </c>
      <c r="L6682" s="11">
        <f t="shared" si="104"/>
        <v>0</v>
      </c>
    </row>
    <row r="6683" spans="1:12" x14ac:dyDescent="0.25">
      <c r="A6683">
        <v>327</v>
      </c>
      <c r="B6683" t="s">
        <v>10</v>
      </c>
      <c r="C6683">
        <v>38</v>
      </c>
      <c r="D6683" t="s">
        <v>11</v>
      </c>
      <c r="E6683" t="s">
        <v>165</v>
      </c>
      <c r="F6683" t="s">
        <v>13</v>
      </c>
      <c r="G6683" s="1">
        <v>4.6700000762939498</v>
      </c>
      <c r="H6683">
        <v>1</v>
      </c>
      <c r="I6683" t="s">
        <v>14</v>
      </c>
      <c r="J6683" t="s">
        <v>166</v>
      </c>
      <c r="K6683">
        <f>VLOOKUP(J6683,'Prix unitaires'!B:D,3,FALSE)</f>
        <v>0</v>
      </c>
      <c r="L6683" s="11">
        <f t="shared" si="104"/>
        <v>0</v>
      </c>
    </row>
    <row r="6684" spans="1:12" x14ac:dyDescent="0.25">
      <c r="A6684">
        <v>327</v>
      </c>
      <c r="B6684" t="s">
        <v>10</v>
      </c>
      <c r="C6684">
        <v>39</v>
      </c>
      <c r="D6684" t="s">
        <v>11</v>
      </c>
      <c r="E6684" t="s">
        <v>165</v>
      </c>
      <c r="F6684" t="s">
        <v>13</v>
      </c>
      <c r="G6684" s="1">
        <v>4.6700000762939498</v>
      </c>
      <c r="H6684">
        <v>1</v>
      </c>
      <c r="I6684" t="s">
        <v>14</v>
      </c>
      <c r="J6684" t="s">
        <v>166</v>
      </c>
      <c r="K6684">
        <f>VLOOKUP(J6684,'Prix unitaires'!B:D,3,FALSE)</f>
        <v>0</v>
      </c>
      <c r="L6684" s="11">
        <f t="shared" si="104"/>
        <v>0</v>
      </c>
    </row>
    <row r="6685" spans="1:12" x14ac:dyDescent="0.25">
      <c r="A6685">
        <v>327</v>
      </c>
      <c r="B6685" t="s">
        <v>10</v>
      </c>
      <c r="C6685" t="s">
        <v>195</v>
      </c>
      <c r="D6685" t="s">
        <v>11</v>
      </c>
      <c r="E6685" t="s">
        <v>17</v>
      </c>
      <c r="F6685" t="s">
        <v>13</v>
      </c>
      <c r="G6685" s="1">
        <v>18.860000610351602</v>
      </c>
      <c r="H6685">
        <v>24</v>
      </c>
      <c r="I6685" t="s">
        <v>14</v>
      </c>
      <c r="J6685" t="s">
        <v>18</v>
      </c>
      <c r="K6685">
        <f>VLOOKUP(J6685,'Prix unitaires'!B:D,3,FALSE)</f>
        <v>0</v>
      </c>
      <c r="L6685" s="11">
        <f t="shared" si="104"/>
        <v>0</v>
      </c>
    </row>
    <row r="6686" spans="1:12" x14ac:dyDescent="0.25">
      <c r="A6686">
        <v>327</v>
      </c>
      <c r="B6686" t="s">
        <v>10</v>
      </c>
      <c r="C6686" t="s">
        <v>195</v>
      </c>
      <c r="D6686" t="s">
        <v>11</v>
      </c>
      <c r="E6686" t="s">
        <v>35</v>
      </c>
      <c r="F6686" t="s">
        <v>13</v>
      </c>
      <c r="G6686" s="1">
        <v>18.860000610351602</v>
      </c>
      <c r="H6686">
        <v>1</v>
      </c>
      <c r="I6686" t="s">
        <v>14</v>
      </c>
      <c r="J6686" t="s">
        <v>36</v>
      </c>
      <c r="K6686">
        <f>VLOOKUP(J6686,'Prix unitaires'!B:D,3,FALSE)</f>
        <v>0</v>
      </c>
      <c r="L6686" s="11">
        <f t="shared" si="104"/>
        <v>0</v>
      </c>
    </row>
    <row r="6687" spans="1:12" x14ac:dyDescent="0.25">
      <c r="A6687">
        <v>327</v>
      </c>
      <c r="B6687" t="s">
        <v>10</v>
      </c>
      <c r="C6687" t="s">
        <v>195</v>
      </c>
      <c r="D6687" t="s">
        <v>11</v>
      </c>
      <c r="E6687" t="s">
        <v>165</v>
      </c>
      <c r="F6687" t="s">
        <v>13</v>
      </c>
      <c r="G6687" s="1">
        <v>3.9900000095367401</v>
      </c>
      <c r="H6687">
        <v>1</v>
      </c>
      <c r="I6687" t="s">
        <v>14</v>
      </c>
      <c r="J6687" t="s">
        <v>166</v>
      </c>
      <c r="K6687">
        <f>VLOOKUP(J6687,'Prix unitaires'!B:D,3,FALSE)</f>
        <v>0</v>
      </c>
      <c r="L6687" s="11">
        <f t="shared" si="104"/>
        <v>0</v>
      </c>
    </row>
    <row r="6688" spans="1:12" x14ac:dyDescent="0.25">
      <c r="A6688">
        <v>327</v>
      </c>
      <c r="B6688" t="s">
        <v>10</v>
      </c>
      <c r="C6688">
        <v>40</v>
      </c>
      <c r="D6688" t="s">
        <v>11</v>
      </c>
      <c r="E6688" t="s">
        <v>165</v>
      </c>
      <c r="F6688" t="s">
        <v>13</v>
      </c>
      <c r="G6688" s="1">
        <v>4.6700000762939498</v>
      </c>
      <c r="H6688">
        <v>1</v>
      </c>
      <c r="I6688" t="s">
        <v>14</v>
      </c>
      <c r="J6688" t="s">
        <v>166</v>
      </c>
      <c r="K6688">
        <f>VLOOKUP(J6688,'Prix unitaires'!B:D,3,FALSE)</f>
        <v>0</v>
      </c>
      <c r="L6688" s="11">
        <f t="shared" si="104"/>
        <v>0</v>
      </c>
    </row>
    <row r="6689" spans="1:12" x14ac:dyDescent="0.25">
      <c r="A6689">
        <v>327</v>
      </c>
      <c r="B6689" t="s">
        <v>10</v>
      </c>
      <c r="C6689">
        <v>41</v>
      </c>
      <c r="D6689" t="s">
        <v>11</v>
      </c>
      <c r="E6689" t="s">
        <v>165</v>
      </c>
      <c r="F6689" t="s">
        <v>13</v>
      </c>
      <c r="G6689" s="1">
        <v>4.6700000762939498</v>
      </c>
      <c r="H6689">
        <v>1</v>
      </c>
      <c r="I6689" t="s">
        <v>14</v>
      </c>
      <c r="J6689" t="s">
        <v>166</v>
      </c>
      <c r="K6689">
        <f>VLOOKUP(J6689,'Prix unitaires'!B:D,3,FALSE)</f>
        <v>0</v>
      </c>
      <c r="L6689" s="11">
        <f t="shared" si="104"/>
        <v>0</v>
      </c>
    </row>
    <row r="6690" spans="1:12" x14ac:dyDescent="0.25">
      <c r="A6690">
        <v>327</v>
      </c>
      <c r="B6690" t="s">
        <v>10</v>
      </c>
      <c r="C6690">
        <v>42</v>
      </c>
      <c r="D6690" t="s">
        <v>11</v>
      </c>
      <c r="E6690" t="s">
        <v>165</v>
      </c>
      <c r="F6690" t="s">
        <v>13</v>
      </c>
      <c r="G6690" s="1">
        <v>4.6700000762939498</v>
      </c>
      <c r="H6690">
        <v>1</v>
      </c>
      <c r="I6690" t="s">
        <v>14</v>
      </c>
      <c r="J6690" t="s">
        <v>166</v>
      </c>
      <c r="K6690">
        <f>VLOOKUP(J6690,'Prix unitaires'!B:D,3,FALSE)</f>
        <v>0</v>
      </c>
      <c r="L6690" s="11">
        <f t="shared" si="104"/>
        <v>0</v>
      </c>
    </row>
    <row r="6691" spans="1:12" x14ac:dyDescent="0.25">
      <c r="A6691">
        <v>327</v>
      </c>
      <c r="B6691" t="s">
        <v>10</v>
      </c>
      <c r="C6691">
        <v>43</v>
      </c>
      <c r="D6691" t="s">
        <v>11</v>
      </c>
      <c r="E6691" t="s">
        <v>165</v>
      </c>
      <c r="F6691" t="s">
        <v>13</v>
      </c>
      <c r="G6691" s="1">
        <v>4.6700000762939498</v>
      </c>
      <c r="H6691">
        <v>1</v>
      </c>
      <c r="I6691" t="s">
        <v>14</v>
      </c>
      <c r="J6691" t="s">
        <v>166</v>
      </c>
      <c r="K6691">
        <f>VLOOKUP(J6691,'Prix unitaires'!B:D,3,FALSE)</f>
        <v>0</v>
      </c>
      <c r="L6691" s="11">
        <f t="shared" si="104"/>
        <v>0</v>
      </c>
    </row>
    <row r="6692" spans="1:12" x14ac:dyDescent="0.25">
      <c r="A6692">
        <v>327</v>
      </c>
      <c r="B6692" t="s">
        <v>10</v>
      </c>
      <c r="C6692">
        <v>44</v>
      </c>
      <c r="D6692" t="s">
        <v>11</v>
      </c>
      <c r="E6692" t="s">
        <v>165</v>
      </c>
      <c r="F6692" t="s">
        <v>13</v>
      </c>
      <c r="G6692" s="1">
        <v>4.6700000762939498</v>
      </c>
      <c r="H6692">
        <v>1</v>
      </c>
      <c r="I6692" t="s">
        <v>14</v>
      </c>
      <c r="J6692" t="s">
        <v>166</v>
      </c>
      <c r="K6692">
        <f>VLOOKUP(J6692,'Prix unitaires'!B:D,3,FALSE)</f>
        <v>0</v>
      </c>
      <c r="L6692" s="11">
        <f t="shared" si="104"/>
        <v>0</v>
      </c>
    </row>
    <row r="6693" spans="1:12" x14ac:dyDescent="0.25">
      <c r="A6693">
        <v>327</v>
      </c>
      <c r="B6693" t="s">
        <v>10</v>
      </c>
      <c r="C6693">
        <v>45</v>
      </c>
      <c r="D6693" t="s">
        <v>11</v>
      </c>
      <c r="E6693" t="s">
        <v>165</v>
      </c>
      <c r="F6693" t="s">
        <v>13</v>
      </c>
      <c r="G6693" s="1">
        <v>4.6700000762939498</v>
      </c>
      <c r="H6693">
        <v>1</v>
      </c>
      <c r="I6693" t="s">
        <v>14</v>
      </c>
      <c r="J6693" t="s">
        <v>166</v>
      </c>
      <c r="K6693">
        <f>VLOOKUP(J6693,'Prix unitaires'!B:D,3,FALSE)</f>
        <v>0</v>
      </c>
      <c r="L6693" s="11">
        <f t="shared" si="104"/>
        <v>0</v>
      </c>
    </row>
    <row r="6694" spans="1:12" x14ac:dyDescent="0.25">
      <c r="A6694">
        <v>327</v>
      </c>
      <c r="B6694" t="s">
        <v>10</v>
      </c>
      <c r="C6694">
        <v>51</v>
      </c>
      <c r="D6694" t="s">
        <v>11</v>
      </c>
      <c r="E6694" t="s">
        <v>38</v>
      </c>
      <c r="F6694" t="s">
        <v>13</v>
      </c>
      <c r="G6694" s="1">
        <v>26.4799995422363</v>
      </c>
      <c r="H6694">
        <v>24</v>
      </c>
      <c r="I6694" t="s">
        <v>14</v>
      </c>
      <c r="J6694" t="s">
        <v>39</v>
      </c>
      <c r="K6694">
        <f>VLOOKUP(J6694,'Prix unitaires'!B:D,3,FALSE)</f>
        <v>0</v>
      </c>
      <c r="L6694" s="11">
        <f t="shared" si="104"/>
        <v>0</v>
      </c>
    </row>
    <row r="6695" spans="1:12" x14ac:dyDescent="0.25">
      <c r="A6695">
        <v>327</v>
      </c>
      <c r="B6695" t="s">
        <v>10</v>
      </c>
      <c r="C6695">
        <v>51</v>
      </c>
      <c r="D6695" t="s">
        <v>11</v>
      </c>
      <c r="E6695" t="s">
        <v>35</v>
      </c>
      <c r="F6695" t="s">
        <v>13</v>
      </c>
      <c r="G6695" s="1">
        <v>26.4799995422363</v>
      </c>
      <c r="H6695">
        <v>1</v>
      </c>
      <c r="I6695" t="s">
        <v>14</v>
      </c>
      <c r="J6695" t="s">
        <v>36</v>
      </c>
      <c r="K6695">
        <f>VLOOKUP(J6695,'Prix unitaires'!B:D,3,FALSE)</f>
        <v>0</v>
      </c>
      <c r="L6695" s="11">
        <f t="shared" si="104"/>
        <v>0</v>
      </c>
    </row>
    <row r="6696" spans="1:12" x14ac:dyDescent="0.25">
      <c r="A6696">
        <v>327</v>
      </c>
      <c r="B6696" t="s">
        <v>10</v>
      </c>
      <c r="C6696">
        <v>51</v>
      </c>
      <c r="D6696" t="s">
        <v>11</v>
      </c>
      <c r="E6696" t="s">
        <v>165</v>
      </c>
      <c r="F6696" t="s">
        <v>13</v>
      </c>
      <c r="G6696" s="1">
        <v>1.4299999475479099</v>
      </c>
      <c r="H6696">
        <v>1</v>
      </c>
      <c r="I6696" t="s">
        <v>14</v>
      </c>
      <c r="J6696" t="s">
        <v>166</v>
      </c>
      <c r="K6696">
        <f>VLOOKUP(J6696,'Prix unitaires'!B:D,3,FALSE)</f>
        <v>0</v>
      </c>
      <c r="L6696" s="11">
        <f t="shared" si="104"/>
        <v>0</v>
      </c>
    </row>
    <row r="6697" spans="1:12" x14ac:dyDescent="0.25">
      <c r="A6697">
        <v>327</v>
      </c>
      <c r="B6697" t="s">
        <v>10</v>
      </c>
      <c r="C6697">
        <v>6</v>
      </c>
      <c r="D6697" t="s">
        <v>11</v>
      </c>
      <c r="E6697" t="s">
        <v>165</v>
      </c>
      <c r="F6697" t="s">
        <v>13</v>
      </c>
      <c r="G6697" s="1">
        <v>7.2300000190734899</v>
      </c>
      <c r="H6697">
        <v>1</v>
      </c>
      <c r="I6697" t="s">
        <v>14</v>
      </c>
      <c r="J6697" t="s">
        <v>166</v>
      </c>
      <c r="K6697">
        <f>VLOOKUP(J6697,'Prix unitaires'!B:D,3,FALSE)</f>
        <v>0</v>
      </c>
      <c r="L6697" s="11">
        <f t="shared" si="104"/>
        <v>0</v>
      </c>
    </row>
    <row r="6698" spans="1:12" x14ac:dyDescent="0.25">
      <c r="A6698">
        <v>327</v>
      </c>
      <c r="B6698" t="s">
        <v>10</v>
      </c>
      <c r="C6698">
        <v>65</v>
      </c>
      <c r="D6698" t="s">
        <v>11</v>
      </c>
      <c r="E6698" t="s">
        <v>17</v>
      </c>
      <c r="F6698" t="s">
        <v>13</v>
      </c>
      <c r="G6698" s="1">
        <v>5.8499999046325701</v>
      </c>
      <c r="H6698">
        <v>24</v>
      </c>
      <c r="I6698" t="s">
        <v>14</v>
      </c>
      <c r="J6698" t="s">
        <v>18</v>
      </c>
      <c r="K6698">
        <f>VLOOKUP(J6698,'Prix unitaires'!B:D,3,FALSE)</f>
        <v>0</v>
      </c>
      <c r="L6698" s="11">
        <f t="shared" si="104"/>
        <v>0</v>
      </c>
    </row>
    <row r="6699" spans="1:12" x14ac:dyDescent="0.25">
      <c r="A6699">
        <v>327</v>
      </c>
      <c r="B6699" t="s">
        <v>10</v>
      </c>
      <c r="C6699">
        <v>65</v>
      </c>
      <c r="D6699" t="s">
        <v>11</v>
      </c>
      <c r="E6699" t="s">
        <v>35</v>
      </c>
      <c r="F6699" t="s">
        <v>13</v>
      </c>
      <c r="G6699" s="1">
        <v>5.8499999046325701</v>
      </c>
      <c r="H6699">
        <v>1</v>
      </c>
      <c r="I6699" t="s">
        <v>14</v>
      </c>
      <c r="J6699" t="s">
        <v>36</v>
      </c>
      <c r="K6699">
        <f>VLOOKUP(J6699,'Prix unitaires'!B:D,3,FALSE)</f>
        <v>0</v>
      </c>
      <c r="L6699" s="11">
        <f t="shared" si="104"/>
        <v>0</v>
      </c>
    </row>
    <row r="6700" spans="1:12" x14ac:dyDescent="0.25">
      <c r="A6700">
        <v>327</v>
      </c>
      <c r="B6700" t="s">
        <v>10</v>
      </c>
      <c r="C6700" t="s">
        <v>323</v>
      </c>
      <c r="D6700" t="s">
        <v>11</v>
      </c>
      <c r="E6700" t="s">
        <v>38</v>
      </c>
      <c r="F6700" t="s">
        <v>13</v>
      </c>
      <c r="G6700" s="1">
        <v>35.110000610351598</v>
      </c>
      <c r="H6700">
        <v>24</v>
      </c>
      <c r="I6700" t="s">
        <v>14</v>
      </c>
      <c r="J6700" t="s">
        <v>39</v>
      </c>
      <c r="K6700">
        <f>VLOOKUP(J6700,'Prix unitaires'!B:D,3,FALSE)</f>
        <v>0</v>
      </c>
      <c r="L6700" s="11">
        <f t="shared" si="104"/>
        <v>0</v>
      </c>
    </row>
    <row r="6701" spans="1:12" x14ac:dyDescent="0.25">
      <c r="A6701">
        <v>327</v>
      </c>
      <c r="B6701" t="s">
        <v>10</v>
      </c>
      <c r="C6701" t="s">
        <v>323</v>
      </c>
      <c r="D6701" t="s">
        <v>11</v>
      </c>
      <c r="E6701" t="s">
        <v>35</v>
      </c>
      <c r="F6701" t="s">
        <v>13</v>
      </c>
      <c r="G6701" s="1">
        <v>35.110000610351598</v>
      </c>
      <c r="H6701">
        <v>1</v>
      </c>
      <c r="I6701" t="s">
        <v>14</v>
      </c>
      <c r="J6701" t="s">
        <v>36</v>
      </c>
      <c r="K6701">
        <f>VLOOKUP(J6701,'Prix unitaires'!B:D,3,FALSE)</f>
        <v>0</v>
      </c>
      <c r="L6701" s="11">
        <f t="shared" si="104"/>
        <v>0</v>
      </c>
    </row>
    <row r="6702" spans="1:12" x14ac:dyDescent="0.25">
      <c r="A6702">
        <v>327</v>
      </c>
      <c r="B6702" t="s">
        <v>10</v>
      </c>
      <c r="C6702" t="s">
        <v>323</v>
      </c>
      <c r="D6702" t="s">
        <v>11</v>
      </c>
      <c r="E6702" t="s">
        <v>165</v>
      </c>
      <c r="F6702" t="s">
        <v>13</v>
      </c>
      <c r="G6702" s="1">
        <v>4.0300002098083496</v>
      </c>
      <c r="H6702">
        <v>1</v>
      </c>
      <c r="I6702" t="s">
        <v>14</v>
      </c>
      <c r="J6702" t="s">
        <v>166</v>
      </c>
      <c r="K6702">
        <f>VLOOKUP(J6702,'Prix unitaires'!B:D,3,FALSE)</f>
        <v>0</v>
      </c>
      <c r="L6702" s="11">
        <f t="shared" si="104"/>
        <v>0</v>
      </c>
    </row>
    <row r="6703" spans="1:12" x14ac:dyDescent="0.25">
      <c r="A6703">
        <v>327</v>
      </c>
      <c r="B6703" t="s">
        <v>10</v>
      </c>
      <c r="C6703" t="s">
        <v>64</v>
      </c>
      <c r="D6703" t="s">
        <v>11</v>
      </c>
      <c r="E6703" t="s">
        <v>38</v>
      </c>
      <c r="F6703" t="s">
        <v>13</v>
      </c>
      <c r="G6703" s="1">
        <v>8.1300001144409002</v>
      </c>
      <c r="H6703">
        <v>24</v>
      </c>
      <c r="I6703" t="s">
        <v>14</v>
      </c>
      <c r="J6703" t="s">
        <v>39</v>
      </c>
      <c r="K6703">
        <f>VLOOKUP(J6703,'Prix unitaires'!B:D,3,FALSE)</f>
        <v>0</v>
      </c>
      <c r="L6703" s="11">
        <f t="shared" si="104"/>
        <v>0</v>
      </c>
    </row>
    <row r="6704" spans="1:12" x14ac:dyDescent="0.25">
      <c r="A6704">
        <v>327</v>
      </c>
      <c r="B6704" t="s">
        <v>10</v>
      </c>
      <c r="C6704" t="s">
        <v>64</v>
      </c>
      <c r="D6704" t="s">
        <v>11</v>
      </c>
      <c r="E6704" t="s">
        <v>35</v>
      </c>
      <c r="F6704" t="s">
        <v>13</v>
      </c>
      <c r="G6704" s="1">
        <v>8.1300001144409002</v>
      </c>
      <c r="H6704">
        <v>1</v>
      </c>
      <c r="I6704" t="s">
        <v>14</v>
      </c>
      <c r="J6704" t="s">
        <v>36</v>
      </c>
      <c r="K6704">
        <f>VLOOKUP(J6704,'Prix unitaires'!B:D,3,FALSE)</f>
        <v>0</v>
      </c>
      <c r="L6704" s="11">
        <f t="shared" si="104"/>
        <v>0</v>
      </c>
    </row>
    <row r="6705" spans="1:12" x14ac:dyDescent="0.25">
      <c r="A6705">
        <v>327</v>
      </c>
      <c r="B6705" t="s">
        <v>10</v>
      </c>
      <c r="C6705" t="s">
        <v>64</v>
      </c>
      <c r="D6705" t="s">
        <v>11</v>
      </c>
      <c r="E6705" t="s">
        <v>165</v>
      </c>
      <c r="F6705" t="s">
        <v>13</v>
      </c>
      <c r="G6705" s="1">
        <v>8.8000001907349006</v>
      </c>
      <c r="H6705">
        <v>1</v>
      </c>
      <c r="I6705" t="s">
        <v>14</v>
      </c>
      <c r="J6705" t="s">
        <v>166</v>
      </c>
      <c r="K6705">
        <f>VLOOKUP(J6705,'Prix unitaires'!B:D,3,FALSE)</f>
        <v>0</v>
      </c>
      <c r="L6705" s="11">
        <f t="shared" si="104"/>
        <v>0</v>
      </c>
    </row>
    <row r="6706" spans="1:12" x14ac:dyDescent="0.25">
      <c r="A6706">
        <v>327</v>
      </c>
      <c r="B6706" t="s">
        <v>10</v>
      </c>
      <c r="C6706">
        <v>70</v>
      </c>
      <c r="D6706" t="s">
        <v>11</v>
      </c>
      <c r="E6706" t="s">
        <v>165</v>
      </c>
      <c r="F6706" t="s">
        <v>13</v>
      </c>
      <c r="G6706" s="1">
        <v>1.62999999523163</v>
      </c>
      <c r="H6706">
        <v>1</v>
      </c>
      <c r="I6706" t="s">
        <v>14</v>
      </c>
      <c r="J6706" t="s">
        <v>166</v>
      </c>
      <c r="K6706">
        <f>VLOOKUP(J6706,'Prix unitaires'!B:D,3,FALSE)</f>
        <v>0</v>
      </c>
      <c r="L6706" s="11">
        <f t="shared" si="104"/>
        <v>0</v>
      </c>
    </row>
    <row r="6707" spans="1:12" x14ac:dyDescent="0.25">
      <c r="A6707">
        <v>327</v>
      </c>
      <c r="B6707" t="s">
        <v>10</v>
      </c>
      <c r="C6707">
        <v>71</v>
      </c>
      <c r="D6707" t="s">
        <v>11</v>
      </c>
      <c r="E6707" t="s">
        <v>165</v>
      </c>
      <c r="F6707" t="s">
        <v>13</v>
      </c>
      <c r="G6707" s="1">
        <v>1.62999999523163</v>
      </c>
      <c r="H6707">
        <v>1</v>
      </c>
      <c r="I6707" t="s">
        <v>14</v>
      </c>
      <c r="J6707" t="s">
        <v>166</v>
      </c>
      <c r="K6707">
        <f>VLOOKUP(J6707,'Prix unitaires'!B:D,3,FALSE)</f>
        <v>0</v>
      </c>
      <c r="L6707" s="11">
        <f t="shared" si="104"/>
        <v>0</v>
      </c>
    </row>
    <row r="6708" spans="1:12" x14ac:dyDescent="0.25">
      <c r="A6708">
        <v>327</v>
      </c>
      <c r="B6708" t="s">
        <v>10</v>
      </c>
      <c r="C6708">
        <v>72</v>
      </c>
      <c r="D6708" t="s">
        <v>11</v>
      </c>
      <c r="E6708" t="s">
        <v>165</v>
      </c>
      <c r="F6708" t="s">
        <v>13</v>
      </c>
      <c r="G6708" s="1">
        <v>1.62999999523163</v>
      </c>
      <c r="H6708">
        <v>1</v>
      </c>
      <c r="I6708" t="s">
        <v>14</v>
      </c>
      <c r="J6708" t="s">
        <v>166</v>
      </c>
      <c r="K6708">
        <f>VLOOKUP(J6708,'Prix unitaires'!B:D,3,FALSE)</f>
        <v>0</v>
      </c>
      <c r="L6708" s="11">
        <f t="shared" si="104"/>
        <v>0</v>
      </c>
    </row>
    <row r="6709" spans="1:12" x14ac:dyDescent="0.25">
      <c r="A6709">
        <v>327</v>
      </c>
      <c r="B6709" t="s">
        <v>10</v>
      </c>
      <c r="C6709">
        <v>73</v>
      </c>
      <c r="D6709" t="s">
        <v>11</v>
      </c>
      <c r="E6709" t="s">
        <v>165</v>
      </c>
      <c r="F6709" t="s">
        <v>13</v>
      </c>
      <c r="G6709" s="1">
        <v>1.62999999523163</v>
      </c>
      <c r="H6709">
        <v>1</v>
      </c>
      <c r="I6709" t="s">
        <v>14</v>
      </c>
      <c r="J6709" t="s">
        <v>166</v>
      </c>
      <c r="K6709">
        <f>VLOOKUP(J6709,'Prix unitaires'!B:D,3,FALSE)</f>
        <v>0</v>
      </c>
      <c r="L6709" s="11">
        <f t="shared" si="104"/>
        <v>0</v>
      </c>
    </row>
    <row r="6710" spans="1:12" x14ac:dyDescent="0.25">
      <c r="A6710">
        <v>327</v>
      </c>
      <c r="B6710" t="s">
        <v>10</v>
      </c>
      <c r="C6710">
        <v>74</v>
      </c>
      <c r="D6710" t="s">
        <v>11</v>
      </c>
      <c r="E6710" t="s">
        <v>165</v>
      </c>
      <c r="F6710" t="s">
        <v>13</v>
      </c>
      <c r="G6710" s="1">
        <v>1.62999999523163</v>
      </c>
      <c r="H6710">
        <v>1</v>
      </c>
      <c r="I6710" t="s">
        <v>14</v>
      </c>
      <c r="J6710" t="s">
        <v>166</v>
      </c>
      <c r="K6710">
        <f>VLOOKUP(J6710,'Prix unitaires'!B:D,3,FALSE)</f>
        <v>0</v>
      </c>
      <c r="L6710" s="11">
        <f t="shared" si="104"/>
        <v>0</v>
      </c>
    </row>
    <row r="6711" spans="1:12" x14ac:dyDescent="0.25">
      <c r="A6711">
        <v>327</v>
      </c>
      <c r="B6711" t="s">
        <v>10</v>
      </c>
      <c r="C6711">
        <v>75</v>
      </c>
      <c r="D6711" t="s">
        <v>11</v>
      </c>
      <c r="E6711" t="s">
        <v>165</v>
      </c>
      <c r="F6711" t="s">
        <v>13</v>
      </c>
      <c r="G6711" s="1">
        <v>1.62999999523163</v>
      </c>
      <c r="H6711">
        <v>1</v>
      </c>
      <c r="I6711" t="s">
        <v>14</v>
      </c>
      <c r="J6711" t="s">
        <v>166</v>
      </c>
      <c r="K6711">
        <f>VLOOKUP(J6711,'Prix unitaires'!B:D,3,FALSE)</f>
        <v>0</v>
      </c>
      <c r="L6711" s="11">
        <f t="shared" si="104"/>
        <v>0</v>
      </c>
    </row>
    <row r="6712" spans="1:12" x14ac:dyDescent="0.25">
      <c r="A6712">
        <v>327</v>
      </c>
      <c r="B6712" t="s">
        <v>10</v>
      </c>
      <c r="C6712">
        <v>76</v>
      </c>
      <c r="D6712" t="s">
        <v>11</v>
      </c>
      <c r="E6712" t="s">
        <v>165</v>
      </c>
      <c r="F6712" t="s">
        <v>13</v>
      </c>
      <c r="G6712" s="1">
        <v>1.62999999523163</v>
      </c>
      <c r="H6712">
        <v>1</v>
      </c>
      <c r="I6712" t="s">
        <v>14</v>
      </c>
      <c r="J6712" t="s">
        <v>166</v>
      </c>
      <c r="K6712">
        <f>VLOOKUP(J6712,'Prix unitaires'!B:D,3,FALSE)</f>
        <v>0</v>
      </c>
      <c r="L6712" s="11">
        <f t="shared" si="104"/>
        <v>0</v>
      </c>
    </row>
    <row r="6713" spans="1:12" x14ac:dyDescent="0.25">
      <c r="A6713">
        <v>327</v>
      </c>
      <c r="B6713" t="s">
        <v>10</v>
      </c>
      <c r="C6713">
        <v>77</v>
      </c>
      <c r="D6713" t="s">
        <v>11</v>
      </c>
      <c r="E6713" t="s">
        <v>165</v>
      </c>
      <c r="F6713" t="s">
        <v>13</v>
      </c>
      <c r="G6713" s="1">
        <v>1.62999999523163</v>
      </c>
      <c r="H6713">
        <v>1</v>
      </c>
      <c r="I6713" t="s">
        <v>14</v>
      </c>
      <c r="J6713" t="s">
        <v>166</v>
      </c>
      <c r="K6713">
        <f>VLOOKUP(J6713,'Prix unitaires'!B:D,3,FALSE)</f>
        <v>0</v>
      </c>
      <c r="L6713" s="11">
        <f t="shared" si="104"/>
        <v>0</v>
      </c>
    </row>
    <row r="6714" spans="1:12" x14ac:dyDescent="0.25">
      <c r="A6714">
        <v>327</v>
      </c>
      <c r="B6714" t="s">
        <v>10</v>
      </c>
      <c r="C6714" t="s">
        <v>63</v>
      </c>
      <c r="D6714" t="s">
        <v>11</v>
      </c>
      <c r="E6714" t="s">
        <v>38</v>
      </c>
      <c r="F6714" t="s">
        <v>13</v>
      </c>
      <c r="G6714" s="1">
        <v>8.5900001525878995</v>
      </c>
      <c r="H6714">
        <v>24</v>
      </c>
      <c r="I6714" t="s">
        <v>14</v>
      </c>
      <c r="J6714" t="s">
        <v>39</v>
      </c>
      <c r="K6714">
        <f>VLOOKUP(J6714,'Prix unitaires'!B:D,3,FALSE)</f>
        <v>0</v>
      </c>
      <c r="L6714" s="11">
        <f t="shared" si="104"/>
        <v>0</v>
      </c>
    </row>
    <row r="6715" spans="1:12" x14ac:dyDescent="0.25">
      <c r="A6715">
        <v>327</v>
      </c>
      <c r="B6715" t="s">
        <v>10</v>
      </c>
      <c r="C6715" t="s">
        <v>63</v>
      </c>
      <c r="D6715" t="s">
        <v>11</v>
      </c>
      <c r="E6715" t="s">
        <v>35</v>
      </c>
      <c r="F6715" t="s">
        <v>13</v>
      </c>
      <c r="G6715" s="1">
        <v>8.5900001525878995</v>
      </c>
      <c r="H6715">
        <v>1</v>
      </c>
      <c r="I6715" t="s">
        <v>14</v>
      </c>
      <c r="J6715" t="s">
        <v>36</v>
      </c>
      <c r="K6715">
        <f>VLOOKUP(J6715,'Prix unitaires'!B:D,3,FALSE)</f>
        <v>0</v>
      </c>
      <c r="L6715" s="11">
        <f t="shared" si="104"/>
        <v>0</v>
      </c>
    </row>
    <row r="6716" spans="1:12" x14ac:dyDescent="0.25">
      <c r="A6716">
        <v>327</v>
      </c>
      <c r="B6716" t="s">
        <v>10</v>
      </c>
      <c r="C6716" t="s">
        <v>63</v>
      </c>
      <c r="D6716" t="s">
        <v>11</v>
      </c>
      <c r="E6716" t="s">
        <v>165</v>
      </c>
      <c r="F6716" t="s">
        <v>13</v>
      </c>
      <c r="G6716" s="1">
        <v>5.53999996185303</v>
      </c>
      <c r="H6716">
        <v>1</v>
      </c>
      <c r="I6716" t="s">
        <v>14</v>
      </c>
      <c r="J6716" t="s">
        <v>166</v>
      </c>
      <c r="K6716">
        <f>VLOOKUP(J6716,'Prix unitaires'!B:D,3,FALSE)</f>
        <v>0</v>
      </c>
      <c r="L6716" s="11">
        <f t="shared" si="104"/>
        <v>0</v>
      </c>
    </row>
    <row r="6717" spans="1:12" x14ac:dyDescent="0.25">
      <c r="A6717">
        <v>327</v>
      </c>
      <c r="B6717" t="s">
        <v>10</v>
      </c>
      <c r="C6717" t="s">
        <v>183</v>
      </c>
      <c r="D6717" t="s">
        <v>11</v>
      </c>
      <c r="E6717" t="s">
        <v>38</v>
      </c>
      <c r="F6717" t="s">
        <v>13</v>
      </c>
      <c r="G6717" s="1">
        <v>26.940000534057599</v>
      </c>
      <c r="H6717">
        <v>24</v>
      </c>
      <c r="I6717" t="s">
        <v>14</v>
      </c>
      <c r="J6717" t="s">
        <v>39</v>
      </c>
      <c r="K6717">
        <f>VLOOKUP(J6717,'Prix unitaires'!B:D,3,FALSE)</f>
        <v>0</v>
      </c>
      <c r="L6717" s="11">
        <f t="shared" si="104"/>
        <v>0</v>
      </c>
    </row>
    <row r="6718" spans="1:12" x14ac:dyDescent="0.25">
      <c r="A6718">
        <v>327</v>
      </c>
      <c r="B6718" t="s">
        <v>10</v>
      </c>
      <c r="C6718" t="s">
        <v>183</v>
      </c>
      <c r="D6718" t="s">
        <v>11</v>
      </c>
      <c r="E6718" t="s">
        <v>35</v>
      </c>
      <c r="F6718" t="s">
        <v>13</v>
      </c>
      <c r="G6718" s="1">
        <v>26.940000534057599</v>
      </c>
      <c r="H6718">
        <v>1</v>
      </c>
      <c r="I6718" t="s">
        <v>14</v>
      </c>
      <c r="J6718" t="s">
        <v>36</v>
      </c>
      <c r="K6718">
        <f>VLOOKUP(J6718,'Prix unitaires'!B:D,3,FALSE)</f>
        <v>0</v>
      </c>
      <c r="L6718" s="11">
        <f t="shared" si="104"/>
        <v>0</v>
      </c>
    </row>
    <row r="6719" spans="1:12" x14ac:dyDescent="0.25">
      <c r="A6719">
        <v>327</v>
      </c>
      <c r="B6719" t="s">
        <v>10</v>
      </c>
      <c r="C6719" t="s">
        <v>183</v>
      </c>
      <c r="D6719" t="s">
        <v>11</v>
      </c>
      <c r="E6719" t="s">
        <v>165</v>
      </c>
      <c r="F6719" t="s">
        <v>13</v>
      </c>
      <c r="G6719" s="1">
        <v>1.3600000143051101</v>
      </c>
      <c r="H6719">
        <v>1</v>
      </c>
      <c r="I6719" t="s">
        <v>14</v>
      </c>
      <c r="J6719" t="s">
        <v>166</v>
      </c>
      <c r="K6719">
        <f>VLOOKUP(J6719,'Prix unitaires'!B:D,3,FALSE)</f>
        <v>0</v>
      </c>
      <c r="L6719" s="11">
        <f t="shared" si="104"/>
        <v>0</v>
      </c>
    </row>
    <row r="6720" spans="1:12" x14ac:dyDescent="0.25">
      <c r="A6720">
        <v>327</v>
      </c>
      <c r="B6720" t="s">
        <v>37</v>
      </c>
      <c r="C6720">
        <v>10</v>
      </c>
      <c r="D6720" t="s">
        <v>11</v>
      </c>
      <c r="E6720" t="s">
        <v>38</v>
      </c>
      <c r="F6720" t="s">
        <v>13</v>
      </c>
      <c r="G6720" s="1">
        <v>75.360000610352003</v>
      </c>
      <c r="H6720">
        <v>50</v>
      </c>
      <c r="I6720" t="s">
        <v>14</v>
      </c>
      <c r="J6720" t="s">
        <v>39</v>
      </c>
      <c r="K6720">
        <f>VLOOKUP(J6720,'Prix unitaires'!B:D,3,FALSE)</f>
        <v>0</v>
      </c>
      <c r="L6720" s="11">
        <f t="shared" si="104"/>
        <v>0</v>
      </c>
    </row>
    <row r="6721" spans="1:12" x14ac:dyDescent="0.25">
      <c r="A6721">
        <v>327</v>
      </c>
      <c r="B6721" t="s">
        <v>37</v>
      </c>
      <c r="C6721">
        <v>11</v>
      </c>
      <c r="D6721" t="s">
        <v>11</v>
      </c>
      <c r="E6721" t="s">
        <v>17</v>
      </c>
      <c r="F6721" t="s">
        <v>13</v>
      </c>
      <c r="G6721" s="1">
        <v>106.470001220703</v>
      </c>
      <c r="H6721">
        <v>24</v>
      </c>
      <c r="I6721" t="s">
        <v>14</v>
      </c>
      <c r="J6721" t="s">
        <v>18</v>
      </c>
      <c r="K6721">
        <f>VLOOKUP(J6721,'Prix unitaires'!B:D,3,FALSE)</f>
        <v>0</v>
      </c>
      <c r="L6721" s="11">
        <f t="shared" si="104"/>
        <v>0</v>
      </c>
    </row>
    <row r="6722" spans="1:12" x14ac:dyDescent="0.25">
      <c r="A6722">
        <v>327</v>
      </c>
      <c r="B6722" t="s">
        <v>37</v>
      </c>
      <c r="C6722">
        <v>11</v>
      </c>
      <c r="D6722" t="s">
        <v>11</v>
      </c>
      <c r="E6722" t="s">
        <v>40</v>
      </c>
      <c r="F6722" t="s">
        <v>13</v>
      </c>
      <c r="G6722" s="1">
        <v>106.470001220703</v>
      </c>
      <c r="H6722">
        <v>1</v>
      </c>
      <c r="I6722" t="s">
        <v>14</v>
      </c>
      <c r="J6722" t="s">
        <v>41</v>
      </c>
      <c r="K6722">
        <f>VLOOKUP(J6722,'Prix unitaires'!B:D,3,FALSE)</f>
        <v>0</v>
      </c>
      <c r="L6722" s="11">
        <f t="shared" si="104"/>
        <v>0</v>
      </c>
    </row>
    <row r="6723" spans="1:12" x14ac:dyDescent="0.25">
      <c r="A6723">
        <v>327</v>
      </c>
      <c r="B6723" t="s">
        <v>37</v>
      </c>
      <c r="C6723">
        <v>8</v>
      </c>
      <c r="D6723" t="s">
        <v>11</v>
      </c>
      <c r="E6723" t="s">
        <v>17</v>
      </c>
      <c r="F6723" t="s">
        <v>13</v>
      </c>
      <c r="G6723" s="1">
        <v>1.0599999427795399</v>
      </c>
      <c r="H6723">
        <v>24</v>
      </c>
      <c r="I6723" t="s">
        <v>14</v>
      </c>
      <c r="J6723" t="s">
        <v>18</v>
      </c>
      <c r="K6723">
        <f>VLOOKUP(J6723,'Prix unitaires'!B:D,3,FALSE)</f>
        <v>0</v>
      </c>
      <c r="L6723" s="11">
        <f t="shared" ref="L6723:L6786" si="105">(G6723*H6723)*K6723</f>
        <v>0</v>
      </c>
    </row>
    <row r="6724" spans="1:12" x14ac:dyDescent="0.25">
      <c r="A6724">
        <v>327</v>
      </c>
      <c r="B6724" t="s">
        <v>37</v>
      </c>
      <c r="C6724">
        <v>8</v>
      </c>
      <c r="D6724" t="s">
        <v>11</v>
      </c>
      <c r="E6724" t="s">
        <v>40</v>
      </c>
      <c r="F6724" t="s">
        <v>13</v>
      </c>
      <c r="G6724" s="1">
        <v>1.0599999427795399</v>
      </c>
      <c r="H6724">
        <v>1</v>
      </c>
      <c r="I6724" t="s">
        <v>14</v>
      </c>
      <c r="J6724" t="s">
        <v>41</v>
      </c>
      <c r="K6724">
        <f>VLOOKUP(J6724,'Prix unitaires'!B:D,3,FALSE)</f>
        <v>0</v>
      </c>
      <c r="L6724" s="11">
        <f t="shared" si="105"/>
        <v>0</v>
      </c>
    </row>
    <row r="6725" spans="1:12" x14ac:dyDescent="0.25">
      <c r="A6725">
        <v>327</v>
      </c>
      <c r="B6725" t="s">
        <v>37</v>
      </c>
      <c r="C6725" t="s">
        <v>145</v>
      </c>
      <c r="D6725" t="s">
        <v>11</v>
      </c>
      <c r="E6725" t="s">
        <v>17</v>
      </c>
      <c r="F6725" t="s">
        <v>13</v>
      </c>
      <c r="G6725" s="1">
        <v>26.459999084472699</v>
      </c>
      <c r="H6725">
        <v>50</v>
      </c>
      <c r="I6725" t="s">
        <v>14</v>
      </c>
      <c r="J6725" t="s">
        <v>18</v>
      </c>
      <c r="K6725">
        <f>VLOOKUP(J6725,'Prix unitaires'!B:D,3,FALSE)</f>
        <v>0</v>
      </c>
      <c r="L6725" s="11">
        <f t="shared" si="105"/>
        <v>0</v>
      </c>
    </row>
    <row r="6726" spans="1:12" x14ac:dyDescent="0.25">
      <c r="A6726">
        <v>327</v>
      </c>
      <c r="B6726" t="s">
        <v>37</v>
      </c>
      <c r="C6726" t="s">
        <v>145</v>
      </c>
      <c r="D6726" t="s">
        <v>11</v>
      </c>
      <c r="E6726" t="s">
        <v>35</v>
      </c>
      <c r="F6726" t="s">
        <v>13</v>
      </c>
      <c r="G6726" s="1">
        <v>26.459999084472699</v>
      </c>
      <c r="H6726">
        <v>1</v>
      </c>
      <c r="I6726" t="s">
        <v>14</v>
      </c>
      <c r="J6726" t="s">
        <v>36</v>
      </c>
      <c r="K6726">
        <f>VLOOKUP(J6726,'Prix unitaires'!B:D,3,FALSE)</f>
        <v>0</v>
      </c>
      <c r="L6726" s="11">
        <f t="shared" si="105"/>
        <v>0</v>
      </c>
    </row>
    <row r="6727" spans="1:12" x14ac:dyDescent="0.25">
      <c r="A6727">
        <v>327</v>
      </c>
      <c r="B6727" t="s">
        <v>37</v>
      </c>
      <c r="C6727">
        <v>9</v>
      </c>
      <c r="D6727" t="s">
        <v>11</v>
      </c>
      <c r="E6727" t="s">
        <v>35</v>
      </c>
      <c r="F6727" t="s">
        <v>13</v>
      </c>
      <c r="G6727" s="1">
        <v>3.2699999809265101</v>
      </c>
      <c r="H6727">
        <v>1</v>
      </c>
      <c r="I6727" t="s">
        <v>14</v>
      </c>
      <c r="J6727" t="s">
        <v>36</v>
      </c>
      <c r="K6727">
        <f>VLOOKUP(J6727,'Prix unitaires'!B:D,3,FALSE)</f>
        <v>0</v>
      </c>
      <c r="L6727" s="11">
        <f t="shared" si="105"/>
        <v>0</v>
      </c>
    </row>
    <row r="6728" spans="1:12" x14ac:dyDescent="0.25">
      <c r="A6728">
        <v>327</v>
      </c>
      <c r="B6728" t="s">
        <v>37</v>
      </c>
      <c r="C6728" t="s">
        <v>43</v>
      </c>
      <c r="D6728" t="s">
        <v>11</v>
      </c>
      <c r="E6728" t="s">
        <v>17</v>
      </c>
      <c r="F6728" t="s">
        <v>13</v>
      </c>
      <c r="G6728" s="1">
        <v>18.399999618530298</v>
      </c>
      <c r="H6728">
        <v>24</v>
      </c>
      <c r="I6728" t="s">
        <v>14</v>
      </c>
      <c r="J6728" t="s">
        <v>18</v>
      </c>
      <c r="K6728">
        <f>VLOOKUP(J6728,'Prix unitaires'!B:D,3,FALSE)</f>
        <v>0</v>
      </c>
      <c r="L6728" s="11">
        <f t="shared" si="105"/>
        <v>0</v>
      </c>
    </row>
    <row r="6729" spans="1:12" x14ac:dyDescent="0.25">
      <c r="A6729">
        <v>327</v>
      </c>
      <c r="B6729" t="s">
        <v>37</v>
      </c>
      <c r="C6729" t="s">
        <v>44</v>
      </c>
      <c r="D6729" t="s">
        <v>11</v>
      </c>
      <c r="E6729" t="s">
        <v>17</v>
      </c>
      <c r="F6729" t="s">
        <v>13</v>
      </c>
      <c r="G6729" s="1">
        <v>6.8499999046325701</v>
      </c>
      <c r="H6729">
        <v>12</v>
      </c>
      <c r="I6729" t="s">
        <v>14</v>
      </c>
      <c r="J6729" t="s">
        <v>18</v>
      </c>
      <c r="K6729">
        <f>VLOOKUP(J6729,'Prix unitaires'!B:D,3,FALSE)</f>
        <v>0</v>
      </c>
      <c r="L6729" s="11">
        <f t="shared" si="105"/>
        <v>0</v>
      </c>
    </row>
    <row r="6730" spans="1:12" x14ac:dyDescent="0.25">
      <c r="A6730">
        <v>327</v>
      </c>
      <c r="B6730" t="s">
        <v>37</v>
      </c>
      <c r="C6730" t="s">
        <v>127</v>
      </c>
      <c r="D6730" t="s">
        <v>11</v>
      </c>
      <c r="E6730" t="s">
        <v>35</v>
      </c>
      <c r="F6730" t="s">
        <v>13</v>
      </c>
      <c r="G6730" s="1">
        <v>2.8699998855590798</v>
      </c>
      <c r="H6730">
        <v>1</v>
      </c>
      <c r="I6730" t="s">
        <v>14</v>
      </c>
      <c r="J6730" t="s">
        <v>36</v>
      </c>
      <c r="K6730">
        <f>VLOOKUP(J6730,'Prix unitaires'!B:D,3,FALSE)</f>
        <v>0</v>
      </c>
      <c r="L6730" s="11">
        <f t="shared" si="105"/>
        <v>0</v>
      </c>
    </row>
    <row r="6731" spans="1:12" x14ac:dyDescent="0.25">
      <c r="A6731">
        <v>327</v>
      </c>
      <c r="B6731" t="s">
        <v>37</v>
      </c>
      <c r="C6731" t="s">
        <v>324</v>
      </c>
      <c r="D6731" t="s">
        <v>11</v>
      </c>
      <c r="E6731" t="s">
        <v>12</v>
      </c>
      <c r="F6731" t="s">
        <v>13</v>
      </c>
      <c r="G6731" s="1">
        <v>51.400001525878899</v>
      </c>
      <c r="H6731">
        <v>50</v>
      </c>
      <c r="I6731" t="s">
        <v>14</v>
      </c>
      <c r="J6731" t="s">
        <v>15</v>
      </c>
      <c r="K6731">
        <f>VLOOKUP(J6731,'Prix unitaires'!B:D,3,FALSE)</f>
        <v>0</v>
      </c>
      <c r="L6731" s="11">
        <f t="shared" si="105"/>
        <v>0</v>
      </c>
    </row>
    <row r="6732" spans="1:12" x14ac:dyDescent="0.25">
      <c r="A6732">
        <v>327</v>
      </c>
      <c r="B6732" t="s">
        <v>240</v>
      </c>
      <c r="C6732" t="s">
        <v>120</v>
      </c>
      <c r="D6732" t="s">
        <v>11</v>
      </c>
      <c r="E6732" t="s">
        <v>40</v>
      </c>
      <c r="F6732" t="s">
        <v>13</v>
      </c>
      <c r="G6732" s="1">
        <v>18.940000534057599</v>
      </c>
      <c r="H6732">
        <v>1</v>
      </c>
      <c r="I6732" t="s">
        <v>14</v>
      </c>
      <c r="J6732" t="s">
        <v>41</v>
      </c>
      <c r="K6732">
        <f>VLOOKUP(J6732,'Prix unitaires'!B:D,3,FALSE)</f>
        <v>0</v>
      </c>
      <c r="L6732" s="11">
        <f t="shared" si="105"/>
        <v>0</v>
      </c>
    </row>
    <row r="6733" spans="1:12" x14ac:dyDescent="0.25">
      <c r="A6733">
        <v>327</v>
      </c>
      <c r="B6733" t="s">
        <v>240</v>
      </c>
      <c r="C6733" t="s">
        <v>44</v>
      </c>
      <c r="D6733" t="s">
        <v>11</v>
      </c>
      <c r="E6733" t="s">
        <v>35</v>
      </c>
      <c r="F6733" t="s">
        <v>13</v>
      </c>
      <c r="G6733" s="1">
        <v>1.1100000143051101</v>
      </c>
      <c r="H6733">
        <v>1</v>
      </c>
      <c r="I6733" t="s">
        <v>14</v>
      </c>
      <c r="J6733" t="s">
        <v>36</v>
      </c>
      <c r="K6733">
        <f>VLOOKUP(J6733,'Prix unitaires'!B:D,3,FALSE)</f>
        <v>0</v>
      </c>
      <c r="L6733" s="11">
        <f t="shared" si="105"/>
        <v>0</v>
      </c>
    </row>
    <row r="6734" spans="1:12" x14ac:dyDescent="0.25">
      <c r="A6734">
        <v>327</v>
      </c>
      <c r="B6734" t="s">
        <v>240</v>
      </c>
      <c r="C6734" t="s">
        <v>127</v>
      </c>
      <c r="D6734" t="s">
        <v>11</v>
      </c>
      <c r="E6734" t="s">
        <v>40</v>
      </c>
      <c r="F6734" t="s">
        <v>13</v>
      </c>
      <c r="G6734" s="1">
        <v>4.6100001335143999</v>
      </c>
      <c r="H6734">
        <v>1</v>
      </c>
      <c r="I6734" t="s">
        <v>14</v>
      </c>
      <c r="J6734" t="s">
        <v>41</v>
      </c>
      <c r="K6734">
        <f>VLOOKUP(J6734,'Prix unitaires'!B:D,3,FALSE)</f>
        <v>0</v>
      </c>
      <c r="L6734" s="11">
        <f t="shared" si="105"/>
        <v>0</v>
      </c>
    </row>
    <row r="6735" spans="1:12" x14ac:dyDescent="0.25">
      <c r="A6735">
        <v>327</v>
      </c>
      <c r="B6735" t="s">
        <v>281</v>
      </c>
      <c r="C6735">
        <v>1</v>
      </c>
      <c r="D6735" t="s">
        <v>11</v>
      </c>
      <c r="E6735" t="s">
        <v>38</v>
      </c>
      <c r="F6735" t="s">
        <v>13</v>
      </c>
      <c r="G6735" s="1">
        <v>75.279998779297003</v>
      </c>
      <c r="H6735">
        <v>24</v>
      </c>
      <c r="I6735" t="s">
        <v>14</v>
      </c>
      <c r="J6735" t="s">
        <v>39</v>
      </c>
      <c r="K6735">
        <f>VLOOKUP(J6735,'Prix unitaires'!B:D,3,FALSE)</f>
        <v>0</v>
      </c>
      <c r="L6735" s="11">
        <f t="shared" si="105"/>
        <v>0</v>
      </c>
    </row>
    <row r="6736" spans="1:12" x14ac:dyDescent="0.25">
      <c r="A6736">
        <v>327</v>
      </c>
      <c r="B6736" t="s">
        <v>281</v>
      </c>
      <c r="C6736">
        <v>1</v>
      </c>
      <c r="D6736" t="s">
        <v>11</v>
      </c>
      <c r="E6736" t="s">
        <v>40</v>
      </c>
      <c r="F6736" t="s">
        <v>13</v>
      </c>
      <c r="G6736" s="1">
        <v>75.279998779297003</v>
      </c>
      <c r="H6736">
        <v>1</v>
      </c>
      <c r="I6736" t="s">
        <v>14</v>
      </c>
      <c r="J6736" t="s">
        <v>41</v>
      </c>
      <c r="K6736">
        <f>VLOOKUP(J6736,'Prix unitaires'!B:D,3,FALSE)</f>
        <v>0</v>
      </c>
      <c r="L6736" s="11">
        <f t="shared" si="105"/>
        <v>0</v>
      </c>
    </row>
    <row r="6737" spans="1:12" x14ac:dyDescent="0.25">
      <c r="A6737">
        <v>304</v>
      </c>
      <c r="B6737" t="s">
        <v>10</v>
      </c>
      <c r="C6737">
        <v>1</v>
      </c>
      <c r="D6737" t="s">
        <v>11</v>
      </c>
      <c r="E6737" t="s">
        <v>32</v>
      </c>
      <c r="F6737" t="s">
        <v>13</v>
      </c>
      <c r="G6737" s="1">
        <v>19.180000305175799</v>
      </c>
      <c r="H6737">
        <v>240</v>
      </c>
      <c r="I6737" t="s">
        <v>14</v>
      </c>
      <c r="J6737" t="s">
        <v>33</v>
      </c>
      <c r="K6737">
        <f>VLOOKUP(J6737,'Prix unitaires'!B:D,3,FALSE)</f>
        <v>0</v>
      </c>
      <c r="L6737" s="11">
        <f t="shared" si="105"/>
        <v>0</v>
      </c>
    </row>
    <row r="6738" spans="1:12" x14ac:dyDescent="0.25">
      <c r="A6738">
        <v>304</v>
      </c>
      <c r="B6738" t="s">
        <v>10</v>
      </c>
      <c r="C6738">
        <v>1</v>
      </c>
      <c r="D6738" t="s">
        <v>11</v>
      </c>
      <c r="E6738" t="s">
        <v>35</v>
      </c>
      <c r="F6738" t="s">
        <v>13</v>
      </c>
      <c r="G6738" s="1">
        <v>19.180000305175799</v>
      </c>
      <c r="H6738">
        <v>1</v>
      </c>
      <c r="I6738" t="s">
        <v>14</v>
      </c>
      <c r="J6738" t="s">
        <v>36</v>
      </c>
      <c r="K6738">
        <f>VLOOKUP(J6738,'Prix unitaires'!B:D,3,FALSE)</f>
        <v>0</v>
      </c>
      <c r="L6738" s="11">
        <f t="shared" si="105"/>
        <v>0</v>
      </c>
    </row>
    <row r="6739" spans="1:12" x14ac:dyDescent="0.25">
      <c r="A6739">
        <v>304</v>
      </c>
      <c r="B6739" t="s">
        <v>10</v>
      </c>
      <c r="C6739">
        <v>1</v>
      </c>
      <c r="D6739" t="s">
        <v>11</v>
      </c>
      <c r="E6739" t="s">
        <v>165</v>
      </c>
      <c r="F6739" t="s">
        <v>13</v>
      </c>
      <c r="G6739" s="1">
        <v>3.2400000095367401</v>
      </c>
      <c r="H6739">
        <v>1</v>
      </c>
      <c r="I6739" t="s">
        <v>14</v>
      </c>
      <c r="J6739" t="s">
        <v>166</v>
      </c>
      <c r="K6739">
        <f>VLOOKUP(J6739,'Prix unitaires'!B:D,3,FALSE)</f>
        <v>0</v>
      </c>
      <c r="L6739" s="11">
        <f t="shared" si="105"/>
        <v>0</v>
      </c>
    </row>
    <row r="6740" spans="1:12" x14ac:dyDescent="0.25">
      <c r="A6740">
        <v>304</v>
      </c>
      <c r="B6740" t="s">
        <v>10</v>
      </c>
      <c r="C6740" t="s">
        <v>16</v>
      </c>
      <c r="D6740" t="s">
        <v>11</v>
      </c>
      <c r="E6740" t="s">
        <v>165</v>
      </c>
      <c r="F6740" t="s">
        <v>13</v>
      </c>
      <c r="G6740" s="1">
        <v>1.4299999475479099</v>
      </c>
      <c r="H6740">
        <v>1</v>
      </c>
      <c r="I6740" t="s">
        <v>14</v>
      </c>
      <c r="J6740" t="s">
        <v>166</v>
      </c>
      <c r="K6740">
        <f>VLOOKUP(J6740,'Prix unitaires'!B:D,3,FALSE)</f>
        <v>0</v>
      </c>
      <c r="L6740" s="11">
        <f t="shared" si="105"/>
        <v>0</v>
      </c>
    </row>
    <row r="6741" spans="1:12" x14ac:dyDescent="0.25">
      <c r="A6741">
        <v>304</v>
      </c>
      <c r="B6741" t="s">
        <v>10</v>
      </c>
      <c r="C6741">
        <v>2</v>
      </c>
      <c r="D6741" t="s">
        <v>11</v>
      </c>
      <c r="E6741" t="s">
        <v>165</v>
      </c>
      <c r="F6741" t="s">
        <v>13</v>
      </c>
      <c r="G6741" s="1">
        <v>0.61000001430511497</v>
      </c>
      <c r="H6741">
        <v>1</v>
      </c>
      <c r="I6741" t="s">
        <v>14</v>
      </c>
      <c r="J6741" t="s">
        <v>166</v>
      </c>
      <c r="K6741">
        <f>VLOOKUP(J6741,'Prix unitaires'!B:D,3,FALSE)</f>
        <v>0</v>
      </c>
      <c r="L6741" s="11">
        <f t="shared" si="105"/>
        <v>0</v>
      </c>
    </row>
    <row r="6742" spans="1:12" x14ac:dyDescent="0.25">
      <c r="A6742">
        <v>304</v>
      </c>
      <c r="B6742" t="s">
        <v>10</v>
      </c>
      <c r="C6742" t="s">
        <v>104</v>
      </c>
      <c r="D6742" t="s">
        <v>11</v>
      </c>
      <c r="E6742" t="s">
        <v>165</v>
      </c>
      <c r="F6742" t="s">
        <v>13</v>
      </c>
      <c r="G6742" s="1">
        <v>5.7800002098083496</v>
      </c>
      <c r="H6742">
        <v>1</v>
      </c>
      <c r="I6742" t="s">
        <v>14</v>
      </c>
      <c r="J6742" t="s">
        <v>166</v>
      </c>
      <c r="K6742">
        <f>VLOOKUP(J6742,'Prix unitaires'!B:D,3,FALSE)</f>
        <v>0</v>
      </c>
      <c r="L6742" s="11">
        <f t="shared" si="105"/>
        <v>0</v>
      </c>
    </row>
    <row r="6743" spans="1:12" x14ac:dyDescent="0.25">
      <c r="A6743">
        <v>304</v>
      </c>
      <c r="B6743" t="s">
        <v>10</v>
      </c>
      <c r="C6743" t="s">
        <v>105</v>
      </c>
      <c r="D6743" t="s">
        <v>11</v>
      </c>
      <c r="E6743" t="s">
        <v>165</v>
      </c>
      <c r="F6743" t="s">
        <v>13</v>
      </c>
      <c r="G6743" s="1">
        <v>4.96000003814697</v>
      </c>
      <c r="H6743">
        <v>1</v>
      </c>
      <c r="I6743" t="s">
        <v>14</v>
      </c>
      <c r="J6743" t="s">
        <v>166</v>
      </c>
      <c r="K6743">
        <f>VLOOKUP(J6743,'Prix unitaires'!B:D,3,FALSE)</f>
        <v>0</v>
      </c>
      <c r="L6743" s="11">
        <f t="shared" si="105"/>
        <v>0</v>
      </c>
    </row>
    <row r="6744" spans="1:12" x14ac:dyDescent="0.25">
      <c r="A6744">
        <v>304</v>
      </c>
      <c r="B6744" t="s">
        <v>10</v>
      </c>
      <c r="C6744">
        <v>6</v>
      </c>
      <c r="D6744" t="s">
        <v>11</v>
      </c>
      <c r="E6744" t="s">
        <v>165</v>
      </c>
      <c r="F6744" t="s">
        <v>13</v>
      </c>
      <c r="G6744" s="1">
        <v>1.4299999475479099</v>
      </c>
      <c r="H6744">
        <v>1</v>
      </c>
      <c r="I6744" t="s">
        <v>14</v>
      </c>
      <c r="J6744" t="s">
        <v>166</v>
      </c>
      <c r="K6744">
        <f>VLOOKUP(J6744,'Prix unitaires'!B:D,3,FALSE)</f>
        <v>0</v>
      </c>
      <c r="L6744" s="11">
        <f t="shared" si="105"/>
        <v>0</v>
      </c>
    </row>
    <row r="6745" spans="1:12" x14ac:dyDescent="0.25">
      <c r="A6745">
        <v>304</v>
      </c>
      <c r="B6745" t="s">
        <v>10</v>
      </c>
      <c r="C6745" t="s">
        <v>138</v>
      </c>
      <c r="D6745" t="s">
        <v>11</v>
      </c>
      <c r="E6745" t="s">
        <v>165</v>
      </c>
      <c r="F6745" t="s">
        <v>13</v>
      </c>
      <c r="G6745" s="1">
        <v>0.28999999165535001</v>
      </c>
      <c r="H6745">
        <v>1</v>
      </c>
      <c r="I6745" t="s">
        <v>14</v>
      </c>
      <c r="J6745" t="s">
        <v>166</v>
      </c>
      <c r="K6745">
        <f>VLOOKUP(J6745,'Prix unitaires'!B:D,3,FALSE)</f>
        <v>0</v>
      </c>
      <c r="L6745" s="11">
        <f t="shared" si="105"/>
        <v>0</v>
      </c>
    </row>
    <row r="6746" spans="1:12" x14ac:dyDescent="0.25">
      <c r="A6746">
        <v>238</v>
      </c>
      <c r="B6746" t="s">
        <v>26</v>
      </c>
      <c r="C6746">
        <v>101</v>
      </c>
      <c r="D6746" t="s">
        <v>11</v>
      </c>
      <c r="E6746" t="s">
        <v>167</v>
      </c>
      <c r="F6746" t="s">
        <v>13</v>
      </c>
      <c r="G6746" s="1">
        <v>2.25</v>
      </c>
      <c r="H6746">
        <v>1</v>
      </c>
      <c r="I6746" t="s">
        <v>14</v>
      </c>
      <c r="J6746" t="s">
        <v>168</v>
      </c>
      <c r="K6746">
        <f>VLOOKUP(J6746,'Prix unitaires'!B:D,3,FALSE)</f>
        <v>0</v>
      </c>
      <c r="L6746" s="11">
        <f t="shared" si="105"/>
        <v>0</v>
      </c>
    </row>
    <row r="6747" spans="1:12" x14ac:dyDescent="0.25">
      <c r="A6747">
        <v>238</v>
      </c>
      <c r="B6747" t="s">
        <v>26</v>
      </c>
      <c r="C6747">
        <v>103</v>
      </c>
      <c r="D6747" t="s">
        <v>11</v>
      </c>
      <c r="E6747" t="s">
        <v>167</v>
      </c>
      <c r="F6747" t="s">
        <v>13</v>
      </c>
      <c r="G6747" s="1">
        <v>2.25</v>
      </c>
      <c r="H6747">
        <v>1</v>
      </c>
      <c r="I6747" t="s">
        <v>14</v>
      </c>
      <c r="J6747" t="s">
        <v>168</v>
      </c>
      <c r="K6747">
        <f>VLOOKUP(J6747,'Prix unitaires'!B:D,3,FALSE)</f>
        <v>0</v>
      </c>
      <c r="L6747" s="11">
        <f t="shared" si="105"/>
        <v>0</v>
      </c>
    </row>
    <row r="6748" spans="1:12" x14ac:dyDescent="0.25">
      <c r="A6748">
        <v>238</v>
      </c>
      <c r="B6748" t="s">
        <v>26</v>
      </c>
      <c r="C6748">
        <v>104</v>
      </c>
      <c r="D6748" t="s">
        <v>11</v>
      </c>
      <c r="E6748" t="s">
        <v>167</v>
      </c>
      <c r="F6748" t="s">
        <v>13</v>
      </c>
      <c r="G6748" s="1">
        <v>0.93999999761581399</v>
      </c>
      <c r="H6748">
        <v>1</v>
      </c>
      <c r="I6748" t="s">
        <v>14</v>
      </c>
      <c r="J6748" t="s">
        <v>168</v>
      </c>
      <c r="K6748">
        <f>VLOOKUP(J6748,'Prix unitaires'!B:D,3,FALSE)</f>
        <v>0</v>
      </c>
      <c r="L6748" s="11">
        <f t="shared" si="105"/>
        <v>0</v>
      </c>
    </row>
    <row r="6749" spans="1:12" x14ac:dyDescent="0.25">
      <c r="A6749">
        <v>238</v>
      </c>
      <c r="B6749" t="s">
        <v>26</v>
      </c>
      <c r="C6749">
        <v>105</v>
      </c>
      <c r="D6749" t="s">
        <v>11</v>
      </c>
      <c r="E6749" t="s">
        <v>167</v>
      </c>
      <c r="F6749" t="s">
        <v>13</v>
      </c>
      <c r="G6749" s="1">
        <v>0.93999999761581399</v>
      </c>
      <c r="H6749">
        <v>1</v>
      </c>
      <c r="I6749" t="s">
        <v>14</v>
      </c>
      <c r="J6749" t="s">
        <v>168</v>
      </c>
      <c r="K6749">
        <f>VLOOKUP(J6749,'Prix unitaires'!B:D,3,FALSE)</f>
        <v>0</v>
      </c>
      <c r="L6749" s="11">
        <f t="shared" si="105"/>
        <v>0</v>
      </c>
    </row>
    <row r="6750" spans="1:12" x14ac:dyDescent="0.25">
      <c r="A6750">
        <v>238</v>
      </c>
      <c r="B6750" t="s">
        <v>26</v>
      </c>
      <c r="C6750">
        <v>106</v>
      </c>
      <c r="D6750" t="s">
        <v>11</v>
      </c>
      <c r="E6750" t="s">
        <v>167</v>
      </c>
      <c r="F6750" t="s">
        <v>13</v>
      </c>
      <c r="G6750" s="1">
        <v>5.0100002288818404</v>
      </c>
      <c r="H6750">
        <v>1</v>
      </c>
      <c r="I6750" t="s">
        <v>14</v>
      </c>
      <c r="J6750" t="s">
        <v>168</v>
      </c>
      <c r="K6750">
        <f>VLOOKUP(J6750,'Prix unitaires'!B:D,3,FALSE)</f>
        <v>0</v>
      </c>
      <c r="L6750" s="11">
        <f t="shared" si="105"/>
        <v>0</v>
      </c>
    </row>
    <row r="6751" spans="1:12" x14ac:dyDescent="0.25">
      <c r="A6751">
        <v>238</v>
      </c>
      <c r="B6751" t="s">
        <v>26</v>
      </c>
      <c r="C6751">
        <v>107</v>
      </c>
      <c r="D6751" t="s">
        <v>11</v>
      </c>
      <c r="E6751" t="s">
        <v>167</v>
      </c>
      <c r="F6751" t="s">
        <v>13</v>
      </c>
      <c r="G6751" s="1">
        <v>5.0100002288818404</v>
      </c>
      <c r="H6751">
        <v>1</v>
      </c>
      <c r="I6751" t="s">
        <v>14</v>
      </c>
      <c r="J6751" t="s">
        <v>168</v>
      </c>
      <c r="K6751">
        <f>VLOOKUP(J6751,'Prix unitaires'!B:D,3,FALSE)</f>
        <v>0</v>
      </c>
      <c r="L6751" s="11">
        <f t="shared" si="105"/>
        <v>0</v>
      </c>
    </row>
    <row r="6752" spans="1:12" x14ac:dyDescent="0.25">
      <c r="A6752">
        <v>238</v>
      </c>
      <c r="B6752" t="s">
        <v>26</v>
      </c>
      <c r="C6752">
        <v>108</v>
      </c>
      <c r="D6752" t="s">
        <v>11</v>
      </c>
      <c r="E6752" t="s">
        <v>167</v>
      </c>
      <c r="F6752" t="s">
        <v>13</v>
      </c>
      <c r="G6752" s="1">
        <v>5.0100002288818404</v>
      </c>
      <c r="H6752">
        <v>1</v>
      </c>
      <c r="I6752" t="s">
        <v>14</v>
      </c>
      <c r="J6752" t="s">
        <v>168</v>
      </c>
      <c r="K6752">
        <f>VLOOKUP(J6752,'Prix unitaires'!B:D,3,FALSE)</f>
        <v>0</v>
      </c>
      <c r="L6752" s="11">
        <f t="shared" si="105"/>
        <v>0</v>
      </c>
    </row>
    <row r="6753" spans="1:12" x14ac:dyDescent="0.25">
      <c r="A6753">
        <v>238</v>
      </c>
      <c r="B6753" t="s">
        <v>26</v>
      </c>
      <c r="C6753">
        <v>109</v>
      </c>
      <c r="D6753" t="s">
        <v>11</v>
      </c>
      <c r="E6753" t="s">
        <v>167</v>
      </c>
      <c r="F6753" t="s">
        <v>13</v>
      </c>
      <c r="G6753" s="1">
        <v>5.0100002288818404</v>
      </c>
      <c r="H6753">
        <v>1</v>
      </c>
      <c r="I6753" t="s">
        <v>14</v>
      </c>
      <c r="J6753" t="s">
        <v>168</v>
      </c>
      <c r="K6753">
        <f>VLOOKUP(J6753,'Prix unitaires'!B:D,3,FALSE)</f>
        <v>0</v>
      </c>
      <c r="L6753" s="11">
        <f t="shared" si="105"/>
        <v>0</v>
      </c>
    </row>
    <row r="6754" spans="1:12" x14ac:dyDescent="0.25">
      <c r="A6754">
        <v>238</v>
      </c>
      <c r="B6754" t="s">
        <v>26</v>
      </c>
      <c r="C6754">
        <v>110</v>
      </c>
      <c r="D6754" t="s">
        <v>11</v>
      </c>
      <c r="E6754" t="s">
        <v>167</v>
      </c>
      <c r="F6754" t="s">
        <v>13</v>
      </c>
      <c r="G6754" s="1">
        <v>5.0100002288818404</v>
      </c>
      <c r="H6754">
        <v>1</v>
      </c>
      <c r="I6754" t="s">
        <v>14</v>
      </c>
      <c r="J6754" t="s">
        <v>168</v>
      </c>
      <c r="K6754">
        <f>VLOOKUP(J6754,'Prix unitaires'!B:D,3,FALSE)</f>
        <v>0</v>
      </c>
      <c r="L6754" s="11">
        <f t="shared" si="105"/>
        <v>0</v>
      </c>
    </row>
    <row r="6755" spans="1:12" x14ac:dyDescent="0.25">
      <c r="A6755">
        <v>238</v>
      </c>
      <c r="B6755" t="s">
        <v>26</v>
      </c>
      <c r="C6755">
        <v>111</v>
      </c>
      <c r="D6755" t="s">
        <v>11</v>
      </c>
      <c r="E6755" t="s">
        <v>167</v>
      </c>
      <c r="F6755" t="s">
        <v>13</v>
      </c>
      <c r="G6755" s="1">
        <v>5.0100002288818404</v>
      </c>
      <c r="H6755">
        <v>1</v>
      </c>
      <c r="I6755" t="s">
        <v>14</v>
      </c>
      <c r="J6755" t="s">
        <v>168</v>
      </c>
      <c r="K6755">
        <f>VLOOKUP(J6755,'Prix unitaires'!B:D,3,FALSE)</f>
        <v>0</v>
      </c>
      <c r="L6755" s="11">
        <f t="shared" si="105"/>
        <v>0</v>
      </c>
    </row>
    <row r="6756" spans="1:12" x14ac:dyDescent="0.25">
      <c r="A6756">
        <v>238</v>
      </c>
      <c r="B6756" t="s">
        <v>26</v>
      </c>
      <c r="C6756">
        <v>112</v>
      </c>
      <c r="D6756" t="s">
        <v>11</v>
      </c>
      <c r="E6756" t="s">
        <v>167</v>
      </c>
      <c r="F6756" t="s">
        <v>13</v>
      </c>
      <c r="G6756" s="1">
        <v>5.0100002288818404</v>
      </c>
      <c r="H6756">
        <v>1</v>
      </c>
      <c r="I6756" t="s">
        <v>14</v>
      </c>
      <c r="J6756" t="s">
        <v>168</v>
      </c>
      <c r="K6756">
        <f>VLOOKUP(J6756,'Prix unitaires'!B:D,3,FALSE)</f>
        <v>0</v>
      </c>
      <c r="L6756" s="11">
        <f t="shared" si="105"/>
        <v>0</v>
      </c>
    </row>
    <row r="6757" spans="1:12" x14ac:dyDescent="0.25">
      <c r="A6757">
        <v>238</v>
      </c>
      <c r="B6757" t="s">
        <v>26</v>
      </c>
      <c r="C6757">
        <v>113</v>
      </c>
      <c r="D6757" t="s">
        <v>11</v>
      </c>
      <c r="E6757" t="s">
        <v>167</v>
      </c>
      <c r="F6757" t="s">
        <v>13</v>
      </c>
      <c r="G6757" s="1">
        <v>7.5</v>
      </c>
      <c r="H6757">
        <v>1</v>
      </c>
      <c r="I6757" t="s">
        <v>14</v>
      </c>
      <c r="J6757" t="s">
        <v>168</v>
      </c>
      <c r="K6757">
        <f>VLOOKUP(J6757,'Prix unitaires'!B:D,3,FALSE)</f>
        <v>0</v>
      </c>
      <c r="L6757" s="11">
        <f t="shared" si="105"/>
        <v>0</v>
      </c>
    </row>
    <row r="6758" spans="1:12" x14ac:dyDescent="0.25">
      <c r="A6758">
        <v>238</v>
      </c>
      <c r="B6758" t="s">
        <v>26</v>
      </c>
      <c r="C6758">
        <v>114</v>
      </c>
      <c r="D6758" t="s">
        <v>11</v>
      </c>
      <c r="E6758" t="s">
        <v>167</v>
      </c>
      <c r="F6758" t="s">
        <v>13</v>
      </c>
      <c r="G6758" s="1">
        <v>7.5</v>
      </c>
      <c r="H6758">
        <v>1</v>
      </c>
      <c r="I6758" t="s">
        <v>14</v>
      </c>
      <c r="J6758" t="s">
        <v>168</v>
      </c>
      <c r="K6758">
        <f>VLOOKUP(J6758,'Prix unitaires'!B:D,3,FALSE)</f>
        <v>0</v>
      </c>
      <c r="L6758" s="11">
        <f t="shared" si="105"/>
        <v>0</v>
      </c>
    </row>
    <row r="6759" spans="1:12" x14ac:dyDescent="0.25">
      <c r="A6759">
        <v>238</v>
      </c>
      <c r="B6759" t="s">
        <v>26</v>
      </c>
      <c r="C6759">
        <v>115</v>
      </c>
      <c r="D6759" t="s">
        <v>11</v>
      </c>
      <c r="E6759" t="s">
        <v>167</v>
      </c>
      <c r="F6759" t="s">
        <v>13</v>
      </c>
      <c r="G6759" s="1">
        <v>5.0100002288818404</v>
      </c>
      <c r="H6759">
        <v>1</v>
      </c>
      <c r="I6759" t="s">
        <v>14</v>
      </c>
      <c r="J6759" t="s">
        <v>168</v>
      </c>
      <c r="K6759">
        <f>VLOOKUP(J6759,'Prix unitaires'!B:D,3,FALSE)</f>
        <v>0</v>
      </c>
      <c r="L6759" s="11">
        <f t="shared" si="105"/>
        <v>0</v>
      </c>
    </row>
    <row r="6760" spans="1:12" x14ac:dyDescent="0.25">
      <c r="A6760">
        <v>238</v>
      </c>
      <c r="B6760" t="s">
        <v>26</v>
      </c>
      <c r="C6760">
        <v>116</v>
      </c>
      <c r="D6760" t="s">
        <v>11</v>
      </c>
      <c r="E6760" t="s">
        <v>167</v>
      </c>
      <c r="F6760" t="s">
        <v>13</v>
      </c>
      <c r="G6760" s="1">
        <v>7.5</v>
      </c>
      <c r="H6760">
        <v>1</v>
      </c>
      <c r="I6760" t="s">
        <v>14</v>
      </c>
      <c r="J6760" t="s">
        <v>168</v>
      </c>
      <c r="K6760">
        <f>VLOOKUP(J6760,'Prix unitaires'!B:D,3,FALSE)</f>
        <v>0</v>
      </c>
      <c r="L6760" s="11">
        <f t="shared" si="105"/>
        <v>0</v>
      </c>
    </row>
    <row r="6761" spans="1:12" x14ac:dyDescent="0.25">
      <c r="A6761">
        <v>238</v>
      </c>
      <c r="B6761" t="s">
        <v>26</v>
      </c>
      <c r="C6761">
        <v>117</v>
      </c>
      <c r="D6761" t="s">
        <v>11</v>
      </c>
      <c r="E6761" t="s">
        <v>167</v>
      </c>
      <c r="F6761" t="s">
        <v>13</v>
      </c>
      <c r="G6761" s="1">
        <v>7.5</v>
      </c>
      <c r="H6761">
        <v>1</v>
      </c>
      <c r="I6761" t="s">
        <v>14</v>
      </c>
      <c r="J6761" t="s">
        <v>168</v>
      </c>
      <c r="K6761">
        <f>VLOOKUP(J6761,'Prix unitaires'!B:D,3,FALSE)</f>
        <v>0</v>
      </c>
      <c r="L6761" s="11">
        <f t="shared" si="105"/>
        <v>0</v>
      </c>
    </row>
    <row r="6762" spans="1:12" x14ac:dyDescent="0.25">
      <c r="A6762">
        <v>238</v>
      </c>
      <c r="B6762" t="s">
        <v>26</v>
      </c>
      <c r="C6762">
        <v>118</v>
      </c>
      <c r="D6762" t="s">
        <v>11</v>
      </c>
      <c r="E6762" t="s">
        <v>167</v>
      </c>
      <c r="F6762" t="s">
        <v>13</v>
      </c>
      <c r="G6762" s="1">
        <v>2.5</v>
      </c>
      <c r="H6762">
        <v>1</v>
      </c>
      <c r="I6762" t="s">
        <v>14</v>
      </c>
      <c r="J6762" t="s">
        <v>168</v>
      </c>
      <c r="K6762">
        <f>VLOOKUP(J6762,'Prix unitaires'!B:D,3,FALSE)</f>
        <v>0</v>
      </c>
      <c r="L6762" s="11">
        <f t="shared" si="105"/>
        <v>0</v>
      </c>
    </row>
    <row r="6763" spans="1:12" x14ac:dyDescent="0.25">
      <c r="A6763">
        <v>238</v>
      </c>
      <c r="B6763" t="s">
        <v>26</v>
      </c>
      <c r="C6763" t="s">
        <v>190</v>
      </c>
      <c r="D6763" t="s">
        <v>11</v>
      </c>
      <c r="E6763" t="s">
        <v>167</v>
      </c>
      <c r="F6763" t="s">
        <v>13</v>
      </c>
      <c r="G6763" s="1">
        <v>6.5100002288818404</v>
      </c>
      <c r="H6763">
        <v>1</v>
      </c>
      <c r="I6763" t="s">
        <v>14</v>
      </c>
      <c r="J6763" t="s">
        <v>168</v>
      </c>
      <c r="K6763">
        <f>VLOOKUP(J6763,'Prix unitaires'!B:D,3,FALSE)</f>
        <v>0</v>
      </c>
      <c r="L6763" s="11">
        <f t="shared" si="105"/>
        <v>0</v>
      </c>
    </row>
    <row r="6764" spans="1:12" x14ac:dyDescent="0.25">
      <c r="A6764">
        <v>238</v>
      </c>
      <c r="B6764" t="s">
        <v>26</v>
      </c>
      <c r="C6764">
        <v>120</v>
      </c>
      <c r="D6764" t="s">
        <v>11</v>
      </c>
      <c r="E6764" t="s">
        <v>167</v>
      </c>
      <c r="F6764" t="s">
        <v>13</v>
      </c>
      <c r="G6764" s="1">
        <v>4.8200001716613796</v>
      </c>
      <c r="H6764">
        <v>1</v>
      </c>
      <c r="I6764" t="s">
        <v>14</v>
      </c>
      <c r="J6764" t="s">
        <v>168</v>
      </c>
      <c r="K6764">
        <f>VLOOKUP(J6764,'Prix unitaires'!B:D,3,FALSE)</f>
        <v>0</v>
      </c>
      <c r="L6764" s="11">
        <f t="shared" si="105"/>
        <v>0</v>
      </c>
    </row>
    <row r="6765" spans="1:12" x14ac:dyDescent="0.25">
      <c r="A6765">
        <v>238</v>
      </c>
      <c r="B6765" t="s">
        <v>26</v>
      </c>
      <c r="C6765">
        <v>121</v>
      </c>
      <c r="D6765" t="s">
        <v>11</v>
      </c>
      <c r="E6765" t="s">
        <v>167</v>
      </c>
      <c r="F6765" t="s">
        <v>13</v>
      </c>
      <c r="G6765" s="1">
        <v>4.2800002098083496</v>
      </c>
      <c r="H6765">
        <v>1</v>
      </c>
      <c r="I6765" t="s">
        <v>14</v>
      </c>
      <c r="J6765" t="s">
        <v>168</v>
      </c>
      <c r="K6765">
        <f>VLOOKUP(J6765,'Prix unitaires'!B:D,3,FALSE)</f>
        <v>0</v>
      </c>
      <c r="L6765" s="11">
        <f t="shared" si="105"/>
        <v>0</v>
      </c>
    </row>
    <row r="6766" spans="1:12" x14ac:dyDescent="0.25">
      <c r="A6766">
        <v>238</v>
      </c>
      <c r="B6766" t="s">
        <v>26</v>
      </c>
      <c r="C6766">
        <v>122</v>
      </c>
      <c r="D6766" t="s">
        <v>11</v>
      </c>
      <c r="E6766" t="s">
        <v>167</v>
      </c>
      <c r="F6766" t="s">
        <v>13</v>
      </c>
      <c r="G6766" s="1">
        <v>4.8200001716613796</v>
      </c>
      <c r="H6766">
        <v>1</v>
      </c>
      <c r="I6766" t="s">
        <v>14</v>
      </c>
      <c r="J6766" t="s">
        <v>168</v>
      </c>
      <c r="K6766">
        <f>VLOOKUP(J6766,'Prix unitaires'!B:D,3,FALSE)</f>
        <v>0</v>
      </c>
      <c r="L6766" s="11">
        <f t="shared" si="105"/>
        <v>0</v>
      </c>
    </row>
    <row r="6767" spans="1:12" x14ac:dyDescent="0.25">
      <c r="A6767">
        <v>238</v>
      </c>
      <c r="B6767" t="s">
        <v>26</v>
      </c>
      <c r="C6767">
        <v>123</v>
      </c>
      <c r="D6767" t="s">
        <v>11</v>
      </c>
      <c r="E6767" t="s">
        <v>167</v>
      </c>
      <c r="F6767" t="s">
        <v>13</v>
      </c>
      <c r="G6767" s="1">
        <v>2.25</v>
      </c>
      <c r="H6767">
        <v>1</v>
      </c>
      <c r="I6767" t="s">
        <v>14</v>
      </c>
      <c r="J6767" t="s">
        <v>168</v>
      </c>
      <c r="K6767">
        <f>VLOOKUP(J6767,'Prix unitaires'!B:D,3,FALSE)</f>
        <v>0</v>
      </c>
      <c r="L6767" s="11">
        <f t="shared" si="105"/>
        <v>0</v>
      </c>
    </row>
    <row r="6768" spans="1:12" x14ac:dyDescent="0.25">
      <c r="A6768">
        <v>238</v>
      </c>
      <c r="B6768" t="s">
        <v>26</v>
      </c>
      <c r="C6768">
        <v>124</v>
      </c>
      <c r="D6768" t="s">
        <v>11</v>
      </c>
      <c r="E6768" t="s">
        <v>167</v>
      </c>
      <c r="F6768" t="s">
        <v>13</v>
      </c>
      <c r="G6768" s="1">
        <v>2.25</v>
      </c>
      <c r="H6768">
        <v>1</v>
      </c>
      <c r="I6768" t="s">
        <v>14</v>
      </c>
      <c r="J6768" t="s">
        <v>168</v>
      </c>
      <c r="K6768">
        <f>VLOOKUP(J6768,'Prix unitaires'!B:D,3,FALSE)</f>
        <v>0</v>
      </c>
      <c r="L6768" s="11">
        <f t="shared" si="105"/>
        <v>0</v>
      </c>
    </row>
    <row r="6769" spans="1:12" x14ac:dyDescent="0.25">
      <c r="A6769">
        <v>238</v>
      </c>
      <c r="B6769" t="s">
        <v>26</v>
      </c>
      <c r="C6769">
        <v>125</v>
      </c>
      <c r="D6769" t="s">
        <v>11</v>
      </c>
      <c r="E6769" t="s">
        <v>167</v>
      </c>
      <c r="F6769" t="s">
        <v>13</v>
      </c>
      <c r="G6769" s="1">
        <v>2.25</v>
      </c>
      <c r="H6769">
        <v>1</v>
      </c>
      <c r="I6769" t="s">
        <v>14</v>
      </c>
      <c r="J6769" t="s">
        <v>168</v>
      </c>
      <c r="K6769">
        <f>VLOOKUP(J6769,'Prix unitaires'!B:D,3,FALSE)</f>
        <v>0</v>
      </c>
      <c r="L6769" s="11">
        <f t="shared" si="105"/>
        <v>0</v>
      </c>
    </row>
    <row r="6770" spans="1:12" x14ac:dyDescent="0.25">
      <c r="A6770">
        <v>238</v>
      </c>
      <c r="B6770" t="s">
        <v>26</v>
      </c>
      <c r="C6770">
        <v>126</v>
      </c>
      <c r="D6770" t="s">
        <v>11</v>
      </c>
      <c r="E6770" t="s">
        <v>167</v>
      </c>
      <c r="F6770" t="s">
        <v>13</v>
      </c>
      <c r="G6770" s="1">
        <v>2.25</v>
      </c>
      <c r="H6770">
        <v>1</v>
      </c>
      <c r="I6770" t="s">
        <v>14</v>
      </c>
      <c r="J6770" t="s">
        <v>168</v>
      </c>
      <c r="K6770">
        <f>VLOOKUP(J6770,'Prix unitaires'!B:D,3,FALSE)</f>
        <v>0</v>
      </c>
      <c r="L6770" s="11">
        <f t="shared" si="105"/>
        <v>0</v>
      </c>
    </row>
    <row r="6771" spans="1:12" x14ac:dyDescent="0.25">
      <c r="A6771">
        <v>238</v>
      </c>
      <c r="B6771" t="s">
        <v>26</v>
      </c>
      <c r="C6771">
        <v>127</v>
      </c>
      <c r="D6771" t="s">
        <v>11</v>
      </c>
      <c r="E6771" t="s">
        <v>167</v>
      </c>
      <c r="F6771" t="s">
        <v>13</v>
      </c>
      <c r="G6771" s="1">
        <v>4.5</v>
      </c>
      <c r="H6771">
        <v>1</v>
      </c>
      <c r="I6771" t="s">
        <v>14</v>
      </c>
      <c r="J6771" t="s">
        <v>168</v>
      </c>
      <c r="K6771">
        <f>VLOOKUP(J6771,'Prix unitaires'!B:D,3,FALSE)</f>
        <v>0</v>
      </c>
      <c r="L6771" s="11">
        <f t="shared" si="105"/>
        <v>0</v>
      </c>
    </row>
    <row r="6772" spans="1:12" x14ac:dyDescent="0.25">
      <c r="A6772">
        <v>238</v>
      </c>
      <c r="B6772" t="s">
        <v>26</v>
      </c>
      <c r="C6772">
        <v>128</v>
      </c>
      <c r="D6772" t="s">
        <v>11</v>
      </c>
      <c r="E6772" t="s">
        <v>167</v>
      </c>
      <c r="F6772" t="s">
        <v>13</v>
      </c>
      <c r="G6772" s="1">
        <v>3.46000003814697</v>
      </c>
      <c r="H6772">
        <v>1</v>
      </c>
      <c r="I6772" t="s">
        <v>14</v>
      </c>
      <c r="J6772" t="s">
        <v>168</v>
      </c>
      <c r="K6772">
        <f>VLOOKUP(J6772,'Prix unitaires'!B:D,3,FALSE)</f>
        <v>0</v>
      </c>
      <c r="L6772" s="11">
        <f t="shared" si="105"/>
        <v>0</v>
      </c>
    </row>
    <row r="6773" spans="1:12" x14ac:dyDescent="0.25">
      <c r="A6773">
        <v>238</v>
      </c>
      <c r="B6773" t="s">
        <v>26</v>
      </c>
      <c r="C6773">
        <v>129</v>
      </c>
      <c r="D6773" t="s">
        <v>11</v>
      </c>
      <c r="E6773" t="s">
        <v>167</v>
      </c>
      <c r="F6773" t="s">
        <v>13</v>
      </c>
      <c r="G6773" s="1">
        <v>2.25</v>
      </c>
      <c r="H6773">
        <v>1</v>
      </c>
      <c r="I6773" t="s">
        <v>14</v>
      </c>
      <c r="J6773" t="s">
        <v>168</v>
      </c>
      <c r="K6773">
        <f>VLOOKUP(J6773,'Prix unitaires'!B:D,3,FALSE)</f>
        <v>0</v>
      </c>
      <c r="L6773" s="11">
        <f t="shared" si="105"/>
        <v>0</v>
      </c>
    </row>
    <row r="6774" spans="1:12" x14ac:dyDescent="0.25">
      <c r="A6774">
        <v>238</v>
      </c>
      <c r="B6774" t="s">
        <v>26</v>
      </c>
      <c r="C6774">
        <v>130</v>
      </c>
      <c r="D6774" t="s">
        <v>11</v>
      </c>
      <c r="E6774" t="s">
        <v>167</v>
      </c>
      <c r="F6774" t="s">
        <v>13</v>
      </c>
      <c r="G6774" s="1">
        <v>3.46000003814697</v>
      </c>
      <c r="H6774">
        <v>1</v>
      </c>
      <c r="I6774" t="s">
        <v>14</v>
      </c>
      <c r="J6774" t="s">
        <v>168</v>
      </c>
      <c r="K6774">
        <f>VLOOKUP(J6774,'Prix unitaires'!B:D,3,FALSE)</f>
        <v>0</v>
      </c>
      <c r="L6774" s="11">
        <f t="shared" si="105"/>
        <v>0</v>
      </c>
    </row>
    <row r="6775" spans="1:12" x14ac:dyDescent="0.25">
      <c r="A6775">
        <v>238</v>
      </c>
      <c r="B6775" t="s">
        <v>26</v>
      </c>
      <c r="C6775">
        <v>131</v>
      </c>
      <c r="D6775" t="s">
        <v>11</v>
      </c>
      <c r="E6775" t="s">
        <v>167</v>
      </c>
      <c r="F6775" t="s">
        <v>13</v>
      </c>
      <c r="G6775" s="1">
        <v>1.21000003814697</v>
      </c>
      <c r="H6775">
        <v>1</v>
      </c>
      <c r="I6775" t="s">
        <v>14</v>
      </c>
      <c r="J6775" t="s">
        <v>168</v>
      </c>
      <c r="K6775">
        <f>VLOOKUP(J6775,'Prix unitaires'!B:D,3,FALSE)</f>
        <v>0</v>
      </c>
      <c r="L6775" s="11">
        <f t="shared" si="105"/>
        <v>0</v>
      </c>
    </row>
    <row r="6776" spans="1:12" x14ac:dyDescent="0.25">
      <c r="A6776">
        <v>238</v>
      </c>
      <c r="B6776" t="s">
        <v>26</v>
      </c>
      <c r="C6776">
        <v>132</v>
      </c>
      <c r="D6776" t="s">
        <v>11</v>
      </c>
      <c r="E6776" t="s">
        <v>167</v>
      </c>
      <c r="F6776" t="s">
        <v>13</v>
      </c>
      <c r="G6776" s="1">
        <v>3.0699999332428001</v>
      </c>
      <c r="H6776">
        <v>1</v>
      </c>
      <c r="I6776" t="s">
        <v>14</v>
      </c>
      <c r="J6776" t="s">
        <v>168</v>
      </c>
      <c r="K6776">
        <f>VLOOKUP(J6776,'Prix unitaires'!B:D,3,FALSE)</f>
        <v>0</v>
      </c>
      <c r="L6776" s="11">
        <f t="shared" si="105"/>
        <v>0</v>
      </c>
    </row>
    <row r="6777" spans="1:12" x14ac:dyDescent="0.25">
      <c r="A6777">
        <v>238</v>
      </c>
      <c r="B6777" t="s">
        <v>26</v>
      </c>
      <c r="C6777">
        <v>133</v>
      </c>
      <c r="D6777" t="s">
        <v>11</v>
      </c>
      <c r="E6777" t="s">
        <v>167</v>
      </c>
      <c r="F6777" t="s">
        <v>13</v>
      </c>
      <c r="G6777" s="1">
        <v>3.0699999332428001</v>
      </c>
      <c r="H6777">
        <v>1</v>
      </c>
      <c r="I6777" t="s">
        <v>14</v>
      </c>
      <c r="J6777" t="s">
        <v>168</v>
      </c>
      <c r="K6777">
        <f>VLOOKUP(J6777,'Prix unitaires'!B:D,3,FALSE)</f>
        <v>0</v>
      </c>
      <c r="L6777" s="11">
        <f t="shared" si="105"/>
        <v>0</v>
      </c>
    </row>
    <row r="6778" spans="1:12" x14ac:dyDescent="0.25">
      <c r="A6778">
        <v>238</v>
      </c>
      <c r="B6778" t="s">
        <v>26</v>
      </c>
      <c r="C6778">
        <v>134</v>
      </c>
      <c r="D6778" t="s">
        <v>11</v>
      </c>
      <c r="E6778" t="s">
        <v>167</v>
      </c>
      <c r="F6778" t="s">
        <v>13</v>
      </c>
      <c r="G6778" s="1">
        <v>3.0699999332428001</v>
      </c>
      <c r="H6778">
        <v>1</v>
      </c>
      <c r="I6778" t="s">
        <v>14</v>
      </c>
      <c r="J6778" t="s">
        <v>168</v>
      </c>
      <c r="K6778">
        <f>VLOOKUP(J6778,'Prix unitaires'!B:D,3,FALSE)</f>
        <v>0</v>
      </c>
      <c r="L6778" s="11">
        <f t="shared" si="105"/>
        <v>0</v>
      </c>
    </row>
    <row r="6779" spans="1:12" x14ac:dyDescent="0.25">
      <c r="A6779">
        <v>238</v>
      </c>
      <c r="B6779" t="s">
        <v>26</v>
      </c>
      <c r="C6779">
        <v>135</v>
      </c>
      <c r="D6779" t="s">
        <v>11</v>
      </c>
      <c r="E6779" t="s">
        <v>167</v>
      </c>
      <c r="F6779" t="s">
        <v>13</v>
      </c>
      <c r="G6779" s="1">
        <v>3.0699999332428001</v>
      </c>
      <c r="H6779">
        <v>1</v>
      </c>
      <c r="I6779" t="s">
        <v>14</v>
      </c>
      <c r="J6779" t="s">
        <v>168</v>
      </c>
      <c r="K6779">
        <f>VLOOKUP(J6779,'Prix unitaires'!B:D,3,FALSE)</f>
        <v>0</v>
      </c>
      <c r="L6779" s="11">
        <f t="shared" si="105"/>
        <v>0</v>
      </c>
    </row>
    <row r="6780" spans="1:12" x14ac:dyDescent="0.25">
      <c r="A6780">
        <v>238</v>
      </c>
      <c r="B6780" t="s">
        <v>26</v>
      </c>
      <c r="C6780">
        <v>136</v>
      </c>
      <c r="D6780" t="s">
        <v>11</v>
      </c>
      <c r="E6780" t="s">
        <v>167</v>
      </c>
      <c r="F6780" t="s">
        <v>13</v>
      </c>
      <c r="G6780" s="1">
        <v>3.0699999332428001</v>
      </c>
      <c r="H6780">
        <v>1</v>
      </c>
      <c r="I6780" t="s">
        <v>14</v>
      </c>
      <c r="J6780" t="s">
        <v>168</v>
      </c>
      <c r="K6780">
        <f>VLOOKUP(J6780,'Prix unitaires'!B:D,3,FALSE)</f>
        <v>0</v>
      </c>
      <c r="L6780" s="11">
        <f t="shared" si="105"/>
        <v>0</v>
      </c>
    </row>
    <row r="6781" spans="1:12" x14ac:dyDescent="0.25">
      <c r="A6781">
        <v>238</v>
      </c>
      <c r="B6781" t="s">
        <v>26</v>
      </c>
      <c r="C6781">
        <v>137</v>
      </c>
      <c r="D6781" t="s">
        <v>11</v>
      </c>
      <c r="E6781" t="s">
        <v>167</v>
      </c>
      <c r="F6781" t="s">
        <v>13</v>
      </c>
      <c r="G6781" s="1">
        <v>3.0699999332428001</v>
      </c>
      <c r="H6781">
        <v>1</v>
      </c>
      <c r="I6781" t="s">
        <v>14</v>
      </c>
      <c r="J6781" t="s">
        <v>168</v>
      </c>
      <c r="K6781">
        <f>VLOOKUP(J6781,'Prix unitaires'!B:D,3,FALSE)</f>
        <v>0</v>
      </c>
      <c r="L6781" s="11">
        <f t="shared" si="105"/>
        <v>0</v>
      </c>
    </row>
    <row r="6782" spans="1:12" x14ac:dyDescent="0.25">
      <c r="A6782">
        <v>238</v>
      </c>
      <c r="B6782" t="s">
        <v>26</v>
      </c>
      <c r="C6782">
        <v>138</v>
      </c>
      <c r="D6782" t="s">
        <v>11</v>
      </c>
      <c r="E6782" t="s">
        <v>167</v>
      </c>
      <c r="F6782" t="s">
        <v>13</v>
      </c>
      <c r="G6782" s="1">
        <v>3.0699999332428001</v>
      </c>
      <c r="H6782">
        <v>1</v>
      </c>
      <c r="I6782" t="s">
        <v>14</v>
      </c>
      <c r="J6782" t="s">
        <v>168</v>
      </c>
      <c r="K6782">
        <f>VLOOKUP(J6782,'Prix unitaires'!B:D,3,FALSE)</f>
        <v>0</v>
      </c>
      <c r="L6782" s="11">
        <f t="shared" si="105"/>
        <v>0</v>
      </c>
    </row>
    <row r="6783" spans="1:12" x14ac:dyDescent="0.25">
      <c r="A6783">
        <v>238</v>
      </c>
      <c r="B6783" t="s">
        <v>26</v>
      </c>
      <c r="C6783">
        <v>139</v>
      </c>
      <c r="D6783" t="s">
        <v>11</v>
      </c>
      <c r="E6783" t="s">
        <v>167</v>
      </c>
      <c r="F6783" t="s">
        <v>13</v>
      </c>
      <c r="G6783" s="1">
        <v>3.0699999332428001</v>
      </c>
      <c r="H6783">
        <v>1</v>
      </c>
      <c r="I6783" t="s">
        <v>14</v>
      </c>
      <c r="J6783" t="s">
        <v>168</v>
      </c>
      <c r="K6783">
        <f>VLOOKUP(J6783,'Prix unitaires'!B:D,3,FALSE)</f>
        <v>0</v>
      </c>
      <c r="L6783" s="11">
        <f t="shared" si="105"/>
        <v>0</v>
      </c>
    </row>
    <row r="6784" spans="1:12" x14ac:dyDescent="0.25">
      <c r="A6784">
        <v>238</v>
      </c>
      <c r="B6784" t="s">
        <v>26</v>
      </c>
      <c r="C6784">
        <v>140</v>
      </c>
      <c r="D6784" t="s">
        <v>11</v>
      </c>
      <c r="E6784" t="s">
        <v>167</v>
      </c>
      <c r="F6784" t="s">
        <v>13</v>
      </c>
      <c r="G6784" s="1">
        <v>0.60000002384185802</v>
      </c>
      <c r="H6784">
        <v>1</v>
      </c>
      <c r="I6784" t="s">
        <v>14</v>
      </c>
      <c r="J6784" t="s">
        <v>168</v>
      </c>
      <c r="K6784">
        <f>VLOOKUP(J6784,'Prix unitaires'!B:D,3,FALSE)</f>
        <v>0</v>
      </c>
      <c r="L6784" s="11">
        <f t="shared" si="105"/>
        <v>0</v>
      </c>
    </row>
    <row r="6785" spans="1:12" x14ac:dyDescent="0.25">
      <c r="A6785">
        <v>238</v>
      </c>
      <c r="B6785" t="s">
        <v>26</v>
      </c>
      <c r="C6785">
        <v>141</v>
      </c>
      <c r="D6785" t="s">
        <v>11</v>
      </c>
      <c r="E6785" t="s">
        <v>167</v>
      </c>
      <c r="F6785" t="s">
        <v>13</v>
      </c>
      <c r="G6785" s="1">
        <v>5.9800000190734899</v>
      </c>
      <c r="H6785">
        <v>1</v>
      </c>
      <c r="I6785" t="s">
        <v>14</v>
      </c>
      <c r="J6785" t="s">
        <v>168</v>
      </c>
      <c r="K6785">
        <f>VLOOKUP(J6785,'Prix unitaires'!B:D,3,FALSE)</f>
        <v>0</v>
      </c>
      <c r="L6785" s="11">
        <f t="shared" si="105"/>
        <v>0</v>
      </c>
    </row>
    <row r="6786" spans="1:12" x14ac:dyDescent="0.25">
      <c r="A6786">
        <v>238</v>
      </c>
      <c r="B6786" t="s">
        <v>26</v>
      </c>
      <c r="C6786">
        <v>142</v>
      </c>
      <c r="D6786" t="s">
        <v>11</v>
      </c>
      <c r="E6786" t="s">
        <v>167</v>
      </c>
      <c r="F6786" t="s">
        <v>13</v>
      </c>
      <c r="G6786" s="1">
        <v>6.9499998092651403</v>
      </c>
      <c r="H6786">
        <v>1</v>
      </c>
      <c r="I6786" t="s">
        <v>14</v>
      </c>
      <c r="J6786" t="s">
        <v>168</v>
      </c>
      <c r="K6786">
        <f>VLOOKUP(J6786,'Prix unitaires'!B:D,3,FALSE)</f>
        <v>0</v>
      </c>
      <c r="L6786" s="11">
        <f t="shared" si="105"/>
        <v>0</v>
      </c>
    </row>
    <row r="6787" spans="1:12" x14ac:dyDescent="0.25">
      <c r="A6787">
        <v>238</v>
      </c>
      <c r="B6787" t="s">
        <v>26</v>
      </c>
      <c r="C6787">
        <v>143</v>
      </c>
      <c r="D6787" t="s">
        <v>11</v>
      </c>
      <c r="E6787" t="s">
        <v>167</v>
      </c>
      <c r="F6787" t="s">
        <v>13</v>
      </c>
      <c r="G6787" s="1">
        <v>4.4499998092651403</v>
      </c>
      <c r="H6787">
        <v>1</v>
      </c>
      <c r="I6787" t="s">
        <v>14</v>
      </c>
      <c r="J6787" t="s">
        <v>168</v>
      </c>
      <c r="K6787">
        <f>VLOOKUP(J6787,'Prix unitaires'!B:D,3,FALSE)</f>
        <v>0</v>
      </c>
      <c r="L6787" s="11">
        <f t="shared" ref="L6787:L6850" si="106">(G6787*H6787)*K6787</f>
        <v>0</v>
      </c>
    </row>
    <row r="6788" spans="1:12" x14ac:dyDescent="0.25">
      <c r="A6788">
        <v>238</v>
      </c>
      <c r="B6788" t="s">
        <v>26</v>
      </c>
      <c r="C6788">
        <v>144</v>
      </c>
      <c r="D6788" t="s">
        <v>11</v>
      </c>
      <c r="E6788" t="s">
        <v>167</v>
      </c>
      <c r="F6788" t="s">
        <v>13</v>
      </c>
      <c r="G6788" s="1">
        <v>4.4499998092651403</v>
      </c>
      <c r="H6788">
        <v>1</v>
      </c>
      <c r="I6788" t="s">
        <v>14</v>
      </c>
      <c r="J6788" t="s">
        <v>168</v>
      </c>
      <c r="K6788">
        <f>VLOOKUP(J6788,'Prix unitaires'!B:D,3,FALSE)</f>
        <v>0</v>
      </c>
      <c r="L6788" s="11">
        <f t="shared" si="106"/>
        <v>0</v>
      </c>
    </row>
    <row r="6789" spans="1:12" x14ac:dyDescent="0.25">
      <c r="A6789">
        <v>238</v>
      </c>
      <c r="B6789" t="s">
        <v>26</v>
      </c>
      <c r="C6789">
        <v>145</v>
      </c>
      <c r="D6789" t="s">
        <v>11</v>
      </c>
      <c r="E6789" t="s">
        <v>167</v>
      </c>
      <c r="F6789" t="s">
        <v>13</v>
      </c>
      <c r="G6789" s="1">
        <v>4.4499998092651403</v>
      </c>
      <c r="H6789">
        <v>1</v>
      </c>
      <c r="I6789" t="s">
        <v>14</v>
      </c>
      <c r="J6789" t="s">
        <v>168</v>
      </c>
      <c r="K6789">
        <f>VLOOKUP(J6789,'Prix unitaires'!B:D,3,FALSE)</f>
        <v>0</v>
      </c>
      <c r="L6789" s="11">
        <f t="shared" si="106"/>
        <v>0</v>
      </c>
    </row>
    <row r="6790" spans="1:12" x14ac:dyDescent="0.25">
      <c r="A6790">
        <v>238</v>
      </c>
      <c r="B6790" t="s">
        <v>26</v>
      </c>
      <c r="C6790">
        <v>146</v>
      </c>
      <c r="D6790" t="s">
        <v>11</v>
      </c>
      <c r="E6790" t="s">
        <v>167</v>
      </c>
      <c r="F6790" t="s">
        <v>13</v>
      </c>
      <c r="G6790" s="1">
        <v>4.4499998092651403</v>
      </c>
      <c r="H6790">
        <v>1</v>
      </c>
      <c r="I6790" t="s">
        <v>14</v>
      </c>
      <c r="J6790" t="s">
        <v>168</v>
      </c>
      <c r="K6790">
        <f>VLOOKUP(J6790,'Prix unitaires'!B:D,3,FALSE)</f>
        <v>0</v>
      </c>
      <c r="L6790" s="11">
        <f t="shared" si="106"/>
        <v>0</v>
      </c>
    </row>
    <row r="6791" spans="1:12" x14ac:dyDescent="0.25">
      <c r="A6791">
        <v>238</v>
      </c>
      <c r="B6791" t="s">
        <v>26</v>
      </c>
      <c r="C6791">
        <v>147</v>
      </c>
      <c r="D6791" t="s">
        <v>11</v>
      </c>
      <c r="E6791" t="s">
        <v>167</v>
      </c>
      <c r="F6791" t="s">
        <v>13</v>
      </c>
      <c r="G6791" s="1">
        <v>4.4499998092651403</v>
      </c>
      <c r="H6791">
        <v>1</v>
      </c>
      <c r="I6791" t="s">
        <v>14</v>
      </c>
      <c r="J6791" t="s">
        <v>168</v>
      </c>
      <c r="K6791">
        <f>VLOOKUP(J6791,'Prix unitaires'!B:D,3,FALSE)</f>
        <v>0</v>
      </c>
      <c r="L6791" s="11">
        <f t="shared" si="106"/>
        <v>0</v>
      </c>
    </row>
    <row r="6792" spans="1:12" x14ac:dyDescent="0.25">
      <c r="A6792">
        <v>238</v>
      </c>
      <c r="B6792" t="s">
        <v>26</v>
      </c>
      <c r="C6792">
        <v>148</v>
      </c>
      <c r="D6792" t="s">
        <v>11</v>
      </c>
      <c r="E6792" t="s">
        <v>167</v>
      </c>
      <c r="F6792" t="s">
        <v>13</v>
      </c>
      <c r="G6792" s="1">
        <v>4.4499998092651403</v>
      </c>
      <c r="H6792">
        <v>1</v>
      </c>
      <c r="I6792" t="s">
        <v>14</v>
      </c>
      <c r="J6792" t="s">
        <v>168</v>
      </c>
      <c r="K6792">
        <f>VLOOKUP(J6792,'Prix unitaires'!B:D,3,FALSE)</f>
        <v>0</v>
      </c>
      <c r="L6792" s="11">
        <f t="shared" si="106"/>
        <v>0</v>
      </c>
    </row>
    <row r="6793" spans="1:12" x14ac:dyDescent="0.25">
      <c r="A6793">
        <v>238</v>
      </c>
      <c r="B6793" t="s">
        <v>26</v>
      </c>
      <c r="C6793">
        <v>149</v>
      </c>
      <c r="D6793" t="s">
        <v>11</v>
      </c>
      <c r="E6793" t="s">
        <v>167</v>
      </c>
      <c r="F6793" t="s">
        <v>13</v>
      </c>
      <c r="G6793" s="1">
        <v>6.9499998092651403</v>
      </c>
      <c r="H6793">
        <v>1</v>
      </c>
      <c r="I6793" t="s">
        <v>14</v>
      </c>
      <c r="J6793" t="s">
        <v>168</v>
      </c>
      <c r="K6793">
        <f>VLOOKUP(J6793,'Prix unitaires'!B:D,3,FALSE)</f>
        <v>0</v>
      </c>
      <c r="L6793" s="11">
        <f t="shared" si="106"/>
        <v>0</v>
      </c>
    </row>
    <row r="6794" spans="1:12" x14ac:dyDescent="0.25">
      <c r="A6794">
        <v>238</v>
      </c>
      <c r="B6794" t="s">
        <v>26</v>
      </c>
      <c r="C6794">
        <v>150</v>
      </c>
      <c r="D6794" t="s">
        <v>11</v>
      </c>
      <c r="E6794" t="s">
        <v>167</v>
      </c>
      <c r="F6794" t="s">
        <v>13</v>
      </c>
      <c r="G6794" s="1">
        <v>6.9499998092651403</v>
      </c>
      <c r="H6794">
        <v>1</v>
      </c>
      <c r="I6794" t="s">
        <v>14</v>
      </c>
      <c r="J6794" t="s">
        <v>168</v>
      </c>
      <c r="K6794">
        <f>VLOOKUP(J6794,'Prix unitaires'!B:D,3,FALSE)</f>
        <v>0</v>
      </c>
      <c r="L6794" s="11">
        <f t="shared" si="106"/>
        <v>0</v>
      </c>
    </row>
    <row r="6795" spans="1:12" x14ac:dyDescent="0.25">
      <c r="A6795">
        <v>238</v>
      </c>
      <c r="B6795" t="s">
        <v>26</v>
      </c>
      <c r="C6795">
        <v>151</v>
      </c>
      <c r="D6795" t="s">
        <v>11</v>
      </c>
      <c r="E6795" t="s">
        <v>167</v>
      </c>
      <c r="F6795" t="s">
        <v>13</v>
      </c>
      <c r="G6795" s="1">
        <v>0.30000001192092901</v>
      </c>
      <c r="H6795">
        <v>1</v>
      </c>
      <c r="I6795" t="s">
        <v>14</v>
      </c>
      <c r="J6795" t="s">
        <v>168</v>
      </c>
      <c r="K6795">
        <f>VLOOKUP(J6795,'Prix unitaires'!B:D,3,FALSE)</f>
        <v>0</v>
      </c>
      <c r="L6795" s="11">
        <f t="shared" si="106"/>
        <v>0</v>
      </c>
    </row>
    <row r="6796" spans="1:12" x14ac:dyDescent="0.25">
      <c r="A6796">
        <v>238</v>
      </c>
      <c r="B6796" t="s">
        <v>26</v>
      </c>
      <c r="C6796">
        <v>152</v>
      </c>
      <c r="D6796" t="s">
        <v>11</v>
      </c>
      <c r="E6796" t="s">
        <v>167</v>
      </c>
      <c r="F6796" t="s">
        <v>13</v>
      </c>
      <c r="G6796" s="1">
        <v>0.30000001192092901</v>
      </c>
      <c r="H6796">
        <v>1</v>
      </c>
      <c r="I6796" t="s">
        <v>14</v>
      </c>
      <c r="J6796" t="s">
        <v>168</v>
      </c>
      <c r="K6796">
        <f>VLOOKUP(J6796,'Prix unitaires'!B:D,3,FALSE)</f>
        <v>0</v>
      </c>
      <c r="L6796" s="11">
        <f t="shared" si="106"/>
        <v>0</v>
      </c>
    </row>
    <row r="6797" spans="1:12" x14ac:dyDescent="0.25">
      <c r="A6797">
        <v>238</v>
      </c>
      <c r="B6797" t="s">
        <v>26</v>
      </c>
      <c r="C6797" t="s">
        <v>120</v>
      </c>
      <c r="D6797" t="s">
        <v>11</v>
      </c>
      <c r="E6797" t="s">
        <v>35</v>
      </c>
      <c r="F6797" t="s">
        <v>13</v>
      </c>
      <c r="G6797" s="1">
        <v>42.180000305175803</v>
      </c>
      <c r="H6797">
        <v>1</v>
      </c>
      <c r="I6797" t="s">
        <v>14</v>
      </c>
      <c r="J6797" t="s">
        <v>36</v>
      </c>
      <c r="K6797">
        <f>VLOOKUP(J6797,'Prix unitaires'!B:D,3,FALSE)</f>
        <v>0</v>
      </c>
      <c r="L6797" s="11">
        <f t="shared" si="106"/>
        <v>0</v>
      </c>
    </row>
    <row r="6798" spans="1:12" x14ac:dyDescent="0.25">
      <c r="A6798">
        <v>238</v>
      </c>
      <c r="B6798" t="s">
        <v>26</v>
      </c>
      <c r="C6798" t="s">
        <v>121</v>
      </c>
      <c r="D6798" t="s">
        <v>11</v>
      </c>
      <c r="E6798" t="s">
        <v>35</v>
      </c>
      <c r="F6798" t="s">
        <v>13</v>
      </c>
      <c r="G6798" s="1">
        <v>42.549999237060497</v>
      </c>
      <c r="H6798">
        <v>1</v>
      </c>
      <c r="I6798" t="s">
        <v>14</v>
      </c>
      <c r="J6798" t="s">
        <v>36</v>
      </c>
      <c r="K6798">
        <f>VLOOKUP(J6798,'Prix unitaires'!B:D,3,FALSE)</f>
        <v>0</v>
      </c>
      <c r="L6798" s="11">
        <f t="shared" si="106"/>
        <v>0</v>
      </c>
    </row>
    <row r="6799" spans="1:12" x14ac:dyDescent="0.25">
      <c r="A6799">
        <v>238</v>
      </c>
      <c r="B6799" t="s">
        <v>26</v>
      </c>
      <c r="C6799" t="s">
        <v>259</v>
      </c>
      <c r="D6799" t="s">
        <v>11</v>
      </c>
      <c r="E6799" t="s">
        <v>35</v>
      </c>
      <c r="F6799" t="s">
        <v>13</v>
      </c>
      <c r="G6799" s="1">
        <v>34.119998931884801</v>
      </c>
      <c r="H6799">
        <v>1</v>
      </c>
      <c r="I6799" t="s">
        <v>14</v>
      </c>
      <c r="J6799" t="s">
        <v>36</v>
      </c>
      <c r="K6799">
        <f>VLOOKUP(J6799,'Prix unitaires'!B:D,3,FALSE)</f>
        <v>0</v>
      </c>
      <c r="L6799" s="11">
        <f t="shared" si="106"/>
        <v>0</v>
      </c>
    </row>
    <row r="6800" spans="1:12" x14ac:dyDescent="0.25">
      <c r="A6800">
        <v>238</v>
      </c>
      <c r="B6800" t="s">
        <v>26</v>
      </c>
      <c r="C6800" t="s">
        <v>44</v>
      </c>
      <c r="D6800" t="s">
        <v>11</v>
      </c>
      <c r="E6800" t="s">
        <v>167</v>
      </c>
      <c r="F6800" t="s">
        <v>13</v>
      </c>
      <c r="G6800" s="1">
        <v>0.89999997615814198</v>
      </c>
      <c r="H6800">
        <v>1</v>
      </c>
      <c r="I6800" t="s">
        <v>14</v>
      </c>
      <c r="J6800" t="s">
        <v>168</v>
      </c>
      <c r="K6800">
        <f>VLOOKUP(J6800,'Prix unitaires'!B:D,3,FALSE)</f>
        <v>0</v>
      </c>
      <c r="L6800" s="11">
        <f t="shared" si="106"/>
        <v>0</v>
      </c>
    </row>
    <row r="6801" spans="1:12" x14ac:dyDescent="0.25">
      <c r="A6801">
        <v>238</v>
      </c>
      <c r="B6801" t="s">
        <v>26</v>
      </c>
      <c r="C6801" t="s">
        <v>121</v>
      </c>
      <c r="D6801" t="s">
        <v>11</v>
      </c>
      <c r="E6801" t="s">
        <v>167</v>
      </c>
      <c r="F6801" t="s">
        <v>13</v>
      </c>
      <c r="G6801" s="1">
        <v>4.8099999427795401</v>
      </c>
      <c r="H6801">
        <v>1</v>
      </c>
      <c r="I6801" t="s">
        <v>14</v>
      </c>
      <c r="J6801" t="s">
        <v>168</v>
      </c>
      <c r="K6801">
        <f>VLOOKUP(J6801,'Prix unitaires'!B:D,3,FALSE)</f>
        <v>0</v>
      </c>
      <c r="L6801" s="11">
        <f t="shared" si="106"/>
        <v>0</v>
      </c>
    </row>
    <row r="6802" spans="1:12" x14ac:dyDescent="0.25">
      <c r="A6802">
        <v>238</v>
      </c>
      <c r="B6802" t="s">
        <v>26</v>
      </c>
      <c r="C6802" t="s">
        <v>259</v>
      </c>
      <c r="D6802" t="s">
        <v>11</v>
      </c>
      <c r="E6802" t="s">
        <v>167</v>
      </c>
      <c r="F6802" t="s">
        <v>13</v>
      </c>
      <c r="G6802" s="1">
        <v>4.6399998664856001</v>
      </c>
      <c r="H6802">
        <v>1</v>
      </c>
      <c r="I6802" t="s">
        <v>14</v>
      </c>
      <c r="J6802" t="s">
        <v>168</v>
      </c>
      <c r="K6802">
        <f>VLOOKUP(J6802,'Prix unitaires'!B:D,3,FALSE)</f>
        <v>0</v>
      </c>
      <c r="L6802" s="11">
        <f t="shared" si="106"/>
        <v>0</v>
      </c>
    </row>
    <row r="6803" spans="1:12" x14ac:dyDescent="0.25">
      <c r="A6803">
        <v>216</v>
      </c>
      <c r="B6803" t="s">
        <v>144</v>
      </c>
      <c r="C6803">
        <v>214</v>
      </c>
      <c r="D6803" t="s">
        <v>11</v>
      </c>
      <c r="E6803" t="s">
        <v>35</v>
      </c>
      <c r="F6803" t="s">
        <v>13</v>
      </c>
      <c r="G6803" s="1">
        <v>36.4799995422363</v>
      </c>
      <c r="H6803">
        <v>1</v>
      </c>
      <c r="I6803" t="s">
        <v>14</v>
      </c>
      <c r="J6803" t="s">
        <v>36</v>
      </c>
      <c r="K6803">
        <f>VLOOKUP(J6803,'Prix unitaires'!B:D,3,FALSE)</f>
        <v>0</v>
      </c>
      <c r="L6803" s="11">
        <f t="shared" si="106"/>
        <v>0</v>
      </c>
    </row>
    <row r="6804" spans="1:12" x14ac:dyDescent="0.25">
      <c r="A6804">
        <v>216</v>
      </c>
      <c r="B6804" t="s">
        <v>144</v>
      </c>
      <c r="C6804">
        <v>215</v>
      </c>
      <c r="D6804">
        <v>-1</v>
      </c>
      <c r="E6804" t="s">
        <v>35</v>
      </c>
      <c r="F6804" t="s">
        <v>13</v>
      </c>
      <c r="G6804" s="1">
        <v>38.680000305175803</v>
      </c>
      <c r="H6804">
        <v>1</v>
      </c>
      <c r="I6804" t="s">
        <v>14</v>
      </c>
      <c r="J6804" t="s">
        <v>119</v>
      </c>
      <c r="K6804">
        <f>VLOOKUP(J6804,'Prix unitaires'!B:D,3,FALSE)</f>
        <v>0</v>
      </c>
      <c r="L6804" s="11">
        <f t="shared" si="106"/>
        <v>0</v>
      </c>
    </row>
    <row r="6805" spans="1:12" x14ac:dyDescent="0.25">
      <c r="A6805">
        <v>216</v>
      </c>
      <c r="B6805" t="s">
        <v>144</v>
      </c>
      <c r="C6805">
        <v>226</v>
      </c>
      <c r="D6805" t="s">
        <v>11</v>
      </c>
      <c r="E6805" t="s">
        <v>35</v>
      </c>
      <c r="F6805" t="s">
        <v>13</v>
      </c>
      <c r="G6805" s="1">
        <v>22.879999160766602</v>
      </c>
      <c r="H6805">
        <v>1</v>
      </c>
      <c r="I6805" t="s">
        <v>14</v>
      </c>
      <c r="J6805" t="s">
        <v>36</v>
      </c>
      <c r="K6805">
        <f>VLOOKUP(J6805,'Prix unitaires'!B:D,3,FALSE)</f>
        <v>0</v>
      </c>
      <c r="L6805" s="11">
        <f t="shared" si="106"/>
        <v>0</v>
      </c>
    </row>
    <row r="6806" spans="1:12" x14ac:dyDescent="0.25">
      <c r="A6806">
        <v>216</v>
      </c>
      <c r="B6806" t="s">
        <v>144</v>
      </c>
      <c r="C6806">
        <v>227</v>
      </c>
      <c r="D6806" t="s">
        <v>11</v>
      </c>
      <c r="E6806" t="s">
        <v>35</v>
      </c>
      <c r="F6806" t="s">
        <v>13</v>
      </c>
      <c r="G6806" s="1">
        <v>34.290000915527301</v>
      </c>
      <c r="H6806">
        <v>1</v>
      </c>
      <c r="I6806" t="s">
        <v>14</v>
      </c>
      <c r="J6806" t="s">
        <v>36</v>
      </c>
      <c r="K6806">
        <f>VLOOKUP(J6806,'Prix unitaires'!B:D,3,FALSE)</f>
        <v>0</v>
      </c>
      <c r="L6806" s="11">
        <f t="shared" si="106"/>
        <v>0</v>
      </c>
    </row>
    <row r="6807" spans="1:12" x14ac:dyDescent="0.25">
      <c r="A6807">
        <v>216</v>
      </c>
      <c r="B6807" t="s">
        <v>144</v>
      </c>
      <c r="C6807" t="s">
        <v>233</v>
      </c>
      <c r="D6807" t="s">
        <v>11</v>
      </c>
      <c r="E6807" t="s">
        <v>35</v>
      </c>
      <c r="F6807" t="s">
        <v>13</v>
      </c>
      <c r="G6807" s="1">
        <v>53.439998626708999</v>
      </c>
      <c r="H6807">
        <v>1</v>
      </c>
      <c r="I6807" t="s">
        <v>14</v>
      </c>
      <c r="J6807" t="s">
        <v>36</v>
      </c>
      <c r="K6807">
        <f>VLOOKUP(J6807,'Prix unitaires'!B:D,3,FALSE)</f>
        <v>0</v>
      </c>
      <c r="L6807" s="11">
        <f t="shared" si="106"/>
        <v>0</v>
      </c>
    </row>
    <row r="6808" spans="1:12" x14ac:dyDescent="0.25">
      <c r="A6808">
        <v>216</v>
      </c>
      <c r="B6808" t="s">
        <v>144</v>
      </c>
      <c r="C6808" t="s">
        <v>235</v>
      </c>
      <c r="D6808" t="s">
        <v>11</v>
      </c>
      <c r="E6808" t="s">
        <v>35</v>
      </c>
      <c r="F6808" t="s">
        <v>13</v>
      </c>
      <c r="G6808" s="1">
        <v>9.3299999237061009</v>
      </c>
      <c r="H6808">
        <v>1</v>
      </c>
      <c r="I6808" t="s">
        <v>14</v>
      </c>
      <c r="J6808" t="s">
        <v>36</v>
      </c>
      <c r="K6808">
        <f>VLOOKUP(J6808,'Prix unitaires'!B:D,3,FALSE)</f>
        <v>0</v>
      </c>
      <c r="L6808" s="11">
        <f t="shared" si="106"/>
        <v>0</v>
      </c>
    </row>
    <row r="6809" spans="1:12" x14ac:dyDescent="0.25">
      <c r="A6809">
        <v>218</v>
      </c>
      <c r="B6809" t="s">
        <v>10</v>
      </c>
      <c r="C6809">
        <v>3</v>
      </c>
      <c r="D6809" t="s">
        <v>11</v>
      </c>
      <c r="E6809" t="s">
        <v>35</v>
      </c>
      <c r="F6809" t="s">
        <v>13</v>
      </c>
      <c r="G6809" s="1">
        <v>34.400001525878899</v>
      </c>
      <c r="H6809">
        <v>1</v>
      </c>
      <c r="I6809" t="s">
        <v>14</v>
      </c>
      <c r="J6809" t="s">
        <v>36</v>
      </c>
      <c r="K6809">
        <f>VLOOKUP(J6809,'Prix unitaires'!B:D,3,FALSE)</f>
        <v>0</v>
      </c>
      <c r="L6809" s="11">
        <f t="shared" si="106"/>
        <v>0</v>
      </c>
    </row>
    <row r="6810" spans="1:12" x14ac:dyDescent="0.25">
      <c r="A6810">
        <v>218</v>
      </c>
      <c r="B6810" t="s">
        <v>10</v>
      </c>
      <c r="C6810">
        <v>4</v>
      </c>
      <c r="D6810" t="s">
        <v>11</v>
      </c>
      <c r="E6810" t="s">
        <v>35</v>
      </c>
      <c r="F6810" t="s">
        <v>13</v>
      </c>
      <c r="G6810" s="1">
        <v>14.6000003814697</v>
      </c>
      <c r="H6810">
        <v>1</v>
      </c>
      <c r="I6810" t="s">
        <v>14</v>
      </c>
      <c r="J6810" t="s">
        <v>36</v>
      </c>
      <c r="K6810">
        <f>VLOOKUP(J6810,'Prix unitaires'!B:D,3,FALSE)</f>
        <v>0</v>
      </c>
      <c r="L6810" s="11">
        <f t="shared" si="106"/>
        <v>0</v>
      </c>
    </row>
    <row r="6811" spans="1:12" x14ac:dyDescent="0.25">
      <c r="A6811">
        <v>218</v>
      </c>
      <c r="B6811" t="s">
        <v>10</v>
      </c>
      <c r="C6811">
        <v>5</v>
      </c>
      <c r="D6811" t="s">
        <v>11</v>
      </c>
      <c r="E6811" t="s">
        <v>35</v>
      </c>
      <c r="F6811" t="s">
        <v>13</v>
      </c>
      <c r="G6811" s="1">
        <v>14.6000003814697</v>
      </c>
      <c r="H6811">
        <v>1</v>
      </c>
      <c r="I6811" t="s">
        <v>14</v>
      </c>
      <c r="J6811" t="s">
        <v>36</v>
      </c>
      <c r="K6811">
        <f>VLOOKUP(J6811,'Prix unitaires'!B:D,3,FALSE)</f>
        <v>0</v>
      </c>
      <c r="L6811" s="11">
        <f t="shared" si="106"/>
        <v>0</v>
      </c>
    </row>
    <row r="6812" spans="1:12" x14ac:dyDescent="0.25">
      <c r="A6812">
        <v>218</v>
      </c>
      <c r="B6812" t="s">
        <v>10</v>
      </c>
      <c r="C6812">
        <v>6</v>
      </c>
      <c r="D6812" t="s">
        <v>11</v>
      </c>
      <c r="E6812" t="s">
        <v>35</v>
      </c>
      <c r="F6812" t="s">
        <v>13</v>
      </c>
      <c r="G6812" s="1">
        <v>14.6000003814697</v>
      </c>
      <c r="H6812">
        <v>1</v>
      </c>
      <c r="I6812" t="s">
        <v>14</v>
      </c>
      <c r="J6812" t="s">
        <v>36</v>
      </c>
      <c r="K6812">
        <f>VLOOKUP(J6812,'Prix unitaires'!B:D,3,FALSE)</f>
        <v>0</v>
      </c>
      <c r="L6812" s="11">
        <f t="shared" si="106"/>
        <v>0</v>
      </c>
    </row>
    <row r="6813" spans="1:12" x14ac:dyDescent="0.25">
      <c r="A6813">
        <v>218</v>
      </c>
      <c r="B6813" t="s">
        <v>10</v>
      </c>
      <c r="C6813">
        <v>7</v>
      </c>
      <c r="D6813" t="s">
        <v>11</v>
      </c>
      <c r="E6813" t="s">
        <v>35</v>
      </c>
      <c r="F6813" t="s">
        <v>13</v>
      </c>
      <c r="G6813" s="1">
        <v>14.6000003814697</v>
      </c>
      <c r="H6813">
        <v>1</v>
      </c>
      <c r="I6813" t="s">
        <v>14</v>
      </c>
      <c r="J6813" t="s">
        <v>36</v>
      </c>
      <c r="K6813">
        <f>VLOOKUP(J6813,'Prix unitaires'!B:D,3,FALSE)</f>
        <v>0</v>
      </c>
      <c r="L6813" s="11">
        <f t="shared" si="106"/>
        <v>0</v>
      </c>
    </row>
    <row r="6814" spans="1:12" x14ac:dyDescent="0.25">
      <c r="A6814">
        <v>218</v>
      </c>
      <c r="B6814" t="s">
        <v>10</v>
      </c>
      <c r="C6814">
        <v>15</v>
      </c>
      <c r="D6814" t="s">
        <v>11</v>
      </c>
      <c r="E6814" t="s">
        <v>40</v>
      </c>
      <c r="F6814" t="s">
        <v>13</v>
      </c>
      <c r="G6814" s="1">
        <v>8.4799995422362997</v>
      </c>
      <c r="H6814">
        <v>1</v>
      </c>
      <c r="I6814" t="s">
        <v>14</v>
      </c>
      <c r="J6814" t="s">
        <v>41</v>
      </c>
      <c r="K6814">
        <f>VLOOKUP(J6814,'Prix unitaires'!B:D,3,FALSE)</f>
        <v>0</v>
      </c>
      <c r="L6814" s="11">
        <f t="shared" si="106"/>
        <v>0</v>
      </c>
    </row>
    <row r="6815" spans="1:12" x14ac:dyDescent="0.25">
      <c r="A6815">
        <v>218</v>
      </c>
      <c r="B6815" t="s">
        <v>10</v>
      </c>
      <c r="C6815">
        <v>16</v>
      </c>
      <c r="D6815" t="s">
        <v>11</v>
      </c>
      <c r="E6815" t="s">
        <v>40</v>
      </c>
      <c r="F6815" t="s">
        <v>13</v>
      </c>
      <c r="G6815" s="1">
        <v>9.6700000762938991</v>
      </c>
      <c r="H6815">
        <v>1</v>
      </c>
      <c r="I6815" t="s">
        <v>14</v>
      </c>
      <c r="J6815" t="s">
        <v>41</v>
      </c>
      <c r="K6815">
        <f>VLOOKUP(J6815,'Prix unitaires'!B:D,3,FALSE)</f>
        <v>0</v>
      </c>
      <c r="L6815" s="11">
        <f t="shared" si="106"/>
        <v>0</v>
      </c>
    </row>
    <row r="6816" spans="1:12" x14ac:dyDescent="0.25">
      <c r="A6816">
        <v>218</v>
      </c>
      <c r="B6816" t="s">
        <v>10</v>
      </c>
      <c r="C6816">
        <v>17</v>
      </c>
      <c r="D6816" t="s">
        <v>11</v>
      </c>
      <c r="E6816" t="s">
        <v>40</v>
      </c>
      <c r="F6816" t="s">
        <v>13</v>
      </c>
      <c r="G6816" s="1">
        <v>9.6700000762938991</v>
      </c>
      <c r="H6816">
        <v>1</v>
      </c>
      <c r="I6816" t="s">
        <v>14</v>
      </c>
      <c r="J6816" t="s">
        <v>41</v>
      </c>
      <c r="K6816">
        <f>VLOOKUP(J6816,'Prix unitaires'!B:D,3,FALSE)</f>
        <v>0</v>
      </c>
      <c r="L6816" s="11">
        <f t="shared" si="106"/>
        <v>0</v>
      </c>
    </row>
    <row r="6817" spans="1:12" x14ac:dyDescent="0.25">
      <c r="A6817">
        <v>218</v>
      </c>
      <c r="B6817" t="s">
        <v>10</v>
      </c>
      <c r="C6817">
        <v>18</v>
      </c>
      <c r="D6817" t="s">
        <v>11</v>
      </c>
      <c r="E6817" t="s">
        <v>40</v>
      </c>
      <c r="F6817" t="s">
        <v>13</v>
      </c>
      <c r="G6817" s="1">
        <v>9.6700000762938991</v>
      </c>
      <c r="H6817">
        <v>1</v>
      </c>
      <c r="I6817" t="s">
        <v>14</v>
      </c>
      <c r="J6817" t="s">
        <v>41</v>
      </c>
      <c r="K6817">
        <f>VLOOKUP(J6817,'Prix unitaires'!B:D,3,FALSE)</f>
        <v>0</v>
      </c>
      <c r="L6817" s="11">
        <f t="shared" si="106"/>
        <v>0</v>
      </c>
    </row>
    <row r="6818" spans="1:12" x14ac:dyDescent="0.25">
      <c r="A6818">
        <v>218</v>
      </c>
      <c r="B6818" t="s">
        <v>10</v>
      </c>
      <c r="C6818">
        <v>19</v>
      </c>
      <c r="D6818" t="s">
        <v>11</v>
      </c>
      <c r="E6818" t="s">
        <v>40</v>
      </c>
      <c r="F6818" t="s">
        <v>13</v>
      </c>
      <c r="G6818" s="1">
        <v>14.6400003433228</v>
      </c>
      <c r="H6818">
        <v>1</v>
      </c>
      <c r="I6818" t="s">
        <v>14</v>
      </c>
      <c r="J6818" t="s">
        <v>41</v>
      </c>
      <c r="K6818">
        <f>VLOOKUP(J6818,'Prix unitaires'!B:D,3,FALSE)</f>
        <v>0</v>
      </c>
      <c r="L6818" s="11">
        <f t="shared" si="106"/>
        <v>0</v>
      </c>
    </row>
    <row r="6819" spans="1:12" x14ac:dyDescent="0.25">
      <c r="A6819">
        <v>218</v>
      </c>
      <c r="B6819" t="s">
        <v>10</v>
      </c>
      <c r="C6819">
        <v>21</v>
      </c>
      <c r="D6819" t="s">
        <v>11</v>
      </c>
      <c r="E6819" t="s">
        <v>40</v>
      </c>
      <c r="F6819" t="s">
        <v>13</v>
      </c>
      <c r="G6819" s="1">
        <v>9.7100000381469993</v>
      </c>
      <c r="H6819">
        <v>1</v>
      </c>
      <c r="I6819" t="s">
        <v>14</v>
      </c>
      <c r="J6819" t="s">
        <v>41</v>
      </c>
      <c r="K6819">
        <f>VLOOKUP(J6819,'Prix unitaires'!B:D,3,FALSE)</f>
        <v>0</v>
      </c>
      <c r="L6819" s="11">
        <f t="shared" si="106"/>
        <v>0</v>
      </c>
    </row>
    <row r="6820" spans="1:12" x14ac:dyDescent="0.25">
      <c r="A6820">
        <v>218</v>
      </c>
      <c r="B6820" t="s">
        <v>10</v>
      </c>
      <c r="C6820">
        <v>22</v>
      </c>
      <c r="D6820" t="s">
        <v>11</v>
      </c>
      <c r="E6820" t="s">
        <v>40</v>
      </c>
      <c r="F6820" t="s">
        <v>13</v>
      </c>
      <c r="G6820" s="1">
        <v>7.8899998664856001</v>
      </c>
      <c r="H6820">
        <v>1</v>
      </c>
      <c r="I6820" t="s">
        <v>14</v>
      </c>
      <c r="J6820" t="s">
        <v>41</v>
      </c>
      <c r="K6820">
        <f>VLOOKUP(J6820,'Prix unitaires'!B:D,3,FALSE)</f>
        <v>0</v>
      </c>
      <c r="L6820" s="11">
        <f t="shared" si="106"/>
        <v>0</v>
      </c>
    </row>
    <row r="6821" spans="1:12" x14ac:dyDescent="0.25">
      <c r="A6821">
        <v>219</v>
      </c>
      <c r="B6821" t="s">
        <v>26</v>
      </c>
      <c r="C6821">
        <v>105</v>
      </c>
      <c r="D6821" t="s">
        <v>11</v>
      </c>
      <c r="E6821" t="s">
        <v>35</v>
      </c>
      <c r="F6821" t="s">
        <v>13</v>
      </c>
      <c r="G6821" s="1">
        <v>6.4800000190734899</v>
      </c>
      <c r="H6821">
        <v>1</v>
      </c>
      <c r="I6821" t="s">
        <v>14</v>
      </c>
      <c r="J6821" t="s">
        <v>36</v>
      </c>
      <c r="K6821">
        <f>VLOOKUP(J6821,'Prix unitaires'!B:D,3,FALSE)</f>
        <v>0</v>
      </c>
      <c r="L6821" s="11">
        <f t="shared" si="106"/>
        <v>0</v>
      </c>
    </row>
    <row r="6822" spans="1:12" x14ac:dyDescent="0.25">
      <c r="A6822">
        <v>219</v>
      </c>
      <c r="B6822" t="s">
        <v>26</v>
      </c>
      <c r="C6822">
        <v>106</v>
      </c>
      <c r="D6822" t="s">
        <v>11</v>
      </c>
      <c r="E6822" t="s">
        <v>35</v>
      </c>
      <c r="F6822" t="s">
        <v>13</v>
      </c>
      <c r="G6822" s="1">
        <v>14</v>
      </c>
      <c r="H6822">
        <v>1</v>
      </c>
      <c r="I6822" t="s">
        <v>14</v>
      </c>
      <c r="J6822" t="s">
        <v>36</v>
      </c>
      <c r="K6822">
        <f>VLOOKUP(J6822,'Prix unitaires'!B:D,3,FALSE)</f>
        <v>0</v>
      </c>
      <c r="L6822" s="11">
        <f t="shared" si="106"/>
        <v>0</v>
      </c>
    </row>
    <row r="6823" spans="1:12" x14ac:dyDescent="0.25">
      <c r="A6823">
        <v>219</v>
      </c>
      <c r="B6823" t="s">
        <v>26</v>
      </c>
      <c r="C6823">
        <v>107</v>
      </c>
      <c r="D6823" t="s">
        <v>11</v>
      </c>
      <c r="E6823" t="s">
        <v>35</v>
      </c>
      <c r="F6823" t="s">
        <v>13</v>
      </c>
      <c r="G6823" s="1">
        <v>11.1300001144409</v>
      </c>
      <c r="H6823">
        <v>1</v>
      </c>
      <c r="I6823" t="s">
        <v>14</v>
      </c>
      <c r="J6823" t="s">
        <v>36</v>
      </c>
      <c r="K6823">
        <f>VLOOKUP(J6823,'Prix unitaires'!B:D,3,FALSE)</f>
        <v>0</v>
      </c>
      <c r="L6823" s="11">
        <f t="shared" si="106"/>
        <v>0</v>
      </c>
    </row>
    <row r="6824" spans="1:12" x14ac:dyDescent="0.25">
      <c r="A6824">
        <v>219</v>
      </c>
      <c r="B6824" t="s">
        <v>26</v>
      </c>
      <c r="C6824">
        <v>109</v>
      </c>
      <c r="D6824" t="s">
        <v>11</v>
      </c>
      <c r="E6824" t="s">
        <v>35</v>
      </c>
      <c r="F6824" t="s">
        <v>13</v>
      </c>
      <c r="G6824" s="1">
        <v>23.2399997711182</v>
      </c>
      <c r="H6824">
        <v>1</v>
      </c>
      <c r="I6824" t="s">
        <v>14</v>
      </c>
      <c r="J6824" t="s">
        <v>36</v>
      </c>
      <c r="K6824">
        <f>VLOOKUP(J6824,'Prix unitaires'!B:D,3,FALSE)</f>
        <v>0</v>
      </c>
      <c r="L6824" s="11">
        <f t="shared" si="106"/>
        <v>0</v>
      </c>
    </row>
    <row r="6825" spans="1:12" x14ac:dyDescent="0.25">
      <c r="A6825">
        <v>219</v>
      </c>
      <c r="B6825" t="s">
        <v>26</v>
      </c>
      <c r="C6825">
        <v>110</v>
      </c>
      <c r="D6825" t="s">
        <v>11</v>
      </c>
      <c r="E6825" t="s">
        <v>35</v>
      </c>
      <c r="F6825" t="s">
        <v>13</v>
      </c>
      <c r="G6825" s="1">
        <v>22.629999160766602</v>
      </c>
      <c r="H6825">
        <v>1</v>
      </c>
      <c r="I6825" t="s">
        <v>14</v>
      </c>
      <c r="J6825" t="s">
        <v>36</v>
      </c>
      <c r="K6825">
        <f>VLOOKUP(J6825,'Prix unitaires'!B:D,3,FALSE)</f>
        <v>0</v>
      </c>
      <c r="L6825" s="11">
        <f t="shared" si="106"/>
        <v>0</v>
      </c>
    </row>
    <row r="6826" spans="1:12" x14ac:dyDescent="0.25">
      <c r="A6826">
        <v>219</v>
      </c>
      <c r="B6826" t="s">
        <v>26</v>
      </c>
      <c r="C6826">
        <v>111</v>
      </c>
      <c r="D6826" t="s">
        <v>11</v>
      </c>
      <c r="E6826" t="s">
        <v>35</v>
      </c>
      <c r="F6826" t="s">
        <v>13</v>
      </c>
      <c r="G6826" s="1">
        <v>22.569999694824201</v>
      </c>
      <c r="H6826">
        <v>1</v>
      </c>
      <c r="I6826" t="s">
        <v>14</v>
      </c>
      <c r="J6826" t="s">
        <v>36</v>
      </c>
      <c r="K6826">
        <f>VLOOKUP(J6826,'Prix unitaires'!B:D,3,FALSE)</f>
        <v>0</v>
      </c>
      <c r="L6826" s="11">
        <f t="shared" si="106"/>
        <v>0</v>
      </c>
    </row>
    <row r="6827" spans="1:12" x14ac:dyDescent="0.25">
      <c r="A6827">
        <v>219</v>
      </c>
      <c r="B6827" t="s">
        <v>26</v>
      </c>
      <c r="C6827">
        <v>114</v>
      </c>
      <c r="D6827" t="s">
        <v>11</v>
      </c>
      <c r="E6827" t="s">
        <v>35</v>
      </c>
      <c r="F6827" t="s">
        <v>13</v>
      </c>
      <c r="G6827" s="1">
        <v>13.189999580383301</v>
      </c>
      <c r="H6827">
        <v>1</v>
      </c>
      <c r="I6827" t="s">
        <v>14</v>
      </c>
      <c r="J6827" t="s">
        <v>36</v>
      </c>
      <c r="K6827">
        <f>VLOOKUP(J6827,'Prix unitaires'!B:D,3,FALSE)</f>
        <v>0</v>
      </c>
      <c r="L6827" s="11">
        <f t="shared" si="106"/>
        <v>0</v>
      </c>
    </row>
    <row r="6828" spans="1:12" x14ac:dyDescent="0.25">
      <c r="A6828">
        <v>219</v>
      </c>
      <c r="B6828" t="s">
        <v>26</v>
      </c>
      <c r="C6828">
        <v>115</v>
      </c>
      <c r="D6828" t="s">
        <v>11</v>
      </c>
      <c r="E6828" t="s">
        <v>35</v>
      </c>
      <c r="F6828" t="s">
        <v>13</v>
      </c>
      <c r="G6828" s="1">
        <v>17.5200004577637</v>
      </c>
      <c r="H6828">
        <v>1</v>
      </c>
      <c r="I6828" t="s">
        <v>14</v>
      </c>
      <c r="J6828" t="s">
        <v>36</v>
      </c>
      <c r="K6828">
        <f>VLOOKUP(J6828,'Prix unitaires'!B:D,3,FALSE)</f>
        <v>0</v>
      </c>
      <c r="L6828" s="11">
        <f t="shared" si="106"/>
        <v>0</v>
      </c>
    </row>
    <row r="6829" spans="1:12" x14ac:dyDescent="0.25">
      <c r="A6829">
        <v>219</v>
      </c>
      <c r="B6829" t="s">
        <v>26</v>
      </c>
      <c r="C6829">
        <v>116</v>
      </c>
      <c r="D6829" t="s">
        <v>11</v>
      </c>
      <c r="E6829" t="s">
        <v>35</v>
      </c>
      <c r="F6829" t="s">
        <v>13</v>
      </c>
      <c r="G6829" s="1">
        <v>17.090000152587901</v>
      </c>
      <c r="H6829">
        <v>1</v>
      </c>
      <c r="I6829" t="s">
        <v>14</v>
      </c>
      <c r="J6829" t="s">
        <v>36</v>
      </c>
      <c r="K6829">
        <f>VLOOKUP(J6829,'Prix unitaires'!B:D,3,FALSE)</f>
        <v>0</v>
      </c>
      <c r="L6829" s="11">
        <f t="shared" si="106"/>
        <v>0</v>
      </c>
    </row>
    <row r="6830" spans="1:12" x14ac:dyDescent="0.25">
      <c r="A6830">
        <v>219</v>
      </c>
      <c r="B6830" t="s">
        <v>26</v>
      </c>
      <c r="C6830">
        <v>117</v>
      </c>
      <c r="D6830" t="s">
        <v>11</v>
      </c>
      <c r="E6830" t="s">
        <v>35</v>
      </c>
      <c r="F6830" t="s">
        <v>13</v>
      </c>
      <c r="G6830" s="1">
        <v>17.549999237060501</v>
      </c>
      <c r="H6830">
        <v>1</v>
      </c>
      <c r="I6830" t="s">
        <v>14</v>
      </c>
      <c r="J6830" t="s">
        <v>36</v>
      </c>
      <c r="K6830">
        <f>VLOOKUP(J6830,'Prix unitaires'!B:D,3,FALSE)</f>
        <v>0</v>
      </c>
      <c r="L6830" s="11">
        <f t="shared" si="106"/>
        <v>0</v>
      </c>
    </row>
    <row r="6831" spans="1:12" x14ac:dyDescent="0.25">
      <c r="A6831">
        <v>219</v>
      </c>
      <c r="B6831" t="s">
        <v>26</v>
      </c>
      <c r="C6831">
        <v>118</v>
      </c>
      <c r="D6831" t="s">
        <v>11</v>
      </c>
      <c r="E6831" t="s">
        <v>35</v>
      </c>
      <c r="F6831" t="s">
        <v>13</v>
      </c>
      <c r="G6831" s="1">
        <v>8.6499996185303001</v>
      </c>
      <c r="H6831">
        <v>1</v>
      </c>
      <c r="I6831" t="s">
        <v>14</v>
      </c>
      <c r="J6831" t="s">
        <v>36</v>
      </c>
      <c r="K6831">
        <f>VLOOKUP(J6831,'Prix unitaires'!B:D,3,FALSE)</f>
        <v>0</v>
      </c>
      <c r="L6831" s="11">
        <f t="shared" si="106"/>
        <v>0</v>
      </c>
    </row>
    <row r="6832" spans="1:12" x14ac:dyDescent="0.25">
      <c r="A6832">
        <v>219</v>
      </c>
      <c r="B6832" t="s">
        <v>26</v>
      </c>
      <c r="C6832">
        <v>120</v>
      </c>
      <c r="D6832" t="s">
        <v>11</v>
      </c>
      <c r="E6832" t="s">
        <v>35</v>
      </c>
      <c r="F6832" t="s">
        <v>13</v>
      </c>
      <c r="G6832" s="1">
        <v>17.280000686645501</v>
      </c>
      <c r="H6832">
        <v>1</v>
      </c>
      <c r="I6832" t="s">
        <v>14</v>
      </c>
      <c r="J6832" t="s">
        <v>36</v>
      </c>
      <c r="K6832">
        <f>VLOOKUP(J6832,'Prix unitaires'!B:D,3,FALSE)</f>
        <v>0</v>
      </c>
      <c r="L6832" s="11">
        <f t="shared" si="106"/>
        <v>0</v>
      </c>
    </row>
    <row r="6833" spans="1:12" x14ac:dyDescent="0.25">
      <c r="A6833">
        <v>219</v>
      </c>
      <c r="B6833" t="s">
        <v>10</v>
      </c>
      <c r="C6833">
        <v>1</v>
      </c>
      <c r="D6833" t="s">
        <v>11</v>
      </c>
      <c r="E6833" t="s">
        <v>35</v>
      </c>
      <c r="F6833" t="s">
        <v>13</v>
      </c>
      <c r="G6833" s="1">
        <v>9.4799995422362997</v>
      </c>
      <c r="H6833">
        <v>1</v>
      </c>
      <c r="I6833" t="s">
        <v>14</v>
      </c>
      <c r="J6833" t="s">
        <v>36</v>
      </c>
      <c r="K6833">
        <f>VLOOKUP(J6833,'Prix unitaires'!B:D,3,FALSE)</f>
        <v>0</v>
      </c>
      <c r="L6833" s="11">
        <f t="shared" si="106"/>
        <v>0</v>
      </c>
    </row>
    <row r="6834" spans="1:12" x14ac:dyDescent="0.25">
      <c r="A6834">
        <v>219</v>
      </c>
      <c r="B6834" t="s">
        <v>10</v>
      </c>
      <c r="C6834">
        <v>2</v>
      </c>
      <c r="D6834">
        <v>-1</v>
      </c>
      <c r="E6834" t="s">
        <v>35</v>
      </c>
      <c r="F6834" t="s">
        <v>13</v>
      </c>
      <c r="G6834" s="1">
        <v>14.25</v>
      </c>
      <c r="H6834">
        <v>1</v>
      </c>
      <c r="I6834" t="s">
        <v>14</v>
      </c>
      <c r="J6834" t="s">
        <v>119</v>
      </c>
      <c r="K6834">
        <f>VLOOKUP(J6834,'Prix unitaires'!B:D,3,FALSE)</f>
        <v>0</v>
      </c>
      <c r="L6834" s="11">
        <f t="shared" si="106"/>
        <v>0</v>
      </c>
    </row>
    <row r="6835" spans="1:12" x14ac:dyDescent="0.25">
      <c r="A6835">
        <v>219</v>
      </c>
      <c r="B6835" t="s">
        <v>10</v>
      </c>
      <c r="C6835">
        <v>3</v>
      </c>
      <c r="D6835" t="s">
        <v>11</v>
      </c>
      <c r="E6835" t="s">
        <v>35</v>
      </c>
      <c r="F6835" t="s">
        <v>13</v>
      </c>
      <c r="G6835" s="1">
        <v>14.6499996185303</v>
      </c>
      <c r="H6835">
        <v>1</v>
      </c>
      <c r="I6835" t="s">
        <v>14</v>
      </c>
      <c r="J6835" t="s">
        <v>36</v>
      </c>
      <c r="K6835">
        <f>VLOOKUP(J6835,'Prix unitaires'!B:D,3,FALSE)</f>
        <v>0</v>
      </c>
      <c r="L6835" s="11">
        <f t="shared" si="106"/>
        <v>0</v>
      </c>
    </row>
    <row r="6836" spans="1:12" x14ac:dyDescent="0.25">
      <c r="A6836">
        <v>219</v>
      </c>
      <c r="B6836" t="s">
        <v>10</v>
      </c>
      <c r="C6836">
        <v>4</v>
      </c>
      <c r="D6836" t="s">
        <v>11</v>
      </c>
      <c r="E6836" t="s">
        <v>35</v>
      </c>
      <c r="F6836" t="s">
        <v>13</v>
      </c>
      <c r="G6836" s="1">
        <v>14.4899997711182</v>
      </c>
      <c r="H6836">
        <v>1</v>
      </c>
      <c r="I6836" t="s">
        <v>14</v>
      </c>
      <c r="J6836" t="s">
        <v>36</v>
      </c>
      <c r="K6836">
        <f>VLOOKUP(J6836,'Prix unitaires'!B:D,3,FALSE)</f>
        <v>0</v>
      </c>
      <c r="L6836" s="11">
        <f t="shared" si="106"/>
        <v>0</v>
      </c>
    </row>
    <row r="6837" spans="1:12" x14ac:dyDescent="0.25">
      <c r="A6837">
        <v>219</v>
      </c>
      <c r="B6837" t="s">
        <v>10</v>
      </c>
      <c r="C6837">
        <v>5</v>
      </c>
      <c r="D6837" t="s">
        <v>11</v>
      </c>
      <c r="E6837" t="s">
        <v>35</v>
      </c>
      <c r="F6837" t="s">
        <v>13</v>
      </c>
      <c r="G6837" s="1">
        <v>14.9799995422363</v>
      </c>
      <c r="H6837">
        <v>1</v>
      </c>
      <c r="I6837" t="s">
        <v>14</v>
      </c>
      <c r="J6837" t="s">
        <v>36</v>
      </c>
      <c r="K6837">
        <f>VLOOKUP(J6837,'Prix unitaires'!B:D,3,FALSE)</f>
        <v>0</v>
      </c>
      <c r="L6837" s="11">
        <f t="shared" si="106"/>
        <v>0</v>
      </c>
    </row>
    <row r="6838" spans="1:12" x14ac:dyDescent="0.25">
      <c r="A6838">
        <v>219</v>
      </c>
      <c r="B6838" t="s">
        <v>10</v>
      </c>
      <c r="C6838">
        <v>6</v>
      </c>
      <c r="D6838" t="s">
        <v>11</v>
      </c>
      <c r="E6838" t="s">
        <v>35</v>
      </c>
      <c r="F6838" t="s">
        <v>13</v>
      </c>
      <c r="G6838" s="1">
        <v>14.8599996566772</v>
      </c>
      <c r="H6838">
        <v>1</v>
      </c>
      <c r="I6838" t="s">
        <v>14</v>
      </c>
      <c r="J6838" t="s">
        <v>36</v>
      </c>
      <c r="K6838">
        <f>VLOOKUP(J6838,'Prix unitaires'!B:D,3,FALSE)</f>
        <v>0</v>
      </c>
      <c r="L6838" s="11">
        <f t="shared" si="106"/>
        <v>0</v>
      </c>
    </row>
    <row r="6839" spans="1:12" x14ac:dyDescent="0.25">
      <c r="A6839">
        <v>219</v>
      </c>
      <c r="B6839" t="s">
        <v>10</v>
      </c>
      <c r="C6839">
        <v>7</v>
      </c>
      <c r="D6839" t="s">
        <v>11</v>
      </c>
      <c r="E6839" t="s">
        <v>35</v>
      </c>
      <c r="F6839" t="s">
        <v>13</v>
      </c>
      <c r="G6839" s="1">
        <v>14.4899997711182</v>
      </c>
      <c r="H6839">
        <v>1</v>
      </c>
      <c r="I6839" t="s">
        <v>14</v>
      </c>
      <c r="J6839" t="s">
        <v>36</v>
      </c>
      <c r="K6839">
        <f>VLOOKUP(J6839,'Prix unitaires'!B:D,3,FALSE)</f>
        <v>0</v>
      </c>
      <c r="L6839" s="11">
        <f t="shared" si="106"/>
        <v>0</v>
      </c>
    </row>
    <row r="6840" spans="1:12" x14ac:dyDescent="0.25">
      <c r="A6840">
        <v>219</v>
      </c>
      <c r="B6840" t="s">
        <v>10</v>
      </c>
      <c r="C6840">
        <v>11</v>
      </c>
      <c r="D6840" t="s">
        <v>11</v>
      </c>
      <c r="E6840" t="s">
        <v>35</v>
      </c>
      <c r="F6840" t="s">
        <v>13</v>
      </c>
      <c r="G6840" s="1">
        <v>14.6499996185303</v>
      </c>
      <c r="H6840">
        <v>1</v>
      </c>
      <c r="I6840" t="s">
        <v>14</v>
      </c>
      <c r="J6840" t="s">
        <v>36</v>
      </c>
      <c r="K6840">
        <f>VLOOKUP(J6840,'Prix unitaires'!B:D,3,FALSE)</f>
        <v>0</v>
      </c>
      <c r="L6840" s="11">
        <f t="shared" si="106"/>
        <v>0</v>
      </c>
    </row>
    <row r="6841" spans="1:12" x14ac:dyDescent="0.25">
      <c r="A6841">
        <v>219</v>
      </c>
      <c r="B6841" t="s">
        <v>10</v>
      </c>
      <c r="C6841">
        <v>12</v>
      </c>
      <c r="D6841" t="s">
        <v>11</v>
      </c>
      <c r="E6841" t="s">
        <v>35</v>
      </c>
      <c r="F6841" t="s">
        <v>13</v>
      </c>
      <c r="G6841" s="1">
        <v>22.139999389648398</v>
      </c>
      <c r="H6841">
        <v>1</v>
      </c>
      <c r="I6841" t="s">
        <v>14</v>
      </c>
      <c r="J6841" t="s">
        <v>36</v>
      </c>
      <c r="K6841">
        <f>VLOOKUP(J6841,'Prix unitaires'!B:D,3,FALSE)</f>
        <v>0</v>
      </c>
      <c r="L6841" s="11">
        <f t="shared" si="106"/>
        <v>0</v>
      </c>
    </row>
    <row r="6842" spans="1:12" x14ac:dyDescent="0.25">
      <c r="A6842">
        <v>219</v>
      </c>
      <c r="B6842" t="s">
        <v>10</v>
      </c>
      <c r="C6842">
        <v>13</v>
      </c>
      <c r="D6842" t="s">
        <v>11</v>
      </c>
      <c r="E6842" t="s">
        <v>35</v>
      </c>
      <c r="F6842" t="s">
        <v>13</v>
      </c>
      <c r="G6842" s="1">
        <v>22.4799995422363</v>
      </c>
      <c r="H6842">
        <v>1</v>
      </c>
      <c r="I6842" t="s">
        <v>14</v>
      </c>
      <c r="J6842" t="s">
        <v>36</v>
      </c>
      <c r="K6842">
        <f>VLOOKUP(J6842,'Prix unitaires'!B:D,3,FALSE)</f>
        <v>0</v>
      </c>
      <c r="L6842" s="11">
        <f t="shared" si="106"/>
        <v>0</v>
      </c>
    </row>
    <row r="6843" spans="1:12" x14ac:dyDescent="0.25">
      <c r="A6843">
        <v>219</v>
      </c>
      <c r="B6843" t="s">
        <v>10</v>
      </c>
      <c r="C6843">
        <v>14</v>
      </c>
      <c r="D6843" t="s">
        <v>11</v>
      </c>
      <c r="E6843" t="s">
        <v>35</v>
      </c>
      <c r="F6843" t="s">
        <v>13</v>
      </c>
      <c r="G6843" s="1">
        <v>22.170000076293899</v>
      </c>
      <c r="H6843">
        <v>1</v>
      </c>
      <c r="I6843" t="s">
        <v>14</v>
      </c>
      <c r="J6843" t="s">
        <v>36</v>
      </c>
      <c r="K6843">
        <f>VLOOKUP(J6843,'Prix unitaires'!B:D,3,FALSE)</f>
        <v>0</v>
      </c>
      <c r="L6843" s="11">
        <f t="shared" si="106"/>
        <v>0</v>
      </c>
    </row>
    <row r="6844" spans="1:12" x14ac:dyDescent="0.25">
      <c r="A6844">
        <v>219</v>
      </c>
      <c r="B6844" t="s">
        <v>10</v>
      </c>
      <c r="C6844">
        <v>38</v>
      </c>
      <c r="D6844" t="s">
        <v>11</v>
      </c>
      <c r="E6844" t="s">
        <v>35</v>
      </c>
      <c r="F6844" t="s">
        <v>13</v>
      </c>
      <c r="G6844" s="1">
        <v>24.850000381469702</v>
      </c>
      <c r="H6844">
        <v>1</v>
      </c>
      <c r="I6844" t="s">
        <v>14</v>
      </c>
      <c r="J6844" t="s">
        <v>36</v>
      </c>
      <c r="K6844">
        <f>VLOOKUP(J6844,'Prix unitaires'!B:D,3,FALSE)</f>
        <v>0</v>
      </c>
      <c r="L6844" s="11">
        <f t="shared" si="106"/>
        <v>0</v>
      </c>
    </row>
    <row r="6845" spans="1:12" x14ac:dyDescent="0.25">
      <c r="A6845">
        <v>219</v>
      </c>
      <c r="B6845" t="s">
        <v>10</v>
      </c>
      <c r="C6845">
        <v>44</v>
      </c>
      <c r="D6845" t="s">
        <v>11</v>
      </c>
      <c r="E6845" t="s">
        <v>35</v>
      </c>
      <c r="F6845" t="s">
        <v>13</v>
      </c>
      <c r="G6845" s="1">
        <v>13.6300001144409</v>
      </c>
      <c r="H6845">
        <v>1</v>
      </c>
      <c r="I6845" t="s">
        <v>14</v>
      </c>
      <c r="J6845" t="s">
        <v>36</v>
      </c>
      <c r="K6845">
        <f>VLOOKUP(J6845,'Prix unitaires'!B:D,3,FALSE)</f>
        <v>0</v>
      </c>
      <c r="L6845" s="11">
        <f t="shared" si="106"/>
        <v>0</v>
      </c>
    </row>
    <row r="6846" spans="1:12" x14ac:dyDescent="0.25">
      <c r="A6846">
        <v>219</v>
      </c>
      <c r="B6846" t="s">
        <v>10</v>
      </c>
      <c r="C6846" t="s">
        <v>99</v>
      </c>
      <c r="D6846" t="s">
        <v>11</v>
      </c>
      <c r="E6846" t="s">
        <v>35</v>
      </c>
      <c r="F6846" t="s">
        <v>13</v>
      </c>
      <c r="G6846" s="1">
        <v>15.1000003814697</v>
      </c>
      <c r="H6846">
        <v>1</v>
      </c>
      <c r="I6846" t="s">
        <v>14</v>
      </c>
      <c r="J6846" t="s">
        <v>36</v>
      </c>
      <c r="K6846">
        <f>VLOOKUP(J6846,'Prix unitaires'!B:D,3,FALSE)</f>
        <v>0</v>
      </c>
      <c r="L6846" s="11">
        <f t="shared" si="106"/>
        <v>0</v>
      </c>
    </row>
    <row r="6847" spans="1:12" x14ac:dyDescent="0.25">
      <c r="A6847">
        <v>219</v>
      </c>
      <c r="B6847" t="s">
        <v>10</v>
      </c>
      <c r="C6847" t="s">
        <v>241</v>
      </c>
      <c r="D6847" t="s">
        <v>11</v>
      </c>
      <c r="E6847" t="s">
        <v>35</v>
      </c>
      <c r="F6847" t="s">
        <v>13</v>
      </c>
      <c r="G6847" s="1">
        <v>20.329999923706101</v>
      </c>
      <c r="H6847">
        <v>1</v>
      </c>
      <c r="I6847" t="s">
        <v>14</v>
      </c>
      <c r="J6847" t="s">
        <v>36</v>
      </c>
      <c r="K6847">
        <f>VLOOKUP(J6847,'Prix unitaires'!B:D,3,FALSE)</f>
        <v>0</v>
      </c>
      <c r="L6847" s="11">
        <f t="shared" si="106"/>
        <v>0</v>
      </c>
    </row>
    <row r="6848" spans="1:12" x14ac:dyDescent="0.25">
      <c r="A6848">
        <v>219</v>
      </c>
      <c r="B6848" t="s">
        <v>10</v>
      </c>
      <c r="C6848" t="s">
        <v>104</v>
      </c>
      <c r="D6848" t="s">
        <v>11</v>
      </c>
      <c r="E6848" t="s">
        <v>35</v>
      </c>
      <c r="F6848" t="s">
        <v>13</v>
      </c>
      <c r="G6848" s="1">
        <v>7.9099998474121103</v>
      </c>
      <c r="H6848">
        <v>1</v>
      </c>
      <c r="I6848" t="s">
        <v>14</v>
      </c>
      <c r="J6848" t="s">
        <v>36</v>
      </c>
      <c r="K6848">
        <f>VLOOKUP(J6848,'Prix unitaires'!B:D,3,FALSE)</f>
        <v>0</v>
      </c>
      <c r="L6848" s="11">
        <f t="shared" si="106"/>
        <v>0</v>
      </c>
    </row>
    <row r="6849" spans="1:12" x14ac:dyDescent="0.25">
      <c r="A6849">
        <v>219</v>
      </c>
      <c r="B6849" t="s">
        <v>10</v>
      </c>
      <c r="C6849" t="s">
        <v>105</v>
      </c>
      <c r="D6849" t="s">
        <v>11</v>
      </c>
      <c r="E6849" t="s">
        <v>35</v>
      </c>
      <c r="F6849" t="s">
        <v>13</v>
      </c>
      <c r="G6849" s="1">
        <v>6.5500001907348597</v>
      </c>
      <c r="H6849">
        <v>1</v>
      </c>
      <c r="I6849" t="s">
        <v>14</v>
      </c>
      <c r="J6849" t="s">
        <v>36</v>
      </c>
      <c r="K6849">
        <f>VLOOKUP(J6849,'Prix unitaires'!B:D,3,FALSE)</f>
        <v>0</v>
      </c>
      <c r="L6849" s="11">
        <f t="shared" si="106"/>
        <v>0</v>
      </c>
    </row>
    <row r="6850" spans="1:12" x14ac:dyDescent="0.25">
      <c r="A6850">
        <v>220</v>
      </c>
      <c r="B6850" t="s">
        <v>26</v>
      </c>
      <c r="C6850">
        <v>101</v>
      </c>
      <c r="D6850" t="s">
        <v>11</v>
      </c>
      <c r="E6850" t="s">
        <v>40</v>
      </c>
      <c r="F6850" t="s">
        <v>13</v>
      </c>
      <c r="G6850" s="1">
        <v>3.96000003814697</v>
      </c>
      <c r="H6850">
        <v>1</v>
      </c>
      <c r="I6850" t="s">
        <v>14</v>
      </c>
      <c r="J6850" t="s">
        <v>41</v>
      </c>
      <c r="K6850">
        <f>VLOOKUP(J6850,'Prix unitaires'!B:D,3,FALSE)</f>
        <v>0</v>
      </c>
      <c r="L6850" s="11">
        <f t="shared" si="106"/>
        <v>0</v>
      </c>
    </row>
    <row r="6851" spans="1:12" x14ac:dyDescent="0.25">
      <c r="A6851">
        <v>220</v>
      </c>
      <c r="B6851" t="s">
        <v>26</v>
      </c>
      <c r="C6851">
        <v>102</v>
      </c>
      <c r="D6851" t="s">
        <v>11</v>
      </c>
      <c r="E6851" t="s">
        <v>35</v>
      </c>
      <c r="F6851" t="s">
        <v>13</v>
      </c>
      <c r="G6851" s="1">
        <v>11.8400001525879</v>
      </c>
      <c r="H6851">
        <v>1</v>
      </c>
      <c r="I6851" t="s">
        <v>14</v>
      </c>
      <c r="J6851" t="s">
        <v>36</v>
      </c>
      <c r="K6851">
        <f>VLOOKUP(J6851,'Prix unitaires'!B:D,3,FALSE)</f>
        <v>0</v>
      </c>
      <c r="L6851" s="11">
        <f t="shared" ref="L6851:L6914" si="107">(G6851*H6851)*K6851</f>
        <v>0</v>
      </c>
    </row>
    <row r="6852" spans="1:12" x14ac:dyDescent="0.25">
      <c r="A6852">
        <v>220</v>
      </c>
      <c r="B6852" t="s">
        <v>26</v>
      </c>
      <c r="C6852">
        <v>104</v>
      </c>
      <c r="D6852" t="s">
        <v>11</v>
      </c>
      <c r="E6852" t="s">
        <v>35</v>
      </c>
      <c r="F6852" t="s">
        <v>13</v>
      </c>
      <c r="G6852" s="1">
        <v>12.800000190734901</v>
      </c>
      <c r="H6852">
        <v>1</v>
      </c>
      <c r="I6852" t="s">
        <v>14</v>
      </c>
      <c r="J6852" t="s">
        <v>36</v>
      </c>
      <c r="K6852">
        <f>VLOOKUP(J6852,'Prix unitaires'!B:D,3,FALSE)</f>
        <v>0</v>
      </c>
      <c r="L6852" s="11">
        <f t="shared" si="107"/>
        <v>0</v>
      </c>
    </row>
    <row r="6853" spans="1:12" x14ac:dyDescent="0.25">
      <c r="A6853">
        <v>220</v>
      </c>
      <c r="B6853" t="s">
        <v>26</v>
      </c>
      <c r="C6853">
        <v>105</v>
      </c>
      <c r="D6853" t="s">
        <v>11</v>
      </c>
      <c r="E6853" t="s">
        <v>35</v>
      </c>
      <c r="F6853" t="s">
        <v>13</v>
      </c>
      <c r="G6853" s="1">
        <v>12.680000305175801</v>
      </c>
      <c r="H6853">
        <v>1</v>
      </c>
      <c r="I6853" t="s">
        <v>14</v>
      </c>
      <c r="J6853" t="s">
        <v>36</v>
      </c>
      <c r="K6853">
        <f>VLOOKUP(J6853,'Prix unitaires'!B:D,3,FALSE)</f>
        <v>0</v>
      </c>
      <c r="L6853" s="11">
        <f t="shared" si="107"/>
        <v>0</v>
      </c>
    </row>
    <row r="6854" spans="1:12" x14ac:dyDescent="0.25">
      <c r="A6854">
        <v>220</v>
      </c>
      <c r="B6854" t="s">
        <v>26</v>
      </c>
      <c r="C6854">
        <v>108</v>
      </c>
      <c r="D6854" t="s">
        <v>11</v>
      </c>
      <c r="E6854" t="s">
        <v>35</v>
      </c>
      <c r="F6854" t="s">
        <v>13</v>
      </c>
      <c r="G6854" s="1">
        <v>14.6000003814697</v>
      </c>
      <c r="H6854">
        <v>1</v>
      </c>
      <c r="I6854" t="s">
        <v>14</v>
      </c>
      <c r="J6854" t="s">
        <v>36</v>
      </c>
      <c r="K6854">
        <f>VLOOKUP(J6854,'Prix unitaires'!B:D,3,FALSE)</f>
        <v>0</v>
      </c>
      <c r="L6854" s="11">
        <f t="shared" si="107"/>
        <v>0</v>
      </c>
    </row>
    <row r="6855" spans="1:12" x14ac:dyDescent="0.25">
      <c r="A6855">
        <v>220</v>
      </c>
      <c r="B6855" t="s">
        <v>26</v>
      </c>
      <c r="C6855">
        <v>109</v>
      </c>
      <c r="D6855" t="s">
        <v>11</v>
      </c>
      <c r="E6855" t="s">
        <v>35</v>
      </c>
      <c r="F6855" t="s">
        <v>13</v>
      </c>
      <c r="G6855" s="1">
        <v>14.460000038146999</v>
      </c>
      <c r="H6855">
        <v>1</v>
      </c>
      <c r="I6855" t="s">
        <v>14</v>
      </c>
      <c r="J6855" t="s">
        <v>36</v>
      </c>
      <c r="K6855">
        <f>VLOOKUP(J6855,'Prix unitaires'!B:D,3,FALSE)</f>
        <v>0</v>
      </c>
      <c r="L6855" s="11">
        <f t="shared" si="107"/>
        <v>0</v>
      </c>
    </row>
    <row r="6856" spans="1:12" x14ac:dyDescent="0.25">
      <c r="A6856">
        <v>220</v>
      </c>
      <c r="B6856" t="s">
        <v>26</v>
      </c>
      <c r="C6856">
        <v>110</v>
      </c>
      <c r="D6856" t="s">
        <v>11</v>
      </c>
      <c r="E6856" t="s">
        <v>35</v>
      </c>
      <c r="F6856" t="s">
        <v>13</v>
      </c>
      <c r="G6856" s="1">
        <v>19.299999237060501</v>
      </c>
      <c r="H6856">
        <v>1</v>
      </c>
      <c r="I6856" t="s">
        <v>14</v>
      </c>
      <c r="J6856" t="s">
        <v>36</v>
      </c>
      <c r="K6856">
        <f>VLOOKUP(J6856,'Prix unitaires'!B:D,3,FALSE)</f>
        <v>0</v>
      </c>
      <c r="L6856" s="11">
        <f t="shared" si="107"/>
        <v>0</v>
      </c>
    </row>
    <row r="6857" spans="1:12" x14ac:dyDescent="0.25">
      <c r="A6857">
        <v>220</v>
      </c>
      <c r="B6857" t="s">
        <v>26</v>
      </c>
      <c r="C6857">
        <v>111</v>
      </c>
      <c r="D6857" t="s">
        <v>11</v>
      </c>
      <c r="E6857" t="s">
        <v>35</v>
      </c>
      <c r="F6857" t="s">
        <v>13</v>
      </c>
      <c r="G6857" s="1">
        <v>9.3299999237061009</v>
      </c>
      <c r="H6857">
        <v>1</v>
      </c>
      <c r="I6857" t="s">
        <v>14</v>
      </c>
      <c r="J6857" t="s">
        <v>36</v>
      </c>
      <c r="K6857">
        <f>VLOOKUP(J6857,'Prix unitaires'!B:D,3,FALSE)</f>
        <v>0</v>
      </c>
      <c r="L6857" s="11">
        <f t="shared" si="107"/>
        <v>0</v>
      </c>
    </row>
    <row r="6858" spans="1:12" x14ac:dyDescent="0.25">
      <c r="A6858">
        <v>220</v>
      </c>
      <c r="B6858" t="s">
        <v>26</v>
      </c>
      <c r="C6858">
        <v>112</v>
      </c>
      <c r="D6858" t="s">
        <v>11</v>
      </c>
      <c r="E6858" t="s">
        <v>35</v>
      </c>
      <c r="F6858" t="s">
        <v>13</v>
      </c>
      <c r="G6858" s="1">
        <v>9.3699998855590998</v>
      </c>
      <c r="H6858">
        <v>1</v>
      </c>
      <c r="I6858" t="s">
        <v>14</v>
      </c>
      <c r="J6858" t="s">
        <v>36</v>
      </c>
      <c r="K6858">
        <f>VLOOKUP(J6858,'Prix unitaires'!B:D,3,FALSE)</f>
        <v>0</v>
      </c>
      <c r="L6858" s="11">
        <f t="shared" si="107"/>
        <v>0</v>
      </c>
    </row>
    <row r="6859" spans="1:12" x14ac:dyDescent="0.25">
      <c r="A6859">
        <v>220</v>
      </c>
      <c r="B6859" t="s">
        <v>26</v>
      </c>
      <c r="C6859">
        <v>114</v>
      </c>
      <c r="D6859" t="s">
        <v>11</v>
      </c>
      <c r="E6859" t="s">
        <v>35</v>
      </c>
      <c r="F6859" t="s">
        <v>13</v>
      </c>
      <c r="G6859" s="1">
        <v>12.680000305175801</v>
      </c>
      <c r="H6859">
        <v>1</v>
      </c>
      <c r="I6859" t="s">
        <v>14</v>
      </c>
      <c r="J6859" t="s">
        <v>36</v>
      </c>
      <c r="K6859">
        <f>VLOOKUP(J6859,'Prix unitaires'!B:D,3,FALSE)</f>
        <v>0</v>
      </c>
      <c r="L6859" s="11">
        <f t="shared" si="107"/>
        <v>0</v>
      </c>
    </row>
    <row r="6860" spans="1:12" x14ac:dyDescent="0.25">
      <c r="A6860">
        <v>220</v>
      </c>
      <c r="B6860" t="s">
        <v>26</v>
      </c>
      <c r="C6860">
        <v>115</v>
      </c>
      <c r="D6860" t="s">
        <v>11</v>
      </c>
      <c r="E6860" t="s">
        <v>35</v>
      </c>
      <c r="F6860" t="s">
        <v>13</v>
      </c>
      <c r="G6860" s="1">
        <v>12.680000305175801</v>
      </c>
      <c r="H6860">
        <v>1</v>
      </c>
      <c r="I6860" t="s">
        <v>14</v>
      </c>
      <c r="J6860" t="s">
        <v>36</v>
      </c>
      <c r="K6860">
        <f>VLOOKUP(J6860,'Prix unitaires'!B:D,3,FALSE)</f>
        <v>0</v>
      </c>
      <c r="L6860" s="11">
        <f t="shared" si="107"/>
        <v>0</v>
      </c>
    </row>
    <row r="6861" spans="1:12" x14ac:dyDescent="0.25">
      <c r="A6861">
        <v>220</v>
      </c>
      <c r="B6861" t="s">
        <v>10</v>
      </c>
      <c r="C6861">
        <v>1</v>
      </c>
      <c r="D6861" t="s">
        <v>11</v>
      </c>
      <c r="E6861" t="s">
        <v>35</v>
      </c>
      <c r="F6861" t="s">
        <v>13</v>
      </c>
      <c r="G6861" s="1">
        <v>12.550000190734901</v>
      </c>
      <c r="H6861">
        <v>1</v>
      </c>
      <c r="I6861" t="s">
        <v>14</v>
      </c>
      <c r="J6861" t="s">
        <v>36</v>
      </c>
      <c r="K6861">
        <f>VLOOKUP(J6861,'Prix unitaires'!B:D,3,FALSE)</f>
        <v>0</v>
      </c>
      <c r="L6861" s="11">
        <f t="shared" si="107"/>
        <v>0</v>
      </c>
    </row>
    <row r="6862" spans="1:12" x14ac:dyDescent="0.25">
      <c r="A6862">
        <v>220</v>
      </c>
      <c r="B6862" t="s">
        <v>10</v>
      </c>
      <c r="C6862">
        <v>2</v>
      </c>
      <c r="D6862" t="s">
        <v>11</v>
      </c>
      <c r="E6862" t="s">
        <v>35</v>
      </c>
      <c r="F6862" t="s">
        <v>13</v>
      </c>
      <c r="G6862" s="1">
        <v>12.550000190734901</v>
      </c>
      <c r="H6862">
        <v>1</v>
      </c>
      <c r="I6862" t="s">
        <v>14</v>
      </c>
      <c r="J6862" t="s">
        <v>36</v>
      </c>
      <c r="K6862">
        <f>VLOOKUP(J6862,'Prix unitaires'!B:D,3,FALSE)</f>
        <v>0</v>
      </c>
      <c r="L6862" s="11">
        <f t="shared" si="107"/>
        <v>0</v>
      </c>
    </row>
    <row r="6863" spans="1:12" x14ac:dyDescent="0.25">
      <c r="A6863">
        <v>220</v>
      </c>
      <c r="B6863" t="s">
        <v>10</v>
      </c>
      <c r="C6863">
        <v>3</v>
      </c>
      <c r="D6863" t="s">
        <v>11</v>
      </c>
      <c r="E6863" t="s">
        <v>35</v>
      </c>
      <c r="F6863" t="s">
        <v>13</v>
      </c>
      <c r="G6863" s="1">
        <v>1.2200000286102299</v>
      </c>
      <c r="H6863">
        <v>1</v>
      </c>
      <c r="I6863" t="s">
        <v>14</v>
      </c>
      <c r="J6863" t="s">
        <v>36</v>
      </c>
      <c r="K6863">
        <f>VLOOKUP(J6863,'Prix unitaires'!B:D,3,FALSE)</f>
        <v>0</v>
      </c>
      <c r="L6863" s="11">
        <f t="shared" si="107"/>
        <v>0</v>
      </c>
    </row>
    <row r="6864" spans="1:12" x14ac:dyDescent="0.25">
      <c r="A6864">
        <v>220</v>
      </c>
      <c r="B6864" t="s">
        <v>10</v>
      </c>
      <c r="C6864">
        <v>4</v>
      </c>
      <c r="D6864" t="s">
        <v>11</v>
      </c>
      <c r="E6864" t="s">
        <v>35</v>
      </c>
      <c r="F6864" t="s">
        <v>13</v>
      </c>
      <c r="G6864" s="1">
        <v>14.3800001144409</v>
      </c>
      <c r="H6864">
        <v>1</v>
      </c>
      <c r="I6864" t="s">
        <v>14</v>
      </c>
      <c r="J6864" t="s">
        <v>36</v>
      </c>
      <c r="K6864">
        <f>VLOOKUP(J6864,'Prix unitaires'!B:D,3,FALSE)</f>
        <v>0</v>
      </c>
      <c r="L6864" s="11">
        <f t="shared" si="107"/>
        <v>0</v>
      </c>
    </row>
    <row r="6865" spans="1:12" x14ac:dyDescent="0.25">
      <c r="A6865">
        <v>220</v>
      </c>
      <c r="B6865" t="s">
        <v>10</v>
      </c>
      <c r="C6865">
        <v>5</v>
      </c>
      <c r="D6865" t="s">
        <v>11</v>
      </c>
      <c r="E6865" t="s">
        <v>35</v>
      </c>
      <c r="F6865" t="s">
        <v>13</v>
      </c>
      <c r="G6865" s="1">
        <v>14.2399997711182</v>
      </c>
      <c r="H6865">
        <v>1</v>
      </c>
      <c r="I6865" t="s">
        <v>14</v>
      </c>
      <c r="J6865" t="s">
        <v>36</v>
      </c>
      <c r="K6865">
        <f>VLOOKUP(J6865,'Prix unitaires'!B:D,3,FALSE)</f>
        <v>0</v>
      </c>
      <c r="L6865" s="11">
        <f t="shared" si="107"/>
        <v>0</v>
      </c>
    </row>
    <row r="6866" spans="1:12" x14ac:dyDescent="0.25">
      <c r="A6866">
        <v>220</v>
      </c>
      <c r="B6866" t="s">
        <v>10</v>
      </c>
      <c r="C6866">
        <v>6</v>
      </c>
      <c r="D6866" t="s">
        <v>11</v>
      </c>
      <c r="E6866" t="s">
        <v>35</v>
      </c>
      <c r="F6866" t="s">
        <v>13</v>
      </c>
      <c r="G6866" s="1">
        <v>14.1000003814697</v>
      </c>
      <c r="H6866">
        <v>1</v>
      </c>
      <c r="I6866" t="s">
        <v>14</v>
      </c>
      <c r="J6866" t="s">
        <v>36</v>
      </c>
      <c r="K6866">
        <f>VLOOKUP(J6866,'Prix unitaires'!B:D,3,FALSE)</f>
        <v>0</v>
      </c>
      <c r="L6866" s="11">
        <f t="shared" si="107"/>
        <v>0</v>
      </c>
    </row>
    <row r="6867" spans="1:12" x14ac:dyDescent="0.25">
      <c r="A6867">
        <v>220</v>
      </c>
      <c r="B6867" t="s">
        <v>10</v>
      </c>
      <c r="C6867">
        <v>7</v>
      </c>
      <c r="D6867" t="s">
        <v>11</v>
      </c>
      <c r="E6867" t="s">
        <v>35</v>
      </c>
      <c r="F6867" t="s">
        <v>13</v>
      </c>
      <c r="G6867" s="1">
        <v>14.3500003814697</v>
      </c>
      <c r="H6867">
        <v>1</v>
      </c>
      <c r="I6867" t="s">
        <v>14</v>
      </c>
      <c r="J6867" t="s">
        <v>36</v>
      </c>
      <c r="K6867">
        <f>VLOOKUP(J6867,'Prix unitaires'!B:D,3,FALSE)</f>
        <v>0</v>
      </c>
      <c r="L6867" s="11">
        <f t="shared" si="107"/>
        <v>0</v>
      </c>
    </row>
    <row r="6868" spans="1:12" x14ac:dyDescent="0.25">
      <c r="A6868">
        <v>220</v>
      </c>
      <c r="B6868" t="s">
        <v>10</v>
      </c>
      <c r="C6868">
        <v>8</v>
      </c>
      <c r="D6868" t="s">
        <v>11</v>
      </c>
      <c r="E6868" t="s">
        <v>35</v>
      </c>
      <c r="F6868" t="s">
        <v>13</v>
      </c>
      <c r="G6868" s="1">
        <v>14.3500003814697</v>
      </c>
      <c r="H6868">
        <v>1</v>
      </c>
      <c r="I6868" t="s">
        <v>14</v>
      </c>
      <c r="J6868" t="s">
        <v>36</v>
      </c>
      <c r="K6868">
        <f>VLOOKUP(J6868,'Prix unitaires'!B:D,3,FALSE)</f>
        <v>0</v>
      </c>
      <c r="L6868" s="11">
        <f t="shared" si="107"/>
        <v>0</v>
      </c>
    </row>
    <row r="6869" spans="1:12" x14ac:dyDescent="0.25">
      <c r="A6869">
        <v>220</v>
      </c>
      <c r="B6869" t="s">
        <v>10</v>
      </c>
      <c r="C6869">
        <v>9</v>
      </c>
      <c r="D6869" t="s">
        <v>11</v>
      </c>
      <c r="E6869" t="s">
        <v>35</v>
      </c>
      <c r="F6869" t="s">
        <v>13</v>
      </c>
      <c r="G6869" s="1">
        <v>14.3500003814697</v>
      </c>
      <c r="H6869">
        <v>1</v>
      </c>
      <c r="I6869" t="s">
        <v>14</v>
      </c>
      <c r="J6869" t="s">
        <v>36</v>
      </c>
      <c r="K6869">
        <f>VLOOKUP(J6869,'Prix unitaires'!B:D,3,FALSE)</f>
        <v>0</v>
      </c>
      <c r="L6869" s="11">
        <f t="shared" si="107"/>
        <v>0</v>
      </c>
    </row>
    <row r="6870" spans="1:12" x14ac:dyDescent="0.25">
      <c r="A6870">
        <v>220</v>
      </c>
      <c r="B6870" t="s">
        <v>10</v>
      </c>
      <c r="C6870">
        <v>10</v>
      </c>
      <c r="D6870" t="s">
        <v>11</v>
      </c>
      <c r="E6870" t="s">
        <v>40</v>
      </c>
      <c r="F6870" t="s">
        <v>13</v>
      </c>
      <c r="G6870" s="1">
        <v>3.3099999427795401</v>
      </c>
      <c r="H6870">
        <v>1</v>
      </c>
      <c r="I6870" t="s">
        <v>14</v>
      </c>
      <c r="J6870" t="s">
        <v>41</v>
      </c>
      <c r="K6870">
        <f>VLOOKUP(J6870,'Prix unitaires'!B:D,3,FALSE)</f>
        <v>0</v>
      </c>
      <c r="L6870" s="11">
        <f t="shared" si="107"/>
        <v>0</v>
      </c>
    </row>
    <row r="6871" spans="1:12" x14ac:dyDescent="0.25">
      <c r="A6871">
        <v>220</v>
      </c>
      <c r="B6871" t="s">
        <v>10</v>
      </c>
      <c r="C6871">
        <v>11</v>
      </c>
      <c r="D6871" t="s">
        <v>11</v>
      </c>
      <c r="E6871" t="s">
        <v>35</v>
      </c>
      <c r="F6871" t="s">
        <v>13</v>
      </c>
      <c r="G6871" s="1">
        <v>16.879999160766602</v>
      </c>
      <c r="H6871">
        <v>1</v>
      </c>
      <c r="I6871" t="s">
        <v>14</v>
      </c>
      <c r="J6871" t="s">
        <v>36</v>
      </c>
      <c r="K6871">
        <f>VLOOKUP(J6871,'Prix unitaires'!B:D,3,FALSE)</f>
        <v>0</v>
      </c>
      <c r="L6871" s="11">
        <f t="shared" si="107"/>
        <v>0</v>
      </c>
    </row>
    <row r="6872" spans="1:12" x14ac:dyDescent="0.25">
      <c r="A6872">
        <v>220</v>
      </c>
      <c r="B6872" t="s">
        <v>10</v>
      </c>
      <c r="C6872" t="s">
        <v>16</v>
      </c>
      <c r="D6872" t="s">
        <v>11</v>
      </c>
      <c r="E6872" t="s">
        <v>35</v>
      </c>
      <c r="F6872" t="s">
        <v>13</v>
      </c>
      <c r="G6872" s="1">
        <v>4.4699997901916504</v>
      </c>
      <c r="H6872">
        <v>1</v>
      </c>
      <c r="I6872" t="s">
        <v>14</v>
      </c>
      <c r="J6872" t="s">
        <v>36</v>
      </c>
      <c r="K6872">
        <f>VLOOKUP(J6872,'Prix unitaires'!B:D,3,FALSE)</f>
        <v>0</v>
      </c>
      <c r="L6872" s="11">
        <f t="shared" si="107"/>
        <v>0</v>
      </c>
    </row>
    <row r="6873" spans="1:12" x14ac:dyDescent="0.25">
      <c r="A6873">
        <v>220</v>
      </c>
      <c r="B6873" t="s">
        <v>10</v>
      </c>
      <c r="C6873" t="s">
        <v>105</v>
      </c>
      <c r="D6873" t="s">
        <v>11</v>
      </c>
      <c r="E6873" t="s">
        <v>35</v>
      </c>
      <c r="F6873" t="s">
        <v>13</v>
      </c>
      <c r="G6873" s="1">
        <v>14.7700004577637</v>
      </c>
      <c r="H6873">
        <v>1</v>
      </c>
      <c r="I6873" t="s">
        <v>14</v>
      </c>
      <c r="J6873" t="s">
        <v>36</v>
      </c>
      <c r="K6873">
        <f>VLOOKUP(J6873,'Prix unitaires'!B:D,3,FALSE)</f>
        <v>0</v>
      </c>
      <c r="L6873" s="11">
        <f t="shared" si="107"/>
        <v>0</v>
      </c>
    </row>
    <row r="6874" spans="1:12" x14ac:dyDescent="0.25">
      <c r="A6874">
        <v>220</v>
      </c>
      <c r="B6874" t="s">
        <v>10</v>
      </c>
      <c r="C6874" t="s">
        <v>58</v>
      </c>
      <c r="D6874" t="s">
        <v>11</v>
      </c>
      <c r="E6874" t="s">
        <v>35</v>
      </c>
      <c r="F6874" t="s">
        <v>13</v>
      </c>
      <c r="G6874" s="1">
        <v>14.2399997711182</v>
      </c>
      <c r="H6874">
        <v>1</v>
      </c>
      <c r="I6874" t="s">
        <v>14</v>
      </c>
      <c r="J6874" t="s">
        <v>36</v>
      </c>
      <c r="K6874">
        <f>VLOOKUP(J6874,'Prix unitaires'!B:D,3,FALSE)</f>
        <v>0</v>
      </c>
      <c r="L6874" s="11">
        <f t="shared" si="107"/>
        <v>0</v>
      </c>
    </row>
    <row r="6875" spans="1:12" x14ac:dyDescent="0.25">
      <c r="A6875">
        <v>103</v>
      </c>
      <c r="B6875" t="s">
        <v>10</v>
      </c>
      <c r="C6875">
        <v>40</v>
      </c>
      <c r="D6875" t="s">
        <v>11</v>
      </c>
      <c r="E6875" t="s">
        <v>12</v>
      </c>
      <c r="F6875" t="s">
        <v>13</v>
      </c>
      <c r="G6875" s="1">
        <v>26.340000152587901</v>
      </c>
      <c r="H6875">
        <v>50</v>
      </c>
      <c r="I6875" t="s">
        <v>14</v>
      </c>
      <c r="J6875" t="s">
        <v>15</v>
      </c>
      <c r="K6875">
        <f>VLOOKUP(J6875,'Prix unitaires'!B:D,3,FALSE)</f>
        <v>0</v>
      </c>
      <c r="L6875" s="11">
        <f t="shared" si="107"/>
        <v>0</v>
      </c>
    </row>
    <row r="6876" spans="1:12" x14ac:dyDescent="0.25">
      <c r="A6876">
        <v>103</v>
      </c>
      <c r="B6876" t="s">
        <v>10</v>
      </c>
      <c r="C6876">
        <v>41</v>
      </c>
      <c r="D6876" t="s">
        <v>11</v>
      </c>
      <c r="E6876" t="s">
        <v>122</v>
      </c>
      <c r="F6876" t="s">
        <v>13</v>
      </c>
      <c r="G6876" s="1">
        <v>39.680000305175803</v>
      </c>
      <c r="H6876">
        <v>50</v>
      </c>
      <c r="I6876" t="s">
        <v>14</v>
      </c>
      <c r="J6876" t="s">
        <v>123</v>
      </c>
      <c r="K6876">
        <f>VLOOKUP(J6876,'Prix unitaires'!B:D,3,FALSE)</f>
        <v>0</v>
      </c>
      <c r="L6876" s="11">
        <f t="shared" si="107"/>
        <v>0</v>
      </c>
    </row>
    <row r="6877" spans="1:12" x14ac:dyDescent="0.25">
      <c r="A6877">
        <v>103</v>
      </c>
      <c r="B6877" t="s">
        <v>10</v>
      </c>
      <c r="C6877">
        <v>46</v>
      </c>
      <c r="D6877" t="s">
        <v>11</v>
      </c>
      <c r="E6877" t="s">
        <v>19</v>
      </c>
      <c r="F6877" t="s">
        <v>13</v>
      </c>
      <c r="G6877" s="1">
        <v>9.2399997711181996</v>
      </c>
      <c r="H6877">
        <v>50</v>
      </c>
      <c r="I6877" t="s">
        <v>14</v>
      </c>
      <c r="J6877" t="s">
        <v>20</v>
      </c>
      <c r="K6877">
        <f>VLOOKUP(J6877,'Prix unitaires'!B:D,3,FALSE)</f>
        <v>0</v>
      </c>
      <c r="L6877" s="11">
        <f t="shared" si="107"/>
        <v>0</v>
      </c>
    </row>
    <row r="6878" spans="1:12" x14ac:dyDescent="0.25">
      <c r="A6878">
        <v>103</v>
      </c>
      <c r="B6878" t="s">
        <v>10</v>
      </c>
      <c r="C6878">
        <v>48</v>
      </c>
      <c r="D6878" t="s">
        <v>11</v>
      </c>
      <c r="E6878" t="s">
        <v>19</v>
      </c>
      <c r="F6878" t="s">
        <v>13</v>
      </c>
      <c r="G6878" s="1">
        <v>9.6199998855590998</v>
      </c>
      <c r="H6878">
        <v>50</v>
      </c>
      <c r="I6878" t="s">
        <v>14</v>
      </c>
      <c r="J6878" t="s">
        <v>20</v>
      </c>
      <c r="K6878">
        <f>VLOOKUP(J6878,'Prix unitaires'!B:D,3,FALSE)</f>
        <v>0</v>
      </c>
      <c r="L6878" s="11">
        <f t="shared" si="107"/>
        <v>0</v>
      </c>
    </row>
    <row r="6879" spans="1:12" x14ac:dyDescent="0.25">
      <c r="A6879">
        <v>103</v>
      </c>
      <c r="B6879" t="s">
        <v>10</v>
      </c>
      <c r="C6879">
        <v>49</v>
      </c>
      <c r="D6879" t="s">
        <v>11</v>
      </c>
      <c r="E6879" t="s">
        <v>19</v>
      </c>
      <c r="F6879" t="s">
        <v>13</v>
      </c>
      <c r="G6879" s="1">
        <v>13.949999809265099</v>
      </c>
      <c r="H6879">
        <v>50</v>
      </c>
      <c r="I6879" t="s">
        <v>14</v>
      </c>
      <c r="J6879" t="s">
        <v>20</v>
      </c>
      <c r="K6879">
        <f>VLOOKUP(J6879,'Prix unitaires'!B:D,3,FALSE)</f>
        <v>0</v>
      </c>
      <c r="L6879" s="11">
        <f t="shared" si="107"/>
        <v>0</v>
      </c>
    </row>
    <row r="6880" spans="1:12" x14ac:dyDescent="0.25">
      <c r="A6880">
        <v>103</v>
      </c>
      <c r="B6880" t="s">
        <v>10</v>
      </c>
      <c r="C6880">
        <v>50</v>
      </c>
      <c r="D6880" t="s">
        <v>11</v>
      </c>
      <c r="E6880" t="s">
        <v>19</v>
      </c>
      <c r="F6880" t="s">
        <v>13</v>
      </c>
      <c r="G6880" s="1">
        <v>9.5699996948241992</v>
      </c>
      <c r="H6880">
        <v>50</v>
      </c>
      <c r="I6880" t="s">
        <v>14</v>
      </c>
      <c r="J6880" t="s">
        <v>20</v>
      </c>
      <c r="K6880">
        <f>VLOOKUP(J6880,'Prix unitaires'!B:D,3,FALSE)</f>
        <v>0</v>
      </c>
      <c r="L6880" s="11">
        <f t="shared" si="107"/>
        <v>0</v>
      </c>
    </row>
    <row r="6881" spans="1:12" x14ac:dyDescent="0.25">
      <c r="A6881">
        <v>103</v>
      </c>
      <c r="B6881" t="s">
        <v>10</v>
      </c>
      <c r="C6881">
        <v>51</v>
      </c>
      <c r="D6881" t="s">
        <v>11</v>
      </c>
      <c r="E6881" t="s">
        <v>17</v>
      </c>
      <c r="F6881" t="s">
        <v>13</v>
      </c>
      <c r="G6881" s="1">
        <v>64.029998779297003</v>
      </c>
      <c r="H6881">
        <v>50</v>
      </c>
      <c r="I6881" t="s">
        <v>14</v>
      </c>
      <c r="J6881" t="s">
        <v>18</v>
      </c>
      <c r="K6881">
        <f>VLOOKUP(J6881,'Prix unitaires'!B:D,3,FALSE)</f>
        <v>0</v>
      </c>
      <c r="L6881" s="11">
        <f t="shared" si="107"/>
        <v>0</v>
      </c>
    </row>
    <row r="6882" spans="1:12" x14ac:dyDescent="0.25">
      <c r="A6882">
        <v>103</v>
      </c>
      <c r="B6882" t="s">
        <v>10</v>
      </c>
      <c r="C6882">
        <v>53</v>
      </c>
      <c r="D6882" t="s">
        <v>11</v>
      </c>
      <c r="E6882" t="s">
        <v>19</v>
      </c>
      <c r="F6882" t="s">
        <v>13</v>
      </c>
      <c r="G6882" s="1">
        <v>14.0200004577637</v>
      </c>
      <c r="H6882">
        <v>0</v>
      </c>
      <c r="I6882" t="s">
        <v>14</v>
      </c>
      <c r="J6882" t="s">
        <v>20</v>
      </c>
      <c r="K6882">
        <f>VLOOKUP(J6882,'Prix unitaires'!B:D,3,FALSE)</f>
        <v>0</v>
      </c>
      <c r="L6882" s="11">
        <f t="shared" si="107"/>
        <v>0</v>
      </c>
    </row>
    <row r="6883" spans="1:12" x14ac:dyDescent="0.25">
      <c r="A6883">
        <v>103</v>
      </c>
      <c r="B6883" t="s">
        <v>10</v>
      </c>
      <c r="C6883">
        <v>55</v>
      </c>
      <c r="D6883" t="s">
        <v>11</v>
      </c>
      <c r="E6883" t="s">
        <v>19</v>
      </c>
      <c r="F6883" t="s">
        <v>13</v>
      </c>
      <c r="G6883" s="1">
        <v>31.530000686645501</v>
      </c>
      <c r="H6883">
        <v>0</v>
      </c>
      <c r="I6883" t="s">
        <v>14</v>
      </c>
      <c r="J6883" t="s">
        <v>20</v>
      </c>
      <c r="K6883">
        <f>VLOOKUP(J6883,'Prix unitaires'!B:D,3,FALSE)</f>
        <v>0</v>
      </c>
      <c r="L6883" s="11">
        <f t="shared" si="107"/>
        <v>0</v>
      </c>
    </row>
    <row r="6884" spans="1:12" x14ac:dyDescent="0.25">
      <c r="A6884">
        <v>103</v>
      </c>
      <c r="B6884" t="s">
        <v>10</v>
      </c>
      <c r="C6884" t="s">
        <v>325</v>
      </c>
      <c r="D6884" t="s">
        <v>11</v>
      </c>
      <c r="E6884" t="s">
        <v>19</v>
      </c>
      <c r="F6884" t="s">
        <v>13</v>
      </c>
      <c r="G6884" s="1">
        <v>4.1100001335143999</v>
      </c>
      <c r="H6884">
        <v>50</v>
      </c>
      <c r="I6884" t="s">
        <v>14</v>
      </c>
      <c r="J6884" t="s">
        <v>20</v>
      </c>
      <c r="K6884">
        <f>VLOOKUP(J6884,'Prix unitaires'!B:D,3,FALSE)</f>
        <v>0</v>
      </c>
      <c r="L6884" s="11">
        <f t="shared" si="107"/>
        <v>0</v>
      </c>
    </row>
    <row r="6885" spans="1:12" x14ac:dyDescent="0.25">
      <c r="A6885">
        <v>103</v>
      </c>
      <c r="B6885" t="s">
        <v>10</v>
      </c>
      <c r="C6885" t="s">
        <v>239</v>
      </c>
      <c r="D6885" t="s">
        <v>11</v>
      </c>
      <c r="E6885" t="s">
        <v>17</v>
      </c>
      <c r="F6885" t="s">
        <v>13</v>
      </c>
      <c r="G6885" s="1">
        <v>270.29998779296898</v>
      </c>
      <c r="H6885">
        <v>50</v>
      </c>
      <c r="I6885" t="s">
        <v>14</v>
      </c>
      <c r="J6885" t="s">
        <v>18</v>
      </c>
      <c r="K6885">
        <f>VLOOKUP(J6885,'Prix unitaires'!B:D,3,FALSE)</f>
        <v>0</v>
      </c>
      <c r="L6885" s="11">
        <f t="shared" si="107"/>
        <v>0</v>
      </c>
    </row>
    <row r="6886" spans="1:12" x14ac:dyDescent="0.25">
      <c r="A6886">
        <v>108</v>
      </c>
      <c r="B6886" t="s">
        <v>26</v>
      </c>
      <c r="C6886">
        <v>102</v>
      </c>
      <c r="D6886" t="s">
        <v>11</v>
      </c>
      <c r="E6886" t="s">
        <v>19</v>
      </c>
      <c r="F6886" t="s">
        <v>13</v>
      </c>
      <c r="G6886" s="1">
        <v>16.930000305175799</v>
      </c>
      <c r="H6886">
        <v>50</v>
      </c>
      <c r="I6886" t="s">
        <v>14</v>
      </c>
      <c r="J6886" t="s">
        <v>20</v>
      </c>
      <c r="K6886">
        <f>VLOOKUP(J6886,'Prix unitaires'!B:D,3,FALSE)</f>
        <v>0</v>
      </c>
      <c r="L6886" s="11">
        <f t="shared" si="107"/>
        <v>0</v>
      </c>
    </row>
    <row r="6887" spans="1:12" x14ac:dyDescent="0.25">
      <c r="A6887">
        <v>108</v>
      </c>
      <c r="B6887" t="s">
        <v>26</v>
      </c>
      <c r="C6887">
        <v>105</v>
      </c>
      <c r="D6887" t="s">
        <v>11</v>
      </c>
      <c r="E6887" t="s">
        <v>12</v>
      </c>
      <c r="F6887" t="s">
        <v>13</v>
      </c>
      <c r="G6887" s="1">
        <v>21.0200004577637</v>
      </c>
      <c r="H6887">
        <v>50</v>
      </c>
      <c r="I6887" t="s">
        <v>14</v>
      </c>
      <c r="J6887" t="s">
        <v>15</v>
      </c>
      <c r="K6887">
        <f>VLOOKUP(J6887,'Prix unitaires'!B:D,3,FALSE)</f>
        <v>0</v>
      </c>
      <c r="L6887" s="11">
        <f t="shared" si="107"/>
        <v>0</v>
      </c>
    </row>
    <row r="6888" spans="1:12" x14ac:dyDescent="0.25">
      <c r="A6888">
        <v>108</v>
      </c>
      <c r="B6888" t="s">
        <v>26</v>
      </c>
      <c r="C6888">
        <v>106</v>
      </c>
      <c r="D6888" t="s">
        <v>11</v>
      </c>
      <c r="E6888" t="s">
        <v>32</v>
      </c>
      <c r="F6888" t="s">
        <v>13</v>
      </c>
      <c r="G6888" s="1">
        <v>27.2299995422363</v>
      </c>
      <c r="H6888">
        <v>240</v>
      </c>
      <c r="I6888" t="s">
        <v>14</v>
      </c>
      <c r="J6888" t="s">
        <v>33</v>
      </c>
      <c r="K6888">
        <f>VLOOKUP(J6888,'Prix unitaires'!B:D,3,FALSE)</f>
        <v>0</v>
      </c>
      <c r="L6888" s="11">
        <f t="shared" si="107"/>
        <v>0</v>
      </c>
    </row>
    <row r="6889" spans="1:12" x14ac:dyDescent="0.25">
      <c r="A6889">
        <v>108</v>
      </c>
      <c r="B6889" t="s">
        <v>26</v>
      </c>
      <c r="C6889">
        <v>107</v>
      </c>
      <c r="D6889" t="s">
        <v>11</v>
      </c>
      <c r="E6889" t="s">
        <v>17</v>
      </c>
      <c r="F6889" t="s">
        <v>13</v>
      </c>
      <c r="G6889" s="1">
        <v>1.0199999809265099</v>
      </c>
      <c r="H6889">
        <v>50</v>
      </c>
      <c r="I6889" t="s">
        <v>14</v>
      </c>
      <c r="J6889" t="s">
        <v>18</v>
      </c>
      <c r="K6889">
        <f>VLOOKUP(J6889,'Prix unitaires'!B:D,3,FALSE)</f>
        <v>0</v>
      </c>
      <c r="L6889" s="11">
        <f t="shared" si="107"/>
        <v>0</v>
      </c>
    </row>
    <row r="6890" spans="1:12" x14ac:dyDescent="0.25">
      <c r="A6890">
        <v>108</v>
      </c>
      <c r="B6890" t="s">
        <v>26</v>
      </c>
      <c r="C6890">
        <v>108</v>
      </c>
      <c r="D6890" t="s">
        <v>11</v>
      </c>
      <c r="E6890" t="s">
        <v>30</v>
      </c>
      <c r="F6890" t="s">
        <v>13</v>
      </c>
      <c r="G6890" s="1">
        <v>15.550000190734901</v>
      </c>
      <c r="H6890">
        <v>240</v>
      </c>
      <c r="I6890" t="s">
        <v>14</v>
      </c>
      <c r="J6890" t="s">
        <v>31</v>
      </c>
      <c r="K6890">
        <f>VLOOKUP(J6890,'Prix unitaires'!B:D,3,FALSE)</f>
        <v>0</v>
      </c>
      <c r="L6890" s="11">
        <f t="shared" si="107"/>
        <v>0</v>
      </c>
    </row>
    <row r="6891" spans="1:12" x14ac:dyDescent="0.25">
      <c r="A6891">
        <v>108</v>
      </c>
      <c r="B6891" t="s">
        <v>26</v>
      </c>
      <c r="C6891">
        <v>109</v>
      </c>
      <c r="D6891" t="s">
        <v>11</v>
      </c>
      <c r="E6891" t="s">
        <v>19</v>
      </c>
      <c r="F6891" t="s">
        <v>13</v>
      </c>
      <c r="G6891" s="1">
        <v>22.920000076293899</v>
      </c>
      <c r="H6891">
        <v>50</v>
      </c>
      <c r="I6891" t="s">
        <v>14</v>
      </c>
      <c r="J6891" t="s">
        <v>20</v>
      </c>
      <c r="K6891">
        <f>VLOOKUP(J6891,'Prix unitaires'!B:D,3,FALSE)</f>
        <v>0</v>
      </c>
      <c r="L6891" s="11">
        <f t="shared" si="107"/>
        <v>0</v>
      </c>
    </row>
    <row r="6892" spans="1:12" x14ac:dyDescent="0.25">
      <c r="A6892">
        <v>108</v>
      </c>
      <c r="B6892" t="s">
        <v>26</v>
      </c>
      <c r="C6892">
        <v>110</v>
      </c>
      <c r="D6892" t="s">
        <v>11</v>
      </c>
      <c r="E6892" t="s">
        <v>32</v>
      </c>
      <c r="F6892" t="s">
        <v>13</v>
      </c>
      <c r="G6892" s="1">
        <v>1.66999995708466</v>
      </c>
      <c r="H6892">
        <v>240</v>
      </c>
      <c r="I6892" t="s">
        <v>14</v>
      </c>
      <c r="J6892" t="s">
        <v>33</v>
      </c>
      <c r="K6892">
        <f>VLOOKUP(J6892,'Prix unitaires'!B:D,3,FALSE)</f>
        <v>0</v>
      </c>
      <c r="L6892" s="11">
        <f t="shared" si="107"/>
        <v>0</v>
      </c>
    </row>
    <row r="6893" spans="1:12" x14ac:dyDescent="0.25">
      <c r="A6893">
        <v>108</v>
      </c>
      <c r="B6893" t="s">
        <v>26</v>
      </c>
      <c r="C6893">
        <v>111</v>
      </c>
      <c r="D6893" t="s">
        <v>11</v>
      </c>
      <c r="E6893" t="s">
        <v>32</v>
      </c>
      <c r="F6893" t="s">
        <v>13</v>
      </c>
      <c r="G6893" s="1">
        <v>1.6000000238418599</v>
      </c>
      <c r="H6893">
        <v>240</v>
      </c>
      <c r="I6893" t="s">
        <v>14</v>
      </c>
      <c r="J6893" t="s">
        <v>33</v>
      </c>
      <c r="K6893">
        <f>VLOOKUP(J6893,'Prix unitaires'!B:D,3,FALSE)</f>
        <v>0</v>
      </c>
      <c r="L6893" s="11">
        <f t="shared" si="107"/>
        <v>0</v>
      </c>
    </row>
    <row r="6894" spans="1:12" x14ac:dyDescent="0.25">
      <c r="A6894">
        <v>108</v>
      </c>
      <c r="B6894" t="s">
        <v>26</v>
      </c>
      <c r="C6894">
        <v>112</v>
      </c>
      <c r="D6894" t="s">
        <v>11</v>
      </c>
      <c r="E6894" t="s">
        <v>19</v>
      </c>
      <c r="F6894" t="s">
        <v>13</v>
      </c>
      <c r="G6894" s="1">
        <v>6.6900000572204599</v>
      </c>
      <c r="H6894">
        <v>50</v>
      </c>
      <c r="I6894" t="s">
        <v>14</v>
      </c>
      <c r="J6894" t="s">
        <v>20</v>
      </c>
      <c r="K6894">
        <f>VLOOKUP(J6894,'Prix unitaires'!B:D,3,FALSE)</f>
        <v>0</v>
      </c>
      <c r="L6894" s="11">
        <f t="shared" si="107"/>
        <v>0</v>
      </c>
    </row>
    <row r="6895" spans="1:12" x14ac:dyDescent="0.25">
      <c r="A6895">
        <v>108</v>
      </c>
      <c r="B6895" t="s">
        <v>26</v>
      </c>
      <c r="C6895">
        <v>115</v>
      </c>
      <c r="D6895" t="s">
        <v>11</v>
      </c>
      <c r="E6895" t="s">
        <v>19</v>
      </c>
      <c r="F6895" t="s">
        <v>13</v>
      </c>
      <c r="G6895" s="1">
        <v>10.449999809265099</v>
      </c>
      <c r="H6895">
        <v>50</v>
      </c>
      <c r="I6895" t="s">
        <v>14</v>
      </c>
      <c r="J6895" t="s">
        <v>20</v>
      </c>
      <c r="K6895">
        <f>VLOOKUP(J6895,'Prix unitaires'!B:D,3,FALSE)</f>
        <v>0</v>
      </c>
      <c r="L6895" s="11">
        <f t="shared" si="107"/>
        <v>0</v>
      </c>
    </row>
    <row r="6896" spans="1:12" x14ac:dyDescent="0.25">
      <c r="A6896">
        <v>108</v>
      </c>
      <c r="B6896" t="s">
        <v>26</v>
      </c>
      <c r="C6896">
        <v>116</v>
      </c>
      <c r="D6896" t="s">
        <v>11</v>
      </c>
      <c r="E6896" t="s">
        <v>19</v>
      </c>
      <c r="F6896" t="s">
        <v>13</v>
      </c>
      <c r="G6896" s="1">
        <v>17.920000076293899</v>
      </c>
      <c r="H6896">
        <v>50</v>
      </c>
      <c r="I6896" t="s">
        <v>14</v>
      </c>
      <c r="J6896" t="s">
        <v>20</v>
      </c>
      <c r="K6896">
        <f>VLOOKUP(J6896,'Prix unitaires'!B:D,3,FALSE)</f>
        <v>0</v>
      </c>
      <c r="L6896" s="11">
        <f t="shared" si="107"/>
        <v>0</v>
      </c>
    </row>
    <row r="6897" spans="1:12" x14ac:dyDescent="0.25">
      <c r="A6897">
        <v>108</v>
      </c>
      <c r="B6897" t="s">
        <v>26</v>
      </c>
      <c r="C6897">
        <v>117</v>
      </c>
      <c r="D6897" t="s">
        <v>11</v>
      </c>
      <c r="E6897" t="s">
        <v>19</v>
      </c>
      <c r="F6897" t="s">
        <v>13</v>
      </c>
      <c r="G6897" s="1">
        <v>32.799999237060497</v>
      </c>
      <c r="H6897">
        <v>50</v>
      </c>
      <c r="I6897" t="s">
        <v>14</v>
      </c>
      <c r="J6897" t="s">
        <v>20</v>
      </c>
      <c r="K6897">
        <f>VLOOKUP(J6897,'Prix unitaires'!B:D,3,FALSE)</f>
        <v>0</v>
      </c>
      <c r="L6897" s="11">
        <f t="shared" si="107"/>
        <v>0</v>
      </c>
    </row>
    <row r="6898" spans="1:12" x14ac:dyDescent="0.25">
      <c r="A6898">
        <v>108</v>
      </c>
      <c r="B6898" t="s">
        <v>10</v>
      </c>
      <c r="C6898">
        <v>5</v>
      </c>
      <c r="D6898" t="s">
        <v>11</v>
      </c>
      <c r="E6898" t="s">
        <v>19</v>
      </c>
      <c r="F6898" t="s">
        <v>13</v>
      </c>
      <c r="G6898" s="1">
        <v>2.6900000572204599</v>
      </c>
      <c r="H6898">
        <v>50</v>
      </c>
      <c r="I6898" t="s">
        <v>14</v>
      </c>
      <c r="J6898" t="s">
        <v>20</v>
      </c>
      <c r="K6898">
        <f>VLOOKUP(J6898,'Prix unitaires'!B:D,3,FALSE)</f>
        <v>0</v>
      </c>
      <c r="L6898" s="11">
        <f t="shared" si="107"/>
        <v>0</v>
      </c>
    </row>
    <row r="6899" spans="1:12" x14ac:dyDescent="0.25">
      <c r="A6899">
        <v>108</v>
      </c>
      <c r="B6899" t="s">
        <v>10</v>
      </c>
      <c r="C6899">
        <v>8</v>
      </c>
      <c r="D6899" t="s">
        <v>11</v>
      </c>
      <c r="E6899" t="s">
        <v>12</v>
      </c>
      <c r="F6899" t="s">
        <v>13</v>
      </c>
      <c r="G6899" s="1">
        <v>18.899999618530298</v>
      </c>
      <c r="H6899">
        <v>12</v>
      </c>
      <c r="I6899" t="s">
        <v>14</v>
      </c>
      <c r="J6899" t="s">
        <v>15</v>
      </c>
      <c r="K6899">
        <f>VLOOKUP(J6899,'Prix unitaires'!B:D,3,FALSE)</f>
        <v>0</v>
      </c>
      <c r="L6899" s="11">
        <f t="shared" si="107"/>
        <v>0</v>
      </c>
    </row>
    <row r="6900" spans="1:12" x14ac:dyDescent="0.25">
      <c r="A6900">
        <v>108</v>
      </c>
      <c r="B6900" t="s">
        <v>10</v>
      </c>
      <c r="C6900">
        <v>34</v>
      </c>
      <c r="D6900" t="s">
        <v>11</v>
      </c>
      <c r="E6900" t="s">
        <v>19</v>
      </c>
      <c r="F6900" t="s">
        <v>13</v>
      </c>
      <c r="G6900" s="1">
        <v>19.120000839233398</v>
      </c>
      <c r="H6900">
        <v>50</v>
      </c>
      <c r="I6900" t="s">
        <v>14</v>
      </c>
      <c r="J6900" t="s">
        <v>20</v>
      </c>
      <c r="K6900">
        <f>VLOOKUP(J6900,'Prix unitaires'!B:D,3,FALSE)</f>
        <v>0</v>
      </c>
      <c r="L6900" s="11">
        <f t="shared" si="107"/>
        <v>0</v>
      </c>
    </row>
    <row r="6901" spans="1:12" x14ac:dyDescent="0.25">
      <c r="A6901">
        <v>108</v>
      </c>
      <c r="B6901" t="s">
        <v>10</v>
      </c>
      <c r="C6901">
        <v>10</v>
      </c>
      <c r="D6901" t="s">
        <v>11</v>
      </c>
      <c r="E6901" t="s">
        <v>17</v>
      </c>
      <c r="F6901" t="s">
        <v>13</v>
      </c>
      <c r="G6901" s="1">
        <v>1.4800000190734901</v>
      </c>
      <c r="H6901">
        <v>50</v>
      </c>
      <c r="I6901" t="s">
        <v>14</v>
      </c>
      <c r="J6901" t="s">
        <v>18</v>
      </c>
      <c r="K6901">
        <f>VLOOKUP(J6901,'Prix unitaires'!B:D,3,FALSE)</f>
        <v>0</v>
      </c>
      <c r="L6901" s="11">
        <f t="shared" si="107"/>
        <v>0</v>
      </c>
    </row>
    <row r="6902" spans="1:12" x14ac:dyDescent="0.25">
      <c r="A6902">
        <v>115</v>
      </c>
      <c r="B6902" t="s">
        <v>10</v>
      </c>
      <c r="C6902">
        <v>1</v>
      </c>
      <c r="D6902" t="s">
        <v>11</v>
      </c>
      <c r="E6902" t="s">
        <v>17</v>
      </c>
      <c r="F6902" t="s">
        <v>13</v>
      </c>
      <c r="G6902" s="1">
        <v>8.9899997711181996</v>
      </c>
      <c r="H6902">
        <v>50</v>
      </c>
      <c r="I6902" t="s">
        <v>14</v>
      </c>
      <c r="J6902" t="s">
        <v>18</v>
      </c>
      <c r="K6902">
        <f>VLOOKUP(J6902,'Prix unitaires'!B:D,3,FALSE)</f>
        <v>0</v>
      </c>
      <c r="L6902" s="11">
        <f t="shared" si="107"/>
        <v>0</v>
      </c>
    </row>
    <row r="6903" spans="1:12" x14ac:dyDescent="0.25">
      <c r="A6903">
        <v>115</v>
      </c>
      <c r="B6903" t="s">
        <v>10</v>
      </c>
      <c r="C6903">
        <v>2</v>
      </c>
      <c r="D6903" t="s">
        <v>11</v>
      </c>
      <c r="E6903" t="s">
        <v>19</v>
      </c>
      <c r="F6903" t="s">
        <v>13</v>
      </c>
      <c r="G6903" s="1">
        <v>53.740001678466797</v>
      </c>
      <c r="H6903">
        <v>50</v>
      </c>
      <c r="I6903" t="s">
        <v>14</v>
      </c>
      <c r="J6903" t="s">
        <v>20</v>
      </c>
      <c r="K6903">
        <f>VLOOKUP(J6903,'Prix unitaires'!B:D,3,FALSE)</f>
        <v>0</v>
      </c>
      <c r="L6903" s="11">
        <f t="shared" si="107"/>
        <v>0</v>
      </c>
    </row>
    <row r="6904" spans="1:12" x14ac:dyDescent="0.25">
      <c r="A6904">
        <v>115</v>
      </c>
      <c r="B6904" t="s">
        <v>10</v>
      </c>
      <c r="C6904">
        <v>13</v>
      </c>
      <c r="D6904" t="s">
        <v>11</v>
      </c>
      <c r="E6904" t="s">
        <v>19</v>
      </c>
      <c r="F6904" t="s">
        <v>13</v>
      </c>
      <c r="G6904" s="1">
        <v>15.9099998474121</v>
      </c>
      <c r="H6904">
        <v>50</v>
      </c>
      <c r="I6904" t="s">
        <v>14</v>
      </c>
      <c r="J6904" t="s">
        <v>20</v>
      </c>
      <c r="K6904">
        <f>VLOOKUP(J6904,'Prix unitaires'!B:D,3,FALSE)</f>
        <v>0</v>
      </c>
      <c r="L6904" s="11">
        <f t="shared" si="107"/>
        <v>0</v>
      </c>
    </row>
    <row r="6905" spans="1:12" x14ac:dyDescent="0.25">
      <c r="A6905">
        <v>115</v>
      </c>
      <c r="B6905" t="s">
        <v>10</v>
      </c>
      <c r="C6905" t="s">
        <v>16</v>
      </c>
      <c r="D6905" t="s">
        <v>11</v>
      </c>
      <c r="E6905" t="s">
        <v>19</v>
      </c>
      <c r="F6905" t="s">
        <v>13</v>
      </c>
      <c r="G6905" s="1">
        <v>21.459999084472699</v>
      </c>
      <c r="H6905">
        <v>12</v>
      </c>
      <c r="I6905" t="s">
        <v>14</v>
      </c>
      <c r="J6905" t="s">
        <v>20</v>
      </c>
      <c r="K6905">
        <f>VLOOKUP(J6905,'Prix unitaires'!B:D,3,FALSE)</f>
        <v>0</v>
      </c>
      <c r="L6905" s="11">
        <f t="shared" si="107"/>
        <v>0</v>
      </c>
    </row>
    <row r="6906" spans="1:12" x14ac:dyDescent="0.25">
      <c r="A6906">
        <v>115</v>
      </c>
      <c r="B6906" t="s">
        <v>10</v>
      </c>
      <c r="C6906" t="s">
        <v>104</v>
      </c>
      <c r="D6906" t="s">
        <v>11</v>
      </c>
      <c r="E6906" t="s">
        <v>17</v>
      </c>
      <c r="F6906" t="s">
        <v>13</v>
      </c>
      <c r="G6906" s="1">
        <v>24.110000610351602</v>
      </c>
      <c r="H6906">
        <v>50</v>
      </c>
      <c r="I6906" t="s">
        <v>14</v>
      </c>
      <c r="J6906" t="s">
        <v>18</v>
      </c>
      <c r="K6906">
        <f>VLOOKUP(J6906,'Prix unitaires'!B:D,3,FALSE)</f>
        <v>0</v>
      </c>
      <c r="L6906" s="11">
        <f t="shared" si="107"/>
        <v>0</v>
      </c>
    </row>
    <row r="6907" spans="1:12" x14ac:dyDescent="0.25">
      <c r="A6907">
        <v>115</v>
      </c>
      <c r="B6907" t="s">
        <v>10</v>
      </c>
      <c r="C6907" t="s">
        <v>105</v>
      </c>
      <c r="D6907" t="s">
        <v>11</v>
      </c>
      <c r="E6907" t="s">
        <v>19</v>
      </c>
      <c r="F6907" t="s">
        <v>13</v>
      </c>
      <c r="G6907" s="1">
        <v>14.699999809265099</v>
      </c>
      <c r="H6907">
        <v>50</v>
      </c>
      <c r="I6907" t="s">
        <v>14</v>
      </c>
      <c r="J6907" t="s">
        <v>20</v>
      </c>
      <c r="K6907">
        <f>VLOOKUP(J6907,'Prix unitaires'!B:D,3,FALSE)</f>
        <v>0</v>
      </c>
      <c r="L6907" s="11">
        <f t="shared" si="107"/>
        <v>0</v>
      </c>
    </row>
    <row r="6908" spans="1:12" x14ac:dyDescent="0.25">
      <c r="A6908">
        <v>116</v>
      </c>
      <c r="B6908" t="s">
        <v>10</v>
      </c>
      <c r="C6908">
        <v>2</v>
      </c>
      <c r="D6908" t="s">
        <v>11</v>
      </c>
      <c r="E6908" t="s">
        <v>32</v>
      </c>
      <c r="F6908" t="s">
        <v>13</v>
      </c>
      <c r="G6908" s="1">
        <v>28.850000381469702</v>
      </c>
      <c r="H6908">
        <v>240</v>
      </c>
      <c r="I6908" t="s">
        <v>14</v>
      </c>
      <c r="J6908" t="s">
        <v>33</v>
      </c>
      <c r="K6908">
        <f>VLOOKUP(J6908,'Prix unitaires'!B:D,3,FALSE)</f>
        <v>0</v>
      </c>
      <c r="L6908" s="11">
        <f t="shared" si="107"/>
        <v>0</v>
      </c>
    </row>
    <row r="6909" spans="1:12" x14ac:dyDescent="0.25">
      <c r="A6909">
        <v>116</v>
      </c>
      <c r="B6909" t="s">
        <v>10</v>
      </c>
      <c r="C6909" t="s">
        <v>16</v>
      </c>
      <c r="D6909" t="s">
        <v>11</v>
      </c>
      <c r="E6909" t="s">
        <v>30</v>
      </c>
      <c r="F6909" t="s">
        <v>13</v>
      </c>
      <c r="G6909" s="1">
        <v>28.379999160766602</v>
      </c>
      <c r="H6909">
        <v>50</v>
      </c>
      <c r="I6909" t="s">
        <v>14</v>
      </c>
      <c r="J6909" t="s">
        <v>31</v>
      </c>
      <c r="K6909">
        <f>VLOOKUP(J6909,'Prix unitaires'!B:D,3,FALSE)</f>
        <v>0</v>
      </c>
      <c r="L6909" s="11">
        <f t="shared" si="107"/>
        <v>0</v>
      </c>
    </row>
    <row r="6910" spans="1:12" x14ac:dyDescent="0.25">
      <c r="A6910">
        <v>119</v>
      </c>
      <c r="B6910" t="s">
        <v>10</v>
      </c>
      <c r="C6910">
        <v>2</v>
      </c>
      <c r="D6910" t="s">
        <v>11</v>
      </c>
      <c r="E6910" t="s">
        <v>30</v>
      </c>
      <c r="F6910" t="s">
        <v>13</v>
      </c>
      <c r="G6910" s="1">
        <v>18.959999084472699</v>
      </c>
      <c r="H6910">
        <v>150</v>
      </c>
      <c r="I6910" t="s">
        <v>14</v>
      </c>
      <c r="J6910" t="s">
        <v>31</v>
      </c>
      <c r="K6910">
        <f>VLOOKUP(J6910,'Prix unitaires'!B:D,3,FALSE)</f>
        <v>0</v>
      </c>
      <c r="L6910" s="11">
        <f t="shared" si="107"/>
        <v>0</v>
      </c>
    </row>
    <row r="6911" spans="1:12" x14ac:dyDescent="0.25">
      <c r="A6911">
        <v>119</v>
      </c>
      <c r="B6911" t="s">
        <v>10</v>
      </c>
      <c r="C6911">
        <v>3</v>
      </c>
      <c r="D6911" t="s">
        <v>11</v>
      </c>
      <c r="E6911" t="s">
        <v>32</v>
      </c>
      <c r="F6911" t="s">
        <v>13</v>
      </c>
      <c r="G6911" s="1">
        <v>11.1300001144409</v>
      </c>
      <c r="H6911">
        <v>240</v>
      </c>
      <c r="I6911" t="s">
        <v>14</v>
      </c>
      <c r="J6911" t="s">
        <v>33</v>
      </c>
      <c r="K6911">
        <f>VLOOKUP(J6911,'Prix unitaires'!B:D,3,FALSE)</f>
        <v>0</v>
      </c>
      <c r="L6911" s="11">
        <f t="shared" si="107"/>
        <v>0</v>
      </c>
    </row>
    <row r="6912" spans="1:12" x14ac:dyDescent="0.25">
      <c r="A6912">
        <v>119</v>
      </c>
      <c r="B6912" t="s">
        <v>10</v>
      </c>
      <c r="C6912">
        <v>5</v>
      </c>
      <c r="D6912" t="s">
        <v>11</v>
      </c>
      <c r="E6912" t="s">
        <v>19</v>
      </c>
      <c r="F6912" t="s">
        <v>13</v>
      </c>
      <c r="G6912" s="1">
        <v>22.889999389648398</v>
      </c>
      <c r="H6912">
        <v>50</v>
      </c>
      <c r="I6912" t="s">
        <v>14</v>
      </c>
      <c r="J6912" t="s">
        <v>20</v>
      </c>
      <c r="K6912">
        <f>VLOOKUP(J6912,'Prix unitaires'!B:D,3,FALSE)</f>
        <v>0</v>
      </c>
      <c r="L6912" s="11">
        <f t="shared" si="107"/>
        <v>0</v>
      </c>
    </row>
    <row r="6913" spans="1:12" x14ac:dyDescent="0.25">
      <c r="A6913">
        <v>119</v>
      </c>
      <c r="B6913" t="s">
        <v>10</v>
      </c>
      <c r="C6913">
        <v>6</v>
      </c>
      <c r="D6913" t="s">
        <v>11</v>
      </c>
      <c r="E6913" t="s">
        <v>17</v>
      </c>
      <c r="F6913" t="s">
        <v>13</v>
      </c>
      <c r="G6913" s="1">
        <v>57.990001678466797</v>
      </c>
      <c r="H6913">
        <v>50</v>
      </c>
      <c r="I6913" t="s">
        <v>14</v>
      </c>
      <c r="J6913" t="s">
        <v>18</v>
      </c>
      <c r="K6913">
        <f>VLOOKUP(J6913,'Prix unitaires'!B:D,3,FALSE)</f>
        <v>0</v>
      </c>
      <c r="L6913" s="11">
        <f t="shared" si="107"/>
        <v>0</v>
      </c>
    </row>
    <row r="6914" spans="1:12" x14ac:dyDescent="0.25">
      <c r="A6914">
        <v>119</v>
      </c>
      <c r="B6914" t="s">
        <v>10</v>
      </c>
      <c r="C6914" t="s">
        <v>236</v>
      </c>
      <c r="D6914" t="s">
        <v>11</v>
      </c>
      <c r="E6914" t="s">
        <v>19</v>
      </c>
      <c r="F6914" t="s">
        <v>13</v>
      </c>
      <c r="G6914" s="1">
        <v>26.809999465942401</v>
      </c>
      <c r="H6914">
        <v>50</v>
      </c>
      <c r="I6914" t="s">
        <v>14</v>
      </c>
      <c r="J6914" t="s">
        <v>20</v>
      </c>
      <c r="K6914">
        <f>VLOOKUP(J6914,'Prix unitaires'!B:D,3,FALSE)</f>
        <v>0</v>
      </c>
      <c r="L6914" s="11">
        <f t="shared" si="107"/>
        <v>0</v>
      </c>
    </row>
    <row r="6915" spans="1:12" x14ac:dyDescent="0.25">
      <c r="A6915">
        <v>119</v>
      </c>
      <c r="B6915" t="s">
        <v>10</v>
      </c>
      <c r="C6915" t="s">
        <v>78</v>
      </c>
      <c r="D6915" t="s">
        <v>11</v>
      </c>
      <c r="E6915" t="s">
        <v>19</v>
      </c>
      <c r="F6915" t="s">
        <v>13</v>
      </c>
      <c r="G6915" s="1">
        <v>27.209999084472699</v>
      </c>
      <c r="H6915">
        <v>50</v>
      </c>
      <c r="I6915" t="s">
        <v>14</v>
      </c>
      <c r="J6915" t="s">
        <v>20</v>
      </c>
      <c r="K6915">
        <f>VLOOKUP(J6915,'Prix unitaires'!B:D,3,FALSE)</f>
        <v>0</v>
      </c>
      <c r="L6915" s="11">
        <f t="shared" ref="L6915:L6978" si="108">(G6915*H6915)*K6915</f>
        <v>0</v>
      </c>
    </row>
    <row r="6916" spans="1:12" x14ac:dyDescent="0.25">
      <c r="A6916">
        <v>119</v>
      </c>
      <c r="B6916" t="s">
        <v>10</v>
      </c>
      <c r="C6916" t="s">
        <v>16</v>
      </c>
      <c r="D6916" t="s">
        <v>11</v>
      </c>
      <c r="E6916" t="s">
        <v>17</v>
      </c>
      <c r="F6916" t="s">
        <v>13</v>
      </c>
      <c r="G6916" s="1">
        <v>42.5</v>
      </c>
      <c r="H6916">
        <v>50</v>
      </c>
      <c r="I6916" t="s">
        <v>14</v>
      </c>
      <c r="J6916" t="s">
        <v>18</v>
      </c>
      <c r="K6916">
        <f>VLOOKUP(J6916,'Prix unitaires'!B:D,3,FALSE)</f>
        <v>0</v>
      </c>
      <c r="L6916" s="11">
        <f t="shared" si="108"/>
        <v>0</v>
      </c>
    </row>
    <row r="6917" spans="1:12" x14ac:dyDescent="0.25">
      <c r="A6917">
        <v>119</v>
      </c>
      <c r="B6917" t="s">
        <v>10</v>
      </c>
      <c r="C6917" t="s">
        <v>100</v>
      </c>
      <c r="D6917" t="s">
        <v>11</v>
      </c>
      <c r="E6917" t="s">
        <v>19</v>
      </c>
      <c r="F6917" t="s">
        <v>13</v>
      </c>
      <c r="G6917" s="1">
        <v>9.2100000381469993</v>
      </c>
      <c r="H6917">
        <v>50</v>
      </c>
      <c r="I6917" t="s">
        <v>14</v>
      </c>
      <c r="J6917" t="s">
        <v>20</v>
      </c>
      <c r="K6917">
        <f>VLOOKUP(J6917,'Prix unitaires'!B:D,3,FALSE)</f>
        <v>0</v>
      </c>
      <c r="L6917" s="11">
        <f t="shared" si="108"/>
        <v>0</v>
      </c>
    </row>
    <row r="6918" spans="1:12" x14ac:dyDescent="0.25">
      <c r="A6918">
        <v>122</v>
      </c>
      <c r="B6918" t="s">
        <v>10</v>
      </c>
      <c r="C6918">
        <v>103</v>
      </c>
      <c r="D6918" t="s">
        <v>11</v>
      </c>
      <c r="E6918" t="s">
        <v>56</v>
      </c>
      <c r="F6918" t="s">
        <v>13</v>
      </c>
      <c r="G6918" s="1">
        <v>13.680000305175801</v>
      </c>
      <c r="H6918">
        <v>50</v>
      </c>
      <c r="I6918" t="s">
        <v>14</v>
      </c>
      <c r="J6918" t="s">
        <v>57</v>
      </c>
      <c r="K6918">
        <f>VLOOKUP(J6918,'Prix unitaires'!B:D,3,FALSE)</f>
        <v>0</v>
      </c>
      <c r="L6918" s="11">
        <f t="shared" si="108"/>
        <v>0</v>
      </c>
    </row>
    <row r="6919" spans="1:12" x14ac:dyDescent="0.25">
      <c r="A6919">
        <v>122</v>
      </c>
      <c r="B6919" t="s">
        <v>10</v>
      </c>
      <c r="C6919">
        <v>104</v>
      </c>
      <c r="D6919" t="s">
        <v>11</v>
      </c>
      <c r="E6919" t="s">
        <v>19</v>
      </c>
      <c r="F6919" t="s">
        <v>13</v>
      </c>
      <c r="G6919" s="1">
        <v>16.2399997711182</v>
      </c>
      <c r="H6919">
        <v>50</v>
      </c>
      <c r="I6919" t="s">
        <v>14</v>
      </c>
      <c r="J6919" t="s">
        <v>20</v>
      </c>
      <c r="K6919">
        <f>VLOOKUP(J6919,'Prix unitaires'!B:D,3,FALSE)</f>
        <v>0</v>
      </c>
      <c r="L6919" s="11">
        <f t="shared" si="108"/>
        <v>0</v>
      </c>
    </row>
    <row r="6920" spans="1:12" x14ac:dyDescent="0.25">
      <c r="A6920">
        <v>122</v>
      </c>
      <c r="B6920" t="s">
        <v>10</v>
      </c>
      <c r="C6920">
        <v>105</v>
      </c>
      <c r="D6920" t="s">
        <v>11</v>
      </c>
      <c r="E6920" t="s">
        <v>56</v>
      </c>
      <c r="F6920" t="s">
        <v>13</v>
      </c>
      <c r="G6920" s="1">
        <v>21.870000839233398</v>
      </c>
      <c r="H6920">
        <v>50</v>
      </c>
      <c r="I6920" t="s">
        <v>14</v>
      </c>
      <c r="J6920" t="s">
        <v>57</v>
      </c>
      <c r="K6920">
        <f>VLOOKUP(J6920,'Prix unitaires'!B:D,3,FALSE)</f>
        <v>0</v>
      </c>
      <c r="L6920" s="11">
        <f t="shared" si="108"/>
        <v>0</v>
      </c>
    </row>
    <row r="6921" spans="1:12" x14ac:dyDescent="0.25">
      <c r="A6921">
        <v>122</v>
      </c>
      <c r="B6921" t="s">
        <v>10</v>
      </c>
      <c r="C6921">
        <v>106</v>
      </c>
      <c r="D6921" t="s">
        <v>11</v>
      </c>
      <c r="E6921" t="s">
        <v>56</v>
      </c>
      <c r="F6921" t="s">
        <v>13</v>
      </c>
      <c r="G6921" s="1">
        <v>21.870000839233398</v>
      </c>
      <c r="H6921">
        <v>50</v>
      </c>
      <c r="I6921" t="s">
        <v>14</v>
      </c>
      <c r="J6921" t="s">
        <v>57</v>
      </c>
      <c r="K6921">
        <f>VLOOKUP(J6921,'Prix unitaires'!B:D,3,FALSE)</f>
        <v>0</v>
      </c>
      <c r="L6921" s="11">
        <f t="shared" si="108"/>
        <v>0</v>
      </c>
    </row>
    <row r="6922" spans="1:12" x14ac:dyDescent="0.25">
      <c r="A6922">
        <v>122</v>
      </c>
      <c r="B6922" t="s">
        <v>10</v>
      </c>
      <c r="C6922">
        <v>107</v>
      </c>
      <c r="D6922" t="s">
        <v>11</v>
      </c>
      <c r="E6922" t="s">
        <v>56</v>
      </c>
      <c r="F6922" t="s">
        <v>13</v>
      </c>
      <c r="G6922" s="1">
        <v>10.6199998855591</v>
      </c>
      <c r="H6922">
        <v>50</v>
      </c>
      <c r="I6922" t="s">
        <v>14</v>
      </c>
      <c r="J6922" t="s">
        <v>57</v>
      </c>
      <c r="K6922">
        <f>VLOOKUP(J6922,'Prix unitaires'!B:D,3,FALSE)</f>
        <v>0</v>
      </c>
      <c r="L6922" s="11">
        <f t="shared" si="108"/>
        <v>0</v>
      </c>
    </row>
    <row r="6923" spans="1:12" x14ac:dyDescent="0.25">
      <c r="A6923">
        <v>122</v>
      </c>
      <c r="B6923" t="s">
        <v>10</v>
      </c>
      <c r="C6923">
        <v>108</v>
      </c>
      <c r="D6923" t="s">
        <v>11</v>
      </c>
      <c r="E6923" t="s">
        <v>56</v>
      </c>
      <c r="F6923" t="s">
        <v>13</v>
      </c>
      <c r="G6923" s="1">
        <v>16.25</v>
      </c>
      <c r="H6923">
        <v>50</v>
      </c>
      <c r="I6923" t="s">
        <v>14</v>
      </c>
      <c r="J6923" t="s">
        <v>57</v>
      </c>
      <c r="K6923">
        <f>VLOOKUP(J6923,'Prix unitaires'!B:D,3,FALSE)</f>
        <v>0</v>
      </c>
      <c r="L6923" s="11">
        <f t="shared" si="108"/>
        <v>0</v>
      </c>
    </row>
    <row r="6924" spans="1:12" x14ac:dyDescent="0.25">
      <c r="A6924">
        <v>122</v>
      </c>
      <c r="B6924" t="s">
        <v>10</v>
      </c>
      <c r="C6924">
        <v>109</v>
      </c>
      <c r="D6924" t="s">
        <v>11</v>
      </c>
      <c r="E6924" t="s">
        <v>56</v>
      </c>
      <c r="F6924" t="s">
        <v>13</v>
      </c>
      <c r="G6924" s="1">
        <v>16.579999923706101</v>
      </c>
      <c r="H6924">
        <v>50</v>
      </c>
      <c r="I6924" t="s">
        <v>14</v>
      </c>
      <c r="J6924" t="s">
        <v>57</v>
      </c>
      <c r="K6924">
        <f>VLOOKUP(J6924,'Prix unitaires'!B:D,3,FALSE)</f>
        <v>0</v>
      </c>
      <c r="L6924" s="11">
        <f t="shared" si="108"/>
        <v>0</v>
      </c>
    </row>
    <row r="6925" spans="1:12" x14ac:dyDescent="0.25">
      <c r="A6925">
        <v>122</v>
      </c>
      <c r="B6925" t="s">
        <v>10</v>
      </c>
      <c r="C6925">
        <v>110</v>
      </c>
      <c r="D6925" t="s">
        <v>11</v>
      </c>
      <c r="E6925" t="s">
        <v>56</v>
      </c>
      <c r="F6925" t="s">
        <v>13</v>
      </c>
      <c r="G6925" s="1">
        <v>25.090000152587901</v>
      </c>
      <c r="H6925">
        <v>50</v>
      </c>
      <c r="I6925" t="s">
        <v>14</v>
      </c>
      <c r="J6925" t="s">
        <v>57</v>
      </c>
      <c r="K6925">
        <f>VLOOKUP(J6925,'Prix unitaires'!B:D,3,FALSE)</f>
        <v>0</v>
      </c>
      <c r="L6925" s="11">
        <f t="shared" si="108"/>
        <v>0</v>
      </c>
    </row>
    <row r="6926" spans="1:12" x14ac:dyDescent="0.25">
      <c r="A6926">
        <v>122</v>
      </c>
      <c r="B6926" t="s">
        <v>10</v>
      </c>
      <c r="C6926">
        <v>111</v>
      </c>
      <c r="D6926" t="s">
        <v>11</v>
      </c>
      <c r="E6926" t="s">
        <v>56</v>
      </c>
      <c r="F6926" t="s">
        <v>13</v>
      </c>
      <c r="G6926" s="1">
        <v>24.9899997711182</v>
      </c>
      <c r="H6926">
        <v>50</v>
      </c>
      <c r="I6926" t="s">
        <v>14</v>
      </c>
      <c r="J6926" t="s">
        <v>57</v>
      </c>
      <c r="K6926">
        <f>VLOOKUP(J6926,'Prix unitaires'!B:D,3,FALSE)</f>
        <v>0</v>
      </c>
      <c r="L6926" s="11">
        <f t="shared" si="108"/>
        <v>0</v>
      </c>
    </row>
    <row r="6927" spans="1:12" x14ac:dyDescent="0.25">
      <c r="A6927">
        <v>122</v>
      </c>
      <c r="B6927" t="s">
        <v>10</v>
      </c>
      <c r="C6927">
        <v>112</v>
      </c>
      <c r="D6927" t="s">
        <v>11</v>
      </c>
      <c r="E6927" t="s">
        <v>56</v>
      </c>
      <c r="F6927" t="s">
        <v>13</v>
      </c>
      <c r="G6927" s="1">
        <v>16.2399997711182</v>
      </c>
      <c r="H6927">
        <v>50</v>
      </c>
      <c r="I6927" t="s">
        <v>14</v>
      </c>
      <c r="J6927" t="s">
        <v>57</v>
      </c>
      <c r="K6927">
        <f>VLOOKUP(J6927,'Prix unitaires'!B:D,3,FALSE)</f>
        <v>0</v>
      </c>
      <c r="L6927" s="11">
        <f t="shared" si="108"/>
        <v>0</v>
      </c>
    </row>
    <row r="6928" spans="1:12" x14ac:dyDescent="0.25">
      <c r="A6928">
        <v>122</v>
      </c>
      <c r="B6928" t="s">
        <v>10</v>
      </c>
      <c r="C6928">
        <v>113</v>
      </c>
      <c r="D6928" t="s">
        <v>11</v>
      </c>
      <c r="E6928" t="s">
        <v>56</v>
      </c>
      <c r="F6928" t="s">
        <v>13</v>
      </c>
      <c r="G6928" s="1">
        <v>21.870000839233398</v>
      </c>
      <c r="H6928">
        <v>50</v>
      </c>
      <c r="I6928" t="s">
        <v>14</v>
      </c>
      <c r="J6928" t="s">
        <v>57</v>
      </c>
      <c r="K6928">
        <f>VLOOKUP(J6928,'Prix unitaires'!B:D,3,FALSE)</f>
        <v>0</v>
      </c>
      <c r="L6928" s="11">
        <f t="shared" si="108"/>
        <v>0</v>
      </c>
    </row>
    <row r="6929" spans="1:12" x14ac:dyDescent="0.25">
      <c r="A6929">
        <v>122</v>
      </c>
      <c r="B6929" t="s">
        <v>10</v>
      </c>
      <c r="C6929">
        <v>114</v>
      </c>
      <c r="D6929" t="s">
        <v>11</v>
      </c>
      <c r="E6929" t="s">
        <v>122</v>
      </c>
      <c r="F6929" t="s">
        <v>13</v>
      </c>
      <c r="G6929" s="1">
        <v>10.6199998855591</v>
      </c>
      <c r="H6929">
        <v>50</v>
      </c>
      <c r="I6929" t="s">
        <v>14</v>
      </c>
      <c r="J6929" t="s">
        <v>123</v>
      </c>
      <c r="K6929">
        <f>VLOOKUP(J6929,'Prix unitaires'!B:D,3,FALSE)</f>
        <v>0</v>
      </c>
      <c r="L6929" s="11">
        <f t="shared" si="108"/>
        <v>0</v>
      </c>
    </row>
    <row r="6930" spans="1:12" x14ac:dyDescent="0.25">
      <c r="A6930">
        <v>122</v>
      </c>
      <c r="B6930" t="s">
        <v>10</v>
      </c>
      <c r="C6930">
        <v>115</v>
      </c>
      <c r="D6930" t="s">
        <v>11</v>
      </c>
      <c r="E6930" t="s">
        <v>56</v>
      </c>
      <c r="F6930" t="s">
        <v>13</v>
      </c>
      <c r="G6930" s="1">
        <v>21.780000686645501</v>
      </c>
      <c r="H6930">
        <v>50</v>
      </c>
      <c r="I6930" t="s">
        <v>14</v>
      </c>
      <c r="J6930" t="s">
        <v>57</v>
      </c>
      <c r="K6930">
        <f>VLOOKUP(J6930,'Prix unitaires'!B:D,3,FALSE)</f>
        <v>0</v>
      </c>
      <c r="L6930" s="11">
        <f t="shared" si="108"/>
        <v>0</v>
      </c>
    </row>
    <row r="6931" spans="1:12" x14ac:dyDescent="0.25">
      <c r="A6931">
        <v>122</v>
      </c>
      <c r="B6931" t="s">
        <v>10</v>
      </c>
      <c r="C6931">
        <v>116</v>
      </c>
      <c r="D6931" t="s">
        <v>11</v>
      </c>
      <c r="E6931" t="s">
        <v>56</v>
      </c>
      <c r="F6931" t="s">
        <v>13</v>
      </c>
      <c r="G6931" s="1">
        <v>16.219999313354499</v>
      </c>
      <c r="H6931">
        <v>50</v>
      </c>
      <c r="I6931" t="s">
        <v>14</v>
      </c>
      <c r="J6931" t="s">
        <v>57</v>
      </c>
      <c r="K6931">
        <f>VLOOKUP(J6931,'Prix unitaires'!B:D,3,FALSE)</f>
        <v>0</v>
      </c>
      <c r="L6931" s="11">
        <f t="shared" si="108"/>
        <v>0</v>
      </c>
    </row>
    <row r="6932" spans="1:12" x14ac:dyDescent="0.25">
      <c r="A6932">
        <v>122</v>
      </c>
      <c r="B6932" t="s">
        <v>10</v>
      </c>
      <c r="C6932">
        <v>117</v>
      </c>
      <c r="D6932" t="s">
        <v>11</v>
      </c>
      <c r="E6932" t="s">
        <v>32</v>
      </c>
      <c r="F6932" t="s">
        <v>13</v>
      </c>
      <c r="G6932" s="1">
        <v>3.4100000858306898</v>
      </c>
      <c r="H6932">
        <v>240</v>
      </c>
      <c r="I6932" t="s">
        <v>14</v>
      </c>
      <c r="J6932" t="s">
        <v>33</v>
      </c>
      <c r="K6932">
        <f>VLOOKUP(J6932,'Prix unitaires'!B:D,3,FALSE)</f>
        <v>0</v>
      </c>
      <c r="L6932" s="11">
        <f t="shared" si="108"/>
        <v>0</v>
      </c>
    </row>
    <row r="6933" spans="1:12" x14ac:dyDescent="0.25">
      <c r="A6933">
        <v>122</v>
      </c>
      <c r="B6933" t="s">
        <v>10</v>
      </c>
      <c r="C6933">
        <v>118</v>
      </c>
      <c r="D6933" t="s">
        <v>11</v>
      </c>
      <c r="E6933" t="s">
        <v>32</v>
      </c>
      <c r="F6933" t="s">
        <v>13</v>
      </c>
      <c r="G6933" s="1">
        <v>4.3099999427795401</v>
      </c>
      <c r="H6933">
        <v>240</v>
      </c>
      <c r="I6933" t="s">
        <v>14</v>
      </c>
      <c r="J6933" t="s">
        <v>33</v>
      </c>
      <c r="K6933">
        <f>VLOOKUP(J6933,'Prix unitaires'!B:D,3,FALSE)</f>
        <v>0</v>
      </c>
      <c r="L6933" s="11">
        <f t="shared" si="108"/>
        <v>0</v>
      </c>
    </row>
    <row r="6934" spans="1:12" x14ac:dyDescent="0.25">
      <c r="A6934">
        <v>122</v>
      </c>
      <c r="B6934" t="s">
        <v>10</v>
      </c>
      <c r="C6934">
        <v>119</v>
      </c>
      <c r="D6934" t="s">
        <v>11</v>
      </c>
      <c r="E6934" t="s">
        <v>12</v>
      </c>
      <c r="F6934" t="s">
        <v>13</v>
      </c>
      <c r="G6934" s="1">
        <v>2.2699999809265101</v>
      </c>
      <c r="H6934">
        <v>50</v>
      </c>
      <c r="I6934" t="s">
        <v>14</v>
      </c>
      <c r="J6934" t="s">
        <v>15</v>
      </c>
      <c r="K6934">
        <f>VLOOKUP(J6934,'Prix unitaires'!B:D,3,FALSE)</f>
        <v>0</v>
      </c>
      <c r="L6934" s="11">
        <f t="shared" si="108"/>
        <v>0</v>
      </c>
    </row>
    <row r="6935" spans="1:12" x14ac:dyDescent="0.25">
      <c r="A6935">
        <v>122</v>
      </c>
      <c r="B6935" t="s">
        <v>10</v>
      </c>
      <c r="C6935">
        <v>120</v>
      </c>
      <c r="D6935" t="s">
        <v>11</v>
      </c>
      <c r="E6935" t="s">
        <v>32</v>
      </c>
      <c r="F6935" t="s">
        <v>13</v>
      </c>
      <c r="G6935" s="1">
        <v>6.0500001907348597</v>
      </c>
      <c r="H6935">
        <v>240</v>
      </c>
      <c r="I6935" t="s">
        <v>14</v>
      </c>
      <c r="J6935" t="s">
        <v>33</v>
      </c>
      <c r="K6935">
        <f>VLOOKUP(J6935,'Prix unitaires'!B:D,3,FALSE)</f>
        <v>0</v>
      </c>
      <c r="L6935" s="11">
        <f t="shared" si="108"/>
        <v>0</v>
      </c>
    </row>
    <row r="6936" spans="1:12" x14ac:dyDescent="0.25">
      <c r="A6936">
        <v>122</v>
      </c>
      <c r="B6936" t="s">
        <v>10</v>
      </c>
      <c r="C6936">
        <v>121</v>
      </c>
      <c r="D6936" t="s">
        <v>11</v>
      </c>
      <c r="E6936" t="s">
        <v>122</v>
      </c>
      <c r="F6936" t="s">
        <v>13</v>
      </c>
      <c r="G6936" s="1">
        <v>21.780000686645501</v>
      </c>
      <c r="H6936">
        <v>50</v>
      </c>
      <c r="I6936" t="s">
        <v>14</v>
      </c>
      <c r="J6936" t="s">
        <v>123</v>
      </c>
      <c r="K6936">
        <f>VLOOKUP(J6936,'Prix unitaires'!B:D,3,FALSE)</f>
        <v>0</v>
      </c>
      <c r="L6936" s="11">
        <f t="shared" si="108"/>
        <v>0</v>
      </c>
    </row>
    <row r="6937" spans="1:12" x14ac:dyDescent="0.25">
      <c r="A6937">
        <v>122</v>
      </c>
      <c r="B6937" t="s">
        <v>10</v>
      </c>
      <c r="C6937">
        <v>124</v>
      </c>
      <c r="D6937" t="s">
        <v>11</v>
      </c>
      <c r="E6937" t="s">
        <v>56</v>
      </c>
      <c r="F6937" t="s">
        <v>13</v>
      </c>
      <c r="G6937" s="1">
        <v>21.870000839233398</v>
      </c>
      <c r="H6937">
        <v>50</v>
      </c>
      <c r="I6937" t="s">
        <v>14</v>
      </c>
      <c r="J6937" t="s">
        <v>57</v>
      </c>
      <c r="K6937">
        <f>VLOOKUP(J6937,'Prix unitaires'!B:D,3,FALSE)</f>
        <v>0</v>
      </c>
      <c r="L6937" s="11">
        <f t="shared" si="108"/>
        <v>0</v>
      </c>
    </row>
    <row r="6938" spans="1:12" x14ac:dyDescent="0.25">
      <c r="A6938">
        <v>122</v>
      </c>
      <c r="B6938" t="s">
        <v>10</v>
      </c>
      <c r="C6938">
        <v>125</v>
      </c>
      <c r="D6938" t="s">
        <v>11</v>
      </c>
      <c r="E6938" t="s">
        <v>56</v>
      </c>
      <c r="F6938" t="s">
        <v>13</v>
      </c>
      <c r="G6938" s="1">
        <v>16.129999160766602</v>
      </c>
      <c r="H6938">
        <v>50</v>
      </c>
      <c r="I6938" t="s">
        <v>14</v>
      </c>
      <c r="J6938" t="s">
        <v>57</v>
      </c>
      <c r="K6938">
        <f>VLOOKUP(J6938,'Prix unitaires'!B:D,3,FALSE)</f>
        <v>0</v>
      </c>
      <c r="L6938" s="11">
        <f t="shared" si="108"/>
        <v>0</v>
      </c>
    </row>
    <row r="6939" spans="1:12" x14ac:dyDescent="0.25">
      <c r="A6939">
        <v>122</v>
      </c>
      <c r="B6939" t="s">
        <v>10</v>
      </c>
      <c r="C6939">
        <v>128</v>
      </c>
      <c r="D6939" t="s">
        <v>11</v>
      </c>
      <c r="E6939" t="s">
        <v>32</v>
      </c>
      <c r="F6939" t="s">
        <v>13</v>
      </c>
      <c r="G6939" s="1">
        <v>3.3299999237060498</v>
      </c>
      <c r="H6939">
        <v>240</v>
      </c>
      <c r="I6939" t="s">
        <v>14</v>
      </c>
      <c r="J6939" t="s">
        <v>33</v>
      </c>
      <c r="K6939">
        <f>VLOOKUP(J6939,'Prix unitaires'!B:D,3,FALSE)</f>
        <v>0</v>
      </c>
      <c r="L6939" s="11">
        <f t="shared" si="108"/>
        <v>0</v>
      </c>
    </row>
    <row r="6940" spans="1:12" x14ac:dyDescent="0.25">
      <c r="A6940">
        <v>122</v>
      </c>
      <c r="B6940" t="s">
        <v>10</v>
      </c>
      <c r="C6940">
        <v>129</v>
      </c>
      <c r="D6940" t="s">
        <v>11</v>
      </c>
      <c r="E6940" t="s">
        <v>32</v>
      </c>
      <c r="F6940" t="s">
        <v>13</v>
      </c>
      <c r="G6940" s="1">
        <v>5.5</v>
      </c>
      <c r="H6940">
        <v>240</v>
      </c>
      <c r="I6940" t="s">
        <v>14</v>
      </c>
      <c r="J6940" t="s">
        <v>33</v>
      </c>
      <c r="K6940">
        <f>VLOOKUP(J6940,'Prix unitaires'!B:D,3,FALSE)</f>
        <v>0</v>
      </c>
      <c r="L6940" s="11">
        <f t="shared" si="108"/>
        <v>0</v>
      </c>
    </row>
    <row r="6941" spans="1:12" x14ac:dyDescent="0.25">
      <c r="A6941">
        <v>122</v>
      </c>
      <c r="B6941" t="s">
        <v>10</v>
      </c>
      <c r="C6941">
        <v>130</v>
      </c>
      <c r="D6941" t="s">
        <v>11</v>
      </c>
      <c r="E6941" t="s">
        <v>12</v>
      </c>
      <c r="F6941" t="s">
        <v>13</v>
      </c>
      <c r="G6941" s="1">
        <v>7.21000003814697</v>
      </c>
      <c r="H6941">
        <v>50</v>
      </c>
      <c r="I6941" t="s">
        <v>14</v>
      </c>
      <c r="J6941" t="s">
        <v>15</v>
      </c>
      <c r="K6941">
        <f>VLOOKUP(J6941,'Prix unitaires'!B:D,3,FALSE)</f>
        <v>0</v>
      </c>
      <c r="L6941" s="11">
        <f t="shared" si="108"/>
        <v>0</v>
      </c>
    </row>
    <row r="6942" spans="1:12" x14ac:dyDescent="0.25">
      <c r="A6942">
        <v>122</v>
      </c>
      <c r="B6942" t="s">
        <v>10</v>
      </c>
      <c r="C6942">
        <v>132</v>
      </c>
      <c r="D6942" t="s">
        <v>11</v>
      </c>
      <c r="E6942" t="s">
        <v>56</v>
      </c>
      <c r="F6942" t="s">
        <v>13</v>
      </c>
      <c r="G6942" s="1">
        <v>16.4899997711182</v>
      </c>
      <c r="H6942">
        <v>50</v>
      </c>
      <c r="I6942" t="s">
        <v>14</v>
      </c>
      <c r="J6942" t="s">
        <v>57</v>
      </c>
      <c r="K6942">
        <f>VLOOKUP(J6942,'Prix unitaires'!B:D,3,FALSE)</f>
        <v>0</v>
      </c>
      <c r="L6942" s="11">
        <f t="shared" si="108"/>
        <v>0</v>
      </c>
    </row>
    <row r="6943" spans="1:12" x14ac:dyDescent="0.25">
      <c r="A6943">
        <v>122</v>
      </c>
      <c r="B6943" t="s">
        <v>10</v>
      </c>
      <c r="C6943">
        <v>133</v>
      </c>
      <c r="D6943" t="s">
        <v>11</v>
      </c>
      <c r="E6943" t="s">
        <v>56</v>
      </c>
      <c r="F6943" t="s">
        <v>13</v>
      </c>
      <c r="G6943" s="1">
        <v>14.550000190734901</v>
      </c>
      <c r="H6943">
        <v>50</v>
      </c>
      <c r="I6943" t="s">
        <v>14</v>
      </c>
      <c r="J6943" t="s">
        <v>57</v>
      </c>
      <c r="K6943">
        <f>VLOOKUP(J6943,'Prix unitaires'!B:D,3,FALSE)</f>
        <v>0</v>
      </c>
      <c r="L6943" s="11">
        <f t="shared" si="108"/>
        <v>0</v>
      </c>
    </row>
    <row r="6944" spans="1:12" x14ac:dyDescent="0.25">
      <c r="A6944">
        <v>122</v>
      </c>
      <c r="B6944" t="s">
        <v>10</v>
      </c>
      <c r="C6944">
        <v>134</v>
      </c>
      <c r="D6944" t="s">
        <v>11</v>
      </c>
      <c r="E6944" t="s">
        <v>56</v>
      </c>
      <c r="F6944" t="s">
        <v>13</v>
      </c>
      <c r="G6944" s="1">
        <v>13.9099998474121</v>
      </c>
      <c r="H6944">
        <v>50</v>
      </c>
      <c r="I6944" t="s">
        <v>14</v>
      </c>
      <c r="J6944" t="s">
        <v>57</v>
      </c>
      <c r="K6944">
        <f>VLOOKUP(J6944,'Prix unitaires'!B:D,3,FALSE)</f>
        <v>0</v>
      </c>
      <c r="L6944" s="11">
        <f t="shared" si="108"/>
        <v>0</v>
      </c>
    </row>
    <row r="6945" spans="1:12" x14ac:dyDescent="0.25">
      <c r="A6945">
        <v>122</v>
      </c>
      <c r="B6945" t="s">
        <v>10</v>
      </c>
      <c r="C6945">
        <v>135</v>
      </c>
      <c r="D6945" t="s">
        <v>11</v>
      </c>
      <c r="E6945" t="s">
        <v>56</v>
      </c>
      <c r="F6945" t="s">
        <v>13</v>
      </c>
      <c r="G6945" s="1">
        <v>13.210000038146999</v>
      </c>
      <c r="H6945">
        <v>50</v>
      </c>
      <c r="I6945" t="s">
        <v>14</v>
      </c>
      <c r="J6945" t="s">
        <v>57</v>
      </c>
      <c r="K6945">
        <f>VLOOKUP(J6945,'Prix unitaires'!B:D,3,FALSE)</f>
        <v>0</v>
      </c>
      <c r="L6945" s="11">
        <f t="shared" si="108"/>
        <v>0</v>
      </c>
    </row>
    <row r="6946" spans="1:12" x14ac:dyDescent="0.25">
      <c r="A6946">
        <v>122</v>
      </c>
      <c r="B6946" t="s">
        <v>10</v>
      </c>
      <c r="C6946">
        <v>136</v>
      </c>
      <c r="D6946" t="s">
        <v>11</v>
      </c>
      <c r="E6946" t="s">
        <v>56</v>
      </c>
      <c r="F6946" t="s">
        <v>13</v>
      </c>
      <c r="G6946" s="1">
        <v>8.6800003051758008</v>
      </c>
      <c r="H6946">
        <v>50</v>
      </c>
      <c r="I6946" t="s">
        <v>14</v>
      </c>
      <c r="J6946" t="s">
        <v>57</v>
      </c>
      <c r="K6946">
        <f>VLOOKUP(J6946,'Prix unitaires'!B:D,3,FALSE)</f>
        <v>0</v>
      </c>
      <c r="L6946" s="11">
        <f t="shared" si="108"/>
        <v>0</v>
      </c>
    </row>
    <row r="6947" spans="1:12" x14ac:dyDescent="0.25">
      <c r="A6947">
        <v>122</v>
      </c>
      <c r="B6947" t="s">
        <v>10</v>
      </c>
      <c r="C6947">
        <v>137</v>
      </c>
      <c r="D6947" t="s">
        <v>11</v>
      </c>
      <c r="E6947" t="s">
        <v>56</v>
      </c>
      <c r="F6947" t="s">
        <v>13</v>
      </c>
      <c r="G6947" s="1">
        <v>13.939999580383301</v>
      </c>
      <c r="H6947">
        <v>50</v>
      </c>
      <c r="I6947" t="s">
        <v>14</v>
      </c>
      <c r="J6947" t="s">
        <v>57</v>
      </c>
      <c r="K6947">
        <f>VLOOKUP(J6947,'Prix unitaires'!B:D,3,FALSE)</f>
        <v>0</v>
      </c>
      <c r="L6947" s="11">
        <f t="shared" si="108"/>
        <v>0</v>
      </c>
    </row>
    <row r="6948" spans="1:12" x14ac:dyDescent="0.25">
      <c r="A6948">
        <v>122</v>
      </c>
      <c r="B6948" t="s">
        <v>10</v>
      </c>
      <c r="C6948">
        <v>139</v>
      </c>
      <c r="D6948" t="s">
        <v>11</v>
      </c>
      <c r="E6948" t="s">
        <v>56</v>
      </c>
      <c r="F6948" t="s">
        <v>13</v>
      </c>
      <c r="G6948" s="1">
        <v>14.1300001144409</v>
      </c>
      <c r="H6948">
        <v>50</v>
      </c>
      <c r="I6948" t="s">
        <v>14</v>
      </c>
      <c r="J6948" t="s">
        <v>57</v>
      </c>
      <c r="K6948">
        <f>VLOOKUP(J6948,'Prix unitaires'!B:D,3,FALSE)</f>
        <v>0</v>
      </c>
      <c r="L6948" s="11">
        <f t="shared" si="108"/>
        <v>0</v>
      </c>
    </row>
    <row r="6949" spans="1:12" x14ac:dyDescent="0.25">
      <c r="A6949">
        <v>122</v>
      </c>
      <c r="B6949" t="s">
        <v>10</v>
      </c>
      <c r="C6949">
        <v>140</v>
      </c>
      <c r="D6949" t="s">
        <v>11</v>
      </c>
      <c r="E6949" t="s">
        <v>56</v>
      </c>
      <c r="F6949" t="s">
        <v>13</v>
      </c>
      <c r="G6949" s="1">
        <v>14.2299995422363</v>
      </c>
      <c r="H6949">
        <v>50</v>
      </c>
      <c r="I6949" t="s">
        <v>14</v>
      </c>
      <c r="J6949" t="s">
        <v>57</v>
      </c>
      <c r="K6949">
        <f>VLOOKUP(J6949,'Prix unitaires'!B:D,3,FALSE)</f>
        <v>0</v>
      </c>
      <c r="L6949" s="11">
        <f t="shared" si="108"/>
        <v>0</v>
      </c>
    </row>
    <row r="6950" spans="1:12" x14ac:dyDescent="0.25">
      <c r="A6950">
        <v>122</v>
      </c>
      <c r="B6950" t="s">
        <v>10</v>
      </c>
      <c r="C6950">
        <v>141</v>
      </c>
      <c r="D6950" t="s">
        <v>11</v>
      </c>
      <c r="E6950" t="s">
        <v>56</v>
      </c>
      <c r="F6950" t="s">
        <v>13</v>
      </c>
      <c r="G6950" s="1">
        <v>14.289999961853001</v>
      </c>
      <c r="H6950">
        <v>50</v>
      </c>
      <c r="I6950" t="s">
        <v>14</v>
      </c>
      <c r="J6950" t="s">
        <v>57</v>
      </c>
      <c r="K6950">
        <f>VLOOKUP(J6950,'Prix unitaires'!B:D,3,FALSE)</f>
        <v>0</v>
      </c>
      <c r="L6950" s="11">
        <f t="shared" si="108"/>
        <v>0</v>
      </c>
    </row>
    <row r="6951" spans="1:12" x14ac:dyDescent="0.25">
      <c r="A6951">
        <v>122</v>
      </c>
      <c r="B6951" t="s">
        <v>10</v>
      </c>
      <c r="C6951">
        <v>142</v>
      </c>
      <c r="D6951" t="s">
        <v>11</v>
      </c>
      <c r="E6951" t="s">
        <v>56</v>
      </c>
      <c r="F6951" t="s">
        <v>13</v>
      </c>
      <c r="G6951" s="1">
        <v>14.25</v>
      </c>
      <c r="H6951">
        <v>50</v>
      </c>
      <c r="I6951" t="s">
        <v>14</v>
      </c>
      <c r="J6951" t="s">
        <v>57</v>
      </c>
      <c r="K6951">
        <f>VLOOKUP(J6951,'Prix unitaires'!B:D,3,FALSE)</f>
        <v>0</v>
      </c>
      <c r="L6951" s="11">
        <f t="shared" si="108"/>
        <v>0</v>
      </c>
    </row>
    <row r="6952" spans="1:12" x14ac:dyDescent="0.25">
      <c r="A6952">
        <v>122</v>
      </c>
      <c r="B6952" t="s">
        <v>10</v>
      </c>
      <c r="C6952">
        <v>143</v>
      </c>
      <c r="D6952" t="s">
        <v>11</v>
      </c>
      <c r="E6952" t="s">
        <v>56</v>
      </c>
      <c r="F6952" t="s">
        <v>13</v>
      </c>
      <c r="G6952" s="1">
        <v>14.079999923706101</v>
      </c>
      <c r="H6952">
        <v>50</v>
      </c>
      <c r="I6952" t="s">
        <v>14</v>
      </c>
      <c r="J6952" t="s">
        <v>57</v>
      </c>
      <c r="K6952">
        <f>VLOOKUP(J6952,'Prix unitaires'!B:D,3,FALSE)</f>
        <v>0</v>
      </c>
      <c r="L6952" s="11">
        <f t="shared" si="108"/>
        <v>0</v>
      </c>
    </row>
    <row r="6953" spans="1:12" x14ac:dyDescent="0.25">
      <c r="A6953">
        <v>122</v>
      </c>
      <c r="B6953" t="s">
        <v>10</v>
      </c>
      <c r="C6953">
        <v>144</v>
      </c>
      <c r="D6953" t="s">
        <v>11</v>
      </c>
      <c r="E6953" t="s">
        <v>56</v>
      </c>
      <c r="F6953" t="s">
        <v>13</v>
      </c>
      <c r="G6953" s="1">
        <v>14.920000076293899</v>
      </c>
      <c r="H6953">
        <v>50</v>
      </c>
      <c r="I6953" t="s">
        <v>14</v>
      </c>
      <c r="J6953" t="s">
        <v>57</v>
      </c>
      <c r="K6953">
        <f>VLOOKUP(J6953,'Prix unitaires'!B:D,3,FALSE)</f>
        <v>0</v>
      </c>
      <c r="L6953" s="11">
        <f t="shared" si="108"/>
        <v>0</v>
      </c>
    </row>
    <row r="6954" spans="1:12" x14ac:dyDescent="0.25">
      <c r="A6954">
        <v>122</v>
      </c>
      <c r="B6954" t="s">
        <v>10</v>
      </c>
      <c r="C6954">
        <v>145</v>
      </c>
      <c r="D6954" t="s">
        <v>11</v>
      </c>
      <c r="E6954" t="s">
        <v>56</v>
      </c>
      <c r="F6954" t="s">
        <v>13</v>
      </c>
      <c r="G6954" s="1">
        <v>21.2700004577637</v>
      </c>
      <c r="H6954">
        <v>50</v>
      </c>
      <c r="I6954" t="s">
        <v>14</v>
      </c>
      <c r="J6954" t="s">
        <v>57</v>
      </c>
      <c r="K6954">
        <f>VLOOKUP(J6954,'Prix unitaires'!B:D,3,FALSE)</f>
        <v>0</v>
      </c>
      <c r="L6954" s="11">
        <f t="shared" si="108"/>
        <v>0</v>
      </c>
    </row>
    <row r="6955" spans="1:12" x14ac:dyDescent="0.25">
      <c r="A6955">
        <v>122</v>
      </c>
      <c r="B6955" t="s">
        <v>10</v>
      </c>
      <c r="C6955">
        <v>146</v>
      </c>
      <c r="D6955" t="s">
        <v>11</v>
      </c>
      <c r="E6955" t="s">
        <v>56</v>
      </c>
      <c r="F6955" t="s">
        <v>13</v>
      </c>
      <c r="G6955" s="1">
        <v>15.7799997329712</v>
      </c>
      <c r="H6955">
        <v>50</v>
      </c>
      <c r="I6955" t="s">
        <v>14</v>
      </c>
      <c r="J6955" t="s">
        <v>57</v>
      </c>
      <c r="K6955">
        <f>VLOOKUP(J6955,'Prix unitaires'!B:D,3,FALSE)</f>
        <v>0</v>
      </c>
      <c r="L6955" s="11">
        <f t="shared" si="108"/>
        <v>0</v>
      </c>
    </row>
    <row r="6956" spans="1:12" x14ac:dyDescent="0.25">
      <c r="A6956">
        <v>122</v>
      </c>
      <c r="B6956" t="s">
        <v>10</v>
      </c>
      <c r="C6956">
        <v>147</v>
      </c>
      <c r="D6956" t="s">
        <v>11</v>
      </c>
      <c r="E6956" t="s">
        <v>12</v>
      </c>
      <c r="F6956" t="s">
        <v>13</v>
      </c>
      <c r="G6956" s="1">
        <v>9.6499996185303001</v>
      </c>
      <c r="H6956">
        <v>50</v>
      </c>
      <c r="I6956" t="s">
        <v>14</v>
      </c>
      <c r="J6956" t="s">
        <v>15</v>
      </c>
      <c r="K6956">
        <f>VLOOKUP(J6956,'Prix unitaires'!B:D,3,FALSE)</f>
        <v>0</v>
      </c>
      <c r="L6956" s="11">
        <f t="shared" si="108"/>
        <v>0</v>
      </c>
    </row>
    <row r="6957" spans="1:12" x14ac:dyDescent="0.25">
      <c r="A6957">
        <v>122</v>
      </c>
      <c r="B6957" t="s">
        <v>10</v>
      </c>
      <c r="C6957" t="s">
        <v>326</v>
      </c>
      <c r="D6957" t="s">
        <v>11</v>
      </c>
      <c r="E6957" t="s">
        <v>56</v>
      </c>
      <c r="F6957" t="s">
        <v>13</v>
      </c>
      <c r="G6957" s="1">
        <v>12.819999694824199</v>
      </c>
      <c r="H6957">
        <v>50</v>
      </c>
      <c r="I6957" t="s">
        <v>14</v>
      </c>
      <c r="J6957" t="s">
        <v>57</v>
      </c>
      <c r="K6957">
        <f>VLOOKUP(J6957,'Prix unitaires'!B:D,3,FALSE)</f>
        <v>0</v>
      </c>
      <c r="L6957" s="11">
        <f t="shared" si="108"/>
        <v>0</v>
      </c>
    </row>
    <row r="6958" spans="1:12" x14ac:dyDescent="0.25">
      <c r="A6958">
        <v>122</v>
      </c>
      <c r="B6958" t="s">
        <v>10</v>
      </c>
      <c r="C6958" t="s">
        <v>327</v>
      </c>
      <c r="D6958" t="s">
        <v>11</v>
      </c>
      <c r="E6958" t="s">
        <v>124</v>
      </c>
      <c r="F6958" t="s">
        <v>13</v>
      </c>
      <c r="G6958" s="1">
        <v>12.9700002670288</v>
      </c>
      <c r="H6958">
        <v>50</v>
      </c>
      <c r="I6958" t="s">
        <v>14</v>
      </c>
      <c r="J6958" t="s">
        <v>125</v>
      </c>
      <c r="K6958">
        <f>VLOOKUP(J6958,'Prix unitaires'!B:D,3,FALSE)</f>
        <v>0</v>
      </c>
      <c r="L6958" s="11">
        <f t="shared" si="108"/>
        <v>0</v>
      </c>
    </row>
    <row r="6959" spans="1:12" x14ac:dyDescent="0.25">
      <c r="A6959">
        <v>122</v>
      </c>
      <c r="B6959" t="s">
        <v>10</v>
      </c>
      <c r="C6959" t="s">
        <v>328</v>
      </c>
      <c r="D6959" t="s">
        <v>11</v>
      </c>
      <c r="E6959" t="s">
        <v>124</v>
      </c>
      <c r="F6959" t="s">
        <v>13</v>
      </c>
      <c r="G6959" s="1">
        <v>16.149999618530298</v>
      </c>
      <c r="H6959">
        <v>50</v>
      </c>
      <c r="I6959" t="s">
        <v>14</v>
      </c>
      <c r="J6959" t="s">
        <v>125</v>
      </c>
      <c r="K6959">
        <f>VLOOKUP(J6959,'Prix unitaires'!B:D,3,FALSE)</f>
        <v>0</v>
      </c>
      <c r="L6959" s="11">
        <f t="shared" si="108"/>
        <v>0</v>
      </c>
    </row>
    <row r="6960" spans="1:12" x14ac:dyDescent="0.25">
      <c r="A6960">
        <v>122</v>
      </c>
      <c r="B6960" t="s">
        <v>37</v>
      </c>
      <c r="C6960">
        <v>3</v>
      </c>
      <c r="D6960" t="s">
        <v>11</v>
      </c>
      <c r="E6960" t="s">
        <v>32</v>
      </c>
      <c r="F6960" t="s">
        <v>13</v>
      </c>
      <c r="G6960" s="1">
        <v>4.7199997901916504</v>
      </c>
      <c r="H6960">
        <v>240</v>
      </c>
      <c r="I6960" t="s">
        <v>14</v>
      </c>
      <c r="J6960" t="s">
        <v>33</v>
      </c>
      <c r="K6960">
        <f>VLOOKUP(J6960,'Prix unitaires'!B:D,3,FALSE)</f>
        <v>0</v>
      </c>
      <c r="L6960" s="11">
        <f t="shared" si="108"/>
        <v>0</v>
      </c>
    </row>
    <row r="6961" spans="1:12" x14ac:dyDescent="0.25">
      <c r="A6961">
        <v>122</v>
      </c>
      <c r="B6961" t="s">
        <v>37</v>
      </c>
      <c r="C6961">
        <v>5</v>
      </c>
      <c r="D6961" t="s">
        <v>11</v>
      </c>
      <c r="E6961" t="s">
        <v>19</v>
      </c>
      <c r="F6961" t="s">
        <v>13</v>
      </c>
      <c r="G6961" s="1">
        <v>15.8500003814697</v>
      </c>
      <c r="H6961">
        <v>50</v>
      </c>
      <c r="I6961" t="s">
        <v>14</v>
      </c>
      <c r="J6961" t="s">
        <v>20</v>
      </c>
      <c r="K6961">
        <f>VLOOKUP(J6961,'Prix unitaires'!B:D,3,FALSE)</f>
        <v>0</v>
      </c>
      <c r="L6961" s="11">
        <f t="shared" si="108"/>
        <v>0</v>
      </c>
    </row>
    <row r="6962" spans="1:12" x14ac:dyDescent="0.25">
      <c r="A6962">
        <v>122</v>
      </c>
      <c r="B6962" t="s">
        <v>37</v>
      </c>
      <c r="C6962">
        <v>6</v>
      </c>
      <c r="D6962" t="s">
        <v>11</v>
      </c>
      <c r="E6962" t="s">
        <v>19</v>
      </c>
      <c r="F6962" t="s">
        <v>13</v>
      </c>
      <c r="G6962" s="1">
        <v>15.060000419616699</v>
      </c>
      <c r="H6962">
        <v>50</v>
      </c>
      <c r="I6962" t="s">
        <v>14</v>
      </c>
      <c r="J6962" t="s">
        <v>20</v>
      </c>
      <c r="K6962">
        <f>VLOOKUP(J6962,'Prix unitaires'!B:D,3,FALSE)</f>
        <v>0</v>
      </c>
      <c r="L6962" s="11">
        <f t="shared" si="108"/>
        <v>0</v>
      </c>
    </row>
    <row r="6963" spans="1:12" x14ac:dyDescent="0.25">
      <c r="A6963">
        <v>122</v>
      </c>
      <c r="B6963" t="s">
        <v>37</v>
      </c>
      <c r="C6963">
        <v>7</v>
      </c>
      <c r="D6963" t="s">
        <v>11</v>
      </c>
      <c r="E6963" t="s">
        <v>19</v>
      </c>
      <c r="F6963" t="s">
        <v>13</v>
      </c>
      <c r="G6963" s="1">
        <v>21.2600002288818</v>
      </c>
      <c r="H6963">
        <v>50</v>
      </c>
      <c r="I6963" t="s">
        <v>14</v>
      </c>
      <c r="J6963" t="s">
        <v>20</v>
      </c>
      <c r="K6963">
        <f>VLOOKUP(J6963,'Prix unitaires'!B:D,3,FALSE)</f>
        <v>0</v>
      </c>
      <c r="L6963" s="11">
        <f t="shared" si="108"/>
        <v>0</v>
      </c>
    </row>
    <row r="6964" spans="1:12" x14ac:dyDescent="0.25">
      <c r="A6964">
        <v>122</v>
      </c>
      <c r="B6964" t="s">
        <v>37</v>
      </c>
      <c r="C6964">
        <v>11</v>
      </c>
      <c r="D6964" t="s">
        <v>11</v>
      </c>
      <c r="E6964" t="s">
        <v>56</v>
      </c>
      <c r="F6964" t="s">
        <v>13</v>
      </c>
      <c r="G6964" s="1">
        <v>21.329999923706101</v>
      </c>
      <c r="H6964">
        <v>50</v>
      </c>
      <c r="I6964" t="s">
        <v>14</v>
      </c>
      <c r="J6964" t="s">
        <v>57</v>
      </c>
      <c r="K6964">
        <f>VLOOKUP(J6964,'Prix unitaires'!B:D,3,FALSE)</f>
        <v>0</v>
      </c>
      <c r="L6964" s="11">
        <f t="shared" si="108"/>
        <v>0</v>
      </c>
    </row>
    <row r="6965" spans="1:12" x14ac:dyDescent="0.25">
      <c r="A6965">
        <v>122</v>
      </c>
      <c r="B6965" t="s">
        <v>37</v>
      </c>
      <c r="C6965">
        <v>12</v>
      </c>
      <c r="D6965" t="s">
        <v>11</v>
      </c>
      <c r="E6965" t="s">
        <v>56</v>
      </c>
      <c r="F6965" t="s">
        <v>13</v>
      </c>
      <c r="G6965" s="1">
        <v>20.780000686645501</v>
      </c>
      <c r="H6965">
        <v>50</v>
      </c>
      <c r="I6965" t="s">
        <v>14</v>
      </c>
      <c r="J6965" t="s">
        <v>57</v>
      </c>
      <c r="K6965">
        <f>VLOOKUP(J6965,'Prix unitaires'!B:D,3,FALSE)</f>
        <v>0</v>
      </c>
      <c r="L6965" s="11">
        <f t="shared" si="108"/>
        <v>0</v>
      </c>
    </row>
    <row r="6966" spans="1:12" x14ac:dyDescent="0.25">
      <c r="A6966">
        <v>122</v>
      </c>
      <c r="B6966" t="s">
        <v>37</v>
      </c>
      <c r="C6966">
        <v>13</v>
      </c>
      <c r="D6966" t="s">
        <v>11</v>
      </c>
      <c r="E6966" t="s">
        <v>19</v>
      </c>
      <c r="F6966" t="s">
        <v>13</v>
      </c>
      <c r="G6966" s="1">
        <v>18.809999465942401</v>
      </c>
      <c r="H6966">
        <v>50</v>
      </c>
      <c r="I6966" t="s">
        <v>14</v>
      </c>
      <c r="J6966" t="s">
        <v>20</v>
      </c>
      <c r="K6966">
        <f>VLOOKUP(J6966,'Prix unitaires'!B:D,3,FALSE)</f>
        <v>0</v>
      </c>
      <c r="L6966" s="11">
        <f t="shared" si="108"/>
        <v>0</v>
      </c>
    </row>
    <row r="6967" spans="1:12" x14ac:dyDescent="0.25">
      <c r="A6967">
        <v>122</v>
      </c>
      <c r="B6967" t="s">
        <v>37</v>
      </c>
      <c r="C6967">
        <v>14</v>
      </c>
      <c r="D6967" t="s">
        <v>11</v>
      </c>
      <c r="E6967" t="s">
        <v>56</v>
      </c>
      <c r="F6967" t="s">
        <v>13</v>
      </c>
      <c r="G6967" s="1">
        <v>20.680000305175799</v>
      </c>
      <c r="H6967">
        <v>50</v>
      </c>
      <c r="I6967" t="s">
        <v>14</v>
      </c>
      <c r="J6967" t="s">
        <v>57</v>
      </c>
      <c r="K6967">
        <f>VLOOKUP(J6967,'Prix unitaires'!B:D,3,FALSE)</f>
        <v>0</v>
      </c>
      <c r="L6967" s="11">
        <f t="shared" si="108"/>
        <v>0</v>
      </c>
    </row>
    <row r="6968" spans="1:12" x14ac:dyDescent="0.25">
      <c r="A6968">
        <v>122</v>
      </c>
      <c r="B6968" t="s">
        <v>37</v>
      </c>
      <c r="C6968">
        <v>15</v>
      </c>
      <c r="D6968" t="s">
        <v>11</v>
      </c>
      <c r="E6968" t="s">
        <v>56</v>
      </c>
      <c r="F6968" t="s">
        <v>13</v>
      </c>
      <c r="G6968" s="1">
        <v>21.25</v>
      </c>
      <c r="H6968">
        <v>50</v>
      </c>
      <c r="I6968" t="s">
        <v>14</v>
      </c>
      <c r="J6968" t="s">
        <v>57</v>
      </c>
      <c r="K6968">
        <f>VLOOKUP(J6968,'Prix unitaires'!B:D,3,FALSE)</f>
        <v>0</v>
      </c>
      <c r="L6968" s="11">
        <f t="shared" si="108"/>
        <v>0</v>
      </c>
    </row>
    <row r="6969" spans="1:12" x14ac:dyDescent="0.25">
      <c r="A6969">
        <v>122</v>
      </c>
      <c r="B6969" t="s">
        <v>37</v>
      </c>
      <c r="C6969">
        <v>16</v>
      </c>
      <c r="D6969" t="s">
        <v>11</v>
      </c>
      <c r="E6969" t="s">
        <v>12</v>
      </c>
      <c r="F6969" t="s">
        <v>13</v>
      </c>
      <c r="G6969" s="1">
        <v>10.060000419616699</v>
      </c>
      <c r="H6969">
        <v>50</v>
      </c>
      <c r="I6969" t="s">
        <v>14</v>
      </c>
      <c r="J6969" t="s">
        <v>15</v>
      </c>
      <c r="K6969">
        <f>VLOOKUP(J6969,'Prix unitaires'!B:D,3,FALSE)</f>
        <v>0</v>
      </c>
      <c r="L6969" s="11">
        <f t="shared" si="108"/>
        <v>0</v>
      </c>
    </row>
    <row r="6970" spans="1:12" x14ac:dyDescent="0.25">
      <c r="A6970">
        <v>122</v>
      </c>
      <c r="B6970" t="s">
        <v>37</v>
      </c>
      <c r="C6970">
        <v>17</v>
      </c>
      <c r="D6970" t="s">
        <v>11</v>
      </c>
      <c r="E6970" t="s">
        <v>19</v>
      </c>
      <c r="F6970" t="s">
        <v>13</v>
      </c>
      <c r="G6970" s="1">
        <v>19.280000686645501</v>
      </c>
      <c r="H6970">
        <v>50</v>
      </c>
      <c r="I6970" t="s">
        <v>14</v>
      </c>
      <c r="J6970" t="s">
        <v>20</v>
      </c>
      <c r="K6970">
        <f>VLOOKUP(J6970,'Prix unitaires'!B:D,3,FALSE)</f>
        <v>0</v>
      </c>
      <c r="L6970" s="11">
        <f t="shared" si="108"/>
        <v>0</v>
      </c>
    </row>
    <row r="6971" spans="1:12" x14ac:dyDescent="0.25">
      <c r="A6971">
        <v>122</v>
      </c>
      <c r="B6971" t="s">
        <v>37</v>
      </c>
      <c r="C6971">
        <v>18</v>
      </c>
      <c r="D6971" t="s">
        <v>11</v>
      </c>
      <c r="E6971" t="s">
        <v>19</v>
      </c>
      <c r="F6971" t="s">
        <v>13</v>
      </c>
      <c r="G6971" s="1">
        <v>34.2700004577637</v>
      </c>
      <c r="H6971">
        <v>50</v>
      </c>
      <c r="I6971" t="s">
        <v>14</v>
      </c>
      <c r="J6971" t="s">
        <v>20</v>
      </c>
      <c r="K6971">
        <f>VLOOKUP(J6971,'Prix unitaires'!B:D,3,FALSE)</f>
        <v>0</v>
      </c>
      <c r="L6971" s="11">
        <f t="shared" si="108"/>
        <v>0</v>
      </c>
    </row>
    <row r="6972" spans="1:12" x14ac:dyDescent="0.25">
      <c r="A6972">
        <v>122</v>
      </c>
      <c r="B6972" t="s">
        <v>37</v>
      </c>
      <c r="C6972" t="s">
        <v>75</v>
      </c>
      <c r="D6972" t="s">
        <v>11</v>
      </c>
      <c r="E6972" t="s">
        <v>124</v>
      </c>
      <c r="F6972" t="s">
        <v>13</v>
      </c>
      <c r="G6972" s="1">
        <v>14.680000305175801</v>
      </c>
      <c r="H6972">
        <v>50</v>
      </c>
      <c r="I6972" t="s">
        <v>14</v>
      </c>
      <c r="J6972" t="s">
        <v>125</v>
      </c>
      <c r="K6972">
        <f>VLOOKUP(J6972,'Prix unitaires'!B:D,3,FALSE)</f>
        <v>0</v>
      </c>
      <c r="L6972" s="11">
        <f t="shared" si="108"/>
        <v>0</v>
      </c>
    </row>
    <row r="6973" spans="1:12" x14ac:dyDescent="0.25">
      <c r="A6973">
        <v>260</v>
      </c>
      <c r="B6973" t="s">
        <v>10</v>
      </c>
      <c r="C6973">
        <v>1</v>
      </c>
      <c r="D6973" t="s">
        <v>11</v>
      </c>
      <c r="E6973" t="s">
        <v>19</v>
      </c>
      <c r="F6973" t="s">
        <v>13</v>
      </c>
      <c r="G6973" s="1">
        <v>14.439999580383301</v>
      </c>
      <c r="H6973">
        <v>50</v>
      </c>
      <c r="I6973" t="s">
        <v>14</v>
      </c>
      <c r="J6973" t="s">
        <v>20</v>
      </c>
      <c r="K6973">
        <f>VLOOKUP(J6973,'Prix unitaires'!B:D,3,FALSE)</f>
        <v>0</v>
      </c>
      <c r="L6973" s="11">
        <f t="shared" si="108"/>
        <v>0</v>
      </c>
    </row>
    <row r="6974" spans="1:12" x14ac:dyDescent="0.25">
      <c r="A6974">
        <v>260</v>
      </c>
      <c r="B6974" t="s">
        <v>10</v>
      </c>
      <c r="C6974">
        <v>2</v>
      </c>
      <c r="D6974" t="s">
        <v>11</v>
      </c>
      <c r="E6974" t="s">
        <v>19</v>
      </c>
      <c r="F6974" t="s">
        <v>13</v>
      </c>
      <c r="G6974" s="1">
        <v>14.439999580383301</v>
      </c>
      <c r="H6974">
        <v>50</v>
      </c>
      <c r="I6974" t="s">
        <v>14</v>
      </c>
      <c r="J6974" t="s">
        <v>20</v>
      </c>
      <c r="K6974">
        <f>VLOOKUP(J6974,'Prix unitaires'!B:D,3,FALSE)</f>
        <v>0</v>
      </c>
      <c r="L6974" s="11">
        <f t="shared" si="108"/>
        <v>0</v>
      </c>
    </row>
    <row r="6975" spans="1:12" x14ac:dyDescent="0.25">
      <c r="A6975">
        <v>260</v>
      </c>
      <c r="B6975" t="s">
        <v>10</v>
      </c>
      <c r="C6975">
        <v>3</v>
      </c>
      <c r="D6975" t="s">
        <v>11</v>
      </c>
      <c r="E6975" t="s">
        <v>19</v>
      </c>
      <c r="F6975" t="s">
        <v>13</v>
      </c>
      <c r="G6975" s="1">
        <v>14.439999580383301</v>
      </c>
      <c r="H6975">
        <v>50</v>
      </c>
      <c r="I6975" t="s">
        <v>14</v>
      </c>
      <c r="J6975" t="s">
        <v>20</v>
      </c>
      <c r="K6975">
        <f>VLOOKUP(J6975,'Prix unitaires'!B:D,3,FALSE)</f>
        <v>0</v>
      </c>
      <c r="L6975" s="11">
        <f t="shared" si="108"/>
        <v>0</v>
      </c>
    </row>
    <row r="6976" spans="1:12" x14ac:dyDescent="0.25">
      <c r="A6976">
        <v>260</v>
      </c>
      <c r="B6976" t="s">
        <v>10</v>
      </c>
      <c r="C6976">
        <v>4</v>
      </c>
      <c r="D6976" t="s">
        <v>11</v>
      </c>
      <c r="E6976" t="s">
        <v>19</v>
      </c>
      <c r="F6976" t="s">
        <v>13</v>
      </c>
      <c r="G6976" s="1">
        <v>14.439999580383301</v>
      </c>
      <c r="H6976">
        <v>50</v>
      </c>
      <c r="I6976" t="s">
        <v>14</v>
      </c>
      <c r="J6976" t="s">
        <v>20</v>
      </c>
      <c r="K6976">
        <f>VLOOKUP(J6976,'Prix unitaires'!B:D,3,FALSE)</f>
        <v>0</v>
      </c>
      <c r="L6976" s="11">
        <f t="shared" si="108"/>
        <v>0</v>
      </c>
    </row>
    <row r="6977" spans="1:12" x14ac:dyDescent="0.25">
      <c r="A6977">
        <v>260</v>
      </c>
      <c r="B6977" t="s">
        <v>10</v>
      </c>
      <c r="C6977">
        <v>5</v>
      </c>
      <c r="D6977" t="s">
        <v>11</v>
      </c>
      <c r="E6977" t="s">
        <v>19</v>
      </c>
      <c r="F6977" t="s">
        <v>13</v>
      </c>
      <c r="G6977" s="1">
        <v>14.439999580383301</v>
      </c>
      <c r="H6977">
        <v>50</v>
      </c>
      <c r="I6977" t="s">
        <v>14</v>
      </c>
      <c r="J6977" t="s">
        <v>20</v>
      </c>
      <c r="K6977">
        <f>VLOOKUP(J6977,'Prix unitaires'!B:D,3,FALSE)</f>
        <v>0</v>
      </c>
      <c r="L6977" s="11">
        <f t="shared" si="108"/>
        <v>0</v>
      </c>
    </row>
    <row r="6978" spans="1:12" x14ac:dyDescent="0.25">
      <c r="A6978">
        <v>260</v>
      </c>
      <c r="B6978" t="s">
        <v>10</v>
      </c>
      <c r="C6978">
        <v>6</v>
      </c>
      <c r="D6978" t="s">
        <v>11</v>
      </c>
      <c r="E6978" t="s">
        <v>19</v>
      </c>
      <c r="F6978" t="s">
        <v>13</v>
      </c>
      <c r="G6978" s="1">
        <v>19.440000534057599</v>
      </c>
      <c r="H6978">
        <v>50</v>
      </c>
      <c r="I6978" t="s">
        <v>14</v>
      </c>
      <c r="J6978" t="s">
        <v>20</v>
      </c>
      <c r="K6978">
        <f>VLOOKUP(J6978,'Prix unitaires'!B:D,3,FALSE)</f>
        <v>0</v>
      </c>
      <c r="L6978" s="11">
        <f t="shared" si="108"/>
        <v>0</v>
      </c>
    </row>
    <row r="6979" spans="1:12" x14ac:dyDescent="0.25">
      <c r="A6979">
        <v>260</v>
      </c>
      <c r="B6979" t="s">
        <v>10</v>
      </c>
      <c r="C6979">
        <v>7</v>
      </c>
      <c r="D6979" t="s">
        <v>11</v>
      </c>
      <c r="E6979" t="s">
        <v>19</v>
      </c>
      <c r="F6979" t="s">
        <v>13</v>
      </c>
      <c r="G6979" s="1">
        <v>19.440000534057599</v>
      </c>
      <c r="H6979">
        <v>50</v>
      </c>
      <c r="I6979" t="s">
        <v>14</v>
      </c>
      <c r="J6979" t="s">
        <v>20</v>
      </c>
      <c r="K6979">
        <f>VLOOKUP(J6979,'Prix unitaires'!B:D,3,FALSE)</f>
        <v>0</v>
      </c>
      <c r="L6979" s="11">
        <f t="shared" ref="L6979:L7042" si="109">(G6979*H6979)*K6979</f>
        <v>0</v>
      </c>
    </row>
    <row r="6980" spans="1:12" x14ac:dyDescent="0.25">
      <c r="A6980">
        <v>260</v>
      </c>
      <c r="B6980" t="s">
        <v>10</v>
      </c>
      <c r="C6980">
        <v>8</v>
      </c>
      <c r="D6980" t="s">
        <v>11</v>
      </c>
      <c r="E6980" t="s">
        <v>19</v>
      </c>
      <c r="F6980" t="s">
        <v>13</v>
      </c>
      <c r="G6980" s="1">
        <v>29.319999694824201</v>
      </c>
      <c r="H6980">
        <v>50</v>
      </c>
      <c r="I6980" t="s">
        <v>14</v>
      </c>
      <c r="J6980" t="s">
        <v>20</v>
      </c>
      <c r="K6980">
        <f>VLOOKUP(J6980,'Prix unitaires'!B:D,3,FALSE)</f>
        <v>0</v>
      </c>
      <c r="L6980" s="11">
        <f t="shared" si="109"/>
        <v>0</v>
      </c>
    </row>
    <row r="6981" spans="1:12" x14ac:dyDescent="0.25">
      <c r="A6981">
        <v>260</v>
      </c>
      <c r="B6981" t="s">
        <v>10</v>
      </c>
      <c r="C6981">
        <v>16</v>
      </c>
      <c r="D6981">
        <v>-1</v>
      </c>
      <c r="E6981" t="s">
        <v>32</v>
      </c>
      <c r="F6981" t="s">
        <v>13</v>
      </c>
      <c r="G6981" s="1">
        <v>3.7599999904632599</v>
      </c>
      <c r="H6981">
        <v>240</v>
      </c>
      <c r="I6981" t="s">
        <v>14</v>
      </c>
      <c r="J6981" t="s">
        <v>164</v>
      </c>
      <c r="K6981">
        <f>VLOOKUP(J6981,'Prix unitaires'!B:D,3,FALSE)</f>
        <v>0</v>
      </c>
      <c r="L6981" s="11">
        <f t="shared" si="109"/>
        <v>0</v>
      </c>
    </row>
    <row r="6982" spans="1:12" x14ac:dyDescent="0.25">
      <c r="A6982">
        <v>260</v>
      </c>
      <c r="B6982" t="s">
        <v>10</v>
      </c>
      <c r="C6982">
        <v>17</v>
      </c>
      <c r="D6982" t="s">
        <v>11</v>
      </c>
      <c r="E6982" t="s">
        <v>12</v>
      </c>
      <c r="F6982" t="s">
        <v>13</v>
      </c>
      <c r="G6982" s="1">
        <v>10.079999923706101</v>
      </c>
      <c r="H6982">
        <v>50</v>
      </c>
      <c r="I6982" t="s">
        <v>14</v>
      </c>
      <c r="J6982" t="s">
        <v>15</v>
      </c>
      <c r="K6982">
        <f>VLOOKUP(J6982,'Prix unitaires'!B:D,3,FALSE)</f>
        <v>0</v>
      </c>
      <c r="L6982" s="11">
        <f t="shared" si="109"/>
        <v>0</v>
      </c>
    </row>
    <row r="6983" spans="1:12" x14ac:dyDescent="0.25">
      <c r="A6983">
        <v>260</v>
      </c>
      <c r="B6983" t="s">
        <v>10</v>
      </c>
      <c r="C6983">
        <v>19</v>
      </c>
      <c r="D6983" t="s">
        <v>11</v>
      </c>
      <c r="E6983" t="s">
        <v>17</v>
      </c>
      <c r="F6983" t="s">
        <v>13</v>
      </c>
      <c r="G6983" s="1">
        <v>7.3699998855590803</v>
      </c>
      <c r="H6983">
        <v>50</v>
      </c>
      <c r="I6983" t="s">
        <v>14</v>
      </c>
      <c r="J6983" t="s">
        <v>18</v>
      </c>
      <c r="K6983">
        <f>VLOOKUP(J6983,'Prix unitaires'!B:D,3,FALSE)</f>
        <v>0</v>
      </c>
      <c r="L6983" s="11">
        <f t="shared" si="109"/>
        <v>0</v>
      </c>
    </row>
    <row r="6984" spans="1:12" x14ac:dyDescent="0.25">
      <c r="A6984">
        <v>260</v>
      </c>
      <c r="B6984" t="s">
        <v>10</v>
      </c>
      <c r="C6984">
        <v>20</v>
      </c>
      <c r="D6984" t="s">
        <v>11</v>
      </c>
      <c r="E6984" t="s">
        <v>19</v>
      </c>
      <c r="F6984" t="s">
        <v>13</v>
      </c>
      <c r="G6984" s="1">
        <v>14.439999580383301</v>
      </c>
      <c r="H6984">
        <v>50</v>
      </c>
      <c r="I6984" t="s">
        <v>14</v>
      </c>
      <c r="J6984" t="s">
        <v>20</v>
      </c>
      <c r="K6984">
        <f>VLOOKUP(J6984,'Prix unitaires'!B:D,3,FALSE)</f>
        <v>0</v>
      </c>
      <c r="L6984" s="11">
        <f t="shared" si="109"/>
        <v>0</v>
      </c>
    </row>
    <row r="6985" spans="1:12" x14ac:dyDescent="0.25">
      <c r="A6985">
        <v>260</v>
      </c>
      <c r="B6985" t="s">
        <v>10</v>
      </c>
      <c r="C6985">
        <v>21</v>
      </c>
      <c r="D6985" t="s">
        <v>11</v>
      </c>
      <c r="E6985" t="s">
        <v>19</v>
      </c>
      <c r="F6985" t="s">
        <v>13</v>
      </c>
      <c r="G6985" s="1">
        <v>14.449999809265099</v>
      </c>
      <c r="H6985">
        <v>50</v>
      </c>
      <c r="I6985" t="s">
        <v>14</v>
      </c>
      <c r="J6985" t="s">
        <v>20</v>
      </c>
      <c r="K6985">
        <f>VLOOKUP(J6985,'Prix unitaires'!B:D,3,FALSE)</f>
        <v>0</v>
      </c>
      <c r="L6985" s="11">
        <f t="shared" si="109"/>
        <v>0</v>
      </c>
    </row>
    <row r="6986" spans="1:12" x14ac:dyDescent="0.25">
      <c r="A6986">
        <v>260</v>
      </c>
      <c r="B6986" t="s">
        <v>10</v>
      </c>
      <c r="C6986">
        <v>22</v>
      </c>
      <c r="D6986" t="s">
        <v>11</v>
      </c>
      <c r="E6986" t="s">
        <v>19</v>
      </c>
      <c r="F6986" t="s">
        <v>13</v>
      </c>
      <c r="G6986" s="1">
        <v>14.439999580383301</v>
      </c>
      <c r="H6986">
        <v>50</v>
      </c>
      <c r="I6986" t="s">
        <v>14</v>
      </c>
      <c r="J6986" t="s">
        <v>20</v>
      </c>
      <c r="K6986">
        <f>VLOOKUP(J6986,'Prix unitaires'!B:D,3,FALSE)</f>
        <v>0</v>
      </c>
      <c r="L6986" s="11">
        <f t="shared" si="109"/>
        <v>0</v>
      </c>
    </row>
    <row r="6987" spans="1:12" x14ac:dyDescent="0.25">
      <c r="A6987">
        <v>260</v>
      </c>
      <c r="B6987" t="s">
        <v>10</v>
      </c>
      <c r="C6987" t="s">
        <v>71</v>
      </c>
      <c r="D6987" t="s">
        <v>11</v>
      </c>
      <c r="E6987" t="s">
        <v>12</v>
      </c>
      <c r="F6987" t="s">
        <v>13</v>
      </c>
      <c r="G6987" s="1">
        <v>9.8599996566771999</v>
      </c>
      <c r="H6987">
        <v>12</v>
      </c>
      <c r="I6987" t="s">
        <v>14</v>
      </c>
      <c r="J6987" t="s">
        <v>15</v>
      </c>
      <c r="K6987">
        <f>VLOOKUP(J6987,'Prix unitaires'!B:D,3,FALSE)</f>
        <v>0</v>
      </c>
      <c r="L6987" s="11">
        <f t="shared" si="109"/>
        <v>0</v>
      </c>
    </row>
    <row r="6988" spans="1:12" x14ac:dyDescent="0.25">
      <c r="A6988">
        <v>260</v>
      </c>
      <c r="B6988" t="s">
        <v>10</v>
      </c>
      <c r="C6988" t="s">
        <v>329</v>
      </c>
      <c r="D6988" t="s">
        <v>11</v>
      </c>
      <c r="E6988" t="s">
        <v>19</v>
      </c>
      <c r="F6988" t="s">
        <v>13</v>
      </c>
      <c r="G6988" s="1">
        <v>14.439999580383301</v>
      </c>
      <c r="H6988">
        <v>12</v>
      </c>
      <c r="I6988" t="s">
        <v>14</v>
      </c>
      <c r="J6988" t="s">
        <v>20</v>
      </c>
      <c r="K6988">
        <f>VLOOKUP(J6988,'Prix unitaires'!B:D,3,FALSE)</f>
        <v>0</v>
      </c>
      <c r="L6988" s="11">
        <f t="shared" si="109"/>
        <v>0</v>
      </c>
    </row>
    <row r="6989" spans="1:12" x14ac:dyDescent="0.25">
      <c r="A6989">
        <v>260</v>
      </c>
      <c r="B6989" t="s">
        <v>10</v>
      </c>
      <c r="C6989" t="s">
        <v>16</v>
      </c>
      <c r="D6989" t="s">
        <v>11</v>
      </c>
      <c r="E6989" t="s">
        <v>17</v>
      </c>
      <c r="F6989" t="s">
        <v>13</v>
      </c>
      <c r="G6989" s="1">
        <v>115.970001220703</v>
      </c>
      <c r="H6989">
        <v>50</v>
      </c>
      <c r="I6989" t="s">
        <v>14</v>
      </c>
      <c r="J6989" t="s">
        <v>18</v>
      </c>
      <c r="K6989">
        <f>VLOOKUP(J6989,'Prix unitaires'!B:D,3,FALSE)</f>
        <v>0</v>
      </c>
      <c r="L6989" s="11">
        <f t="shared" si="109"/>
        <v>0</v>
      </c>
    </row>
    <row r="6990" spans="1:12" x14ac:dyDescent="0.25">
      <c r="A6990">
        <v>260</v>
      </c>
      <c r="B6990" t="s">
        <v>10</v>
      </c>
      <c r="C6990" t="s">
        <v>202</v>
      </c>
      <c r="D6990" t="s">
        <v>11</v>
      </c>
      <c r="E6990" t="s">
        <v>12</v>
      </c>
      <c r="F6990" t="s">
        <v>13</v>
      </c>
      <c r="G6990" s="1">
        <v>9.7299995422362997</v>
      </c>
      <c r="H6990">
        <v>50</v>
      </c>
      <c r="I6990" t="s">
        <v>14</v>
      </c>
      <c r="J6990" t="s">
        <v>15</v>
      </c>
      <c r="K6990">
        <f>VLOOKUP(J6990,'Prix unitaires'!B:D,3,FALSE)</f>
        <v>0</v>
      </c>
      <c r="L6990" s="11">
        <f t="shared" si="109"/>
        <v>0</v>
      </c>
    </row>
    <row r="6991" spans="1:12" x14ac:dyDescent="0.25">
      <c r="A6991">
        <v>521</v>
      </c>
      <c r="B6991" t="s">
        <v>26</v>
      </c>
      <c r="C6991">
        <v>101</v>
      </c>
      <c r="D6991" t="s">
        <v>11</v>
      </c>
      <c r="E6991" t="s">
        <v>19</v>
      </c>
      <c r="F6991" t="s">
        <v>13</v>
      </c>
      <c r="G6991" s="1">
        <v>29.440000534057599</v>
      </c>
      <c r="H6991">
        <v>50</v>
      </c>
      <c r="I6991" t="s">
        <v>14</v>
      </c>
      <c r="J6991" t="s">
        <v>20</v>
      </c>
      <c r="K6991">
        <f>VLOOKUP(J6991,'Prix unitaires'!B:D,3,FALSE)</f>
        <v>0</v>
      </c>
      <c r="L6991" s="11">
        <f t="shared" si="109"/>
        <v>0</v>
      </c>
    </row>
    <row r="6992" spans="1:12" x14ac:dyDescent="0.25">
      <c r="A6992">
        <v>521</v>
      </c>
      <c r="B6992" t="s">
        <v>26</v>
      </c>
      <c r="C6992">
        <v>102</v>
      </c>
      <c r="D6992" t="s">
        <v>11</v>
      </c>
      <c r="E6992" t="s">
        <v>19</v>
      </c>
      <c r="F6992" t="s">
        <v>13</v>
      </c>
      <c r="G6992" s="1">
        <v>18.559999465942401</v>
      </c>
      <c r="H6992">
        <v>50</v>
      </c>
      <c r="I6992" t="s">
        <v>14</v>
      </c>
      <c r="J6992" t="s">
        <v>20</v>
      </c>
      <c r="K6992">
        <f>VLOOKUP(J6992,'Prix unitaires'!B:D,3,FALSE)</f>
        <v>0</v>
      </c>
      <c r="L6992" s="11">
        <f t="shared" si="109"/>
        <v>0</v>
      </c>
    </row>
    <row r="6993" spans="1:12" x14ac:dyDescent="0.25">
      <c r="A6993">
        <v>521</v>
      </c>
      <c r="B6993" t="s">
        <v>26</v>
      </c>
      <c r="C6993">
        <v>103</v>
      </c>
      <c r="D6993" t="s">
        <v>11</v>
      </c>
      <c r="E6993" t="s">
        <v>19</v>
      </c>
      <c r="F6993" t="s">
        <v>13</v>
      </c>
      <c r="G6993" s="1">
        <v>29.459999084472699</v>
      </c>
      <c r="H6993">
        <v>50</v>
      </c>
      <c r="I6993" t="s">
        <v>14</v>
      </c>
      <c r="J6993" t="s">
        <v>20</v>
      </c>
      <c r="K6993">
        <f>VLOOKUP(J6993,'Prix unitaires'!B:D,3,FALSE)</f>
        <v>0</v>
      </c>
      <c r="L6993" s="11">
        <f t="shared" si="109"/>
        <v>0</v>
      </c>
    </row>
    <row r="6994" spans="1:12" x14ac:dyDescent="0.25">
      <c r="A6994">
        <v>521</v>
      </c>
      <c r="B6994" t="s">
        <v>26</v>
      </c>
      <c r="C6994">
        <v>105</v>
      </c>
      <c r="D6994" t="s">
        <v>11</v>
      </c>
      <c r="E6994" t="s">
        <v>19</v>
      </c>
      <c r="F6994" t="s">
        <v>13</v>
      </c>
      <c r="G6994" s="1">
        <v>14.539999961853001</v>
      </c>
      <c r="H6994">
        <v>50</v>
      </c>
      <c r="I6994" t="s">
        <v>14</v>
      </c>
      <c r="J6994" t="s">
        <v>20</v>
      </c>
      <c r="K6994">
        <f>VLOOKUP(J6994,'Prix unitaires'!B:D,3,FALSE)</f>
        <v>0</v>
      </c>
      <c r="L6994" s="11">
        <f t="shared" si="109"/>
        <v>0</v>
      </c>
    </row>
    <row r="6995" spans="1:12" x14ac:dyDescent="0.25">
      <c r="A6995">
        <v>521</v>
      </c>
      <c r="B6995" t="s">
        <v>26</v>
      </c>
      <c r="C6995">
        <v>106</v>
      </c>
      <c r="D6995" t="s">
        <v>11</v>
      </c>
      <c r="E6995" t="s">
        <v>19</v>
      </c>
      <c r="F6995" t="s">
        <v>13</v>
      </c>
      <c r="G6995" s="1">
        <v>14.539999961853001</v>
      </c>
      <c r="H6995">
        <v>50</v>
      </c>
      <c r="I6995" t="s">
        <v>14</v>
      </c>
      <c r="J6995" t="s">
        <v>20</v>
      </c>
      <c r="K6995">
        <f>VLOOKUP(J6995,'Prix unitaires'!B:D,3,FALSE)</f>
        <v>0</v>
      </c>
      <c r="L6995" s="11">
        <f t="shared" si="109"/>
        <v>0</v>
      </c>
    </row>
    <row r="6996" spans="1:12" x14ac:dyDescent="0.25">
      <c r="A6996">
        <v>521</v>
      </c>
      <c r="B6996" t="s">
        <v>26</v>
      </c>
      <c r="C6996">
        <v>107</v>
      </c>
      <c r="D6996" t="s">
        <v>11</v>
      </c>
      <c r="E6996" t="s">
        <v>19</v>
      </c>
      <c r="F6996" t="s">
        <v>13</v>
      </c>
      <c r="G6996" s="1">
        <v>14.539999961853001</v>
      </c>
      <c r="H6996">
        <v>50</v>
      </c>
      <c r="I6996" t="s">
        <v>14</v>
      </c>
      <c r="J6996" t="s">
        <v>20</v>
      </c>
      <c r="K6996">
        <f>VLOOKUP(J6996,'Prix unitaires'!B:D,3,FALSE)</f>
        <v>0</v>
      </c>
      <c r="L6996" s="11">
        <f t="shared" si="109"/>
        <v>0</v>
      </c>
    </row>
    <row r="6997" spans="1:12" x14ac:dyDescent="0.25">
      <c r="A6997">
        <v>521</v>
      </c>
      <c r="B6997" t="s">
        <v>26</v>
      </c>
      <c r="C6997">
        <v>108</v>
      </c>
      <c r="D6997" t="s">
        <v>11</v>
      </c>
      <c r="E6997" t="s">
        <v>19</v>
      </c>
      <c r="F6997" t="s">
        <v>13</v>
      </c>
      <c r="G6997" s="1">
        <v>14.5900001525879</v>
      </c>
      <c r="H6997">
        <v>50</v>
      </c>
      <c r="I6997" t="s">
        <v>14</v>
      </c>
      <c r="J6997" t="s">
        <v>20</v>
      </c>
      <c r="K6997">
        <f>VLOOKUP(J6997,'Prix unitaires'!B:D,3,FALSE)</f>
        <v>0</v>
      </c>
      <c r="L6997" s="11">
        <f t="shared" si="109"/>
        <v>0</v>
      </c>
    </row>
    <row r="6998" spans="1:12" x14ac:dyDescent="0.25">
      <c r="A6998">
        <v>521</v>
      </c>
      <c r="B6998" t="s">
        <v>26</v>
      </c>
      <c r="C6998">
        <v>109</v>
      </c>
      <c r="D6998" t="s">
        <v>11</v>
      </c>
      <c r="E6998" t="s">
        <v>19</v>
      </c>
      <c r="F6998" t="s">
        <v>13</v>
      </c>
      <c r="G6998" s="1">
        <v>14.4899997711182</v>
      </c>
      <c r="H6998">
        <v>50</v>
      </c>
      <c r="I6998" t="s">
        <v>14</v>
      </c>
      <c r="J6998" t="s">
        <v>20</v>
      </c>
      <c r="K6998">
        <f>VLOOKUP(J6998,'Prix unitaires'!B:D,3,FALSE)</f>
        <v>0</v>
      </c>
      <c r="L6998" s="11">
        <f t="shared" si="109"/>
        <v>0</v>
      </c>
    </row>
    <row r="6999" spans="1:12" x14ac:dyDescent="0.25">
      <c r="A6999">
        <v>521</v>
      </c>
      <c r="B6999" t="s">
        <v>26</v>
      </c>
      <c r="C6999">
        <v>110</v>
      </c>
      <c r="D6999" t="s">
        <v>11</v>
      </c>
      <c r="E6999" t="s">
        <v>19</v>
      </c>
      <c r="F6999" t="s">
        <v>13</v>
      </c>
      <c r="G6999" s="1">
        <v>14.569999694824199</v>
      </c>
      <c r="H6999">
        <v>50</v>
      </c>
      <c r="I6999" t="s">
        <v>14</v>
      </c>
      <c r="J6999" t="s">
        <v>20</v>
      </c>
      <c r="K6999">
        <f>VLOOKUP(J6999,'Prix unitaires'!B:D,3,FALSE)</f>
        <v>0</v>
      </c>
      <c r="L6999" s="11">
        <f t="shared" si="109"/>
        <v>0</v>
      </c>
    </row>
    <row r="7000" spans="1:12" x14ac:dyDescent="0.25">
      <c r="A7000">
        <v>521</v>
      </c>
      <c r="B7000" t="s">
        <v>26</v>
      </c>
      <c r="C7000">
        <v>111</v>
      </c>
      <c r="D7000" t="s">
        <v>11</v>
      </c>
      <c r="E7000" t="s">
        <v>19</v>
      </c>
      <c r="F7000" t="s">
        <v>13</v>
      </c>
      <c r="G7000" s="1">
        <v>14.5200004577637</v>
      </c>
      <c r="H7000">
        <v>50</v>
      </c>
      <c r="I7000" t="s">
        <v>14</v>
      </c>
      <c r="J7000" t="s">
        <v>20</v>
      </c>
      <c r="K7000">
        <f>VLOOKUP(J7000,'Prix unitaires'!B:D,3,FALSE)</f>
        <v>0</v>
      </c>
      <c r="L7000" s="11">
        <f t="shared" si="109"/>
        <v>0</v>
      </c>
    </row>
    <row r="7001" spans="1:12" x14ac:dyDescent="0.25">
      <c r="A7001">
        <v>521</v>
      </c>
      <c r="B7001" t="s">
        <v>26</v>
      </c>
      <c r="C7001">
        <v>112</v>
      </c>
      <c r="D7001" t="s">
        <v>11</v>
      </c>
      <c r="E7001" t="s">
        <v>19</v>
      </c>
      <c r="F7001" t="s">
        <v>13</v>
      </c>
      <c r="G7001" s="1">
        <v>14.170000076293899</v>
      </c>
      <c r="H7001">
        <v>50</v>
      </c>
      <c r="I7001" t="s">
        <v>14</v>
      </c>
      <c r="J7001" t="s">
        <v>20</v>
      </c>
      <c r="K7001">
        <f>VLOOKUP(J7001,'Prix unitaires'!B:D,3,FALSE)</f>
        <v>0</v>
      </c>
      <c r="L7001" s="11">
        <f t="shared" si="109"/>
        <v>0</v>
      </c>
    </row>
    <row r="7002" spans="1:12" x14ac:dyDescent="0.25">
      <c r="A7002">
        <v>521</v>
      </c>
      <c r="B7002" t="s">
        <v>26</v>
      </c>
      <c r="C7002">
        <v>113</v>
      </c>
      <c r="D7002" t="s">
        <v>11</v>
      </c>
      <c r="E7002" t="s">
        <v>19</v>
      </c>
      <c r="F7002" t="s">
        <v>13</v>
      </c>
      <c r="G7002" s="1">
        <v>28.840000152587901</v>
      </c>
      <c r="H7002">
        <v>50</v>
      </c>
      <c r="I7002" t="s">
        <v>14</v>
      </c>
      <c r="J7002" t="s">
        <v>20</v>
      </c>
      <c r="K7002">
        <f>VLOOKUP(J7002,'Prix unitaires'!B:D,3,FALSE)</f>
        <v>0</v>
      </c>
      <c r="L7002" s="11">
        <f t="shared" si="109"/>
        <v>0</v>
      </c>
    </row>
    <row r="7003" spans="1:12" x14ac:dyDescent="0.25">
      <c r="A7003">
        <v>521</v>
      </c>
      <c r="B7003" t="s">
        <v>26</v>
      </c>
      <c r="C7003">
        <v>114</v>
      </c>
      <c r="D7003" t="s">
        <v>11</v>
      </c>
      <c r="E7003" t="s">
        <v>19</v>
      </c>
      <c r="F7003" t="s">
        <v>13</v>
      </c>
      <c r="G7003" s="1">
        <v>29.569999694824201</v>
      </c>
      <c r="H7003">
        <v>50</v>
      </c>
      <c r="I7003" t="s">
        <v>14</v>
      </c>
      <c r="J7003" t="s">
        <v>20</v>
      </c>
      <c r="K7003">
        <f>VLOOKUP(J7003,'Prix unitaires'!B:D,3,FALSE)</f>
        <v>0</v>
      </c>
      <c r="L7003" s="11">
        <f t="shared" si="109"/>
        <v>0</v>
      </c>
    </row>
    <row r="7004" spans="1:12" x14ac:dyDescent="0.25">
      <c r="A7004">
        <v>521</v>
      </c>
      <c r="B7004" t="s">
        <v>26</v>
      </c>
      <c r="C7004">
        <v>116</v>
      </c>
      <c r="D7004" t="s">
        <v>11</v>
      </c>
      <c r="E7004" t="s">
        <v>19</v>
      </c>
      <c r="F7004" t="s">
        <v>13</v>
      </c>
      <c r="G7004" s="1">
        <v>28.840000152587901</v>
      </c>
      <c r="H7004">
        <v>50</v>
      </c>
      <c r="I7004" t="s">
        <v>14</v>
      </c>
      <c r="J7004" t="s">
        <v>20</v>
      </c>
      <c r="K7004">
        <f>VLOOKUP(J7004,'Prix unitaires'!B:D,3,FALSE)</f>
        <v>0</v>
      </c>
      <c r="L7004" s="11">
        <f t="shared" si="109"/>
        <v>0</v>
      </c>
    </row>
    <row r="7005" spans="1:12" x14ac:dyDescent="0.25">
      <c r="A7005">
        <v>521</v>
      </c>
      <c r="B7005" t="s">
        <v>26</v>
      </c>
      <c r="C7005">
        <v>117</v>
      </c>
      <c r="D7005" t="s">
        <v>11</v>
      </c>
      <c r="E7005" t="s">
        <v>19</v>
      </c>
      <c r="F7005" t="s">
        <v>13</v>
      </c>
      <c r="G7005" s="1">
        <v>16.440000534057599</v>
      </c>
      <c r="H7005">
        <v>50</v>
      </c>
      <c r="I7005" t="s">
        <v>14</v>
      </c>
      <c r="J7005" t="s">
        <v>20</v>
      </c>
      <c r="K7005">
        <f>VLOOKUP(J7005,'Prix unitaires'!B:D,3,FALSE)</f>
        <v>0</v>
      </c>
      <c r="L7005" s="11">
        <f t="shared" si="109"/>
        <v>0</v>
      </c>
    </row>
    <row r="7006" spans="1:12" x14ac:dyDescent="0.25">
      <c r="A7006">
        <v>521</v>
      </c>
      <c r="B7006" t="s">
        <v>26</v>
      </c>
      <c r="C7006" t="s">
        <v>27</v>
      </c>
      <c r="D7006" t="s">
        <v>11</v>
      </c>
      <c r="E7006" t="s">
        <v>17</v>
      </c>
      <c r="F7006" t="s">
        <v>13</v>
      </c>
      <c r="G7006" s="1">
        <v>44.840000152587898</v>
      </c>
      <c r="H7006">
        <v>50</v>
      </c>
      <c r="I7006" t="s">
        <v>14</v>
      </c>
      <c r="J7006" t="s">
        <v>18</v>
      </c>
      <c r="K7006">
        <f>VLOOKUP(J7006,'Prix unitaires'!B:D,3,FALSE)</f>
        <v>0</v>
      </c>
      <c r="L7006" s="11">
        <f t="shared" si="109"/>
        <v>0</v>
      </c>
    </row>
    <row r="7007" spans="1:12" x14ac:dyDescent="0.25">
      <c r="A7007">
        <v>521</v>
      </c>
      <c r="B7007" t="s">
        <v>10</v>
      </c>
      <c r="C7007">
        <v>1</v>
      </c>
      <c r="D7007" t="s">
        <v>11</v>
      </c>
      <c r="E7007" t="s">
        <v>19</v>
      </c>
      <c r="F7007" t="s">
        <v>13</v>
      </c>
      <c r="G7007" s="1">
        <v>14.5</v>
      </c>
      <c r="H7007">
        <v>50</v>
      </c>
      <c r="I7007" t="s">
        <v>14</v>
      </c>
      <c r="J7007" t="s">
        <v>20</v>
      </c>
      <c r="K7007">
        <f>VLOOKUP(J7007,'Prix unitaires'!B:D,3,FALSE)</f>
        <v>0</v>
      </c>
      <c r="L7007" s="11">
        <f t="shared" si="109"/>
        <v>0</v>
      </c>
    </row>
    <row r="7008" spans="1:12" x14ac:dyDescent="0.25">
      <c r="A7008">
        <v>521</v>
      </c>
      <c r="B7008" t="s">
        <v>10</v>
      </c>
      <c r="C7008">
        <v>2</v>
      </c>
      <c r="D7008" t="s">
        <v>11</v>
      </c>
      <c r="E7008" t="s">
        <v>19</v>
      </c>
      <c r="F7008" t="s">
        <v>13</v>
      </c>
      <c r="G7008" s="1">
        <v>14.310000419616699</v>
      </c>
      <c r="H7008">
        <v>50</v>
      </c>
      <c r="I7008" t="s">
        <v>14</v>
      </c>
      <c r="J7008" t="s">
        <v>20</v>
      </c>
      <c r="K7008">
        <f>VLOOKUP(J7008,'Prix unitaires'!B:D,3,FALSE)</f>
        <v>0</v>
      </c>
      <c r="L7008" s="11">
        <f t="shared" si="109"/>
        <v>0</v>
      </c>
    </row>
    <row r="7009" spans="1:12" x14ac:dyDescent="0.25">
      <c r="A7009">
        <v>521</v>
      </c>
      <c r="B7009" t="s">
        <v>10</v>
      </c>
      <c r="C7009">
        <v>3</v>
      </c>
      <c r="D7009" t="s">
        <v>11</v>
      </c>
      <c r="E7009" t="s">
        <v>19</v>
      </c>
      <c r="F7009" t="s">
        <v>13</v>
      </c>
      <c r="G7009" s="1">
        <v>14.5</v>
      </c>
      <c r="H7009">
        <v>50</v>
      </c>
      <c r="I7009" t="s">
        <v>14</v>
      </c>
      <c r="J7009" t="s">
        <v>20</v>
      </c>
      <c r="K7009">
        <f>VLOOKUP(J7009,'Prix unitaires'!B:D,3,FALSE)</f>
        <v>0</v>
      </c>
      <c r="L7009" s="11">
        <f t="shared" si="109"/>
        <v>0</v>
      </c>
    </row>
    <row r="7010" spans="1:12" x14ac:dyDescent="0.25">
      <c r="A7010">
        <v>521</v>
      </c>
      <c r="B7010" t="s">
        <v>10</v>
      </c>
      <c r="C7010">
        <v>4</v>
      </c>
      <c r="D7010" t="s">
        <v>11</v>
      </c>
      <c r="E7010" t="s">
        <v>32</v>
      </c>
      <c r="F7010" t="s">
        <v>13</v>
      </c>
      <c r="G7010" s="1">
        <v>4.4800000190734899</v>
      </c>
      <c r="H7010">
        <v>240</v>
      </c>
      <c r="I7010" t="s">
        <v>14</v>
      </c>
      <c r="J7010" t="s">
        <v>33</v>
      </c>
      <c r="K7010">
        <f>VLOOKUP(J7010,'Prix unitaires'!B:D,3,FALSE)</f>
        <v>0</v>
      </c>
      <c r="L7010" s="11">
        <f t="shared" si="109"/>
        <v>0</v>
      </c>
    </row>
    <row r="7011" spans="1:12" x14ac:dyDescent="0.25">
      <c r="A7011">
        <v>521</v>
      </c>
      <c r="B7011" t="s">
        <v>10</v>
      </c>
      <c r="C7011">
        <v>6</v>
      </c>
      <c r="D7011" t="s">
        <v>11</v>
      </c>
      <c r="E7011" t="s">
        <v>17</v>
      </c>
      <c r="F7011" t="s">
        <v>13</v>
      </c>
      <c r="G7011" s="1">
        <v>19.120000839233398</v>
      </c>
      <c r="H7011">
        <v>50</v>
      </c>
      <c r="I7011" t="s">
        <v>14</v>
      </c>
      <c r="J7011" t="s">
        <v>18</v>
      </c>
      <c r="K7011">
        <f>VLOOKUP(J7011,'Prix unitaires'!B:D,3,FALSE)</f>
        <v>0</v>
      </c>
      <c r="L7011" s="11">
        <f t="shared" si="109"/>
        <v>0</v>
      </c>
    </row>
    <row r="7012" spans="1:12" x14ac:dyDescent="0.25">
      <c r="A7012">
        <v>521</v>
      </c>
      <c r="B7012" t="s">
        <v>10</v>
      </c>
      <c r="C7012">
        <v>7</v>
      </c>
      <c r="D7012" t="s">
        <v>11</v>
      </c>
      <c r="E7012" t="s">
        <v>19</v>
      </c>
      <c r="F7012" t="s">
        <v>13</v>
      </c>
      <c r="G7012" s="1">
        <v>20.0200004577637</v>
      </c>
      <c r="H7012">
        <v>50</v>
      </c>
      <c r="I7012" t="s">
        <v>14</v>
      </c>
      <c r="J7012" t="s">
        <v>20</v>
      </c>
      <c r="K7012">
        <f>VLOOKUP(J7012,'Prix unitaires'!B:D,3,FALSE)</f>
        <v>0</v>
      </c>
      <c r="L7012" s="11">
        <f t="shared" si="109"/>
        <v>0</v>
      </c>
    </row>
    <row r="7013" spans="1:12" x14ac:dyDescent="0.25">
      <c r="A7013">
        <v>521</v>
      </c>
      <c r="B7013" t="s">
        <v>10</v>
      </c>
      <c r="C7013">
        <v>9</v>
      </c>
      <c r="D7013" t="s">
        <v>11</v>
      </c>
      <c r="E7013" t="s">
        <v>32</v>
      </c>
      <c r="F7013" t="s">
        <v>13</v>
      </c>
      <c r="G7013" s="1">
        <v>10.9799995422363</v>
      </c>
      <c r="H7013">
        <v>240</v>
      </c>
      <c r="I7013" t="s">
        <v>14</v>
      </c>
      <c r="J7013" t="s">
        <v>33</v>
      </c>
      <c r="K7013">
        <f>VLOOKUP(J7013,'Prix unitaires'!B:D,3,FALSE)</f>
        <v>0</v>
      </c>
      <c r="L7013" s="11">
        <f t="shared" si="109"/>
        <v>0</v>
      </c>
    </row>
    <row r="7014" spans="1:12" x14ac:dyDescent="0.25">
      <c r="A7014">
        <v>521</v>
      </c>
      <c r="B7014" t="s">
        <v>10</v>
      </c>
      <c r="C7014">
        <v>10</v>
      </c>
      <c r="D7014" t="s">
        <v>11</v>
      </c>
      <c r="E7014" t="s">
        <v>12</v>
      </c>
      <c r="F7014" t="s">
        <v>13</v>
      </c>
      <c r="G7014" s="1">
        <v>5.2399997711181596</v>
      </c>
      <c r="H7014">
        <v>50</v>
      </c>
      <c r="I7014" t="s">
        <v>14</v>
      </c>
      <c r="J7014" t="s">
        <v>15</v>
      </c>
      <c r="K7014">
        <f>VLOOKUP(J7014,'Prix unitaires'!B:D,3,FALSE)</f>
        <v>0</v>
      </c>
      <c r="L7014" s="11">
        <f t="shared" si="109"/>
        <v>0</v>
      </c>
    </row>
    <row r="7015" spans="1:12" x14ac:dyDescent="0.25">
      <c r="A7015">
        <v>521</v>
      </c>
      <c r="B7015" t="s">
        <v>10</v>
      </c>
      <c r="C7015">
        <v>11</v>
      </c>
      <c r="D7015" t="s">
        <v>11</v>
      </c>
      <c r="E7015" t="s">
        <v>32</v>
      </c>
      <c r="F7015" t="s">
        <v>13</v>
      </c>
      <c r="G7015" s="1">
        <v>10.9799995422363</v>
      </c>
      <c r="H7015">
        <v>240</v>
      </c>
      <c r="I7015" t="s">
        <v>14</v>
      </c>
      <c r="J7015" t="s">
        <v>33</v>
      </c>
      <c r="K7015">
        <f>VLOOKUP(J7015,'Prix unitaires'!B:D,3,FALSE)</f>
        <v>0</v>
      </c>
      <c r="L7015" s="11">
        <f t="shared" si="109"/>
        <v>0</v>
      </c>
    </row>
    <row r="7016" spans="1:12" x14ac:dyDescent="0.25">
      <c r="A7016">
        <v>521</v>
      </c>
      <c r="B7016" t="s">
        <v>10</v>
      </c>
      <c r="C7016">
        <v>12</v>
      </c>
      <c r="D7016" t="s">
        <v>11</v>
      </c>
      <c r="E7016" t="s">
        <v>19</v>
      </c>
      <c r="F7016" t="s">
        <v>13</v>
      </c>
      <c r="G7016" s="1">
        <v>14.8400001525879</v>
      </c>
      <c r="H7016">
        <v>50</v>
      </c>
      <c r="I7016" t="s">
        <v>14</v>
      </c>
      <c r="J7016" t="s">
        <v>20</v>
      </c>
      <c r="K7016">
        <f>VLOOKUP(J7016,'Prix unitaires'!B:D,3,FALSE)</f>
        <v>0</v>
      </c>
      <c r="L7016" s="11">
        <f t="shared" si="109"/>
        <v>0</v>
      </c>
    </row>
    <row r="7017" spans="1:12" x14ac:dyDescent="0.25">
      <c r="A7017">
        <v>521</v>
      </c>
      <c r="B7017" t="s">
        <v>10</v>
      </c>
      <c r="C7017">
        <v>13</v>
      </c>
      <c r="D7017" t="s">
        <v>11</v>
      </c>
      <c r="E7017" t="s">
        <v>19</v>
      </c>
      <c r="F7017" t="s">
        <v>13</v>
      </c>
      <c r="G7017" s="1">
        <v>14.569999694824199</v>
      </c>
      <c r="H7017">
        <v>50</v>
      </c>
      <c r="I7017" t="s">
        <v>14</v>
      </c>
      <c r="J7017" t="s">
        <v>20</v>
      </c>
      <c r="K7017">
        <f>VLOOKUP(J7017,'Prix unitaires'!B:D,3,FALSE)</f>
        <v>0</v>
      </c>
      <c r="L7017" s="11">
        <f t="shared" si="109"/>
        <v>0</v>
      </c>
    </row>
    <row r="7018" spans="1:12" x14ac:dyDescent="0.25">
      <c r="A7018">
        <v>521</v>
      </c>
      <c r="B7018" t="s">
        <v>10</v>
      </c>
      <c r="C7018">
        <v>14</v>
      </c>
      <c r="D7018" t="s">
        <v>11</v>
      </c>
      <c r="E7018" t="s">
        <v>19</v>
      </c>
      <c r="F7018" t="s">
        <v>13</v>
      </c>
      <c r="G7018" s="1">
        <v>14.6000003814697</v>
      </c>
      <c r="H7018">
        <v>50</v>
      </c>
      <c r="I7018" t="s">
        <v>14</v>
      </c>
      <c r="J7018" t="s">
        <v>20</v>
      </c>
      <c r="K7018">
        <f>VLOOKUP(J7018,'Prix unitaires'!B:D,3,FALSE)</f>
        <v>0</v>
      </c>
      <c r="L7018" s="11">
        <f t="shared" si="109"/>
        <v>0</v>
      </c>
    </row>
    <row r="7019" spans="1:12" x14ac:dyDescent="0.25">
      <c r="A7019">
        <v>521</v>
      </c>
      <c r="B7019" t="s">
        <v>10</v>
      </c>
      <c r="C7019">
        <v>15</v>
      </c>
      <c r="D7019" t="s">
        <v>11</v>
      </c>
      <c r="E7019" t="s">
        <v>19</v>
      </c>
      <c r="F7019" t="s">
        <v>13</v>
      </c>
      <c r="G7019" s="1">
        <v>14.569999694824199</v>
      </c>
      <c r="H7019">
        <v>50</v>
      </c>
      <c r="I7019" t="s">
        <v>14</v>
      </c>
      <c r="J7019" t="s">
        <v>20</v>
      </c>
      <c r="K7019">
        <f>VLOOKUP(J7019,'Prix unitaires'!B:D,3,FALSE)</f>
        <v>0</v>
      </c>
      <c r="L7019" s="11">
        <f t="shared" si="109"/>
        <v>0</v>
      </c>
    </row>
    <row r="7020" spans="1:12" x14ac:dyDescent="0.25">
      <c r="A7020">
        <v>521</v>
      </c>
      <c r="B7020" t="s">
        <v>10</v>
      </c>
      <c r="C7020">
        <v>16</v>
      </c>
      <c r="D7020" t="s">
        <v>11</v>
      </c>
      <c r="E7020" t="s">
        <v>19</v>
      </c>
      <c r="F7020" t="s">
        <v>13</v>
      </c>
      <c r="G7020" s="1">
        <v>14.569999694824199</v>
      </c>
      <c r="H7020">
        <v>50</v>
      </c>
      <c r="I7020" t="s">
        <v>14</v>
      </c>
      <c r="J7020" t="s">
        <v>20</v>
      </c>
      <c r="K7020">
        <f>VLOOKUP(J7020,'Prix unitaires'!B:D,3,FALSE)</f>
        <v>0</v>
      </c>
      <c r="L7020" s="11">
        <f t="shared" si="109"/>
        <v>0</v>
      </c>
    </row>
    <row r="7021" spans="1:12" x14ac:dyDescent="0.25">
      <c r="A7021">
        <v>521</v>
      </c>
      <c r="B7021" t="s">
        <v>10</v>
      </c>
      <c r="C7021">
        <v>17</v>
      </c>
      <c r="D7021" t="s">
        <v>11</v>
      </c>
      <c r="E7021" t="s">
        <v>12</v>
      </c>
      <c r="F7021" t="s">
        <v>13</v>
      </c>
      <c r="G7021" s="1">
        <v>13.329999923706101</v>
      </c>
      <c r="H7021">
        <v>50</v>
      </c>
      <c r="I7021" t="s">
        <v>14</v>
      </c>
      <c r="J7021" t="s">
        <v>15</v>
      </c>
      <c r="K7021">
        <f>VLOOKUP(J7021,'Prix unitaires'!B:D,3,FALSE)</f>
        <v>0</v>
      </c>
      <c r="L7021" s="11">
        <f t="shared" si="109"/>
        <v>0</v>
      </c>
    </row>
    <row r="7022" spans="1:12" x14ac:dyDescent="0.25">
      <c r="A7022">
        <v>521</v>
      </c>
      <c r="B7022" t="s">
        <v>10</v>
      </c>
      <c r="C7022">
        <v>18</v>
      </c>
      <c r="D7022" t="s">
        <v>11</v>
      </c>
      <c r="E7022" t="s">
        <v>12</v>
      </c>
      <c r="F7022" t="s">
        <v>13</v>
      </c>
      <c r="G7022" s="1">
        <v>10.579999923706101</v>
      </c>
      <c r="H7022">
        <v>50</v>
      </c>
      <c r="I7022" t="s">
        <v>14</v>
      </c>
      <c r="J7022" t="s">
        <v>15</v>
      </c>
      <c r="K7022">
        <f>VLOOKUP(J7022,'Prix unitaires'!B:D,3,FALSE)</f>
        <v>0</v>
      </c>
      <c r="L7022" s="11">
        <f t="shared" si="109"/>
        <v>0</v>
      </c>
    </row>
    <row r="7023" spans="1:12" x14ac:dyDescent="0.25">
      <c r="A7023">
        <v>521</v>
      </c>
      <c r="B7023" t="s">
        <v>10</v>
      </c>
      <c r="C7023">
        <v>19</v>
      </c>
      <c r="D7023" t="s">
        <v>11</v>
      </c>
      <c r="E7023" t="s">
        <v>19</v>
      </c>
      <c r="F7023" t="s">
        <v>13</v>
      </c>
      <c r="G7023" s="1">
        <v>14.579999923706101</v>
      </c>
      <c r="H7023">
        <v>50</v>
      </c>
      <c r="I7023" t="s">
        <v>14</v>
      </c>
      <c r="J7023" t="s">
        <v>20</v>
      </c>
      <c r="K7023">
        <f>VLOOKUP(J7023,'Prix unitaires'!B:D,3,FALSE)</f>
        <v>0</v>
      </c>
      <c r="L7023" s="11">
        <f t="shared" si="109"/>
        <v>0</v>
      </c>
    </row>
    <row r="7024" spans="1:12" x14ac:dyDescent="0.25">
      <c r="A7024">
        <v>521</v>
      </c>
      <c r="B7024" t="s">
        <v>10</v>
      </c>
      <c r="C7024">
        <v>20</v>
      </c>
      <c r="D7024" t="s">
        <v>11</v>
      </c>
      <c r="E7024" t="s">
        <v>19</v>
      </c>
      <c r="F7024" t="s">
        <v>13</v>
      </c>
      <c r="G7024" s="1">
        <v>14.6000003814697</v>
      </c>
      <c r="H7024">
        <v>50</v>
      </c>
      <c r="I7024" t="s">
        <v>14</v>
      </c>
      <c r="J7024" t="s">
        <v>20</v>
      </c>
      <c r="K7024">
        <f>VLOOKUP(J7024,'Prix unitaires'!B:D,3,FALSE)</f>
        <v>0</v>
      </c>
      <c r="L7024" s="11">
        <f t="shared" si="109"/>
        <v>0</v>
      </c>
    </row>
    <row r="7025" spans="1:12" x14ac:dyDescent="0.25">
      <c r="A7025">
        <v>521</v>
      </c>
      <c r="B7025" t="s">
        <v>10</v>
      </c>
      <c r="C7025">
        <v>21</v>
      </c>
      <c r="D7025" t="s">
        <v>11</v>
      </c>
      <c r="E7025" t="s">
        <v>19</v>
      </c>
      <c r="F7025" t="s">
        <v>13</v>
      </c>
      <c r="G7025" s="1">
        <v>14.6000003814697</v>
      </c>
      <c r="H7025">
        <v>50</v>
      </c>
      <c r="I7025" t="s">
        <v>14</v>
      </c>
      <c r="J7025" t="s">
        <v>20</v>
      </c>
      <c r="K7025">
        <f>VLOOKUP(J7025,'Prix unitaires'!B:D,3,FALSE)</f>
        <v>0</v>
      </c>
      <c r="L7025" s="11">
        <f t="shared" si="109"/>
        <v>0</v>
      </c>
    </row>
    <row r="7026" spans="1:12" x14ac:dyDescent="0.25">
      <c r="A7026">
        <v>521</v>
      </c>
      <c r="B7026" t="s">
        <v>10</v>
      </c>
      <c r="C7026">
        <v>22</v>
      </c>
      <c r="D7026" t="s">
        <v>11</v>
      </c>
      <c r="E7026" t="s">
        <v>19</v>
      </c>
      <c r="F7026" t="s">
        <v>13</v>
      </c>
      <c r="G7026" s="1">
        <v>14.579999923706101</v>
      </c>
      <c r="H7026">
        <v>50</v>
      </c>
      <c r="I7026" t="s">
        <v>14</v>
      </c>
      <c r="J7026" t="s">
        <v>20</v>
      </c>
      <c r="K7026">
        <f>VLOOKUP(J7026,'Prix unitaires'!B:D,3,FALSE)</f>
        <v>0</v>
      </c>
      <c r="L7026" s="11">
        <f t="shared" si="109"/>
        <v>0</v>
      </c>
    </row>
    <row r="7027" spans="1:12" x14ac:dyDescent="0.25">
      <c r="A7027">
        <v>521</v>
      </c>
      <c r="B7027" t="s">
        <v>10</v>
      </c>
      <c r="C7027">
        <v>23</v>
      </c>
      <c r="D7027" t="s">
        <v>11</v>
      </c>
      <c r="E7027" t="s">
        <v>19</v>
      </c>
      <c r="F7027" t="s">
        <v>13</v>
      </c>
      <c r="G7027" s="1">
        <v>14.5299997329712</v>
      </c>
      <c r="H7027">
        <v>50</v>
      </c>
      <c r="I7027" t="s">
        <v>14</v>
      </c>
      <c r="J7027" t="s">
        <v>20</v>
      </c>
      <c r="K7027">
        <f>VLOOKUP(J7027,'Prix unitaires'!B:D,3,FALSE)</f>
        <v>0</v>
      </c>
      <c r="L7027" s="11">
        <f t="shared" si="109"/>
        <v>0</v>
      </c>
    </row>
    <row r="7028" spans="1:12" x14ac:dyDescent="0.25">
      <c r="A7028">
        <v>521</v>
      </c>
      <c r="B7028" t="s">
        <v>10</v>
      </c>
      <c r="C7028">
        <v>24</v>
      </c>
      <c r="D7028" t="s">
        <v>11</v>
      </c>
      <c r="E7028" t="s">
        <v>30</v>
      </c>
      <c r="F7028" t="s">
        <v>13</v>
      </c>
      <c r="G7028" s="1">
        <v>11.9099998474121</v>
      </c>
      <c r="H7028">
        <v>240</v>
      </c>
      <c r="I7028" t="s">
        <v>14</v>
      </c>
      <c r="J7028" t="s">
        <v>31</v>
      </c>
      <c r="K7028">
        <f>VLOOKUP(J7028,'Prix unitaires'!B:D,3,FALSE)</f>
        <v>0</v>
      </c>
      <c r="L7028" s="11">
        <f t="shared" si="109"/>
        <v>0</v>
      </c>
    </row>
    <row r="7029" spans="1:12" x14ac:dyDescent="0.25">
      <c r="A7029">
        <v>521</v>
      </c>
      <c r="B7029" t="s">
        <v>10</v>
      </c>
      <c r="C7029" t="s">
        <v>16</v>
      </c>
      <c r="D7029" t="s">
        <v>11</v>
      </c>
      <c r="E7029" t="s">
        <v>17</v>
      </c>
      <c r="F7029" t="s">
        <v>13</v>
      </c>
      <c r="G7029" s="1">
        <v>67.519996643065994</v>
      </c>
      <c r="H7029">
        <v>50</v>
      </c>
      <c r="I7029" t="s">
        <v>14</v>
      </c>
      <c r="J7029" t="s">
        <v>18</v>
      </c>
      <c r="K7029">
        <f>VLOOKUP(J7029,'Prix unitaires'!B:D,3,FALSE)</f>
        <v>0</v>
      </c>
      <c r="L7029" s="11">
        <f t="shared" si="109"/>
        <v>0</v>
      </c>
    </row>
    <row r="7030" spans="1:12" x14ac:dyDescent="0.25">
      <c r="A7030">
        <v>521</v>
      </c>
      <c r="B7030" t="s">
        <v>10</v>
      </c>
      <c r="C7030" t="s">
        <v>105</v>
      </c>
      <c r="D7030" t="s">
        <v>11</v>
      </c>
      <c r="E7030" t="s">
        <v>17</v>
      </c>
      <c r="F7030" t="s">
        <v>13</v>
      </c>
      <c r="G7030" s="1">
        <v>46.009998321533203</v>
      </c>
      <c r="H7030">
        <v>50</v>
      </c>
      <c r="I7030" t="s">
        <v>14</v>
      </c>
      <c r="J7030" t="s">
        <v>18</v>
      </c>
      <c r="K7030">
        <f>VLOOKUP(J7030,'Prix unitaires'!B:D,3,FALSE)</f>
        <v>0</v>
      </c>
      <c r="L7030" s="11">
        <f t="shared" si="109"/>
        <v>0</v>
      </c>
    </row>
    <row r="7031" spans="1:12" x14ac:dyDescent="0.25">
      <c r="A7031">
        <v>738</v>
      </c>
      <c r="B7031" t="s">
        <v>10</v>
      </c>
      <c r="C7031">
        <v>2</v>
      </c>
      <c r="D7031" t="s">
        <v>11</v>
      </c>
      <c r="E7031" t="s">
        <v>19</v>
      </c>
      <c r="F7031" t="s">
        <v>13</v>
      </c>
      <c r="G7031" s="1">
        <v>12.0299997329712</v>
      </c>
      <c r="H7031">
        <v>12</v>
      </c>
      <c r="I7031" t="s">
        <v>14</v>
      </c>
      <c r="J7031" t="s">
        <v>20</v>
      </c>
      <c r="K7031">
        <f>VLOOKUP(J7031,'Prix unitaires'!B:D,3,FALSE)</f>
        <v>0</v>
      </c>
      <c r="L7031" s="11">
        <f t="shared" si="109"/>
        <v>0</v>
      </c>
    </row>
    <row r="7032" spans="1:12" x14ac:dyDescent="0.25">
      <c r="A7032">
        <v>738</v>
      </c>
      <c r="B7032" t="s">
        <v>10</v>
      </c>
      <c r="C7032">
        <v>3</v>
      </c>
      <c r="D7032" t="s">
        <v>11</v>
      </c>
      <c r="E7032" t="s">
        <v>19</v>
      </c>
      <c r="F7032" t="s">
        <v>13</v>
      </c>
      <c r="G7032" s="1">
        <v>16.0100002288818</v>
      </c>
      <c r="H7032">
        <v>12</v>
      </c>
      <c r="I7032" t="s">
        <v>14</v>
      </c>
      <c r="J7032" t="s">
        <v>20</v>
      </c>
      <c r="K7032">
        <f>VLOOKUP(J7032,'Prix unitaires'!B:D,3,FALSE)</f>
        <v>0</v>
      </c>
      <c r="L7032" s="11">
        <f t="shared" si="109"/>
        <v>0</v>
      </c>
    </row>
    <row r="7033" spans="1:12" x14ac:dyDescent="0.25">
      <c r="A7033">
        <v>738</v>
      </c>
      <c r="B7033" t="s">
        <v>10</v>
      </c>
      <c r="C7033">
        <v>8</v>
      </c>
      <c r="D7033" t="s">
        <v>11</v>
      </c>
      <c r="E7033" t="s">
        <v>19</v>
      </c>
      <c r="F7033" t="s">
        <v>13</v>
      </c>
      <c r="G7033" s="1">
        <v>29.069999694824201</v>
      </c>
      <c r="H7033">
        <v>12</v>
      </c>
      <c r="I7033" t="s">
        <v>14</v>
      </c>
      <c r="J7033" t="s">
        <v>20</v>
      </c>
      <c r="K7033">
        <f>VLOOKUP(J7033,'Prix unitaires'!B:D,3,FALSE)</f>
        <v>0</v>
      </c>
      <c r="L7033" s="11">
        <f t="shared" si="109"/>
        <v>0</v>
      </c>
    </row>
    <row r="7034" spans="1:12" x14ac:dyDescent="0.25">
      <c r="A7034">
        <v>738</v>
      </c>
      <c r="B7034" t="s">
        <v>10</v>
      </c>
      <c r="C7034">
        <v>9</v>
      </c>
      <c r="D7034" t="s">
        <v>11</v>
      </c>
      <c r="E7034" t="s">
        <v>32</v>
      </c>
      <c r="F7034" t="s">
        <v>13</v>
      </c>
      <c r="G7034" s="1">
        <v>13.8999996185303</v>
      </c>
      <c r="H7034">
        <v>0</v>
      </c>
      <c r="I7034" t="s">
        <v>14</v>
      </c>
      <c r="J7034" t="s">
        <v>33</v>
      </c>
      <c r="K7034">
        <f>VLOOKUP(J7034,'Prix unitaires'!B:D,3,FALSE)</f>
        <v>0</v>
      </c>
      <c r="L7034" s="11">
        <f t="shared" si="109"/>
        <v>0</v>
      </c>
    </row>
    <row r="7035" spans="1:12" x14ac:dyDescent="0.25">
      <c r="A7035">
        <v>738</v>
      </c>
      <c r="B7035" t="s">
        <v>10</v>
      </c>
      <c r="C7035" t="s">
        <v>16</v>
      </c>
      <c r="D7035" t="s">
        <v>11</v>
      </c>
      <c r="E7035" t="s">
        <v>17</v>
      </c>
      <c r="F7035" t="s">
        <v>13</v>
      </c>
      <c r="G7035" s="1">
        <v>2.6900000572204599</v>
      </c>
      <c r="H7035">
        <v>12</v>
      </c>
      <c r="I7035" t="s">
        <v>14</v>
      </c>
      <c r="J7035" t="s">
        <v>18</v>
      </c>
      <c r="K7035">
        <f>VLOOKUP(J7035,'Prix unitaires'!B:D,3,FALSE)</f>
        <v>0</v>
      </c>
      <c r="L7035" s="11">
        <f t="shared" si="109"/>
        <v>0</v>
      </c>
    </row>
    <row r="7036" spans="1:12" x14ac:dyDescent="0.25">
      <c r="A7036">
        <v>103</v>
      </c>
      <c r="B7036" t="s">
        <v>10</v>
      </c>
      <c r="C7036">
        <v>41</v>
      </c>
      <c r="D7036" t="s">
        <v>11</v>
      </c>
      <c r="E7036" t="s">
        <v>167</v>
      </c>
      <c r="F7036" t="s">
        <v>13</v>
      </c>
      <c r="G7036" s="1">
        <v>18.110000610351602</v>
      </c>
      <c r="H7036">
        <v>1</v>
      </c>
      <c r="I7036" t="s">
        <v>14</v>
      </c>
      <c r="J7036" t="s">
        <v>168</v>
      </c>
      <c r="K7036">
        <f>VLOOKUP(J7036,'Prix unitaires'!B:D,3,FALSE)</f>
        <v>0</v>
      </c>
      <c r="L7036" s="11">
        <f t="shared" si="109"/>
        <v>0</v>
      </c>
    </row>
    <row r="7037" spans="1:12" x14ac:dyDescent="0.25">
      <c r="A7037">
        <v>103</v>
      </c>
      <c r="B7037" t="s">
        <v>10</v>
      </c>
      <c r="C7037">
        <v>46</v>
      </c>
      <c r="D7037" t="s">
        <v>11</v>
      </c>
      <c r="E7037" t="s">
        <v>35</v>
      </c>
      <c r="F7037" t="s">
        <v>13</v>
      </c>
      <c r="G7037" s="1">
        <v>9.2399997711181996</v>
      </c>
      <c r="H7037">
        <v>1</v>
      </c>
      <c r="I7037" t="s">
        <v>14</v>
      </c>
      <c r="J7037" t="s">
        <v>36</v>
      </c>
      <c r="K7037">
        <f>VLOOKUP(J7037,'Prix unitaires'!B:D,3,FALSE)</f>
        <v>0</v>
      </c>
      <c r="L7037" s="11">
        <f t="shared" si="109"/>
        <v>0</v>
      </c>
    </row>
    <row r="7038" spans="1:12" x14ac:dyDescent="0.25">
      <c r="A7038">
        <v>103</v>
      </c>
      <c r="B7038" t="s">
        <v>10</v>
      </c>
      <c r="C7038">
        <v>48</v>
      </c>
      <c r="D7038" t="s">
        <v>11</v>
      </c>
      <c r="E7038" t="s">
        <v>35</v>
      </c>
      <c r="F7038" t="s">
        <v>13</v>
      </c>
      <c r="G7038" s="1">
        <v>9.6199998855590998</v>
      </c>
      <c r="H7038">
        <v>1</v>
      </c>
      <c r="I7038" t="s">
        <v>14</v>
      </c>
      <c r="J7038" t="s">
        <v>36</v>
      </c>
      <c r="K7038">
        <f>VLOOKUP(J7038,'Prix unitaires'!B:D,3,FALSE)</f>
        <v>0</v>
      </c>
      <c r="L7038" s="11">
        <f t="shared" si="109"/>
        <v>0</v>
      </c>
    </row>
    <row r="7039" spans="1:12" x14ac:dyDescent="0.25">
      <c r="A7039">
        <v>103</v>
      </c>
      <c r="B7039" t="s">
        <v>10</v>
      </c>
      <c r="C7039">
        <v>49</v>
      </c>
      <c r="D7039" t="s">
        <v>11</v>
      </c>
      <c r="E7039" t="s">
        <v>40</v>
      </c>
      <c r="F7039" t="s">
        <v>13</v>
      </c>
      <c r="G7039" s="1">
        <v>13.949999809265099</v>
      </c>
      <c r="H7039">
        <v>1</v>
      </c>
      <c r="I7039" t="s">
        <v>14</v>
      </c>
      <c r="J7039" t="s">
        <v>41</v>
      </c>
      <c r="K7039">
        <f>VLOOKUP(J7039,'Prix unitaires'!B:D,3,FALSE)</f>
        <v>0</v>
      </c>
      <c r="L7039" s="11">
        <f t="shared" si="109"/>
        <v>0</v>
      </c>
    </row>
    <row r="7040" spans="1:12" x14ac:dyDescent="0.25">
      <c r="A7040">
        <v>103</v>
      </c>
      <c r="B7040" t="s">
        <v>10</v>
      </c>
      <c r="C7040">
        <v>50</v>
      </c>
      <c r="D7040" t="s">
        <v>11</v>
      </c>
      <c r="E7040" t="s">
        <v>40</v>
      </c>
      <c r="F7040" t="s">
        <v>13</v>
      </c>
      <c r="G7040" s="1">
        <v>9.5699996948241992</v>
      </c>
      <c r="H7040">
        <v>1</v>
      </c>
      <c r="I7040" t="s">
        <v>14</v>
      </c>
      <c r="J7040" t="s">
        <v>41</v>
      </c>
      <c r="K7040">
        <f>VLOOKUP(J7040,'Prix unitaires'!B:D,3,FALSE)</f>
        <v>0</v>
      </c>
      <c r="L7040" s="11">
        <f t="shared" si="109"/>
        <v>0</v>
      </c>
    </row>
    <row r="7041" spans="1:12" x14ac:dyDescent="0.25">
      <c r="A7041">
        <v>103</v>
      </c>
      <c r="B7041" t="s">
        <v>10</v>
      </c>
      <c r="C7041">
        <v>51</v>
      </c>
      <c r="D7041" t="s">
        <v>11</v>
      </c>
      <c r="E7041" t="s">
        <v>40</v>
      </c>
      <c r="F7041" t="s">
        <v>13</v>
      </c>
      <c r="G7041" s="1">
        <v>64.029998779297003</v>
      </c>
      <c r="H7041">
        <v>1</v>
      </c>
      <c r="I7041" t="s">
        <v>14</v>
      </c>
      <c r="J7041" t="s">
        <v>41</v>
      </c>
      <c r="K7041">
        <f>VLOOKUP(J7041,'Prix unitaires'!B:D,3,FALSE)</f>
        <v>0</v>
      </c>
      <c r="L7041" s="11">
        <f t="shared" si="109"/>
        <v>0</v>
      </c>
    </row>
    <row r="7042" spans="1:12" x14ac:dyDescent="0.25">
      <c r="A7042">
        <v>103</v>
      </c>
      <c r="B7042" t="s">
        <v>10</v>
      </c>
      <c r="C7042">
        <v>53</v>
      </c>
      <c r="D7042" t="s">
        <v>11</v>
      </c>
      <c r="E7042" t="s">
        <v>40</v>
      </c>
      <c r="F7042" t="s">
        <v>13</v>
      </c>
      <c r="G7042" s="1">
        <v>14.0200004577637</v>
      </c>
      <c r="H7042">
        <v>1</v>
      </c>
      <c r="I7042" t="s">
        <v>14</v>
      </c>
      <c r="J7042" t="s">
        <v>41</v>
      </c>
      <c r="K7042">
        <f>VLOOKUP(J7042,'Prix unitaires'!B:D,3,FALSE)</f>
        <v>0</v>
      </c>
      <c r="L7042" s="11">
        <f t="shared" si="109"/>
        <v>0</v>
      </c>
    </row>
    <row r="7043" spans="1:12" x14ac:dyDescent="0.25">
      <c r="A7043">
        <v>103</v>
      </c>
      <c r="B7043" t="s">
        <v>10</v>
      </c>
      <c r="C7043">
        <v>55</v>
      </c>
      <c r="D7043" t="s">
        <v>11</v>
      </c>
      <c r="E7043" t="s">
        <v>40</v>
      </c>
      <c r="F7043" t="s">
        <v>13</v>
      </c>
      <c r="G7043" s="1">
        <v>31.530000686645501</v>
      </c>
      <c r="H7043">
        <v>1</v>
      </c>
      <c r="I7043" t="s">
        <v>14</v>
      </c>
      <c r="J7043" t="s">
        <v>41</v>
      </c>
      <c r="K7043">
        <f>VLOOKUP(J7043,'Prix unitaires'!B:D,3,FALSE)</f>
        <v>0</v>
      </c>
      <c r="L7043" s="11">
        <f t="shared" ref="L7043:L7106" si="110">(G7043*H7043)*K7043</f>
        <v>0</v>
      </c>
    </row>
    <row r="7044" spans="1:12" x14ac:dyDescent="0.25">
      <c r="A7044">
        <v>108</v>
      </c>
      <c r="B7044" t="s">
        <v>26</v>
      </c>
      <c r="C7044">
        <v>102</v>
      </c>
      <c r="D7044" t="s">
        <v>11</v>
      </c>
      <c r="E7044" t="s">
        <v>40</v>
      </c>
      <c r="F7044" t="s">
        <v>13</v>
      </c>
      <c r="G7044" s="1">
        <v>16.930000305175799</v>
      </c>
      <c r="H7044">
        <v>1</v>
      </c>
      <c r="I7044" t="s">
        <v>14</v>
      </c>
      <c r="J7044" t="s">
        <v>41</v>
      </c>
      <c r="K7044">
        <f>VLOOKUP(J7044,'Prix unitaires'!B:D,3,FALSE)</f>
        <v>0</v>
      </c>
      <c r="L7044" s="11">
        <f t="shared" si="110"/>
        <v>0</v>
      </c>
    </row>
    <row r="7045" spans="1:12" x14ac:dyDescent="0.25">
      <c r="A7045">
        <v>108</v>
      </c>
      <c r="B7045" t="s">
        <v>26</v>
      </c>
      <c r="C7045">
        <v>105</v>
      </c>
      <c r="D7045" t="s">
        <v>11</v>
      </c>
      <c r="E7045" t="s">
        <v>35</v>
      </c>
      <c r="F7045" t="s">
        <v>13</v>
      </c>
      <c r="G7045" s="1">
        <v>21.0200004577637</v>
      </c>
      <c r="H7045">
        <v>1</v>
      </c>
      <c r="I7045" t="s">
        <v>14</v>
      </c>
      <c r="J7045" t="s">
        <v>36</v>
      </c>
      <c r="K7045">
        <f>VLOOKUP(J7045,'Prix unitaires'!B:D,3,FALSE)</f>
        <v>0</v>
      </c>
      <c r="L7045" s="11">
        <f t="shared" si="110"/>
        <v>0</v>
      </c>
    </row>
    <row r="7046" spans="1:12" x14ac:dyDescent="0.25">
      <c r="A7046">
        <v>108</v>
      </c>
      <c r="B7046" t="s">
        <v>26</v>
      </c>
      <c r="C7046">
        <v>106</v>
      </c>
      <c r="D7046" t="s">
        <v>11</v>
      </c>
      <c r="E7046" t="s">
        <v>40</v>
      </c>
      <c r="F7046" t="s">
        <v>13</v>
      </c>
      <c r="G7046" s="1">
        <v>27.2299995422363</v>
      </c>
      <c r="H7046">
        <v>1</v>
      </c>
      <c r="I7046" t="s">
        <v>14</v>
      </c>
      <c r="J7046" t="s">
        <v>41</v>
      </c>
      <c r="K7046">
        <f>VLOOKUP(J7046,'Prix unitaires'!B:D,3,FALSE)</f>
        <v>0</v>
      </c>
      <c r="L7046" s="11">
        <f t="shared" si="110"/>
        <v>0</v>
      </c>
    </row>
    <row r="7047" spans="1:12" x14ac:dyDescent="0.25">
      <c r="A7047">
        <v>108</v>
      </c>
      <c r="B7047" t="s">
        <v>10</v>
      </c>
      <c r="C7047">
        <v>10</v>
      </c>
      <c r="D7047" t="s">
        <v>11</v>
      </c>
      <c r="E7047" t="s">
        <v>40</v>
      </c>
      <c r="F7047" t="s">
        <v>13</v>
      </c>
      <c r="G7047" s="1">
        <v>1.4800000190734901</v>
      </c>
      <c r="H7047">
        <v>1</v>
      </c>
      <c r="I7047" t="s">
        <v>14</v>
      </c>
      <c r="J7047" t="s">
        <v>41</v>
      </c>
      <c r="K7047">
        <f>VLOOKUP(J7047,'Prix unitaires'!B:D,3,FALSE)</f>
        <v>0</v>
      </c>
      <c r="L7047" s="11">
        <f t="shared" si="110"/>
        <v>0</v>
      </c>
    </row>
    <row r="7048" spans="1:12" x14ac:dyDescent="0.25">
      <c r="A7048">
        <v>115</v>
      </c>
      <c r="B7048" t="s">
        <v>10</v>
      </c>
      <c r="C7048">
        <v>1</v>
      </c>
      <c r="D7048" t="s">
        <v>11</v>
      </c>
      <c r="E7048" t="s">
        <v>40</v>
      </c>
      <c r="F7048" t="s">
        <v>13</v>
      </c>
      <c r="G7048" s="1">
        <v>8.9899997711181996</v>
      </c>
      <c r="H7048">
        <v>1</v>
      </c>
      <c r="I7048" t="s">
        <v>14</v>
      </c>
      <c r="J7048" t="s">
        <v>41</v>
      </c>
      <c r="K7048">
        <f>VLOOKUP(J7048,'Prix unitaires'!B:D,3,FALSE)</f>
        <v>0</v>
      </c>
      <c r="L7048" s="11">
        <f t="shared" si="110"/>
        <v>0</v>
      </c>
    </row>
    <row r="7049" spans="1:12" x14ac:dyDescent="0.25">
      <c r="A7049">
        <v>115</v>
      </c>
      <c r="B7049" t="s">
        <v>10</v>
      </c>
      <c r="C7049">
        <v>2</v>
      </c>
      <c r="D7049" t="s">
        <v>11</v>
      </c>
      <c r="E7049" t="s">
        <v>40</v>
      </c>
      <c r="F7049" t="s">
        <v>13</v>
      </c>
      <c r="G7049" s="1">
        <v>53.740001678466797</v>
      </c>
      <c r="H7049">
        <v>1</v>
      </c>
      <c r="I7049" t="s">
        <v>14</v>
      </c>
      <c r="J7049" t="s">
        <v>41</v>
      </c>
      <c r="K7049">
        <f>VLOOKUP(J7049,'Prix unitaires'!B:D,3,FALSE)</f>
        <v>0</v>
      </c>
      <c r="L7049" s="11">
        <f t="shared" si="110"/>
        <v>0</v>
      </c>
    </row>
    <row r="7050" spans="1:12" x14ac:dyDescent="0.25">
      <c r="A7050">
        <v>115</v>
      </c>
      <c r="B7050" t="s">
        <v>10</v>
      </c>
      <c r="C7050" t="s">
        <v>104</v>
      </c>
      <c r="D7050" t="s">
        <v>11</v>
      </c>
      <c r="E7050" t="s">
        <v>40</v>
      </c>
      <c r="F7050" t="s">
        <v>13</v>
      </c>
      <c r="G7050" s="1">
        <v>24.110000610351602</v>
      </c>
      <c r="H7050">
        <v>1</v>
      </c>
      <c r="I7050" t="s">
        <v>14</v>
      </c>
      <c r="J7050" t="s">
        <v>41</v>
      </c>
      <c r="K7050">
        <f>VLOOKUP(J7050,'Prix unitaires'!B:D,3,FALSE)</f>
        <v>0</v>
      </c>
      <c r="L7050" s="11">
        <f t="shared" si="110"/>
        <v>0</v>
      </c>
    </row>
    <row r="7051" spans="1:12" x14ac:dyDescent="0.25">
      <c r="A7051">
        <v>119</v>
      </c>
      <c r="B7051" t="s">
        <v>10</v>
      </c>
      <c r="C7051">
        <v>2</v>
      </c>
      <c r="D7051" t="s">
        <v>11</v>
      </c>
      <c r="E7051" t="s">
        <v>35</v>
      </c>
      <c r="F7051" t="s">
        <v>13</v>
      </c>
      <c r="G7051" s="1">
        <v>18.959999084472699</v>
      </c>
      <c r="H7051">
        <v>1</v>
      </c>
      <c r="I7051" t="s">
        <v>14</v>
      </c>
      <c r="J7051" t="s">
        <v>36</v>
      </c>
      <c r="K7051">
        <f>VLOOKUP(J7051,'Prix unitaires'!B:D,3,FALSE)</f>
        <v>0</v>
      </c>
      <c r="L7051" s="11">
        <f t="shared" si="110"/>
        <v>0</v>
      </c>
    </row>
    <row r="7052" spans="1:12" x14ac:dyDescent="0.25">
      <c r="A7052">
        <v>119</v>
      </c>
      <c r="B7052" t="s">
        <v>10</v>
      </c>
      <c r="C7052">
        <v>3</v>
      </c>
      <c r="D7052" t="s">
        <v>11</v>
      </c>
      <c r="E7052" t="s">
        <v>40</v>
      </c>
      <c r="F7052" t="s">
        <v>13</v>
      </c>
      <c r="G7052" s="1">
        <v>11.1300001144409</v>
      </c>
      <c r="H7052">
        <v>1</v>
      </c>
      <c r="I7052" t="s">
        <v>14</v>
      </c>
      <c r="J7052" t="s">
        <v>41</v>
      </c>
      <c r="K7052">
        <f>VLOOKUP(J7052,'Prix unitaires'!B:D,3,FALSE)</f>
        <v>0</v>
      </c>
      <c r="L7052" s="11">
        <f t="shared" si="110"/>
        <v>0</v>
      </c>
    </row>
    <row r="7053" spans="1:12" x14ac:dyDescent="0.25">
      <c r="A7053">
        <v>119</v>
      </c>
      <c r="B7053" t="s">
        <v>10</v>
      </c>
      <c r="C7053">
        <v>5</v>
      </c>
      <c r="D7053" t="s">
        <v>11</v>
      </c>
      <c r="E7053" t="s">
        <v>35</v>
      </c>
      <c r="F7053" t="s">
        <v>13</v>
      </c>
      <c r="G7053" s="1">
        <v>22.889999389648398</v>
      </c>
      <c r="H7053">
        <v>1</v>
      </c>
      <c r="I7053" t="s">
        <v>14</v>
      </c>
      <c r="J7053" t="s">
        <v>36</v>
      </c>
      <c r="K7053">
        <f>VLOOKUP(J7053,'Prix unitaires'!B:D,3,FALSE)</f>
        <v>0</v>
      </c>
      <c r="L7053" s="11">
        <f t="shared" si="110"/>
        <v>0</v>
      </c>
    </row>
    <row r="7054" spans="1:12" x14ac:dyDescent="0.25">
      <c r="A7054">
        <v>119</v>
      </c>
      <c r="B7054" t="s">
        <v>10</v>
      </c>
      <c r="C7054">
        <v>6</v>
      </c>
      <c r="D7054" t="s">
        <v>11</v>
      </c>
      <c r="E7054" t="s">
        <v>40</v>
      </c>
      <c r="F7054" t="s">
        <v>13</v>
      </c>
      <c r="G7054" s="1">
        <v>57.990001678466797</v>
      </c>
      <c r="H7054">
        <v>1</v>
      </c>
      <c r="I7054" t="s">
        <v>14</v>
      </c>
      <c r="J7054" t="s">
        <v>41</v>
      </c>
      <c r="K7054">
        <f>VLOOKUP(J7054,'Prix unitaires'!B:D,3,FALSE)</f>
        <v>0</v>
      </c>
      <c r="L7054" s="11">
        <f t="shared" si="110"/>
        <v>0</v>
      </c>
    </row>
    <row r="7055" spans="1:12" x14ac:dyDescent="0.25">
      <c r="A7055">
        <v>119</v>
      </c>
      <c r="B7055" t="s">
        <v>10</v>
      </c>
      <c r="C7055">
        <v>6</v>
      </c>
      <c r="D7055" t="s">
        <v>11</v>
      </c>
      <c r="E7055" t="s">
        <v>167</v>
      </c>
      <c r="F7055" t="s">
        <v>13</v>
      </c>
      <c r="G7055" s="1">
        <v>9.0600004196166992</v>
      </c>
      <c r="H7055">
        <v>1</v>
      </c>
      <c r="I7055" t="s">
        <v>14</v>
      </c>
      <c r="J7055" t="s">
        <v>168</v>
      </c>
      <c r="K7055">
        <f>VLOOKUP(J7055,'Prix unitaires'!B:D,3,FALSE)</f>
        <v>0</v>
      </c>
      <c r="L7055" s="11">
        <f t="shared" si="110"/>
        <v>0</v>
      </c>
    </row>
    <row r="7056" spans="1:12" x14ac:dyDescent="0.25">
      <c r="A7056">
        <v>119</v>
      </c>
      <c r="B7056" t="s">
        <v>10</v>
      </c>
      <c r="C7056" t="s">
        <v>16</v>
      </c>
      <c r="D7056" t="s">
        <v>11</v>
      </c>
      <c r="E7056" t="s">
        <v>40</v>
      </c>
      <c r="F7056" t="s">
        <v>13</v>
      </c>
      <c r="G7056" s="1">
        <v>42.5</v>
      </c>
      <c r="H7056">
        <v>1</v>
      </c>
      <c r="I7056" t="s">
        <v>14</v>
      </c>
      <c r="J7056" t="s">
        <v>41</v>
      </c>
      <c r="K7056">
        <f>VLOOKUP(J7056,'Prix unitaires'!B:D,3,FALSE)</f>
        <v>0</v>
      </c>
      <c r="L7056" s="11">
        <f t="shared" si="110"/>
        <v>0</v>
      </c>
    </row>
    <row r="7057" spans="1:12" x14ac:dyDescent="0.25">
      <c r="A7057">
        <v>119</v>
      </c>
      <c r="B7057" t="s">
        <v>10</v>
      </c>
      <c r="C7057" t="s">
        <v>100</v>
      </c>
      <c r="D7057" t="s">
        <v>11</v>
      </c>
      <c r="E7057" t="s">
        <v>35</v>
      </c>
      <c r="F7057" t="s">
        <v>13</v>
      </c>
      <c r="G7057" s="1">
        <v>9.2100000381469993</v>
      </c>
      <c r="H7057">
        <v>1</v>
      </c>
      <c r="I7057" t="s">
        <v>14</v>
      </c>
      <c r="J7057" t="s">
        <v>36</v>
      </c>
      <c r="K7057">
        <f>VLOOKUP(J7057,'Prix unitaires'!B:D,3,FALSE)</f>
        <v>0</v>
      </c>
      <c r="L7057" s="11">
        <f t="shared" si="110"/>
        <v>0</v>
      </c>
    </row>
    <row r="7058" spans="1:12" x14ac:dyDescent="0.25">
      <c r="A7058">
        <v>260</v>
      </c>
      <c r="B7058" t="s">
        <v>10</v>
      </c>
      <c r="C7058">
        <v>2</v>
      </c>
      <c r="D7058" t="s">
        <v>11</v>
      </c>
      <c r="E7058" t="s">
        <v>40</v>
      </c>
      <c r="F7058" t="s">
        <v>13</v>
      </c>
      <c r="G7058" s="1">
        <v>14.439999580383301</v>
      </c>
      <c r="H7058">
        <v>1</v>
      </c>
      <c r="I7058" t="s">
        <v>14</v>
      </c>
      <c r="J7058" t="s">
        <v>41</v>
      </c>
      <c r="K7058">
        <f>VLOOKUP(J7058,'Prix unitaires'!B:D,3,FALSE)</f>
        <v>0</v>
      </c>
      <c r="L7058" s="11">
        <f t="shared" si="110"/>
        <v>0</v>
      </c>
    </row>
    <row r="7059" spans="1:12" x14ac:dyDescent="0.25">
      <c r="A7059">
        <v>260</v>
      </c>
      <c r="B7059" t="s">
        <v>10</v>
      </c>
      <c r="C7059">
        <v>4</v>
      </c>
      <c r="D7059" t="s">
        <v>11</v>
      </c>
      <c r="E7059" t="s">
        <v>40</v>
      </c>
      <c r="F7059" t="s">
        <v>13</v>
      </c>
      <c r="G7059" s="1">
        <v>14.439999580383301</v>
      </c>
      <c r="H7059">
        <v>1</v>
      </c>
      <c r="I7059" t="s">
        <v>14</v>
      </c>
      <c r="J7059" t="s">
        <v>41</v>
      </c>
      <c r="K7059">
        <f>VLOOKUP(J7059,'Prix unitaires'!B:D,3,FALSE)</f>
        <v>0</v>
      </c>
      <c r="L7059" s="11">
        <f t="shared" si="110"/>
        <v>0</v>
      </c>
    </row>
    <row r="7060" spans="1:12" x14ac:dyDescent="0.25">
      <c r="A7060">
        <v>260</v>
      </c>
      <c r="B7060" t="s">
        <v>10</v>
      </c>
      <c r="C7060">
        <v>6</v>
      </c>
      <c r="D7060" t="s">
        <v>11</v>
      </c>
      <c r="E7060" t="s">
        <v>35</v>
      </c>
      <c r="F7060" t="s">
        <v>13</v>
      </c>
      <c r="G7060" s="1">
        <v>19.440000534057599</v>
      </c>
      <c r="H7060">
        <v>1</v>
      </c>
      <c r="I7060" t="s">
        <v>14</v>
      </c>
      <c r="J7060" t="s">
        <v>36</v>
      </c>
      <c r="K7060">
        <f>VLOOKUP(J7060,'Prix unitaires'!B:D,3,FALSE)</f>
        <v>0</v>
      </c>
      <c r="L7060" s="11">
        <f t="shared" si="110"/>
        <v>0</v>
      </c>
    </row>
    <row r="7061" spans="1:12" x14ac:dyDescent="0.25">
      <c r="A7061">
        <v>260</v>
      </c>
      <c r="B7061" t="s">
        <v>10</v>
      </c>
      <c r="C7061">
        <v>16</v>
      </c>
      <c r="D7061">
        <v>-1</v>
      </c>
      <c r="E7061" t="s">
        <v>40</v>
      </c>
      <c r="F7061" t="s">
        <v>13</v>
      </c>
      <c r="G7061" s="1">
        <v>3.7599999904632599</v>
      </c>
      <c r="H7061">
        <v>1</v>
      </c>
      <c r="I7061" t="s">
        <v>14</v>
      </c>
      <c r="J7061" t="s">
        <v>118</v>
      </c>
      <c r="K7061">
        <f>VLOOKUP(J7061,'Prix unitaires'!B:D,3,FALSE)</f>
        <v>0</v>
      </c>
      <c r="L7061" s="11">
        <f t="shared" si="110"/>
        <v>0</v>
      </c>
    </row>
    <row r="7062" spans="1:12" x14ac:dyDescent="0.25">
      <c r="A7062">
        <v>260</v>
      </c>
      <c r="B7062" t="s">
        <v>10</v>
      </c>
      <c r="C7062">
        <v>19</v>
      </c>
      <c r="D7062" t="s">
        <v>11</v>
      </c>
      <c r="E7062" t="s">
        <v>40</v>
      </c>
      <c r="F7062" t="s">
        <v>13</v>
      </c>
      <c r="G7062" s="1">
        <v>7.3699998855590803</v>
      </c>
      <c r="H7062">
        <v>1</v>
      </c>
      <c r="I7062" t="s">
        <v>14</v>
      </c>
      <c r="J7062" t="s">
        <v>41</v>
      </c>
      <c r="K7062">
        <f>VLOOKUP(J7062,'Prix unitaires'!B:D,3,FALSE)</f>
        <v>0</v>
      </c>
      <c r="L7062" s="11">
        <f t="shared" si="110"/>
        <v>0</v>
      </c>
    </row>
    <row r="7063" spans="1:12" x14ac:dyDescent="0.25">
      <c r="A7063">
        <v>260</v>
      </c>
      <c r="B7063" t="s">
        <v>10</v>
      </c>
      <c r="C7063" t="s">
        <v>71</v>
      </c>
      <c r="D7063" t="s">
        <v>11</v>
      </c>
      <c r="E7063" t="s">
        <v>40</v>
      </c>
      <c r="F7063" t="s">
        <v>13</v>
      </c>
      <c r="G7063" s="1">
        <v>9.8599996566771999</v>
      </c>
      <c r="H7063">
        <v>1</v>
      </c>
      <c r="I7063" t="s">
        <v>14</v>
      </c>
      <c r="J7063" t="s">
        <v>41</v>
      </c>
      <c r="K7063">
        <f>VLOOKUP(J7063,'Prix unitaires'!B:D,3,FALSE)</f>
        <v>0</v>
      </c>
      <c r="L7063" s="11">
        <f t="shared" si="110"/>
        <v>0</v>
      </c>
    </row>
    <row r="7064" spans="1:12" x14ac:dyDescent="0.25">
      <c r="A7064">
        <v>260</v>
      </c>
      <c r="B7064" t="s">
        <v>10</v>
      </c>
      <c r="C7064" t="s">
        <v>329</v>
      </c>
      <c r="D7064" t="s">
        <v>11</v>
      </c>
      <c r="E7064" t="s">
        <v>40</v>
      </c>
      <c r="F7064" t="s">
        <v>13</v>
      </c>
      <c r="G7064" s="1">
        <v>14.439999580383301</v>
      </c>
      <c r="H7064">
        <v>1</v>
      </c>
      <c r="I7064" t="s">
        <v>14</v>
      </c>
      <c r="J7064" t="s">
        <v>41</v>
      </c>
      <c r="K7064">
        <f>VLOOKUP(J7064,'Prix unitaires'!B:D,3,FALSE)</f>
        <v>0</v>
      </c>
      <c r="L7064" s="11">
        <f t="shared" si="110"/>
        <v>0</v>
      </c>
    </row>
    <row r="7065" spans="1:12" x14ac:dyDescent="0.25">
      <c r="A7065">
        <v>260</v>
      </c>
      <c r="B7065" t="s">
        <v>10</v>
      </c>
      <c r="C7065" t="s">
        <v>16</v>
      </c>
      <c r="D7065" t="s">
        <v>11</v>
      </c>
      <c r="E7065" t="s">
        <v>40</v>
      </c>
      <c r="F7065" t="s">
        <v>13</v>
      </c>
      <c r="G7065" s="1">
        <v>115.970001220703</v>
      </c>
      <c r="H7065">
        <v>1</v>
      </c>
      <c r="I7065" t="s">
        <v>14</v>
      </c>
      <c r="J7065" t="s">
        <v>41</v>
      </c>
      <c r="K7065">
        <f>VLOOKUP(J7065,'Prix unitaires'!B:D,3,FALSE)</f>
        <v>0</v>
      </c>
      <c r="L7065" s="11">
        <f t="shared" si="110"/>
        <v>0</v>
      </c>
    </row>
    <row r="7066" spans="1:12" x14ac:dyDescent="0.25">
      <c r="A7066">
        <v>260</v>
      </c>
      <c r="B7066" t="s">
        <v>10</v>
      </c>
      <c r="C7066" t="s">
        <v>202</v>
      </c>
      <c r="D7066" t="s">
        <v>11</v>
      </c>
      <c r="E7066" t="s">
        <v>40</v>
      </c>
      <c r="F7066" t="s">
        <v>13</v>
      </c>
      <c r="G7066" s="1">
        <v>9.7299995422362997</v>
      </c>
      <c r="H7066">
        <v>1</v>
      </c>
      <c r="I7066" t="s">
        <v>14</v>
      </c>
      <c r="J7066" t="s">
        <v>41</v>
      </c>
      <c r="K7066">
        <f>VLOOKUP(J7066,'Prix unitaires'!B:D,3,FALSE)</f>
        <v>0</v>
      </c>
      <c r="L7066" s="11">
        <f t="shared" si="110"/>
        <v>0</v>
      </c>
    </row>
    <row r="7067" spans="1:12" x14ac:dyDescent="0.25">
      <c r="A7067">
        <v>100</v>
      </c>
      <c r="B7067" t="s">
        <v>26</v>
      </c>
      <c r="C7067">
        <v>101</v>
      </c>
      <c r="D7067" t="s">
        <v>11</v>
      </c>
      <c r="E7067" t="s">
        <v>35</v>
      </c>
      <c r="F7067" t="s">
        <v>13</v>
      </c>
      <c r="G7067" s="1">
        <v>12.8500003814697</v>
      </c>
      <c r="H7067">
        <v>1</v>
      </c>
      <c r="I7067" t="s">
        <v>14</v>
      </c>
      <c r="J7067" t="s">
        <v>36</v>
      </c>
      <c r="K7067">
        <f>VLOOKUP(J7067,'Prix unitaires'!B:D,3,FALSE)</f>
        <v>0</v>
      </c>
      <c r="L7067" s="11">
        <f t="shared" si="110"/>
        <v>0</v>
      </c>
    </row>
    <row r="7068" spans="1:12" x14ac:dyDescent="0.25">
      <c r="A7068">
        <v>100</v>
      </c>
      <c r="B7068" t="s">
        <v>26</v>
      </c>
      <c r="C7068">
        <v>102</v>
      </c>
      <c r="D7068" t="s">
        <v>11</v>
      </c>
      <c r="E7068" t="s">
        <v>35</v>
      </c>
      <c r="F7068" t="s">
        <v>13</v>
      </c>
      <c r="G7068" s="1">
        <v>12.7700004577637</v>
      </c>
      <c r="H7068">
        <v>1</v>
      </c>
      <c r="I7068" t="s">
        <v>14</v>
      </c>
      <c r="J7068" t="s">
        <v>36</v>
      </c>
      <c r="K7068">
        <f>VLOOKUP(J7068,'Prix unitaires'!B:D,3,FALSE)</f>
        <v>0</v>
      </c>
      <c r="L7068" s="11">
        <f t="shared" si="110"/>
        <v>0</v>
      </c>
    </row>
    <row r="7069" spans="1:12" x14ac:dyDescent="0.25">
      <c r="A7069">
        <v>100</v>
      </c>
      <c r="B7069" t="s">
        <v>26</v>
      </c>
      <c r="C7069">
        <v>104</v>
      </c>
      <c r="D7069" t="s">
        <v>11</v>
      </c>
      <c r="E7069" t="s">
        <v>35</v>
      </c>
      <c r="F7069" t="s">
        <v>13</v>
      </c>
      <c r="G7069" s="1">
        <v>20.670000076293899</v>
      </c>
      <c r="H7069">
        <v>1</v>
      </c>
      <c r="I7069" t="s">
        <v>14</v>
      </c>
      <c r="J7069" t="s">
        <v>36</v>
      </c>
      <c r="K7069">
        <f>VLOOKUP(J7069,'Prix unitaires'!B:D,3,FALSE)</f>
        <v>0</v>
      </c>
      <c r="L7069" s="11">
        <f t="shared" si="110"/>
        <v>0</v>
      </c>
    </row>
    <row r="7070" spans="1:12" x14ac:dyDescent="0.25">
      <c r="A7070">
        <v>100</v>
      </c>
      <c r="B7070" t="s">
        <v>26</v>
      </c>
      <c r="C7070">
        <v>106</v>
      </c>
      <c r="D7070" t="s">
        <v>11</v>
      </c>
      <c r="E7070" t="s">
        <v>35</v>
      </c>
      <c r="F7070" t="s">
        <v>13</v>
      </c>
      <c r="G7070" s="1">
        <v>37.180000305175803</v>
      </c>
      <c r="H7070">
        <v>1</v>
      </c>
      <c r="I7070" t="s">
        <v>14</v>
      </c>
      <c r="J7070" t="s">
        <v>36</v>
      </c>
      <c r="K7070">
        <f>VLOOKUP(J7070,'Prix unitaires'!B:D,3,FALSE)</f>
        <v>0</v>
      </c>
      <c r="L7070" s="11">
        <f t="shared" si="110"/>
        <v>0</v>
      </c>
    </row>
    <row r="7071" spans="1:12" x14ac:dyDescent="0.25">
      <c r="A7071">
        <v>100</v>
      </c>
      <c r="B7071" t="s">
        <v>26</v>
      </c>
      <c r="C7071" t="s">
        <v>27</v>
      </c>
      <c r="D7071" t="s">
        <v>11</v>
      </c>
      <c r="E7071" t="s">
        <v>35</v>
      </c>
      <c r="F7071" t="s">
        <v>13</v>
      </c>
      <c r="G7071" s="1">
        <v>19.430000305175799</v>
      </c>
      <c r="H7071">
        <v>1</v>
      </c>
      <c r="I7071" t="s">
        <v>14</v>
      </c>
      <c r="J7071" t="s">
        <v>36</v>
      </c>
      <c r="K7071">
        <f>VLOOKUP(J7071,'Prix unitaires'!B:D,3,FALSE)</f>
        <v>0</v>
      </c>
      <c r="L7071" s="11">
        <f t="shared" si="110"/>
        <v>0</v>
      </c>
    </row>
    <row r="7072" spans="1:12" x14ac:dyDescent="0.25">
      <c r="A7072">
        <v>103</v>
      </c>
      <c r="B7072" t="s">
        <v>10</v>
      </c>
      <c r="C7072" t="s">
        <v>239</v>
      </c>
      <c r="D7072" t="s">
        <v>11</v>
      </c>
      <c r="E7072" t="s">
        <v>40</v>
      </c>
      <c r="F7072" t="s">
        <v>13</v>
      </c>
      <c r="G7072" s="1">
        <v>270.29998779296898</v>
      </c>
      <c r="H7072">
        <v>1</v>
      </c>
      <c r="I7072" t="s">
        <v>14</v>
      </c>
      <c r="J7072" t="s">
        <v>41</v>
      </c>
      <c r="K7072">
        <f>VLOOKUP(J7072,'Prix unitaires'!B:D,3,FALSE)</f>
        <v>0</v>
      </c>
      <c r="L7072" s="11">
        <f t="shared" si="110"/>
        <v>0</v>
      </c>
    </row>
    <row r="7073" spans="1:12" x14ac:dyDescent="0.25">
      <c r="A7073">
        <v>108</v>
      </c>
      <c r="B7073" t="s">
        <v>26</v>
      </c>
      <c r="C7073">
        <v>107</v>
      </c>
      <c r="D7073" t="s">
        <v>11</v>
      </c>
      <c r="E7073" t="s">
        <v>35</v>
      </c>
      <c r="F7073" t="s">
        <v>13</v>
      </c>
      <c r="G7073" s="1">
        <v>1.0199999809265099</v>
      </c>
      <c r="H7073">
        <v>1</v>
      </c>
      <c r="I7073" t="s">
        <v>14</v>
      </c>
      <c r="J7073" t="s">
        <v>36</v>
      </c>
      <c r="K7073">
        <f>VLOOKUP(J7073,'Prix unitaires'!B:D,3,FALSE)</f>
        <v>0</v>
      </c>
      <c r="L7073" s="11">
        <f t="shared" si="110"/>
        <v>0</v>
      </c>
    </row>
    <row r="7074" spans="1:12" x14ac:dyDescent="0.25">
      <c r="A7074">
        <v>108</v>
      </c>
      <c r="B7074" t="s">
        <v>26</v>
      </c>
      <c r="C7074">
        <v>108</v>
      </c>
      <c r="D7074" t="s">
        <v>11</v>
      </c>
      <c r="E7074" t="s">
        <v>35</v>
      </c>
      <c r="F7074" t="s">
        <v>13</v>
      </c>
      <c r="G7074" s="1">
        <v>15.550000190734901</v>
      </c>
      <c r="H7074">
        <v>1</v>
      </c>
      <c r="I7074" t="s">
        <v>14</v>
      </c>
      <c r="J7074" t="s">
        <v>36</v>
      </c>
      <c r="K7074">
        <f>VLOOKUP(J7074,'Prix unitaires'!B:D,3,FALSE)</f>
        <v>0</v>
      </c>
      <c r="L7074" s="11">
        <f t="shared" si="110"/>
        <v>0</v>
      </c>
    </row>
    <row r="7075" spans="1:12" x14ac:dyDescent="0.25">
      <c r="A7075">
        <v>108</v>
      </c>
      <c r="B7075" t="s">
        <v>26</v>
      </c>
      <c r="C7075">
        <v>109</v>
      </c>
      <c r="D7075" t="s">
        <v>11</v>
      </c>
      <c r="E7075" t="s">
        <v>35</v>
      </c>
      <c r="F7075" t="s">
        <v>13</v>
      </c>
      <c r="G7075" s="1">
        <v>22.920000076293899</v>
      </c>
      <c r="H7075">
        <v>1</v>
      </c>
      <c r="I7075" t="s">
        <v>14</v>
      </c>
      <c r="J7075" t="s">
        <v>36</v>
      </c>
      <c r="K7075">
        <f>VLOOKUP(J7075,'Prix unitaires'!B:D,3,FALSE)</f>
        <v>0</v>
      </c>
      <c r="L7075" s="11">
        <f t="shared" si="110"/>
        <v>0</v>
      </c>
    </row>
    <row r="7076" spans="1:12" x14ac:dyDescent="0.25">
      <c r="A7076">
        <v>108</v>
      </c>
      <c r="B7076" t="s">
        <v>26</v>
      </c>
      <c r="C7076">
        <v>110</v>
      </c>
      <c r="D7076" t="s">
        <v>11</v>
      </c>
      <c r="E7076" t="s">
        <v>35</v>
      </c>
      <c r="F7076" t="s">
        <v>13</v>
      </c>
      <c r="G7076" s="1">
        <v>1.66999995708466</v>
      </c>
      <c r="H7076">
        <v>1</v>
      </c>
      <c r="I7076" t="s">
        <v>14</v>
      </c>
      <c r="J7076" t="s">
        <v>36</v>
      </c>
      <c r="K7076">
        <f>VLOOKUP(J7076,'Prix unitaires'!B:D,3,FALSE)</f>
        <v>0</v>
      </c>
      <c r="L7076" s="11">
        <f t="shared" si="110"/>
        <v>0</v>
      </c>
    </row>
    <row r="7077" spans="1:12" x14ac:dyDescent="0.25">
      <c r="A7077">
        <v>108</v>
      </c>
      <c r="B7077" t="s">
        <v>26</v>
      </c>
      <c r="C7077">
        <v>111</v>
      </c>
      <c r="D7077" t="s">
        <v>11</v>
      </c>
      <c r="E7077" t="s">
        <v>35</v>
      </c>
      <c r="F7077" t="s">
        <v>13</v>
      </c>
      <c r="G7077" s="1">
        <v>1.6000000238418599</v>
      </c>
      <c r="H7077">
        <v>1</v>
      </c>
      <c r="I7077" t="s">
        <v>14</v>
      </c>
      <c r="J7077" t="s">
        <v>36</v>
      </c>
      <c r="K7077">
        <f>VLOOKUP(J7077,'Prix unitaires'!B:D,3,FALSE)</f>
        <v>0</v>
      </c>
      <c r="L7077" s="11">
        <f t="shared" si="110"/>
        <v>0</v>
      </c>
    </row>
    <row r="7078" spans="1:12" x14ac:dyDescent="0.25">
      <c r="A7078">
        <v>108</v>
      </c>
      <c r="B7078" t="s">
        <v>26</v>
      </c>
      <c r="C7078">
        <v>112</v>
      </c>
      <c r="D7078" t="s">
        <v>11</v>
      </c>
      <c r="E7078" t="s">
        <v>35</v>
      </c>
      <c r="F7078" t="s">
        <v>13</v>
      </c>
      <c r="G7078" s="1">
        <v>6.6900000572204599</v>
      </c>
      <c r="H7078">
        <v>1</v>
      </c>
      <c r="I7078" t="s">
        <v>14</v>
      </c>
      <c r="J7078" t="s">
        <v>36</v>
      </c>
      <c r="K7078">
        <f>VLOOKUP(J7078,'Prix unitaires'!B:D,3,FALSE)</f>
        <v>0</v>
      </c>
      <c r="L7078" s="11">
        <f t="shared" si="110"/>
        <v>0</v>
      </c>
    </row>
    <row r="7079" spans="1:12" x14ac:dyDescent="0.25">
      <c r="A7079">
        <v>108</v>
      </c>
      <c r="B7079" t="s">
        <v>10</v>
      </c>
      <c r="C7079">
        <v>5</v>
      </c>
      <c r="D7079" t="s">
        <v>11</v>
      </c>
      <c r="E7079" t="s">
        <v>35</v>
      </c>
      <c r="F7079" t="s">
        <v>13</v>
      </c>
      <c r="G7079" s="1">
        <v>2.6900000572204599</v>
      </c>
      <c r="H7079">
        <v>1</v>
      </c>
      <c r="I7079" t="s">
        <v>14</v>
      </c>
      <c r="J7079" t="s">
        <v>36</v>
      </c>
      <c r="K7079">
        <f>VLOOKUP(J7079,'Prix unitaires'!B:D,3,FALSE)</f>
        <v>0</v>
      </c>
      <c r="L7079" s="11">
        <f t="shared" si="110"/>
        <v>0</v>
      </c>
    </row>
    <row r="7080" spans="1:12" x14ac:dyDescent="0.25">
      <c r="A7080">
        <v>108</v>
      </c>
      <c r="B7080" t="s">
        <v>10</v>
      </c>
      <c r="C7080">
        <v>8</v>
      </c>
      <c r="D7080" t="s">
        <v>11</v>
      </c>
      <c r="E7080" t="s">
        <v>35</v>
      </c>
      <c r="F7080" t="s">
        <v>13</v>
      </c>
      <c r="G7080" s="1">
        <v>18.899999618530298</v>
      </c>
      <c r="H7080">
        <v>1</v>
      </c>
      <c r="I7080" t="s">
        <v>14</v>
      </c>
      <c r="J7080" t="s">
        <v>36</v>
      </c>
      <c r="K7080">
        <f>VLOOKUP(J7080,'Prix unitaires'!B:D,3,FALSE)</f>
        <v>0</v>
      </c>
      <c r="L7080" s="11">
        <f t="shared" si="110"/>
        <v>0</v>
      </c>
    </row>
    <row r="7081" spans="1:12" x14ac:dyDescent="0.25">
      <c r="A7081">
        <v>108</v>
      </c>
      <c r="B7081" t="s">
        <v>10</v>
      </c>
      <c r="C7081">
        <v>34</v>
      </c>
      <c r="D7081" t="s">
        <v>11</v>
      </c>
      <c r="E7081" t="s">
        <v>35</v>
      </c>
      <c r="F7081" t="s">
        <v>13</v>
      </c>
      <c r="G7081" s="1">
        <v>19.120000839233398</v>
      </c>
      <c r="H7081">
        <v>1</v>
      </c>
      <c r="I7081" t="s">
        <v>14</v>
      </c>
      <c r="J7081" t="s">
        <v>36</v>
      </c>
      <c r="K7081">
        <f>VLOOKUP(J7081,'Prix unitaires'!B:D,3,FALSE)</f>
        <v>0</v>
      </c>
      <c r="L7081" s="11">
        <f t="shared" si="110"/>
        <v>0</v>
      </c>
    </row>
    <row r="7082" spans="1:12" x14ac:dyDescent="0.25">
      <c r="A7082">
        <v>115</v>
      </c>
      <c r="B7082" t="s">
        <v>10</v>
      </c>
      <c r="C7082">
        <v>13</v>
      </c>
      <c r="D7082" t="s">
        <v>11</v>
      </c>
      <c r="E7082" t="s">
        <v>56</v>
      </c>
      <c r="F7082" t="s">
        <v>13</v>
      </c>
      <c r="G7082" s="1">
        <v>15.9099998474121</v>
      </c>
      <c r="H7082">
        <v>0</v>
      </c>
      <c r="I7082" t="s">
        <v>14</v>
      </c>
      <c r="J7082" t="s">
        <v>57</v>
      </c>
      <c r="K7082">
        <f>VLOOKUP(J7082,'Prix unitaires'!B:D,3,FALSE)</f>
        <v>0</v>
      </c>
      <c r="L7082" s="11">
        <f t="shared" si="110"/>
        <v>0</v>
      </c>
    </row>
    <row r="7083" spans="1:12" x14ac:dyDescent="0.25">
      <c r="A7083">
        <v>115</v>
      </c>
      <c r="B7083" t="s">
        <v>10</v>
      </c>
      <c r="C7083" t="s">
        <v>16</v>
      </c>
      <c r="D7083" t="s">
        <v>11</v>
      </c>
      <c r="E7083" t="s">
        <v>35</v>
      </c>
      <c r="F7083" t="s">
        <v>13</v>
      </c>
      <c r="G7083" s="1">
        <v>21.459999084472699</v>
      </c>
      <c r="H7083">
        <v>1</v>
      </c>
      <c r="I7083" t="s">
        <v>14</v>
      </c>
      <c r="J7083" t="s">
        <v>36</v>
      </c>
      <c r="K7083">
        <f>VLOOKUP(J7083,'Prix unitaires'!B:D,3,FALSE)</f>
        <v>0</v>
      </c>
      <c r="L7083" s="11">
        <f t="shared" si="110"/>
        <v>0</v>
      </c>
    </row>
    <row r="7084" spans="1:12" x14ac:dyDescent="0.25">
      <c r="A7084">
        <v>115</v>
      </c>
      <c r="B7084" t="s">
        <v>10</v>
      </c>
      <c r="C7084" t="s">
        <v>105</v>
      </c>
      <c r="D7084" t="s">
        <v>11</v>
      </c>
      <c r="E7084" t="s">
        <v>35</v>
      </c>
      <c r="F7084" t="s">
        <v>13</v>
      </c>
      <c r="G7084" s="1">
        <v>14.699999809265099</v>
      </c>
      <c r="H7084">
        <v>1</v>
      </c>
      <c r="I7084" t="s">
        <v>14</v>
      </c>
      <c r="J7084" t="s">
        <v>36</v>
      </c>
      <c r="K7084">
        <f>VLOOKUP(J7084,'Prix unitaires'!B:D,3,FALSE)</f>
        <v>0</v>
      </c>
      <c r="L7084" s="11">
        <f t="shared" si="110"/>
        <v>0</v>
      </c>
    </row>
    <row r="7085" spans="1:12" x14ac:dyDescent="0.25">
      <c r="A7085">
        <v>116</v>
      </c>
      <c r="B7085" t="s">
        <v>10</v>
      </c>
      <c r="C7085">
        <v>2</v>
      </c>
      <c r="D7085" t="s">
        <v>11</v>
      </c>
      <c r="E7085" t="s">
        <v>35</v>
      </c>
      <c r="F7085" t="s">
        <v>13</v>
      </c>
      <c r="G7085" s="1">
        <v>28.850000381469702</v>
      </c>
      <c r="H7085">
        <v>1</v>
      </c>
      <c r="I7085" t="s">
        <v>14</v>
      </c>
      <c r="J7085" t="s">
        <v>36</v>
      </c>
      <c r="K7085">
        <f>VLOOKUP(J7085,'Prix unitaires'!B:D,3,FALSE)</f>
        <v>0</v>
      </c>
      <c r="L7085" s="11">
        <f t="shared" si="110"/>
        <v>0</v>
      </c>
    </row>
    <row r="7086" spans="1:12" x14ac:dyDescent="0.25">
      <c r="A7086">
        <v>116</v>
      </c>
      <c r="B7086" t="s">
        <v>10</v>
      </c>
      <c r="C7086" t="s">
        <v>16</v>
      </c>
      <c r="D7086" t="s">
        <v>11</v>
      </c>
      <c r="E7086" t="s">
        <v>35</v>
      </c>
      <c r="F7086" t="s">
        <v>13</v>
      </c>
      <c r="G7086" s="1">
        <v>28.379999160766602</v>
      </c>
      <c r="H7086">
        <v>1</v>
      </c>
      <c r="I7086" t="s">
        <v>14</v>
      </c>
      <c r="J7086" t="s">
        <v>36</v>
      </c>
      <c r="K7086">
        <f>VLOOKUP(J7086,'Prix unitaires'!B:D,3,FALSE)</f>
        <v>0</v>
      </c>
      <c r="L7086" s="11">
        <f t="shared" si="110"/>
        <v>0</v>
      </c>
    </row>
    <row r="7087" spans="1:12" x14ac:dyDescent="0.25">
      <c r="A7087">
        <v>119</v>
      </c>
      <c r="B7087" t="s">
        <v>10</v>
      </c>
      <c r="C7087" t="s">
        <v>236</v>
      </c>
      <c r="D7087" t="s">
        <v>11</v>
      </c>
      <c r="E7087" t="s">
        <v>35</v>
      </c>
      <c r="F7087" t="s">
        <v>13</v>
      </c>
      <c r="G7087" s="1">
        <v>26.809999465942401</v>
      </c>
      <c r="H7087">
        <v>1</v>
      </c>
      <c r="I7087" t="s">
        <v>14</v>
      </c>
      <c r="J7087" t="s">
        <v>36</v>
      </c>
      <c r="K7087">
        <f>VLOOKUP(J7087,'Prix unitaires'!B:D,3,FALSE)</f>
        <v>0</v>
      </c>
      <c r="L7087" s="11">
        <f t="shared" si="110"/>
        <v>0</v>
      </c>
    </row>
    <row r="7088" spans="1:12" x14ac:dyDescent="0.25">
      <c r="A7088">
        <v>119</v>
      </c>
      <c r="B7088" t="s">
        <v>10</v>
      </c>
      <c r="C7088" t="s">
        <v>78</v>
      </c>
      <c r="D7088" t="s">
        <v>11</v>
      </c>
      <c r="E7088" t="s">
        <v>35</v>
      </c>
      <c r="F7088" t="s">
        <v>13</v>
      </c>
      <c r="G7088" s="1">
        <v>27.209999084472699</v>
      </c>
      <c r="H7088">
        <v>1</v>
      </c>
      <c r="I7088" t="s">
        <v>14</v>
      </c>
      <c r="J7088" t="s">
        <v>36</v>
      </c>
      <c r="K7088">
        <f>VLOOKUP(J7088,'Prix unitaires'!B:D,3,FALSE)</f>
        <v>0</v>
      </c>
      <c r="L7088" s="11">
        <f t="shared" si="110"/>
        <v>0</v>
      </c>
    </row>
    <row r="7089" spans="1:12" x14ac:dyDescent="0.25">
      <c r="A7089">
        <v>122</v>
      </c>
      <c r="B7089" t="s">
        <v>10</v>
      </c>
      <c r="C7089">
        <v>117</v>
      </c>
      <c r="D7089" t="s">
        <v>11</v>
      </c>
      <c r="E7089" t="s">
        <v>35</v>
      </c>
      <c r="F7089" t="s">
        <v>13</v>
      </c>
      <c r="G7089" s="1">
        <v>3.4100000858306898</v>
      </c>
      <c r="H7089">
        <v>1</v>
      </c>
      <c r="I7089" t="s">
        <v>14</v>
      </c>
      <c r="J7089" t="s">
        <v>36</v>
      </c>
      <c r="K7089">
        <f>VLOOKUP(J7089,'Prix unitaires'!B:D,3,FALSE)</f>
        <v>0</v>
      </c>
      <c r="L7089" s="11">
        <f t="shared" si="110"/>
        <v>0</v>
      </c>
    </row>
    <row r="7090" spans="1:12" x14ac:dyDescent="0.25">
      <c r="A7090">
        <v>122</v>
      </c>
      <c r="B7090" t="s">
        <v>10</v>
      </c>
      <c r="C7090">
        <v>118</v>
      </c>
      <c r="D7090" t="s">
        <v>11</v>
      </c>
      <c r="E7090" t="s">
        <v>35</v>
      </c>
      <c r="F7090" t="s">
        <v>13</v>
      </c>
      <c r="G7090" s="1">
        <v>4.3099999427795401</v>
      </c>
      <c r="H7090">
        <v>1</v>
      </c>
      <c r="I7090" t="s">
        <v>14</v>
      </c>
      <c r="J7090" t="s">
        <v>36</v>
      </c>
      <c r="K7090">
        <f>VLOOKUP(J7090,'Prix unitaires'!B:D,3,FALSE)</f>
        <v>0</v>
      </c>
      <c r="L7090" s="11">
        <f t="shared" si="110"/>
        <v>0</v>
      </c>
    </row>
    <row r="7091" spans="1:12" x14ac:dyDescent="0.25">
      <c r="A7091">
        <v>122</v>
      </c>
      <c r="B7091" t="s">
        <v>10</v>
      </c>
      <c r="C7091">
        <v>119</v>
      </c>
      <c r="D7091" t="s">
        <v>11</v>
      </c>
      <c r="E7091" t="s">
        <v>35</v>
      </c>
      <c r="F7091" t="s">
        <v>13</v>
      </c>
      <c r="G7091" s="1">
        <v>2.2699999809265101</v>
      </c>
      <c r="H7091">
        <v>1</v>
      </c>
      <c r="I7091" t="s">
        <v>14</v>
      </c>
      <c r="J7091" t="s">
        <v>36</v>
      </c>
      <c r="K7091">
        <f>VLOOKUP(J7091,'Prix unitaires'!B:D,3,FALSE)</f>
        <v>0</v>
      </c>
      <c r="L7091" s="11">
        <f t="shared" si="110"/>
        <v>0</v>
      </c>
    </row>
    <row r="7092" spans="1:12" x14ac:dyDescent="0.25">
      <c r="A7092">
        <v>122</v>
      </c>
      <c r="B7092" t="s">
        <v>10</v>
      </c>
      <c r="C7092">
        <v>120</v>
      </c>
      <c r="D7092" t="s">
        <v>11</v>
      </c>
      <c r="E7092" t="s">
        <v>35</v>
      </c>
      <c r="F7092" t="s">
        <v>13</v>
      </c>
      <c r="G7092" s="1">
        <v>6.0500001907348597</v>
      </c>
      <c r="H7092">
        <v>1</v>
      </c>
      <c r="I7092" t="s">
        <v>14</v>
      </c>
      <c r="J7092" t="s">
        <v>36</v>
      </c>
      <c r="K7092">
        <f>VLOOKUP(J7092,'Prix unitaires'!B:D,3,FALSE)</f>
        <v>0</v>
      </c>
      <c r="L7092" s="11">
        <f t="shared" si="110"/>
        <v>0</v>
      </c>
    </row>
    <row r="7093" spans="1:12" x14ac:dyDescent="0.25">
      <c r="A7093">
        <v>122</v>
      </c>
      <c r="B7093" t="s">
        <v>10</v>
      </c>
      <c r="C7093">
        <v>128</v>
      </c>
      <c r="D7093" t="s">
        <v>11</v>
      </c>
      <c r="E7093" t="s">
        <v>35</v>
      </c>
      <c r="F7093" t="s">
        <v>13</v>
      </c>
      <c r="G7093" s="1">
        <v>3.3299999237060498</v>
      </c>
      <c r="H7093">
        <v>1</v>
      </c>
      <c r="I7093" t="s">
        <v>14</v>
      </c>
      <c r="J7093" t="s">
        <v>36</v>
      </c>
      <c r="K7093">
        <f>VLOOKUP(J7093,'Prix unitaires'!B:D,3,FALSE)</f>
        <v>0</v>
      </c>
      <c r="L7093" s="11">
        <f t="shared" si="110"/>
        <v>0</v>
      </c>
    </row>
    <row r="7094" spans="1:12" x14ac:dyDescent="0.25">
      <c r="A7094">
        <v>122</v>
      </c>
      <c r="B7094" t="s">
        <v>10</v>
      </c>
      <c r="C7094">
        <v>129</v>
      </c>
      <c r="D7094" t="s">
        <v>11</v>
      </c>
      <c r="E7094" t="s">
        <v>35</v>
      </c>
      <c r="F7094" t="s">
        <v>13</v>
      </c>
      <c r="G7094" s="1">
        <v>5.5</v>
      </c>
      <c r="H7094">
        <v>1</v>
      </c>
      <c r="I7094" t="s">
        <v>14</v>
      </c>
      <c r="J7094" t="s">
        <v>36</v>
      </c>
      <c r="K7094">
        <f>VLOOKUP(J7094,'Prix unitaires'!B:D,3,FALSE)</f>
        <v>0</v>
      </c>
      <c r="L7094" s="11">
        <f t="shared" si="110"/>
        <v>0</v>
      </c>
    </row>
    <row r="7095" spans="1:12" x14ac:dyDescent="0.25">
      <c r="A7095">
        <v>122</v>
      </c>
      <c r="B7095" t="s">
        <v>37</v>
      </c>
      <c r="C7095">
        <v>3</v>
      </c>
      <c r="D7095" t="s">
        <v>11</v>
      </c>
      <c r="E7095" t="s">
        <v>35</v>
      </c>
      <c r="F7095" t="s">
        <v>13</v>
      </c>
      <c r="G7095" s="1">
        <v>4.7199997901916504</v>
      </c>
      <c r="H7095">
        <v>1</v>
      </c>
      <c r="I7095" t="s">
        <v>14</v>
      </c>
      <c r="J7095" t="s">
        <v>36</v>
      </c>
      <c r="K7095">
        <f>VLOOKUP(J7095,'Prix unitaires'!B:D,3,FALSE)</f>
        <v>0</v>
      </c>
      <c r="L7095" s="11">
        <f t="shared" si="110"/>
        <v>0</v>
      </c>
    </row>
    <row r="7096" spans="1:12" x14ac:dyDescent="0.25">
      <c r="A7096">
        <v>122</v>
      </c>
      <c r="B7096" t="s">
        <v>37</v>
      </c>
      <c r="C7096">
        <v>13</v>
      </c>
      <c r="D7096" t="s">
        <v>11</v>
      </c>
      <c r="E7096" t="s">
        <v>35</v>
      </c>
      <c r="F7096" t="s">
        <v>13</v>
      </c>
      <c r="G7096" s="1">
        <v>18.809999465942401</v>
      </c>
      <c r="H7096">
        <v>1</v>
      </c>
      <c r="I7096" t="s">
        <v>14</v>
      </c>
      <c r="J7096" t="s">
        <v>36</v>
      </c>
      <c r="K7096">
        <f>VLOOKUP(J7096,'Prix unitaires'!B:D,3,FALSE)</f>
        <v>0</v>
      </c>
      <c r="L7096" s="11">
        <f t="shared" si="110"/>
        <v>0</v>
      </c>
    </row>
    <row r="7097" spans="1:12" x14ac:dyDescent="0.25">
      <c r="A7097">
        <v>122</v>
      </c>
      <c r="B7097" t="s">
        <v>37</v>
      </c>
      <c r="C7097">
        <v>17</v>
      </c>
      <c r="D7097" t="s">
        <v>11</v>
      </c>
      <c r="E7097" t="s">
        <v>35</v>
      </c>
      <c r="F7097" t="s">
        <v>13</v>
      </c>
      <c r="G7097" s="1">
        <v>19.280000686645501</v>
      </c>
      <c r="H7097">
        <v>1</v>
      </c>
      <c r="I7097" t="s">
        <v>14</v>
      </c>
      <c r="J7097" t="s">
        <v>36</v>
      </c>
      <c r="K7097">
        <f>VLOOKUP(J7097,'Prix unitaires'!B:D,3,FALSE)</f>
        <v>0</v>
      </c>
      <c r="L7097" s="11">
        <f t="shared" si="110"/>
        <v>0</v>
      </c>
    </row>
    <row r="7098" spans="1:12" x14ac:dyDescent="0.25">
      <c r="A7098">
        <v>122</v>
      </c>
      <c r="B7098" t="s">
        <v>37</v>
      </c>
      <c r="C7098">
        <v>18</v>
      </c>
      <c r="D7098" t="s">
        <v>11</v>
      </c>
      <c r="E7098" t="s">
        <v>35</v>
      </c>
      <c r="F7098" t="s">
        <v>13</v>
      </c>
      <c r="G7098" s="1">
        <v>34.2700004577637</v>
      </c>
      <c r="H7098">
        <v>1</v>
      </c>
      <c r="I7098" t="s">
        <v>14</v>
      </c>
      <c r="J7098" t="s">
        <v>36</v>
      </c>
      <c r="K7098">
        <f>VLOOKUP(J7098,'Prix unitaires'!B:D,3,FALSE)</f>
        <v>0</v>
      </c>
      <c r="L7098" s="11">
        <f t="shared" si="110"/>
        <v>0</v>
      </c>
    </row>
    <row r="7099" spans="1:12" x14ac:dyDescent="0.25">
      <c r="A7099">
        <v>122</v>
      </c>
      <c r="B7099" t="s">
        <v>37</v>
      </c>
      <c r="C7099" t="s">
        <v>75</v>
      </c>
      <c r="D7099" t="s">
        <v>11</v>
      </c>
      <c r="E7099" t="s">
        <v>165</v>
      </c>
      <c r="F7099" t="s">
        <v>13</v>
      </c>
      <c r="G7099" s="1">
        <v>1.66999995708466</v>
      </c>
      <c r="H7099">
        <v>1</v>
      </c>
      <c r="I7099" t="s">
        <v>14</v>
      </c>
      <c r="J7099" t="s">
        <v>166</v>
      </c>
      <c r="K7099">
        <f>VLOOKUP(J7099,'Prix unitaires'!B:D,3,FALSE)</f>
        <v>0</v>
      </c>
      <c r="L7099" s="11">
        <f t="shared" si="110"/>
        <v>0</v>
      </c>
    </row>
    <row r="7100" spans="1:12" x14ac:dyDescent="0.25">
      <c r="A7100">
        <v>260</v>
      </c>
      <c r="B7100" t="s">
        <v>10</v>
      </c>
      <c r="C7100">
        <v>1</v>
      </c>
      <c r="D7100" t="s">
        <v>11</v>
      </c>
      <c r="E7100" t="s">
        <v>35</v>
      </c>
      <c r="F7100" t="s">
        <v>13</v>
      </c>
      <c r="G7100" s="1">
        <v>14.439999580383301</v>
      </c>
      <c r="H7100">
        <v>1</v>
      </c>
      <c r="I7100" t="s">
        <v>14</v>
      </c>
      <c r="J7100" t="s">
        <v>36</v>
      </c>
      <c r="K7100">
        <f>VLOOKUP(J7100,'Prix unitaires'!B:D,3,FALSE)</f>
        <v>0</v>
      </c>
      <c r="L7100" s="11">
        <f t="shared" si="110"/>
        <v>0</v>
      </c>
    </row>
    <row r="7101" spans="1:12" x14ac:dyDescent="0.25">
      <c r="A7101">
        <v>260</v>
      </c>
      <c r="B7101" t="s">
        <v>10</v>
      </c>
      <c r="C7101">
        <v>3</v>
      </c>
      <c r="D7101" t="s">
        <v>11</v>
      </c>
      <c r="E7101" t="s">
        <v>35</v>
      </c>
      <c r="F7101" t="s">
        <v>13</v>
      </c>
      <c r="G7101" s="1">
        <v>14.439999580383301</v>
      </c>
      <c r="H7101">
        <v>1</v>
      </c>
      <c r="I7101" t="s">
        <v>14</v>
      </c>
      <c r="J7101" t="s">
        <v>36</v>
      </c>
      <c r="K7101">
        <f>VLOOKUP(J7101,'Prix unitaires'!B:D,3,FALSE)</f>
        <v>0</v>
      </c>
      <c r="L7101" s="11">
        <f t="shared" si="110"/>
        <v>0</v>
      </c>
    </row>
    <row r="7102" spans="1:12" x14ac:dyDescent="0.25">
      <c r="A7102">
        <v>260</v>
      </c>
      <c r="B7102" t="s">
        <v>10</v>
      </c>
      <c r="C7102">
        <v>5</v>
      </c>
      <c r="D7102" t="s">
        <v>11</v>
      </c>
      <c r="E7102" t="s">
        <v>35</v>
      </c>
      <c r="F7102" t="s">
        <v>13</v>
      </c>
      <c r="G7102" s="1">
        <v>14.439999580383301</v>
      </c>
      <c r="H7102">
        <v>1</v>
      </c>
      <c r="I7102" t="s">
        <v>14</v>
      </c>
      <c r="J7102" t="s">
        <v>36</v>
      </c>
      <c r="K7102">
        <f>VLOOKUP(J7102,'Prix unitaires'!B:D,3,FALSE)</f>
        <v>0</v>
      </c>
      <c r="L7102" s="11">
        <f t="shared" si="110"/>
        <v>0</v>
      </c>
    </row>
    <row r="7103" spans="1:12" x14ac:dyDescent="0.25">
      <c r="A7103">
        <v>260</v>
      </c>
      <c r="B7103" t="s">
        <v>10</v>
      </c>
      <c r="C7103">
        <v>7</v>
      </c>
      <c r="D7103" t="s">
        <v>11</v>
      </c>
      <c r="E7103" t="s">
        <v>35</v>
      </c>
      <c r="F7103" t="s">
        <v>13</v>
      </c>
      <c r="G7103" s="1">
        <v>19.440000534057599</v>
      </c>
      <c r="H7103">
        <v>1</v>
      </c>
      <c r="I7103" t="s">
        <v>14</v>
      </c>
      <c r="J7103" t="s">
        <v>36</v>
      </c>
      <c r="K7103">
        <f>VLOOKUP(J7103,'Prix unitaires'!B:D,3,FALSE)</f>
        <v>0</v>
      </c>
      <c r="L7103" s="11">
        <f t="shared" si="110"/>
        <v>0</v>
      </c>
    </row>
    <row r="7104" spans="1:12" x14ac:dyDescent="0.25">
      <c r="A7104">
        <v>260</v>
      </c>
      <c r="B7104" t="s">
        <v>10</v>
      </c>
      <c r="C7104">
        <v>8</v>
      </c>
      <c r="D7104" t="s">
        <v>11</v>
      </c>
      <c r="E7104" t="s">
        <v>35</v>
      </c>
      <c r="F7104" t="s">
        <v>13</v>
      </c>
      <c r="G7104" s="1">
        <v>29.319999694824201</v>
      </c>
      <c r="H7104">
        <v>1</v>
      </c>
      <c r="I7104" t="s">
        <v>14</v>
      </c>
      <c r="J7104" t="s">
        <v>36</v>
      </c>
      <c r="K7104">
        <f>VLOOKUP(J7104,'Prix unitaires'!B:D,3,FALSE)</f>
        <v>0</v>
      </c>
      <c r="L7104" s="11">
        <f t="shared" si="110"/>
        <v>0</v>
      </c>
    </row>
    <row r="7105" spans="1:12" x14ac:dyDescent="0.25">
      <c r="A7105">
        <v>260</v>
      </c>
      <c r="B7105" t="s">
        <v>10</v>
      </c>
      <c r="C7105">
        <v>17</v>
      </c>
      <c r="D7105" t="s">
        <v>11</v>
      </c>
      <c r="E7105" t="s">
        <v>35</v>
      </c>
      <c r="F7105" t="s">
        <v>13</v>
      </c>
      <c r="G7105" s="1">
        <v>10.079999923706101</v>
      </c>
      <c r="H7105">
        <v>1</v>
      </c>
      <c r="I7105" t="s">
        <v>14</v>
      </c>
      <c r="J7105" t="s">
        <v>36</v>
      </c>
      <c r="K7105">
        <f>VLOOKUP(J7105,'Prix unitaires'!B:D,3,FALSE)</f>
        <v>0</v>
      </c>
      <c r="L7105" s="11">
        <f t="shared" si="110"/>
        <v>0</v>
      </c>
    </row>
    <row r="7106" spans="1:12" x14ac:dyDescent="0.25">
      <c r="A7106">
        <v>260</v>
      </c>
      <c r="B7106" t="s">
        <v>10</v>
      </c>
      <c r="C7106">
        <v>20</v>
      </c>
      <c r="D7106" t="s">
        <v>11</v>
      </c>
      <c r="E7106" t="s">
        <v>35</v>
      </c>
      <c r="F7106" t="s">
        <v>13</v>
      </c>
      <c r="G7106" s="1">
        <v>14.439999580383301</v>
      </c>
      <c r="H7106">
        <v>1</v>
      </c>
      <c r="I7106" t="s">
        <v>14</v>
      </c>
      <c r="J7106" t="s">
        <v>36</v>
      </c>
      <c r="K7106">
        <f>VLOOKUP(J7106,'Prix unitaires'!B:D,3,FALSE)</f>
        <v>0</v>
      </c>
      <c r="L7106" s="11">
        <f t="shared" si="110"/>
        <v>0</v>
      </c>
    </row>
    <row r="7107" spans="1:12" x14ac:dyDescent="0.25">
      <c r="A7107">
        <v>260</v>
      </c>
      <c r="B7107" t="s">
        <v>10</v>
      </c>
      <c r="C7107">
        <v>21</v>
      </c>
      <c r="D7107" t="s">
        <v>11</v>
      </c>
      <c r="E7107" t="s">
        <v>35</v>
      </c>
      <c r="F7107" t="s">
        <v>13</v>
      </c>
      <c r="G7107" s="1">
        <v>14.449999809265099</v>
      </c>
      <c r="H7107">
        <v>1</v>
      </c>
      <c r="I7107" t="s">
        <v>14</v>
      </c>
      <c r="J7107" t="s">
        <v>36</v>
      </c>
      <c r="K7107">
        <f>VLOOKUP(J7107,'Prix unitaires'!B:D,3,FALSE)</f>
        <v>0</v>
      </c>
      <c r="L7107" s="11">
        <f t="shared" ref="L7107:L7170" si="111">(G7107*H7107)*K7107</f>
        <v>0</v>
      </c>
    </row>
    <row r="7108" spans="1:12" x14ac:dyDescent="0.25">
      <c r="A7108">
        <v>260</v>
      </c>
      <c r="B7108" t="s">
        <v>10</v>
      </c>
      <c r="C7108">
        <v>22</v>
      </c>
      <c r="D7108" t="s">
        <v>11</v>
      </c>
      <c r="E7108" t="s">
        <v>35</v>
      </c>
      <c r="F7108" t="s">
        <v>13</v>
      </c>
      <c r="G7108" s="1">
        <v>14.439999580383301</v>
      </c>
      <c r="H7108">
        <v>1</v>
      </c>
      <c r="I7108" t="s">
        <v>14</v>
      </c>
      <c r="J7108" t="s">
        <v>36</v>
      </c>
      <c r="K7108">
        <f>VLOOKUP(J7108,'Prix unitaires'!B:D,3,FALSE)</f>
        <v>0</v>
      </c>
      <c r="L7108" s="11">
        <f t="shared" si="111"/>
        <v>0</v>
      </c>
    </row>
    <row r="7109" spans="1:12" x14ac:dyDescent="0.25">
      <c r="A7109">
        <v>521</v>
      </c>
      <c r="B7109" t="s">
        <v>26</v>
      </c>
      <c r="C7109">
        <v>101</v>
      </c>
      <c r="D7109" t="s">
        <v>11</v>
      </c>
      <c r="E7109" t="s">
        <v>35</v>
      </c>
      <c r="F7109" t="s">
        <v>13</v>
      </c>
      <c r="G7109" s="1">
        <v>29.440000534057599</v>
      </c>
      <c r="H7109">
        <v>1</v>
      </c>
      <c r="I7109" t="s">
        <v>14</v>
      </c>
      <c r="J7109" t="s">
        <v>36</v>
      </c>
      <c r="K7109">
        <f>VLOOKUP(J7109,'Prix unitaires'!B:D,3,FALSE)</f>
        <v>0</v>
      </c>
      <c r="L7109" s="11">
        <f t="shared" si="111"/>
        <v>0</v>
      </c>
    </row>
    <row r="7110" spans="1:12" x14ac:dyDescent="0.25">
      <c r="A7110">
        <v>521</v>
      </c>
      <c r="B7110" t="s">
        <v>26</v>
      </c>
      <c r="C7110">
        <v>102</v>
      </c>
      <c r="D7110" t="s">
        <v>11</v>
      </c>
      <c r="E7110" t="s">
        <v>35</v>
      </c>
      <c r="F7110" t="s">
        <v>13</v>
      </c>
      <c r="G7110" s="1">
        <v>18.559999465942401</v>
      </c>
      <c r="H7110">
        <v>1</v>
      </c>
      <c r="I7110" t="s">
        <v>14</v>
      </c>
      <c r="J7110" t="s">
        <v>36</v>
      </c>
      <c r="K7110">
        <f>VLOOKUP(J7110,'Prix unitaires'!B:D,3,FALSE)</f>
        <v>0</v>
      </c>
      <c r="L7110" s="11">
        <f t="shared" si="111"/>
        <v>0</v>
      </c>
    </row>
    <row r="7111" spans="1:12" x14ac:dyDescent="0.25">
      <c r="A7111">
        <v>521</v>
      </c>
      <c r="B7111" t="s">
        <v>26</v>
      </c>
      <c r="C7111">
        <v>103</v>
      </c>
      <c r="D7111" t="s">
        <v>11</v>
      </c>
      <c r="E7111" t="s">
        <v>35</v>
      </c>
      <c r="F7111" t="s">
        <v>13</v>
      </c>
      <c r="G7111" s="1">
        <v>29.459999084472699</v>
      </c>
      <c r="H7111">
        <v>1</v>
      </c>
      <c r="I7111" t="s">
        <v>14</v>
      </c>
      <c r="J7111" t="s">
        <v>36</v>
      </c>
      <c r="K7111">
        <f>VLOOKUP(J7111,'Prix unitaires'!B:D,3,FALSE)</f>
        <v>0</v>
      </c>
      <c r="L7111" s="11">
        <f t="shared" si="111"/>
        <v>0</v>
      </c>
    </row>
    <row r="7112" spans="1:12" x14ac:dyDescent="0.25">
      <c r="A7112">
        <v>521</v>
      </c>
      <c r="B7112" t="s">
        <v>26</v>
      </c>
      <c r="C7112">
        <v>105</v>
      </c>
      <c r="D7112" t="s">
        <v>11</v>
      </c>
      <c r="E7112" t="s">
        <v>35</v>
      </c>
      <c r="F7112" t="s">
        <v>13</v>
      </c>
      <c r="G7112" s="1">
        <v>14.539999961853001</v>
      </c>
      <c r="H7112">
        <v>1</v>
      </c>
      <c r="I7112" t="s">
        <v>14</v>
      </c>
      <c r="J7112" t="s">
        <v>36</v>
      </c>
      <c r="K7112">
        <f>VLOOKUP(J7112,'Prix unitaires'!B:D,3,FALSE)</f>
        <v>0</v>
      </c>
      <c r="L7112" s="11">
        <f t="shared" si="111"/>
        <v>0</v>
      </c>
    </row>
    <row r="7113" spans="1:12" x14ac:dyDescent="0.25">
      <c r="A7113">
        <v>521</v>
      </c>
      <c r="B7113" t="s">
        <v>26</v>
      </c>
      <c r="C7113">
        <v>106</v>
      </c>
      <c r="D7113" t="s">
        <v>11</v>
      </c>
      <c r="E7113" t="s">
        <v>35</v>
      </c>
      <c r="F7113" t="s">
        <v>13</v>
      </c>
      <c r="G7113" s="1">
        <v>14.539999961853001</v>
      </c>
      <c r="H7113">
        <v>1</v>
      </c>
      <c r="I7113" t="s">
        <v>14</v>
      </c>
      <c r="J7113" t="s">
        <v>36</v>
      </c>
      <c r="K7113">
        <f>VLOOKUP(J7113,'Prix unitaires'!B:D,3,FALSE)</f>
        <v>0</v>
      </c>
      <c r="L7113" s="11">
        <f t="shared" si="111"/>
        <v>0</v>
      </c>
    </row>
    <row r="7114" spans="1:12" x14ac:dyDescent="0.25">
      <c r="A7114">
        <v>521</v>
      </c>
      <c r="B7114" t="s">
        <v>26</v>
      </c>
      <c r="C7114">
        <v>107</v>
      </c>
      <c r="D7114" t="s">
        <v>11</v>
      </c>
      <c r="E7114" t="s">
        <v>35</v>
      </c>
      <c r="F7114" t="s">
        <v>13</v>
      </c>
      <c r="G7114" s="1">
        <v>14.539999961853001</v>
      </c>
      <c r="H7114">
        <v>1</v>
      </c>
      <c r="I7114" t="s">
        <v>14</v>
      </c>
      <c r="J7114" t="s">
        <v>36</v>
      </c>
      <c r="K7114">
        <f>VLOOKUP(J7114,'Prix unitaires'!B:D,3,FALSE)</f>
        <v>0</v>
      </c>
      <c r="L7114" s="11">
        <f t="shared" si="111"/>
        <v>0</v>
      </c>
    </row>
    <row r="7115" spans="1:12" x14ac:dyDescent="0.25">
      <c r="A7115">
        <v>521</v>
      </c>
      <c r="B7115" t="s">
        <v>26</v>
      </c>
      <c r="C7115">
        <v>108</v>
      </c>
      <c r="D7115" t="s">
        <v>11</v>
      </c>
      <c r="E7115" t="s">
        <v>35</v>
      </c>
      <c r="F7115" t="s">
        <v>13</v>
      </c>
      <c r="G7115" s="1">
        <v>14.5900001525879</v>
      </c>
      <c r="H7115">
        <v>1</v>
      </c>
      <c r="I7115" t="s">
        <v>14</v>
      </c>
      <c r="J7115" t="s">
        <v>36</v>
      </c>
      <c r="K7115">
        <f>VLOOKUP(J7115,'Prix unitaires'!B:D,3,FALSE)</f>
        <v>0</v>
      </c>
      <c r="L7115" s="11">
        <f t="shared" si="111"/>
        <v>0</v>
      </c>
    </row>
    <row r="7116" spans="1:12" x14ac:dyDescent="0.25">
      <c r="A7116">
        <v>521</v>
      </c>
      <c r="B7116" t="s">
        <v>26</v>
      </c>
      <c r="C7116">
        <v>109</v>
      </c>
      <c r="D7116" t="s">
        <v>11</v>
      </c>
      <c r="E7116" t="s">
        <v>35</v>
      </c>
      <c r="F7116" t="s">
        <v>13</v>
      </c>
      <c r="G7116" s="1">
        <v>14.4899997711182</v>
      </c>
      <c r="H7116">
        <v>1</v>
      </c>
      <c r="I7116" t="s">
        <v>14</v>
      </c>
      <c r="J7116" t="s">
        <v>36</v>
      </c>
      <c r="K7116">
        <f>VLOOKUP(J7116,'Prix unitaires'!B:D,3,FALSE)</f>
        <v>0</v>
      </c>
      <c r="L7116" s="11">
        <f t="shared" si="111"/>
        <v>0</v>
      </c>
    </row>
    <row r="7117" spans="1:12" x14ac:dyDescent="0.25">
      <c r="A7117">
        <v>521</v>
      </c>
      <c r="B7117" t="s">
        <v>26</v>
      </c>
      <c r="C7117">
        <v>110</v>
      </c>
      <c r="D7117" t="s">
        <v>11</v>
      </c>
      <c r="E7117" t="s">
        <v>35</v>
      </c>
      <c r="F7117" t="s">
        <v>13</v>
      </c>
      <c r="G7117" s="1">
        <v>14.569999694824199</v>
      </c>
      <c r="H7117">
        <v>1</v>
      </c>
      <c r="I7117" t="s">
        <v>14</v>
      </c>
      <c r="J7117" t="s">
        <v>36</v>
      </c>
      <c r="K7117">
        <f>VLOOKUP(J7117,'Prix unitaires'!B:D,3,FALSE)</f>
        <v>0</v>
      </c>
      <c r="L7117" s="11">
        <f t="shared" si="111"/>
        <v>0</v>
      </c>
    </row>
    <row r="7118" spans="1:12" x14ac:dyDescent="0.25">
      <c r="A7118">
        <v>521</v>
      </c>
      <c r="B7118" t="s">
        <v>26</v>
      </c>
      <c r="C7118">
        <v>111</v>
      </c>
      <c r="D7118" t="s">
        <v>11</v>
      </c>
      <c r="E7118" t="s">
        <v>35</v>
      </c>
      <c r="F7118" t="s">
        <v>13</v>
      </c>
      <c r="G7118" s="1">
        <v>14.5200004577637</v>
      </c>
      <c r="H7118">
        <v>1</v>
      </c>
      <c r="I7118" t="s">
        <v>14</v>
      </c>
      <c r="J7118" t="s">
        <v>36</v>
      </c>
      <c r="K7118">
        <f>VLOOKUP(J7118,'Prix unitaires'!B:D,3,FALSE)</f>
        <v>0</v>
      </c>
      <c r="L7118" s="11">
        <f t="shared" si="111"/>
        <v>0</v>
      </c>
    </row>
    <row r="7119" spans="1:12" x14ac:dyDescent="0.25">
      <c r="A7119">
        <v>521</v>
      </c>
      <c r="B7119" t="s">
        <v>26</v>
      </c>
      <c r="C7119">
        <v>112</v>
      </c>
      <c r="D7119" t="s">
        <v>11</v>
      </c>
      <c r="E7119" t="s">
        <v>35</v>
      </c>
      <c r="F7119" t="s">
        <v>13</v>
      </c>
      <c r="G7119" s="1">
        <v>14.170000076293899</v>
      </c>
      <c r="H7119">
        <v>1</v>
      </c>
      <c r="I7119" t="s">
        <v>14</v>
      </c>
      <c r="J7119" t="s">
        <v>36</v>
      </c>
      <c r="K7119">
        <f>VLOOKUP(J7119,'Prix unitaires'!B:D,3,FALSE)</f>
        <v>0</v>
      </c>
      <c r="L7119" s="11">
        <f t="shared" si="111"/>
        <v>0</v>
      </c>
    </row>
    <row r="7120" spans="1:12" x14ac:dyDescent="0.25">
      <c r="A7120">
        <v>521</v>
      </c>
      <c r="B7120" t="s">
        <v>26</v>
      </c>
      <c r="C7120">
        <v>113</v>
      </c>
      <c r="D7120" t="s">
        <v>11</v>
      </c>
      <c r="E7120" t="s">
        <v>35</v>
      </c>
      <c r="F7120" t="s">
        <v>13</v>
      </c>
      <c r="G7120" s="1">
        <v>28.840000152587901</v>
      </c>
      <c r="H7120">
        <v>1</v>
      </c>
      <c r="I7120" t="s">
        <v>14</v>
      </c>
      <c r="J7120" t="s">
        <v>36</v>
      </c>
      <c r="K7120">
        <f>VLOOKUP(J7120,'Prix unitaires'!B:D,3,FALSE)</f>
        <v>0</v>
      </c>
      <c r="L7120" s="11">
        <f t="shared" si="111"/>
        <v>0</v>
      </c>
    </row>
    <row r="7121" spans="1:12" x14ac:dyDescent="0.25">
      <c r="A7121">
        <v>521</v>
      </c>
      <c r="B7121" t="s">
        <v>26</v>
      </c>
      <c r="C7121">
        <v>114</v>
      </c>
      <c r="D7121" t="s">
        <v>11</v>
      </c>
      <c r="E7121" t="s">
        <v>35</v>
      </c>
      <c r="F7121" t="s">
        <v>13</v>
      </c>
      <c r="G7121" s="1">
        <v>29.569999694824201</v>
      </c>
      <c r="H7121">
        <v>1</v>
      </c>
      <c r="I7121" t="s">
        <v>14</v>
      </c>
      <c r="J7121" t="s">
        <v>36</v>
      </c>
      <c r="K7121">
        <f>VLOOKUP(J7121,'Prix unitaires'!B:D,3,FALSE)</f>
        <v>0</v>
      </c>
      <c r="L7121" s="11">
        <f t="shared" si="111"/>
        <v>0</v>
      </c>
    </row>
    <row r="7122" spans="1:12" x14ac:dyDescent="0.25">
      <c r="A7122">
        <v>521</v>
      </c>
      <c r="B7122" t="s">
        <v>26</v>
      </c>
      <c r="C7122">
        <v>116</v>
      </c>
      <c r="D7122" t="s">
        <v>11</v>
      </c>
      <c r="E7122" t="s">
        <v>35</v>
      </c>
      <c r="F7122" t="s">
        <v>13</v>
      </c>
      <c r="G7122" s="1">
        <v>28.840000152587901</v>
      </c>
      <c r="H7122">
        <v>1</v>
      </c>
      <c r="I7122" t="s">
        <v>14</v>
      </c>
      <c r="J7122" t="s">
        <v>36</v>
      </c>
      <c r="K7122">
        <f>VLOOKUP(J7122,'Prix unitaires'!B:D,3,FALSE)</f>
        <v>0</v>
      </c>
      <c r="L7122" s="11">
        <f t="shared" si="111"/>
        <v>0</v>
      </c>
    </row>
    <row r="7123" spans="1:12" x14ac:dyDescent="0.25">
      <c r="A7123">
        <v>521</v>
      </c>
      <c r="B7123" t="s">
        <v>26</v>
      </c>
      <c r="C7123">
        <v>117</v>
      </c>
      <c r="D7123" t="s">
        <v>11</v>
      </c>
      <c r="E7123" t="s">
        <v>35</v>
      </c>
      <c r="F7123" t="s">
        <v>13</v>
      </c>
      <c r="G7123" s="1">
        <v>16.440000534057599</v>
      </c>
      <c r="H7123">
        <v>1</v>
      </c>
      <c r="I7123" t="s">
        <v>14</v>
      </c>
      <c r="J7123" t="s">
        <v>36</v>
      </c>
      <c r="K7123">
        <f>VLOOKUP(J7123,'Prix unitaires'!B:D,3,FALSE)</f>
        <v>0</v>
      </c>
      <c r="L7123" s="11">
        <f t="shared" si="111"/>
        <v>0</v>
      </c>
    </row>
    <row r="7124" spans="1:12" x14ac:dyDescent="0.25">
      <c r="A7124">
        <v>521</v>
      </c>
      <c r="B7124" t="s">
        <v>26</v>
      </c>
      <c r="C7124" t="s">
        <v>27</v>
      </c>
      <c r="D7124" t="s">
        <v>11</v>
      </c>
      <c r="E7124" t="s">
        <v>35</v>
      </c>
      <c r="F7124" t="s">
        <v>13</v>
      </c>
      <c r="G7124" s="1">
        <v>44.840000152587898</v>
      </c>
      <c r="H7124">
        <v>1</v>
      </c>
      <c r="I7124" t="s">
        <v>14</v>
      </c>
      <c r="J7124" t="s">
        <v>36</v>
      </c>
      <c r="K7124">
        <f>VLOOKUP(J7124,'Prix unitaires'!B:D,3,FALSE)</f>
        <v>0</v>
      </c>
      <c r="L7124" s="11">
        <f t="shared" si="111"/>
        <v>0</v>
      </c>
    </row>
    <row r="7125" spans="1:12" x14ac:dyDescent="0.25">
      <c r="A7125">
        <v>521</v>
      </c>
      <c r="B7125" t="s">
        <v>10</v>
      </c>
      <c r="C7125">
        <v>1</v>
      </c>
      <c r="D7125" t="s">
        <v>11</v>
      </c>
      <c r="E7125" t="s">
        <v>35</v>
      </c>
      <c r="F7125" t="s">
        <v>13</v>
      </c>
      <c r="G7125" s="1">
        <v>14.5</v>
      </c>
      <c r="H7125">
        <v>1</v>
      </c>
      <c r="I7125" t="s">
        <v>14</v>
      </c>
      <c r="J7125" t="s">
        <v>36</v>
      </c>
      <c r="K7125">
        <f>VLOOKUP(J7125,'Prix unitaires'!B:D,3,FALSE)</f>
        <v>0</v>
      </c>
      <c r="L7125" s="11">
        <f t="shared" si="111"/>
        <v>0</v>
      </c>
    </row>
    <row r="7126" spans="1:12" x14ac:dyDescent="0.25">
      <c r="A7126">
        <v>521</v>
      </c>
      <c r="B7126" t="s">
        <v>10</v>
      </c>
      <c r="C7126">
        <v>2</v>
      </c>
      <c r="D7126" t="s">
        <v>11</v>
      </c>
      <c r="E7126" t="s">
        <v>35</v>
      </c>
      <c r="F7126" t="s">
        <v>13</v>
      </c>
      <c r="G7126" s="1">
        <v>14.310000419616699</v>
      </c>
      <c r="H7126">
        <v>1</v>
      </c>
      <c r="I7126" t="s">
        <v>14</v>
      </c>
      <c r="J7126" t="s">
        <v>36</v>
      </c>
      <c r="K7126">
        <f>VLOOKUP(J7126,'Prix unitaires'!B:D,3,FALSE)</f>
        <v>0</v>
      </c>
      <c r="L7126" s="11">
        <f t="shared" si="111"/>
        <v>0</v>
      </c>
    </row>
    <row r="7127" spans="1:12" x14ac:dyDescent="0.25">
      <c r="A7127">
        <v>521</v>
      </c>
      <c r="B7127" t="s">
        <v>10</v>
      </c>
      <c r="C7127">
        <v>3</v>
      </c>
      <c r="D7127" t="s">
        <v>11</v>
      </c>
      <c r="E7127" t="s">
        <v>35</v>
      </c>
      <c r="F7127" t="s">
        <v>13</v>
      </c>
      <c r="G7127" s="1">
        <v>14.5</v>
      </c>
      <c r="H7127">
        <v>1</v>
      </c>
      <c r="I7127" t="s">
        <v>14</v>
      </c>
      <c r="J7127" t="s">
        <v>36</v>
      </c>
      <c r="K7127">
        <f>VLOOKUP(J7127,'Prix unitaires'!B:D,3,FALSE)</f>
        <v>0</v>
      </c>
      <c r="L7127" s="11">
        <f t="shared" si="111"/>
        <v>0</v>
      </c>
    </row>
    <row r="7128" spans="1:12" x14ac:dyDescent="0.25">
      <c r="A7128">
        <v>521</v>
      </c>
      <c r="B7128" t="s">
        <v>10</v>
      </c>
      <c r="C7128">
        <v>4</v>
      </c>
      <c r="D7128" t="s">
        <v>11</v>
      </c>
      <c r="E7128" t="s">
        <v>35</v>
      </c>
      <c r="F7128" t="s">
        <v>13</v>
      </c>
      <c r="G7128" s="1">
        <v>4.4800000190734899</v>
      </c>
      <c r="H7128">
        <v>1</v>
      </c>
      <c r="I7128" t="s">
        <v>14</v>
      </c>
      <c r="J7128" t="s">
        <v>36</v>
      </c>
      <c r="K7128">
        <f>VLOOKUP(J7128,'Prix unitaires'!B:D,3,FALSE)</f>
        <v>0</v>
      </c>
      <c r="L7128" s="11">
        <f t="shared" si="111"/>
        <v>0</v>
      </c>
    </row>
    <row r="7129" spans="1:12" x14ac:dyDescent="0.25">
      <c r="A7129">
        <v>521</v>
      </c>
      <c r="B7129" t="s">
        <v>10</v>
      </c>
      <c r="C7129">
        <v>6</v>
      </c>
      <c r="D7129" t="s">
        <v>11</v>
      </c>
      <c r="E7129" t="s">
        <v>35</v>
      </c>
      <c r="F7129" t="s">
        <v>13</v>
      </c>
      <c r="G7129" s="1">
        <v>19.120000839233398</v>
      </c>
      <c r="H7129">
        <v>1</v>
      </c>
      <c r="I7129" t="s">
        <v>14</v>
      </c>
      <c r="J7129" t="s">
        <v>36</v>
      </c>
      <c r="K7129">
        <f>VLOOKUP(J7129,'Prix unitaires'!B:D,3,FALSE)</f>
        <v>0</v>
      </c>
      <c r="L7129" s="11">
        <f t="shared" si="111"/>
        <v>0</v>
      </c>
    </row>
    <row r="7130" spans="1:12" x14ac:dyDescent="0.25">
      <c r="A7130">
        <v>521</v>
      </c>
      <c r="B7130" t="s">
        <v>10</v>
      </c>
      <c r="C7130">
        <v>7</v>
      </c>
      <c r="D7130" t="s">
        <v>11</v>
      </c>
      <c r="E7130" t="s">
        <v>35</v>
      </c>
      <c r="F7130" t="s">
        <v>13</v>
      </c>
      <c r="G7130" s="1">
        <v>20.0200004577637</v>
      </c>
      <c r="H7130">
        <v>1</v>
      </c>
      <c r="I7130" t="s">
        <v>14</v>
      </c>
      <c r="J7130" t="s">
        <v>36</v>
      </c>
      <c r="K7130">
        <f>VLOOKUP(J7130,'Prix unitaires'!B:D,3,FALSE)</f>
        <v>0</v>
      </c>
      <c r="L7130" s="11">
        <f t="shared" si="111"/>
        <v>0</v>
      </c>
    </row>
    <row r="7131" spans="1:12" x14ac:dyDescent="0.25">
      <c r="A7131">
        <v>521</v>
      </c>
      <c r="B7131" t="s">
        <v>10</v>
      </c>
      <c r="C7131">
        <v>9</v>
      </c>
      <c r="D7131" t="s">
        <v>11</v>
      </c>
      <c r="E7131" t="s">
        <v>35</v>
      </c>
      <c r="F7131" t="s">
        <v>13</v>
      </c>
      <c r="G7131" s="1">
        <v>10.9799995422363</v>
      </c>
      <c r="H7131">
        <v>1</v>
      </c>
      <c r="I7131" t="s">
        <v>14</v>
      </c>
      <c r="J7131" t="s">
        <v>36</v>
      </c>
      <c r="K7131">
        <f>VLOOKUP(J7131,'Prix unitaires'!B:D,3,FALSE)</f>
        <v>0</v>
      </c>
      <c r="L7131" s="11">
        <f t="shared" si="111"/>
        <v>0</v>
      </c>
    </row>
    <row r="7132" spans="1:12" x14ac:dyDescent="0.25">
      <c r="A7132">
        <v>521</v>
      </c>
      <c r="B7132" t="s">
        <v>10</v>
      </c>
      <c r="C7132">
        <v>10</v>
      </c>
      <c r="D7132" t="s">
        <v>11</v>
      </c>
      <c r="E7132" t="s">
        <v>35</v>
      </c>
      <c r="F7132" t="s">
        <v>13</v>
      </c>
      <c r="G7132" s="1">
        <v>5.2399997711181596</v>
      </c>
      <c r="H7132">
        <v>1</v>
      </c>
      <c r="I7132" t="s">
        <v>14</v>
      </c>
      <c r="J7132" t="s">
        <v>36</v>
      </c>
      <c r="K7132">
        <f>VLOOKUP(J7132,'Prix unitaires'!B:D,3,FALSE)</f>
        <v>0</v>
      </c>
      <c r="L7132" s="11">
        <f t="shared" si="111"/>
        <v>0</v>
      </c>
    </row>
    <row r="7133" spans="1:12" x14ac:dyDescent="0.25">
      <c r="A7133">
        <v>521</v>
      </c>
      <c r="B7133" t="s">
        <v>10</v>
      </c>
      <c r="C7133">
        <v>11</v>
      </c>
      <c r="D7133" t="s">
        <v>11</v>
      </c>
      <c r="E7133" t="s">
        <v>35</v>
      </c>
      <c r="F7133" t="s">
        <v>13</v>
      </c>
      <c r="G7133" s="1">
        <v>10.9799995422363</v>
      </c>
      <c r="H7133">
        <v>1</v>
      </c>
      <c r="I7133" t="s">
        <v>14</v>
      </c>
      <c r="J7133" t="s">
        <v>36</v>
      </c>
      <c r="K7133">
        <f>VLOOKUP(J7133,'Prix unitaires'!B:D,3,FALSE)</f>
        <v>0</v>
      </c>
      <c r="L7133" s="11">
        <f t="shared" si="111"/>
        <v>0</v>
      </c>
    </row>
    <row r="7134" spans="1:12" x14ac:dyDescent="0.25">
      <c r="A7134">
        <v>521</v>
      </c>
      <c r="B7134" t="s">
        <v>10</v>
      </c>
      <c r="C7134">
        <v>12</v>
      </c>
      <c r="D7134" t="s">
        <v>11</v>
      </c>
      <c r="E7134" t="s">
        <v>35</v>
      </c>
      <c r="F7134" t="s">
        <v>13</v>
      </c>
      <c r="G7134" s="1">
        <v>14.8400001525879</v>
      </c>
      <c r="H7134">
        <v>1</v>
      </c>
      <c r="I7134" t="s">
        <v>14</v>
      </c>
      <c r="J7134" t="s">
        <v>36</v>
      </c>
      <c r="K7134">
        <f>VLOOKUP(J7134,'Prix unitaires'!B:D,3,FALSE)</f>
        <v>0</v>
      </c>
      <c r="L7134" s="11">
        <f t="shared" si="111"/>
        <v>0</v>
      </c>
    </row>
    <row r="7135" spans="1:12" x14ac:dyDescent="0.25">
      <c r="A7135">
        <v>521</v>
      </c>
      <c r="B7135" t="s">
        <v>10</v>
      </c>
      <c r="C7135">
        <v>13</v>
      </c>
      <c r="D7135" t="s">
        <v>11</v>
      </c>
      <c r="E7135" t="s">
        <v>35</v>
      </c>
      <c r="F7135" t="s">
        <v>13</v>
      </c>
      <c r="G7135" s="1">
        <v>14.569999694824199</v>
      </c>
      <c r="H7135">
        <v>1</v>
      </c>
      <c r="I7135" t="s">
        <v>14</v>
      </c>
      <c r="J7135" t="s">
        <v>36</v>
      </c>
      <c r="K7135">
        <f>VLOOKUP(J7135,'Prix unitaires'!B:D,3,FALSE)</f>
        <v>0</v>
      </c>
      <c r="L7135" s="11">
        <f t="shared" si="111"/>
        <v>0</v>
      </c>
    </row>
    <row r="7136" spans="1:12" x14ac:dyDescent="0.25">
      <c r="A7136">
        <v>521</v>
      </c>
      <c r="B7136" t="s">
        <v>10</v>
      </c>
      <c r="C7136">
        <v>14</v>
      </c>
      <c r="D7136" t="s">
        <v>11</v>
      </c>
      <c r="E7136" t="s">
        <v>35</v>
      </c>
      <c r="F7136" t="s">
        <v>13</v>
      </c>
      <c r="G7136" s="1">
        <v>14.6000003814697</v>
      </c>
      <c r="H7136">
        <v>1</v>
      </c>
      <c r="I7136" t="s">
        <v>14</v>
      </c>
      <c r="J7136" t="s">
        <v>36</v>
      </c>
      <c r="K7136">
        <f>VLOOKUP(J7136,'Prix unitaires'!B:D,3,FALSE)</f>
        <v>0</v>
      </c>
      <c r="L7136" s="11">
        <f t="shared" si="111"/>
        <v>0</v>
      </c>
    </row>
    <row r="7137" spans="1:12" x14ac:dyDescent="0.25">
      <c r="A7137">
        <v>521</v>
      </c>
      <c r="B7137" t="s">
        <v>10</v>
      </c>
      <c r="C7137">
        <v>15</v>
      </c>
      <c r="D7137" t="s">
        <v>11</v>
      </c>
      <c r="E7137" t="s">
        <v>35</v>
      </c>
      <c r="F7137" t="s">
        <v>13</v>
      </c>
      <c r="G7137" s="1">
        <v>14.569999694824199</v>
      </c>
      <c r="H7137">
        <v>1</v>
      </c>
      <c r="I7137" t="s">
        <v>14</v>
      </c>
      <c r="J7137" t="s">
        <v>36</v>
      </c>
      <c r="K7137">
        <f>VLOOKUP(J7137,'Prix unitaires'!B:D,3,FALSE)</f>
        <v>0</v>
      </c>
      <c r="L7137" s="11">
        <f t="shared" si="111"/>
        <v>0</v>
      </c>
    </row>
    <row r="7138" spans="1:12" x14ac:dyDescent="0.25">
      <c r="A7138">
        <v>521</v>
      </c>
      <c r="B7138" t="s">
        <v>10</v>
      </c>
      <c r="C7138">
        <v>16</v>
      </c>
      <c r="D7138" t="s">
        <v>11</v>
      </c>
      <c r="E7138" t="s">
        <v>35</v>
      </c>
      <c r="F7138" t="s">
        <v>13</v>
      </c>
      <c r="G7138" s="1">
        <v>14.569999694824199</v>
      </c>
      <c r="H7138">
        <v>1</v>
      </c>
      <c r="I7138" t="s">
        <v>14</v>
      </c>
      <c r="J7138" t="s">
        <v>36</v>
      </c>
      <c r="K7138">
        <f>VLOOKUP(J7138,'Prix unitaires'!B:D,3,FALSE)</f>
        <v>0</v>
      </c>
      <c r="L7138" s="11">
        <f t="shared" si="111"/>
        <v>0</v>
      </c>
    </row>
    <row r="7139" spans="1:12" x14ac:dyDescent="0.25">
      <c r="A7139">
        <v>521</v>
      </c>
      <c r="B7139" t="s">
        <v>10</v>
      </c>
      <c r="C7139">
        <v>17</v>
      </c>
      <c r="D7139" t="s">
        <v>11</v>
      </c>
      <c r="E7139" t="s">
        <v>35</v>
      </c>
      <c r="F7139" t="s">
        <v>13</v>
      </c>
      <c r="G7139" s="1">
        <v>13.329999923706101</v>
      </c>
      <c r="H7139">
        <v>1</v>
      </c>
      <c r="I7139" t="s">
        <v>14</v>
      </c>
      <c r="J7139" t="s">
        <v>36</v>
      </c>
      <c r="K7139">
        <f>VLOOKUP(J7139,'Prix unitaires'!B:D,3,FALSE)</f>
        <v>0</v>
      </c>
      <c r="L7139" s="11">
        <f t="shared" si="111"/>
        <v>0</v>
      </c>
    </row>
    <row r="7140" spans="1:12" x14ac:dyDescent="0.25">
      <c r="A7140">
        <v>521</v>
      </c>
      <c r="B7140" t="s">
        <v>10</v>
      </c>
      <c r="C7140">
        <v>18</v>
      </c>
      <c r="D7140" t="s">
        <v>11</v>
      </c>
      <c r="E7140" t="s">
        <v>35</v>
      </c>
      <c r="F7140" t="s">
        <v>13</v>
      </c>
      <c r="G7140" s="1">
        <v>10.579999923706101</v>
      </c>
      <c r="H7140">
        <v>1</v>
      </c>
      <c r="I7140" t="s">
        <v>14</v>
      </c>
      <c r="J7140" t="s">
        <v>36</v>
      </c>
      <c r="K7140">
        <f>VLOOKUP(J7140,'Prix unitaires'!B:D,3,FALSE)</f>
        <v>0</v>
      </c>
      <c r="L7140" s="11">
        <f t="shared" si="111"/>
        <v>0</v>
      </c>
    </row>
    <row r="7141" spans="1:12" x14ac:dyDescent="0.25">
      <c r="A7141">
        <v>521</v>
      </c>
      <c r="B7141" t="s">
        <v>10</v>
      </c>
      <c r="C7141">
        <v>19</v>
      </c>
      <c r="D7141" t="s">
        <v>11</v>
      </c>
      <c r="E7141" t="s">
        <v>35</v>
      </c>
      <c r="F7141" t="s">
        <v>13</v>
      </c>
      <c r="G7141" s="1">
        <v>14.579999923706101</v>
      </c>
      <c r="H7141">
        <v>1</v>
      </c>
      <c r="I7141" t="s">
        <v>14</v>
      </c>
      <c r="J7141" t="s">
        <v>36</v>
      </c>
      <c r="K7141">
        <f>VLOOKUP(J7141,'Prix unitaires'!B:D,3,FALSE)</f>
        <v>0</v>
      </c>
      <c r="L7141" s="11">
        <f t="shared" si="111"/>
        <v>0</v>
      </c>
    </row>
    <row r="7142" spans="1:12" x14ac:dyDescent="0.25">
      <c r="A7142">
        <v>521</v>
      </c>
      <c r="B7142" t="s">
        <v>10</v>
      </c>
      <c r="C7142">
        <v>20</v>
      </c>
      <c r="D7142" t="s">
        <v>11</v>
      </c>
      <c r="E7142" t="s">
        <v>35</v>
      </c>
      <c r="F7142" t="s">
        <v>13</v>
      </c>
      <c r="G7142" s="1">
        <v>14.6000003814697</v>
      </c>
      <c r="H7142">
        <v>1</v>
      </c>
      <c r="I7142" t="s">
        <v>14</v>
      </c>
      <c r="J7142" t="s">
        <v>36</v>
      </c>
      <c r="K7142">
        <f>VLOOKUP(J7142,'Prix unitaires'!B:D,3,FALSE)</f>
        <v>0</v>
      </c>
      <c r="L7142" s="11">
        <f t="shared" si="111"/>
        <v>0</v>
      </c>
    </row>
    <row r="7143" spans="1:12" x14ac:dyDescent="0.25">
      <c r="A7143">
        <v>521</v>
      </c>
      <c r="B7143" t="s">
        <v>10</v>
      </c>
      <c r="C7143">
        <v>21</v>
      </c>
      <c r="D7143" t="s">
        <v>11</v>
      </c>
      <c r="E7143" t="s">
        <v>35</v>
      </c>
      <c r="F7143" t="s">
        <v>13</v>
      </c>
      <c r="G7143" s="1">
        <v>14.6000003814697</v>
      </c>
      <c r="H7143">
        <v>1</v>
      </c>
      <c r="I7143" t="s">
        <v>14</v>
      </c>
      <c r="J7143" t="s">
        <v>36</v>
      </c>
      <c r="K7143">
        <f>VLOOKUP(J7143,'Prix unitaires'!B:D,3,FALSE)</f>
        <v>0</v>
      </c>
      <c r="L7143" s="11">
        <f t="shared" si="111"/>
        <v>0</v>
      </c>
    </row>
    <row r="7144" spans="1:12" x14ac:dyDescent="0.25">
      <c r="A7144">
        <v>521</v>
      </c>
      <c r="B7144" t="s">
        <v>10</v>
      </c>
      <c r="C7144">
        <v>22</v>
      </c>
      <c r="D7144" t="s">
        <v>11</v>
      </c>
      <c r="E7144" t="s">
        <v>35</v>
      </c>
      <c r="F7144" t="s">
        <v>13</v>
      </c>
      <c r="G7144" s="1">
        <v>14.579999923706101</v>
      </c>
      <c r="H7144">
        <v>1</v>
      </c>
      <c r="I7144" t="s">
        <v>14</v>
      </c>
      <c r="J7144" t="s">
        <v>36</v>
      </c>
      <c r="K7144">
        <f>VLOOKUP(J7144,'Prix unitaires'!B:D,3,FALSE)</f>
        <v>0</v>
      </c>
      <c r="L7144" s="11">
        <f t="shared" si="111"/>
        <v>0</v>
      </c>
    </row>
    <row r="7145" spans="1:12" x14ac:dyDescent="0.25">
      <c r="A7145">
        <v>521</v>
      </c>
      <c r="B7145" t="s">
        <v>10</v>
      </c>
      <c r="C7145">
        <v>23</v>
      </c>
      <c r="D7145" t="s">
        <v>11</v>
      </c>
      <c r="E7145" t="s">
        <v>35</v>
      </c>
      <c r="F7145" t="s">
        <v>13</v>
      </c>
      <c r="G7145" s="1">
        <v>14.5299997329712</v>
      </c>
      <c r="H7145">
        <v>1</v>
      </c>
      <c r="I7145" t="s">
        <v>14</v>
      </c>
      <c r="J7145" t="s">
        <v>36</v>
      </c>
      <c r="K7145">
        <f>VLOOKUP(J7145,'Prix unitaires'!B:D,3,FALSE)</f>
        <v>0</v>
      </c>
      <c r="L7145" s="11">
        <f t="shared" si="111"/>
        <v>0</v>
      </c>
    </row>
    <row r="7146" spans="1:12" x14ac:dyDescent="0.25">
      <c r="A7146">
        <v>521</v>
      </c>
      <c r="B7146" t="s">
        <v>10</v>
      </c>
      <c r="C7146">
        <v>24</v>
      </c>
      <c r="D7146" t="s">
        <v>11</v>
      </c>
      <c r="E7146" t="s">
        <v>35</v>
      </c>
      <c r="F7146" t="s">
        <v>13</v>
      </c>
      <c r="G7146" s="1">
        <v>11.9099998474121</v>
      </c>
      <c r="H7146">
        <v>1</v>
      </c>
      <c r="I7146" t="s">
        <v>14</v>
      </c>
      <c r="J7146" t="s">
        <v>36</v>
      </c>
      <c r="K7146">
        <f>VLOOKUP(J7146,'Prix unitaires'!B:D,3,FALSE)</f>
        <v>0</v>
      </c>
      <c r="L7146" s="11">
        <f t="shared" si="111"/>
        <v>0</v>
      </c>
    </row>
    <row r="7147" spans="1:12" x14ac:dyDescent="0.25">
      <c r="A7147">
        <v>521</v>
      </c>
      <c r="B7147" t="s">
        <v>10</v>
      </c>
      <c r="C7147" t="s">
        <v>16</v>
      </c>
      <c r="D7147" t="s">
        <v>11</v>
      </c>
      <c r="E7147" t="s">
        <v>35</v>
      </c>
      <c r="F7147" t="s">
        <v>13</v>
      </c>
      <c r="G7147" s="1">
        <v>67.519996643065994</v>
      </c>
      <c r="H7147">
        <v>1</v>
      </c>
      <c r="I7147" t="s">
        <v>14</v>
      </c>
      <c r="J7147" t="s">
        <v>36</v>
      </c>
      <c r="K7147">
        <f>VLOOKUP(J7147,'Prix unitaires'!B:D,3,FALSE)</f>
        <v>0</v>
      </c>
      <c r="L7147" s="11">
        <f t="shared" si="111"/>
        <v>0</v>
      </c>
    </row>
    <row r="7148" spans="1:12" x14ac:dyDescent="0.25">
      <c r="A7148">
        <v>521</v>
      </c>
      <c r="B7148" t="s">
        <v>10</v>
      </c>
      <c r="C7148" t="s">
        <v>105</v>
      </c>
      <c r="D7148" t="s">
        <v>11</v>
      </c>
      <c r="E7148" t="s">
        <v>35</v>
      </c>
      <c r="F7148" t="s">
        <v>13</v>
      </c>
      <c r="G7148" s="1">
        <v>46.009998321533203</v>
      </c>
      <c r="H7148">
        <v>1</v>
      </c>
      <c r="I7148" t="s">
        <v>14</v>
      </c>
      <c r="J7148" t="s">
        <v>36</v>
      </c>
      <c r="K7148">
        <f>VLOOKUP(J7148,'Prix unitaires'!B:D,3,FALSE)</f>
        <v>0</v>
      </c>
      <c r="L7148" s="11">
        <f t="shared" si="111"/>
        <v>0</v>
      </c>
    </row>
    <row r="7149" spans="1:12" x14ac:dyDescent="0.25">
      <c r="A7149">
        <v>101</v>
      </c>
      <c r="B7149" t="s">
        <v>10</v>
      </c>
      <c r="C7149" t="s">
        <v>330</v>
      </c>
      <c r="D7149" t="s">
        <v>11</v>
      </c>
      <c r="E7149" t="s">
        <v>12</v>
      </c>
      <c r="F7149" t="s">
        <v>13</v>
      </c>
      <c r="G7149" s="1">
        <v>14.6199998855591</v>
      </c>
      <c r="H7149">
        <v>50</v>
      </c>
      <c r="I7149" t="s">
        <v>14</v>
      </c>
      <c r="J7149" t="s">
        <v>15</v>
      </c>
      <c r="K7149">
        <f>VLOOKUP(J7149,'Prix unitaires'!B:D,3,FALSE)</f>
        <v>0</v>
      </c>
      <c r="L7149" s="11">
        <f t="shared" si="111"/>
        <v>0</v>
      </c>
    </row>
    <row r="7150" spans="1:12" x14ac:dyDescent="0.25">
      <c r="A7150">
        <v>101</v>
      </c>
      <c r="B7150" t="s">
        <v>37</v>
      </c>
      <c r="C7150">
        <v>1</v>
      </c>
      <c r="D7150" t="s">
        <v>11</v>
      </c>
      <c r="E7150" t="s">
        <v>32</v>
      </c>
      <c r="F7150" t="s">
        <v>13</v>
      </c>
      <c r="G7150" s="1">
        <v>6.4099998474121103</v>
      </c>
      <c r="H7150">
        <v>240</v>
      </c>
      <c r="I7150" t="s">
        <v>14</v>
      </c>
      <c r="J7150" t="s">
        <v>33</v>
      </c>
      <c r="K7150">
        <f>VLOOKUP(J7150,'Prix unitaires'!B:D,3,FALSE)</f>
        <v>0</v>
      </c>
      <c r="L7150" s="11">
        <f t="shared" si="111"/>
        <v>0</v>
      </c>
    </row>
    <row r="7151" spans="1:12" x14ac:dyDescent="0.25">
      <c r="A7151">
        <v>101</v>
      </c>
      <c r="B7151" t="s">
        <v>37</v>
      </c>
      <c r="C7151">
        <v>2</v>
      </c>
      <c r="D7151" t="s">
        <v>11</v>
      </c>
      <c r="E7151" t="s">
        <v>32</v>
      </c>
      <c r="F7151" t="s">
        <v>13</v>
      </c>
      <c r="G7151" s="1">
        <v>7.6500000953674299</v>
      </c>
      <c r="H7151">
        <v>240</v>
      </c>
      <c r="I7151" t="s">
        <v>14</v>
      </c>
      <c r="J7151" t="s">
        <v>33</v>
      </c>
      <c r="K7151">
        <f>VLOOKUP(J7151,'Prix unitaires'!B:D,3,FALSE)</f>
        <v>0</v>
      </c>
      <c r="L7151" s="11">
        <f t="shared" si="111"/>
        <v>0</v>
      </c>
    </row>
    <row r="7152" spans="1:12" x14ac:dyDescent="0.25">
      <c r="A7152">
        <v>101</v>
      </c>
      <c r="B7152" t="s">
        <v>37</v>
      </c>
      <c r="C7152">
        <v>3</v>
      </c>
      <c r="D7152" t="s">
        <v>11</v>
      </c>
      <c r="E7152" t="s">
        <v>12</v>
      </c>
      <c r="F7152" t="s">
        <v>13</v>
      </c>
      <c r="G7152" s="1">
        <v>10.5900001525879</v>
      </c>
      <c r="H7152">
        <v>50</v>
      </c>
      <c r="I7152" t="s">
        <v>14</v>
      </c>
      <c r="J7152" t="s">
        <v>15</v>
      </c>
      <c r="K7152">
        <f>VLOOKUP(J7152,'Prix unitaires'!B:D,3,FALSE)</f>
        <v>0</v>
      </c>
      <c r="L7152" s="11">
        <f t="shared" si="111"/>
        <v>0</v>
      </c>
    </row>
    <row r="7153" spans="1:12" x14ac:dyDescent="0.25">
      <c r="A7153">
        <v>101</v>
      </c>
      <c r="B7153" t="s">
        <v>37</v>
      </c>
      <c r="C7153">
        <v>4</v>
      </c>
      <c r="D7153" t="s">
        <v>11</v>
      </c>
      <c r="E7153" t="s">
        <v>19</v>
      </c>
      <c r="F7153" t="s">
        <v>13</v>
      </c>
      <c r="G7153" s="1">
        <v>15.4700002670288</v>
      </c>
      <c r="H7153">
        <v>50</v>
      </c>
      <c r="I7153" t="s">
        <v>14</v>
      </c>
      <c r="J7153" t="s">
        <v>20</v>
      </c>
      <c r="K7153">
        <f>VLOOKUP(J7153,'Prix unitaires'!B:D,3,FALSE)</f>
        <v>0</v>
      </c>
      <c r="L7153" s="11">
        <f t="shared" si="111"/>
        <v>0</v>
      </c>
    </row>
    <row r="7154" spans="1:12" x14ac:dyDescent="0.25">
      <c r="A7154">
        <v>101</v>
      </c>
      <c r="B7154" t="s">
        <v>37</v>
      </c>
      <c r="C7154">
        <v>6</v>
      </c>
      <c r="D7154" t="s">
        <v>11</v>
      </c>
      <c r="E7154" t="s">
        <v>19</v>
      </c>
      <c r="F7154" t="s">
        <v>13</v>
      </c>
      <c r="G7154" s="1">
        <v>20.950000762939499</v>
      </c>
      <c r="H7154">
        <v>50</v>
      </c>
      <c r="I7154" t="s">
        <v>14</v>
      </c>
      <c r="J7154" t="s">
        <v>20</v>
      </c>
      <c r="K7154">
        <f>VLOOKUP(J7154,'Prix unitaires'!B:D,3,FALSE)</f>
        <v>0</v>
      </c>
      <c r="L7154" s="11">
        <f t="shared" si="111"/>
        <v>0</v>
      </c>
    </row>
    <row r="7155" spans="1:12" x14ac:dyDescent="0.25">
      <c r="A7155">
        <v>101</v>
      </c>
      <c r="B7155" t="s">
        <v>37</v>
      </c>
      <c r="C7155">
        <v>7</v>
      </c>
      <c r="D7155" t="s">
        <v>11</v>
      </c>
      <c r="E7155" t="s">
        <v>19</v>
      </c>
      <c r="F7155" t="s">
        <v>13</v>
      </c>
      <c r="G7155" s="1">
        <v>12.699999809265099</v>
      </c>
      <c r="H7155">
        <v>50</v>
      </c>
      <c r="I7155" t="s">
        <v>14</v>
      </c>
      <c r="J7155" t="s">
        <v>20</v>
      </c>
      <c r="K7155">
        <f>VLOOKUP(J7155,'Prix unitaires'!B:D,3,FALSE)</f>
        <v>0</v>
      </c>
      <c r="L7155" s="11">
        <f t="shared" si="111"/>
        <v>0</v>
      </c>
    </row>
    <row r="7156" spans="1:12" x14ac:dyDescent="0.25">
      <c r="A7156">
        <v>101</v>
      </c>
      <c r="B7156" t="s">
        <v>37</v>
      </c>
      <c r="C7156">
        <v>8</v>
      </c>
      <c r="D7156" t="s">
        <v>11</v>
      </c>
      <c r="E7156" t="s">
        <v>12</v>
      </c>
      <c r="F7156" t="s">
        <v>13</v>
      </c>
      <c r="G7156" s="1">
        <v>13.670000076293899</v>
      </c>
      <c r="H7156">
        <v>50</v>
      </c>
      <c r="I7156" t="s">
        <v>14</v>
      </c>
      <c r="J7156" t="s">
        <v>15</v>
      </c>
      <c r="K7156">
        <f>VLOOKUP(J7156,'Prix unitaires'!B:D,3,FALSE)</f>
        <v>0</v>
      </c>
      <c r="L7156" s="11">
        <f t="shared" si="111"/>
        <v>0</v>
      </c>
    </row>
    <row r="7157" spans="1:12" x14ac:dyDescent="0.25">
      <c r="A7157">
        <v>101</v>
      </c>
      <c r="B7157" t="s">
        <v>37</v>
      </c>
      <c r="C7157">
        <v>11</v>
      </c>
      <c r="D7157" t="s">
        <v>11</v>
      </c>
      <c r="E7157" t="s">
        <v>19</v>
      </c>
      <c r="F7157" t="s">
        <v>13</v>
      </c>
      <c r="G7157" s="1">
        <v>20.809999465942401</v>
      </c>
      <c r="H7157">
        <v>50</v>
      </c>
      <c r="I7157" t="s">
        <v>14</v>
      </c>
      <c r="J7157" t="s">
        <v>20</v>
      </c>
      <c r="K7157">
        <f>VLOOKUP(J7157,'Prix unitaires'!B:D,3,FALSE)</f>
        <v>0</v>
      </c>
      <c r="L7157" s="11">
        <f t="shared" si="111"/>
        <v>0</v>
      </c>
    </row>
    <row r="7158" spans="1:12" x14ac:dyDescent="0.25">
      <c r="A7158">
        <v>101</v>
      </c>
      <c r="B7158" t="s">
        <v>37</v>
      </c>
      <c r="C7158">
        <v>12</v>
      </c>
      <c r="D7158" t="s">
        <v>11</v>
      </c>
      <c r="E7158" t="s">
        <v>19</v>
      </c>
      <c r="F7158" t="s">
        <v>13</v>
      </c>
      <c r="G7158" s="1">
        <v>16</v>
      </c>
      <c r="H7158">
        <v>50</v>
      </c>
      <c r="I7158" t="s">
        <v>14</v>
      </c>
      <c r="J7158" t="s">
        <v>20</v>
      </c>
      <c r="K7158">
        <f>VLOOKUP(J7158,'Prix unitaires'!B:D,3,FALSE)</f>
        <v>0</v>
      </c>
      <c r="L7158" s="11">
        <f t="shared" si="111"/>
        <v>0</v>
      </c>
    </row>
    <row r="7159" spans="1:12" x14ac:dyDescent="0.25">
      <c r="A7159">
        <v>101</v>
      </c>
      <c r="B7159" t="s">
        <v>37</v>
      </c>
      <c r="C7159">
        <v>13</v>
      </c>
      <c r="D7159" t="s">
        <v>11</v>
      </c>
      <c r="E7159" t="s">
        <v>19</v>
      </c>
      <c r="F7159" t="s">
        <v>13</v>
      </c>
      <c r="G7159" s="1">
        <v>15.579999923706101</v>
      </c>
      <c r="H7159">
        <v>50</v>
      </c>
      <c r="I7159" t="s">
        <v>14</v>
      </c>
      <c r="J7159" t="s">
        <v>20</v>
      </c>
      <c r="K7159">
        <f>VLOOKUP(J7159,'Prix unitaires'!B:D,3,FALSE)</f>
        <v>0</v>
      </c>
      <c r="L7159" s="11">
        <f t="shared" si="111"/>
        <v>0</v>
      </c>
    </row>
    <row r="7160" spans="1:12" x14ac:dyDescent="0.25">
      <c r="A7160">
        <v>101</v>
      </c>
      <c r="B7160" t="s">
        <v>37</v>
      </c>
      <c r="C7160">
        <v>15</v>
      </c>
      <c r="D7160" t="s">
        <v>11</v>
      </c>
      <c r="E7160" t="s">
        <v>19</v>
      </c>
      <c r="F7160" t="s">
        <v>13</v>
      </c>
      <c r="G7160" s="1">
        <v>15.569999694824199</v>
      </c>
      <c r="H7160">
        <v>50</v>
      </c>
      <c r="I7160" t="s">
        <v>14</v>
      </c>
      <c r="J7160" t="s">
        <v>20</v>
      </c>
      <c r="K7160">
        <f>VLOOKUP(J7160,'Prix unitaires'!B:D,3,FALSE)</f>
        <v>0</v>
      </c>
      <c r="L7160" s="11">
        <f t="shared" si="111"/>
        <v>0</v>
      </c>
    </row>
    <row r="7161" spans="1:12" x14ac:dyDescent="0.25">
      <c r="A7161">
        <v>101</v>
      </c>
      <c r="B7161" t="s">
        <v>37</v>
      </c>
      <c r="C7161">
        <v>16</v>
      </c>
      <c r="D7161" t="s">
        <v>11</v>
      </c>
      <c r="E7161" t="s">
        <v>19</v>
      </c>
      <c r="F7161" t="s">
        <v>13</v>
      </c>
      <c r="G7161" s="1">
        <v>15.5100002288818</v>
      </c>
      <c r="H7161">
        <v>50</v>
      </c>
      <c r="I7161" t="s">
        <v>14</v>
      </c>
      <c r="J7161" t="s">
        <v>20</v>
      </c>
      <c r="K7161">
        <f>VLOOKUP(J7161,'Prix unitaires'!B:D,3,FALSE)</f>
        <v>0</v>
      </c>
      <c r="L7161" s="11">
        <f t="shared" si="111"/>
        <v>0</v>
      </c>
    </row>
    <row r="7162" spans="1:12" x14ac:dyDescent="0.25">
      <c r="A7162">
        <v>101</v>
      </c>
      <c r="B7162" t="s">
        <v>37</v>
      </c>
      <c r="C7162">
        <v>19</v>
      </c>
      <c r="D7162" t="s">
        <v>11</v>
      </c>
      <c r="E7162" t="s">
        <v>19</v>
      </c>
      <c r="F7162" t="s">
        <v>13</v>
      </c>
      <c r="G7162" s="1">
        <v>15.3599996566772</v>
      </c>
      <c r="H7162">
        <v>50</v>
      </c>
      <c r="I7162" t="s">
        <v>14</v>
      </c>
      <c r="J7162" t="s">
        <v>20</v>
      </c>
      <c r="K7162">
        <f>VLOOKUP(J7162,'Prix unitaires'!B:D,3,FALSE)</f>
        <v>0</v>
      </c>
      <c r="L7162" s="11">
        <f t="shared" si="111"/>
        <v>0</v>
      </c>
    </row>
    <row r="7163" spans="1:12" x14ac:dyDescent="0.25">
      <c r="A7163">
        <v>101</v>
      </c>
      <c r="B7163" t="s">
        <v>37</v>
      </c>
      <c r="C7163">
        <v>20</v>
      </c>
      <c r="D7163" t="s">
        <v>11</v>
      </c>
      <c r="E7163" t="s">
        <v>17</v>
      </c>
      <c r="F7163" t="s">
        <v>13</v>
      </c>
      <c r="G7163" s="1">
        <v>20.629999160766602</v>
      </c>
      <c r="H7163">
        <v>50</v>
      </c>
      <c r="I7163" t="s">
        <v>14</v>
      </c>
      <c r="J7163" t="s">
        <v>18</v>
      </c>
      <c r="K7163">
        <f>VLOOKUP(J7163,'Prix unitaires'!B:D,3,FALSE)</f>
        <v>0</v>
      </c>
      <c r="L7163" s="11">
        <f t="shared" si="111"/>
        <v>0</v>
      </c>
    </row>
    <row r="7164" spans="1:12" x14ac:dyDescent="0.25">
      <c r="A7164">
        <v>101</v>
      </c>
      <c r="B7164" t="s">
        <v>37</v>
      </c>
      <c r="C7164">
        <v>21</v>
      </c>
      <c r="D7164" t="s">
        <v>11</v>
      </c>
      <c r="E7164" t="s">
        <v>19</v>
      </c>
      <c r="F7164" t="s">
        <v>13</v>
      </c>
      <c r="G7164" s="1">
        <v>14.6499996185303</v>
      </c>
      <c r="H7164">
        <v>50</v>
      </c>
      <c r="I7164" t="s">
        <v>14</v>
      </c>
      <c r="J7164" t="s">
        <v>20</v>
      </c>
      <c r="K7164">
        <f>VLOOKUP(J7164,'Prix unitaires'!B:D,3,FALSE)</f>
        <v>0</v>
      </c>
      <c r="L7164" s="11">
        <f t="shared" si="111"/>
        <v>0</v>
      </c>
    </row>
    <row r="7165" spans="1:12" x14ac:dyDescent="0.25">
      <c r="A7165">
        <v>101</v>
      </c>
      <c r="B7165" t="s">
        <v>37</v>
      </c>
      <c r="C7165">
        <v>22</v>
      </c>
      <c r="D7165" t="s">
        <v>11</v>
      </c>
      <c r="E7165" t="s">
        <v>12</v>
      </c>
      <c r="F7165" t="s">
        <v>13</v>
      </c>
      <c r="G7165" s="1">
        <v>12</v>
      </c>
      <c r="H7165">
        <v>50</v>
      </c>
      <c r="I7165" t="s">
        <v>14</v>
      </c>
      <c r="J7165" t="s">
        <v>15</v>
      </c>
      <c r="K7165">
        <f>VLOOKUP(J7165,'Prix unitaires'!B:D,3,FALSE)</f>
        <v>0</v>
      </c>
      <c r="L7165" s="11">
        <f t="shared" si="111"/>
        <v>0</v>
      </c>
    </row>
    <row r="7166" spans="1:12" x14ac:dyDescent="0.25">
      <c r="A7166">
        <v>101</v>
      </c>
      <c r="B7166" t="s">
        <v>37</v>
      </c>
      <c r="C7166">
        <v>23</v>
      </c>
      <c r="D7166" t="s">
        <v>11</v>
      </c>
      <c r="E7166" t="s">
        <v>19</v>
      </c>
      <c r="F7166" t="s">
        <v>13</v>
      </c>
      <c r="G7166" s="1">
        <v>13.0900001525879</v>
      </c>
      <c r="H7166">
        <v>50</v>
      </c>
      <c r="I7166" t="s">
        <v>14</v>
      </c>
      <c r="J7166" t="s">
        <v>20</v>
      </c>
      <c r="K7166">
        <f>VLOOKUP(J7166,'Prix unitaires'!B:D,3,FALSE)</f>
        <v>0</v>
      </c>
      <c r="L7166" s="11">
        <f t="shared" si="111"/>
        <v>0</v>
      </c>
    </row>
    <row r="7167" spans="1:12" x14ac:dyDescent="0.25">
      <c r="A7167">
        <v>101</v>
      </c>
      <c r="B7167" t="s">
        <v>37</v>
      </c>
      <c r="C7167">
        <v>24</v>
      </c>
      <c r="D7167" t="s">
        <v>11</v>
      </c>
      <c r="E7167" t="s">
        <v>19</v>
      </c>
      <c r="F7167" t="s">
        <v>13</v>
      </c>
      <c r="G7167" s="1">
        <v>22.190000534057599</v>
      </c>
      <c r="H7167">
        <v>50</v>
      </c>
      <c r="I7167" t="s">
        <v>14</v>
      </c>
      <c r="J7167" t="s">
        <v>20</v>
      </c>
      <c r="K7167">
        <f>VLOOKUP(J7167,'Prix unitaires'!B:D,3,FALSE)</f>
        <v>0</v>
      </c>
      <c r="L7167" s="11">
        <f t="shared" si="111"/>
        <v>0</v>
      </c>
    </row>
    <row r="7168" spans="1:12" x14ac:dyDescent="0.25">
      <c r="A7168">
        <v>101</v>
      </c>
      <c r="B7168" t="s">
        <v>37</v>
      </c>
      <c r="C7168">
        <v>25</v>
      </c>
      <c r="D7168" t="s">
        <v>11</v>
      </c>
      <c r="E7168" t="s">
        <v>19</v>
      </c>
      <c r="F7168" t="s">
        <v>13</v>
      </c>
      <c r="G7168" s="1">
        <v>11.5100002288818</v>
      </c>
      <c r="H7168">
        <v>50</v>
      </c>
      <c r="I7168" t="s">
        <v>14</v>
      </c>
      <c r="J7168" t="s">
        <v>20</v>
      </c>
      <c r="K7168">
        <f>VLOOKUP(J7168,'Prix unitaires'!B:D,3,FALSE)</f>
        <v>0</v>
      </c>
      <c r="L7168" s="11">
        <f t="shared" si="111"/>
        <v>0</v>
      </c>
    </row>
    <row r="7169" spans="1:12" x14ac:dyDescent="0.25">
      <c r="A7169">
        <v>101</v>
      </c>
      <c r="B7169" t="s">
        <v>37</v>
      </c>
      <c r="C7169">
        <v>26</v>
      </c>
      <c r="D7169">
        <v>-1</v>
      </c>
      <c r="E7169" t="s">
        <v>12</v>
      </c>
      <c r="F7169" t="s">
        <v>13</v>
      </c>
      <c r="G7169" s="1">
        <v>52.689998626708999</v>
      </c>
      <c r="H7169">
        <v>50</v>
      </c>
      <c r="I7169" t="s">
        <v>14</v>
      </c>
      <c r="J7169" t="s">
        <v>152</v>
      </c>
      <c r="K7169">
        <f>VLOOKUP(J7169,'Prix unitaires'!B:D,3,FALSE)</f>
        <v>0</v>
      </c>
      <c r="L7169" s="11">
        <f t="shared" si="111"/>
        <v>0</v>
      </c>
    </row>
    <row r="7170" spans="1:12" x14ac:dyDescent="0.25">
      <c r="A7170">
        <v>101</v>
      </c>
      <c r="B7170" t="s">
        <v>37</v>
      </c>
      <c r="C7170">
        <v>28</v>
      </c>
      <c r="D7170" t="s">
        <v>11</v>
      </c>
      <c r="E7170" t="s">
        <v>32</v>
      </c>
      <c r="F7170" t="s">
        <v>13</v>
      </c>
      <c r="G7170" s="1">
        <v>9.7200002670287997</v>
      </c>
      <c r="H7170">
        <v>240</v>
      </c>
      <c r="I7170" t="s">
        <v>14</v>
      </c>
      <c r="J7170" t="s">
        <v>33</v>
      </c>
      <c r="K7170">
        <f>VLOOKUP(J7170,'Prix unitaires'!B:D,3,FALSE)</f>
        <v>0</v>
      </c>
      <c r="L7170" s="11">
        <f t="shared" si="111"/>
        <v>0</v>
      </c>
    </row>
    <row r="7171" spans="1:12" x14ac:dyDescent="0.25">
      <c r="A7171">
        <v>101</v>
      </c>
      <c r="B7171" t="s">
        <v>37</v>
      </c>
      <c r="C7171">
        <v>29</v>
      </c>
      <c r="D7171" t="s">
        <v>11</v>
      </c>
      <c r="E7171" t="s">
        <v>32</v>
      </c>
      <c r="F7171" t="s">
        <v>13</v>
      </c>
      <c r="G7171" s="1">
        <v>10.0200004577637</v>
      </c>
      <c r="H7171">
        <v>240</v>
      </c>
      <c r="I7171" t="s">
        <v>14</v>
      </c>
      <c r="J7171" t="s">
        <v>33</v>
      </c>
      <c r="K7171">
        <f>VLOOKUP(J7171,'Prix unitaires'!B:D,3,FALSE)</f>
        <v>0</v>
      </c>
      <c r="L7171" s="11">
        <f t="shared" ref="L7171:L7234" si="112">(G7171*H7171)*K7171</f>
        <v>0</v>
      </c>
    </row>
    <row r="7172" spans="1:12" x14ac:dyDescent="0.25">
      <c r="A7172">
        <v>101</v>
      </c>
      <c r="B7172" t="s">
        <v>37</v>
      </c>
      <c r="C7172">
        <v>30</v>
      </c>
      <c r="D7172" t="s">
        <v>11</v>
      </c>
      <c r="E7172" t="s">
        <v>19</v>
      </c>
      <c r="F7172" t="s">
        <v>13</v>
      </c>
      <c r="G7172" s="1">
        <v>12.800000190734901</v>
      </c>
      <c r="H7172">
        <v>50</v>
      </c>
      <c r="I7172" t="s">
        <v>14</v>
      </c>
      <c r="J7172" t="s">
        <v>20</v>
      </c>
      <c r="K7172">
        <f>VLOOKUP(J7172,'Prix unitaires'!B:D,3,FALSE)</f>
        <v>0</v>
      </c>
      <c r="L7172" s="11">
        <f t="shared" si="112"/>
        <v>0</v>
      </c>
    </row>
    <row r="7173" spans="1:12" x14ac:dyDescent="0.25">
      <c r="A7173">
        <v>101</v>
      </c>
      <c r="B7173" t="s">
        <v>37</v>
      </c>
      <c r="C7173">
        <v>31</v>
      </c>
      <c r="D7173" t="s">
        <v>11</v>
      </c>
      <c r="E7173" t="s">
        <v>19</v>
      </c>
      <c r="F7173" t="s">
        <v>13</v>
      </c>
      <c r="G7173" s="1">
        <v>16</v>
      </c>
      <c r="H7173">
        <v>50</v>
      </c>
      <c r="I7173" t="s">
        <v>14</v>
      </c>
      <c r="J7173" t="s">
        <v>20</v>
      </c>
      <c r="K7173">
        <f>VLOOKUP(J7173,'Prix unitaires'!B:D,3,FALSE)</f>
        <v>0</v>
      </c>
      <c r="L7173" s="11">
        <f t="shared" si="112"/>
        <v>0</v>
      </c>
    </row>
    <row r="7174" spans="1:12" x14ac:dyDescent="0.25">
      <c r="A7174">
        <v>101</v>
      </c>
      <c r="B7174" t="s">
        <v>37</v>
      </c>
      <c r="C7174">
        <v>32</v>
      </c>
      <c r="D7174" t="s">
        <v>11</v>
      </c>
      <c r="E7174" t="s">
        <v>19</v>
      </c>
      <c r="F7174" t="s">
        <v>13</v>
      </c>
      <c r="G7174" s="1">
        <v>14.6199998855591</v>
      </c>
      <c r="H7174">
        <v>50</v>
      </c>
      <c r="I7174" t="s">
        <v>14</v>
      </c>
      <c r="J7174" t="s">
        <v>20</v>
      </c>
      <c r="K7174">
        <f>VLOOKUP(J7174,'Prix unitaires'!B:D,3,FALSE)</f>
        <v>0</v>
      </c>
      <c r="L7174" s="11">
        <f t="shared" si="112"/>
        <v>0</v>
      </c>
    </row>
    <row r="7175" spans="1:12" x14ac:dyDescent="0.25">
      <c r="A7175">
        <v>101</v>
      </c>
      <c r="B7175" t="s">
        <v>37</v>
      </c>
      <c r="C7175">
        <v>33</v>
      </c>
      <c r="D7175" t="s">
        <v>11</v>
      </c>
      <c r="E7175" t="s">
        <v>19</v>
      </c>
      <c r="F7175" t="s">
        <v>13</v>
      </c>
      <c r="G7175" s="1">
        <v>13.75</v>
      </c>
      <c r="H7175">
        <v>50</v>
      </c>
      <c r="I7175" t="s">
        <v>14</v>
      </c>
      <c r="J7175" t="s">
        <v>20</v>
      </c>
      <c r="K7175">
        <f>VLOOKUP(J7175,'Prix unitaires'!B:D,3,FALSE)</f>
        <v>0</v>
      </c>
      <c r="L7175" s="11">
        <f t="shared" si="112"/>
        <v>0</v>
      </c>
    </row>
    <row r="7176" spans="1:12" x14ac:dyDescent="0.25">
      <c r="A7176">
        <v>101</v>
      </c>
      <c r="B7176" t="s">
        <v>37</v>
      </c>
      <c r="C7176">
        <v>34</v>
      </c>
      <c r="D7176" t="s">
        <v>11</v>
      </c>
      <c r="E7176" t="s">
        <v>12</v>
      </c>
      <c r="F7176" t="s">
        <v>13</v>
      </c>
      <c r="G7176" s="1">
        <v>11.5</v>
      </c>
      <c r="H7176">
        <v>50</v>
      </c>
      <c r="I7176" t="s">
        <v>14</v>
      </c>
      <c r="J7176" t="s">
        <v>15</v>
      </c>
      <c r="K7176">
        <f>VLOOKUP(J7176,'Prix unitaires'!B:D,3,FALSE)</f>
        <v>0</v>
      </c>
      <c r="L7176" s="11">
        <f t="shared" si="112"/>
        <v>0</v>
      </c>
    </row>
    <row r="7177" spans="1:12" x14ac:dyDescent="0.25">
      <c r="A7177">
        <v>101</v>
      </c>
      <c r="B7177" t="s">
        <v>37</v>
      </c>
      <c r="C7177">
        <v>35</v>
      </c>
      <c r="D7177" t="s">
        <v>11</v>
      </c>
      <c r="E7177" t="s">
        <v>19</v>
      </c>
      <c r="F7177" t="s">
        <v>13</v>
      </c>
      <c r="G7177" s="1">
        <v>15.9799995422363</v>
      </c>
      <c r="H7177">
        <v>50</v>
      </c>
      <c r="I7177" t="s">
        <v>14</v>
      </c>
      <c r="J7177" t="s">
        <v>20</v>
      </c>
      <c r="K7177">
        <f>VLOOKUP(J7177,'Prix unitaires'!B:D,3,FALSE)</f>
        <v>0</v>
      </c>
      <c r="L7177" s="11">
        <f t="shared" si="112"/>
        <v>0</v>
      </c>
    </row>
    <row r="7178" spans="1:12" x14ac:dyDescent="0.25">
      <c r="A7178">
        <v>101</v>
      </c>
      <c r="B7178" t="s">
        <v>37</v>
      </c>
      <c r="C7178">
        <v>36</v>
      </c>
      <c r="D7178" t="s">
        <v>11</v>
      </c>
      <c r="E7178" t="s">
        <v>19</v>
      </c>
      <c r="F7178" t="s">
        <v>13</v>
      </c>
      <c r="G7178" s="1">
        <v>17.170000076293899</v>
      </c>
      <c r="H7178">
        <v>50</v>
      </c>
      <c r="I7178" t="s">
        <v>14</v>
      </c>
      <c r="J7178" t="s">
        <v>20</v>
      </c>
      <c r="K7178">
        <f>VLOOKUP(J7178,'Prix unitaires'!B:D,3,FALSE)</f>
        <v>0</v>
      </c>
      <c r="L7178" s="11">
        <f t="shared" si="112"/>
        <v>0</v>
      </c>
    </row>
    <row r="7179" spans="1:12" x14ac:dyDescent="0.25">
      <c r="A7179">
        <v>101</v>
      </c>
      <c r="B7179" t="s">
        <v>37</v>
      </c>
      <c r="C7179" t="s">
        <v>331</v>
      </c>
      <c r="D7179" t="s">
        <v>11</v>
      </c>
      <c r="E7179" t="s">
        <v>17</v>
      </c>
      <c r="F7179" t="s">
        <v>13</v>
      </c>
      <c r="G7179" s="1">
        <v>6.9000000953674299</v>
      </c>
      <c r="H7179">
        <v>50</v>
      </c>
      <c r="I7179" t="s">
        <v>14</v>
      </c>
      <c r="J7179" t="s">
        <v>18</v>
      </c>
      <c r="K7179">
        <f>VLOOKUP(J7179,'Prix unitaires'!B:D,3,FALSE)</f>
        <v>0</v>
      </c>
      <c r="L7179" s="11">
        <f t="shared" si="112"/>
        <v>0</v>
      </c>
    </row>
    <row r="7180" spans="1:12" x14ac:dyDescent="0.25">
      <c r="A7180">
        <v>101</v>
      </c>
      <c r="B7180" t="s">
        <v>37</v>
      </c>
      <c r="C7180" t="s">
        <v>130</v>
      </c>
      <c r="D7180" t="s">
        <v>11</v>
      </c>
      <c r="E7180" t="s">
        <v>17</v>
      </c>
      <c r="F7180" t="s">
        <v>13</v>
      </c>
      <c r="G7180" s="1">
        <v>9.5799999237061009</v>
      </c>
      <c r="H7180">
        <v>50</v>
      </c>
      <c r="I7180" t="s">
        <v>14</v>
      </c>
      <c r="J7180" t="s">
        <v>18</v>
      </c>
      <c r="K7180">
        <f>VLOOKUP(J7180,'Prix unitaires'!B:D,3,FALSE)</f>
        <v>0</v>
      </c>
      <c r="L7180" s="11">
        <f t="shared" si="112"/>
        <v>0</v>
      </c>
    </row>
    <row r="7181" spans="1:12" x14ac:dyDescent="0.25">
      <c r="A7181">
        <v>102</v>
      </c>
      <c r="B7181" t="s">
        <v>10</v>
      </c>
      <c r="C7181">
        <v>1</v>
      </c>
      <c r="D7181" t="s">
        <v>11</v>
      </c>
      <c r="E7181" t="s">
        <v>30</v>
      </c>
      <c r="F7181" t="s">
        <v>13</v>
      </c>
      <c r="G7181" s="1">
        <v>16.209999084472699</v>
      </c>
      <c r="H7181">
        <v>480</v>
      </c>
      <c r="I7181" t="s">
        <v>14</v>
      </c>
      <c r="J7181" t="s">
        <v>31</v>
      </c>
      <c r="K7181">
        <f>VLOOKUP(J7181,'Prix unitaires'!B:D,3,FALSE)</f>
        <v>0</v>
      </c>
      <c r="L7181" s="11">
        <f t="shared" si="112"/>
        <v>0</v>
      </c>
    </row>
    <row r="7182" spans="1:12" x14ac:dyDescent="0.25">
      <c r="A7182">
        <v>102</v>
      </c>
      <c r="B7182" t="s">
        <v>10</v>
      </c>
      <c r="C7182">
        <v>2</v>
      </c>
      <c r="D7182" t="s">
        <v>11</v>
      </c>
      <c r="E7182" t="s">
        <v>30</v>
      </c>
      <c r="F7182" t="s">
        <v>13</v>
      </c>
      <c r="G7182" s="1">
        <v>13.2299995422363</v>
      </c>
      <c r="H7182">
        <v>480</v>
      </c>
      <c r="I7182" t="s">
        <v>14</v>
      </c>
      <c r="J7182" t="s">
        <v>31</v>
      </c>
      <c r="K7182">
        <f>VLOOKUP(J7182,'Prix unitaires'!B:D,3,FALSE)</f>
        <v>0</v>
      </c>
      <c r="L7182" s="11">
        <f t="shared" si="112"/>
        <v>0</v>
      </c>
    </row>
    <row r="7183" spans="1:12" x14ac:dyDescent="0.25">
      <c r="A7183">
        <v>102</v>
      </c>
      <c r="B7183" t="s">
        <v>10</v>
      </c>
      <c r="C7183">
        <v>3</v>
      </c>
      <c r="D7183" t="s">
        <v>11</v>
      </c>
      <c r="E7183" t="s">
        <v>12</v>
      </c>
      <c r="F7183" t="s">
        <v>13</v>
      </c>
      <c r="G7183" s="1">
        <v>5.0300002098083496</v>
      </c>
      <c r="H7183">
        <v>50</v>
      </c>
      <c r="I7183" t="s">
        <v>14</v>
      </c>
      <c r="J7183" t="s">
        <v>15</v>
      </c>
      <c r="K7183">
        <f>VLOOKUP(J7183,'Prix unitaires'!B:D,3,FALSE)</f>
        <v>0</v>
      </c>
      <c r="L7183" s="11">
        <f t="shared" si="112"/>
        <v>0</v>
      </c>
    </row>
    <row r="7184" spans="1:12" x14ac:dyDescent="0.25">
      <c r="A7184">
        <v>102</v>
      </c>
      <c r="B7184" t="s">
        <v>10</v>
      </c>
      <c r="C7184">
        <v>7</v>
      </c>
      <c r="D7184" t="s">
        <v>11</v>
      </c>
      <c r="E7184" t="s">
        <v>12</v>
      </c>
      <c r="F7184" t="s">
        <v>13</v>
      </c>
      <c r="G7184" s="1">
        <v>3.8599998950958301</v>
      </c>
      <c r="H7184">
        <v>50</v>
      </c>
      <c r="I7184" t="s">
        <v>14</v>
      </c>
      <c r="J7184" t="s">
        <v>15</v>
      </c>
      <c r="K7184">
        <f>VLOOKUP(J7184,'Prix unitaires'!B:D,3,FALSE)</f>
        <v>0</v>
      </c>
      <c r="L7184" s="11">
        <f t="shared" si="112"/>
        <v>0</v>
      </c>
    </row>
    <row r="7185" spans="1:12" x14ac:dyDescent="0.25">
      <c r="A7185">
        <v>102</v>
      </c>
      <c r="B7185" t="s">
        <v>10</v>
      </c>
      <c r="C7185">
        <v>8</v>
      </c>
      <c r="D7185" t="s">
        <v>11</v>
      </c>
      <c r="E7185" t="s">
        <v>32</v>
      </c>
      <c r="F7185" t="s">
        <v>13</v>
      </c>
      <c r="G7185" s="1">
        <v>2.1300001144409202</v>
      </c>
      <c r="H7185">
        <v>480</v>
      </c>
      <c r="I7185" t="s">
        <v>14</v>
      </c>
      <c r="J7185" t="s">
        <v>33</v>
      </c>
      <c r="K7185">
        <f>VLOOKUP(J7185,'Prix unitaires'!B:D,3,FALSE)</f>
        <v>0</v>
      </c>
      <c r="L7185" s="11">
        <f t="shared" si="112"/>
        <v>0</v>
      </c>
    </row>
    <row r="7186" spans="1:12" x14ac:dyDescent="0.25">
      <c r="A7186">
        <v>102</v>
      </c>
      <c r="B7186" t="s">
        <v>10</v>
      </c>
      <c r="C7186">
        <v>10</v>
      </c>
      <c r="D7186" t="s">
        <v>11</v>
      </c>
      <c r="E7186" t="s">
        <v>12</v>
      </c>
      <c r="F7186" t="s">
        <v>13</v>
      </c>
      <c r="G7186" s="1">
        <v>11.329999923706101</v>
      </c>
      <c r="H7186">
        <v>50</v>
      </c>
      <c r="I7186" t="s">
        <v>14</v>
      </c>
      <c r="J7186" t="s">
        <v>15</v>
      </c>
      <c r="K7186">
        <f>VLOOKUP(J7186,'Prix unitaires'!B:D,3,FALSE)</f>
        <v>0</v>
      </c>
      <c r="L7186" s="11">
        <f t="shared" si="112"/>
        <v>0</v>
      </c>
    </row>
    <row r="7187" spans="1:12" x14ac:dyDescent="0.25">
      <c r="A7187">
        <v>102</v>
      </c>
      <c r="B7187" t="s">
        <v>10</v>
      </c>
      <c r="C7187">
        <v>12</v>
      </c>
      <c r="D7187" t="s">
        <v>11</v>
      </c>
      <c r="E7187" t="s">
        <v>32</v>
      </c>
      <c r="F7187" t="s">
        <v>13</v>
      </c>
      <c r="G7187" s="1">
        <v>14.289999961853001</v>
      </c>
      <c r="H7187">
        <v>240</v>
      </c>
      <c r="I7187" t="s">
        <v>14</v>
      </c>
      <c r="J7187" t="s">
        <v>33</v>
      </c>
      <c r="K7187">
        <f>VLOOKUP(J7187,'Prix unitaires'!B:D,3,FALSE)</f>
        <v>0</v>
      </c>
      <c r="L7187" s="11">
        <f t="shared" si="112"/>
        <v>0</v>
      </c>
    </row>
    <row r="7188" spans="1:12" x14ac:dyDescent="0.25">
      <c r="A7188">
        <v>102</v>
      </c>
      <c r="B7188" t="s">
        <v>10</v>
      </c>
      <c r="C7188">
        <v>13</v>
      </c>
      <c r="D7188" t="s">
        <v>11</v>
      </c>
      <c r="E7188" t="s">
        <v>17</v>
      </c>
      <c r="F7188" t="s">
        <v>13</v>
      </c>
      <c r="G7188" s="1">
        <v>2.5299999713897701</v>
      </c>
      <c r="H7188">
        <v>240</v>
      </c>
      <c r="I7188" t="s">
        <v>14</v>
      </c>
      <c r="J7188" t="s">
        <v>18</v>
      </c>
      <c r="K7188">
        <f>VLOOKUP(J7188,'Prix unitaires'!B:D,3,FALSE)</f>
        <v>0</v>
      </c>
      <c r="L7188" s="11">
        <f t="shared" si="112"/>
        <v>0</v>
      </c>
    </row>
    <row r="7189" spans="1:12" x14ac:dyDescent="0.25">
      <c r="A7189">
        <v>102</v>
      </c>
      <c r="B7189" t="s">
        <v>10</v>
      </c>
      <c r="C7189">
        <v>14</v>
      </c>
      <c r="D7189" t="s">
        <v>11</v>
      </c>
      <c r="E7189" t="s">
        <v>30</v>
      </c>
      <c r="F7189" t="s">
        <v>13</v>
      </c>
      <c r="G7189" s="1">
        <v>13</v>
      </c>
      <c r="H7189">
        <v>240</v>
      </c>
      <c r="I7189" t="s">
        <v>14</v>
      </c>
      <c r="J7189" t="s">
        <v>31</v>
      </c>
      <c r="K7189">
        <f>VLOOKUP(J7189,'Prix unitaires'!B:D,3,FALSE)</f>
        <v>0</v>
      </c>
      <c r="L7189" s="11">
        <f t="shared" si="112"/>
        <v>0</v>
      </c>
    </row>
    <row r="7190" spans="1:12" x14ac:dyDescent="0.25">
      <c r="A7190">
        <v>102</v>
      </c>
      <c r="B7190" t="s">
        <v>10</v>
      </c>
      <c r="C7190">
        <v>15</v>
      </c>
      <c r="D7190" t="s">
        <v>11</v>
      </c>
      <c r="E7190" t="s">
        <v>30</v>
      </c>
      <c r="F7190" t="s">
        <v>13</v>
      </c>
      <c r="G7190" s="1">
        <v>8.7299995422362997</v>
      </c>
      <c r="H7190">
        <v>240</v>
      </c>
      <c r="I7190" t="s">
        <v>14</v>
      </c>
      <c r="J7190" t="s">
        <v>31</v>
      </c>
      <c r="K7190">
        <f>VLOOKUP(J7190,'Prix unitaires'!B:D,3,FALSE)</f>
        <v>0</v>
      </c>
      <c r="L7190" s="11">
        <f t="shared" si="112"/>
        <v>0</v>
      </c>
    </row>
    <row r="7191" spans="1:12" x14ac:dyDescent="0.25">
      <c r="A7191">
        <v>102</v>
      </c>
      <c r="B7191" t="s">
        <v>10</v>
      </c>
      <c r="C7191">
        <v>16</v>
      </c>
      <c r="D7191" t="s">
        <v>11</v>
      </c>
      <c r="E7191" t="s">
        <v>30</v>
      </c>
      <c r="F7191" t="s">
        <v>13</v>
      </c>
      <c r="G7191" s="1">
        <v>8.7299995422362997</v>
      </c>
      <c r="H7191">
        <v>240</v>
      </c>
      <c r="I7191" t="s">
        <v>14</v>
      </c>
      <c r="J7191" t="s">
        <v>31</v>
      </c>
      <c r="K7191">
        <f>VLOOKUP(J7191,'Prix unitaires'!B:D,3,FALSE)</f>
        <v>0</v>
      </c>
      <c r="L7191" s="11">
        <f t="shared" si="112"/>
        <v>0</v>
      </c>
    </row>
    <row r="7192" spans="1:12" x14ac:dyDescent="0.25">
      <c r="A7192">
        <v>102</v>
      </c>
      <c r="B7192" t="s">
        <v>10</v>
      </c>
      <c r="C7192">
        <v>17</v>
      </c>
      <c r="D7192" t="s">
        <v>11</v>
      </c>
      <c r="E7192" t="s">
        <v>19</v>
      </c>
      <c r="F7192" t="s">
        <v>13</v>
      </c>
      <c r="G7192" s="1">
        <v>8.8900003433228001</v>
      </c>
      <c r="H7192">
        <v>240</v>
      </c>
      <c r="I7192" t="s">
        <v>14</v>
      </c>
      <c r="J7192" t="s">
        <v>20</v>
      </c>
      <c r="K7192">
        <f>VLOOKUP(J7192,'Prix unitaires'!B:D,3,FALSE)</f>
        <v>0</v>
      </c>
      <c r="L7192" s="11">
        <f t="shared" si="112"/>
        <v>0</v>
      </c>
    </row>
    <row r="7193" spans="1:12" x14ac:dyDescent="0.25">
      <c r="A7193">
        <v>102</v>
      </c>
      <c r="B7193" t="s">
        <v>10</v>
      </c>
      <c r="C7193">
        <v>21</v>
      </c>
      <c r="D7193" t="s">
        <v>11</v>
      </c>
      <c r="E7193" t="s">
        <v>19</v>
      </c>
      <c r="F7193" t="s">
        <v>13</v>
      </c>
      <c r="G7193" s="1">
        <v>20.670000076293899</v>
      </c>
      <c r="H7193">
        <v>240</v>
      </c>
      <c r="I7193" t="s">
        <v>14</v>
      </c>
      <c r="J7193" t="s">
        <v>20</v>
      </c>
      <c r="K7193">
        <f>VLOOKUP(J7193,'Prix unitaires'!B:D,3,FALSE)</f>
        <v>0</v>
      </c>
      <c r="L7193" s="11">
        <f t="shared" si="112"/>
        <v>0</v>
      </c>
    </row>
    <row r="7194" spans="1:12" x14ac:dyDescent="0.25">
      <c r="A7194">
        <v>102</v>
      </c>
      <c r="B7194" t="s">
        <v>10</v>
      </c>
      <c r="C7194">
        <v>22</v>
      </c>
      <c r="D7194" t="s">
        <v>11</v>
      </c>
      <c r="E7194" t="s">
        <v>19</v>
      </c>
      <c r="F7194" t="s">
        <v>13</v>
      </c>
      <c r="G7194" s="1">
        <v>11.449999809265099</v>
      </c>
      <c r="H7194">
        <v>50</v>
      </c>
      <c r="I7194" t="s">
        <v>14</v>
      </c>
      <c r="J7194" t="s">
        <v>20</v>
      </c>
      <c r="K7194">
        <f>VLOOKUP(J7194,'Prix unitaires'!B:D,3,FALSE)</f>
        <v>0</v>
      </c>
      <c r="L7194" s="11">
        <f t="shared" si="112"/>
        <v>0</v>
      </c>
    </row>
    <row r="7195" spans="1:12" x14ac:dyDescent="0.25">
      <c r="A7195">
        <v>102</v>
      </c>
      <c r="B7195" t="s">
        <v>10</v>
      </c>
      <c r="C7195">
        <v>23</v>
      </c>
      <c r="D7195" t="s">
        <v>11</v>
      </c>
      <c r="E7195" t="s">
        <v>17</v>
      </c>
      <c r="F7195" t="s">
        <v>13</v>
      </c>
      <c r="G7195" s="1">
        <v>36.549999237060497</v>
      </c>
      <c r="H7195">
        <v>240</v>
      </c>
      <c r="I7195" t="s">
        <v>14</v>
      </c>
      <c r="J7195" t="s">
        <v>18</v>
      </c>
      <c r="K7195">
        <f>VLOOKUP(J7195,'Prix unitaires'!B:D,3,FALSE)</f>
        <v>0</v>
      </c>
      <c r="L7195" s="11">
        <f t="shared" si="112"/>
        <v>0</v>
      </c>
    </row>
    <row r="7196" spans="1:12" x14ac:dyDescent="0.25">
      <c r="A7196">
        <v>102</v>
      </c>
      <c r="B7196" t="s">
        <v>10</v>
      </c>
      <c r="C7196">
        <v>25</v>
      </c>
      <c r="D7196" t="s">
        <v>11</v>
      </c>
      <c r="E7196" t="s">
        <v>12</v>
      </c>
      <c r="F7196" t="s">
        <v>13</v>
      </c>
      <c r="G7196" s="1">
        <v>32.880001068115199</v>
      </c>
      <c r="H7196">
        <v>240</v>
      </c>
      <c r="I7196" t="s">
        <v>14</v>
      </c>
      <c r="J7196" t="s">
        <v>15</v>
      </c>
      <c r="K7196">
        <f>VLOOKUP(J7196,'Prix unitaires'!B:D,3,FALSE)</f>
        <v>0</v>
      </c>
      <c r="L7196" s="11">
        <f t="shared" si="112"/>
        <v>0</v>
      </c>
    </row>
    <row r="7197" spans="1:12" x14ac:dyDescent="0.25">
      <c r="A7197">
        <v>102</v>
      </c>
      <c r="B7197" t="s">
        <v>10</v>
      </c>
      <c r="C7197">
        <v>27</v>
      </c>
      <c r="D7197" t="s">
        <v>11</v>
      </c>
      <c r="E7197" t="s">
        <v>17</v>
      </c>
      <c r="F7197" t="s">
        <v>13</v>
      </c>
      <c r="G7197" s="1">
        <v>8.9499998092650994</v>
      </c>
      <c r="H7197">
        <v>240</v>
      </c>
      <c r="I7197" t="s">
        <v>14</v>
      </c>
      <c r="J7197" t="s">
        <v>18</v>
      </c>
      <c r="K7197">
        <f>VLOOKUP(J7197,'Prix unitaires'!B:D,3,FALSE)</f>
        <v>0</v>
      </c>
      <c r="L7197" s="11">
        <f t="shared" si="112"/>
        <v>0</v>
      </c>
    </row>
    <row r="7198" spans="1:12" x14ac:dyDescent="0.25">
      <c r="A7198">
        <v>102</v>
      </c>
      <c r="B7198" t="s">
        <v>10</v>
      </c>
      <c r="C7198">
        <v>28</v>
      </c>
      <c r="D7198" t="s">
        <v>11</v>
      </c>
      <c r="E7198" t="s">
        <v>17</v>
      </c>
      <c r="F7198" t="s">
        <v>13</v>
      </c>
      <c r="G7198" s="1">
        <v>3.1500000953674299</v>
      </c>
      <c r="H7198">
        <v>240</v>
      </c>
      <c r="I7198" t="s">
        <v>14</v>
      </c>
      <c r="J7198" t="s">
        <v>18</v>
      </c>
      <c r="K7198">
        <f>VLOOKUP(J7198,'Prix unitaires'!B:D,3,FALSE)</f>
        <v>0</v>
      </c>
      <c r="L7198" s="11">
        <f t="shared" si="112"/>
        <v>0</v>
      </c>
    </row>
    <row r="7199" spans="1:12" x14ac:dyDescent="0.25">
      <c r="A7199">
        <v>102</v>
      </c>
      <c r="B7199" t="s">
        <v>10</v>
      </c>
      <c r="C7199">
        <v>30</v>
      </c>
      <c r="D7199" t="s">
        <v>11</v>
      </c>
      <c r="E7199" t="s">
        <v>19</v>
      </c>
      <c r="F7199" t="s">
        <v>13</v>
      </c>
      <c r="G7199" s="1">
        <v>18.819999694824201</v>
      </c>
      <c r="H7199">
        <v>240</v>
      </c>
      <c r="I7199" t="s">
        <v>14</v>
      </c>
      <c r="J7199" t="s">
        <v>20</v>
      </c>
      <c r="K7199">
        <f>VLOOKUP(J7199,'Prix unitaires'!B:D,3,FALSE)</f>
        <v>0</v>
      </c>
      <c r="L7199" s="11">
        <f t="shared" si="112"/>
        <v>0</v>
      </c>
    </row>
    <row r="7200" spans="1:12" x14ac:dyDescent="0.25">
      <c r="A7200">
        <v>102</v>
      </c>
      <c r="B7200" t="s">
        <v>10</v>
      </c>
      <c r="C7200">
        <v>31</v>
      </c>
      <c r="D7200" t="s">
        <v>11</v>
      </c>
      <c r="E7200" t="s">
        <v>19</v>
      </c>
      <c r="F7200" t="s">
        <v>13</v>
      </c>
      <c r="G7200" s="1">
        <v>31.290000915527301</v>
      </c>
      <c r="H7200">
        <v>240</v>
      </c>
      <c r="I7200" t="s">
        <v>14</v>
      </c>
      <c r="J7200" t="s">
        <v>20</v>
      </c>
      <c r="K7200">
        <f>VLOOKUP(J7200,'Prix unitaires'!B:D,3,FALSE)</f>
        <v>0</v>
      </c>
      <c r="L7200" s="11">
        <f t="shared" si="112"/>
        <v>0</v>
      </c>
    </row>
    <row r="7201" spans="1:12" x14ac:dyDescent="0.25">
      <c r="A7201">
        <v>102</v>
      </c>
      <c r="B7201" t="s">
        <v>10</v>
      </c>
      <c r="C7201">
        <v>32</v>
      </c>
      <c r="D7201" t="s">
        <v>11</v>
      </c>
      <c r="E7201" t="s">
        <v>19</v>
      </c>
      <c r="F7201" t="s">
        <v>13</v>
      </c>
      <c r="G7201" s="1">
        <v>31.530000686645501</v>
      </c>
      <c r="H7201">
        <v>240</v>
      </c>
      <c r="I7201" t="s">
        <v>14</v>
      </c>
      <c r="J7201" t="s">
        <v>20</v>
      </c>
      <c r="K7201">
        <f>VLOOKUP(J7201,'Prix unitaires'!B:D,3,FALSE)</f>
        <v>0</v>
      </c>
      <c r="L7201" s="11">
        <f t="shared" si="112"/>
        <v>0</v>
      </c>
    </row>
    <row r="7202" spans="1:12" x14ac:dyDescent="0.25">
      <c r="A7202">
        <v>102</v>
      </c>
      <c r="B7202" t="s">
        <v>10</v>
      </c>
      <c r="C7202">
        <v>33</v>
      </c>
      <c r="D7202" t="s">
        <v>11</v>
      </c>
      <c r="E7202" t="s">
        <v>17</v>
      </c>
      <c r="F7202" t="s">
        <v>13</v>
      </c>
      <c r="G7202" s="1">
        <v>1.9299999475479099</v>
      </c>
      <c r="H7202">
        <v>240</v>
      </c>
      <c r="I7202" t="s">
        <v>14</v>
      </c>
      <c r="J7202" t="s">
        <v>18</v>
      </c>
      <c r="K7202">
        <f>VLOOKUP(J7202,'Prix unitaires'!B:D,3,FALSE)</f>
        <v>0</v>
      </c>
      <c r="L7202" s="11">
        <f t="shared" si="112"/>
        <v>0</v>
      </c>
    </row>
    <row r="7203" spans="1:12" x14ac:dyDescent="0.25">
      <c r="A7203">
        <v>102</v>
      </c>
      <c r="B7203" t="s">
        <v>10</v>
      </c>
      <c r="C7203">
        <v>35</v>
      </c>
      <c r="D7203" t="s">
        <v>11</v>
      </c>
      <c r="E7203" t="s">
        <v>19</v>
      </c>
      <c r="F7203" t="s">
        <v>13</v>
      </c>
      <c r="G7203" s="1">
        <v>29.670000076293899</v>
      </c>
      <c r="H7203">
        <v>240</v>
      </c>
      <c r="I7203" t="s">
        <v>14</v>
      </c>
      <c r="J7203" t="s">
        <v>20</v>
      </c>
      <c r="K7203">
        <f>VLOOKUP(J7203,'Prix unitaires'!B:D,3,FALSE)</f>
        <v>0</v>
      </c>
      <c r="L7203" s="11">
        <f t="shared" si="112"/>
        <v>0</v>
      </c>
    </row>
    <row r="7204" spans="1:12" x14ac:dyDescent="0.25">
      <c r="A7204">
        <v>102</v>
      </c>
      <c r="B7204" t="s">
        <v>10</v>
      </c>
      <c r="C7204">
        <v>36</v>
      </c>
      <c r="D7204" t="s">
        <v>11</v>
      </c>
      <c r="E7204" t="s">
        <v>19</v>
      </c>
      <c r="F7204" t="s">
        <v>13</v>
      </c>
      <c r="G7204" s="1">
        <v>16.629999160766602</v>
      </c>
      <c r="H7204">
        <v>240</v>
      </c>
      <c r="I7204" t="s">
        <v>14</v>
      </c>
      <c r="J7204" t="s">
        <v>20</v>
      </c>
      <c r="K7204">
        <f>VLOOKUP(J7204,'Prix unitaires'!B:D,3,FALSE)</f>
        <v>0</v>
      </c>
      <c r="L7204" s="11">
        <f t="shared" si="112"/>
        <v>0</v>
      </c>
    </row>
    <row r="7205" spans="1:12" x14ac:dyDescent="0.25">
      <c r="A7205">
        <v>102</v>
      </c>
      <c r="B7205" t="s">
        <v>10</v>
      </c>
      <c r="C7205">
        <v>37</v>
      </c>
      <c r="D7205" t="s">
        <v>11</v>
      </c>
      <c r="E7205" t="s">
        <v>19</v>
      </c>
      <c r="F7205" t="s">
        <v>13</v>
      </c>
      <c r="G7205" s="1">
        <v>18.049999237060501</v>
      </c>
      <c r="H7205">
        <v>240</v>
      </c>
      <c r="I7205" t="s">
        <v>14</v>
      </c>
      <c r="J7205" t="s">
        <v>20</v>
      </c>
      <c r="K7205">
        <f>VLOOKUP(J7205,'Prix unitaires'!B:D,3,FALSE)</f>
        <v>0</v>
      </c>
      <c r="L7205" s="11">
        <f t="shared" si="112"/>
        <v>0</v>
      </c>
    </row>
    <row r="7206" spans="1:12" x14ac:dyDescent="0.25">
      <c r="A7206">
        <v>102</v>
      </c>
      <c r="B7206" t="s">
        <v>10</v>
      </c>
      <c r="C7206">
        <v>38</v>
      </c>
      <c r="D7206" t="s">
        <v>11</v>
      </c>
      <c r="E7206" t="s">
        <v>19</v>
      </c>
      <c r="F7206" t="s">
        <v>13</v>
      </c>
      <c r="G7206" s="1">
        <v>16.639999389648398</v>
      </c>
      <c r="H7206">
        <v>240</v>
      </c>
      <c r="I7206" t="s">
        <v>14</v>
      </c>
      <c r="J7206" t="s">
        <v>20</v>
      </c>
      <c r="K7206">
        <f>VLOOKUP(J7206,'Prix unitaires'!B:D,3,FALSE)</f>
        <v>0</v>
      </c>
      <c r="L7206" s="11">
        <f t="shared" si="112"/>
        <v>0</v>
      </c>
    </row>
    <row r="7207" spans="1:12" x14ac:dyDescent="0.25">
      <c r="A7207">
        <v>102</v>
      </c>
      <c r="B7207" t="s">
        <v>10</v>
      </c>
      <c r="C7207">
        <v>39</v>
      </c>
      <c r="D7207" t="s">
        <v>11</v>
      </c>
      <c r="E7207" t="s">
        <v>19</v>
      </c>
      <c r="F7207" t="s">
        <v>13</v>
      </c>
      <c r="G7207" s="1">
        <v>16.059999465942401</v>
      </c>
      <c r="H7207">
        <v>240</v>
      </c>
      <c r="I7207" t="s">
        <v>14</v>
      </c>
      <c r="J7207" t="s">
        <v>20</v>
      </c>
      <c r="K7207">
        <f>VLOOKUP(J7207,'Prix unitaires'!B:D,3,FALSE)</f>
        <v>0</v>
      </c>
      <c r="L7207" s="11">
        <f t="shared" si="112"/>
        <v>0</v>
      </c>
    </row>
    <row r="7208" spans="1:12" x14ac:dyDescent="0.25">
      <c r="A7208">
        <v>101</v>
      </c>
      <c r="B7208" t="s">
        <v>26</v>
      </c>
      <c r="C7208">
        <v>102</v>
      </c>
      <c r="D7208" t="s">
        <v>11</v>
      </c>
      <c r="E7208" t="s">
        <v>32</v>
      </c>
      <c r="F7208" t="s">
        <v>13</v>
      </c>
      <c r="G7208" s="1">
        <v>16.850000381469702</v>
      </c>
      <c r="H7208">
        <v>240</v>
      </c>
      <c r="I7208" t="s">
        <v>14</v>
      </c>
      <c r="J7208" t="s">
        <v>33</v>
      </c>
      <c r="K7208">
        <f>VLOOKUP(J7208,'Prix unitaires'!B:D,3,FALSE)</f>
        <v>0</v>
      </c>
      <c r="L7208" s="11">
        <f t="shared" si="112"/>
        <v>0</v>
      </c>
    </row>
    <row r="7209" spans="1:12" x14ac:dyDescent="0.25">
      <c r="A7209">
        <v>101</v>
      </c>
      <c r="B7209" t="s">
        <v>26</v>
      </c>
      <c r="C7209">
        <v>110</v>
      </c>
      <c r="D7209" t="s">
        <v>11</v>
      </c>
      <c r="E7209" t="s">
        <v>12</v>
      </c>
      <c r="F7209" t="s">
        <v>13</v>
      </c>
      <c r="G7209" s="1">
        <v>11.819999694824199</v>
      </c>
      <c r="H7209">
        <v>50</v>
      </c>
      <c r="I7209" t="s">
        <v>14</v>
      </c>
      <c r="J7209" t="s">
        <v>15</v>
      </c>
      <c r="K7209">
        <f>VLOOKUP(J7209,'Prix unitaires'!B:D,3,FALSE)</f>
        <v>0</v>
      </c>
      <c r="L7209" s="11">
        <f t="shared" si="112"/>
        <v>0</v>
      </c>
    </row>
    <row r="7210" spans="1:12" x14ac:dyDescent="0.25">
      <c r="A7210">
        <v>101</v>
      </c>
      <c r="B7210" t="s">
        <v>26</v>
      </c>
      <c r="C7210">
        <v>113</v>
      </c>
      <c r="D7210" t="s">
        <v>11</v>
      </c>
      <c r="E7210" t="s">
        <v>19</v>
      </c>
      <c r="F7210" t="s">
        <v>13</v>
      </c>
      <c r="G7210" s="1">
        <v>22.5</v>
      </c>
      <c r="H7210">
        <v>50</v>
      </c>
      <c r="I7210" t="s">
        <v>14</v>
      </c>
      <c r="J7210" t="s">
        <v>20</v>
      </c>
      <c r="K7210">
        <f>VLOOKUP(J7210,'Prix unitaires'!B:D,3,FALSE)</f>
        <v>0</v>
      </c>
      <c r="L7210" s="11">
        <f t="shared" si="112"/>
        <v>0</v>
      </c>
    </row>
    <row r="7211" spans="1:12" x14ac:dyDescent="0.25">
      <c r="A7211">
        <v>101</v>
      </c>
      <c r="B7211" t="s">
        <v>26</v>
      </c>
      <c r="C7211">
        <v>114</v>
      </c>
      <c r="D7211" t="s">
        <v>11</v>
      </c>
      <c r="E7211" t="s">
        <v>19</v>
      </c>
      <c r="F7211" t="s">
        <v>13</v>
      </c>
      <c r="G7211" s="1">
        <v>17.0100002288818</v>
      </c>
      <c r="H7211">
        <v>50</v>
      </c>
      <c r="I7211" t="s">
        <v>14</v>
      </c>
      <c r="J7211" t="s">
        <v>20</v>
      </c>
      <c r="K7211">
        <f>VLOOKUP(J7211,'Prix unitaires'!B:D,3,FALSE)</f>
        <v>0</v>
      </c>
      <c r="L7211" s="11">
        <f t="shared" si="112"/>
        <v>0</v>
      </c>
    </row>
    <row r="7212" spans="1:12" x14ac:dyDescent="0.25">
      <c r="A7212">
        <v>101</v>
      </c>
      <c r="B7212" t="s">
        <v>26</v>
      </c>
      <c r="C7212">
        <v>115</v>
      </c>
      <c r="D7212" t="s">
        <v>11</v>
      </c>
      <c r="E7212" t="s">
        <v>19</v>
      </c>
      <c r="F7212" t="s">
        <v>13</v>
      </c>
      <c r="G7212" s="1">
        <v>17.069999694824201</v>
      </c>
      <c r="H7212">
        <v>50</v>
      </c>
      <c r="I7212" t="s">
        <v>14</v>
      </c>
      <c r="J7212" t="s">
        <v>20</v>
      </c>
      <c r="K7212">
        <f>VLOOKUP(J7212,'Prix unitaires'!B:D,3,FALSE)</f>
        <v>0</v>
      </c>
      <c r="L7212" s="11">
        <f t="shared" si="112"/>
        <v>0</v>
      </c>
    </row>
    <row r="7213" spans="1:12" x14ac:dyDescent="0.25">
      <c r="A7213">
        <v>101</v>
      </c>
      <c r="B7213" t="s">
        <v>26</v>
      </c>
      <c r="C7213">
        <v>116</v>
      </c>
      <c r="D7213" t="s">
        <v>11</v>
      </c>
      <c r="E7213" t="s">
        <v>19</v>
      </c>
      <c r="F7213" t="s">
        <v>13</v>
      </c>
      <c r="G7213" s="1">
        <v>17.0200004577637</v>
      </c>
      <c r="H7213">
        <v>50</v>
      </c>
      <c r="I7213" t="s">
        <v>14</v>
      </c>
      <c r="J7213" t="s">
        <v>20</v>
      </c>
      <c r="K7213">
        <f>VLOOKUP(J7213,'Prix unitaires'!B:D,3,FALSE)</f>
        <v>0</v>
      </c>
      <c r="L7213" s="11">
        <f t="shared" si="112"/>
        <v>0</v>
      </c>
    </row>
    <row r="7214" spans="1:12" x14ac:dyDescent="0.25">
      <c r="A7214">
        <v>101</v>
      </c>
      <c r="B7214" t="s">
        <v>26</v>
      </c>
      <c r="C7214">
        <v>117</v>
      </c>
      <c r="D7214" t="s">
        <v>11</v>
      </c>
      <c r="E7214" t="s">
        <v>19</v>
      </c>
      <c r="F7214" t="s">
        <v>13</v>
      </c>
      <c r="G7214" s="1">
        <v>17.049999237060501</v>
      </c>
      <c r="H7214">
        <v>50</v>
      </c>
      <c r="I7214" t="s">
        <v>14</v>
      </c>
      <c r="J7214" t="s">
        <v>20</v>
      </c>
      <c r="K7214">
        <f>VLOOKUP(J7214,'Prix unitaires'!B:D,3,FALSE)</f>
        <v>0</v>
      </c>
      <c r="L7214" s="11">
        <f t="shared" si="112"/>
        <v>0</v>
      </c>
    </row>
    <row r="7215" spans="1:12" x14ac:dyDescent="0.25">
      <c r="A7215">
        <v>101</v>
      </c>
      <c r="B7215" t="s">
        <v>26</v>
      </c>
      <c r="C7215">
        <v>118</v>
      </c>
      <c r="D7215" t="s">
        <v>11</v>
      </c>
      <c r="E7215" t="s">
        <v>19</v>
      </c>
      <c r="F7215" t="s">
        <v>13</v>
      </c>
      <c r="G7215" s="1">
        <v>17.049999237060501</v>
      </c>
      <c r="H7215">
        <v>50</v>
      </c>
      <c r="I7215" t="s">
        <v>14</v>
      </c>
      <c r="J7215" t="s">
        <v>20</v>
      </c>
      <c r="K7215">
        <f>VLOOKUP(J7215,'Prix unitaires'!B:D,3,FALSE)</f>
        <v>0</v>
      </c>
      <c r="L7215" s="11">
        <f t="shared" si="112"/>
        <v>0</v>
      </c>
    </row>
    <row r="7216" spans="1:12" x14ac:dyDescent="0.25">
      <c r="A7216">
        <v>101</v>
      </c>
      <c r="B7216" t="s">
        <v>26</v>
      </c>
      <c r="C7216">
        <v>119</v>
      </c>
      <c r="D7216" t="s">
        <v>11</v>
      </c>
      <c r="E7216" t="s">
        <v>19</v>
      </c>
      <c r="F7216" t="s">
        <v>13</v>
      </c>
      <c r="G7216" s="1">
        <v>17.649999618530298</v>
      </c>
      <c r="H7216">
        <v>50</v>
      </c>
      <c r="I7216" t="s">
        <v>14</v>
      </c>
      <c r="J7216" t="s">
        <v>20</v>
      </c>
      <c r="K7216">
        <f>VLOOKUP(J7216,'Prix unitaires'!B:D,3,FALSE)</f>
        <v>0</v>
      </c>
      <c r="L7216" s="11">
        <f t="shared" si="112"/>
        <v>0</v>
      </c>
    </row>
    <row r="7217" spans="1:12" x14ac:dyDescent="0.25">
      <c r="A7217">
        <v>101</v>
      </c>
      <c r="B7217" t="s">
        <v>26</v>
      </c>
      <c r="C7217">
        <v>120</v>
      </c>
      <c r="D7217" t="s">
        <v>11</v>
      </c>
      <c r="E7217" t="s">
        <v>12</v>
      </c>
      <c r="F7217" t="s">
        <v>13</v>
      </c>
      <c r="G7217" s="1">
        <v>11.300000190734901</v>
      </c>
      <c r="H7217">
        <v>50</v>
      </c>
      <c r="I7217" t="s">
        <v>14</v>
      </c>
      <c r="J7217" t="s">
        <v>15</v>
      </c>
      <c r="K7217">
        <f>VLOOKUP(J7217,'Prix unitaires'!B:D,3,FALSE)</f>
        <v>0</v>
      </c>
      <c r="L7217" s="11">
        <f t="shared" si="112"/>
        <v>0</v>
      </c>
    </row>
    <row r="7218" spans="1:12" x14ac:dyDescent="0.25">
      <c r="A7218">
        <v>101</v>
      </c>
      <c r="B7218" t="s">
        <v>26</v>
      </c>
      <c r="C7218">
        <v>121</v>
      </c>
      <c r="D7218" t="s">
        <v>11</v>
      </c>
      <c r="E7218" t="s">
        <v>12</v>
      </c>
      <c r="F7218" t="s">
        <v>13</v>
      </c>
      <c r="G7218" s="1">
        <v>11.4899997711182</v>
      </c>
      <c r="H7218">
        <v>50</v>
      </c>
      <c r="I7218" t="s">
        <v>14</v>
      </c>
      <c r="J7218" t="s">
        <v>15</v>
      </c>
      <c r="K7218">
        <f>VLOOKUP(J7218,'Prix unitaires'!B:D,3,FALSE)</f>
        <v>0</v>
      </c>
      <c r="L7218" s="11">
        <f t="shared" si="112"/>
        <v>0</v>
      </c>
    </row>
    <row r="7219" spans="1:12" x14ac:dyDescent="0.25">
      <c r="A7219">
        <v>101</v>
      </c>
      <c r="B7219" t="s">
        <v>26</v>
      </c>
      <c r="C7219">
        <v>122</v>
      </c>
      <c r="D7219" t="s">
        <v>11</v>
      </c>
      <c r="E7219" t="s">
        <v>19</v>
      </c>
      <c r="F7219" t="s">
        <v>13</v>
      </c>
      <c r="G7219" s="1">
        <v>27.4899997711182</v>
      </c>
      <c r="H7219">
        <v>50</v>
      </c>
      <c r="I7219" t="s">
        <v>14</v>
      </c>
      <c r="J7219" t="s">
        <v>20</v>
      </c>
      <c r="K7219">
        <f>VLOOKUP(J7219,'Prix unitaires'!B:D,3,FALSE)</f>
        <v>0</v>
      </c>
      <c r="L7219" s="11">
        <f t="shared" si="112"/>
        <v>0</v>
      </c>
    </row>
    <row r="7220" spans="1:12" x14ac:dyDescent="0.25">
      <c r="A7220">
        <v>101</v>
      </c>
      <c r="B7220" t="s">
        <v>26</v>
      </c>
      <c r="C7220">
        <v>123</v>
      </c>
      <c r="D7220" t="s">
        <v>11</v>
      </c>
      <c r="E7220" t="s">
        <v>19</v>
      </c>
      <c r="F7220" t="s">
        <v>13</v>
      </c>
      <c r="G7220" s="1">
        <v>16.719999313354499</v>
      </c>
      <c r="H7220">
        <v>50</v>
      </c>
      <c r="I7220" t="s">
        <v>14</v>
      </c>
      <c r="J7220" t="s">
        <v>20</v>
      </c>
      <c r="K7220">
        <f>VLOOKUP(J7220,'Prix unitaires'!B:D,3,FALSE)</f>
        <v>0</v>
      </c>
      <c r="L7220" s="11">
        <f t="shared" si="112"/>
        <v>0</v>
      </c>
    </row>
    <row r="7221" spans="1:12" x14ac:dyDescent="0.25">
      <c r="A7221">
        <v>101</v>
      </c>
      <c r="B7221" t="s">
        <v>26</v>
      </c>
      <c r="C7221">
        <v>124</v>
      </c>
      <c r="D7221" t="s">
        <v>11</v>
      </c>
      <c r="E7221" t="s">
        <v>19</v>
      </c>
      <c r="F7221" t="s">
        <v>13</v>
      </c>
      <c r="G7221" s="1">
        <v>22.200000762939499</v>
      </c>
      <c r="H7221">
        <v>50</v>
      </c>
      <c r="I7221" t="s">
        <v>14</v>
      </c>
      <c r="J7221" t="s">
        <v>20</v>
      </c>
      <c r="K7221">
        <f>VLOOKUP(J7221,'Prix unitaires'!B:D,3,FALSE)</f>
        <v>0</v>
      </c>
      <c r="L7221" s="11">
        <f t="shared" si="112"/>
        <v>0</v>
      </c>
    </row>
    <row r="7222" spans="1:12" x14ac:dyDescent="0.25">
      <c r="A7222">
        <v>101</v>
      </c>
      <c r="B7222" t="s">
        <v>26</v>
      </c>
      <c r="C7222">
        <v>125</v>
      </c>
      <c r="D7222" t="s">
        <v>11</v>
      </c>
      <c r="E7222" t="s">
        <v>19</v>
      </c>
      <c r="F7222" t="s">
        <v>13</v>
      </c>
      <c r="G7222" s="1">
        <v>22.110000610351602</v>
      </c>
      <c r="H7222">
        <v>50</v>
      </c>
      <c r="I7222" t="s">
        <v>14</v>
      </c>
      <c r="J7222" t="s">
        <v>20</v>
      </c>
      <c r="K7222">
        <f>VLOOKUP(J7222,'Prix unitaires'!B:D,3,FALSE)</f>
        <v>0</v>
      </c>
      <c r="L7222" s="11">
        <f t="shared" si="112"/>
        <v>0</v>
      </c>
    </row>
    <row r="7223" spans="1:12" x14ac:dyDescent="0.25">
      <c r="A7223">
        <v>101</v>
      </c>
      <c r="B7223" t="s">
        <v>26</v>
      </c>
      <c r="C7223">
        <v>126</v>
      </c>
      <c r="D7223" t="s">
        <v>11</v>
      </c>
      <c r="E7223" t="s">
        <v>19</v>
      </c>
      <c r="F7223" t="s">
        <v>13</v>
      </c>
      <c r="G7223" s="1">
        <v>22.110000610351602</v>
      </c>
      <c r="H7223">
        <v>50</v>
      </c>
      <c r="I7223" t="s">
        <v>14</v>
      </c>
      <c r="J7223" t="s">
        <v>20</v>
      </c>
      <c r="K7223">
        <f>VLOOKUP(J7223,'Prix unitaires'!B:D,3,FALSE)</f>
        <v>0</v>
      </c>
      <c r="L7223" s="11">
        <f t="shared" si="112"/>
        <v>0</v>
      </c>
    </row>
    <row r="7224" spans="1:12" x14ac:dyDescent="0.25">
      <c r="A7224">
        <v>101</v>
      </c>
      <c r="B7224" t="s">
        <v>26</v>
      </c>
      <c r="C7224">
        <v>127</v>
      </c>
      <c r="D7224" t="s">
        <v>11</v>
      </c>
      <c r="E7224" t="s">
        <v>19</v>
      </c>
      <c r="F7224" t="s">
        <v>13</v>
      </c>
      <c r="G7224" s="1">
        <v>29.040000915527301</v>
      </c>
      <c r="H7224">
        <v>50</v>
      </c>
      <c r="I7224" t="s">
        <v>14</v>
      </c>
      <c r="J7224" t="s">
        <v>20</v>
      </c>
      <c r="K7224">
        <f>VLOOKUP(J7224,'Prix unitaires'!B:D,3,FALSE)</f>
        <v>0</v>
      </c>
      <c r="L7224" s="11">
        <f t="shared" si="112"/>
        <v>0</v>
      </c>
    </row>
    <row r="7225" spans="1:12" x14ac:dyDescent="0.25">
      <c r="A7225">
        <v>101</v>
      </c>
      <c r="B7225" t="s">
        <v>26</v>
      </c>
      <c r="C7225">
        <v>128</v>
      </c>
      <c r="D7225" t="s">
        <v>11</v>
      </c>
      <c r="E7225" t="s">
        <v>32</v>
      </c>
      <c r="F7225" t="s">
        <v>13</v>
      </c>
      <c r="G7225" s="1">
        <v>10.550000190734901</v>
      </c>
      <c r="H7225">
        <v>240</v>
      </c>
      <c r="I7225" t="s">
        <v>14</v>
      </c>
      <c r="J7225" t="s">
        <v>33</v>
      </c>
      <c r="K7225">
        <f>VLOOKUP(J7225,'Prix unitaires'!B:D,3,FALSE)</f>
        <v>0</v>
      </c>
      <c r="L7225" s="11">
        <f t="shared" si="112"/>
        <v>0</v>
      </c>
    </row>
    <row r="7226" spans="1:12" x14ac:dyDescent="0.25">
      <c r="A7226">
        <v>101</v>
      </c>
      <c r="B7226" t="s">
        <v>26</v>
      </c>
      <c r="C7226">
        <v>129</v>
      </c>
      <c r="D7226" t="s">
        <v>11</v>
      </c>
      <c r="E7226" t="s">
        <v>32</v>
      </c>
      <c r="F7226" t="s">
        <v>13</v>
      </c>
      <c r="G7226" s="1">
        <v>10.9099998474121</v>
      </c>
      <c r="H7226">
        <v>240</v>
      </c>
      <c r="I7226" t="s">
        <v>14</v>
      </c>
      <c r="J7226" t="s">
        <v>33</v>
      </c>
      <c r="K7226">
        <f>VLOOKUP(J7226,'Prix unitaires'!B:D,3,FALSE)</f>
        <v>0</v>
      </c>
      <c r="L7226" s="11">
        <f t="shared" si="112"/>
        <v>0</v>
      </c>
    </row>
    <row r="7227" spans="1:12" x14ac:dyDescent="0.25">
      <c r="A7227">
        <v>101</v>
      </c>
      <c r="B7227" t="s">
        <v>26</v>
      </c>
      <c r="C7227">
        <v>130</v>
      </c>
      <c r="D7227" t="s">
        <v>11</v>
      </c>
      <c r="E7227" t="s">
        <v>19</v>
      </c>
      <c r="F7227" t="s">
        <v>13</v>
      </c>
      <c r="G7227" s="1">
        <v>16.940000534057599</v>
      </c>
      <c r="H7227">
        <v>50</v>
      </c>
      <c r="I7227" t="s">
        <v>14</v>
      </c>
      <c r="J7227" t="s">
        <v>20</v>
      </c>
      <c r="K7227">
        <f>VLOOKUP(J7227,'Prix unitaires'!B:D,3,FALSE)</f>
        <v>0</v>
      </c>
      <c r="L7227" s="11">
        <f t="shared" si="112"/>
        <v>0</v>
      </c>
    </row>
    <row r="7228" spans="1:12" x14ac:dyDescent="0.25">
      <c r="A7228">
        <v>101</v>
      </c>
      <c r="B7228" t="s">
        <v>26</v>
      </c>
      <c r="C7228">
        <v>131</v>
      </c>
      <c r="D7228" t="s">
        <v>11</v>
      </c>
      <c r="E7228" t="s">
        <v>19</v>
      </c>
      <c r="F7228" t="s">
        <v>13</v>
      </c>
      <c r="G7228" s="1">
        <v>16.850000381469702</v>
      </c>
      <c r="H7228">
        <v>50</v>
      </c>
      <c r="I7228" t="s">
        <v>14</v>
      </c>
      <c r="J7228" t="s">
        <v>20</v>
      </c>
      <c r="K7228">
        <f>VLOOKUP(J7228,'Prix unitaires'!B:D,3,FALSE)</f>
        <v>0</v>
      </c>
      <c r="L7228" s="11">
        <f t="shared" si="112"/>
        <v>0</v>
      </c>
    </row>
    <row r="7229" spans="1:12" x14ac:dyDescent="0.25">
      <c r="A7229">
        <v>101</v>
      </c>
      <c r="B7229" t="s">
        <v>26</v>
      </c>
      <c r="C7229">
        <v>132</v>
      </c>
      <c r="D7229" t="s">
        <v>11</v>
      </c>
      <c r="E7229" t="s">
        <v>19</v>
      </c>
      <c r="F7229" t="s">
        <v>13</v>
      </c>
      <c r="G7229" s="1">
        <v>16.940000534057599</v>
      </c>
      <c r="H7229">
        <v>50</v>
      </c>
      <c r="I7229" t="s">
        <v>14</v>
      </c>
      <c r="J7229" t="s">
        <v>20</v>
      </c>
      <c r="K7229">
        <f>VLOOKUP(J7229,'Prix unitaires'!B:D,3,FALSE)</f>
        <v>0</v>
      </c>
      <c r="L7229" s="11">
        <f t="shared" si="112"/>
        <v>0</v>
      </c>
    </row>
    <row r="7230" spans="1:12" x14ac:dyDescent="0.25">
      <c r="A7230">
        <v>101</v>
      </c>
      <c r="B7230" t="s">
        <v>26</v>
      </c>
      <c r="C7230">
        <v>133</v>
      </c>
      <c r="D7230" t="s">
        <v>11</v>
      </c>
      <c r="E7230" t="s">
        <v>19</v>
      </c>
      <c r="F7230" t="s">
        <v>13</v>
      </c>
      <c r="G7230" s="1">
        <v>16.799999237060501</v>
      </c>
      <c r="H7230">
        <v>50</v>
      </c>
      <c r="I7230" t="s">
        <v>14</v>
      </c>
      <c r="J7230" t="s">
        <v>20</v>
      </c>
      <c r="K7230">
        <f>VLOOKUP(J7230,'Prix unitaires'!B:D,3,FALSE)</f>
        <v>0</v>
      </c>
      <c r="L7230" s="11">
        <f t="shared" si="112"/>
        <v>0</v>
      </c>
    </row>
    <row r="7231" spans="1:12" x14ac:dyDescent="0.25">
      <c r="A7231">
        <v>101</v>
      </c>
      <c r="B7231" t="s">
        <v>26</v>
      </c>
      <c r="C7231">
        <v>134</v>
      </c>
      <c r="D7231" t="s">
        <v>11</v>
      </c>
      <c r="E7231" t="s">
        <v>19</v>
      </c>
      <c r="F7231" t="s">
        <v>13</v>
      </c>
      <c r="G7231" s="1">
        <v>22.459999084472699</v>
      </c>
      <c r="H7231">
        <v>50</v>
      </c>
      <c r="I7231" t="s">
        <v>14</v>
      </c>
      <c r="J7231" t="s">
        <v>20</v>
      </c>
      <c r="K7231">
        <f>VLOOKUP(J7231,'Prix unitaires'!B:D,3,FALSE)</f>
        <v>0</v>
      </c>
      <c r="L7231" s="11">
        <f t="shared" si="112"/>
        <v>0</v>
      </c>
    </row>
    <row r="7232" spans="1:12" x14ac:dyDescent="0.25">
      <c r="A7232">
        <v>101</v>
      </c>
      <c r="B7232" t="s">
        <v>26</v>
      </c>
      <c r="C7232">
        <v>137</v>
      </c>
      <c r="D7232" t="s">
        <v>11</v>
      </c>
      <c r="E7232" t="s">
        <v>19</v>
      </c>
      <c r="F7232" t="s">
        <v>13</v>
      </c>
      <c r="G7232" s="1">
        <v>17.2600002288818</v>
      </c>
      <c r="H7232">
        <v>50</v>
      </c>
      <c r="I7232" t="s">
        <v>14</v>
      </c>
      <c r="J7232" t="s">
        <v>20</v>
      </c>
      <c r="K7232">
        <f>VLOOKUP(J7232,'Prix unitaires'!B:D,3,FALSE)</f>
        <v>0</v>
      </c>
      <c r="L7232" s="11">
        <f t="shared" si="112"/>
        <v>0</v>
      </c>
    </row>
    <row r="7233" spans="1:12" x14ac:dyDescent="0.25">
      <c r="A7233">
        <v>101</v>
      </c>
      <c r="B7233" t="s">
        <v>26</v>
      </c>
      <c r="C7233">
        <v>138</v>
      </c>
      <c r="D7233" t="s">
        <v>11</v>
      </c>
      <c r="E7233" t="s">
        <v>17</v>
      </c>
      <c r="F7233" t="s">
        <v>13</v>
      </c>
      <c r="G7233" s="1">
        <v>12.6300001144409</v>
      </c>
      <c r="H7233">
        <v>50</v>
      </c>
      <c r="I7233" t="s">
        <v>14</v>
      </c>
      <c r="J7233" t="s">
        <v>18</v>
      </c>
      <c r="K7233">
        <f>VLOOKUP(J7233,'Prix unitaires'!B:D,3,FALSE)</f>
        <v>0</v>
      </c>
      <c r="L7233" s="11">
        <f t="shared" si="112"/>
        <v>0</v>
      </c>
    </row>
    <row r="7234" spans="1:12" x14ac:dyDescent="0.25">
      <c r="A7234">
        <v>101</v>
      </c>
      <c r="B7234" t="s">
        <v>26</v>
      </c>
      <c r="C7234">
        <v>139</v>
      </c>
      <c r="D7234" t="s">
        <v>11</v>
      </c>
      <c r="E7234" t="s">
        <v>19</v>
      </c>
      <c r="F7234" t="s">
        <v>13</v>
      </c>
      <c r="G7234" s="1">
        <v>22.4799995422363</v>
      </c>
      <c r="H7234">
        <v>50</v>
      </c>
      <c r="I7234" t="s">
        <v>14</v>
      </c>
      <c r="J7234" t="s">
        <v>20</v>
      </c>
      <c r="K7234">
        <f>VLOOKUP(J7234,'Prix unitaires'!B:D,3,FALSE)</f>
        <v>0</v>
      </c>
      <c r="L7234" s="11">
        <f t="shared" si="112"/>
        <v>0</v>
      </c>
    </row>
    <row r="7235" spans="1:12" x14ac:dyDescent="0.25">
      <c r="A7235">
        <v>102</v>
      </c>
      <c r="B7235" t="s">
        <v>10</v>
      </c>
      <c r="C7235">
        <v>40</v>
      </c>
      <c r="D7235" t="s">
        <v>11</v>
      </c>
      <c r="E7235" t="s">
        <v>19</v>
      </c>
      <c r="F7235" t="s">
        <v>13</v>
      </c>
      <c r="G7235" s="1">
        <v>16.299999237060501</v>
      </c>
      <c r="H7235">
        <v>240</v>
      </c>
      <c r="I7235" t="s">
        <v>14</v>
      </c>
      <c r="J7235" t="s">
        <v>20</v>
      </c>
      <c r="K7235">
        <f>VLOOKUP(J7235,'Prix unitaires'!B:D,3,FALSE)</f>
        <v>0</v>
      </c>
      <c r="L7235" s="11">
        <f t="shared" ref="L7235:L7298" si="113">(G7235*H7235)*K7235</f>
        <v>0</v>
      </c>
    </row>
    <row r="7236" spans="1:12" x14ac:dyDescent="0.25">
      <c r="A7236">
        <v>102</v>
      </c>
      <c r="B7236" t="s">
        <v>10</v>
      </c>
      <c r="C7236">
        <v>41</v>
      </c>
      <c r="D7236" t="s">
        <v>11</v>
      </c>
      <c r="E7236" t="s">
        <v>19</v>
      </c>
      <c r="F7236" t="s">
        <v>13</v>
      </c>
      <c r="G7236" s="1">
        <v>17.309999465942401</v>
      </c>
      <c r="H7236">
        <v>240</v>
      </c>
      <c r="I7236" t="s">
        <v>14</v>
      </c>
      <c r="J7236" t="s">
        <v>20</v>
      </c>
      <c r="K7236">
        <f>VLOOKUP(J7236,'Prix unitaires'!B:D,3,FALSE)</f>
        <v>0</v>
      </c>
      <c r="L7236" s="11">
        <f t="shared" si="113"/>
        <v>0</v>
      </c>
    </row>
    <row r="7237" spans="1:12" x14ac:dyDescent="0.25">
      <c r="A7237">
        <v>102</v>
      </c>
      <c r="B7237" t="s">
        <v>10</v>
      </c>
      <c r="C7237">
        <v>42</v>
      </c>
      <c r="D7237" t="s">
        <v>11</v>
      </c>
      <c r="E7237" t="s">
        <v>19</v>
      </c>
      <c r="F7237" t="s">
        <v>13</v>
      </c>
      <c r="G7237" s="1">
        <v>19.75</v>
      </c>
      <c r="H7237">
        <v>240</v>
      </c>
      <c r="I7237" t="s">
        <v>14</v>
      </c>
      <c r="J7237" t="s">
        <v>20</v>
      </c>
      <c r="K7237">
        <f>VLOOKUP(J7237,'Prix unitaires'!B:D,3,FALSE)</f>
        <v>0</v>
      </c>
      <c r="L7237" s="11">
        <f t="shared" si="113"/>
        <v>0</v>
      </c>
    </row>
    <row r="7238" spans="1:12" x14ac:dyDescent="0.25">
      <c r="A7238">
        <v>102</v>
      </c>
      <c r="B7238" t="s">
        <v>10</v>
      </c>
      <c r="C7238">
        <v>43</v>
      </c>
      <c r="D7238" t="s">
        <v>11</v>
      </c>
      <c r="E7238" t="s">
        <v>12</v>
      </c>
      <c r="F7238" t="s">
        <v>13</v>
      </c>
      <c r="G7238" s="1">
        <v>6.3099999427795401</v>
      </c>
      <c r="H7238">
        <v>50</v>
      </c>
      <c r="I7238" t="s">
        <v>14</v>
      </c>
      <c r="J7238" t="s">
        <v>15</v>
      </c>
      <c r="K7238">
        <f>VLOOKUP(J7238,'Prix unitaires'!B:D,3,FALSE)</f>
        <v>0</v>
      </c>
      <c r="L7238" s="11">
        <f t="shared" si="113"/>
        <v>0</v>
      </c>
    </row>
    <row r="7239" spans="1:12" x14ac:dyDescent="0.25">
      <c r="A7239">
        <v>102</v>
      </c>
      <c r="B7239" t="s">
        <v>10</v>
      </c>
      <c r="C7239">
        <v>44</v>
      </c>
      <c r="D7239" t="s">
        <v>11</v>
      </c>
      <c r="E7239" t="s">
        <v>17</v>
      </c>
      <c r="F7239" t="s">
        <v>13</v>
      </c>
      <c r="G7239" s="1">
        <v>11.2399997711182</v>
      </c>
      <c r="H7239">
        <v>50</v>
      </c>
      <c r="I7239" t="s">
        <v>14</v>
      </c>
      <c r="J7239" t="s">
        <v>18</v>
      </c>
      <c r="K7239">
        <f>VLOOKUP(J7239,'Prix unitaires'!B:D,3,FALSE)</f>
        <v>0</v>
      </c>
      <c r="L7239" s="11">
        <f t="shared" si="113"/>
        <v>0</v>
      </c>
    </row>
    <row r="7240" spans="1:12" x14ac:dyDescent="0.25">
      <c r="A7240">
        <v>102</v>
      </c>
      <c r="B7240" t="s">
        <v>10</v>
      </c>
      <c r="C7240">
        <v>45</v>
      </c>
      <c r="D7240" t="s">
        <v>11</v>
      </c>
      <c r="E7240" t="s">
        <v>19</v>
      </c>
      <c r="F7240" t="s">
        <v>13</v>
      </c>
      <c r="G7240" s="1">
        <v>22.090000152587901</v>
      </c>
      <c r="H7240">
        <v>100</v>
      </c>
      <c r="I7240" t="s">
        <v>14</v>
      </c>
      <c r="J7240" t="s">
        <v>20</v>
      </c>
      <c r="K7240">
        <f>VLOOKUP(J7240,'Prix unitaires'!B:D,3,FALSE)</f>
        <v>0</v>
      </c>
      <c r="L7240" s="11">
        <f t="shared" si="113"/>
        <v>0</v>
      </c>
    </row>
    <row r="7241" spans="1:12" x14ac:dyDescent="0.25">
      <c r="A7241">
        <v>102</v>
      </c>
      <c r="B7241" t="s">
        <v>10</v>
      </c>
      <c r="C7241">
        <v>46</v>
      </c>
      <c r="D7241" t="s">
        <v>11</v>
      </c>
      <c r="E7241" t="s">
        <v>19</v>
      </c>
      <c r="F7241" t="s">
        <v>13</v>
      </c>
      <c r="G7241" s="1">
        <v>13.789999961853001</v>
      </c>
      <c r="H7241">
        <v>100</v>
      </c>
      <c r="I7241" t="s">
        <v>14</v>
      </c>
      <c r="J7241" t="s">
        <v>20</v>
      </c>
      <c r="K7241">
        <f>VLOOKUP(J7241,'Prix unitaires'!B:D,3,FALSE)</f>
        <v>0</v>
      </c>
      <c r="L7241" s="11">
        <f t="shared" si="113"/>
        <v>0</v>
      </c>
    </row>
    <row r="7242" spans="1:12" x14ac:dyDescent="0.25">
      <c r="A7242">
        <v>102</v>
      </c>
      <c r="B7242" t="s">
        <v>10</v>
      </c>
      <c r="C7242">
        <v>47</v>
      </c>
      <c r="D7242" t="s">
        <v>11</v>
      </c>
      <c r="E7242" t="s">
        <v>19</v>
      </c>
      <c r="F7242" t="s">
        <v>13</v>
      </c>
      <c r="G7242" s="1">
        <v>12.7799997329712</v>
      </c>
      <c r="H7242">
        <v>100</v>
      </c>
      <c r="I7242" t="s">
        <v>14</v>
      </c>
      <c r="J7242" t="s">
        <v>20</v>
      </c>
      <c r="K7242">
        <f>VLOOKUP(J7242,'Prix unitaires'!B:D,3,FALSE)</f>
        <v>0</v>
      </c>
      <c r="L7242" s="11">
        <f t="shared" si="113"/>
        <v>0</v>
      </c>
    </row>
    <row r="7243" spans="1:12" x14ac:dyDescent="0.25">
      <c r="A7243">
        <v>102</v>
      </c>
      <c r="B7243" t="s">
        <v>10</v>
      </c>
      <c r="C7243">
        <v>48</v>
      </c>
      <c r="D7243" t="s">
        <v>11</v>
      </c>
      <c r="E7243" t="s">
        <v>38</v>
      </c>
      <c r="F7243" t="s">
        <v>13</v>
      </c>
      <c r="G7243" s="1">
        <v>41.540000915527301</v>
      </c>
      <c r="H7243">
        <v>100</v>
      </c>
      <c r="I7243" t="s">
        <v>14</v>
      </c>
      <c r="J7243" t="s">
        <v>39</v>
      </c>
      <c r="K7243">
        <f>VLOOKUP(J7243,'Prix unitaires'!B:D,3,FALSE)</f>
        <v>0</v>
      </c>
      <c r="L7243" s="11">
        <f t="shared" si="113"/>
        <v>0</v>
      </c>
    </row>
    <row r="7244" spans="1:12" x14ac:dyDescent="0.25">
      <c r="A7244">
        <v>102</v>
      </c>
      <c r="B7244" t="s">
        <v>10</v>
      </c>
      <c r="C7244">
        <v>49</v>
      </c>
      <c r="D7244" t="s">
        <v>11</v>
      </c>
      <c r="E7244" t="s">
        <v>38</v>
      </c>
      <c r="F7244" t="s">
        <v>13</v>
      </c>
      <c r="G7244" s="1">
        <v>41.9799995422363</v>
      </c>
      <c r="H7244">
        <v>100</v>
      </c>
      <c r="I7244" t="s">
        <v>14</v>
      </c>
      <c r="J7244" t="s">
        <v>39</v>
      </c>
      <c r="K7244">
        <f>VLOOKUP(J7244,'Prix unitaires'!B:D,3,FALSE)</f>
        <v>0</v>
      </c>
      <c r="L7244" s="11">
        <f t="shared" si="113"/>
        <v>0</v>
      </c>
    </row>
    <row r="7245" spans="1:12" x14ac:dyDescent="0.25">
      <c r="A7245">
        <v>102</v>
      </c>
      <c r="B7245" t="s">
        <v>10</v>
      </c>
      <c r="C7245">
        <v>50</v>
      </c>
      <c r="D7245" t="s">
        <v>11</v>
      </c>
      <c r="E7245" t="s">
        <v>19</v>
      </c>
      <c r="F7245" t="s">
        <v>13</v>
      </c>
      <c r="G7245" s="1">
        <v>22.030000686645501</v>
      </c>
      <c r="H7245">
        <v>100</v>
      </c>
      <c r="I7245" t="s">
        <v>14</v>
      </c>
      <c r="J7245" t="s">
        <v>20</v>
      </c>
      <c r="K7245">
        <f>VLOOKUP(J7245,'Prix unitaires'!B:D,3,FALSE)</f>
        <v>0</v>
      </c>
      <c r="L7245" s="11">
        <f t="shared" si="113"/>
        <v>0</v>
      </c>
    </row>
    <row r="7246" spans="1:12" x14ac:dyDescent="0.25">
      <c r="A7246">
        <v>102</v>
      </c>
      <c r="B7246" t="s">
        <v>10</v>
      </c>
      <c r="C7246">
        <v>51</v>
      </c>
      <c r="D7246" t="s">
        <v>11</v>
      </c>
      <c r="E7246" t="s">
        <v>32</v>
      </c>
      <c r="F7246" t="s">
        <v>13</v>
      </c>
      <c r="G7246" s="1">
        <v>14.0200004577637</v>
      </c>
      <c r="H7246">
        <v>240</v>
      </c>
      <c r="I7246" t="s">
        <v>14</v>
      </c>
      <c r="J7246" t="s">
        <v>33</v>
      </c>
      <c r="K7246">
        <f>VLOOKUP(J7246,'Prix unitaires'!B:D,3,FALSE)</f>
        <v>0</v>
      </c>
      <c r="L7246" s="11">
        <f t="shared" si="113"/>
        <v>0</v>
      </c>
    </row>
    <row r="7247" spans="1:12" x14ac:dyDescent="0.25">
      <c r="A7247">
        <v>102</v>
      </c>
      <c r="B7247" t="s">
        <v>10</v>
      </c>
      <c r="C7247">
        <v>52</v>
      </c>
      <c r="D7247" t="s">
        <v>11</v>
      </c>
      <c r="E7247" t="s">
        <v>38</v>
      </c>
      <c r="F7247" t="s">
        <v>13</v>
      </c>
      <c r="G7247" s="1">
        <v>19.909999847412099</v>
      </c>
      <c r="H7247">
        <v>100</v>
      </c>
      <c r="I7247" t="s">
        <v>14</v>
      </c>
      <c r="J7247" t="s">
        <v>39</v>
      </c>
      <c r="K7247">
        <f>VLOOKUP(J7247,'Prix unitaires'!B:D,3,FALSE)</f>
        <v>0</v>
      </c>
      <c r="L7247" s="11">
        <f t="shared" si="113"/>
        <v>0</v>
      </c>
    </row>
    <row r="7248" spans="1:12" x14ac:dyDescent="0.25">
      <c r="A7248">
        <v>102</v>
      </c>
      <c r="B7248" t="s">
        <v>10</v>
      </c>
      <c r="C7248">
        <v>53</v>
      </c>
      <c r="D7248" t="s">
        <v>11</v>
      </c>
      <c r="E7248" t="s">
        <v>38</v>
      </c>
      <c r="F7248" t="s">
        <v>13</v>
      </c>
      <c r="G7248" s="1">
        <v>41.919998168945298</v>
      </c>
      <c r="H7248">
        <v>100</v>
      </c>
      <c r="I7248" t="s">
        <v>14</v>
      </c>
      <c r="J7248" t="s">
        <v>39</v>
      </c>
      <c r="K7248">
        <f>VLOOKUP(J7248,'Prix unitaires'!B:D,3,FALSE)</f>
        <v>0</v>
      </c>
      <c r="L7248" s="11">
        <f t="shared" si="113"/>
        <v>0</v>
      </c>
    </row>
    <row r="7249" spans="1:12" x14ac:dyDescent="0.25">
      <c r="A7249">
        <v>102</v>
      </c>
      <c r="B7249" t="s">
        <v>10</v>
      </c>
      <c r="C7249">
        <v>54</v>
      </c>
      <c r="D7249" t="s">
        <v>11</v>
      </c>
      <c r="E7249" t="s">
        <v>38</v>
      </c>
      <c r="F7249" t="s">
        <v>13</v>
      </c>
      <c r="G7249" s="1">
        <v>41.930000305175803</v>
      </c>
      <c r="H7249">
        <v>150</v>
      </c>
      <c r="I7249" t="s">
        <v>14</v>
      </c>
      <c r="J7249" t="s">
        <v>39</v>
      </c>
      <c r="K7249">
        <f>VLOOKUP(J7249,'Prix unitaires'!B:D,3,FALSE)</f>
        <v>0</v>
      </c>
      <c r="L7249" s="11">
        <f t="shared" si="113"/>
        <v>0</v>
      </c>
    </row>
    <row r="7250" spans="1:12" x14ac:dyDescent="0.25">
      <c r="A7250">
        <v>102</v>
      </c>
      <c r="B7250" t="s">
        <v>10</v>
      </c>
      <c r="C7250">
        <v>55</v>
      </c>
      <c r="D7250" t="s">
        <v>11</v>
      </c>
      <c r="E7250" t="s">
        <v>38</v>
      </c>
      <c r="F7250" t="s">
        <v>13</v>
      </c>
      <c r="G7250" s="1">
        <v>57.569999694824197</v>
      </c>
      <c r="H7250">
        <v>100</v>
      </c>
      <c r="I7250" t="s">
        <v>14</v>
      </c>
      <c r="J7250" t="s">
        <v>39</v>
      </c>
      <c r="K7250">
        <f>VLOOKUP(J7250,'Prix unitaires'!B:D,3,FALSE)</f>
        <v>0</v>
      </c>
      <c r="L7250" s="11">
        <f t="shared" si="113"/>
        <v>0</v>
      </c>
    </row>
    <row r="7251" spans="1:12" x14ac:dyDescent="0.25">
      <c r="A7251">
        <v>102</v>
      </c>
      <c r="B7251" t="s">
        <v>10</v>
      </c>
      <c r="C7251">
        <v>56</v>
      </c>
      <c r="D7251" t="s">
        <v>11</v>
      </c>
      <c r="E7251" t="s">
        <v>17</v>
      </c>
      <c r="F7251" t="s">
        <v>13</v>
      </c>
      <c r="G7251" s="1">
        <v>15.960000038146999</v>
      </c>
      <c r="H7251">
        <v>240</v>
      </c>
      <c r="I7251" t="s">
        <v>14</v>
      </c>
      <c r="J7251" t="s">
        <v>18</v>
      </c>
      <c r="K7251">
        <f>VLOOKUP(J7251,'Prix unitaires'!B:D,3,FALSE)</f>
        <v>0</v>
      </c>
      <c r="L7251" s="11">
        <f t="shared" si="113"/>
        <v>0</v>
      </c>
    </row>
    <row r="7252" spans="1:12" x14ac:dyDescent="0.25">
      <c r="A7252">
        <v>102</v>
      </c>
      <c r="B7252" t="s">
        <v>10</v>
      </c>
      <c r="C7252">
        <v>58</v>
      </c>
      <c r="D7252" t="s">
        <v>11</v>
      </c>
      <c r="E7252" t="s">
        <v>19</v>
      </c>
      <c r="F7252" t="s">
        <v>13</v>
      </c>
      <c r="G7252" s="1">
        <v>37.639999389648402</v>
      </c>
      <c r="H7252">
        <v>240</v>
      </c>
      <c r="I7252" t="s">
        <v>14</v>
      </c>
      <c r="J7252" t="s">
        <v>20</v>
      </c>
      <c r="K7252">
        <f>VLOOKUP(J7252,'Prix unitaires'!B:D,3,FALSE)</f>
        <v>0</v>
      </c>
      <c r="L7252" s="11">
        <f t="shared" si="113"/>
        <v>0</v>
      </c>
    </row>
    <row r="7253" spans="1:12" x14ac:dyDescent="0.25">
      <c r="A7253">
        <v>102</v>
      </c>
      <c r="B7253" t="s">
        <v>10</v>
      </c>
      <c r="C7253">
        <v>61</v>
      </c>
      <c r="D7253" t="s">
        <v>11</v>
      </c>
      <c r="E7253" t="s">
        <v>19</v>
      </c>
      <c r="F7253" t="s">
        <v>13</v>
      </c>
      <c r="G7253" s="1">
        <v>15.920000076293899</v>
      </c>
      <c r="H7253">
        <v>100</v>
      </c>
      <c r="I7253" t="s">
        <v>14</v>
      </c>
      <c r="J7253" t="s">
        <v>20</v>
      </c>
      <c r="K7253">
        <f>VLOOKUP(J7253,'Prix unitaires'!B:D,3,FALSE)</f>
        <v>0</v>
      </c>
      <c r="L7253" s="11">
        <f t="shared" si="113"/>
        <v>0</v>
      </c>
    </row>
    <row r="7254" spans="1:12" x14ac:dyDescent="0.25">
      <c r="A7254">
        <v>102</v>
      </c>
      <c r="B7254" t="s">
        <v>10</v>
      </c>
      <c r="C7254">
        <v>62</v>
      </c>
      <c r="D7254" t="s">
        <v>11</v>
      </c>
      <c r="E7254" t="s">
        <v>19</v>
      </c>
      <c r="F7254" t="s">
        <v>13</v>
      </c>
      <c r="G7254" s="1">
        <v>37.150001525878899</v>
      </c>
      <c r="H7254">
        <v>100</v>
      </c>
      <c r="I7254" t="s">
        <v>14</v>
      </c>
      <c r="J7254" t="s">
        <v>20</v>
      </c>
      <c r="K7254">
        <f>VLOOKUP(J7254,'Prix unitaires'!B:D,3,FALSE)</f>
        <v>0</v>
      </c>
      <c r="L7254" s="11">
        <f t="shared" si="113"/>
        <v>0</v>
      </c>
    </row>
    <row r="7255" spans="1:12" x14ac:dyDescent="0.25">
      <c r="A7255">
        <v>102</v>
      </c>
      <c r="B7255" t="s">
        <v>10</v>
      </c>
      <c r="C7255">
        <v>63</v>
      </c>
      <c r="D7255" t="s">
        <v>11</v>
      </c>
      <c r="E7255" t="s">
        <v>38</v>
      </c>
      <c r="F7255" t="s">
        <v>13</v>
      </c>
      <c r="G7255" s="1">
        <v>35.689998626708999</v>
      </c>
      <c r="H7255">
        <v>100</v>
      </c>
      <c r="I7255" t="s">
        <v>14</v>
      </c>
      <c r="J7255" t="s">
        <v>39</v>
      </c>
      <c r="K7255">
        <f>VLOOKUP(J7255,'Prix unitaires'!B:D,3,FALSE)</f>
        <v>0</v>
      </c>
      <c r="L7255" s="11">
        <f t="shared" si="113"/>
        <v>0</v>
      </c>
    </row>
    <row r="7256" spans="1:12" x14ac:dyDescent="0.25">
      <c r="A7256">
        <v>102</v>
      </c>
      <c r="B7256" t="s">
        <v>10</v>
      </c>
      <c r="C7256">
        <v>64</v>
      </c>
      <c r="D7256" t="s">
        <v>11</v>
      </c>
      <c r="E7256" t="s">
        <v>30</v>
      </c>
      <c r="F7256" t="s">
        <v>13</v>
      </c>
      <c r="G7256" s="1">
        <v>15.689999580383301</v>
      </c>
      <c r="H7256">
        <v>100</v>
      </c>
      <c r="I7256" t="s">
        <v>14</v>
      </c>
      <c r="J7256" t="s">
        <v>31</v>
      </c>
      <c r="K7256">
        <f>VLOOKUP(J7256,'Prix unitaires'!B:D,3,FALSE)</f>
        <v>0</v>
      </c>
      <c r="L7256" s="11">
        <f t="shared" si="113"/>
        <v>0</v>
      </c>
    </row>
    <row r="7257" spans="1:12" x14ac:dyDescent="0.25">
      <c r="A7257">
        <v>102</v>
      </c>
      <c r="B7257" t="s">
        <v>10</v>
      </c>
      <c r="C7257" t="s">
        <v>187</v>
      </c>
      <c r="D7257" t="s">
        <v>11</v>
      </c>
      <c r="E7257" t="s">
        <v>32</v>
      </c>
      <c r="F7257" t="s">
        <v>13</v>
      </c>
      <c r="G7257" s="1">
        <v>13.2600002288818</v>
      </c>
      <c r="H7257">
        <v>240</v>
      </c>
      <c r="I7257" t="s">
        <v>14</v>
      </c>
      <c r="J7257" t="s">
        <v>33</v>
      </c>
      <c r="K7257">
        <f>VLOOKUP(J7257,'Prix unitaires'!B:D,3,FALSE)</f>
        <v>0</v>
      </c>
      <c r="L7257" s="11">
        <f t="shared" si="113"/>
        <v>0</v>
      </c>
    </row>
    <row r="7258" spans="1:12" x14ac:dyDescent="0.25">
      <c r="A7258">
        <v>102</v>
      </c>
      <c r="B7258" t="s">
        <v>10</v>
      </c>
      <c r="C7258" t="s">
        <v>16</v>
      </c>
      <c r="D7258" t="s">
        <v>11</v>
      </c>
      <c r="E7258" t="s">
        <v>17</v>
      </c>
      <c r="F7258" t="s">
        <v>13</v>
      </c>
      <c r="G7258" s="1">
        <v>9.2700004577637003</v>
      </c>
      <c r="H7258">
        <v>480</v>
      </c>
      <c r="I7258" t="s">
        <v>14</v>
      </c>
      <c r="J7258" t="s">
        <v>18</v>
      </c>
      <c r="K7258">
        <f>VLOOKUP(J7258,'Prix unitaires'!B:D,3,FALSE)</f>
        <v>0</v>
      </c>
      <c r="L7258" s="11">
        <f t="shared" si="113"/>
        <v>0</v>
      </c>
    </row>
    <row r="7259" spans="1:12" x14ac:dyDescent="0.25">
      <c r="A7259">
        <v>102</v>
      </c>
      <c r="B7259" t="s">
        <v>10</v>
      </c>
      <c r="C7259" t="s">
        <v>67</v>
      </c>
      <c r="D7259" t="s">
        <v>11</v>
      </c>
      <c r="E7259" t="s">
        <v>19</v>
      </c>
      <c r="F7259" t="s">
        <v>13</v>
      </c>
      <c r="G7259" s="1">
        <v>22.629999160766602</v>
      </c>
      <c r="H7259">
        <v>240</v>
      </c>
      <c r="I7259" t="s">
        <v>14</v>
      </c>
      <c r="J7259" t="s">
        <v>20</v>
      </c>
      <c r="K7259">
        <f>VLOOKUP(J7259,'Prix unitaires'!B:D,3,FALSE)</f>
        <v>0</v>
      </c>
      <c r="L7259" s="11">
        <f t="shared" si="113"/>
        <v>0</v>
      </c>
    </row>
    <row r="7260" spans="1:12" x14ac:dyDescent="0.25">
      <c r="A7260">
        <v>102</v>
      </c>
      <c r="B7260" t="s">
        <v>10</v>
      </c>
      <c r="C7260" t="s">
        <v>332</v>
      </c>
      <c r="D7260" t="s">
        <v>11</v>
      </c>
      <c r="E7260" t="s">
        <v>32</v>
      </c>
      <c r="F7260" t="s">
        <v>13</v>
      </c>
      <c r="G7260" s="1">
        <v>8.3100004196166992</v>
      </c>
      <c r="H7260">
        <v>240</v>
      </c>
      <c r="I7260" t="s">
        <v>14</v>
      </c>
      <c r="J7260" t="s">
        <v>33</v>
      </c>
      <c r="K7260">
        <f>VLOOKUP(J7260,'Prix unitaires'!B:D,3,FALSE)</f>
        <v>0</v>
      </c>
      <c r="L7260" s="11">
        <f t="shared" si="113"/>
        <v>0</v>
      </c>
    </row>
    <row r="7261" spans="1:12" x14ac:dyDescent="0.25">
      <c r="A7261">
        <v>102</v>
      </c>
      <c r="B7261" t="s">
        <v>10</v>
      </c>
      <c r="C7261" t="s">
        <v>104</v>
      </c>
      <c r="D7261" t="s">
        <v>11</v>
      </c>
      <c r="E7261" t="s">
        <v>17</v>
      </c>
      <c r="F7261" t="s">
        <v>13</v>
      </c>
      <c r="G7261" s="1">
        <v>46.159999847412102</v>
      </c>
      <c r="H7261">
        <v>480</v>
      </c>
      <c r="I7261" t="s">
        <v>14</v>
      </c>
      <c r="J7261" t="s">
        <v>18</v>
      </c>
      <c r="K7261">
        <f>VLOOKUP(J7261,'Prix unitaires'!B:D,3,FALSE)</f>
        <v>0</v>
      </c>
      <c r="L7261" s="11">
        <f t="shared" si="113"/>
        <v>0</v>
      </c>
    </row>
    <row r="7262" spans="1:12" x14ac:dyDescent="0.25">
      <c r="A7262">
        <v>102</v>
      </c>
      <c r="B7262" t="s">
        <v>10</v>
      </c>
      <c r="C7262" t="s">
        <v>105</v>
      </c>
      <c r="D7262" t="s">
        <v>11</v>
      </c>
      <c r="E7262" t="s">
        <v>17</v>
      </c>
      <c r="F7262" t="s">
        <v>13</v>
      </c>
      <c r="G7262" s="1">
        <v>38.860000610351598</v>
      </c>
      <c r="H7262">
        <v>480</v>
      </c>
      <c r="I7262" t="s">
        <v>14</v>
      </c>
      <c r="J7262" t="s">
        <v>18</v>
      </c>
      <c r="K7262">
        <f>VLOOKUP(J7262,'Prix unitaires'!B:D,3,FALSE)</f>
        <v>0</v>
      </c>
      <c r="L7262" s="11">
        <f t="shared" si="113"/>
        <v>0</v>
      </c>
    </row>
    <row r="7263" spans="1:12" x14ac:dyDescent="0.25">
      <c r="A7263">
        <v>102</v>
      </c>
      <c r="B7263" t="s">
        <v>10</v>
      </c>
      <c r="C7263" t="s">
        <v>333</v>
      </c>
      <c r="D7263" t="s">
        <v>11</v>
      </c>
      <c r="E7263" t="s">
        <v>17</v>
      </c>
      <c r="F7263" t="s">
        <v>13</v>
      </c>
      <c r="G7263" s="1">
        <v>72.5</v>
      </c>
      <c r="H7263">
        <v>100</v>
      </c>
      <c r="I7263" t="s">
        <v>14</v>
      </c>
      <c r="J7263" t="s">
        <v>18</v>
      </c>
      <c r="K7263">
        <f>VLOOKUP(J7263,'Prix unitaires'!B:D,3,FALSE)</f>
        <v>0</v>
      </c>
      <c r="L7263" s="11">
        <f t="shared" si="113"/>
        <v>0</v>
      </c>
    </row>
    <row r="7264" spans="1:12" x14ac:dyDescent="0.25">
      <c r="A7264">
        <v>102</v>
      </c>
      <c r="B7264" t="s">
        <v>10</v>
      </c>
      <c r="C7264" t="s">
        <v>334</v>
      </c>
      <c r="D7264" t="s">
        <v>11</v>
      </c>
      <c r="E7264" t="s">
        <v>12</v>
      </c>
      <c r="F7264" t="s">
        <v>13</v>
      </c>
      <c r="G7264" s="1">
        <v>6.0500001907348597</v>
      </c>
      <c r="H7264">
        <v>50</v>
      </c>
      <c r="I7264" t="s">
        <v>14</v>
      </c>
      <c r="J7264" t="s">
        <v>15</v>
      </c>
      <c r="K7264">
        <f>VLOOKUP(J7264,'Prix unitaires'!B:D,3,FALSE)</f>
        <v>0</v>
      </c>
      <c r="L7264" s="11">
        <f t="shared" si="113"/>
        <v>0</v>
      </c>
    </row>
    <row r="7265" spans="1:12" x14ac:dyDescent="0.25">
      <c r="A7265">
        <v>102</v>
      </c>
      <c r="B7265" t="s">
        <v>10</v>
      </c>
      <c r="C7265" t="s">
        <v>335</v>
      </c>
      <c r="D7265" t="s">
        <v>11</v>
      </c>
      <c r="E7265" t="s">
        <v>32</v>
      </c>
      <c r="F7265" t="s">
        <v>13</v>
      </c>
      <c r="G7265" s="1">
        <v>2.8900001049041699</v>
      </c>
      <c r="H7265">
        <v>480</v>
      </c>
      <c r="I7265" t="s">
        <v>14</v>
      </c>
      <c r="J7265" t="s">
        <v>33</v>
      </c>
      <c r="K7265">
        <f>VLOOKUP(J7265,'Prix unitaires'!B:D,3,FALSE)</f>
        <v>0</v>
      </c>
      <c r="L7265" s="11">
        <f t="shared" si="113"/>
        <v>0</v>
      </c>
    </row>
    <row r="7266" spans="1:12" x14ac:dyDescent="0.25">
      <c r="A7266">
        <v>102</v>
      </c>
      <c r="B7266" t="s">
        <v>10</v>
      </c>
      <c r="C7266" t="s">
        <v>63</v>
      </c>
      <c r="D7266" t="s">
        <v>11</v>
      </c>
      <c r="E7266" t="s">
        <v>32</v>
      </c>
      <c r="F7266" t="s">
        <v>13</v>
      </c>
      <c r="G7266" s="1">
        <v>2.78999996185303</v>
      </c>
      <c r="H7266">
        <v>240</v>
      </c>
      <c r="I7266" t="s">
        <v>14</v>
      </c>
      <c r="J7266" t="s">
        <v>33</v>
      </c>
      <c r="K7266">
        <f>VLOOKUP(J7266,'Prix unitaires'!B:D,3,FALSE)</f>
        <v>0</v>
      </c>
      <c r="L7266" s="11">
        <f t="shared" si="113"/>
        <v>0</v>
      </c>
    </row>
    <row r="7267" spans="1:12" x14ac:dyDescent="0.25">
      <c r="A7267">
        <v>102</v>
      </c>
      <c r="B7267" t="s">
        <v>10</v>
      </c>
      <c r="C7267" t="s">
        <v>62</v>
      </c>
      <c r="D7267" t="s">
        <v>11</v>
      </c>
      <c r="E7267" t="s">
        <v>32</v>
      </c>
      <c r="F7267" t="s">
        <v>13</v>
      </c>
      <c r="G7267" s="1">
        <v>1.83000004291534</v>
      </c>
      <c r="H7267">
        <v>480</v>
      </c>
      <c r="I7267" t="s">
        <v>14</v>
      </c>
      <c r="J7267" t="s">
        <v>33</v>
      </c>
      <c r="K7267">
        <f>VLOOKUP(J7267,'Prix unitaires'!B:D,3,FALSE)</f>
        <v>0</v>
      </c>
      <c r="L7267" s="11">
        <f t="shared" si="113"/>
        <v>0</v>
      </c>
    </row>
    <row r="7268" spans="1:12" x14ac:dyDescent="0.25">
      <c r="A7268">
        <v>102</v>
      </c>
      <c r="B7268" t="s">
        <v>37</v>
      </c>
      <c r="C7268">
        <v>2</v>
      </c>
      <c r="D7268" t="s">
        <v>11</v>
      </c>
      <c r="E7268" t="s">
        <v>17</v>
      </c>
      <c r="F7268" t="s">
        <v>13</v>
      </c>
      <c r="G7268" s="1">
        <v>30.610000610351602</v>
      </c>
      <c r="H7268">
        <v>100</v>
      </c>
      <c r="I7268" t="s">
        <v>14</v>
      </c>
      <c r="J7268" t="s">
        <v>18</v>
      </c>
      <c r="K7268">
        <f>VLOOKUP(J7268,'Prix unitaires'!B:D,3,FALSE)</f>
        <v>0</v>
      </c>
      <c r="L7268" s="11">
        <f t="shared" si="113"/>
        <v>0</v>
      </c>
    </row>
    <row r="7269" spans="1:12" x14ac:dyDescent="0.25">
      <c r="A7269">
        <v>102</v>
      </c>
      <c r="B7269" t="s">
        <v>37</v>
      </c>
      <c r="C7269">
        <v>3</v>
      </c>
      <c r="D7269" t="s">
        <v>11</v>
      </c>
      <c r="E7269" t="s">
        <v>17</v>
      </c>
      <c r="F7269" t="s">
        <v>13</v>
      </c>
      <c r="G7269" s="1">
        <v>5.6399998664856001</v>
      </c>
      <c r="H7269">
        <v>100</v>
      </c>
      <c r="I7269" t="s">
        <v>14</v>
      </c>
      <c r="J7269" t="s">
        <v>18</v>
      </c>
      <c r="K7269">
        <f>VLOOKUP(J7269,'Prix unitaires'!B:D,3,FALSE)</f>
        <v>0</v>
      </c>
      <c r="L7269" s="11">
        <f t="shared" si="113"/>
        <v>0</v>
      </c>
    </row>
    <row r="7270" spans="1:12" x14ac:dyDescent="0.25">
      <c r="A7270">
        <v>102</v>
      </c>
      <c r="B7270" t="s">
        <v>37</v>
      </c>
      <c r="C7270">
        <v>4</v>
      </c>
      <c r="D7270" t="s">
        <v>11</v>
      </c>
      <c r="E7270" t="s">
        <v>17</v>
      </c>
      <c r="F7270" t="s">
        <v>13</v>
      </c>
      <c r="G7270" s="1">
        <v>6.0199999809265101</v>
      </c>
      <c r="H7270">
        <v>100</v>
      </c>
      <c r="I7270" t="s">
        <v>14</v>
      </c>
      <c r="J7270" t="s">
        <v>18</v>
      </c>
      <c r="K7270">
        <f>VLOOKUP(J7270,'Prix unitaires'!B:D,3,FALSE)</f>
        <v>0</v>
      </c>
      <c r="L7270" s="11">
        <f t="shared" si="113"/>
        <v>0</v>
      </c>
    </row>
    <row r="7271" spans="1:12" x14ac:dyDescent="0.25">
      <c r="A7271">
        <v>102</v>
      </c>
      <c r="B7271" t="s">
        <v>37</v>
      </c>
      <c r="C7271">
        <v>5</v>
      </c>
      <c r="D7271" t="s">
        <v>11</v>
      </c>
      <c r="E7271" t="s">
        <v>38</v>
      </c>
      <c r="F7271" t="s">
        <v>13</v>
      </c>
      <c r="G7271" s="1">
        <v>87.370002746582003</v>
      </c>
      <c r="H7271">
        <v>100</v>
      </c>
      <c r="I7271" t="s">
        <v>14</v>
      </c>
      <c r="J7271" t="s">
        <v>39</v>
      </c>
      <c r="K7271">
        <f>VLOOKUP(J7271,'Prix unitaires'!B:D,3,FALSE)</f>
        <v>0</v>
      </c>
      <c r="L7271" s="11">
        <f t="shared" si="113"/>
        <v>0</v>
      </c>
    </row>
    <row r="7272" spans="1:12" x14ac:dyDescent="0.25">
      <c r="A7272">
        <v>102</v>
      </c>
      <c r="B7272" t="s">
        <v>37</v>
      </c>
      <c r="C7272">
        <v>10</v>
      </c>
      <c r="D7272" t="s">
        <v>11</v>
      </c>
      <c r="E7272" t="s">
        <v>32</v>
      </c>
      <c r="F7272" t="s">
        <v>13</v>
      </c>
      <c r="G7272" s="1">
        <v>8.8599996566771999</v>
      </c>
      <c r="H7272">
        <v>240</v>
      </c>
      <c r="I7272" t="s">
        <v>14</v>
      </c>
      <c r="J7272" t="s">
        <v>33</v>
      </c>
      <c r="K7272">
        <f>VLOOKUP(J7272,'Prix unitaires'!B:D,3,FALSE)</f>
        <v>0</v>
      </c>
      <c r="L7272" s="11">
        <f t="shared" si="113"/>
        <v>0</v>
      </c>
    </row>
    <row r="7273" spans="1:12" x14ac:dyDescent="0.25">
      <c r="A7273">
        <v>102</v>
      </c>
      <c r="B7273" t="s">
        <v>37</v>
      </c>
      <c r="C7273">
        <v>11</v>
      </c>
      <c r="D7273" t="s">
        <v>11</v>
      </c>
      <c r="E7273" t="s">
        <v>32</v>
      </c>
      <c r="F7273" t="s">
        <v>13</v>
      </c>
      <c r="G7273" s="1">
        <v>8.9099998474121005</v>
      </c>
      <c r="H7273">
        <v>240</v>
      </c>
      <c r="I7273" t="s">
        <v>14</v>
      </c>
      <c r="J7273" t="s">
        <v>33</v>
      </c>
      <c r="K7273">
        <f>VLOOKUP(J7273,'Prix unitaires'!B:D,3,FALSE)</f>
        <v>0</v>
      </c>
      <c r="L7273" s="11">
        <f t="shared" si="113"/>
        <v>0</v>
      </c>
    </row>
    <row r="7274" spans="1:12" x14ac:dyDescent="0.25">
      <c r="A7274">
        <v>102</v>
      </c>
      <c r="B7274" t="s">
        <v>37</v>
      </c>
      <c r="C7274">
        <v>14</v>
      </c>
      <c r="D7274" t="s">
        <v>11</v>
      </c>
      <c r="E7274" t="s">
        <v>17</v>
      </c>
      <c r="F7274" t="s">
        <v>13</v>
      </c>
      <c r="G7274" s="1">
        <v>14.6099996566772</v>
      </c>
      <c r="H7274">
        <v>50</v>
      </c>
      <c r="I7274" t="s">
        <v>14</v>
      </c>
      <c r="J7274" t="s">
        <v>18</v>
      </c>
      <c r="K7274">
        <f>VLOOKUP(J7274,'Prix unitaires'!B:D,3,FALSE)</f>
        <v>0</v>
      </c>
      <c r="L7274" s="11">
        <f t="shared" si="113"/>
        <v>0</v>
      </c>
    </row>
    <row r="7275" spans="1:12" x14ac:dyDescent="0.25">
      <c r="A7275">
        <v>102</v>
      </c>
      <c r="B7275" t="s">
        <v>37</v>
      </c>
      <c r="C7275">
        <v>17</v>
      </c>
      <c r="D7275" t="s">
        <v>11</v>
      </c>
      <c r="E7275" t="s">
        <v>17</v>
      </c>
      <c r="F7275" t="s">
        <v>13</v>
      </c>
      <c r="G7275" s="1">
        <v>14.449999809265099</v>
      </c>
      <c r="H7275">
        <v>50</v>
      </c>
      <c r="I7275" t="s">
        <v>14</v>
      </c>
      <c r="J7275" t="s">
        <v>18</v>
      </c>
      <c r="K7275">
        <f>VLOOKUP(J7275,'Prix unitaires'!B:D,3,FALSE)</f>
        <v>0</v>
      </c>
      <c r="L7275" s="11">
        <f t="shared" si="113"/>
        <v>0</v>
      </c>
    </row>
    <row r="7276" spans="1:12" x14ac:dyDescent="0.25">
      <c r="A7276">
        <v>102</v>
      </c>
      <c r="B7276" t="s">
        <v>37</v>
      </c>
      <c r="C7276">
        <v>18</v>
      </c>
      <c r="D7276" t="s">
        <v>11</v>
      </c>
      <c r="E7276" t="s">
        <v>38</v>
      </c>
      <c r="F7276" t="s">
        <v>13</v>
      </c>
      <c r="G7276" s="1">
        <v>6.71000003814697</v>
      </c>
      <c r="H7276">
        <v>50</v>
      </c>
      <c r="I7276" t="s">
        <v>14</v>
      </c>
      <c r="J7276" t="s">
        <v>39</v>
      </c>
      <c r="K7276">
        <f>VLOOKUP(J7276,'Prix unitaires'!B:D,3,FALSE)</f>
        <v>0</v>
      </c>
      <c r="L7276" s="11">
        <f t="shared" si="113"/>
        <v>0</v>
      </c>
    </row>
    <row r="7277" spans="1:12" x14ac:dyDescent="0.25">
      <c r="A7277">
        <v>102</v>
      </c>
      <c r="B7277" t="s">
        <v>37</v>
      </c>
      <c r="C7277">
        <v>22</v>
      </c>
      <c r="D7277" t="s">
        <v>11</v>
      </c>
      <c r="E7277" t="s">
        <v>38</v>
      </c>
      <c r="F7277" t="s">
        <v>13</v>
      </c>
      <c r="G7277" s="1">
        <v>14.8599996566772</v>
      </c>
      <c r="H7277">
        <v>50</v>
      </c>
      <c r="I7277" t="s">
        <v>14</v>
      </c>
      <c r="J7277" t="s">
        <v>39</v>
      </c>
      <c r="K7277">
        <f>VLOOKUP(J7277,'Prix unitaires'!B:D,3,FALSE)</f>
        <v>0</v>
      </c>
      <c r="L7277" s="11">
        <f t="shared" si="113"/>
        <v>0</v>
      </c>
    </row>
    <row r="7278" spans="1:12" x14ac:dyDescent="0.25">
      <c r="A7278">
        <v>102</v>
      </c>
      <c r="B7278" t="s">
        <v>37</v>
      </c>
      <c r="C7278">
        <v>23</v>
      </c>
      <c r="D7278" t="s">
        <v>11</v>
      </c>
      <c r="E7278" t="s">
        <v>38</v>
      </c>
      <c r="F7278" t="s">
        <v>13</v>
      </c>
      <c r="G7278" s="1">
        <v>15.800000190734901</v>
      </c>
      <c r="H7278">
        <v>50</v>
      </c>
      <c r="I7278" t="s">
        <v>14</v>
      </c>
      <c r="J7278" t="s">
        <v>39</v>
      </c>
      <c r="K7278">
        <f>VLOOKUP(J7278,'Prix unitaires'!B:D,3,FALSE)</f>
        <v>0</v>
      </c>
      <c r="L7278" s="11">
        <f t="shared" si="113"/>
        <v>0</v>
      </c>
    </row>
    <row r="7279" spans="1:12" x14ac:dyDescent="0.25">
      <c r="A7279">
        <v>102</v>
      </c>
      <c r="B7279" t="s">
        <v>37</v>
      </c>
      <c r="C7279">
        <v>27</v>
      </c>
      <c r="D7279" t="s">
        <v>11</v>
      </c>
      <c r="E7279" t="s">
        <v>17</v>
      </c>
      <c r="F7279" t="s">
        <v>13</v>
      </c>
      <c r="G7279" s="1">
        <v>44.810001373291001</v>
      </c>
      <c r="H7279">
        <v>50</v>
      </c>
      <c r="I7279" t="s">
        <v>14</v>
      </c>
      <c r="J7279" t="s">
        <v>18</v>
      </c>
      <c r="K7279">
        <f>VLOOKUP(J7279,'Prix unitaires'!B:D,3,FALSE)</f>
        <v>0</v>
      </c>
      <c r="L7279" s="11">
        <f t="shared" si="113"/>
        <v>0</v>
      </c>
    </row>
    <row r="7280" spans="1:12" x14ac:dyDescent="0.25">
      <c r="A7280">
        <v>102</v>
      </c>
      <c r="B7280" t="s">
        <v>37</v>
      </c>
      <c r="C7280" t="s">
        <v>90</v>
      </c>
      <c r="D7280" t="s">
        <v>11</v>
      </c>
      <c r="E7280" t="s">
        <v>17</v>
      </c>
      <c r="F7280" t="s">
        <v>13</v>
      </c>
      <c r="G7280" s="1">
        <v>14.829999923706101</v>
      </c>
      <c r="H7280">
        <v>12</v>
      </c>
      <c r="I7280" t="s">
        <v>14</v>
      </c>
      <c r="J7280" t="s">
        <v>18</v>
      </c>
      <c r="K7280">
        <f>VLOOKUP(J7280,'Prix unitaires'!B:D,3,FALSE)</f>
        <v>0</v>
      </c>
      <c r="L7280" s="11">
        <f t="shared" si="113"/>
        <v>0</v>
      </c>
    </row>
    <row r="7281" spans="1:12" x14ac:dyDescent="0.25">
      <c r="A7281">
        <v>102</v>
      </c>
      <c r="B7281" t="s">
        <v>37</v>
      </c>
      <c r="C7281" t="s">
        <v>88</v>
      </c>
      <c r="D7281" t="s">
        <v>11</v>
      </c>
      <c r="E7281" t="s">
        <v>32</v>
      </c>
      <c r="F7281" t="s">
        <v>13</v>
      </c>
      <c r="G7281" s="1">
        <v>2.5499999523162802</v>
      </c>
      <c r="H7281">
        <v>240</v>
      </c>
      <c r="I7281" t="s">
        <v>14</v>
      </c>
      <c r="J7281" t="s">
        <v>33</v>
      </c>
      <c r="K7281">
        <f>VLOOKUP(J7281,'Prix unitaires'!B:D,3,FALSE)</f>
        <v>0</v>
      </c>
      <c r="L7281" s="11">
        <f t="shared" si="113"/>
        <v>0</v>
      </c>
    </row>
    <row r="7282" spans="1:12" x14ac:dyDescent="0.25">
      <c r="A7282">
        <v>102</v>
      </c>
      <c r="B7282" t="s">
        <v>37</v>
      </c>
      <c r="C7282" t="s">
        <v>336</v>
      </c>
      <c r="D7282" t="s">
        <v>11</v>
      </c>
      <c r="E7282" t="s">
        <v>19</v>
      </c>
      <c r="F7282" t="s">
        <v>13</v>
      </c>
      <c r="G7282" s="1">
        <v>14.810000419616699</v>
      </c>
      <c r="H7282">
        <v>100</v>
      </c>
      <c r="I7282" t="s">
        <v>14</v>
      </c>
      <c r="J7282" t="s">
        <v>20</v>
      </c>
      <c r="K7282">
        <f>VLOOKUP(J7282,'Prix unitaires'!B:D,3,FALSE)</f>
        <v>0</v>
      </c>
      <c r="L7282" s="11">
        <f t="shared" si="113"/>
        <v>0</v>
      </c>
    </row>
    <row r="7283" spans="1:12" x14ac:dyDescent="0.25">
      <c r="A7283">
        <v>104</v>
      </c>
      <c r="B7283" t="s">
        <v>10</v>
      </c>
      <c r="C7283">
        <v>23</v>
      </c>
      <c r="D7283">
        <v>-1</v>
      </c>
      <c r="E7283" t="s">
        <v>289</v>
      </c>
      <c r="F7283" t="s">
        <v>13</v>
      </c>
      <c r="G7283" s="1">
        <v>1.9800000190734901</v>
      </c>
      <c r="H7283">
        <v>100</v>
      </c>
      <c r="I7283" t="s">
        <v>14</v>
      </c>
      <c r="J7283" t="s">
        <v>337</v>
      </c>
      <c r="K7283">
        <f>VLOOKUP(J7283,'Prix unitaires'!B:D,3,FALSE)</f>
        <v>0</v>
      </c>
      <c r="L7283" s="11">
        <f t="shared" si="113"/>
        <v>0</v>
      </c>
    </row>
    <row r="7284" spans="1:12" x14ac:dyDescent="0.25">
      <c r="A7284">
        <v>104</v>
      </c>
      <c r="B7284" t="s">
        <v>10</v>
      </c>
      <c r="C7284">
        <v>29</v>
      </c>
      <c r="D7284" t="s">
        <v>11</v>
      </c>
      <c r="E7284" t="s">
        <v>122</v>
      </c>
      <c r="F7284" t="s">
        <v>13</v>
      </c>
      <c r="G7284" s="1">
        <v>27.110000610351602</v>
      </c>
      <c r="H7284">
        <v>24</v>
      </c>
      <c r="I7284" t="s">
        <v>14</v>
      </c>
      <c r="J7284" t="s">
        <v>123</v>
      </c>
      <c r="K7284">
        <f>VLOOKUP(J7284,'Prix unitaires'!B:D,3,FALSE)</f>
        <v>0</v>
      </c>
      <c r="L7284" s="11">
        <f t="shared" si="113"/>
        <v>0</v>
      </c>
    </row>
    <row r="7285" spans="1:12" x14ac:dyDescent="0.25">
      <c r="A7285">
        <v>104</v>
      </c>
      <c r="B7285" t="s">
        <v>10</v>
      </c>
      <c r="C7285">
        <v>31</v>
      </c>
      <c r="D7285" t="s">
        <v>11</v>
      </c>
      <c r="E7285" t="s">
        <v>19</v>
      </c>
      <c r="F7285" t="s">
        <v>13</v>
      </c>
      <c r="G7285" s="1">
        <v>16.530000686645501</v>
      </c>
      <c r="H7285">
        <v>24</v>
      </c>
      <c r="I7285" t="s">
        <v>14</v>
      </c>
      <c r="J7285" t="s">
        <v>20</v>
      </c>
      <c r="K7285">
        <f>VLOOKUP(J7285,'Prix unitaires'!B:D,3,FALSE)</f>
        <v>0</v>
      </c>
      <c r="L7285" s="11">
        <f t="shared" si="113"/>
        <v>0</v>
      </c>
    </row>
    <row r="7286" spans="1:12" x14ac:dyDescent="0.25">
      <c r="A7286">
        <v>104</v>
      </c>
      <c r="B7286" t="s">
        <v>10</v>
      </c>
      <c r="C7286" t="s">
        <v>16</v>
      </c>
      <c r="D7286" t="s">
        <v>11</v>
      </c>
      <c r="E7286" t="s">
        <v>17</v>
      </c>
      <c r="F7286" t="s">
        <v>13</v>
      </c>
      <c r="G7286" s="1">
        <v>87.730003356934006</v>
      </c>
      <c r="H7286">
        <v>50</v>
      </c>
      <c r="I7286" t="s">
        <v>14</v>
      </c>
      <c r="J7286" t="s">
        <v>18</v>
      </c>
      <c r="K7286">
        <f>VLOOKUP(J7286,'Prix unitaires'!B:D,3,FALSE)</f>
        <v>0</v>
      </c>
      <c r="L7286" s="11">
        <f t="shared" si="113"/>
        <v>0</v>
      </c>
    </row>
    <row r="7287" spans="1:12" x14ac:dyDescent="0.25">
      <c r="A7287">
        <v>101</v>
      </c>
      <c r="B7287" t="s">
        <v>26</v>
      </c>
      <c r="C7287">
        <v>142</v>
      </c>
      <c r="D7287" t="s">
        <v>11</v>
      </c>
      <c r="E7287" t="s">
        <v>19</v>
      </c>
      <c r="F7287" t="s">
        <v>13</v>
      </c>
      <c r="G7287" s="1">
        <v>22.4899997711182</v>
      </c>
      <c r="H7287">
        <v>50</v>
      </c>
      <c r="I7287" t="s">
        <v>14</v>
      </c>
      <c r="J7287" t="s">
        <v>20</v>
      </c>
      <c r="K7287">
        <f>VLOOKUP(J7287,'Prix unitaires'!B:D,3,FALSE)</f>
        <v>0</v>
      </c>
      <c r="L7287" s="11">
        <f t="shared" si="113"/>
        <v>0</v>
      </c>
    </row>
    <row r="7288" spans="1:12" x14ac:dyDescent="0.25">
      <c r="A7288">
        <v>101</v>
      </c>
      <c r="B7288" t="s">
        <v>26</v>
      </c>
      <c r="C7288">
        <v>143</v>
      </c>
      <c r="D7288" t="s">
        <v>11</v>
      </c>
      <c r="E7288" t="s">
        <v>19</v>
      </c>
      <c r="F7288" t="s">
        <v>13</v>
      </c>
      <c r="G7288" s="1">
        <v>17</v>
      </c>
      <c r="H7288">
        <v>50</v>
      </c>
      <c r="I7288" t="s">
        <v>14</v>
      </c>
      <c r="J7288" t="s">
        <v>20</v>
      </c>
      <c r="K7288">
        <f>VLOOKUP(J7288,'Prix unitaires'!B:D,3,FALSE)</f>
        <v>0</v>
      </c>
      <c r="L7288" s="11">
        <f t="shared" si="113"/>
        <v>0</v>
      </c>
    </row>
    <row r="7289" spans="1:12" x14ac:dyDescent="0.25">
      <c r="A7289">
        <v>101</v>
      </c>
      <c r="B7289" t="s">
        <v>26</v>
      </c>
      <c r="C7289">
        <v>144</v>
      </c>
      <c r="D7289" t="s">
        <v>11</v>
      </c>
      <c r="E7289" t="s">
        <v>19</v>
      </c>
      <c r="F7289" t="s">
        <v>13</v>
      </c>
      <c r="G7289" s="1">
        <v>17.139999389648398</v>
      </c>
      <c r="H7289">
        <v>50</v>
      </c>
      <c r="I7289" t="s">
        <v>14</v>
      </c>
      <c r="J7289" t="s">
        <v>20</v>
      </c>
      <c r="K7289">
        <f>VLOOKUP(J7289,'Prix unitaires'!B:D,3,FALSE)</f>
        <v>0</v>
      </c>
      <c r="L7289" s="11">
        <f t="shared" si="113"/>
        <v>0</v>
      </c>
    </row>
    <row r="7290" spans="1:12" x14ac:dyDescent="0.25">
      <c r="A7290">
        <v>101</v>
      </c>
      <c r="B7290" t="s">
        <v>26</v>
      </c>
      <c r="C7290">
        <v>145</v>
      </c>
      <c r="D7290" t="s">
        <v>11</v>
      </c>
      <c r="E7290" t="s">
        <v>19</v>
      </c>
      <c r="F7290" t="s">
        <v>13</v>
      </c>
      <c r="G7290" s="1">
        <v>23.139999389648398</v>
      </c>
      <c r="H7290">
        <v>50</v>
      </c>
      <c r="I7290" t="s">
        <v>14</v>
      </c>
      <c r="J7290" t="s">
        <v>20</v>
      </c>
      <c r="K7290">
        <f>VLOOKUP(J7290,'Prix unitaires'!B:D,3,FALSE)</f>
        <v>0</v>
      </c>
      <c r="L7290" s="11">
        <f t="shared" si="113"/>
        <v>0</v>
      </c>
    </row>
    <row r="7291" spans="1:12" x14ac:dyDescent="0.25">
      <c r="A7291">
        <v>101</v>
      </c>
      <c r="B7291" t="s">
        <v>26</v>
      </c>
      <c r="C7291">
        <v>147</v>
      </c>
      <c r="D7291" t="s">
        <v>11</v>
      </c>
      <c r="E7291" t="s">
        <v>19</v>
      </c>
      <c r="F7291" t="s">
        <v>13</v>
      </c>
      <c r="G7291" s="1">
        <v>17.040000915527301</v>
      </c>
      <c r="H7291">
        <v>50</v>
      </c>
      <c r="I7291" t="s">
        <v>14</v>
      </c>
      <c r="J7291" t="s">
        <v>20</v>
      </c>
      <c r="K7291">
        <f>VLOOKUP(J7291,'Prix unitaires'!B:D,3,FALSE)</f>
        <v>0</v>
      </c>
      <c r="L7291" s="11">
        <f t="shared" si="113"/>
        <v>0</v>
      </c>
    </row>
    <row r="7292" spans="1:12" x14ac:dyDescent="0.25">
      <c r="A7292">
        <v>101</v>
      </c>
      <c r="B7292" t="s">
        <v>26</v>
      </c>
      <c r="C7292">
        <v>148</v>
      </c>
      <c r="D7292" t="s">
        <v>11</v>
      </c>
      <c r="E7292" t="s">
        <v>32</v>
      </c>
      <c r="F7292" t="s">
        <v>13</v>
      </c>
      <c r="G7292" s="1">
        <v>13.789999961853001</v>
      </c>
      <c r="H7292">
        <v>240</v>
      </c>
      <c r="I7292" t="s">
        <v>14</v>
      </c>
      <c r="J7292" t="s">
        <v>33</v>
      </c>
      <c r="K7292">
        <f>VLOOKUP(J7292,'Prix unitaires'!B:D,3,FALSE)</f>
        <v>0</v>
      </c>
      <c r="L7292" s="11">
        <f t="shared" si="113"/>
        <v>0</v>
      </c>
    </row>
    <row r="7293" spans="1:12" x14ac:dyDescent="0.25">
      <c r="A7293">
        <v>101</v>
      </c>
      <c r="B7293" t="s">
        <v>26</v>
      </c>
      <c r="C7293" t="s">
        <v>215</v>
      </c>
      <c r="D7293" t="s">
        <v>11</v>
      </c>
      <c r="E7293" t="s">
        <v>12</v>
      </c>
      <c r="F7293" t="s">
        <v>13</v>
      </c>
      <c r="G7293" s="1">
        <v>8.6899995803833008</v>
      </c>
      <c r="H7293">
        <v>50</v>
      </c>
      <c r="I7293" t="s">
        <v>14</v>
      </c>
      <c r="J7293" t="s">
        <v>15</v>
      </c>
      <c r="K7293">
        <f>VLOOKUP(J7293,'Prix unitaires'!B:D,3,FALSE)</f>
        <v>0</v>
      </c>
      <c r="L7293" s="11">
        <f t="shared" si="113"/>
        <v>0</v>
      </c>
    </row>
    <row r="7294" spans="1:12" x14ac:dyDescent="0.25">
      <c r="A7294">
        <v>101</v>
      </c>
      <c r="B7294" t="s">
        <v>26</v>
      </c>
      <c r="C7294" t="s">
        <v>338</v>
      </c>
      <c r="D7294" t="s">
        <v>11</v>
      </c>
      <c r="E7294" t="s">
        <v>12</v>
      </c>
      <c r="F7294" t="s">
        <v>13</v>
      </c>
      <c r="G7294" s="1">
        <v>5.7199997901916504</v>
      </c>
      <c r="H7294">
        <v>50</v>
      </c>
      <c r="I7294" t="s">
        <v>14</v>
      </c>
      <c r="J7294" t="s">
        <v>15</v>
      </c>
      <c r="K7294">
        <f>VLOOKUP(J7294,'Prix unitaires'!B:D,3,FALSE)</f>
        <v>0</v>
      </c>
      <c r="L7294" s="11">
        <f t="shared" si="113"/>
        <v>0</v>
      </c>
    </row>
    <row r="7295" spans="1:12" x14ac:dyDescent="0.25">
      <c r="A7295">
        <v>101</v>
      </c>
      <c r="B7295" t="s">
        <v>26</v>
      </c>
      <c r="C7295" t="s">
        <v>339</v>
      </c>
      <c r="D7295" t="s">
        <v>11</v>
      </c>
      <c r="E7295" t="s">
        <v>19</v>
      </c>
      <c r="F7295" t="s">
        <v>13</v>
      </c>
      <c r="G7295" s="1">
        <v>22.4899997711182</v>
      </c>
      <c r="H7295">
        <v>50</v>
      </c>
      <c r="I7295" t="s">
        <v>14</v>
      </c>
      <c r="J7295" t="s">
        <v>20</v>
      </c>
      <c r="K7295">
        <f>VLOOKUP(J7295,'Prix unitaires'!B:D,3,FALSE)</f>
        <v>0</v>
      </c>
      <c r="L7295" s="11">
        <f t="shared" si="113"/>
        <v>0</v>
      </c>
    </row>
    <row r="7296" spans="1:12" x14ac:dyDescent="0.25">
      <c r="A7296">
        <v>101</v>
      </c>
      <c r="B7296" t="s">
        <v>10</v>
      </c>
      <c r="C7296">
        <v>1</v>
      </c>
      <c r="D7296" t="s">
        <v>11</v>
      </c>
      <c r="E7296" t="s">
        <v>32</v>
      </c>
      <c r="F7296" t="s">
        <v>13</v>
      </c>
      <c r="G7296" s="1">
        <v>16.860000610351602</v>
      </c>
      <c r="H7296">
        <v>240</v>
      </c>
      <c r="I7296" t="s">
        <v>14</v>
      </c>
      <c r="J7296" t="s">
        <v>33</v>
      </c>
      <c r="K7296">
        <f>VLOOKUP(J7296,'Prix unitaires'!B:D,3,FALSE)</f>
        <v>0</v>
      </c>
      <c r="L7296" s="11">
        <f t="shared" si="113"/>
        <v>0</v>
      </c>
    </row>
    <row r="7297" spans="1:12" x14ac:dyDescent="0.25">
      <c r="A7297">
        <v>101</v>
      </c>
      <c r="B7297" t="s">
        <v>10</v>
      </c>
      <c r="C7297">
        <v>3</v>
      </c>
      <c r="D7297" t="s">
        <v>11</v>
      </c>
      <c r="E7297" t="s">
        <v>19</v>
      </c>
      <c r="F7297" t="s">
        <v>13</v>
      </c>
      <c r="G7297" s="1">
        <v>36.830001831054702</v>
      </c>
      <c r="H7297">
        <v>50</v>
      </c>
      <c r="I7297" t="s">
        <v>14</v>
      </c>
      <c r="J7297" t="s">
        <v>20</v>
      </c>
      <c r="K7297">
        <f>VLOOKUP(J7297,'Prix unitaires'!B:D,3,FALSE)</f>
        <v>0</v>
      </c>
      <c r="L7297" s="11">
        <f t="shared" si="113"/>
        <v>0</v>
      </c>
    </row>
    <row r="7298" spans="1:12" x14ac:dyDescent="0.25">
      <c r="A7298">
        <v>101</v>
      </c>
      <c r="B7298" t="s">
        <v>10</v>
      </c>
      <c r="C7298">
        <v>4</v>
      </c>
      <c r="D7298" t="s">
        <v>11</v>
      </c>
      <c r="E7298" t="s">
        <v>19</v>
      </c>
      <c r="F7298" t="s">
        <v>13</v>
      </c>
      <c r="G7298" s="1">
        <v>16.7399997711182</v>
      </c>
      <c r="H7298">
        <v>50</v>
      </c>
      <c r="I7298" t="s">
        <v>14</v>
      </c>
      <c r="J7298" t="s">
        <v>20</v>
      </c>
      <c r="K7298">
        <f>VLOOKUP(J7298,'Prix unitaires'!B:D,3,FALSE)</f>
        <v>0</v>
      </c>
      <c r="L7298" s="11">
        <f t="shared" si="113"/>
        <v>0</v>
      </c>
    </row>
    <row r="7299" spans="1:12" x14ac:dyDescent="0.25">
      <c r="A7299">
        <v>101</v>
      </c>
      <c r="B7299" t="s">
        <v>10</v>
      </c>
      <c r="C7299">
        <v>5</v>
      </c>
      <c r="D7299" t="s">
        <v>11</v>
      </c>
      <c r="E7299" t="s">
        <v>19</v>
      </c>
      <c r="F7299" t="s">
        <v>13</v>
      </c>
      <c r="G7299" s="1">
        <v>16.659999847412099</v>
      </c>
      <c r="H7299">
        <v>50</v>
      </c>
      <c r="I7299" t="s">
        <v>14</v>
      </c>
      <c r="J7299" t="s">
        <v>20</v>
      </c>
      <c r="K7299">
        <f>VLOOKUP(J7299,'Prix unitaires'!B:D,3,FALSE)</f>
        <v>0</v>
      </c>
      <c r="L7299" s="11">
        <f t="shared" ref="L7299:L7362" si="114">(G7299*H7299)*K7299</f>
        <v>0</v>
      </c>
    </row>
    <row r="7300" spans="1:12" x14ac:dyDescent="0.25">
      <c r="A7300">
        <v>101</v>
      </c>
      <c r="B7300" t="s">
        <v>10</v>
      </c>
      <c r="C7300">
        <v>6</v>
      </c>
      <c r="D7300" t="s">
        <v>11</v>
      </c>
      <c r="E7300" t="s">
        <v>19</v>
      </c>
      <c r="F7300" t="s">
        <v>13</v>
      </c>
      <c r="G7300" s="1">
        <v>17.569999694824201</v>
      </c>
      <c r="H7300">
        <v>50</v>
      </c>
      <c r="I7300" t="s">
        <v>14</v>
      </c>
      <c r="J7300" t="s">
        <v>20</v>
      </c>
      <c r="K7300">
        <f>VLOOKUP(J7300,'Prix unitaires'!B:D,3,FALSE)</f>
        <v>0</v>
      </c>
      <c r="L7300" s="11">
        <f t="shared" si="114"/>
        <v>0</v>
      </c>
    </row>
    <row r="7301" spans="1:12" x14ac:dyDescent="0.25">
      <c r="A7301">
        <v>101</v>
      </c>
      <c r="B7301" t="s">
        <v>10</v>
      </c>
      <c r="C7301">
        <v>7</v>
      </c>
      <c r="D7301" t="s">
        <v>11</v>
      </c>
      <c r="E7301" t="s">
        <v>19</v>
      </c>
      <c r="F7301" t="s">
        <v>13</v>
      </c>
      <c r="G7301" s="1">
        <v>19.75</v>
      </c>
      <c r="H7301">
        <v>50</v>
      </c>
      <c r="I7301" t="s">
        <v>14</v>
      </c>
      <c r="J7301" t="s">
        <v>20</v>
      </c>
      <c r="K7301">
        <f>VLOOKUP(J7301,'Prix unitaires'!B:D,3,FALSE)</f>
        <v>0</v>
      </c>
      <c r="L7301" s="11">
        <f t="shared" si="114"/>
        <v>0</v>
      </c>
    </row>
    <row r="7302" spans="1:12" x14ac:dyDescent="0.25">
      <c r="A7302">
        <v>101</v>
      </c>
      <c r="B7302" t="s">
        <v>10</v>
      </c>
      <c r="C7302">
        <v>8</v>
      </c>
      <c r="D7302" t="s">
        <v>11</v>
      </c>
      <c r="E7302" t="s">
        <v>19</v>
      </c>
      <c r="F7302" t="s">
        <v>13</v>
      </c>
      <c r="G7302" s="1">
        <v>16.819999694824201</v>
      </c>
      <c r="H7302">
        <v>50</v>
      </c>
      <c r="I7302" t="s">
        <v>14</v>
      </c>
      <c r="J7302" t="s">
        <v>20</v>
      </c>
      <c r="K7302">
        <f>VLOOKUP(J7302,'Prix unitaires'!B:D,3,FALSE)</f>
        <v>0</v>
      </c>
      <c r="L7302" s="11">
        <f t="shared" si="114"/>
        <v>0</v>
      </c>
    </row>
    <row r="7303" spans="1:12" x14ac:dyDescent="0.25">
      <c r="A7303">
        <v>101</v>
      </c>
      <c r="B7303" t="s">
        <v>10</v>
      </c>
      <c r="C7303">
        <v>10</v>
      </c>
      <c r="D7303" t="s">
        <v>11</v>
      </c>
      <c r="E7303" t="s">
        <v>19</v>
      </c>
      <c r="F7303" t="s">
        <v>13</v>
      </c>
      <c r="G7303" s="1">
        <v>18.2299995422363</v>
      </c>
      <c r="H7303">
        <v>50</v>
      </c>
      <c r="I7303" t="s">
        <v>14</v>
      </c>
      <c r="J7303" t="s">
        <v>20</v>
      </c>
      <c r="K7303">
        <f>VLOOKUP(J7303,'Prix unitaires'!B:D,3,FALSE)</f>
        <v>0</v>
      </c>
      <c r="L7303" s="11">
        <f t="shared" si="114"/>
        <v>0</v>
      </c>
    </row>
    <row r="7304" spans="1:12" x14ac:dyDescent="0.25">
      <c r="A7304">
        <v>101</v>
      </c>
      <c r="B7304" t="s">
        <v>10</v>
      </c>
      <c r="C7304">
        <v>11</v>
      </c>
      <c r="D7304" t="s">
        <v>11</v>
      </c>
      <c r="E7304" t="s">
        <v>19</v>
      </c>
      <c r="F7304" t="s">
        <v>13</v>
      </c>
      <c r="G7304" s="1">
        <v>16.950000762939499</v>
      </c>
      <c r="H7304">
        <v>50</v>
      </c>
      <c r="I7304" t="s">
        <v>14</v>
      </c>
      <c r="J7304" t="s">
        <v>20</v>
      </c>
      <c r="K7304">
        <f>VLOOKUP(J7304,'Prix unitaires'!B:D,3,FALSE)</f>
        <v>0</v>
      </c>
      <c r="L7304" s="11">
        <f t="shared" si="114"/>
        <v>0</v>
      </c>
    </row>
    <row r="7305" spans="1:12" x14ac:dyDescent="0.25">
      <c r="A7305">
        <v>101</v>
      </c>
      <c r="B7305" t="s">
        <v>10</v>
      </c>
      <c r="C7305">
        <v>12</v>
      </c>
      <c r="D7305" t="s">
        <v>11</v>
      </c>
      <c r="E7305" t="s">
        <v>19</v>
      </c>
      <c r="F7305" t="s">
        <v>13</v>
      </c>
      <c r="G7305" s="1">
        <v>17.399999618530298</v>
      </c>
      <c r="H7305">
        <v>50</v>
      </c>
      <c r="I7305" t="s">
        <v>14</v>
      </c>
      <c r="J7305" t="s">
        <v>20</v>
      </c>
      <c r="K7305">
        <f>VLOOKUP(J7305,'Prix unitaires'!B:D,3,FALSE)</f>
        <v>0</v>
      </c>
      <c r="L7305" s="11">
        <f t="shared" si="114"/>
        <v>0</v>
      </c>
    </row>
    <row r="7306" spans="1:12" x14ac:dyDescent="0.25">
      <c r="A7306">
        <v>101</v>
      </c>
      <c r="B7306" t="s">
        <v>10</v>
      </c>
      <c r="C7306">
        <v>13</v>
      </c>
      <c r="D7306" t="s">
        <v>11</v>
      </c>
      <c r="E7306" t="s">
        <v>19</v>
      </c>
      <c r="F7306" t="s">
        <v>13</v>
      </c>
      <c r="G7306" s="1">
        <v>19.069999694824201</v>
      </c>
      <c r="H7306">
        <v>50</v>
      </c>
      <c r="I7306" t="s">
        <v>14</v>
      </c>
      <c r="J7306" t="s">
        <v>20</v>
      </c>
      <c r="K7306">
        <f>VLOOKUP(J7306,'Prix unitaires'!B:D,3,FALSE)</f>
        <v>0</v>
      </c>
      <c r="L7306" s="11">
        <f t="shared" si="114"/>
        <v>0</v>
      </c>
    </row>
    <row r="7307" spans="1:12" x14ac:dyDescent="0.25">
      <c r="A7307">
        <v>101</v>
      </c>
      <c r="B7307" t="s">
        <v>10</v>
      </c>
      <c r="C7307">
        <v>14</v>
      </c>
      <c r="D7307" t="s">
        <v>11</v>
      </c>
      <c r="E7307" t="s">
        <v>19</v>
      </c>
      <c r="F7307" t="s">
        <v>13</v>
      </c>
      <c r="G7307" s="1">
        <v>16.969999313354499</v>
      </c>
      <c r="H7307">
        <v>50</v>
      </c>
      <c r="I7307" t="s">
        <v>14</v>
      </c>
      <c r="J7307" t="s">
        <v>20</v>
      </c>
      <c r="K7307">
        <f>VLOOKUP(J7307,'Prix unitaires'!B:D,3,FALSE)</f>
        <v>0</v>
      </c>
      <c r="L7307" s="11">
        <f t="shared" si="114"/>
        <v>0</v>
      </c>
    </row>
    <row r="7308" spans="1:12" x14ac:dyDescent="0.25">
      <c r="A7308">
        <v>101</v>
      </c>
      <c r="B7308" t="s">
        <v>10</v>
      </c>
      <c r="C7308">
        <v>15</v>
      </c>
      <c r="D7308" t="s">
        <v>11</v>
      </c>
      <c r="E7308" t="s">
        <v>19</v>
      </c>
      <c r="F7308" t="s">
        <v>13</v>
      </c>
      <c r="G7308" s="1">
        <v>16.780000686645501</v>
      </c>
      <c r="H7308">
        <v>50</v>
      </c>
      <c r="I7308" t="s">
        <v>14</v>
      </c>
      <c r="J7308" t="s">
        <v>20</v>
      </c>
      <c r="K7308">
        <f>VLOOKUP(J7308,'Prix unitaires'!B:D,3,FALSE)</f>
        <v>0</v>
      </c>
      <c r="L7308" s="11">
        <f t="shared" si="114"/>
        <v>0</v>
      </c>
    </row>
    <row r="7309" spans="1:12" x14ac:dyDescent="0.25">
      <c r="A7309">
        <v>101</v>
      </c>
      <c r="B7309" t="s">
        <v>10</v>
      </c>
      <c r="C7309">
        <v>16</v>
      </c>
      <c r="D7309" t="s">
        <v>11</v>
      </c>
      <c r="E7309" t="s">
        <v>19</v>
      </c>
      <c r="F7309" t="s">
        <v>13</v>
      </c>
      <c r="G7309" s="1">
        <v>17.0200004577637</v>
      </c>
      <c r="H7309">
        <v>50</v>
      </c>
      <c r="I7309" t="s">
        <v>14</v>
      </c>
      <c r="J7309" t="s">
        <v>20</v>
      </c>
      <c r="K7309">
        <f>VLOOKUP(J7309,'Prix unitaires'!B:D,3,FALSE)</f>
        <v>0</v>
      </c>
      <c r="L7309" s="11">
        <f t="shared" si="114"/>
        <v>0</v>
      </c>
    </row>
    <row r="7310" spans="1:12" x14ac:dyDescent="0.25">
      <c r="A7310">
        <v>101</v>
      </c>
      <c r="B7310" t="s">
        <v>10</v>
      </c>
      <c r="C7310">
        <v>18</v>
      </c>
      <c r="D7310" t="s">
        <v>11</v>
      </c>
      <c r="E7310" t="s">
        <v>19</v>
      </c>
      <c r="F7310" t="s">
        <v>13</v>
      </c>
      <c r="G7310" s="1">
        <v>16.930000305175799</v>
      </c>
      <c r="H7310">
        <v>50</v>
      </c>
      <c r="I7310" t="s">
        <v>14</v>
      </c>
      <c r="J7310" t="s">
        <v>20</v>
      </c>
      <c r="K7310">
        <f>VLOOKUP(J7310,'Prix unitaires'!B:D,3,FALSE)</f>
        <v>0</v>
      </c>
      <c r="L7310" s="11">
        <f t="shared" si="114"/>
        <v>0</v>
      </c>
    </row>
    <row r="7311" spans="1:12" x14ac:dyDescent="0.25">
      <c r="A7311">
        <v>101</v>
      </c>
      <c r="B7311" t="s">
        <v>10</v>
      </c>
      <c r="C7311">
        <v>19</v>
      </c>
      <c r="D7311" t="s">
        <v>11</v>
      </c>
      <c r="E7311" t="s">
        <v>19</v>
      </c>
      <c r="F7311" t="s">
        <v>13</v>
      </c>
      <c r="G7311" s="1">
        <v>16.930000305175799</v>
      </c>
      <c r="H7311">
        <v>50</v>
      </c>
      <c r="I7311" t="s">
        <v>14</v>
      </c>
      <c r="J7311" t="s">
        <v>20</v>
      </c>
      <c r="K7311">
        <f>VLOOKUP(J7311,'Prix unitaires'!B:D,3,FALSE)</f>
        <v>0</v>
      </c>
      <c r="L7311" s="11">
        <f t="shared" si="114"/>
        <v>0</v>
      </c>
    </row>
    <row r="7312" spans="1:12" x14ac:dyDescent="0.25">
      <c r="A7312">
        <v>101</v>
      </c>
      <c r="B7312" t="s">
        <v>10</v>
      </c>
      <c r="C7312">
        <v>20</v>
      </c>
      <c r="D7312" t="s">
        <v>11</v>
      </c>
      <c r="E7312" t="s">
        <v>19</v>
      </c>
      <c r="F7312" t="s">
        <v>13</v>
      </c>
      <c r="G7312" s="1">
        <v>16.790000915527301</v>
      </c>
      <c r="H7312">
        <v>50</v>
      </c>
      <c r="I7312" t="s">
        <v>14</v>
      </c>
      <c r="J7312" t="s">
        <v>20</v>
      </c>
      <c r="K7312">
        <f>VLOOKUP(J7312,'Prix unitaires'!B:D,3,FALSE)</f>
        <v>0</v>
      </c>
      <c r="L7312" s="11">
        <f t="shared" si="114"/>
        <v>0</v>
      </c>
    </row>
    <row r="7313" spans="1:12" x14ac:dyDescent="0.25">
      <c r="A7313">
        <v>101</v>
      </c>
      <c r="B7313" t="s">
        <v>10</v>
      </c>
      <c r="C7313">
        <v>22</v>
      </c>
      <c r="D7313" t="s">
        <v>11</v>
      </c>
      <c r="E7313" t="s">
        <v>19</v>
      </c>
      <c r="F7313" t="s">
        <v>13</v>
      </c>
      <c r="G7313" s="1">
        <v>11.3599996566772</v>
      </c>
      <c r="H7313">
        <v>50</v>
      </c>
      <c r="I7313" t="s">
        <v>14</v>
      </c>
      <c r="J7313" t="s">
        <v>20</v>
      </c>
      <c r="K7313">
        <f>VLOOKUP(J7313,'Prix unitaires'!B:D,3,FALSE)</f>
        <v>0</v>
      </c>
      <c r="L7313" s="11">
        <f t="shared" si="114"/>
        <v>0</v>
      </c>
    </row>
    <row r="7314" spans="1:12" x14ac:dyDescent="0.25">
      <c r="A7314">
        <v>105</v>
      </c>
      <c r="B7314" t="s">
        <v>26</v>
      </c>
      <c r="C7314">
        <v>101</v>
      </c>
      <c r="D7314" t="s">
        <v>11</v>
      </c>
      <c r="E7314" t="s">
        <v>56</v>
      </c>
      <c r="F7314" t="s">
        <v>13</v>
      </c>
      <c r="G7314" s="1">
        <v>11.7399997711182</v>
      </c>
      <c r="H7314">
        <v>50</v>
      </c>
      <c r="I7314" t="s">
        <v>14</v>
      </c>
      <c r="J7314" t="s">
        <v>57</v>
      </c>
      <c r="K7314">
        <f>VLOOKUP(J7314,'Prix unitaires'!B:D,3,FALSE)</f>
        <v>0</v>
      </c>
      <c r="L7314" s="11">
        <f t="shared" si="114"/>
        <v>0</v>
      </c>
    </row>
    <row r="7315" spans="1:12" x14ac:dyDescent="0.25">
      <c r="A7315">
        <v>105</v>
      </c>
      <c r="B7315" t="s">
        <v>26</v>
      </c>
      <c r="C7315">
        <v>102</v>
      </c>
      <c r="D7315" t="s">
        <v>11</v>
      </c>
      <c r="E7315" t="s">
        <v>30</v>
      </c>
      <c r="F7315" t="s">
        <v>13</v>
      </c>
      <c r="G7315" s="1">
        <v>6.3200001716613796</v>
      </c>
      <c r="H7315">
        <v>365</v>
      </c>
      <c r="I7315" t="s">
        <v>14</v>
      </c>
      <c r="J7315" t="s">
        <v>31</v>
      </c>
      <c r="K7315">
        <f>VLOOKUP(J7315,'Prix unitaires'!B:D,3,FALSE)</f>
        <v>0</v>
      </c>
      <c r="L7315" s="11">
        <f t="shared" si="114"/>
        <v>0</v>
      </c>
    </row>
    <row r="7316" spans="1:12" x14ac:dyDescent="0.25">
      <c r="A7316">
        <v>105</v>
      </c>
      <c r="B7316" t="s">
        <v>26</v>
      </c>
      <c r="C7316">
        <v>103</v>
      </c>
      <c r="D7316" t="s">
        <v>11</v>
      </c>
      <c r="E7316" t="s">
        <v>32</v>
      </c>
      <c r="F7316" t="s">
        <v>13</v>
      </c>
      <c r="G7316" s="1">
        <v>15.1599998474121</v>
      </c>
      <c r="H7316">
        <v>605</v>
      </c>
      <c r="I7316" t="s">
        <v>14</v>
      </c>
      <c r="J7316" t="s">
        <v>33</v>
      </c>
      <c r="K7316">
        <f>VLOOKUP(J7316,'Prix unitaires'!B:D,3,FALSE)</f>
        <v>0</v>
      </c>
      <c r="L7316" s="11">
        <f t="shared" si="114"/>
        <v>0</v>
      </c>
    </row>
    <row r="7317" spans="1:12" x14ac:dyDescent="0.25">
      <c r="A7317">
        <v>105</v>
      </c>
      <c r="B7317" t="s">
        <v>26</v>
      </c>
      <c r="C7317">
        <v>104</v>
      </c>
      <c r="D7317" t="s">
        <v>11</v>
      </c>
      <c r="E7317" t="s">
        <v>56</v>
      </c>
      <c r="F7317" t="s">
        <v>13</v>
      </c>
      <c r="G7317" s="1">
        <v>6.9499998092651403</v>
      </c>
      <c r="H7317">
        <v>50</v>
      </c>
      <c r="I7317" t="s">
        <v>14</v>
      </c>
      <c r="J7317" t="s">
        <v>57</v>
      </c>
      <c r="K7317">
        <f>VLOOKUP(J7317,'Prix unitaires'!B:D,3,FALSE)</f>
        <v>0</v>
      </c>
      <c r="L7317" s="11">
        <f t="shared" si="114"/>
        <v>0</v>
      </c>
    </row>
    <row r="7318" spans="1:12" x14ac:dyDescent="0.25">
      <c r="A7318">
        <v>105</v>
      </c>
      <c r="B7318" t="s">
        <v>26</v>
      </c>
      <c r="C7318">
        <v>105</v>
      </c>
      <c r="D7318" t="s">
        <v>11</v>
      </c>
      <c r="E7318" t="s">
        <v>56</v>
      </c>
      <c r="F7318" t="s">
        <v>13</v>
      </c>
      <c r="G7318" s="1">
        <v>6.0799999237060502</v>
      </c>
      <c r="H7318">
        <v>50</v>
      </c>
      <c r="I7318" t="s">
        <v>14</v>
      </c>
      <c r="J7318" t="s">
        <v>57</v>
      </c>
      <c r="K7318">
        <f>VLOOKUP(J7318,'Prix unitaires'!B:D,3,FALSE)</f>
        <v>0</v>
      </c>
      <c r="L7318" s="11">
        <f t="shared" si="114"/>
        <v>0</v>
      </c>
    </row>
    <row r="7319" spans="1:12" x14ac:dyDescent="0.25">
      <c r="A7319">
        <v>105</v>
      </c>
      <c r="B7319" t="s">
        <v>26</v>
      </c>
      <c r="C7319">
        <v>107</v>
      </c>
      <c r="D7319" t="s">
        <v>11</v>
      </c>
      <c r="E7319" t="s">
        <v>56</v>
      </c>
      <c r="F7319" t="s">
        <v>13</v>
      </c>
      <c r="G7319" s="1">
        <v>48.599998474121101</v>
      </c>
      <c r="H7319">
        <v>150</v>
      </c>
      <c r="I7319" t="s">
        <v>14</v>
      </c>
      <c r="J7319" t="s">
        <v>57</v>
      </c>
      <c r="K7319">
        <f>VLOOKUP(J7319,'Prix unitaires'!B:D,3,FALSE)</f>
        <v>0</v>
      </c>
      <c r="L7319" s="11">
        <f t="shared" si="114"/>
        <v>0</v>
      </c>
    </row>
    <row r="7320" spans="1:12" x14ac:dyDescent="0.25">
      <c r="A7320">
        <v>105</v>
      </c>
      <c r="B7320" t="s">
        <v>26</v>
      </c>
      <c r="C7320">
        <v>108</v>
      </c>
      <c r="D7320" t="s">
        <v>11</v>
      </c>
      <c r="E7320" t="s">
        <v>12</v>
      </c>
      <c r="F7320" t="s">
        <v>13</v>
      </c>
      <c r="G7320" s="1">
        <v>7.8499999046325701</v>
      </c>
      <c r="H7320">
        <v>12</v>
      </c>
      <c r="I7320" t="s">
        <v>14</v>
      </c>
      <c r="J7320" t="s">
        <v>15</v>
      </c>
      <c r="K7320">
        <f>VLOOKUP(J7320,'Prix unitaires'!B:D,3,FALSE)</f>
        <v>0</v>
      </c>
      <c r="L7320" s="11">
        <f t="shared" si="114"/>
        <v>0</v>
      </c>
    </row>
    <row r="7321" spans="1:12" x14ac:dyDescent="0.25">
      <c r="A7321">
        <v>105</v>
      </c>
      <c r="B7321" t="s">
        <v>26</v>
      </c>
      <c r="C7321">
        <v>110</v>
      </c>
      <c r="D7321" t="s">
        <v>11</v>
      </c>
      <c r="E7321" t="s">
        <v>56</v>
      </c>
      <c r="F7321" t="s">
        <v>13</v>
      </c>
      <c r="G7321" s="1">
        <v>29.579999923706101</v>
      </c>
      <c r="H7321">
        <v>50</v>
      </c>
      <c r="I7321" t="s">
        <v>14</v>
      </c>
      <c r="J7321" t="s">
        <v>57</v>
      </c>
      <c r="K7321">
        <f>VLOOKUP(J7321,'Prix unitaires'!B:D,3,FALSE)</f>
        <v>0</v>
      </c>
      <c r="L7321" s="11">
        <f t="shared" si="114"/>
        <v>0</v>
      </c>
    </row>
    <row r="7322" spans="1:12" x14ac:dyDescent="0.25">
      <c r="A7322">
        <v>105</v>
      </c>
      <c r="B7322" t="s">
        <v>26</v>
      </c>
      <c r="C7322">
        <v>111</v>
      </c>
      <c r="D7322" t="s">
        <v>11</v>
      </c>
      <c r="E7322" t="s">
        <v>56</v>
      </c>
      <c r="F7322" t="s">
        <v>13</v>
      </c>
      <c r="G7322" s="1">
        <v>14.7299995422363</v>
      </c>
      <c r="H7322">
        <v>50</v>
      </c>
      <c r="I7322" t="s">
        <v>14</v>
      </c>
      <c r="J7322" t="s">
        <v>57</v>
      </c>
      <c r="K7322">
        <f>VLOOKUP(J7322,'Prix unitaires'!B:D,3,FALSE)</f>
        <v>0</v>
      </c>
      <c r="L7322" s="11">
        <f t="shared" si="114"/>
        <v>0</v>
      </c>
    </row>
    <row r="7323" spans="1:12" x14ac:dyDescent="0.25">
      <c r="A7323">
        <v>105</v>
      </c>
      <c r="B7323" t="s">
        <v>26</v>
      </c>
      <c r="C7323">
        <v>112</v>
      </c>
      <c r="D7323" t="s">
        <v>11</v>
      </c>
      <c r="E7323" t="s">
        <v>56</v>
      </c>
      <c r="F7323" t="s">
        <v>13</v>
      </c>
      <c r="G7323" s="1">
        <v>17.959999084472699</v>
      </c>
      <c r="H7323">
        <v>50</v>
      </c>
      <c r="I7323" t="s">
        <v>14</v>
      </c>
      <c r="J7323" t="s">
        <v>57</v>
      </c>
      <c r="K7323">
        <f>VLOOKUP(J7323,'Prix unitaires'!B:D,3,FALSE)</f>
        <v>0</v>
      </c>
      <c r="L7323" s="11">
        <f t="shared" si="114"/>
        <v>0</v>
      </c>
    </row>
    <row r="7324" spans="1:12" x14ac:dyDescent="0.25">
      <c r="A7324">
        <v>105</v>
      </c>
      <c r="B7324" t="s">
        <v>10</v>
      </c>
      <c r="C7324">
        <v>1</v>
      </c>
      <c r="D7324" t="s">
        <v>11</v>
      </c>
      <c r="E7324" t="s">
        <v>17</v>
      </c>
      <c r="F7324" t="s">
        <v>13</v>
      </c>
      <c r="G7324" s="1">
        <v>6.1399998664856001</v>
      </c>
      <c r="H7324">
        <v>240</v>
      </c>
      <c r="I7324" t="s">
        <v>14</v>
      </c>
      <c r="J7324" t="s">
        <v>18</v>
      </c>
      <c r="K7324">
        <f>VLOOKUP(J7324,'Prix unitaires'!B:D,3,FALSE)</f>
        <v>0</v>
      </c>
      <c r="L7324" s="11">
        <f t="shared" si="114"/>
        <v>0</v>
      </c>
    </row>
    <row r="7325" spans="1:12" x14ac:dyDescent="0.25">
      <c r="A7325">
        <v>105</v>
      </c>
      <c r="B7325" t="s">
        <v>10</v>
      </c>
      <c r="C7325">
        <v>2</v>
      </c>
      <c r="D7325" t="s">
        <v>11</v>
      </c>
      <c r="E7325" t="s">
        <v>19</v>
      </c>
      <c r="F7325" t="s">
        <v>13</v>
      </c>
      <c r="G7325" s="1">
        <v>15.1199998855591</v>
      </c>
      <c r="H7325">
        <v>50</v>
      </c>
      <c r="I7325" t="s">
        <v>14</v>
      </c>
      <c r="J7325" t="s">
        <v>20</v>
      </c>
      <c r="K7325">
        <f>VLOOKUP(J7325,'Prix unitaires'!B:D,3,FALSE)</f>
        <v>0</v>
      </c>
      <c r="L7325" s="11">
        <f t="shared" si="114"/>
        <v>0</v>
      </c>
    </row>
    <row r="7326" spans="1:12" x14ac:dyDescent="0.25">
      <c r="A7326">
        <v>105</v>
      </c>
      <c r="B7326" t="s">
        <v>10</v>
      </c>
      <c r="C7326">
        <v>3</v>
      </c>
      <c r="D7326" t="s">
        <v>11</v>
      </c>
      <c r="E7326" t="s">
        <v>17</v>
      </c>
      <c r="F7326" t="s">
        <v>13</v>
      </c>
      <c r="G7326" s="1">
        <v>59.5200004577637</v>
      </c>
      <c r="H7326">
        <v>365</v>
      </c>
      <c r="I7326" t="s">
        <v>14</v>
      </c>
      <c r="J7326" t="s">
        <v>18</v>
      </c>
      <c r="K7326">
        <f>VLOOKUP(J7326,'Prix unitaires'!B:D,3,FALSE)</f>
        <v>0</v>
      </c>
      <c r="L7326" s="11">
        <f t="shared" si="114"/>
        <v>0</v>
      </c>
    </row>
    <row r="7327" spans="1:12" x14ac:dyDescent="0.25">
      <c r="A7327">
        <v>105</v>
      </c>
      <c r="B7327" t="s">
        <v>10</v>
      </c>
      <c r="C7327">
        <v>4</v>
      </c>
      <c r="D7327" t="s">
        <v>11</v>
      </c>
      <c r="E7327" t="s">
        <v>19</v>
      </c>
      <c r="F7327" t="s">
        <v>13</v>
      </c>
      <c r="G7327" s="1">
        <v>6.9899997711181596</v>
      </c>
      <c r="H7327">
        <v>365</v>
      </c>
      <c r="I7327" t="s">
        <v>14</v>
      </c>
      <c r="J7327" t="s">
        <v>20</v>
      </c>
      <c r="K7327">
        <f>VLOOKUP(J7327,'Prix unitaires'!B:D,3,FALSE)</f>
        <v>0</v>
      </c>
      <c r="L7327" s="11">
        <f t="shared" si="114"/>
        <v>0</v>
      </c>
    </row>
    <row r="7328" spans="1:12" x14ac:dyDescent="0.25">
      <c r="A7328">
        <v>105</v>
      </c>
      <c r="B7328" t="s">
        <v>10</v>
      </c>
      <c r="C7328">
        <v>5</v>
      </c>
      <c r="D7328" t="s">
        <v>11</v>
      </c>
      <c r="E7328" t="s">
        <v>19</v>
      </c>
      <c r="F7328" t="s">
        <v>13</v>
      </c>
      <c r="G7328" s="1">
        <v>16.840000152587901</v>
      </c>
      <c r="H7328">
        <v>50</v>
      </c>
      <c r="I7328" t="s">
        <v>14</v>
      </c>
      <c r="J7328" t="s">
        <v>20</v>
      </c>
      <c r="K7328">
        <f>VLOOKUP(J7328,'Prix unitaires'!B:D,3,FALSE)</f>
        <v>0</v>
      </c>
      <c r="L7328" s="11">
        <f t="shared" si="114"/>
        <v>0</v>
      </c>
    </row>
    <row r="7329" spans="1:12" x14ac:dyDescent="0.25">
      <c r="A7329">
        <v>105</v>
      </c>
      <c r="B7329" t="s">
        <v>10</v>
      </c>
      <c r="C7329">
        <v>6</v>
      </c>
      <c r="D7329" t="s">
        <v>11</v>
      </c>
      <c r="E7329" t="s">
        <v>19</v>
      </c>
      <c r="F7329" t="s">
        <v>13</v>
      </c>
      <c r="G7329" s="1">
        <v>6.9899997711181596</v>
      </c>
      <c r="H7329">
        <v>365</v>
      </c>
      <c r="I7329" t="s">
        <v>14</v>
      </c>
      <c r="J7329" t="s">
        <v>20</v>
      </c>
      <c r="K7329">
        <f>VLOOKUP(J7329,'Prix unitaires'!B:D,3,FALSE)</f>
        <v>0</v>
      </c>
      <c r="L7329" s="11">
        <f t="shared" si="114"/>
        <v>0</v>
      </c>
    </row>
    <row r="7330" spans="1:12" x14ac:dyDescent="0.25">
      <c r="A7330">
        <v>105</v>
      </c>
      <c r="B7330" t="s">
        <v>10</v>
      </c>
      <c r="C7330">
        <v>7</v>
      </c>
      <c r="D7330" t="s">
        <v>11</v>
      </c>
      <c r="E7330" t="s">
        <v>19</v>
      </c>
      <c r="F7330" t="s">
        <v>13</v>
      </c>
      <c r="G7330" s="1">
        <v>12.3699998855591</v>
      </c>
      <c r="H7330">
        <v>50</v>
      </c>
      <c r="I7330" t="s">
        <v>14</v>
      </c>
      <c r="J7330" t="s">
        <v>20</v>
      </c>
      <c r="K7330">
        <f>VLOOKUP(J7330,'Prix unitaires'!B:D,3,FALSE)</f>
        <v>0</v>
      </c>
      <c r="L7330" s="11">
        <f t="shared" si="114"/>
        <v>0</v>
      </c>
    </row>
    <row r="7331" spans="1:12" x14ac:dyDescent="0.25">
      <c r="A7331">
        <v>105</v>
      </c>
      <c r="B7331" t="s">
        <v>10</v>
      </c>
      <c r="C7331">
        <v>8</v>
      </c>
      <c r="D7331" t="s">
        <v>11</v>
      </c>
      <c r="E7331" t="s">
        <v>19</v>
      </c>
      <c r="F7331" t="s">
        <v>13</v>
      </c>
      <c r="G7331" s="1">
        <v>11.2399997711182</v>
      </c>
      <c r="H7331">
        <v>100</v>
      </c>
      <c r="I7331" t="s">
        <v>14</v>
      </c>
      <c r="J7331" t="s">
        <v>20</v>
      </c>
      <c r="K7331">
        <f>VLOOKUP(J7331,'Prix unitaires'!B:D,3,FALSE)</f>
        <v>0</v>
      </c>
      <c r="L7331" s="11">
        <f t="shared" si="114"/>
        <v>0</v>
      </c>
    </row>
    <row r="7332" spans="1:12" x14ac:dyDescent="0.25">
      <c r="A7332">
        <v>243</v>
      </c>
      <c r="B7332" t="s">
        <v>10</v>
      </c>
      <c r="C7332">
        <v>10</v>
      </c>
      <c r="D7332">
        <v>-1</v>
      </c>
      <c r="E7332" t="s">
        <v>12</v>
      </c>
      <c r="F7332" t="s">
        <v>13</v>
      </c>
      <c r="G7332" s="1">
        <v>25.040000915527301</v>
      </c>
      <c r="H7332">
        <v>0</v>
      </c>
      <c r="I7332" t="s">
        <v>14</v>
      </c>
      <c r="J7332" t="s">
        <v>152</v>
      </c>
      <c r="K7332">
        <f>VLOOKUP(J7332,'Prix unitaires'!B:D,3,FALSE)</f>
        <v>0</v>
      </c>
      <c r="L7332" s="11">
        <f t="shared" si="114"/>
        <v>0</v>
      </c>
    </row>
    <row r="7333" spans="1:12" x14ac:dyDescent="0.25">
      <c r="A7333">
        <v>258</v>
      </c>
      <c r="B7333" t="s">
        <v>26</v>
      </c>
      <c r="C7333">
        <v>380</v>
      </c>
      <c r="D7333">
        <v>-1</v>
      </c>
      <c r="E7333" t="s">
        <v>32</v>
      </c>
      <c r="F7333" t="s">
        <v>13</v>
      </c>
      <c r="G7333" s="1">
        <v>68.599998474120994</v>
      </c>
      <c r="H7333">
        <v>240</v>
      </c>
      <c r="I7333" t="s">
        <v>14</v>
      </c>
      <c r="J7333" t="s">
        <v>164</v>
      </c>
      <c r="K7333">
        <f>VLOOKUP(J7333,'Prix unitaires'!B:D,3,FALSE)</f>
        <v>0</v>
      </c>
      <c r="L7333" s="11">
        <f t="shared" si="114"/>
        <v>0</v>
      </c>
    </row>
    <row r="7334" spans="1:12" x14ac:dyDescent="0.25">
      <c r="A7334">
        <v>258</v>
      </c>
      <c r="B7334" t="s">
        <v>26</v>
      </c>
      <c r="C7334">
        <v>401</v>
      </c>
      <c r="D7334">
        <v>-1</v>
      </c>
      <c r="E7334" t="s">
        <v>32</v>
      </c>
      <c r="F7334" t="s">
        <v>13</v>
      </c>
      <c r="G7334" s="1">
        <v>6.0700001716613796</v>
      </c>
      <c r="H7334">
        <v>0</v>
      </c>
      <c r="I7334" t="s">
        <v>14</v>
      </c>
      <c r="J7334" t="s">
        <v>164</v>
      </c>
      <c r="K7334">
        <f>VLOOKUP(J7334,'Prix unitaires'!B:D,3,FALSE)</f>
        <v>0</v>
      </c>
      <c r="L7334" s="11">
        <f t="shared" si="114"/>
        <v>0</v>
      </c>
    </row>
    <row r="7335" spans="1:12" x14ac:dyDescent="0.25">
      <c r="A7335">
        <v>258</v>
      </c>
      <c r="B7335" t="s">
        <v>26</v>
      </c>
      <c r="C7335">
        <v>402</v>
      </c>
      <c r="D7335">
        <v>-1</v>
      </c>
      <c r="E7335" t="s">
        <v>12</v>
      </c>
      <c r="F7335" t="s">
        <v>13</v>
      </c>
      <c r="G7335" s="1">
        <v>382.70001220703102</v>
      </c>
      <c r="H7335">
        <v>0</v>
      </c>
      <c r="I7335" t="s">
        <v>14</v>
      </c>
      <c r="J7335" t="s">
        <v>152</v>
      </c>
      <c r="K7335">
        <f>VLOOKUP(J7335,'Prix unitaires'!B:D,3,FALSE)</f>
        <v>0</v>
      </c>
      <c r="L7335" s="11">
        <f t="shared" si="114"/>
        <v>0</v>
      </c>
    </row>
    <row r="7336" spans="1:12" x14ac:dyDescent="0.25">
      <c r="A7336">
        <v>258</v>
      </c>
      <c r="B7336" t="s">
        <v>26</v>
      </c>
      <c r="C7336">
        <v>404</v>
      </c>
      <c r="D7336">
        <v>-1</v>
      </c>
      <c r="E7336" t="s">
        <v>12</v>
      </c>
      <c r="F7336" t="s">
        <v>13</v>
      </c>
      <c r="G7336" s="1">
        <v>5.9800000190734899</v>
      </c>
      <c r="H7336">
        <v>12</v>
      </c>
      <c r="I7336" t="s">
        <v>14</v>
      </c>
      <c r="J7336" t="s">
        <v>152</v>
      </c>
      <c r="K7336">
        <f>VLOOKUP(J7336,'Prix unitaires'!B:D,3,FALSE)</f>
        <v>0</v>
      </c>
      <c r="L7336" s="11">
        <f t="shared" si="114"/>
        <v>0</v>
      </c>
    </row>
    <row r="7337" spans="1:12" x14ac:dyDescent="0.25">
      <c r="A7337">
        <v>258</v>
      </c>
      <c r="B7337" t="s">
        <v>26</v>
      </c>
      <c r="C7337">
        <v>409</v>
      </c>
      <c r="D7337">
        <v>-1</v>
      </c>
      <c r="E7337" t="s">
        <v>12</v>
      </c>
      <c r="F7337" t="s">
        <v>13</v>
      </c>
      <c r="G7337" s="1">
        <v>22.799999237060501</v>
      </c>
      <c r="H7337">
        <v>0</v>
      </c>
      <c r="I7337" t="s">
        <v>14</v>
      </c>
      <c r="J7337" t="s">
        <v>152</v>
      </c>
      <c r="K7337">
        <f>VLOOKUP(J7337,'Prix unitaires'!B:D,3,FALSE)</f>
        <v>0</v>
      </c>
      <c r="L7337" s="11">
        <f t="shared" si="114"/>
        <v>0</v>
      </c>
    </row>
    <row r="7338" spans="1:12" x14ac:dyDescent="0.25">
      <c r="A7338">
        <v>258</v>
      </c>
      <c r="B7338" t="s">
        <v>26</v>
      </c>
      <c r="C7338">
        <v>411</v>
      </c>
      <c r="D7338">
        <v>-1</v>
      </c>
      <c r="E7338" t="s">
        <v>12</v>
      </c>
      <c r="F7338" t="s">
        <v>13</v>
      </c>
      <c r="G7338" s="1">
        <v>19.7600002288818</v>
      </c>
      <c r="H7338">
        <v>0</v>
      </c>
      <c r="I7338" t="s">
        <v>14</v>
      </c>
      <c r="J7338" t="s">
        <v>152</v>
      </c>
      <c r="K7338">
        <f>VLOOKUP(J7338,'Prix unitaires'!B:D,3,FALSE)</f>
        <v>0</v>
      </c>
      <c r="L7338" s="11">
        <f t="shared" si="114"/>
        <v>0</v>
      </c>
    </row>
    <row r="7339" spans="1:12" x14ac:dyDescent="0.25">
      <c r="A7339">
        <v>258</v>
      </c>
      <c r="B7339" t="s">
        <v>26</v>
      </c>
      <c r="C7339">
        <v>412</v>
      </c>
      <c r="D7339">
        <v>-1</v>
      </c>
      <c r="E7339" t="s">
        <v>12</v>
      </c>
      <c r="F7339" t="s">
        <v>13</v>
      </c>
      <c r="G7339" s="1">
        <v>9.5699996948241992</v>
      </c>
      <c r="H7339">
        <v>1</v>
      </c>
      <c r="I7339" t="s">
        <v>14</v>
      </c>
      <c r="J7339" t="s">
        <v>152</v>
      </c>
      <c r="K7339">
        <f>VLOOKUP(J7339,'Prix unitaires'!B:D,3,FALSE)</f>
        <v>0</v>
      </c>
      <c r="L7339" s="11">
        <f t="shared" si="114"/>
        <v>0</v>
      </c>
    </row>
    <row r="7340" spans="1:12" x14ac:dyDescent="0.25">
      <c r="A7340">
        <v>258</v>
      </c>
      <c r="B7340" t="s">
        <v>26</v>
      </c>
      <c r="C7340">
        <v>417</v>
      </c>
      <c r="D7340">
        <v>-1</v>
      </c>
      <c r="E7340" t="s">
        <v>17</v>
      </c>
      <c r="F7340" t="s">
        <v>13</v>
      </c>
      <c r="G7340" s="1">
        <v>18.190000534057599</v>
      </c>
      <c r="H7340">
        <v>0</v>
      </c>
      <c r="I7340" t="s">
        <v>14</v>
      </c>
      <c r="J7340" t="s">
        <v>140</v>
      </c>
      <c r="K7340">
        <f>VLOOKUP(J7340,'Prix unitaires'!B:D,3,FALSE)</f>
        <v>0</v>
      </c>
      <c r="L7340" s="11">
        <f t="shared" si="114"/>
        <v>0</v>
      </c>
    </row>
    <row r="7341" spans="1:12" x14ac:dyDescent="0.25">
      <c r="A7341">
        <v>258</v>
      </c>
      <c r="B7341" t="s">
        <v>26</v>
      </c>
      <c r="C7341">
        <v>420</v>
      </c>
      <c r="D7341">
        <v>-1</v>
      </c>
      <c r="E7341" t="s">
        <v>12</v>
      </c>
      <c r="F7341" t="s">
        <v>13</v>
      </c>
      <c r="G7341" s="1">
        <v>11.3699998855591</v>
      </c>
      <c r="H7341">
        <v>12</v>
      </c>
      <c r="I7341" t="s">
        <v>14</v>
      </c>
      <c r="J7341" t="s">
        <v>152</v>
      </c>
      <c r="K7341">
        <f>VLOOKUP(J7341,'Prix unitaires'!B:D,3,FALSE)</f>
        <v>0</v>
      </c>
      <c r="L7341" s="11">
        <f t="shared" si="114"/>
        <v>0</v>
      </c>
    </row>
    <row r="7342" spans="1:12" x14ac:dyDescent="0.25">
      <c r="A7342">
        <v>101</v>
      </c>
      <c r="B7342" t="s">
        <v>10</v>
      </c>
      <c r="C7342">
        <v>23</v>
      </c>
      <c r="D7342" t="s">
        <v>11</v>
      </c>
      <c r="E7342" t="s">
        <v>19</v>
      </c>
      <c r="F7342" t="s">
        <v>13</v>
      </c>
      <c r="G7342" s="1">
        <v>39.830001831054702</v>
      </c>
      <c r="H7342">
        <v>50</v>
      </c>
      <c r="I7342" t="s">
        <v>14</v>
      </c>
      <c r="J7342" t="s">
        <v>20</v>
      </c>
      <c r="K7342">
        <f>VLOOKUP(J7342,'Prix unitaires'!B:D,3,FALSE)</f>
        <v>0</v>
      </c>
      <c r="L7342" s="11">
        <f t="shared" si="114"/>
        <v>0</v>
      </c>
    </row>
    <row r="7343" spans="1:12" x14ac:dyDescent="0.25">
      <c r="A7343">
        <v>101</v>
      </c>
      <c r="B7343" t="s">
        <v>10</v>
      </c>
      <c r="C7343">
        <v>24</v>
      </c>
      <c r="D7343" t="s">
        <v>11</v>
      </c>
      <c r="E7343" t="s">
        <v>12</v>
      </c>
      <c r="F7343" t="s">
        <v>13</v>
      </c>
      <c r="G7343" s="1">
        <v>3.1500000953674299</v>
      </c>
      <c r="H7343">
        <v>50</v>
      </c>
      <c r="I7343" t="s">
        <v>14</v>
      </c>
      <c r="J7343" t="s">
        <v>15</v>
      </c>
      <c r="K7343">
        <f>VLOOKUP(J7343,'Prix unitaires'!B:D,3,FALSE)</f>
        <v>0</v>
      </c>
      <c r="L7343" s="11">
        <f t="shared" si="114"/>
        <v>0</v>
      </c>
    </row>
    <row r="7344" spans="1:12" x14ac:dyDescent="0.25">
      <c r="A7344">
        <v>101</v>
      </c>
      <c r="B7344" t="s">
        <v>10</v>
      </c>
      <c r="C7344">
        <v>25</v>
      </c>
      <c r="D7344" t="s">
        <v>11</v>
      </c>
      <c r="E7344" t="s">
        <v>19</v>
      </c>
      <c r="F7344" t="s">
        <v>13</v>
      </c>
      <c r="G7344" s="1">
        <v>22.469999313354499</v>
      </c>
      <c r="H7344">
        <v>50</v>
      </c>
      <c r="I7344" t="s">
        <v>14</v>
      </c>
      <c r="J7344" t="s">
        <v>20</v>
      </c>
      <c r="K7344">
        <f>VLOOKUP(J7344,'Prix unitaires'!B:D,3,FALSE)</f>
        <v>0</v>
      </c>
      <c r="L7344" s="11">
        <f t="shared" si="114"/>
        <v>0</v>
      </c>
    </row>
    <row r="7345" spans="1:12" x14ac:dyDescent="0.25">
      <c r="A7345">
        <v>101</v>
      </c>
      <c r="B7345" t="s">
        <v>10</v>
      </c>
      <c r="C7345">
        <v>26</v>
      </c>
      <c r="D7345" t="s">
        <v>11</v>
      </c>
      <c r="E7345" t="s">
        <v>19</v>
      </c>
      <c r="F7345" t="s">
        <v>13</v>
      </c>
      <c r="G7345" s="1">
        <v>16.680000305175799</v>
      </c>
      <c r="H7345">
        <v>50</v>
      </c>
      <c r="I7345" t="s">
        <v>14</v>
      </c>
      <c r="J7345" t="s">
        <v>20</v>
      </c>
      <c r="K7345">
        <f>VLOOKUP(J7345,'Prix unitaires'!B:D,3,FALSE)</f>
        <v>0</v>
      </c>
      <c r="L7345" s="11">
        <f t="shared" si="114"/>
        <v>0</v>
      </c>
    </row>
    <row r="7346" spans="1:12" x14ac:dyDescent="0.25">
      <c r="A7346">
        <v>101</v>
      </c>
      <c r="B7346" t="s">
        <v>10</v>
      </c>
      <c r="C7346">
        <v>27</v>
      </c>
      <c r="D7346" t="s">
        <v>11</v>
      </c>
      <c r="E7346" t="s">
        <v>12</v>
      </c>
      <c r="F7346" t="s">
        <v>13</v>
      </c>
      <c r="G7346" s="1">
        <v>11.829999923706101</v>
      </c>
      <c r="H7346">
        <v>50</v>
      </c>
      <c r="I7346" t="s">
        <v>14</v>
      </c>
      <c r="J7346" t="s">
        <v>15</v>
      </c>
      <c r="K7346">
        <f>VLOOKUP(J7346,'Prix unitaires'!B:D,3,FALSE)</f>
        <v>0</v>
      </c>
      <c r="L7346" s="11">
        <f t="shared" si="114"/>
        <v>0</v>
      </c>
    </row>
    <row r="7347" spans="1:12" x14ac:dyDescent="0.25">
      <c r="A7347">
        <v>101</v>
      </c>
      <c r="B7347" t="s">
        <v>10</v>
      </c>
      <c r="C7347">
        <v>28</v>
      </c>
      <c r="D7347" t="s">
        <v>11</v>
      </c>
      <c r="E7347" t="s">
        <v>19</v>
      </c>
      <c r="F7347" t="s">
        <v>13</v>
      </c>
      <c r="G7347" s="1">
        <v>16.540000915527301</v>
      </c>
      <c r="H7347">
        <v>50</v>
      </c>
      <c r="I7347" t="s">
        <v>14</v>
      </c>
      <c r="J7347" t="s">
        <v>20</v>
      </c>
      <c r="K7347">
        <f>VLOOKUP(J7347,'Prix unitaires'!B:D,3,FALSE)</f>
        <v>0</v>
      </c>
      <c r="L7347" s="11">
        <f t="shared" si="114"/>
        <v>0</v>
      </c>
    </row>
    <row r="7348" spans="1:12" x14ac:dyDescent="0.25">
      <c r="A7348">
        <v>101</v>
      </c>
      <c r="B7348" t="s">
        <v>10</v>
      </c>
      <c r="C7348">
        <v>29</v>
      </c>
      <c r="D7348" t="s">
        <v>11</v>
      </c>
      <c r="E7348" t="s">
        <v>19</v>
      </c>
      <c r="F7348" t="s">
        <v>13</v>
      </c>
      <c r="G7348" s="1">
        <v>17.379999160766602</v>
      </c>
      <c r="H7348">
        <v>50</v>
      </c>
      <c r="I7348" t="s">
        <v>14</v>
      </c>
      <c r="J7348" t="s">
        <v>20</v>
      </c>
      <c r="K7348">
        <f>VLOOKUP(J7348,'Prix unitaires'!B:D,3,FALSE)</f>
        <v>0</v>
      </c>
      <c r="L7348" s="11">
        <f t="shared" si="114"/>
        <v>0</v>
      </c>
    </row>
    <row r="7349" spans="1:12" x14ac:dyDescent="0.25">
      <c r="A7349">
        <v>101</v>
      </c>
      <c r="B7349" t="s">
        <v>10</v>
      </c>
      <c r="C7349">
        <v>30</v>
      </c>
      <c r="D7349" t="s">
        <v>11</v>
      </c>
      <c r="E7349" t="s">
        <v>19</v>
      </c>
      <c r="F7349" t="s">
        <v>13</v>
      </c>
      <c r="G7349" s="1">
        <v>16.629999160766602</v>
      </c>
      <c r="H7349">
        <v>50</v>
      </c>
      <c r="I7349" t="s">
        <v>14</v>
      </c>
      <c r="J7349" t="s">
        <v>20</v>
      </c>
      <c r="K7349">
        <f>VLOOKUP(J7349,'Prix unitaires'!B:D,3,FALSE)</f>
        <v>0</v>
      </c>
      <c r="L7349" s="11">
        <f t="shared" si="114"/>
        <v>0</v>
      </c>
    </row>
    <row r="7350" spans="1:12" x14ac:dyDescent="0.25">
      <c r="A7350">
        <v>101</v>
      </c>
      <c r="B7350" t="s">
        <v>10</v>
      </c>
      <c r="C7350">
        <v>31</v>
      </c>
      <c r="D7350" t="s">
        <v>11</v>
      </c>
      <c r="E7350" t="s">
        <v>19</v>
      </c>
      <c r="F7350" t="s">
        <v>13</v>
      </c>
      <c r="G7350" s="1">
        <v>16.629999160766602</v>
      </c>
      <c r="H7350">
        <v>50</v>
      </c>
      <c r="I7350" t="s">
        <v>14</v>
      </c>
      <c r="J7350" t="s">
        <v>20</v>
      </c>
      <c r="K7350">
        <f>VLOOKUP(J7350,'Prix unitaires'!B:D,3,FALSE)</f>
        <v>0</v>
      </c>
      <c r="L7350" s="11">
        <f t="shared" si="114"/>
        <v>0</v>
      </c>
    </row>
    <row r="7351" spans="1:12" x14ac:dyDescent="0.25">
      <c r="A7351">
        <v>101</v>
      </c>
      <c r="B7351" t="s">
        <v>10</v>
      </c>
      <c r="C7351">
        <v>32</v>
      </c>
      <c r="D7351" t="s">
        <v>11</v>
      </c>
      <c r="E7351" t="s">
        <v>19</v>
      </c>
      <c r="F7351" t="s">
        <v>13</v>
      </c>
      <c r="G7351" s="1">
        <v>22.180000305175799</v>
      </c>
      <c r="H7351">
        <v>50</v>
      </c>
      <c r="I7351" t="s">
        <v>14</v>
      </c>
      <c r="J7351" t="s">
        <v>20</v>
      </c>
      <c r="K7351">
        <f>VLOOKUP(J7351,'Prix unitaires'!B:D,3,FALSE)</f>
        <v>0</v>
      </c>
      <c r="L7351" s="11">
        <f t="shared" si="114"/>
        <v>0</v>
      </c>
    </row>
    <row r="7352" spans="1:12" x14ac:dyDescent="0.25">
      <c r="A7352">
        <v>101</v>
      </c>
      <c r="B7352" t="s">
        <v>10</v>
      </c>
      <c r="C7352">
        <v>33</v>
      </c>
      <c r="D7352" t="s">
        <v>11</v>
      </c>
      <c r="E7352" t="s">
        <v>19</v>
      </c>
      <c r="F7352" t="s">
        <v>13</v>
      </c>
      <c r="G7352" s="1">
        <v>16.670000076293899</v>
      </c>
      <c r="H7352">
        <v>50</v>
      </c>
      <c r="I7352" t="s">
        <v>14</v>
      </c>
      <c r="J7352" t="s">
        <v>20</v>
      </c>
      <c r="K7352">
        <f>VLOOKUP(J7352,'Prix unitaires'!B:D,3,FALSE)</f>
        <v>0</v>
      </c>
      <c r="L7352" s="11">
        <f t="shared" si="114"/>
        <v>0</v>
      </c>
    </row>
    <row r="7353" spans="1:12" x14ac:dyDescent="0.25">
      <c r="A7353">
        <v>101</v>
      </c>
      <c r="B7353" t="s">
        <v>10</v>
      </c>
      <c r="C7353">
        <v>34</v>
      </c>
      <c r="D7353" t="s">
        <v>11</v>
      </c>
      <c r="E7353" t="s">
        <v>19</v>
      </c>
      <c r="F7353" t="s">
        <v>13</v>
      </c>
      <c r="G7353" s="1">
        <v>17.129999160766602</v>
      </c>
      <c r="H7353">
        <v>50</v>
      </c>
      <c r="I7353" t="s">
        <v>14</v>
      </c>
      <c r="J7353" t="s">
        <v>20</v>
      </c>
      <c r="K7353">
        <f>VLOOKUP(J7353,'Prix unitaires'!B:D,3,FALSE)</f>
        <v>0</v>
      </c>
      <c r="L7353" s="11">
        <f t="shared" si="114"/>
        <v>0</v>
      </c>
    </row>
    <row r="7354" spans="1:12" x14ac:dyDescent="0.25">
      <c r="A7354">
        <v>101</v>
      </c>
      <c r="B7354" t="s">
        <v>10</v>
      </c>
      <c r="C7354">
        <v>35</v>
      </c>
      <c r="D7354" t="s">
        <v>11</v>
      </c>
      <c r="E7354" t="s">
        <v>32</v>
      </c>
      <c r="F7354" t="s">
        <v>13</v>
      </c>
      <c r="G7354" s="1">
        <v>10.460000038146999</v>
      </c>
      <c r="H7354">
        <v>240</v>
      </c>
      <c r="I7354" t="s">
        <v>14</v>
      </c>
      <c r="J7354" t="s">
        <v>33</v>
      </c>
      <c r="K7354">
        <f>VLOOKUP(J7354,'Prix unitaires'!B:D,3,FALSE)</f>
        <v>0</v>
      </c>
      <c r="L7354" s="11">
        <f t="shared" si="114"/>
        <v>0</v>
      </c>
    </row>
    <row r="7355" spans="1:12" x14ac:dyDescent="0.25">
      <c r="A7355">
        <v>101</v>
      </c>
      <c r="B7355" t="s">
        <v>10</v>
      </c>
      <c r="C7355">
        <v>36</v>
      </c>
      <c r="D7355" t="s">
        <v>11</v>
      </c>
      <c r="E7355" t="s">
        <v>32</v>
      </c>
      <c r="F7355" t="s">
        <v>13</v>
      </c>
      <c r="G7355" s="1">
        <v>10.819999694824199</v>
      </c>
      <c r="H7355">
        <v>240</v>
      </c>
      <c r="I7355" t="s">
        <v>14</v>
      </c>
      <c r="J7355" t="s">
        <v>33</v>
      </c>
      <c r="K7355">
        <f>VLOOKUP(J7355,'Prix unitaires'!B:D,3,FALSE)</f>
        <v>0</v>
      </c>
      <c r="L7355" s="11">
        <f t="shared" si="114"/>
        <v>0</v>
      </c>
    </row>
    <row r="7356" spans="1:12" x14ac:dyDescent="0.25">
      <c r="A7356">
        <v>101</v>
      </c>
      <c r="B7356" t="s">
        <v>10</v>
      </c>
      <c r="C7356">
        <v>37</v>
      </c>
      <c r="D7356" t="s">
        <v>11</v>
      </c>
      <c r="E7356" t="s">
        <v>19</v>
      </c>
      <c r="F7356" t="s">
        <v>13</v>
      </c>
      <c r="G7356" s="1">
        <v>16.7700004577637</v>
      </c>
      <c r="H7356">
        <v>50</v>
      </c>
      <c r="I7356" t="s">
        <v>14</v>
      </c>
      <c r="J7356" t="s">
        <v>20</v>
      </c>
      <c r="K7356">
        <f>VLOOKUP(J7356,'Prix unitaires'!B:D,3,FALSE)</f>
        <v>0</v>
      </c>
      <c r="L7356" s="11">
        <f t="shared" si="114"/>
        <v>0</v>
      </c>
    </row>
    <row r="7357" spans="1:12" x14ac:dyDescent="0.25">
      <c r="A7357">
        <v>101</v>
      </c>
      <c r="B7357" t="s">
        <v>10</v>
      </c>
      <c r="C7357">
        <v>38</v>
      </c>
      <c r="D7357" t="s">
        <v>11</v>
      </c>
      <c r="E7357" t="s">
        <v>19</v>
      </c>
      <c r="F7357" t="s">
        <v>13</v>
      </c>
      <c r="G7357" s="1">
        <v>16.860000610351602</v>
      </c>
      <c r="H7357">
        <v>50</v>
      </c>
      <c r="I7357" t="s">
        <v>14</v>
      </c>
      <c r="J7357" t="s">
        <v>20</v>
      </c>
      <c r="K7357">
        <f>VLOOKUP(J7357,'Prix unitaires'!B:D,3,FALSE)</f>
        <v>0</v>
      </c>
      <c r="L7357" s="11">
        <f t="shared" si="114"/>
        <v>0</v>
      </c>
    </row>
    <row r="7358" spans="1:12" x14ac:dyDescent="0.25">
      <c r="A7358">
        <v>101</v>
      </c>
      <c r="B7358" t="s">
        <v>10</v>
      </c>
      <c r="C7358">
        <v>39</v>
      </c>
      <c r="D7358" t="s">
        <v>11</v>
      </c>
      <c r="E7358" t="s">
        <v>19</v>
      </c>
      <c r="F7358" t="s">
        <v>13</v>
      </c>
      <c r="G7358" s="1">
        <v>16.670000076293899</v>
      </c>
      <c r="H7358">
        <v>50</v>
      </c>
      <c r="I7358" t="s">
        <v>14</v>
      </c>
      <c r="J7358" t="s">
        <v>20</v>
      </c>
      <c r="K7358">
        <f>VLOOKUP(J7358,'Prix unitaires'!B:D,3,FALSE)</f>
        <v>0</v>
      </c>
      <c r="L7358" s="11">
        <f t="shared" si="114"/>
        <v>0</v>
      </c>
    </row>
    <row r="7359" spans="1:12" x14ac:dyDescent="0.25">
      <c r="A7359">
        <v>101</v>
      </c>
      <c r="B7359" t="s">
        <v>10</v>
      </c>
      <c r="C7359">
        <v>40</v>
      </c>
      <c r="D7359" t="s">
        <v>11</v>
      </c>
      <c r="E7359" t="s">
        <v>19</v>
      </c>
      <c r="F7359" t="s">
        <v>13</v>
      </c>
      <c r="G7359" s="1">
        <v>16.719999313354499</v>
      </c>
      <c r="H7359">
        <v>50</v>
      </c>
      <c r="I7359" t="s">
        <v>14</v>
      </c>
      <c r="J7359" t="s">
        <v>20</v>
      </c>
      <c r="K7359">
        <f>VLOOKUP(J7359,'Prix unitaires'!B:D,3,FALSE)</f>
        <v>0</v>
      </c>
      <c r="L7359" s="11">
        <f t="shared" si="114"/>
        <v>0</v>
      </c>
    </row>
    <row r="7360" spans="1:12" x14ac:dyDescent="0.25">
      <c r="A7360">
        <v>101</v>
      </c>
      <c r="B7360" t="s">
        <v>10</v>
      </c>
      <c r="C7360">
        <v>41</v>
      </c>
      <c r="D7360" t="s">
        <v>11</v>
      </c>
      <c r="E7360" t="s">
        <v>19</v>
      </c>
      <c r="F7360" t="s">
        <v>13</v>
      </c>
      <c r="G7360" s="1">
        <v>16.700000762939499</v>
      </c>
      <c r="H7360">
        <v>50</v>
      </c>
      <c r="I7360" t="s">
        <v>14</v>
      </c>
      <c r="J7360" t="s">
        <v>20</v>
      </c>
      <c r="K7360">
        <f>VLOOKUP(J7360,'Prix unitaires'!B:D,3,FALSE)</f>
        <v>0</v>
      </c>
      <c r="L7360" s="11">
        <f t="shared" si="114"/>
        <v>0</v>
      </c>
    </row>
    <row r="7361" spans="1:12" x14ac:dyDescent="0.25">
      <c r="A7361">
        <v>101</v>
      </c>
      <c r="B7361" t="s">
        <v>10</v>
      </c>
      <c r="C7361">
        <v>42</v>
      </c>
      <c r="D7361" t="s">
        <v>11</v>
      </c>
      <c r="E7361" t="s">
        <v>19</v>
      </c>
      <c r="F7361" t="s">
        <v>13</v>
      </c>
      <c r="G7361" s="1">
        <v>16.690000534057599</v>
      </c>
      <c r="H7361">
        <v>50</v>
      </c>
      <c r="I7361" t="s">
        <v>14</v>
      </c>
      <c r="J7361" t="s">
        <v>20</v>
      </c>
      <c r="K7361">
        <f>VLOOKUP(J7361,'Prix unitaires'!B:D,3,FALSE)</f>
        <v>0</v>
      </c>
      <c r="L7361" s="11">
        <f t="shared" si="114"/>
        <v>0</v>
      </c>
    </row>
    <row r="7362" spans="1:12" x14ac:dyDescent="0.25">
      <c r="A7362">
        <v>101</v>
      </c>
      <c r="B7362" t="s">
        <v>10</v>
      </c>
      <c r="C7362">
        <v>43</v>
      </c>
      <c r="D7362" t="s">
        <v>11</v>
      </c>
      <c r="E7362" t="s">
        <v>19</v>
      </c>
      <c r="F7362" t="s">
        <v>13</v>
      </c>
      <c r="G7362" s="1">
        <v>16.440000534057599</v>
      </c>
      <c r="H7362">
        <v>50</v>
      </c>
      <c r="I7362" t="s">
        <v>14</v>
      </c>
      <c r="J7362" t="s">
        <v>20</v>
      </c>
      <c r="K7362">
        <f>VLOOKUP(J7362,'Prix unitaires'!B:D,3,FALSE)</f>
        <v>0</v>
      </c>
      <c r="L7362" s="11">
        <f t="shared" si="114"/>
        <v>0</v>
      </c>
    </row>
    <row r="7363" spans="1:12" x14ac:dyDescent="0.25">
      <c r="A7363">
        <v>101</v>
      </c>
      <c r="B7363" t="s">
        <v>10</v>
      </c>
      <c r="C7363">
        <v>44</v>
      </c>
      <c r="D7363" t="s">
        <v>11</v>
      </c>
      <c r="E7363" t="s">
        <v>19</v>
      </c>
      <c r="F7363" t="s">
        <v>13</v>
      </c>
      <c r="G7363" s="1">
        <v>16.819999694824201</v>
      </c>
      <c r="H7363">
        <v>50</v>
      </c>
      <c r="I7363" t="s">
        <v>14</v>
      </c>
      <c r="J7363" t="s">
        <v>20</v>
      </c>
      <c r="K7363">
        <f>VLOOKUP(J7363,'Prix unitaires'!B:D,3,FALSE)</f>
        <v>0</v>
      </c>
      <c r="L7363" s="11">
        <f t="shared" ref="L7363:L7426" si="115">(G7363*H7363)*K7363</f>
        <v>0</v>
      </c>
    </row>
    <row r="7364" spans="1:12" x14ac:dyDescent="0.25">
      <c r="A7364">
        <v>101</v>
      </c>
      <c r="B7364" t="s">
        <v>10</v>
      </c>
      <c r="C7364">
        <v>45</v>
      </c>
      <c r="D7364" t="s">
        <v>11</v>
      </c>
      <c r="E7364" t="s">
        <v>17</v>
      </c>
      <c r="F7364" t="s">
        <v>13</v>
      </c>
      <c r="G7364" s="1">
        <v>6.46000003814697</v>
      </c>
      <c r="H7364">
        <v>50</v>
      </c>
      <c r="I7364" t="s">
        <v>14</v>
      </c>
      <c r="J7364" t="s">
        <v>18</v>
      </c>
      <c r="K7364">
        <f>VLOOKUP(J7364,'Prix unitaires'!B:D,3,FALSE)</f>
        <v>0</v>
      </c>
      <c r="L7364" s="11">
        <f t="shared" si="115"/>
        <v>0</v>
      </c>
    </row>
    <row r="7365" spans="1:12" x14ac:dyDescent="0.25">
      <c r="A7365">
        <v>101</v>
      </c>
      <c r="B7365" t="s">
        <v>10</v>
      </c>
      <c r="C7365">
        <v>46</v>
      </c>
      <c r="D7365" t="s">
        <v>11</v>
      </c>
      <c r="E7365" t="s">
        <v>19</v>
      </c>
      <c r="F7365" t="s">
        <v>13</v>
      </c>
      <c r="G7365" s="1">
        <v>16.909999847412099</v>
      </c>
      <c r="H7365">
        <v>50</v>
      </c>
      <c r="I7365" t="s">
        <v>14</v>
      </c>
      <c r="J7365" t="s">
        <v>20</v>
      </c>
      <c r="K7365">
        <f>VLOOKUP(J7365,'Prix unitaires'!B:D,3,FALSE)</f>
        <v>0</v>
      </c>
      <c r="L7365" s="11">
        <f t="shared" si="115"/>
        <v>0</v>
      </c>
    </row>
    <row r="7366" spans="1:12" x14ac:dyDescent="0.25">
      <c r="A7366">
        <v>101</v>
      </c>
      <c r="B7366" t="s">
        <v>10</v>
      </c>
      <c r="C7366">
        <v>48</v>
      </c>
      <c r="D7366" t="s">
        <v>11</v>
      </c>
      <c r="E7366" t="s">
        <v>19</v>
      </c>
      <c r="F7366" t="s">
        <v>13</v>
      </c>
      <c r="G7366" s="1">
        <v>22.469999313354499</v>
      </c>
      <c r="H7366">
        <v>50</v>
      </c>
      <c r="I7366" t="s">
        <v>14</v>
      </c>
      <c r="J7366" t="s">
        <v>20</v>
      </c>
      <c r="K7366">
        <f>VLOOKUP(J7366,'Prix unitaires'!B:D,3,FALSE)</f>
        <v>0</v>
      </c>
      <c r="L7366" s="11">
        <f t="shared" si="115"/>
        <v>0</v>
      </c>
    </row>
    <row r="7367" spans="1:12" x14ac:dyDescent="0.25">
      <c r="A7367">
        <v>101</v>
      </c>
      <c r="B7367" t="s">
        <v>10</v>
      </c>
      <c r="C7367">
        <v>49</v>
      </c>
      <c r="D7367" t="s">
        <v>11</v>
      </c>
      <c r="E7367" t="s">
        <v>19</v>
      </c>
      <c r="F7367" t="s">
        <v>13</v>
      </c>
      <c r="G7367" s="1">
        <v>16.809999465942401</v>
      </c>
      <c r="H7367">
        <v>50</v>
      </c>
      <c r="I7367" t="s">
        <v>14</v>
      </c>
      <c r="J7367" t="s">
        <v>20</v>
      </c>
      <c r="K7367">
        <f>VLOOKUP(J7367,'Prix unitaires'!B:D,3,FALSE)</f>
        <v>0</v>
      </c>
      <c r="L7367" s="11">
        <f t="shared" si="115"/>
        <v>0</v>
      </c>
    </row>
    <row r="7368" spans="1:12" x14ac:dyDescent="0.25">
      <c r="A7368">
        <v>101</v>
      </c>
      <c r="B7368" t="s">
        <v>10</v>
      </c>
      <c r="C7368">
        <v>52</v>
      </c>
      <c r="D7368" t="s">
        <v>11</v>
      </c>
      <c r="E7368" t="s">
        <v>19</v>
      </c>
      <c r="F7368" t="s">
        <v>13</v>
      </c>
      <c r="G7368" s="1">
        <v>22.209999084472699</v>
      </c>
      <c r="H7368">
        <v>50</v>
      </c>
      <c r="I7368" t="s">
        <v>14</v>
      </c>
      <c r="J7368" t="s">
        <v>20</v>
      </c>
      <c r="K7368">
        <f>VLOOKUP(J7368,'Prix unitaires'!B:D,3,FALSE)</f>
        <v>0</v>
      </c>
      <c r="L7368" s="11">
        <f t="shared" si="115"/>
        <v>0</v>
      </c>
    </row>
    <row r="7369" spans="1:12" x14ac:dyDescent="0.25">
      <c r="A7369">
        <v>101</v>
      </c>
      <c r="B7369" t="s">
        <v>10</v>
      </c>
      <c r="C7369">
        <v>53</v>
      </c>
      <c r="D7369" t="s">
        <v>11</v>
      </c>
      <c r="E7369" t="s">
        <v>19</v>
      </c>
      <c r="F7369" t="s">
        <v>13</v>
      </c>
      <c r="G7369" s="1">
        <v>16.9899997711182</v>
      </c>
      <c r="H7369">
        <v>50</v>
      </c>
      <c r="I7369" t="s">
        <v>14</v>
      </c>
      <c r="J7369" t="s">
        <v>20</v>
      </c>
      <c r="K7369">
        <f>VLOOKUP(J7369,'Prix unitaires'!B:D,3,FALSE)</f>
        <v>0</v>
      </c>
      <c r="L7369" s="11">
        <f t="shared" si="115"/>
        <v>0</v>
      </c>
    </row>
    <row r="7370" spans="1:12" x14ac:dyDescent="0.25">
      <c r="A7370">
        <v>101</v>
      </c>
      <c r="B7370" t="s">
        <v>10</v>
      </c>
      <c r="C7370">
        <v>54</v>
      </c>
      <c r="D7370" t="s">
        <v>11</v>
      </c>
      <c r="E7370" t="s">
        <v>19</v>
      </c>
      <c r="F7370" t="s">
        <v>13</v>
      </c>
      <c r="G7370" s="1">
        <v>16.9899997711182</v>
      </c>
      <c r="H7370">
        <v>50</v>
      </c>
      <c r="I7370" t="s">
        <v>14</v>
      </c>
      <c r="J7370" t="s">
        <v>20</v>
      </c>
      <c r="K7370">
        <f>VLOOKUP(J7370,'Prix unitaires'!B:D,3,FALSE)</f>
        <v>0</v>
      </c>
      <c r="L7370" s="11">
        <f t="shared" si="115"/>
        <v>0</v>
      </c>
    </row>
    <row r="7371" spans="1:12" x14ac:dyDescent="0.25">
      <c r="A7371">
        <v>101</v>
      </c>
      <c r="B7371" t="s">
        <v>10</v>
      </c>
      <c r="C7371">
        <v>55</v>
      </c>
      <c r="D7371" t="s">
        <v>11</v>
      </c>
      <c r="E7371" t="s">
        <v>19</v>
      </c>
      <c r="F7371" t="s">
        <v>13</v>
      </c>
      <c r="G7371" s="1">
        <v>17.0200004577637</v>
      </c>
      <c r="H7371">
        <v>50</v>
      </c>
      <c r="I7371" t="s">
        <v>14</v>
      </c>
      <c r="J7371" t="s">
        <v>20</v>
      </c>
      <c r="K7371">
        <f>VLOOKUP(J7371,'Prix unitaires'!B:D,3,FALSE)</f>
        <v>0</v>
      </c>
      <c r="L7371" s="11">
        <f t="shared" si="115"/>
        <v>0</v>
      </c>
    </row>
    <row r="7372" spans="1:12" x14ac:dyDescent="0.25">
      <c r="A7372">
        <v>101</v>
      </c>
      <c r="B7372" t="s">
        <v>10</v>
      </c>
      <c r="C7372">
        <v>56</v>
      </c>
      <c r="D7372" t="s">
        <v>11</v>
      </c>
      <c r="E7372" t="s">
        <v>32</v>
      </c>
      <c r="F7372" t="s">
        <v>13</v>
      </c>
      <c r="G7372" s="1">
        <v>14.1199998855591</v>
      </c>
      <c r="H7372">
        <v>240</v>
      </c>
      <c r="I7372" t="s">
        <v>14</v>
      </c>
      <c r="J7372" t="s">
        <v>33</v>
      </c>
      <c r="K7372">
        <f>VLOOKUP(J7372,'Prix unitaires'!B:D,3,FALSE)</f>
        <v>0</v>
      </c>
      <c r="L7372" s="11">
        <f t="shared" si="115"/>
        <v>0</v>
      </c>
    </row>
    <row r="7373" spans="1:12" x14ac:dyDescent="0.25">
      <c r="A7373">
        <v>101</v>
      </c>
      <c r="B7373" t="s">
        <v>10</v>
      </c>
      <c r="C7373" t="s">
        <v>279</v>
      </c>
      <c r="D7373" t="s">
        <v>11</v>
      </c>
      <c r="E7373" t="s">
        <v>19</v>
      </c>
      <c r="F7373" t="s">
        <v>13</v>
      </c>
      <c r="G7373" s="1">
        <v>16.809999465942401</v>
      </c>
      <c r="H7373">
        <v>50</v>
      </c>
      <c r="I7373" t="s">
        <v>14</v>
      </c>
      <c r="J7373" t="s">
        <v>20</v>
      </c>
      <c r="K7373">
        <f>VLOOKUP(J7373,'Prix unitaires'!B:D,3,FALSE)</f>
        <v>0</v>
      </c>
      <c r="L7373" s="11">
        <f t="shared" si="115"/>
        <v>0</v>
      </c>
    </row>
    <row r="7374" spans="1:12" x14ac:dyDescent="0.25">
      <c r="A7374">
        <v>101</v>
      </c>
      <c r="B7374" t="s">
        <v>10</v>
      </c>
      <c r="C7374" t="s">
        <v>16</v>
      </c>
      <c r="D7374" t="s">
        <v>11</v>
      </c>
      <c r="E7374" t="s">
        <v>17</v>
      </c>
      <c r="F7374" t="s">
        <v>13</v>
      </c>
      <c r="G7374" s="1">
        <v>35.049999237060497</v>
      </c>
      <c r="H7374">
        <v>50</v>
      </c>
      <c r="I7374" t="s">
        <v>14</v>
      </c>
      <c r="J7374" t="s">
        <v>18</v>
      </c>
      <c r="K7374">
        <f>VLOOKUP(J7374,'Prix unitaires'!B:D,3,FALSE)</f>
        <v>0</v>
      </c>
      <c r="L7374" s="11">
        <f t="shared" si="115"/>
        <v>0</v>
      </c>
    </row>
    <row r="7375" spans="1:12" x14ac:dyDescent="0.25">
      <c r="A7375">
        <v>241</v>
      </c>
      <c r="B7375" t="s">
        <v>10</v>
      </c>
      <c r="C7375">
        <v>1</v>
      </c>
      <c r="D7375" t="s">
        <v>11</v>
      </c>
      <c r="E7375" t="s">
        <v>12</v>
      </c>
      <c r="F7375" t="s">
        <v>13</v>
      </c>
      <c r="G7375" s="1">
        <v>89.089996337890994</v>
      </c>
      <c r="H7375">
        <v>0</v>
      </c>
      <c r="I7375" t="s">
        <v>14</v>
      </c>
      <c r="J7375" t="s">
        <v>15</v>
      </c>
      <c r="K7375">
        <f>VLOOKUP(J7375,'Prix unitaires'!B:D,3,FALSE)</f>
        <v>0</v>
      </c>
      <c r="L7375" s="11">
        <f t="shared" si="115"/>
        <v>0</v>
      </c>
    </row>
    <row r="7376" spans="1:12" x14ac:dyDescent="0.25">
      <c r="A7376">
        <v>241</v>
      </c>
      <c r="B7376" t="s">
        <v>10</v>
      </c>
      <c r="C7376">
        <v>2</v>
      </c>
      <c r="D7376">
        <v>-1</v>
      </c>
      <c r="E7376" t="s">
        <v>12</v>
      </c>
      <c r="F7376" t="s">
        <v>13</v>
      </c>
      <c r="G7376" s="1">
        <v>72.080001831055</v>
      </c>
      <c r="H7376">
        <v>0</v>
      </c>
      <c r="I7376" t="s">
        <v>14</v>
      </c>
      <c r="J7376" t="s">
        <v>152</v>
      </c>
      <c r="K7376">
        <f>VLOOKUP(J7376,'Prix unitaires'!B:D,3,FALSE)</f>
        <v>0</v>
      </c>
      <c r="L7376" s="11">
        <f t="shared" si="115"/>
        <v>0</v>
      </c>
    </row>
    <row r="7377" spans="1:12" x14ac:dyDescent="0.25">
      <c r="A7377">
        <v>241</v>
      </c>
      <c r="B7377" t="s">
        <v>10</v>
      </c>
      <c r="C7377">
        <v>2</v>
      </c>
      <c r="D7377">
        <v>-1</v>
      </c>
      <c r="E7377" t="s">
        <v>35</v>
      </c>
      <c r="F7377" t="s">
        <v>13</v>
      </c>
      <c r="G7377" s="1">
        <v>72.080001831055</v>
      </c>
      <c r="H7377">
        <v>1</v>
      </c>
      <c r="I7377" t="s">
        <v>14</v>
      </c>
      <c r="J7377" t="s">
        <v>119</v>
      </c>
      <c r="K7377">
        <f>VLOOKUP(J7377,'Prix unitaires'!B:D,3,FALSE)</f>
        <v>0</v>
      </c>
      <c r="L7377" s="11">
        <f t="shared" si="115"/>
        <v>0</v>
      </c>
    </row>
    <row r="7378" spans="1:12" x14ac:dyDescent="0.25">
      <c r="A7378">
        <v>241</v>
      </c>
      <c r="B7378" t="s">
        <v>10</v>
      </c>
      <c r="C7378">
        <v>4</v>
      </c>
      <c r="D7378">
        <v>-1</v>
      </c>
      <c r="E7378" t="s">
        <v>12</v>
      </c>
      <c r="F7378" t="s">
        <v>13</v>
      </c>
      <c r="G7378" s="1">
        <v>175.96000671386699</v>
      </c>
      <c r="H7378">
        <v>0</v>
      </c>
      <c r="I7378" t="s">
        <v>14</v>
      </c>
      <c r="J7378" t="s">
        <v>152</v>
      </c>
      <c r="K7378">
        <f>VLOOKUP(J7378,'Prix unitaires'!B:D,3,FALSE)</f>
        <v>0</v>
      </c>
      <c r="L7378" s="11">
        <f t="shared" si="115"/>
        <v>0</v>
      </c>
    </row>
    <row r="7379" spans="1:12" x14ac:dyDescent="0.25">
      <c r="A7379">
        <v>241</v>
      </c>
      <c r="B7379" t="s">
        <v>10</v>
      </c>
      <c r="C7379">
        <v>5</v>
      </c>
      <c r="D7379" t="s">
        <v>11</v>
      </c>
      <c r="E7379" t="s">
        <v>12</v>
      </c>
      <c r="F7379" t="s">
        <v>13</v>
      </c>
      <c r="G7379" s="1">
        <v>252.53999328613301</v>
      </c>
      <c r="H7379">
        <v>0</v>
      </c>
      <c r="I7379" t="s">
        <v>14</v>
      </c>
      <c r="J7379" t="s">
        <v>15</v>
      </c>
      <c r="K7379">
        <f>VLOOKUP(J7379,'Prix unitaires'!B:D,3,FALSE)</f>
        <v>0</v>
      </c>
      <c r="L7379" s="11">
        <f t="shared" si="115"/>
        <v>0</v>
      </c>
    </row>
    <row r="7380" spans="1:12" x14ac:dyDescent="0.25">
      <c r="A7380">
        <v>241</v>
      </c>
      <c r="B7380" t="s">
        <v>10</v>
      </c>
      <c r="C7380">
        <v>6</v>
      </c>
      <c r="D7380" t="s">
        <v>11</v>
      </c>
      <c r="E7380" t="s">
        <v>17</v>
      </c>
      <c r="F7380" t="s">
        <v>13</v>
      </c>
      <c r="G7380" s="1">
        <v>3.0799999237060498</v>
      </c>
      <c r="H7380">
        <v>0</v>
      </c>
      <c r="I7380" t="s">
        <v>14</v>
      </c>
      <c r="J7380" t="s">
        <v>18</v>
      </c>
      <c r="K7380">
        <f>VLOOKUP(J7380,'Prix unitaires'!B:D,3,FALSE)</f>
        <v>0</v>
      </c>
      <c r="L7380" s="11">
        <f t="shared" si="115"/>
        <v>0</v>
      </c>
    </row>
    <row r="7381" spans="1:12" x14ac:dyDescent="0.25">
      <c r="A7381">
        <v>242</v>
      </c>
      <c r="B7381" t="s">
        <v>10</v>
      </c>
      <c r="C7381">
        <v>1</v>
      </c>
      <c r="D7381" t="s">
        <v>11</v>
      </c>
      <c r="E7381" t="s">
        <v>17</v>
      </c>
      <c r="F7381" t="s">
        <v>13</v>
      </c>
      <c r="G7381" s="1">
        <v>11.439999580383301</v>
      </c>
      <c r="H7381">
        <v>50</v>
      </c>
      <c r="I7381" t="s">
        <v>14</v>
      </c>
      <c r="J7381" t="s">
        <v>18</v>
      </c>
      <c r="K7381">
        <f>VLOOKUP(J7381,'Prix unitaires'!B:D,3,FALSE)</f>
        <v>0</v>
      </c>
      <c r="L7381" s="11">
        <f t="shared" si="115"/>
        <v>0</v>
      </c>
    </row>
    <row r="7382" spans="1:12" x14ac:dyDescent="0.25">
      <c r="A7382">
        <v>242</v>
      </c>
      <c r="B7382" t="s">
        <v>10</v>
      </c>
      <c r="C7382">
        <v>2</v>
      </c>
      <c r="D7382" t="s">
        <v>11</v>
      </c>
      <c r="E7382" t="s">
        <v>32</v>
      </c>
      <c r="F7382" t="s">
        <v>13</v>
      </c>
      <c r="G7382" s="1">
        <v>9.0100002288818004</v>
      </c>
      <c r="H7382">
        <v>240</v>
      </c>
      <c r="I7382" t="s">
        <v>14</v>
      </c>
      <c r="J7382" t="s">
        <v>33</v>
      </c>
      <c r="K7382">
        <f>VLOOKUP(J7382,'Prix unitaires'!B:D,3,FALSE)</f>
        <v>0</v>
      </c>
      <c r="L7382" s="11">
        <f t="shared" si="115"/>
        <v>0</v>
      </c>
    </row>
    <row r="7383" spans="1:12" x14ac:dyDescent="0.25">
      <c r="A7383">
        <v>242</v>
      </c>
      <c r="B7383" t="s">
        <v>10</v>
      </c>
      <c r="C7383">
        <v>3</v>
      </c>
      <c r="D7383" t="s">
        <v>11</v>
      </c>
      <c r="E7383" t="s">
        <v>19</v>
      </c>
      <c r="F7383" t="s">
        <v>13</v>
      </c>
      <c r="G7383" s="1">
        <v>13.199999809265099</v>
      </c>
      <c r="H7383">
        <v>50</v>
      </c>
      <c r="I7383" t="s">
        <v>14</v>
      </c>
      <c r="J7383" t="s">
        <v>20</v>
      </c>
      <c r="K7383">
        <f>VLOOKUP(J7383,'Prix unitaires'!B:D,3,FALSE)</f>
        <v>0</v>
      </c>
      <c r="L7383" s="11">
        <f t="shared" si="115"/>
        <v>0</v>
      </c>
    </row>
    <row r="7384" spans="1:12" x14ac:dyDescent="0.25">
      <c r="A7384">
        <v>242</v>
      </c>
      <c r="B7384" t="s">
        <v>10</v>
      </c>
      <c r="C7384">
        <v>4</v>
      </c>
      <c r="D7384" t="s">
        <v>11</v>
      </c>
      <c r="E7384" t="s">
        <v>12</v>
      </c>
      <c r="F7384" t="s">
        <v>13</v>
      </c>
      <c r="G7384" s="1">
        <v>8.5900001525878995</v>
      </c>
      <c r="H7384">
        <v>50</v>
      </c>
      <c r="I7384" t="s">
        <v>14</v>
      </c>
      <c r="J7384" t="s">
        <v>15</v>
      </c>
      <c r="K7384">
        <f>VLOOKUP(J7384,'Prix unitaires'!B:D,3,FALSE)</f>
        <v>0</v>
      </c>
      <c r="L7384" s="11">
        <f t="shared" si="115"/>
        <v>0</v>
      </c>
    </row>
    <row r="7385" spans="1:12" x14ac:dyDescent="0.25">
      <c r="A7385">
        <v>242</v>
      </c>
      <c r="B7385" t="s">
        <v>10</v>
      </c>
      <c r="C7385">
        <v>5</v>
      </c>
      <c r="D7385" t="s">
        <v>11</v>
      </c>
      <c r="E7385" t="s">
        <v>19</v>
      </c>
      <c r="F7385" t="s">
        <v>13</v>
      </c>
      <c r="G7385" s="1">
        <v>21.9799995422363</v>
      </c>
      <c r="H7385">
        <v>50</v>
      </c>
      <c r="I7385" t="s">
        <v>14</v>
      </c>
      <c r="J7385" t="s">
        <v>20</v>
      </c>
      <c r="K7385">
        <f>VLOOKUP(J7385,'Prix unitaires'!B:D,3,FALSE)</f>
        <v>0</v>
      </c>
      <c r="L7385" s="11">
        <f t="shared" si="115"/>
        <v>0</v>
      </c>
    </row>
    <row r="7386" spans="1:12" x14ac:dyDescent="0.25">
      <c r="A7386">
        <v>242</v>
      </c>
      <c r="B7386" t="s">
        <v>10</v>
      </c>
      <c r="C7386">
        <v>6</v>
      </c>
      <c r="D7386" t="s">
        <v>11</v>
      </c>
      <c r="E7386" t="s">
        <v>38</v>
      </c>
      <c r="F7386" t="s">
        <v>13</v>
      </c>
      <c r="G7386" s="1">
        <v>27.870000839233398</v>
      </c>
      <c r="H7386">
        <v>0</v>
      </c>
      <c r="I7386" t="s">
        <v>14</v>
      </c>
      <c r="J7386" t="s">
        <v>39</v>
      </c>
      <c r="K7386">
        <f>VLOOKUP(J7386,'Prix unitaires'!B:D,3,FALSE)</f>
        <v>0</v>
      </c>
      <c r="L7386" s="11">
        <f t="shared" si="115"/>
        <v>0</v>
      </c>
    </row>
    <row r="7387" spans="1:12" x14ac:dyDescent="0.25">
      <c r="A7387">
        <v>242</v>
      </c>
      <c r="B7387" t="s">
        <v>10</v>
      </c>
      <c r="C7387">
        <v>7</v>
      </c>
      <c r="D7387" t="s">
        <v>11</v>
      </c>
      <c r="E7387" t="s">
        <v>19</v>
      </c>
      <c r="F7387" t="s">
        <v>13</v>
      </c>
      <c r="G7387" s="1">
        <v>70.910003662109006</v>
      </c>
      <c r="H7387">
        <v>50</v>
      </c>
      <c r="I7387" t="s">
        <v>14</v>
      </c>
      <c r="J7387" t="s">
        <v>20</v>
      </c>
      <c r="K7387">
        <f>VLOOKUP(J7387,'Prix unitaires'!B:D,3,FALSE)</f>
        <v>0</v>
      </c>
      <c r="L7387" s="11">
        <f t="shared" si="115"/>
        <v>0</v>
      </c>
    </row>
    <row r="7388" spans="1:12" x14ac:dyDescent="0.25">
      <c r="A7388">
        <v>242</v>
      </c>
      <c r="B7388" t="s">
        <v>10</v>
      </c>
      <c r="C7388">
        <v>9</v>
      </c>
      <c r="D7388" t="s">
        <v>11</v>
      </c>
      <c r="E7388" t="s">
        <v>30</v>
      </c>
      <c r="F7388" t="s">
        <v>13</v>
      </c>
      <c r="G7388" s="1">
        <v>3.5999999046325701</v>
      </c>
      <c r="H7388">
        <v>50</v>
      </c>
      <c r="I7388" t="s">
        <v>14</v>
      </c>
      <c r="J7388" t="s">
        <v>31</v>
      </c>
      <c r="K7388">
        <f>VLOOKUP(J7388,'Prix unitaires'!B:D,3,FALSE)</f>
        <v>0</v>
      </c>
      <c r="L7388" s="11">
        <f t="shared" si="115"/>
        <v>0</v>
      </c>
    </row>
    <row r="7389" spans="1:12" x14ac:dyDescent="0.25">
      <c r="A7389">
        <v>242</v>
      </c>
      <c r="B7389" t="s">
        <v>10</v>
      </c>
      <c r="C7389">
        <v>10</v>
      </c>
      <c r="D7389" t="s">
        <v>11</v>
      </c>
      <c r="E7389" t="s">
        <v>19</v>
      </c>
      <c r="F7389" t="s">
        <v>13</v>
      </c>
      <c r="G7389" s="1">
        <v>16.659999847412099</v>
      </c>
      <c r="H7389">
        <v>50</v>
      </c>
      <c r="I7389" t="s">
        <v>14</v>
      </c>
      <c r="J7389" t="s">
        <v>20</v>
      </c>
      <c r="K7389">
        <f>VLOOKUP(J7389,'Prix unitaires'!B:D,3,FALSE)</f>
        <v>0</v>
      </c>
      <c r="L7389" s="11">
        <f t="shared" si="115"/>
        <v>0</v>
      </c>
    </row>
    <row r="7390" spans="1:12" x14ac:dyDescent="0.25">
      <c r="A7390">
        <v>242</v>
      </c>
      <c r="B7390" t="s">
        <v>10</v>
      </c>
      <c r="C7390">
        <v>11</v>
      </c>
      <c r="D7390" t="s">
        <v>11</v>
      </c>
      <c r="E7390" t="s">
        <v>12</v>
      </c>
      <c r="F7390" t="s">
        <v>13</v>
      </c>
      <c r="G7390" s="1">
        <v>10.0299997329712</v>
      </c>
      <c r="H7390">
        <v>50</v>
      </c>
      <c r="I7390" t="s">
        <v>14</v>
      </c>
      <c r="J7390" t="s">
        <v>15</v>
      </c>
      <c r="K7390">
        <f>VLOOKUP(J7390,'Prix unitaires'!B:D,3,FALSE)</f>
        <v>0</v>
      </c>
      <c r="L7390" s="11">
        <f t="shared" si="115"/>
        <v>0</v>
      </c>
    </row>
    <row r="7391" spans="1:12" x14ac:dyDescent="0.25">
      <c r="A7391">
        <v>242</v>
      </c>
      <c r="B7391" t="s">
        <v>10</v>
      </c>
      <c r="C7391">
        <v>12</v>
      </c>
      <c r="D7391" t="s">
        <v>11</v>
      </c>
      <c r="E7391" t="s">
        <v>17</v>
      </c>
      <c r="F7391" t="s">
        <v>13</v>
      </c>
      <c r="G7391" s="1">
        <v>18.5100002288818</v>
      </c>
      <c r="H7391">
        <v>50</v>
      </c>
      <c r="I7391" t="s">
        <v>14</v>
      </c>
      <c r="J7391" t="s">
        <v>18</v>
      </c>
      <c r="K7391">
        <f>VLOOKUP(J7391,'Prix unitaires'!B:D,3,FALSE)</f>
        <v>0</v>
      </c>
      <c r="L7391" s="11">
        <f t="shared" si="115"/>
        <v>0</v>
      </c>
    </row>
    <row r="7392" spans="1:12" x14ac:dyDescent="0.25">
      <c r="A7392">
        <v>242</v>
      </c>
      <c r="B7392" t="s">
        <v>10</v>
      </c>
      <c r="C7392">
        <v>14</v>
      </c>
      <c r="D7392" t="s">
        <v>11</v>
      </c>
      <c r="E7392" t="s">
        <v>19</v>
      </c>
      <c r="F7392" t="s">
        <v>13</v>
      </c>
      <c r="G7392" s="1">
        <v>34.009998321533203</v>
      </c>
      <c r="H7392">
        <v>50</v>
      </c>
      <c r="I7392" t="s">
        <v>14</v>
      </c>
      <c r="J7392" t="s">
        <v>20</v>
      </c>
      <c r="K7392">
        <f>VLOOKUP(J7392,'Prix unitaires'!B:D,3,FALSE)</f>
        <v>0</v>
      </c>
      <c r="L7392" s="11">
        <f t="shared" si="115"/>
        <v>0</v>
      </c>
    </row>
    <row r="7393" spans="1:12" x14ac:dyDescent="0.25">
      <c r="A7393">
        <v>242</v>
      </c>
      <c r="B7393" t="s">
        <v>10</v>
      </c>
      <c r="C7393">
        <v>18</v>
      </c>
      <c r="D7393" t="s">
        <v>11</v>
      </c>
      <c r="E7393" t="s">
        <v>17</v>
      </c>
      <c r="F7393" t="s">
        <v>13</v>
      </c>
      <c r="G7393" s="1">
        <v>43.529998779296903</v>
      </c>
      <c r="H7393">
        <v>50</v>
      </c>
      <c r="I7393" t="s">
        <v>14</v>
      </c>
      <c r="J7393" t="s">
        <v>18</v>
      </c>
      <c r="K7393">
        <f>VLOOKUP(J7393,'Prix unitaires'!B:D,3,FALSE)</f>
        <v>0</v>
      </c>
      <c r="L7393" s="11">
        <f t="shared" si="115"/>
        <v>0</v>
      </c>
    </row>
    <row r="7394" spans="1:12" x14ac:dyDescent="0.25">
      <c r="A7394">
        <v>242</v>
      </c>
      <c r="B7394" t="s">
        <v>10</v>
      </c>
      <c r="C7394">
        <v>19</v>
      </c>
      <c r="D7394" t="s">
        <v>11</v>
      </c>
      <c r="E7394" t="s">
        <v>32</v>
      </c>
      <c r="F7394" t="s">
        <v>13</v>
      </c>
      <c r="G7394" s="1">
        <v>30.950000762939499</v>
      </c>
      <c r="H7394">
        <v>240</v>
      </c>
      <c r="I7394" t="s">
        <v>14</v>
      </c>
      <c r="J7394" t="s">
        <v>33</v>
      </c>
      <c r="K7394">
        <f>VLOOKUP(J7394,'Prix unitaires'!B:D,3,FALSE)</f>
        <v>0</v>
      </c>
      <c r="L7394" s="11">
        <f t="shared" si="115"/>
        <v>0</v>
      </c>
    </row>
    <row r="7395" spans="1:12" x14ac:dyDescent="0.25">
      <c r="A7395">
        <v>242</v>
      </c>
      <c r="B7395" t="s">
        <v>10</v>
      </c>
      <c r="C7395">
        <v>20</v>
      </c>
      <c r="D7395" t="s">
        <v>11</v>
      </c>
      <c r="E7395" t="s">
        <v>19</v>
      </c>
      <c r="F7395" t="s">
        <v>13</v>
      </c>
      <c r="G7395" s="1">
        <v>13.050000190734901</v>
      </c>
      <c r="H7395">
        <v>50</v>
      </c>
      <c r="I7395" t="s">
        <v>14</v>
      </c>
      <c r="J7395" t="s">
        <v>20</v>
      </c>
      <c r="K7395">
        <f>VLOOKUP(J7395,'Prix unitaires'!B:D,3,FALSE)</f>
        <v>0</v>
      </c>
      <c r="L7395" s="11">
        <f t="shared" si="115"/>
        <v>0</v>
      </c>
    </row>
    <row r="7396" spans="1:12" x14ac:dyDescent="0.25">
      <c r="A7396">
        <v>242</v>
      </c>
      <c r="B7396" t="s">
        <v>10</v>
      </c>
      <c r="C7396">
        <v>21</v>
      </c>
      <c r="D7396" t="s">
        <v>11</v>
      </c>
      <c r="E7396" t="s">
        <v>19</v>
      </c>
      <c r="F7396" t="s">
        <v>13</v>
      </c>
      <c r="G7396" s="1">
        <v>13.050000190734901</v>
      </c>
      <c r="H7396">
        <v>50</v>
      </c>
      <c r="I7396" t="s">
        <v>14</v>
      </c>
      <c r="J7396" t="s">
        <v>20</v>
      </c>
      <c r="K7396">
        <f>VLOOKUP(J7396,'Prix unitaires'!B:D,3,FALSE)</f>
        <v>0</v>
      </c>
      <c r="L7396" s="11">
        <f t="shared" si="115"/>
        <v>0</v>
      </c>
    </row>
    <row r="7397" spans="1:12" x14ac:dyDescent="0.25">
      <c r="A7397">
        <v>242</v>
      </c>
      <c r="B7397" t="s">
        <v>10</v>
      </c>
      <c r="C7397">
        <v>22</v>
      </c>
      <c r="D7397" t="s">
        <v>11</v>
      </c>
      <c r="E7397" t="s">
        <v>19</v>
      </c>
      <c r="F7397" t="s">
        <v>13</v>
      </c>
      <c r="G7397" s="1">
        <v>13.1199998855591</v>
      </c>
      <c r="H7397">
        <v>50</v>
      </c>
      <c r="I7397" t="s">
        <v>14</v>
      </c>
      <c r="J7397" t="s">
        <v>20</v>
      </c>
      <c r="K7397">
        <f>VLOOKUP(J7397,'Prix unitaires'!B:D,3,FALSE)</f>
        <v>0</v>
      </c>
      <c r="L7397" s="11">
        <f t="shared" si="115"/>
        <v>0</v>
      </c>
    </row>
    <row r="7398" spans="1:12" x14ac:dyDescent="0.25">
      <c r="A7398">
        <v>242</v>
      </c>
      <c r="B7398" t="s">
        <v>10</v>
      </c>
      <c r="C7398">
        <v>23</v>
      </c>
      <c r="D7398" t="s">
        <v>11</v>
      </c>
      <c r="E7398" t="s">
        <v>17</v>
      </c>
      <c r="F7398" t="s">
        <v>13</v>
      </c>
      <c r="G7398" s="1">
        <v>5.0700001716613796</v>
      </c>
      <c r="H7398">
        <v>50</v>
      </c>
      <c r="I7398" t="s">
        <v>14</v>
      </c>
      <c r="J7398" t="s">
        <v>18</v>
      </c>
      <c r="K7398">
        <f>VLOOKUP(J7398,'Prix unitaires'!B:D,3,FALSE)</f>
        <v>0</v>
      </c>
      <c r="L7398" s="11">
        <f t="shared" si="115"/>
        <v>0</v>
      </c>
    </row>
    <row r="7399" spans="1:12" x14ac:dyDescent="0.25">
      <c r="A7399">
        <v>242</v>
      </c>
      <c r="B7399" t="s">
        <v>10</v>
      </c>
      <c r="C7399">
        <v>25</v>
      </c>
      <c r="D7399" t="s">
        <v>11</v>
      </c>
      <c r="E7399" t="s">
        <v>12</v>
      </c>
      <c r="F7399" t="s">
        <v>13</v>
      </c>
      <c r="G7399" s="1">
        <v>13.949999809265099</v>
      </c>
      <c r="H7399">
        <v>50</v>
      </c>
      <c r="I7399" t="s">
        <v>14</v>
      </c>
      <c r="J7399" t="s">
        <v>15</v>
      </c>
      <c r="K7399">
        <f>VLOOKUP(J7399,'Prix unitaires'!B:D,3,FALSE)</f>
        <v>0</v>
      </c>
      <c r="L7399" s="11">
        <f t="shared" si="115"/>
        <v>0</v>
      </c>
    </row>
    <row r="7400" spans="1:12" x14ac:dyDescent="0.25">
      <c r="A7400">
        <v>242</v>
      </c>
      <c r="B7400" t="s">
        <v>10</v>
      </c>
      <c r="C7400" t="s">
        <v>91</v>
      </c>
      <c r="D7400" t="s">
        <v>11</v>
      </c>
      <c r="E7400" t="s">
        <v>19</v>
      </c>
      <c r="F7400" t="s">
        <v>13</v>
      </c>
      <c r="G7400" s="1">
        <v>17</v>
      </c>
      <c r="H7400">
        <v>50</v>
      </c>
      <c r="I7400" t="s">
        <v>14</v>
      </c>
      <c r="J7400" t="s">
        <v>20</v>
      </c>
      <c r="K7400">
        <f>VLOOKUP(J7400,'Prix unitaires'!B:D,3,FALSE)</f>
        <v>0</v>
      </c>
      <c r="L7400" s="11">
        <f t="shared" si="115"/>
        <v>0</v>
      </c>
    </row>
    <row r="7401" spans="1:12" x14ac:dyDescent="0.25">
      <c r="A7401">
        <v>242</v>
      </c>
      <c r="B7401" t="s">
        <v>10</v>
      </c>
      <c r="C7401" t="s">
        <v>16</v>
      </c>
      <c r="D7401" t="s">
        <v>11</v>
      </c>
      <c r="E7401" t="s">
        <v>17</v>
      </c>
      <c r="F7401" t="s">
        <v>13</v>
      </c>
      <c r="G7401" s="1">
        <v>33.349998474121101</v>
      </c>
      <c r="H7401">
        <v>50</v>
      </c>
      <c r="I7401" t="s">
        <v>14</v>
      </c>
      <c r="J7401" t="s">
        <v>18</v>
      </c>
      <c r="K7401">
        <f>VLOOKUP(J7401,'Prix unitaires'!B:D,3,FALSE)</f>
        <v>0</v>
      </c>
      <c r="L7401" s="11">
        <f t="shared" si="115"/>
        <v>0</v>
      </c>
    </row>
    <row r="7402" spans="1:12" x14ac:dyDescent="0.25">
      <c r="A7402">
        <v>258</v>
      </c>
      <c r="B7402" t="s">
        <v>26</v>
      </c>
      <c r="C7402">
        <v>421</v>
      </c>
      <c r="D7402">
        <v>-1</v>
      </c>
      <c r="E7402" t="s">
        <v>32</v>
      </c>
      <c r="F7402" t="s">
        <v>13</v>
      </c>
      <c r="G7402" s="1">
        <v>62.639999389648402</v>
      </c>
      <c r="H7402">
        <v>240</v>
      </c>
      <c r="I7402" t="s">
        <v>14</v>
      </c>
      <c r="J7402" t="s">
        <v>164</v>
      </c>
      <c r="K7402">
        <f>VLOOKUP(J7402,'Prix unitaires'!B:D,3,FALSE)</f>
        <v>0</v>
      </c>
      <c r="L7402" s="11">
        <f t="shared" si="115"/>
        <v>0</v>
      </c>
    </row>
    <row r="7403" spans="1:12" x14ac:dyDescent="0.25">
      <c r="A7403">
        <v>258</v>
      </c>
      <c r="B7403" t="s">
        <v>26</v>
      </c>
      <c r="C7403">
        <v>422</v>
      </c>
      <c r="D7403">
        <v>-1</v>
      </c>
      <c r="E7403" t="s">
        <v>32</v>
      </c>
      <c r="F7403" t="s">
        <v>13</v>
      </c>
      <c r="G7403" s="1">
        <v>1.8500000238418599</v>
      </c>
      <c r="H7403">
        <v>240</v>
      </c>
      <c r="I7403" t="s">
        <v>14</v>
      </c>
      <c r="J7403" t="s">
        <v>164</v>
      </c>
      <c r="K7403">
        <f>VLOOKUP(J7403,'Prix unitaires'!B:D,3,FALSE)</f>
        <v>0</v>
      </c>
      <c r="L7403" s="11">
        <f t="shared" si="115"/>
        <v>0</v>
      </c>
    </row>
    <row r="7404" spans="1:12" x14ac:dyDescent="0.25">
      <c r="A7404">
        <v>258</v>
      </c>
      <c r="B7404" t="s">
        <v>26</v>
      </c>
      <c r="C7404">
        <v>423</v>
      </c>
      <c r="D7404">
        <v>-1</v>
      </c>
      <c r="E7404" t="s">
        <v>32</v>
      </c>
      <c r="F7404" t="s">
        <v>13</v>
      </c>
      <c r="G7404" s="1">
        <v>36.409999847412102</v>
      </c>
      <c r="H7404">
        <v>240</v>
      </c>
      <c r="I7404" t="s">
        <v>14</v>
      </c>
      <c r="J7404" t="s">
        <v>164</v>
      </c>
      <c r="K7404">
        <f>VLOOKUP(J7404,'Prix unitaires'!B:D,3,FALSE)</f>
        <v>0</v>
      </c>
      <c r="L7404" s="11">
        <f t="shared" si="115"/>
        <v>0</v>
      </c>
    </row>
    <row r="7405" spans="1:12" x14ac:dyDescent="0.25">
      <c r="A7405">
        <v>258</v>
      </c>
      <c r="B7405" t="s">
        <v>26</v>
      </c>
      <c r="C7405">
        <v>424</v>
      </c>
      <c r="D7405">
        <v>-1</v>
      </c>
      <c r="E7405" t="s">
        <v>32</v>
      </c>
      <c r="F7405" t="s">
        <v>13</v>
      </c>
      <c r="G7405" s="1">
        <v>36.080001831054702</v>
      </c>
      <c r="H7405">
        <v>240</v>
      </c>
      <c r="I7405" t="s">
        <v>14</v>
      </c>
      <c r="J7405" t="s">
        <v>164</v>
      </c>
      <c r="K7405">
        <f>VLOOKUP(J7405,'Prix unitaires'!B:D,3,FALSE)</f>
        <v>0</v>
      </c>
      <c r="L7405" s="11">
        <f t="shared" si="115"/>
        <v>0</v>
      </c>
    </row>
    <row r="7406" spans="1:12" x14ac:dyDescent="0.25">
      <c r="A7406">
        <v>258</v>
      </c>
      <c r="B7406" t="s">
        <v>26</v>
      </c>
      <c r="C7406">
        <v>425</v>
      </c>
      <c r="D7406">
        <v>-1</v>
      </c>
      <c r="E7406" t="s">
        <v>32</v>
      </c>
      <c r="F7406" t="s">
        <v>13</v>
      </c>
      <c r="G7406" s="1">
        <v>17.920000076293899</v>
      </c>
      <c r="H7406">
        <v>240</v>
      </c>
      <c r="I7406" t="s">
        <v>14</v>
      </c>
      <c r="J7406" t="s">
        <v>164</v>
      </c>
      <c r="K7406">
        <f>VLOOKUP(J7406,'Prix unitaires'!B:D,3,FALSE)</f>
        <v>0</v>
      </c>
      <c r="L7406" s="11">
        <f t="shared" si="115"/>
        <v>0</v>
      </c>
    </row>
    <row r="7407" spans="1:12" x14ac:dyDescent="0.25">
      <c r="A7407">
        <v>258</v>
      </c>
      <c r="B7407" t="s">
        <v>26</v>
      </c>
      <c r="C7407">
        <v>427</v>
      </c>
      <c r="D7407">
        <v>-1</v>
      </c>
      <c r="E7407" t="s">
        <v>32</v>
      </c>
      <c r="F7407" t="s">
        <v>13</v>
      </c>
      <c r="G7407" s="1">
        <v>36.340000152587898</v>
      </c>
      <c r="H7407">
        <v>240</v>
      </c>
      <c r="I7407" t="s">
        <v>14</v>
      </c>
      <c r="J7407" t="s">
        <v>164</v>
      </c>
      <c r="K7407">
        <f>VLOOKUP(J7407,'Prix unitaires'!B:D,3,FALSE)</f>
        <v>0</v>
      </c>
      <c r="L7407" s="11">
        <f t="shared" si="115"/>
        <v>0</v>
      </c>
    </row>
    <row r="7408" spans="1:12" x14ac:dyDescent="0.25">
      <c r="A7408">
        <v>258</v>
      </c>
      <c r="B7408" t="s">
        <v>26</v>
      </c>
      <c r="C7408">
        <v>428</v>
      </c>
      <c r="D7408">
        <v>-1</v>
      </c>
      <c r="E7408" t="s">
        <v>32</v>
      </c>
      <c r="F7408" t="s">
        <v>13</v>
      </c>
      <c r="G7408" s="1">
        <v>36.340000152587898</v>
      </c>
      <c r="H7408">
        <v>240</v>
      </c>
      <c r="I7408" t="s">
        <v>14</v>
      </c>
      <c r="J7408" t="s">
        <v>164</v>
      </c>
      <c r="K7408">
        <f>VLOOKUP(J7408,'Prix unitaires'!B:D,3,FALSE)</f>
        <v>0</v>
      </c>
      <c r="L7408" s="11">
        <f t="shared" si="115"/>
        <v>0</v>
      </c>
    </row>
    <row r="7409" spans="1:12" x14ac:dyDescent="0.25">
      <c r="A7409">
        <v>258</v>
      </c>
      <c r="B7409" t="s">
        <v>26</v>
      </c>
      <c r="C7409">
        <v>446</v>
      </c>
      <c r="D7409">
        <v>-1</v>
      </c>
      <c r="E7409" t="s">
        <v>12</v>
      </c>
      <c r="F7409" t="s">
        <v>13</v>
      </c>
      <c r="G7409" s="1">
        <v>10.2700004577637</v>
      </c>
      <c r="H7409">
        <v>0</v>
      </c>
      <c r="I7409" t="s">
        <v>14</v>
      </c>
      <c r="J7409" t="s">
        <v>152</v>
      </c>
      <c r="K7409">
        <f>VLOOKUP(J7409,'Prix unitaires'!B:D,3,FALSE)</f>
        <v>0</v>
      </c>
      <c r="L7409" s="11">
        <f t="shared" si="115"/>
        <v>0</v>
      </c>
    </row>
    <row r="7410" spans="1:12" x14ac:dyDescent="0.25">
      <c r="A7410">
        <v>258</v>
      </c>
      <c r="B7410" t="s">
        <v>26</v>
      </c>
      <c r="C7410">
        <v>450</v>
      </c>
      <c r="D7410">
        <v>-1</v>
      </c>
      <c r="E7410" t="s">
        <v>32</v>
      </c>
      <c r="F7410" t="s">
        <v>13</v>
      </c>
      <c r="G7410" s="1">
        <v>63.4799995422363</v>
      </c>
      <c r="H7410">
        <v>240</v>
      </c>
      <c r="I7410" t="s">
        <v>14</v>
      </c>
      <c r="J7410" t="s">
        <v>164</v>
      </c>
      <c r="K7410">
        <f>VLOOKUP(J7410,'Prix unitaires'!B:D,3,FALSE)</f>
        <v>0</v>
      </c>
      <c r="L7410" s="11">
        <f t="shared" si="115"/>
        <v>0</v>
      </c>
    </row>
    <row r="7411" spans="1:12" x14ac:dyDescent="0.25">
      <c r="A7411">
        <v>258</v>
      </c>
      <c r="B7411" t="s">
        <v>26</v>
      </c>
      <c r="C7411">
        <v>456</v>
      </c>
      <c r="D7411">
        <v>-1</v>
      </c>
      <c r="E7411" t="s">
        <v>17</v>
      </c>
      <c r="F7411" t="s">
        <v>13</v>
      </c>
      <c r="G7411" s="1">
        <v>4.1100001335143999</v>
      </c>
      <c r="H7411">
        <v>12</v>
      </c>
      <c r="I7411" t="s">
        <v>14</v>
      </c>
      <c r="J7411" t="s">
        <v>140</v>
      </c>
      <c r="K7411">
        <f>VLOOKUP(J7411,'Prix unitaires'!B:D,3,FALSE)</f>
        <v>0</v>
      </c>
      <c r="L7411" s="11">
        <f t="shared" si="115"/>
        <v>0</v>
      </c>
    </row>
    <row r="7412" spans="1:12" x14ac:dyDescent="0.25">
      <c r="A7412">
        <v>258</v>
      </c>
      <c r="B7412" t="s">
        <v>26</v>
      </c>
      <c r="C7412">
        <v>457</v>
      </c>
      <c r="D7412">
        <v>-1</v>
      </c>
      <c r="E7412" t="s">
        <v>12</v>
      </c>
      <c r="F7412" t="s">
        <v>13</v>
      </c>
      <c r="G7412" s="1">
        <v>119.949996948242</v>
      </c>
      <c r="H7412">
        <v>240</v>
      </c>
      <c r="I7412" t="s">
        <v>14</v>
      </c>
      <c r="J7412" t="s">
        <v>152</v>
      </c>
      <c r="K7412">
        <f>VLOOKUP(J7412,'Prix unitaires'!B:D,3,FALSE)</f>
        <v>0</v>
      </c>
      <c r="L7412" s="11">
        <f t="shared" si="115"/>
        <v>0</v>
      </c>
    </row>
    <row r="7413" spans="1:12" x14ac:dyDescent="0.25">
      <c r="A7413">
        <v>258</v>
      </c>
      <c r="B7413" t="s">
        <v>26</v>
      </c>
      <c r="C7413">
        <v>459</v>
      </c>
      <c r="D7413">
        <v>-1</v>
      </c>
      <c r="E7413" t="s">
        <v>17</v>
      </c>
      <c r="F7413" t="s">
        <v>13</v>
      </c>
      <c r="G7413" s="1">
        <v>81.599998474120994</v>
      </c>
      <c r="H7413">
        <v>50</v>
      </c>
      <c r="I7413" t="s">
        <v>14</v>
      </c>
      <c r="J7413" t="s">
        <v>140</v>
      </c>
      <c r="K7413">
        <f>VLOOKUP(J7413,'Prix unitaires'!B:D,3,FALSE)</f>
        <v>0</v>
      </c>
      <c r="L7413" s="11">
        <f t="shared" si="115"/>
        <v>0</v>
      </c>
    </row>
    <row r="7414" spans="1:12" x14ac:dyDescent="0.25">
      <c r="A7414">
        <v>258</v>
      </c>
      <c r="B7414" t="s">
        <v>26</v>
      </c>
      <c r="C7414">
        <v>467</v>
      </c>
      <c r="D7414">
        <v>-1</v>
      </c>
      <c r="E7414" t="s">
        <v>19</v>
      </c>
      <c r="F7414" t="s">
        <v>13</v>
      </c>
      <c r="G7414" s="1">
        <v>8.2799997329712003</v>
      </c>
      <c r="H7414">
        <v>50</v>
      </c>
      <c r="I7414" t="s">
        <v>14</v>
      </c>
      <c r="J7414" t="s">
        <v>150</v>
      </c>
      <c r="K7414">
        <f>VLOOKUP(J7414,'Prix unitaires'!B:D,3,FALSE)</f>
        <v>0</v>
      </c>
      <c r="L7414" s="11">
        <f t="shared" si="115"/>
        <v>0</v>
      </c>
    </row>
    <row r="7415" spans="1:12" x14ac:dyDescent="0.25">
      <c r="A7415">
        <v>258</v>
      </c>
      <c r="B7415" t="s">
        <v>26</v>
      </c>
      <c r="C7415">
        <v>468</v>
      </c>
      <c r="D7415">
        <v>-1</v>
      </c>
      <c r="E7415" t="s">
        <v>19</v>
      </c>
      <c r="F7415" t="s">
        <v>13</v>
      </c>
      <c r="G7415" s="1">
        <v>12</v>
      </c>
      <c r="H7415">
        <v>50</v>
      </c>
      <c r="I7415" t="s">
        <v>14</v>
      </c>
      <c r="J7415" t="s">
        <v>150</v>
      </c>
      <c r="K7415">
        <f>VLOOKUP(J7415,'Prix unitaires'!B:D,3,FALSE)</f>
        <v>0</v>
      </c>
      <c r="L7415" s="11">
        <f t="shared" si="115"/>
        <v>0</v>
      </c>
    </row>
    <row r="7416" spans="1:12" x14ac:dyDescent="0.25">
      <c r="A7416">
        <v>258</v>
      </c>
      <c r="B7416" t="s">
        <v>26</v>
      </c>
      <c r="C7416">
        <v>469</v>
      </c>
      <c r="D7416">
        <v>-1</v>
      </c>
      <c r="E7416" t="s">
        <v>19</v>
      </c>
      <c r="F7416" t="s">
        <v>13</v>
      </c>
      <c r="G7416" s="1">
        <v>12</v>
      </c>
      <c r="H7416">
        <v>50</v>
      </c>
      <c r="I7416" t="s">
        <v>14</v>
      </c>
      <c r="J7416" t="s">
        <v>150</v>
      </c>
      <c r="K7416">
        <f>VLOOKUP(J7416,'Prix unitaires'!B:D,3,FALSE)</f>
        <v>0</v>
      </c>
      <c r="L7416" s="11">
        <f t="shared" si="115"/>
        <v>0</v>
      </c>
    </row>
    <row r="7417" spans="1:12" x14ac:dyDescent="0.25">
      <c r="A7417">
        <v>258</v>
      </c>
      <c r="B7417" t="s">
        <v>26</v>
      </c>
      <c r="C7417">
        <v>470</v>
      </c>
      <c r="D7417">
        <v>-1</v>
      </c>
      <c r="E7417" t="s">
        <v>19</v>
      </c>
      <c r="F7417" t="s">
        <v>13</v>
      </c>
      <c r="G7417" s="1">
        <v>12.050000190734901</v>
      </c>
      <c r="H7417">
        <v>50</v>
      </c>
      <c r="I7417" t="s">
        <v>14</v>
      </c>
      <c r="J7417" t="s">
        <v>150</v>
      </c>
      <c r="K7417">
        <f>VLOOKUP(J7417,'Prix unitaires'!B:D,3,FALSE)</f>
        <v>0</v>
      </c>
      <c r="L7417" s="11">
        <f t="shared" si="115"/>
        <v>0</v>
      </c>
    </row>
    <row r="7418" spans="1:12" x14ac:dyDescent="0.25">
      <c r="A7418">
        <v>258</v>
      </c>
      <c r="B7418" t="s">
        <v>26</v>
      </c>
      <c r="C7418">
        <v>471</v>
      </c>
      <c r="D7418">
        <v>-1</v>
      </c>
      <c r="E7418" t="s">
        <v>19</v>
      </c>
      <c r="F7418" t="s">
        <v>13</v>
      </c>
      <c r="G7418" s="1">
        <v>11.8599996566772</v>
      </c>
      <c r="H7418">
        <v>50</v>
      </c>
      <c r="I7418" t="s">
        <v>14</v>
      </c>
      <c r="J7418" t="s">
        <v>150</v>
      </c>
      <c r="K7418">
        <f>VLOOKUP(J7418,'Prix unitaires'!B:D,3,FALSE)</f>
        <v>0</v>
      </c>
      <c r="L7418" s="11">
        <f t="shared" si="115"/>
        <v>0</v>
      </c>
    </row>
    <row r="7419" spans="1:12" x14ac:dyDescent="0.25">
      <c r="A7419">
        <v>258</v>
      </c>
      <c r="B7419" t="s">
        <v>26</v>
      </c>
      <c r="C7419">
        <v>474</v>
      </c>
      <c r="D7419">
        <v>-1</v>
      </c>
      <c r="E7419" t="s">
        <v>19</v>
      </c>
      <c r="F7419" t="s">
        <v>13</v>
      </c>
      <c r="G7419" s="1">
        <v>12</v>
      </c>
      <c r="H7419">
        <v>50</v>
      </c>
      <c r="I7419" t="s">
        <v>14</v>
      </c>
      <c r="J7419" t="s">
        <v>150</v>
      </c>
      <c r="K7419">
        <f>VLOOKUP(J7419,'Prix unitaires'!B:D,3,FALSE)</f>
        <v>0</v>
      </c>
      <c r="L7419" s="11">
        <f t="shared" si="115"/>
        <v>0</v>
      </c>
    </row>
    <row r="7420" spans="1:12" x14ac:dyDescent="0.25">
      <c r="A7420">
        <v>258</v>
      </c>
      <c r="B7420" t="s">
        <v>26</v>
      </c>
      <c r="C7420">
        <v>475</v>
      </c>
      <c r="D7420">
        <v>-1</v>
      </c>
      <c r="E7420" t="s">
        <v>19</v>
      </c>
      <c r="F7420" t="s">
        <v>13</v>
      </c>
      <c r="G7420" s="1">
        <v>34.599998474121101</v>
      </c>
      <c r="H7420">
        <v>50</v>
      </c>
      <c r="I7420" t="s">
        <v>14</v>
      </c>
      <c r="J7420" t="s">
        <v>150</v>
      </c>
      <c r="K7420">
        <f>VLOOKUP(J7420,'Prix unitaires'!B:D,3,FALSE)</f>
        <v>0</v>
      </c>
      <c r="L7420" s="11">
        <f t="shared" si="115"/>
        <v>0</v>
      </c>
    </row>
    <row r="7421" spans="1:12" x14ac:dyDescent="0.25">
      <c r="A7421">
        <v>258</v>
      </c>
      <c r="B7421" t="s">
        <v>26</v>
      </c>
      <c r="C7421">
        <v>479</v>
      </c>
      <c r="D7421">
        <v>-1</v>
      </c>
      <c r="E7421" t="s">
        <v>12</v>
      </c>
      <c r="F7421" t="s">
        <v>13</v>
      </c>
      <c r="G7421" s="1">
        <v>14.8400001525879</v>
      </c>
      <c r="H7421">
        <v>0</v>
      </c>
      <c r="I7421" t="s">
        <v>14</v>
      </c>
      <c r="J7421" t="s">
        <v>152</v>
      </c>
      <c r="K7421">
        <f>VLOOKUP(J7421,'Prix unitaires'!B:D,3,FALSE)</f>
        <v>0</v>
      </c>
      <c r="L7421" s="11">
        <f t="shared" si="115"/>
        <v>0</v>
      </c>
    </row>
    <row r="7422" spans="1:12" x14ac:dyDescent="0.25">
      <c r="A7422">
        <v>258</v>
      </c>
      <c r="B7422" t="s">
        <v>26</v>
      </c>
      <c r="C7422">
        <v>481</v>
      </c>
      <c r="D7422">
        <v>-1</v>
      </c>
      <c r="E7422" t="s">
        <v>12</v>
      </c>
      <c r="F7422" t="s">
        <v>13</v>
      </c>
      <c r="G7422" s="1">
        <v>10.210000038146999</v>
      </c>
      <c r="H7422">
        <v>0</v>
      </c>
      <c r="I7422" t="s">
        <v>14</v>
      </c>
      <c r="J7422" t="s">
        <v>152</v>
      </c>
      <c r="K7422">
        <f>VLOOKUP(J7422,'Prix unitaires'!B:D,3,FALSE)</f>
        <v>0</v>
      </c>
      <c r="L7422" s="11">
        <f t="shared" si="115"/>
        <v>0</v>
      </c>
    </row>
    <row r="7423" spans="1:12" x14ac:dyDescent="0.25">
      <c r="A7423">
        <v>258</v>
      </c>
      <c r="B7423" t="s">
        <v>26</v>
      </c>
      <c r="C7423">
        <v>482</v>
      </c>
      <c r="D7423">
        <v>-1</v>
      </c>
      <c r="E7423" t="s">
        <v>12</v>
      </c>
      <c r="F7423" t="s">
        <v>13</v>
      </c>
      <c r="G7423" s="1">
        <v>14.25</v>
      </c>
      <c r="H7423">
        <v>0</v>
      </c>
      <c r="I7423" t="s">
        <v>14</v>
      </c>
      <c r="J7423" t="s">
        <v>152</v>
      </c>
      <c r="K7423">
        <f>VLOOKUP(J7423,'Prix unitaires'!B:D,3,FALSE)</f>
        <v>0</v>
      </c>
      <c r="L7423" s="11">
        <f t="shared" si="115"/>
        <v>0</v>
      </c>
    </row>
    <row r="7424" spans="1:12" x14ac:dyDescent="0.25">
      <c r="A7424">
        <v>258</v>
      </c>
      <c r="B7424" t="s">
        <v>26</v>
      </c>
      <c r="C7424">
        <v>483</v>
      </c>
      <c r="D7424">
        <v>-1</v>
      </c>
      <c r="E7424" t="s">
        <v>12</v>
      </c>
      <c r="F7424" t="s">
        <v>13</v>
      </c>
      <c r="G7424" s="1">
        <v>10.6400003433228</v>
      </c>
      <c r="H7424">
        <v>0</v>
      </c>
      <c r="I7424" t="s">
        <v>14</v>
      </c>
      <c r="J7424" t="s">
        <v>152</v>
      </c>
      <c r="K7424">
        <f>VLOOKUP(J7424,'Prix unitaires'!B:D,3,FALSE)</f>
        <v>0</v>
      </c>
      <c r="L7424" s="11">
        <f t="shared" si="115"/>
        <v>0</v>
      </c>
    </row>
    <row r="7425" spans="1:12" x14ac:dyDescent="0.25">
      <c r="A7425">
        <v>258</v>
      </c>
      <c r="B7425" t="s">
        <v>26</v>
      </c>
      <c r="C7425">
        <v>484</v>
      </c>
      <c r="D7425">
        <v>-1</v>
      </c>
      <c r="E7425" t="s">
        <v>12</v>
      </c>
      <c r="F7425" t="s">
        <v>13</v>
      </c>
      <c r="G7425" s="1">
        <v>87.360000610352003</v>
      </c>
      <c r="H7425">
        <v>0</v>
      </c>
      <c r="I7425" t="s">
        <v>14</v>
      </c>
      <c r="J7425" t="s">
        <v>152</v>
      </c>
      <c r="K7425">
        <f>VLOOKUP(J7425,'Prix unitaires'!B:D,3,FALSE)</f>
        <v>0</v>
      </c>
      <c r="L7425" s="11">
        <f t="shared" si="115"/>
        <v>0</v>
      </c>
    </row>
    <row r="7426" spans="1:12" x14ac:dyDescent="0.25">
      <c r="A7426">
        <v>258</v>
      </c>
      <c r="B7426" t="s">
        <v>26</v>
      </c>
      <c r="C7426">
        <v>487</v>
      </c>
      <c r="D7426">
        <v>-1</v>
      </c>
      <c r="E7426" t="s">
        <v>12</v>
      </c>
      <c r="F7426" t="s">
        <v>13</v>
      </c>
      <c r="G7426" s="1">
        <v>177.89999389648401</v>
      </c>
      <c r="H7426">
        <v>0</v>
      </c>
      <c r="I7426" t="s">
        <v>14</v>
      </c>
      <c r="J7426" t="s">
        <v>152</v>
      </c>
      <c r="K7426">
        <f>VLOOKUP(J7426,'Prix unitaires'!B:D,3,FALSE)</f>
        <v>0</v>
      </c>
      <c r="L7426" s="11">
        <f t="shared" si="115"/>
        <v>0</v>
      </c>
    </row>
    <row r="7427" spans="1:12" x14ac:dyDescent="0.25">
      <c r="A7427">
        <v>258</v>
      </c>
      <c r="B7427" t="s">
        <v>26</v>
      </c>
      <c r="C7427" t="s">
        <v>340</v>
      </c>
      <c r="D7427">
        <v>-1</v>
      </c>
      <c r="E7427" t="s">
        <v>12</v>
      </c>
      <c r="F7427" t="s">
        <v>13</v>
      </c>
      <c r="G7427" s="1">
        <v>7.96000003814697</v>
      </c>
      <c r="H7427">
        <v>0</v>
      </c>
      <c r="I7427" t="s">
        <v>14</v>
      </c>
      <c r="J7427" t="s">
        <v>152</v>
      </c>
      <c r="K7427">
        <f>VLOOKUP(J7427,'Prix unitaires'!B:D,3,FALSE)</f>
        <v>0</v>
      </c>
      <c r="L7427" s="11">
        <f t="shared" ref="L7427:L7490" si="116">(G7427*H7427)*K7427</f>
        <v>0</v>
      </c>
    </row>
    <row r="7428" spans="1:12" x14ac:dyDescent="0.25">
      <c r="A7428">
        <v>258</v>
      </c>
      <c r="B7428" t="s">
        <v>26</v>
      </c>
      <c r="C7428" t="s">
        <v>341</v>
      </c>
      <c r="D7428">
        <v>-1</v>
      </c>
      <c r="E7428" t="s">
        <v>12</v>
      </c>
      <c r="F7428" t="s">
        <v>13</v>
      </c>
      <c r="G7428" s="1">
        <v>6.7199997901916504</v>
      </c>
      <c r="H7428">
        <v>0</v>
      </c>
      <c r="I7428" t="s">
        <v>14</v>
      </c>
      <c r="J7428" t="s">
        <v>152</v>
      </c>
      <c r="K7428">
        <f>VLOOKUP(J7428,'Prix unitaires'!B:D,3,FALSE)</f>
        <v>0</v>
      </c>
      <c r="L7428" s="11">
        <f t="shared" si="116"/>
        <v>0</v>
      </c>
    </row>
    <row r="7429" spans="1:12" x14ac:dyDescent="0.25">
      <c r="A7429">
        <v>258</v>
      </c>
      <c r="B7429" t="s">
        <v>26</v>
      </c>
      <c r="C7429" t="s">
        <v>342</v>
      </c>
      <c r="D7429">
        <v>-1</v>
      </c>
      <c r="E7429" t="s">
        <v>12</v>
      </c>
      <c r="F7429" t="s">
        <v>13</v>
      </c>
      <c r="G7429" s="1">
        <v>243.13000488281301</v>
      </c>
      <c r="H7429">
        <v>12</v>
      </c>
      <c r="I7429" t="s">
        <v>14</v>
      </c>
      <c r="J7429" t="s">
        <v>152</v>
      </c>
      <c r="K7429">
        <f>VLOOKUP(J7429,'Prix unitaires'!B:D,3,FALSE)</f>
        <v>0</v>
      </c>
      <c r="L7429" s="11">
        <f t="shared" si="116"/>
        <v>0</v>
      </c>
    </row>
    <row r="7430" spans="1:12" x14ac:dyDescent="0.25">
      <c r="A7430">
        <v>258</v>
      </c>
      <c r="B7430" t="s">
        <v>10</v>
      </c>
      <c r="C7430">
        <v>104</v>
      </c>
      <c r="D7430">
        <v>-1</v>
      </c>
      <c r="E7430" t="s">
        <v>32</v>
      </c>
      <c r="F7430" t="s">
        <v>13</v>
      </c>
      <c r="G7430" s="1">
        <v>40.819999694824197</v>
      </c>
      <c r="H7430">
        <v>0</v>
      </c>
      <c r="I7430" t="s">
        <v>14</v>
      </c>
      <c r="J7430" t="s">
        <v>164</v>
      </c>
      <c r="K7430">
        <f>VLOOKUP(J7430,'Prix unitaires'!B:D,3,FALSE)</f>
        <v>0</v>
      </c>
      <c r="L7430" s="11">
        <f t="shared" si="116"/>
        <v>0</v>
      </c>
    </row>
    <row r="7431" spans="1:12" x14ac:dyDescent="0.25">
      <c r="A7431">
        <v>258</v>
      </c>
      <c r="B7431" t="s">
        <v>10</v>
      </c>
      <c r="C7431">
        <v>106</v>
      </c>
      <c r="D7431">
        <v>-1</v>
      </c>
      <c r="E7431" t="s">
        <v>32</v>
      </c>
      <c r="F7431" t="s">
        <v>13</v>
      </c>
      <c r="G7431" s="1">
        <v>43.400001525878899</v>
      </c>
      <c r="H7431">
        <v>0</v>
      </c>
      <c r="I7431" t="s">
        <v>14</v>
      </c>
      <c r="J7431" t="s">
        <v>164</v>
      </c>
      <c r="K7431">
        <f>VLOOKUP(J7431,'Prix unitaires'!B:D,3,FALSE)</f>
        <v>0</v>
      </c>
      <c r="L7431" s="11">
        <f t="shared" si="116"/>
        <v>0</v>
      </c>
    </row>
    <row r="7432" spans="1:12" x14ac:dyDescent="0.25">
      <c r="A7432">
        <v>258</v>
      </c>
      <c r="B7432" t="s">
        <v>10</v>
      </c>
      <c r="C7432">
        <v>108</v>
      </c>
      <c r="D7432">
        <v>-1</v>
      </c>
      <c r="E7432" t="s">
        <v>32</v>
      </c>
      <c r="F7432" t="s">
        <v>13</v>
      </c>
      <c r="G7432" s="1">
        <v>43.340000152587898</v>
      </c>
      <c r="H7432">
        <v>0</v>
      </c>
      <c r="I7432" t="s">
        <v>14</v>
      </c>
      <c r="J7432" t="s">
        <v>164</v>
      </c>
      <c r="K7432">
        <f>VLOOKUP(J7432,'Prix unitaires'!B:D,3,FALSE)</f>
        <v>0</v>
      </c>
      <c r="L7432" s="11">
        <f t="shared" si="116"/>
        <v>0</v>
      </c>
    </row>
    <row r="7433" spans="1:12" x14ac:dyDescent="0.25">
      <c r="A7433">
        <v>258</v>
      </c>
      <c r="B7433" t="s">
        <v>10</v>
      </c>
      <c r="C7433">
        <v>110</v>
      </c>
      <c r="D7433">
        <v>-1</v>
      </c>
      <c r="E7433" t="s">
        <v>32</v>
      </c>
      <c r="F7433" t="s">
        <v>13</v>
      </c>
      <c r="G7433" s="1">
        <v>35.720001220703097</v>
      </c>
      <c r="H7433">
        <v>0</v>
      </c>
      <c r="I7433" t="s">
        <v>14</v>
      </c>
      <c r="J7433" t="s">
        <v>164</v>
      </c>
      <c r="K7433">
        <f>VLOOKUP(J7433,'Prix unitaires'!B:D,3,FALSE)</f>
        <v>0</v>
      </c>
      <c r="L7433" s="11">
        <f t="shared" si="116"/>
        <v>0</v>
      </c>
    </row>
    <row r="7434" spans="1:12" x14ac:dyDescent="0.25">
      <c r="A7434">
        <v>258</v>
      </c>
      <c r="B7434" t="s">
        <v>10</v>
      </c>
      <c r="C7434">
        <v>118</v>
      </c>
      <c r="D7434">
        <v>-1</v>
      </c>
      <c r="E7434" t="s">
        <v>17</v>
      </c>
      <c r="F7434" t="s">
        <v>13</v>
      </c>
      <c r="G7434" s="1">
        <v>20.870000839233398</v>
      </c>
      <c r="H7434">
        <v>240</v>
      </c>
      <c r="I7434" t="s">
        <v>14</v>
      </c>
      <c r="J7434" t="s">
        <v>140</v>
      </c>
      <c r="K7434">
        <f>VLOOKUP(J7434,'Prix unitaires'!B:D,3,FALSE)</f>
        <v>0</v>
      </c>
      <c r="L7434" s="11">
        <f t="shared" si="116"/>
        <v>0</v>
      </c>
    </row>
    <row r="7435" spans="1:12" x14ac:dyDescent="0.25">
      <c r="A7435">
        <v>258</v>
      </c>
      <c r="B7435" t="s">
        <v>10</v>
      </c>
      <c r="C7435">
        <v>120</v>
      </c>
      <c r="D7435">
        <v>-1</v>
      </c>
      <c r="E7435" t="s">
        <v>32</v>
      </c>
      <c r="F7435" t="s">
        <v>13</v>
      </c>
      <c r="G7435" s="1">
        <v>20.850000381469702</v>
      </c>
      <c r="H7435">
        <v>0</v>
      </c>
      <c r="I7435" t="s">
        <v>14</v>
      </c>
      <c r="J7435" t="s">
        <v>164</v>
      </c>
      <c r="K7435">
        <f>VLOOKUP(J7435,'Prix unitaires'!B:D,3,FALSE)</f>
        <v>0</v>
      </c>
      <c r="L7435" s="11">
        <f t="shared" si="116"/>
        <v>0</v>
      </c>
    </row>
    <row r="7436" spans="1:12" x14ac:dyDescent="0.25">
      <c r="A7436">
        <v>258</v>
      </c>
      <c r="B7436" t="s">
        <v>10</v>
      </c>
      <c r="C7436">
        <v>122</v>
      </c>
      <c r="D7436">
        <v>-1</v>
      </c>
      <c r="E7436" t="s">
        <v>32</v>
      </c>
      <c r="F7436" t="s">
        <v>13</v>
      </c>
      <c r="G7436" s="1">
        <v>43.400001525878899</v>
      </c>
      <c r="H7436">
        <v>0</v>
      </c>
      <c r="I7436" t="s">
        <v>14</v>
      </c>
      <c r="J7436" t="s">
        <v>164</v>
      </c>
      <c r="K7436">
        <f>VLOOKUP(J7436,'Prix unitaires'!B:D,3,FALSE)</f>
        <v>0</v>
      </c>
      <c r="L7436" s="11">
        <f t="shared" si="116"/>
        <v>0</v>
      </c>
    </row>
    <row r="7437" spans="1:12" x14ac:dyDescent="0.25">
      <c r="A7437">
        <v>258</v>
      </c>
      <c r="B7437" t="s">
        <v>10</v>
      </c>
      <c r="C7437">
        <v>124</v>
      </c>
      <c r="D7437">
        <v>-1</v>
      </c>
      <c r="E7437" t="s">
        <v>32</v>
      </c>
      <c r="F7437" t="s">
        <v>13</v>
      </c>
      <c r="G7437" s="1">
        <v>40.759998321533203</v>
      </c>
      <c r="H7437">
        <v>0</v>
      </c>
      <c r="I7437" t="s">
        <v>14</v>
      </c>
      <c r="J7437" t="s">
        <v>164</v>
      </c>
      <c r="K7437">
        <f>VLOOKUP(J7437,'Prix unitaires'!B:D,3,FALSE)</f>
        <v>0</v>
      </c>
      <c r="L7437" s="11">
        <f t="shared" si="116"/>
        <v>0</v>
      </c>
    </row>
    <row r="7438" spans="1:12" x14ac:dyDescent="0.25">
      <c r="A7438">
        <v>258</v>
      </c>
      <c r="B7438" t="s">
        <v>10</v>
      </c>
      <c r="C7438">
        <v>128</v>
      </c>
      <c r="D7438">
        <v>-1</v>
      </c>
      <c r="E7438" t="s">
        <v>32</v>
      </c>
      <c r="F7438" t="s">
        <v>13</v>
      </c>
      <c r="G7438" s="1">
        <v>2.53999996185303</v>
      </c>
      <c r="H7438">
        <v>240</v>
      </c>
      <c r="I7438" t="s">
        <v>14</v>
      </c>
      <c r="J7438" t="s">
        <v>164</v>
      </c>
      <c r="K7438">
        <f>VLOOKUP(J7438,'Prix unitaires'!B:D,3,FALSE)</f>
        <v>0</v>
      </c>
      <c r="L7438" s="11">
        <f t="shared" si="116"/>
        <v>0</v>
      </c>
    </row>
    <row r="7439" spans="1:12" x14ac:dyDescent="0.25">
      <c r="A7439">
        <v>258</v>
      </c>
      <c r="B7439" t="s">
        <v>10</v>
      </c>
      <c r="C7439">
        <v>131</v>
      </c>
      <c r="D7439">
        <v>-1</v>
      </c>
      <c r="E7439" t="s">
        <v>32</v>
      </c>
      <c r="F7439" t="s">
        <v>13</v>
      </c>
      <c r="G7439" s="1">
        <v>2.53999996185303</v>
      </c>
      <c r="H7439">
        <v>240</v>
      </c>
      <c r="I7439" t="s">
        <v>14</v>
      </c>
      <c r="J7439" t="s">
        <v>164</v>
      </c>
      <c r="K7439">
        <f>VLOOKUP(J7439,'Prix unitaires'!B:D,3,FALSE)</f>
        <v>0</v>
      </c>
      <c r="L7439" s="11">
        <f t="shared" si="116"/>
        <v>0</v>
      </c>
    </row>
    <row r="7440" spans="1:12" x14ac:dyDescent="0.25">
      <c r="A7440">
        <v>258</v>
      </c>
      <c r="B7440" t="s">
        <v>10</v>
      </c>
      <c r="C7440">
        <v>133</v>
      </c>
      <c r="D7440">
        <v>-1</v>
      </c>
      <c r="E7440" t="s">
        <v>17</v>
      </c>
      <c r="F7440" t="s">
        <v>13</v>
      </c>
      <c r="G7440" s="1">
        <v>22.690000534057599</v>
      </c>
      <c r="H7440">
        <v>240</v>
      </c>
      <c r="I7440" t="s">
        <v>14</v>
      </c>
      <c r="J7440" t="s">
        <v>140</v>
      </c>
      <c r="K7440">
        <f>VLOOKUP(J7440,'Prix unitaires'!B:D,3,FALSE)</f>
        <v>0</v>
      </c>
      <c r="L7440" s="11">
        <f t="shared" si="116"/>
        <v>0</v>
      </c>
    </row>
    <row r="7441" spans="1:12" x14ac:dyDescent="0.25">
      <c r="A7441">
        <v>258</v>
      </c>
      <c r="B7441" t="s">
        <v>10</v>
      </c>
      <c r="C7441">
        <v>135</v>
      </c>
      <c r="D7441">
        <v>-1</v>
      </c>
      <c r="E7441" t="s">
        <v>19</v>
      </c>
      <c r="F7441" t="s">
        <v>13</v>
      </c>
      <c r="G7441" s="1">
        <v>55.049999237060497</v>
      </c>
      <c r="H7441">
        <v>240</v>
      </c>
      <c r="I7441" t="s">
        <v>14</v>
      </c>
      <c r="J7441" t="s">
        <v>150</v>
      </c>
      <c r="K7441">
        <f>VLOOKUP(J7441,'Prix unitaires'!B:D,3,FALSE)</f>
        <v>0</v>
      </c>
      <c r="L7441" s="11">
        <f t="shared" si="116"/>
        <v>0</v>
      </c>
    </row>
    <row r="7442" spans="1:12" x14ac:dyDescent="0.25">
      <c r="A7442">
        <v>258</v>
      </c>
      <c r="B7442" t="s">
        <v>10</v>
      </c>
      <c r="C7442">
        <v>137</v>
      </c>
      <c r="D7442">
        <v>-1</v>
      </c>
      <c r="E7442" t="s">
        <v>12</v>
      </c>
      <c r="F7442" t="s">
        <v>13</v>
      </c>
      <c r="G7442" s="1">
        <v>6.3299999237060502</v>
      </c>
      <c r="H7442">
        <v>12</v>
      </c>
      <c r="I7442" t="s">
        <v>14</v>
      </c>
      <c r="J7442" t="s">
        <v>152</v>
      </c>
      <c r="K7442">
        <f>VLOOKUP(J7442,'Prix unitaires'!B:D,3,FALSE)</f>
        <v>0</v>
      </c>
      <c r="L7442" s="11">
        <f t="shared" si="116"/>
        <v>0</v>
      </c>
    </row>
    <row r="7443" spans="1:12" x14ac:dyDescent="0.25">
      <c r="A7443">
        <v>258</v>
      </c>
      <c r="B7443" t="s">
        <v>10</v>
      </c>
      <c r="C7443">
        <v>138</v>
      </c>
      <c r="D7443">
        <v>-1</v>
      </c>
      <c r="E7443" t="s">
        <v>19</v>
      </c>
      <c r="F7443" t="s">
        <v>13</v>
      </c>
      <c r="G7443" s="1">
        <v>13.189999580383301</v>
      </c>
      <c r="H7443">
        <v>0</v>
      </c>
      <c r="I7443" t="s">
        <v>14</v>
      </c>
      <c r="J7443" t="s">
        <v>150</v>
      </c>
      <c r="K7443">
        <f>VLOOKUP(J7443,'Prix unitaires'!B:D,3,FALSE)</f>
        <v>0</v>
      </c>
      <c r="L7443" s="11">
        <f t="shared" si="116"/>
        <v>0</v>
      </c>
    </row>
    <row r="7444" spans="1:12" x14ac:dyDescent="0.25">
      <c r="A7444">
        <v>258</v>
      </c>
      <c r="B7444" t="s">
        <v>10</v>
      </c>
      <c r="C7444">
        <v>139</v>
      </c>
      <c r="D7444">
        <v>-1</v>
      </c>
      <c r="E7444" t="s">
        <v>19</v>
      </c>
      <c r="F7444" t="s">
        <v>13</v>
      </c>
      <c r="G7444" s="1">
        <v>13.310000419616699</v>
      </c>
      <c r="H7444">
        <v>0</v>
      </c>
      <c r="I7444" t="s">
        <v>14</v>
      </c>
      <c r="J7444" t="s">
        <v>150</v>
      </c>
      <c r="K7444">
        <f>VLOOKUP(J7444,'Prix unitaires'!B:D,3,FALSE)</f>
        <v>0</v>
      </c>
      <c r="L7444" s="11">
        <f t="shared" si="116"/>
        <v>0</v>
      </c>
    </row>
    <row r="7445" spans="1:12" x14ac:dyDescent="0.25">
      <c r="A7445">
        <v>258</v>
      </c>
      <c r="B7445" t="s">
        <v>10</v>
      </c>
      <c r="C7445">
        <v>140</v>
      </c>
      <c r="D7445">
        <v>-1</v>
      </c>
      <c r="E7445" t="s">
        <v>19</v>
      </c>
      <c r="F7445" t="s">
        <v>13</v>
      </c>
      <c r="G7445" s="1">
        <v>13.189999580383301</v>
      </c>
      <c r="H7445">
        <v>1</v>
      </c>
      <c r="I7445" t="s">
        <v>14</v>
      </c>
      <c r="J7445" t="s">
        <v>150</v>
      </c>
      <c r="K7445">
        <f>VLOOKUP(J7445,'Prix unitaires'!B:D,3,FALSE)</f>
        <v>0</v>
      </c>
      <c r="L7445" s="11">
        <f t="shared" si="116"/>
        <v>0</v>
      </c>
    </row>
    <row r="7446" spans="1:12" x14ac:dyDescent="0.25">
      <c r="A7446">
        <v>258</v>
      </c>
      <c r="B7446" t="s">
        <v>10</v>
      </c>
      <c r="C7446">
        <v>141</v>
      </c>
      <c r="D7446">
        <v>-1</v>
      </c>
      <c r="E7446" t="s">
        <v>19</v>
      </c>
      <c r="F7446" t="s">
        <v>13</v>
      </c>
      <c r="G7446" s="1">
        <v>13.189999580383301</v>
      </c>
      <c r="H7446">
        <v>1</v>
      </c>
      <c r="I7446" t="s">
        <v>14</v>
      </c>
      <c r="J7446" t="s">
        <v>150</v>
      </c>
      <c r="K7446">
        <f>VLOOKUP(J7446,'Prix unitaires'!B:D,3,FALSE)</f>
        <v>0</v>
      </c>
      <c r="L7446" s="11">
        <f t="shared" si="116"/>
        <v>0</v>
      </c>
    </row>
    <row r="7447" spans="1:12" x14ac:dyDescent="0.25">
      <c r="A7447">
        <v>258</v>
      </c>
      <c r="B7447" t="s">
        <v>10</v>
      </c>
      <c r="C7447">
        <v>144</v>
      </c>
      <c r="D7447">
        <v>-1</v>
      </c>
      <c r="E7447" t="s">
        <v>19</v>
      </c>
      <c r="F7447" t="s">
        <v>13</v>
      </c>
      <c r="G7447" s="1">
        <v>13.189999580383301</v>
      </c>
      <c r="H7447">
        <v>1</v>
      </c>
      <c r="I7447" t="s">
        <v>14</v>
      </c>
      <c r="J7447" t="s">
        <v>150</v>
      </c>
      <c r="K7447">
        <f>VLOOKUP(J7447,'Prix unitaires'!B:D,3,FALSE)</f>
        <v>0</v>
      </c>
      <c r="L7447" s="11">
        <f t="shared" si="116"/>
        <v>0</v>
      </c>
    </row>
    <row r="7448" spans="1:12" x14ac:dyDescent="0.25">
      <c r="A7448">
        <v>258</v>
      </c>
      <c r="B7448" t="s">
        <v>10</v>
      </c>
      <c r="C7448">
        <v>145</v>
      </c>
      <c r="D7448">
        <v>-1</v>
      </c>
      <c r="E7448" t="s">
        <v>19</v>
      </c>
      <c r="F7448" t="s">
        <v>13</v>
      </c>
      <c r="G7448" s="1">
        <v>13.210000038146999</v>
      </c>
      <c r="H7448">
        <v>1</v>
      </c>
      <c r="I7448" t="s">
        <v>14</v>
      </c>
      <c r="J7448" t="s">
        <v>150</v>
      </c>
      <c r="K7448">
        <f>VLOOKUP(J7448,'Prix unitaires'!B:D,3,FALSE)</f>
        <v>0</v>
      </c>
      <c r="L7448" s="11">
        <f t="shared" si="116"/>
        <v>0</v>
      </c>
    </row>
    <row r="7449" spans="1:12" x14ac:dyDescent="0.25">
      <c r="A7449">
        <v>258</v>
      </c>
      <c r="B7449" t="s">
        <v>10</v>
      </c>
      <c r="C7449">
        <v>148</v>
      </c>
      <c r="D7449">
        <v>-1</v>
      </c>
      <c r="E7449" t="s">
        <v>19</v>
      </c>
      <c r="F7449" t="s">
        <v>13</v>
      </c>
      <c r="G7449" s="1">
        <v>10</v>
      </c>
      <c r="H7449">
        <v>1</v>
      </c>
      <c r="I7449" t="s">
        <v>14</v>
      </c>
      <c r="J7449" t="s">
        <v>150</v>
      </c>
      <c r="K7449">
        <f>VLOOKUP(J7449,'Prix unitaires'!B:D,3,FALSE)</f>
        <v>0</v>
      </c>
      <c r="L7449" s="11">
        <f t="shared" si="116"/>
        <v>0</v>
      </c>
    </row>
    <row r="7450" spans="1:12" x14ac:dyDescent="0.25">
      <c r="A7450">
        <v>258</v>
      </c>
      <c r="B7450" t="s">
        <v>10</v>
      </c>
      <c r="C7450">
        <v>149</v>
      </c>
      <c r="D7450">
        <v>-1</v>
      </c>
      <c r="E7450" t="s">
        <v>19</v>
      </c>
      <c r="F7450" t="s">
        <v>13</v>
      </c>
      <c r="G7450" s="1">
        <v>10</v>
      </c>
      <c r="H7450">
        <v>50</v>
      </c>
      <c r="I7450" t="s">
        <v>14</v>
      </c>
      <c r="J7450" t="s">
        <v>150</v>
      </c>
      <c r="K7450">
        <f>VLOOKUP(J7450,'Prix unitaires'!B:D,3,FALSE)</f>
        <v>0</v>
      </c>
      <c r="L7450" s="11">
        <f t="shared" si="116"/>
        <v>0</v>
      </c>
    </row>
    <row r="7451" spans="1:12" x14ac:dyDescent="0.25">
      <c r="A7451">
        <v>258</v>
      </c>
      <c r="B7451" t="s">
        <v>10</v>
      </c>
      <c r="C7451">
        <v>153</v>
      </c>
      <c r="D7451">
        <v>-1</v>
      </c>
      <c r="E7451" t="s">
        <v>12</v>
      </c>
      <c r="F7451" t="s">
        <v>13</v>
      </c>
      <c r="G7451" s="1">
        <v>6.4699997901916504</v>
      </c>
      <c r="H7451">
        <v>12</v>
      </c>
      <c r="I7451" t="s">
        <v>14</v>
      </c>
      <c r="J7451" t="s">
        <v>152</v>
      </c>
      <c r="K7451">
        <f>VLOOKUP(J7451,'Prix unitaires'!B:D,3,FALSE)</f>
        <v>0</v>
      </c>
      <c r="L7451" s="11">
        <f t="shared" si="116"/>
        <v>0</v>
      </c>
    </row>
    <row r="7452" spans="1:12" x14ac:dyDescent="0.25">
      <c r="A7452">
        <v>258</v>
      </c>
      <c r="B7452" t="s">
        <v>10</v>
      </c>
      <c r="C7452">
        <v>160</v>
      </c>
      <c r="D7452">
        <v>-1</v>
      </c>
      <c r="E7452" t="s">
        <v>17</v>
      </c>
      <c r="F7452" t="s">
        <v>13</v>
      </c>
      <c r="G7452" s="1">
        <v>4.4800000190734899</v>
      </c>
      <c r="H7452">
        <v>240</v>
      </c>
      <c r="I7452" t="s">
        <v>14</v>
      </c>
      <c r="J7452" t="s">
        <v>140</v>
      </c>
      <c r="K7452">
        <f>VLOOKUP(J7452,'Prix unitaires'!B:D,3,FALSE)</f>
        <v>0</v>
      </c>
      <c r="L7452" s="11">
        <f t="shared" si="116"/>
        <v>0</v>
      </c>
    </row>
    <row r="7453" spans="1:12" x14ac:dyDescent="0.25">
      <c r="A7453">
        <v>258</v>
      </c>
      <c r="B7453" t="s">
        <v>10</v>
      </c>
      <c r="C7453">
        <v>161</v>
      </c>
      <c r="D7453">
        <v>-1</v>
      </c>
      <c r="E7453" t="s">
        <v>12</v>
      </c>
      <c r="F7453" t="s">
        <v>13</v>
      </c>
      <c r="G7453" s="1">
        <v>6.5300002098083496</v>
      </c>
      <c r="H7453">
        <v>12</v>
      </c>
      <c r="I7453" t="s">
        <v>14</v>
      </c>
      <c r="J7453" t="s">
        <v>152</v>
      </c>
      <c r="K7453">
        <f>VLOOKUP(J7453,'Prix unitaires'!B:D,3,FALSE)</f>
        <v>0</v>
      </c>
      <c r="L7453" s="11">
        <f t="shared" si="116"/>
        <v>0</v>
      </c>
    </row>
    <row r="7454" spans="1:12" x14ac:dyDescent="0.25">
      <c r="A7454">
        <v>258</v>
      </c>
      <c r="B7454" t="s">
        <v>10</v>
      </c>
      <c r="C7454">
        <v>165</v>
      </c>
      <c r="D7454">
        <v>-1</v>
      </c>
      <c r="E7454" t="s">
        <v>12</v>
      </c>
      <c r="F7454" t="s">
        <v>13</v>
      </c>
      <c r="G7454" s="1">
        <v>6.3400001525878897</v>
      </c>
      <c r="H7454">
        <v>12</v>
      </c>
      <c r="I7454" t="s">
        <v>14</v>
      </c>
      <c r="J7454" t="s">
        <v>152</v>
      </c>
      <c r="K7454">
        <f>VLOOKUP(J7454,'Prix unitaires'!B:D,3,FALSE)</f>
        <v>0</v>
      </c>
      <c r="L7454" s="11">
        <f t="shared" si="116"/>
        <v>0</v>
      </c>
    </row>
    <row r="7455" spans="1:12" x14ac:dyDescent="0.25">
      <c r="A7455">
        <v>258</v>
      </c>
      <c r="B7455" t="s">
        <v>10</v>
      </c>
      <c r="C7455">
        <v>167</v>
      </c>
      <c r="D7455">
        <v>-1</v>
      </c>
      <c r="E7455" t="s">
        <v>19</v>
      </c>
      <c r="F7455" t="s">
        <v>13</v>
      </c>
      <c r="G7455" s="1">
        <v>16.420000076293899</v>
      </c>
      <c r="H7455">
        <v>12</v>
      </c>
      <c r="I7455" t="s">
        <v>14</v>
      </c>
      <c r="J7455" t="s">
        <v>150</v>
      </c>
      <c r="K7455">
        <f>VLOOKUP(J7455,'Prix unitaires'!B:D,3,FALSE)</f>
        <v>0</v>
      </c>
      <c r="L7455" s="11">
        <f t="shared" si="116"/>
        <v>0</v>
      </c>
    </row>
    <row r="7456" spans="1:12" x14ac:dyDescent="0.25">
      <c r="A7456">
        <v>258</v>
      </c>
      <c r="B7456" t="s">
        <v>10</v>
      </c>
      <c r="C7456">
        <v>168</v>
      </c>
      <c r="D7456">
        <v>-1</v>
      </c>
      <c r="E7456" t="s">
        <v>12</v>
      </c>
      <c r="F7456" t="s">
        <v>13</v>
      </c>
      <c r="G7456" s="1">
        <v>12.810000419616699</v>
      </c>
      <c r="H7456">
        <v>12</v>
      </c>
      <c r="I7456" t="s">
        <v>14</v>
      </c>
      <c r="J7456" t="s">
        <v>152</v>
      </c>
      <c r="K7456">
        <f>VLOOKUP(J7456,'Prix unitaires'!B:D,3,FALSE)</f>
        <v>0</v>
      </c>
      <c r="L7456" s="11">
        <f t="shared" si="116"/>
        <v>0</v>
      </c>
    </row>
    <row r="7457" spans="1:12" x14ac:dyDescent="0.25">
      <c r="A7457">
        <v>258</v>
      </c>
      <c r="B7457" t="s">
        <v>10</v>
      </c>
      <c r="C7457">
        <v>178</v>
      </c>
      <c r="D7457">
        <v>-1</v>
      </c>
      <c r="E7457" t="s">
        <v>12</v>
      </c>
      <c r="F7457" t="s">
        <v>13</v>
      </c>
      <c r="G7457" s="1">
        <v>11.3699998855591</v>
      </c>
      <c r="H7457">
        <v>12</v>
      </c>
      <c r="I7457" t="s">
        <v>14</v>
      </c>
      <c r="J7457" t="s">
        <v>152</v>
      </c>
      <c r="K7457">
        <f>VLOOKUP(J7457,'Prix unitaires'!B:D,3,FALSE)</f>
        <v>0</v>
      </c>
      <c r="L7457" s="11">
        <f t="shared" si="116"/>
        <v>0</v>
      </c>
    </row>
    <row r="7458" spans="1:12" x14ac:dyDescent="0.25">
      <c r="A7458">
        <v>258</v>
      </c>
      <c r="B7458" t="s">
        <v>10</v>
      </c>
      <c r="C7458">
        <v>179</v>
      </c>
      <c r="D7458">
        <v>-1</v>
      </c>
      <c r="E7458" t="s">
        <v>12</v>
      </c>
      <c r="F7458" t="s">
        <v>13</v>
      </c>
      <c r="G7458" s="1">
        <v>11.060000419616699</v>
      </c>
      <c r="H7458">
        <v>12</v>
      </c>
      <c r="I7458" t="s">
        <v>14</v>
      </c>
      <c r="J7458" t="s">
        <v>152</v>
      </c>
      <c r="K7458">
        <f>VLOOKUP(J7458,'Prix unitaires'!B:D,3,FALSE)</f>
        <v>0</v>
      </c>
      <c r="L7458" s="11">
        <f t="shared" si="116"/>
        <v>0</v>
      </c>
    </row>
    <row r="7459" spans="1:12" x14ac:dyDescent="0.25">
      <c r="A7459">
        <v>258</v>
      </c>
      <c r="B7459" t="s">
        <v>10</v>
      </c>
      <c r="C7459">
        <v>181</v>
      </c>
      <c r="D7459">
        <v>-1</v>
      </c>
      <c r="E7459" t="s">
        <v>12</v>
      </c>
      <c r="F7459" t="s">
        <v>13</v>
      </c>
      <c r="G7459" s="1">
        <v>4.03999996185303</v>
      </c>
      <c r="H7459">
        <v>12</v>
      </c>
      <c r="I7459" t="s">
        <v>14</v>
      </c>
      <c r="J7459" t="s">
        <v>152</v>
      </c>
      <c r="K7459">
        <f>VLOOKUP(J7459,'Prix unitaires'!B:D,3,FALSE)</f>
        <v>0</v>
      </c>
      <c r="L7459" s="11">
        <f t="shared" si="116"/>
        <v>0</v>
      </c>
    </row>
    <row r="7460" spans="1:12" x14ac:dyDescent="0.25">
      <c r="A7460">
        <v>258</v>
      </c>
      <c r="B7460" t="s">
        <v>10</v>
      </c>
      <c r="C7460">
        <v>184</v>
      </c>
      <c r="D7460">
        <v>-1</v>
      </c>
      <c r="E7460" t="s">
        <v>32</v>
      </c>
      <c r="F7460" t="s">
        <v>13</v>
      </c>
      <c r="G7460" s="1">
        <v>5.6900000572204599</v>
      </c>
      <c r="H7460">
        <v>240</v>
      </c>
      <c r="I7460" t="s">
        <v>14</v>
      </c>
      <c r="J7460" t="s">
        <v>164</v>
      </c>
      <c r="K7460">
        <f>VLOOKUP(J7460,'Prix unitaires'!B:D,3,FALSE)</f>
        <v>0</v>
      </c>
      <c r="L7460" s="11">
        <f t="shared" si="116"/>
        <v>0</v>
      </c>
    </row>
    <row r="7461" spans="1:12" x14ac:dyDescent="0.25">
      <c r="A7461">
        <v>258</v>
      </c>
      <c r="B7461" t="s">
        <v>10</v>
      </c>
      <c r="C7461">
        <v>189</v>
      </c>
      <c r="D7461">
        <v>-1</v>
      </c>
      <c r="E7461" t="s">
        <v>32</v>
      </c>
      <c r="F7461" t="s">
        <v>13</v>
      </c>
      <c r="G7461" s="1">
        <v>1.33000004291534</v>
      </c>
      <c r="H7461">
        <v>240</v>
      </c>
      <c r="I7461" t="s">
        <v>14</v>
      </c>
      <c r="J7461" t="s">
        <v>164</v>
      </c>
      <c r="K7461">
        <f>VLOOKUP(J7461,'Prix unitaires'!B:D,3,FALSE)</f>
        <v>0</v>
      </c>
      <c r="L7461" s="11">
        <f t="shared" si="116"/>
        <v>0</v>
      </c>
    </row>
    <row r="7462" spans="1:12" x14ac:dyDescent="0.25">
      <c r="A7462">
        <v>258</v>
      </c>
      <c r="B7462" t="s">
        <v>10</v>
      </c>
      <c r="C7462">
        <v>190</v>
      </c>
      <c r="D7462">
        <v>-1</v>
      </c>
      <c r="E7462" t="s">
        <v>32</v>
      </c>
      <c r="F7462" t="s">
        <v>13</v>
      </c>
      <c r="G7462" s="1">
        <v>2.3800001144409202</v>
      </c>
      <c r="H7462">
        <v>240</v>
      </c>
      <c r="I7462" t="s">
        <v>14</v>
      </c>
      <c r="J7462" t="s">
        <v>164</v>
      </c>
      <c r="K7462">
        <f>VLOOKUP(J7462,'Prix unitaires'!B:D,3,FALSE)</f>
        <v>0</v>
      </c>
      <c r="L7462" s="11">
        <f t="shared" si="116"/>
        <v>0</v>
      </c>
    </row>
    <row r="7463" spans="1:12" x14ac:dyDescent="0.25">
      <c r="A7463">
        <v>258</v>
      </c>
      <c r="B7463" t="s">
        <v>10</v>
      </c>
      <c r="C7463">
        <v>192</v>
      </c>
      <c r="D7463">
        <v>-1</v>
      </c>
      <c r="E7463" t="s">
        <v>32</v>
      </c>
      <c r="F7463" t="s">
        <v>13</v>
      </c>
      <c r="G7463" s="1">
        <v>1.25</v>
      </c>
      <c r="H7463">
        <v>240</v>
      </c>
      <c r="I7463" t="s">
        <v>14</v>
      </c>
      <c r="J7463" t="s">
        <v>164</v>
      </c>
      <c r="K7463">
        <f>VLOOKUP(J7463,'Prix unitaires'!B:D,3,FALSE)</f>
        <v>0</v>
      </c>
      <c r="L7463" s="11">
        <f t="shared" si="116"/>
        <v>0</v>
      </c>
    </row>
    <row r="7464" spans="1:12" x14ac:dyDescent="0.25">
      <c r="A7464">
        <v>258</v>
      </c>
      <c r="B7464" t="s">
        <v>10</v>
      </c>
      <c r="C7464">
        <v>194</v>
      </c>
      <c r="D7464">
        <v>-1</v>
      </c>
      <c r="E7464" t="s">
        <v>19</v>
      </c>
      <c r="F7464" t="s">
        <v>13</v>
      </c>
      <c r="G7464" s="1">
        <v>21</v>
      </c>
      <c r="H7464">
        <v>50</v>
      </c>
      <c r="I7464" t="s">
        <v>14</v>
      </c>
      <c r="J7464" t="s">
        <v>150</v>
      </c>
      <c r="K7464">
        <f>VLOOKUP(J7464,'Prix unitaires'!B:D,3,FALSE)</f>
        <v>0</v>
      </c>
      <c r="L7464" s="11">
        <f t="shared" si="116"/>
        <v>0</v>
      </c>
    </row>
    <row r="7465" spans="1:12" x14ac:dyDescent="0.25">
      <c r="A7465">
        <v>258</v>
      </c>
      <c r="B7465" t="s">
        <v>10</v>
      </c>
      <c r="C7465">
        <v>195</v>
      </c>
      <c r="D7465">
        <v>-1</v>
      </c>
      <c r="E7465" t="s">
        <v>19</v>
      </c>
      <c r="F7465" t="s">
        <v>13</v>
      </c>
      <c r="G7465" s="1">
        <v>13.25</v>
      </c>
      <c r="H7465">
        <v>50</v>
      </c>
      <c r="I7465" t="s">
        <v>14</v>
      </c>
      <c r="J7465" t="s">
        <v>150</v>
      </c>
      <c r="K7465">
        <f>VLOOKUP(J7465,'Prix unitaires'!B:D,3,FALSE)</f>
        <v>0</v>
      </c>
      <c r="L7465" s="11">
        <f t="shared" si="116"/>
        <v>0</v>
      </c>
    </row>
    <row r="7466" spans="1:12" x14ac:dyDescent="0.25">
      <c r="A7466">
        <v>258</v>
      </c>
      <c r="B7466" t="s">
        <v>10</v>
      </c>
      <c r="C7466">
        <v>196</v>
      </c>
      <c r="D7466">
        <v>-1</v>
      </c>
      <c r="E7466" t="s">
        <v>19</v>
      </c>
      <c r="F7466" t="s">
        <v>13</v>
      </c>
      <c r="G7466" s="1">
        <v>13.4700002670288</v>
      </c>
      <c r="H7466">
        <v>0</v>
      </c>
      <c r="I7466" t="s">
        <v>14</v>
      </c>
      <c r="J7466" t="s">
        <v>150</v>
      </c>
      <c r="K7466">
        <f>VLOOKUP(J7466,'Prix unitaires'!B:D,3,FALSE)</f>
        <v>0</v>
      </c>
      <c r="L7466" s="11">
        <f t="shared" si="116"/>
        <v>0</v>
      </c>
    </row>
    <row r="7467" spans="1:12" x14ac:dyDescent="0.25">
      <c r="A7467">
        <v>258</v>
      </c>
      <c r="B7467" t="s">
        <v>10</v>
      </c>
      <c r="C7467">
        <v>197</v>
      </c>
      <c r="D7467">
        <v>-1</v>
      </c>
      <c r="E7467" t="s">
        <v>19</v>
      </c>
      <c r="F7467" t="s">
        <v>13</v>
      </c>
      <c r="G7467" s="1">
        <v>12.4899997711182</v>
      </c>
      <c r="H7467">
        <v>0</v>
      </c>
      <c r="I7467" t="s">
        <v>14</v>
      </c>
      <c r="J7467" t="s">
        <v>150</v>
      </c>
      <c r="K7467">
        <f>VLOOKUP(J7467,'Prix unitaires'!B:D,3,FALSE)</f>
        <v>0</v>
      </c>
      <c r="L7467" s="11">
        <f t="shared" si="116"/>
        <v>0</v>
      </c>
    </row>
    <row r="7468" spans="1:12" x14ac:dyDescent="0.25">
      <c r="A7468">
        <v>258</v>
      </c>
      <c r="B7468" t="s">
        <v>10</v>
      </c>
      <c r="C7468">
        <v>198</v>
      </c>
      <c r="D7468">
        <v>-1</v>
      </c>
      <c r="E7468" t="s">
        <v>19</v>
      </c>
      <c r="F7468" t="s">
        <v>13</v>
      </c>
      <c r="G7468" s="1">
        <v>13.7399997711182</v>
      </c>
      <c r="H7468">
        <v>0</v>
      </c>
      <c r="I7468" t="s">
        <v>14</v>
      </c>
      <c r="J7468" t="s">
        <v>150</v>
      </c>
      <c r="K7468">
        <f>VLOOKUP(J7468,'Prix unitaires'!B:D,3,FALSE)</f>
        <v>0</v>
      </c>
      <c r="L7468" s="11">
        <f t="shared" si="116"/>
        <v>0</v>
      </c>
    </row>
    <row r="7469" spans="1:12" x14ac:dyDescent="0.25">
      <c r="A7469">
        <v>258</v>
      </c>
      <c r="B7469" t="s">
        <v>10</v>
      </c>
      <c r="C7469">
        <v>199</v>
      </c>
      <c r="D7469">
        <v>-1</v>
      </c>
      <c r="E7469" t="s">
        <v>19</v>
      </c>
      <c r="F7469" t="s">
        <v>13</v>
      </c>
      <c r="G7469" s="1">
        <v>13.1400003433228</v>
      </c>
      <c r="H7469">
        <v>0</v>
      </c>
      <c r="I7469" t="s">
        <v>14</v>
      </c>
      <c r="J7469" t="s">
        <v>150</v>
      </c>
      <c r="K7469">
        <f>VLOOKUP(J7469,'Prix unitaires'!B:D,3,FALSE)</f>
        <v>0</v>
      </c>
      <c r="L7469" s="11">
        <f t="shared" si="116"/>
        <v>0</v>
      </c>
    </row>
    <row r="7470" spans="1:12" x14ac:dyDescent="0.25">
      <c r="A7470">
        <v>258</v>
      </c>
      <c r="B7470" t="s">
        <v>10</v>
      </c>
      <c r="C7470">
        <v>200</v>
      </c>
      <c r="D7470">
        <v>-1</v>
      </c>
      <c r="E7470" t="s">
        <v>19</v>
      </c>
      <c r="F7470" t="s">
        <v>13</v>
      </c>
      <c r="G7470" s="1">
        <v>26.799999237060501</v>
      </c>
      <c r="H7470">
        <v>50</v>
      </c>
      <c r="I7470" t="s">
        <v>14</v>
      </c>
      <c r="J7470" t="s">
        <v>150</v>
      </c>
      <c r="K7470">
        <f>VLOOKUP(J7470,'Prix unitaires'!B:D,3,FALSE)</f>
        <v>0</v>
      </c>
      <c r="L7470" s="11">
        <f t="shared" si="116"/>
        <v>0</v>
      </c>
    </row>
    <row r="7471" spans="1:12" x14ac:dyDescent="0.25">
      <c r="A7471">
        <v>258</v>
      </c>
      <c r="B7471" t="s">
        <v>10</v>
      </c>
      <c r="C7471">
        <v>201</v>
      </c>
      <c r="D7471">
        <v>-1</v>
      </c>
      <c r="E7471" t="s">
        <v>12</v>
      </c>
      <c r="F7471" t="s">
        <v>13</v>
      </c>
      <c r="G7471" s="1">
        <v>6.5500001907348597</v>
      </c>
      <c r="H7471">
        <v>50</v>
      </c>
      <c r="I7471" t="s">
        <v>14</v>
      </c>
      <c r="J7471" t="s">
        <v>152</v>
      </c>
      <c r="K7471">
        <f>VLOOKUP(J7471,'Prix unitaires'!B:D,3,FALSE)</f>
        <v>0</v>
      </c>
      <c r="L7471" s="11">
        <f t="shared" si="116"/>
        <v>0</v>
      </c>
    </row>
    <row r="7472" spans="1:12" x14ac:dyDescent="0.25">
      <c r="A7472">
        <v>258</v>
      </c>
      <c r="B7472" t="s">
        <v>10</v>
      </c>
      <c r="C7472">
        <v>202</v>
      </c>
      <c r="D7472">
        <v>-1</v>
      </c>
      <c r="E7472" t="s">
        <v>19</v>
      </c>
      <c r="F7472" t="s">
        <v>13</v>
      </c>
      <c r="G7472" s="1">
        <v>13.1400003433228</v>
      </c>
      <c r="H7472">
        <v>0</v>
      </c>
      <c r="I7472" t="s">
        <v>14</v>
      </c>
      <c r="J7472" t="s">
        <v>150</v>
      </c>
      <c r="K7472">
        <f>VLOOKUP(J7472,'Prix unitaires'!B:D,3,FALSE)</f>
        <v>0</v>
      </c>
      <c r="L7472" s="11">
        <f t="shared" si="116"/>
        <v>0</v>
      </c>
    </row>
    <row r="7473" spans="1:12" x14ac:dyDescent="0.25">
      <c r="A7473">
        <v>258</v>
      </c>
      <c r="B7473" t="s">
        <v>10</v>
      </c>
      <c r="C7473">
        <v>203</v>
      </c>
      <c r="D7473">
        <v>-1</v>
      </c>
      <c r="E7473" t="s">
        <v>19</v>
      </c>
      <c r="F7473" t="s">
        <v>13</v>
      </c>
      <c r="G7473" s="1">
        <v>6.1399998664856001</v>
      </c>
      <c r="H7473">
        <v>0</v>
      </c>
      <c r="I7473" t="s">
        <v>14</v>
      </c>
      <c r="J7473" t="s">
        <v>150</v>
      </c>
      <c r="K7473">
        <f>VLOOKUP(J7473,'Prix unitaires'!B:D,3,FALSE)</f>
        <v>0</v>
      </c>
      <c r="L7473" s="11">
        <f t="shared" si="116"/>
        <v>0</v>
      </c>
    </row>
    <row r="7474" spans="1:12" x14ac:dyDescent="0.25">
      <c r="A7474">
        <v>258</v>
      </c>
      <c r="B7474" t="s">
        <v>10</v>
      </c>
      <c r="C7474">
        <v>210</v>
      </c>
      <c r="D7474">
        <v>-1</v>
      </c>
      <c r="E7474" t="s">
        <v>19</v>
      </c>
      <c r="F7474" t="s">
        <v>13</v>
      </c>
      <c r="G7474" s="1">
        <v>50.900001525878899</v>
      </c>
      <c r="H7474">
        <v>240</v>
      </c>
      <c r="I7474" t="s">
        <v>14</v>
      </c>
      <c r="J7474" t="s">
        <v>150</v>
      </c>
      <c r="K7474">
        <f>VLOOKUP(J7474,'Prix unitaires'!B:D,3,FALSE)</f>
        <v>0</v>
      </c>
      <c r="L7474" s="11">
        <f t="shared" si="116"/>
        <v>0</v>
      </c>
    </row>
    <row r="7475" spans="1:12" x14ac:dyDescent="0.25">
      <c r="A7475">
        <v>258</v>
      </c>
      <c r="B7475" t="s">
        <v>10</v>
      </c>
      <c r="C7475">
        <v>215</v>
      </c>
      <c r="D7475">
        <v>-1</v>
      </c>
      <c r="E7475" t="s">
        <v>17</v>
      </c>
      <c r="F7475" t="s">
        <v>13</v>
      </c>
      <c r="G7475" s="1">
        <v>4.8499999046325701</v>
      </c>
      <c r="H7475">
        <v>12</v>
      </c>
      <c r="I7475" t="s">
        <v>14</v>
      </c>
      <c r="J7475" t="s">
        <v>140</v>
      </c>
      <c r="K7475">
        <f>VLOOKUP(J7475,'Prix unitaires'!B:D,3,FALSE)</f>
        <v>0</v>
      </c>
      <c r="L7475" s="11">
        <f t="shared" si="116"/>
        <v>0</v>
      </c>
    </row>
    <row r="7476" spans="1:12" x14ac:dyDescent="0.25">
      <c r="A7476">
        <v>258</v>
      </c>
      <c r="B7476" t="s">
        <v>10</v>
      </c>
      <c r="C7476">
        <v>219</v>
      </c>
      <c r="D7476">
        <v>-1</v>
      </c>
      <c r="E7476" t="s">
        <v>17</v>
      </c>
      <c r="F7476" t="s">
        <v>13</v>
      </c>
      <c r="G7476" s="1">
        <v>3.8699998855590798</v>
      </c>
      <c r="H7476">
        <v>12</v>
      </c>
      <c r="I7476" t="s">
        <v>14</v>
      </c>
      <c r="J7476" t="s">
        <v>140</v>
      </c>
      <c r="K7476">
        <f>VLOOKUP(J7476,'Prix unitaires'!B:D,3,FALSE)</f>
        <v>0</v>
      </c>
      <c r="L7476" s="11">
        <f t="shared" si="116"/>
        <v>0</v>
      </c>
    </row>
    <row r="7477" spans="1:12" x14ac:dyDescent="0.25">
      <c r="A7477">
        <v>258</v>
      </c>
      <c r="B7477" t="s">
        <v>10</v>
      </c>
      <c r="C7477">
        <v>220</v>
      </c>
      <c r="D7477">
        <v>-1</v>
      </c>
      <c r="E7477" t="s">
        <v>19</v>
      </c>
      <c r="F7477" t="s">
        <v>13</v>
      </c>
      <c r="G7477" s="1">
        <v>11.0200004577637</v>
      </c>
      <c r="H7477">
        <v>12</v>
      </c>
      <c r="I7477" t="s">
        <v>14</v>
      </c>
      <c r="J7477" t="s">
        <v>150</v>
      </c>
      <c r="K7477">
        <f>VLOOKUP(J7477,'Prix unitaires'!B:D,3,FALSE)</f>
        <v>0</v>
      </c>
      <c r="L7477" s="11">
        <f t="shared" si="116"/>
        <v>0</v>
      </c>
    </row>
    <row r="7478" spans="1:12" x14ac:dyDescent="0.25">
      <c r="A7478">
        <v>258</v>
      </c>
      <c r="B7478" t="s">
        <v>10</v>
      </c>
      <c r="C7478">
        <v>221</v>
      </c>
      <c r="D7478">
        <v>-1</v>
      </c>
      <c r="E7478" t="s">
        <v>17</v>
      </c>
      <c r="F7478" t="s">
        <v>13</v>
      </c>
      <c r="G7478" s="1">
        <v>7.4800000190734899</v>
      </c>
      <c r="H7478">
        <v>12</v>
      </c>
      <c r="I7478" t="s">
        <v>14</v>
      </c>
      <c r="J7478" t="s">
        <v>140</v>
      </c>
      <c r="K7478">
        <f>VLOOKUP(J7478,'Prix unitaires'!B:D,3,FALSE)</f>
        <v>0</v>
      </c>
      <c r="L7478" s="11">
        <f t="shared" si="116"/>
        <v>0</v>
      </c>
    </row>
    <row r="7479" spans="1:12" x14ac:dyDescent="0.25">
      <c r="A7479">
        <v>258</v>
      </c>
      <c r="B7479" t="s">
        <v>10</v>
      </c>
      <c r="C7479">
        <v>225</v>
      </c>
      <c r="D7479">
        <v>-1</v>
      </c>
      <c r="E7479" t="s">
        <v>19</v>
      </c>
      <c r="F7479" t="s">
        <v>13</v>
      </c>
      <c r="G7479" s="1">
        <v>13.060000419616699</v>
      </c>
      <c r="H7479">
        <v>12</v>
      </c>
      <c r="I7479" t="s">
        <v>14</v>
      </c>
      <c r="J7479" t="s">
        <v>150</v>
      </c>
      <c r="K7479">
        <f>VLOOKUP(J7479,'Prix unitaires'!B:D,3,FALSE)</f>
        <v>0</v>
      </c>
      <c r="L7479" s="11">
        <f t="shared" si="116"/>
        <v>0</v>
      </c>
    </row>
    <row r="7480" spans="1:12" x14ac:dyDescent="0.25">
      <c r="A7480">
        <v>258</v>
      </c>
      <c r="B7480" t="s">
        <v>10</v>
      </c>
      <c r="C7480">
        <v>227</v>
      </c>
      <c r="D7480">
        <v>-1</v>
      </c>
      <c r="E7480" t="s">
        <v>12</v>
      </c>
      <c r="F7480" t="s">
        <v>13</v>
      </c>
      <c r="G7480" s="1">
        <v>33.080001831054702</v>
      </c>
      <c r="H7480">
        <v>12</v>
      </c>
      <c r="I7480" t="s">
        <v>14</v>
      </c>
      <c r="J7480" t="s">
        <v>152</v>
      </c>
      <c r="K7480">
        <f>VLOOKUP(J7480,'Prix unitaires'!B:D,3,FALSE)</f>
        <v>0</v>
      </c>
      <c r="L7480" s="11">
        <f t="shared" si="116"/>
        <v>0</v>
      </c>
    </row>
    <row r="7481" spans="1:12" x14ac:dyDescent="0.25">
      <c r="A7481">
        <v>258</v>
      </c>
      <c r="B7481" t="s">
        <v>10</v>
      </c>
      <c r="C7481">
        <v>228</v>
      </c>
      <c r="D7481">
        <v>-1</v>
      </c>
      <c r="E7481" t="s">
        <v>12</v>
      </c>
      <c r="F7481" t="s">
        <v>13</v>
      </c>
      <c r="G7481" s="1">
        <v>7.1999998092651403</v>
      </c>
      <c r="H7481">
        <v>12</v>
      </c>
      <c r="I7481" t="s">
        <v>14</v>
      </c>
      <c r="J7481" t="s">
        <v>152</v>
      </c>
      <c r="K7481">
        <f>VLOOKUP(J7481,'Prix unitaires'!B:D,3,FALSE)</f>
        <v>0</v>
      </c>
      <c r="L7481" s="11">
        <f t="shared" si="116"/>
        <v>0</v>
      </c>
    </row>
    <row r="7482" spans="1:12" x14ac:dyDescent="0.25">
      <c r="A7482">
        <v>258</v>
      </c>
      <c r="B7482" t="s">
        <v>10</v>
      </c>
      <c r="C7482">
        <v>230</v>
      </c>
      <c r="D7482">
        <v>-1</v>
      </c>
      <c r="E7482" t="s">
        <v>19</v>
      </c>
      <c r="F7482" t="s">
        <v>13</v>
      </c>
      <c r="G7482" s="1">
        <v>22.540000915527301</v>
      </c>
      <c r="H7482">
        <v>50</v>
      </c>
      <c r="I7482" t="s">
        <v>14</v>
      </c>
      <c r="J7482" t="s">
        <v>150</v>
      </c>
      <c r="K7482">
        <f>VLOOKUP(J7482,'Prix unitaires'!B:D,3,FALSE)</f>
        <v>0</v>
      </c>
      <c r="L7482" s="11">
        <f t="shared" si="116"/>
        <v>0</v>
      </c>
    </row>
    <row r="7483" spans="1:12" x14ac:dyDescent="0.25">
      <c r="A7483">
        <v>258</v>
      </c>
      <c r="B7483" t="s">
        <v>10</v>
      </c>
      <c r="C7483">
        <v>231</v>
      </c>
      <c r="D7483">
        <v>-1</v>
      </c>
      <c r="E7483" t="s">
        <v>17</v>
      </c>
      <c r="F7483" t="s">
        <v>13</v>
      </c>
      <c r="G7483" s="1">
        <v>5.5300002098083496</v>
      </c>
      <c r="H7483">
        <v>50</v>
      </c>
      <c r="I7483" t="s">
        <v>14</v>
      </c>
      <c r="J7483" t="s">
        <v>140</v>
      </c>
      <c r="K7483">
        <f>VLOOKUP(J7483,'Prix unitaires'!B:D,3,FALSE)</f>
        <v>0</v>
      </c>
      <c r="L7483" s="11">
        <f t="shared" si="116"/>
        <v>0</v>
      </c>
    </row>
    <row r="7484" spans="1:12" x14ac:dyDescent="0.25">
      <c r="A7484">
        <v>258</v>
      </c>
      <c r="B7484" t="s">
        <v>10</v>
      </c>
      <c r="C7484">
        <v>237</v>
      </c>
      <c r="D7484">
        <v>-1</v>
      </c>
      <c r="E7484" t="s">
        <v>17</v>
      </c>
      <c r="F7484" t="s">
        <v>13</v>
      </c>
      <c r="G7484" s="1">
        <v>3.7699999809265101</v>
      </c>
      <c r="H7484">
        <v>12</v>
      </c>
      <c r="I7484" t="s">
        <v>14</v>
      </c>
      <c r="J7484" t="s">
        <v>140</v>
      </c>
      <c r="K7484">
        <f>VLOOKUP(J7484,'Prix unitaires'!B:D,3,FALSE)</f>
        <v>0</v>
      </c>
      <c r="L7484" s="11">
        <f t="shared" si="116"/>
        <v>0</v>
      </c>
    </row>
    <row r="7485" spans="1:12" x14ac:dyDescent="0.25">
      <c r="A7485">
        <v>258</v>
      </c>
      <c r="B7485" t="s">
        <v>10</v>
      </c>
      <c r="C7485">
        <v>238</v>
      </c>
      <c r="D7485">
        <v>-1</v>
      </c>
      <c r="E7485" t="s">
        <v>19</v>
      </c>
      <c r="F7485" t="s">
        <v>13</v>
      </c>
      <c r="G7485" s="1">
        <v>10.710000038146999</v>
      </c>
      <c r="H7485">
        <v>12</v>
      </c>
      <c r="I7485" t="s">
        <v>14</v>
      </c>
      <c r="J7485" t="s">
        <v>150</v>
      </c>
      <c r="K7485">
        <f>VLOOKUP(J7485,'Prix unitaires'!B:D,3,FALSE)</f>
        <v>0</v>
      </c>
      <c r="L7485" s="11">
        <f t="shared" si="116"/>
        <v>0</v>
      </c>
    </row>
    <row r="7486" spans="1:12" x14ac:dyDescent="0.25">
      <c r="A7486">
        <v>258</v>
      </c>
      <c r="B7486" t="s">
        <v>10</v>
      </c>
      <c r="C7486">
        <v>240</v>
      </c>
      <c r="D7486">
        <v>-1</v>
      </c>
      <c r="E7486" t="s">
        <v>12</v>
      </c>
      <c r="F7486" t="s">
        <v>13</v>
      </c>
      <c r="G7486" s="1">
        <v>119.91000366210901</v>
      </c>
      <c r="H7486">
        <v>12</v>
      </c>
      <c r="I7486" t="s">
        <v>14</v>
      </c>
      <c r="J7486" t="s">
        <v>152</v>
      </c>
      <c r="K7486">
        <f>VLOOKUP(J7486,'Prix unitaires'!B:D,3,FALSE)</f>
        <v>0</v>
      </c>
      <c r="L7486" s="11">
        <f t="shared" si="116"/>
        <v>0</v>
      </c>
    </row>
    <row r="7487" spans="1:12" x14ac:dyDescent="0.25">
      <c r="A7487">
        <v>258</v>
      </c>
      <c r="B7487" t="s">
        <v>10</v>
      </c>
      <c r="C7487">
        <v>242</v>
      </c>
      <c r="D7487">
        <v>-1</v>
      </c>
      <c r="E7487" t="s">
        <v>12</v>
      </c>
      <c r="F7487" t="s">
        <v>13</v>
      </c>
      <c r="G7487" s="1">
        <v>105.220001220703</v>
      </c>
      <c r="H7487">
        <v>12</v>
      </c>
      <c r="I7487" t="s">
        <v>14</v>
      </c>
      <c r="J7487" t="s">
        <v>152</v>
      </c>
      <c r="K7487">
        <f>VLOOKUP(J7487,'Prix unitaires'!B:D,3,FALSE)</f>
        <v>0</v>
      </c>
      <c r="L7487" s="11">
        <f t="shared" si="116"/>
        <v>0</v>
      </c>
    </row>
    <row r="7488" spans="1:12" x14ac:dyDescent="0.25">
      <c r="A7488">
        <v>258</v>
      </c>
      <c r="B7488" t="s">
        <v>10</v>
      </c>
      <c r="C7488">
        <v>244</v>
      </c>
      <c r="D7488">
        <v>-1</v>
      </c>
      <c r="E7488" t="s">
        <v>12</v>
      </c>
      <c r="F7488" t="s">
        <v>13</v>
      </c>
      <c r="G7488" s="1">
        <v>105</v>
      </c>
      <c r="H7488">
        <v>12</v>
      </c>
      <c r="I7488" t="s">
        <v>14</v>
      </c>
      <c r="J7488" t="s">
        <v>152</v>
      </c>
      <c r="K7488">
        <f>VLOOKUP(J7488,'Prix unitaires'!B:D,3,FALSE)</f>
        <v>0</v>
      </c>
      <c r="L7488" s="11">
        <f t="shared" si="116"/>
        <v>0</v>
      </c>
    </row>
    <row r="7489" spans="1:12" x14ac:dyDescent="0.25">
      <c r="A7489">
        <v>258</v>
      </c>
      <c r="B7489" t="s">
        <v>10</v>
      </c>
      <c r="C7489">
        <v>246</v>
      </c>
      <c r="D7489">
        <v>-1</v>
      </c>
      <c r="E7489" t="s">
        <v>12</v>
      </c>
      <c r="F7489" t="s">
        <v>13</v>
      </c>
      <c r="G7489" s="1">
        <v>105.459999084473</v>
      </c>
      <c r="H7489">
        <v>12</v>
      </c>
      <c r="I7489" t="s">
        <v>14</v>
      </c>
      <c r="J7489" t="s">
        <v>152</v>
      </c>
      <c r="K7489">
        <f>VLOOKUP(J7489,'Prix unitaires'!B:D,3,FALSE)</f>
        <v>0</v>
      </c>
      <c r="L7489" s="11">
        <f t="shared" si="116"/>
        <v>0</v>
      </c>
    </row>
    <row r="7490" spans="1:12" x14ac:dyDescent="0.25">
      <c r="A7490">
        <v>258</v>
      </c>
      <c r="B7490" t="s">
        <v>10</v>
      </c>
      <c r="C7490">
        <v>248</v>
      </c>
      <c r="D7490">
        <v>-1</v>
      </c>
      <c r="E7490" t="s">
        <v>12</v>
      </c>
      <c r="F7490" t="s">
        <v>13</v>
      </c>
      <c r="G7490" s="1">
        <v>105.449996948242</v>
      </c>
      <c r="H7490">
        <v>12</v>
      </c>
      <c r="I7490" t="s">
        <v>14</v>
      </c>
      <c r="J7490" t="s">
        <v>152</v>
      </c>
      <c r="K7490">
        <f>VLOOKUP(J7490,'Prix unitaires'!B:D,3,FALSE)</f>
        <v>0</v>
      </c>
      <c r="L7490" s="11">
        <f t="shared" si="116"/>
        <v>0</v>
      </c>
    </row>
    <row r="7491" spans="1:12" x14ac:dyDescent="0.25">
      <c r="A7491">
        <v>258</v>
      </c>
      <c r="B7491" t="s">
        <v>10</v>
      </c>
      <c r="C7491">
        <v>250</v>
      </c>
      <c r="D7491">
        <v>-1</v>
      </c>
      <c r="E7491" t="s">
        <v>12</v>
      </c>
      <c r="F7491" t="s">
        <v>13</v>
      </c>
      <c r="G7491" s="1">
        <v>105.639999389648</v>
      </c>
      <c r="H7491">
        <v>50</v>
      </c>
      <c r="I7491" t="s">
        <v>14</v>
      </c>
      <c r="J7491" t="s">
        <v>152</v>
      </c>
      <c r="K7491">
        <f>VLOOKUP(J7491,'Prix unitaires'!B:D,3,FALSE)</f>
        <v>0</v>
      </c>
      <c r="L7491" s="11">
        <f t="shared" ref="L7491:L7554" si="117">(G7491*H7491)*K7491</f>
        <v>0</v>
      </c>
    </row>
    <row r="7492" spans="1:12" x14ac:dyDescent="0.25">
      <c r="A7492">
        <v>258</v>
      </c>
      <c r="B7492" t="s">
        <v>10</v>
      </c>
      <c r="C7492">
        <v>257</v>
      </c>
      <c r="D7492">
        <v>-1</v>
      </c>
      <c r="E7492" t="s">
        <v>17</v>
      </c>
      <c r="F7492" t="s">
        <v>13</v>
      </c>
      <c r="G7492" s="1">
        <v>20.590000152587901</v>
      </c>
      <c r="H7492">
        <v>12</v>
      </c>
      <c r="I7492" t="s">
        <v>14</v>
      </c>
      <c r="J7492" t="s">
        <v>140</v>
      </c>
      <c r="K7492">
        <f>VLOOKUP(J7492,'Prix unitaires'!B:D,3,FALSE)</f>
        <v>0</v>
      </c>
      <c r="L7492" s="11">
        <f t="shared" si="117"/>
        <v>0</v>
      </c>
    </row>
    <row r="7493" spans="1:12" x14ac:dyDescent="0.25">
      <c r="A7493">
        <v>258</v>
      </c>
      <c r="B7493" t="s">
        <v>10</v>
      </c>
      <c r="C7493">
        <v>259</v>
      </c>
      <c r="D7493">
        <v>-1</v>
      </c>
      <c r="E7493" t="s">
        <v>19</v>
      </c>
      <c r="F7493" t="s">
        <v>13</v>
      </c>
      <c r="G7493" s="1">
        <v>20.930000305175799</v>
      </c>
      <c r="H7493">
        <v>50</v>
      </c>
      <c r="I7493" t="s">
        <v>14</v>
      </c>
      <c r="J7493" t="s">
        <v>150</v>
      </c>
      <c r="K7493">
        <f>VLOOKUP(J7493,'Prix unitaires'!B:D,3,FALSE)</f>
        <v>0</v>
      </c>
      <c r="L7493" s="11">
        <f t="shared" si="117"/>
        <v>0</v>
      </c>
    </row>
    <row r="7494" spans="1:12" x14ac:dyDescent="0.25">
      <c r="A7494">
        <v>258</v>
      </c>
      <c r="B7494" t="s">
        <v>10</v>
      </c>
      <c r="C7494">
        <v>260</v>
      </c>
      <c r="D7494">
        <v>-1</v>
      </c>
      <c r="E7494" t="s">
        <v>17</v>
      </c>
      <c r="F7494" t="s">
        <v>13</v>
      </c>
      <c r="G7494" s="1">
        <v>20.799999237060501</v>
      </c>
      <c r="H7494">
        <v>240</v>
      </c>
      <c r="I7494" t="s">
        <v>14</v>
      </c>
      <c r="J7494" t="s">
        <v>140</v>
      </c>
      <c r="K7494">
        <f>VLOOKUP(J7494,'Prix unitaires'!B:D,3,FALSE)</f>
        <v>0</v>
      </c>
      <c r="L7494" s="11">
        <f t="shared" si="117"/>
        <v>0</v>
      </c>
    </row>
    <row r="7495" spans="1:12" x14ac:dyDescent="0.25">
      <c r="A7495">
        <v>258</v>
      </c>
      <c r="B7495" t="s">
        <v>10</v>
      </c>
      <c r="C7495">
        <v>273</v>
      </c>
      <c r="D7495">
        <v>-1</v>
      </c>
      <c r="E7495" t="s">
        <v>12</v>
      </c>
      <c r="F7495" t="s">
        <v>13</v>
      </c>
      <c r="G7495" s="1">
        <v>21.219999313354499</v>
      </c>
      <c r="H7495">
        <v>12</v>
      </c>
      <c r="I7495" t="s">
        <v>14</v>
      </c>
      <c r="J7495" t="s">
        <v>152</v>
      </c>
      <c r="K7495">
        <f>VLOOKUP(J7495,'Prix unitaires'!B:D,3,FALSE)</f>
        <v>0</v>
      </c>
      <c r="L7495" s="11">
        <f t="shared" si="117"/>
        <v>0</v>
      </c>
    </row>
    <row r="7496" spans="1:12" x14ac:dyDescent="0.25">
      <c r="A7496">
        <v>258</v>
      </c>
      <c r="B7496" t="s">
        <v>10</v>
      </c>
      <c r="C7496">
        <v>278</v>
      </c>
      <c r="D7496">
        <v>-1</v>
      </c>
      <c r="E7496" t="s">
        <v>12</v>
      </c>
      <c r="F7496" t="s">
        <v>13</v>
      </c>
      <c r="G7496" s="1">
        <v>16.110000610351602</v>
      </c>
      <c r="H7496">
        <v>12</v>
      </c>
      <c r="I7496" t="s">
        <v>14</v>
      </c>
      <c r="J7496" t="s">
        <v>152</v>
      </c>
      <c r="K7496">
        <f>VLOOKUP(J7496,'Prix unitaires'!B:D,3,FALSE)</f>
        <v>0</v>
      </c>
      <c r="L7496" s="11">
        <f t="shared" si="117"/>
        <v>0</v>
      </c>
    </row>
    <row r="7497" spans="1:12" x14ac:dyDescent="0.25">
      <c r="A7497">
        <v>258</v>
      </c>
      <c r="B7497" t="s">
        <v>10</v>
      </c>
      <c r="C7497">
        <v>282</v>
      </c>
      <c r="D7497">
        <v>-1</v>
      </c>
      <c r="E7497" t="s">
        <v>17</v>
      </c>
      <c r="F7497" t="s">
        <v>13</v>
      </c>
      <c r="G7497" s="1">
        <v>37.009998321533203</v>
      </c>
      <c r="H7497">
        <v>240</v>
      </c>
      <c r="I7497" t="s">
        <v>14</v>
      </c>
      <c r="J7497" t="s">
        <v>140</v>
      </c>
      <c r="K7497">
        <f>VLOOKUP(J7497,'Prix unitaires'!B:D,3,FALSE)</f>
        <v>0</v>
      </c>
      <c r="L7497" s="11">
        <f t="shared" si="117"/>
        <v>0</v>
      </c>
    </row>
    <row r="7498" spans="1:12" x14ac:dyDescent="0.25">
      <c r="A7498">
        <v>258</v>
      </c>
      <c r="B7498" t="s">
        <v>10</v>
      </c>
      <c r="C7498">
        <v>284</v>
      </c>
      <c r="D7498">
        <v>-1</v>
      </c>
      <c r="E7498" t="s">
        <v>12</v>
      </c>
      <c r="F7498" t="s">
        <v>13</v>
      </c>
      <c r="G7498" s="1">
        <v>65.930000305175994</v>
      </c>
      <c r="H7498">
        <v>50</v>
      </c>
      <c r="I7498" t="s">
        <v>14</v>
      </c>
      <c r="J7498" t="s">
        <v>152</v>
      </c>
      <c r="K7498">
        <f>VLOOKUP(J7498,'Prix unitaires'!B:D,3,FALSE)</f>
        <v>0</v>
      </c>
      <c r="L7498" s="11">
        <f t="shared" si="117"/>
        <v>0</v>
      </c>
    </row>
    <row r="7499" spans="1:12" x14ac:dyDescent="0.25">
      <c r="A7499">
        <v>258</v>
      </c>
      <c r="B7499" t="s">
        <v>10</v>
      </c>
      <c r="C7499">
        <v>285</v>
      </c>
      <c r="D7499">
        <v>-1</v>
      </c>
      <c r="E7499" t="s">
        <v>19</v>
      </c>
      <c r="F7499" t="s">
        <v>13</v>
      </c>
      <c r="G7499" s="1">
        <v>19.120000839233398</v>
      </c>
      <c r="H7499">
        <v>50</v>
      </c>
      <c r="I7499" t="s">
        <v>14</v>
      </c>
      <c r="J7499" t="s">
        <v>150</v>
      </c>
      <c r="K7499">
        <f>VLOOKUP(J7499,'Prix unitaires'!B:D,3,FALSE)</f>
        <v>0</v>
      </c>
      <c r="L7499" s="11">
        <f t="shared" si="117"/>
        <v>0</v>
      </c>
    </row>
    <row r="7500" spans="1:12" x14ac:dyDescent="0.25">
      <c r="A7500">
        <v>258</v>
      </c>
      <c r="B7500" t="s">
        <v>10</v>
      </c>
      <c r="C7500">
        <v>288</v>
      </c>
      <c r="D7500">
        <v>-1</v>
      </c>
      <c r="E7500" t="s">
        <v>17</v>
      </c>
      <c r="F7500" t="s">
        <v>13</v>
      </c>
      <c r="G7500" s="1">
        <v>21.370000839233398</v>
      </c>
      <c r="H7500">
        <v>50</v>
      </c>
      <c r="I7500" t="s">
        <v>14</v>
      </c>
      <c r="J7500" t="s">
        <v>140</v>
      </c>
      <c r="K7500">
        <f>VLOOKUP(J7500,'Prix unitaires'!B:D,3,FALSE)</f>
        <v>0</v>
      </c>
      <c r="L7500" s="11">
        <f t="shared" si="117"/>
        <v>0</v>
      </c>
    </row>
    <row r="7501" spans="1:12" x14ac:dyDescent="0.25">
      <c r="A7501">
        <v>258</v>
      </c>
      <c r="B7501" t="s">
        <v>10</v>
      </c>
      <c r="C7501">
        <v>290</v>
      </c>
      <c r="D7501">
        <v>-1</v>
      </c>
      <c r="E7501" t="s">
        <v>12</v>
      </c>
      <c r="F7501" t="s">
        <v>13</v>
      </c>
      <c r="G7501" s="1">
        <v>167.61999511718801</v>
      </c>
      <c r="H7501">
        <v>12</v>
      </c>
      <c r="I7501" t="s">
        <v>14</v>
      </c>
      <c r="J7501" t="s">
        <v>152</v>
      </c>
      <c r="K7501">
        <f>VLOOKUP(J7501,'Prix unitaires'!B:D,3,FALSE)</f>
        <v>0</v>
      </c>
      <c r="L7501" s="11">
        <f t="shared" si="117"/>
        <v>0</v>
      </c>
    </row>
    <row r="7502" spans="1:12" x14ac:dyDescent="0.25">
      <c r="A7502">
        <v>258</v>
      </c>
      <c r="B7502" t="s">
        <v>10</v>
      </c>
      <c r="C7502">
        <v>292</v>
      </c>
      <c r="D7502">
        <v>-1</v>
      </c>
      <c r="E7502" t="s">
        <v>32</v>
      </c>
      <c r="F7502" t="s">
        <v>13</v>
      </c>
      <c r="G7502" s="1">
        <v>1.6499999761581401</v>
      </c>
      <c r="H7502">
        <v>240</v>
      </c>
      <c r="I7502" t="s">
        <v>14</v>
      </c>
      <c r="J7502" t="s">
        <v>164</v>
      </c>
      <c r="K7502">
        <f>VLOOKUP(J7502,'Prix unitaires'!B:D,3,FALSE)</f>
        <v>0</v>
      </c>
      <c r="L7502" s="11">
        <f t="shared" si="117"/>
        <v>0</v>
      </c>
    </row>
    <row r="7503" spans="1:12" x14ac:dyDescent="0.25">
      <c r="A7503">
        <v>258</v>
      </c>
      <c r="B7503" t="s">
        <v>10</v>
      </c>
      <c r="C7503">
        <v>293</v>
      </c>
      <c r="D7503">
        <v>-1</v>
      </c>
      <c r="E7503" t="s">
        <v>32</v>
      </c>
      <c r="F7503" t="s">
        <v>13</v>
      </c>
      <c r="G7503" s="1">
        <v>1.6399999856948899</v>
      </c>
      <c r="H7503">
        <v>240</v>
      </c>
      <c r="I7503" t="s">
        <v>14</v>
      </c>
      <c r="J7503" t="s">
        <v>164</v>
      </c>
      <c r="K7503">
        <f>VLOOKUP(J7503,'Prix unitaires'!B:D,3,FALSE)</f>
        <v>0</v>
      </c>
      <c r="L7503" s="11">
        <f t="shared" si="117"/>
        <v>0</v>
      </c>
    </row>
    <row r="7504" spans="1:12" x14ac:dyDescent="0.25">
      <c r="A7504">
        <v>258</v>
      </c>
      <c r="B7504" t="s">
        <v>10</v>
      </c>
      <c r="C7504">
        <v>296</v>
      </c>
      <c r="D7504">
        <v>-1</v>
      </c>
      <c r="E7504" t="s">
        <v>32</v>
      </c>
      <c r="F7504" t="s">
        <v>13</v>
      </c>
      <c r="G7504" s="1">
        <v>1.6399999856948899</v>
      </c>
      <c r="H7504">
        <v>240</v>
      </c>
      <c r="I7504" t="s">
        <v>14</v>
      </c>
      <c r="J7504" t="s">
        <v>164</v>
      </c>
      <c r="K7504">
        <f>VLOOKUP(J7504,'Prix unitaires'!B:D,3,FALSE)</f>
        <v>0</v>
      </c>
      <c r="L7504" s="11">
        <f t="shared" si="117"/>
        <v>0</v>
      </c>
    </row>
    <row r="7505" spans="1:12" x14ac:dyDescent="0.25">
      <c r="A7505">
        <v>258</v>
      </c>
      <c r="B7505" t="s">
        <v>10</v>
      </c>
      <c r="C7505">
        <v>298</v>
      </c>
      <c r="D7505">
        <v>-1</v>
      </c>
      <c r="E7505" t="s">
        <v>32</v>
      </c>
      <c r="F7505" t="s">
        <v>13</v>
      </c>
      <c r="G7505" s="1">
        <v>1.62999999523163</v>
      </c>
      <c r="H7505">
        <v>240</v>
      </c>
      <c r="I7505" t="s">
        <v>14</v>
      </c>
      <c r="J7505" t="s">
        <v>164</v>
      </c>
      <c r="K7505">
        <f>VLOOKUP(J7505,'Prix unitaires'!B:D,3,FALSE)</f>
        <v>0</v>
      </c>
      <c r="L7505" s="11">
        <f t="shared" si="117"/>
        <v>0</v>
      </c>
    </row>
    <row r="7506" spans="1:12" x14ac:dyDescent="0.25">
      <c r="A7506">
        <v>258</v>
      </c>
      <c r="B7506" t="s">
        <v>10</v>
      </c>
      <c r="C7506">
        <v>300</v>
      </c>
      <c r="D7506">
        <v>-1</v>
      </c>
      <c r="E7506" t="s">
        <v>12</v>
      </c>
      <c r="F7506" t="s">
        <v>13</v>
      </c>
      <c r="G7506" s="1">
        <v>30.889999389648398</v>
      </c>
      <c r="H7506">
        <v>12</v>
      </c>
      <c r="I7506" t="s">
        <v>14</v>
      </c>
      <c r="J7506" t="s">
        <v>152</v>
      </c>
      <c r="K7506">
        <f>VLOOKUP(J7506,'Prix unitaires'!B:D,3,FALSE)</f>
        <v>0</v>
      </c>
      <c r="L7506" s="11">
        <f t="shared" si="117"/>
        <v>0</v>
      </c>
    </row>
    <row r="7507" spans="1:12" x14ac:dyDescent="0.25">
      <c r="A7507">
        <v>258</v>
      </c>
      <c r="B7507" t="s">
        <v>10</v>
      </c>
      <c r="C7507">
        <v>301</v>
      </c>
      <c r="D7507">
        <v>-1</v>
      </c>
      <c r="E7507" t="s">
        <v>19</v>
      </c>
      <c r="F7507" t="s">
        <v>13</v>
      </c>
      <c r="G7507" s="1">
        <v>36.790000915527301</v>
      </c>
      <c r="H7507">
        <v>50</v>
      </c>
      <c r="I7507" t="s">
        <v>14</v>
      </c>
      <c r="J7507" t="s">
        <v>150</v>
      </c>
      <c r="K7507">
        <f>VLOOKUP(J7507,'Prix unitaires'!B:D,3,FALSE)</f>
        <v>0</v>
      </c>
      <c r="L7507" s="11">
        <f t="shared" si="117"/>
        <v>0</v>
      </c>
    </row>
    <row r="7508" spans="1:12" x14ac:dyDescent="0.25">
      <c r="A7508">
        <v>258</v>
      </c>
      <c r="B7508" t="s">
        <v>10</v>
      </c>
      <c r="C7508">
        <v>302</v>
      </c>
      <c r="D7508">
        <v>-1</v>
      </c>
      <c r="E7508" t="s">
        <v>19</v>
      </c>
      <c r="F7508" t="s">
        <v>13</v>
      </c>
      <c r="G7508" s="1">
        <v>16.569999694824201</v>
      </c>
      <c r="H7508">
        <v>50</v>
      </c>
      <c r="I7508" t="s">
        <v>14</v>
      </c>
      <c r="J7508" t="s">
        <v>150</v>
      </c>
      <c r="K7508">
        <f>VLOOKUP(J7508,'Prix unitaires'!B:D,3,FALSE)</f>
        <v>0</v>
      </c>
      <c r="L7508" s="11">
        <f t="shared" si="117"/>
        <v>0</v>
      </c>
    </row>
    <row r="7509" spans="1:12" x14ac:dyDescent="0.25">
      <c r="A7509">
        <v>258</v>
      </c>
      <c r="B7509" t="s">
        <v>10</v>
      </c>
      <c r="C7509">
        <v>303</v>
      </c>
      <c r="D7509">
        <v>-1</v>
      </c>
      <c r="E7509" t="s">
        <v>19</v>
      </c>
      <c r="F7509" t="s">
        <v>13</v>
      </c>
      <c r="G7509" s="1">
        <v>17.090000152587901</v>
      </c>
      <c r="H7509">
        <v>50</v>
      </c>
      <c r="I7509" t="s">
        <v>14</v>
      </c>
      <c r="J7509" t="s">
        <v>150</v>
      </c>
      <c r="K7509">
        <f>VLOOKUP(J7509,'Prix unitaires'!B:D,3,FALSE)</f>
        <v>0</v>
      </c>
      <c r="L7509" s="11">
        <f t="shared" si="117"/>
        <v>0</v>
      </c>
    </row>
    <row r="7510" spans="1:12" x14ac:dyDescent="0.25">
      <c r="A7510">
        <v>258</v>
      </c>
      <c r="B7510" t="s">
        <v>10</v>
      </c>
      <c r="C7510">
        <v>306</v>
      </c>
      <c r="D7510">
        <v>-1</v>
      </c>
      <c r="E7510" t="s">
        <v>32</v>
      </c>
      <c r="F7510" t="s">
        <v>13</v>
      </c>
      <c r="G7510" s="1">
        <v>32.470001220703097</v>
      </c>
      <c r="H7510">
        <v>12</v>
      </c>
      <c r="I7510" t="s">
        <v>14</v>
      </c>
      <c r="J7510" t="s">
        <v>164</v>
      </c>
      <c r="K7510">
        <f>VLOOKUP(J7510,'Prix unitaires'!B:D,3,FALSE)</f>
        <v>0</v>
      </c>
      <c r="L7510" s="11">
        <f t="shared" si="117"/>
        <v>0</v>
      </c>
    </row>
    <row r="7511" spans="1:12" x14ac:dyDescent="0.25">
      <c r="A7511">
        <v>258</v>
      </c>
      <c r="B7511" t="s">
        <v>10</v>
      </c>
      <c r="C7511">
        <v>307</v>
      </c>
      <c r="D7511">
        <v>-1</v>
      </c>
      <c r="E7511" t="s">
        <v>19</v>
      </c>
      <c r="F7511" t="s">
        <v>13</v>
      </c>
      <c r="G7511" s="1">
        <v>16.569999694824201</v>
      </c>
      <c r="H7511">
        <v>50</v>
      </c>
      <c r="I7511" t="s">
        <v>14</v>
      </c>
      <c r="J7511" t="s">
        <v>150</v>
      </c>
      <c r="K7511">
        <f>VLOOKUP(J7511,'Prix unitaires'!B:D,3,FALSE)</f>
        <v>0</v>
      </c>
      <c r="L7511" s="11">
        <f t="shared" si="117"/>
        <v>0</v>
      </c>
    </row>
    <row r="7512" spans="1:12" x14ac:dyDescent="0.25">
      <c r="A7512">
        <v>258</v>
      </c>
      <c r="B7512" t="s">
        <v>10</v>
      </c>
      <c r="C7512">
        <v>308</v>
      </c>
      <c r="D7512">
        <v>-1</v>
      </c>
      <c r="E7512" t="s">
        <v>19</v>
      </c>
      <c r="F7512" t="s">
        <v>13</v>
      </c>
      <c r="G7512" s="1">
        <v>41.169998168945298</v>
      </c>
      <c r="H7512">
        <v>100</v>
      </c>
      <c r="I7512" t="s">
        <v>14</v>
      </c>
      <c r="J7512" t="s">
        <v>150</v>
      </c>
      <c r="K7512">
        <f>VLOOKUP(J7512,'Prix unitaires'!B:D,3,FALSE)</f>
        <v>0</v>
      </c>
      <c r="L7512" s="11">
        <f t="shared" si="117"/>
        <v>0</v>
      </c>
    </row>
    <row r="7513" spans="1:12" x14ac:dyDescent="0.25">
      <c r="A7513">
        <v>258</v>
      </c>
      <c r="B7513" t="s">
        <v>10</v>
      </c>
      <c r="C7513">
        <v>314</v>
      </c>
      <c r="D7513">
        <v>-1</v>
      </c>
      <c r="E7513" t="s">
        <v>17</v>
      </c>
      <c r="F7513" t="s">
        <v>13</v>
      </c>
      <c r="G7513" s="1">
        <v>27.2399997711182</v>
      </c>
      <c r="H7513">
        <v>240</v>
      </c>
      <c r="I7513" t="s">
        <v>14</v>
      </c>
      <c r="J7513" t="s">
        <v>140</v>
      </c>
      <c r="K7513">
        <f>VLOOKUP(J7513,'Prix unitaires'!B:D,3,FALSE)</f>
        <v>0</v>
      </c>
      <c r="L7513" s="11">
        <f t="shared" si="117"/>
        <v>0</v>
      </c>
    </row>
    <row r="7514" spans="1:12" x14ac:dyDescent="0.25">
      <c r="A7514">
        <v>258</v>
      </c>
      <c r="B7514" t="s">
        <v>10</v>
      </c>
      <c r="C7514">
        <v>315</v>
      </c>
      <c r="D7514">
        <v>-1</v>
      </c>
      <c r="E7514" t="s">
        <v>38</v>
      </c>
      <c r="F7514" t="s">
        <v>13</v>
      </c>
      <c r="G7514" s="1">
        <v>23.190000534057599</v>
      </c>
      <c r="H7514">
        <v>50</v>
      </c>
      <c r="I7514" t="s">
        <v>14</v>
      </c>
      <c r="J7514" t="s">
        <v>141</v>
      </c>
      <c r="K7514">
        <f>VLOOKUP(J7514,'Prix unitaires'!B:D,3,FALSE)</f>
        <v>0</v>
      </c>
      <c r="L7514" s="11">
        <f t="shared" si="117"/>
        <v>0</v>
      </c>
    </row>
    <row r="7515" spans="1:12" x14ac:dyDescent="0.25">
      <c r="A7515">
        <v>258</v>
      </c>
      <c r="B7515" t="s">
        <v>10</v>
      </c>
      <c r="C7515">
        <v>320</v>
      </c>
      <c r="D7515">
        <v>-1</v>
      </c>
      <c r="E7515" t="s">
        <v>12</v>
      </c>
      <c r="F7515" t="s">
        <v>13</v>
      </c>
      <c r="G7515" s="1">
        <v>14.189999580383301</v>
      </c>
      <c r="H7515">
        <v>50</v>
      </c>
      <c r="I7515" t="s">
        <v>14</v>
      </c>
      <c r="J7515" t="s">
        <v>152</v>
      </c>
      <c r="K7515">
        <f>VLOOKUP(J7515,'Prix unitaires'!B:D,3,FALSE)</f>
        <v>0</v>
      </c>
      <c r="L7515" s="11">
        <f t="shared" si="117"/>
        <v>0</v>
      </c>
    </row>
    <row r="7516" spans="1:12" x14ac:dyDescent="0.25">
      <c r="A7516">
        <v>258</v>
      </c>
      <c r="B7516" t="s">
        <v>10</v>
      </c>
      <c r="C7516">
        <v>322</v>
      </c>
      <c r="D7516">
        <v>-1</v>
      </c>
      <c r="E7516" t="s">
        <v>19</v>
      </c>
      <c r="F7516" t="s">
        <v>13</v>
      </c>
      <c r="G7516" s="1">
        <v>14.1400003433228</v>
      </c>
      <c r="H7516">
        <v>0</v>
      </c>
      <c r="I7516" t="s">
        <v>14</v>
      </c>
      <c r="J7516" t="s">
        <v>150</v>
      </c>
      <c r="K7516">
        <f>VLOOKUP(J7516,'Prix unitaires'!B:D,3,FALSE)</f>
        <v>0</v>
      </c>
      <c r="L7516" s="11">
        <f t="shared" si="117"/>
        <v>0</v>
      </c>
    </row>
    <row r="7517" spans="1:12" x14ac:dyDescent="0.25">
      <c r="A7517">
        <v>258</v>
      </c>
      <c r="B7517" t="s">
        <v>10</v>
      </c>
      <c r="C7517">
        <v>323</v>
      </c>
      <c r="D7517">
        <v>-1</v>
      </c>
      <c r="E7517" t="s">
        <v>19</v>
      </c>
      <c r="F7517" t="s">
        <v>13</v>
      </c>
      <c r="G7517" s="1">
        <v>14.1199998855591</v>
      </c>
      <c r="H7517">
        <v>0</v>
      </c>
      <c r="I7517" t="s">
        <v>14</v>
      </c>
      <c r="J7517" t="s">
        <v>150</v>
      </c>
      <c r="K7517">
        <f>VLOOKUP(J7517,'Prix unitaires'!B:D,3,FALSE)</f>
        <v>0</v>
      </c>
      <c r="L7517" s="11">
        <f t="shared" si="117"/>
        <v>0</v>
      </c>
    </row>
    <row r="7518" spans="1:12" x14ac:dyDescent="0.25">
      <c r="A7518">
        <v>258</v>
      </c>
      <c r="B7518" t="s">
        <v>10</v>
      </c>
      <c r="C7518">
        <v>324</v>
      </c>
      <c r="D7518">
        <v>-1</v>
      </c>
      <c r="E7518" t="s">
        <v>19</v>
      </c>
      <c r="F7518" t="s">
        <v>13</v>
      </c>
      <c r="G7518" s="1">
        <v>14.1199998855591</v>
      </c>
      <c r="H7518">
        <v>0</v>
      </c>
      <c r="I7518" t="s">
        <v>14</v>
      </c>
      <c r="J7518" t="s">
        <v>150</v>
      </c>
      <c r="K7518">
        <f>VLOOKUP(J7518,'Prix unitaires'!B:D,3,FALSE)</f>
        <v>0</v>
      </c>
      <c r="L7518" s="11">
        <f t="shared" si="117"/>
        <v>0</v>
      </c>
    </row>
    <row r="7519" spans="1:12" x14ac:dyDescent="0.25">
      <c r="A7519">
        <v>258</v>
      </c>
      <c r="B7519" t="s">
        <v>10</v>
      </c>
      <c r="C7519">
        <v>325</v>
      </c>
      <c r="D7519">
        <v>-1</v>
      </c>
      <c r="E7519" t="s">
        <v>19</v>
      </c>
      <c r="F7519" t="s">
        <v>13</v>
      </c>
      <c r="G7519" s="1">
        <v>14.1199998855591</v>
      </c>
      <c r="H7519">
        <v>0</v>
      </c>
      <c r="I7519" t="s">
        <v>14</v>
      </c>
      <c r="J7519" t="s">
        <v>150</v>
      </c>
      <c r="K7519">
        <f>VLOOKUP(J7519,'Prix unitaires'!B:D,3,FALSE)</f>
        <v>0</v>
      </c>
      <c r="L7519" s="11">
        <f t="shared" si="117"/>
        <v>0</v>
      </c>
    </row>
    <row r="7520" spans="1:12" x14ac:dyDescent="0.25">
      <c r="A7520">
        <v>258</v>
      </c>
      <c r="B7520" t="s">
        <v>10</v>
      </c>
      <c r="C7520">
        <v>326</v>
      </c>
      <c r="D7520">
        <v>-1</v>
      </c>
      <c r="E7520" t="s">
        <v>19</v>
      </c>
      <c r="F7520" t="s">
        <v>13</v>
      </c>
      <c r="G7520" s="1">
        <v>14.1199998855591</v>
      </c>
      <c r="H7520">
        <v>0</v>
      </c>
      <c r="I7520" t="s">
        <v>14</v>
      </c>
      <c r="J7520" t="s">
        <v>150</v>
      </c>
      <c r="K7520">
        <f>VLOOKUP(J7520,'Prix unitaires'!B:D,3,FALSE)</f>
        <v>0</v>
      </c>
      <c r="L7520" s="11">
        <f t="shared" si="117"/>
        <v>0</v>
      </c>
    </row>
    <row r="7521" spans="1:12" x14ac:dyDescent="0.25">
      <c r="A7521">
        <v>258</v>
      </c>
      <c r="B7521" t="s">
        <v>10</v>
      </c>
      <c r="C7521">
        <v>327</v>
      </c>
      <c r="D7521">
        <v>-1</v>
      </c>
      <c r="E7521" t="s">
        <v>12</v>
      </c>
      <c r="F7521" t="s">
        <v>13</v>
      </c>
      <c r="G7521" s="1">
        <v>23.680000305175799</v>
      </c>
      <c r="H7521">
        <v>0</v>
      </c>
      <c r="I7521" t="s">
        <v>14</v>
      </c>
      <c r="J7521" t="s">
        <v>152</v>
      </c>
      <c r="K7521">
        <f>VLOOKUP(J7521,'Prix unitaires'!B:D,3,FALSE)</f>
        <v>0</v>
      </c>
      <c r="L7521" s="11">
        <f t="shared" si="117"/>
        <v>0</v>
      </c>
    </row>
    <row r="7522" spans="1:12" x14ac:dyDescent="0.25">
      <c r="A7522">
        <v>258</v>
      </c>
      <c r="B7522" t="s">
        <v>10</v>
      </c>
      <c r="C7522">
        <v>328</v>
      </c>
      <c r="D7522">
        <v>-1</v>
      </c>
      <c r="E7522" t="s">
        <v>24</v>
      </c>
      <c r="F7522" t="s">
        <v>13</v>
      </c>
      <c r="G7522" s="1">
        <v>28.659999847412099</v>
      </c>
      <c r="H7522">
        <v>0</v>
      </c>
      <c r="I7522" t="s">
        <v>14</v>
      </c>
      <c r="J7522" t="s">
        <v>93</v>
      </c>
      <c r="K7522">
        <f>VLOOKUP(J7522,'Prix unitaires'!B:D,3,FALSE)</f>
        <v>0</v>
      </c>
      <c r="L7522" s="11">
        <f t="shared" si="117"/>
        <v>0</v>
      </c>
    </row>
    <row r="7523" spans="1:12" x14ac:dyDescent="0.25">
      <c r="A7523">
        <v>258</v>
      </c>
      <c r="B7523" t="s">
        <v>10</v>
      </c>
      <c r="C7523">
        <v>329</v>
      </c>
      <c r="D7523">
        <v>-1</v>
      </c>
      <c r="E7523" t="s">
        <v>19</v>
      </c>
      <c r="F7523" t="s">
        <v>13</v>
      </c>
      <c r="G7523" s="1">
        <v>13.550000190734901</v>
      </c>
      <c r="H7523">
        <v>50</v>
      </c>
      <c r="I7523" t="s">
        <v>14</v>
      </c>
      <c r="J7523" t="s">
        <v>150</v>
      </c>
      <c r="K7523">
        <f>VLOOKUP(J7523,'Prix unitaires'!B:D,3,FALSE)</f>
        <v>0</v>
      </c>
      <c r="L7523" s="11">
        <f t="shared" si="117"/>
        <v>0</v>
      </c>
    </row>
    <row r="7524" spans="1:12" x14ac:dyDescent="0.25">
      <c r="A7524">
        <v>258</v>
      </c>
      <c r="B7524" t="s">
        <v>10</v>
      </c>
      <c r="C7524">
        <v>342</v>
      </c>
      <c r="D7524">
        <v>-1</v>
      </c>
      <c r="E7524" t="s">
        <v>12</v>
      </c>
      <c r="F7524" t="s">
        <v>13</v>
      </c>
      <c r="G7524" s="1">
        <v>4.1100001335143999</v>
      </c>
      <c r="H7524">
        <v>50</v>
      </c>
      <c r="I7524" t="s">
        <v>14</v>
      </c>
      <c r="J7524" t="s">
        <v>152</v>
      </c>
      <c r="K7524">
        <f>VLOOKUP(J7524,'Prix unitaires'!B:D,3,FALSE)</f>
        <v>0</v>
      </c>
      <c r="L7524" s="11">
        <f t="shared" si="117"/>
        <v>0</v>
      </c>
    </row>
    <row r="7525" spans="1:12" x14ac:dyDescent="0.25">
      <c r="A7525">
        <v>258</v>
      </c>
      <c r="B7525" t="s">
        <v>10</v>
      </c>
      <c r="C7525">
        <v>346</v>
      </c>
      <c r="D7525">
        <v>-1</v>
      </c>
      <c r="E7525" t="s">
        <v>12</v>
      </c>
      <c r="F7525" t="s">
        <v>13</v>
      </c>
      <c r="G7525" s="1">
        <v>5.5199999809265101</v>
      </c>
      <c r="H7525">
        <v>50</v>
      </c>
      <c r="I7525" t="s">
        <v>14</v>
      </c>
      <c r="J7525" t="s">
        <v>152</v>
      </c>
      <c r="K7525">
        <f>VLOOKUP(J7525,'Prix unitaires'!B:D,3,FALSE)</f>
        <v>0</v>
      </c>
      <c r="L7525" s="11">
        <f t="shared" si="117"/>
        <v>0</v>
      </c>
    </row>
    <row r="7526" spans="1:12" x14ac:dyDescent="0.25">
      <c r="A7526">
        <v>258</v>
      </c>
      <c r="B7526" t="s">
        <v>10</v>
      </c>
      <c r="C7526">
        <v>349</v>
      </c>
      <c r="D7526">
        <v>-1</v>
      </c>
      <c r="E7526" t="s">
        <v>17</v>
      </c>
      <c r="F7526" t="s">
        <v>13</v>
      </c>
      <c r="G7526" s="1">
        <v>6.25</v>
      </c>
      <c r="H7526">
        <v>50</v>
      </c>
      <c r="I7526" t="s">
        <v>14</v>
      </c>
      <c r="J7526" t="s">
        <v>140</v>
      </c>
      <c r="K7526">
        <f>VLOOKUP(J7526,'Prix unitaires'!B:D,3,FALSE)</f>
        <v>0</v>
      </c>
      <c r="L7526" s="11">
        <f t="shared" si="117"/>
        <v>0</v>
      </c>
    </row>
    <row r="7527" spans="1:12" x14ac:dyDescent="0.25">
      <c r="A7527">
        <v>258</v>
      </c>
      <c r="B7527" t="s">
        <v>10</v>
      </c>
      <c r="C7527">
        <v>350</v>
      </c>
      <c r="D7527">
        <v>-1</v>
      </c>
      <c r="E7527" t="s">
        <v>24</v>
      </c>
      <c r="F7527" t="s">
        <v>13</v>
      </c>
      <c r="G7527" s="1">
        <v>61</v>
      </c>
      <c r="H7527">
        <v>12</v>
      </c>
      <c r="I7527" t="s">
        <v>14</v>
      </c>
      <c r="J7527" t="s">
        <v>93</v>
      </c>
      <c r="K7527">
        <f>VLOOKUP(J7527,'Prix unitaires'!B:D,3,FALSE)</f>
        <v>0</v>
      </c>
      <c r="L7527" s="11">
        <f t="shared" si="117"/>
        <v>0</v>
      </c>
    </row>
    <row r="7528" spans="1:12" x14ac:dyDescent="0.25">
      <c r="A7528">
        <v>258</v>
      </c>
      <c r="B7528" t="s">
        <v>10</v>
      </c>
      <c r="C7528">
        <v>351</v>
      </c>
      <c r="D7528">
        <v>-1</v>
      </c>
      <c r="E7528" t="s">
        <v>17</v>
      </c>
      <c r="F7528" t="s">
        <v>13</v>
      </c>
      <c r="G7528" s="1">
        <v>36.099998474121101</v>
      </c>
      <c r="H7528">
        <v>12</v>
      </c>
      <c r="I7528" t="s">
        <v>14</v>
      </c>
      <c r="J7528" t="s">
        <v>140</v>
      </c>
      <c r="K7528">
        <f>VLOOKUP(J7528,'Prix unitaires'!B:D,3,FALSE)</f>
        <v>0</v>
      </c>
      <c r="L7528" s="11">
        <f t="shared" si="117"/>
        <v>0</v>
      </c>
    </row>
    <row r="7529" spans="1:12" x14ac:dyDescent="0.25">
      <c r="A7529">
        <v>258</v>
      </c>
      <c r="B7529" t="s">
        <v>10</v>
      </c>
      <c r="C7529">
        <v>361</v>
      </c>
      <c r="D7529">
        <v>-1</v>
      </c>
      <c r="E7529" t="s">
        <v>12</v>
      </c>
      <c r="F7529" t="s">
        <v>13</v>
      </c>
      <c r="G7529" s="1">
        <v>106.529998779297</v>
      </c>
      <c r="H7529">
        <v>12</v>
      </c>
      <c r="I7529" t="s">
        <v>14</v>
      </c>
      <c r="J7529" t="s">
        <v>152</v>
      </c>
      <c r="K7529">
        <f>VLOOKUP(J7529,'Prix unitaires'!B:D,3,FALSE)</f>
        <v>0</v>
      </c>
      <c r="L7529" s="11">
        <f t="shared" si="117"/>
        <v>0</v>
      </c>
    </row>
    <row r="7530" spans="1:12" x14ac:dyDescent="0.25">
      <c r="A7530">
        <v>258</v>
      </c>
      <c r="B7530" t="s">
        <v>10</v>
      </c>
      <c r="C7530">
        <v>366</v>
      </c>
      <c r="D7530">
        <v>-1</v>
      </c>
      <c r="E7530" t="s">
        <v>12</v>
      </c>
      <c r="F7530" t="s">
        <v>13</v>
      </c>
      <c r="G7530" s="1">
        <v>8.0699996948241992</v>
      </c>
      <c r="H7530">
        <v>100</v>
      </c>
      <c r="I7530" t="s">
        <v>14</v>
      </c>
      <c r="J7530" t="s">
        <v>152</v>
      </c>
      <c r="K7530">
        <f>VLOOKUP(J7530,'Prix unitaires'!B:D,3,FALSE)</f>
        <v>0</v>
      </c>
      <c r="L7530" s="11">
        <f t="shared" si="117"/>
        <v>0</v>
      </c>
    </row>
    <row r="7531" spans="1:12" x14ac:dyDescent="0.25">
      <c r="A7531">
        <v>258</v>
      </c>
      <c r="B7531" t="s">
        <v>10</v>
      </c>
      <c r="C7531">
        <v>368</v>
      </c>
      <c r="D7531">
        <v>-1</v>
      </c>
      <c r="E7531" t="s">
        <v>19</v>
      </c>
      <c r="F7531" t="s">
        <v>13</v>
      </c>
      <c r="G7531" s="1">
        <v>3.2699999809265101</v>
      </c>
      <c r="H7531">
        <v>100</v>
      </c>
      <c r="I7531" t="s">
        <v>14</v>
      </c>
      <c r="J7531" t="s">
        <v>150</v>
      </c>
      <c r="K7531">
        <f>VLOOKUP(J7531,'Prix unitaires'!B:D,3,FALSE)</f>
        <v>0</v>
      </c>
      <c r="L7531" s="11">
        <f t="shared" si="117"/>
        <v>0</v>
      </c>
    </row>
    <row r="7532" spans="1:12" x14ac:dyDescent="0.25">
      <c r="A7532">
        <v>258</v>
      </c>
      <c r="B7532" t="s">
        <v>10</v>
      </c>
      <c r="C7532">
        <v>370</v>
      </c>
      <c r="D7532">
        <v>-1</v>
      </c>
      <c r="E7532" t="s">
        <v>32</v>
      </c>
      <c r="F7532" t="s">
        <v>13</v>
      </c>
      <c r="G7532" s="1">
        <v>11.039999961853001</v>
      </c>
      <c r="H7532">
        <v>240</v>
      </c>
      <c r="I7532" t="s">
        <v>14</v>
      </c>
      <c r="J7532" t="s">
        <v>164</v>
      </c>
      <c r="K7532">
        <f>VLOOKUP(J7532,'Prix unitaires'!B:D,3,FALSE)</f>
        <v>0</v>
      </c>
      <c r="L7532" s="11">
        <f t="shared" si="117"/>
        <v>0</v>
      </c>
    </row>
    <row r="7533" spans="1:12" x14ac:dyDescent="0.25">
      <c r="A7533">
        <v>258</v>
      </c>
      <c r="B7533" t="s">
        <v>10</v>
      </c>
      <c r="C7533">
        <v>371</v>
      </c>
      <c r="D7533">
        <v>-1</v>
      </c>
      <c r="E7533" t="s">
        <v>32</v>
      </c>
      <c r="F7533" t="s">
        <v>13</v>
      </c>
      <c r="G7533" s="1">
        <v>4.8600001335143999</v>
      </c>
      <c r="H7533">
        <v>240</v>
      </c>
      <c r="I7533" t="s">
        <v>14</v>
      </c>
      <c r="J7533" t="s">
        <v>164</v>
      </c>
      <c r="K7533">
        <f>VLOOKUP(J7533,'Prix unitaires'!B:D,3,FALSE)</f>
        <v>0</v>
      </c>
      <c r="L7533" s="11">
        <f t="shared" si="117"/>
        <v>0</v>
      </c>
    </row>
    <row r="7534" spans="1:12" x14ac:dyDescent="0.25">
      <c r="A7534">
        <v>258</v>
      </c>
      <c r="B7534" t="s">
        <v>10</v>
      </c>
      <c r="C7534">
        <v>372</v>
      </c>
      <c r="D7534">
        <v>-1</v>
      </c>
      <c r="E7534" t="s">
        <v>30</v>
      </c>
      <c r="F7534" t="s">
        <v>13</v>
      </c>
      <c r="G7534" s="1">
        <v>16.209999084472699</v>
      </c>
      <c r="H7534">
        <v>240</v>
      </c>
      <c r="I7534" t="s">
        <v>14</v>
      </c>
      <c r="J7534" t="s">
        <v>153</v>
      </c>
      <c r="K7534">
        <f>VLOOKUP(J7534,'Prix unitaires'!B:D,3,FALSE)</f>
        <v>0</v>
      </c>
      <c r="L7534" s="11">
        <f t="shared" si="117"/>
        <v>0</v>
      </c>
    </row>
    <row r="7535" spans="1:12" x14ac:dyDescent="0.25">
      <c r="A7535">
        <v>258</v>
      </c>
      <c r="B7535" t="s">
        <v>10</v>
      </c>
      <c r="C7535">
        <v>373</v>
      </c>
      <c r="D7535">
        <v>-1</v>
      </c>
      <c r="E7535" t="s">
        <v>30</v>
      </c>
      <c r="F7535" t="s">
        <v>13</v>
      </c>
      <c r="G7535" s="1">
        <v>10.7700004577637</v>
      </c>
      <c r="H7535">
        <v>240</v>
      </c>
      <c r="I7535" t="s">
        <v>14</v>
      </c>
      <c r="J7535" t="s">
        <v>153</v>
      </c>
      <c r="K7535">
        <f>VLOOKUP(J7535,'Prix unitaires'!B:D,3,FALSE)</f>
        <v>0</v>
      </c>
      <c r="L7535" s="11">
        <f t="shared" si="117"/>
        <v>0</v>
      </c>
    </row>
    <row r="7536" spans="1:12" x14ac:dyDescent="0.25">
      <c r="A7536">
        <v>258</v>
      </c>
      <c r="B7536" t="s">
        <v>10</v>
      </c>
      <c r="C7536">
        <v>375</v>
      </c>
      <c r="D7536">
        <v>-1</v>
      </c>
      <c r="E7536" t="s">
        <v>30</v>
      </c>
      <c r="F7536" t="s">
        <v>13</v>
      </c>
      <c r="G7536" s="1">
        <v>42.419998168945298</v>
      </c>
      <c r="H7536">
        <v>240</v>
      </c>
      <c r="I7536" t="s">
        <v>14</v>
      </c>
      <c r="J7536" t="s">
        <v>153</v>
      </c>
      <c r="K7536">
        <f>VLOOKUP(J7536,'Prix unitaires'!B:D,3,FALSE)</f>
        <v>0</v>
      </c>
      <c r="L7536" s="11">
        <f t="shared" si="117"/>
        <v>0</v>
      </c>
    </row>
    <row r="7537" spans="1:12" x14ac:dyDescent="0.25">
      <c r="A7537">
        <v>258</v>
      </c>
      <c r="B7537" t="s">
        <v>10</v>
      </c>
      <c r="C7537">
        <v>396</v>
      </c>
      <c r="D7537">
        <v>-1</v>
      </c>
      <c r="E7537" t="s">
        <v>19</v>
      </c>
      <c r="F7537" t="s">
        <v>13</v>
      </c>
      <c r="G7537" s="1">
        <v>4.53999996185303</v>
      </c>
      <c r="H7537">
        <v>0</v>
      </c>
      <c r="I7537" t="s">
        <v>14</v>
      </c>
      <c r="J7537" t="s">
        <v>150</v>
      </c>
      <c r="K7537">
        <f>VLOOKUP(J7537,'Prix unitaires'!B:D,3,FALSE)</f>
        <v>0</v>
      </c>
      <c r="L7537" s="11">
        <f t="shared" si="117"/>
        <v>0</v>
      </c>
    </row>
    <row r="7538" spans="1:12" x14ac:dyDescent="0.25">
      <c r="A7538">
        <v>258</v>
      </c>
      <c r="B7538" t="s">
        <v>10</v>
      </c>
      <c r="C7538">
        <v>397</v>
      </c>
      <c r="D7538">
        <v>-1</v>
      </c>
      <c r="E7538" t="s">
        <v>19</v>
      </c>
      <c r="F7538" t="s">
        <v>13</v>
      </c>
      <c r="G7538" s="1">
        <v>9.1599998474121005</v>
      </c>
      <c r="H7538">
        <v>0</v>
      </c>
      <c r="I7538" t="s">
        <v>14</v>
      </c>
      <c r="J7538" t="s">
        <v>150</v>
      </c>
      <c r="K7538">
        <f>VLOOKUP(J7538,'Prix unitaires'!B:D,3,FALSE)</f>
        <v>0</v>
      </c>
      <c r="L7538" s="11">
        <f t="shared" si="117"/>
        <v>0</v>
      </c>
    </row>
    <row r="7539" spans="1:12" x14ac:dyDescent="0.25">
      <c r="A7539">
        <v>258</v>
      </c>
      <c r="B7539" t="s">
        <v>10</v>
      </c>
      <c r="C7539" t="s">
        <v>27</v>
      </c>
      <c r="D7539">
        <v>-1</v>
      </c>
      <c r="E7539" t="s">
        <v>17</v>
      </c>
      <c r="F7539" t="s">
        <v>13</v>
      </c>
      <c r="G7539" s="1">
        <v>139.28999328613301</v>
      </c>
      <c r="H7539">
        <v>240</v>
      </c>
      <c r="I7539" t="s">
        <v>14</v>
      </c>
      <c r="J7539" t="s">
        <v>140</v>
      </c>
      <c r="K7539">
        <f>VLOOKUP(J7539,'Prix unitaires'!B:D,3,FALSE)</f>
        <v>0</v>
      </c>
      <c r="L7539" s="11">
        <f t="shared" si="117"/>
        <v>0</v>
      </c>
    </row>
    <row r="7540" spans="1:12" x14ac:dyDescent="0.25">
      <c r="A7540">
        <v>258</v>
      </c>
      <c r="B7540" t="s">
        <v>10</v>
      </c>
      <c r="C7540" t="s">
        <v>343</v>
      </c>
      <c r="D7540">
        <v>-1</v>
      </c>
      <c r="E7540" t="s">
        <v>17</v>
      </c>
      <c r="F7540" t="s">
        <v>13</v>
      </c>
      <c r="G7540" s="1">
        <v>236.72999572753901</v>
      </c>
      <c r="H7540">
        <v>240</v>
      </c>
      <c r="I7540" t="s">
        <v>14</v>
      </c>
      <c r="J7540" t="s">
        <v>140</v>
      </c>
      <c r="K7540">
        <f>VLOOKUP(J7540,'Prix unitaires'!B:D,3,FALSE)</f>
        <v>0</v>
      </c>
      <c r="L7540" s="11">
        <f t="shared" si="117"/>
        <v>0</v>
      </c>
    </row>
    <row r="7541" spans="1:12" x14ac:dyDescent="0.25">
      <c r="A7541">
        <v>258</v>
      </c>
      <c r="B7541" t="s">
        <v>10</v>
      </c>
      <c r="C7541" t="s">
        <v>344</v>
      </c>
      <c r="D7541">
        <v>-1</v>
      </c>
      <c r="E7541" t="s">
        <v>17</v>
      </c>
      <c r="F7541" t="s">
        <v>13</v>
      </c>
      <c r="G7541" s="1">
        <v>67.709999084472997</v>
      </c>
      <c r="H7541">
        <v>240</v>
      </c>
      <c r="I7541" t="s">
        <v>14</v>
      </c>
      <c r="J7541" t="s">
        <v>140</v>
      </c>
      <c r="K7541">
        <f>VLOOKUP(J7541,'Prix unitaires'!B:D,3,FALSE)</f>
        <v>0</v>
      </c>
      <c r="L7541" s="11">
        <f t="shared" si="117"/>
        <v>0</v>
      </c>
    </row>
    <row r="7542" spans="1:12" x14ac:dyDescent="0.25">
      <c r="A7542">
        <v>258</v>
      </c>
      <c r="B7542" t="s">
        <v>10</v>
      </c>
      <c r="C7542" t="s">
        <v>345</v>
      </c>
      <c r="D7542">
        <v>-1</v>
      </c>
      <c r="E7542" t="s">
        <v>12</v>
      </c>
      <c r="F7542" t="s">
        <v>13</v>
      </c>
      <c r="G7542" s="1">
        <v>11.810000419616699</v>
      </c>
      <c r="H7542">
        <v>12</v>
      </c>
      <c r="I7542" t="s">
        <v>14</v>
      </c>
      <c r="J7542" t="s">
        <v>152</v>
      </c>
      <c r="K7542">
        <f>VLOOKUP(J7542,'Prix unitaires'!B:D,3,FALSE)</f>
        <v>0</v>
      </c>
      <c r="L7542" s="11">
        <f t="shared" si="117"/>
        <v>0</v>
      </c>
    </row>
    <row r="7543" spans="1:12" x14ac:dyDescent="0.25">
      <c r="A7543">
        <v>258</v>
      </c>
      <c r="B7543" t="s">
        <v>10</v>
      </c>
      <c r="C7543" t="s">
        <v>346</v>
      </c>
      <c r="D7543">
        <v>-1</v>
      </c>
      <c r="E7543" t="s">
        <v>32</v>
      </c>
      <c r="F7543" t="s">
        <v>13</v>
      </c>
      <c r="G7543" s="1">
        <v>3.0599999427795401</v>
      </c>
      <c r="H7543">
        <v>240</v>
      </c>
      <c r="I7543" t="s">
        <v>14</v>
      </c>
      <c r="J7543" t="s">
        <v>164</v>
      </c>
      <c r="K7543">
        <f>VLOOKUP(J7543,'Prix unitaires'!B:D,3,FALSE)</f>
        <v>0</v>
      </c>
      <c r="L7543" s="11">
        <f t="shared" si="117"/>
        <v>0</v>
      </c>
    </row>
    <row r="7544" spans="1:12" x14ac:dyDescent="0.25">
      <c r="A7544">
        <v>258</v>
      </c>
      <c r="B7544" t="s">
        <v>10</v>
      </c>
      <c r="C7544" t="s">
        <v>347</v>
      </c>
      <c r="D7544">
        <v>-1</v>
      </c>
      <c r="E7544" t="s">
        <v>17</v>
      </c>
      <c r="F7544" t="s">
        <v>13</v>
      </c>
      <c r="G7544" s="1">
        <v>10.5</v>
      </c>
      <c r="H7544">
        <v>240</v>
      </c>
      <c r="I7544" t="s">
        <v>14</v>
      </c>
      <c r="J7544" t="s">
        <v>140</v>
      </c>
      <c r="K7544">
        <f>VLOOKUP(J7544,'Prix unitaires'!B:D,3,FALSE)</f>
        <v>0</v>
      </c>
      <c r="L7544" s="11">
        <f t="shared" si="117"/>
        <v>0</v>
      </c>
    </row>
    <row r="7545" spans="1:12" x14ac:dyDescent="0.25">
      <c r="A7545">
        <v>258</v>
      </c>
      <c r="B7545" t="s">
        <v>10</v>
      </c>
      <c r="C7545" t="s">
        <v>348</v>
      </c>
      <c r="D7545">
        <v>-1</v>
      </c>
      <c r="E7545" t="s">
        <v>17</v>
      </c>
      <c r="F7545" t="s">
        <v>13</v>
      </c>
      <c r="G7545" s="1">
        <v>101.40000152587901</v>
      </c>
      <c r="H7545">
        <v>240</v>
      </c>
      <c r="I7545" t="s">
        <v>14</v>
      </c>
      <c r="J7545" t="s">
        <v>140</v>
      </c>
      <c r="K7545">
        <f>VLOOKUP(J7545,'Prix unitaires'!B:D,3,FALSE)</f>
        <v>0</v>
      </c>
      <c r="L7545" s="11">
        <f t="shared" si="117"/>
        <v>0</v>
      </c>
    </row>
    <row r="7546" spans="1:12" x14ac:dyDescent="0.25">
      <c r="A7546">
        <v>258</v>
      </c>
      <c r="B7546" t="s">
        <v>10</v>
      </c>
      <c r="C7546" t="s">
        <v>349</v>
      </c>
      <c r="D7546">
        <v>-1</v>
      </c>
      <c r="E7546" t="s">
        <v>17</v>
      </c>
      <c r="F7546" t="s">
        <v>13</v>
      </c>
      <c r="G7546" s="1">
        <v>30.530000686645501</v>
      </c>
      <c r="H7546">
        <v>240</v>
      </c>
      <c r="I7546" t="s">
        <v>14</v>
      </c>
      <c r="J7546" t="s">
        <v>140</v>
      </c>
      <c r="K7546">
        <f>VLOOKUP(J7546,'Prix unitaires'!B:D,3,FALSE)</f>
        <v>0</v>
      </c>
      <c r="L7546" s="11">
        <f t="shared" si="117"/>
        <v>0</v>
      </c>
    </row>
    <row r="7547" spans="1:12" x14ac:dyDescent="0.25">
      <c r="A7547">
        <v>258</v>
      </c>
      <c r="B7547" t="s">
        <v>10</v>
      </c>
      <c r="C7547" t="s">
        <v>350</v>
      </c>
      <c r="D7547">
        <v>-1</v>
      </c>
      <c r="E7547" t="s">
        <v>12</v>
      </c>
      <c r="F7547" t="s">
        <v>13</v>
      </c>
      <c r="G7547" s="1">
        <v>11.289999961853001</v>
      </c>
      <c r="H7547">
        <v>12</v>
      </c>
      <c r="I7547" t="s">
        <v>14</v>
      </c>
      <c r="J7547" t="s">
        <v>152</v>
      </c>
      <c r="K7547">
        <f>VLOOKUP(J7547,'Prix unitaires'!B:D,3,FALSE)</f>
        <v>0</v>
      </c>
      <c r="L7547" s="11">
        <f t="shared" si="117"/>
        <v>0</v>
      </c>
    </row>
    <row r="7548" spans="1:12" x14ac:dyDescent="0.25">
      <c r="A7548">
        <v>258</v>
      </c>
      <c r="B7548" t="s">
        <v>10</v>
      </c>
      <c r="C7548" t="s">
        <v>351</v>
      </c>
      <c r="D7548">
        <v>-1</v>
      </c>
      <c r="E7548" t="s">
        <v>17</v>
      </c>
      <c r="F7548" t="s">
        <v>13</v>
      </c>
      <c r="G7548" s="1">
        <v>108.41000366210901</v>
      </c>
      <c r="H7548">
        <v>240</v>
      </c>
      <c r="I7548" t="s">
        <v>14</v>
      </c>
      <c r="J7548" t="s">
        <v>140</v>
      </c>
      <c r="K7548">
        <f>VLOOKUP(J7548,'Prix unitaires'!B:D,3,FALSE)</f>
        <v>0</v>
      </c>
      <c r="L7548" s="11">
        <f t="shared" si="117"/>
        <v>0</v>
      </c>
    </row>
    <row r="7549" spans="1:12" x14ac:dyDescent="0.25">
      <c r="A7549">
        <v>258</v>
      </c>
      <c r="B7549" t="s">
        <v>10</v>
      </c>
      <c r="C7549" t="s">
        <v>352</v>
      </c>
      <c r="D7549">
        <v>-1</v>
      </c>
      <c r="E7549" t="s">
        <v>19</v>
      </c>
      <c r="F7549" t="s">
        <v>13</v>
      </c>
      <c r="G7549" s="1">
        <v>16.9799995422363</v>
      </c>
      <c r="H7549">
        <v>50</v>
      </c>
      <c r="I7549" t="s">
        <v>14</v>
      </c>
      <c r="J7549" t="s">
        <v>150</v>
      </c>
      <c r="K7549">
        <f>VLOOKUP(J7549,'Prix unitaires'!B:D,3,FALSE)</f>
        <v>0</v>
      </c>
      <c r="L7549" s="11">
        <f t="shared" si="117"/>
        <v>0</v>
      </c>
    </row>
    <row r="7550" spans="1:12" x14ac:dyDescent="0.25">
      <c r="A7550">
        <v>258</v>
      </c>
      <c r="B7550" t="s">
        <v>10</v>
      </c>
      <c r="C7550" t="s">
        <v>353</v>
      </c>
      <c r="D7550">
        <v>-1</v>
      </c>
      <c r="E7550" t="s">
        <v>12</v>
      </c>
      <c r="F7550" t="s">
        <v>13</v>
      </c>
      <c r="G7550" s="1">
        <v>61.330001831054702</v>
      </c>
      <c r="H7550">
        <v>240</v>
      </c>
      <c r="I7550" t="s">
        <v>14</v>
      </c>
      <c r="J7550" t="s">
        <v>152</v>
      </c>
      <c r="K7550">
        <f>VLOOKUP(J7550,'Prix unitaires'!B:D,3,FALSE)</f>
        <v>0</v>
      </c>
      <c r="L7550" s="11">
        <f t="shared" si="117"/>
        <v>0</v>
      </c>
    </row>
    <row r="7551" spans="1:12" x14ac:dyDescent="0.25">
      <c r="A7551">
        <v>258</v>
      </c>
      <c r="B7551" t="s">
        <v>10</v>
      </c>
      <c r="C7551" t="s">
        <v>354</v>
      </c>
      <c r="D7551">
        <v>-1</v>
      </c>
      <c r="E7551" t="s">
        <v>19</v>
      </c>
      <c r="F7551" t="s">
        <v>13</v>
      </c>
      <c r="G7551" s="1">
        <v>7.0100002288818404</v>
      </c>
      <c r="H7551">
        <v>50</v>
      </c>
      <c r="I7551" t="s">
        <v>14</v>
      </c>
      <c r="J7551" t="s">
        <v>150</v>
      </c>
      <c r="K7551">
        <f>VLOOKUP(J7551,'Prix unitaires'!B:D,3,FALSE)</f>
        <v>0</v>
      </c>
      <c r="L7551" s="11">
        <f t="shared" si="117"/>
        <v>0</v>
      </c>
    </row>
    <row r="7552" spans="1:12" x14ac:dyDescent="0.25">
      <c r="A7552">
        <v>258</v>
      </c>
      <c r="B7552" t="s">
        <v>10</v>
      </c>
      <c r="C7552" t="s">
        <v>355</v>
      </c>
      <c r="D7552">
        <v>-1</v>
      </c>
      <c r="E7552" t="s">
        <v>32</v>
      </c>
      <c r="F7552" t="s">
        <v>13</v>
      </c>
      <c r="G7552" s="1">
        <v>3.4900000095367401</v>
      </c>
      <c r="H7552">
        <v>0</v>
      </c>
      <c r="I7552" t="s">
        <v>14</v>
      </c>
      <c r="J7552" t="s">
        <v>164</v>
      </c>
      <c r="K7552">
        <f>VLOOKUP(J7552,'Prix unitaires'!B:D,3,FALSE)</f>
        <v>0</v>
      </c>
      <c r="L7552" s="11">
        <f t="shared" si="117"/>
        <v>0</v>
      </c>
    </row>
    <row r="7553" spans="1:12" x14ac:dyDescent="0.25">
      <c r="A7553">
        <v>502</v>
      </c>
      <c r="B7553" t="s">
        <v>26</v>
      </c>
      <c r="C7553">
        <v>104</v>
      </c>
      <c r="D7553" t="s">
        <v>11</v>
      </c>
      <c r="E7553" t="s">
        <v>12</v>
      </c>
      <c r="F7553" t="s">
        <v>13</v>
      </c>
      <c r="G7553" s="1">
        <v>10.1400003433228</v>
      </c>
      <c r="H7553">
        <v>50</v>
      </c>
      <c r="I7553" t="s">
        <v>14</v>
      </c>
      <c r="J7553" t="s">
        <v>15</v>
      </c>
      <c r="K7553">
        <f>VLOOKUP(J7553,'Prix unitaires'!B:D,3,FALSE)</f>
        <v>0</v>
      </c>
      <c r="L7553" s="11">
        <f t="shared" si="117"/>
        <v>0</v>
      </c>
    </row>
    <row r="7554" spans="1:12" x14ac:dyDescent="0.25">
      <c r="A7554">
        <v>502</v>
      </c>
      <c r="B7554" t="s">
        <v>26</v>
      </c>
      <c r="C7554">
        <v>115</v>
      </c>
      <c r="D7554" t="s">
        <v>11</v>
      </c>
      <c r="E7554" t="s">
        <v>17</v>
      </c>
      <c r="F7554" t="s">
        <v>13</v>
      </c>
      <c r="G7554" s="1">
        <v>2.5599999427795401</v>
      </c>
      <c r="H7554">
        <v>50</v>
      </c>
      <c r="I7554" t="s">
        <v>14</v>
      </c>
      <c r="J7554" t="s">
        <v>18</v>
      </c>
      <c r="K7554">
        <f>VLOOKUP(J7554,'Prix unitaires'!B:D,3,FALSE)</f>
        <v>0</v>
      </c>
      <c r="L7554" s="11">
        <f t="shared" si="117"/>
        <v>0</v>
      </c>
    </row>
    <row r="7555" spans="1:12" x14ac:dyDescent="0.25">
      <c r="A7555">
        <v>502</v>
      </c>
      <c r="B7555" t="s">
        <v>26</v>
      </c>
      <c r="C7555">
        <v>116</v>
      </c>
      <c r="D7555" t="s">
        <v>11</v>
      </c>
      <c r="E7555" t="s">
        <v>17</v>
      </c>
      <c r="F7555" t="s">
        <v>13</v>
      </c>
      <c r="G7555" s="1">
        <v>8.1199998855590998</v>
      </c>
      <c r="H7555">
        <v>50</v>
      </c>
      <c r="I7555" t="s">
        <v>14</v>
      </c>
      <c r="J7555" t="s">
        <v>18</v>
      </c>
      <c r="K7555">
        <f>VLOOKUP(J7555,'Prix unitaires'!B:D,3,FALSE)</f>
        <v>0</v>
      </c>
      <c r="L7555" s="11">
        <f t="shared" ref="L7555:L7618" si="118">(G7555*H7555)*K7555</f>
        <v>0</v>
      </c>
    </row>
    <row r="7556" spans="1:12" x14ac:dyDescent="0.25">
      <c r="A7556">
        <v>502</v>
      </c>
      <c r="B7556" t="s">
        <v>26</v>
      </c>
      <c r="C7556">
        <v>117</v>
      </c>
      <c r="D7556" t="s">
        <v>11</v>
      </c>
      <c r="E7556" t="s">
        <v>17</v>
      </c>
      <c r="F7556" t="s">
        <v>13</v>
      </c>
      <c r="G7556" s="1">
        <v>36.470001220703097</v>
      </c>
      <c r="H7556">
        <v>50</v>
      </c>
      <c r="I7556" t="s">
        <v>14</v>
      </c>
      <c r="J7556" t="s">
        <v>18</v>
      </c>
      <c r="K7556">
        <f>VLOOKUP(J7556,'Prix unitaires'!B:D,3,FALSE)</f>
        <v>0</v>
      </c>
      <c r="L7556" s="11">
        <f t="shared" si="118"/>
        <v>0</v>
      </c>
    </row>
    <row r="7557" spans="1:12" x14ac:dyDescent="0.25">
      <c r="A7557">
        <v>502</v>
      </c>
      <c r="B7557" t="s">
        <v>26</v>
      </c>
      <c r="C7557" t="s">
        <v>313</v>
      </c>
      <c r="D7557" t="s">
        <v>11</v>
      </c>
      <c r="E7557" t="s">
        <v>17</v>
      </c>
      <c r="F7557" t="s">
        <v>13</v>
      </c>
      <c r="G7557" s="1">
        <v>38.009998321533203</v>
      </c>
      <c r="H7557">
        <v>50</v>
      </c>
      <c r="I7557" t="s">
        <v>14</v>
      </c>
      <c r="J7557" t="s">
        <v>18</v>
      </c>
      <c r="K7557">
        <f>VLOOKUP(J7557,'Prix unitaires'!B:D,3,FALSE)</f>
        <v>0</v>
      </c>
      <c r="L7557" s="11">
        <f t="shared" si="118"/>
        <v>0</v>
      </c>
    </row>
    <row r="7558" spans="1:12" x14ac:dyDescent="0.25">
      <c r="A7558">
        <v>502</v>
      </c>
      <c r="B7558" t="s">
        <v>144</v>
      </c>
      <c r="C7558">
        <v>213</v>
      </c>
      <c r="D7558" t="s">
        <v>11</v>
      </c>
      <c r="E7558" t="s">
        <v>17</v>
      </c>
      <c r="F7558" t="s">
        <v>13</v>
      </c>
      <c r="G7558" s="1">
        <v>2.5599999427795401</v>
      </c>
      <c r="H7558">
        <v>50</v>
      </c>
      <c r="I7558" t="s">
        <v>14</v>
      </c>
      <c r="J7558" t="s">
        <v>18</v>
      </c>
      <c r="K7558">
        <f>VLOOKUP(J7558,'Prix unitaires'!B:D,3,FALSE)</f>
        <v>0</v>
      </c>
      <c r="L7558" s="11">
        <f t="shared" si="118"/>
        <v>0</v>
      </c>
    </row>
    <row r="7559" spans="1:12" x14ac:dyDescent="0.25">
      <c r="A7559">
        <v>502</v>
      </c>
      <c r="B7559" t="s">
        <v>144</v>
      </c>
      <c r="C7559">
        <v>214</v>
      </c>
      <c r="D7559" t="s">
        <v>11</v>
      </c>
      <c r="E7559" t="s">
        <v>17</v>
      </c>
      <c r="F7559" t="s">
        <v>13</v>
      </c>
      <c r="G7559" s="1">
        <v>36.470001220703097</v>
      </c>
      <c r="H7559">
        <v>50</v>
      </c>
      <c r="I7559" t="s">
        <v>14</v>
      </c>
      <c r="J7559" t="s">
        <v>18</v>
      </c>
      <c r="K7559">
        <f>VLOOKUP(J7559,'Prix unitaires'!B:D,3,FALSE)</f>
        <v>0</v>
      </c>
      <c r="L7559" s="11">
        <f t="shared" si="118"/>
        <v>0</v>
      </c>
    </row>
    <row r="7560" spans="1:12" x14ac:dyDescent="0.25">
      <c r="A7560">
        <v>502</v>
      </c>
      <c r="B7560" t="s">
        <v>144</v>
      </c>
      <c r="C7560">
        <v>215</v>
      </c>
      <c r="D7560" t="s">
        <v>11</v>
      </c>
      <c r="E7560" t="s">
        <v>17</v>
      </c>
      <c r="F7560" t="s">
        <v>13</v>
      </c>
      <c r="G7560" s="1">
        <v>37.869998931884801</v>
      </c>
      <c r="H7560">
        <v>50</v>
      </c>
      <c r="I7560" t="s">
        <v>14</v>
      </c>
      <c r="J7560" t="s">
        <v>18</v>
      </c>
      <c r="K7560">
        <f>VLOOKUP(J7560,'Prix unitaires'!B:D,3,FALSE)</f>
        <v>0</v>
      </c>
      <c r="L7560" s="11">
        <f t="shared" si="118"/>
        <v>0</v>
      </c>
    </row>
    <row r="7561" spans="1:12" x14ac:dyDescent="0.25">
      <c r="A7561">
        <v>502</v>
      </c>
      <c r="B7561" t="s">
        <v>10</v>
      </c>
      <c r="C7561">
        <v>2</v>
      </c>
      <c r="D7561" t="s">
        <v>11</v>
      </c>
      <c r="E7561" t="s">
        <v>32</v>
      </c>
      <c r="F7561" t="s">
        <v>13</v>
      </c>
      <c r="G7561" s="1">
        <v>15.1300001144409</v>
      </c>
      <c r="H7561">
        <v>240</v>
      </c>
      <c r="I7561" t="s">
        <v>14</v>
      </c>
      <c r="J7561" t="s">
        <v>33</v>
      </c>
      <c r="K7561">
        <f>VLOOKUP(J7561,'Prix unitaires'!B:D,3,FALSE)</f>
        <v>0</v>
      </c>
      <c r="L7561" s="11">
        <f t="shared" si="118"/>
        <v>0</v>
      </c>
    </row>
    <row r="7562" spans="1:12" x14ac:dyDescent="0.25">
      <c r="A7562">
        <v>502</v>
      </c>
      <c r="B7562" t="s">
        <v>10</v>
      </c>
      <c r="C7562">
        <v>5</v>
      </c>
      <c r="D7562" t="s">
        <v>11</v>
      </c>
      <c r="E7562" t="s">
        <v>38</v>
      </c>
      <c r="F7562" t="s">
        <v>13</v>
      </c>
      <c r="G7562" s="1">
        <v>31.290000915527301</v>
      </c>
      <c r="H7562">
        <v>50</v>
      </c>
      <c r="I7562" t="s">
        <v>14</v>
      </c>
      <c r="J7562" t="s">
        <v>39</v>
      </c>
      <c r="K7562">
        <f>VLOOKUP(J7562,'Prix unitaires'!B:D,3,FALSE)</f>
        <v>0</v>
      </c>
      <c r="L7562" s="11">
        <f t="shared" si="118"/>
        <v>0</v>
      </c>
    </row>
    <row r="7563" spans="1:12" x14ac:dyDescent="0.25">
      <c r="A7563">
        <v>502</v>
      </c>
      <c r="B7563" t="s">
        <v>10</v>
      </c>
      <c r="C7563">
        <v>6</v>
      </c>
      <c r="D7563" t="s">
        <v>11</v>
      </c>
      <c r="E7563" t="s">
        <v>38</v>
      </c>
      <c r="F7563" t="s">
        <v>13</v>
      </c>
      <c r="G7563" s="1">
        <v>63.330001831054702</v>
      </c>
      <c r="H7563">
        <v>50</v>
      </c>
      <c r="I7563" t="s">
        <v>14</v>
      </c>
      <c r="J7563" t="s">
        <v>39</v>
      </c>
      <c r="K7563">
        <f>VLOOKUP(J7563,'Prix unitaires'!B:D,3,FALSE)</f>
        <v>0</v>
      </c>
      <c r="L7563" s="11">
        <f t="shared" si="118"/>
        <v>0</v>
      </c>
    </row>
    <row r="7564" spans="1:12" x14ac:dyDescent="0.25">
      <c r="A7564">
        <v>502</v>
      </c>
      <c r="B7564" t="s">
        <v>10</v>
      </c>
      <c r="C7564" t="s">
        <v>16</v>
      </c>
      <c r="D7564" t="s">
        <v>11</v>
      </c>
      <c r="E7564" t="s">
        <v>17</v>
      </c>
      <c r="F7564" t="s">
        <v>13</v>
      </c>
      <c r="G7564" s="1">
        <v>15.420000076293899</v>
      </c>
      <c r="H7564">
        <v>50</v>
      </c>
      <c r="I7564" t="s">
        <v>14</v>
      </c>
      <c r="J7564" t="s">
        <v>18</v>
      </c>
      <c r="K7564">
        <f>VLOOKUP(J7564,'Prix unitaires'!B:D,3,FALSE)</f>
        <v>0</v>
      </c>
      <c r="L7564" s="11">
        <f t="shared" si="118"/>
        <v>0</v>
      </c>
    </row>
    <row r="7565" spans="1:12" x14ac:dyDescent="0.25">
      <c r="A7565">
        <v>503</v>
      </c>
      <c r="B7565" t="s">
        <v>144</v>
      </c>
      <c r="C7565">
        <v>203</v>
      </c>
      <c r="D7565" t="s">
        <v>11</v>
      </c>
      <c r="E7565" t="s">
        <v>32</v>
      </c>
      <c r="F7565" t="s">
        <v>13</v>
      </c>
      <c r="G7565" s="1">
        <v>6.4899997711181596</v>
      </c>
      <c r="H7565">
        <v>240</v>
      </c>
      <c r="I7565" t="s">
        <v>14</v>
      </c>
      <c r="J7565" t="s">
        <v>33</v>
      </c>
      <c r="K7565">
        <f>VLOOKUP(J7565,'Prix unitaires'!B:D,3,FALSE)</f>
        <v>0</v>
      </c>
      <c r="L7565" s="11">
        <f t="shared" si="118"/>
        <v>0</v>
      </c>
    </row>
    <row r="7566" spans="1:12" x14ac:dyDescent="0.25">
      <c r="A7566">
        <v>504</v>
      </c>
      <c r="B7566" t="s">
        <v>10</v>
      </c>
      <c r="C7566" t="s">
        <v>16</v>
      </c>
      <c r="D7566" t="s">
        <v>11</v>
      </c>
      <c r="E7566" t="s">
        <v>17</v>
      </c>
      <c r="F7566" t="s">
        <v>13</v>
      </c>
      <c r="G7566" s="1">
        <v>461.61999511718801</v>
      </c>
      <c r="H7566">
        <v>50</v>
      </c>
      <c r="I7566" t="s">
        <v>14</v>
      </c>
      <c r="J7566" t="s">
        <v>18</v>
      </c>
      <c r="K7566">
        <f>VLOOKUP(J7566,'Prix unitaires'!B:D,3,FALSE)</f>
        <v>0</v>
      </c>
      <c r="L7566" s="11">
        <f t="shared" si="118"/>
        <v>0</v>
      </c>
    </row>
    <row r="7567" spans="1:12" x14ac:dyDescent="0.25">
      <c r="A7567">
        <v>504</v>
      </c>
      <c r="B7567" t="s">
        <v>10</v>
      </c>
      <c r="C7567" t="s">
        <v>356</v>
      </c>
      <c r="D7567" t="s">
        <v>11</v>
      </c>
      <c r="E7567" t="s">
        <v>17</v>
      </c>
      <c r="F7567" t="s">
        <v>13</v>
      </c>
      <c r="G7567" s="1">
        <v>15.0900001525879</v>
      </c>
      <c r="H7567">
        <v>50</v>
      </c>
      <c r="I7567" t="s">
        <v>14</v>
      </c>
      <c r="J7567" t="s">
        <v>18</v>
      </c>
      <c r="K7567">
        <f>VLOOKUP(J7567,'Prix unitaires'!B:D,3,FALSE)</f>
        <v>0</v>
      </c>
      <c r="L7567" s="11">
        <f t="shared" si="118"/>
        <v>0</v>
      </c>
    </row>
    <row r="7568" spans="1:12" x14ac:dyDescent="0.25">
      <c r="A7568">
        <v>504</v>
      </c>
      <c r="B7568" t="s">
        <v>10</v>
      </c>
      <c r="C7568" t="s">
        <v>357</v>
      </c>
      <c r="D7568" t="s">
        <v>11</v>
      </c>
      <c r="E7568" t="s">
        <v>17</v>
      </c>
      <c r="F7568" t="s">
        <v>13</v>
      </c>
      <c r="G7568" s="1">
        <v>17.379999160766602</v>
      </c>
      <c r="H7568">
        <v>50</v>
      </c>
      <c r="I7568" t="s">
        <v>14</v>
      </c>
      <c r="J7568" t="s">
        <v>18</v>
      </c>
      <c r="K7568">
        <f>VLOOKUP(J7568,'Prix unitaires'!B:D,3,FALSE)</f>
        <v>0</v>
      </c>
      <c r="L7568" s="11">
        <f t="shared" si="118"/>
        <v>0</v>
      </c>
    </row>
    <row r="7569" spans="1:12" x14ac:dyDescent="0.25">
      <c r="A7569">
        <v>506</v>
      </c>
      <c r="B7569" t="s">
        <v>26</v>
      </c>
      <c r="C7569">
        <v>102</v>
      </c>
      <c r="D7569" t="s">
        <v>11</v>
      </c>
      <c r="E7569" t="s">
        <v>32</v>
      </c>
      <c r="F7569" t="s">
        <v>13</v>
      </c>
      <c r="G7569" s="1">
        <v>9.8699998855590998</v>
      </c>
      <c r="H7569">
        <v>240</v>
      </c>
      <c r="I7569" t="s">
        <v>14</v>
      </c>
      <c r="J7569" t="s">
        <v>33</v>
      </c>
      <c r="K7569">
        <f>VLOOKUP(J7569,'Prix unitaires'!B:D,3,FALSE)</f>
        <v>0</v>
      </c>
      <c r="L7569" s="11">
        <f t="shared" si="118"/>
        <v>0</v>
      </c>
    </row>
    <row r="7570" spans="1:12" x14ac:dyDescent="0.25">
      <c r="A7570">
        <v>506</v>
      </c>
      <c r="B7570" t="s">
        <v>26</v>
      </c>
      <c r="C7570">
        <v>103</v>
      </c>
      <c r="D7570" t="s">
        <v>11</v>
      </c>
      <c r="E7570" t="s">
        <v>32</v>
      </c>
      <c r="F7570" t="s">
        <v>13</v>
      </c>
      <c r="G7570" s="1">
        <v>5.1199998855590803</v>
      </c>
      <c r="H7570">
        <v>240</v>
      </c>
      <c r="I7570" t="s">
        <v>14</v>
      </c>
      <c r="J7570" t="s">
        <v>33</v>
      </c>
      <c r="K7570">
        <f>VLOOKUP(J7570,'Prix unitaires'!B:D,3,FALSE)</f>
        <v>0</v>
      </c>
      <c r="L7570" s="11">
        <f t="shared" si="118"/>
        <v>0</v>
      </c>
    </row>
    <row r="7571" spans="1:12" x14ac:dyDescent="0.25">
      <c r="A7571">
        <v>506</v>
      </c>
      <c r="B7571" t="s">
        <v>26</v>
      </c>
      <c r="C7571">
        <v>104</v>
      </c>
      <c r="D7571" t="s">
        <v>11</v>
      </c>
      <c r="E7571" t="s">
        <v>12</v>
      </c>
      <c r="F7571" t="s">
        <v>13</v>
      </c>
      <c r="G7571" s="1">
        <v>1.5900000333786</v>
      </c>
      <c r="H7571">
        <v>50</v>
      </c>
      <c r="I7571" t="s">
        <v>14</v>
      </c>
      <c r="J7571" t="s">
        <v>15</v>
      </c>
      <c r="K7571">
        <f>VLOOKUP(J7571,'Prix unitaires'!B:D,3,FALSE)</f>
        <v>0</v>
      </c>
      <c r="L7571" s="11">
        <f t="shared" si="118"/>
        <v>0</v>
      </c>
    </row>
    <row r="7572" spans="1:12" x14ac:dyDescent="0.25">
      <c r="A7572">
        <v>506</v>
      </c>
      <c r="B7572" t="s">
        <v>26</v>
      </c>
      <c r="C7572">
        <v>106</v>
      </c>
      <c r="D7572" t="s">
        <v>11</v>
      </c>
      <c r="E7572" t="s">
        <v>17</v>
      </c>
      <c r="F7572" t="s">
        <v>13</v>
      </c>
      <c r="G7572" s="1">
        <v>17.5100002288818</v>
      </c>
      <c r="H7572">
        <v>50</v>
      </c>
      <c r="I7572" t="s">
        <v>14</v>
      </c>
      <c r="J7572" t="s">
        <v>18</v>
      </c>
      <c r="K7572">
        <f>VLOOKUP(J7572,'Prix unitaires'!B:D,3,FALSE)</f>
        <v>0</v>
      </c>
      <c r="L7572" s="11">
        <f t="shared" si="118"/>
        <v>0</v>
      </c>
    </row>
    <row r="7573" spans="1:12" x14ac:dyDescent="0.25">
      <c r="A7573">
        <v>506</v>
      </c>
      <c r="B7573" t="s">
        <v>26</v>
      </c>
      <c r="C7573">
        <v>107</v>
      </c>
      <c r="D7573" t="s">
        <v>11</v>
      </c>
      <c r="E7573" t="s">
        <v>122</v>
      </c>
      <c r="F7573" t="s">
        <v>13</v>
      </c>
      <c r="G7573" s="1">
        <v>28.850000381469702</v>
      </c>
      <c r="H7573">
        <v>50</v>
      </c>
      <c r="I7573" t="s">
        <v>14</v>
      </c>
      <c r="J7573" t="s">
        <v>123</v>
      </c>
      <c r="K7573">
        <f>VLOOKUP(J7573,'Prix unitaires'!B:D,3,FALSE)</f>
        <v>0</v>
      </c>
      <c r="L7573" s="11">
        <f t="shared" si="118"/>
        <v>0</v>
      </c>
    </row>
    <row r="7574" spans="1:12" x14ac:dyDescent="0.25">
      <c r="A7574">
        <v>506</v>
      </c>
      <c r="B7574" t="s">
        <v>26</v>
      </c>
      <c r="C7574">
        <v>108</v>
      </c>
      <c r="D7574" t="s">
        <v>11</v>
      </c>
      <c r="E7574" t="s">
        <v>19</v>
      </c>
      <c r="F7574" t="s">
        <v>13</v>
      </c>
      <c r="G7574" s="1">
        <v>10.210000038146999</v>
      </c>
      <c r="H7574">
        <v>50</v>
      </c>
      <c r="I7574" t="s">
        <v>14</v>
      </c>
      <c r="J7574" t="s">
        <v>20</v>
      </c>
      <c r="K7574">
        <f>VLOOKUP(J7574,'Prix unitaires'!B:D,3,FALSE)</f>
        <v>0</v>
      </c>
      <c r="L7574" s="11">
        <f t="shared" si="118"/>
        <v>0</v>
      </c>
    </row>
    <row r="7575" spans="1:12" x14ac:dyDescent="0.25">
      <c r="A7575">
        <v>506</v>
      </c>
      <c r="B7575" t="s">
        <v>26</v>
      </c>
      <c r="C7575">
        <v>109</v>
      </c>
      <c r="D7575" t="s">
        <v>11</v>
      </c>
      <c r="E7575" t="s">
        <v>19</v>
      </c>
      <c r="F7575" t="s">
        <v>13</v>
      </c>
      <c r="G7575" s="1">
        <v>20.450000762939499</v>
      </c>
      <c r="H7575">
        <v>50</v>
      </c>
      <c r="I7575" t="s">
        <v>14</v>
      </c>
      <c r="J7575" t="s">
        <v>20</v>
      </c>
      <c r="K7575">
        <f>VLOOKUP(J7575,'Prix unitaires'!B:D,3,FALSE)</f>
        <v>0</v>
      </c>
      <c r="L7575" s="11">
        <f t="shared" si="118"/>
        <v>0</v>
      </c>
    </row>
    <row r="7576" spans="1:12" x14ac:dyDescent="0.25">
      <c r="A7576">
        <v>506</v>
      </c>
      <c r="B7576" t="s">
        <v>26</v>
      </c>
      <c r="C7576">
        <v>111</v>
      </c>
      <c r="D7576" t="s">
        <v>11</v>
      </c>
      <c r="E7576" t="s">
        <v>122</v>
      </c>
      <c r="F7576" t="s">
        <v>13</v>
      </c>
      <c r="G7576" s="1">
        <v>9.9399995803833008</v>
      </c>
      <c r="H7576">
        <v>50</v>
      </c>
      <c r="I7576" t="s">
        <v>14</v>
      </c>
      <c r="J7576" t="s">
        <v>123</v>
      </c>
      <c r="K7576">
        <f>VLOOKUP(J7576,'Prix unitaires'!B:D,3,FALSE)</f>
        <v>0</v>
      </c>
      <c r="L7576" s="11">
        <f t="shared" si="118"/>
        <v>0</v>
      </c>
    </row>
    <row r="7577" spans="1:12" x14ac:dyDescent="0.25">
      <c r="A7577">
        <v>506</v>
      </c>
      <c r="B7577" t="s">
        <v>26</v>
      </c>
      <c r="C7577">
        <v>113</v>
      </c>
      <c r="D7577" t="s">
        <v>11</v>
      </c>
      <c r="E7577" t="s">
        <v>122</v>
      </c>
      <c r="F7577" t="s">
        <v>13</v>
      </c>
      <c r="G7577" s="1">
        <v>20.190000534057599</v>
      </c>
      <c r="H7577">
        <v>50</v>
      </c>
      <c r="I7577" t="s">
        <v>14</v>
      </c>
      <c r="J7577" t="s">
        <v>123</v>
      </c>
      <c r="K7577">
        <f>VLOOKUP(J7577,'Prix unitaires'!B:D,3,FALSE)</f>
        <v>0</v>
      </c>
      <c r="L7577" s="11">
        <f t="shared" si="118"/>
        <v>0</v>
      </c>
    </row>
    <row r="7578" spans="1:12" x14ac:dyDescent="0.25">
      <c r="A7578">
        <v>506</v>
      </c>
      <c r="B7578" t="s">
        <v>26</v>
      </c>
      <c r="C7578">
        <v>114</v>
      </c>
      <c r="D7578" t="s">
        <v>11</v>
      </c>
      <c r="E7578" t="s">
        <v>122</v>
      </c>
      <c r="F7578" t="s">
        <v>13</v>
      </c>
      <c r="G7578" s="1">
        <v>9.4499998092650994</v>
      </c>
      <c r="H7578">
        <v>50</v>
      </c>
      <c r="I7578" t="s">
        <v>14</v>
      </c>
      <c r="J7578" t="s">
        <v>123</v>
      </c>
      <c r="K7578">
        <f>VLOOKUP(J7578,'Prix unitaires'!B:D,3,FALSE)</f>
        <v>0</v>
      </c>
      <c r="L7578" s="11">
        <f t="shared" si="118"/>
        <v>0</v>
      </c>
    </row>
    <row r="7579" spans="1:12" x14ac:dyDescent="0.25">
      <c r="A7579">
        <v>506</v>
      </c>
      <c r="B7579" t="s">
        <v>26</v>
      </c>
      <c r="C7579">
        <v>115</v>
      </c>
      <c r="D7579" t="s">
        <v>11</v>
      </c>
      <c r="E7579" t="s">
        <v>122</v>
      </c>
      <c r="F7579" t="s">
        <v>13</v>
      </c>
      <c r="G7579" s="1">
        <v>9.4499998092650994</v>
      </c>
      <c r="H7579">
        <v>50</v>
      </c>
      <c r="I7579" t="s">
        <v>14</v>
      </c>
      <c r="J7579" t="s">
        <v>123</v>
      </c>
      <c r="K7579">
        <f>VLOOKUP(J7579,'Prix unitaires'!B:D,3,FALSE)</f>
        <v>0</v>
      </c>
      <c r="L7579" s="11">
        <f t="shared" si="118"/>
        <v>0</v>
      </c>
    </row>
    <row r="7580" spans="1:12" x14ac:dyDescent="0.25">
      <c r="A7580">
        <v>506</v>
      </c>
      <c r="B7580" t="s">
        <v>26</v>
      </c>
      <c r="C7580">
        <v>116</v>
      </c>
      <c r="D7580" t="s">
        <v>11</v>
      </c>
      <c r="E7580" t="s">
        <v>19</v>
      </c>
      <c r="F7580" t="s">
        <v>13</v>
      </c>
      <c r="G7580" s="1">
        <v>20.190000534057599</v>
      </c>
      <c r="H7580">
        <v>50</v>
      </c>
      <c r="I7580" t="s">
        <v>14</v>
      </c>
      <c r="J7580" t="s">
        <v>20</v>
      </c>
      <c r="K7580">
        <f>VLOOKUP(J7580,'Prix unitaires'!B:D,3,FALSE)</f>
        <v>0</v>
      </c>
      <c r="L7580" s="11">
        <f t="shared" si="118"/>
        <v>0</v>
      </c>
    </row>
    <row r="7581" spans="1:12" x14ac:dyDescent="0.25">
      <c r="A7581">
        <v>506</v>
      </c>
      <c r="B7581" t="s">
        <v>26</v>
      </c>
      <c r="C7581">
        <v>118</v>
      </c>
      <c r="D7581" t="s">
        <v>11</v>
      </c>
      <c r="E7581" t="s">
        <v>19</v>
      </c>
      <c r="F7581" t="s">
        <v>13</v>
      </c>
      <c r="G7581" s="1">
        <v>20.190000534057599</v>
      </c>
      <c r="H7581">
        <v>50</v>
      </c>
      <c r="I7581" t="s">
        <v>14</v>
      </c>
      <c r="J7581" t="s">
        <v>20</v>
      </c>
      <c r="K7581">
        <f>VLOOKUP(J7581,'Prix unitaires'!B:D,3,FALSE)</f>
        <v>0</v>
      </c>
      <c r="L7581" s="11">
        <f t="shared" si="118"/>
        <v>0</v>
      </c>
    </row>
    <row r="7582" spans="1:12" x14ac:dyDescent="0.25">
      <c r="A7582">
        <v>506</v>
      </c>
      <c r="B7582" t="s">
        <v>26</v>
      </c>
      <c r="C7582">
        <v>120</v>
      </c>
      <c r="D7582" t="s">
        <v>11</v>
      </c>
      <c r="E7582" t="s">
        <v>19</v>
      </c>
      <c r="F7582" t="s">
        <v>13</v>
      </c>
      <c r="G7582" s="1">
        <v>10.210000038146999</v>
      </c>
      <c r="H7582">
        <v>50</v>
      </c>
      <c r="I7582" t="s">
        <v>14</v>
      </c>
      <c r="J7582" t="s">
        <v>20</v>
      </c>
      <c r="K7582">
        <f>VLOOKUP(J7582,'Prix unitaires'!B:D,3,FALSE)</f>
        <v>0</v>
      </c>
      <c r="L7582" s="11">
        <f t="shared" si="118"/>
        <v>0</v>
      </c>
    </row>
    <row r="7583" spans="1:12" x14ac:dyDescent="0.25">
      <c r="A7583">
        <v>506</v>
      </c>
      <c r="B7583" t="s">
        <v>26</v>
      </c>
      <c r="C7583">
        <v>121</v>
      </c>
      <c r="D7583" t="s">
        <v>11</v>
      </c>
      <c r="E7583" t="s">
        <v>19</v>
      </c>
      <c r="F7583" t="s">
        <v>13</v>
      </c>
      <c r="G7583" s="1">
        <v>10.1300001144409</v>
      </c>
      <c r="H7583">
        <v>50</v>
      </c>
      <c r="I7583" t="s">
        <v>14</v>
      </c>
      <c r="J7583" t="s">
        <v>20</v>
      </c>
      <c r="K7583">
        <f>VLOOKUP(J7583,'Prix unitaires'!B:D,3,FALSE)</f>
        <v>0</v>
      </c>
      <c r="L7583" s="11">
        <f t="shared" si="118"/>
        <v>0</v>
      </c>
    </row>
    <row r="7584" spans="1:12" x14ac:dyDescent="0.25">
      <c r="A7584">
        <v>506</v>
      </c>
      <c r="B7584" t="s">
        <v>26</v>
      </c>
      <c r="C7584">
        <v>122</v>
      </c>
      <c r="D7584" t="s">
        <v>11</v>
      </c>
      <c r="E7584" t="s">
        <v>19</v>
      </c>
      <c r="F7584" t="s">
        <v>13</v>
      </c>
      <c r="G7584" s="1">
        <v>19.319999694824201</v>
      </c>
      <c r="H7584">
        <v>50</v>
      </c>
      <c r="I7584" t="s">
        <v>14</v>
      </c>
      <c r="J7584" t="s">
        <v>20</v>
      </c>
      <c r="K7584">
        <f>VLOOKUP(J7584,'Prix unitaires'!B:D,3,FALSE)</f>
        <v>0</v>
      </c>
      <c r="L7584" s="11">
        <f t="shared" si="118"/>
        <v>0</v>
      </c>
    </row>
    <row r="7585" spans="1:12" x14ac:dyDescent="0.25">
      <c r="A7585">
        <v>506</v>
      </c>
      <c r="B7585" t="s">
        <v>26</v>
      </c>
      <c r="C7585">
        <v>123</v>
      </c>
      <c r="D7585" t="s">
        <v>11</v>
      </c>
      <c r="E7585" t="s">
        <v>122</v>
      </c>
      <c r="F7585" t="s">
        <v>13</v>
      </c>
      <c r="G7585" s="1">
        <v>18.899999618530298</v>
      </c>
      <c r="H7585">
        <v>50</v>
      </c>
      <c r="I7585" t="s">
        <v>14</v>
      </c>
      <c r="J7585" t="s">
        <v>123</v>
      </c>
      <c r="K7585">
        <f>VLOOKUP(J7585,'Prix unitaires'!B:D,3,FALSE)</f>
        <v>0</v>
      </c>
      <c r="L7585" s="11">
        <f t="shared" si="118"/>
        <v>0</v>
      </c>
    </row>
    <row r="7586" spans="1:12" x14ac:dyDescent="0.25">
      <c r="A7586">
        <v>506</v>
      </c>
      <c r="B7586" t="s">
        <v>26</v>
      </c>
      <c r="C7586">
        <v>124</v>
      </c>
      <c r="D7586" t="s">
        <v>11</v>
      </c>
      <c r="E7586" t="s">
        <v>12</v>
      </c>
      <c r="F7586" t="s">
        <v>13</v>
      </c>
      <c r="G7586" s="1">
        <v>8.0500001907349006</v>
      </c>
      <c r="H7586">
        <v>50</v>
      </c>
      <c r="I7586" t="s">
        <v>14</v>
      </c>
      <c r="J7586" t="s">
        <v>15</v>
      </c>
      <c r="K7586">
        <f>VLOOKUP(J7586,'Prix unitaires'!B:D,3,FALSE)</f>
        <v>0</v>
      </c>
      <c r="L7586" s="11">
        <f t="shared" si="118"/>
        <v>0</v>
      </c>
    </row>
    <row r="7587" spans="1:12" x14ac:dyDescent="0.25">
      <c r="A7587">
        <v>506</v>
      </c>
      <c r="B7587" t="s">
        <v>26</v>
      </c>
      <c r="C7587">
        <v>125</v>
      </c>
      <c r="D7587" t="s">
        <v>11</v>
      </c>
      <c r="E7587" t="s">
        <v>19</v>
      </c>
      <c r="F7587" t="s">
        <v>13</v>
      </c>
      <c r="G7587" s="1">
        <v>12.420000076293899</v>
      </c>
      <c r="H7587">
        <v>50</v>
      </c>
      <c r="I7587" t="s">
        <v>14</v>
      </c>
      <c r="J7587" t="s">
        <v>20</v>
      </c>
      <c r="K7587">
        <f>VLOOKUP(J7587,'Prix unitaires'!B:D,3,FALSE)</f>
        <v>0</v>
      </c>
      <c r="L7587" s="11">
        <f t="shared" si="118"/>
        <v>0</v>
      </c>
    </row>
    <row r="7588" spans="1:12" x14ac:dyDescent="0.25">
      <c r="A7588">
        <v>506</v>
      </c>
      <c r="B7588" t="s">
        <v>26</v>
      </c>
      <c r="C7588">
        <v>126</v>
      </c>
      <c r="D7588" t="s">
        <v>11</v>
      </c>
      <c r="E7588" t="s">
        <v>32</v>
      </c>
      <c r="F7588" t="s">
        <v>13</v>
      </c>
      <c r="G7588" s="1">
        <v>4.1300001144409197</v>
      </c>
      <c r="H7588">
        <v>240</v>
      </c>
      <c r="I7588" t="s">
        <v>14</v>
      </c>
      <c r="J7588" t="s">
        <v>33</v>
      </c>
      <c r="K7588">
        <f>VLOOKUP(J7588,'Prix unitaires'!B:D,3,FALSE)</f>
        <v>0</v>
      </c>
      <c r="L7588" s="11">
        <f t="shared" si="118"/>
        <v>0</v>
      </c>
    </row>
    <row r="7589" spans="1:12" x14ac:dyDescent="0.25">
      <c r="A7589">
        <v>506</v>
      </c>
      <c r="B7589" t="s">
        <v>26</v>
      </c>
      <c r="C7589">
        <v>127</v>
      </c>
      <c r="D7589" t="s">
        <v>11</v>
      </c>
      <c r="E7589" t="s">
        <v>17</v>
      </c>
      <c r="F7589" t="s">
        <v>13</v>
      </c>
      <c r="G7589" s="1">
        <v>5.5599999427795401</v>
      </c>
      <c r="H7589">
        <v>50</v>
      </c>
      <c r="I7589" t="s">
        <v>14</v>
      </c>
      <c r="J7589" t="s">
        <v>18</v>
      </c>
      <c r="K7589">
        <f>VLOOKUP(J7589,'Prix unitaires'!B:D,3,FALSE)</f>
        <v>0</v>
      </c>
      <c r="L7589" s="11">
        <f t="shared" si="118"/>
        <v>0</v>
      </c>
    </row>
    <row r="7590" spans="1:12" x14ac:dyDescent="0.25">
      <c r="A7590">
        <v>506</v>
      </c>
      <c r="B7590" t="s">
        <v>26</v>
      </c>
      <c r="C7590">
        <v>128</v>
      </c>
      <c r="D7590" t="s">
        <v>11</v>
      </c>
      <c r="E7590" t="s">
        <v>17</v>
      </c>
      <c r="F7590" t="s">
        <v>13</v>
      </c>
      <c r="G7590" s="1">
        <v>27.569999694824201</v>
      </c>
      <c r="H7590">
        <v>50</v>
      </c>
      <c r="I7590" t="s">
        <v>14</v>
      </c>
      <c r="J7590" t="s">
        <v>18</v>
      </c>
      <c r="K7590">
        <f>VLOOKUP(J7590,'Prix unitaires'!B:D,3,FALSE)</f>
        <v>0</v>
      </c>
      <c r="L7590" s="11">
        <f t="shared" si="118"/>
        <v>0</v>
      </c>
    </row>
    <row r="7591" spans="1:12" x14ac:dyDescent="0.25">
      <c r="A7591">
        <v>506</v>
      </c>
      <c r="B7591" t="s">
        <v>26</v>
      </c>
      <c r="C7591">
        <v>129</v>
      </c>
      <c r="D7591" t="s">
        <v>11</v>
      </c>
      <c r="E7591" t="s">
        <v>17</v>
      </c>
      <c r="F7591" t="s">
        <v>13</v>
      </c>
      <c r="G7591" s="1">
        <v>43.970001220703097</v>
      </c>
      <c r="H7591">
        <v>50</v>
      </c>
      <c r="I7591" t="s">
        <v>14</v>
      </c>
      <c r="J7591" t="s">
        <v>18</v>
      </c>
      <c r="K7591">
        <f>VLOOKUP(J7591,'Prix unitaires'!B:D,3,FALSE)</f>
        <v>0</v>
      </c>
      <c r="L7591" s="11">
        <f t="shared" si="118"/>
        <v>0</v>
      </c>
    </row>
    <row r="7592" spans="1:12" x14ac:dyDescent="0.25">
      <c r="A7592">
        <v>506</v>
      </c>
      <c r="B7592" t="s">
        <v>26</v>
      </c>
      <c r="C7592">
        <v>130</v>
      </c>
      <c r="D7592" t="s">
        <v>11</v>
      </c>
      <c r="E7592" t="s">
        <v>17</v>
      </c>
      <c r="F7592" t="s">
        <v>13</v>
      </c>
      <c r="G7592" s="1">
        <v>25.110000610351602</v>
      </c>
      <c r="H7592">
        <v>50</v>
      </c>
      <c r="I7592" t="s">
        <v>14</v>
      </c>
      <c r="J7592" t="s">
        <v>18</v>
      </c>
      <c r="K7592">
        <f>VLOOKUP(J7592,'Prix unitaires'!B:D,3,FALSE)</f>
        <v>0</v>
      </c>
      <c r="L7592" s="11">
        <f t="shared" si="118"/>
        <v>0</v>
      </c>
    </row>
    <row r="7593" spans="1:12" x14ac:dyDescent="0.25">
      <c r="A7593">
        <v>506</v>
      </c>
      <c r="B7593" t="s">
        <v>26</v>
      </c>
      <c r="C7593" t="s">
        <v>358</v>
      </c>
      <c r="D7593" t="s">
        <v>11</v>
      </c>
      <c r="E7593" t="s">
        <v>17</v>
      </c>
      <c r="F7593" t="s">
        <v>13</v>
      </c>
      <c r="G7593" s="1">
        <v>22.049999237060501</v>
      </c>
      <c r="H7593">
        <v>50</v>
      </c>
      <c r="I7593" t="s">
        <v>14</v>
      </c>
      <c r="J7593" t="s">
        <v>18</v>
      </c>
      <c r="K7593">
        <f>VLOOKUP(J7593,'Prix unitaires'!B:D,3,FALSE)</f>
        <v>0</v>
      </c>
      <c r="L7593" s="11">
        <f t="shared" si="118"/>
        <v>0</v>
      </c>
    </row>
    <row r="7594" spans="1:12" x14ac:dyDescent="0.25">
      <c r="A7594">
        <v>506</v>
      </c>
      <c r="B7594" t="s">
        <v>26</v>
      </c>
      <c r="C7594" t="s">
        <v>359</v>
      </c>
      <c r="D7594" t="s">
        <v>11</v>
      </c>
      <c r="E7594" t="s">
        <v>17</v>
      </c>
      <c r="F7594" t="s">
        <v>13</v>
      </c>
      <c r="G7594" s="1">
        <v>21.670000076293899</v>
      </c>
      <c r="H7594">
        <v>50</v>
      </c>
      <c r="I7594" t="s">
        <v>14</v>
      </c>
      <c r="J7594" t="s">
        <v>18</v>
      </c>
      <c r="K7594">
        <f>VLOOKUP(J7594,'Prix unitaires'!B:D,3,FALSE)</f>
        <v>0</v>
      </c>
      <c r="L7594" s="11">
        <f t="shared" si="118"/>
        <v>0</v>
      </c>
    </row>
    <row r="7595" spans="1:12" x14ac:dyDescent="0.25">
      <c r="A7595">
        <v>506</v>
      </c>
      <c r="B7595" t="s">
        <v>26</v>
      </c>
      <c r="C7595" t="s">
        <v>209</v>
      </c>
      <c r="D7595" t="s">
        <v>11</v>
      </c>
      <c r="E7595" t="s">
        <v>12</v>
      </c>
      <c r="F7595" t="s">
        <v>13</v>
      </c>
      <c r="G7595" s="1">
        <v>128.83999633789099</v>
      </c>
      <c r="H7595">
        <v>50</v>
      </c>
      <c r="I7595" t="s">
        <v>14</v>
      </c>
      <c r="J7595" t="s">
        <v>15</v>
      </c>
      <c r="K7595">
        <f>VLOOKUP(J7595,'Prix unitaires'!B:D,3,FALSE)</f>
        <v>0</v>
      </c>
      <c r="L7595" s="11">
        <f t="shared" si="118"/>
        <v>0</v>
      </c>
    </row>
    <row r="7596" spans="1:12" x14ac:dyDescent="0.25">
      <c r="A7596">
        <v>506</v>
      </c>
      <c r="B7596" t="s">
        <v>26</v>
      </c>
      <c r="C7596" t="s">
        <v>360</v>
      </c>
      <c r="D7596" t="s">
        <v>11</v>
      </c>
      <c r="E7596" t="s">
        <v>17</v>
      </c>
      <c r="F7596" t="s">
        <v>13</v>
      </c>
      <c r="G7596" s="1">
        <v>20.459999084472699</v>
      </c>
      <c r="H7596">
        <v>50</v>
      </c>
      <c r="I7596" t="s">
        <v>14</v>
      </c>
      <c r="J7596" t="s">
        <v>18</v>
      </c>
      <c r="K7596">
        <f>VLOOKUP(J7596,'Prix unitaires'!B:D,3,FALSE)</f>
        <v>0</v>
      </c>
      <c r="L7596" s="11">
        <f t="shared" si="118"/>
        <v>0</v>
      </c>
    </row>
    <row r="7597" spans="1:12" x14ac:dyDescent="0.25">
      <c r="A7597">
        <v>506</v>
      </c>
      <c r="B7597" t="s">
        <v>26</v>
      </c>
      <c r="C7597" t="s">
        <v>361</v>
      </c>
      <c r="D7597" t="s">
        <v>11</v>
      </c>
      <c r="E7597" t="s">
        <v>19</v>
      </c>
      <c r="F7597" t="s">
        <v>13</v>
      </c>
      <c r="G7597" s="1">
        <v>16.040000915527301</v>
      </c>
      <c r="H7597">
        <v>50</v>
      </c>
      <c r="I7597" t="s">
        <v>14</v>
      </c>
      <c r="J7597" t="s">
        <v>20</v>
      </c>
      <c r="K7597">
        <f>VLOOKUP(J7597,'Prix unitaires'!B:D,3,FALSE)</f>
        <v>0</v>
      </c>
      <c r="L7597" s="11">
        <f t="shared" si="118"/>
        <v>0</v>
      </c>
    </row>
    <row r="7598" spans="1:12" x14ac:dyDescent="0.25">
      <c r="A7598">
        <v>506</v>
      </c>
      <c r="B7598" t="s">
        <v>26</v>
      </c>
      <c r="C7598" t="s">
        <v>198</v>
      </c>
      <c r="D7598" t="s">
        <v>11</v>
      </c>
      <c r="E7598" t="s">
        <v>17</v>
      </c>
      <c r="F7598" t="s">
        <v>13</v>
      </c>
      <c r="G7598" s="1">
        <v>12.8800001144409</v>
      </c>
      <c r="H7598">
        <v>50</v>
      </c>
      <c r="I7598" t="s">
        <v>14</v>
      </c>
      <c r="J7598" t="s">
        <v>18</v>
      </c>
      <c r="K7598">
        <f>VLOOKUP(J7598,'Prix unitaires'!B:D,3,FALSE)</f>
        <v>0</v>
      </c>
      <c r="L7598" s="11">
        <f t="shared" si="118"/>
        <v>0</v>
      </c>
    </row>
    <row r="7599" spans="1:12" x14ac:dyDescent="0.25">
      <c r="A7599">
        <v>506</v>
      </c>
      <c r="B7599" t="s">
        <v>26</v>
      </c>
      <c r="C7599" t="s">
        <v>199</v>
      </c>
      <c r="D7599" t="s">
        <v>11</v>
      </c>
      <c r="E7599" t="s">
        <v>17</v>
      </c>
      <c r="F7599" t="s">
        <v>13</v>
      </c>
      <c r="G7599" s="1">
        <v>12.3699998855591</v>
      </c>
      <c r="H7599">
        <v>50</v>
      </c>
      <c r="I7599" t="s">
        <v>14</v>
      </c>
      <c r="J7599" t="s">
        <v>18</v>
      </c>
      <c r="K7599">
        <f>VLOOKUP(J7599,'Prix unitaires'!B:D,3,FALSE)</f>
        <v>0</v>
      </c>
      <c r="L7599" s="11">
        <f t="shared" si="118"/>
        <v>0</v>
      </c>
    </row>
    <row r="7600" spans="1:12" x14ac:dyDescent="0.25">
      <c r="A7600">
        <v>513</v>
      </c>
      <c r="B7600" t="s">
        <v>144</v>
      </c>
      <c r="C7600">
        <v>206</v>
      </c>
      <c r="D7600" t="s">
        <v>11</v>
      </c>
      <c r="E7600" t="s">
        <v>12</v>
      </c>
      <c r="F7600" t="s">
        <v>13</v>
      </c>
      <c r="G7600" s="1">
        <v>3.8699998855590798</v>
      </c>
      <c r="H7600">
        <v>50</v>
      </c>
      <c r="I7600" t="s">
        <v>14</v>
      </c>
      <c r="J7600" t="s">
        <v>15</v>
      </c>
      <c r="K7600">
        <f>VLOOKUP(J7600,'Prix unitaires'!B:D,3,FALSE)</f>
        <v>0</v>
      </c>
      <c r="L7600" s="11">
        <f t="shared" si="118"/>
        <v>0</v>
      </c>
    </row>
    <row r="7601" spans="1:12" x14ac:dyDescent="0.25">
      <c r="A7601">
        <v>513</v>
      </c>
      <c r="B7601" t="s">
        <v>144</v>
      </c>
      <c r="C7601">
        <v>207</v>
      </c>
      <c r="D7601" t="s">
        <v>11</v>
      </c>
      <c r="E7601" t="s">
        <v>32</v>
      </c>
      <c r="F7601" t="s">
        <v>13</v>
      </c>
      <c r="G7601" s="1">
        <v>10.569999694824199</v>
      </c>
      <c r="H7601">
        <v>240</v>
      </c>
      <c r="I7601" t="s">
        <v>14</v>
      </c>
      <c r="J7601" t="s">
        <v>33</v>
      </c>
      <c r="K7601">
        <f>VLOOKUP(J7601,'Prix unitaires'!B:D,3,FALSE)</f>
        <v>0</v>
      </c>
      <c r="L7601" s="11">
        <f t="shared" si="118"/>
        <v>0</v>
      </c>
    </row>
    <row r="7602" spans="1:12" x14ac:dyDescent="0.25">
      <c r="A7602">
        <v>513</v>
      </c>
      <c r="B7602" t="s">
        <v>144</v>
      </c>
      <c r="C7602">
        <v>208</v>
      </c>
      <c r="D7602" t="s">
        <v>11</v>
      </c>
      <c r="E7602" t="s">
        <v>32</v>
      </c>
      <c r="F7602" t="s">
        <v>13</v>
      </c>
      <c r="G7602" s="1">
        <v>4.8499999046325701</v>
      </c>
      <c r="H7602">
        <v>240</v>
      </c>
      <c r="I7602" t="s">
        <v>14</v>
      </c>
      <c r="J7602" t="s">
        <v>33</v>
      </c>
      <c r="K7602">
        <f>VLOOKUP(J7602,'Prix unitaires'!B:D,3,FALSE)</f>
        <v>0</v>
      </c>
      <c r="L7602" s="11">
        <f t="shared" si="118"/>
        <v>0</v>
      </c>
    </row>
    <row r="7603" spans="1:12" x14ac:dyDescent="0.25">
      <c r="A7603">
        <v>513</v>
      </c>
      <c r="B7603" t="s">
        <v>144</v>
      </c>
      <c r="C7603">
        <v>209</v>
      </c>
      <c r="D7603" t="s">
        <v>11</v>
      </c>
      <c r="E7603" t="s">
        <v>122</v>
      </c>
      <c r="F7603" t="s">
        <v>13</v>
      </c>
      <c r="G7603" s="1">
        <v>38.610000610351598</v>
      </c>
      <c r="H7603">
        <v>50</v>
      </c>
      <c r="I7603" t="s">
        <v>14</v>
      </c>
      <c r="J7603" t="s">
        <v>123</v>
      </c>
      <c r="K7603">
        <f>VLOOKUP(J7603,'Prix unitaires'!B:D,3,FALSE)</f>
        <v>0</v>
      </c>
      <c r="L7603" s="11">
        <f t="shared" si="118"/>
        <v>0</v>
      </c>
    </row>
    <row r="7604" spans="1:12" x14ac:dyDescent="0.25">
      <c r="A7604">
        <v>513</v>
      </c>
      <c r="B7604" t="s">
        <v>144</v>
      </c>
      <c r="C7604">
        <v>210</v>
      </c>
      <c r="D7604" t="s">
        <v>11</v>
      </c>
      <c r="E7604" t="s">
        <v>12</v>
      </c>
      <c r="F7604" t="s">
        <v>13</v>
      </c>
      <c r="G7604" s="1">
        <v>3.8699998855590798</v>
      </c>
      <c r="H7604">
        <v>50</v>
      </c>
      <c r="I7604" t="s">
        <v>14</v>
      </c>
      <c r="J7604" t="s">
        <v>15</v>
      </c>
      <c r="K7604">
        <f>VLOOKUP(J7604,'Prix unitaires'!B:D,3,FALSE)</f>
        <v>0</v>
      </c>
      <c r="L7604" s="11">
        <f t="shared" si="118"/>
        <v>0</v>
      </c>
    </row>
    <row r="7605" spans="1:12" x14ac:dyDescent="0.25">
      <c r="A7605">
        <v>513</v>
      </c>
      <c r="B7605" t="s">
        <v>144</v>
      </c>
      <c r="C7605">
        <v>211</v>
      </c>
      <c r="D7605" t="s">
        <v>11</v>
      </c>
      <c r="E7605" t="s">
        <v>32</v>
      </c>
      <c r="F7605" t="s">
        <v>13</v>
      </c>
      <c r="G7605" s="1">
        <v>10.569999694824199</v>
      </c>
      <c r="H7605">
        <v>240</v>
      </c>
      <c r="I7605" t="s">
        <v>14</v>
      </c>
      <c r="J7605" t="s">
        <v>33</v>
      </c>
      <c r="K7605">
        <f>VLOOKUP(J7605,'Prix unitaires'!B:D,3,FALSE)</f>
        <v>0</v>
      </c>
      <c r="L7605" s="11">
        <f t="shared" si="118"/>
        <v>0</v>
      </c>
    </row>
    <row r="7606" spans="1:12" x14ac:dyDescent="0.25">
      <c r="A7606">
        <v>513</v>
      </c>
      <c r="B7606" t="s">
        <v>144</v>
      </c>
      <c r="C7606">
        <v>212</v>
      </c>
      <c r="D7606" t="s">
        <v>11</v>
      </c>
      <c r="E7606" t="s">
        <v>32</v>
      </c>
      <c r="F7606" t="s">
        <v>13</v>
      </c>
      <c r="G7606" s="1">
        <v>4.8499999046325701</v>
      </c>
      <c r="H7606">
        <v>240</v>
      </c>
      <c r="I7606" t="s">
        <v>14</v>
      </c>
      <c r="J7606" t="s">
        <v>33</v>
      </c>
      <c r="K7606">
        <f>VLOOKUP(J7606,'Prix unitaires'!B:D,3,FALSE)</f>
        <v>0</v>
      </c>
      <c r="L7606" s="11">
        <f t="shared" si="118"/>
        <v>0</v>
      </c>
    </row>
    <row r="7607" spans="1:12" x14ac:dyDescent="0.25">
      <c r="A7607">
        <v>513</v>
      </c>
      <c r="B7607" t="s">
        <v>144</v>
      </c>
      <c r="C7607">
        <v>217</v>
      </c>
      <c r="D7607" t="s">
        <v>11</v>
      </c>
      <c r="E7607" t="s">
        <v>122</v>
      </c>
      <c r="F7607" t="s">
        <v>13</v>
      </c>
      <c r="G7607" s="1">
        <v>21.899999618530298</v>
      </c>
      <c r="H7607">
        <v>50</v>
      </c>
      <c r="I7607" t="s">
        <v>14</v>
      </c>
      <c r="J7607" t="s">
        <v>123</v>
      </c>
      <c r="K7607">
        <f>VLOOKUP(J7607,'Prix unitaires'!B:D,3,FALSE)</f>
        <v>0</v>
      </c>
      <c r="L7607" s="11">
        <f t="shared" si="118"/>
        <v>0</v>
      </c>
    </row>
    <row r="7608" spans="1:12" x14ac:dyDescent="0.25">
      <c r="A7608">
        <v>513</v>
      </c>
      <c r="B7608" t="s">
        <v>144</v>
      </c>
      <c r="C7608">
        <v>218</v>
      </c>
      <c r="D7608" t="s">
        <v>11</v>
      </c>
      <c r="E7608" t="s">
        <v>122</v>
      </c>
      <c r="F7608" t="s">
        <v>13</v>
      </c>
      <c r="G7608" s="1">
        <v>21.780000686645501</v>
      </c>
      <c r="H7608">
        <v>50</v>
      </c>
      <c r="I7608" t="s">
        <v>14</v>
      </c>
      <c r="J7608" t="s">
        <v>123</v>
      </c>
      <c r="K7608">
        <f>VLOOKUP(J7608,'Prix unitaires'!B:D,3,FALSE)</f>
        <v>0</v>
      </c>
      <c r="L7608" s="11">
        <f t="shared" si="118"/>
        <v>0</v>
      </c>
    </row>
    <row r="7609" spans="1:12" x14ac:dyDescent="0.25">
      <c r="A7609">
        <v>513</v>
      </c>
      <c r="B7609" t="s">
        <v>144</v>
      </c>
      <c r="C7609">
        <v>219</v>
      </c>
      <c r="D7609" t="s">
        <v>11</v>
      </c>
      <c r="E7609" t="s">
        <v>122</v>
      </c>
      <c r="F7609" t="s">
        <v>13</v>
      </c>
      <c r="G7609" s="1">
        <v>10.4899997711182</v>
      </c>
      <c r="H7609">
        <v>50</v>
      </c>
      <c r="I7609" t="s">
        <v>14</v>
      </c>
      <c r="J7609" t="s">
        <v>123</v>
      </c>
      <c r="K7609">
        <f>VLOOKUP(J7609,'Prix unitaires'!B:D,3,FALSE)</f>
        <v>0</v>
      </c>
      <c r="L7609" s="11">
        <f t="shared" si="118"/>
        <v>0</v>
      </c>
    </row>
    <row r="7610" spans="1:12" x14ac:dyDescent="0.25">
      <c r="A7610">
        <v>513</v>
      </c>
      <c r="B7610" t="s">
        <v>144</v>
      </c>
      <c r="C7610">
        <v>220</v>
      </c>
      <c r="D7610" t="s">
        <v>11</v>
      </c>
      <c r="E7610" t="s">
        <v>122</v>
      </c>
      <c r="F7610" t="s">
        <v>13</v>
      </c>
      <c r="G7610" s="1">
        <v>10.4899997711182</v>
      </c>
      <c r="H7610">
        <v>50</v>
      </c>
      <c r="I7610" t="s">
        <v>14</v>
      </c>
      <c r="J7610" t="s">
        <v>123</v>
      </c>
      <c r="K7610">
        <f>VLOOKUP(J7610,'Prix unitaires'!B:D,3,FALSE)</f>
        <v>0</v>
      </c>
      <c r="L7610" s="11">
        <f t="shared" si="118"/>
        <v>0</v>
      </c>
    </row>
    <row r="7611" spans="1:12" x14ac:dyDescent="0.25">
      <c r="A7611">
        <v>513</v>
      </c>
      <c r="B7611" t="s">
        <v>144</v>
      </c>
      <c r="C7611">
        <v>221</v>
      </c>
      <c r="D7611" t="s">
        <v>11</v>
      </c>
      <c r="E7611" t="s">
        <v>122</v>
      </c>
      <c r="F7611" t="s">
        <v>13</v>
      </c>
      <c r="G7611" s="1">
        <v>10.8999996185303</v>
      </c>
      <c r="H7611">
        <v>50</v>
      </c>
      <c r="I7611" t="s">
        <v>14</v>
      </c>
      <c r="J7611" t="s">
        <v>123</v>
      </c>
      <c r="K7611">
        <f>VLOOKUP(J7611,'Prix unitaires'!B:D,3,FALSE)</f>
        <v>0</v>
      </c>
      <c r="L7611" s="11">
        <f t="shared" si="118"/>
        <v>0</v>
      </c>
    </row>
    <row r="7612" spans="1:12" x14ac:dyDescent="0.25">
      <c r="A7612">
        <v>513</v>
      </c>
      <c r="B7612" t="s">
        <v>144</v>
      </c>
      <c r="C7612">
        <v>222</v>
      </c>
      <c r="D7612" t="s">
        <v>11</v>
      </c>
      <c r="E7612" t="s">
        <v>19</v>
      </c>
      <c r="F7612" t="s">
        <v>13</v>
      </c>
      <c r="G7612" s="1">
        <v>19.209999084472699</v>
      </c>
      <c r="H7612">
        <v>50</v>
      </c>
      <c r="I7612" t="s">
        <v>14</v>
      </c>
      <c r="J7612" t="s">
        <v>20</v>
      </c>
      <c r="K7612">
        <f>VLOOKUP(J7612,'Prix unitaires'!B:D,3,FALSE)</f>
        <v>0</v>
      </c>
      <c r="L7612" s="11">
        <f t="shared" si="118"/>
        <v>0</v>
      </c>
    </row>
    <row r="7613" spans="1:12" x14ac:dyDescent="0.25">
      <c r="A7613">
        <v>513</v>
      </c>
      <c r="B7613" t="s">
        <v>144</v>
      </c>
      <c r="C7613">
        <v>223</v>
      </c>
      <c r="D7613" t="s">
        <v>11</v>
      </c>
      <c r="E7613" t="s">
        <v>19</v>
      </c>
      <c r="F7613" t="s">
        <v>13</v>
      </c>
      <c r="G7613" s="1">
        <v>23.670000076293899</v>
      </c>
      <c r="H7613">
        <v>50</v>
      </c>
      <c r="I7613" t="s">
        <v>14</v>
      </c>
      <c r="J7613" t="s">
        <v>20</v>
      </c>
      <c r="K7613">
        <f>VLOOKUP(J7613,'Prix unitaires'!B:D,3,FALSE)</f>
        <v>0</v>
      </c>
      <c r="L7613" s="11">
        <f t="shared" si="118"/>
        <v>0</v>
      </c>
    </row>
    <row r="7614" spans="1:12" x14ac:dyDescent="0.25">
      <c r="A7614">
        <v>513</v>
      </c>
      <c r="B7614" t="s">
        <v>144</v>
      </c>
      <c r="C7614">
        <v>224</v>
      </c>
      <c r="D7614" t="s">
        <v>11</v>
      </c>
      <c r="E7614" t="s">
        <v>122</v>
      </c>
      <c r="F7614" t="s">
        <v>13</v>
      </c>
      <c r="G7614" s="1">
        <v>10.789999961853001</v>
      </c>
      <c r="H7614">
        <v>50</v>
      </c>
      <c r="I7614" t="s">
        <v>14</v>
      </c>
      <c r="J7614" t="s">
        <v>123</v>
      </c>
      <c r="K7614">
        <f>VLOOKUP(J7614,'Prix unitaires'!B:D,3,FALSE)</f>
        <v>0</v>
      </c>
      <c r="L7614" s="11">
        <f t="shared" si="118"/>
        <v>0</v>
      </c>
    </row>
    <row r="7615" spans="1:12" x14ac:dyDescent="0.25">
      <c r="A7615">
        <v>513</v>
      </c>
      <c r="B7615" t="s">
        <v>144</v>
      </c>
      <c r="C7615">
        <v>225</v>
      </c>
      <c r="D7615" t="s">
        <v>11</v>
      </c>
      <c r="E7615" t="s">
        <v>122</v>
      </c>
      <c r="F7615" t="s">
        <v>13</v>
      </c>
      <c r="G7615" s="1">
        <v>10.789999961853001</v>
      </c>
      <c r="H7615">
        <v>50</v>
      </c>
      <c r="I7615" t="s">
        <v>14</v>
      </c>
      <c r="J7615" t="s">
        <v>123</v>
      </c>
      <c r="K7615">
        <f>VLOOKUP(J7615,'Prix unitaires'!B:D,3,FALSE)</f>
        <v>0</v>
      </c>
      <c r="L7615" s="11">
        <f t="shared" si="118"/>
        <v>0</v>
      </c>
    </row>
    <row r="7616" spans="1:12" x14ac:dyDescent="0.25">
      <c r="A7616">
        <v>513</v>
      </c>
      <c r="B7616" t="s">
        <v>144</v>
      </c>
      <c r="C7616">
        <v>226</v>
      </c>
      <c r="D7616" t="s">
        <v>11</v>
      </c>
      <c r="E7616" t="s">
        <v>122</v>
      </c>
      <c r="F7616" t="s">
        <v>13</v>
      </c>
      <c r="G7616" s="1">
        <v>10.789999961853001</v>
      </c>
      <c r="H7616">
        <v>50</v>
      </c>
      <c r="I7616" t="s">
        <v>14</v>
      </c>
      <c r="J7616" t="s">
        <v>123</v>
      </c>
      <c r="K7616">
        <f>VLOOKUP(J7616,'Prix unitaires'!B:D,3,FALSE)</f>
        <v>0</v>
      </c>
      <c r="L7616" s="11">
        <f t="shared" si="118"/>
        <v>0</v>
      </c>
    </row>
    <row r="7617" spans="1:12" x14ac:dyDescent="0.25">
      <c r="A7617">
        <v>513</v>
      </c>
      <c r="B7617" t="s">
        <v>144</v>
      </c>
      <c r="C7617">
        <v>227</v>
      </c>
      <c r="D7617" t="s">
        <v>11</v>
      </c>
      <c r="E7617" t="s">
        <v>122</v>
      </c>
      <c r="F7617" t="s">
        <v>13</v>
      </c>
      <c r="G7617" s="1">
        <v>10.789999961853001</v>
      </c>
      <c r="H7617">
        <v>50</v>
      </c>
      <c r="I7617" t="s">
        <v>14</v>
      </c>
      <c r="J7617" t="s">
        <v>123</v>
      </c>
      <c r="K7617">
        <f>VLOOKUP(J7617,'Prix unitaires'!B:D,3,FALSE)</f>
        <v>0</v>
      </c>
      <c r="L7617" s="11">
        <f t="shared" si="118"/>
        <v>0</v>
      </c>
    </row>
    <row r="7618" spans="1:12" x14ac:dyDescent="0.25">
      <c r="A7618">
        <v>513</v>
      </c>
      <c r="B7618" t="s">
        <v>144</v>
      </c>
      <c r="C7618">
        <v>228</v>
      </c>
      <c r="D7618" t="s">
        <v>11</v>
      </c>
      <c r="E7618" t="s">
        <v>19</v>
      </c>
      <c r="F7618" t="s">
        <v>13</v>
      </c>
      <c r="G7618" s="1">
        <v>23.670000076293899</v>
      </c>
      <c r="H7618">
        <v>50</v>
      </c>
      <c r="I7618" t="s">
        <v>14</v>
      </c>
      <c r="J7618" t="s">
        <v>20</v>
      </c>
      <c r="K7618">
        <f>VLOOKUP(J7618,'Prix unitaires'!B:D,3,FALSE)</f>
        <v>0</v>
      </c>
      <c r="L7618" s="11">
        <f t="shared" si="118"/>
        <v>0</v>
      </c>
    </row>
    <row r="7619" spans="1:12" x14ac:dyDescent="0.25">
      <c r="A7619">
        <v>513</v>
      </c>
      <c r="B7619" t="s">
        <v>144</v>
      </c>
      <c r="C7619">
        <v>229</v>
      </c>
      <c r="D7619" t="s">
        <v>11</v>
      </c>
      <c r="E7619" t="s">
        <v>19</v>
      </c>
      <c r="F7619" t="s">
        <v>13</v>
      </c>
      <c r="G7619" s="1">
        <v>19.209999084472699</v>
      </c>
      <c r="H7619">
        <v>50</v>
      </c>
      <c r="I7619" t="s">
        <v>14</v>
      </c>
      <c r="J7619" t="s">
        <v>20</v>
      </c>
      <c r="K7619">
        <f>VLOOKUP(J7619,'Prix unitaires'!B:D,3,FALSE)</f>
        <v>0</v>
      </c>
      <c r="L7619" s="11">
        <f t="shared" ref="L7619:L7682" si="119">(G7619*H7619)*K7619</f>
        <v>0</v>
      </c>
    </row>
    <row r="7620" spans="1:12" x14ac:dyDescent="0.25">
      <c r="A7620">
        <v>513</v>
      </c>
      <c r="B7620" t="s">
        <v>144</v>
      </c>
      <c r="C7620">
        <v>230</v>
      </c>
      <c r="D7620" t="s">
        <v>11</v>
      </c>
      <c r="E7620" t="s">
        <v>19</v>
      </c>
      <c r="F7620" t="s">
        <v>13</v>
      </c>
      <c r="G7620" s="1">
        <v>10.789999961853001</v>
      </c>
      <c r="H7620">
        <v>50</v>
      </c>
      <c r="I7620" t="s">
        <v>14</v>
      </c>
      <c r="J7620" t="s">
        <v>20</v>
      </c>
      <c r="K7620">
        <f>VLOOKUP(J7620,'Prix unitaires'!B:D,3,FALSE)</f>
        <v>0</v>
      </c>
      <c r="L7620" s="11">
        <f t="shared" si="119"/>
        <v>0</v>
      </c>
    </row>
    <row r="7621" spans="1:12" x14ac:dyDescent="0.25">
      <c r="A7621">
        <v>513</v>
      </c>
      <c r="B7621" t="s">
        <v>144</v>
      </c>
      <c r="C7621">
        <v>231</v>
      </c>
      <c r="D7621" t="s">
        <v>11</v>
      </c>
      <c r="E7621" t="s">
        <v>122</v>
      </c>
      <c r="F7621" t="s">
        <v>13</v>
      </c>
      <c r="G7621" s="1">
        <v>10.4899997711182</v>
      </c>
      <c r="H7621">
        <v>50</v>
      </c>
      <c r="I7621" t="s">
        <v>14</v>
      </c>
      <c r="J7621" t="s">
        <v>123</v>
      </c>
      <c r="K7621">
        <f>VLOOKUP(J7621,'Prix unitaires'!B:D,3,FALSE)</f>
        <v>0</v>
      </c>
      <c r="L7621" s="11">
        <f t="shared" si="119"/>
        <v>0</v>
      </c>
    </row>
    <row r="7622" spans="1:12" x14ac:dyDescent="0.25">
      <c r="A7622">
        <v>513</v>
      </c>
      <c r="B7622" t="s">
        <v>144</v>
      </c>
      <c r="C7622">
        <v>233</v>
      </c>
      <c r="D7622" t="s">
        <v>11</v>
      </c>
      <c r="E7622" t="s">
        <v>122</v>
      </c>
      <c r="F7622" t="s">
        <v>13</v>
      </c>
      <c r="G7622" s="1">
        <v>21.600000381469702</v>
      </c>
      <c r="H7622">
        <v>50</v>
      </c>
      <c r="I7622" t="s">
        <v>14</v>
      </c>
      <c r="J7622" t="s">
        <v>123</v>
      </c>
      <c r="K7622">
        <f>VLOOKUP(J7622,'Prix unitaires'!B:D,3,FALSE)</f>
        <v>0</v>
      </c>
      <c r="L7622" s="11">
        <f t="shared" si="119"/>
        <v>0</v>
      </c>
    </row>
    <row r="7623" spans="1:12" x14ac:dyDescent="0.25">
      <c r="A7623">
        <v>513</v>
      </c>
      <c r="B7623" t="s">
        <v>144</v>
      </c>
      <c r="C7623">
        <v>234</v>
      </c>
      <c r="D7623" t="s">
        <v>11</v>
      </c>
      <c r="E7623" t="s">
        <v>19</v>
      </c>
      <c r="F7623" t="s">
        <v>13</v>
      </c>
      <c r="G7623" s="1">
        <v>21.590000152587901</v>
      </c>
      <c r="H7623">
        <v>50</v>
      </c>
      <c r="I7623" t="s">
        <v>14</v>
      </c>
      <c r="J7623" t="s">
        <v>20</v>
      </c>
      <c r="K7623">
        <f>VLOOKUP(J7623,'Prix unitaires'!B:D,3,FALSE)</f>
        <v>0</v>
      </c>
      <c r="L7623" s="11">
        <f t="shared" si="119"/>
        <v>0</v>
      </c>
    </row>
    <row r="7624" spans="1:12" x14ac:dyDescent="0.25">
      <c r="A7624">
        <v>513</v>
      </c>
      <c r="B7624" t="s">
        <v>144</v>
      </c>
      <c r="C7624">
        <v>237</v>
      </c>
      <c r="D7624" t="s">
        <v>11</v>
      </c>
      <c r="E7624" t="s">
        <v>122</v>
      </c>
      <c r="F7624" t="s">
        <v>13</v>
      </c>
      <c r="G7624" s="1">
        <v>21.590000152587901</v>
      </c>
      <c r="H7624">
        <v>50</v>
      </c>
      <c r="I7624" t="s">
        <v>14</v>
      </c>
      <c r="J7624" t="s">
        <v>123</v>
      </c>
      <c r="K7624">
        <f>VLOOKUP(J7624,'Prix unitaires'!B:D,3,FALSE)</f>
        <v>0</v>
      </c>
      <c r="L7624" s="11">
        <f t="shared" si="119"/>
        <v>0</v>
      </c>
    </row>
    <row r="7625" spans="1:12" x14ac:dyDescent="0.25">
      <c r="A7625">
        <v>513</v>
      </c>
      <c r="B7625" t="s">
        <v>144</v>
      </c>
      <c r="C7625">
        <v>238</v>
      </c>
      <c r="D7625" t="s">
        <v>11</v>
      </c>
      <c r="E7625" t="s">
        <v>122</v>
      </c>
      <c r="F7625" t="s">
        <v>13</v>
      </c>
      <c r="G7625" s="1">
        <v>10.789999961853001</v>
      </c>
      <c r="H7625">
        <v>50</v>
      </c>
      <c r="I7625" t="s">
        <v>14</v>
      </c>
      <c r="J7625" t="s">
        <v>123</v>
      </c>
      <c r="K7625">
        <f>VLOOKUP(J7625,'Prix unitaires'!B:D,3,FALSE)</f>
        <v>0</v>
      </c>
      <c r="L7625" s="11">
        <f t="shared" si="119"/>
        <v>0</v>
      </c>
    </row>
    <row r="7626" spans="1:12" x14ac:dyDescent="0.25">
      <c r="A7626">
        <v>513</v>
      </c>
      <c r="B7626" t="s">
        <v>144</v>
      </c>
      <c r="C7626">
        <v>239</v>
      </c>
      <c r="D7626" t="s">
        <v>11</v>
      </c>
      <c r="E7626" t="s">
        <v>122</v>
      </c>
      <c r="F7626" t="s">
        <v>13</v>
      </c>
      <c r="G7626" s="1">
        <v>10.4899997711182</v>
      </c>
      <c r="H7626">
        <v>50</v>
      </c>
      <c r="I7626" t="s">
        <v>14</v>
      </c>
      <c r="J7626" t="s">
        <v>123</v>
      </c>
      <c r="K7626">
        <f>VLOOKUP(J7626,'Prix unitaires'!B:D,3,FALSE)</f>
        <v>0</v>
      </c>
      <c r="L7626" s="11">
        <f t="shared" si="119"/>
        <v>0</v>
      </c>
    </row>
    <row r="7627" spans="1:12" x14ac:dyDescent="0.25">
      <c r="A7627">
        <v>513</v>
      </c>
      <c r="B7627" t="s">
        <v>144</v>
      </c>
      <c r="C7627">
        <v>240</v>
      </c>
      <c r="D7627" t="s">
        <v>11</v>
      </c>
      <c r="E7627" t="s">
        <v>122</v>
      </c>
      <c r="F7627" t="s">
        <v>13</v>
      </c>
      <c r="G7627" s="1">
        <v>21.569999694824201</v>
      </c>
      <c r="H7627">
        <v>50</v>
      </c>
      <c r="I7627" t="s">
        <v>14</v>
      </c>
      <c r="J7627" t="s">
        <v>123</v>
      </c>
      <c r="K7627">
        <f>VLOOKUP(J7627,'Prix unitaires'!B:D,3,FALSE)</f>
        <v>0</v>
      </c>
      <c r="L7627" s="11">
        <f t="shared" si="119"/>
        <v>0</v>
      </c>
    </row>
    <row r="7628" spans="1:12" x14ac:dyDescent="0.25">
      <c r="A7628">
        <v>513</v>
      </c>
      <c r="B7628" t="s">
        <v>144</v>
      </c>
      <c r="C7628">
        <v>242</v>
      </c>
      <c r="D7628" t="s">
        <v>11</v>
      </c>
      <c r="E7628" t="s">
        <v>122</v>
      </c>
      <c r="F7628" t="s">
        <v>13</v>
      </c>
      <c r="G7628" s="1">
        <v>21.7700004577637</v>
      </c>
      <c r="H7628">
        <v>50</v>
      </c>
      <c r="I7628" t="s">
        <v>14</v>
      </c>
      <c r="J7628" t="s">
        <v>123</v>
      </c>
      <c r="K7628">
        <f>VLOOKUP(J7628,'Prix unitaires'!B:D,3,FALSE)</f>
        <v>0</v>
      </c>
      <c r="L7628" s="11">
        <f t="shared" si="119"/>
        <v>0</v>
      </c>
    </row>
    <row r="7629" spans="1:12" x14ac:dyDescent="0.25">
      <c r="A7629">
        <v>513</v>
      </c>
      <c r="B7629" t="s">
        <v>144</v>
      </c>
      <c r="C7629">
        <v>243</v>
      </c>
      <c r="D7629" t="s">
        <v>11</v>
      </c>
      <c r="E7629" t="s">
        <v>122</v>
      </c>
      <c r="F7629" t="s">
        <v>13</v>
      </c>
      <c r="G7629" s="1">
        <v>23.670000076293899</v>
      </c>
      <c r="H7629">
        <v>50</v>
      </c>
      <c r="I7629" t="s">
        <v>14</v>
      </c>
      <c r="J7629" t="s">
        <v>123</v>
      </c>
      <c r="K7629">
        <f>VLOOKUP(J7629,'Prix unitaires'!B:D,3,FALSE)</f>
        <v>0</v>
      </c>
      <c r="L7629" s="11">
        <f t="shared" si="119"/>
        <v>0</v>
      </c>
    </row>
    <row r="7630" spans="1:12" x14ac:dyDescent="0.25">
      <c r="A7630">
        <v>513</v>
      </c>
      <c r="B7630" t="s">
        <v>144</v>
      </c>
      <c r="C7630">
        <v>244</v>
      </c>
      <c r="D7630" t="s">
        <v>11</v>
      </c>
      <c r="E7630" t="s">
        <v>122</v>
      </c>
      <c r="F7630" t="s">
        <v>13</v>
      </c>
      <c r="G7630" s="1">
        <v>21.530000686645501</v>
      </c>
      <c r="H7630">
        <v>50</v>
      </c>
      <c r="I7630" t="s">
        <v>14</v>
      </c>
      <c r="J7630" t="s">
        <v>123</v>
      </c>
      <c r="K7630">
        <f>VLOOKUP(J7630,'Prix unitaires'!B:D,3,FALSE)</f>
        <v>0</v>
      </c>
      <c r="L7630" s="11">
        <f t="shared" si="119"/>
        <v>0</v>
      </c>
    </row>
    <row r="7631" spans="1:12" x14ac:dyDescent="0.25">
      <c r="A7631">
        <v>513</v>
      </c>
      <c r="B7631" t="s">
        <v>144</v>
      </c>
      <c r="C7631">
        <v>247</v>
      </c>
      <c r="D7631" t="s">
        <v>11</v>
      </c>
      <c r="E7631" t="s">
        <v>122</v>
      </c>
      <c r="F7631" t="s">
        <v>13</v>
      </c>
      <c r="G7631" s="1">
        <v>21.530000686645501</v>
      </c>
      <c r="H7631">
        <v>50</v>
      </c>
      <c r="I7631" t="s">
        <v>14</v>
      </c>
      <c r="J7631" t="s">
        <v>123</v>
      </c>
      <c r="K7631">
        <f>VLOOKUP(J7631,'Prix unitaires'!B:D,3,FALSE)</f>
        <v>0</v>
      </c>
      <c r="L7631" s="11">
        <f t="shared" si="119"/>
        <v>0</v>
      </c>
    </row>
    <row r="7632" spans="1:12" x14ac:dyDescent="0.25">
      <c r="A7632">
        <v>513</v>
      </c>
      <c r="B7632" t="s">
        <v>144</v>
      </c>
      <c r="C7632">
        <v>248</v>
      </c>
      <c r="D7632" t="s">
        <v>11</v>
      </c>
      <c r="E7632" t="s">
        <v>122</v>
      </c>
      <c r="F7632" t="s">
        <v>13</v>
      </c>
      <c r="G7632" s="1">
        <v>23.670000076293899</v>
      </c>
      <c r="H7632">
        <v>50</v>
      </c>
      <c r="I7632" t="s">
        <v>14</v>
      </c>
      <c r="J7632" t="s">
        <v>123</v>
      </c>
      <c r="K7632">
        <f>VLOOKUP(J7632,'Prix unitaires'!B:D,3,FALSE)</f>
        <v>0</v>
      </c>
      <c r="L7632" s="11">
        <f t="shared" si="119"/>
        <v>0</v>
      </c>
    </row>
    <row r="7633" spans="1:12" x14ac:dyDescent="0.25">
      <c r="A7633">
        <v>513</v>
      </c>
      <c r="B7633" t="s">
        <v>144</v>
      </c>
      <c r="C7633">
        <v>249</v>
      </c>
      <c r="D7633" t="s">
        <v>11</v>
      </c>
      <c r="E7633" t="s">
        <v>122</v>
      </c>
      <c r="F7633" t="s">
        <v>13</v>
      </c>
      <c r="G7633" s="1">
        <v>23.469999313354499</v>
      </c>
      <c r="H7633">
        <v>50</v>
      </c>
      <c r="I7633" t="s">
        <v>14</v>
      </c>
      <c r="J7633" t="s">
        <v>123</v>
      </c>
      <c r="K7633">
        <f>VLOOKUP(J7633,'Prix unitaires'!B:D,3,FALSE)</f>
        <v>0</v>
      </c>
      <c r="L7633" s="11">
        <f t="shared" si="119"/>
        <v>0</v>
      </c>
    </row>
    <row r="7634" spans="1:12" x14ac:dyDescent="0.25">
      <c r="A7634">
        <v>513</v>
      </c>
      <c r="B7634" t="s">
        <v>144</v>
      </c>
      <c r="C7634">
        <v>250</v>
      </c>
      <c r="D7634" t="s">
        <v>11</v>
      </c>
      <c r="E7634" t="s">
        <v>122</v>
      </c>
      <c r="F7634" t="s">
        <v>13</v>
      </c>
      <c r="G7634" s="1">
        <v>10.789999961853001</v>
      </c>
      <c r="H7634">
        <v>50</v>
      </c>
      <c r="I7634" t="s">
        <v>14</v>
      </c>
      <c r="J7634" t="s">
        <v>123</v>
      </c>
      <c r="K7634">
        <f>VLOOKUP(J7634,'Prix unitaires'!B:D,3,FALSE)</f>
        <v>0</v>
      </c>
      <c r="L7634" s="11">
        <f t="shared" si="119"/>
        <v>0</v>
      </c>
    </row>
    <row r="7635" spans="1:12" x14ac:dyDescent="0.25">
      <c r="A7635">
        <v>513</v>
      </c>
      <c r="B7635" t="s">
        <v>144</v>
      </c>
      <c r="C7635">
        <v>251</v>
      </c>
      <c r="D7635" t="s">
        <v>11</v>
      </c>
      <c r="E7635" t="s">
        <v>19</v>
      </c>
      <c r="F7635" t="s">
        <v>13</v>
      </c>
      <c r="G7635" s="1">
        <v>10.4899997711182</v>
      </c>
      <c r="H7635">
        <v>50</v>
      </c>
      <c r="I7635" t="s">
        <v>14</v>
      </c>
      <c r="J7635" t="s">
        <v>20</v>
      </c>
      <c r="K7635">
        <f>VLOOKUP(J7635,'Prix unitaires'!B:D,3,FALSE)</f>
        <v>0</v>
      </c>
      <c r="L7635" s="11">
        <f t="shared" si="119"/>
        <v>0</v>
      </c>
    </row>
    <row r="7636" spans="1:12" x14ac:dyDescent="0.25">
      <c r="A7636">
        <v>258</v>
      </c>
      <c r="B7636" t="s">
        <v>37</v>
      </c>
      <c r="C7636">
        <v>4</v>
      </c>
      <c r="D7636">
        <v>-1</v>
      </c>
      <c r="E7636" t="s">
        <v>12</v>
      </c>
      <c r="F7636" t="s">
        <v>13</v>
      </c>
      <c r="G7636" s="1">
        <v>48.930000305175803</v>
      </c>
      <c r="H7636">
        <v>12</v>
      </c>
      <c r="I7636" t="s">
        <v>14</v>
      </c>
      <c r="J7636" t="s">
        <v>152</v>
      </c>
      <c r="K7636">
        <f>VLOOKUP(J7636,'Prix unitaires'!B:D,3,FALSE)</f>
        <v>0</v>
      </c>
      <c r="L7636" s="11">
        <f t="shared" si="119"/>
        <v>0</v>
      </c>
    </row>
    <row r="7637" spans="1:12" x14ac:dyDescent="0.25">
      <c r="A7637">
        <v>258</v>
      </c>
      <c r="B7637" t="s">
        <v>37</v>
      </c>
      <c r="C7637">
        <v>6</v>
      </c>
      <c r="D7637">
        <v>-1</v>
      </c>
      <c r="E7637" t="s">
        <v>17</v>
      </c>
      <c r="F7637" t="s">
        <v>13</v>
      </c>
      <c r="G7637" s="1">
        <v>618.77001953125</v>
      </c>
      <c r="H7637">
        <v>12</v>
      </c>
      <c r="I7637" t="s">
        <v>14</v>
      </c>
      <c r="J7637" t="s">
        <v>140</v>
      </c>
      <c r="K7637">
        <f>VLOOKUP(J7637,'Prix unitaires'!B:D,3,FALSE)</f>
        <v>0</v>
      </c>
      <c r="L7637" s="11">
        <f t="shared" si="119"/>
        <v>0</v>
      </c>
    </row>
    <row r="7638" spans="1:12" x14ac:dyDescent="0.25">
      <c r="A7638">
        <v>258</v>
      </c>
      <c r="B7638" t="s">
        <v>37</v>
      </c>
      <c r="C7638">
        <v>11</v>
      </c>
      <c r="D7638">
        <v>-1</v>
      </c>
      <c r="E7638" t="s">
        <v>12</v>
      </c>
      <c r="F7638" t="s">
        <v>13</v>
      </c>
      <c r="G7638" s="1">
        <v>1.6100000143051101</v>
      </c>
      <c r="H7638">
        <v>12</v>
      </c>
      <c r="I7638" t="s">
        <v>14</v>
      </c>
      <c r="J7638" t="s">
        <v>152</v>
      </c>
      <c r="K7638">
        <f>VLOOKUP(J7638,'Prix unitaires'!B:D,3,FALSE)</f>
        <v>0</v>
      </c>
      <c r="L7638" s="11">
        <f t="shared" si="119"/>
        <v>0</v>
      </c>
    </row>
    <row r="7639" spans="1:12" x14ac:dyDescent="0.25">
      <c r="A7639">
        <v>258</v>
      </c>
      <c r="B7639" t="s">
        <v>37</v>
      </c>
      <c r="C7639">
        <v>12</v>
      </c>
      <c r="D7639">
        <v>-1</v>
      </c>
      <c r="E7639" t="s">
        <v>12</v>
      </c>
      <c r="F7639" t="s">
        <v>13</v>
      </c>
      <c r="G7639" s="1">
        <v>16.850000381469702</v>
      </c>
      <c r="H7639">
        <v>12</v>
      </c>
      <c r="I7639" t="s">
        <v>14</v>
      </c>
      <c r="J7639" t="s">
        <v>152</v>
      </c>
      <c r="K7639">
        <f>VLOOKUP(J7639,'Prix unitaires'!B:D,3,FALSE)</f>
        <v>0</v>
      </c>
      <c r="L7639" s="11">
        <f t="shared" si="119"/>
        <v>0</v>
      </c>
    </row>
    <row r="7640" spans="1:12" x14ac:dyDescent="0.25">
      <c r="A7640">
        <v>258</v>
      </c>
      <c r="B7640" t="s">
        <v>37</v>
      </c>
      <c r="C7640">
        <v>17</v>
      </c>
      <c r="D7640">
        <v>-1</v>
      </c>
      <c r="E7640" t="s">
        <v>12</v>
      </c>
      <c r="F7640" t="s">
        <v>13</v>
      </c>
      <c r="G7640" s="1">
        <v>3.6600000858306898</v>
      </c>
      <c r="H7640">
        <v>50</v>
      </c>
      <c r="I7640" t="s">
        <v>14</v>
      </c>
      <c r="J7640" t="s">
        <v>152</v>
      </c>
      <c r="K7640">
        <f>VLOOKUP(J7640,'Prix unitaires'!B:D,3,FALSE)</f>
        <v>0</v>
      </c>
      <c r="L7640" s="11">
        <f t="shared" si="119"/>
        <v>0</v>
      </c>
    </row>
    <row r="7641" spans="1:12" x14ac:dyDescent="0.25">
      <c r="A7641">
        <v>258</v>
      </c>
      <c r="B7641" t="s">
        <v>37</v>
      </c>
      <c r="C7641">
        <v>28</v>
      </c>
      <c r="D7641">
        <v>-1</v>
      </c>
      <c r="E7641" t="s">
        <v>12</v>
      </c>
      <c r="F7641" t="s">
        <v>13</v>
      </c>
      <c r="G7641" s="1">
        <v>21.940000534057599</v>
      </c>
      <c r="H7641">
        <v>12</v>
      </c>
      <c r="I7641" t="s">
        <v>14</v>
      </c>
      <c r="J7641" t="s">
        <v>152</v>
      </c>
      <c r="K7641">
        <f>VLOOKUP(J7641,'Prix unitaires'!B:D,3,FALSE)</f>
        <v>0</v>
      </c>
      <c r="L7641" s="11">
        <f t="shared" si="119"/>
        <v>0</v>
      </c>
    </row>
    <row r="7642" spans="1:12" x14ac:dyDescent="0.25">
      <c r="A7642">
        <v>258</v>
      </c>
      <c r="B7642" t="s">
        <v>37</v>
      </c>
      <c r="C7642">
        <v>29</v>
      </c>
      <c r="D7642">
        <v>-1</v>
      </c>
      <c r="E7642" t="s">
        <v>12</v>
      </c>
      <c r="F7642" t="s">
        <v>13</v>
      </c>
      <c r="G7642" s="1">
        <v>2.2300000190734899</v>
      </c>
      <c r="H7642">
        <v>12</v>
      </c>
      <c r="I7642" t="s">
        <v>14</v>
      </c>
      <c r="J7642" t="s">
        <v>152</v>
      </c>
      <c r="K7642">
        <f>VLOOKUP(J7642,'Prix unitaires'!B:D,3,FALSE)</f>
        <v>0</v>
      </c>
      <c r="L7642" s="11">
        <f t="shared" si="119"/>
        <v>0</v>
      </c>
    </row>
    <row r="7643" spans="1:12" x14ac:dyDescent="0.25">
      <c r="A7643">
        <v>258</v>
      </c>
      <c r="B7643" t="s">
        <v>37</v>
      </c>
      <c r="C7643">
        <v>30</v>
      </c>
      <c r="D7643">
        <v>-1</v>
      </c>
      <c r="E7643" t="s">
        <v>17</v>
      </c>
      <c r="F7643" t="s">
        <v>13</v>
      </c>
      <c r="G7643" s="1">
        <v>69.370002746582003</v>
      </c>
      <c r="H7643">
        <v>50</v>
      </c>
      <c r="I7643" t="s">
        <v>14</v>
      </c>
      <c r="J7643" t="s">
        <v>140</v>
      </c>
      <c r="K7643">
        <f>VLOOKUP(J7643,'Prix unitaires'!B:D,3,FALSE)</f>
        <v>0</v>
      </c>
      <c r="L7643" s="11">
        <f t="shared" si="119"/>
        <v>0</v>
      </c>
    </row>
    <row r="7644" spans="1:12" x14ac:dyDescent="0.25">
      <c r="A7644">
        <v>258</v>
      </c>
      <c r="B7644" t="s">
        <v>37</v>
      </c>
      <c r="C7644">
        <v>31</v>
      </c>
      <c r="D7644">
        <v>-1</v>
      </c>
      <c r="E7644" t="s">
        <v>12</v>
      </c>
      <c r="F7644" t="s">
        <v>13</v>
      </c>
      <c r="G7644" s="1">
        <v>11.6300001144409</v>
      </c>
      <c r="H7644">
        <v>12</v>
      </c>
      <c r="I7644" t="s">
        <v>14</v>
      </c>
      <c r="J7644" t="s">
        <v>152</v>
      </c>
      <c r="K7644">
        <f>VLOOKUP(J7644,'Prix unitaires'!B:D,3,FALSE)</f>
        <v>0</v>
      </c>
      <c r="L7644" s="11">
        <f t="shared" si="119"/>
        <v>0</v>
      </c>
    </row>
    <row r="7645" spans="1:12" x14ac:dyDescent="0.25">
      <c r="A7645">
        <v>258</v>
      </c>
      <c r="B7645" t="s">
        <v>37</v>
      </c>
      <c r="C7645">
        <v>35</v>
      </c>
      <c r="D7645">
        <v>-1</v>
      </c>
      <c r="E7645" t="s">
        <v>12</v>
      </c>
      <c r="F7645" t="s">
        <v>13</v>
      </c>
      <c r="G7645" s="1">
        <v>30.040000915527301</v>
      </c>
      <c r="H7645">
        <v>12</v>
      </c>
      <c r="I7645" t="s">
        <v>14</v>
      </c>
      <c r="J7645" t="s">
        <v>152</v>
      </c>
      <c r="K7645">
        <f>VLOOKUP(J7645,'Prix unitaires'!B:D,3,FALSE)</f>
        <v>0</v>
      </c>
      <c r="L7645" s="11">
        <f t="shared" si="119"/>
        <v>0</v>
      </c>
    </row>
    <row r="7646" spans="1:12" x14ac:dyDescent="0.25">
      <c r="A7646">
        <v>258</v>
      </c>
      <c r="B7646" t="s">
        <v>37</v>
      </c>
      <c r="C7646">
        <v>38</v>
      </c>
      <c r="D7646">
        <v>-1</v>
      </c>
      <c r="E7646" t="s">
        <v>17</v>
      </c>
      <c r="F7646" t="s">
        <v>13</v>
      </c>
      <c r="G7646" s="1">
        <v>56.419998168945298</v>
      </c>
      <c r="H7646">
        <v>12</v>
      </c>
      <c r="I7646" t="s">
        <v>14</v>
      </c>
      <c r="J7646" t="s">
        <v>140</v>
      </c>
      <c r="K7646">
        <f>VLOOKUP(J7646,'Prix unitaires'!B:D,3,FALSE)</f>
        <v>0</v>
      </c>
      <c r="L7646" s="11">
        <f t="shared" si="119"/>
        <v>0</v>
      </c>
    </row>
    <row r="7647" spans="1:12" x14ac:dyDescent="0.25">
      <c r="A7647">
        <v>258</v>
      </c>
      <c r="B7647" t="s">
        <v>37</v>
      </c>
      <c r="C7647">
        <v>40</v>
      </c>
      <c r="D7647">
        <v>-1</v>
      </c>
      <c r="E7647" t="s">
        <v>17</v>
      </c>
      <c r="F7647" t="s">
        <v>13</v>
      </c>
      <c r="G7647" s="1">
        <v>9.1899995803833008</v>
      </c>
      <c r="H7647">
        <v>50</v>
      </c>
      <c r="I7647" t="s">
        <v>14</v>
      </c>
      <c r="J7647" t="s">
        <v>140</v>
      </c>
      <c r="K7647">
        <f>VLOOKUP(J7647,'Prix unitaires'!B:D,3,FALSE)</f>
        <v>0</v>
      </c>
      <c r="L7647" s="11">
        <f t="shared" si="119"/>
        <v>0</v>
      </c>
    </row>
    <row r="7648" spans="1:12" x14ac:dyDescent="0.25">
      <c r="A7648">
        <v>258</v>
      </c>
      <c r="B7648" t="s">
        <v>37</v>
      </c>
      <c r="C7648">
        <v>41</v>
      </c>
      <c r="D7648">
        <v>-1</v>
      </c>
      <c r="E7648" t="s">
        <v>12</v>
      </c>
      <c r="F7648" t="s">
        <v>13</v>
      </c>
      <c r="G7648" s="1">
        <v>135.88999938964801</v>
      </c>
      <c r="H7648">
        <v>0</v>
      </c>
      <c r="I7648" t="s">
        <v>14</v>
      </c>
      <c r="J7648" t="s">
        <v>152</v>
      </c>
      <c r="K7648">
        <f>VLOOKUP(J7648,'Prix unitaires'!B:D,3,FALSE)</f>
        <v>0</v>
      </c>
      <c r="L7648" s="11">
        <f t="shared" si="119"/>
        <v>0</v>
      </c>
    </row>
    <row r="7649" spans="1:12" x14ac:dyDescent="0.25">
      <c r="A7649">
        <v>258</v>
      </c>
      <c r="B7649" t="s">
        <v>37</v>
      </c>
      <c r="C7649">
        <v>44</v>
      </c>
      <c r="D7649">
        <v>-1</v>
      </c>
      <c r="E7649" t="s">
        <v>12</v>
      </c>
      <c r="F7649" t="s">
        <v>13</v>
      </c>
      <c r="G7649" s="1">
        <v>20.409999847412099</v>
      </c>
      <c r="H7649">
        <v>12</v>
      </c>
      <c r="I7649" t="s">
        <v>14</v>
      </c>
      <c r="J7649" t="s">
        <v>152</v>
      </c>
      <c r="K7649">
        <f>VLOOKUP(J7649,'Prix unitaires'!B:D,3,FALSE)</f>
        <v>0</v>
      </c>
      <c r="L7649" s="11">
        <f t="shared" si="119"/>
        <v>0</v>
      </c>
    </row>
    <row r="7650" spans="1:12" x14ac:dyDescent="0.25">
      <c r="A7650">
        <v>258</v>
      </c>
      <c r="B7650" t="s">
        <v>37</v>
      </c>
      <c r="C7650">
        <v>45</v>
      </c>
      <c r="D7650">
        <v>-1</v>
      </c>
      <c r="E7650" t="s">
        <v>12</v>
      </c>
      <c r="F7650" t="s">
        <v>13</v>
      </c>
      <c r="G7650" s="1">
        <v>22.350000381469702</v>
      </c>
      <c r="H7650">
        <v>12</v>
      </c>
      <c r="I7650" t="s">
        <v>14</v>
      </c>
      <c r="J7650" t="s">
        <v>152</v>
      </c>
      <c r="K7650">
        <f>VLOOKUP(J7650,'Prix unitaires'!B:D,3,FALSE)</f>
        <v>0</v>
      </c>
      <c r="L7650" s="11">
        <f t="shared" si="119"/>
        <v>0</v>
      </c>
    </row>
    <row r="7651" spans="1:12" x14ac:dyDescent="0.25">
      <c r="A7651">
        <v>258</v>
      </c>
      <c r="B7651" t="s">
        <v>37</v>
      </c>
      <c r="C7651">
        <v>46</v>
      </c>
      <c r="D7651">
        <v>-1</v>
      </c>
      <c r="E7651" t="s">
        <v>12</v>
      </c>
      <c r="F7651" t="s">
        <v>13</v>
      </c>
      <c r="G7651" s="1">
        <v>31.7399997711182</v>
      </c>
      <c r="H7651">
        <v>12</v>
      </c>
      <c r="I7651" t="s">
        <v>14</v>
      </c>
      <c r="J7651" t="s">
        <v>152</v>
      </c>
      <c r="K7651">
        <f>VLOOKUP(J7651,'Prix unitaires'!B:D,3,FALSE)</f>
        <v>0</v>
      </c>
      <c r="L7651" s="11">
        <f t="shared" si="119"/>
        <v>0</v>
      </c>
    </row>
    <row r="7652" spans="1:12" x14ac:dyDescent="0.25">
      <c r="A7652">
        <v>258</v>
      </c>
      <c r="B7652" t="s">
        <v>37</v>
      </c>
      <c r="C7652">
        <v>47</v>
      </c>
      <c r="D7652">
        <v>-1</v>
      </c>
      <c r="E7652" t="s">
        <v>12</v>
      </c>
      <c r="F7652" t="s">
        <v>13</v>
      </c>
      <c r="G7652" s="1">
        <v>15.310000419616699</v>
      </c>
      <c r="H7652">
        <v>0</v>
      </c>
      <c r="I7652" t="s">
        <v>14</v>
      </c>
      <c r="J7652" t="s">
        <v>152</v>
      </c>
      <c r="K7652">
        <f>VLOOKUP(J7652,'Prix unitaires'!B:D,3,FALSE)</f>
        <v>0</v>
      </c>
      <c r="L7652" s="11">
        <f t="shared" si="119"/>
        <v>0</v>
      </c>
    </row>
    <row r="7653" spans="1:12" x14ac:dyDescent="0.25">
      <c r="A7653">
        <v>258</v>
      </c>
      <c r="B7653" t="s">
        <v>37</v>
      </c>
      <c r="C7653">
        <v>48</v>
      </c>
      <c r="D7653">
        <v>-1</v>
      </c>
      <c r="E7653" t="s">
        <v>12</v>
      </c>
      <c r="F7653" t="s">
        <v>13</v>
      </c>
      <c r="G7653" s="1">
        <v>12</v>
      </c>
      <c r="H7653">
        <v>0</v>
      </c>
      <c r="I7653" t="s">
        <v>14</v>
      </c>
      <c r="J7653" t="s">
        <v>152</v>
      </c>
      <c r="K7653">
        <f>VLOOKUP(J7653,'Prix unitaires'!B:D,3,FALSE)</f>
        <v>0</v>
      </c>
      <c r="L7653" s="11">
        <f t="shared" si="119"/>
        <v>0</v>
      </c>
    </row>
    <row r="7654" spans="1:12" x14ac:dyDescent="0.25">
      <c r="A7654">
        <v>258</v>
      </c>
      <c r="B7654" t="s">
        <v>37</v>
      </c>
      <c r="C7654">
        <v>49</v>
      </c>
      <c r="D7654">
        <v>-1</v>
      </c>
      <c r="E7654" t="s">
        <v>12</v>
      </c>
      <c r="F7654" t="s">
        <v>13</v>
      </c>
      <c r="G7654" s="1">
        <v>60.560001373291001</v>
      </c>
      <c r="H7654">
        <v>12</v>
      </c>
      <c r="I7654" t="s">
        <v>14</v>
      </c>
      <c r="J7654" t="s">
        <v>152</v>
      </c>
      <c r="K7654">
        <f>VLOOKUP(J7654,'Prix unitaires'!B:D,3,FALSE)</f>
        <v>0</v>
      </c>
      <c r="L7654" s="11">
        <f t="shared" si="119"/>
        <v>0</v>
      </c>
    </row>
    <row r="7655" spans="1:12" x14ac:dyDescent="0.25">
      <c r="A7655">
        <v>258</v>
      </c>
      <c r="B7655" t="s">
        <v>37</v>
      </c>
      <c r="C7655">
        <v>51</v>
      </c>
      <c r="D7655">
        <v>-1</v>
      </c>
      <c r="E7655" t="s">
        <v>12</v>
      </c>
      <c r="F7655" t="s">
        <v>13</v>
      </c>
      <c r="G7655" s="1">
        <v>14.289999961853001</v>
      </c>
      <c r="H7655">
        <v>12</v>
      </c>
      <c r="I7655" t="s">
        <v>14</v>
      </c>
      <c r="J7655" t="s">
        <v>152</v>
      </c>
      <c r="K7655">
        <f>VLOOKUP(J7655,'Prix unitaires'!B:D,3,FALSE)</f>
        <v>0</v>
      </c>
      <c r="L7655" s="11">
        <f t="shared" si="119"/>
        <v>0</v>
      </c>
    </row>
    <row r="7656" spans="1:12" x14ac:dyDescent="0.25">
      <c r="A7656">
        <v>258</v>
      </c>
      <c r="B7656" t="s">
        <v>37</v>
      </c>
      <c r="C7656">
        <v>52</v>
      </c>
      <c r="D7656">
        <v>-1</v>
      </c>
      <c r="E7656" t="s">
        <v>12</v>
      </c>
      <c r="F7656" t="s">
        <v>13</v>
      </c>
      <c r="G7656" s="1">
        <v>18.299999237060501</v>
      </c>
      <c r="H7656">
        <v>50</v>
      </c>
      <c r="I7656" t="s">
        <v>14</v>
      </c>
      <c r="J7656" t="s">
        <v>152</v>
      </c>
      <c r="K7656">
        <f>VLOOKUP(J7656,'Prix unitaires'!B:D,3,FALSE)</f>
        <v>0</v>
      </c>
      <c r="L7656" s="11">
        <f t="shared" si="119"/>
        <v>0</v>
      </c>
    </row>
    <row r="7657" spans="1:12" x14ac:dyDescent="0.25">
      <c r="A7657">
        <v>258</v>
      </c>
      <c r="B7657" t="s">
        <v>37</v>
      </c>
      <c r="C7657">
        <v>54</v>
      </c>
      <c r="D7657">
        <v>-1</v>
      </c>
      <c r="E7657" t="s">
        <v>17</v>
      </c>
      <c r="F7657" t="s">
        <v>13</v>
      </c>
      <c r="G7657" s="1">
        <v>5.1500000953674299</v>
      </c>
      <c r="H7657">
        <v>50</v>
      </c>
      <c r="I7657" t="s">
        <v>14</v>
      </c>
      <c r="J7657" t="s">
        <v>140</v>
      </c>
      <c r="K7657">
        <f>VLOOKUP(J7657,'Prix unitaires'!B:D,3,FALSE)</f>
        <v>0</v>
      </c>
      <c r="L7657" s="11">
        <f t="shared" si="119"/>
        <v>0</v>
      </c>
    </row>
    <row r="7658" spans="1:12" x14ac:dyDescent="0.25">
      <c r="A7658">
        <v>258</v>
      </c>
      <c r="B7658" t="s">
        <v>37</v>
      </c>
      <c r="C7658">
        <v>56</v>
      </c>
      <c r="D7658">
        <v>-1</v>
      </c>
      <c r="E7658" t="s">
        <v>12</v>
      </c>
      <c r="F7658" t="s">
        <v>13</v>
      </c>
      <c r="G7658" s="1">
        <v>21.610000610351602</v>
      </c>
      <c r="H7658">
        <v>12</v>
      </c>
      <c r="I7658" t="s">
        <v>14</v>
      </c>
      <c r="J7658" t="s">
        <v>152</v>
      </c>
      <c r="K7658">
        <f>VLOOKUP(J7658,'Prix unitaires'!B:D,3,FALSE)</f>
        <v>0</v>
      </c>
      <c r="L7658" s="11">
        <f t="shared" si="119"/>
        <v>0</v>
      </c>
    </row>
    <row r="7659" spans="1:12" x14ac:dyDescent="0.25">
      <c r="A7659">
        <v>258</v>
      </c>
      <c r="B7659" t="s">
        <v>37</v>
      </c>
      <c r="C7659">
        <v>58</v>
      </c>
      <c r="D7659">
        <v>-1</v>
      </c>
      <c r="E7659" t="s">
        <v>17</v>
      </c>
      <c r="F7659" t="s">
        <v>13</v>
      </c>
      <c r="G7659" s="1">
        <v>12.569999694824199</v>
      </c>
      <c r="H7659">
        <v>12</v>
      </c>
      <c r="I7659" t="s">
        <v>14</v>
      </c>
      <c r="J7659" t="s">
        <v>140</v>
      </c>
      <c r="K7659">
        <f>VLOOKUP(J7659,'Prix unitaires'!B:D,3,FALSE)</f>
        <v>0</v>
      </c>
      <c r="L7659" s="11">
        <f t="shared" si="119"/>
        <v>0</v>
      </c>
    </row>
    <row r="7660" spans="1:12" x14ac:dyDescent="0.25">
      <c r="A7660">
        <v>258</v>
      </c>
      <c r="B7660" t="s">
        <v>37</v>
      </c>
      <c r="C7660">
        <v>60</v>
      </c>
      <c r="D7660">
        <v>-1</v>
      </c>
      <c r="E7660" t="s">
        <v>12</v>
      </c>
      <c r="F7660" t="s">
        <v>13</v>
      </c>
      <c r="G7660" s="1">
        <v>26.180000305175799</v>
      </c>
      <c r="H7660">
        <v>12</v>
      </c>
      <c r="I7660" t="s">
        <v>14</v>
      </c>
      <c r="J7660" t="s">
        <v>152</v>
      </c>
      <c r="K7660">
        <f>VLOOKUP(J7660,'Prix unitaires'!B:D,3,FALSE)</f>
        <v>0</v>
      </c>
      <c r="L7660" s="11">
        <f t="shared" si="119"/>
        <v>0</v>
      </c>
    </row>
    <row r="7661" spans="1:12" x14ac:dyDescent="0.25">
      <c r="A7661">
        <v>258</v>
      </c>
      <c r="B7661" t="s">
        <v>37</v>
      </c>
      <c r="C7661">
        <v>61</v>
      </c>
      <c r="D7661">
        <v>-1</v>
      </c>
      <c r="E7661" t="s">
        <v>24</v>
      </c>
      <c r="F7661" t="s">
        <v>13</v>
      </c>
      <c r="G7661" s="1">
        <v>69.360000610352003</v>
      </c>
      <c r="H7661">
        <v>12</v>
      </c>
      <c r="I7661" t="s">
        <v>14</v>
      </c>
      <c r="J7661" t="s">
        <v>93</v>
      </c>
      <c r="K7661">
        <f>VLOOKUP(J7661,'Prix unitaires'!B:D,3,FALSE)</f>
        <v>0</v>
      </c>
      <c r="L7661" s="11">
        <f t="shared" si="119"/>
        <v>0</v>
      </c>
    </row>
    <row r="7662" spans="1:12" x14ac:dyDescent="0.25">
      <c r="A7662">
        <v>258</v>
      </c>
      <c r="B7662" t="s">
        <v>37</v>
      </c>
      <c r="C7662">
        <v>62</v>
      </c>
      <c r="D7662">
        <v>-1</v>
      </c>
      <c r="E7662" t="s">
        <v>24</v>
      </c>
      <c r="F7662" t="s">
        <v>13</v>
      </c>
      <c r="G7662" s="1">
        <v>45.540000915527301</v>
      </c>
      <c r="H7662">
        <v>0</v>
      </c>
      <c r="I7662" t="s">
        <v>14</v>
      </c>
      <c r="J7662" t="s">
        <v>93</v>
      </c>
      <c r="K7662">
        <f>VLOOKUP(J7662,'Prix unitaires'!B:D,3,FALSE)</f>
        <v>0</v>
      </c>
      <c r="L7662" s="11">
        <f t="shared" si="119"/>
        <v>0</v>
      </c>
    </row>
    <row r="7663" spans="1:12" x14ac:dyDescent="0.25">
      <c r="A7663">
        <v>258</v>
      </c>
      <c r="B7663" t="s">
        <v>37</v>
      </c>
      <c r="C7663">
        <v>64</v>
      </c>
      <c r="D7663">
        <v>-1</v>
      </c>
      <c r="E7663" t="s">
        <v>12</v>
      </c>
      <c r="F7663" t="s">
        <v>13</v>
      </c>
      <c r="G7663" s="1">
        <v>3.75</v>
      </c>
      <c r="H7663">
        <v>50</v>
      </c>
      <c r="I7663" t="s">
        <v>14</v>
      </c>
      <c r="J7663" t="s">
        <v>152</v>
      </c>
      <c r="K7663">
        <f>VLOOKUP(J7663,'Prix unitaires'!B:D,3,FALSE)</f>
        <v>0</v>
      </c>
      <c r="L7663" s="11">
        <f t="shared" si="119"/>
        <v>0</v>
      </c>
    </row>
    <row r="7664" spans="1:12" x14ac:dyDescent="0.25">
      <c r="A7664">
        <v>258</v>
      </c>
      <c r="B7664" t="s">
        <v>37</v>
      </c>
      <c r="C7664">
        <v>65</v>
      </c>
      <c r="D7664">
        <v>-1</v>
      </c>
      <c r="E7664" t="s">
        <v>24</v>
      </c>
      <c r="F7664" t="s">
        <v>13</v>
      </c>
      <c r="G7664" s="1">
        <v>86.199996948242003</v>
      </c>
      <c r="H7664">
        <v>0</v>
      </c>
      <c r="I7664" t="s">
        <v>14</v>
      </c>
      <c r="J7664" t="s">
        <v>93</v>
      </c>
      <c r="K7664">
        <f>VLOOKUP(J7664,'Prix unitaires'!B:D,3,FALSE)</f>
        <v>0</v>
      </c>
      <c r="L7664" s="11">
        <f t="shared" si="119"/>
        <v>0</v>
      </c>
    </row>
    <row r="7665" spans="1:12" x14ac:dyDescent="0.25">
      <c r="A7665">
        <v>258</v>
      </c>
      <c r="B7665" t="s">
        <v>37</v>
      </c>
      <c r="C7665">
        <v>71</v>
      </c>
      <c r="D7665">
        <v>-1</v>
      </c>
      <c r="E7665" t="s">
        <v>24</v>
      </c>
      <c r="F7665" t="s">
        <v>13</v>
      </c>
      <c r="G7665" s="1">
        <v>54.380001068115199</v>
      </c>
      <c r="H7665">
        <v>12</v>
      </c>
      <c r="I7665" t="s">
        <v>14</v>
      </c>
      <c r="J7665" t="s">
        <v>93</v>
      </c>
      <c r="K7665">
        <f>VLOOKUP(J7665,'Prix unitaires'!B:D,3,FALSE)</f>
        <v>0</v>
      </c>
      <c r="L7665" s="11">
        <f t="shared" si="119"/>
        <v>0</v>
      </c>
    </row>
    <row r="7666" spans="1:12" x14ac:dyDescent="0.25">
      <c r="A7666">
        <v>258</v>
      </c>
      <c r="B7666" t="s">
        <v>37</v>
      </c>
      <c r="C7666">
        <v>72</v>
      </c>
      <c r="D7666">
        <v>-1</v>
      </c>
      <c r="E7666" t="s">
        <v>24</v>
      </c>
      <c r="F7666" t="s">
        <v>13</v>
      </c>
      <c r="G7666" s="1">
        <v>46.7700004577637</v>
      </c>
      <c r="H7666">
        <v>12</v>
      </c>
      <c r="I7666" t="s">
        <v>14</v>
      </c>
      <c r="J7666" t="s">
        <v>93</v>
      </c>
      <c r="K7666">
        <f>VLOOKUP(J7666,'Prix unitaires'!B:D,3,FALSE)</f>
        <v>0</v>
      </c>
      <c r="L7666" s="11">
        <f t="shared" si="119"/>
        <v>0</v>
      </c>
    </row>
    <row r="7667" spans="1:12" x14ac:dyDescent="0.25">
      <c r="A7667">
        <v>258</v>
      </c>
      <c r="B7667" t="s">
        <v>37</v>
      </c>
      <c r="C7667">
        <v>73</v>
      </c>
      <c r="D7667">
        <v>-1</v>
      </c>
      <c r="E7667" t="s">
        <v>24</v>
      </c>
      <c r="F7667" t="s">
        <v>13</v>
      </c>
      <c r="G7667" s="1">
        <v>155.69999694824199</v>
      </c>
      <c r="H7667">
        <v>50</v>
      </c>
      <c r="I7667" t="s">
        <v>14</v>
      </c>
      <c r="J7667" t="s">
        <v>93</v>
      </c>
      <c r="K7667">
        <f>VLOOKUP(J7667,'Prix unitaires'!B:D,3,FALSE)</f>
        <v>0</v>
      </c>
      <c r="L7667" s="11">
        <f t="shared" si="119"/>
        <v>0</v>
      </c>
    </row>
    <row r="7668" spans="1:12" x14ac:dyDescent="0.25">
      <c r="A7668">
        <v>258</v>
      </c>
      <c r="B7668" t="s">
        <v>37</v>
      </c>
      <c r="C7668">
        <v>74</v>
      </c>
      <c r="D7668">
        <v>-1</v>
      </c>
      <c r="E7668" t="s">
        <v>24</v>
      </c>
      <c r="F7668" t="s">
        <v>13</v>
      </c>
      <c r="G7668" s="1">
        <v>46.470001220703097</v>
      </c>
      <c r="H7668">
        <v>0</v>
      </c>
      <c r="I7668" t="s">
        <v>14</v>
      </c>
      <c r="J7668" t="s">
        <v>93</v>
      </c>
      <c r="K7668">
        <f>VLOOKUP(J7668,'Prix unitaires'!B:D,3,FALSE)</f>
        <v>0</v>
      </c>
      <c r="L7668" s="11">
        <f t="shared" si="119"/>
        <v>0</v>
      </c>
    </row>
    <row r="7669" spans="1:12" x14ac:dyDescent="0.25">
      <c r="A7669">
        <v>258</v>
      </c>
      <c r="B7669" t="s">
        <v>37</v>
      </c>
      <c r="C7669">
        <v>75</v>
      </c>
      <c r="D7669">
        <v>-1</v>
      </c>
      <c r="E7669" t="s">
        <v>24</v>
      </c>
      <c r="F7669" t="s">
        <v>13</v>
      </c>
      <c r="G7669" s="1">
        <v>58.169998168945298</v>
      </c>
      <c r="H7669">
        <v>12</v>
      </c>
      <c r="I7669" t="s">
        <v>14</v>
      </c>
      <c r="J7669" t="s">
        <v>93</v>
      </c>
      <c r="K7669">
        <f>VLOOKUP(J7669,'Prix unitaires'!B:D,3,FALSE)</f>
        <v>0</v>
      </c>
      <c r="L7669" s="11">
        <f t="shared" si="119"/>
        <v>0</v>
      </c>
    </row>
    <row r="7670" spans="1:12" x14ac:dyDescent="0.25">
      <c r="A7670">
        <v>258</v>
      </c>
      <c r="B7670" t="s">
        <v>37</v>
      </c>
      <c r="C7670" t="s">
        <v>90</v>
      </c>
      <c r="D7670">
        <v>-1</v>
      </c>
      <c r="E7670" t="s">
        <v>17</v>
      </c>
      <c r="F7670" t="s">
        <v>13</v>
      </c>
      <c r="G7670" s="1">
        <v>24.389999389648398</v>
      </c>
      <c r="H7670">
        <v>50</v>
      </c>
      <c r="I7670" t="s">
        <v>14</v>
      </c>
      <c r="J7670" t="s">
        <v>140</v>
      </c>
      <c r="K7670">
        <f>VLOOKUP(J7670,'Prix unitaires'!B:D,3,FALSE)</f>
        <v>0</v>
      </c>
      <c r="L7670" s="11">
        <f t="shared" si="119"/>
        <v>0</v>
      </c>
    </row>
    <row r="7671" spans="1:12" x14ac:dyDescent="0.25">
      <c r="A7671">
        <v>258</v>
      </c>
      <c r="B7671" t="s">
        <v>37</v>
      </c>
      <c r="C7671" t="s">
        <v>362</v>
      </c>
      <c r="D7671">
        <v>-1</v>
      </c>
      <c r="E7671" t="s">
        <v>12</v>
      </c>
      <c r="F7671" t="s">
        <v>13</v>
      </c>
      <c r="G7671" s="1">
        <v>38.360000610351598</v>
      </c>
      <c r="H7671">
        <v>12</v>
      </c>
      <c r="I7671" t="s">
        <v>14</v>
      </c>
      <c r="J7671" t="s">
        <v>152</v>
      </c>
      <c r="K7671">
        <f>VLOOKUP(J7671,'Prix unitaires'!B:D,3,FALSE)</f>
        <v>0</v>
      </c>
      <c r="L7671" s="11">
        <f t="shared" si="119"/>
        <v>0</v>
      </c>
    </row>
    <row r="7672" spans="1:12" x14ac:dyDescent="0.25">
      <c r="A7672">
        <v>258</v>
      </c>
      <c r="B7672" t="s">
        <v>37</v>
      </c>
      <c r="C7672" t="s">
        <v>336</v>
      </c>
      <c r="D7672">
        <v>-1</v>
      </c>
      <c r="E7672" t="s">
        <v>12</v>
      </c>
      <c r="F7672" t="s">
        <v>13</v>
      </c>
      <c r="G7672" s="1">
        <v>4.75</v>
      </c>
      <c r="H7672">
        <v>12</v>
      </c>
      <c r="I7672" t="s">
        <v>14</v>
      </c>
      <c r="J7672" t="s">
        <v>152</v>
      </c>
      <c r="K7672">
        <f>VLOOKUP(J7672,'Prix unitaires'!B:D,3,FALSE)</f>
        <v>0</v>
      </c>
      <c r="L7672" s="11">
        <f t="shared" si="119"/>
        <v>0</v>
      </c>
    </row>
    <row r="7673" spans="1:12" x14ac:dyDescent="0.25">
      <c r="A7673">
        <v>258</v>
      </c>
      <c r="B7673" t="s">
        <v>37</v>
      </c>
      <c r="C7673" t="s">
        <v>363</v>
      </c>
      <c r="D7673">
        <v>-1</v>
      </c>
      <c r="E7673" t="s">
        <v>12</v>
      </c>
      <c r="F7673" t="s">
        <v>13</v>
      </c>
      <c r="G7673" s="1">
        <v>57.950000762939503</v>
      </c>
      <c r="H7673">
        <v>12</v>
      </c>
      <c r="I7673" t="s">
        <v>14</v>
      </c>
      <c r="J7673" t="s">
        <v>152</v>
      </c>
      <c r="K7673">
        <f>VLOOKUP(J7673,'Prix unitaires'!B:D,3,FALSE)</f>
        <v>0</v>
      </c>
      <c r="L7673" s="11">
        <f t="shared" si="119"/>
        <v>0</v>
      </c>
    </row>
    <row r="7674" spans="1:12" x14ac:dyDescent="0.25">
      <c r="A7674">
        <v>258</v>
      </c>
      <c r="B7674" t="s">
        <v>37</v>
      </c>
      <c r="C7674" t="s">
        <v>364</v>
      </c>
      <c r="D7674">
        <v>-1</v>
      </c>
      <c r="E7674" t="s">
        <v>12</v>
      </c>
      <c r="F7674" t="s">
        <v>13</v>
      </c>
      <c r="G7674" s="1">
        <v>9.3400001525878995</v>
      </c>
      <c r="H7674">
        <v>50</v>
      </c>
      <c r="I7674" t="s">
        <v>14</v>
      </c>
      <c r="J7674" t="s">
        <v>152</v>
      </c>
      <c r="K7674">
        <f>VLOOKUP(J7674,'Prix unitaires'!B:D,3,FALSE)</f>
        <v>0</v>
      </c>
      <c r="L7674" s="11">
        <f t="shared" si="119"/>
        <v>0</v>
      </c>
    </row>
    <row r="7675" spans="1:12" x14ac:dyDescent="0.25">
      <c r="A7675">
        <v>272</v>
      </c>
      <c r="B7675" t="s">
        <v>26</v>
      </c>
      <c r="C7675">
        <v>102</v>
      </c>
      <c r="D7675">
        <v>-1</v>
      </c>
      <c r="E7675" t="s">
        <v>17</v>
      </c>
      <c r="F7675" t="s">
        <v>13</v>
      </c>
      <c r="G7675" s="1">
        <v>6.0500001907348597</v>
      </c>
      <c r="H7675">
        <v>50</v>
      </c>
      <c r="I7675" t="s">
        <v>14</v>
      </c>
      <c r="J7675" t="s">
        <v>140</v>
      </c>
      <c r="K7675">
        <f>VLOOKUP(J7675,'Prix unitaires'!B:D,3,FALSE)</f>
        <v>0</v>
      </c>
      <c r="L7675" s="11">
        <f t="shared" si="119"/>
        <v>0</v>
      </c>
    </row>
    <row r="7676" spans="1:12" x14ac:dyDescent="0.25">
      <c r="A7676">
        <v>272</v>
      </c>
      <c r="B7676" t="s">
        <v>26</v>
      </c>
      <c r="C7676">
        <v>117</v>
      </c>
      <c r="D7676">
        <v>-1</v>
      </c>
      <c r="E7676" t="s">
        <v>17</v>
      </c>
      <c r="F7676" t="s">
        <v>13</v>
      </c>
      <c r="G7676" s="1">
        <v>39.259998321533203</v>
      </c>
      <c r="H7676">
        <v>100</v>
      </c>
      <c r="I7676" t="s">
        <v>14</v>
      </c>
      <c r="J7676" t="s">
        <v>140</v>
      </c>
      <c r="K7676">
        <f>VLOOKUP(J7676,'Prix unitaires'!B:D,3,FALSE)</f>
        <v>0</v>
      </c>
      <c r="L7676" s="11">
        <f t="shared" si="119"/>
        <v>0</v>
      </c>
    </row>
    <row r="7677" spans="1:12" x14ac:dyDescent="0.25">
      <c r="A7677">
        <v>272</v>
      </c>
      <c r="B7677" t="s">
        <v>26</v>
      </c>
      <c r="C7677">
        <v>118</v>
      </c>
      <c r="D7677">
        <v>-1</v>
      </c>
      <c r="E7677" t="s">
        <v>12</v>
      </c>
      <c r="F7677" t="s">
        <v>13</v>
      </c>
      <c r="G7677" s="1">
        <v>6.5</v>
      </c>
      <c r="H7677">
        <v>12</v>
      </c>
      <c r="I7677" t="s">
        <v>14</v>
      </c>
      <c r="J7677" t="s">
        <v>152</v>
      </c>
      <c r="K7677">
        <f>VLOOKUP(J7677,'Prix unitaires'!B:D,3,FALSE)</f>
        <v>0</v>
      </c>
      <c r="L7677" s="11">
        <f t="shared" si="119"/>
        <v>0</v>
      </c>
    </row>
    <row r="7678" spans="1:12" x14ac:dyDescent="0.25">
      <c r="A7678">
        <v>272</v>
      </c>
      <c r="B7678" t="s">
        <v>26</v>
      </c>
      <c r="C7678">
        <v>119</v>
      </c>
      <c r="D7678">
        <v>-1</v>
      </c>
      <c r="E7678" t="s">
        <v>32</v>
      </c>
      <c r="F7678" t="s">
        <v>13</v>
      </c>
      <c r="G7678" s="1">
        <v>6.25</v>
      </c>
      <c r="H7678">
        <v>240</v>
      </c>
      <c r="I7678" t="s">
        <v>14</v>
      </c>
      <c r="J7678" t="s">
        <v>164</v>
      </c>
      <c r="K7678">
        <f>VLOOKUP(J7678,'Prix unitaires'!B:D,3,FALSE)</f>
        <v>0</v>
      </c>
      <c r="L7678" s="11">
        <f t="shared" si="119"/>
        <v>0</v>
      </c>
    </row>
    <row r="7679" spans="1:12" x14ac:dyDescent="0.25">
      <c r="A7679">
        <v>272</v>
      </c>
      <c r="B7679" t="s">
        <v>26</v>
      </c>
      <c r="C7679">
        <v>120</v>
      </c>
      <c r="D7679">
        <v>-1</v>
      </c>
      <c r="E7679" t="s">
        <v>32</v>
      </c>
      <c r="F7679" t="s">
        <v>13</v>
      </c>
      <c r="G7679" s="1">
        <v>4.1399998664856001</v>
      </c>
      <c r="H7679">
        <v>240</v>
      </c>
      <c r="I7679" t="s">
        <v>14</v>
      </c>
      <c r="J7679" t="s">
        <v>164</v>
      </c>
      <c r="K7679">
        <f>VLOOKUP(J7679,'Prix unitaires'!B:D,3,FALSE)</f>
        <v>0</v>
      </c>
      <c r="L7679" s="11">
        <f t="shared" si="119"/>
        <v>0</v>
      </c>
    </row>
    <row r="7680" spans="1:12" x14ac:dyDescent="0.25">
      <c r="A7680">
        <v>272</v>
      </c>
      <c r="B7680" t="s">
        <v>26</v>
      </c>
      <c r="C7680">
        <v>121</v>
      </c>
      <c r="D7680">
        <v>-1</v>
      </c>
      <c r="E7680" t="s">
        <v>19</v>
      </c>
      <c r="F7680" t="s">
        <v>13</v>
      </c>
      <c r="G7680" s="1">
        <v>13.8400001525879</v>
      </c>
      <c r="H7680">
        <v>12</v>
      </c>
      <c r="I7680" t="s">
        <v>14</v>
      </c>
      <c r="J7680" t="s">
        <v>150</v>
      </c>
      <c r="K7680">
        <f>VLOOKUP(J7680,'Prix unitaires'!B:D,3,FALSE)</f>
        <v>0</v>
      </c>
      <c r="L7680" s="11">
        <f t="shared" si="119"/>
        <v>0</v>
      </c>
    </row>
    <row r="7681" spans="1:12" x14ac:dyDescent="0.25">
      <c r="A7681">
        <v>272</v>
      </c>
      <c r="B7681" t="s">
        <v>26</v>
      </c>
      <c r="C7681">
        <v>122</v>
      </c>
      <c r="D7681">
        <v>-1</v>
      </c>
      <c r="E7681" t="s">
        <v>19</v>
      </c>
      <c r="F7681" t="s">
        <v>13</v>
      </c>
      <c r="G7681" s="1">
        <v>20.149999618530298</v>
      </c>
      <c r="H7681">
        <v>12</v>
      </c>
      <c r="I7681" t="s">
        <v>14</v>
      </c>
      <c r="J7681" t="s">
        <v>150</v>
      </c>
      <c r="K7681">
        <f>VLOOKUP(J7681,'Prix unitaires'!B:D,3,FALSE)</f>
        <v>0</v>
      </c>
      <c r="L7681" s="11">
        <f t="shared" si="119"/>
        <v>0</v>
      </c>
    </row>
    <row r="7682" spans="1:12" x14ac:dyDescent="0.25">
      <c r="A7682">
        <v>272</v>
      </c>
      <c r="B7682" t="s">
        <v>26</v>
      </c>
      <c r="C7682">
        <v>127</v>
      </c>
      <c r="D7682">
        <v>-1</v>
      </c>
      <c r="E7682" t="s">
        <v>12</v>
      </c>
      <c r="F7682" t="s">
        <v>13</v>
      </c>
      <c r="G7682" s="1">
        <v>31.7299995422363</v>
      </c>
      <c r="H7682">
        <v>50</v>
      </c>
      <c r="I7682" t="s">
        <v>14</v>
      </c>
      <c r="J7682" t="s">
        <v>152</v>
      </c>
      <c r="K7682">
        <f>VLOOKUP(J7682,'Prix unitaires'!B:D,3,FALSE)</f>
        <v>0</v>
      </c>
      <c r="L7682" s="11">
        <f t="shared" si="119"/>
        <v>0</v>
      </c>
    </row>
    <row r="7683" spans="1:12" x14ac:dyDescent="0.25">
      <c r="A7683">
        <v>272</v>
      </c>
      <c r="B7683" t="s">
        <v>26</v>
      </c>
      <c r="C7683">
        <v>128</v>
      </c>
      <c r="D7683">
        <v>-1</v>
      </c>
      <c r="E7683" t="s">
        <v>19</v>
      </c>
      <c r="F7683" t="s">
        <v>13</v>
      </c>
      <c r="G7683" s="1">
        <v>12.3800001144409</v>
      </c>
      <c r="H7683">
        <v>12</v>
      </c>
      <c r="I7683" t="s">
        <v>14</v>
      </c>
      <c r="J7683" t="s">
        <v>150</v>
      </c>
      <c r="K7683">
        <f>VLOOKUP(J7683,'Prix unitaires'!B:D,3,FALSE)</f>
        <v>0</v>
      </c>
      <c r="L7683" s="11">
        <f t="shared" ref="L7683:L7746" si="120">(G7683*H7683)*K7683</f>
        <v>0</v>
      </c>
    </row>
    <row r="7684" spans="1:12" x14ac:dyDescent="0.25">
      <c r="A7684">
        <v>272</v>
      </c>
      <c r="B7684" t="s">
        <v>26</v>
      </c>
      <c r="C7684">
        <v>129</v>
      </c>
      <c r="D7684">
        <v>-1</v>
      </c>
      <c r="E7684" t="s">
        <v>12</v>
      </c>
      <c r="F7684" t="s">
        <v>13</v>
      </c>
      <c r="G7684" s="1">
        <v>31.7299995422363</v>
      </c>
      <c r="H7684">
        <v>50</v>
      </c>
      <c r="I7684" t="s">
        <v>14</v>
      </c>
      <c r="J7684" t="s">
        <v>152</v>
      </c>
      <c r="K7684">
        <f>VLOOKUP(J7684,'Prix unitaires'!B:D,3,FALSE)</f>
        <v>0</v>
      </c>
      <c r="L7684" s="11">
        <f t="shared" si="120"/>
        <v>0</v>
      </c>
    </row>
    <row r="7685" spans="1:12" x14ac:dyDescent="0.25">
      <c r="A7685">
        <v>272</v>
      </c>
      <c r="B7685" t="s">
        <v>26</v>
      </c>
      <c r="C7685">
        <v>130</v>
      </c>
      <c r="D7685">
        <v>-1</v>
      </c>
      <c r="E7685" t="s">
        <v>12</v>
      </c>
      <c r="F7685" t="s">
        <v>13</v>
      </c>
      <c r="G7685" s="1">
        <v>10.1400003433228</v>
      </c>
      <c r="H7685">
        <v>12</v>
      </c>
      <c r="I7685" t="s">
        <v>14</v>
      </c>
      <c r="J7685" t="s">
        <v>152</v>
      </c>
      <c r="K7685">
        <f>VLOOKUP(J7685,'Prix unitaires'!B:D,3,FALSE)</f>
        <v>0</v>
      </c>
      <c r="L7685" s="11">
        <f t="shared" si="120"/>
        <v>0</v>
      </c>
    </row>
    <row r="7686" spans="1:12" x14ac:dyDescent="0.25">
      <c r="A7686">
        <v>272</v>
      </c>
      <c r="B7686" t="s">
        <v>26</v>
      </c>
      <c r="C7686">
        <v>131</v>
      </c>
      <c r="D7686">
        <v>-1</v>
      </c>
      <c r="E7686" t="s">
        <v>12</v>
      </c>
      <c r="F7686" t="s">
        <v>13</v>
      </c>
      <c r="G7686" s="1">
        <v>9</v>
      </c>
      <c r="H7686">
        <v>12</v>
      </c>
      <c r="I7686" t="s">
        <v>14</v>
      </c>
      <c r="J7686" t="s">
        <v>152</v>
      </c>
      <c r="K7686">
        <f>VLOOKUP(J7686,'Prix unitaires'!B:D,3,FALSE)</f>
        <v>0</v>
      </c>
      <c r="L7686" s="11">
        <f t="shared" si="120"/>
        <v>0</v>
      </c>
    </row>
    <row r="7687" spans="1:12" x14ac:dyDescent="0.25">
      <c r="A7687">
        <v>272</v>
      </c>
      <c r="B7687" t="s">
        <v>26</v>
      </c>
      <c r="C7687">
        <v>133</v>
      </c>
      <c r="D7687">
        <v>-1</v>
      </c>
      <c r="E7687" t="s">
        <v>19</v>
      </c>
      <c r="F7687" t="s">
        <v>13</v>
      </c>
      <c r="G7687" s="1">
        <v>25.370000839233398</v>
      </c>
      <c r="H7687">
        <v>12</v>
      </c>
      <c r="I7687" t="s">
        <v>14</v>
      </c>
      <c r="J7687" t="s">
        <v>150</v>
      </c>
      <c r="K7687">
        <f>VLOOKUP(J7687,'Prix unitaires'!B:D,3,FALSE)</f>
        <v>0</v>
      </c>
      <c r="L7687" s="11">
        <f t="shared" si="120"/>
        <v>0</v>
      </c>
    </row>
    <row r="7688" spans="1:12" x14ac:dyDescent="0.25">
      <c r="A7688">
        <v>272</v>
      </c>
      <c r="B7688" t="s">
        <v>26</v>
      </c>
      <c r="C7688">
        <v>135</v>
      </c>
      <c r="D7688">
        <v>-1</v>
      </c>
      <c r="E7688" t="s">
        <v>17</v>
      </c>
      <c r="F7688" t="s">
        <v>13</v>
      </c>
      <c r="G7688" s="1">
        <v>27.399999618530298</v>
      </c>
      <c r="H7688">
        <v>100</v>
      </c>
      <c r="I7688" t="s">
        <v>14</v>
      </c>
      <c r="J7688" t="s">
        <v>140</v>
      </c>
      <c r="K7688">
        <f>VLOOKUP(J7688,'Prix unitaires'!B:D,3,FALSE)</f>
        <v>0</v>
      </c>
      <c r="L7688" s="11">
        <f t="shared" si="120"/>
        <v>0</v>
      </c>
    </row>
    <row r="7689" spans="1:12" x14ac:dyDescent="0.25">
      <c r="A7689">
        <v>272</v>
      </c>
      <c r="B7689" t="s">
        <v>26</v>
      </c>
      <c r="C7689">
        <v>136</v>
      </c>
      <c r="D7689">
        <v>-1</v>
      </c>
      <c r="E7689" t="s">
        <v>17</v>
      </c>
      <c r="F7689" t="s">
        <v>13</v>
      </c>
      <c r="G7689" s="1">
        <v>24.079999923706101</v>
      </c>
      <c r="H7689">
        <v>100</v>
      </c>
      <c r="I7689" t="s">
        <v>14</v>
      </c>
      <c r="J7689" t="s">
        <v>140</v>
      </c>
      <c r="K7689">
        <f>VLOOKUP(J7689,'Prix unitaires'!B:D,3,FALSE)</f>
        <v>0</v>
      </c>
      <c r="L7689" s="11">
        <f t="shared" si="120"/>
        <v>0</v>
      </c>
    </row>
    <row r="7690" spans="1:12" x14ac:dyDescent="0.25">
      <c r="A7690">
        <v>272</v>
      </c>
      <c r="B7690" t="s">
        <v>26</v>
      </c>
      <c r="C7690">
        <v>137</v>
      </c>
      <c r="D7690">
        <v>-1</v>
      </c>
      <c r="E7690" t="s">
        <v>12</v>
      </c>
      <c r="F7690" t="s">
        <v>13</v>
      </c>
      <c r="G7690" s="1">
        <v>16.860000610351602</v>
      </c>
      <c r="H7690">
        <v>12</v>
      </c>
      <c r="I7690" t="s">
        <v>14</v>
      </c>
      <c r="J7690" t="s">
        <v>152</v>
      </c>
      <c r="K7690">
        <f>VLOOKUP(J7690,'Prix unitaires'!B:D,3,FALSE)</f>
        <v>0</v>
      </c>
      <c r="L7690" s="11">
        <f t="shared" si="120"/>
        <v>0</v>
      </c>
    </row>
    <row r="7691" spans="1:12" x14ac:dyDescent="0.25">
      <c r="A7691">
        <v>272</v>
      </c>
      <c r="B7691" t="s">
        <v>26</v>
      </c>
      <c r="C7691">
        <v>139</v>
      </c>
      <c r="D7691">
        <v>-1</v>
      </c>
      <c r="E7691" t="s">
        <v>17</v>
      </c>
      <c r="F7691" t="s">
        <v>13</v>
      </c>
      <c r="G7691" s="1">
        <v>52.779998779296903</v>
      </c>
      <c r="H7691">
        <v>100</v>
      </c>
      <c r="I7691" t="s">
        <v>14</v>
      </c>
      <c r="J7691" t="s">
        <v>140</v>
      </c>
      <c r="K7691">
        <f>VLOOKUP(J7691,'Prix unitaires'!B:D,3,FALSE)</f>
        <v>0</v>
      </c>
      <c r="L7691" s="11">
        <f t="shared" si="120"/>
        <v>0</v>
      </c>
    </row>
    <row r="7692" spans="1:12" x14ac:dyDescent="0.25">
      <c r="A7692">
        <v>272</v>
      </c>
      <c r="B7692" t="s">
        <v>26</v>
      </c>
      <c r="C7692">
        <v>140</v>
      </c>
      <c r="D7692">
        <v>-1</v>
      </c>
      <c r="E7692" t="s">
        <v>12</v>
      </c>
      <c r="F7692" t="s">
        <v>13</v>
      </c>
      <c r="G7692" s="1">
        <v>12.829999923706101</v>
      </c>
      <c r="H7692">
        <v>12</v>
      </c>
      <c r="I7692" t="s">
        <v>14</v>
      </c>
      <c r="J7692" t="s">
        <v>152</v>
      </c>
      <c r="K7692">
        <f>VLOOKUP(J7692,'Prix unitaires'!B:D,3,FALSE)</f>
        <v>0</v>
      </c>
      <c r="L7692" s="11">
        <f t="shared" si="120"/>
        <v>0</v>
      </c>
    </row>
    <row r="7693" spans="1:12" x14ac:dyDescent="0.25">
      <c r="A7693">
        <v>272</v>
      </c>
      <c r="B7693" t="s">
        <v>26</v>
      </c>
      <c r="C7693">
        <v>144</v>
      </c>
      <c r="D7693">
        <v>-1</v>
      </c>
      <c r="E7693" t="s">
        <v>12</v>
      </c>
      <c r="F7693" t="s">
        <v>13</v>
      </c>
      <c r="G7693" s="1">
        <v>89.220001220702997</v>
      </c>
      <c r="H7693">
        <v>50</v>
      </c>
      <c r="I7693" t="s">
        <v>14</v>
      </c>
      <c r="J7693" t="s">
        <v>152</v>
      </c>
      <c r="K7693">
        <f>VLOOKUP(J7693,'Prix unitaires'!B:D,3,FALSE)</f>
        <v>0</v>
      </c>
      <c r="L7693" s="11">
        <f t="shared" si="120"/>
        <v>0</v>
      </c>
    </row>
    <row r="7694" spans="1:12" x14ac:dyDescent="0.25">
      <c r="A7694">
        <v>272</v>
      </c>
      <c r="B7694" t="s">
        <v>26</v>
      </c>
      <c r="C7694">
        <v>145</v>
      </c>
      <c r="D7694">
        <v>-1</v>
      </c>
      <c r="E7694" t="s">
        <v>19</v>
      </c>
      <c r="F7694" t="s">
        <v>13</v>
      </c>
      <c r="G7694" s="1">
        <v>11.6199998855591</v>
      </c>
      <c r="H7694">
        <v>12</v>
      </c>
      <c r="I7694" t="s">
        <v>14</v>
      </c>
      <c r="J7694" t="s">
        <v>150</v>
      </c>
      <c r="K7694">
        <f>VLOOKUP(J7694,'Prix unitaires'!B:D,3,FALSE)</f>
        <v>0</v>
      </c>
      <c r="L7694" s="11">
        <f t="shared" si="120"/>
        <v>0</v>
      </c>
    </row>
    <row r="7695" spans="1:12" x14ac:dyDescent="0.25">
      <c r="A7695">
        <v>272</v>
      </c>
      <c r="B7695" t="s">
        <v>26</v>
      </c>
      <c r="C7695">
        <v>146</v>
      </c>
      <c r="D7695">
        <v>-1</v>
      </c>
      <c r="E7695" t="s">
        <v>17</v>
      </c>
      <c r="F7695" t="s">
        <v>13</v>
      </c>
      <c r="G7695" s="1">
        <v>12.25</v>
      </c>
      <c r="H7695">
        <v>12</v>
      </c>
      <c r="I7695" t="s">
        <v>14</v>
      </c>
      <c r="J7695" t="s">
        <v>140</v>
      </c>
      <c r="K7695">
        <f>VLOOKUP(J7695,'Prix unitaires'!B:D,3,FALSE)</f>
        <v>0</v>
      </c>
      <c r="L7695" s="11">
        <f t="shared" si="120"/>
        <v>0</v>
      </c>
    </row>
    <row r="7696" spans="1:12" x14ac:dyDescent="0.25">
      <c r="A7696">
        <v>272</v>
      </c>
      <c r="B7696" t="s">
        <v>26</v>
      </c>
      <c r="C7696">
        <v>147</v>
      </c>
      <c r="D7696">
        <v>-1</v>
      </c>
      <c r="E7696" t="s">
        <v>12</v>
      </c>
      <c r="F7696" t="s">
        <v>13</v>
      </c>
      <c r="G7696" s="1">
        <v>89.220001220702997</v>
      </c>
      <c r="H7696">
        <v>50</v>
      </c>
      <c r="I7696" t="s">
        <v>14</v>
      </c>
      <c r="J7696" t="s">
        <v>152</v>
      </c>
      <c r="K7696">
        <f>VLOOKUP(J7696,'Prix unitaires'!B:D,3,FALSE)</f>
        <v>0</v>
      </c>
      <c r="L7696" s="11">
        <f t="shared" si="120"/>
        <v>0</v>
      </c>
    </row>
    <row r="7697" spans="1:12" x14ac:dyDescent="0.25">
      <c r="A7697">
        <v>272</v>
      </c>
      <c r="B7697" t="s">
        <v>26</v>
      </c>
      <c r="C7697">
        <v>149</v>
      </c>
      <c r="D7697">
        <v>-1</v>
      </c>
      <c r="E7697" t="s">
        <v>12</v>
      </c>
      <c r="F7697" t="s">
        <v>13</v>
      </c>
      <c r="G7697" s="1">
        <v>6.1199998855590803</v>
      </c>
      <c r="H7697">
        <v>12</v>
      </c>
      <c r="I7697" t="s">
        <v>14</v>
      </c>
      <c r="J7697" t="s">
        <v>152</v>
      </c>
      <c r="K7697">
        <f>VLOOKUP(J7697,'Prix unitaires'!B:D,3,FALSE)</f>
        <v>0</v>
      </c>
      <c r="L7697" s="11">
        <f t="shared" si="120"/>
        <v>0</v>
      </c>
    </row>
    <row r="7698" spans="1:12" x14ac:dyDescent="0.25">
      <c r="A7698">
        <v>272</v>
      </c>
      <c r="B7698" t="s">
        <v>26</v>
      </c>
      <c r="C7698">
        <v>150</v>
      </c>
      <c r="D7698">
        <v>-1</v>
      </c>
      <c r="E7698" t="s">
        <v>17</v>
      </c>
      <c r="F7698" t="s">
        <v>13</v>
      </c>
      <c r="G7698" s="1">
        <v>5</v>
      </c>
      <c r="H7698">
        <v>12</v>
      </c>
      <c r="I7698" t="s">
        <v>14</v>
      </c>
      <c r="J7698" t="s">
        <v>140</v>
      </c>
      <c r="K7698">
        <f>VLOOKUP(J7698,'Prix unitaires'!B:D,3,FALSE)</f>
        <v>0</v>
      </c>
      <c r="L7698" s="11">
        <f t="shared" si="120"/>
        <v>0</v>
      </c>
    </row>
    <row r="7699" spans="1:12" x14ac:dyDescent="0.25">
      <c r="A7699">
        <v>272</v>
      </c>
      <c r="B7699" t="s">
        <v>26</v>
      </c>
      <c r="C7699">
        <v>152</v>
      </c>
      <c r="D7699">
        <v>-1</v>
      </c>
      <c r="E7699" t="s">
        <v>19</v>
      </c>
      <c r="F7699" t="s">
        <v>13</v>
      </c>
      <c r="G7699" s="1">
        <v>16.2600002288818</v>
      </c>
      <c r="H7699">
        <v>50</v>
      </c>
      <c r="I7699" t="s">
        <v>14</v>
      </c>
      <c r="J7699" t="s">
        <v>150</v>
      </c>
      <c r="K7699">
        <f>VLOOKUP(J7699,'Prix unitaires'!B:D,3,FALSE)</f>
        <v>0</v>
      </c>
      <c r="L7699" s="11">
        <f t="shared" si="120"/>
        <v>0</v>
      </c>
    </row>
    <row r="7700" spans="1:12" x14ac:dyDescent="0.25">
      <c r="A7700">
        <v>272</v>
      </c>
      <c r="B7700" t="s">
        <v>26</v>
      </c>
      <c r="C7700">
        <v>153</v>
      </c>
      <c r="D7700">
        <v>-1</v>
      </c>
      <c r="E7700" t="s">
        <v>19</v>
      </c>
      <c r="F7700" t="s">
        <v>13</v>
      </c>
      <c r="G7700" s="1">
        <v>11.039999961853001</v>
      </c>
      <c r="H7700">
        <v>50</v>
      </c>
      <c r="I7700" t="s">
        <v>14</v>
      </c>
      <c r="J7700" t="s">
        <v>150</v>
      </c>
      <c r="K7700">
        <f>VLOOKUP(J7700,'Prix unitaires'!B:D,3,FALSE)</f>
        <v>0</v>
      </c>
      <c r="L7700" s="11">
        <f t="shared" si="120"/>
        <v>0</v>
      </c>
    </row>
    <row r="7701" spans="1:12" x14ac:dyDescent="0.25">
      <c r="A7701">
        <v>272</v>
      </c>
      <c r="B7701" t="s">
        <v>26</v>
      </c>
      <c r="C7701">
        <v>154</v>
      </c>
      <c r="D7701">
        <v>-1</v>
      </c>
      <c r="E7701" t="s">
        <v>19</v>
      </c>
      <c r="F7701" t="s">
        <v>13</v>
      </c>
      <c r="G7701" s="1">
        <v>11.039999961853001</v>
      </c>
      <c r="H7701">
        <v>50</v>
      </c>
      <c r="I7701" t="s">
        <v>14</v>
      </c>
      <c r="J7701" t="s">
        <v>150</v>
      </c>
      <c r="K7701">
        <f>VLOOKUP(J7701,'Prix unitaires'!B:D,3,FALSE)</f>
        <v>0</v>
      </c>
      <c r="L7701" s="11">
        <f t="shared" si="120"/>
        <v>0</v>
      </c>
    </row>
    <row r="7702" spans="1:12" x14ac:dyDescent="0.25">
      <c r="A7702">
        <v>272</v>
      </c>
      <c r="B7702" t="s">
        <v>26</v>
      </c>
      <c r="C7702">
        <v>156</v>
      </c>
      <c r="D7702">
        <v>-1</v>
      </c>
      <c r="E7702" t="s">
        <v>19</v>
      </c>
      <c r="F7702" t="s">
        <v>13</v>
      </c>
      <c r="G7702" s="1">
        <v>11.060000419616699</v>
      </c>
      <c r="H7702">
        <v>50</v>
      </c>
      <c r="I7702" t="s">
        <v>14</v>
      </c>
      <c r="J7702" t="s">
        <v>150</v>
      </c>
      <c r="K7702">
        <f>VLOOKUP(J7702,'Prix unitaires'!B:D,3,FALSE)</f>
        <v>0</v>
      </c>
      <c r="L7702" s="11">
        <f t="shared" si="120"/>
        <v>0</v>
      </c>
    </row>
    <row r="7703" spans="1:12" x14ac:dyDescent="0.25">
      <c r="A7703">
        <v>272</v>
      </c>
      <c r="B7703" t="s">
        <v>26</v>
      </c>
      <c r="C7703">
        <v>157</v>
      </c>
      <c r="D7703">
        <v>-1</v>
      </c>
      <c r="E7703" t="s">
        <v>19</v>
      </c>
      <c r="F7703" t="s">
        <v>13</v>
      </c>
      <c r="G7703" s="1">
        <v>11.039999961853001</v>
      </c>
      <c r="H7703">
        <v>50</v>
      </c>
      <c r="I7703" t="s">
        <v>14</v>
      </c>
      <c r="J7703" t="s">
        <v>150</v>
      </c>
      <c r="K7703">
        <f>VLOOKUP(J7703,'Prix unitaires'!B:D,3,FALSE)</f>
        <v>0</v>
      </c>
      <c r="L7703" s="11">
        <f t="shared" si="120"/>
        <v>0</v>
      </c>
    </row>
    <row r="7704" spans="1:12" x14ac:dyDescent="0.25">
      <c r="A7704">
        <v>272</v>
      </c>
      <c r="B7704" t="s">
        <v>26</v>
      </c>
      <c r="C7704">
        <v>158</v>
      </c>
      <c r="D7704">
        <v>-1</v>
      </c>
      <c r="E7704" t="s">
        <v>19</v>
      </c>
      <c r="F7704" t="s">
        <v>13</v>
      </c>
      <c r="G7704" s="1">
        <v>11.039999961853001</v>
      </c>
      <c r="H7704">
        <v>50</v>
      </c>
      <c r="I7704" t="s">
        <v>14</v>
      </c>
      <c r="J7704" t="s">
        <v>150</v>
      </c>
      <c r="K7704">
        <f>VLOOKUP(J7704,'Prix unitaires'!B:D,3,FALSE)</f>
        <v>0</v>
      </c>
      <c r="L7704" s="11">
        <f t="shared" si="120"/>
        <v>0</v>
      </c>
    </row>
    <row r="7705" spans="1:12" x14ac:dyDescent="0.25">
      <c r="A7705">
        <v>272</v>
      </c>
      <c r="B7705" t="s">
        <v>26</v>
      </c>
      <c r="C7705">
        <v>159</v>
      </c>
      <c r="D7705">
        <v>-1</v>
      </c>
      <c r="E7705" t="s">
        <v>19</v>
      </c>
      <c r="F7705" t="s">
        <v>13</v>
      </c>
      <c r="G7705" s="1">
        <v>12.930000305175801</v>
      </c>
      <c r="H7705">
        <v>50</v>
      </c>
      <c r="I7705" t="s">
        <v>14</v>
      </c>
      <c r="J7705" t="s">
        <v>150</v>
      </c>
      <c r="K7705">
        <f>VLOOKUP(J7705,'Prix unitaires'!B:D,3,FALSE)</f>
        <v>0</v>
      </c>
      <c r="L7705" s="11">
        <f t="shared" si="120"/>
        <v>0</v>
      </c>
    </row>
    <row r="7706" spans="1:12" x14ac:dyDescent="0.25">
      <c r="A7706">
        <v>272</v>
      </c>
      <c r="B7706" t="s">
        <v>26</v>
      </c>
      <c r="C7706">
        <v>163</v>
      </c>
      <c r="D7706">
        <v>-1</v>
      </c>
      <c r="E7706" t="s">
        <v>32</v>
      </c>
      <c r="F7706" t="s">
        <v>13</v>
      </c>
      <c r="G7706" s="1">
        <v>6.7199997901916504</v>
      </c>
      <c r="H7706">
        <v>240</v>
      </c>
      <c r="I7706" t="s">
        <v>14</v>
      </c>
      <c r="J7706" t="s">
        <v>164</v>
      </c>
      <c r="K7706">
        <f>VLOOKUP(J7706,'Prix unitaires'!B:D,3,FALSE)</f>
        <v>0</v>
      </c>
      <c r="L7706" s="11">
        <f t="shared" si="120"/>
        <v>0</v>
      </c>
    </row>
    <row r="7707" spans="1:12" x14ac:dyDescent="0.25">
      <c r="A7707">
        <v>272</v>
      </c>
      <c r="B7707" t="s">
        <v>26</v>
      </c>
      <c r="C7707">
        <v>164</v>
      </c>
      <c r="D7707">
        <v>-1</v>
      </c>
      <c r="E7707" t="s">
        <v>30</v>
      </c>
      <c r="F7707" t="s">
        <v>13</v>
      </c>
      <c r="G7707" s="1">
        <v>30.670000076293899</v>
      </c>
      <c r="H7707">
        <v>240</v>
      </c>
      <c r="I7707" t="s">
        <v>14</v>
      </c>
      <c r="J7707" t="s">
        <v>153</v>
      </c>
      <c r="K7707">
        <f>VLOOKUP(J7707,'Prix unitaires'!B:D,3,FALSE)</f>
        <v>0</v>
      </c>
      <c r="L7707" s="11">
        <f t="shared" si="120"/>
        <v>0</v>
      </c>
    </row>
    <row r="7708" spans="1:12" x14ac:dyDescent="0.25">
      <c r="A7708">
        <v>272</v>
      </c>
      <c r="B7708" t="s">
        <v>26</v>
      </c>
      <c r="C7708">
        <v>168</v>
      </c>
      <c r="D7708">
        <v>-1</v>
      </c>
      <c r="E7708" t="s">
        <v>32</v>
      </c>
      <c r="F7708" t="s">
        <v>13</v>
      </c>
      <c r="G7708" s="1">
        <v>17.799999237060501</v>
      </c>
      <c r="H7708">
        <v>240</v>
      </c>
      <c r="I7708" t="s">
        <v>14</v>
      </c>
      <c r="J7708" t="s">
        <v>164</v>
      </c>
      <c r="K7708">
        <f>VLOOKUP(J7708,'Prix unitaires'!B:D,3,FALSE)</f>
        <v>0</v>
      </c>
      <c r="L7708" s="11">
        <f t="shared" si="120"/>
        <v>0</v>
      </c>
    </row>
    <row r="7709" spans="1:12" x14ac:dyDescent="0.25">
      <c r="A7709">
        <v>272</v>
      </c>
      <c r="B7709" t="s">
        <v>26</v>
      </c>
      <c r="C7709">
        <v>169</v>
      </c>
      <c r="D7709">
        <v>-1</v>
      </c>
      <c r="E7709" t="s">
        <v>17</v>
      </c>
      <c r="F7709" t="s">
        <v>13</v>
      </c>
      <c r="G7709" s="1">
        <v>27.579999923706101</v>
      </c>
      <c r="H7709">
        <v>12</v>
      </c>
      <c r="I7709" t="s">
        <v>14</v>
      </c>
      <c r="J7709" t="s">
        <v>140</v>
      </c>
      <c r="K7709">
        <f>VLOOKUP(J7709,'Prix unitaires'!B:D,3,FALSE)</f>
        <v>0</v>
      </c>
      <c r="L7709" s="11">
        <f t="shared" si="120"/>
        <v>0</v>
      </c>
    </row>
    <row r="7710" spans="1:12" x14ac:dyDescent="0.25">
      <c r="A7710">
        <v>272</v>
      </c>
      <c r="B7710" t="s">
        <v>26</v>
      </c>
      <c r="C7710">
        <v>171</v>
      </c>
      <c r="D7710">
        <v>-1</v>
      </c>
      <c r="E7710" t="s">
        <v>17</v>
      </c>
      <c r="F7710" t="s">
        <v>13</v>
      </c>
      <c r="G7710" s="1">
        <v>33.950000762939503</v>
      </c>
      <c r="H7710">
        <v>240</v>
      </c>
      <c r="I7710" t="s">
        <v>14</v>
      </c>
      <c r="J7710" t="s">
        <v>140</v>
      </c>
      <c r="K7710">
        <f>VLOOKUP(J7710,'Prix unitaires'!B:D,3,FALSE)</f>
        <v>0</v>
      </c>
      <c r="L7710" s="11">
        <f t="shared" si="120"/>
        <v>0</v>
      </c>
    </row>
    <row r="7711" spans="1:12" x14ac:dyDescent="0.25">
      <c r="A7711">
        <v>272</v>
      </c>
      <c r="B7711" t="s">
        <v>26</v>
      </c>
      <c r="C7711">
        <v>172</v>
      </c>
      <c r="D7711">
        <v>-1</v>
      </c>
      <c r="E7711" t="s">
        <v>32</v>
      </c>
      <c r="F7711" t="s">
        <v>13</v>
      </c>
      <c r="G7711" s="1">
        <v>3.6300001144409202</v>
      </c>
      <c r="H7711">
        <v>240</v>
      </c>
      <c r="I7711" t="s">
        <v>14</v>
      </c>
      <c r="J7711" t="s">
        <v>164</v>
      </c>
      <c r="K7711">
        <f>VLOOKUP(J7711,'Prix unitaires'!B:D,3,FALSE)</f>
        <v>0</v>
      </c>
      <c r="L7711" s="11">
        <f t="shared" si="120"/>
        <v>0</v>
      </c>
    </row>
    <row r="7712" spans="1:12" x14ac:dyDescent="0.25">
      <c r="A7712">
        <v>272</v>
      </c>
      <c r="B7712" t="s">
        <v>26</v>
      </c>
      <c r="C7712">
        <v>173</v>
      </c>
      <c r="D7712">
        <v>-1</v>
      </c>
      <c r="E7712" t="s">
        <v>32</v>
      </c>
      <c r="F7712" t="s">
        <v>13</v>
      </c>
      <c r="G7712" s="1">
        <v>3.7300000190734899</v>
      </c>
      <c r="H7712">
        <v>240</v>
      </c>
      <c r="I7712" t="s">
        <v>14</v>
      </c>
      <c r="J7712" t="s">
        <v>164</v>
      </c>
      <c r="K7712">
        <f>VLOOKUP(J7712,'Prix unitaires'!B:D,3,FALSE)</f>
        <v>0</v>
      </c>
      <c r="L7712" s="11">
        <f t="shared" si="120"/>
        <v>0</v>
      </c>
    </row>
    <row r="7713" spans="1:12" x14ac:dyDescent="0.25">
      <c r="A7713">
        <v>272</v>
      </c>
      <c r="B7713" t="s">
        <v>26</v>
      </c>
      <c r="C7713">
        <v>174</v>
      </c>
      <c r="D7713">
        <v>-1</v>
      </c>
      <c r="E7713" t="s">
        <v>32</v>
      </c>
      <c r="F7713" t="s">
        <v>13</v>
      </c>
      <c r="G7713" s="1">
        <v>4.4000000953674299</v>
      </c>
      <c r="H7713">
        <v>240</v>
      </c>
      <c r="I7713" t="s">
        <v>14</v>
      </c>
      <c r="J7713" t="s">
        <v>164</v>
      </c>
      <c r="K7713">
        <f>VLOOKUP(J7713,'Prix unitaires'!B:D,3,FALSE)</f>
        <v>0</v>
      </c>
      <c r="L7713" s="11">
        <f t="shared" si="120"/>
        <v>0</v>
      </c>
    </row>
    <row r="7714" spans="1:12" x14ac:dyDescent="0.25">
      <c r="A7714">
        <v>272</v>
      </c>
      <c r="B7714" t="s">
        <v>26</v>
      </c>
      <c r="C7714">
        <v>175</v>
      </c>
      <c r="D7714">
        <v>-1</v>
      </c>
      <c r="E7714" t="s">
        <v>32</v>
      </c>
      <c r="F7714" t="s">
        <v>13</v>
      </c>
      <c r="G7714" s="1">
        <v>4.3499999046325701</v>
      </c>
      <c r="H7714">
        <v>240</v>
      </c>
      <c r="I7714" t="s">
        <v>14</v>
      </c>
      <c r="J7714" t="s">
        <v>164</v>
      </c>
      <c r="K7714">
        <f>VLOOKUP(J7714,'Prix unitaires'!B:D,3,FALSE)</f>
        <v>0</v>
      </c>
      <c r="L7714" s="11">
        <f t="shared" si="120"/>
        <v>0</v>
      </c>
    </row>
    <row r="7715" spans="1:12" x14ac:dyDescent="0.25">
      <c r="A7715">
        <v>272</v>
      </c>
      <c r="B7715" t="s">
        <v>26</v>
      </c>
      <c r="C7715">
        <v>176</v>
      </c>
      <c r="D7715">
        <v>-1</v>
      </c>
      <c r="E7715" t="s">
        <v>19</v>
      </c>
      <c r="F7715" t="s">
        <v>13</v>
      </c>
      <c r="G7715" s="1">
        <v>35.889999389648402</v>
      </c>
      <c r="H7715">
        <v>50</v>
      </c>
      <c r="I7715" t="s">
        <v>14</v>
      </c>
      <c r="J7715" t="s">
        <v>150</v>
      </c>
      <c r="K7715">
        <f>VLOOKUP(J7715,'Prix unitaires'!B:D,3,FALSE)</f>
        <v>0</v>
      </c>
      <c r="L7715" s="11">
        <f t="shared" si="120"/>
        <v>0</v>
      </c>
    </row>
    <row r="7716" spans="1:12" x14ac:dyDescent="0.25">
      <c r="A7716">
        <v>272</v>
      </c>
      <c r="B7716" t="s">
        <v>26</v>
      </c>
      <c r="C7716" t="s">
        <v>320</v>
      </c>
      <c r="D7716">
        <v>-1</v>
      </c>
      <c r="E7716" t="s">
        <v>19</v>
      </c>
      <c r="F7716" t="s">
        <v>13</v>
      </c>
      <c r="G7716" s="1">
        <v>13.8400001525879</v>
      </c>
      <c r="H7716">
        <v>12</v>
      </c>
      <c r="I7716" t="s">
        <v>14</v>
      </c>
      <c r="J7716" t="s">
        <v>150</v>
      </c>
      <c r="K7716">
        <f>VLOOKUP(J7716,'Prix unitaires'!B:D,3,FALSE)</f>
        <v>0</v>
      </c>
      <c r="L7716" s="11">
        <f t="shared" si="120"/>
        <v>0</v>
      </c>
    </row>
    <row r="7717" spans="1:12" x14ac:dyDescent="0.25">
      <c r="A7717">
        <v>272</v>
      </c>
      <c r="B7717" t="s">
        <v>26</v>
      </c>
      <c r="C7717" t="s">
        <v>207</v>
      </c>
      <c r="D7717">
        <v>-1</v>
      </c>
      <c r="E7717" t="s">
        <v>19</v>
      </c>
      <c r="F7717" t="s">
        <v>13</v>
      </c>
      <c r="G7717" s="1">
        <v>12.3800001144409</v>
      </c>
      <c r="H7717">
        <v>12</v>
      </c>
      <c r="I7717" t="s">
        <v>14</v>
      </c>
      <c r="J7717" t="s">
        <v>150</v>
      </c>
      <c r="K7717">
        <f>VLOOKUP(J7717,'Prix unitaires'!B:D,3,FALSE)</f>
        <v>0</v>
      </c>
      <c r="L7717" s="11">
        <f t="shared" si="120"/>
        <v>0</v>
      </c>
    </row>
    <row r="7718" spans="1:12" x14ac:dyDescent="0.25">
      <c r="A7718">
        <v>272</v>
      </c>
      <c r="B7718" t="s">
        <v>10</v>
      </c>
      <c r="C7718">
        <v>1</v>
      </c>
      <c r="D7718">
        <v>-1</v>
      </c>
      <c r="E7718" t="s">
        <v>12</v>
      </c>
      <c r="F7718" t="s">
        <v>13</v>
      </c>
      <c r="G7718" s="1">
        <v>14.4799995422363</v>
      </c>
      <c r="H7718">
        <v>100</v>
      </c>
      <c r="I7718" t="s">
        <v>14</v>
      </c>
      <c r="J7718" t="s">
        <v>152</v>
      </c>
      <c r="K7718">
        <f>VLOOKUP(J7718,'Prix unitaires'!B:D,3,FALSE)</f>
        <v>0</v>
      </c>
      <c r="L7718" s="11">
        <f t="shared" si="120"/>
        <v>0</v>
      </c>
    </row>
    <row r="7719" spans="1:12" x14ac:dyDescent="0.25">
      <c r="A7719">
        <v>272</v>
      </c>
      <c r="B7719" t="s">
        <v>10</v>
      </c>
      <c r="C7719">
        <v>3</v>
      </c>
      <c r="D7719">
        <v>-1</v>
      </c>
      <c r="E7719" t="s">
        <v>12</v>
      </c>
      <c r="F7719" t="s">
        <v>13</v>
      </c>
      <c r="G7719" s="1">
        <v>6.75</v>
      </c>
      <c r="H7719">
        <v>50</v>
      </c>
      <c r="I7719" t="s">
        <v>14</v>
      </c>
      <c r="J7719" t="s">
        <v>152</v>
      </c>
      <c r="K7719">
        <f>VLOOKUP(J7719,'Prix unitaires'!B:D,3,FALSE)</f>
        <v>0</v>
      </c>
      <c r="L7719" s="11">
        <f t="shared" si="120"/>
        <v>0</v>
      </c>
    </row>
    <row r="7720" spans="1:12" x14ac:dyDescent="0.25">
      <c r="A7720">
        <v>272</v>
      </c>
      <c r="B7720" t="s">
        <v>10</v>
      </c>
      <c r="C7720">
        <v>5</v>
      </c>
      <c r="D7720">
        <v>-1</v>
      </c>
      <c r="E7720" t="s">
        <v>32</v>
      </c>
      <c r="F7720" t="s">
        <v>13</v>
      </c>
      <c r="G7720" s="1">
        <v>37.150001525878899</v>
      </c>
      <c r="H7720">
        <v>240</v>
      </c>
      <c r="I7720" t="s">
        <v>14</v>
      </c>
      <c r="J7720" t="s">
        <v>164</v>
      </c>
      <c r="K7720">
        <f>VLOOKUP(J7720,'Prix unitaires'!B:D,3,FALSE)</f>
        <v>0</v>
      </c>
      <c r="L7720" s="11">
        <f t="shared" si="120"/>
        <v>0</v>
      </c>
    </row>
    <row r="7721" spans="1:12" x14ac:dyDescent="0.25">
      <c r="A7721">
        <v>272</v>
      </c>
      <c r="B7721" t="s">
        <v>10</v>
      </c>
      <c r="C7721">
        <v>6</v>
      </c>
      <c r="D7721">
        <v>-1</v>
      </c>
      <c r="E7721" t="s">
        <v>32</v>
      </c>
      <c r="F7721" t="s">
        <v>13</v>
      </c>
      <c r="G7721" s="1">
        <v>37.2700004577637</v>
      </c>
      <c r="H7721">
        <v>240</v>
      </c>
      <c r="I7721" t="s">
        <v>14</v>
      </c>
      <c r="J7721" t="s">
        <v>164</v>
      </c>
      <c r="K7721">
        <f>VLOOKUP(J7721,'Prix unitaires'!B:D,3,FALSE)</f>
        <v>0</v>
      </c>
      <c r="L7721" s="11">
        <f t="shared" si="120"/>
        <v>0</v>
      </c>
    </row>
    <row r="7722" spans="1:12" x14ac:dyDescent="0.25">
      <c r="A7722">
        <v>272</v>
      </c>
      <c r="B7722" t="s">
        <v>10</v>
      </c>
      <c r="C7722">
        <v>7</v>
      </c>
      <c r="D7722">
        <v>-1</v>
      </c>
      <c r="E7722" t="s">
        <v>32</v>
      </c>
      <c r="F7722" t="s">
        <v>13</v>
      </c>
      <c r="G7722" s="1">
        <v>12.960000038146999</v>
      </c>
      <c r="H7722">
        <v>240</v>
      </c>
      <c r="I7722" t="s">
        <v>14</v>
      </c>
      <c r="J7722" t="s">
        <v>164</v>
      </c>
      <c r="K7722">
        <f>VLOOKUP(J7722,'Prix unitaires'!B:D,3,FALSE)</f>
        <v>0</v>
      </c>
      <c r="L7722" s="11">
        <f t="shared" si="120"/>
        <v>0</v>
      </c>
    </row>
    <row r="7723" spans="1:12" x14ac:dyDescent="0.25">
      <c r="A7723">
        <v>272</v>
      </c>
      <c r="B7723" t="s">
        <v>10</v>
      </c>
      <c r="C7723">
        <v>9</v>
      </c>
      <c r="D7723">
        <v>-1</v>
      </c>
      <c r="E7723" t="s">
        <v>32</v>
      </c>
      <c r="F7723" t="s">
        <v>13</v>
      </c>
      <c r="G7723" s="1">
        <v>4.4699997901916504</v>
      </c>
      <c r="H7723">
        <v>240</v>
      </c>
      <c r="I7723" t="s">
        <v>14</v>
      </c>
      <c r="J7723" t="s">
        <v>164</v>
      </c>
      <c r="K7723">
        <f>VLOOKUP(J7723,'Prix unitaires'!B:D,3,FALSE)</f>
        <v>0</v>
      </c>
      <c r="L7723" s="11">
        <f t="shared" si="120"/>
        <v>0</v>
      </c>
    </row>
    <row r="7724" spans="1:12" x14ac:dyDescent="0.25">
      <c r="A7724">
        <v>272</v>
      </c>
      <c r="B7724" t="s">
        <v>10</v>
      </c>
      <c r="C7724">
        <v>10</v>
      </c>
      <c r="D7724">
        <v>-1</v>
      </c>
      <c r="E7724" t="s">
        <v>32</v>
      </c>
      <c r="F7724" t="s">
        <v>13</v>
      </c>
      <c r="G7724" s="1">
        <v>19.590000152587901</v>
      </c>
      <c r="H7724">
        <v>240</v>
      </c>
      <c r="I7724" t="s">
        <v>14</v>
      </c>
      <c r="J7724" t="s">
        <v>164</v>
      </c>
      <c r="K7724">
        <f>VLOOKUP(J7724,'Prix unitaires'!B:D,3,FALSE)</f>
        <v>0</v>
      </c>
      <c r="L7724" s="11">
        <f t="shared" si="120"/>
        <v>0</v>
      </c>
    </row>
    <row r="7725" spans="1:12" x14ac:dyDescent="0.25">
      <c r="A7725">
        <v>272</v>
      </c>
      <c r="B7725" t="s">
        <v>10</v>
      </c>
      <c r="C7725">
        <v>11</v>
      </c>
      <c r="D7725">
        <v>-1</v>
      </c>
      <c r="E7725" t="s">
        <v>32</v>
      </c>
      <c r="F7725" t="s">
        <v>13</v>
      </c>
      <c r="G7725" s="1">
        <v>19.620000839233398</v>
      </c>
      <c r="H7725">
        <v>240</v>
      </c>
      <c r="I7725" t="s">
        <v>14</v>
      </c>
      <c r="J7725" t="s">
        <v>164</v>
      </c>
      <c r="K7725">
        <f>VLOOKUP(J7725,'Prix unitaires'!B:D,3,FALSE)</f>
        <v>0</v>
      </c>
      <c r="L7725" s="11">
        <f t="shared" si="120"/>
        <v>0</v>
      </c>
    </row>
    <row r="7726" spans="1:12" x14ac:dyDescent="0.25">
      <c r="A7726">
        <v>272</v>
      </c>
      <c r="B7726" t="s">
        <v>10</v>
      </c>
      <c r="C7726">
        <v>12</v>
      </c>
      <c r="D7726">
        <v>-1</v>
      </c>
      <c r="E7726" t="s">
        <v>30</v>
      </c>
      <c r="F7726" t="s">
        <v>13</v>
      </c>
      <c r="G7726" s="1">
        <v>14.5299997329712</v>
      </c>
      <c r="H7726">
        <v>240</v>
      </c>
      <c r="I7726" t="s">
        <v>14</v>
      </c>
      <c r="J7726" t="s">
        <v>153</v>
      </c>
      <c r="K7726">
        <f>VLOOKUP(J7726,'Prix unitaires'!B:D,3,FALSE)</f>
        <v>0</v>
      </c>
      <c r="L7726" s="11">
        <f t="shared" si="120"/>
        <v>0</v>
      </c>
    </row>
    <row r="7727" spans="1:12" x14ac:dyDescent="0.25">
      <c r="A7727">
        <v>272</v>
      </c>
      <c r="B7727" t="s">
        <v>10</v>
      </c>
      <c r="C7727">
        <v>13</v>
      </c>
      <c r="D7727">
        <v>-1</v>
      </c>
      <c r="E7727" t="s">
        <v>30</v>
      </c>
      <c r="F7727" t="s">
        <v>13</v>
      </c>
      <c r="G7727" s="1">
        <v>7.0799999237060502</v>
      </c>
      <c r="H7727">
        <v>240</v>
      </c>
      <c r="I7727" t="s">
        <v>14</v>
      </c>
      <c r="J7727" t="s">
        <v>153</v>
      </c>
      <c r="K7727">
        <f>VLOOKUP(J7727,'Prix unitaires'!B:D,3,FALSE)</f>
        <v>0</v>
      </c>
      <c r="L7727" s="11">
        <f t="shared" si="120"/>
        <v>0</v>
      </c>
    </row>
    <row r="7728" spans="1:12" x14ac:dyDescent="0.25">
      <c r="A7728">
        <v>272</v>
      </c>
      <c r="B7728" t="s">
        <v>10</v>
      </c>
      <c r="C7728">
        <v>14</v>
      </c>
      <c r="D7728">
        <v>-1</v>
      </c>
      <c r="E7728" t="s">
        <v>30</v>
      </c>
      <c r="F7728" t="s">
        <v>13</v>
      </c>
      <c r="G7728" s="1">
        <v>14.579999923706101</v>
      </c>
      <c r="H7728">
        <v>240</v>
      </c>
      <c r="I7728" t="s">
        <v>14</v>
      </c>
      <c r="J7728" t="s">
        <v>153</v>
      </c>
      <c r="K7728">
        <f>VLOOKUP(J7728,'Prix unitaires'!B:D,3,FALSE)</f>
        <v>0</v>
      </c>
      <c r="L7728" s="11">
        <f t="shared" si="120"/>
        <v>0</v>
      </c>
    </row>
    <row r="7729" spans="1:12" x14ac:dyDescent="0.25">
      <c r="A7729">
        <v>272</v>
      </c>
      <c r="B7729" t="s">
        <v>10</v>
      </c>
      <c r="C7729">
        <v>16</v>
      </c>
      <c r="D7729">
        <v>-1</v>
      </c>
      <c r="E7729" t="s">
        <v>17</v>
      </c>
      <c r="F7729" t="s">
        <v>13</v>
      </c>
      <c r="G7729" s="1">
        <v>15.5200004577637</v>
      </c>
      <c r="H7729">
        <v>240</v>
      </c>
      <c r="I7729" t="s">
        <v>14</v>
      </c>
      <c r="J7729" t="s">
        <v>140</v>
      </c>
      <c r="K7729">
        <f>VLOOKUP(J7729,'Prix unitaires'!B:D,3,FALSE)</f>
        <v>0</v>
      </c>
      <c r="L7729" s="11">
        <f t="shared" si="120"/>
        <v>0</v>
      </c>
    </row>
    <row r="7730" spans="1:12" x14ac:dyDescent="0.25">
      <c r="A7730">
        <v>272</v>
      </c>
      <c r="B7730" t="s">
        <v>10</v>
      </c>
      <c r="C7730">
        <v>20</v>
      </c>
      <c r="D7730">
        <v>-1</v>
      </c>
      <c r="E7730" t="s">
        <v>17</v>
      </c>
      <c r="F7730" t="s">
        <v>13</v>
      </c>
      <c r="G7730" s="1">
        <v>7.21000003814697</v>
      </c>
      <c r="H7730">
        <v>12</v>
      </c>
      <c r="I7730" t="s">
        <v>14</v>
      </c>
      <c r="J7730" t="s">
        <v>140</v>
      </c>
      <c r="K7730">
        <f>VLOOKUP(J7730,'Prix unitaires'!B:D,3,FALSE)</f>
        <v>0</v>
      </c>
      <c r="L7730" s="11">
        <f t="shared" si="120"/>
        <v>0</v>
      </c>
    </row>
    <row r="7731" spans="1:12" x14ac:dyDescent="0.25">
      <c r="A7731">
        <v>272</v>
      </c>
      <c r="B7731" t="s">
        <v>10</v>
      </c>
      <c r="C7731">
        <v>21</v>
      </c>
      <c r="D7731">
        <v>-1</v>
      </c>
      <c r="E7731" t="s">
        <v>32</v>
      </c>
      <c r="F7731" t="s">
        <v>13</v>
      </c>
      <c r="G7731" s="1">
        <v>10.5299997329712</v>
      </c>
      <c r="H7731">
        <v>240</v>
      </c>
      <c r="I7731" t="s">
        <v>14</v>
      </c>
      <c r="J7731" t="s">
        <v>164</v>
      </c>
      <c r="K7731">
        <f>VLOOKUP(J7731,'Prix unitaires'!B:D,3,FALSE)</f>
        <v>0</v>
      </c>
      <c r="L7731" s="11">
        <f t="shared" si="120"/>
        <v>0</v>
      </c>
    </row>
    <row r="7732" spans="1:12" x14ac:dyDescent="0.25">
      <c r="A7732">
        <v>272</v>
      </c>
      <c r="B7732" t="s">
        <v>10</v>
      </c>
      <c r="C7732">
        <v>24</v>
      </c>
      <c r="D7732">
        <v>-1</v>
      </c>
      <c r="E7732" t="s">
        <v>19</v>
      </c>
      <c r="F7732" t="s">
        <v>13</v>
      </c>
      <c r="G7732" s="1">
        <v>17.709999084472699</v>
      </c>
      <c r="H7732">
        <v>100</v>
      </c>
      <c r="I7732" t="s">
        <v>14</v>
      </c>
      <c r="J7732" t="s">
        <v>150</v>
      </c>
      <c r="K7732">
        <f>VLOOKUP(J7732,'Prix unitaires'!B:D,3,FALSE)</f>
        <v>0</v>
      </c>
      <c r="L7732" s="11">
        <f t="shared" si="120"/>
        <v>0</v>
      </c>
    </row>
    <row r="7733" spans="1:12" x14ac:dyDescent="0.25">
      <c r="A7733">
        <v>272</v>
      </c>
      <c r="B7733" t="s">
        <v>10</v>
      </c>
      <c r="C7733">
        <v>25</v>
      </c>
      <c r="D7733">
        <v>-1</v>
      </c>
      <c r="E7733" t="s">
        <v>19</v>
      </c>
      <c r="F7733" t="s">
        <v>13</v>
      </c>
      <c r="G7733" s="1">
        <v>17.459999084472699</v>
      </c>
      <c r="H7733">
        <v>50</v>
      </c>
      <c r="I7733" t="s">
        <v>14</v>
      </c>
      <c r="J7733" t="s">
        <v>150</v>
      </c>
      <c r="K7733">
        <f>VLOOKUP(J7733,'Prix unitaires'!B:D,3,FALSE)</f>
        <v>0</v>
      </c>
      <c r="L7733" s="11">
        <f t="shared" si="120"/>
        <v>0</v>
      </c>
    </row>
    <row r="7734" spans="1:12" x14ac:dyDescent="0.25">
      <c r="A7734">
        <v>272</v>
      </c>
      <c r="B7734" t="s">
        <v>10</v>
      </c>
      <c r="C7734">
        <v>26</v>
      </c>
      <c r="D7734">
        <v>-1</v>
      </c>
      <c r="E7734" t="s">
        <v>17</v>
      </c>
      <c r="F7734" t="s">
        <v>13</v>
      </c>
      <c r="G7734" s="1">
        <v>4.9699997901916504</v>
      </c>
      <c r="H7734">
        <v>50</v>
      </c>
      <c r="I7734" t="s">
        <v>14</v>
      </c>
      <c r="J7734" t="s">
        <v>140</v>
      </c>
      <c r="K7734">
        <f>VLOOKUP(J7734,'Prix unitaires'!B:D,3,FALSE)</f>
        <v>0</v>
      </c>
      <c r="L7734" s="11">
        <f t="shared" si="120"/>
        <v>0</v>
      </c>
    </row>
    <row r="7735" spans="1:12" x14ac:dyDescent="0.25">
      <c r="A7735">
        <v>272</v>
      </c>
      <c r="B7735" t="s">
        <v>10</v>
      </c>
      <c r="C7735">
        <v>27</v>
      </c>
      <c r="D7735">
        <v>-1</v>
      </c>
      <c r="E7735" t="s">
        <v>19</v>
      </c>
      <c r="F7735" t="s">
        <v>13</v>
      </c>
      <c r="G7735" s="1">
        <v>11.579999923706101</v>
      </c>
      <c r="H7735">
        <v>12</v>
      </c>
      <c r="I7735" t="s">
        <v>14</v>
      </c>
      <c r="J7735" t="s">
        <v>150</v>
      </c>
      <c r="K7735">
        <f>VLOOKUP(J7735,'Prix unitaires'!B:D,3,FALSE)</f>
        <v>0</v>
      </c>
      <c r="L7735" s="11">
        <f t="shared" si="120"/>
        <v>0</v>
      </c>
    </row>
    <row r="7736" spans="1:12" x14ac:dyDescent="0.25">
      <c r="A7736">
        <v>272</v>
      </c>
      <c r="B7736" t="s">
        <v>10</v>
      </c>
      <c r="C7736">
        <v>28</v>
      </c>
      <c r="D7736">
        <v>-1</v>
      </c>
      <c r="E7736" t="s">
        <v>17</v>
      </c>
      <c r="F7736" t="s">
        <v>13</v>
      </c>
      <c r="G7736" s="1">
        <v>1.87000000476837</v>
      </c>
      <c r="H7736">
        <v>12</v>
      </c>
      <c r="I7736" t="s">
        <v>14</v>
      </c>
      <c r="J7736" t="s">
        <v>140</v>
      </c>
      <c r="K7736">
        <f>VLOOKUP(J7736,'Prix unitaires'!B:D,3,FALSE)</f>
        <v>0</v>
      </c>
      <c r="L7736" s="11">
        <f t="shared" si="120"/>
        <v>0</v>
      </c>
    </row>
    <row r="7737" spans="1:12" x14ac:dyDescent="0.25">
      <c r="A7737">
        <v>272</v>
      </c>
      <c r="B7737" t="s">
        <v>10</v>
      </c>
      <c r="C7737">
        <v>29</v>
      </c>
      <c r="D7737">
        <v>-1</v>
      </c>
      <c r="E7737" t="s">
        <v>17</v>
      </c>
      <c r="F7737" t="s">
        <v>13</v>
      </c>
      <c r="G7737" s="1">
        <v>29.309999465942401</v>
      </c>
      <c r="H7737">
        <v>50</v>
      </c>
      <c r="I7737" t="s">
        <v>14</v>
      </c>
      <c r="J7737" t="s">
        <v>140</v>
      </c>
      <c r="K7737">
        <f>VLOOKUP(J7737,'Prix unitaires'!B:D,3,FALSE)</f>
        <v>0</v>
      </c>
      <c r="L7737" s="11">
        <f t="shared" si="120"/>
        <v>0</v>
      </c>
    </row>
    <row r="7738" spans="1:12" x14ac:dyDescent="0.25">
      <c r="A7738">
        <v>272</v>
      </c>
      <c r="B7738" t="s">
        <v>10</v>
      </c>
      <c r="C7738">
        <v>31</v>
      </c>
      <c r="D7738">
        <v>-1</v>
      </c>
      <c r="E7738" t="s">
        <v>17</v>
      </c>
      <c r="F7738" t="s">
        <v>13</v>
      </c>
      <c r="G7738" s="1">
        <v>112.18000030517599</v>
      </c>
      <c r="H7738">
        <v>100</v>
      </c>
      <c r="I7738" t="s">
        <v>14</v>
      </c>
      <c r="J7738" t="s">
        <v>140</v>
      </c>
      <c r="K7738">
        <f>VLOOKUP(J7738,'Prix unitaires'!B:D,3,FALSE)</f>
        <v>0</v>
      </c>
      <c r="L7738" s="11">
        <f t="shared" si="120"/>
        <v>0</v>
      </c>
    </row>
    <row r="7739" spans="1:12" x14ac:dyDescent="0.25">
      <c r="A7739">
        <v>272</v>
      </c>
      <c r="B7739" t="s">
        <v>10</v>
      </c>
      <c r="C7739">
        <v>34</v>
      </c>
      <c r="D7739">
        <v>-1</v>
      </c>
      <c r="E7739" t="s">
        <v>12</v>
      </c>
      <c r="F7739" t="s">
        <v>13</v>
      </c>
      <c r="G7739" s="1">
        <v>94.099998474120994</v>
      </c>
      <c r="H7739">
        <v>50</v>
      </c>
      <c r="I7739" t="s">
        <v>14</v>
      </c>
      <c r="J7739" t="s">
        <v>152</v>
      </c>
      <c r="K7739">
        <f>VLOOKUP(J7739,'Prix unitaires'!B:D,3,FALSE)</f>
        <v>0</v>
      </c>
      <c r="L7739" s="11">
        <f t="shared" si="120"/>
        <v>0</v>
      </c>
    </row>
    <row r="7740" spans="1:12" x14ac:dyDescent="0.25">
      <c r="A7740">
        <v>272</v>
      </c>
      <c r="B7740" t="s">
        <v>10</v>
      </c>
      <c r="C7740">
        <v>36</v>
      </c>
      <c r="D7740">
        <v>-1</v>
      </c>
      <c r="E7740" t="s">
        <v>17</v>
      </c>
      <c r="F7740" t="s">
        <v>13</v>
      </c>
      <c r="G7740" s="1">
        <v>8.6199998855590998</v>
      </c>
      <c r="H7740">
        <v>50</v>
      </c>
      <c r="I7740" t="s">
        <v>14</v>
      </c>
      <c r="J7740" t="s">
        <v>140</v>
      </c>
      <c r="K7740">
        <f>VLOOKUP(J7740,'Prix unitaires'!B:D,3,FALSE)</f>
        <v>0</v>
      </c>
      <c r="L7740" s="11">
        <f t="shared" si="120"/>
        <v>0</v>
      </c>
    </row>
    <row r="7741" spans="1:12" x14ac:dyDescent="0.25">
      <c r="A7741">
        <v>272</v>
      </c>
      <c r="B7741" t="s">
        <v>10</v>
      </c>
      <c r="C7741">
        <v>37</v>
      </c>
      <c r="D7741">
        <v>-1</v>
      </c>
      <c r="E7741" t="s">
        <v>12</v>
      </c>
      <c r="F7741" t="s">
        <v>13</v>
      </c>
      <c r="G7741" s="1">
        <v>94.400001525879006</v>
      </c>
      <c r="H7741">
        <v>50</v>
      </c>
      <c r="I7741" t="s">
        <v>14</v>
      </c>
      <c r="J7741" t="s">
        <v>152</v>
      </c>
      <c r="K7741">
        <f>VLOOKUP(J7741,'Prix unitaires'!B:D,3,FALSE)</f>
        <v>0</v>
      </c>
      <c r="L7741" s="11">
        <f t="shared" si="120"/>
        <v>0</v>
      </c>
    </row>
    <row r="7742" spans="1:12" x14ac:dyDescent="0.25">
      <c r="A7742">
        <v>272</v>
      </c>
      <c r="B7742" t="s">
        <v>10</v>
      </c>
      <c r="C7742">
        <v>38</v>
      </c>
      <c r="D7742">
        <v>-1</v>
      </c>
      <c r="E7742" t="s">
        <v>12</v>
      </c>
      <c r="F7742" t="s">
        <v>13</v>
      </c>
      <c r="G7742" s="1">
        <v>94.389999389647997</v>
      </c>
      <c r="H7742">
        <v>50</v>
      </c>
      <c r="I7742" t="s">
        <v>14</v>
      </c>
      <c r="J7742" t="s">
        <v>152</v>
      </c>
      <c r="K7742">
        <f>VLOOKUP(J7742,'Prix unitaires'!B:D,3,FALSE)</f>
        <v>0</v>
      </c>
      <c r="L7742" s="11">
        <f t="shared" si="120"/>
        <v>0</v>
      </c>
    </row>
    <row r="7743" spans="1:12" x14ac:dyDescent="0.25">
      <c r="A7743">
        <v>272</v>
      </c>
      <c r="B7743" t="s">
        <v>10</v>
      </c>
      <c r="C7743">
        <v>39</v>
      </c>
      <c r="D7743">
        <v>-1</v>
      </c>
      <c r="E7743" t="s">
        <v>17</v>
      </c>
      <c r="F7743" t="s">
        <v>13</v>
      </c>
      <c r="G7743" s="1">
        <v>1.5299999713897701</v>
      </c>
      <c r="H7743">
        <v>50</v>
      </c>
      <c r="I7743" t="s">
        <v>14</v>
      </c>
      <c r="J7743" t="s">
        <v>140</v>
      </c>
      <c r="K7743">
        <f>VLOOKUP(J7743,'Prix unitaires'!B:D,3,FALSE)</f>
        <v>0</v>
      </c>
      <c r="L7743" s="11">
        <f t="shared" si="120"/>
        <v>0</v>
      </c>
    </row>
    <row r="7744" spans="1:12" x14ac:dyDescent="0.25">
      <c r="A7744">
        <v>272</v>
      </c>
      <c r="B7744" t="s">
        <v>10</v>
      </c>
      <c r="C7744">
        <v>40</v>
      </c>
      <c r="D7744">
        <v>-1</v>
      </c>
      <c r="E7744" t="s">
        <v>12</v>
      </c>
      <c r="F7744" t="s">
        <v>13</v>
      </c>
      <c r="G7744" s="1">
        <v>93.620002746582003</v>
      </c>
      <c r="H7744">
        <v>50</v>
      </c>
      <c r="I7744" t="s">
        <v>14</v>
      </c>
      <c r="J7744" t="s">
        <v>152</v>
      </c>
      <c r="K7744">
        <f>VLOOKUP(J7744,'Prix unitaires'!B:D,3,FALSE)</f>
        <v>0</v>
      </c>
      <c r="L7744" s="11">
        <f t="shared" si="120"/>
        <v>0</v>
      </c>
    </row>
    <row r="7745" spans="1:12" x14ac:dyDescent="0.25">
      <c r="A7745">
        <v>272</v>
      </c>
      <c r="B7745" t="s">
        <v>10</v>
      </c>
      <c r="C7745">
        <v>41</v>
      </c>
      <c r="D7745">
        <v>-1</v>
      </c>
      <c r="E7745" t="s">
        <v>12</v>
      </c>
      <c r="F7745" t="s">
        <v>13</v>
      </c>
      <c r="G7745" s="1">
        <v>92.639999389647997</v>
      </c>
      <c r="H7745">
        <v>50</v>
      </c>
      <c r="I7745" t="s">
        <v>14</v>
      </c>
      <c r="J7745" t="s">
        <v>152</v>
      </c>
      <c r="K7745">
        <f>VLOOKUP(J7745,'Prix unitaires'!B:D,3,FALSE)</f>
        <v>0</v>
      </c>
      <c r="L7745" s="11">
        <f t="shared" si="120"/>
        <v>0</v>
      </c>
    </row>
    <row r="7746" spans="1:12" x14ac:dyDescent="0.25">
      <c r="A7746">
        <v>272</v>
      </c>
      <c r="B7746" t="s">
        <v>10</v>
      </c>
      <c r="C7746">
        <v>43</v>
      </c>
      <c r="D7746">
        <v>-1</v>
      </c>
      <c r="E7746" t="s">
        <v>19</v>
      </c>
      <c r="F7746" t="s">
        <v>13</v>
      </c>
      <c r="G7746" s="1">
        <v>9.9600000381469993</v>
      </c>
      <c r="H7746">
        <v>12</v>
      </c>
      <c r="I7746" t="s">
        <v>14</v>
      </c>
      <c r="J7746" t="s">
        <v>150</v>
      </c>
      <c r="K7746">
        <f>VLOOKUP(J7746,'Prix unitaires'!B:D,3,FALSE)</f>
        <v>0</v>
      </c>
      <c r="L7746" s="11">
        <f t="shared" si="120"/>
        <v>0</v>
      </c>
    </row>
    <row r="7747" spans="1:12" x14ac:dyDescent="0.25">
      <c r="A7747">
        <v>272</v>
      </c>
      <c r="B7747" t="s">
        <v>10</v>
      </c>
      <c r="C7747">
        <v>52</v>
      </c>
      <c r="D7747">
        <v>-1</v>
      </c>
      <c r="E7747" t="s">
        <v>19</v>
      </c>
      <c r="F7747" t="s">
        <v>13</v>
      </c>
      <c r="G7747" s="1">
        <v>18.620000839233398</v>
      </c>
      <c r="H7747">
        <v>100</v>
      </c>
      <c r="I7747" t="s">
        <v>14</v>
      </c>
      <c r="J7747" t="s">
        <v>150</v>
      </c>
      <c r="K7747">
        <f>VLOOKUP(J7747,'Prix unitaires'!B:D,3,FALSE)</f>
        <v>0</v>
      </c>
      <c r="L7747" s="11">
        <f t="shared" ref="L7747:L7810" si="121">(G7747*H7747)*K7747</f>
        <v>0</v>
      </c>
    </row>
    <row r="7748" spans="1:12" x14ac:dyDescent="0.25">
      <c r="A7748">
        <v>272</v>
      </c>
      <c r="B7748" t="s">
        <v>10</v>
      </c>
      <c r="C7748">
        <v>55</v>
      </c>
      <c r="D7748">
        <v>-1</v>
      </c>
      <c r="E7748" t="s">
        <v>17</v>
      </c>
      <c r="F7748" t="s">
        <v>13</v>
      </c>
      <c r="G7748" s="1">
        <v>20.360000610351602</v>
      </c>
      <c r="H7748">
        <v>50</v>
      </c>
      <c r="I7748" t="s">
        <v>14</v>
      </c>
      <c r="J7748" t="s">
        <v>140</v>
      </c>
      <c r="K7748">
        <f>VLOOKUP(J7748,'Prix unitaires'!B:D,3,FALSE)</f>
        <v>0</v>
      </c>
      <c r="L7748" s="11">
        <f t="shared" si="121"/>
        <v>0</v>
      </c>
    </row>
    <row r="7749" spans="1:12" x14ac:dyDescent="0.25">
      <c r="A7749">
        <v>272</v>
      </c>
      <c r="B7749" t="s">
        <v>10</v>
      </c>
      <c r="C7749">
        <v>56</v>
      </c>
      <c r="D7749">
        <v>-1</v>
      </c>
      <c r="E7749" t="s">
        <v>17</v>
      </c>
      <c r="F7749" t="s">
        <v>13</v>
      </c>
      <c r="G7749" s="1">
        <v>18.049999237060501</v>
      </c>
      <c r="H7749">
        <v>50</v>
      </c>
      <c r="I7749" t="s">
        <v>14</v>
      </c>
      <c r="J7749" t="s">
        <v>140</v>
      </c>
      <c r="K7749">
        <f>VLOOKUP(J7749,'Prix unitaires'!B:D,3,FALSE)</f>
        <v>0</v>
      </c>
      <c r="L7749" s="11">
        <f t="shared" si="121"/>
        <v>0</v>
      </c>
    </row>
    <row r="7750" spans="1:12" x14ac:dyDescent="0.25">
      <c r="A7750">
        <v>272</v>
      </c>
      <c r="B7750" t="s">
        <v>10</v>
      </c>
      <c r="C7750">
        <v>58</v>
      </c>
      <c r="D7750">
        <v>-1</v>
      </c>
      <c r="E7750" t="s">
        <v>17</v>
      </c>
      <c r="F7750" t="s">
        <v>13</v>
      </c>
      <c r="G7750" s="1">
        <v>21.0100002288818</v>
      </c>
      <c r="H7750">
        <v>100</v>
      </c>
      <c r="I7750" t="s">
        <v>14</v>
      </c>
      <c r="J7750" t="s">
        <v>140</v>
      </c>
      <c r="K7750">
        <f>VLOOKUP(J7750,'Prix unitaires'!B:D,3,FALSE)</f>
        <v>0</v>
      </c>
      <c r="L7750" s="11">
        <f t="shared" si="121"/>
        <v>0</v>
      </c>
    </row>
    <row r="7751" spans="1:12" x14ac:dyDescent="0.25">
      <c r="A7751">
        <v>272</v>
      </c>
      <c r="B7751" t="s">
        <v>10</v>
      </c>
      <c r="C7751">
        <v>59</v>
      </c>
      <c r="D7751">
        <v>-1</v>
      </c>
      <c r="E7751" t="s">
        <v>17</v>
      </c>
      <c r="F7751" t="s">
        <v>13</v>
      </c>
      <c r="G7751" s="1">
        <v>21.909999847412099</v>
      </c>
      <c r="H7751">
        <v>50</v>
      </c>
      <c r="I7751" t="s">
        <v>14</v>
      </c>
      <c r="J7751" t="s">
        <v>140</v>
      </c>
      <c r="K7751">
        <f>VLOOKUP(J7751,'Prix unitaires'!B:D,3,FALSE)</f>
        <v>0</v>
      </c>
      <c r="L7751" s="11">
        <f t="shared" si="121"/>
        <v>0</v>
      </c>
    </row>
    <row r="7752" spans="1:12" x14ac:dyDescent="0.25">
      <c r="A7752">
        <v>272</v>
      </c>
      <c r="B7752" t="s">
        <v>10</v>
      </c>
      <c r="C7752">
        <v>60</v>
      </c>
      <c r="D7752">
        <v>-1</v>
      </c>
      <c r="E7752" t="s">
        <v>17</v>
      </c>
      <c r="F7752" t="s">
        <v>13</v>
      </c>
      <c r="G7752" s="1">
        <v>20.079999923706101</v>
      </c>
      <c r="H7752">
        <v>50</v>
      </c>
      <c r="I7752" t="s">
        <v>14</v>
      </c>
      <c r="J7752" t="s">
        <v>140</v>
      </c>
      <c r="K7752">
        <f>VLOOKUP(J7752,'Prix unitaires'!B:D,3,FALSE)</f>
        <v>0</v>
      </c>
      <c r="L7752" s="11">
        <f t="shared" si="121"/>
        <v>0</v>
      </c>
    </row>
    <row r="7753" spans="1:12" x14ac:dyDescent="0.25">
      <c r="A7753">
        <v>272</v>
      </c>
      <c r="B7753" t="s">
        <v>10</v>
      </c>
      <c r="C7753">
        <v>66</v>
      </c>
      <c r="D7753">
        <v>-1</v>
      </c>
      <c r="E7753" t="s">
        <v>19</v>
      </c>
      <c r="F7753" t="s">
        <v>13</v>
      </c>
      <c r="G7753" s="1">
        <v>17.899999618530298</v>
      </c>
      <c r="H7753">
        <v>240</v>
      </c>
      <c r="I7753" t="s">
        <v>14</v>
      </c>
      <c r="J7753" t="s">
        <v>150</v>
      </c>
      <c r="K7753">
        <f>VLOOKUP(J7753,'Prix unitaires'!B:D,3,FALSE)</f>
        <v>0</v>
      </c>
      <c r="L7753" s="11">
        <f t="shared" si="121"/>
        <v>0</v>
      </c>
    </row>
    <row r="7754" spans="1:12" x14ac:dyDescent="0.25">
      <c r="A7754">
        <v>272</v>
      </c>
      <c r="B7754" t="s">
        <v>10</v>
      </c>
      <c r="C7754">
        <v>69</v>
      </c>
      <c r="D7754">
        <v>-1</v>
      </c>
      <c r="E7754" t="s">
        <v>32</v>
      </c>
      <c r="F7754" t="s">
        <v>13</v>
      </c>
      <c r="G7754" s="1">
        <v>6.4400000572204599</v>
      </c>
      <c r="H7754">
        <v>240</v>
      </c>
      <c r="I7754" t="s">
        <v>14</v>
      </c>
      <c r="J7754" t="s">
        <v>164</v>
      </c>
      <c r="K7754">
        <f>VLOOKUP(J7754,'Prix unitaires'!B:D,3,FALSE)</f>
        <v>0</v>
      </c>
      <c r="L7754" s="11">
        <f t="shared" si="121"/>
        <v>0</v>
      </c>
    </row>
    <row r="7755" spans="1:12" x14ac:dyDescent="0.25">
      <c r="A7755">
        <v>272</v>
      </c>
      <c r="B7755" t="s">
        <v>10</v>
      </c>
      <c r="C7755">
        <v>76</v>
      </c>
      <c r="D7755">
        <v>-1</v>
      </c>
      <c r="E7755" t="s">
        <v>30</v>
      </c>
      <c r="F7755" t="s">
        <v>13</v>
      </c>
      <c r="G7755" s="1">
        <v>32.459999084472699</v>
      </c>
      <c r="H7755">
        <v>240</v>
      </c>
      <c r="I7755" t="s">
        <v>14</v>
      </c>
      <c r="J7755" t="s">
        <v>153</v>
      </c>
      <c r="K7755">
        <f>VLOOKUP(J7755,'Prix unitaires'!B:D,3,FALSE)</f>
        <v>0</v>
      </c>
      <c r="L7755" s="11">
        <f t="shared" si="121"/>
        <v>0</v>
      </c>
    </row>
    <row r="7756" spans="1:12" x14ac:dyDescent="0.25">
      <c r="A7756">
        <v>272</v>
      </c>
      <c r="B7756" t="s">
        <v>10</v>
      </c>
      <c r="C7756">
        <v>77</v>
      </c>
      <c r="D7756">
        <v>-1</v>
      </c>
      <c r="E7756" t="s">
        <v>12</v>
      </c>
      <c r="F7756" t="s">
        <v>13</v>
      </c>
      <c r="G7756" s="1">
        <v>17.290000915527301</v>
      </c>
      <c r="H7756">
        <v>12</v>
      </c>
      <c r="I7756" t="s">
        <v>14</v>
      </c>
      <c r="J7756" t="s">
        <v>152</v>
      </c>
      <c r="K7756">
        <f>VLOOKUP(J7756,'Prix unitaires'!B:D,3,FALSE)</f>
        <v>0</v>
      </c>
      <c r="L7756" s="11">
        <f t="shared" si="121"/>
        <v>0</v>
      </c>
    </row>
    <row r="7757" spans="1:12" x14ac:dyDescent="0.25">
      <c r="A7757">
        <v>272</v>
      </c>
      <c r="B7757" t="s">
        <v>10</v>
      </c>
      <c r="C7757">
        <v>78</v>
      </c>
      <c r="D7757">
        <v>-1</v>
      </c>
      <c r="E7757" t="s">
        <v>19</v>
      </c>
      <c r="F7757" t="s">
        <v>13</v>
      </c>
      <c r="G7757" s="1">
        <v>9.1000003814696999</v>
      </c>
      <c r="H7757">
        <v>50</v>
      </c>
      <c r="I7757" t="s">
        <v>14</v>
      </c>
      <c r="J7757" t="s">
        <v>150</v>
      </c>
      <c r="K7757">
        <f>VLOOKUP(J7757,'Prix unitaires'!B:D,3,FALSE)</f>
        <v>0</v>
      </c>
      <c r="L7757" s="11">
        <f t="shared" si="121"/>
        <v>0</v>
      </c>
    </row>
    <row r="7758" spans="1:12" x14ac:dyDescent="0.25">
      <c r="A7758">
        <v>272</v>
      </c>
      <c r="B7758" t="s">
        <v>10</v>
      </c>
      <c r="C7758">
        <v>90</v>
      </c>
      <c r="D7758">
        <v>-1</v>
      </c>
      <c r="E7758" t="s">
        <v>32</v>
      </c>
      <c r="F7758" t="s">
        <v>13</v>
      </c>
      <c r="G7758" s="1">
        <v>2.8299999237060498</v>
      </c>
      <c r="H7758">
        <v>240</v>
      </c>
      <c r="I7758" t="s">
        <v>14</v>
      </c>
      <c r="J7758" t="s">
        <v>164</v>
      </c>
      <c r="K7758">
        <f>VLOOKUP(J7758,'Prix unitaires'!B:D,3,FALSE)</f>
        <v>0</v>
      </c>
      <c r="L7758" s="11">
        <f t="shared" si="121"/>
        <v>0</v>
      </c>
    </row>
    <row r="7759" spans="1:12" x14ac:dyDescent="0.25">
      <c r="A7759">
        <v>272</v>
      </c>
      <c r="B7759" t="s">
        <v>10</v>
      </c>
      <c r="C7759">
        <v>91</v>
      </c>
      <c r="D7759">
        <v>-1</v>
      </c>
      <c r="E7759" t="s">
        <v>32</v>
      </c>
      <c r="F7759" t="s">
        <v>13</v>
      </c>
      <c r="G7759" s="1">
        <v>6.03999996185303</v>
      </c>
      <c r="H7759">
        <v>240</v>
      </c>
      <c r="I7759" t="s">
        <v>14</v>
      </c>
      <c r="J7759" t="s">
        <v>164</v>
      </c>
      <c r="K7759">
        <f>VLOOKUP(J7759,'Prix unitaires'!B:D,3,FALSE)</f>
        <v>0</v>
      </c>
      <c r="L7759" s="11">
        <f t="shared" si="121"/>
        <v>0</v>
      </c>
    </row>
    <row r="7760" spans="1:12" x14ac:dyDescent="0.25">
      <c r="A7760">
        <v>272</v>
      </c>
      <c r="B7760" t="s">
        <v>10</v>
      </c>
      <c r="C7760">
        <v>92</v>
      </c>
      <c r="D7760">
        <v>-1</v>
      </c>
      <c r="E7760" t="s">
        <v>19</v>
      </c>
      <c r="F7760" t="s">
        <v>13</v>
      </c>
      <c r="G7760" s="1">
        <v>10.0900001525879</v>
      </c>
      <c r="H7760">
        <v>50</v>
      </c>
      <c r="I7760" t="s">
        <v>14</v>
      </c>
      <c r="J7760" t="s">
        <v>150</v>
      </c>
      <c r="K7760">
        <f>VLOOKUP(J7760,'Prix unitaires'!B:D,3,FALSE)</f>
        <v>0</v>
      </c>
      <c r="L7760" s="11">
        <f t="shared" si="121"/>
        <v>0</v>
      </c>
    </row>
    <row r="7761" spans="1:12" x14ac:dyDescent="0.25">
      <c r="A7761">
        <v>272</v>
      </c>
      <c r="B7761" t="s">
        <v>10</v>
      </c>
      <c r="C7761">
        <v>93</v>
      </c>
      <c r="D7761">
        <v>-1</v>
      </c>
      <c r="E7761" t="s">
        <v>19</v>
      </c>
      <c r="F7761" t="s">
        <v>13</v>
      </c>
      <c r="G7761" s="1">
        <v>10.0900001525879</v>
      </c>
      <c r="H7761">
        <v>50</v>
      </c>
      <c r="I7761" t="s">
        <v>14</v>
      </c>
      <c r="J7761" t="s">
        <v>150</v>
      </c>
      <c r="K7761">
        <f>VLOOKUP(J7761,'Prix unitaires'!B:D,3,FALSE)</f>
        <v>0</v>
      </c>
      <c r="L7761" s="11">
        <f t="shared" si="121"/>
        <v>0</v>
      </c>
    </row>
    <row r="7762" spans="1:12" x14ac:dyDescent="0.25">
      <c r="A7762">
        <v>272</v>
      </c>
      <c r="B7762" t="s">
        <v>10</v>
      </c>
      <c r="C7762">
        <v>94</v>
      </c>
      <c r="D7762">
        <v>-1</v>
      </c>
      <c r="E7762" t="s">
        <v>19</v>
      </c>
      <c r="F7762" t="s">
        <v>13</v>
      </c>
      <c r="G7762" s="1">
        <v>10.0900001525879</v>
      </c>
      <c r="H7762">
        <v>50</v>
      </c>
      <c r="I7762" t="s">
        <v>14</v>
      </c>
      <c r="J7762" t="s">
        <v>150</v>
      </c>
      <c r="K7762">
        <f>VLOOKUP(J7762,'Prix unitaires'!B:D,3,FALSE)</f>
        <v>0</v>
      </c>
      <c r="L7762" s="11">
        <f t="shared" si="121"/>
        <v>0</v>
      </c>
    </row>
    <row r="7763" spans="1:12" x14ac:dyDescent="0.25">
      <c r="A7763">
        <v>272</v>
      </c>
      <c r="B7763" t="s">
        <v>10</v>
      </c>
      <c r="C7763">
        <v>99</v>
      </c>
      <c r="D7763">
        <v>-1</v>
      </c>
      <c r="E7763" t="s">
        <v>17</v>
      </c>
      <c r="F7763" t="s">
        <v>13</v>
      </c>
      <c r="G7763" s="1">
        <v>3.1300001144409202</v>
      </c>
      <c r="H7763">
        <v>50</v>
      </c>
      <c r="I7763" t="s">
        <v>14</v>
      </c>
      <c r="J7763" t="s">
        <v>140</v>
      </c>
      <c r="K7763">
        <f>VLOOKUP(J7763,'Prix unitaires'!B:D,3,FALSE)</f>
        <v>0</v>
      </c>
      <c r="L7763" s="11">
        <f t="shared" si="121"/>
        <v>0</v>
      </c>
    </row>
    <row r="7764" spans="1:12" x14ac:dyDescent="0.25">
      <c r="A7764">
        <v>272</v>
      </c>
      <c r="B7764" t="s">
        <v>10</v>
      </c>
      <c r="C7764" t="s">
        <v>236</v>
      </c>
      <c r="D7764">
        <v>-1</v>
      </c>
      <c r="E7764" t="s">
        <v>17</v>
      </c>
      <c r="F7764" t="s">
        <v>13</v>
      </c>
      <c r="G7764" s="1">
        <v>33.540000915527301</v>
      </c>
      <c r="H7764">
        <v>100</v>
      </c>
      <c r="I7764" t="s">
        <v>14</v>
      </c>
      <c r="J7764" t="s">
        <v>140</v>
      </c>
      <c r="K7764">
        <f>VLOOKUP(J7764,'Prix unitaires'!B:D,3,FALSE)</f>
        <v>0</v>
      </c>
      <c r="L7764" s="11">
        <f t="shared" si="121"/>
        <v>0</v>
      </c>
    </row>
    <row r="7765" spans="1:12" x14ac:dyDescent="0.25">
      <c r="A7765">
        <v>272</v>
      </c>
      <c r="B7765" t="s">
        <v>10</v>
      </c>
      <c r="C7765" t="s">
        <v>16</v>
      </c>
      <c r="D7765">
        <v>-1</v>
      </c>
      <c r="E7765" t="s">
        <v>17</v>
      </c>
      <c r="F7765" t="s">
        <v>13</v>
      </c>
      <c r="G7765" s="1">
        <v>5.9299998283386204</v>
      </c>
      <c r="H7765">
        <v>240</v>
      </c>
      <c r="I7765" t="s">
        <v>14</v>
      </c>
      <c r="J7765" t="s">
        <v>140</v>
      </c>
      <c r="K7765">
        <f>VLOOKUP(J7765,'Prix unitaires'!B:D,3,FALSE)</f>
        <v>0</v>
      </c>
      <c r="L7765" s="11">
        <f t="shared" si="121"/>
        <v>0</v>
      </c>
    </row>
    <row r="7766" spans="1:12" x14ac:dyDescent="0.25">
      <c r="A7766">
        <v>272</v>
      </c>
      <c r="B7766" t="s">
        <v>10</v>
      </c>
      <c r="C7766" t="s">
        <v>365</v>
      </c>
      <c r="D7766">
        <v>-1</v>
      </c>
      <c r="E7766" t="s">
        <v>38</v>
      </c>
      <c r="F7766" t="s">
        <v>13</v>
      </c>
      <c r="G7766" s="1">
        <v>76.980003356934006</v>
      </c>
      <c r="H7766">
        <v>50</v>
      </c>
      <c r="I7766" t="s">
        <v>14</v>
      </c>
      <c r="J7766" t="s">
        <v>141</v>
      </c>
      <c r="K7766">
        <f>VLOOKUP(J7766,'Prix unitaires'!B:D,3,FALSE)</f>
        <v>0</v>
      </c>
      <c r="L7766" s="11">
        <f t="shared" si="121"/>
        <v>0</v>
      </c>
    </row>
    <row r="7767" spans="1:12" x14ac:dyDescent="0.25">
      <c r="A7767">
        <v>272</v>
      </c>
      <c r="B7767" t="s">
        <v>10</v>
      </c>
      <c r="C7767" t="s">
        <v>67</v>
      </c>
      <c r="D7767">
        <v>-1</v>
      </c>
      <c r="E7767" t="s">
        <v>38</v>
      </c>
      <c r="F7767" t="s">
        <v>13</v>
      </c>
      <c r="G7767" s="1">
        <v>27.9799995422363</v>
      </c>
      <c r="H7767">
        <v>12</v>
      </c>
      <c r="I7767" t="s">
        <v>14</v>
      </c>
      <c r="J7767" t="s">
        <v>141</v>
      </c>
      <c r="K7767">
        <f>VLOOKUP(J7767,'Prix unitaires'!B:D,3,FALSE)</f>
        <v>0</v>
      </c>
      <c r="L7767" s="11">
        <f t="shared" si="121"/>
        <v>0</v>
      </c>
    </row>
    <row r="7768" spans="1:12" x14ac:dyDescent="0.25">
      <c r="A7768">
        <v>272</v>
      </c>
      <c r="B7768" t="s">
        <v>10</v>
      </c>
      <c r="C7768" t="s">
        <v>105</v>
      </c>
      <c r="D7768">
        <v>-1</v>
      </c>
      <c r="E7768" t="s">
        <v>12</v>
      </c>
      <c r="F7768" t="s">
        <v>13</v>
      </c>
      <c r="G7768" s="1">
        <v>22.950000762939499</v>
      </c>
      <c r="H7768">
        <v>12</v>
      </c>
      <c r="I7768" t="s">
        <v>14</v>
      </c>
      <c r="J7768" t="s">
        <v>152</v>
      </c>
      <c r="K7768">
        <f>VLOOKUP(J7768,'Prix unitaires'!B:D,3,FALSE)</f>
        <v>0</v>
      </c>
      <c r="L7768" s="11">
        <f t="shared" si="121"/>
        <v>0</v>
      </c>
    </row>
    <row r="7769" spans="1:12" x14ac:dyDescent="0.25">
      <c r="A7769">
        <v>272</v>
      </c>
      <c r="B7769" t="s">
        <v>10</v>
      </c>
      <c r="C7769" t="s">
        <v>21</v>
      </c>
      <c r="D7769">
        <v>-1</v>
      </c>
      <c r="E7769" t="s">
        <v>12</v>
      </c>
      <c r="F7769" t="s">
        <v>13</v>
      </c>
      <c r="G7769" s="1">
        <v>17.909999847412099</v>
      </c>
      <c r="H7769">
        <v>12</v>
      </c>
      <c r="I7769" t="s">
        <v>14</v>
      </c>
      <c r="J7769" t="s">
        <v>152</v>
      </c>
      <c r="K7769">
        <f>VLOOKUP(J7769,'Prix unitaires'!B:D,3,FALSE)</f>
        <v>0</v>
      </c>
      <c r="L7769" s="11">
        <f t="shared" si="121"/>
        <v>0</v>
      </c>
    </row>
    <row r="7770" spans="1:12" x14ac:dyDescent="0.25">
      <c r="A7770">
        <v>272</v>
      </c>
      <c r="B7770" t="s">
        <v>10</v>
      </c>
      <c r="C7770" t="s">
        <v>366</v>
      </c>
      <c r="D7770">
        <v>-1</v>
      </c>
      <c r="E7770" t="s">
        <v>12</v>
      </c>
      <c r="F7770" t="s">
        <v>13</v>
      </c>
      <c r="G7770" s="1">
        <v>27.139999389648398</v>
      </c>
      <c r="H7770">
        <v>12</v>
      </c>
      <c r="I7770" t="s">
        <v>14</v>
      </c>
      <c r="J7770" t="s">
        <v>152</v>
      </c>
      <c r="K7770">
        <f>VLOOKUP(J7770,'Prix unitaires'!B:D,3,FALSE)</f>
        <v>0</v>
      </c>
      <c r="L7770" s="11">
        <f t="shared" si="121"/>
        <v>0</v>
      </c>
    </row>
    <row r="7771" spans="1:12" x14ac:dyDescent="0.25">
      <c r="A7771">
        <v>272</v>
      </c>
      <c r="B7771" t="s">
        <v>10</v>
      </c>
      <c r="C7771" t="s">
        <v>239</v>
      </c>
      <c r="D7771">
        <v>-1</v>
      </c>
      <c r="E7771" t="s">
        <v>17</v>
      </c>
      <c r="F7771" t="s">
        <v>13</v>
      </c>
      <c r="G7771" s="1">
        <v>36.740001678466797</v>
      </c>
      <c r="H7771">
        <v>12</v>
      </c>
      <c r="I7771" t="s">
        <v>14</v>
      </c>
      <c r="J7771" t="s">
        <v>140</v>
      </c>
      <c r="K7771">
        <f>VLOOKUP(J7771,'Prix unitaires'!B:D,3,FALSE)</f>
        <v>0</v>
      </c>
      <c r="L7771" s="11">
        <f t="shared" si="121"/>
        <v>0</v>
      </c>
    </row>
    <row r="7772" spans="1:12" x14ac:dyDescent="0.25">
      <c r="A7772">
        <v>272</v>
      </c>
      <c r="B7772" t="s">
        <v>10</v>
      </c>
      <c r="C7772" t="s">
        <v>367</v>
      </c>
      <c r="D7772">
        <v>-1</v>
      </c>
      <c r="E7772" t="s">
        <v>12</v>
      </c>
      <c r="F7772" t="s">
        <v>13</v>
      </c>
      <c r="G7772" s="1">
        <v>18.920000076293899</v>
      </c>
      <c r="H7772">
        <v>12</v>
      </c>
      <c r="I7772" t="s">
        <v>14</v>
      </c>
      <c r="J7772" t="s">
        <v>152</v>
      </c>
      <c r="K7772">
        <f>VLOOKUP(J7772,'Prix unitaires'!B:D,3,FALSE)</f>
        <v>0</v>
      </c>
      <c r="L7772" s="11">
        <f t="shared" si="121"/>
        <v>0</v>
      </c>
    </row>
    <row r="7773" spans="1:12" x14ac:dyDescent="0.25">
      <c r="A7773">
        <v>272</v>
      </c>
      <c r="B7773" t="s">
        <v>10</v>
      </c>
      <c r="C7773" t="s">
        <v>368</v>
      </c>
      <c r="D7773">
        <v>-1</v>
      </c>
      <c r="E7773" t="s">
        <v>17</v>
      </c>
      <c r="F7773" t="s">
        <v>13</v>
      </c>
      <c r="G7773" s="1">
        <v>99.48999786377</v>
      </c>
      <c r="H7773">
        <v>100</v>
      </c>
      <c r="I7773" t="s">
        <v>14</v>
      </c>
      <c r="J7773" t="s">
        <v>140</v>
      </c>
      <c r="K7773">
        <f>VLOOKUP(J7773,'Prix unitaires'!B:D,3,FALSE)</f>
        <v>0</v>
      </c>
      <c r="L7773" s="11">
        <f t="shared" si="121"/>
        <v>0</v>
      </c>
    </row>
    <row r="7774" spans="1:12" x14ac:dyDescent="0.25">
      <c r="A7774">
        <v>272</v>
      </c>
      <c r="B7774" t="s">
        <v>10</v>
      </c>
      <c r="C7774" t="s">
        <v>369</v>
      </c>
      <c r="D7774">
        <v>-1</v>
      </c>
      <c r="E7774" t="s">
        <v>12</v>
      </c>
      <c r="F7774" t="s">
        <v>13</v>
      </c>
      <c r="G7774" s="1">
        <v>12.25</v>
      </c>
      <c r="H7774">
        <v>50</v>
      </c>
      <c r="I7774" t="s">
        <v>14</v>
      </c>
      <c r="J7774" t="s">
        <v>152</v>
      </c>
      <c r="K7774">
        <f>VLOOKUP(J7774,'Prix unitaires'!B:D,3,FALSE)</f>
        <v>0</v>
      </c>
      <c r="L7774" s="11">
        <f t="shared" si="121"/>
        <v>0</v>
      </c>
    </row>
    <row r="7775" spans="1:12" x14ac:dyDescent="0.25">
      <c r="A7775">
        <v>272</v>
      </c>
      <c r="B7775" t="s">
        <v>10</v>
      </c>
      <c r="C7775" t="s">
        <v>370</v>
      </c>
      <c r="D7775">
        <v>-1</v>
      </c>
      <c r="E7775" t="s">
        <v>12</v>
      </c>
      <c r="F7775" t="s">
        <v>13</v>
      </c>
      <c r="G7775" s="1">
        <v>11.6199998855591</v>
      </c>
      <c r="H7775">
        <v>12</v>
      </c>
      <c r="I7775" t="s">
        <v>14</v>
      </c>
      <c r="J7775" t="s">
        <v>152</v>
      </c>
      <c r="K7775">
        <f>VLOOKUP(J7775,'Prix unitaires'!B:D,3,FALSE)</f>
        <v>0</v>
      </c>
      <c r="L7775" s="11">
        <f t="shared" si="121"/>
        <v>0</v>
      </c>
    </row>
    <row r="7776" spans="1:12" x14ac:dyDescent="0.25">
      <c r="A7776">
        <v>272</v>
      </c>
      <c r="B7776" t="s">
        <v>10</v>
      </c>
      <c r="C7776" t="s">
        <v>371</v>
      </c>
      <c r="D7776">
        <v>-1</v>
      </c>
      <c r="E7776" t="s">
        <v>12</v>
      </c>
      <c r="F7776" t="s">
        <v>13</v>
      </c>
      <c r="G7776" s="1">
        <v>3.9400000572204599</v>
      </c>
      <c r="H7776">
        <v>50</v>
      </c>
      <c r="I7776" t="s">
        <v>14</v>
      </c>
      <c r="J7776" t="s">
        <v>152</v>
      </c>
      <c r="K7776">
        <f>VLOOKUP(J7776,'Prix unitaires'!B:D,3,FALSE)</f>
        <v>0</v>
      </c>
      <c r="L7776" s="11">
        <f t="shared" si="121"/>
        <v>0</v>
      </c>
    </row>
    <row r="7777" spans="1:12" x14ac:dyDescent="0.25">
      <c r="A7777">
        <v>272</v>
      </c>
      <c r="B7777" t="s">
        <v>10</v>
      </c>
      <c r="C7777" t="s">
        <v>372</v>
      </c>
      <c r="D7777">
        <v>-1</v>
      </c>
      <c r="E7777" t="s">
        <v>12</v>
      </c>
      <c r="F7777" t="s">
        <v>13</v>
      </c>
      <c r="G7777" s="1">
        <v>6.3000001907348597</v>
      </c>
      <c r="H7777">
        <v>12</v>
      </c>
      <c r="I7777" t="s">
        <v>14</v>
      </c>
      <c r="J7777" t="s">
        <v>152</v>
      </c>
      <c r="K7777">
        <f>VLOOKUP(J7777,'Prix unitaires'!B:D,3,FALSE)</f>
        <v>0</v>
      </c>
      <c r="L7777" s="11">
        <f t="shared" si="121"/>
        <v>0</v>
      </c>
    </row>
    <row r="7778" spans="1:12" x14ac:dyDescent="0.25">
      <c r="A7778">
        <v>272</v>
      </c>
      <c r="B7778" t="s">
        <v>10</v>
      </c>
      <c r="C7778" t="s">
        <v>373</v>
      </c>
      <c r="D7778">
        <v>-1</v>
      </c>
      <c r="E7778" t="s">
        <v>17</v>
      </c>
      <c r="F7778" t="s">
        <v>13</v>
      </c>
      <c r="G7778" s="1">
        <v>4.75</v>
      </c>
      <c r="H7778">
        <v>50</v>
      </c>
      <c r="I7778" t="s">
        <v>14</v>
      </c>
      <c r="J7778" t="s">
        <v>140</v>
      </c>
      <c r="K7778">
        <f>VLOOKUP(J7778,'Prix unitaires'!B:D,3,FALSE)</f>
        <v>0</v>
      </c>
      <c r="L7778" s="11">
        <f t="shared" si="121"/>
        <v>0</v>
      </c>
    </row>
    <row r="7779" spans="1:12" x14ac:dyDescent="0.25">
      <c r="A7779">
        <v>272</v>
      </c>
      <c r="B7779" t="s">
        <v>10</v>
      </c>
      <c r="C7779" t="s">
        <v>374</v>
      </c>
      <c r="D7779">
        <v>-1</v>
      </c>
      <c r="E7779" t="s">
        <v>12</v>
      </c>
      <c r="F7779" t="s">
        <v>13</v>
      </c>
      <c r="G7779" s="1">
        <v>16.860000610351602</v>
      </c>
      <c r="H7779">
        <v>12</v>
      </c>
      <c r="I7779" t="s">
        <v>14</v>
      </c>
      <c r="J7779" t="s">
        <v>152</v>
      </c>
      <c r="K7779">
        <f>VLOOKUP(J7779,'Prix unitaires'!B:D,3,FALSE)</f>
        <v>0</v>
      </c>
      <c r="L7779" s="11">
        <f t="shared" si="121"/>
        <v>0</v>
      </c>
    </row>
    <row r="7780" spans="1:12" x14ac:dyDescent="0.25">
      <c r="A7780">
        <v>272</v>
      </c>
      <c r="B7780" t="s">
        <v>10</v>
      </c>
      <c r="C7780" t="s">
        <v>375</v>
      </c>
      <c r="D7780">
        <v>-1</v>
      </c>
      <c r="E7780" t="s">
        <v>19</v>
      </c>
      <c r="F7780" t="s">
        <v>13</v>
      </c>
      <c r="G7780" s="1">
        <v>36.700000762939503</v>
      </c>
      <c r="H7780">
        <v>12</v>
      </c>
      <c r="I7780" t="s">
        <v>14</v>
      </c>
      <c r="J7780" t="s">
        <v>150</v>
      </c>
      <c r="K7780">
        <f>VLOOKUP(J7780,'Prix unitaires'!B:D,3,FALSE)</f>
        <v>0</v>
      </c>
      <c r="L7780" s="11">
        <f t="shared" si="121"/>
        <v>0</v>
      </c>
    </row>
    <row r="7781" spans="1:12" x14ac:dyDescent="0.25">
      <c r="A7781">
        <v>272</v>
      </c>
      <c r="B7781" t="s">
        <v>10</v>
      </c>
      <c r="C7781" t="s">
        <v>376</v>
      </c>
      <c r="D7781">
        <v>-1</v>
      </c>
      <c r="E7781" t="s">
        <v>17</v>
      </c>
      <c r="F7781" t="s">
        <v>13</v>
      </c>
      <c r="G7781" s="1">
        <v>34.290000915527301</v>
      </c>
      <c r="H7781">
        <v>12</v>
      </c>
      <c r="I7781" t="s">
        <v>14</v>
      </c>
      <c r="J7781" t="s">
        <v>140</v>
      </c>
      <c r="K7781">
        <f>VLOOKUP(J7781,'Prix unitaires'!B:D,3,FALSE)</f>
        <v>0</v>
      </c>
      <c r="L7781" s="11">
        <f t="shared" si="121"/>
        <v>0</v>
      </c>
    </row>
    <row r="7782" spans="1:12" x14ac:dyDescent="0.25">
      <c r="A7782">
        <v>272</v>
      </c>
      <c r="B7782" t="s">
        <v>10</v>
      </c>
      <c r="C7782" t="s">
        <v>377</v>
      </c>
      <c r="D7782">
        <v>-1</v>
      </c>
      <c r="E7782" t="s">
        <v>12</v>
      </c>
      <c r="F7782" t="s">
        <v>13</v>
      </c>
      <c r="G7782" s="1">
        <v>43.700000762939503</v>
      </c>
      <c r="H7782">
        <v>12</v>
      </c>
      <c r="I7782" t="s">
        <v>14</v>
      </c>
      <c r="J7782" t="s">
        <v>152</v>
      </c>
      <c r="K7782">
        <f>VLOOKUP(J7782,'Prix unitaires'!B:D,3,FALSE)</f>
        <v>0</v>
      </c>
      <c r="L7782" s="11">
        <f t="shared" si="121"/>
        <v>0</v>
      </c>
    </row>
    <row r="7783" spans="1:12" x14ac:dyDescent="0.25">
      <c r="A7783">
        <v>272</v>
      </c>
      <c r="B7783" t="s">
        <v>10</v>
      </c>
      <c r="C7783" t="s">
        <v>378</v>
      </c>
      <c r="D7783">
        <v>-1</v>
      </c>
      <c r="E7783" t="s">
        <v>12</v>
      </c>
      <c r="F7783" t="s">
        <v>13</v>
      </c>
      <c r="G7783" s="1">
        <v>64.360000610352003</v>
      </c>
      <c r="H7783">
        <v>12</v>
      </c>
      <c r="I7783" t="s">
        <v>14</v>
      </c>
      <c r="J7783" t="s">
        <v>152</v>
      </c>
      <c r="K7783">
        <f>VLOOKUP(J7783,'Prix unitaires'!B:D,3,FALSE)</f>
        <v>0</v>
      </c>
      <c r="L7783" s="11">
        <f t="shared" si="121"/>
        <v>0</v>
      </c>
    </row>
    <row r="7784" spans="1:12" x14ac:dyDescent="0.25">
      <c r="A7784">
        <v>272</v>
      </c>
      <c r="B7784" t="s">
        <v>10</v>
      </c>
      <c r="C7784" t="s">
        <v>379</v>
      </c>
      <c r="D7784">
        <v>-1</v>
      </c>
      <c r="E7784" t="s">
        <v>17</v>
      </c>
      <c r="F7784" t="s">
        <v>13</v>
      </c>
      <c r="G7784" s="1">
        <v>29.7399997711182</v>
      </c>
      <c r="H7784">
        <v>100</v>
      </c>
      <c r="I7784" t="s">
        <v>14</v>
      </c>
      <c r="J7784" t="s">
        <v>140</v>
      </c>
      <c r="K7784">
        <f>VLOOKUP(J7784,'Prix unitaires'!B:D,3,FALSE)</f>
        <v>0</v>
      </c>
      <c r="L7784" s="11">
        <f t="shared" si="121"/>
        <v>0</v>
      </c>
    </row>
    <row r="7785" spans="1:12" x14ac:dyDescent="0.25">
      <c r="A7785">
        <v>272</v>
      </c>
      <c r="B7785" t="s">
        <v>10</v>
      </c>
      <c r="C7785" t="s">
        <v>380</v>
      </c>
      <c r="D7785">
        <v>-1</v>
      </c>
      <c r="E7785" t="s">
        <v>19</v>
      </c>
      <c r="F7785" t="s">
        <v>13</v>
      </c>
      <c r="G7785" s="1">
        <v>12.930000305175801</v>
      </c>
      <c r="H7785">
        <v>12</v>
      </c>
      <c r="I7785" t="s">
        <v>14</v>
      </c>
      <c r="J7785" t="s">
        <v>150</v>
      </c>
      <c r="K7785">
        <f>VLOOKUP(J7785,'Prix unitaires'!B:D,3,FALSE)</f>
        <v>0</v>
      </c>
      <c r="L7785" s="11">
        <f t="shared" si="121"/>
        <v>0</v>
      </c>
    </row>
    <row r="7786" spans="1:12" x14ac:dyDescent="0.25">
      <c r="A7786">
        <v>272</v>
      </c>
      <c r="B7786" t="s">
        <v>10</v>
      </c>
      <c r="C7786" t="s">
        <v>381</v>
      </c>
      <c r="D7786">
        <v>-1</v>
      </c>
      <c r="E7786" t="s">
        <v>12</v>
      </c>
      <c r="F7786" t="s">
        <v>13</v>
      </c>
      <c r="G7786" s="1">
        <v>67.059997558594006</v>
      </c>
      <c r="H7786">
        <v>50</v>
      </c>
      <c r="I7786" t="s">
        <v>14</v>
      </c>
      <c r="J7786" t="s">
        <v>152</v>
      </c>
      <c r="K7786">
        <f>VLOOKUP(J7786,'Prix unitaires'!B:D,3,FALSE)</f>
        <v>0</v>
      </c>
      <c r="L7786" s="11">
        <f t="shared" si="121"/>
        <v>0</v>
      </c>
    </row>
    <row r="7787" spans="1:12" x14ac:dyDescent="0.25">
      <c r="A7787">
        <v>272</v>
      </c>
      <c r="B7787" t="s">
        <v>10</v>
      </c>
      <c r="C7787" t="s">
        <v>382</v>
      </c>
      <c r="D7787">
        <v>-1</v>
      </c>
      <c r="E7787" t="s">
        <v>12</v>
      </c>
      <c r="F7787" t="s">
        <v>13</v>
      </c>
      <c r="G7787" s="1">
        <v>13.939999580383301</v>
      </c>
      <c r="H7787">
        <v>12</v>
      </c>
      <c r="I7787" t="s">
        <v>14</v>
      </c>
      <c r="J7787" t="s">
        <v>152</v>
      </c>
      <c r="K7787">
        <f>VLOOKUP(J7787,'Prix unitaires'!B:D,3,FALSE)</f>
        <v>0</v>
      </c>
      <c r="L7787" s="11">
        <f t="shared" si="121"/>
        <v>0</v>
      </c>
    </row>
    <row r="7788" spans="1:12" x14ac:dyDescent="0.25">
      <c r="A7788">
        <v>272</v>
      </c>
      <c r="B7788" t="s">
        <v>10</v>
      </c>
      <c r="C7788" t="s">
        <v>383</v>
      </c>
      <c r="D7788">
        <v>-1</v>
      </c>
      <c r="E7788" t="s">
        <v>12</v>
      </c>
      <c r="F7788" t="s">
        <v>13</v>
      </c>
      <c r="G7788" s="1">
        <v>15.6300001144409</v>
      </c>
      <c r="H7788">
        <v>50</v>
      </c>
      <c r="I7788" t="s">
        <v>14</v>
      </c>
      <c r="J7788" t="s">
        <v>152</v>
      </c>
      <c r="K7788">
        <f>VLOOKUP(J7788,'Prix unitaires'!B:D,3,FALSE)</f>
        <v>0</v>
      </c>
      <c r="L7788" s="11">
        <f t="shared" si="121"/>
        <v>0</v>
      </c>
    </row>
    <row r="7789" spans="1:12" x14ac:dyDescent="0.25">
      <c r="A7789">
        <v>272</v>
      </c>
      <c r="B7789" t="s">
        <v>10</v>
      </c>
      <c r="C7789" t="s">
        <v>384</v>
      </c>
      <c r="D7789">
        <v>-1</v>
      </c>
      <c r="E7789" t="s">
        <v>12</v>
      </c>
      <c r="F7789" t="s">
        <v>13</v>
      </c>
      <c r="G7789" s="1">
        <v>72.430000305175994</v>
      </c>
      <c r="H7789">
        <v>50</v>
      </c>
      <c r="I7789" t="s">
        <v>14</v>
      </c>
      <c r="J7789" t="s">
        <v>152</v>
      </c>
      <c r="K7789">
        <f>VLOOKUP(J7789,'Prix unitaires'!B:D,3,FALSE)</f>
        <v>0</v>
      </c>
      <c r="L7789" s="11">
        <f t="shared" si="121"/>
        <v>0</v>
      </c>
    </row>
    <row r="7790" spans="1:12" x14ac:dyDescent="0.25">
      <c r="A7790">
        <v>272</v>
      </c>
      <c r="B7790" t="s">
        <v>10</v>
      </c>
      <c r="C7790" t="s">
        <v>385</v>
      </c>
      <c r="D7790">
        <v>-1</v>
      </c>
      <c r="E7790" t="s">
        <v>12</v>
      </c>
      <c r="F7790" t="s">
        <v>13</v>
      </c>
      <c r="G7790" s="1">
        <v>6.71000003814697</v>
      </c>
      <c r="H7790">
        <v>12</v>
      </c>
      <c r="I7790" t="s">
        <v>14</v>
      </c>
      <c r="J7790" t="s">
        <v>152</v>
      </c>
      <c r="K7790">
        <f>VLOOKUP(J7790,'Prix unitaires'!B:D,3,FALSE)</f>
        <v>0</v>
      </c>
      <c r="L7790" s="11">
        <f t="shared" si="121"/>
        <v>0</v>
      </c>
    </row>
    <row r="7791" spans="1:12" x14ac:dyDescent="0.25">
      <c r="A7791">
        <v>272</v>
      </c>
      <c r="B7791" t="s">
        <v>10</v>
      </c>
      <c r="C7791" t="s">
        <v>386</v>
      </c>
      <c r="D7791">
        <v>-1</v>
      </c>
      <c r="E7791" t="s">
        <v>17</v>
      </c>
      <c r="F7791" t="s">
        <v>13</v>
      </c>
      <c r="G7791" s="1">
        <v>6.5999999046325701</v>
      </c>
      <c r="H7791">
        <v>50</v>
      </c>
      <c r="I7791" t="s">
        <v>14</v>
      </c>
      <c r="J7791" t="s">
        <v>140</v>
      </c>
      <c r="K7791">
        <f>VLOOKUP(J7791,'Prix unitaires'!B:D,3,FALSE)</f>
        <v>0</v>
      </c>
      <c r="L7791" s="11">
        <f t="shared" si="121"/>
        <v>0</v>
      </c>
    </row>
    <row r="7792" spans="1:12" x14ac:dyDescent="0.25">
      <c r="A7792">
        <v>272</v>
      </c>
      <c r="B7792" t="s">
        <v>10</v>
      </c>
      <c r="C7792" t="s">
        <v>387</v>
      </c>
      <c r="D7792">
        <v>-1</v>
      </c>
      <c r="E7792" t="s">
        <v>32</v>
      </c>
      <c r="F7792" t="s">
        <v>13</v>
      </c>
      <c r="G7792" s="1">
        <v>6.25</v>
      </c>
      <c r="H7792">
        <v>240</v>
      </c>
      <c r="I7792" t="s">
        <v>14</v>
      </c>
      <c r="J7792" t="s">
        <v>164</v>
      </c>
      <c r="K7792">
        <f>VLOOKUP(J7792,'Prix unitaires'!B:D,3,FALSE)</f>
        <v>0</v>
      </c>
      <c r="L7792" s="11">
        <f t="shared" si="121"/>
        <v>0</v>
      </c>
    </row>
    <row r="7793" spans="1:12" x14ac:dyDescent="0.25">
      <c r="A7793">
        <v>272</v>
      </c>
      <c r="B7793" t="s">
        <v>10</v>
      </c>
      <c r="C7793" t="s">
        <v>388</v>
      </c>
      <c r="D7793">
        <v>-1</v>
      </c>
      <c r="E7793" t="s">
        <v>32</v>
      </c>
      <c r="F7793" t="s">
        <v>13</v>
      </c>
      <c r="G7793" s="1">
        <v>4.1300001144409197</v>
      </c>
      <c r="H7793">
        <v>240</v>
      </c>
      <c r="I7793" t="s">
        <v>14</v>
      </c>
      <c r="J7793" t="s">
        <v>164</v>
      </c>
      <c r="K7793">
        <f>VLOOKUP(J7793,'Prix unitaires'!B:D,3,FALSE)</f>
        <v>0</v>
      </c>
      <c r="L7793" s="11">
        <f t="shared" si="121"/>
        <v>0</v>
      </c>
    </row>
    <row r="7794" spans="1:12" x14ac:dyDescent="0.25">
      <c r="A7794">
        <v>272</v>
      </c>
      <c r="B7794" t="s">
        <v>10</v>
      </c>
      <c r="C7794" t="s">
        <v>389</v>
      </c>
      <c r="D7794">
        <v>-1</v>
      </c>
      <c r="E7794" t="s">
        <v>19</v>
      </c>
      <c r="F7794" t="s">
        <v>13</v>
      </c>
      <c r="G7794" s="1">
        <v>13.8500003814697</v>
      </c>
      <c r="H7794">
        <v>50</v>
      </c>
      <c r="I7794" t="s">
        <v>14</v>
      </c>
      <c r="J7794" t="s">
        <v>150</v>
      </c>
      <c r="K7794">
        <f>VLOOKUP(J7794,'Prix unitaires'!B:D,3,FALSE)</f>
        <v>0</v>
      </c>
      <c r="L7794" s="11">
        <f t="shared" si="121"/>
        <v>0</v>
      </c>
    </row>
    <row r="7795" spans="1:12" x14ac:dyDescent="0.25">
      <c r="A7795">
        <v>272</v>
      </c>
      <c r="B7795" t="s">
        <v>10</v>
      </c>
      <c r="C7795" t="s">
        <v>390</v>
      </c>
      <c r="D7795">
        <v>-1</v>
      </c>
      <c r="E7795" t="s">
        <v>19</v>
      </c>
      <c r="F7795" t="s">
        <v>13</v>
      </c>
      <c r="G7795" s="1">
        <v>13.8400001525879</v>
      </c>
      <c r="H7795">
        <v>50</v>
      </c>
      <c r="I7795" t="s">
        <v>14</v>
      </c>
      <c r="J7795" t="s">
        <v>150</v>
      </c>
      <c r="K7795">
        <f>VLOOKUP(J7795,'Prix unitaires'!B:D,3,FALSE)</f>
        <v>0</v>
      </c>
      <c r="L7795" s="11">
        <f t="shared" si="121"/>
        <v>0</v>
      </c>
    </row>
    <row r="7796" spans="1:12" x14ac:dyDescent="0.25">
      <c r="A7796">
        <v>272</v>
      </c>
      <c r="B7796" t="s">
        <v>10</v>
      </c>
      <c r="C7796" t="s">
        <v>391</v>
      </c>
      <c r="D7796">
        <v>-1</v>
      </c>
      <c r="E7796" t="s">
        <v>12</v>
      </c>
      <c r="F7796" t="s">
        <v>13</v>
      </c>
      <c r="G7796" s="1">
        <v>18.709999084472699</v>
      </c>
      <c r="H7796">
        <v>50</v>
      </c>
      <c r="I7796" t="s">
        <v>14</v>
      </c>
      <c r="J7796" t="s">
        <v>152</v>
      </c>
      <c r="K7796">
        <f>VLOOKUP(J7796,'Prix unitaires'!B:D,3,FALSE)</f>
        <v>0</v>
      </c>
      <c r="L7796" s="11">
        <f t="shared" si="121"/>
        <v>0</v>
      </c>
    </row>
    <row r="7797" spans="1:12" x14ac:dyDescent="0.25">
      <c r="A7797">
        <v>272</v>
      </c>
      <c r="B7797" t="s">
        <v>10</v>
      </c>
      <c r="C7797" t="s">
        <v>392</v>
      </c>
      <c r="D7797">
        <v>-1</v>
      </c>
      <c r="E7797" t="s">
        <v>19</v>
      </c>
      <c r="F7797" t="s">
        <v>13</v>
      </c>
      <c r="G7797" s="1">
        <v>10.7600002288818</v>
      </c>
      <c r="H7797">
        <v>50</v>
      </c>
      <c r="I7797" t="s">
        <v>14</v>
      </c>
      <c r="J7797" t="s">
        <v>150</v>
      </c>
      <c r="K7797">
        <f>VLOOKUP(J7797,'Prix unitaires'!B:D,3,FALSE)</f>
        <v>0</v>
      </c>
      <c r="L7797" s="11">
        <f t="shared" si="121"/>
        <v>0</v>
      </c>
    </row>
    <row r="7798" spans="1:12" x14ac:dyDescent="0.25">
      <c r="A7798">
        <v>272</v>
      </c>
      <c r="B7798" t="s">
        <v>10</v>
      </c>
      <c r="C7798" t="s">
        <v>393</v>
      </c>
      <c r="D7798">
        <v>-1</v>
      </c>
      <c r="E7798" t="s">
        <v>12</v>
      </c>
      <c r="F7798" t="s">
        <v>13</v>
      </c>
      <c r="G7798" s="1">
        <v>29.659999847412099</v>
      </c>
      <c r="H7798">
        <v>50</v>
      </c>
      <c r="I7798" t="s">
        <v>14</v>
      </c>
      <c r="J7798" t="s">
        <v>152</v>
      </c>
      <c r="K7798">
        <f>VLOOKUP(J7798,'Prix unitaires'!B:D,3,FALSE)</f>
        <v>0</v>
      </c>
      <c r="L7798" s="11">
        <f t="shared" si="121"/>
        <v>0</v>
      </c>
    </row>
    <row r="7799" spans="1:12" x14ac:dyDescent="0.25">
      <c r="A7799">
        <v>272</v>
      </c>
      <c r="B7799" t="s">
        <v>10</v>
      </c>
      <c r="C7799" t="s">
        <v>394</v>
      </c>
      <c r="D7799">
        <v>-1</v>
      </c>
      <c r="E7799" t="s">
        <v>12</v>
      </c>
      <c r="F7799" t="s">
        <v>13</v>
      </c>
      <c r="G7799" s="1">
        <v>33.029998779296903</v>
      </c>
      <c r="H7799">
        <v>12</v>
      </c>
      <c r="I7799" t="s">
        <v>14</v>
      </c>
      <c r="J7799" t="s">
        <v>152</v>
      </c>
      <c r="K7799">
        <f>VLOOKUP(J7799,'Prix unitaires'!B:D,3,FALSE)</f>
        <v>0</v>
      </c>
      <c r="L7799" s="11">
        <f t="shared" si="121"/>
        <v>0</v>
      </c>
    </row>
    <row r="7800" spans="1:12" x14ac:dyDescent="0.25">
      <c r="A7800">
        <v>272</v>
      </c>
      <c r="B7800" t="s">
        <v>10</v>
      </c>
      <c r="C7800" t="s">
        <v>395</v>
      </c>
      <c r="D7800">
        <v>-1</v>
      </c>
      <c r="E7800" t="s">
        <v>17</v>
      </c>
      <c r="F7800" t="s">
        <v>13</v>
      </c>
      <c r="G7800" s="1">
        <v>21.950000762939499</v>
      </c>
      <c r="H7800">
        <v>12</v>
      </c>
      <c r="I7800" t="s">
        <v>14</v>
      </c>
      <c r="J7800" t="s">
        <v>140</v>
      </c>
      <c r="K7800">
        <f>VLOOKUP(J7800,'Prix unitaires'!B:D,3,FALSE)</f>
        <v>0</v>
      </c>
      <c r="L7800" s="11">
        <f t="shared" si="121"/>
        <v>0</v>
      </c>
    </row>
    <row r="7801" spans="1:12" x14ac:dyDescent="0.25">
      <c r="A7801">
        <v>272</v>
      </c>
      <c r="B7801" t="s">
        <v>10</v>
      </c>
      <c r="C7801" t="s">
        <v>396</v>
      </c>
      <c r="D7801">
        <v>-1</v>
      </c>
      <c r="E7801" t="s">
        <v>12</v>
      </c>
      <c r="F7801" t="s">
        <v>13</v>
      </c>
      <c r="G7801" s="1">
        <v>24.870000839233398</v>
      </c>
      <c r="H7801">
        <v>50</v>
      </c>
      <c r="I7801" t="s">
        <v>14</v>
      </c>
      <c r="J7801" t="s">
        <v>152</v>
      </c>
      <c r="K7801">
        <f>VLOOKUP(J7801,'Prix unitaires'!B:D,3,FALSE)</f>
        <v>0</v>
      </c>
      <c r="L7801" s="11">
        <f t="shared" si="121"/>
        <v>0</v>
      </c>
    </row>
    <row r="7802" spans="1:12" x14ac:dyDescent="0.25">
      <c r="A7802">
        <v>272</v>
      </c>
      <c r="B7802" t="s">
        <v>10</v>
      </c>
      <c r="C7802" t="s">
        <v>397</v>
      </c>
      <c r="D7802">
        <v>-1</v>
      </c>
      <c r="E7802" t="s">
        <v>12</v>
      </c>
      <c r="F7802" t="s">
        <v>13</v>
      </c>
      <c r="G7802" s="1">
        <v>9.8100004196166992</v>
      </c>
      <c r="H7802">
        <v>50</v>
      </c>
      <c r="I7802" t="s">
        <v>14</v>
      </c>
      <c r="J7802" t="s">
        <v>152</v>
      </c>
      <c r="K7802">
        <f>VLOOKUP(J7802,'Prix unitaires'!B:D,3,FALSE)</f>
        <v>0</v>
      </c>
      <c r="L7802" s="11">
        <f t="shared" si="121"/>
        <v>0</v>
      </c>
    </row>
    <row r="7803" spans="1:12" x14ac:dyDescent="0.25">
      <c r="A7803">
        <v>326</v>
      </c>
      <c r="B7803" t="s">
        <v>26</v>
      </c>
      <c r="C7803">
        <v>110</v>
      </c>
      <c r="D7803" t="s">
        <v>11</v>
      </c>
      <c r="E7803" t="s">
        <v>19</v>
      </c>
      <c r="F7803" t="s">
        <v>13</v>
      </c>
      <c r="G7803" s="1">
        <v>18.420000076293899</v>
      </c>
      <c r="H7803">
        <v>50</v>
      </c>
      <c r="I7803" t="s">
        <v>14</v>
      </c>
      <c r="J7803" t="s">
        <v>20</v>
      </c>
      <c r="K7803">
        <f>VLOOKUP(J7803,'Prix unitaires'!B:D,3,FALSE)</f>
        <v>0</v>
      </c>
      <c r="L7803" s="11">
        <f t="shared" si="121"/>
        <v>0</v>
      </c>
    </row>
    <row r="7804" spans="1:12" x14ac:dyDescent="0.25">
      <c r="A7804">
        <v>326</v>
      </c>
      <c r="B7804" t="s">
        <v>26</v>
      </c>
      <c r="C7804">
        <v>111</v>
      </c>
      <c r="D7804" t="s">
        <v>11</v>
      </c>
      <c r="E7804" t="s">
        <v>19</v>
      </c>
      <c r="F7804" t="s">
        <v>13</v>
      </c>
      <c r="G7804" s="1">
        <v>12.0200004577637</v>
      </c>
      <c r="H7804">
        <v>50</v>
      </c>
      <c r="I7804" t="s">
        <v>14</v>
      </c>
      <c r="J7804" t="s">
        <v>20</v>
      </c>
      <c r="K7804">
        <f>VLOOKUP(J7804,'Prix unitaires'!B:D,3,FALSE)</f>
        <v>0</v>
      </c>
      <c r="L7804" s="11">
        <f t="shared" si="121"/>
        <v>0</v>
      </c>
    </row>
    <row r="7805" spans="1:12" x14ac:dyDescent="0.25">
      <c r="A7805">
        <v>326</v>
      </c>
      <c r="B7805" t="s">
        <v>26</v>
      </c>
      <c r="C7805">
        <v>112</v>
      </c>
      <c r="D7805" t="s">
        <v>11</v>
      </c>
      <c r="E7805" t="s">
        <v>19</v>
      </c>
      <c r="F7805" t="s">
        <v>13</v>
      </c>
      <c r="G7805" s="1">
        <v>12.069999694824199</v>
      </c>
      <c r="H7805">
        <v>50</v>
      </c>
      <c r="I7805" t="s">
        <v>14</v>
      </c>
      <c r="J7805" t="s">
        <v>20</v>
      </c>
      <c r="K7805">
        <f>VLOOKUP(J7805,'Prix unitaires'!B:D,3,FALSE)</f>
        <v>0</v>
      </c>
      <c r="L7805" s="11">
        <f t="shared" si="121"/>
        <v>0</v>
      </c>
    </row>
    <row r="7806" spans="1:12" x14ac:dyDescent="0.25">
      <c r="A7806">
        <v>326</v>
      </c>
      <c r="B7806" t="s">
        <v>26</v>
      </c>
      <c r="C7806">
        <v>113</v>
      </c>
      <c r="D7806" t="s">
        <v>11</v>
      </c>
      <c r="E7806" t="s">
        <v>122</v>
      </c>
      <c r="F7806" t="s">
        <v>13</v>
      </c>
      <c r="G7806" s="1">
        <v>18.329999923706101</v>
      </c>
      <c r="H7806">
        <v>50</v>
      </c>
      <c r="I7806" t="s">
        <v>14</v>
      </c>
      <c r="J7806" t="s">
        <v>123</v>
      </c>
      <c r="K7806">
        <f>VLOOKUP(J7806,'Prix unitaires'!B:D,3,FALSE)</f>
        <v>0</v>
      </c>
      <c r="L7806" s="11">
        <f t="shared" si="121"/>
        <v>0</v>
      </c>
    </row>
    <row r="7807" spans="1:12" x14ac:dyDescent="0.25">
      <c r="A7807">
        <v>326</v>
      </c>
      <c r="B7807" t="s">
        <v>26</v>
      </c>
      <c r="C7807">
        <v>114</v>
      </c>
      <c r="D7807" t="s">
        <v>11</v>
      </c>
      <c r="E7807" t="s">
        <v>32</v>
      </c>
      <c r="F7807" t="s">
        <v>13</v>
      </c>
      <c r="G7807" s="1">
        <v>8.5799999237061009</v>
      </c>
      <c r="H7807">
        <v>240</v>
      </c>
      <c r="I7807" t="s">
        <v>14</v>
      </c>
      <c r="J7807" t="s">
        <v>33</v>
      </c>
      <c r="K7807">
        <f>VLOOKUP(J7807,'Prix unitaires'!B:D,3,FALSE)</f>
        <v>0</v>
      </c>
      <c r="L7807" s="11">
        <f t="shared" si="121"/>
        <v>0</v>
      </c>
    </row>
    <row r="7808" spans="1:12" x14ac:dyDescent="0.25">
      <c r="A7808">
        <v>326</v>
      </c>
      <c r="B7808" t="s">
        <v>26</v>
      </c>
      <c r="C7808">
        <v>115</v>
      </c>
      <c r="D7808" t="s">
        <v>11</v>
      </c>
      <c r="E7808" t="s">
        <v>32</v>
      </c>
      <c r="F7808" t="s">
        <v>13</v>
      </c>
      <c r="G7808" s="1">
        <v>12.550000190734901</v>
      </c>
      <c r="H7808">
        <v>240</v>
      </c>
      <c r="I7808" t="s">
        <v>14</v>
      </c>
      <c r="J7808" t="s">
        <v>33</v>
      </c>
      <c r="K7808">
        <f>VLOOKUP(J7808,'Prix unitaires'!B:D,3,FALSE)</f>
        <v>0</v>
      </c>
      <c r="L7808" s="11">
        <f t="shared" si="121"/>
        <v>0</v>
      </c>
    </row>
    <row r="7809" spans="1:12" x14ac:dyDescent="0.25">
      <c r="A7809">
        <v>326</v>
      </c>
      <c r="B7809" t="s">
        <v>26</v>
      </c>
      <c r="C7809">
        <v>117</v>
      </c>
      <c r="D7809" t="s">
        <v>11</v>
      </c>
      <c r="E7809" t="s">
        <v>19</v>
      </c>
      <c r="F7809" t="s">
        <v>13</v>
      </c>
      <c r="G7809" s="1">
        <v>12.0900001525879</v>
      </c>
      <c r="H7809">
        <v>50</v>
      </c>
      <c r="I7809" t="s">
        <v>14</v>
      </c>
      <c r="J7809" t="s">
        <v>20</v>
      </c>
      <c r="K7809">
        <f>VLOOKUP(J7809,'Prix unitaires'!B:D,3,FALSE)</f>
        <v>0</v>
      </c>
      <c r="L7809" s="11">
        <f t="shared" si="121"/>
        <v>0</v>
      </c>
    </row>
    <row r="7810" spans="1:12" x14ac:dyDescent="0.25">
      <c r="A7810">
        <v>326</v>
      </c>
      <c r="B7810" t="s">
        <v>26</v>
      </c>
      <c r="C7810">
        <v>118</v>
      </c>
      <c r="D7810" t="s">
        <v>11</v>
      </c>
      <c r="E7810" t="s">
        <v>19</v>
      </c>
      <c r="F7810" t="s">
        <v>13</v>
      </c>
      <c r="G7810" s="1">
        <v>12.1199998855591</v>
      </c>
      <c r="H7810">
        <v>50</v>
      </c>
      <c r="I7810" t="s">
        <v>14</v>
      </c>
      <c r="J7810" t="s">
        <v>20</v>
      </c>
      <c r="K7810">
        <f>VLOOKUP(J7810,'Prix unitaires'!B:D,3,FALSE)</f>
        <v>0</v>
      </c>
      <c r="L7810" s="11">
        <f t="shared" si="121"/>
        <v>0</v>
      </c>
    </row>
    <row r="7811" spans="1:12" x14ac:dyDescent="0.25">
      <c r="A7811">
        <v>326</v>
      </c>
      <c r="B7811" t="s">
        <v>26</v>
      </c>
      <c r="C7811">
        <v>119</v>
      </c>
      <c r="D7811" t="s">
        <v>11</v>
      </c>
      <c r="E7811" t="s">
        <v>19</v>
      </c>
      <c r="F7811" t="s">
        <v>13</v>
      </c>
      <c r="G7811" s="1">
        <v>12.0200004577637</v>
      </c>
      <c r="H7811">
        <v>50</v>
      </c>
      <c r="I7811" t="s">
        <v>14</v>
      </c>
      <c r="J7811" t="s">
        <v>20</v>
      </c>
      <c r="K7811">
        <f>VLOOKUP(J7811,'Prix unitaires'!B:D,3,FALSE)</f>
        <v>0</v>
      </c>
      <c r="L7811" s="11">
        <f t="shared" ref="L7811:L7874" si="122">(G7811*H7811)*K7811</f>
        <v>0</v>
      </c>
    </row>
    <row r="7812" spans="1:12" x14ac:dyDescent="0.25">
      <c r="A7812">
        <v>326</v>
      </c>
      <c r="B7812" t="s">
        <v>26</v>
      </c>
      <c r="C7812">
        <v>120</v>
      </c>
      <c r="D7812" t="s">
        <v>11</v>
      </c>
      <c r="E7812" t="s">
        <v>19</v>
      </c>
      <c r="F7812" t="s">
        <v>13</v>
      </c>
      <c r="G7812" s="1">
        <v>18.459999084472699</v>
      </c>
      <c r="H7812">
        <v>50</v>
      </c>
      <c r="I7812" t="s">
        <v>14</v>
      </c>
      <c r="J7812" t="s">
        <v>20</v>
      </c>
      <c r="K7812">
        <f>VLOOKUP(J7812,'Prix unitaires'!B:D,3,FALSE)</f>
        <v>0</v>
      </c>
      <c r="L7812" s="11">
        <f t="shared" si="122"/>
        <v>0</v>
      </c>
    </row>
    <row r="7813" spans="1:12" x14ac:dyDescent="0.25">
      <c r="A7813">
        <v>326</v>
      </c>
      <c r="B7813" t="s">
        <v>26</v>
      </c>
      <c r="C7813">
        <v>121</v>
      </c>
      <c r="D7813" t="s">
        <v>11</v>
      </c>
      <c r="E7813" t="s">
        <v>19</v>
      </c>
      <c r="F7813" t="s">
        <v>13</v>
      </c>
      <c r="G7813" s="1">
        <v>19.079999923706101</v>
      </c>
      <c r="H7813">
        <v>50</v>
      </c>
      <c r="I7813" t="s">
        <v>14</v>
      </c>
      <c r="J7813" t="s">
        <v>20</v>
      </c>
      <c r="K7813">
        <f>VLOOKUP(J7813,'Prix unitaires'!B:D,3,FALSE)</f>
        <v>0</v>
      </c>
      <c r="L7813" s="11">
        <f t="shared" si="122"/>
        <v>0</v>
      </c>
    </row>
    <row r="7814" spans="1:12" x14ac:dyDescent="0.25">
      <c r="A7814">
        <v>326</v>
      </c>
      <c r="B7814" t="s">
        <v>26</v>
      </c>
      <c r="C7814">
        <v>122</v>
      </c>
      <c r="D7814" t="s">
        <v>11</v>
      </c>
      <c r="E7814" t="s">
        <v>19</v>
      </c>
      <c r="F7814" t="s">
        <v>13</v>
      </c>
      <c r="G7814" s="1">
        <v>18.079999923706101</v>
      </c>
      <c r="H7814">
        <v>50</v>
      </c>
      <c r="I7814" t="s">
        <v>14</v>
      </c>
      <c r="J7814" t="s">
        <v>20</v>
      </c>
      <c r="K7814">
        <f>VLOOKUP(J7814,'Prix unitaires'!B:D,3,FALSE)</f>
        <v>0</v>
      </c>
      <c r="L7814" s="11">
        <f t="shared" si="122"/>
        <v>0</v>
      </c>
    </row>
    <row r="7815" spans="1:12" x14ac:dyDescent="0.25">
      <c r="A7815">
        <v>326</v>
      </c>
      <c r="B7815" t="s">
        <v>26</v>
      </c>
      <c r="C7815">
        <v>123</v>
      </c>
      <c r="D7815" t="s">
        <v>11</v>
      </c>
      <c r="E7815" t="s">
        <v>19</v>
      </c>
      <c r="F7815" t="s">
        <v>13</v>
      </c>
      <c r="G7815" s="1">
        <v>12.539999961853001</v>
      </c>
      <c r="H7815">
        <v>50</v>
      </c>
      <c r="I7815" t="s">
        <v>14</v>
      </c>
      <c r="J7815" t="s">
        <v>20</v>
      </c>
      <c r="K7815">
        <f>VLOOKUP(J7815,'Prix unitaires'!B:D,3,FALSE)</f>
        <v>0</v>
      </c>
      <c r="L7815" s="11">
        <f t="shared" si="122"/>
        <v>0</v>
      </c>
    </row>
    <row r="7816" spans="1:12" x14ac:dyDescent="0.25">
      <c r="A7816">
        <v>326</v>
      </c>
      <c r="B7816" t="s">
        <v>26</v>
      </c>
      <c r="C7816">
        <v>124</v>
      </c>
      <c r="D7816" t="s">
        <v>11</v>
      </c>
      <c r="E7816" t="s">
        <v>19</v>
      </c>
      <c r="F7816" t="s">
        <v>13</v>
      </c>
      <c r="G7816" s="1">
        <v>18.549999237060501</v>
      </c>
      <c r="H7816">
        <v>50</v>
      </c>
      <c r="I7816" t="s">
        <v>14</v>
      </c>
      <c r="J7816" t="s">
        <v>20</v>
      </c>
      <c r="K7816">
        <f>VLOOKUP(J7816,'Prix unitaires'!B:D,3,FALSE)</f>
        <v>0</v>
      </c>
      <c r="L7816" s="11">
        <f t="shared" si="122"/>
        <v>0</v>
      </c>
    </row>
    <row r="7817" spans="1:12" x14ac:dyDescent="0.25">
      <c r="A7817">
        <v>326</v>
      </c>
      <c r="B7817" t="s">
        <v>26</v>
      </c>
      <c r="C7817">
        <v>125</v>
      </c>
      <c r="D7817" t="s">
        <v>11</v>
      </c>
      <c r="E7817" t="s">
        <v>19</v>
      </c>
      <c r="F7817" t="s">
        <v>13</v>
      </c>
      <c r="G7817" s="1">
        <v>18.399999618530298</v>
      </c>
      <c r="H7817">
        <v>50</v>
      </c>
      <c r="I7817" t="s">
        <v>14</v>
      </c>
      <c r="J7817" t="s">
        <v>20</v>
      </c>
      <c r="K7817">
        <f>VLOOKUP(J7817,'Prix unitaires'!B:D,3,FALSE)</f>
        <v>0</v>
      </c>
      <c r="L7817" s="11">
        <f t="shared" si="122"/>
        <v>0</v>
      </c>
    </row>
    <row r="7818" spans="1:12" x14ac:dyDescent="0.25">
      <c r="A7818">
        <v>326</v>
      </c>
      <c r="B7818" t="s">
        <v>26</v>
      </c>
      <c r="C7818">
        <v>126</v>
      </c>
      <c r="D7818" t="s">
        <v>11</v>
      </c>
      <c r="E7818" t="s">
        <v>19</v>
      </c>
      <c r="F7818" t="s">
        <v>13</v>
      </c>
      <c r="G7818" s="1">
        <v>12.1400003433228</v>
      </c>
      <c r="H7818">
        <v>50</v>
      </c>
      <c r="I7818" t="s">
        <v>14</v>
      </c>
      <c r="J7818" t="s">
        <v>20</v>
      </c>
      <c r="K7818">
        <f>VLOOKUP(J7818,'Prix unitaires'!B:D,3,FALSE)</f>
        <v>0</v>
      </c>
      <c r="L7818" s="11">
        <f t="shared" si="122"/>
        <v>0</v>
      </c>
    </row>
    <row r="7819" spans="1:12" x14ac:dyDescent="0.25">
      <c r="A7819">
        <v>326</v>
      </c>
      <c r="B7819" t="s">
        <v>26</v>
      </c>
      <c r="C7819">
        <v>127</v>
      </c>
      <c r="D7819" t="s">
        <v>11</v>
      </c>
      <c r="E7819" t="s">
        <v>19</v>
      </c>
      <c r="F7819" t="s">
        <v>13</v>
      </c>
      <c r="G7819" s="1">
        <v>12.1400003433228</v>
      </c>
      <c r="H7819">
        <v>50</v>
      </c>
      <c r="I7819" t="s">
        <v>14</v>
      </c>
      <c r="J7819" t="s">
        <v>20</v>
      </c>
      <c r="K7819">
        <f>VLOOKUP(J7819,'Prix unitaires'!B:D,3,FALSE)</f>
        <v>0</v>
      </c>
      <c r="L7819" s="11">
        <f t="shared" si="122"/>
        <v>0</v>
      </c>
    </row>
    <row r="7820" spans="1:12" x14ac:dyDescent="0.25">
      <c r="A7820">
        <v>326</v>
      </c>
      <c r="B7820" t="s">
        <v>26</v>
      </c>
      <c r="C7820">
        <v>128</v>
      </c>
      <c r="D7820" t="s">
        <v>11</v>
      </c>
      <c r="E7820" t="s">
        <v>19</v>
      </c>
      <c r="F7820" t="s">
        <v>13</v>
      </c>
      <c r="G7820" s="1">
        <v>18.450000762939499</v>
      </c>
      <c r="H7820">
        <v>50</v>
      </c>
      <c r="I7820" t="s">
        <v>14</v>
      </c>
      <c r="J7820" t="s">
        <v>20</v>
      </c>
      <c r="K7820">
        <f>VLOOKUP(J7820,'Prix unitaires'!B:D,3,FALSE)</f>
        <v>0</v>
      </c>
      <c r="L7820" s="11">
        <f t="shared" si="122"/>
        <v>0</v>
      </c>
    </row>
    <row r="7821" spans="1:12" x14ac:dyDescent="0.25">
      <c r="A7821">
        <v>326</v>
      </c>
      <c r="B7821" t="s">
        <v>26</v>
      </c>
      <c r="C7821">
        <v>129</v>
      </c>
      <c r="D7821" t="s">
        <v>11</v>
      </c>
      <c r="E7821" t="s">
        <v>19</v>
      </c>
      <c r="F7821" t="s">
        <v>13</v>
      </c>
      <c r="G7821" s="1">
        <v>18.350000381469702</v>
      </c>
      <c r="H7821">
        <v>50</v>
      </c>
      <c r="I7821" t="s">
        <v>14</v>
      </c>
      <c r="J7821" t="s">
        <v>20</v>
      </c>
      <c r="K7821">
        <f>VLOOKUP(J7821,'Prix unitaires'!B:D,3,FALSE)</f>
        <v>0</v>
      </c>
      <c r="L7821" s="11">
        <f t="shared" si="122"/>
        <v>0</v>
      </c>
    </row>
    <row r="7822" spans="1:12" x14ac:dyDescent="0.25">
      <c r="A7822">
        <v>326</v>
      </c>
      <c r="B7822" t="s">
        <v>26</v>
      </c>
      <c r="C7822">
        <v>130</v>
      </c>
      <c r="D7822" t="s">
        <v>11</v>
      </c>
      <c r="E7822" t="s">
        <v>19</v>
      </c>
      <c r="F7822" t="s">
        <v>13</v>
      </c>
      <c r="G7822" s="1">
        <v>12.1400003433228</v>
      </c>
      <c r="H7822">
        <v>50</v>
      </c>
      <c r="I7822" t="s">
        <v>14</v>
      </c>
      <c r="J7822" t="s">
        <v>20</v>
      </c>
      <c r="K7822">
        <f>VLOOKUP(J7822,'Prix unitaires'!B:D,3,FALSE)</f>
        <v>0</v>
      </c>
      <c r="L7822" s="11">
        <f t="shared" si="122"/>
        <v>0</v>
      </c>
    </row>
    <row r="7823" spans="1:12" x14ac:dyDescent="0.25">
      <c r="A7823">
        <v>326</v>
      </c>
      <c r="B7823" t="s">
        <v>26</v>
      </c>
      <c r="C7823">
        <v>131</v>
      </c>
      <c r="D7823" t="s">
        <v>11</v>
      </c>
      <c r="E7823" t="s">
        <v>19</v>
      </c>
      <c r="F7823" t="s">
        <v>13</v>
      </c>
      <c r="G7823" s="1">
        <v>18.450000762939499</v>
      </c>
      <c r="H7823">
        <v>50</v>
      </c>
      <c r="I7823" t="s">
        <v>14</v>
      </c>
      <c r="J7823" t="s">
        <v>20</v>
      </c>
      <c r="K7823">
        <f>VLOOKUP(J7823,'Prix unitaires'!B:D,3,FALSE)</f>
        <v>0</v>
      </c>
      <c r="L7823" s="11">
        <f t="shared" si="122"/>
        <v>0</v>
      </c>
    </row>
    <row r="7824" spans="1:12" x14ac:dyDescent="0.25">
      <c r="A7824">
        <v>326</v>
      </c>
      <c r="B7824" t="s">
        <v>26</v>
      </c>
      <c r="C7824">
        <v>132</v>
      </c>
      <c r="D7824" t="s">
        <v>11</v>
      </c>
      <c r="E7824" t="s">
        <v>12</v>
      </c>
      <c r="F7824" t="s">
        <v>13</v>
      </c>
      <c r="G7824" s="1">
        <v>12.039999961853001</v>
      </c>
      <c r="H7824">
        <v>50</v>
      </c>
      <c r="I7824" t="s">
        <v>14</v>
      </c>
      <c r="J7824" t="s">
        <v>15</v>
      </c>
      <c r="K7824">
        <f>VLOOKUP(J7824,'Prix unitaires'!B:D,3,FALSE)</f>
        <v>0</v>
      </c>
      <c r="L7824" s="11">
        <f t="shared" si="122"/>
        <v>0</v>
      </c>
    </row>
    <row r="7825" spans="1:12" x14ac:dyDescent="0.25">
      <c r="A7825">
        <v>326</v>
      </c>
      <c r="B7825" t="s">
        <v>26</v>
      </c>
      <c r="C7825">
        <v>133</v>
      </c>
      <c r="D7825" t="s">
        <v>11</v>
      </c>
      <c r="E7825" t="s">
        <v>19</v>
      </c>
      <c r="F7825" t="s">
        <v>13</v>
      </c>
      <c r="G7825" s="1">
        <v>18.459999084472699</v>
      </c>
      <c r="H7825">
        <v>50</v>
      </c>
      <c r="I7825" t="s">
        <v>14</v>
      </c>
      <c r="J7825" t="s">
        <v>20</v>
      </c>
      <c r="K7825">
        <f>VLOOKUP(J7825,'Prix unitaires'!B:D,3,FALSE)</f>
        <v>0</v>
      </c>
      <c r="L7825" s="11">
        <f t="shared" si="122"/>
        <v>0</v>
      </c>
    </row>
    <row r="7826" spans="1:12" x14ac:dyDescent="0.25">
      <c r="A7826">
        <v>326</v>
      </c>
      <c r="B7826" t="s">
        <v>26</v>
      </c>
      <c r="C7826">
        <v>134</v>
      </c>
      <c r="D7826" t="s">
        <v>11</v>
      </c>
      <c r="E7826" t="s">
        <v>19</v>
      </c>
      <c r="F7826" t="s">
        <v>13</v>
      </c>
      <c r="G7826" s="1">
        <v>18.569999694824201</v>
      </c>
      <c r="H7826">
        <v>50</v>
      </c>
      <c r="I7826" t="s">
        <v>14</v>
      </c>
      <c r="J7826" t="s">
        <v>20</v>
      </c>
      <c r="K7826">
        <f>VLOOKUP(J7826,'Prix unitaires'!B:D,3,FALSE)</f>
        <v>0</v>
      </c>
      <c r="L7826" s="11">
        <f t="shared" si="122"/>
        <v>0</v>
      </c>
    </row>
    <row r="7827" spans="1:12" x14ac:dyDescent="0.25">
      <c r="A7827">
        <v>326</v>
      </c>
      <c r="B7827" t="s">
        <v>26</v>
      </c>
      <c r="C7827">
        <v>135</v>
      </c>
      <c r="D7827" t="s">
        <v>11</v>
      </c>
      <c r="E7827" t="s">
        <v>17</v>
      </c>
      <c r="F7827" t="s">
        <v>13</v>
      </c>
      <c r="G7827" s="1">
        <v>15.8699998855591</v>
      </c>
      <c r="H7827">
        <v>50</v>
      </c>
      <c r="I7827" t="s">
        <v>14</v>
      </c>
      <c r="J7827" t="s">
        <v>18</v>
      </c>
      <c r="K7827">
        <f>VLOOKUP(J7827,'Prix unitaires'!B:D,3,FALSE)</f>
        <v>0</v>
      </c>
      <c r="L7827" s="11">
        <f t="shared" si="122"/>
        <v>0</v>
      </c>
    </row>
    <row r="7828" spans="1:12" x14ac:dyDescent="0.25">
      <c r="A7828">
        <v>326</v>
      </c>
      <c r="B7828" t="s">
        <v>26</v>
      </c>
      <c r="C7828">
        <v>136</v>
      </c>
      <c r="D7828" t="s">
        <v>11</v>
      </c>
      <c r="E7828" t="s">
        <v>32</v>
      </c>
      <c r="F7828" t="s">
        <v>13</v>
      </c>
      <c r="G7828" s="1">
        <v>5.6900000572204599</v>
      </c>
      <c r="H7828">
        <v>240</v>
      </c>
      <c r="I7828" t="s">
        <v>14</v>
      </c>
      <c r="J7828" t="s">
        <v>33</v>
      </c>
      <c r="K7828">
        <f>VLOOKUP(J7828,'Prix unitaires'!B:D,3,FALSE)</f>
        <v>0</v>
      </c>
      <c r="L7828" s="11">
        <f t="shared" si="122"/>
        <v>0</v>
      </c>
    </row>
    <row r="7829" spans="1:12" x14ac:dyDescent="0.25">
      <c r="A7829">
        <v>326</v>
      </c>
      <c r="B7829" t="s">
        <v>26</v>
      </c>
      <c r="C7829">
        <v>137</v>
      </c>
      <c r="D7829" t="s">
        <v>11</v>
      </c>
      <c r="E7829" t="s">
        <v>32</v>
      </c>
      <c r="F7829" t="s">
        <v>13</v>
      </c>
      <c r="G7829" s="1">
        <v>4.2800002098083496</v>
      </c>
      <c r="H7829">
        <v>240</v>
      </c>
      <c r="I7829" t="s">
        <v>14</v>
      </c>
      <c r="J7829" t="s">
        <v>33</v>
      </c>
      <c r="K7829">
        <f>VLOOKUP(J7829,'Prix unitaires'!B:D,3,FALSE)</f>
        <v>0</v>
      </c>
      <c r="L7829" s="11">
        <f t="shared" si="122"/>
        <v>0</v>
      </c>
    </row>
    <row r="7830" spans="1:12" x14ac:dyDescent="0.25">
      <c r="A7830">
        <v>326</v>
      </c>
      <c r="B7830" t="s">
        <v>26</v>
      </c>
      <c r="C7830">
        <v>180</v>
      </c>
      <c r="D7830">
        <v>-1</v>
      </c>
      <c r="E7830" t="s">
        <v>17</v>
      </c>
      <c r="F7830" t="s">
        <v>13</v>
      </c>
      <c r="G7830" s="1">
        <v>10.25</v>
      </c>
      <c r="H7830">
        <v>50</v>
      </c>
      <c r="I7830" t="s">
        <v>14</v>
      </c>
      <c r="J7830" t="s">
        <v>140</v>
      </c>
      <c r="K7830">
        <f>VLOOKUP(J7830,'Prix unitaires'!B:D,3,FALSE)</f>
        <v>0</v>
      </c>
      <c r="L7830" s="11">
        <f t="shared" si="122"/>
        <v>0</v>
      </c>
    </row>
    <row r="7831" spans="1:12" x14ac:dyDescent="0.25">
      <c r="A7831">
        <v>326</v>
      </c>
      <c r="B7831" t="s">
        <v>26</v>
      </c>
      <c r="C7831">
        <v>182</v>
      </c>
      <c r="D7831">
        <v>-1</v>
      </c>
      <c r="E7831" t="s">
        <v>17</v>
      </c>
      <c r="F7831" t="s">
        <v>13</v>
      </c>
      <c r="G7831" s="1">
        <v>9.8800001144409002</v>
      </c>
      <c r="H7831">
        <v>50</v>
      </c>
      <c r="I7831" t="s">
        <v>14</v>
      </c>
      <c r="J7831" t="s">
        <v>140</v>
      </c>
      <c r="K7831">
        <f>VLOOKUP(J7831,'Prix unitaires'!B:D,3,FALSE)</f>
        <v>0</v>
      </c>
      <c r="L7831" s="11">
        <f t="shared" si="122"/>
        <v>0</v>
      </c>
    </row>
    <row r="7832" spans="1:12" x14ac:dyDescent="0.25">
      <c r="A7832">
        <v>326</v>
      </c>
      <c r="B7832" t="s">
        <v>26</v>
      </c>
      <c r="C7832">
        <v>183</v>
      </c>
      <c r="D7832">
        <v>-1</v>
      </c>
      <c r="E7832" t="s">
        <v>38</v>
      </c>
      <c r="F7832" t="s">
        <v>13</v>
      </c>
      <c r="G7832" s="1">
        <v>56</v>
      </c>
      <c r="H7832">
        <v>100</v>
      </c>
      <c r="I7832" t="s">
        <v>14</v>
      </c>
      <c r="J7832" t="s">
        <v>141</v>
      </c>
      <c r="K7832">
        <f>VLOOKUP(J7832,'Prix unitaires'!B:D,3,FALSE)</f>
        <v>0</v>
      </c>
      <c r="L7832" s="11">
        <f t="shared" si="122"/>
        <v>0</v>
      </c>
    </row>
    <row r="7833" spans="1:12" x14ac:dyDescent="0.25">
      <c r="A7833">
        <v>326</v>
      </c>
      <c r="B7833" t="s">
        <v>26</v>
      </c>
      <c r="C7833">
        <v>184</v>
      </c>
      <c r="D7833">
        <v>-1</v>
      </c>
      <c r="E7833" t="s">
        <v>38</v>
      </c>
      <c r="F7833" t="s">
        <v>13</v>
      </c>
      <c r="G7833" s="1">
        <v>93.870002746582003</v>
      </c>
      <c r="H7833">
        <v>100</v>
      </c>
      <c r="I7833" t="s">
        <v>14</v>
      </c>
      <c r="J7833" t="s">
        <v>141</v>
      </c>
      <c r="K7833">
        <f>VLOOKUP(J7833,'Prix unitaires'!B:D,3,FALSE)</f>
        <v>0</v>
      </c>
      <c r="L7833" s="11">
        <f t="shared" si="122"/>
        <v>0</v>
      </c>
    </row>
    <row r="7834" spans="1:12" x14ac:dyDescent="0.25">
      <c r="A7834">
        <v>326</v>
      </c>
      <c r="B7834" t="s">
        <v>26</v>
      </c>
      <c r="C7834" t="s">
        <v>310</v>
      </c>
      <c r="D7834" t="s">
        <v>11</v>
      </c>
      <c r="E7834" t="s">
        <v>19</v>
      </c>
      <c r="F7834" t="s">
        <v>13</v>
      </c>
      <c r="G7834" s="1">
        <v>18.329999923706101</v>
      </c>
      <c r="H7834">
        <v>50</v>
      </c>
      <c r="I7834" t="s">
        <v>14</v>
      </c>
      <c r="J7834" t="s">
        <v>20</v>
      </c>
      <c r="K7834">
        <f>VLOOKUP(J7834,'Prix unitaires'!B:D,3,FALSE)</f>
        <v>0</v>
      </c>
      <c r="L7834" s="11">
        <f t="shared" si="122"/>
        <v>0</v>
      </c>
    </row>
    <row r="7835" spans="1:12" x14ac:dyDescent="0.25">
      <c r="A7835">
        <v>326</v>
      </c>
      <c r="B7835" t="s">
        <v>26</v>
      </c>
      <c r="C7835" t="s">
        <v>227</v>
      </c>
      <c r="D7835" t="s">
        <v>11</v>
      </c>
      <c r="E7835" t="s">
        <v>17</v>
      </c>
      <c r="F7835" t="s">
        <v>13</v>
      </c>
      <c r="G7835" s="1">
        <v>82.379997253417997</v>
      </c>
      <c r="H7835">
        <v>50</v>
      </c>
      <c r="I7835" t="s">
        <v>14</v>
      </c>
      <c r="J7835" t="s">
        <v>18</v>
      </c>
      <c r="K7835">
        <f>VLOOKUP(J7835,'Prix unitaires'!B:D,3,FALSE)</f>
        <v>0</v>
      </c>
      <c r="L7835" s="11">
        <f t="shared" si="122"/>
        <v>0</v>
      </c>
    </row>
    <row r="7836" spans="1:12" x14ac:dyDescent="0.25">
      <c r="A7836">
        <v>326</v>
      </c>
      <c r="B7836" t="s">
        <v>26</v>
      </c>
      <c r="C7836" t="s">
        <v>398</v>
      </c>
      <c r="D7836" t="s">
        <v>11</v>
      </c>
      <c r="E7836" t="s">
        <v>17</v>
      </c>
      <c r="F7836" t="s">
        <v>13</v>
      </c>
      <c r="G7836" s="1">
        <v>8.8699998855590998</v>
      </c>
      <c r="H7836">
        <v>50</v>
      </c>
      <c r="I7836" t="s">
        <v>14</v>
      </c>
      <c r="J7836" t="s">
        <v>18</v>
      </c>
      <c r="K7836">
        <f>VLOOKUP(J7836,'Prix unitaires'!B:D,3,FALSE)</f>
        <v>0</v>
      </c>
      <c r="L7836" s="11">
        <f t="shared" si="122"/>
        <v>0</v>
      </c>
    </row>
    <row r="7837" spans="1:12" x14ac:dyDescent="0.25">
      <c r="A7837">
        <v>326</v>
      </c>
      <c r="B7837" t="s">
        <v>10</v>
      </c>
      <c r="C7837">
        <v>1</v>
      </c>
      <c r="D7837">
        <v>-1</v>
      </c>
      <c r="E7837" t="s">
        <v>12</v>
      </c>
      <c r="F7837" t="s">
        <v>13</v>
      </c>
      <c r="G7837" s="1">
        <v>4.4800000190734899</v>
      </c>
      <c r="H7837">
        <v>50</v>
      </c>
      <c r="I7837" t="s">
        <v>14</v>
      </c>
      <c r="J7837" t="s">
        <v>152</v>
      </c>
      <c r="K7837">
        <f>VLOOKUP(J7837,'Prix unitaires'!B:D,3,FALSE)</f>
        <v>0</v>
      </c>
      <c r="L7837" s="11">
        <f t="shared" si="122"/>
        <v>0</v>
      </c>
    </row>
    <row r="7838" spans="1:12" x14ac:dyDescent="0.25">
      <c r="A7838">
        <v>326</v>
      </c>
      <c r="B7838" t="s">
        <v>10</v>
      </c>
      <c r="C7838">
        <v>2</v>
      </c>
      <c r="D7838">
        <v>-1</v>
      </c>
      <c r="E7838" t="s">
        <v>32</v>
      </c>
      <c r="F7838" t="s">
        <v>13</v>
      </c>
      <c r="G7838" s="1">
        <v>33.119998931884801</v>
      </c>
      <c r="H7838">
        <v>240</v>
      </c>
      <c r="I7838" t="s">
        <v>14</v>
      </c>
      <c r="J7838" t="s">
        <v>164</v>
      </c>
      <c r="K7838">
        <f>VLOOKUP(J7838,'Prix unitaires'!B:D,3,FALSE)</f>
        <v>0</v>
      </c>
      <c r="L7838" s="11">
        <f t="shared" si="122"/>
        <v>0</v>
      </c>
    </row>
    <row r="7839" spans="1:12" x14ac:dyDescent="0.25">
      <c r="A7839">
        <v>326</v>
      </c>
      <c r="B7839" t="s">
        <v>10</v>
      </c>
      <c r="C7839">
        <v>3</v>
      </c>
      <c r="D7839">
        <v>-1</v>
      </c>
      <c r="E7839" t="s">
        <v>32</v>
      </c>
      <c r="F7839" t="s">
        <v>13</v>
      </c>
      <c r="G7839" s="1">
        <v>5.3899998664856001</v>
      </c>
      <c r="H7839">
        <v>240</v>
      </c>
      <c r="I7839" t="s">
        <v>14</v>
      </c>
      <c r="J7839" t="s">
        <v>164</v>
      </c>
      <c r="K7839">
        <f>VLOOKUP(J7839,'Prix unitaires'!B:D,3,FALSE)</f>
        <v>0</v>
      </c>
      <c r="L7839" s="11">
        <f t="shared" si="122"/>
        <v>0</v>
      </c>
    </row>
    <row r="7840" spans="1:12" x14ac:dyDescent="0.25">
      <c r="A7840">
        <v>326</v>
      </c>
      <c r="B7840" t="s">
        <v>10</v>
      </c>
      <c r="C7840">
        <v>4</v>
      </c>
      <c r="D7840">
        <v>-1</v>
      </c>
      <c r="E7840" t="s">
        <v>32</v>
      </c>
      <c r="F7840" t="s">
        <v>13</v>
      </c>
      <c r="G7840" s="1">
        <v>13.5299997329712</v>
      </c>
      <c r="H7840">
        <v>240</v>
      </c>
      <c r="I7840" t="s">
        <v>14</v>
      </c>
      <c r="J7840" t="s">
        <v>164</v>
      </c>
      <c r="K7840">
        <f>VLOOKUP(J7840,'Prix unitaires'!B:D,3,FALSE)</f>
        <v>0</v>
      </c>
      <c r="L7840" s="11">
        <f t="shared" si="122"/>
        <v>0</v>
      </c>
    </row>
    <row r="7841" spans="1:12" x14ac:dyDescent="0.25">
      <c r="A7841">
        <v>326</v>
      </c>
      <c r="B7841" t="s">
        <v>10</v>
      </c>
      <c r="C7841">
        <v>6</v>
      </c>
      <c r="D7841">
        <v>-1</v>
      </c>
      <c r="E7841" t="s">
        <v>32</v>
      </c>
      <c r="F7841" t="s">
        <v>13</v>
      </c>
      <c r="G7841" s="1">
        <v>6.5500001907348597</v>
      </c>
      <c r="H7841">
        <v>240</v>
      </c>
      <c r="I7841" t="s">
        <v>14</v>
      </c>
      <c r="J7841" t="s">
        <v>164</v>
      </c>
      <c r="K7841">
        <f>VLOOKUP(J7841,'Prix unitaires'!B:D,3,FALSE)</f>
        <v>0</v>
      </c>
      <c r="L7841" s="11">
        <f t="shared" si="122"/>
        <v>0</v>
      </c>
    </row>
    <row r="7842" spans="1:12" x14ac:dyDescent="0.25">
      <c r="A7842">
        <v>326</v>
      </c>
      <c r="B7842" t="s">
        <v>10</v>
      </c>
      <c r="C7842">
        <v>8</v>
      </c>
      <c r="D7842">
        <v>-1</v>
      </c>
      <c r="E7842" t="s">
        <v>32</v>
      </c>
      <c r="F7842" t="s">
        <v>13</v>
      </c>
      <c r="G7842" s="1">
        <v>29.639999389648398</v>
      </c>
      <c r="H7842">
        <v>240</v>
      </c>
      <c r="I7842" t="s">
        <v>14</v>
      </c>
      <c r="J7842" t="s">
        <v>164</v>
      </c>
      <c r="K7842">
        <f>VLOOKUP(J7842,'Prix unitaires'!B:D,3,FALSE)</f>
        <v>0</v>
      </c>
      <c r="L7842" s="11">
        <f t="shared" si="122"/>
        <v>0</v>
      </c>
    </row>
    <row r="7843" spans="1:12" x14ac:dyDescent="0.25">
      <c r="A7843">
        <v>326</v>
      </c>
      <c r="B7843" t="s">
        <v>10</v>
      </c>
      <c r="C7843">
        <v>9</v>
      </c>
      <c r="D7843">
        <v>-1</v>
      </c>
      <c r="E7843" t="s">
        <v>32</v>
      </c>
      <c r="F7843" t="s">
        <v>13</v>
      </c>
      <c r="G7843" s="1">
        <v>29.639999389648398</v>
      </c>
      <c r="H7843">
        <v>240</v>
      </c>
      <c r="I7843" t="s">
        <v>14</v>
      </c>
      <c r="J7843" t="s">
        <v>164</v>
      </c>
      <c r="K7843">
        <f>VLOOKUP(J7843,'Prix unitaires'!B:D,3,FALSE)</f>
        <v>0</v>
      </c>
      <c r="L7843" s="11">
        <f t="shared" si="122"/>
        <v>0</v>
      </c>
    </row>
    <row r="7844" spans="1:12" x14ac:dyDescent="0.25">
      <c r="A7844">
        <v>326</v>
      </c>
      <c r="B7844" t="s">
        <v>10</v>
      </c>
      <c r="C7844">
        <v>10</v>
      </c>
      <c r="D7844">
        <v>-1</v>
      </c>
      <c r="E7844" t="s">
        <v>32</v>
      </c>
      <c r="F7844" t="s">
        <v>13</v>
      </c>
      <c r="G7844" s="1">
        <v>87.199996948242003</v>
      </c>
      <c r="H7844">
        <v>240</v>
      </c>
      <c r="I7844" t="s">
        <v>14</v>
      </c>
      <c r="J7844" t="s">
        <v>164</v>
      </c>
      <c r="K7844">
        <f>VLOOKUP(J7844,'Prix unitaires'!B:D,3,FALSE)</f>
        <v>0</v>
      </c>
      <c r="L7844" s="11">
        <f t="shared" si="122"/>
        <v>0</v>
      </c>
    </row>
    <row r="7845" spans="1:12" x14ac:dyDescent="0.25">
      <c r="A7845">
        <v>326</v>
      </c>
      <c r="B7845" t="s">
        <v>10</v>
      </c>
      <c r="C7845">
        <v>11</v>
      </c>
      <c r="D7845">
        <v>-1</v>
      </c>
      <c r="E7845" t="s">
        <v>17</v>
      </c>
      <c r="F7845" t="s">
        <v>13</v>
      </c>
      <c r="G7845" s="1">
        <v>56.360000610351598</v>
      </c>
      <c r="H7845">
        <v>50</v>
      </c>
      <c r="I7845" t="s">
        <v>14</v>
      </c>
      <c r="J7845" t="s">
        <v>140</v>
      </c>
      <c r="K7845">
        <f>VLOOKUP(J7845,'Prix unitaires'!B:D,3,FALSE)</f>
        <v>0</v>
      </c>
      <c r="L7845" s="11">
        <f t="shared" si="122"/>
        <v>0</v>
      </c>
    </row>
    <row r="7846" spans="1:12" x14ac:dyDescent="0.25">
      <c r="A7846">
        <v>326</v>
      </c>
      <c r="B7846" t="s">
        <v>10</v>
      </c>
      <c r="C7846">
        <v>13</v>
      </c>
      <c r="D7846">
        <v>-1</v>
      </c>
      <c r="E7846" t="s">
        <v>38</v>
      </c>
      <c r="F7846" t="s">
        <v>13</v>
      </c>
      <c r="G7846" s="1">
        <v>546.21002197266</v>
      </c>
      <c r="H7846">
        <v>50</v>
      </c>
      <c r="I7846" t="s">
        <v>14</v>
      </c>
      <c r="J7846" t="s">
        <v>141</v>
      </c>
      <c r="K7846">
        <f>VLOOKUP(J7846,'Prix unitaires'!B:D,3,FALSE)</f>
        <v>0</v>
      </c>
      <c r="L7846" s="11">
        <f t="shared" si="122"/>
        <v>0</v>
      </c>
    </row>
    <row r="7847" spans="1:12" x14ac:dyDescent="0.25">
      <c r="A7847">
        <v>326</v>
      </c>
      <c r="B7847" t="s">
        <v>10</v>
      </c>
      <c r="C7847">
        <v>15</v>
      </c>
      <c r="D7847">
        <v>-1</v>
      </c>
      <c r="E7847" t="s">
        <v>17</v>
      </c>
      <c r="F7847" t="s">
        <v>13</v>
      </c>
      <c r="G7847" s="1">
        <v>13.170000076293899</v>
      </c>
      <c r="H7847">
        <v>50</v>
      </c>
      <c r="I7847" t="s">
        <v>14</v>
      </c>
      <c r="J7847" t="s">
        <v>140</v>
      </c>
      <c r="K7847">
        <f>VLOOKUP(J7847,'Prix unitaires'!B:D,3,FALSE)</f>
        <v>0</v>
      </c>
      <c r="L7847" s="11">
        <f t="shared" si="122"/>
        <v>0</v>
      </c>
    </row>
    <row r="7848" spans="1:12" x14ac:dyDescent="0.25">
      <c r="A7848">
        <v>326</v>
      </c>
      <c r="B7848" t="s">
        <v>10</v>
      </c>
      <c r="C7848">
        <v>21</v>
      </c>
      <c r="D7848">
        <v>-1</v>
      </c>
      <c r="E7848" t="s">
        <v>19</v>
      </c>
      <c r="F7848" t="s">
        <v>13</v>
      </c>
      <c r="G7848" s="1">
        <v>13.800000190734901</v>
      </c>
      <c r="H7848">
        <v>50</v>
      </c>
      <c r="I7848" t="s">
        <v>14</v>
      </c>
      <c r="J7848" t="s">
        <v>150</v>
      </c>
      <c r="K7848">
        <f>VLOOKUP(J7848,'Prix unitaires'!B:D,3,FALSE)</f>
        <v>0</v>
      </c>
      <c r="L7848" s="11">
        <f t="shared" si="122"/>
        <v>0</v>
      </c>
    </row>
    <row r="7849" spans="1:12" x14ac:dyDescent="0.25">
      <c r="A7849">
        <v>326</v>
      </c>
      <c r="B7849" t="s">
        <v>10</v>
      </c>
      <c r="C7849">
        <v>23</v>
      </c>
      <c r="D7849">
        <v>-1</v>
      </c>
      <c r="E7849" t="s">
        <v>19</v>
      </c>
      <c r="F7849" t="s">
        <v>13</v>
      </c>
      <c r="G7849" s="1">
        <v>30.700000762939499</v>
      </c>
      <c r="H7849">
        <v>50</v>
      </c>
      <c r="I7849" t="s">
        <v>14</v>
      </c>
      <c r="J7849" t="s">
        <v>150</v>
      </c>
      <c r="K7849">
        <f>VLOOKUP(J7849,'Prix unitaires'!B:D,3,FALSE)</f>
        <v>0</v>
      </c>
      <c r="L7849" s="11">
        <f t="shared" si="122"/>
        <v>0</v>
      </c>
    </row>
    <row r="7850" spans="1:12" x14ac:dyDescent="0.25">
      <c r="A7850">
        <v>326</v>
      </c>
      <c r="B7850" t="s">
        <v>10</v>
      </c>
      <c r="C7850">
        <v>24</v>
      </c>
      <c r="D7850">
        <v>-1</v>
      </c>
      <c r="E7850" t="s">
        <v>12</v>
      </c>
      <c r="F7850" t="s">
        <v>13</v>
      </c>
      <c r="G7850" s="1">
        <v>18.110000610351602</v>
      </c>
      <c r="H7850">
        <v>50</v>
      </c>
      <c r="I7850" t="s">
        <v>14</v>
      </c>
      <c r="J7850" t="s">
        <v>152</v>
      </c>
      <c r="K7850">
        <f>VLOOKUP(J7850,'Prix unitaires'!B:D,3,FALSE)</f>
        <v>0</v>
      </c>
      <c r="L7850" s="11">
        <f t="shared" si="122"/>
        <v>0</v>
      </c>
    </row>
    <row r="7851" spans="1:12" x14ac:dyDescent="0.25">
      <c r="A7851">
        <v>326</v>
      </c>
      <c r="B7851" t="s">
        <v>10</v>
      </c>
      <c r="C7851">
        <v>25</v>
      </c>
      <c r="D7851">
        <v>-1</v>
      </c>
      <c r="E7851" t="s">
        <v>32</v>
      </c>
      <c r="F7851" t="s">
        <v>13</v>
      </c>
      <c r="G7851" s="1">
        <v>3.2999999523162802</v>
      </c>
      <c r="H7851">
        <v>240</v>
      </c>
      <c r="I7851" t="s">
        <v>14</v>
      </c>
      <c r="J7851" t="s">
        <v>164</v>
      </c>
      <c r="K7851">
        <f>VLOOKUP(J7851,'Prix unitaires'!B:D,3,FALSE)</f>
        <v>0</v>
      </c>
      <c r="L7851" s="11">
        <f t="shared" si="122"/>
        <v>0</v>
      </c>
    </row>
    <row r="7852" spans="1:12" x14ac:dyDescent="0.25">
      <c r="A7852">
        <v>326</v>
      </c>
      <c r="B7852" t="s">
        <v>10</v>
      </c>
      <c r="C7852">
        <v>26</v>
      </c>
      <c r="D7852">
        <v>-1</v>
      </c>
      <c r="E7852" t="s">
        <v>19</v>
      </c>
      <c r="F7852" t="s">
        <v>13</v>
      </c>
      <c r="G7852" s="1">
        <v>22.7399997711182</v>
      </c>
      <c r="H7852">
        <v>50</v>
      </c>
      <c r="I7852" t="s">
        <v>14</v>
      </c>
      <c r="J7852" t="s">
        <v>150</v>
      </c>
      <c r="K7852">
        <f>VLOOKUP(J7852,'Prix unitaires'!B:D,3,FALSE)</f>
        <v>0</v>
      </c>
      <c r="L7852" s="11">
        <f t="shared" si="122"/>
        <v>0</v>
      </c>
    </row>
    <row r="7853" spans="1:12" x14ac:dyDescent="0.25">
      <c r="A7853">
        <v>326</v>
      </c>
      <c r="B7853" t="s">
        <v>10</v>
      </c>
      <c r="C7853">
        <v>27</v>
      </c>
      <c r="D7853">
        <v>-1</v>
      </c>
      <c r="E7853" t="s">
        <v>17</v>
      </c>
      <c r="F7853" t="s">
        <v>13</v>
      </c>
      <c r="G7853" s="1">
        <v>13.3699998855591</v>
      </c>
      <c r="H7853">
        <v>50</v>
      </c>
      <c r="I7853" t="s">
        <v>14</v>
      </c>
      <c r="J7853" t="s">
        <v>140</v>
      </c>
      <c r="K7853">
        <f>VLOOKUP(J7853,'Prix unitaires'!B:D,3,FALSE)</f>
        <v>0</v>
      </c>
      <c r="L7853" s="11">
        <f t="shared" si="122"/>
        <v>0</v>
      </c>
    </row>
    <row r="7854" spans="1:12" x14ac:dyDescent="0.25">
      <c r="A7854">
        <v>326</v>
      </c>
      <c r="B7854" t="s">
        <v>10</v>
      </c>
      <c r="C7854">
        <v>29</v>
      </c>
      <c r="D7854">
        <v>-1</v>
      </c>
      <c r="E7854" t="s">
        <v>38</v>
      </c>
      <c r="F7854" t="s">
        <v>13</v>
      </c>
      <c r="G7854" s="1">
        <v>98.930000305175994</v>
      </c>
      <c r="H7854">
        <v>50</v>
      </c>
      <c r="I7854" t="s">
        <v>14</v>
      </c>
      <c r="J7854" t="s">
        <v>141</v>
      </c>
      <c r="K7854">
        <f>VLOOKUP(J7854,'Prix unitaires'!B:D,3,FALSE)</f>
        <v>0</v>
      </c>
      <c r="L7854" s="11">
        <f t="shared" si="122"/>
        <v>0</v>
      </c>
    </row>
    <row r="7855" spans="1:12" x14ac:dyDescent="0.25">
      <c r="A7855">
        <v>326</v>
      </c>
      <c r="B7855" t="s">
        <v>10</v>
      </c>
      <c r="C7855">
        <v>36</v>
      </c>
      <c r="D7855">
        <v>-1</v>
      </c>
      <c r="E7855" t="s">
        <v>38</v>
      </c>
      <c r="F7855" t="s">
        <v>13</v>
      </c>
      <c r="G7855" s="1">
        <v>42.7700004577637</v>
      </c>
      <c r="H7855">
        <v>100</v>
      </c>
      <c r="I7855" t="s">
        <v>14</v>
      </c>
      <c r="J7855" t="s">
        <v>141</v>
      </c>
      <c r="K7855">
        <f>VLOOKUP(J7855,'Prix unitaires'!B:D,3,FALSE)</f>
        <v>0</v>
      </c>
      <c r="L7855" s="11">
        <f t="shared" si="122"/>
        <v>0</v>
      </c>
    </row>
    <row r="7856" spans="1:12" x14ac:dyDescent="0.25">
      <c r="A7856">
        <v>326</v>
      </c>
      <c r="B7856" t="s">
        <v>10</v>
      </c>
      <c r="C7856">
        <v>37</v>
      </c>
      <c r="D7856">
        <v>-1</v>
      </c>
      <c r="E7856" t="s">
        <v>38</v>
      </c>
      <c r="F7856" t="s">
        <v>13</v>
      </c>
      <c r="G7856" s="1">
        <v>59.610000610351598</v>
      </c>
      <c r="H7856">
        <v>100</v>
      </c>
      <c r="I7856" t="s">
        <v>14</v>
      </c>
      <c r="J7856" t="s">
        <v>141</v>
      </c>
      <c r="K7856">
        <f>VLOOKUP(J7856,'Prix unitaires'!B:D,3,FALSE)</f>
        <v>0</v>
      </c>
      <c r="L7856" s="11">
        <f t="shared" si="122"/>
        <v>0</v>
      </c>
    </row>
    <row r="7857" spans="1:12" x14ac:dyDescent="0.25">
      <c r="A7857">
        <v>326</v>
      </c>
      <c r="B7857" t="s">
        <v>10</v>
      </c>
      <c r="C7857">
        <v>38</v>
      </c>
      <c r="D7857">
        <v>-1</v>
      </c>
      <c r="E7857" t="s">
        <v>17</v>
      </c>
      <c r="F7857" t="s">
        <v>13</v>
      </c>
      <c r="G7857" s="1">
        <v>14.0900001525879</v>
      </c>
      <c r="H7857">
        <v>100</v>
      </c>
      <c r="I7857" t="s">
        <v>14</v>
      </c>
      <c r="J7857" t="s">
        <v>140</v>
      </c>
      <c r="K7857">
        <f>VLOOKUP(J7857,'Prix unitaires'!B:D,3,FALSE)</f>
        <v>0</v>
      </c>
      <c r="L7857" s="11">
        <f t="shared" si="122"/>
        <v>0</v>
      </c>
    </row>
    <row r="7858" spans="1:12" x14ac:dyDescent="0.25">
      <c r="A7858">
        <v>326</v>
      </c>
      <c r="B7858" t="s">
        <v>10</v>
      </c>
      <c r="C7858">
        <v>45</v>
      </c>
      <c r="D7858">
        <v>-1</v>
      </c>
      <c r="E7858" t="s">
        <v>38</v>
      </c>
      <c r="F7858" t="s">
        <v>13</v>
      </c>
      <c r="G7858" s="1">
        <v>99.269996643065994</v>
      </c>
      <c r="H7858">
        <v>100</v>
      </c>
      <c r="I7858" t="s">
        <v>14</v>
      </c>
      <c r="J7858" t="s">
        <v>141</v>
      </c>
      <c r="K7858">
        <f>VLOOKUP(J7858,'Prix unitaires'!B:D,3,FALSE)</f>
        <v>0</v>
      </c>
      <c r="L7858" s="11">
        <f t="shared" si="122"/>
        <v>0</v>
      </c>
    </row>
    <row r="7859" spans="1:12" x14ac:dyDescent="0.25">
      <c r="A7859">
        <v>326</v>
      </c>
      <c r="B7859" t="s">
        <v>10</v>
      </c>
      <c r="C7859">
        <v>46</v>
      </c>
      <c r="D7859">
        <v>-1</v>
      </c>
      <c r="E7859" t="s">
        <v>19</v>
      </c>
      <c r="F7859" t="s">
        <v>13</v>
      </c>
      <c r="G7859" s="1">
        <v>13.930000305175801</v>
      </c>
      <c r="H7859">
        <v>100</v>
      </c>
      <c r="I7859" t="s">
        <v>14</v>
      </c>
      <c r="J7859" t="s">
        <v>150</v>
      </c>
      <c r="K7859">
        <f>VLOOKUP(J7859,'Prix unitaires'!B:D,3,FALSE)</f>
        <v>0</v>
      </c>
      <c r="L7859" s="11">
        <f t="shared" si="122"/>
        <v>0</v>
      </c>
    </row>
    <row r="7860" spans="1:12" x14ac:dyDescent="0.25">
      <c r="A7860">
        <v>326</v>
      </c>
      <c r="B7860" t="s">
        <v>10</v>
      </c>
      <c r="C7860">
        <v>47</v>
      </c>
      <c r="D7860">
        <v>-1</v>
      </c>
      <c r="E7860" t="s">
        <v>19</v>
      </c>
      <c r="F7860" t="s">
        <v>13</v>
      </c>
      <c r="G7860" s="1">
        <v>14</v>
      </c>
      <c r="H7860">
        <v>100</v>
      </c>
      <c r="I7860" t="s">
        <v>14</v>
      </c>
      <c r="J7860" t="s">
        <v>150</v>
      </c>
      <c r="K7860">
        <f>VLOOKUP(J7860,'Prix unitaires'!B:D,3,FALSE)</f>
        <v>0</v>
      </c>
      <c r="L7860" s="11">
        <f t="shared" si="122"/>
        <v>0</v>
      </c>
    </row>
    <row r="7861" spans="1:12" x14ac:dyDescent="0.25">
      <c r="A7861">
        <v>326</v>
      </c>
      <c r="B7861" t="s">
        <v>10</v>
      </c>
      <c r="C7861">
        <v>48</v>
      </c>
      <c r="D7861">
        <v>-1</v>
      </c>
      <c r="E7861" t="s">
        <v>19</v>
      </c>
      <c r="F7861" t="s">
        <v>13</v>
      </c>
      <c r="G7861" s="1">
        <v>11.0200004577637</v>
      </c>
      <c r="H7861">
        <v>100</v>
      </c>
      <c r="I7861" t="s">
        <v>14</v>
      </c>
      <c r="J7861" t="s">
        <v>150</v>
      </c>
      <c r="K7861">
        <f>VLOOKUP(J7861,'Prix unitaires'!B:D,3,FALSE)</f>
        <v>0</v>
      </c>
      <c r="L7861" s="11">
        <f t="shared" si="122"/>
        <v>0</v>
      </c>
    </row>
    <row r="7862" spans="1:12" x14ac:dyDescent="0.25">
      <c r="A7862">
        <v>326</v>
      </c>
      <c r="B7862" t="s">
        <v>10</v>
      </c>
      <c r="C7862">
        <v>51</v>
      </c>
      <c r="D7862">
        <v>-1</v>
      </c>
      <c r="E7862" t="s">
        <v>19</v>
      </c>
      <c r="F7862" t="s">
        <v>13</v>
      </c>
      <c r="G7862" s="1">
        <v>16.540000915527301</v>
      </c>
      <c r="H7862">
        <v>100</v>
      </c>
      <c r="I7862" t="s">
        <v>14</v>
      </c>
      <c r="J7862" t="s">
        <v>150</v>
      </c>
      <c r="K7862">
        <f>VLOOKUP(J7862,'Prix unitaires'!B:D,3,FALSE)</f>
        <v>0</v>
      </c>
      <c r="L7862" s="11">
        <f t="shared" si="122"/>
        <v>0</v>
      </c>
    </row>
    <row r="7863" spans="1:12" x14ac:dyDescent="0.25">
      <c r="A7863">
        <v>326</v>
      </c>
      <c r="B7863" t="s">
        <v>10</v>
      </c>
      <c r="C7863">
        <v>52</v>
      </c>
      <c r="D7863">
        <v>-1</v>
      </c>
      <c r="E7863" t="s">
        <v>19</v>
      </c>
      <c r="F7863" t="s">
        <v>13</v>
      </c>
      <c r="G7863" s="1">
        <v>16.450000762939499</v>
      </c>
      <c r="H7863">
        <v>100</v>
      </c>
      <c r="I7863" t="s">
        <v>14</v>
      </c>
      <c r="J7863" t="s">
        <v>150</v>
      </c>
      <c r="K7863">
        <f>VLOOKUP(J7863,'Prix unitaires'!B:D,3,FALSE)</f>
        <v>0</v>
      </c>
      <c r="L7863" s="11">
        <f t="shared" si="122"/>
        <v>0</v>
      </c>
    </row>
    <row r="7864" spans="1:12" x14ac:dyDescent="0.25">
      <c r="A7864">
        <v>326</v>
      </c>
      <c r="B7864" t="s">
        <v>10</v>
      </c>
      <c r="C7864">
        <v>53</v>
      </c>
      <c r="D7864">
        <v>-1</v>
      </c>
      <c r="E7864" t="s">
        <v>19</v>
      </c>
      <c r="F7864" t="s">
        <v>13</v>
      </c>
      <c r="G7864" s="1">
        <v>25.2700004577637</v>
      </c>
      <c r="H7864">
        <v>100</v>
      </c>
      <c r="I7864" t="s">
        <v>14</v>
      </c>
      <c r="J7864" t="s">
        <v>150</v>
      </c>
      <c r="K7864">
        <f>VLOOKUP(J7864,'Prix unitaires'!B:D,3,FALSE)</f>
        <v>0</v>
      </c>
      <c r="L7864" s="11">
        <f t="shared" si="122"/>
        <v>0</v>
      </c>
    </row>
    <row r="7865" spans="1:12" x14ac:dyDescent="0.25">
      <c r="A7865">
        <v>326</v>
      </c>
      <c r="B7865" t="s">
        <v>10</v>
      </c>
      <c r="C7865">
        <v>54</v>
      </c>
      <c r="D7865">
        <v>-1</v>
      </c>
      <c r="E7865" t="s">
        <v>38</v>
      </c>
      <c r="F7865" t="s">
        <v>13</v>
      </c>
      <c r="G7865" s="1">
        <v>35.619998931884801</v>
      </c>
      <c r="H7865">
        <v>100</v>
      </c>
      <c r="I7865" t="s">
        <v>14</v>
      </c>
      <c r="J7865" t="s">
        <v>141</v>
      </c>
      <c r="K7865">
        <f>VLOOKUP(J7865,'Prix unitaires'!B:D,3,FALSE)</f>
        <v>0</v>
      </c>
      <c r="L7865" s="11">
        <f t="shared" si="122"/>
        <v>0</v>
      </c>
    </row>
    <row r="7866" spans="1:12" x14ac:dyDescent="0.25">
      <c r="A7866">
        <v>326</v>
      </c>
      <c r="B7866" t="s">
        <v>10</v>
      </c>
      <c r="C7866">
        <v>56</v>
      </c>
      <c r="D7866">
        <v>-1</v>
      </c>
      <c r="E7866" t="s">
        <v>32</v>
      </c>
      <c r="F7866" t="s">
        <v>13</v>
      </c>
      <c r="G7866" s="1">
        <v>5.7199997901916504</v>
      </c>
      <c r="H7866">
        <v>240</v>
      </c>
      <c r="I7866" t="s">
        <v>14</v>
      </c>
      <c r="J7866" t="s">
        <v>164</v>
      </c>
      <c r="K7866">
        <f>VLOOKUP(J7866,'Prix unitaires'!B:D,3,FALSE)</f>
        <v>0</v>
      </c>
      <c r="L7866" s="11">
        <f t="shared" si="122"/>
        <v>0</v>
      </c>
    </row>
    <row r="7867" spans="1:12" x14ac:dyDescent="0.25">
      <c r="A7867">
        <v>326</v>
      </c>
      <c r="B7867" t="s">
        <v>10</v>
      </c>
      <c r="C7867">
        <v>57</v>
      </c>
      <c r="D7867">
        <v>-1</v>
      </c>
      <c r="E7867" t="s">
        <v>32</v>
      </c>
      <c r="F7867" t="s">
        <v>13</v>
      </c>
      <c r="G7867" s="1">
        <v>4.1599998474121103</v>
      </c>
      <c r="H7867">
        <v>240</v>
      </c>
      <c r="I7867" t="s">
        <v>14</v>
      </c>
      <c r="J7867" t="s">
        <v>164</v>
      </c>
      <c r="K7867">
        <f>VLOOKUP(J7867,'Prix unitaires'!B:D,3,FALSE)</f>
        <v>0</v>
      </c>
      <c r="L7867" s="11">
        <f t="shared" si="122"/>
        <v>0</v>
      </c>
    </row>
    <row r="7868" spans="1:12" x14ac:dyDescent="0.25">
      <c r="A7868">
        <v>326</v>
      </c>
      <c r="B7868" t="s">
        <v>10</v>
      </c>
      <c r="C7868">
        <v>58</v>
      </c>
      <c r="D7868">
        <v>-1</v>
      </c>
      <c r="E7868" t="s">
        <v>17</v>
      </c>
      <c r="F7868" t="s">
        <v>13</v>
      </c>
      <c r="G7868" s="1">
        <v>9.7100000381469993</v>
      </c>
      <c r="H7868">
        <v>50</v>
      </c>
      <c r="I7868" t="s">
        <v>14</v>
      </c>
      <c r="J7868" t="s">
        <v>140</v>
      </c>
      <c r="K7868">
        <f>VLOOKUP(J7868,'Prix unitaires'!B:D,3,FALSE)</f>
        <v>0</v>
      </c>
      <c r="L7868" s="11">
        <f t="shared" si="122"/>
        <v>0</v>
      </c>
    </row>
    <row r="7869" spans="1:12" x14ac:dyDescent="0.25">
      <c r="A7869">
        <v>326</v>
      </c>
      <c r="B7869" t="s">
        <v>10</v>
      </c>
      <c r="C7869">
        <v>75</v>
      </c>
      <c r="D7869">
        <v>-1</v>
      </c>
      <c r="E7869" t="s">
        <v>19</v>
      </c>
      <c r="F7869" t="s">
        <v>13</v>
      </c>
      <c r="G7869" s="1">
        <v>10.2700004577637</v>
      </c>
      <c r="H7869">
        <v>50</v>
      </c>
      <c r="I7869" t="s">
        <v>14</v>
      </c>
      <c r="J7869" t="s">
        <v>150</v>
      </c>
      <c r="K7869">
        <f>VLOOKUP(J7869,'Prix unitaires'!B:D,3,FALSE)</f>
        <v>0</v>
      </c>
      <c r="L7869" s="11">
        <f t="shared" si="122"/>
        <v>0</v>
      </c>
    </row>
    <row r="7870" spans="1:12" x14ac:dyDescent="0.25">
      <c r="A7870">
        <v>326</v>
      </c>
      <c r="B7870" t="s">
        <v>10</v>
      </c>
      <c r="C7870">
        <v>76</v>
      </c>
      <c r="D7870">
        <v>-1</v>
      </c>
      <c r="E7870" t="s">
        <v>19</v>
      </c>
      <c r="F7870" t="s">
        <v>13</v>
      </c>
      <c r="G7870" s="1">
        <v>10.460000038146999</v>
      </c>
      <c r="H7870">
        <v>50</v>
      </c>
      <c r="I7870" t="s">
        <v>14</v>
      </c>
      <c r="J7870" t="s">
        <v>150</v>
      </c>
      <c r="K7870">
        <f>VLOOKUP(J7870,'Prix unitaires'!B:D,3,FALSE)</f>
        <v>0</v>
      </c>
      <c r="L7870" s="11">
        <f t="shared" si="122"/>
        <v>0</v>
      </c>
    </row>
    <row r="7871" spans="1:12" x14ac:dyDescent="0.25">
      <c r="A7871">
        <v>326</v>
      </c>
      <c r="B7871" t="s">
        <v>10</v>
      </c>
      <c r="C7871">
        <v>77</v>
      </c>
      <c r="D7871">
        <v>-1</v>
      </c>
      <c r="E7871" t="s">
        <v>19</v>
      </c>
      <c r="F7871" t="s">
        <v>13</v>
      </c>
      <c r="G7871" s="1">
        <v>10.460000038146999</v>
      </c>
      <c r="H7871">
        <v>50</v>
      </c>
      <c r="I7871" t="s">
        <v>14</v>
      </c>
      <c r="J7871" t="s">
        <v>150</v>
      </c>
      <c r="K7871">
        <f>VLOOKUP(J7871,'Prix unitaires'!B:D,3,FALSE)</f>
        <v>0</v>
      </c>
      <c r="L7871" s="11">
        <f t="shared" si="122"/>
        <v>0</v>
      </c>
    </row>
    <row r="7872" spans="1:12" x14ac:dyDescent="0.25">
      <c r="A7872">
        <v>326</v>
      </c>
      <c r="B7872" t="s">
        <v>10</v>
      </c>
      <c r="C7872">
        <v>78</v>
      </c>
      <c r="D7872">
        <v>-1</v>
      </c>
      <c r="E7872" t="s">
        <v>19</v>
      </c>
      <c r="F7872" t="s">
        <v>13</v>
      </c>
      <c r="G7872" s="1">
        <v>13.0200004577637</v>
      </c>
      <c r="H7872">
        <v>50</v>
      </c>
      <c r="I7872" t="s">
        <v>14</v>
      </c>
      <c r="J7872" t="s">
        <v>150</v>
      </c>
      <c r="K7872">
        <f>VLOOKUP(J7872,'Prix unitaires'!B:D,3,FALSE)</f>
        <v>0</v>
      </c>
      <c r="L7872" s="11">
        <f t="shared" si="122"/>
        <v>0</v>
      </c>
    </row>
    <row r="7873" spans="1:12" x14ac:dyDescent="0.25">
      <c r="A7873">
        <v>326</v>
      </c>
      <c r="B7873" t="s">
        <v>10</v>
      </c>
      <c r="C7873">
        <v>79</v>
      </c>
      <c r="D7873">
        <v>-1</v>
      </c>
      <c r="E7873" t="s">
        <v>19</v>
      </c>
      <c r="F7873" t="s">
        <v>13</v>
      </c>
      <c r="G7873" s="1">
        <v>10.3400001525879</v>
      </c>
      <c r="H7873">
        <v>50</v>
      </c>
      <c r="I7873" t="s">
        <v>14</v>
      </c>
      <c r="J7873" t="s">
        <v>150</v>
      </c>
      <c r="K7873">
        <f>VLOOKUP(J7873,'Prix unitaires'!B:D,3,FALSE)</f>
        <v>0</v>
      </c>
      <c r="L7873" s="11">
        <f t="shared" si="122"/>
        <v>0</v>
      </c>
    </row>
    <row r="7874" spans="1:12" x14ac:dyDescent="0.25">
      <c r="A7874">
        <v>326</v>
      </c>
      <c r="B7874" t="s">
        <v>10</v>
      </c>
      <c r="C7874">
        <v>80</v>
      </c>
      <c r="D7874">
        <v>-1</v>
      </c>
      <c r="E7874" t="s">
        <v>38</v>
      </c>
      <c r="F7874" t="s">
        <v>13</v>
      </c>
      <c r="G7874" s="1">
        <v>91.319999694824006</v>
      </c>
      <c r="H7874">
        <v>50</v>
      </c>
      <c r="I7874" t="s">
        <v>14</v>
      </c>
      <c r="J7874" t="s">
        <v>141</v>
      </c>
      <c r="K7874">
        <f>VLOOKUP(J7874,'Prix unitaires'!B:D,3,FALSE)</f>
        <v>0</v>
      </c>
      <c r="L7874" s="11">
        <f t="shared" si="122"/>
        <v>0</v>
      </c>
    </row>
    <row r="7875" spans="1:12" x14ac:dyDescent="0.25">
      <c r="A7875">
        <v>326</v>
      </c>
      <c r="B7875" t="s">
        <v>10</v>
      </c>
      <c r="C7875">
        <v>81</v>
      </c>
      <c r="D7875">
        <v>-1</v>
      </c>
      <c r="E7875" t="s">
        <v>17</v>
      </c>
      <c r="F7875" t="s">
        <v>13</v>
      </c>
      <c r="G7875" s="1">
        <v>3.7699999809265101</v>
      </c>
      <c r="H7875">
        <v>100</v>
      </c>
      <c r="I7875" t="s">
        <v>14</v>
      </c>
      <c r="J7875" t="s">
        <v>140</v>
      </c>
      <c r="K7875">
        <f>VLOOKUP(J7875,'Prix unitaires'!B:D,3,FALSE)</f>
        <v>0</v>
      </c>
      <c r="L7875" s="11">
        <f t="shared" ref="L7875:L7938" si="123">(G7875*H7875)*K7875</f>
        <v>0</v>
      </c>
    </row>
    <row r="7876" spans="1:12" x14ac:dyDescent="0.25">
      <c r="A7876">
        <v>326</v>
      </c>
      <c r="B7876" t="s">
        <v>10</v>
      </c>
      <c r="C7876">
        <v>85</v>
      </c>
      <c r="D7876">
        <v>-1</v>
      </c>
      <c r="E7876" t="s">
        <v>17</v>
      </c>
      <c r="F7876" t="s">
        <v>13</v>
      </c>
      <c r="G7876" s="1">
        <v>10</v>
      </c>
      <c r="H7876">
        <v>50</v>
      </c>
      <c r="I7876" t="s">
        <v>14</v>
      </c>
      <c r="J7876" t="s">
        <v>140</v>
      </c>
      <c r="K7876">
        <f>VLOOKUP(J7876,'Prix unitaires'!B:D,3,FALSE)</f>
        <v>0</v>
      </c>
      <c r="L7876" s="11">
        <f t="shared" si="123"/>
        <v>0</v>
      </c>
    </row>
    <row r="7877" spans="1:12" x14ac:dyDescent="0.25">
      <c r="A7877">
        <v>326</v>
      </c>
      <c r="B7877" t="s">
        <v>10</v>
      </c>
      <c r="C7877">
        <v>87</v>
      </c>
      <c r="D7877">
        <v>-1</v>
      </c>
      <c r="E7877" t="s">
        <v>17</v>
      </c>
      <c r="F7877" t="s">
        <v>13</v>
      </c>
      <c r="G7877" s="1">
        <v>6.4499998092651403</v>
      </c>
      <c r="H7877">
        <v>50</v>
      </c>
      <c r="I7877" t="s">
        <v>14</v>
      </c>
      <c r="J7877" t="s">
        <v>140</v>
      </c>
      <c r="K7877">
        <f>VLOOKUP(J7877,'Prix unitaires'!B:D,3,FALSE)</f>
        <v>0</v>
      </c>
      <c r="L7877" s="11">
        <f t="shared" si="123"/>
        <v>0</v>
      </c>
    </row>
    <row r="7878" spans="1:12" x14ac:dyDescent="0.25">
      <c r="A7878">
        <v>326</v>
      </c>
      <c r="B7878" t="s">
        <v>10</v>
      </c>
      <c r="C7878">
        <v>88</v>
      </c>
      <c r="D7878">
        <v>-1</v>
      </c>
      <c r="E7878" t="s">
        <v>17</v>
      </c>
      <c r="F7878" t="s">
        <v>13</v>
      </c>
      <c r="G7878" s="1">
        <v>39.610000610351598</v>
      </c>
      <c r="H7878">
        <v>50</v>
      </c>
      <c r="I7878" t="s">
        <v>14</v>
      </c>
      <c r="J7878" t="s">
        <v>140</v>
      </c>
      <c r="K7878">
        <f>VLOOKUP(J7878,'Prix unitaires'!B:D,3,FALSE)</f>
        <v>0</v>
      </c>
      <c r="L7878" s="11">
        <f t="shared" si="123"/>
        <v>0</v>
      </c>
    </row>
    <row r="7879" spans="1:12" x14ac:dyDescent="0.25">
      <c r="A7879">
        <v>326</v>
      </c>
      <c r="B7879" t="s">
        <v>10</v>
      </c>
      <c r="C7879">
        <v>91</v>
      </c>
      <c r="D7879">
        <v>-1</v>
      </c>
      <c r="E7879" t="s">
        <v>32</v>
      </c>
      <c r="F7879" t="s">
        <v>13</v>
      </c>
      <c r="G7879" s="1">
        <v>7.6100001335143999</v>
      </c>
      <c r="H7879">
        <v>240</v>
      </c>
      <c r="I7879" t="s">
        <v>14</v>
      </c>
      <c r="J7879" t="s">
        <v>164</v>
      </c>
      <c r="K7879">
        <f>VLOOKUP(J7879,'Prix unitaires'!B:D,3,FALSE)</f>
        <v>0</v>
      </c>
      <c r="L7879" s="11">
        <f t="shared" si="123"/>
        <v>0</v>
      </c>
    </row>
    <row r="7880" spans="1:12" x14ac:dyDescent="0.25">
      <c r="A7880">
        <v>326</v>
      </c>
      <c r="B7880" t="s">
        <v>10</v>
      </c>
      <c r="C7880">
        <v>92</v>
      </c>
      <c r="D7880">
        <v>-1</v>
      </c>
      <c r="E7880" t="s">
        <v>17</v>
      </c>
      <c r="F7880" t="s">
        <v>13</v>
      </c>
      <c r="G7880" s="1">
        <v>22.590000152587901</v>
      </c>
      <c r="H7880">
        <v>150</v>
      </c>
      <c r="I7880" t="s">
        <v>14</v>
      </c>
      <c r="J7880" t="s">
        <v>140</v>
      </c>
      <c r="K7880">
        <f>VLOOKUP(J7880,'Prix unitaires'!B:D,3,FALSE)</f>
        <v>0</v>
      </c>
      <c r="L7880" s="11">
        <f t="shared" si="123"/>
        <v>0</v>
      </c>
    </row>
    <row r="7881" spans="1:12" x14ac:dyDescent="0.25">
      <c r="A7881">
        <v>326</v>
      </c>
      <c r="B7881" t="s">
        <v>10</v>
      </c>
      <c r="C7881">
        <v>94</v>
      </c>
      <c r="D7881">
        <v>-1</v>
      </c>
      <c r="E7881" t="s">
        <v>19</v>
      </c>
      <c r="F7881" t="s">
        <v>13</v>
      </c>
      <c r="G7881" s="1">
        <v>9.4099998474121005</v>
      </c>
      <c r="H7881">
        <v>50</v>
      </c>
      <c r="I7881" t="s">
        <v>14</v>
      </c>
      <c r="J7881" t="s">
        <v>150</v>
      </c>
      <c r="K7881">
        <f>VLOOKUP(J7881,'Prix unitaires'!B:D,3,FALSE)</f>
        <v>0</v>
      </c>
      <c r="L7881" s="11">
        <f t="shared" si="123"/>
        <v>0</v>
      </c>
    </row>
    <row r="7882" spans="1:12" x14ac:dyDescent="0.25">
      <c r="A7882">
        <v>326</v>
      </c>
      <c r="B7882" t="s">
        <v>10</v>
      </c>
      <c r="C7882">
        <v>95</v>
      </c>
      <c r="D7882">
        <v>-1</v>
      </c>
      <c r="E7882" t="s">
        <v>19</v>
      </c>
      <c r="F7882" t="s">
        <v>13</v>
      </c>
      <c r="G7882" s="1">
        <v>15.0100002288818</v>
      </c>
      <c r="H7882">
        <v>50</v>
      </c>
      <c r="I7882" t="s">
        <v>14</v>
      </c>
      <c r="J7882" t="s">
        <v>150</v>
      </c>
      <c r="K7882">
        <f>VLOOKUP(J7882,'Prix unitaires'!B:D,3,FALSE)</f>
        <v>0</v>
      </c>
      <c r="L7882" s="11">
        <f t="shared" si="123"/>
        <v>0</v>
      </c>
    </row>
    <row r="7883" spans="1:12" x14ac:dyDescent="0.25">
      <c r="A7883">
        <v>326</v>
      </c>
      <c r="B7883" t="s">
        <v>10</v>
      </c>
      <c r="C7883">
        <v>96</v>
      </c>
      <c r="D7883">
        <v>-1</v>
      </c>
      <c r="E7883" t="s">
        <v>19</v>
      </c>
      <c r="F7883" t="s">
        <v>13</v>
      </c>
      <c r="G7883" s="1">
        <v>15.75</v>
      </c>
      <c r="H7883">
        <v>50</v>
      </c>
      <c r="I7883" t="s">
        <v>14</v>
      </c>
      <c r="J7883" t="s">
        <v>150</v>
      </c>
      <c r="K7883">
        <f>VLOOKUP(J7883,'Prix unitaires'!B:D,3,FALSE)</f>
        <v>0</v>
      </c>
      <c r="L7883" s="11">
        <f t="shared" si="123"/>
        <v>0</v>
      </c>
    </row>
    <row r="7884" spans="1:12" x14ac:dyDescent="0.25">
      <c r="A7884">
        <v>326</v>
      </c>
      <c r="B7884" t="s">
        <v>10</v>
      </c>
      <c r="C7884">
        <v>99</v>
      </c>
      <c r="D7884">
        <v>-1</v>
      </c>
      <c r="E7884" t="s">
        <v>32</v>
      </c>
      <c r="F7884" t="s">
        <v>13</v>
      </c>
      <c r="G7884" s="1">
        <v>4.0199999809265101</v>
      </c>
      <c r="H7884">
        <v>240</v>
      </c>
      <c r="I7884" t="s">
        <v>14</v>
      </c>
      <c r="J7884" t="s">
        <v>164</v>
      </c>
      <c r="K7884">
        <f>VLOOKUP(J7884,'Prix unitaires'!B:D,3,FALSE)</f>
        <v>0</v>
      </c>
      <c r="L7884" s="11">
        <f t="shared" si="123"/>
        <v>0</v>
      </c>
    </row>
    <row r="7885" spans="1:12" x14ac:dyDescent="0.25">
      <c r="A7885">
        <v>326</v>
      </c>
      <c r="B7885" t="s">
        <v>10</v>
      </c>
      <c r="C7885" t="s">
        <v>236</v>
      </c>
      <c r="D7885">
        <v>-1</v>
      </c>
      <c r="E7885" t="s">
        <v>17</v>
      </c>
      <c r="F7885" t="s">
        <v>13</v>
      </c>
      <c r="G7885" s="1">
        <v>7.1300001144409197</v>
      </c>
      <c r="H7885">
        <v>100</v>
      </c>
      <c r="I7885" t="s">
        <v>14</v>
      </c>
      <c r="J7885" t="s">
        <v>140</v>
      </c>
      <c r="K7885">
        <f>VLOOKUP(J7885,'Prix unitaires'!B:D,3,FALSE)</f>
        <v>0</v>
      </c>
      <c r="L7885" s="11">
        <f t="shared" si="123"/>
        <v>0</v>
      </c>
    </row>
    <row r="7886" spans="1:12" x14ac:dyDescent="0.25">
      <c r="A7886">
        <v>326</v>
      </c>
      <c r="B7886" t="s">
        <v>10</v>
      </c>
      <c r="C7886" t="s">
        <v>99</v>
      </c>
      <c r="D7886">
        <v>-1</v>
      </c>
      <c r="E7886" t="s">
        <v>17</v>
      </c>
      <c r="F7886" t="s">
        <v>13</v>
      </c>
      <c r="G7886" s="1">
        <v>18.2600002288818</v>
      </c>
      <c r="H7886">
        <v>50</v>
      </c>
      <c r="I7886" t="s">
        <v>14</v>
      </c>
      <c r="J7886" t="s">
        <v>140</v>
      </c>
      <c r="K7886">
        <f>VLOOKUP(J7886,'Prix unitaires'!B:D,3,FALSE)</f>
        <v>0</v>
      </c>
      <c r="L7886" s="11">
        <f t="shared" si="123"/>
        <v>0</v>
      </c>
    </row>
    <row r="7887" spans="1:12" x14ac:dyDescent="0.25">
      <c r="A7887">
        <v>326</v>
      </c>
      <c r="B7887" t="s">
        <v>10</v>
      </c>
      <c r="C7887" t="s">
        <v>241</v>
      </c>
      <c r="D7887">
        <v>-1</v>
      </c>
      <c r="E7887" t="s">
        <v>17</v>
      </c>
      <c r="F7887" t="s">
        <v>13</v>
      </c>
      <c r="G7887" s="1">
        <v>43.560001373291001</v>
      </c>
      <c r="H7887">
        <v>100</v>
      </c>
      <c r="I7887" t="s">
        <v>14</v>
      </c>
      <c r="J7887" t="s">
        <v>140</v>
      </c>
      <c r="K7887">
        <f>VLOOKUP(J7887,'Prix unitaires'!B:D,3,FALSE)</f>
        <v>0</v>
      </c>
      <c r="L7887" s="11">
        <f t="shared" si="123"/>
        <v>0</v>
      </c>
    </row>
    <row r="7888" spans="1:12" x14ac:dyDescent="0.25">
      <c r="A7888">
        <v>326</v>
      </c>
      <c r="B7888" t="s">
        <v>10</v>
      </c>
      <c r="C7888" t="s">
        <v>399</v>
      </c>
      <c r="D7888">
        <v>-1</v>
      </c>
      <c r="E7888" t="s">
        <v>12</v>
      </c>
      <c r="F7888" t="s">
        <v>13</v>
      </c>
      <c r="G7888" s="1">
        <v>27.280000686645501</v>
      </c>
      <c r="H7888">
        <v>50</v>
      </c>
      <c r="I7888" t="s">
        <v>14</v>
      </c>
      <c r="J7888" t="s">
        <v>152</v>
      </c>
      <c r="K7888">
        <f>VLOOKUP(J7888,'Prix unitaires'!B:D,3,FALSE)</f>
        <v>0</v>
      </c>
      <c r="L7888" s="11">
        <f t="shared" si="123"/>
        <v>0</v>
      </c>
    </row>
    <row r="7889" spans="1:12" x14ac:dyDescent="0.25">
      <c r="A7889">
        <v>326</v>
      </c>
      <c r="B7889" t="s">
        <v>10</v>
      </c>
      <c r="C7889" t="s">
        <v>400</v>
      </c>
      <c r="D7889">
        <v>-1</v>
      </c>
      <c r="E7889" t="s">
        <v>17</v>
      </c>
      <c r="F7889" t="s">
        <v>13</v>
      </c>
      <c r="G7889" s="1">
        <v>14.829999923706101</v>
      </c>
      <c r="H7889">
        <v>50</v>
      </c>
      <c r="I7889" t="s">
        <v>14</v>
      </c>
      <c r="J7889" t="s">
        <v>140</v>
      </c>
      <c r="K7889">
        <f>VLOOKUP(J7889,'Prix unitaires'!B:D,3,FALSE)</f>
        <v>0</v>
      </c>
      <c r="L7889" s="11">
        <f t="shared" si="123"/>
        <v>0</v>
      </c>
    </row>
    <row r="7890" spans="1:12" x14ac:dyDescent="0.25">
      <c r="A7890">
        <v>326</v>
      </c>
      <c r="B7890" t="s">
        <v>10</v>
      </c>
      <c r="C7890" t="s">
        <v>104</v>
      </c>
      <c r="D7890">
        <v>-1</v>
      </c>
      <c r="E7890" t="s">
        <v>17</v>
      </c>
      <c r="F7890" t="s">
        <v>13</v>
      </c>
      <c r="G7890" s="1">
        <v>73.900001525879006</v>
      </c>
      <c r="H7890">
        <v>50</v>
      </c>
      <c r="I7890" t="s">
        <v>14</v>
      </c>
      <c r="J7890" t="s">
        <v>140</v>
      </c>
      <c r="K7890">
        <f>VLOOKUP(J7890,'Prix unitaires'!B:D,3,FALSE)</f>
        <v>0</v>
      </c>
      <c r="L7890" s="11">
        <f t="shared" si="123"/>
        <v>0</v>
      </c>
    </row>
    <row r="7891" spans="1:12" x14ac:dyDescent="0.25">
      <c r="A7891">
        <v>326</v>
      </c>
      <c r="B7891" t="s">
        <v>10</v>
      </c>
      <c r="C7891" t="s">
        <v>401</v>
      </c>
      <c r="D7891">
        <v>-1</v>
      </c>
      <c r="E7891" t="s">
        <v>19</v>
      </c>
      <c r="F7891" t="s">
        <v>13</v>
      </c>
      <c r="G7891" s="1">
        <v>9.5</v>
      </c>
      <c r="H7891">
        <v>100</v>
      </c>
      <c r="I7891" t="s">
        <v>14</v>
      </c>
      <c r="J7891" t="s">
        <v>150</v>
      </c>
      <c r="K7891">
        <f>VLOOKUP(J7891,'Prix unitaires'!B:D,3,FALSE)</f>
        <v>0</v>
      </c>
      <c r="L7891" s="11">
        <f t="shared" si="123"/>
        <v>0</v>
      </c>
    </row>
    <row r="7892" spans="1:12" x14ac:dyDescent="0.25">
      <c r="A7892">
        <v>326</v>
      </c>
      <c r="B7892" t="s">
        <v>10</v>
      </c>
      <c r="C7892" t="s">
        <v>402</v>
      </c>
      <c r="D7892">
        <v>-1</v>
      </c>
      <c r="E7892" t="s">
        <v>12</v>
      </c>
      <c r="F7892" t="s">
        <v>13</v>
      </c>
      <c r="G7892" s="1">
        <v>9.5200004577637003</v>
      </c>
      <c r="H7892">
        <v>100</v>
      </c>
      <c r="I7892" t="s">
        <v>14</v>
      </c>
      <c r="J7892" t="s">
        <v>152</v>
      </c>
      <c r="K7892">
        <f>VLOOKUP(J7892,'Prix unitaires'!B:D,3,FALSE)</f>
        <v>0</v>
      </c>
      <c r="L7892" s="11">
        <f t="shared" si="123"/>
        <v>0</v>
      </c>
    </row>
    <row r="7893" spans="1:12" x14ac:dyDescent="0.25">
      <c r="A7893">
        <v>326</v>
      </c>
      <c r="B7893" t="s">
        <v>10</v>
      </c>
      <c r="C7893" t="s">
        <v>330</v>
      </c>
      <c r="D7893">
        <v>-1</v>
      </c>
      <c r="E7893" t="s">
        <v>19</v>
      </c>
      <c r="F7893" t="s">
        <v>13</v>
      </c>
      <c r="G7893" s="1">
        <v>17.620000839233398</v>
      </c>
      <c r="H7893">
        <v>50</v>
      </c>
      <c r="I7893" t="s">
        <v>14</v>
      </c>
      <c r="J7893" t="s">
        <v>150</v>
      </c>
      <c r="K7893">
        <f>VLOOKUP(J7893,'Prix unitaires'!B:D,3,FALSE)</f>
        <v>0</v>
      </c>
      <c r="L7893" s="11">
        <f t="shared" si="123"/>
        <v>0</v>
      </c>
    </row>
    <row r="7894" spans="1:12" x14ac:dyDescent="0.25">
      <c r="A7894">
        <v>326</v>
      </c>
      <c r="B7894" t="s">
        <v>10</v>
      </c>
      <c r="C7894" t="s">
        <v>403</v>
      </c>
      <c r="D7894">
        <v>-1</v>
      </c>
      <c r="E7894" t="s">
        <v>38</v>
      </c>
      <c r="F7894" t="s">
        <v>13</v>
      </c>
      <c r="G7894" s="1">
        <v>15.180000305175801</v>
      </c>
      <c r="H7894">
        <v>100</v>
      </c>
      <c r="I7894" t="s">
        <v>14</v>
      </c>
      <c r="J7894" t="s">
        <v>141</v>
      </c>
      <c r="K7894">
        <f>VLOOKUP(J7894,'Prix unitaires'!B:D,3,FALSE)</f>
        <v>0</v>
      </c>
      <c r="L7894" s="11">
        <f t="shared" si="123"/>
        <v>0</v>
      </c>
    </row>
    <row r="7895" spans="1:12" x14ac:dyDescent="0.25">
      <c r="A7895">
        <v>326</v>
      </c>
      <c r="B7895" t="s">
        <v>10</v>
      </c>
      <c r="C7895" t="s">
        <v>64</v>
      </c>
      <c r="D7895">
        <v>-1</v>
      </c>
      <c r="E7895" t="s">
        <v>32</v>
      </c>
      <c r="F7895" t="s">
        <v>13</v>
      </c>
      <c r="G7895" s="1">
        <v>6.3800001144409197</v>
      </c>
      <c r="H7895">
        <v>240</v>
      </c>
      <c r="I7895" t="s">
        <v>14</v>
      </c>
      <c r="J7895" t="s">
        <v>164</v>
      </c>
      <c r="K7895">
        <f>VLOOKUP(J7895,'Prix unitaires'!B:D,3,FALSE)</f>
        <v>0</v>
      </c>
      <c r="L7895" s="11">
        <f t="shared" si="123"/>
        <v>0</v>
      </c>
    </row>
    <row r="7896" spans="1:12" x14ac:dyDescent="0.25">
      <c r="A7896">
        <v>326</v>
      </c>
      <c r="B7896" t="s">
        <v>10</v>
      </c>
      <c r="C7896" t="s">
        <v>172</v>
      </c>
      <c r="D7896">
        <v>-1</v>
      </c>
      <c r="E7896" t="s">
        <v>17</v>
      </c>
      <c r="F7896" t="s">
        <v>13</v>
      </c>
      <c r="G7896" s="1">
        <v>59.150001525878899</v>
      </c>
      <c r="H7896">
        <v>50</v>
      </c>
      <c r="I7896" t="s">
        <v>14</v>
      </c>
      <c r="J7896" t="s">
        <v>140</v>
      </c>
      <c r="K7896">
        <f>VLOOKUP(J7896,'Prix unitaires'!B:D,3,FALSE)</f>
        <v>0</v>
      </c>
      <c r="L7896" s="11">
        <f t="shared" si="123"/>
        <v>0</v>
      </c>
    </row>
    <row r="7897" spans="1:12" x14ac:dyDescent="0.25">
      <c r="A7897">
        <v>326</v>
      </c>
      <c r="B7897" t="s">
        <v>10</v>
      </c>
      <c r="C7897" t="s">
        <v>404</v>
      </c>
      <c r="D7897">
        <v>-1</v>
      </c>
      <c r="E7897" t="s">
        <v>17</v>
      </c>
      <c r="F7897" t="s">
        <v>13</v>
      </c>
      <c r="G7897" s="1">
        <v>15.5100002288818</v>
      </c>
      <c r="H7897">
        <v>50</v>
      </c>
      <c r="I7897" t="s">
        <v>14</v>
      </c>
      <c r="J7897" t="s">
        <v>140</v>
      </c>
      <c r="K7897">
        <f>VLOOKUP(J7897,'Prix unitaires'!B:D,3,FALSE)</f>
        <v>0</v>
      </c>
      <c r="L7897" s="11">
        <f t="shared" si="123"/>
        <v>0</v>
      </c>
    </row>
    <row r="7898" spans="1:12" x14ac:dyDescent="0.25">
      <c r="A7898">
        <v>326</v>
      </c>
      <c r="B7898" t="s">
        <v>37</v>
      </c>
      <c r="C7898">
        <v>1</v>
      </c>
      <c r="D7898" t="s">
        <v>11</v>
      </c>
      <c r="E7898" t="s">
        <v>32</v>
      </c>
      <c r="F7898" t="s">
        <v>13</v>
      </c>
      <c r="G7898" s="1">
        <v>6.7300000190734899</v>
      </c>
      <c r="H7898">
        <v>240</v>
      </c>
      <c r="I7898" t="s">
        <v>14</v>
      </c>
      <c r="J7898" t="s">
        <v>33</v>
      </c>
      <c r="K7898">
        <f>VLOOKUP(J7898,'Prix unitaires'!B:D,3,FALSE)</f>
        <v>0</v>
      </c>
      <c r="L7898" s="11">
        <f t="shared" si="123"/>
        <v>0</v>
      </c>
    </row>
    <row r="7899" spans="1:12" x14ac:dyDescent="0.25">
      <c r="A7899">
        <v>326</v>
      </c>
      <c r="B7899" t="s">
        <v>37</v>
      </c>
      <c r="C7899">
        <v>4</v>
      </c>
      <c r="D7899" t="s">
        <v>11</v>
      </c>
      <c r="E7899" t="s">
        <v>17</v>
      </c>
      <c r="F7899" t="s">
        <v>13</v>
      </c>
      <c r="G7899" s="1">
        <v>8.9399995803833008</v>
      </c>
      <c r="H7899">
        <v>50</v>
      </c>
      <c r="I7899" t="s">
        <v>14</v>
      </c>
      <c r="J7899" t="s">
        <v>18</v>
      </c>
      <c r="K7899">
        <f>VLOOKUP(J7899,'Prix unitaires'!B:D,3,FALSE)</f>
        <v>0</v>
      </c>
      <c r="L7899" s="11">
        <f t="shared" si="123"/>
        <v>0</v>
      </c>
    </row>
    <row r="7900" spans="1:12" x14ac:dyDescent="0.25">
      <c r="A7900">
        <v>326</v>
      </c>
      <c r="B7900" t="s">
        <v>37</v>
      </c>
      <c r="C7900" t="s">
        <v>90</v>
      </c>
      <c r="D7900" t="s">
        <v>11</v>
      </c>
      <c r="E7900" t="s">
        <v>17</v>
      </c>
      <c r="F7900" t="s">
        <v>13</v>
      </c>
      <c r="G7900" s="1">
        <v>13.560000419616699</v>
      </c>
      <c r="H7900">
        <v>50</v>
      </c>
      <c r="I7900" t="s">
        <v>14</v>
      </c>
      <c r="J7900" t="s">
        <v>18</v>
      </c>
      <c r="K7900">
        <f>VLOOKUP(J7900,'Prix unitaires'!B:D,3,FALSE)</f>
        <v>0</v>
      </c>
      <c r="L7900" s="11">
        <f t="shared" si="123"/>
        <v>0</v>
      </c>
    </row>
    <row r="7901" spans="1:12" x14ac:dyDescent="0.25">
      <c r="A7901">
        <v>332</v>
      </c>
      <c r="B7901" t="s">
        <v>10</v>
      </c>
      <c r="C7901">
        <v>1</v>
      </c>
      <c r="D7901" t="s">
        <v>11</v>
      </c>
      <c r="E7901" t="s">
        <v>32</v>
      </c>
      <c r="F7901" t="s">
        <v>13</v>
      </c>
      <c r="G7901" s="1">
        <v>15.2200002670288</v>
      </c>
      <c r="H7901">
        <v>240</v>
      </c>
      <c r="I7901" t="s">
        <v>14</v>
      </c>
      <c r="J7901" t="s">
        <v>33</v>
      </c>
      <c r="K7901">
        <f>VLOOKUP(J7901,'Prix unitaires'!B:D,3,FALSE)</f>
        <v>0</v>
      </c>
      <c r="L7901" s="11">
        <f t="shared" si="123"/>
        <v>0</v>
      </c>
    </row>
    <row r="7902" spans="1:12" x14ac:dyDescent="0.25">
      <c r="A7902">
        <v>332</v>
      </c>
      <c r="B7902" t="s">
        <v>10</v>
      </c>
      <c r="C7902">
        <v>2</v>
      </c>
      <c r="D7902" t="s">
        <v>11</v>
      </c>
      <c r="E7902" t="s">
        <v>19</v>
      </c>
      <c r="F7902" t="s">
        <v>13</v>
      </c>
      <c r="G7902" s="1">
        <v>18.450000762939499</v>
      </c>
      <c r="H7902">
        <v>50</v>
      </c>
      <c r="I7902" t="s">
        <v>14</v>
      </c>
      <c r="J7902" t="s">
        <v>20</v>
      </c>
      <c r="K7902">
        <f>VLOOKUP(J7902,'Prix unitaires'!B:D,3,FALSE)</f>
        <v>0</v>
      </c>
      <c r="L7902" s="11">
        <f t="shared" si="123"/>
        <v>0</v>
      </c>
    </row>
    <row r="7903" spans="1:12" x14ac:dyDescent="0.25">
      <c r="A7903">
        <v>332</v>
      </c>
      <c r="B7903" t="s">
        <v>10</v>
      </c>
      <c r="C7903">
        <v>3</v>
      </c>
      <c r="D7903" t="s">
        <v>11</v>
      </c>
      <c r="E7903" t="s">
        <v>19</v>
      </c>
      <c r="F7903" t="s">
        <v>13</v>
      </c>
      <c r="G7903" s="1">
        <v>18.600000381469702</v>
      </c>
      <c r="H7903">
        <v>50</v>
      </c>
      <c r="I7903" t="s">
        <v>14</v>
      </c>
      <c r="J7903" t="s">
        <v>20</v>
      </c>
      <c r="K7903">
        <f>VLOOKUP(J7903,'Prix unitaires'!B:D,3,FALSE)</f>
        <v>0</v>
      </c>
      <c r="L7903" s="11">
        <f t="shared" si="123"/>
        <v>0</v>
      </c>
    </row>
    <row r="7904" spans="1:12" x14ac:dyDescent="0.25">
      <c r="A7904">
        <v>332</v>
      </c>
      <c r="B7904" t="s">
        <v>10</v>
      </c>
      <c r="C7904">
        <v>4</v>
      </c>
      <c r="D7904" t="s">
        <v>11</v>
      </c>
      <c r="E7904" t="s">
        <v>19</v>
      </c>
      <c r="F7904" t="s">
        <v>13</v>
      </c>
      <c r="G7904" s="1">
        <v>12.210000038146999</v>
      </c>
      <c r="H7904">
        <v>50</v>
      </c>
      <c r="I7904" t="s">
        <v>14</v>
      </c>
      <c r="J7904" t="s">
        <v>20</v>
      </c>
      <c r="K7904">
        <f>VLOOKUP(J7904,'Prix unitaires'!B:D,3,FALSE)</f>
        <v>0</v>
      </c>
      <c r="L7904" s="11">
        <f t="shared" si="123"/>
        <v>0</v>
      </c>
    </row>
    <row r="7905" spans="1:12" x14ac:dyDescent="0.25">
      <c r="A7905">
        <v>332</v>
      </c>
      <c r="B7905" t="s">
        <v>10</v>
      </c>
      <c r="C7905">
        <v>5</v>
      </c>
      <c r="D7905" t="s">
        <v>11</v>
      </c>
      <c r="E7905" t="s">
        <v>19</v>
      </c>
      <c r="F7905" t="s">
        <v>13</v>
      </c>
      <c r="G7905" s="1">
        <v>18.450000762939499</v>
      </c>
      <c r="H7905">
        <v>50</v>
      </c>
      <c r="I7905" t="s">
        <v>14</v>
      </c>
      <c r="J7905" t="s">
        <v>20</v>
      </c>
      <c r="K7905">
        <f>VLOOKUP(J7905,'Prix unitaires'!B:D,3,FALSE)</f>
        <v>0</v>
      </c>
      <c r="L7905" s="11">
        <f t="shared" si="123"/>
        <v>0</v>
      </c>
    </row>
    <row r="7906" spans="1:12" x14ac:dyDescent="0.25">
      <c r="A7906">
        <v>332</v>
      </c>
      <c r="B7906" t="s">
        <v>10</v>
      </c>
      <c r="C7906">
        <v>7</v>
      </c>
      <c r="D7906" t="s">
        <v>11</v>
      </c>
      <c r="E7906" t="s">
        <v>19</v>
      </c>
      <c r="F7906" t="s">
        <v>13</v>
      </c>
      <c r="G7906" s="1">
        <v>52.220001220703097</v>
      </c>
      <c r="H7906">
        <v>50</v>
      </c>
      <c r="I7906" t="s">
        <v>14</v>
      </c>
      <c r="J7906" t="s">
        <v>20</v>
      </c>
      <c r="K7906">
        <f>VLOOKUP(J7906,'Prix unitaires'!B:D,3,FALSE)</f>
        <v>0</v>
      </c>
      <c r="L7906" s="11">
        <f t="shared" si="123"/>
        <v>0</v>
      </c>
    </row>
    <row r="7907" spans="1:12" x14ac:dyDescent="0.25">
      <c r="A7907">
        <v>332</v>
      </c>
      <c r="B7907" t="s">
        <v>10</v>
      </c>
      <c r="C7907">
        <v>12</v>
      </c>
      <c r="D7907" t="s">
        <v>11</v>
      </c>
      <c r="E7907" t="s">
        <v>19</v>
      </c>
      <c r="F7907" t="s">
        <v>13</v>
      </c>
      <c r="G7907" s="1">
        <v>12.3800001144409</v>
      </c>
      <c r="H7907">
        <v>50</v>
      </c>
      <c r="I7907" t="s">
        <v>14</v>
      </c>
      <c r="J7907" t="s">
        <v>20</v>
      </c>
      <c r="K7907">
        <f>VLOOKUP(J7907,'Prix unitaires'!B:D,3,FALSE)</f>
        <v>0</v>
      </c>
      <c r="L7907" s="11">
        <f t="shared" si="123"/>
        <v>0</v>
      </c>
    </row>
    <row r="7908" spans="1:12" x14ac:dyDescent="0.25">
      <c r="A7908">
        <v>332</v>
      </c>
      <c r="B7908" t="s">
        <v>10</v>
      </c>
      <c r="C7908">
        <v>13</v>
      </c>
      <c r="D7908" t="s">
        <v>11</v>
      </c>
      <c r="E7908" t="s">
        <v>19</v>
      </c>
      <c r="F7908" t="s">
        <v>13</v>
      </c>
      <c r="G7908" s="1">
        <v>12.329999923706101</v>
      </c>
      <c r="H7908">
        <v>50</v>
      </c>
      <c r="I7908" t="s">
        <v>14</v>
      </c>
      <c r="J7908" t="s">
        <v>20</v>
      </c>
      <c r="K7908">
        <f>VLOOKUP(J7908,'Prix unitaires'!B:D,3,FALSE)</f>
        <v>0</v>
      </c>
      <c r="L7908" s="11">
        <f t="shared" si="123"/>
        <v>0</v>
      </c>
    </row>
    <row r="7909" spans="1:12" x14ac:dyDescent="0.25">
      <c r="A7909">
        <v>332</v>
      </c>
      <c r="B7909" t="s">
        <v>10</v>
      </c>
      <c r="C7909">
        <v>14</v>
      </c>
      <c r="D7909" t="s">
        <v>11</v>
      </c>
      <c r="E7909" t="s">
        <v>19</v>
      </c>
      <c r="F7909" t="s">
        <v>13</v>
      </c>
      <c r="G7909" s="1">
        <v>12.329999923706101</v>
      </c>
      <c r="H7909">
        <v>50</v>
      </c>
      <c r="I7909" t="s">
        <v>14</v>
      </c>
      <c r="J7909" t="s">
        <v>20</v>
      </c>
      <c r="K7909">
        <f>VLOOKUP(J7909,'Prix unitaires'!B:D,3,FALSE)</f>
        <v>0</v>
      </c>
      <c r="L7909" s="11">
        <f t="shared" si="123"/>
        <v>0</v>
      </c>
    </row>
    <row r="7910" spans="1:12" x14ac:dyDescent="0.25">
      <c r="A7910">
        <v>332</v>
      </c>
      <c r="B7910" t="s">
        <v>10</v>
      </c>
      <c r="C7910">
        <v>15</v>
      </c>
      <c r="D7910" t="s">
        <v>11</v>
      </c>
      <c r="E7910" t="s">
        <v>19</v>
      </c>
      <c r="F7910" t="s">
        <v>13</v>
      </c>
      <c r="G7910" s="1">
        <v>15.800000190734901</v>
      </c>
      <c r="H7910">
        <v>50</v>
      </c>
      <c r="I7910" t="s">
        <v>14</v>
      </c>
      <c r="J7910" t="s">
        <v>20</v>
      </c>
      <c r="K7910">
        <f>VLOOKUP(J7910,'Prix unitaires'!B:D,3,FALSE)</f>
        <v>0</v>
      </c>
      <c r="L7910" s="11">
        <f t="shared" si="123"/>
        <v>0</v>
      </c>
    </row>
    <row r="7911" spans="1:12" x14ac:dyDescent="0.25">
      <c r="A7911">
        <v>332</v>
      </c>
      <c r="B7911" t="s">
        <v>10</v>
      </c>
      <c r="C7911">
        <v>16</v>
      </c>
      <c r="D7911" t="s">
        <v>11</v>
      </c>
      <c r="E7911" t="s">
        <v>19</v>
      </c>
      <c r="F7911" t="s">
        <v>13</v>
      </c>
      <c r="G7911" s="1">
        <v>13.670000076293899</v>
      </c>
      <c r="H7911">
        <v>50</v>
      </c>
      <c r="I7911" t="s">
        <v>14</v>
      </c>
      <c r="J7911" t="s">
        <v>20</v>
      </c>
      <c r="K7911">
        <f>VLOOKUP(J7911,'Prix unitaires'!B:D,3,FALSE)</f>
        <v>0</v>
      </c>
      <c r="L7911" s="11">
        <f t="shared" si="123"/>
        <v>0</v>
      </c>
    </row>
    <row r="7912" spans="1:12" x14ac:dyDescent="0.25">
      <c r="A7912">
        <v>332</v>
      </c>
      <c r="B7912" t="s">
        <v>10</v>
      </c>
      <c r="C7912">
        <v>17</v>
      </c>
      <c r="D7912" t="s">
        <v>11</v>
      </c>
      <c r="E7912" t="s">
        <v>12</v>
      </c>
      <c r="F7912" t="s">
        <v>13</v>
      </c>
      <c r="G7912" s="1">
        <v>30.319999694824201</v>
      </c>
      <c r="H7912">
        <v>50</v>
      </c>
      <c r="I7912" t="s">
        <v>14</v>
      </c>
      <c r="J7912" t="s">
        <v>15</v>
      </c>
      <c r="K7912">
        <f>VLOOKUP(J7912,'Prix unitaires'!B:D,3,FALSE)</f>
        <v>0</v>
      </c>
      <c r="L7912" s="11">
        <f t="shared" si="123"/>
        <v>0</v>
      </c>
    </row>
    <row r="7913" spans="1:12" x14ac:dyDescent="0.25">
      <c r="A7913">
        <v>332</v>
      </c>
      <c r="B7913" t="s">
        <v>10</v>
      </c>
      <c r="C7913" t="s">
        <v>16</v>
      </c>
      <c r="D7913" t="s">
        <v>11</v>
      </c>
      <c r="E7913" t="s">
        <v>17</v>
      </c>
      <c r="F7913" t="s">
        <v>13</v>
      </c>
      <c r="G7913" s="1">
        <v>30.5200004577637</v>
      </c>
      <c r="H7913">
        <v>50</v>
      </c>
      <c r="I7913" t="s">
        <v>14</v>
      </c>
      <c r="J7913" t="s">
        <v>18</v>
      </c>
      <c r="K7913">
        <f>VLOOKUP(J7913,'Prix unitaires'!B:D,3,FALSE)</f>
        <v>0</v>
      </c>
      <c r="L7913" s="11">
        <f t="shared" si="123"/>
        <v>0</v>
      </c>
    </row>
    <row r="7914" spans="1:12" x14ac:dyDescent="0.25">
      <c r="A7914">
        <v>332</v>
      </c>
      <c r="B7914" t="s">
        <v>10</v>
      </c>
      <c r="C7914" t="s">
        <v>172</v>
      </c>
      <c r="D7914" t="s">
        <v>11</v>
      </c>
      <c r="E7914" t="s">
        <v>17</v>
      </c>
      <c r="F7914" t="s">
        <v>13</v>
      </c>
      <c r="G7914" s="1">
        <v>43.2299995422363</v>
      </c>
      <c r="H7914">
        <v>50</v>
      </c>
      <c r="I7914" t="s">
        <v>14</v>
      </c>
      <c r="J7914" t="s">
        <v>18</v>
      </c>
      <c r="K7914">
        <f>VLOOKUP(J7914,'Prix unitaires'!B:D,3,FALSE)</f>
        <v>0</v>
      </c>
      <c r="L7914" s="11">
        <f t="shared" si="123"/>
        <v>0</v>
      </c>
    </row>
    <row r="7915" spans="1:12" x14ac:dyDescent="0.25">
      <c r="A7915">
        <v>418</v>
      </c>
      <c r="B7915" t="s">
        <v>10</v>
      </c>
      <c r="C7915">
        <v>1</v>
      </c>
      <c r="D7915">
        <v>-1</v>
      </c>
      <c r="E7915" t="s">
        <v>19</v>
      </c>
      <c r="F7915" t="s">
        <v>13</v>
      </c>
      <c r="G7915" s="1">
        <v>19.219999313354499</v>
      </c>
      <c r="H7915">
        <v>50</v>
      </c>
      <c r="I7915" t="s">
        <v>14</v>
      </c>
      <c r="J7915" t="s">
        <v>150</v>
      </c>
      <c r="K7915">
        <f>VLOOKUP(J7915,'Prix unitaires'!B:D,3,FALSE)</f>
        <v>0</v>
      </c>
      <c r="L7915" s="11">
        <f t="shared" si="123"/>
        <v>0</v>
      </c>
    </row>
    <row r="7916" spans="1:12" x14ac:dyDescent="0.25">
      <c r="A7916">
        <v>418</v>
      </c>
      <c r="B7916" t="s">
        <v>10</v>
      </c>
      <c r="C7916">
        <v>2</v>
      </c>
      <c r="D7916">
        <v>-1</v>
      </c>
      <c r="E7916" t="s">
        <v>32</v>
      </c>
      <c r="F7916" t="s">
        <v>13</v>
      </c>
      <c r="G7916" s="1">
        <v>8.5799999237061009</v>
      </c>
      <c r="H7916">
        <v>240</v>
      </c>
      <c r="I7916" t="s">
        <v>14</v>
      </c>
      <c r="J7916" t="s">
        <v>164</v>
      </c>
      <c r="K7916">
        <f>VLOOKUP(J7916,'Prix unitaires'!B:D,3,FALSE)</f>
        <v>0</v>
      </c>
      <c r="L7916" s="11">
        <f t="shared" si="123"/>
        <v>0</v>
      </c>
    </row>
    <row r="7917" spans="1:12" x14ac:dyDescent="0.25">
      <c r="A7917">
        <v>418</v>
      </c>
      <c r="B7917" t="s">
        <v>10</v>
      </c>
      <c r="C7917">
        <v>3</v>
      </c>
      <c r="D7917">
        <v>-1</v>
      </c>
      <c r="E7917" t="s">
        <v>38</v>
      </c>
      <c r="F7917" t="s">
        <v>13</v>
      </c>
      <c r="G7917" s="1">
        <v>12.1300001144409</v>
      </c>
      <c r="H7917">
        <v>50</v>
      </c>
      <c r="I7917" t="s">
        <v>14</v>
      </c>
      <c r="J7917" t="s">
        <v>141</v>
      </c>
      <c r="K7917">
        <f>VLOOKUP(J7917,'Prix unitaires'!B:D,3,FALSE)</f>
        <v>0</v>
      </c>
      <c r="L7917" s="11">
        <f t="shared" si="123"/>
        <v>0</v>
      </c>
    </row>
    <row r="7918" spans="1:12" x14ac:dyDescent="0.25">
      <c r="A7918">
        <v>418</v>
      </c>
      <c r="B7918" t="s">
        <v>10</v>
      </c>
      <c r="C7918">
        <v>5</v>
      </c>
      <c r="D7918">
        <v>-1</v>
      </c>
      <c r="E7918" t="s">
        <v>19</v>
      </c>
      <c r="F7918" t="s">
        <v>13</v>
      </c>
      <c r="G7918" s="1">
        <v>20.120000839233398</v>
      </c>
      <c r="H7918">
        <v>50</v>
      </c>
      <c r="I7918" t="s">
        <v>14</v>
      </c>
      <c r="J7918" t="s">
        <v>150</v>
      </c>
      <c r="K7918">
        <f>VLOOKUP(J7918,'Prix unitaires'!B:D,3,FALSE)</f>
        <v>0</v>
      </c>
      <c r="L7918" s="11">
        <f t="shared" si="123"/>
        <v>0</v>
      </c>
    </row>
    <row r="7919" spans="1:12" x14ac:dyDescent="0.25">
      <c r="A7919">
        <v>418</v>
      </c>
      <c r="B7919" t="s">
        <v>10</v>
      </c>
      <c r="C7919">
        <v>6</v>
      </c>
      <c r="D7919">
        <v>-1</v>
      </c>
      <c r="E7919" t="s">
        <v>19</v>
      </c>
      <c r="F7919" t="s">
        <v>13</v>
      </c>
      <c r="G7919" s="1">
        <v>18.829999923706101</v>
      </c>
      <c r="H7919">
        <v>50</v>
      </c>
      <c r="I7919" t="s">
        <v>14</v>
      </c>
      <c r="J7919" t="s">
        <v>150</v>
      </c>
      <c r="K7919">
        <f>VLOOKUP(J7919,'Prix unitaires'!B:D,3,FALSE)</f>
        <v>0</v>
      </c>
      <c r="L7919" s="11">
        <f t="shared" si="123"/>
        <v>0</v>
      </c>
    </row>
    <row r="7920" spans="1:12" x14ac:dyDescent="0.25">
      <c r="A7920">
        <v>418</v>
      </c>
      <c r="B7920" t="s">
        <v>10</v>
      </c>
      <c r="C7920">
        <v>7</v>
      </c>
      <c r="D7920">
        <v>-1</v>
      </c>
      <c r="E7920" t="s">
        <v>19</v>
      </c>
      <c r="F7920" t="s">
        <v>13</v>
      </c>
      <c r="G7920" s="1">
        <v>19.909999847412099</v>
      </c>
      <c r="H7920">
        <v>50</v>
      </c>
      <c r="I7920" t="s">
        <v>14</v>
      </c>
      <c r="J7920" t="s">
        <v>150</v>
      </c>
      <c r="K7920">
        <f>VLOOKUP(J7920,'Prix unitaires'!B:D,3,FALSE)</f>
        <v>0</v>
      </c>
      <c r="L7920" s="11">
        <f t="shared" si="123"/>
        <v>0</v>
      </c>
    </row>
    <row r="7921" spans="1:12" x14ac:dyDescent="0.25">
      <c r="A7921">
        <v>418</v>
      </c>
      <c r="B7921" t="s">
        <v>10</v>
      </c>
      <c r="C7921">
        <v>8</v>
      </c>
      <c r="D7921">
        <v>-1</v>
      </c>
      <c r="E7921" t="s">
        <v>32</v>
      </c>
      <c r="F7921" t="s">
        <v>13</v>
      </c>
      <c r="G7921" s="1">
        <v>1.6499999761581401</v>
      </c>
      <c r="H7921">
        <v>240</v>
      </c>
      <c r="I7921" t="s">
        <v>14</v>
      </c>
      <c r="J7921" t="s">
        <v>164</v>
      </c>
      <c r="K7921">
        <f>VLOOKUP(J7921,'Prix unitaires'!B:D,3,FALSE)</f>
        <v>0</v>
      </c>
      <c r="L7921" s="11">
        <f t="shared" si="123"/>
        <v>0</v>
      </c>
    </row>
    <row r="7922" spans="1:12" x14ac:dyDescent="0.25">
      <c r="A7922">
        <v>418</v>
      </c>
      <c r="B7922" t="s">
        <v>10</v>
      </c>
      <c r="C7922">
        <v>9</v>
      </c>
      <c r="D7922">
        <v>-1</v>
      </c>
      <c r="E7922" t="s">
        <v>32</v>
      </c>
      <c r="F7922" t="s">
        <v>13</v>
      </c>
      <c r="G7922" s="1">
        <v>1.6499999761581401</v>
      </c>
      <c r="H7922">
        <v>240</v>
      </c>
      <c r="I7922" t="s">
        <v>14</v>
      </c>
      <c r="J7922" t="s">
        <v>164</v>
      </c>
      <c r="K7922">
        <f>VLOOKUP(J7922,'Prix unitaires'!B:D,3,FALSE)</f>
        <v>0</v>
      </c>
      <c r="L7922" s="11">
        <f t="shared" si="123"/>
        <v>0</v>
      </c>
    </row>
    <row r="7923" spans="1:12" x14ac:dyDescent="0.25">
      <c r="A7923">
        <v>418</v>
      </c>
      <c r="B7923" t="s">
        <v>10</v>
      </c>
      <c r="C7923" t="s">
        <v>16</v>
      </c>
      <c r="D7923">
        <v>-1</v>
      </c>
      <c r="E7923" t="s">
        <v>17</v>
      </c>
      <c r="F7923" t="s">
        <v>13</v>
      </c>
      <c r="G7923" s="1">
        <v>42.200000762939503</v>
      </c>
      <c r="H7923">
        <v>150</v>
      </c>
      <c r="I7923" t="s">
        <v>14</v>
      </c>
      <c r="J7923" t="s">
        <v>140</v>
      </c>
      <c r="K7923">
        <f>VLOOKUP(J7923,'Prix unitaires'!B:D,3,FALSE)</f>
        <v>0</v>
      </c>
      <c r="L7923" s="11">
        <f t="shared" si="123"/>
        <v>0</v>
      </c>
    </row>
    <row r="7924" spans="1:12" x14ac:dyDescent="0.25">
      <c r="A7924">
        <v>418</v>
      </c>
      <c r="B7924" t="s">
        <v>37</v>
      </c>
      <c r="C7924" t="s">
        <v>90</v>
      </c>
      <c r="D7924" t="s">
        <v>11</v>
      </c>
      <c r="E7924" t="s">
        <v>32</v>
      </c>
      <c r="F7924" t="s">
        <v>13</v>
      </c>
      <c r="G7924" s="1">
        <v>21.389999389648398</v>
      </c>
      <c r="H7924">
        <v>240</v>
      </c>
      <c r="I7924" t="s">
        <v>14</v>
      </c>
      <c r="J7924" t="s">
        <v>33</v>
      </c>
      <c r="K7924">
        <f>VLOOKUP(J7924,'Prix unitaires'!B:D,3,FALSE)</f>
        <v>0</v>
      </c>
      <c r="L7924" s="11">
        <f t="shared" si="123"/>
        <v>0</v>
      </c>
    </row>
    <row r="7925" spans="1:12" x14ac:dyDescent="0.25">
      <c r="A7925">
        <v>443</v>
      </c>
      <c r="B7925" t="s">
        <v>10</v>
      </c>
      <c r="C7925">
        <v>1</v>
      </c>
      <c r="D7925">
        <v>-1</v>
      </c>
      <c r="E7925" t="s">
        <v>32</v>
      </c>
      <c r="F7925" t="s">
        <v>13</v>
      </c>
      <c r="G7925" s="1">
        <v>9.8199996948241992</v>
      </c>
      <c r="H7925">
        <v>240</v>
      </c>
      <c r="I7925" t="s">
        <v>14</v>
      </c>
      <c r="J7925" t="s">
        <v>164</v>
      </c>
      <c r="K7925">
        <f>VLOOKUP(J7925,'Prix unitaires'!B:D,3,FALSE)</f>
        <v>0</v>
      </c>
      <c r="L7925" s="11">
        <f t="shared" si="123"/>
        <v>0</v>
      </c>
    </row>
    <row r="7926" spans="1:12" x14ac:dyDescent="0.25">
      <c r="A7926">
        <v>443</v>
      </c>
      <c r="B7926" t="s">
        <v>10</v>
      </c>
      <c r="C7926">
        <v>4</v>
      </c>
      <c r="D7926" t="s">
        <v>11</v>
      </c>
      <c r="E7926" t="s">
        <v>17</v>
      </c>
      <c r="F7926" t="s">
        <v>13</v>
      </c>
      <c r="G7926" s="1">
        <v>5.3099999427795401</v>
      </c>
      <c r="H7926">
        <v>50</v>
      </c>
      <c r="I7926" t="s">
        <v>14</v>
      </c>
      <c r="J7926" t="s">
        <v>18</v>
      </c>
      <c r="K7926">
        <f>VLOOKUP(J7926,'Prix unitaires'!B:D,3,FALSE)</f>
        <v>0</v>
      </c>
      <c r="L7926" s="11">
        <f t="shared" si="123"/>
        <v>0</v>
      </c>
    </row>
    <row r="7927" spans="1:12" x14ac:dyDescent="0.25">
      <c r="A7927">
        <v>443</v>
      </c>
      <c r="B7927" t="s">
        <v>10</v>
      </c>
      <c r="C7927">
        <v>5</v>
      </c>
      <c r="D7927" t="s">
        <v>11</v>
      </c>
      <c r="E7927" t="s">
        <v>19</v>
      </c>
      <c r="F7927" t="s">
        <v>13</v>
      </c>
      <c r="G7927" s="1">
        <v>42.619998931884801</v>
      </c>
      <c r="H7927">
        <v>50</v>
      </c>
      <c r="I7927" t="s">
        <v>14</v>
      </c>
      <c r="J7927" t="s">
        <v>20</v>
      </c>
      <c r="K7927">
        <f>VLOOKUP(J7927,'Prix unitaires'!B:D,3,FALSE)</f>
        <v>0</v>
      </c>
      <c r="L7927" s="11">
        <f t="shared" si="123"/>
        <v>0</v>
      </c>
    </row>
    <row r="7928" spans="1:12" x14ac:dyDescent="0.25">
      <c r="A7928">
        <v>443</v>
      </c>
      <c r="B7928" t="s">
        <v>10</v>
      </c>
      <c r="C7928">
        <v>11</v>
      </c>
      <c r="D7928" t="s">
        <v>11</v>
      </c>
      <c r="E7928" t="s">
        <v>17</v>
      </c>
      <c r="F7928" t="s">
        <v>13</v>
      </c>
      <c r="G7928" s="1">
        <v>12.439999580383301</v>
      </c>
      <c r="H7928">
        <v>50</v>
      </c>
      <c r="I7928" t="s">
        <v>14</v>
      </c>
      <c r="J7928" t="s">
        <v>18</v>
      </c>
      <c r="K7928">
        <f>VLOOKUP(J7928,'Prix unitaires'!B:D,3,FALSE)</f>
        <v>0</v>
      </c>
      <c r="L7928" s="11">
        <f t="shared" si="123"/>
        <v>0</v>
      </c>
    </row>
    <row r="7929" spans="1:12" x14ac:dyDescent="0.25">
      <c r="A7929">
        <v>443</v>
      </c>
      <c r="B7929" t="s">
        <v>10</v>
      </c>
      <c r="C7929">
        <v>12</v>
      </c>
      <c r="D7929" t="s">
        <v>11</v>
      </c>
      <c r="E7929" t="s">
        <v>12</v>
      </c>
      <c r="F7929" t="s">
        <v>13</v>
      </c>
      <c r="G7929" s="1">
        <v>12.4700002670288</v>
      </c>
      <c r="H7929">
        <v>50</v>
      </c>
      <c r="I7929" t="s">
        <v>14</v>
      </c>
      <c r="J7929" t="s">
        <v>15</v>
      </c>
      <c r="K7929">
        <f>VLOOKUP(J7929,'Prix unitaires'!B:D,3,FALSE)</f>
        <v>0</v>
      </c>
      <c r="L7929" s="11">
        <f t="shared" si="123"/>
        <v>0</v>
      </c>
    </row>
    <row r="7930" spans="1:12" x14ac:dyDescent="0.25">
      <c r="A7930">
        <v>443</v>
      </c>
      <c r="B7930" t="s">
        <v>10</v>
      </c>
      <c r="C7930">
        <v>13</v>
      </c>
      <c r="D7930" t="s">
        <v>11</v>
      </c>
      <c r="E7930" t="s">
        <v>19</v>
      </c>
      <c r="F7930" t="s">
        <v>13</v>
      </c>
      <c r="G7930" s="1">
        <v>12.939999580383301</v>
      </c>
      <c r="H7930">
        <v>50</v>
      </c>
      <c r="I7930" t="s">
        <v>14</v>
      </c>
      <c r="J7930" t="s">
        <v>20</v>
      </c>
      <c r="K7930">
        <f>VLOOKUP(J7930,'Prix unitaires'!B:D,3,FALSE)</f>
        <v>0</v>
      </c>
      <c r="L7930" s="11">
        <f t="shared" si="123"/>
        <v>0</v>
      </c>
    </row>
    <row r="7931" spans="1:12" x14ac:dyDescent="0.25">
      <c r="A7931">
        <v>443</v>
      </c>
      <c r="B7931" t="s">
        <v>10</v>
      </c>
      <c r="C7931">
        <v>14</v>
      </c>
      <c r="D7931" t="s">
        <v>11</v>
      </c>
      <c r="E7931" t="s">
        <v>19</v>
      </c>
      <c r="F7931" t="s">
        <v>13</v>
      </c>
      <c r="G7931" s="1">
        <v>13.710000038146999</v>
      </c>
      <c r="H7931">
        <v>50</v>
      </c>
      <c r="I7931" t="s">
        <v>14</v>
      </c>
      <c r="J7931" t="s">
        <v>20</v>
      </c>
      <c r="K7931">
        <f>VLOOKUP(J7931,'Prix unitaires'!B:D,3,FALSE)</f>
        <v>0</v>
      </c>
      <c r="L7931" s="11">
        <f t="shared" si="123"/>
        <v>0</v>
      </c>
    </row>
    <row r="7932" spans="1:12" x14ac:dyDescent="0.25">
      <c r="A7932">
        <v>443</v>
      </c>
      <c r="B7932" t="s">
        <v>10</v>
      </c>
      <c r="C7932">
        <v>15</v>
      </c>
      <c r="D7932" t="s">
        <v>11</v>
      </c>
      <c r="E7932" t="s">
        <v>19</v>
      </c>
      <c r="F7932" t="s">
        <v>13</v>
      </c>
      <c r="G7932" s="1">
        <v>12.8999996185303</v>
      </c>
      <c r="H7932">
        <v>50</v>
      </c>
      <c r="I7932" t="s">
        <v>14</v>
      </c>
      <c r="J7932" t="s">
        <v>20</v>
      </c>
      <c r="K7932">
        <f>VLOOKUP(J7932,'Prix unitaires'!B:D,3,FALSE)</f>
        <v>0</v>
      </c>
      <c r="L7932" s="11">
        <f t="shared" si="123"/>
        <v>0</v>
      </c>
    </row>
    <row r="7933" spans="1:12" x14ac:dyDescent="0.25">
      <c r="A7933">
        <v>443</v>
      </c>
      <c r="B7933" t="s">
        <v>10</v>
      </c>
      <c r="C7933">
        <v>16</v>
      </c>
      <c r="D7933" t="s">
        <v>11</v>
      </c>
      <c r="E7933" t="s">
        <v>19</v>
      </c>
      <c r="F7933" t="s">
        <v>13</v>
      </c>
      <c r="G7933" s="1">
        <v>11.8999996185303</v>
      </c>
      <c r="H7933">
        <v>50</v>
      </c>
      <c r="I7933" t="s">
        <v>14</v>
      </c>
      <c r="J7933" t="s">
        <v>20</v>
      </c>
      <c r="K7933">
        <f>VLOOKUP(J7933,'Prix unitaires'!B:D,3,FALSE)</f>
        <v>0</v>
      </c>
      <c r="L7933" s="11">
        <f t="shared" si="123"/>
        <v>0</v>
      </c>
    </row>
    <row r="7934" spans="1:12" x14ac:dyDescent="0.25">
      <c r="A7934">
        <v>443</v>
      </c>
      <c r="B7934" t="s">
        <v>10</v>
      </c>
      <c r="C7934">
        <v>17</v>
      </c>
      <c r="D7934" t="s">
        <v>11</v>
      </c>
      <c r="E7934" t="s">
        <v>32</v>
      </c>
      <c r="F7934" t="s">
        <v>13</v>
      </c>
      <c r="G7934" s="1">
        <v>4.8299999237060502</v>
      </c>
      <c r="H7934">
        <v>240</v>
      </c>
      <c r="I7934" t="s">
        <v>14</v>
      </c>
      <c r="J7934" t="s">
        <v>33</v>
      </c>
      <c r="K7934">
        <f>VLOOKUP(J7934,'Prix unitaires'!B:D,3,FALSE)</f>
        <v>0</v>
      </c>
      <c r="L7934" s="11">
        <f t="shared" si="123"/>
        <v>0</v>
      </c>
    </row>
    <row r="7935" spans="1:12" x14ac:dyDescent="0.25">
      <c r="A7935">
        <v>443</v>
      </c>
      <c r="B7935" t="s">
        <v>10</v>
      </c>
      <c r="C7935">
        <v>18</v>
      </c>
      <c r="D7935" t="s">
        <v>11</v>
      </c>
      <c r="E7935" t="s">
        <v>32</v>
      </c>
      <c r="F7935" t="s">
        <v>13</v>
      </c>
      <c r="G7935" s="1">
        <v>3.9900000095367401</v>
      </c>
      <c r="H7935">
        <v>240</v>
      </c>
      <c r="I7935" t="s">
        <v>14</v>
      </c>
      <c r="J7935" t="s">
        <v>33</v>
      </c>
      <c r="K7935">
        <f>VLOOKUP(J7935,'Prix unitaires'!B:D,3,FALSE)</f>
        <v>0</v>
      </c>
      <c r="L7935" s="11">
        <f t="shared" si="123"/>
        <v>0</v>
      </c>
    </row>
    <row r="7936" spans="1:12" x14ac:dyDescent="0.25">
      <c r="A7936">
        <v>443</v>
      </c>
      <c r="B7936" t="s">
        <v>10</v>
      </c>
      <c r="C7936">
        <v>20</v>
      </c>
      <c r="D7936" t="s">
        <v>11</v>
      </c>
      <c r="E7936" t="s">
        <v>19</v>
      </c>
      <c r="F7936" t="s">
        <v>13</v>
      </c>
      <c r="G7936" s="1">
        <v>21.180000305175799</v>
      </c>
      <c r="H7936">
        <v>50</v>
      </c>
      <c r="I7936" t="s">
        <v>14</v>
      </c>
      <c r="J7936" t="s">
        <v>20</v>
      </c>
      <c r="K7936">
        <f>VLOOKUP(J7936,'Prix unitaires'!B:D,3,FALSE)</f>
        <v>0</v>
      </c>
      <c r="L7936" s="11">
        <f t="shared" si="123"/>
        <v>0</v>
      </c>
    </row>
    <row r="7937" spans="1:12" x14ac:dyDescent="0.25">
      <c r="A7937">
        <v>443</v>
      </c>
      <c r="B7937" t="s">
        <v>10</v>
      </c>
      <c r="C7937">
        <v>21</v>
      </c>
      <c r="D7937" t="s">
        <v>11</v>
      </c>
      <c r="E7937" t="s">
        <v>19</v>
      </c>
      <c r="F7937" t="s">
        <v>13</v>
      </c>
      <c r="G7937" s="1">
        <v>12.710000038146999</v>
      </c>
      <c r="H7937">
        <v>50</v>
      </c>
      <c r="I7937" t="s">
        <v>14</v>
      </c>
      <c r="J7937" t="s">
        <v>20</v>
      </c>
      <c r="K7937">
        <f>VLOOKUP(J7937,'Prix unitaires'!B:D,3,FALSE)</f>
        <v>0</v>
      </c>
      <c r="L7937" s="11">
        <f t="shared" si="123"/>
        <v>0</v>
      </c>
    </row>
    <row r="7938" spans="1:12" x14ac:dyDescent="0.25">
      <c r="A7938">
        <v>443</v>
      </c>
      <c r="B7938" t="s">
        <v>10</v>
      </c>
      <c r="C7938">
        <v>22</v>
      </c>
      <c r="D7938" t="s">
        <v>11</v>
      </c>
      <c r="E7938" t="s">
        <v>19</v>
      </c>
      <c r="F7938" t="s">
        <v>13</v>
      </c>
      <c r="G7938" s="1">
        <v>12.6400003433228</v>
      </c>
      <c r="H7938">
        <v>50</v>
      </c>
      <c r="I7938" t="s">
        <v>14</v>
      </c>
      <c r="J7938" t="s">
        <v>20</v>
      </c>
      <c r="K7938">
        <f>VLOOKUP(J7938,'Prix unitaires'!B:D,3,FALSE)</f>
        <v>0</v>
      </c>
      <c r="L7938" s="11">
        <f t="shared" si="123"/>
        <v>0</v>
      </c>
    </row>
    <row r="7939" spans="1:12" x14ac:dyDescent="0.25">
      <c r="A7939">
        <v>443</v>
      </c>
      <c r="B7939" t="s">
        <v>10</v>
      </c>
      <c r="C7939">
        <v>23</v>
      </c>
      <c r="D7939" t="s">
        <v>11</v>
      </c>
      <c r="E7939" t="s">
        <v>19</v>
      </c>
      <c r="F7939" t="s">
        <v>13</v>
      </c>
      <c r="G7939" s="1">
        <v>12.210000038146999</v>
      </c>
      <c r="H7939">
        <v>50</v>
      </c>
      <c r="I7939" t="s">
        <v>14</v>
      </c>
      <c r="J7939" t="s">
        <v>20</v>
      </c>
      <c r="K7939">
        <f>VLOOKUP(J7939,'Prix unitaires'!B:D,3,FALSE)</f>
        <v>0</v>
      </c>
      <c r="L7939" s="11">
        <f t="shared" ref="L7939:L8002" si="124">(G7939*H7939)*K7939</f>
        <v>0</v>
      </c>
    </row>
    <row r="7940" spans="1:12" x14ac:dyDescent="0.25">
      <c r="A7940">
        <v>443</v>
      </c>
      <c r="B7940" t="s">
        <v>10</v>
      </c>
      <c r="C7940">
        <v>25</v>
      </c>
      <c r="D7940" t="s">
        <v>11</v>
      </c>
      <c r="E7940" t="s">
        <v>19</v>
      </c>
      <c r="F7940" t="s">
        <v>13</v>
      </c>
      <c r="G7940" s="1">
        <v>12.5900001525879</v>
      </c>
      <c r="H7940">
        <v>50</v>
      </c>
      <c r="I7940" t="s">
        <v>14</v>
      </c>
      <c r="J7940" t="s">
        <v>20</v>
      </c>
      <c r="K7940">
        <f>VLOOKUP(J7940,'Prix unitaires'!B:D,3,FALSE)</f>
        <v>0</v>
      </c>
      <c r="L7940" s="11">
        <f t="shared" si="124"/>
        <v>0</v>
      </c>
    </row>
    <row r="7941" spans="1:12" x14ac:dyDescent="0.25">
      <c r="A7941">
        <v>443</v>
      </c>
      <c r="B7941" t="s">
        <v>10</v>
      </c>
      <c r="C7941">
        <v>26</v>
      </c>
      <c r="D7941" t="s">
        <v>11</v>
      </c>
      <c r="E7941" t="s">
        <v>19</v>
      </c>
      <c r="F7941" t="s">
        <v>13</v>
      </c>
      <c r="G7941" s="1">
        <v>13.079999923706101</v>
      </c>
      <c r="H7941">
        <v>50</v>
      </c>
      <c r="I7941" t="s">
        <v>14</v>
      </c>
      <c r="J7941" t="s">
        <v>20</v>
      </c>
      <c r="K7941">
        <f>VLOOKUP(J7941,'Prix unitaires'!B:D,3,FALSE)</f>
        <v>0</v>
      </c>
      <c r="L7941" s="11">
        <f t="shared" si="124"/>
        <v>0</v>
      </c>
    </row>
    <row r="7942" spans="1:12" x14ac:dyDescent="0.25">
      <c r="A7942">
        <v>443</v>
      </c>
      <c r="B7942" t="s">
        <v>10</v>
      </c>
      <c r="C7942">
        <v>27</v>
      </c>
      <c r="D7942" t="s">
        <v>11</v>
      </c>
      <c r="E7942" t="s">
        <v>19</v>
      </c>
      <c r="F7942" t="s">
        <v>13</v>
      </c>
      <c r="G7942" s="1">
        <v>12.7799997329712</v>
      </c>
      <c r="H7942">
        <v>50</v>
      </c>
      <c r="I7942" t="s">
        <v>14</v>
      </c>
      <c r="J7942" t="s">
        <v>20</v>
      </c>
      <c r="K7942">
        <f>VLOOKUP(J7942,'Prix unitaires'!B:D,3,FALSE)</f>
        <v>0</v>
      </c>
      <c r="L7942" s="11">
        <f t="shared" si="124"/>
        <v>0</v>
      </c>
    </row>
    <row r="7943" spans="1:12" x14ac:dyDescent="0.25">
      <c r="A7943">
        <v>443</v>
      </c>
      <c r="B7943" t="s">
        <v>10</v>
      </c>
      <c r="C7943">
        <v>28</v>
      </c>
      <c r="D7943" t="s">
        <v>11</v>
      </c>
      <c r="E7943" t="s">
        <v>19</v>
      </c>
      <c r="F7943" t="s">
        <v>13</v>
      </c>
      <c r="G7943" s="1">
        <v>12.8500003814697</v>
      </c>
      <c r="H7943">
        <v>50</v>
      </c>
      <c r="I7943" t="s">
        <v>14</v>
      </c>
      <c r="J7943" t="s">
        <v>20</v>
      </c>
      <c r="K7943">
        <f>VLOOKUP(J7943,'Prix unitaires'!B:D,3,FALSE)</f>
        <v>0</v>
      </c>
      <c r="L7943" s="11">
        <f t="shared" si="124"/>
        <v>0</v>
      </c>
    </row>
    <row r="7944" spans="1:12" x14ac:dyDescent="0.25">
      <c r="A7944">
        <v>443</v>
      </c>
      <c r="B7944" t="s">
        <v>10</v>
      </c>
      <c r="C7944">
        <v>29</v>
      </c>
      <c r="D7944" t="s">
        <v>11</v>
      </c>
      <c r="E7944" t="s">
        <v>19</v>
      </c>
      <c r="F7944" t="s">
        <v>13</v>
      </c>
      <c r="G7944" s="1">
        <v>20.899999618530298</v>
      </c>
      <c r="H7944">
        <v>50</v>
      </c>
      <c r="I7944" t="s">
        <v>14</v>
      </c>
      <c r="J7944" t="s">
        <v>20</v>
      </c>
      <c r="K7944">
        <f>VLOOKUP(J7944,'Prix unitaires'!B:D,3,FALSE)</f>
        <v>0</v>
      </c>
      <c r="L7944" s="11">
        <f t="shared" si="124"/>
        <v>0</v>
      </c>
    </row>
    <row r="7945" spans="1:12" x14ac:dyDescent="0.25">
      <c r="A7945">
        <v>443</v>
      </c>
      <c r="B7945" t="s">
        <v>10</v>
      </c>
      <c r="C7945">
        <v>33</v>
      </c>
      <c r="D7945" t="s">
        <v>11</v>
      </c>
      <c r="E7945" t="s">
        <v>19</v>
      </c>
      <c r="F7945" t="s">
        <v>13</v>
      </c>
      <c r="G7945" s="1">
        <v>24</v>
      </c>
      <c r="H7945">
        <v>50</v>
      </c>
      <c r="I7945" t="s">
        <v>14</v>
      </c>
      <c r="J7945" t="s">
        <v>20</v>
      </c>
      <c r="K7945">
        <f>VLOOKUP(J7945,'Prix unitaires'!B:D,3,FALSE)</f>
        <v>0</v>
      </c>
      <c r="L7945" s="11">
        <f t="shared" si="124"/>
        <v>0</v>
      </c>
    </row>
    <row r="7946" spans="1:12" x14ac:dyDescent="0.25">
      <c r="A7946">
        <v>443</v>
      </c>
      <c r="B7946" t="s">
        <v>10</v>
      </c>
      <c r="C7946">
        <v>36</v>
      </c>
      <c r="D7946" t="s">
        <v>11</v>
      </c>
      <c r="E7946" t="s">
        <v>12</v>
      </c>
      <c r="F7946" t="s">
        <v>13</v>
      </c>
      <c r="G7946" s="1">
        <v>13.8500003814697</v>
      </c>
      <c r="H7946">
        <v>50</v>
      </c>
      <c r="I7946" t="s">
        <v>14</v>
      </c>
      <c r="J7946" t="s">
        <v>15</v>
      </c>
      <c r="K7946">
        <f>VLOOKUP(J7946,'Prix unitaires'!B:D,3,FALSE)</f>
        <v>0</v>
      </c>
      <c r="L7946" s="11">
        <f t="shared" si="124"/>
        <v>0</v>
      </c>
    </row>
    <row r="7947" spans="1:12" x14ac:dyDescent="0.25">
      <c r="A7947">
        <v>443</v>
      </c>
      <c r="B7947" t="s">
        <v>10</v>
      </c>
      <c r="C7947" t="s">
        <v>16</v>
      </c>
      <c r="D7947" t="s">
        <v>11</v>
      </c>
      <c r="E7947" t="s">
        <v>17</v>
      </c>
      <c r="F7947" t="s">
        <v>13</v>
      </c>
      <c r="G7947" s="1">
        <v>9.6400003433228001</v>
      </c>
      <c r="H7947">
        <v>50</v>
      </c>
      <c r="I7947" t="s">
        <v>14</v>
      </c>
      <c r="J7947" t="s">
        <v>18</v>
      </c>
      <c r="K7947">
        <f>VLOOKUP(J7947,'Prix unitaires'!B:D,3,FALSE)</f>
        <v>0</v>
      </c>
      <c r="L7947" s="11">
        <f t="shared" si="124"/>
        <v>0</v>
      </c>
    </row>
    <row r="7948" spans="1:12" x14ac:dyDescent="0.25">
      <c r="A7948">
        <v>443</v>
      </c>
      <c r="B7948" t="s">
        <v>37</v>
      </c>
      <c r="C7948">
        <v>8</v>
      </c>
      <c r="D7948" t="s">
        <v>11</v>
      </c>
      <c r="E7948" t="s">
        <v>19</v>
      </c>
      <c r="F7948" t="s">
        <v>13</v>
      </c>
      <c r="G7948" s="1">
        <v>31.379999160766602</v>
      </c>
      <c r="H7948">
        <v>50</v>
      </c>
      <c r="I7948" t="s">
        <v>14</v>
      </c>
      <c r="J7948" t="s">
        <v>20</v>
      </c>
      <c r="K7948">
        <f>VLOOKUP(J7948,'Prix unitaires'!B:D,3,FALSE)</f>
        <v>0</v>
      </c>
      <c r="L7948" s="11">
        <f t="shared" si="124"/>
        <v>0</v>
      </c>
    </row>
    <row r="7949" spans="1:12" x14ac:dyDescent="0.25">
      <c r="A7949">
        <v>443</v>
      </c>
      <c r="B7949" t="s">
        <v>37</v>
      </c>
      <c r="C7949">
        <v>10</v>
      </c>
      <c r="D7949" t="s">
        <v>11</v>
      </c>
      <c r="E7949" t="s">
        <v>30</v>
      </c>
      <c r="F7949" t="s">
        <v>13</v>
      </c>
      <c r="G7949" s="1">
        <v>10.25</v>
      </c>
      <c r="H7949">
        <v>50</v>
      </c>
      <c r="I7949" t="s">
        <v>14</v>
      </c>
      <c r="J7949" t="s">
        <v>31</v>
      </c>
      <c r="K7949">
        <f>VLOOKUP(J7949,'Prix unitaires'!B:D,3,FALSE)</f>
        <v>0</v>
      </c>
      <c r="L7949" s="11">
        <f t="shared" si="124"/>
        <v>0</v>
      </c>
    </row>
    <row r="7950" spans="1:12" x14ac:dyDescent="0.25">
      <c r="A7950">
        <v>443</v>
      </c>
      <c r="B7950" t="s">
        <v>37</v>
      </c>
      <c r="C7950">
        <v>11</v>
      </c>
      <c r="D7950" t="s">
        <v>11</v>
      </c>
      <c r="E7950" t="s">
        <v>24</v>
      </c>
      <c r="F7950" t="s">
        <v>13</v>
      </c>
      <c r="G7950" s="1">
        <v>10.319999694824199</v>
      </c>
      <c r="H7950">
        <v>50</v>
      </c>
      <c r="I7950" t="s">
        <v>14</v>
      </c>
      <c r="J7950" t="s">
        <v>25</v>
      </c>
      <c r="K7950">
        <f>VLOOKUP(J7950,'Prix unitaires'!B:D,3,FALSE)</f>
        <v>0</v>
      </c>
      <c r="L7950" s="11">
        <f t="shared" si="124"/>
        <v>0</v>
      </c>
    </row>
    <row r="7951" spans="1:12" x14ac:dyDescent="0.25">
      <c r="A7951">
        <v>443</v>
      </c>
      <c r="B7951" t="s">
        <v>37</v>
      </c>
      <c r="C7951">
        <v>12</v>
      </c>
      <c r="D7951" t="s">
        <v>11</v>
      </c>
      <c r="E7951" t="s">
        <v>12</v>
      </c>
      <c r="F7951" t="s">
        <v>13</v>
      </c>
      <c r="G7951" s="1">
        <v>8.3999996185303001</v>
      </c>
      <c r="H7951">
        <v>50</v>
      </c>
      <c r="I7951" t="s">
        <v>14</v>
      </c>
      <c r="J7951" t="s">
        <v>15</v>
      </c>
      <c r="K7951">
        <f>VLOOKUP(J7951,'Prix unitaires'!B:D,3,FALSE)</f>
        <v>0</v>
      </c>
      <c r="L7951" s="11">
        <f t="shared" si="124"/>
        <v>0</v>
      </c>
    </row>
    <row r="7952" spans="1:12" x14ac:dyDescent="0.25">
      <c r="A7952">
        <v>453</v>
      </c>
      <c r="B7952" t="s">
        <v>10</v>
      </c>
      <c r="C7952">
        <v>1</v>
      </c>
      <c r="D7952" t="s">
        <v>11</v>
      </c>
      <c r="E7952" t="s">
        <v>12</v>
      </c>
      <c r="F7952" t="s">
        <v>13</v>
      </c>
      <c r="G7952" s="1">
        <v>22.5</v>
      </c>
      <c r="H7952">
        <v>12</v>
      </c>
      <c r="I7952" t="s">
        <v>14</v>
      </c>
      <c r="J7952" t="s">
        <v>15</v>
      </c>
      <c r="K7952">
        <f>VLOOKUP(J7952,'Prix unitaires'!B:D,3,FALSE)</f>
        <v>0</v>
      </c>
      <c r="L7952" s="11">
        <f t="shared" si="124"/>
        <v>0</v>
      </c>
    </row>
    <row r="7953" spans="1:12" x14ac:dyDescent="0.25">
      <c r="A7953">
        <v>453</v>
      </c>
      <c r="B7953" t="s">
        <v>10</v>
      </c>
      <c r="C7953">
        <v>2</v>
      </c>
      <c r="D7953" t="s">
        <v>11</v>
      </c>
      <c r="E7953" t="s">
        <v>24</v>
      </c>
      <c r="F7953" t="s">
        <v>13</v>
      </c>
      <c r="G7953" s="1">
        <v>22.4899997711182</v>
      </c>
      <c r="H7953">
        <v>24</v>
      </c>
      <c r="I7953" t="s">
        <v>14</v>
      </c>
      <c r="J7953" t="s">
        <v>25</v>
      </c>
      <c r="K7953">
        <f>VLOOKUP(J7953,'Prix unitaires'!B:D,3,FALSE)</f>
        <v>0</v>
      </c>
      <c r="L7953" s="11">
        <f t="shared" si="124"/>
        <v>0</v>
      </c>
    </row>
    <row r="7954" spans="1:12" x14ac:dyDescent="0.25">
      <c r="A7954">
        <v>453</v>
      </c>
      <c r="B7954" t="s">
        <v>10</v>
      </c>
      <c r="C7954">
        <v>3</v>
      </c>
      <c r="D7954" t="s">
        <v>11</v>
      </c>
      <c r="E7954" t="s">
        <v>122</v>
      </c>
      <c r="F7954" t="s">
        <v>13</v>
      </c>
      <c r="G7954" s="1">
        <v>19.440000534057599</v>
      </c>
      <c r="H7954">
        <v>24</v>
      </c>
      <c r="I7954" t="s">
        <v>14</v>
      </c>
      <c r="J7954" t="s">
        <v>123</v>
      </c>
      <c r="K7954">
        <f>VLOOKUP(J7954,'Prix unitaires'!B:D,3,FALSE)</f>
        <v>0</v>
      </c>
      <c r="L7954" s="11">
        <f t="shared" si="124"/>
        <v>0</v>
      </c>
    </row>
    <row r="7955" spans="1:12" x14ac:dyDescent="0.25">
      <c r="A7955">
        <v>453</v>
      </c>
      <c r="B7955" t="s">
        <v>10</v>
      </c>
      <c r="C7955">
        <v>5</v>
      </c>
      <c r="D7955" t="s">
        <v>11</v>
      </c>
      <c r="E7955" t="s">
        <v>32</v>
      </c>
      <c r="F7955" t="s">
        <v>13</v>
      </c>
      <c r="G7955" s="1">
        <v>8.1400003433228001</v>
      </c>
      <c r="H7955">
        <v>240</v>
      </c>
      <c r="I7955" t="s">
        <v>14</v>
      </c>
      <c r="J7955" t="s">
        <v>33</v>
      </c>
      <c r="K7955">
        <f>VLOOKUP(J7955,'Prix unitaires'!B:D,3,FALSE)</f>
        <v>0</v>
      </c>
      <c r="L7955" s="11">
        <f t="shared" si="124"/>
        <v>0</v>
      </c>
    </row>
    <row r="7956" spans="1:12" x14ac:dyDescent="0.25">
      <c r="A7956">
        <v>453</v>
      </c>
      <c r="B7956" t="s">
        <v>10</v>
      </c>
      <c r="C7956">
        <v>10</v>
      </c>
      <c r="D7956" t="s">
        <v>11</v>
      </c>
      <c r="E7956" t="s">
        <v>32</v>
      </c>
      <c r="F7956" t="s">
        <v>13</v>
      </c>
      <c r="G7956" s="1">
        <v>5.4099998474121103</v>
      </c>
      <c r="H7956">
        <v>240</v>
      </c>
      <c r="I7956" t="s">
        <v>14</v>
      </c>
      <c r="J7956" t="s">
        <v>33</v>
      </c>
      <c r="K7956">
        <f>VLOOKUP(J7956,'Prix unitaires'!B:D,3,FALSE)</f>
        <v>0</v>
      </c>
      <c r="L7956" s="11">
        <f t="shared" si="124"/>
        <v>0</v>
      </c>
    </row>
    <row r="7957" spans="1:12" x14ac:dyDescent="0.25">
      <c r="A7957">
        <v>468</v>
      </c>
      <c r="B7957" t="s">
        <v>26</v>
      </c>
      <c r="C7957">
        <v>101</v>
      </c>
      <c r="D7957">
        <v>-1</v>
      </c>
      <c r="E7957" t="s">
        <v>17</v>
      </c>
      <c r="F7957" t="s">
        <v>13</v>
      </c>
      <c r="G7957" s="1">
        <v>6.5300002098083496</v>
      </c>
      <c r="H7957">
        <v>12</v>
      </c>
      <c r="I7957" t="s">
        <v>14</v>
      </c>
      <c r="J7957" t="s">
        <v>140</v>
      </c>
      <c r="K7957">
        <f>VLOOKUP(J7957,'Prix unitaires'!B:D,3,FALSE)</f>
        <v>0</v>
      </c>
      <c r="L7957" s="11">
        <f t="shared" si="124"/>
        <v>0</v>
      </c>
    </row>
    <row r="7958" spans="1:12" x14ac:dyDescent="0.25">
      <c r="A7958">
        <v>468</v>
      </c>
      <c r="B7958" t="s">
        <v>26</v>
      </c>
      <c r="C7958">
        <v>102</v>
      </c>
      <c r="D7958">
        <v>-1</v>
      </c>
      <c r="E7958" t="s">
        <v>12</v>
      </c>
      <c r="F7958" t="s">
        <v>13</v>
      </c>
      <c r="G7958" s="1">
        <v>4.7399997711181596</v>
      </c>
      <c r="H7958">
        <v>12</v>
      </c>
      <c r="I7958" t="s">
        <v>14</v>
      </c>
      <c r="J7958" t="s">
        <v>152</v>
      </c>
      <c r="K7958">
        <f>VLOOKUP(J7958,'Prix unitaires'!B:D,3,FALSE)</f>
        <v>0</v>
      </c>
      <c r="L7958" s="11">
        <f t="shared" si="124"/>
        <v>0</v>
      </c>
    </row>
    <row r="7959" spans="1:12" x14ac:dyDescent="0.25">
      <c r="A7959">
        <v>468</v>
      </c>
      <c r="B7959" t="s">
        <v>26</v>
      </c>
      <c r="C7959">
        <v>103</v>
      </c>
      <c r="D7959">
        <v>-1</v>
      </c>
      <c r="E7959" t="s">
        <v>12</v>
      </c>
      <c r="F7959" t="s">
        <v>13</v>
      </c>
      <c r="G7959" s="1">
        <v>7.0100002288818404</v>
      </c>
      <c r="H7959">
        <v>12</v>
      </c>
      <c r="I7959" t="s">
        <v>14</v>
      </c>
      <c r="J7959" t="s">
        <v>152</v>
      </c>
      <c r="K7959">
        <f>VLOOKUP(J7959,'Prix unitaires'!B:D,3,FALSE)</f>
        <v>0</v>
      </c>
      <c r="L7959" s="11">
        <f t="shared" si="124"/>
        <v>0</v>
      </c>
    </row>
    <row r="7960" spans="1:12" x14ac:dyDescent="0.25">
      <c r="A7960">
        <v>468</v>
      </c>
      <c r="B7960" t="s">
        <v>26</v>
      </c>
      <c r="C7960">
        <v>157</v>
      </c>
      <c r="D7960">
        <v>-1</v>
      </c>
      <c r="E7960" t="s">
        <v>12</v>
      </c>
      <c r="F7960" t="s">
        <v>13</v>
      </c>
      <c r="G7960" s="1">
        <v>9.8299999237061009</v>
      </c>
      <c r="H7960">
        <v>12</v>
      </c>
      <c r="I7960" t="s">
        <v>14</v>
      </c>
      <c r="J7960" t="s">
        <v>152</v>
      </c>
      <c r="K7960">
        <f>VLOOKUP(J7960,'Prix unitaires'!B:D,3,FALSE)</f>
        <v>0</v>
      </c>
      <c r="L7960" s="11">
        <f t="shared" si="124"/>
        <v>0</v>
      </c>
    </row>
    <row r="7961" spans="1:12" x14ac:dyDescent="0.25">
      <c r="A7961">
        <v>468</v>
      </c>
      <c r="B7961" t="s">
        <v>26</v>
      </c>
      <c r="C7961">
        <v>158</v>
      </c>
      <c r="D7961">
        <v>-1</v>
      </c>
      <c r="E7961" t="s">
        <v>12</v>
      </c>
      <c r="F7961" t="s">
        <v>13</v>
      </c>
      <c r="G7961" s="1">
        <v>3.5699999332428001</v>
      </c>
      <c r="H7961">
        <v>12</v>
      </c>
      <c r="I7961" t="s">
        <v>14</v>
      </c>
      <c r="J7961" t="s">
        <v>152</v>
      </c>
      <c r="K7961">
        <f>VLOOKUP(J7961,'Prix unitaires'!B:D,3,FALSE)</f>
        <v>0</v>
      </c>
      <c r="L7961" s="11">
        <f t="shared" si="124"/>
        <v>0</v>
      </c>
    </row>
    <row r="7962" spans="1:12" x14ac:dyDescent="0.25">
      <c r="A7962">
        <v>468</v>
      </c>
      <c r="B7962" t="s">
        <v>26</v>
      </c>
      <c r="C7962" t="s">
        <v>405</v>
      </c>
      <c r="D7962">
        <v>-1</v>
      </c>
      <c r="E7962" t="s">
        <v>12</v>
      </c>
      <c r="F7962" t="s">
        <v>13</v>
      </c>
      <c r="G7962" s="1">
        <v>9.1499996185303001</v>
      </c>
      <c r="H7962">
        <v>12</v>
      </c>
      <c r="I7962" t="s">
        <v>14</v>
      </c>
      <c r="J7962" t="s">
        <v>152</v>
      </c>
      <c r="K7962">
        <f>VLOOKUP(J7962,'Prix unitaires'!B:D,3,FALSE)</f>
        <v>0</v>
      </c>
      <c r="L7962" s="11">
        <f t="shared" si="124"/>
        <v>0</v>
      </c>
    </row>
    <row r="7963" spans="1:12" x14ac:dyDescent="0.25">
      <c r="A7963">
        <v>468</v>
      </c>
      <c r="B7963" t="s">
        <v>26</v>
      </c>
      <c r="C7963" t="s">
        <v>406</v>
      </c>
      <c r="D7963">
        <v>-1</v>
      </c>
      <c r="E7963" t="s">
        <v>38</v>
      </c>
      <c r="F7963" t="s">
        <v>13</v>
      </c>
      <c r="G7963" s="1">
        <v>59.2700004577637</v>
      </c>
      <c r="H7963">
        <v>100</v>
      </c>
      <c r="I7963" t="s">
        <v>14</v>
      </c>
      <c r="J7963" t="s">
        <v>141</v>
      </c>
      <c r="K7963">
        <f>VLOOKUP(J7963,'Prix unitaires'!B:D,3,FALSE)</f>
        <v>0</v>
      </c>
      <c r="L7963" s="11">
        <f t="shared" si="124"/>
        <v>0</v>
      </c>
    </row>
    <row r="7964" spans="1:12" x14ac:dyDescent="0.25">
      <c r="A7964">
        <v>468</v>
      </c>
      <c r="B7964" t="s">
        <v>26</v>
      </c>
      <c r="C7964" t="s">
        <v>407</v>
      </c>
      <c r="D7964">
        <v>-1</v>
      </c>
      <c r="E7964" t="s">
        <v>38</v>
      </c>
      <c r="F7964" t="s">
        <v>13</v>
      </c>
      <c r="G7964" s="1">
        <v>12.060000419616699</v>
      </c>
      <c r="H7964">
        <v>100</v>
      </c>
      <c r="I7964" t="s">
        <v>14</v>
      </c>
      <c r="J7964" t="s">
        <v>141</v>
      </c>
      <c r="K7964">
        <f>VLOOKUP(J7964,'Prix unitaires'!B:D,3,FALSE)</f>
        <v>0</v>
      </c>
      <c r="L7964" s="11">
        <f t="shared" si="124"/>
        <v>0</v>
      </c>
    </row>
    <row r="7965" spans="1:12" x14ac:dyDescent="0.25">
      <c r="A7965">
        <v>468</v>
      </c>
      <c r="B7965" t="s">
        <v>26</v>
      </c>
      <c r="C7965" t="s">
        <v>408</v>
      </c>
      <c r="D7965">
        <v>-1</v>
      </c>
      <c r="E7965" t="s">
        <v>38</v>
      </c>
      <c r="F7965" t="s">
        <v>13</v>
      </c>
      <c r="G7965" s="1">
        <v>8.0500001907349006</v>
      </c>
      <c r="H7965">
        <v>100</v>
      </c>
      <c r="I7965" t="s">
        <v>14</v>
      </c>
      <c r="J7965" t="s">
        <v>141</v>
      </c>
      <c r="K7965">
        <f>VLOOKUP(J7965,'Prix unitaires'!B:D,3,FALSE)</f>
        <v>0</v>
      </c>
      <c r="L7965" s="11">
        <f t="shared" si="124"/>
        <v>0</v>
      </c>
    </row>
    <row r="7966" spans="1:12" x14ac:dyDescent="0.25">
      <c r="A7966">
        <v>468</v>
      </c>
      <c r="B7966" t="s">
        <v>10</v>
      </c>
      <c r="C7966">
        <v>5</v>
      </c>
      <c r="D7966">
        <v>-1</v>
      </c>
      <c r="E7966" t="s">
        <v>19</v>
      </c>
      <c r="F7966" t="s">
        <v>13</v>
      </c>
      <c r="G7966" s="1">
        <v>11.8800001144409</v>
      </c>
      <c r="H7966">
        <v>24</v>
      </c>
      <c r="I7966" t="s">
        <v>14</v>
      </c>
      <c r="J7966" t="s">
        <v>150</v>
      </c>
      <c r="K7966">
        <f>VLOOKUP(J7966,'Prix unitaires'!B:D,3,FALSE)</f>
        <v>0</v>
      </c>
      <c r="L7966" s="11">
        <f t="shared" si="124"/>
        <v>0</v>
      </c>
    </row>
    <row r="7967" spans="1:12" x14ac:dyDescent="0.25">
      <c r="A7967">
        <v>468</v>
      </c>
      <c r="B7967" t="s">
        <v>10</v>
      </c>
      <c r="C7967">
        <v>6</v>
      </c>
      <c r="D7967">
        <v>-1</v>
      </c>
      <c r="E7967" t="s">
        <v>19</v>
      </c>
      <c r="F7967" t="s">
        <v>13</v>
      </c>
      <c r="G7967" s="1">
        <v>12.5</v>
      </c>
      <c r="H7967">
        <v>24</v>
      </c>
      <c r="I7967" t="s">
        <v>14</v>
      </c>
      <c r="J7967" t="s">
        <v>150</v>
      </c>
      <c r="K7967">
        <f>VLOOKUP(J7967,'Prix unitaires'!B:D,3,FALSE)</f>
        <v>0</v>
      </c>
      <c r="L7967" s="11">
        <f t="shared" si="124"/>
        <v>0</v>
      </c>
    </row>
    <row r="7968" spans="1:12" x14ac:dyDescent="0.25">
      <c r="A7968">
        <v>468</v>
      </c>
      <c r="B7968" t="s">
        <v>10</v>
      </c>
      <c r="C7968">
        <v>52</v>
      </c>
      <c r="D7968">
        <v>-1</v>
      </c>
      <c r="E7968" t="s">
        <v>24</v>
      </c>
      <c r="F7968" t="s">
        <v>13</v>
      </c>
      <c r="G7968" s="1">
        <v>24.0200004577637</v>
      </c>
      <c r="H7968">
        <v>24</v>
      </c>
      <c r="I7968" t="s">
        <v>14</v>
      </c>
      <c r="J7968" t="s">
        <v>93</v>
      </c>
      <c r="K7968">
        <f>VLOOKUP(J7968,'Prix unitaires'!B:D,3,FALSE)</f>
        <v>0</v>
      </c>
      <c r="L7968" s="11">
        <f t="shared" si="124"/>
        <v>0</v>
      </c>
    </row>
    <row r="7969" spans="1:12" x14ac:dyDescent="0.25">
      <c r="A7969">
        <v>468</v>
      </c>
      <c r="B7969" t="s">
        <v>10</v>
      </c>
      <c r="C7969">
        <v>53</v>
      </c>
      <c r="D7969">
        <v>-1</v>
      </c>
      <c r="E7969" t="s">
        <v>38</v>
      </c>
      <c r="F7969" t="s">
        <v>13</v>
      </c>
      <c r="G7969" s="1">
        <v>81.040000915527003</v>
      </c>
      <c r="H7969">
        <v>24</v>
      </c>
      <c r="I7969" t="s">
        <v>14</v>
      </c>
      <c r="J7969" t="s">
        <v>141</v>
      </c>
      <c r="K7969">
        <f>VLOOKUP(J7969,'Prix unitaires'!B:D,3,FALSE)</f>
        <v>0</v>
      </c>
      <c r="L7969" s="11">
        <f t="shared" si="124"/>
        <v>0</v>
      </c>
    </row>
    <row r="7970" spans="1:12" x14ac:dyDescent="0.25">
      <c r="A7970">
        <v>468</v>
      </c>
      <c r="B7970" t="s">
        <v>10</v>
      </c>
      <c r="C7970" t="s">
        <v>16</v>
      </c>
      <c r="D7970">
        <v>-1</v>
      </c>
      <c r="E7970" t="s">
        <v>17</v>
      </c>
      <c r="F7970" t="s">
        <v>13</v>
      </c>
      <c r="G7970" s="1">
        <v>7.2399997711181596</v>
      </c>
      <c r="H7970">
        <v>50</v>
      </c>
      <c r="I7970" t="s">
        <v>14</v>
      </c>
      <c r="J7970" t="s">
        <v>140</v>
      </c>
      <c r="K7970">
        <f>VLOOKUP(J7970,'Prix unitaires'!B:D,3,FALSE)</f>
        <v>0</v>
      </c>
      <c r="L7970" s="11">
        <f t="shared" si="124"/>
        <v>0</v>
      </c>
    </row>
    <row r="7971" spans="1:12" x14ac:dyDescent="0.25">
      <c r="A7971">
        <v>468</v>
      </c>
      <c r="B7971" t="s">
        <v>10</v>
      </c>
      <c r="C7971" t="s">
        <v>22</v>
      </c>
      <c r="D7971">
        <v>-1</v>
      </c>
      <c r="E7971" t="s">
        <v>17</v>
      </c>
      <c r="F7971" t="s">
        <v>13</v>
      </c>
      <c r="G7971" s="1">
        <v>67.769996643065994</v>
      </c>
      <c r="H7971">
        <v>12</v>
      </c>
      <c r="I7971" t="s">
        <v>14</v>
      </c>
      <c r="J7971" t="s">
        <v>140</v>
      </c>
      <c r="K7971">
        <f>VLOOKUP(J7971,'Prix unitaires'!B:D,3,FALSE)</f>
        <v>0</v>
      </c>
      <c r="L7971" s="11">
        <f t="shared" si="124"/>
        <v>0</v>
      </c>
    </row>
    <row r="7972" spans="1:12" x14ac:dyDescent="0.25">
      <c r="A7972">
        <v>470</v>
      </c>
      <c r="B7972" t="s">
        <v>10</v>
      </c>
      <c r="C7972">
        <v>1</v>
      </c>
      <c r="D7972" t="s">
        <v>11</v>
      </c>
      <c r="E7972" t="s">
        <v>17</v>
      </c>
      <c r="F7972" t="s">
        <v>13</v>
      </c>
      <c r="G7972" s="1">
        <v>47.439998626708999</v>
      </c>
      <c r="H7972">
        <v>100</v>
      </c>
      <c r="I7972" t="s">
        <v>14</v>
      </c>
      <c r="J7972" t="s">
        <v>18</v>
      </c>
      <c r="K7972">
        <f>VLOOKUP(J7972,'Prix unitaires'!B:D,3,FALSE)</f>
        <v>0</v>
      </c>
      <c r="L7972" s="11">
        <f t="shared" si="124"/>
        <v>0</v>
      </c>
    </row>
    <row r="7973" spans="1:12" x14ac:dyDescent="0.25">
      <c r="A7973">
        <v>470</v>
      </c>
      <c r="B7973" t="s">
        <v>10</v>
      </c>
      <c r="C7973">
        <v>2</v>
      </c>
      <c r="D7973" t="s">
        <v>11</v>
      </c>
      <c r="E7973" t="s">
        <v>19</v>
      </c>
      <c r="F7973" t="s">
        <v>13</v>
      </c>
      <c r="G7973" s="1">
        <v>20</v>
      </c>
      <c r="H7973">
        <v>50</v>
      </c>
      <c r="I7973" t="s">
        <v>14</v>
      </c>
      <c r="J7973" t="s">
        <v>20</v>
      </c>
      <c r="K7973">
        <f>VLOOKUP(J7973,'Prix unitaires'!B:D,3,FALSE)</f>
        <v>0</v>
      </c>
      <c r="L7973" s="11">
        <f t="shared" si="124"/>
        <v>0</v>
      </c>
    </row>
    <row r="7974" spans="1:12" x14ac:dyDescent="0.25">
      <c r="A7974">
        <v>470</v>
      </c>
      <c r="B7974" t="s">
        <v>10</v>
      </c>
      <c r="C7974">
        <v>3</v>
      </c>
      <c r="D7974" t="s">
        <v>11</v>
      </c>
      <c r="E7974" t="s">
        <v>32</v>
      </c>
      <c r="F7974" t="s">
        <v>13</v>
      </c>
      <c r="G7974" s="1">
        <v>8.7899999618530007</v>
      </c>
      <c r="H7974">
        <v>365</v>
      </c>
      <c r="I7974" t="s">
        <v>14</v>
      </c>
      <c r="J7974" t="s">
        <v>33</v>
      </c>
      <c r="K7974">
        <f>VLOOKUP(J7974,'Prix unitaires'!B:D,3,FALSE)</f>
        <v>0</v>
      </c>
      <c r="L7974" s="11">
        <f t="shared" si="124"/>
        <v>0</v>
      </c>
    </row>
    <row r="7975" spans="1:12" x14ac:dyDescent="0.25">
      <c r="A7975">
        <v>470</v>
      </c>
      <c r="B7975" t="s">
        <v>10</v>
      </c>
      <c r="C7975">
        <v>4</v>
      </c>
      <c r="D7975" t="s">
        <v>11</v>
      </c>
      <c r="E7975" t="s">
        <v>32</v>
      </c>
      <c r="F7975" t="s">
        <v>13</v>
      </c>
      <c r="G7975" s="1">
        <v>7.1700000762939498</v>
      </c>
      <c r="H7975">
        <v>365</v>
      </c>
      <c r="I7975" t="s">
        <v>14</v>
      </c>
      <c r="J7975" t="s">
        <v>33</v>
      </c>
      <c r="K7975">
        <f>VLOOKUP(J7975,'Prix unitaires'!B:D,3,FALSE)</f>
        <v>0</v>
      </c>
      <c r="L7975" s="11">
        <f t="shared" si="124"/>
        <v>0</v>
      </c>
    </row>
    <row r="7976" spans="1:12" x14ac:dyDescent="0.25">
      <c r="A7976">
        <v>470</v>
      </c>
      <c r="B7976" t="s">
        <v>10</v>
      </c>
      <c r="C7976">
        <v>5</v>
      </c>
      <c r="D7976" t="s">
        <v>11</v>
      </c>
      <c r="E7976" t="s">
        <v>19</v>
      </c>
      <c r="F7976" t="s">
        <v>13</v>
      </c>
      <c r="G7976" s="1">
        <v>15.810000419616699</v>
      </c>
      <c r="H7976">
        <v>50</v>
      </c>
      <c r="I7976" t="s">
        <v>14</v>
      </c>
      <c r="J7976" t="s">
        <v>20</v>
      </c>
      <c r="K7976">
        <f>VLOOKUP(J7976,'Prix unitaires'!B:D,3,FALSE)</f>
        <v>0</v>
      </c>
      <c r="L7976" s="11">
        <f t="shared" si="124"/>
        <v>0</v>
      </c>
    </row>
    <row r="7977" spans="1:12" x14ac:dyDescent="0.25">
      <c r="A7977">
        <v>470</v>
      </c>
      <c r="B7977" t="s">
        <v>10</v>
      </c>
      <c r="C7977">
        <v>6</v>
      </c>
      <c r="D7977" t="s">
        <v>11</v>
      </c>
      <c r="E7977" t="s">
        <v>12</v>
      </c>
      <c r="F7977" t="s">
        <v>13</v>
      </c>
      <c r="G7977" s="1">
        <v>4</v>
      </c>
      <c r="H7977">
        <v>50</v>
      </c>
      <c r="I7977" t="s">
        <v>14</v>
      </c>
      <c r="J7977" t="s">
        <v>15</v>
      </c>
      <c r="K7977">
        <f>VLOOKUP(J7977,'Prix unitaires'!B:D,3,FALSE)</f>
        <v>0</v>
      </c>
      <c r="L7977" s="11">
        <f t="shared" si="124"/>
        <v>0</v>
      </c>
    </row>
    <row r="7978" spans="1:12" x14ac:dyDescent="0.25">
      <c r="A7978">
        <v>470</v>
      </c>
      <c r="B7978" t="s">
        <v>10</v>
      </c>
      <c r="C7978">
        <v>8</v>
      </c>
      <c r="D7978" t="s">
        <v>11</v>
      </c>
      <c r="E7978" t="s">
        <v>19</v>
      </c>
      <c r="F7978" t="s">
        <v>13</v>
      </c>
      <c r="G7978" s="1">
        <v>49.299999237060497</v>
      </c>
      <c r="H7978">
        <v>50</v>
      </c>
      <c r="I7978" t="s">
        <v>14</v>
      </c>
      <c r="J7978" t="s">
        <v>20</v>
      </c>
      <c r="K7978">
        <f>VLOOKUP(J7978,'Prix unitaires'!B:D,3,FALSE)</f>
        <v>0</v>
      </c>
      <c r="L7978" s="11">
        <f t="shared" si="124"/>
        <v>0</v>
      </c>
    </row>
    <row r="7979" spans="1:12" x14ac:dyDescent="0.25">
      <c r="A7979">
        <v>470</v>
      </c>
      <c r="B7979" t="s">
        <v>10</v>
      </c>
      <c r="C7979">
        <v>9</v>
      </c>
      <c r="D7979" t="s">
        <v>11</v>
      </c>
      <c r="E7979" t="s">
        <v>19</v>
      </c>
      <c r="F7979" t="s">
        <v>13</v>
      </c>
      <c r="G7979" s="1">
        <v>24.5</v>
      </c>
      <c r="H7979">
        <v>50</v>
      </c>
      <c r="I7979" t="s">
        <v>14</v>
      </c>
      <c r="J7979" t="s">
        <v>20</v>
      </c>
      <c r="K7979">
        <f>VLOOKUP(J7979,'Prix unitaires'!B:D,3,FALSE)</f>
        <v>0</v>
      </c>
      <c r="L7979" s="11">
        <f t="shared" si="124"/>
        <v>0</v>
      </c>
    </row>
    <row r="7980" spans="1:12" x14ac:dyDescent="0.25">
      <c r="A7980">
        <v>470</v>
      </c>
      <c r="B7980" t="s">
        <v>10</v>
      </c>
      <c r="C7980">
        <v>10</v>
      </c>
      <c r="D7980" t="s">
        <v>11</v>
      </c>
      <c r="E7980" t="s">
        <v>19</v>
      </c>
      <c r="F7980" t="s">
        <v>13</v>
      </c>
      <c r="G7980" s="1">
        <v>24.5</v>
      </c>
      <c r="H7980">
        <v>50</v>
      </c>
      <c r="I7980" t="s">
        <v>14</v>
      </c>
      <c r="J7980" t="s">
        <v>20</v>
      </c>
      <c r="K7980">
        <f>VLOOKUP(J7980,'Prix unitaires'!B:D,3,FALSE)</f>
        <v>0</v>
      </c>
      <c r="L7980" s="11">
        <f t="shared" si="124"/>
        <v>0</v>
      </c>
    </row>
    <row r="7981" spans="1:12" x14ac:dyDescent="0.25">
      <c r="A7981">
        <v>470</v>
      </c>
      <c r="B7981" t="s">
        <v>10</v>
      </c>
      <c r="C7981">
        <v>11</v>
      </c>
      <c r="D7981" t="s">
        <v>11</v>
      </c>
      <c r="E7981" t="s">
        <v>19</v>
      </c>
      <c r="F7981" t="s">
        <v>13</v>
      </c>
      <c r="G7981" s="1">
        <v>24.4899997711182</v>
      </c>
      <c r="H7981">
        <v>50</v>
      </c>
      <c r="I7981" t="s">
        <v>14</v>
      </c>
      <c r="J7981" t="s">
        <v>20</v>
      </c>
      <c r="K7981">
        <f>VLOOKUP(J7981,'Prix unitaires'!B:D,3,FALSE)</f>
        <v>0</v>
      </c>
      <c r="L7981" s="11">
        <f t="shared" si="124"/>
        <v>0</v>
      </c>
    </row>
    <row r="7982" spans="1:12" x14ac:dyDescent="0.25">
      <c r="A7982">
        <v>470</v>
      </c>
      <c r="B7982" t="s">
        <v>10</v>
      </c>
      <c r="C7982">
        <v>12</v>
      </c>
      <c r="D7982" t="s">
        <v>11</v>
      </c>
      <c r="E7982" t="s">
        <v>30</v>
      </c>
      <c r="F7982" t="s">
        <v>13</v>
      </c>
      <c r="G7982" s="1">
        <v>22.790000915527301</v>
      </c>
      <c r="H7982">
        <v>50</v>
      </c>
      <c r="I7982" t="s">
        <v>14</v>
      </c>
      <c r="J7982" t="s">
        <v>31</v>
      </c>
      <c r="K7982">
        <f>VLOOKUP(J7982,'Prix unitaires'!B:D,3,FALSE)</f>
        <v>0</v>
      </c>
      <c r="L7982" s="11">
        <f t="shared" si="124"/>
        <v>0</v>
      </c>
    </row>
    <row r="7983" spans="1:12" x14ac:dyDescent="0.25">
      <c r="A7983">
        <v>470</v>
      </c>
      <c r="B7983" t="s">
        <v>10</v>
      </c>
      <c r="C7983">
        <v>13</v>
      </c>
      <c r="D7983" t="s">
        <v>11</v>
      </c>
      <c r="E7983" t="s">
        <v>19</v>
      </c>
      <c r="F7983" t="s">
        <v>13</v>
      </c>
      <c r="G7983" s="1">
        <v>24.459999084472699</v>
      </c>
      <c r="H7983">
        <v>50</v>
      </c>
      <c r="I7983" t="s">
        <v>14</v>
      </c>
      <c r="J7983" t="s">
        <v>20</v>
      </c>
      <c r="K7983">
        <f>VLOOKUP(J7983,'Prix unitaires'!B:D,3,FALSE)</f>
        <v>0</v>
      </c>
      <c r="L7983" s="11">
        <f t="shared" si="124"/>
        <v>0</v>
      </c>
    </row>
    <row r="7984" spans="1:12" x14ac:dyDescent="0.25">
      <c r="A7984">
        <v>470</v>
      </c>
      <c r="B7984" t="s">
        <v>10</v>
      </c>
      <c r="C7984" t="s">
        <v>16</v>
      </c>
      <c r="D7984" t="s">
        <v>11</v>
      </c>
      <c r="E7984" t="s">
        <v>17</v>
      </c>
      <c r="F7984" t="s">
        <v>13</v>
      </c>
      <c r="G7984" s="1">
        <v>9.5200004577637003</v>
      </c>
      <c r="H7984">
        <v>100</v>
      </c>
      <c r="I7984" t="s">
        <v>14</v>
      </c>
      <c r="J7984" t="s">
        <v>18</v>
      </c>
      <c r="K7984">
        <f>VLOOKUP(J7984,'Prix unitaires'!B:D,3,FALSE)</f>
        <v>0</v>
      </c>
      <c r="L7984" s="11">
        <f t="shared" si="124"/>
        <v>0</v>
      </c>
    </row>
    <row r="7985" spans="1:12" x14ac:dyDescent="0.25">
      <c r="A7985">
        <v>503</v>
      </c>
      <c r="B7985" t="s">
        <v>144</v>
      </c>
      <c r="C7985" t="s">
        <v>346</v>
      </c>
      <c r="D7985" t="s">
        <v>11</v>
      </c>
      <c r="E7985" t="s">
        <v>17</v>
      </c>
      <c r="F7985" t="s">
        <v>13</v>
      </c>
      <c r="G7985" s="1">
        <v>6.1100001335143999</v>
      </c>
      <c r="H7985">
        <v>50</v>
      </c>
      <c r="I7985" t="s">
        <v>14</v>
      </c>
      <c r="J7985" t="s">
        <v>18</v>
      </c>
      <c r="K7985">
        <f>VLOOKUP(J7985,'Prix unitaires'!B:D,3,FALSE)</f>
        <v>0</v>
      </c>
      <c r="L7985" s="11">
        <f t="shared" si="124"/>
        <v>0</v>
      </c>
    </row>
    <row r="7986" spans="1:12" x14ac:dyDescent="0.25">
      <c r="A7986">
        <v>503</v>
      </c>
      <c r="B7986" t="s">
        <v>10</v>
      </c>
      <c r="C7986">
        <v>4</v>
      </c>
      <c r="D7986" t="s">
        <v>11</v>
      </c>
      <c r="E7986" t="s">
        <v>32</v>
      </c>
      <c r="F7986" t="s">
        <v>13</v>
      </c>
      <c r="G7986" s="1">
        <v>2.25</v>
      </c>
      <c r="H7986">
        <v>240</v>
      </c>
      <c r="I7986" t="s">
        <v>14</v>
      </c>
      <c r="J7986" t="s">
        <v>33</v>
      </c>
      <c r="K7986">
        <f>VLOOKUP(J7986,'Prix unitaires'!B:D,3,FALSE)</f>
        <v>0</v>
      </c>
      <c r="L7986" s="11">
        <f t="shared" si="124"/>
        <v>0</v>
      </c>
    </row>
    <row r="7987" spans="1:12" x14ac:dyDescent="0.25">
      <c r="A7987">
        <v>503</v>
      </c>
      <c r="B7987" t="s">
        <v>10</v>
      </c>
      <c r="C7987">
        <v>6</v>
      </c>
      <c r="D7987" t="s">
        <v>11</v>
      </c>
      <c r="E7987" t="s">
        <v>32</v>
      </c>
      <c r="F7987" t="s">
        <v>13</v>
      </c>
      <c r="G7987" s="1">
        <v>5.1599998474121103</v>
      </c>
      <c r="H7987">
        <v>240</v>
      </c>
      <c r="I7987" t="s">
        <v>14</v>
      </c>
      <c r="J7987" t="s">
        <v>33</v>
      </c>
      <c r="K7987">
        <f>VLOOKUP(J7987,'Prix unitaires'!B:D,3,FALSE)</f>
        <v>0</v>
      </c>
      <c r="L7987" s="11">
        <f t="shared" si="124"/>
        <v>0</v>
      </c>
    </row>
    <row r="7988" spans="1:12" x14ac:dyDescent="0.25">
      <c r="A7988">
        <v>503</v>
      </c>
      <c r="B7988" t="s">
        <v>10</v>
      </c>
      <c r="C7988" t="s">
        <v>16</v>
      </c>
      <c r="D7988" t="s">
        <v>11</v>
      </c>
      <c r="E7988" t="s">
        <v>17</v>
      </c>
      <c r="F7988" t="s">
        <v>13</v>
      </c>
      <c r="G7988" s="1">
        <v>388.57998657226602</v>
      </c>
      <c r="H7988">
        <v>50</v>
      </c>
      <c r="I7988" t="s">
        <v>14</v>
      </c>
      <c r="J7988" t="s">
        <v>18</v>
      </c>
      <c r="K7988">
        <f>VLOOKUP(J7988,'Prix unitaires'!B:D,3,FALSE)</f>
        <v>0</v>
      </c>
      <c r="L7988" s="11">
        <f t="shared" si="124"/>
        <v>0</v>
      </c>
    </row>
    <row r="7989" spans="1:12" x14ac:dyDescent="0.25">
      <c r="A7989">
        <v>503</v>
      </c>
      <c r="B7989" t="s">
        <v>10</v>
      </c>
      <c r="C7989" t="s">
        <v>356</v>
      </c>
      <c r="D7989" t="s">
        <v>11</v>
      </c>
      <c r="E7989" t="s">
        <v>17</v>
      </c>
      <c r="F7989" t="s">
        <v>13</v>
      </c>
      <c r="G7989" s="1">
        <v>13.2200002670288</v>
      </c>
      <c r="H7989">
        <v>50</v>
      </c>
      <c r="I7989" t="s">
        <v>14</v>
      </c>
      <c r="J7989" t="s">
        <v>18</v>
      </c>
      <c r="K7989">
        <f>VLOOKUP(J7989,'Prix unitaires'!B:D,3,FALSE)</f>
        <v>0</v>
      </c>
      <c r="L7989" s="11">
        <f t="shared" si="124"/>
        <v>0</v>
      </c>
    </row>
    <row r="7990" spans="1:12" x14ac:dyDescent="0.25">
      <c r="A7990">
        <v>503</v>
      </c>
      <c r="B7990" t="s">
        <v>10</v>
      </c>
      <c r="C7990" t="s">
        <v>357</v>
      </c>
      <c r="D7990" t="s">
        <v>11</v>
      </c>
      <c r="E7990" t="s">
        <v>17</v>
      </c>
      <c r="F7990" t="s">
        <v>13</v>
      </c>
      <c r="G7990" s="1">
        <v>6.8099999427795401</v>
      </c>
      <c r="H7990">
        <v>50</v>
      </c>
      <c r="I7990" t="s">
        <v>14</v>
      </c>
      <c r="J7990" t="s">
        <v>18</v>
      </c>
      <c r="K7990">
        <f>VLOOKUP(J7990,'Prix unitaires'!B:D,3,FALSE)</f>
        <v>0</v>
      </c>
      <c r="L7990" s="11">
        <f t="shared" si="124"/>
        <v>0</v>
      </c>
    </row>
    <row r="7991" spans="1:12" x14ac:dyDescent="0.25">
      <c r="A7991">
        <v>506</v>
      </c>
      <c r="B7991" t="s">
        <v>144</v>
      </c>
      <c r="C7991">
        <v>202</v>
      </c>
      <c r="D7991" t="s">
        <v>11</v>
      </c>
      <c r="E7991" t="s">
        <v>17</v>
      </c>
      <c r="F7991" t="s">
        <v>13</v>
      </c>
      <c r="G7991" s="1">
        <v>3.2599999904632599</v>
      </c>
      <c r="H7991">
        <v>50</v>
      </c>
      <c r="I7991" t="s">
        <v>14</v>
      </c>
      <c r="J7991" t="s">
        <v>18</v>
      </c>
      <c r="K7991">
        <f>VLOOKUP(J7991,'Prix unitaires'!B:D,3,FALSE)</f>
        <v>0</v>
      </c>
      <c r="L7991" s="11">
        <f t="shared" si="124"/>
        <v>0</v>
      </c>
    </row>
    <row r="7992" spans="1:12" x14ac:dyDescent="0.25">
      <c r="A7992">
        <v>506</v>
      </c>
      <c r="B7992" t="s">
        <v>144</v>
      </c>
      <c r="C7992">
        <v>203</v>
      </c>
      <c r="D7992" t="s">
        <v>11</v>
      </c>
      <c r="E7992" t="s">
        <v>32</v>
      </c>
      <c r="F7992" t="s">
        <v>13</v>
      </c>
      <c r="G7992" s="1">
        <v>31.219999313354499</v>
      </c>
      <c r="H7992">
        <v>240</v>
      </c>
      <c r="I7992" t="s">
        <v>14</v>
      </c>
      <c r="J7992" t="s">
        <v>33</v>
      </c>
      <c r="K7992">
        <f>VLOOKUP(J7992,'Prix unitaires'!B:D,3,FALSE)</f>
        <v>0</v>
      </c>
      <c r="L7992" s="11">
        <f t="shared" si="124"/>
        <v>0</v>
      </c>
    </row>
    <row r="7993" spans="1:12" x14ac:dyDescent="0.25">
      <c r="A7993">
        <v>506</v>
      </c>
      <c r="B7993" t="s">
        <v>144</v>
      </c>
      <c r="C7993">
        <v>204</v>
      </c>
      <c r="D7993" t="s">
        <v>11</v>
      </c>
      <c r="E7993" t="s">
        <v>32</v>
      </c>
      <c r="F7993" t="s">
        <v>13</v>
      </c>
      <c r="G7993" s="1">
        <v>5.5999999046325701</v>
      </c>
      <c r="H7993">
        <v>240</v>
      </c>
      <c r="I7993" t="s">
        <v>14</v>
      </c>
      <c r="J7993" t="s">
        <v>33</v>
      </c>
      <c r="K7993">
        <f>VLOOKUP(J7993,'Prix unitaires'!B:D,3,FALSE)</f>
        <v>0</v>
      </c>
      <c r="L7993" s="11">
        <f t="shared" si="124"/>
        <v>0</v>
      </c>
    </row>
    <row r="7994" spans="1:12" x14ac:dyDescent="0.25">
      <c r="A7994">
        <v>506</v>
      </c>
      <c r="B7994" t="s">
        <v>144</v>
      </c>
      <c r="C7994">
        <v>205</v>
      </c>
      <c r="D7994" t="s">
        <v>11</v>
      </c>
      <c r="E7994" t="s">
        <v>12</v>
      </c>
      <c r="F7994" t="s">
        <v>13</v>
      </c>
      <c r="G7994" s="1">
        <v>1.8500000238418599</v>
      </c>
      <c r="H7994">
        <v>50</v>
      </c>
      <c r="I7994" t="s">
        <v>14</v>
      </c>
      <c r="J7994" t="s">
        <v>15</v>
      </c>
      <c r="K7994">
        <f>VLOOKUP(J7994,'Prix unitaires'!B:D,3,FALSE)</f>
        <v>0</v>
      </c>
      <c r="L7994" s="11">
        <f t="shared" si="124"/>
        <v>0</v>
      </c>
    </row>
    <row r="7995" spans="1:12" x14ac:dyDescent="0.25">
      <c r="A7995">
        <v>506</v>
      </c>
      <c r="B7995" t="s">
        <v>144</v>
      </c>
      <c r="C7995">
        <v>206</v>
      </c>
      <c r="D7995" t="s">
        <v>11</v>
      </c>
      <c r="E7995" t="s">
        <v>12</v>
      </c>
      <c r="F7995" t="s">
        <v>13</v>
      </c>
      <c r="G7995" s="1">
        <v>53.849998474121101</v>
      </c>
      <c r="H7995">
        <v>100</v>
      </c>
      <c r="I7995" t="s">
        <v>14</v>
      </c>
      <c r="J7995" t="s">
        <v>15</v>
      </c>
      <c r="K7995">
        <f>VLOOKUP(J7995,'Prix unitaires'!B:D,3,FALSE)</f>
        <v>0</v>
      </c>
      <c r="L7995" s="11">
        <f t="shared" si="124"/>
        <v>0</v>
      </c>
    </row>
    <row r="7996" spans="1:12" x14ac:dyDescent="0.25">
      <c r="A7996">
        <v>506</v>
      </c>
      <c r="B7996" t="s">
        <v>144</v>
      </c>
      <c r="C7996">
        <v>209</v>
      </c>
      <c r="D7996" t="s">
        <v>11</v>
      </c>
      <c r="E7996" t="s">
        <v>24</v>
      </c>
      <c r="F7996" t="s">
        <v>13</v>
      </c>
      <c r="G7996" s="1">
        <v>28.850000381469702</v>
      </c>
      <c r="H7996">
        <v>50</v>
      </c>
      <c r="I7996" t="s">
        <v>14</v>
      </c>
      <c r="J7996" t="s">
        <v>25</v>
      </c>
      <c r="K7996">
        <f>VLOOKUP(J7996,'Prix unitaires'!B:D,3,FALSE)</f>
        <v>0</v>
      </c>
      <c r="L7996" s="11">
        <f t="shared" si="124"/>
        <v>0</v>
      </c>
    </row>
    <row r="7997" spans="1:12" x14ac:dyDescent="0.25">
      <c r="A7997">
        <v>506</v>
      </c>
      <c r="B7997" t="s">
        <v>144</v>
      </c>
      <c r="C7997">
        <v>210</v>
      </c>
      <c r="D7997" t="s">
        <v>11</v>
      </c>
      <c r="E7997" t="s">
        <v>122</v>
      </c>
      <c r="F7997" t="s">
        <v>13</v>
      </c>
      <c r="G7997" s="1">
        <v>10.210000038146999</v>
      </c>
      <c r="H7997">
        <v>50</v>
      </c>
      <c r="I7997" t="s">
        <v>14</v>
      </c>
      <c r="J7997" t="s">
        <v>123</v>
      </c>
      <c r="K7997">
        <f>VLOOKUP(J7997,'Prix unitaires'!B:D,3,FALSE)</f>
        <v>0</v>
      </c>
      <c r="L7997" s="11">
        <f t="shared" si="124"/>
        <v>0</v>
      </c>
    </row>
    <row r="7998" spans="1:12" x14ac:dyDescent="0.25">
      <c r="A7998">
        <v>506</v>
      </c>
      <c r="B7998" t="s">
        <v>144</v>
      </c>
      <c r="C7998">
        <v>211</v>
      </c>
      <c r="D7998" t="s">
        <v>11</v>
      </c>
      <c r="E7998" t="s">
        <v>122</v>
      </c>
      <c r="F7998" t="s">
        <v>13</v>
      </c>
      <c r="G7998" s="1">
        <v>20.450000762939499</v>
      </c>
      <c r="H7998">
        <v>50</v>
      </c>
      <c r="I7998" t="s">
        <v>14</v>
      </c>
      <c r="J7998" t="s">
        <v>123</v>
      </c>
      <c r="K7998">
        <f>VLOOKUP(J7998,'Prix unitaires'!B:D,3,FALSE)</f>
        <v>0</v>
      </c>
      <c r="L7998" s="11">
        <f t="shared" si="124"/>
        <v>0</v>
      </c>
    </row>
    <row r="7999" spans="1:12" x14ac:dyDescent="0.25">
      <c r="A7999">
        <v>506</v>
      </c>
      <c r="B7999" t="s">
        <v>144</v>
      </c>
      <c r="C7999">
        <v>213</v>
      </c>
      <c r="D7999" t="s">
        <v>11</v>
      </c>
      <c r="E7999" t="s">
        <v>122</v>
      </c>
      <c r="F7999" t="s">
        <v>13</v>
      </c>
      <c r="G7999" s="1">
        <v>9.9399995803833008</v>
      </c>
      <c r="H7999">
        <v>50</v>
      </c>
      <c r="I7999" t="s">
        <v>14</v>
      </c>
      <c r="J7999" t="s">
        <v>123</v>
      </c>
      <c r="K7999">
        <f>VLOOKUP(J7999,'Prix unitaires'!B:D,3,FALSE)</f>
        <v>0</v>
      </c>
      <c r="L7999" s="11">
        <f t="shared" si="124"/>
        <v>0</v>
      </c>
    </row>
    <row r="8000" spans="1:12" x14ac:dyDescent="0.25">
      <c r="A8000">
        <v>506</v>
      </c>
      <c r="B8000" t="s">
        <v>144</v>
      </c>
      <c r="C8000">
        <v>214</v>
      </c>
      <c r="D8000" t="s">
        <v>11</v>
      </c>
      <c r="E8000" t="s">
        <v>122</v>
      </c>
      <c r="F8000" t="s">
        <v>13</v>
      </c>
      <c r="G8000" s="1">
        <v>20.190000534057599</v>
      </c>
      <c r="H8000">
        <v>50</v>
      </c>
      <c r="I8000" t="s">
        <v>14</v>
      </c>
      <c r="J8000" t="s">
        <v>123</v>
      </c>
      <c r="K8000">
        <f>VLOOKUP(J8000,'Prix unitaires'!B:D,3,FALSE)</f>
        <v>0</v>
      </c>
      <c r="L8000" s="11">
        <f t="shared" si="124"/>
        <v>0</v>
      </c>
    </row>
    <row r="8001" spans="1:12" x14ac:dyDescent="0.25">
      <c r="A8001">
        <v>506</v>
      </c>
      <c r="B8001" t="s">
        <v>144</v>
      </c>
      <c r="C8001">
        <v>216</v>
      </c>
      <c r="D8001" t="s">
        <v>11</v>
      </c>
      <c r="E8001" t="s">
        <v>122</v>
      </c>
      <c r="F8001" t="s">
        <v>13</v>
      </c>
      <c r="G8001" s="1">
        <v>9.4499998092650994</v>
      </c>
      <c r="H8001">
        <v>50</v>
      </c>
      <c r="I8001" t="s">
        <v>14</v>
      </c>
      <c r="J8001" t="s">
        <v>123</v>
      </c>
      <c r="K8001">
        <f>VLOOKUP(J8001,'Prix unitaires'!B:D,3,FALSE)</f>
        <v>0</v>
      </c>
      <c r="L8001" s="11">
        <f t="shared" si="124"/>
        <v>0</v>
      </c>
    </row>
    <row r="8002" spans="1:12" x14ac:dyDescent="0.25">
      <c r="A8002">
        <v>506</v>
      </c>
      <c r="B8002" t="s">
        <v>144</v>
      </c>
      <c r="C8002">
        <v>217</v>
      </c>
      <c r="D8002" t="s">
        <v>11</v>
      </c>
      <c r="E8002" t="s">
        <v>122</v>
      </c>
      <c r="F8002" t="s">
        <v>13</v>
      </c>
      <c r="G8002" s="1">
        <v>9.4499998092650994</v>
      </c>
      <c r="H8002">
        <v>50</v>
      </c>
      <c r="I8002" t="s">
        <v>14</v>
      </c>
      <c r="J8002" t="s">
        <v>123</v>
      </c>
      <c r="K8002">
        <f>VLOOKUP(J8002,'Prix unitaires'!B:D,3,FALSE)</f>
        <v>0</v>
      </c>
      <c r="L8002" s="11">
        <f t="shared" si="124"/>
        <v>0</v>
      </c>
    </row>
    <row r="8003" spans="1:12" x14ac:dyDescent="0.25">
      <c r="A8003">
        <v>506</v>
      </c>
      <c r="B8003" t="s">
        <v>144</v>
      </c>
      <c r="C8003">
        <v>218</v>
      </c>
      <c r="D8003" t="s">
        <v>11</v>
      </c>
      <c r="E8003" t="s">
        <v>122</v>
      </c>
      <c r="F8003" t="s">
        <v>13</v>
      </c>
      <c r="G8003" s="1">
        <v>10.199999809265099</v>
      </c>
      <c r="H8003">
        <v>50</v>
      </c>
      <c r="I8003" t="s">
        <v>14</v>
      </c>
      <c r="J8003" t="s">
        <v>123</v>
      </c>
      <c r="K8003">
        <f>VLOOKUP(J8003,'Prix unitaires'!B:D,3,FALSE)</f>
        <v>0</v>
      </c>
      <c r="L8003" s="11">
        <f t="shared" ref="L8003:L8066" si="125">(G8003*H8003)*K8003</f>
        <v>0</v>
      </c>
    </row>
    <row r="8004" spans="1:12" x14ac:dyDescent="0.25">
      <c r="A8004">
        <v>506</v>
      </c>
      <c r="B8004" t="s">
        <v>144</v>
      </c>
      <c r="C8004">
        <v>219</v>
      </c>
      <c r="D8004" t="s">
        <v>11</v>
      </c>
      <c r="E8004" t="s">
        <v>122</v>
      </c>
      <c r="F8004" t="s">
        <v>13</v>
      </c>
      <c r="G8004" s="1">
        <v>10.2200002670288</v>
      </c>
      <c r="H8004">
        <v>50</v>
      </c>
      <c r="I8004" t="s">
        <v>14</v>
      </c>
      <c r="J8004" t="s">
        <v>123</v>
      </c>
      <c r="K8004">
        <f>VLOOKUP(J8004,'Prix unitaires'!B:D,3,FALSE)</f>
        <v>0</v>
      </c>
      <c r="L8004" s="11">
        <f t="shared" si="125"/>
        <v>0</v>
      </c>
    </row>
    <row r="8005" spans="1:12" x14ac:dyDescent="0.25">
      <c r="A8005">
        <v>506</v>
      </c>
      <c r="B8005" t="s">
        <v>144</v>
      </c>
      <c r="C8005">
        <v>220</v>
      </c>
      <c r="D8005" t="s">
        <v>11</v>
      </c>
      <c r="E8005" t="s">
        <v>122</v>
      </c>
      <c r="F8005" t="s">
        <v>13</v>
      </c>
      <c r="G8005" s="1">
        <v>20.459999084472699</v>
      </c>
      <c r="H8005">
        <v>50</v>
      </c>
      <c r="I8005" t="s">
        <v>14</v>
      </c>
      <c r="J8005" t="s">
        <v>123</v>
      </c>
      <c r="K8005">
        <f>VLOOKUP(J8005,'Prix unitaires'!B:D,3,FALSE)</f>
        <v>0</v>
      </c>
      <c r="L8005" s="11">
        <f t="shared" si="125"/>
        <v>0</v>
      </c>
    </row>
    <row r="8006" spans="1:12" x14ac:dyDescent="0.25">
      <c r="A8006">
        <v>506</v>
      </c>
      <c r="B8006" t="s">
        <v>144</v>
      </c>
      <c r="C8006">
        <v>221</v>
      </c>
      <c r="D8006" t="s">
        <v>11</v>
      </c>
      <c r="E8006" t="s">
        <v>122</v>
      </c>
      <c r="F8006" t="s">
        <v>13</v>
      </c>
      <c r="G8006" s="1">
        <v>10.180000305175801</v>
      </c>
      <c r="H8006">
        <v>50</v>
      </c>
      <c r="I8006" t="s">
        <v>14</v>
      </c>
      <c r="J8006" t="s">
        <v>123</v>
      </c>
      <c r="K8006">
        <f>VLOOKUP(J8006,'Prix unitaires'!B:D,3,FALSE)</f>
        <v>0</v>
      </c>
      <c r="L8006" s="11">
        <f t="shared" si="125"/>
        <v>0</v>
      </c>
    </row>
    <row r="8007" spans="1:12" x14ac:dyDescent="0.25">
      <c r="A8007">
        <v>506</v>
      </c>
      <c r="B8007" t="s">
        <v>144</v>
      </c>
      <c r="C8007">
        <v>222</v>
      </c>
      <c r="D8007" t="s">
        <v>11</v>
      </c>
      <c r="E8007" t="s">
        <v>122</v>
      </c>
      <c r="F8007" t="s">
        <v>13</v>
      </c>
      <c r="G8007" s="1">
        <v>9.4399995803833008</v>
      </c>
      <c r="H8007">
        <v>50</v>
      </c>
      <c r="I8007" t="s">
        <v>14</v>
      </c>
      <c r="J8007" t="s">
        <v>123</v>
      </c>
      <c r="K8007">
        <f>VLOOKUP(J8007,'Prix unitaires'!B:D,3,FALSE)</f>
        <v>0</v>
      </c>
      <c r="L8007" s="11">
        <f t="shared" si="125"/>
        <v>0</v>
      </c>
    </row>
    <row r="8008" spans="1:12" x14ac:dyDescent="0.25">
      <c r="A8008">
        <v>506</v>
      </c>
      <c r="B8008" t="s">
        <v>144</v>
      </c>
      <c r="C8008">
        <v>223</v>
      </c>
      <c r="D8008" t="s">
        <v>11</v>
      </c>
      <c r="E8008" t="s">
        <v>19</v>
      </c>
      <c r="F8008" t="s">
        <v>13</v>
      </c>
      <c r="G8008" s="1">
        <v>9.4499998092650994</v>
      </c>
      <c r="H8008">
        <v>50</v>
      </c>
      <c r="I8008" t="s">
        <v>14</v>
      </c>
      <c r="J8008" t="s">
        <v>20</v>
      </c>
      <c r="K8008">
        <f>VLOOKUP(J8008,'Prix unitaires'!B:D,3,FALSE)</f>
        <v>0</v>
      </c>
      <c r="L8008" s="11">
        <f t="shared" si="125"/>
        <v>0</v>
      </c>
    </row>
    <row r="8009" spans="1:12" x14ac:dyDescent="0.25">
      <c r="A8009">
        <v>506</v>
      </c>
      <c r="B8009" t="s">
        <v>144</v>
      </c>
      <c r="C8009">
        <v>224</v>
      </c>
      <c r="D8009" t="s">
        <v>11</v>
      </c>
      <c r="E8009" t="s">
        <v>19</v>
      </c>
      <c r="F8009" t="s">
        <v>13</v>
      </c>
      <c r="G8009" s="1">
        <v>20.190000534057599</v>
      </c>
      <c r="H8009">
        <v>50</v>
      </c>
      <c r="I8009" t="s">
        <v>14</v>
      </c>
      <c r="J8009" t="s">
        <v>20</v>
      </c>
      <c r="K8009">
        <f>VLOOKUP(J8009,'Prix unitaires'!B:D,3,FALSE)</f>
        <v>0</v>
      </c>
      <c r="L8009" s="11">
        <f t="shared" si="125"/>
        <v>0</v>
      </c>
    </row>
    <row r="8010" spans="1:12" x14ac:dyDescent="0.25">
      <c r="A8010">
        <v>506</v>
      </c>
      <c r="B8010" t="s">
        <v>144</v>
      </c>
      <c r="C8010">
        <v>226</v>
      </c>
      <c r="D8010" t="s">
        <v>11</v>
      </c>
      <c r="E8010" t="s">
        <v>122</v>
      </c>
      <c r="F8010" t="s">
        <v>13</v>
      </c>
      <c r="G8010" s="1">
        <v>20.190000534057599</v>
      </c>
      <c r="H8010">
        <v>50</v>
      </c>
      <c r="I8010" t="s">
        <v>14</v>
      </c>
      <c r="J8010" t="s">
        <v>123</v>
      </c>
      <c r="K8010">
        <f>VLOOKUP(J8010,'Prix unitaires'!B:D,3,FALSE)</f>
        <v>0</v>
      </c>
      <c r="L8010" s="11">
        <f t="shared" si="125"/>
        <v>0</v>
      </c>
    </row>
    <row r="8011" spans="1:12" x14ac:dyDescent="0.25">
      <c r="A8011">
        <v>506</v>
      </c>
      <c r="B8011" t="s">
        <v>144</v>
      </c>
      <c r="C8011">
        <v>228</v>
      </c>
      <c r="D8011" t="s">
        <v>11</v>
      </c>
      <c r="E8011" t="s">
        <v>122</v>
      </c>
      <c r="F8011" t="s">
        <v>13</v>
      </c>
      <c r="G8011" s="1">
        <v>10.2299995422363</v>
      </c>
      <c r="H8011">
        <v>50</v>
      </c>
      <c r="I8011" t="s">
        <v>14</v>
      </c>
      <c r="J8011" t="s">
        <v>123</v>
      </c>
      <c r="K8011">
        <f>VLOOKUP(J8011,'Prix unitaires'!B:D,3,FALSE)</f>
        <v>0</v>
      </c>
      <c r="L8011" s="11">
        <f t="shared" si="125"/>
        <v>0</v>
      </c>
    </row>
    <row r="8012" spans="1:12" x14ac:dyDescent="0.25">
      <c r="A8012">
        <v>506</v>
      </c>
      <c r="B8012" t="s">
        <v>144</v>
      </c>
      <c r="C8012">
        <v>229</v>
      </c>
      <c r="D8012" t="s">
        <v>11</v>
      </c>
      <c r="E8012" t="s">
        <v>122</v>
      </c>
      <c r="F8012" t="s">
        <v>13</v>
      </c>
      <c r="G8012" s="1">
        <v>10.1400003433228</v>
      </c>
      <c r="H8012">
        <v>50</v>
      </c>
      <c r="I8012" t="s">
        <v>14</v>
      </c>
      <c r="J8012" t="s">
        <v>123</v>
      </c>
      <c r="K8012">
        <f>VLOOKUP(J8012,'Prix unitaires'!B:D,3,FALSE)</f>
        <v>0</v>
      </c>
      <c r="L8012" s="11">
        <f t="shared" si="125"/>
        <v>0</v>
      </c>
    </row>
    <row r="8013" spans="1:12" x14ac:dyDescent="0.25">
      <c r="A8013">
        <v>506</v>
      </c>
      <c r="B8013" t="s">
        <v>144</v>
      </c>
      <c r="C8013">
        <v>230</v>
      </c>
      <c r="D8013" t="s">
        <v>11</v>
      </c>
      <c r="E8013" t="s">
        <v>122</v>
      </c>
      <c r="F8013" t="s">
        <v>13</v>
      </c>
      <c r="G8013" s="1">
        <v>19.319999694824201</v>
      </c>
      <c r="H8013">
        <v>50</v>
      </c>
      <c r="I8013" t="s">
        <v>14</v>
      </c>
      <c r="J8013" t="s">
        <v>123</v>
      </c>
      <c r="K8013">
        <f>VLOOKUP(J8013,'Prix unitaires'!B:D,3,FALSE)</f>
        <v>0</v>
      </c>
      <c r="L8013" s="11">
        <f t="shared" si="125"/>
        <v>0</v>
      </c>
    </row>
    <row r="8014" spans="1:12" x14ac:dyDescent="0.25">
      <c r="A8014">
        <v>506</v>
      </c>
      <c r="B8014" t="s">
        <v>144</v>
      </c>
      <c r="C8014">
        <v>231</v>
      </c>
      <c r="D8014" t="s">
        <v>11</v>
      </c>
      <c r="E8014" t="s">
        <v>122</v>
      </c>
      <c r="F8014" t="s">
        <v>13</v>
      </c>
      <c r="G8014" s="1">
        <v>18.899999618530298</v>
      </c>
      <c r="H8014">
        <v>50</v>
      </c>
      <c r="I8014" t="s">
        <v>14</v>
      </c>
      <c r="J8014" t="s">
        <v>123</v>
      </c>
      <c r="K8014">
        <f>VLOOKUP(J8014,'Prix unitaires'!B:D,3,FALSE)</f>
        <v>0</v>
      </c>
      <c r="L8014" s="11">
        <f t="shared" si="125"/>
        <v>0</v>
      </c>
    </row>
    <row r="8015" spans="1:12" x14ac:dyDescent="0.25">
      <c r="A8015">
        <v>506</v>
      </c>
      <c r="B8015" t="s">
        <v>144</v>
      </c>
      <c r="C8015">
        <v>232</v>
      </c>
      <c r="D8015" t="s">
        <v>11</v>
      </c>
      <c r="E8015" t="s">
        <v>122</v>
      </c>
      <c r="F8015" t="s">
        <v>13</v>
      </c>
      <c r="G8015" s="1">
        <v>25.690000534057599</v>
      </c>
      <c r="H8015">
        <v>50</v>
      </c>
      <c r="I8015" t="s">
        <v>14</v>
      </c>
      <c r="J8015" t="s">
        <v>123</v>
      </c>
      <c r="K8015">
        <f>VLOOKUP(J8015,'Prix unitaires'!B:D,3,FALSE)</f>
        <v>0</v>
      </c>
      <c r="L8015" s="11">
        <f t="shared" si="125"/>
        <v>0</v>
      </c>
    </row>
    <row r="8016" spans="1:12" x14ac:dyDescent="0.25">
      <c r="A8016">
        <v>506</v>
      </c>
      <c r="B8016" t="s">
        <v>144</v>
      </c>
      <c r="C8016">
        <v>233</v>
      </c>
      <c r="D8016" t="s">
        <v>11</v>
      </c>
      <c r="E8016" t="s">
        <v>19</v>
      </c>
      <c r="F8016" t="s">
        <v>13</v>
      </c>
      <c r="G8016" s="1">
        <v>12.420000076293899</v>
      </c>
      <c r="H8016">
        <v>50</v>
      </c>
      <c r="I8016" t="s">
        <v>14</v>
      </c>
      <c r="J8016" t="s">
        <v>20</v>
      </c>
      <c r="K8016">
        <f>VLOOKUP(J8016,'Prix unitaires'!B:D,3,FALSE)</f>
        <v>0</v>
      </c>
      <c r="L8016" s="11">
        <f t="shared" si="125"/>
        <v>0</v>
      </c>
    </row>
    <row r="8017" spans="1:12" x14ac:dyDescent="0.25">
      <c r="A8017">
        <v>506</v>
      </c>
      <c r="B8017" t="s">
        <v>144</v>
      </c>
      <c r="C8017">
        <v>234</v>
      </c>
      <c r="D8017" t="s">
        <v>11</v>
      </c>
      <c r="E8017" t="s">
        <v>17</v>
      </c>
      <c r="F8017" t="s">
        <v>13</v>
      </c>
      <c r="G8017" s="1">
        <v>27.319999694824201</v>
      </c>
      <c r="H8017">
        <v>50</v>
      </c>
      <c r="I8017" t="s">
        <v>14</v>
      </c>
      <c r="J8017" t="s">
        <v>18</v>
      </c>
      <c r="K8017">
        <f>VLOOKUP(J8017,'Prix unitaires'!B:D,3,FALSE)</f>
        <v>0</v>
      </c>
      <c r="L8017" s="11">
        <f t="shared" si="125"/>
        <v>0</v>
      </c>
    </row>
    <row r="8018" spans="1:12" x14ac:dyDescent="0.25">
      <c r="A8018">
        <v>506</v>
      </c>
      <c r="B8018" t="s">
        <v>144</v>
      </c>
      <c r="C8018">
        <v>235</v>
      </c>
      <c r="D8018" t="s">
        <v>11</v>
      </c>
      <c r="E8018" t="s">
        <v>17</v>
      </c>
      <c r="F8018" t="s">
        <v>13</v>
      </c>
      <c r="G8018" s="1">
        <v>37.25</v>
      </c>
      <c r="H8018">
        <v>50</v>
      </c>
      <c r="I8018" t="s">
        <v>14</v>
      </c>
      <c r="J8018" t="s">
        <v>18</v>
      </c>
      <c r="K8018">
        <f>VLOOKUP(J8018,'Prix unitaires'!B:D,3,FALSE)</f>
        <v>0</v>
      </c>
      <c r="L8018" s="11">
        <f t="shared" si="125"/>
        <v>0</v>
      </c>
    </row>
    <row r="8019" spans="1:12" x14ac:dyDescent="0.25">
      <c r="A8019">
        <v>506</v>
      </c>
      <c r="B8019" t="s">
        <v>144</v>
      </c>
      <c r="C8019">
        <v>236</v>
      </c>
      <c r="D8019" t="s">
        <v>11</v>
      </c>
      <c r="E8019" t="s">
        <v>17</v>
      </c>
      <c r="F8019" t="s">
        <v>13</v>
      </c>
      <c r="G8019" s="1">
        <v>25.190000534057599</v>
      </c>
      <c r="H8019">
        <v>50</v>
      </c>
      <c r="I8019" t="s">
        <v>14</v>
      </c>
      <c r="J8019" t="s">
        <v>18</v>
      </c>
      <c r="K8019">
        <f>VLOOKUP(J8019,'Prix unitaires'!B:D,3,FALSE)</f>
        <v>0</v>
      </c>
      <c r="L8019" s="11">
        <f t="shared" si="125"/>
        <v>0</v>
      </c>
    </row>
    <row r="8020" spans="1:12" x14ac:dyDescent="0.25">
      <c r="A8020">
        <v>506</v>
      </c>
      <c r="B8020" t="s">
        <v>144</v>
      </c>
      <c r="C8020">
        <v>237</v>
      </c>
      <c r="D8020" t="s">
        <v>11</v>
      </c>
      <c r="E8020" t="s">
        <v>17</v>
      </c>
      <c r="F8020" t="s">
        <v>13</v>
      </c>
      <c r="G8020" s="1">
        <v>36.4799995422363</v>
      </c>
      <c r="H8020">
        <v>50</v>
      </c>
      <c r="I8020" t="s">
        <v>14</v>
      </c>
      <c r="J8020" t="s">
        <v>18</v>
      </c>
      <c r="K8020">
        <f>VLOOKUP(J8020,'Prix unitaires'!B:D,3,FALSE)</f>
        <v>0</v>
      </c>
      <c r="L8020" s="11">
        <f t="shared" si="125"/>
        <v>0</v>
      </c>
    </row>
    <row r="8021" spans="1:12" x14ac:dyDescent="0.25">
      <c r="A8021">
        <v>506</v>
      </c>
      <c r="B8021" t="s">
        <v>144</v>
      </c>
      <c r="C8021" t="s">
        <v>409</v>
      </c>
      <c r="D8021" t="s">
        <v>11</v>
      </c>
      <c r="E8021" t="s">
        <v>17</v>
      </c>
      <c r="F8021" t="s">
        <v>13</v>
      </c>
      <c r="G8021" s="1">
        <v>22.049999237060501</v>
      </c>
      <c r="H8021">
        <v>50</v>
      </c>
      <c r="I8021" t="s">
        <v>14</v>
      </c>
      <c r="J8021" t="s">
        <v>18</v>
      </c>
      <c r="K8021">
        <f>VLOOKUP(J8021,'Prix unitaires'!B:D,3,FALSE)</f>
        <v>0</v>
      </c>
      <c r="L8021" s="11">
        <f t="shared" si="125"/>
        <v>0</v>
      </c>
    </row>
    <row r="8022" spans="1:12" x14ac:dyDescent="0.25">
      <c r="A8022">
        <v>506</v>
      </c>
      <c r="B8022" t="s">
        <v>144</v>
      </c>
      <c r="C8022" t="s">
        <v>410</v>
      </c>
      <c r="D8022" t="s">
        <v>11</v>
      </c>
      <c r="E8022" t="s">
        <v>17</v>
      </c>
      <c r="F8022" t="s">
        <v>13</v>
      </c>
      <c r="G8022" s="1">
        <v>22.719999313354499</v>
      </c>
      <c r="H8022">
        <v>50</v>
      </c>
      <c r="I8022" t="s">
        <v>14</v>
      </c>
      <c r="J8022" t="s">
        <v>18</v>
      </c>
      <c r="K8022">
        <f>VLOOKUP(J8022,'Prix unitaires'!B:D,3,FALSE)</f>
        <v>0</v>
      </c>
      <c r="L8022" s="11">
        <f t="shared" si="125"/>
        <v>0</v>
      </c>
    </row>
    <row r="8023" spans="1:12" x14ac:dyDescent="0.25">
      <c r="A8023">
        <v>506</v>
      </c>
      <c r="B8023" t="s">
        <v>144</v>
      </c>
      <c r="C8023" t="s">
        <v>266</v>
      </c>
      <c r="D8023" t="s">
        <v>11</v>
      </c>
      <c r="E8023" t="s">
        <v>12</v>
      </c>
      <c r="F8023" t="s">
        <v>13</v>
      </c>
      <c r="G8023" s="1">
        <v>66.930000305175994</v>
      </c>
      <c r="H8023">
        <v>50</v>
      </c>
      <c r="I8023" t="s">
        <v>14</v>
      </c>
      <c r="J8023" t="s">
        <v>15</v>
      </c>
      <c r="K8023">
        <f>VLOOKUP(J8023,'Prix unitaires'!B:D,3,FALSE)</f>
        <v>0</v>
      </c>
      <c r="L8023" s="11">
        <f t="shared" si="125"/>
        <v>0</v>
      </c>
    </row>
    <row r="8024" spans="1:12" x14ac:dyDescent="0.25">
      <c r="A8024">
        <v>506</v>
      </c>
      <c r="B8024" t="s">
        <v>144</v>
      </c>
      <c r="C8024" t="s">
        <v>411</v>
      </c>
      <c r="D8024" t="s">
        <v>11</v>
      </c>
      <c r="E8024" t="s">
        <v>17</v>
      </c>
      <c r="F8024" t="s">
        <v>13</v>
      </c>
      <c r="G8024" s="1">
        <v>12.8800001144409</v>
      </c>
      <c r="H8024">
        <v>50</v>
      </c>
      <c r="I8024" t="s">
        <v>14</v>
      </c>
      <c r="J8024" t="s">
        <v>18</v>
      </c>
      <c r="K8024">
        <f>VLOOKUP(J8024,'Prix unitaires'!B:D,3,FALSE)</f>
        <v>0</v>
      </c>
      <c r="L8024" s="11">
        <f t="shared" si="125"/>
        <v>0</v>
      </c>
    </row>
    <row r="8025" spans="1:12" x14ac:dyDescent="0.25">
      <c r="A8025">
        <v>506</v>
      </c>
      <c r="B8025" t="s">
        <v>412</v>
      </c>
      <c r="C8025">
        <v>302</v>
      </c>
      <c r="D8025" t="s">
        <v>11</v>
      </c>
      <c r="E8025" t="s">
        <v>32</v>
      </c>
      <c r="F8025" t="s">
        <v>13</v>
      </c>
      <c r="G8025" s="1">
        <v>3.2200000286102299</v>
      </c>
      <c r="H8025">
        <v>240</v>
      </c>
      <c r="I8025" t="s">
        <v>14</v>
      </c>
      <c r="J8025" t="s">
        <v>33</v>
      </c>
      <c r="K8025">
        <f>VLOOKUP(J8025,'Prix unitaires'!B:D,3,FALSE)</f>
        <v>0</v>
      </c>
      <c r="L8025" s="11">
        <f t="shared" si="125"/>
        <v>0</v>
      </c>
    </row>
    <row r="8026" spans="1:12" x14ac:dyDescent="0.25">
      <c r="A8026">
        <v>506</v>
      </c>
      <c r="B8026" t="s">
        <v>412</v>
      </c>
      <c r="C8026">
        <v>303</v>
      </c>
      <c r="D8026" t="s">
        <v>11</v>
      </c>
      <c r="E8026" t="s">
        <v>32</v>
      </c>
      <c r="F8026" t="s">
        <v>13</v>
      </c>
      <c r="G8026" s="1">
        <v>29.930000305175799</v>
      </c>
      <c r="H8026">
        <v>240</v>
      </c>
      <c r="I8026" t="s">
        <v>14</v>
      </c>
      <c r="J8026" t="s">
        <v>33</v>
      </c>
      <c r="K8026">
        <f>VLOOKUP(J8026,'Prix unitaires'!B:D,3,FALSE)</f>
        <v>0</v>
      </c>
      <c r="L8026" s="11">
        <f t="shared" si="125"/>
        <v>0</v>
      </c>
    </row>
    <row r="8027" spans="1:12" x14ac:dyDescent="0.25">
      <c r="A8027">
        <v>506</v>
      </c>
      <c r="B8027" t="s">
        <v>412</v>
      </c>
      <c r="C8027">
        <v>304</v>
      </c>
      <c r="D8027" t="s">
        <v>11</v>
      </c>
      <c r="E8027" t="s">
        <v>32</v>
      </c>
      <c r="F8027" t="s">
        <v>13</v>
      </c>
      <c r="G8027" s="1">
        <v>5.5999999046325701</v>
      </c>
      <c r="H8027">
        <v>240</v>
      </c>
      <c r="I8027" t="s">
        <v>14</v>
      </c>
      <c r="J8027" t="s">
        <v>33</v>
      </c>
      <c r="K8027">
        <f>VLOOKUP(J8027,'Prix unitaires'!B:D,3,FALSE)</f>
        <v>0</v>
      </c>
      <c r="L8027" s="11">
        <f t="shared" si="125"/>
        <v>0</v>
      </c>
    </row>
    <row r="8028" spans="1:12" x14ac:dyDescent="0.25">
      <c r="A8028">
        <v>506</v>
      </c>
      <c r="B8028" t="s">
        <v>412</v>
      </c>
      <c r="C8028">
        <v>305</v>
      </c>
      <c r="D8028" t="s">
        <v>11</v>
      </c>
      <c r="E8028" t="s">
        <v>12</v>
      </c>
      <c r="F8028" t="s">
        <v>13</v>
      </c>
      <c r="G8028" s="1">
        <v>1.8500000238418599</v>
      </c>
      <c r="H8028">
        <v>50</v>
      </c>
      <c r="I8028" t="s">
        <v>14</v>
      </c>
      <c r="J8028" t="s">
        <v>15</v>
      </c>
      <c r="K8028">
        <f>VLOOKUP(J8028,'Prix unitaires'!B:D,3,FALSE)</f>
        <v>0</v>
      </c>
      <c r="L8028" s="11">
        <f t="shared" si="125"/>
        <v>0</v>
      </c>
    </row>
    <row r="8029" spans="1:12" x14ac:dyDescent="0.25">
      <c r="A8029">
        <v>506</v>
      </c>
      <c r="B8029" t="s">
        <v>412</v>
      </c>
      <c r="C8029">
        <v>306</v>
      </c>
      <c r="D8029" t="s">
        <v>11</v>
      </c>
      <c r="E8029" t="s">
        <v>19</v>
      </c>
      <c r="F8029" t="s">
        <v>13</v>
      </c>
      <c r="G8029" s="1">
        <v>98.099998474120994</v>
      </c>
      <c r="H8029">
        <v>50</v>
      </c>
      <c r="I8029" t="s">
        <v>14</v>
      </c>
      <c r="J8029" t="s">
        <v>20</v>
      </c>
      <c r="K8029">
        <f>VLOOKUP(J8029,'Prix unitaires'!B:D,3,FALSE)</f>
        <v>0</v>
      </c>
      <c r="L8029" s="11">
        <f t="shared" si="125"/>
        <v>0</v>
      </c>
    </row>
    <row r="8030" spans="1:12" x14ac:dyDescent="0.25">
      <c r="A8030">
        <v>506</v>
      </c>
      <c r="B8030" t="s">
        <v>412</v>
      </c>
      <c r="C8030">
        <v>308</v>
      </c>
      <c r="D8030" t="s">
        <v>11</v>
      </c>
      <c r="E8030" t="s">
        <v>122</v>
      </c>
      <c r="F8030" t="s">
        <v>13</v>
      </c>
      <c r="G8030" s="1">
        <v>28.850000381469702</v>
      </c>
      <c r="H8030">
        <v>50</v>
      </c>
      <c r="I8030" t="s">
        <v>14</v>
      </c>
      <c r="J8030" t="s">
        <v>123</v>
      </c>
      <c r="K8030">
        <f>VLOOKUP(J8030,'Prix unitaires'!B:D,3,FALSE)</f>
        <v>0</v>
      </c>
      <c r="L8030" s="11">
        <f t="shared" si="125"/>
        <v>0</v>
      </c>
    </row>
    <row r="8031" spans="1:12" x14ac:dyDescent="0.25">
      <c r="A8031">
        <v>506</v>
      </c>
      <c r="B8031" t="s">
        <v>412</v>
      </c>
      <c r="C8031">
        <v>309</v>
      </c>
      <c r="D8031" t="s">
        <v>11</v>
      </c>
      <c r="E8031" t="s">
        <v>122</v>
      </c>
      <c r="F8031" t="s">
        <v>13</v>
      </c>
      <c r="G8031" s="1">
        <v>10.210000038146999</v>
      </c>
      <c r="H8031">
        <v>50</v>
      </c>
      <c r="I8031" t="s">
        <v>14</v>
      </c>
      <c r="J8031" t="s">
        <v>123</v>
      </c>
      <c r="K8031">
        <f>VLOOKUP(J8031,'Prix unitaires'!B:D,3,FALSE)</f>
        <v>0</v>
      </c>
      <c r="L8031" s="11">
        <f t="shared" si="125"/>
        <v>0</v>
      </c>
    </row>
    <row r="8032" spans="1:12" x14ac:dyDescent="0.25">
      <c r="A8032">
        <v>506</v>
      </c>
      <c r="B8032" t="s">
        <v>412</v>
      </c>
      <c r="C8032">
        <v>310</v>
      </c>
      <c r="D8032" t="s">
        <v>11</v>
      </c>
      <c r="E8032" t="s">
        <v>122</v>
      </c>
      <c r="F8032" t="s">
        <v>13</v>
      </c>
      <c r="G8032" s="1">
        <v>10.6599998474121</v>
      </c>
      <c r="H8032">
        <v>50</v>
      </c>
      <c r="I8032" t="s">
        <v>14</v>
      </c>
      <c r="J8032" t="s">
        <v>123</v>
      </c>
      <c r="K8032">
        <f>VLOOKUP(J8032,'Prix unitaires'!B:D,3,FALSE)</f>
        <v>0</v>
      </c>
      <c r="L8032" s="11">
        <f t="shared" si="125"/>
        <v>0</v>
      </c>
    </row>
    <row r="8033" spans="1:12" x14ac:dyDescent="0.25">
      <c r="A8033">
        <v>506</v>
      </c>
      <c r="B8033" t="s">
        <v>412</v>
      </c>
      <c r="C8033">
        <v>311</v>
      </c>
      <c r="D8033" t="s">
        <v>11</v>
      </c>
      <c r="E8033" t="s">
        <v>122</v>
      </c>
      <c r="F8033" t="s">
        <v>13</v>
      </c>
      <c r="G8033" s="1">
        <v>10.199999809265099</v>
      </c>
      <c r="H8033">
        <v>50</v>
      </c>
      <c r="I8033" t="s">
        <v>14</v>
      </c>
      <c r="J8033" t="s">
        <v>123</v>
      </c>
      <c r="K8033">
        <f>VLOOKUP(J8033,'Prix unitaires'!B:D,3,FALSE)</f>
        <v>0</v>
      </c>
      <c r="L8033" s="11">
        <f t="shared" si="125"/>
        <v>0</v>
      </c>
    </row>
    <row r="8034" spans="1:12" x14ac:dyDescent="0.25">
      <c r="A8034">
        <v>506</v>
      </c>
      <c r="B8034" t="s">
        <v>412</v>
      </c>
      <c r="C8034">
        <v>312</v>
      </c>
      <c r="D8034" t="s">
        <v>11</v>
      </c>
      <c r="E8034" t="s">
        <v>122</v>
      </c>
      <c r="F8034" t="s">
        <v>13</v>
      </c>
      <c r="G8034" s="1">
        <v>9.9399995803833008</v>
      </c>
      <c r="H8034">
        <v>50</v>
      </c>
      <c r="I8034" t="s">
        <v>14</v>
      </c>
      <c r="J8034" t="s">
        <v>123</v>
      </c>
      <c r="K8034">
        <f>VLOOKUP(J8034,'Prix unitaires'!B:D,3,FALSE)</f>
        <v>0</v>
      </c>
      <c r="L8034" s="11">
        <f t="shared" si="125"/>
        <v>0</v>
      </c>
    </row>
    <row r="8035" spans="1:12" x14ac:dyDescent="0.25">
      <c r="A8035">
        <v>506</v>
      </c>
      <c r="B8035" t="s">
        <v>412</v>
      </c>
      <c r="C8035">
        <v>313</v>
      </c>
      <c r="D8035" t="s">
        <v>11</v>
      </c>
      <c r="E8035" t="s">
        <v>122</v>
      </c>
      <c r="F8035" t="s">
        <v>13</v>
      </c>
      <c r="G8035" s="1">
        <v>20.190000534057599</v>
      </c>
      <c r="H8035">
        <v>50</v>
      </c>
      <c r="I8035" t="s">
        <v>14</v>
      </c>
      <c r="J8035" t="s">
        <v>123</v>
      </c>
      <c r="K8035">
        <f>VLOOKUP(J8035,'Prix unitaires'!B:D,3,FALSE)</f>
        <v>0</v>
      </c>
      <c r="L8035" s="11">
        <f t="shared" si="125"/>
        <v>0</v>
      </c>
    </row>
    <row r="8036" spans="1:12" x14ac:dyDescent="0.25">
      <c r="A8036">
        <v>506</v>
      </c>
      <c r="B8036" t="s">
        <v>412</v>
      </c>
      <c r="C8036">
        <v>315</v>
      </c>
      <c r="D8036" t="s">
        <v>11</v>
      </c>
      <c r="E8036" t="s">
        <v>122</v>
      </c>
      <c r="F8036" t="s">
        <v>13</v>
      </c>
      <c r="G8036" s="1">
        <v>9.4499998092650994</v>
      </c>
      <c r="H8036">
        <v>50</v>
      </c>
      <c r="I8036" t="s">
        <v>14</v>
      </c>
      <c r="J8036" t="s">
        <v>123</v>
      </c>
      <c r="K8036">
        <f>VLOOKUP(J8036,'Prix unitaires'!B:D,3,FALSE)</f>
        <v>0</v>
      </c>
      <c r="L8036" s="11">
        <f t="shared" si="125"/>
        <v>0</v>
      </c>
    </row>
    <row r="8037" spans="1:12" x14ac:dyDescent="0.25">
      <c r="A8037">
        <v>506</v>
      </c>
      <c r="B8037" t="s">
        <v>412</v>
      </c>
      <c r="C8037">
        <v>316</v>
      </c>
      <c r="D8037" t="s">
        <v>11</v>
      </c>
      <c r="E8037" t="s">
        <v>122</v>
      </c>
      <c r="F8037" t="s">
        <v>13</v>
      </c>
      <c r="G8037" s="1">
        <v>9.4499998092650994</v>
      </c>
      <c r="H8037">
        <v>50</v>
      </c>
      <c r="I8037" t="s">
        <v>14</v>
      </c>
      <c r="J8037" t="s">
        <v>123</v>
      </c>
      <c r="K8037">
        <f>VLOOKUP(J8037,'Prix unitaires'!B:D,3,FALSE)</f>
        <v>0</v>
      </c>
      <c r="L8037" s="11">
        <f t="shared" si="125"/>
        <v>0</v>
      </c>
    </row>
    <row r="8038" spans="1:12" x14ac:dyDescent="0.25">
      <c r="A8038">
        <v>506</v>
      </c>
      <c r="B8038" t="s">
        <v>412</v>
      </c>
      <c r="C8038">
        <v>317</v>
      </c>
      <c r="D8038" t="s">
        <v>11</v>
      </c>
      <c r="E8038" t="s">
        <v>122</v>
      </c>
      <c r="F8038" t="s">
        <v>13</v>
      </c>
      <c r="G8038" s="1">
        <v>10.199999809265099</v>
      </c>
      <c r="H8038">
        <v>50</v>
      </c>
      <c r="I8038" t="s">
        <v>14</v>
      </c>
      <c r="J8038" t="s">
        <v>123</v>
      </c>
      <c r="K8038">
        <f>VLOOKUP(J8038,'Prix unitaires'!B:D,3,FALSE)</f>
        <v>0</v>
      </c>
      <c r="L8038" s="11">
        <f t="shared" si="125"/>
        <v>0</v>
      </c>
    </row>
    <row r="8039" spans="1:12" x14ac:dyDescent="0.25">
      <c r="A8039">
        <v>506</v>
      </c>
      <c r="B8039" t="s">
        <v>412</v>
      </c>
      <c r="C8039">
        <v>318</v>
      </c>
      <c r="D8039" t="s">
        <v>11</v>
      </c>
      <c r="E8039" t="s">
        <v>122</v>
      </c>
      <c r="F8039" t="s">
        <v>13</v>
      </c>
      <c r="G8039" s="1">
        <v>10.2200002670288</v>
      </c>
      <c r="H8039">
        <v>50</v>
      </c>
      <c r="I8039" t="s">
        <v>14</v>
      </c>
      <c r="J8039" t="s">
        <v>123</v>
      </c>
      <c r="K8039">
        <f>VLOOKUP(J8039,'Prix unitaires'!B:D,3,FALSE)</f>
        <v>0</v>
      </c>
      <c r="L8039" s="11">
        <f t="shared" si="125"/>
        <v>0</v>
      </c>
    </row>
    <row r="8040" spans="1:12" x14ac:dyDescent="0.25">
      <c r="A8040">
        <v>506</v>
      </c>
      <c r="B8040" t="s">
        <v>412</v>
      </c>
      <c r="C8040">
        <v>319</v>
      </c>
      <c r="D8040" t="s">
        <v>11</v>
      </c>
      <c r="E8040" t="s">
        <v>122</v>
      </c>
      <c r="F8040" t="s">
        <v>13</v>
      </c>
      <c r="G8040" s="1">
        <v>20.459999084472699</v>
      </c>
      <c r="H8040">
        <v>50</v>
      </c>
      <c r="I8040" t="s">
        <v>14</v>
      </c>
      <c r="J8040" t="s">
        <v>123</v>
      </c>
      <c r="K8040">
        <f>VLOOKUP(J8040,'Prix unitaires'!B:D,3,FALSE)</f>
        <v>0</v>
      </c>
      <c r="L8040" s="11">
        <f t="shared" si="125"/>
        <v>0</v>
      </c>
    </row>
    <row r="8041" spans="1:12" x14ac:dyDescent="0.25">
      <c r="A8041">
        <v>506</v>
      </c>
      <c r="B8041" t="s">
        <v>412</v>
      </c>
      <c r="C8041">
        <v>320</v>
      </c>
      <c r="D8041" t="s">
        <v>11</v>
      </c>
      <c r="E8041" t="s">
        <v>122</v>
      </c>
      <c r="F8041" t="s">
        <v>13</v>
      </c>
      <c r="G8041" s="1">
        <v>10.180000305175801</v>
      </c>
      <c r="H8041">
        <v>50</v>
      </c>
      <c r="I8041" t="s">
        <v>14</v>
      </c>
      <c r="J8041" t="s">
        <v>123</v>
      </c>
      <c r="K8041">
        <f>VLOOKUP(J8041,'Prix unitaires'!B:D,3,FALSE)</f>
        <v>0</v>
      </c>
      <c r="L8041" s="11">
        <f t="shared" si="125"/>
        <v>0</v>
      </c>
    </row>
    <row r="8042" spans="1:12" x14ac:dyDescent="0.25">
      <c r="A8042">
        <v>506</v>
      </c>
      <c r="B8042" t="s">
        <v>412</v>
      </c>
      <c r="C8042">
        <v>321</v>
      </c>
      <c r="D8042" t="s">
        <v>11</v>
      </c>
      <c r="E8042" t="s">
        <v>122</v>
      </c>
      <c r="F8042" t="s">
        <v>13</v>
      </c>
      <c r="G8042" s="1">
        <v>9.4499998092650994</v>
      </c>
      <c r="H8042">
        <v>50</v>
      </c>
      <c r="I8042" t="s">
        <v>14</v>
      </c>
      <c r="J8042" t="s">
        <v>123</v>
      </c>
      <c r="K8042">
        <f>VLOOKUP(J8042,'Prix unitaires'!B:D,3,FALSE)</f>
        <v>0</v>
      </c>
      <c r="L8042" s="11">
        <f t="shared" si="125"/>
        <v>0</v>
      </c>
    </row>
    <row r="8043" spans="1:12" x14ac:dyDescent="0.25">
      <c r="A8043">
        <v>506</v>
      </c>
      <c r="B8043" t="s">
        <v>412</v>
      </c>
      <c r="C8043">
        <v>322</v>
      </c>
      <c r="D8043" t="s">
        <v>11</v>
      </c>
      <c r="E8043" t="s">
        <v>122</v>
      </c>
      <c r="F8043" t="s">
        <v>13</v>
      </c>
      <c r="G8043" s="1">
        <v>9.4499998092650994</v>
      </c>
      <c r="H8043">
        <v>50</v>
      </c>
      <c r="I8043" t="s">
        <v>14</v>
      </c>
      <c r="J8043" t="s">
        <v>123</v>
      </c>
      <c r="K8043">
        <f>VLOOKUP(J8043,'Prix unitaires'!B:D,3,FALSE)</f>
        <v>0</v>
      </c>
      <c r="L8043" s="11">
        <f t="shared" si="125"/>
        <v>0</v>
      </c>
    </row>
    <row r="8044" spans="1:12" x14ac:dyDescent="0.25">
      <c r="A8044">
        <v>506</v>
      </c>
      <c r="B8044" t="s">
        <v>412</v>
      </c>
      <c r="C8044">
        <v>323</v>
      </c>
      <c r="D8044" t="s">
        <v>11</v>
      </c>
      <c r="E8044" t="s">
        <v>122</v>
      </c>
      <c r="F8044" t="s">
        <v>13</v>
      </c>
      <c r="G8044" s="1">
        <v>9.7899999618530007</v>
      </c>
      <c r="H8044">
        <v>50</v>
      </c>
      <c r="I8044" t="s">
        <v>14</v>
      </c>
      <c r="J8044" t="s">
        <v>123</v>
      </c>
      <c r="K8044">
        <f>VLOOKUP(J8044,'Prix unitaires'!B:D,3,FALSE)</f>
        <v>0</v>
      </c>
      <c r="L8044" s="11">
        <f t="shared" si="125"/>
        <v>0</v>
      </c>
    </row>
    <row r="8045" spans="1:12" x14ac:dyDescent="0.25">
      <c r="A8045">
        <v>506</v>
      </c>
      <c r="B8045" t="s">
        <v>412</v>
      </c>
      <c r="C8045">
        <v>325</v>
      </c>
      <c r="D8045" t="s">
        <v>11</v>
      </c>
      <c r="E8045" t="s">
        <v>19</v>
      </c>
      <c r="F8045" t="s">
        <v>13</v>
      </c>
      <c r="G8045" s="1">
        <v>20.190000534057599</v>
      </c>
      <c r="H8045">
        <v>50</v>
      </c>
      <c r="I8045" t="s">
        <v>14</v>
      </c>
      <c r="J8045" t="s">
        <v>20</v>
      </c>
      <c r="K8045">
        <f>VLOOKUP(J8045,'Prix unitaires'!B:D,3,FALSE)</f>
        <v>0</v>
      </c>
      <c r="L8045" s="11">
        <f t="shared" si="125"/>
        <v>0</v>
      </c>
    </row>
    <row r="8046" spans="1:12" x14ac:dyDescent="0.25">
      <c r="A8046">
        <v>506</v>
      </c>
      <c r="B8046" t="s">
        <v>412</v>
      </c>
      <c r="C8046">
        <v>327</v>
      </c>
      <c r="D8046" t="s">
        <v>11</v>
      </c>
      <c r="E8046" t="s">
        <v>12</v>
      </c>
      <c r="F8046" t="s">
        <v>13</v>
      </c>
      <c r="G8046" s="1">
        <v>10.2299995422363</v>
      </c>
      <c r="H8046">
        <v>50</v>
      </c>
      <c r="I8046" t="s">
        <v>14</v>
      </c>
      <c r="J8046" t="s">
        <v>15</v>
      </c>
      <c r="K8046">
        <f>VLOOKUP(J8046,'Prix unitaires'!B:D,3,FALSE)</f>
        <v>0</v>
      </c>
      <c r="L8046" s="11">
        <f t="shared" si="125"/>
        <v>0</v>
      </c>
    </row>
    <row r="8047" spans="1:12" x14ac:dyDescent="0.25">
      <c r="A8047">
        <v>506</v>
      </c>
      <c r="B8047" t="s">
        <v>412</v>
      </c>
      <c r="C8047">
        <v>328</v>
      </c>
      <c r="D8047" t="s">
        <v>11</v>
      </c>
      <c r="E8047" t="s">
        <v>122</v>
      </c>
      <c r="F8047" t="s">
        <v>13</v>
      </c>
      <c r="G8047" s="1">
        <v>10.1400003433228</v>
      </c>
      <c r="H8047">
        <v>50</v>
      </c>
      <c r="I8047" t="s">
        <v>14</v>
      </c>
      <c r="J8047" t="s">
        <v>123</v>
      </c>
      <c r="K8047">
        <f>VLOOKUP(J8047,'Prix unitaires'!B:D,3,FALSE)</f>
        <v>0</v>
      </c>
      <c r="L8047" s="11">
        <f t="shared" si="125"/>
        <v>0</v>
      </c>
    </row>
    <row r="8048" spans="1:12" x14ac:dyDescent="0.25">
      <c r="A8048">
        <v>506</v>
      </c>
      <c r="B8048" t="s">
        <v>412</v>
      </c>
      <c r="C8048">
        <v>329</v>
      </c>
      <c r="D8048" t="s">
        <v>11</v>
      </c>
      <c r="E8048" t="s">
        <v>122</v>
      </c>
      <c r="F8048" t="s">
        <v>13</v>
      </c>
      <c r="G8048" s="1">
        <v>19.319999694824201</v>
      </c>
      <c r="H8048">
        <v>50</v>
      </c>
      <c r="I8048" t="s">
        <v>14</v>
      </c>
      <c r="J8048" t="s">
        <v>123</v>
      </c>
      <c r="K8048">
        <f>VLOOKUP(J8048,'Prix unitaires'!B:D,3,FALSE)</f>
        <v>0</v>
      </c>
      <c r="L8048" s="11">
        <f t="shared" si="125"/>
        <v>0</v>
      </c>
    </row>
    <row r="8049" spans="1:12" x14ac:dyDescent="0.25">
      <c r="A8049">
        <v>506</v>
      </c>
      <c r="B8049" t="s">
        <v>412</v>
      </c>
      <c r="C8049">
        <v>330</v>
      </c>
      <c r="D8049" t="s">
        <v>11</v>
      </c>
      <c r="E8049" t="s">
        <v>122</v>
      </c>
      <c r="F8049" t="s">
        <v>13</v>
      </c>
      <c r="G8049" s="1">
        <v>18.899999618530298</v>
      </c>
      <c r="H8049">
        <v>50</v>
      </c>
      <c r="I8049" t="s">
        <v>14</v>
      </c>
      <c r="J8049" t="s">
        <v>123</v>
      </c>
      <c r="K8049">
        <f>VLOOKUP(J8049,'Prix unitaires'!B:D,3,FALSE)</f>
        <v>0</v>
      </c>
      <c r="L8049" s="11">
        <f t="shared" si="125"/>
        <v>0</v>
      </c>
    </row>
    <row r="8050" spans="1:12" x14ac:dyDescent="0.25">
      <c r="A8050">
        <v>506</v>
      </c>
      <c r="B8050" t="s">
        <v>412</v>
      </c>
      <c r="C8050">
        <v>331</v>
      </c>
      <c r="D8050" t="s">
        <v>11</v>
      </c>
      <c r="E8050" t="s">
        <v>122</v>
      </c>
      <c r="F8050" t="s">
        <v>13</v>
      </c>
      <c r="G8050" s="1">
        <v>12.6400003433228</v>
      </c>
      <c r="H8050">
        <v>50</v>
      </c>
      <c r="I8050" t="s">
        <v>14</v>
      </c>
      <c r="J8050" t="s">
        <v>123</v>
      </c>
      <c r="K8050">
        <f>VLOOKUP(J8050,'Prix unitaires'!B:D,3,FALSE)</f>
        <v>0</v>
      </c>
      <c r="L8050" s="11">
        <f t="shared" si="125"/>
        <v>0</v>
      </c>
    </row>
    <row r="8051" spans="1:12" x14ac:dyDescent="0.25">
      <c r="A8051">
        <v>506</v>
      </c>
      <c r="B8051" t="s">
        <v>412</v>
      </c>
      <c r="C8051">
        <v>332</v>
      </c>
      <c r="D8051" t="s">
        <v>11</v>
      </c>
      <c r="E8051" t="s">
        <v>19</v>
      </c>
      <c r="F8051" t="s">
        <v>13</v>
      </c>
      <c r="G8051" s="1">
        <v>12.819999694824199</v>
      </c>
      <c r="H8051">
        <v>50</v>
      </c>
      <c r="I8051" t="s">
        <v>14</v>
      </c>
      <c r="J8051" t="s">
        <v>20</v>
      </c>
      <c r="K8051">
        <f>VLOOKUP(J8051,'Prix unitaires'!B:D,3,FALSE)</f>
        <v>0</v>
      </c>
      <c r="L8051" s="11">
        <f t="shared" si="125"/>
        <v>0</v>
      </c>
    </row>
    <row r="8052" spans="1:12" x14ac:dyDescent="0.25">
      <c r="A8052">
        <v>506</v>
      </c>
      <c r="B8052" t="s">
        <v>412</v>
      </c>
      <c r="C8052">
        <v>333</v>
      </c>
      <c r="D8052" t="s">
        <v>11</v>
      </c>
      <c r="E8052" t="s">
        <v>122</v>
      </c>
      <c r="F8052" t="s">
        <v>13</v>
      </c>
      <c r="G8052" s="1">
        <v>12.420000076293899</v>
      </c>
      <c r="H8052">
        <v>50</v>
      </c>
      <c r="I8052" t="s">
        <v>14</v>
      </c>
      <c r="J8052" t="s">
        <v>123</v>
      </c>
      <c r="K8052">
        <f>VLOOKUP(J8052,'Prix unitaires'!B:D,3,FALSE)</f>
        <v>0</v>
      </c>
      <c r="L8052" s="11">
        <f t="shared" si="125"/>
        <v>0</v>
      </c>
    </row>
    <row r="8053" spans="1:12" x14ac:dyDescent="0.25">
      <c r="A8053">
        <v>506</v>
      </c>
      <c r="B8053" t="s">
        <v>412</v>
      </c>
      <c r="C8053">
        <v>335</v>
      </c>
      <c r="D8053" t="s">
        <v>11</v>
      </c>
      <c r="E8053" t="s">
        <v>17</v>
      </c>
      <c r="F8053" t="s">
        <v>13</v>
      </c>
      <c r="G8053" s="1">
        <v>27.319999694824201</v>
      </c>
      <c r="H8053">
        <v>50</v>
      </c>
      <c r="I8053" t="s">
        <v>14</v>
      </c>
      <c r="J8053" t="s">
        <v>18</v>
      </c>
      <c r="K8053">
        <f>VLOOKUP(J8053,'Prix unitaires'!B:D,3,FALSE)</f>
        <v>0</v>
      </c>
      <c r="L8053" s="11">
        <f t="shared" si="125"/>
        <v>0</v>
      </c>
    </row>
    <row r="8054" spans="1:12" x14ac:dyDescent="0.25">
      <c r="A8054">
        <v>506</v>
      </c>
      <c r="B8054" t="s">
        <v>412</v>
      </c>
      <c r="C8054">
        <v>337</v>
      </c>
      <c r="D8054" t="s">
        <v>11</v>
      </c>
      <c r="E8054" t="s">
        <v>17</v>
      </c>
      <c r="F8054" t="s">
        <v>13</v>
      </c>
      <c r="G8054" s="1">
        <v>25.190000534057599</v>
      </c>
      <c r="H8054">
        <v>50</v>
      </c>
      <c r="I8054" t="s">
        <v>14</v>
      </c>
      <c r="J8054" t="s">
        <v>18</v>
      </c>
      <c r="K8054">
        <f>VLOOKUP(J8054,'Prix unitaires'!B:D,3,FALSE)</f>
        <v>0</v>
      </c>
      <c r="L8054" s="11">
        <f t="shared" si="125"/>
        <v>0</v>
      </c>
    </row>
    <row r="8055" spans="1:12" x14ac:dyDescent="0.25">
      <c r="A8055">
        <v>506</v>
      </c>
      <c r="B8055" t="s">
        <v>412</v>
      </c>
      <c r="C8055">
        <v>338</v>
      </c>
      <c r="D8055" t="s">
        <v>11</v>
      </c>
      <c r="E8055" t="s">
        <v>19</v>
      </c>
      <c r="F8055" t="s">
        <v>13</v>
      </c>
      <c r="G8055" s="1">
        <v>247.24000549316401</v>
      </c>
      <c r="H8055">
        <v>50</v>
      </c>
      <c r="I8055" t="s">
        <v>14</v>
      </c>
      <c r="J8055" t="s">
        <v>20</v>
      </c>
      <c r="K8055">
        <f>VLOOKUP(J8055,'Prix unitaires'!B:D,3,FALSE)</f>
        <v>0</v>
      </c>
      <c r="L8055" s="11">
        <f t="shared" si="125"/>
        <v>0</v>
      </c>
    </row>
    <row r="8056" spans="1:12" x14ac:dyDescent="0.25">
      <c r="A8056">
        <v>506</v>
      </c>
      <c r="B8056" t="s">
        <v>412</v>
      </c>
      <c r="C8056">
        <v>339</v>
      </c>
      <c r="D8056" t="s">
        <v>11</v>
      </c>
      <c r="E8056" t="s">
        <v>17</v>
      </c>
      <c r="F8056" t="s">
        <v>13</v>
      </c>
      <c r="G8056" s="1">
        <v>38.349998474121101</v>
      </c>
      <c r="H8056">
        <v>50</v>
      </c>
      <c r="I8056" t="s">
        <v>14</v>
      </c>
      <c r="J8056" t="s">
        <v>18</v>
      </c>
      <c r="K8056">
        <f>VLOOKUP(J8056,'Prix unitaires'!B:D,3,FALSE)</f>
        <v>0</v>
      </c>
      <c r="L8056" s="11">
        <f t="shared" si="125"/>
        <v>0</v>
      </c>
    </row>
    <row r="8057" spans="1:12" x14ac:dyDescent="0.25">
      <c r="A8057">
        <v>506</v>
      </c>
      <c r="B8057" t="s">
        <v>412</v>
      </c>
      <c r="C8057">
        <v>340</v>
      </c>
      <c r="D8057" t="s">
        <v>11</v>
      </c>
      <c r="E8057" t="s">
        <v>17</v>
      </c>
      <c r="F8057" t="s">
        <v>13</v>
      </c>
      <c r="G8057" s="1">
        <v>13.710000038146999</v>
      </c>
      <c r="H8057">
        <v>50</v>
      </c>
      <c r="I8057" t="s">
        <v>14</v>
      </c>
      <c r="J8057" t="s">
        <v>18</v>
      </c>
      <c r="K8057">
        <f>VLOOKUP(J8057,'Prix unitaires'!B:D,3,FALSE)</f>
        <v>0</v>
      </c>
      <c r="L8057" s="11">
        <f t="shared" si="125"/>
        <v>0</v>
      </c>
    </row>
    <row r="8058" spans="1:12" x14ac:dyDescent="0.25">
      <c r="A8058">
        <v>506</v>
      </c>
      <c r="B8058" t="s">
        <v>412</v>
      </c>
      <c r="C8058">
        <v>341</v>
      </c>
      <c r="D8058" t="s">
        <v>11</v>
      </c>
      <c r="E8058" t="s">
        <v>122</v>
      </c>
      <c r="F8058" t="s">
        <v>13</v>
      </c>
      <c r="G8058" s="1">
        <v>20.459999084472699</v>
      </c>
      <c r="H8058">
        <v>50</v>
      </c>
      <c r="I8058" t="s">
        <v>14</v>
      </c>
      <c r="J8058" t="s">
        <v>123</v>
      </c>
      <c r="K8058">
        <f>VLOOKUP(J8058,'Prix unitaires'!B:D,3,FALSE)</f>
        <v>0</v>
      </c>
      <c r="L8058" s="11">
        <f t="shared" si="125"/>
        <v>0</v>
      </c>
    </row>
    <row r="8059" spans="1:12" x14ac:dyDescent="0.25">
      <c r="A8059">
        <v>506</v>
      </c>
      <c r="B8059" t="s">
        <v>412</v>
      </c>
      <c r="C8059" t="s">
        <v>413</v>
      </c>
      <c r="D8059" t="s">
        <v>11</v>
      </c>
      <c r="E8059" t="s">
        <v>17</v>
      </c>
      <c r="F8059" t="s">
        <v>13</v>
      </c>
      <c r="G8059" s="1">
        <v>19.7600002288818</v>
      </c>
      <c r="H8059">
        <v>50</v>
      </c>
      <c r="I8059" t="s">
        <v>14</v>
      </c>
      <c r="J8059" t="s">
        <v>18</v>
      </c>
      <c r="K8059">
        <f>VLOOKUP(J8059,'Prix unitaires'!B:D,3,FALSE)</f>
        <v>0</v>
      </c>
      <c r="L8059" s="11">
        <f t="shared" si="125"/>
        <v>0</v>
      </c>
    </row>
    <row r="8060" spans="1:12" x14ac:dyDescent="0.25">
      <c r="A8060">
        <v>506</v>
      </c>
      <c r="B8060" t="s">
        <v>412</v>
      </c>
      <c r="C8060" t="s">
        <v>414</v>
      </c>
      <c r="D8060" t="s">
        <v>11</v>
      </c>
      <c r="E8060" t="s">
        <v>17</v>
      </c>
      <c r="F8060" t="s">
        <v>13</v>
      </c>
      <c r="G8060" s="1">
        <v>12.8800001144409</v>
      </c>
      <c r="H8060">
        <v>50</v>
      </c>
      <c r="I8060" t="s">
        <v>14</v>
      </c>
      <c r="J8060" t="s">
        <v>18</v>
      </c>
      <c r="K8060">
        <f>VLOOKUP(J8060,'Prix unitaires'!B:D,3,FALSE)</f>
        <v>0</v>
      </c>
      <c r="L8060" s="11">
        <f t="shared" si="125"/>
        <v>0</v>
      </c>
    </row>
    <row r="8061" spans="1:12" x14ac:dyDescent="0.25">
      <c r="A8061">
        <v>506</v>
      </c>
      <c r="B8061" t="s">
        <v>37</v>
      </c>
      <c r="C8061" t="s">
        <v>415</v>
      </c>
      <c r="D8061" t="s">
        <v>11</v>
      </c>
      <c r="E8061" t="s">
        <v>17</v>
      </c>
      <c r="F8061" t="s">
        <v>13</v>
      </c>
      <c r="G8061" s="1">
        <v>67.580001831055</v>
      </c>
      <c r="H8061">
        <v>50</v>
      </c>
      <c r="I8061" t="s">
        <v>14</v>
      </c>
      <c r="J8061" t="s">
        <v>18</v>
      </c>
      <c r="K8061">
        <f>VLOOKUP(J8061,'Prix unitaires'!B:D,3,FALSE)</f>
        <v>0</v>
      </c>
      <c r="L8061" s="11">
        <f t="shared" si="125"/>
        <v>0</v>
      </c>
    </row>
    <row r="8062" spans="1:12" x14ac:dyDescent="0.25">
      <c r="A8062">
        <v>506</v>
      </c>
      <c r="B8062" t="s">
        <v>37</v>
      </c>
      <c r="C8062" t="s">
        <v>416</v>
      </c>
      <c r="D8062" t="s">
        <v>11</v>
      </c>
      <c r="E8062" t="s">
        <v>17</v>
      </c>
      <c r="F8062" t="s">
        <v>13</v>
      </c>
      <c r="G8062" s="1">
        <v>26.420000076293899</v>
      </c>
      <c r="H8062">
        <v>50</v>
      </c>
      <c r="I8062" t="s">
        <v>14</v>
      </c>
      <c r="J8062" t="s">
        <v>18</v>
      </c>
      <c r="K8062">
        <f>VLOOKUP(J8062,'Prix unitaires'!B:D,3,FALSE)</f>
        <v>0</v>
      </c>
      <c r="L8062" s="11">
        <f t="shared" si="125"/>
        <v>0</v>
      </c>
    </row>
    <row r="8063" spans="1:12" x14ac:dyDescent="0.25">
      <c r="A8063">
        <v>506</v>
      </c>
      <c r="B8063" t="s">
        <v>37</v>
      </c>
      <c r="C8063" t="s">
        <v>417</v>
      </c>
      <c r="D8063" t="s">
        <v>11</v>
      </c>
      <c r="E8063" t="s">
        <v>17</v>
      </c>
      <c r="F8063" t="s">
        <v>13</v>
      </c>
      <c r="G8063" s="1">
        <v>39.919998168945298</v>
      </c>
      <c r="H8063">
        <v>50</v>
      </c>
      <c r="I8063" t="s">
        <v>14</v>
      </c>
      <c r="J8063" t="s">
        <v>18</v>
      </c>
      <c r="K8063">
        <f>VLOOKUP(J8063,'Prix unitaires'!B:D,3,FALSE)</f>
        <v>0</v>
      </c>
      <c r="L8063" s="11">
        <f t="shared" si="125"/>
        <v>0</v>
      </c>
    </row>
    <row r="8064" spans="1:12" x14ac:dyDescent="0.25">
      <c r="A8064">
        <v>506</v>
      </c>
      <c r="B8064" t="s">
        <v>37</v>
      </c>
      <c r="C8064" t="s">
        <v>418</v>
      </c>
      <c r="D8064" t="s">
        <v>11</v>
      </c>
      <c r="E8064" t="s">
        <v>17</v>
      </c>
      <c r="F8064" t="s">
        <v>13</v>
      </c>
      <c r="G8064" s="1">
        <v>27.180000305175799</v>
      </c>
      <c r="H8064">
        <v>50</v>
      </c>
      <c r="I8064" t="s">
        <v>14</v>
      </c>
      <c r="J8064" t="s">
        <v>18</v>
      </c>
      <c r="K8064">
        <f>VLOOKUP(J8064,'Prix unitaires'!B:D,3,FALSE)</f>
        <v>0</v>
      </c>
      <c r="L8064" s="11">
        <f t="shared" si="125"/>
        <v>0</v>
      </c>
    </row>
    <row r="8065" spans="1:12" x14ac:dyDescent="0.25">
      <c r="A8065">
        <v>506</v>
      </c>
      <c r="B8065" t="s">
        <v>37</v>
      </c>
      <c r="C8065" t="s">
        <v>192</v>
      </c>
      <c r="D8065" t="s">
        <v>11</v>
      </c>
      <c r="E8065" t="s">
        <v>12</v>
      </c>
      <c r="F8065" t="s">
        <v>13</v>
      </c>
      <c r="G8065" s="1">
        <v>81.550003051757997</v>
      </c>
      <c r="H8065">
        <v>50</v>
      </c>
      <c r="I8065" t="s">
        <v>14</v>
      </c>
      <c r="J8065" t="s">
        <v>15</v>
      </c>
      <c r="K8065">
        <f>VLOOKUP(J8065,'Prix unitaires'!B:D,3,FALSE)</f>
        <v>0</v>
      </c>
      <c r="L8065" s="11">
        <f t="shared" si="125"/>
        <v>0</v>
      </c>
    </row>
    <row r="8066" spans="1:12" x14ac:dyDescent="0.25">
      <c r="A8066">
        <v>507</v>
      </c>
      <c r="B8066" t="s">
        <v>26</v>
      </c>
      <c r="C8066">
        <v>101</v>
      </c>
      <c r="D8066" t="s">
        <v>11</v>
      </c>
      <c r="E8066" t="s">
        <v>122</v>
      </c>
      <c r="F8066" t="s">
        <v>13</v>
      </c>
      <c r="G8066" s="1">
        <v>20.2700004577637</v>
      </c>
      <c r="H8066">
        <v>50</v>
      </c>
      <c r="I8066" t="s">
        <v>14</v>
      </c>
      <c r="J8066" t="s">
        <v>123</v>
      </c>
      <c r="K8066">
        <f>VLOOKUP(J8066,'Prix unitaires'!B:D,3,FALSE)</f>
        <v>0</v>
      </c>
      <c r="L8066" s="11">
        <f t="shared" si="125"/>
        <v>0</v>
      </c>
    </row>
    <row r="8067" spans="1:12" x14ac:dyDescent="0.25">
      <c r="A8067">
        <v>507</v>
      </c>
      <c r="B8067" t="s">
        <v>26</v>
      </c>
      <c r="C8067">
        <v>102</v>
      </c>
      <c r="D8067" t="s">
        <v>11</v>
      </c>
      <c r="E8067" t="s">
        <v>122</v>
      </c>
      <c r="F8067" t="s">
        <v>13</v>
      </c>
      <c r="G8067" s="1">
        <v>10.2799997329712</v>
      </c>
      <c r="H8067">
        <v>50</v>
      </c>
      <c r="I8067" t="s">
        <v>14</v>
      </c>
      <c r="J8067" t="s">
        <v>123</v>
      </c>
      <c r="K8067">
        <f>VLOOKUP(J8067,'Prix unitaires'!B:D,3,FALSE)</f>
        <v>0</v>
      </c>
      <c r="L8067" s="11">
        <f t="shared" ref="L8067:L8130" si="126">(G8067*H8067)*K8067</f>
        <v>0</v>
      </c>
    </row>
    <row r="8068" spans="1:12" x14ac:dyDescent="0.25">
      <c r="A8068">
        <v>507</v>
      </c>
      <c r="B8068" t="s">
        <v>26</v>
      </c>
      <c r="C8068">
        <v>103</v>
      </c>
      <c r="D8068" t="s">
        <v>11</v>
      </c>
      <c r="E8068" t="s">
        <v>122</v>
      </c>
      <c r="F8068" t="s">
        <v>13</v>
      </c>
      <c r="G8068" s="1">
        <v>10.2799997329712</v>
      </c>
      <c r="H8068">
        <v>50</v>
      </c>
      <c r="I8068" t="s">
        <v>14</v>
      </c>
      <c r="J8068" t="s">
        <v>123</v>
      </c>
      <c r="K8068">
        <f>VLOOKUP(J8068,'Prix unitaires'!B:D,3,FALSE)</f>
        <v>0</v>
      </c>
      <c r="L8068" s="11">
        <f t="shared" si="126"/>
        <v>0</v>
      </c>
    </row>
    <row r="8069" spans="1:12" x14ac:dyDescent="0.25">
      <c r="A8069">
        <v>507</v>
      </c>
      <c r="B8069" t="s">
        <v>26</v>
      </c>
      <c r="C8069">
        <v>104</v>
      </c>
      <c r="D8069" t="s">
        <v>11</v>
      </c>
      <c r="E8069" t="s">
        <v>19</v>
      </c>
      <c r="F8069" t="s">
        <v>13</v>
      </c>
      <c r="G8069" s="1">
        <v>10.2799997329712</v>
      </c>
      <c r="H8069">
        <v>50</v>
      </c>
      <c r="I8069" t="s">
        <v>14</v>
      </c>
      <c r="J8069" t="s">
        <v>20</v>
      </c>
      <c r="K8069">
        <f>VLOOKUP(J8069,'Prix unitaires'!B:D,3,FALSE)</f>
        <v>0</v>
      </c>
      <c r="L8069" s="11">
        <f t="shared" si="126"/>
        <v>0</v>
      </c>
    </row>
    <row r="8070" spans="1:12" x14ac:dyDescent="0.25">
      <c r="A8070">
        <v>507</v>
      </c>
      <c r="B8070" t="s">
        <v>26</v>
      </c>
      <c r="C8070">
        <v>105</v>
      </c>
      <c r="D8070" t="s">
        <v>11</v>
      </c>
      <c r="E8070" t="s">
        <v>122</v>
      </c>
      <c r="F8070" t="s">
        <v>13</v>
      </c>
      <c r="G8070" s="1">
        <v>10.2799997329712</v>
      </c>
      <c r="H8070">
        <v>50</v>
      </c>
      <c r="I8070" t="s">
        <v>14</v>
      </c>
      <c r="J8070" t="s">
        <v>123</v>
      </c>
      <c r="K8070">
        <f>VLOOKUP(J8070,'Prix unitaires'!B:D,3,FALSE)</f>
        <v>0</v>
      </c>
      <c r="L8070" s="11">
        <f t="shared" si="126"/>
        <v>0</v>
      </c>
    </row>
    <row r="8071" spans="1:12" x14ac:dyDescent="0.25">
      <c r="A8071">
        <v>507</v>
      </c>
      <c r="B8071" t="s">
        <v>26</v>
      </c>
      <c r="C8071">
        <v>106</v>
      </c>
      <c r="D8071" t="s">
        <v>11</v>
      </c>
      <c r="E8071" t="s">
        <v>122</v>
      </c>
      <c r="F8071" t="s">
        <v>13</v>
      </c>
      <c r="G8071" s="1">
        <v>10.2799997329712</v>
      </c>
      <c r="H8071">
        <v>50</v>
      </c>
      <c r="I8071" t="s">
        <v>14</v>
      </c>
      <c r="J8071" t="s">
        <v>123</v>
      </c>
      <c r="K8071">
        <f>VLOOKUP(J8071,'Prix unitaires'!B:D,3,FALSE)</f>
        <v>0</v>
      </c>
      <c r="L8071" s="11">
        <f t="shared" si="126"/>
        <v>0</v>
      </c>
    </row>
    <row r="8072" spans="1:12" x14ac:dyDescent="0.25">
      <c r="A8072">
        <v>507</v>
      </c>
      <c r="B8072" t="s">
        <v>26</v>
      </c>
      <c r="C8072">
        <v>107</v>
      </c>
      <c r="D8072" t="s">
        <v>11</v>
      </c>
      <c r="E8072" t="s">
        <v>122</v>
      </c>
      <c r="F8072" t="s">
        <v>13</v>
      </c>
      <c r="G8072" s="1">
        <v>20.219999313354499</v>
      </c>
      <c r="H8072">
        <v>50</v>
      </c>
      <c r="I8072" t="s">
        <v>14</v>
      </c>
      <c r="J8072" t="s">
        <v>123</v>
      </c>
      <c r="K8072">
        <f>VLOOKUP(J8072,'Prix unitaires'!B:D,3,FALSE)</f>
        <v>0</v>
      </c>
      <c r="L8072" s="11">
        <f t="shared" si="126"/>
        <v>0</v>
      </c>
    </row>
    <row r="8073" spans="1:12" x14ac:dyDescent="0.25">
      <c r="A8073">
        <v>507</v>
      </c>
      <c r="B8073" t="s">
        <v>26</v>
      </c>
      <c r="C8073">
        <v>109</v>
      </c>
      <c r="D8073" t="s">
        <v>11</v>
      </c>
      <c r="E8073" t="s">
        <v>289</v>
      </c>
      <c r="F8073" t="s">
        <v>13</v>
      </c>
      <c r="G8073" s="1">
        <v>72.540000915527003</v>
      </c>
      <c r="H8073">
        <v>50</v>
      </c>
      <c r="I8073" t="s">
        <v>14</v>
      </c>
      <c r="J8073" t="s">
        <v>290</v>
      </c>
      <c r="K8073">
        <f>VLOOKUP(J8073,'Prix unitaires'!B:D,3,FALSE)</f>
        <v>0</v>
      </c>
      <c r="L8073" s="11">
        <f t="shared" si="126"/>
        <v>0</v>
      </c>
    </row>
    <row r="8074" spans="1:12" x14ac:dyDescent="0.25">
      <c r="A8074">
        <v>507</v>
      </c>
      <c r="B8074" t="s">
        <v>26</v>
      </c>
      <c r="C8074">
        <v>111</v>
      </c>
      <c r="D8074" t="s">
        <v>11</v>
      </c>
      <c r="E8074" t="s">
        <v>12</v>
      </c>
      <c r="F8074" t="s">
        <v>13</v>
      </c>
      <c r="G8074" s="1">
        <v>1.6000000238418599</v>
      </c>
      <c r="H8074">
        <v>50</v>
      </c>
      <c r="I8074" t="s">
        <v>14</v>
      </c>
      <c r="J8074" t="s">
        <v>15</v>
      </c>
      <c r="K8074">
        <f>VLOOKUP(J8074,'Prix unitaires'!B:D,3,FALSE)</f>
        <v>0</v>
      </c>
      <c r="L8074" s="11">
        <f t="shared" si="126"/>
        <v>0</v>
      </c>
    </row>
    <row r="8075" spans="1:12" x14ac:dyDescent="0.25">
      <c r="A8075">
        <v>507</v>
      </c>
      <c r="B8075" t="s">
        <v>26</v>
      </c>
      <c r="C8075">
        <v>112</v>
      </c>
      <c r="D8075" t="s">
        <v>11</v>
      </c>
      <c r="E8075" t="s">
        <v>32</v>
      </c>
      <c r="F8075" t="s">
        <v>13</v>
      </c>
      <c r="G8075" s="1">
        <v>9.3100004196166992</v>
      </c>
      <c r="H8075">
        <v>240</v>
      </c>
      <c r="I8075" t="s">
        <v>14</v>
      </c>
      <c r="J8075" t="s">
        <v>33</v>
      </c>
      <c r="K8075">
        <f>VLOOKUP(J8075,'Prix unitaires'!B:D,3,FALSE)</f>
        <v>0</v>
      </c>
      <c r="L8075" s="11">
        <f t="shared" si="126"/>
        <v>0</v>
      </c>
    </row>
    <row r="8076" spans="1:12" x14ac:dyDescent="0.25">
      <c r="A8076">
        <v>507</v>
      </c>
      <c r="B8076" t="s">
        <v>26</v>
      </c>
      <c r="C8076">
        <v>113</v>
      </c>
      <c r="D8076" t="s">
        <v>11</v>
      </c>
      <c r="E8076" t="s">
        <v>32</v>
      </c>
      <c r="F8076" t="s">
        <v>13</v>
      </c>
      <c r="G8076" s="1">
        <v>15.4700002670288</v>
      </c>
      <c r="H8076">
        <v>240</v>
      </c>
      <c r="I8076" t="s">
        <v>14</v>
      </c>
      <c r="J8076" t="s">
        <v>33</v>
      </c>
      <c r="K8076">
        <f>VLOOKUP(J8076,'Prix unitaires'!B:D,3,FALSE)</f>
        <v>0</v>
      </c>
      <c r="L8076" s="11">
        <f t="shared" si="126"/>
        <v>0</v>
      </c>
    </row>
    <row r="8077" spans="1:12" x14ac:dyDescent="0.25">
      <c r="A8077">
        <v>507</v>
      </c>
      <c r="B8077" t="s">
        <v>26</v>
      </c>
      <c r="C8077">
        <v>116</v>
      </c>
      <c r="D8077" t="s">
        <v>11</v>
      </c>
      <c r="E8077" t="s">
        <v>122</v>
      </c>
      <c r="F8077" t="s">
        <v>13</v>
      </c>
      <c r="G8077" s="1">
        <v>28.610000610351602</v>
      </c>
      <c r="H8077">
        <v>50</v>
      </c>
      <c r="I8077" t="s">
        <v>14</v>
      </c>
      <c r="J8077" t="s">
        <v>123</v>
      </c>
      <c r="K8077">
        <f>VLOOKUP(J8077,'Prix unitaires'!B:D,3,FALSE)</f>
        <v>0</v>
      </c>
      <c r="L8077" s="11">
        <f t="shared" si="126"/>
        <v>0</v>
      </c>
    </row>
    <row r="8078" spans="1:12" x14ac:dyDescent="0.25">
      <c r="A8078">
        <v>507</v>
      </c>
      <c r="B8078" t="s">
        <v>26</v>
      </c>
      <c r="C8078">
        <v>117</v>
      </c>
      <c r="D8078" t="s">
        <v>11</v>
      </c>
      <c r="E8078" t="s">
        <v>122</v>
      </c>
      <c r="F8078" t="s">
        <v>13</v>
      </c>
      <c r="G8078" s="1">
        <v>20.2600002288818</v>
      </c>
      <c r="H8078">
        <v>50</v>
      </c>
      <c r="I8078" t="s">
        <v>14</v>
      </c>
      <c r="J8078" t="s">
        <v>123</v>
      </c>
      <c r="K8078">
        <f>VLOOKUP(J8078,'Prix unitaires'!B:D,3,FALSE)</f>
        <v>0</v>
      </c>
      <c r="L8078" s="11">
        <f t="shared" si="126"/>
        <v>0</v>
      </c>
    </row>
    <row r="8079" spans="1:12" x14ac:dyDescent="0.25">
      <c r="A8079">
        <v>507</v>
      </c>
      <c r="B8079" t="s">
        <v>26</v>
      </c>
      <c r="C8079">
        <v>118</v>
      </c>
      <c r="D8079" t="s">
        <v>11</v>
      </c>
      <c r="E8079" t="s">
        <v>19</v>
      </c>
      <c r="F8079" t="s">
        <v>13</v>
      </c>
      <c r="G8079" s="1">
        <v>9.4600000381469993</v>
      </c>
      <c r="H8079">
        <v>50</v>
      </c>
      <c r="I8079" t="s">
        <v>14</v>
      </c>
      <c r="J8079" t="s">
        <v>20</v>
      </c>
      <c r="K8079">
        <f>VLOOKUP(J8079,'Prix unitaires'!B:D,3,FALSE)</f>
        <v>0</v>
      </c>
      <c r="L8079" s="11">
        <f t="shared" si="126"/>
        <v>0</v>
      </c>
    </row>
    <row r="8080" spans="1:12" x14ac:dyDescent="0.25">
      <c r="A8080">
        <v>507</v>
      </c>
      <c r="B8080" t="s">
        <v>26</v>
      </c>
      <c r="C8080">
        <v>119</v>
      </c>
      <c r="D8080" t="s">
        <v>11</v>
      </c>
      <c r="E8080" t="s">
        <v>122</v>
      </c>
      <c r="F8080" t="s">
        <v>13</v>
      </c>
      <c r="G8080" s="1">
        <v>20.420000076293899</v>
      </c>
      <c r="H8080">
        <v>50</v>
      </c>
      <c r="I8080" t="s">
        <v>14</v>
      </c>
      <c r="J8080" t="s">
        <v>123</v>
      </c>
      <c r="K8080">
        <f>VLOOKUP(J8080,'Prix unitaires'!B:D,3,FALSE)</f>
        <v>0</v>
      </c>
      <c r="L8080" s="11">
        <f t="shared" si="126"/>
        <v>0</v>
      </c>
    </row>
    <row r="8081" spans="1:12" x14ac:dyDescent="0.25">
      <c r="A8081">
        <v>507</v>
      </c>
      <c r="B8081" t="s">
        <v>26</v>
      </c>
      <c r="C8081">
        <v>120</v>
      </c>
      <c r="D8081" t="s">
        <v>11</v>
      </c>
      <c r="E8081" t="s">
        <v>122</v>
      </c>
      <c r="F8081" t="s">
        <v>13</v>
      </c>
      <c r="G8081" s="1">
        <v>9.4600000381469993</v>
      </c>
      <c r="H8081">
        <v>50</v>
      </c>
      <c r="I8081" t="s">
        <v>14</v>
      </c>
      <c r="J8081" t="s">
        <v>123</v>
      </c>
      <c r="K8081">
        <f>VLOOKUP(J8081,'Prix unitaires'!B:D,3,FALSE)</f>
        <v>0</v>
      </c>
      <c r="L8081" s="11">
        <f t="shared" si="126"/>
        <v>0</v>
      </c>
    </row>
    <row r="8082" spans="1:12" x14ac:dyDescent="0.25">
      <c r="A8082">
        <v>507</v>
      </c>
      <c r="B8082" t="s">
        <v>26</v>
      </c>
      <c r="C8082">
        <v>121</v>
      </c>
      <c r="D8082" t="s">
        <v>11</v>
      </c>
      <c r="E8082" t="s">
        <v>122</v>
      </c>
      <c r="F8082" t="s">
        <v>13</v>
      </c>
      <c r="G8082" s="1">
        <v>9.5</v>
      </c>
      <c r="H8082">
        <v>50</v>
      </c>
      <c r="I8082" t="s">
        <v>14</v>
      </c>
      <c r="J8082" t="s">
        <v>123</v>
      </c>
      <c r="K8082">
        <f>VLOOKUP(J8082,'Prix unitaires'!B:D,3,FALSE)</f>
        <v>0</v>
      </c>
      <c r="L8082" s="11">
        <f t="shared" si="126"/>
        <v>0</v>
      </c>
    </row>
    <row r="8083" spans="1:12" x14ac:dyDescent="0.25">
      <c r="A8083">
        <v>507</v>
      </c>
      <c r="B8083" t="s">
        <v>26</v>
      </c>
      <c r="C8083">
        <v>122</v>
      </c>
      <c r="D8083" t="s">
        <v>11</v>
      </c>
      <c r="E8083" t="s">
        <v>122</v>
      </c>
      <c r="F8083" t="s">
        <v>13</v>
      </c>
      <c r="G8083" s="1">
        <v>10.1499996185303</v>
      </c>
      <c r="H8083">
        <v>50</v>
      </c>
      <c r="I8083" t="s">
        <v>14</v>
      </c>
      <c r="J8083" t="s">
        <v>123</v>
      </c>
      <c r="K8083">
        <f>VLOOKUP(J8083,'Prix unitaires'!B:D,3,FALSE)</f>
        <v>0</v>
      </c>
      <c r="L8083" s="11">
        <f t="shared" si="126"/>
        <v>0</v>
      </c>
    </row>
    <row r="8084" spans="1:12" x14ac:dyDescent="0.25">
      <c r="A8084">
        <v>507</v>
      </c>
      <c r="B8084" t="s">
        <v>26</v>
      </c>
      <c r="C8084">
        <v>123</v>
      </c>
      <c r="D8084" t="s">
        <v>11</v>
      </c>
      <c r="E8084" t="s">
        <v>122</v>
      </c>
      <c r="F8084" t="s">
        <v>13</v>
      </c>
      <c r="G8084" s="1">
        <v>10.170000076293899</v>
      </c>
      <c r="H8084">
        <v>50</v>
      </c>
      <c r="I8084" t="s">
        <v>14</v>
      </c>
      <c r="J8084" t="s">
        <v>123</v>
      </c>
      <c r="K8084">
        <f>VLOOKUP(J8084,'Prix unitaires'!B:D,3,FALSE)</f>
        <v>0</v>
      </c>
      <c r="L8084" s="11">
        <f t="shared" si="126"/>
        <v>0</v>
      </c>
    </row>
    <row r="8085" spans="1:12" x14ac:dyDescent="0.25">
      <c r="A8085">
        <v>507</v>
      </c>
      <c r="B8085" t="s">
        <v>26</v>
      </c>
      <c r="C8085">
        <v>124</v>
      </c>
      <c r="D8085" t="s">
        <v>11</v>
      </c>
      <c r="E8085" t="s">
        <v>122</v>
      </c>
      <c r="F8085" t="s">
        <v>13</v>
      </c>
      <c r="G8085" s="1">
        <v>10.1599998474121</v>
      </c>
      <c r="H8085">
        <v>50</v>
      </c>
      <c r="I8085" t="s">
        <v>14</v>
      </c>
      <c r="J8085" t="s">
        <v>123</v>
      </c>
      <c r="K8085">
        <f>VLOOKUP(J8085,'Prix unitaires'!B:D,3,FALSE)</f>
        <v>0</v>
      </c>
      <c r="L8085" s="11">
        <f t="shared" si="126"/>
        <v>0</v>
      </c>
    </row>
    <row r="8086" spans="1:12" x14ac:dyDescent="0.25">
      <c r="A8086">
        <v>507</v>
      </c>
      <c r="B8086" t="s">
        <v>26</v>
      </c>
      <c r="C8086">
        <v>125</v>
      </c>
      <c r="D8086" t="s">
        <v>11</v>
      </c>
      <c r="E8086" t="s">
        <v>122</v>
      </c>
      <c r="F8086" t="s">
        <v>13</v>
      </c>
      <c r="G8086" s="1">
        <v>10.1599998474121</v>
      </c>
      <c r="H8086">
        <v>50</v>
      </c>
      <c r="I8086" t="s">
        <v>14</v>
      </c>
      <c r="J8086" t="s">
        <v>123</v>
      </c>
      <c r="K8086">
        <f>VLOOKUP(J8086,'Prix unitaires'!B:D,3,FALSE)</f>
        <v>0</v>
      </c>
      <c r="L8086" s="11">
        <f t="shared" si="126"/>
        <v>0</v>
      </c>
    </row>
    <row r="8087" spans="1:12" x14ac:dyDescent="0.25">
      <c r="A8087">
        <v>507</v>
      </c>
      <c r="B8087" t="s">
        <v>26</v>
      </c>
      <c r="C8087">
        <v>126</v>
      </c>
      <c r="D8087" t="s">
        <v>11</v>
      </c>
      <c r="E8087" t="s">
        <v>122</v>
      </c>
      <c r="F8087" t="s">
        <v>13</v>
      </c>
      <c r="G8087" s="1">
        <v>20.200000762939499</v>
      </c>
      <c r="H8087">
        <v>50</v>
      </c>
      <c r="I8087" t="s">
        <v>14</v>
      </c>
      <c r="J8087" t="s">
        <v>123</v>
      </c>
      <c r="K8087">
        <f>VLOOKUP(J8087,'Prix unitaires'!B:D,3,FALSE)</f>
        <v>0</v>
      </c>
      <c r="L8087" s="11">
        <f t="shared" si="126"/>
        <v>0</v>
      </c>
    </row>
    <row r="8088" spans="1:12" x14ac:dyDescent="0.25">
      <c r="A8088">
        <v>507</v>
      </c>
      <c r="B8088" t="s">
        <v>26</v>
      </c>
      <c r="C8088">
        <v>128</v>
      </c>
      <c r="D8088" t="s">
        <v>11</v>
      </c>
      <c r="E8088" t="s">
        <v>289</v>
      </c>
      <c r="F8088" t="s">
        <v>13</v>
      </c>
      <c r="G8088" s="1">
        <v>50.990001678466797</v>
      </c>
      <c r="H8088">
        <v>50</v>
      </c>
      <c r="I8088" t="s">
        <v>14</v>
      </c>
      <c r="J8088" t="s">
        <v>290</v>
      </c>
      <c r="K8088">
        <f>VLOOKUP(J8088,'Prix unitaires'!B:D,3,FALSE)</f>
        <v>0</v>
      </c>
      <c r="L8088" s="11">
        <f t="shared" si="126"/>
        <v>0</v>
      </c>
    </row>
    <row r="8089" spans="1:12" x14ac:dyDescent="0.25">
      <c r="A8089">
        <v>507</v>
      </c>
      <c r="B8089" t="s">
        <v>26</v>
      </c>
      <c r="C8089" t="s">
        <v>28</v>
      </c>
      <c r="D8089" t="s">
        <v>11</v>
      </c>
      <c r="E8089" t="s">
        <v>289</v>
      </c>
      <c r="F8089" t="s">
        <v>13</v>
      </c>
      <c r="G8089" s="1">
        <v>42.9799995422363</v>
      </c>
      <c r="H8089">
        <v>50</v>
      </c>
      <c r="I8089" t="s">
        <v>14</v>
      </c>
      <c r="J8089" t="s">
        <v>290</v>
      </c>
      <c r="K8089">
        <f>VLOOKUP(J8089,'Prix unitaires'!B:D,3,FALSE)</f>
        <v>0</v>
      </c>
      <c r="L8089" s="11">
        <f t="shared" si="126"/>
        <v>0</v>
      </c>
    </row>
    <row r="8090" spans="1:12" x14ac:dyDescent="0.25">
      <c r="A8090">
        <v>507</v>
      </c>
      <c r="B8090" t="s">
        <v>26</v>
      </c>
      <c r="C8090" t="s">
        <v>197</v>
      </c>
      <c r="D8090" t="s">
        <v>11</v>
      </c>
      <c r="E8090" t="s">
        <v>289</v>
      </c>
      <c r="F8090" t="s">
        <v>13</v>
      </c>
      <c r="G8090" s="1">
        <v>14.550000190734901</v>
      </c>
      <c r="H8090">
        <v>50</v>
      </c>
      <c r="I8090" t="s">
        <v>14</v>
      </c>
      <c r="J8090" t="s">
        <v>290</v>
      </c>
      <c r="K8090">
        <f>VLOOKUP(J8090,'Prix unitaires'!B:D,3,FALSE)</f>
        <v>0</v>
      </c>
      <c r="L8090" s="11">
        <f t="shared" si="126"/>
        <v>0</v>
      </c>
    </row>
    <row r="8091" spans="1:12" x14ac:dyDescent="0.25">
      <c r="A8091">
        <v>507</v>
      </c>
      <c r="B8091" t="s">
        <v>144</v>
      </c>
      <c r="C8091">
        <v>201</v>
      </c>
      <c r="D8091" t="s">
        <v>11</v>
      </c>
      <c r="E8091" t="s">
        <v>122</v>
      </c>
      <c r="F8091" t="s">
        <v>13</v>
      </c>
      <c r="G8091" s="1">
        <v>20.209999084472699</v>
      </c>
      <c r="H8091">
        <v>50</v>
      </c>
      <c r="I8091" t="s">
        <v>14</v>
      </c>
      <c r="J8091" t="s">
        <v>123</v>
      </c>
      <c r="K8091">
        <f>VLOOKUP(J8091,'Prix unitaires'!B:D,3,FALSE)</f>
        <v>0</v>
      </c>
      <c r="L8091" s="11">
        <f t="shared" si="126"/>
        <v>0</v>
      </c>
    </row>
    <row r="8092" spans="1:12" x14ac:dyDescent="0.25">
      <c r="A8092">
        <v>507</v>
      </c>
      <c r="B8092" t="s">
        <v>144</v>
      </c>
      <c r="C8092">
        <v>202</v>
      </c>
      <c r="D8092" t="s">
        <v>11</v>
      </c>
      <c r="E8092" t="s">
        <v>19</v>
      </c>
      <c r="F8092" t="s">
        <v>13</v>
      </c>
      <c r="G8092" s="1">
        <v>10.2200002670288</v>
      </c>
      <c r="H8092">
        <v>50</v>
      </c>
      <c r="I8092" t="s">
        <v>14</v>
      </c>
      <c r="J8092" t="s">
        <v>20</v>
      </c>
      <c r="K8092">
        <f>VLOOKUP(J8092,'Prix unitaires'!B:D,3,FALSE)</f>
        <v>0</v>
      </c>
      <c r="L8092" s="11">
        <f t="shared" si="126"/>
        <v>0</v>
      </c>
    </row>
    <row r="8093" spans="1:12" x14ac:dyDescent="0.25">
      <c r="A8093">
        <v>507</v>
      </c>
      <c r="B8093" t="s">
        <v>144</v>
      </c>
      <c r="C8093">
        <v>203</v>
      </c>
      <c r="D8093" t="s">
        <v>11</v>
      </c>
      <c r="E8093" t="s">
        <v>122</v>
      </c>
      <c r="F8093" t="s">
        <v>13</v>
      </c>
      <c r="G8093" s="1">
        <v>10.1599998474121</v>
      </c>
      <c r="H8093">
        <v>50</v>
      </c>
      <c r="I8093" t="s">
        <v>14</v>
      </c>
      <c r="J8093" t="s">
        <v>123</v>
      </c>
      <c r="K8093">
        <f>VLOOKUP(J8093,'Prix unitaires'!B:D,3,FALSE)</f>
        <v>0</v>
      </c>
      <c r="L8093" s="11">
        <f t="shared" si="126"/>
        <v>0</v>
      </c>
    </row>
    <row r="8094" spans="1:12" x14ac:dyDescent="0.25">
      <c r="A8094">
        <v>507</v>
      </c>
      <c r="B8094" t="s">
        <v>144</v>
      </c>
      <c r="C8094">
        <v>204</v>
      </c>
      <c r="D8094" t="s">
        <v>11</v>
      </c>
      <c r="E8094" t="s">
        <v>122</v>
      </c>
      <c r="F8094" t="s">
        <v>13</v>
      </c>
      <c r="G8094" s="1">
        <v>10.2799997329712</v>
      </c>
      <c r="H8094">
        <v>50</v>
      </c>
      <c r="I8094" t="s">
        <v>14</v>
      </c>
      <c r="J8094" t="s">
        <v>123</v>
      </c>
      <c r="K8094">
        <f>VLOOKUP(J8094,'Prix unitaires'!B:D,3,FALSE)</f>
        <v>0</v>
      </c>
      <c r="L8094" s="11">
        <f t="shared" si="126"/>
        <v>0</v>
      </c>
    </row>
    <row r="8095" spans="1:12" x14ac:dyDescent="0.25">
      <c r="A8095">
        <v>507</v>
      </c>
      <c r="B8095" t="s">
        <v>144</v>
      </c>
      <c r="C8095">
        <v>205</v>
      </c>
      <c r="D8095" t="s">
        <v>11</v>
      </c>
      <c r="E8095" t="s">
        <v>122</v>
      </c>
      <c r="F8095" t="s">
        <v>13</v>
      </c>
      <c r="G8095" s="1">
        <v>10.1599998474121</v>
      </c>
      <c r="H8095">
        <v>50</v>
      </c>
      <c r="I8095" t="s">
        <v>14</v>
      </c>
      <c r="J8095" t="s">
        <v>123</v>
      </c>
      <c r="K8095">
        <f>VLOOKUP(J8095,'Prix unitaires'!B:D,3,FALSE)</f>
        <v>0</v>
      </c>
      <c r="L8095" s="11">
        <f t="shared" si="126"/>
        <v>0</v>
      </c>
    </row>
    <row r="8096" spans="1:12" x14ac:dyDescent="0.25">
      <c r="A8096">
        <v>507</v>
      </c>
      <c r="B8096" t="s">
        <v>144</v>
      </c>
      <c r="C8096">
        <v>206</v>
      </c>
      <c r="D8096" t="s">
        <v>11</v>
      </c>
      <c r="E8096" t="s">
        <v>122</v>
      </c>
      <c r="F8096" t="s">
        <v>13</v>
      </c>
      <c r="G8096" s="1">
        <v>10.180000305175801</v>
      </c>
      <c r="H8096">
        <v>50</v>
      </c>
      <c r="I8096" t="s">
        <v>14</v>
      </c>
      <c r="J8096" t="s">
        <v>123</v>
      </c>
      <c r="K8096">
        <f>VLOOKUP(J8096,'Prix unitaires'!B:D,3,FALSE)</f>
        <v>0</v>
      </c>
      <c r="L8096" s="11">
        <f t="shared" si="126"/>
        <v>0</v>
      </c>
    </row>
    <row r="8097" spans="1:12" x14ac:dyDescent="0.25">
      <c r="A8097">
        <v>507</v>
      </c>
      <c r="B8097" t="s">
        <v>144</v>
      </c>
      <c r="C8097">
        <v>207</v>
      </c>
      <c r="D8097" t="s">
        <v>11</v>
      </c>
      <c r="E8097" t="s">
        <v>122</v>
      </c>
      <c r="F8097" t="s">
        <v>13</v>
      </c>
      <c r="G8097" s="1">
        <v>20.079999923706101</v>
      </c>
      <c r="H8097">
        <v>50</v>
      </c>
      <c r="I8097" t="s">
        <v>14</v>
      </c>
      <c r="J8097" t="s">
        <v>123</v>
      </c>
      <c r="K8097">
        <f>VLOOKUP(J8097,'Prix unitaires'!B:D,3,FALSE)</f>
        <v>0</v>
      </c>
      <c r="L8097" s="11">
        <f t="shared" si="126"/>
        <v>0</v>
      </c>
    </row>
    <row r="8098" spans="1:12" x14ac:dyDescent="0.25">
      <c r="A8098">
        <v>507</v>
      </c>
      <c r="B8098" t="s">
        <v>144</v>
      </c>
      <c r="C8098">
        <v>209</v>
      </c>
      <c r="D8098" t="s">
        <v>11</v>
      </c>
      <c r="E8098" t="s">
        <v>17</v>
      </c>
      <c r="F8098" t="s">
        <v>13</v>
      </c>
      <c r="G8098" s="1">
        <v>48.400001525878899</v>
      </c>
      <c r="H8098">
        <v>50</v>
      </c>
      <c r="I8098" t="s">
        <v>14</v>
      </c>
      <c r="J8098" t="s">
        <v>18</v>
      </c>
      <c r="K8098">
        <f>VLOOKUP(J8098,'Prix unitaires'!B:D,3,FALSE)</f>
        <v>0</v>
      </c>
      <c r="L8098" s="11">
        <f t="shared" si="126"/>
        <v>0</v>
      </c>
    </row>
    <row r="8099" spans="1:12" x14ac:dyDescent="0.25">
      <c r="A8099">
        <v>507</v>
      </c>
      <c r="B8099" t="s">
        <v>144</v>
      </c>
      <c r="C8099">
        <v>210</v>
      </c>
      <c r="D8099" t="s">
        <v>11</v>
      </c>
      <c r="E8099" t="s">
        <v>38</v>
      </c>
      <c r="F8099" t="s">
        <v>13</v>
      </c>
      <c r="G8099" s="1">
        <v>107.379997253418</v>
      </c>
      <c r="H8099">
        <v>50</v>
      </c>
      <c r="I8099" t="s">
        <v>14</v>
      </c>
      <c r="J8099" t="s">
        <v>39</v>
      </c>
      <c r="K8099">
        <f>VLOOKUP(J8099,'Prix unitaires'!B:D,3,FALSE)</f>
        <v>0</v>
      </c>
      <c r="L8099" s="11">
        <f t="shared" si="126"/>
        <v>0</v>
      </c>
    </row>
    <row r="8100" spans="1:12" x14ac:dyDescent="0.25">
      <c r="A8100">
        <v>507</v>
      </c>
      <c r="B8100" t="s">
        <v>144</v>
      </c>
      <c r="C8100">
        <v>211</v>
      </c>
      <c r="D8100" t="s">
        <v>11</v>
      </c>
      <c r="E8100" t="s">
        <v>38</v>
      </c>
      <c r="F8100" t="s">
        <v>13</v>
      </c>
      <c r="G8100" s="1">
        <v>108.209999084473</v>
      </c>
      <c r="H8100">
        <v>50</v>
      </c>
      <c r="I8100" t="s">
        <v>14</v>
      </c>
      <c r="J8100" t="s">
        <v>39</v>
      </c>
      <c r="K8100">
        <f>VLOOKUP(J8100,'Prix unitaires'!B:D,3,FALSE)</f>
        <v>0</v>
      </c>
      <c r="L8100" s="11">
        <f t="shared" si="126"/>
        <v>0</v>
      </c>
    </row>
    <row r="8101" spans="1:12" x14ac:dyDescent="0.25">
      <c r="A8101">
        <v>507</v>
      </c>
      <c r="B8101" t="s">
        <v>144</v>
      </c>
      <c r="C8101">
        <v>212</v>
      </c>
      <c r="D8101" t="s">
        <v>11</v>
      </c>
      <c r="E8101" t="s">
        <v>38</v>
      </c>
      <c r="F8101" t="s">
        <v>13</v>
      </c>
      <c r="G8101" s="1">
        <v>108.43000030517599</v>
      </c>
      <c r="H8101">
        <v>50</v>
      </c>
      <c r="I8101" t="s">
        <v>14</v>
      </c>
      <c r="J8101" t="s">
        <v>39</v>
      </c>
      <c r="K8101">
        <f>VLOOKUP(J8101,'Prix unitaires'!B:D,3,FALSE)</f>
        <v>0</v>
      </c>
      <c r="L8101" s="11">
        <f t="shared" si="126"/>
        <v>0</v>
      </c>
    </row>
    <row r="8102" spans="1:12" x14ac:dyDescent="0.25">
      <c r="A8102">
        <v>507</v>
      </c>
      <c r="B8102" t="s">
        <v>144</v>
      </c>
      <c r="C8102">
        <v>214</v>
      </c>
      <c r="D8102" t="s">
        <v>11</v>
      </c>
      <c r="E8102" t="s">
        <v>17</v>
      </c>
      <c r="F8102" t="s">
        <v>13</v>
      </c>
      <c r="G8102" s="1">
        <v>18.129999160766602</v>
      </c>
      <c r="H8102">
        <v>50</v>
      </c>
      <c r="I8102" t="s">
        <v>14</v>
      </c>
      <c r="J8102" t="s">
        <v>18</v>
      </c>
      <c r="K8102">
        <f>VLOOKUP(J8102,'Prix unitaires'!B:D,3,FALSE)</f>
        <v>0</v>
      </c>
      <c r="L8102" s="11">
        <f t="shared" si="126"/>
        <v>0</v>
      </c>
    </row>
    <row r="8103" spans="1:12" x14ac:dyDescent="0.25">
      <c r="A8103">
        <v>507</v>
      </c>
      <c r="B8103" t="s">
        <v>144</v>
      </c>
      <c r="C8103">
        <v>216</v>
      </c>
      <c r="D8103" t="s">
        <v>11</v>
      </c>
      <c r="E8103" t="s">
        <v>32</v>
      </c>
      <c r="F8103" t="s">
        <v>13</v>
      </c>
      <c r="G8103" s="1">
        <v>9.3299999237061009</v>
      </c>
      <c r="H8103">
        <v>240</v>
      </c>
      <c r="I8103" t="s">
        <v>14</v>
      </c>
      <c r="J8103" t="s">
        <v>33</v>
      </c>
      <c r="K8103">
        <f>VLOOKUP(J8103,'Prix unitaires'!B:D,3,FALSE)</f>
        <v>0</v>
      </c>
      <c r="L8103" s="11">
        <f t="shared" si="126"/>
        <v>0</v>
      </c>
    </row>
    <row r="8104" spans="1:12" x14ac:dyDescent="0.25">
      <c r="A8104">
        <v>507</v>
      </c>
      <c r="B8104" t="s">
        <v>144</v>
      </c>
      <c r="C8104">
        <v>217</v>
      </c>
      <c r="D8104" t="s">
        <v>11</v>
      </c>
      <c r="E8104" t="s">
        <v>32</v>
      </c>
      <c r="F8104" t="s">
        <v>13</v>
      </c>
      <c r="G8104" s="1">
        <v>29.7600002288818</v>
      </c>
      <c r="H8104">
        <v>240</v>
      </c>
      <c r="I8104" t="s">
        <v>14</v>
      </c>
      <c r="J8104" t="s">
        <v>33</v>
      </c>
      <c r="K8104">
        <f>VLOOKUP(J8104,'Prix unitaires'!B:D,3,FALSE)</f>
        <v>0</v>
      </c>
      <c r="L8104" s="11">
        <f t="shared" si="126"/>
        <v>0</v>
      </c>
    </row>
    <row r="8105" spans="1:12" x14ac:dyDescent="0.25">
      <c r="A8105">
        <v>507</v>
      </c>
      <c r="B8105" t="s">
        <v>144</v>
      </c>
      <c r="C8105">
        <v>219</v>
      </c>
      <c r="D8105" t="s">
        <v>11</v>
      </c>
      <c r="E8105" t="s">
        <v>122</v>
      </c>
      <c r="F8105" t="s">
        <v>13</v>
      </c>
      <c r="G8105" s="1">
        <v>28.5100002288818</v>
      </c>
      <c r="H8105">
        <v>50</v>
      </c>
      <c r="I8105" t="s">
        <v>14</v>
      </c>
      <c r="J8105" t="s">
        <v>123</v>
      </c>
      <c r="K8105">
        <f>VLOOKUP(J8105,'Prix unitaires'!B:D,3,FALSE)</f>
        <v>0</v>
      </c>
      <c r="L8105" s="11">
        <f t="shared" si="126"/>
        <v>0</v>
      </c>
    </row>
    <row r="8106" spans="1:12" x14ac:dyDescent="0.25">
      <c r="A8106">
        <v>507</v>
      </c>
      <c r="B8106" t="s">
        <v>144</v>
      </c>
      <c r="C8106">
        <v>220</v>
      </c>
      <c r="D8106" t="s">
        <v>11</v>
      </c>
      <c r="E8106" t="s">
        <v>122</v>
      </c>
      <c r="F8106" t="s">
        <v>13</v>
      </c>
      <c r="G8106" s="1">
        <v>20.159999847412099</v>
      </c>
      <c r="H8106">
        <v>50</v>
      </c>
      <c r="I8106" t="s">
        <v>14</v>
      </c>
      <c r="J8106" t="s">
        <v>123</v>
      </c>
      <c r="K8106">
        <f>VLOOKUP(J8106,'Prix unitaires'!B:D,3,FALSE)</f>
        <v>0</v>
      </c>
      <c r="L8106" s="11">
        <f t="shared" si="126"/>
        <v>0</v>
      </c>
    </row>
    <row r="8107" spans="1:12" x14ac:dyDescent="0.25">
      <c r="A8107">
        <v>507</v>
      </c>
      <c r="B8107" t="s">
        <v>144</v>
      </c>
      <c r="C8107">
        <v>221</v>
      </c>
      <c r="D8107" t="s">
        <v>11</v>
      </c>
      <c r="E8107" t="s">
        <v>122</v>
      </c>
      <c r="F8107" t="s">
        <v>13</v>
      </c>
      <c r="G8107" s="1">
        <v>9.4899997711181996</v>
      </c>
      <c r="H8107">
        <v>50</v>
      </c>
      <c r="I8107" t="s">
        <v>14</v>
      </c>
      <c r="J8107" t="s">
        <v>123</v>
      </c>
      <c r="K8107">
        <f>VLOOKUP(J8107,'Prix unitaires'!B:D,3,FALSE)</f>
        <v>0</v>
      </c>
      <c r="L8107" s="11">
        <f t="shared" si="126"/>
        <v>0</v>
      </c>
    </row>
    <row r="8108" spans="1:12" x14ac:dyDescent="0.25">
      <c r="A8108">
        <v>507</v>
      </c>
      <c r="B8108" t="s">
        <v>144</v>
      </c>
      <c r="C8108">
        <v>222</v>
      </c>
      <c r="D8108" t="s">
        <v>11</v>
      </c>
      <c r="E8108" t="s">
        <v>122</v>
      </c>
      <c r="F8108" t="s">
        <v>13</v>
      </c>
      <c r="G8108" s="1">
        <v>20.299999237060501</v>
      </c>
      <c r="H8108">
        <v>50</v>
      </c>
      <c r="I8108" t="s">
        <v>14</v>
      </c>
      <c r="J8108" t="s">
        <v>123</v>
      </c>
      <c r="K8108">
        <f>VLOOKUP(J8108,'Prix unitaires'!B:D,3,FALSE)</f>
        <v>0</v>
      </c>
      <c r="L8108" s="11">
        <f t="shared" si="126"/>
        <v>0</v>
      </c>
    </row>
    <row r="8109" spans="1:12" x14ac:dyDescent="0.25">
      <c r="A8109">
        <v>507</v>
      </c>
      <c r="B8109" t="s">
        <v>144</v>
      </c>
      <c r="C8109">
        <v>223</v>
      </c>
      <c r="D8109" t="s">
        <v>11</v>
      </c>
      <c r="E8109" t="s">
        <v>122</v>
      </c>
      <c r="F8109" t="s">
        <v>13</v>
      </c>
      <c r="G8109" s="1">
        <v>9.4600000381469993</v>
      </c>
      <c r="H8109">
        <v>50</v>
      </c>
      <c r="I8109" t="s">
        <v>14</v>
      </c>
      <c r="J8109" t="s">
        <v>123</v>
      </c>
      <c r="K8109">
        <f>VLOOKUP(J8109,'Prix unitaires'!B:D,3,FALSE)</f>
        <v>0</v>
      </c>
      <c r="L8109" s="11">
        <f t="shared" si="126"/>
        <v>0</v>
      </c>
    </row>
    <row r="8110" spans="1:12" x14ac:dyDescent="0.25">
      <c r="A8110">
        <v>507</v>
      </c>
      <c r="B8110" t="s">
        <v>144</v>
      </c>
      <c r="C8110">
        <v>224</v>
      </c>
      <c r="D8110" t="s">
        <v>11</v>
      </c>
      <c r="E8110" t="s">
        <v>122</v>
      </c>
      <c r="F8110" t="s">
        <v>13</v>
      </c>
      <c r="G8110" s="1">
        <v>9.5399999618530007</v>
      </c>
      <c r="H8110">
        <v>50</v>
      </c>
      <c r="I8110" t="s">
        <v>14</v>
      </c>
      <c r="J8110" t="s">
        <v>123</v>
      </c>
      <c r="K8110">
        <f>VLOOKUP(J8110,'Prix unitaires'!B:D,3,FALSE)</f>
        <v>0</v>
      </c>
      <c r="L8110" s="11">
        <f t="shared" si="126"/>
        <v>0</v>
      </c>
    </row>
    <row r="8111" spans="1:12" x14ac:dyDescent="0.25">
      <c r="A8111">
        <v>507</v>
      </c>
      <c r="B8111" t="s">
        <v>144</v>
      </c>
      <c r="C8111">
        <v>225</v>
      </c>
      <c r="D8111" t="s">
        <v>11</v>
      </c>
      <c r="E8111" t="s">
        <v>122</v>
      </c>
      <c r="F8111" t="s">
        <v>13</v>
      </c>
      <c r="G8111" s="1">
        <v>10.189999580383301</v>
      </c>
      <c r="H8111">
        <v>50</v>
      </c>
      <c r="I8111" t="s">
        <v>14</v>
      </c>
      <c r="J8111" t="s">
        <v>123</v>
      </c>
      <c r="K8111">
        <f>VLOOKUP(J8111,'Prix unitaires'!B:D,3,FALSE)</f>
        <v>0</v>
      </c>
      <c r="L8111" s="11">
        <f t="shared" si="126"/>
        <v>0</v>
      </c>
    </row>
    <row r="8112" spans="1:12" x14ac:dyDescent="0.25">
      <c r="A8112">
        <v>507</v>
      </c>
      <c r="B8112" t="s">
        <v>144</v>
      </c>
      <c r="C8112">
        <v>226</v>
      </c>
      <c r="D8112" t="s">
        <v>11</v>
      </c>
      <c r="E8112" t="s">
        <v>122</v>
      </c>
      <c r="F8112" t="s">
        <v>13</v>
      </c>
      <c r="G8112" s="1">
        <v>10.25</v>
      </c>
      <c r="H8112">
        <v>50</v>
      </c>
      <c r="I8112" t="s">
        <v>14</v>
      </c>
      <c r="J8112" t="s">
        <v>123</v>
      </c>
      <c r="K8112">
        <f>VLOOKUP(J8112,'Prix unitaires'!B:D,3,FALSE)</f>
        <v>0</v>
      </c>
      <c r="L8112" s="11">
        <f t="shared" si="126"/>
        <v>0</v>
      </c>
    </row>
    <row r="8113" spans="1:12" x14ac:dyDescent="0.25">
      <c r="A8113">
        <v>507</v>
      </c>
      <c r="B8113" t="s">
        <v>144</v>
      </c>
      <c r="C8113">
        <v>227</v>
      </c>
      <c r="D8113" t="s">
        <v>11</v>
      </c>
      <c r="E8113" t="s">
        <v>122</v>
      </c>
      <c r="F8113" t="s">
        <v>13</v>
      </c>
      <c r="G8113" s="1">
        <v>10.2799997329712</v>
      </c>
      <c r="H8113">
        <v>50</v>
      </c>
      <c r="I8113" t="s">
        <v>14</v>
      </c>
      <c r="J8113" t="s">
        <v>123</v>
      </c>
      <c r="K8113">
        <f>VLOOKUP(J8113,'Prix unitaires'!B:D,3,FALSE)</f>
        <v>0</v>
      </c>
      <c r="L8113" s="11">
        <f t="shared" si="126"/>
        <v>0</v>
      </c>
    </row>
    <row r="8114" spans="1:12" x14ac:dyDescent="0.25">
      <c r="A8114">
        <v>507</v>
      </c>
      <c r="B8114" t="s">
        <v>144</v>
      </c>
      <c r="C8114">
        <v>228</v>
      </c>
      <c r="D8114" t="s">
        <v>11</v>
      </c>
      <c r="E8114" t="s">
        <v>122</v>
      </c>
      <c r="F8114" t="s">
        <v>13</v>
      </c>
      <c r="G8114" s="1">
        <v>10.180000305175801</v>
      </c>
      <c r="H8114">
        <v>50</v>
      </c>
      <c r="I8114" t="s">
        <v>14</v>
      </c>
      <c r="J8114" t="s">
        <v>123</v>
      </c>
      <c r="K8114">
        <f>VLOOKUP(J8114,'Prix unitaires'!B:D,3,FALSE)</f>
        <v>0</v>
      </c>
      <c r="L8114" s="11">
        <f t="shared" si="126"/>
        <v>0</v>
      </c>
    </row>
    <row r="8115" spans="1:12" x14ac:dyDescent="0.25">
      <c r="A8115">
        <v>507</v>
      </c>
      <c r="B8115" t="s">
        <v>144</v>
      </c>
      <c r="C8115">
        <v>229</v>
      </c>
      <c r="D8115" t="s">
        <v>11</v>
      </c>
      <c r="E8115" t="s">
        <v>122</v>
      </c>
      <c r="F8115" t="s">
        <v>13</v>
      </c>
      <c r="G8115" s="1">
        <v>20.040000915527301</v>
      </c>
      <c r="H8115">
        <v>50</v>
      </c>
      <c r="I8115" t="s">
        <v>14</v>
      </c>
      <c r="J8115" t="s">
        <v>123</v>
      </c>
      <c r="K8115">
        <f>VLOOKUP(J8115,'Prix unitaires'!B:D,3,FALSE)</f>
        <v>0</v>
      </c>
      <c r="L8115" s="11">
        <f t="shared" si="126"/>
        <v>0</v>
      </c>
    </row>
    <row r="8116" spans="1:12" x14ac:dyDescent="0.25">
      <c r="A8116">
        <v>507</v>
      </c>
      <c r="B8116" t="s">
        <v>144</v>
      </c>
      <c r="C8116">
        <v>231</v>
      </c>
      <c r="D8116" t="s">
        <v>11</v>
      </c>
      <c r="E8116" t="s">
        <v>17</v>
      </c>
      <c r="F8116" t="s">
        <v>13</v>
      </c>
      <c r="G8116" s="1">
        <v>56.810001373291001</v>
      </c>
      <c r="H8116">
        <v>50</v>
      </c>
      <c r="I8116" t="s">
        <v>14</v>
      </c>
      <c r="J8116" t="s">
        <v>18</v>
      </c>
      <c r="K8116">
        <f>VLOOKUP(J8116,'Prix unitaires'!B:D,3,FALSE)</f>
        <v>0</v>
      </c>
      <c r="L8116" s="11">
        <f t="shared" si="126"/>
        <v>0</v>
      </c>
    </row>
    <row r="8117" spans="1:12" x14ac:dyDescent="0.25">
      <c r="A8117">
        <v>507</v>
      </c>
      <c r="B8117" t="s">
        <v>144</v>
      </c>
      <c r="C8117">
        <v>232</v>
      </c>
      <c r="D8117" t="s">
        <v>11</v>
      </c>
      <c r="E8117" t="s">
        <v>38</v>
      </c>
      <c r="F8117" t="s">
        <v>13</v>
      </c>
      <c r="G8117" s="1">
        <v>79.650001525879006</v>
      </c>
      <c r="H8117">
        <v>50</v>
      </c>
      <c r="I8117" t="s">
        <v>14</v>
      </c>
      <c r="J8117" t="s">
        <v>39</v>
      </c>
      <c r="K8117">
        <f>VLOOKUP(J8117,'Prix unitaires'!B:D,3,FALSE)</f>
        <v>0</v>
      </c>
      <c r="L8117" s="11">
        <f t="shared" si="126"/>
        <v>0</v>
      </c>
    </row>
    <row r="8118" spans="1:12" x14ac:dyDescent="0.25">
      <c r="A8118">
        <v>507</v>
      </c>
      <c r="B8118" t="s">
        <v>144</v>
      </c>
      <c r="C8118">
        <v>233</v>
      </c>
      <c r="D8118" t="s">
        <v>11</v>
      </c>
      <c r="E8118" t="s">
        <v>38</v>
      </c>
      <c r="F8118" t="s">
        <v>13</v>
      </c>
      <c r="G8118" s="1">
        <v>108.050003051758</v>
      </c>
      <c r="H8118">
        <v>50</v>
      </c>
      <c r="I8118" t="s">
        <v>14</v>
      </c>
      <c r="J8118" t="s">
        <v>39</v>
      </c>
      <c r="K8118">
        <f>VLOOKUP(J8118,'Prix unitaires'!B:D,3,FALSE)</f>
        <v>0</v>
      </c>
      <c r="L8118" s="11">
        <f t="shared" si="126"/>
        <v>0</v>
      </c>
    </row>
    <row r="8119" spans="1:12" x14ac:dyDescent="0.25">
      <c r="A8119">
        <v>507</v>
      </c>
      <c r="B8119" t="s">
        <v>144</v>
      </c>
      <c r="C8119">
        <v>234</v>
      </c>
      <c r="D8119" t="s">
        <v>11</v>
      </c>
      <c r="E8119" t="s">
        <v>17</v>
      </c>
      <c r="F8119" t="s">
        <v>13</v>
      </c>
      <c r="G8119" s="1">
        <v>30.670000076293899</v>
      </c>
      <c r="H8119">
        <v>50</v>
      </c>
      <c r="I8119" t="s">
        <v>14</v>
      </c>
      <c r="J8119" t="s">
        <v>18</v>
      </c>
      <c r="K8119">
        <f>VLOOKUP(J8119,'Prix unitaires'!B:D,3,FALSE)</f>
        <v>0</v>
      </c>
      <c r="L8119" s="11">
        <f t="shared" si="126"/>
        <v>0</v>
      </c>
    </row>
    <row r="8120" spans="1:12" x14ac:dyDescent="0.25">
      <c r="A8120">
        <v>507</v>
      </c>
      <c r="B8120" t="s">
        <v>144</v>
      </c>
      <c r="C8120">
        <v>236</v>
      </c>
      <c r="D8120" t="s">
        <v>11</v>
      </c>
      <c r="E8120" t="s">
        <v>17</v>
      </c>
      <c r="F8120" t="s">
        <v>13</v>
      </c>
      <c r="G8120" s="1">
        <v>1.83000004291534</v>
      </c>
      <c r="H8120">
        <v>50</v>
      </c>
      <c r="I8120" t="s">
        <v>14</v>
      </c>
      <c r="J8120" t="s">
        <v>18</v>
      </c>
      <c r="K8120">
        <f>VLOOKUP(J8120,'Prix unitaires'!B:D,3,FALSE)</f>
        <v>0</v>
      </c>
      <c r="L8120" s="11">
        <f t="shared" si="126"/>
        <v>0</v>
      </c>
    </row>
    <row r="8121" spans="1:12" x14ac:dyDescent="0.25">
      <c r="A8121">
        <v>507</v>
      </c>
      <c r="B8121" t="s">
        <v>144</v>
      </c>
      <c r="C8121" t="s">
        <v>216</v>
      </c>
      <c r="D8121" t="s">
        <v>11</v>
      </c>
      <c r="E8121" t="s">
        <v>17</v>
      </c>
      <c r="F8121" t="s">
        <v>13</v>
      </c>
      <c r="G8121" s="1">
        <v>11.670000076293899</v>
      </c>
      <c r="H8121">
        <v>50</v>
      </c>
      <c r="I8121" t="s">
        <v>14</v>
      </c>
      <c r="J8121" t="s">
        <v>18</v>
      </c>
      <c r="K8121">
        <f>VLOOKUP(J8121,'Prix unitaires'!B:D,3,FALSE)</f>
        <v>0</v>
      </c>
      <c r="L8121" s="11">
        <f t="shared" si="126"/>
        <v>0</v>
      </c>
    </row>
    <row r="8122" spans="1:12" x14ac:dyDescent="0.25">
      <c r="A8122">
        <v>507</v>
      </c>
      <c r="B8122" t="s">
        <v>10</v>
      </c>
      <c r="C8122">
        <v>1</v>
      </c>
      <c r="D8122" t="s">
        <v>11</v>
      </c>
      <c r="E8122" t="s">
        <v>122</v>
      </c>
      <c r="F8122" t="s">
        <v>13</v>
      </c>
      <c r="G8122" s="1">
        <v>30.819999694824201</v>
      </c>
      <c r="H8122">
        <v>50</v>
      </c>
      <c r="I8122" t="s">
        <v>14</v>
      </c>
      <c r="J8122" t="s">
        <v>123</v>
      </c>
      <c r="K8122">
        <f>VLOOKUP(J8122,'Prix unitaires'!B:D,3,FALSE)</f>
        <v>0</v>
      </c>
      <c r="L8122" s="11">
        <f t="shared" si="126"/>
        <v>0</v>
      </c>
    </row>
    <row r="8123" spans="1:12" x14ac:dyDescent="0.25">
      <c r="A8123">
        <v>507</v>
      </c>
      <c r="B8123" t="s">
        <v>10</v>
      </c>
      <c r="C8123" t="s">
        <v>244</v>
      </c>
      <c r="D8123" t="s">
        <v>11</v>
      </c>
      <c r="E8123" t="s">
        <v>122</v>
      </c>
      <c r="F8123" t="s">
        <v>13</v>
      </c>
      <c r="G8123" s="1">
        <v>21.379999160766602</v>
      </c>
      <c r="H8123">
        <v>50</v>
      </c>
      <c r="I8123" t="s">
        <v>14</v>
      </c>
      <c r="J8123" t="s">
        <v>123</v>
      </c>
      <c r="K8123">
        <f>VLOOKUP(J8123,'Prix unitaires'!B:D,3,FALSE)</f>
        <v>0</v>
      </c>
      <c r="L8123" s="11">
        <f t="shared" si="126"/>
        <v>0</v>
      </c>
    </row>
    <row r="8124" spans="1:12" x14ac:dyDescent="0.25">
      <c r="A8124">
        <v>507</v>
      </c>
      <c r="B8124" t="s">
        <v>10</v>
      </c>
      <c r="C8124" t="s">
        <v>151</v>
      </c>
      <c r="D8124" t="s">
        <v>11</v>
      </c>
      <c r="E8124" t="s">
        <v>122</v>
      </c>
      <c r="F8124" t="s">
        <v>13</v>
      </c>
      <c r="G8124" s="1">
        <v>19.670000076293899</v>
      </c>
      <c r="H8124">
        <v>50</v>
      </c>
      <c r="I8124" t="s">
        <v>14</v>
      </c>
      <c r="J8124" t="s">
        <v>123</v>
      </c>
      <c r="K8124">
        <f>VLOOKUP(J8124,'Prix unitaires'!B:D,3,FALSE)</f>
        <v>0</v>
      </c>
      <c r="L8124" s="11">
        <f t="shared" si="126"/>
        <v>0</v>
      </c>
    </row>
    <row r="8125" spans="1:12" x14ac:dyDescent="0.25">
      <c r="A8125">
        <v>507</v>
      </c>
      <c r="B8125" t="s">
        <v>10</v>
      </c>
      <c r="C8125">
        <v>4</v>
      </c>
      <c r="D8125" t="s">
        <v>11</v>
      </c>
      <c r="E8125" t="s">
        <v>17</v>
      </c>
      <c r="F8125" t="s">
        <v>13</v>
      </c>
      <c r="G8125" s="1">
        <v>48.740001678466797</v>
      </c>
      <c r="H8125">
        <v>50</v>
      </c>
      <c r="I8125" t="s">
        <v>14</v>
      </c>
      <c r="J8125" t="s">
        <v>18</v>
      </c>
      <c r="K8125">
        <f>VLOOKUP(J8125,'Prix unitaires'!B:D,3,FALSE)</f>
        <v>0</v>
      </c>
      <c r="L8125" s="11">
        <f t="shared" si="126"/>
        <v>0</v>
      </c>
    </row>
    <row r="8126" spans="1:12" x14ac:dyDescent="0.25">
      <c r="A8126">
        <v>507</v>
      </c>
      <c r="B8126" t="s">
        <v>10</v>
      </c>
      <c r="C8126">
        <v>8</v>
      </c>
      <c r="D8126" t="s">
        <v>11</v>
      </c>
      <c r="E8126" t="s">
        <v>32</v>
      </c>
      <c r="F8126" t="s">
        <v>13</v>
      </c>
      <c r="G8126" s="1">
        <v>3.3800001144409202</v>
      </c>
      <c r="H8126">
        <v>240</v>
      </c>
      <c r="I8126" t="s">
        <v>14</v>
      </c>
      <c r="J8126" t="s">
        <v>33</v>
      </c>
      <c r="K8126">
        <f>VLOOKUP(J8126,'Prix unitaires'!B:D,3,FALSE)</f>
        <v>0</v>
      </c>
      <c r="L8126" s="11">
        <f t="shared" si="126"/>
        <v>0</v>
      </c>
    </row>
    <row r="8127" spans="1:12" x14ac:dyDescent="0.25">
      <c r="A8127">
        <v>507</v>
      </c>
      <c r="B8127" t="s">
        <v>10</v>
      </c>
      <c r="C8127">
        <v>10</v>
      </c>
      <c r="D8127" t="s">
        <v>11</v>
      </c>
      <c r="E8127" t="s">
        <v>12</v>
      </c>
      <c r="F8127" t="s">
        <v>13</v>
      </c>
      <c r="G8127" s="1">
        <v>1.45000004768372</v>
      </c>
      <c r="H8127">
        <v>50</v>
      </c>
      <c r="I8127" t="s">
        <v>14</v>
      </c>
      <c r="J8127" t="s">
        <v>15</v>
      </c>
      <c r="K8127">
        <f>VLOOKUP(J8127,'Prix unitaires'!B:D,3,FALSE)</f>
        <v>0</v>
      </c>
      <c r="L8127" s="11">
        <f t="shared" si="126"/>
        <v>0</v>
      </c>
    </row>
    <row r="8128" spans="1:12" x14ac:dyDescent="0.25">
      <c r="A8128">
        <v>507</v>
      </c>
      <c r="B8128" t="s">
        <v>10</v>
      </c>
      <c r="C8128">
        <v>11</v>
      </c>
      <c r="D8128" t="s">
        <v>11</v>
      </c>
      <c r="E8128" t="s">
        <v>32</v>
      </c>
      <c r="F8128" t="s">
        <v>13</v>
      </c>
      <c r="G8128" s="1">
        <v>9.3199996948241992</v>
      </c>
      <c r="H8128">
        <v>240</v>
      </c>
      <c r="I8128" t="s">
        <v>14</v>
      </c>
      <c r="J8128" t="s">
        <v>33</v>
      </c>
      <c r="K8128">
        <f>VLOOKUP(J8128,'Prix unitaires'!B:D,3,FALSE)</f>
        <v>0</v>
      </c>
      <c r="L8128" s="11">
        <f t="shared" si="126"/>
        <v>0</v>
      </c>
    </row>
    <row r="8129" spans="1:12" x14ac:dyDescent="0.25">
      <c r="A8129">
        <v>507</v>
      </c>
      <c r="B8129" t="s">
        <v>10</v>
      </c>
      <c r="C8129">
        <v>12</v>
      </c>
      <c r="D8129" t="s">
        <v>11</v>
      </c>
      <c r="E8129" t="s">
        <v>32</v>
      </c>
      <c r="F8129" t="s">
        <v>13</v>
      </c>
      <c r="G8129" s="1">
        <v>29.7600002288818</v>
      </c>
      <c r="H8129">
        <v>240</v>
      </c>
      <c r="I8129" t="s">
        <v>14</v>
      </c>
      <c r="J8129" t="s">
        <v>33</v>
      </c>
      <c r="K8129">
        <f>VLOOKUP(J8129,'Prix unitaires'!B:D,3,FALSE)</f>
        <v>0</v>
      </c>
      <c r="L8129" s="11">
        <f t="shared" si="126"/>
        <v>0</v>
      </c>
    </row>
    <row r="8130" spans="1:12" x14ac:dyDescent="0.25">
      <c r="A8130">
        <v>507</v>
      </c>
      <c r="B8130" t="s">
        <v>10</v>
      </c>
      <c r="C8130">
        <v>14</v>
      </c>
      <c r="D8130" t="s">
        <v>11</v>
      </c>
      <c r="E8130" t="s">
        <v>122</v>
      </c>
      <c r="F8130" t="s">
        <v>13</v>
      </c>
      <c r="G8130" s="1">
        <v>28.799999237060501</v>
      </c>
      <c r="H8130">
        <v>50</v>
      </c>
      <c r="I8130" t="s">
        <v>14</v>
      </c>
      <c r="J8130" t="s">
        <v>123</v>
      </c>
      <c r="K8130">
        <f>VLOOKUP(J8130,'Prix unitaires'!B:D,3,FALSE)</f>
        <v>0</v>
      </c>
      <c r="L8130" s="11">
        <f t="shared" si="126"/>
        <v>0</v>
      </c>
    </row>
    <row r="8131" spans="1:12" x14ac:dyDescent="0.25">
      <c r="A8131">
        <v>507</v>
      </c>
      <c r="B8131" t="s">
        <v>10</v>
      </c>
      <c r="C8131">
        <v>15</v>
      </c>
      <c r="D8131" t="s">
        <v>11</v>
      </c>
      <c r="E8131" t="s">
        <v>122</v>
      </c>
      <c r="F8131" t="s">
        <v>13</v>
      </c>
      <c r="G8131" s="1">
        <v>20.4799995422363</v>
      </c>
      <c r="H8131">
        <v>50</v>
      </c>
      <c r="I8131" t="s">
        <v>14</v>
      </c>
      <c r="J8131" t="s">
        <v>123</v>
      </c>
      <c r="K8131">
        <f>VLOOKUP(J8131,'Prix unitaires'!B:D,3,FALSE)</f>
        <v>0</v>
      </c>
      <c r="L8131" s="11">
        <f t="shared" ref="L8131:L8194" si="127">(G8131*H8131)*K8131</f>
        <v>0</v>
      </c>
    </row>
    <row r="8132" spans="1:12" x14ac:dyDescent="0.25">
      <c r="A8132">
        <v>507</v>
      </c>
      <c r="B8132" t="s">
        <v>10</v>
      </c>
      <c r="C8132">
        <v>19</v>
      </c>
      <c r="D8132" t="s">
        <v>11</v>
      </c>
      <c r="E8132" t="s">
        <v>17</v>
      </c>
      <c r="F8132" t="s">
        <v>13</v>
      </c>
      <c r="G8132" s="1">
        <v>54.099998474121101</v>
      </c>
      <c r="H8132">
        <v>50</v>
      </c>
      <c r="I8132" t="s">
        <v>14</v>
      </c>
      <c r="J8132" t="s">
        <v>18</v>
      </c>
      <c r="K8132">
        <f>VLOOKUP(J8132,'Prix unitaires'!B:D,3,FALSE)</f>
        <v>0</v>
      </c>
      <c r="L8132" s="11">
        <f t="shared" si="127"/>
        <v>0</v>
      </c>
    </row>
    <row r="8133" spans="1:12" x14ac:dyDescent="0.25">
      <c r="A8133">
        <v>507</v>
      </c>
      <c r="B8133" t="s">
        <v>10</v>
      </c>
      <c r="C8133" t="s">
        <v>71</v>
      </c>
      <c r="D8133" t="s">
        <v>11</v>
      </c>
      <c r="E8133" t="s">
        <v>289</v>
      </c>
      <c r="F8133" t="s">
        <v>13</v>
      </c>
      <c r="G8133" s="1">
        <v>14.550000190734901</v>
      </c>
      <c r="H8133">
        <v>50</v>
      </c>
      <c r="I8133" t="s">
        <v>14</v>
      </c>
      <c r="J8133" t="s">
        <v>290</v>
      </c>
      <c r="K8133">
        <f>VLOOKUP(J8133,'Prix unitaires'!B:D,3,FALSE)</f>
        <v>0</v>
      </c>
      <c r="L8133" s="11">
        <f t="shared" si="127"/>
        <v>0</v>
      </c>
    </row>
    <row r="8134" spans="1:12" x14ac:dyDescent="0.25">
      <c r="A8134">
        <v>507</v>
      </c>
      <c r="B8134" t="s">
        <v>10</v>
      </c>
      <c r="C8134" t="s">
        <v>58</v>
      </c>
      <c r="D8134" t="s">
        <v>11</v>
      </c>
      <c r="E8134" t="s">
        <v>17</v>
      </c>
      <c r="F8134" t="s">
        <v>13</v>
      </c>
      <c r="G8134" s="1">
        <v>14.4799995422363</v>
      </c>
      <c r="H8134">
        <v>50</v>
      </c>
      <c r="I8134" t="s">
        <v>14</v>
      </c>
      <c r="J8134" t="s">
        <v>18</v>
      </c>
      <c r="K8134">
        <f>VLOOKUP(J8134,'Prix unitaires'!B:D,3,FALSE)</f>
        <v>0</v>
      </c>
      <c r="L8134" s="11">
        <f t="shared" si="127"/>
        <v>0</v>
      </c>
    </row>
    <row r="8135" spans="1:12" x14ac:dyDescent="0.25">
      <c r="A8135">
        <v>507</v>
      </c>
      <c r="B8135" t="s">
        <v>10</v>
      </c>
      <c r="C8135" t="s">
        <v>196</v>
      </c>
      <c r="D8135" t="s">
        <v>11</v>
      </c>
      <c r="E8135" t="s">
        <v>17</v>
      </c>
      <c r="F8135" t="s">
        <v>13</v>
      </c>
      <c r="G8135" s="1">
        <v>67.349998474120994</v>
      </c>
      <c r="H8135">
        <v>50</v>
      </c>
      <c r="I8135" t="s">
        <v>14</v>
      </c>
      <c r="J8135" t="s">
        <v>18</v>
      </c>
      <c r="K8135">
        <f>VLOOKUP(J8135,'Prix unitaires'!B:D,3,FALSE)</f>
        <v>0</v>
      </c>
      <c r="L8135" s="11">
        <f t="shared" si="127"/>
        <v>0</v>
      </c>
    </row>
    <row r="8136" spans="1:12" x14ac:dyDescent="0.25">
      <c r="A8136">
        <v>508</v>
      </c>
      <c r="B8136" t="s">
        <v>26</v>
      </c>
      <c r="C8136">
        <v>102</v>
      </c>
      <c r="D8136" t="s">
        <v>11</v>
      </c>
      <c r="E8136" t="s">
        <v>122</v>
      </c>
      <c r="F8136" t="s">
        <v>13</v>
      </c>
      <c r="G8136" s="1">
        <v>20.25</v>
      </c>
      <c r="H8136">
        <v>50</v>
      </c>
      <c r="I8136" t="s">
        <v>14</v>
      </c>
      <c r="J8136" t="s">
        <v>123</v>
      </c>
      <c r="K8136">
        <f>VLOOKUP(J8136,'Prix unitaires'!B:D,3,FALSE)</f>
        <v>0</v>
      </c>
      <c r="L8136" s="11">
        <f t="shared" si="127"/>
        <v>0</v>
      </c>
    </row>
    <row r="8137" spans="1:12" x14ac:dyDescent="0.25">
      <c r="A8137">
        <v>508</v>
      </c>
      <c r="B8137" t="s">
        <v>26</v>
      </c>
      <c r="C8137">
        <v>103</v>
      </c>
      <c r="D8137" t="s">
        <v>11</v>
      </c>
      <c r="E8137" t="s">
        <v>122</v>
      </c>
      <c r="F8137" t="s">
        <v>13</v>
      </c>
      <c r="G8137" s="1">
        <v>10.0900001525879</v>
      </c>
      <c r="H8137">
        <v>50</v>
      </c>
      <c r="I8137" t="s">
        <v>14</v>
      </c>
      <c r="J8137" t="s">
        <v>123</v>
      </c>
      <c r="K8137">
        <f>VLOOKUP(J8137,'Prix unitaires'!B:D,3,FALSE)</f>
        <v>0</v>
      </c>
      <c r="L8137" s="11">
        <f t="shared" si="127"/>
        <v>0</v>
      </c>
    </row>
    <row r="8138" spans="1:12" x14ac:dyDescent="0.25">
      <c r="A8138">
        <v>508</v>
      </c>
      <c r="B8138" t="s">
        <v>26</v>
      </c>
      <c r="C8138">
        <v>104</v>
      </c>
      <c r="D8138" t="s">
        <v>11</v>
      </c>
      <c r="E8138" t="s">
        <v>122</v>
      </c>
      <c r="F8138" t="s">
        <v>13</v>
      </c>
      <c r="G8138" s="1">
        <v>10.1499996185303</v>
      </c>
      <c r="H8138">
        <v>50</v>
      </c>
      <c r="I8138" t="s">
        <v>14</v>
      </c>
      <c r="J8138" t="s">
        <v>123</v>
      </c>
      <c r="K8138">
        <f>VLOOKUP(J8138,'Prix unitaires'!B:D,3,FALSE)</f>
        <v>0</v>
      </c>
      <c r="L8138" s="11">
        <f t="shared" si="127"/>
        <v>0</v>
      </c>
    </row>
    <row r="8139" spans="1:12" x14ac:dyDescent="0.25">
      <c r="A8139">
        <v>508</v>
      </c>
      <c r="B8139" t="s">
        <v>26</v>
      </c>
      <c r="C8139">
        <v>105</v>
      </c>
      <c r="D8139" t="s">
        <v>11</v>
      </c>
      <c r="E8139" t="s">
        <v>122</v>
      </c>
      <c r="F8139" t="s">
        <v>13</v>
      </c>
      <c r="G8139" s="1">
        <v>10.1599998474121</v>
      </c>
      <c r="H8139">
        <v>50</v>
      </c>
      <c r="I8139" t="s">
        <v>14</v>
      </c>
      <c r="J8139" t="s">
        <v>123</v>
      </c>
      <c r="K8139">
        <f>VLOOKUP(J8139,'Prix unitaires'!B:D,3,FALSE)</f>
        <v>0</v>
      </c>
      <c r="L8139" s="11">
        <f t="shared" si="127"/>
        <v>0</v>
      </c>
    </row>
    <row r="8140" spans="1:12" x14ac:dyDescent="0.25">
      <c r="A8140">
        <v>508</v>
      </c>
      <c r="B8140" t="s">
        <v>26</v>
      </c>
      <c r="C8140">
        <v>106</v>
      </c>
      <c r="D8140" t="s">
        <v>11</v>
      </c>
      <c r="E8140" t="s">
        <v>122</v>
      </c>
      <c r="F8140" t="s">
        <v>13</v>
      </c>
      <c r="G8140" s="1">
        <v>10.1499996185303</v>
      </c>
      <c r="H8140">
        <v>50</v>
      </c>
      <c r="I8140" t="s">
        <v>14</v>
      </c>
      <c r="J8140" t="s">
        <v>123</v>
      </c>
      <c r="K8140">
        <f>VLOOKUP(J8140,'Prix unitaires'!B:D,3,FALSE)</f>
        <v>0</v>
      </c>
      <c r="L8140" s="11">
        <f t="shared" si="127"/>
        <v>0</v>
      </c>
    </row>
    <row r="8141" spans="1:12" x14ac:dyDescent="0.25">
      <c r="A8141">
        <v>508</v>
      </c>
      <c r="B8141" t="s">
        <v>26</v>
      </c>
      <c r="C8141">
        <v>108</v>
      </c>
      <c r="D8141" t="s">
        <v>11</v>
      </c>
      <c r="E8141" t="s">
        <v>122</v>
      </c>
      <c r="F8141" t="s">
        <v>13</v>
      </c>
      <c r="G8141" s="1">
        <v>9.4600000381469993</v>
      </c>
      <c r="H8141">
        <v>50</v>
      </c>
      <c r="I8141" t="s">
        <v>14</v>
      </c>
      <c r="J8141" t="s">
        <v>123</v>
      </c>
      <c r="K8141">
        <f>VLOOKUP(J8141,'Prix unitaires'!B:D,3,FALSE)</f>
        <v>0</v>
      </c>
      <c r="L8141" s="11">
        <f t="shared" si="127"/>
        <v>0</v>
      </c>
    </row>
    <row r="8142" spans="1:12" x14ac:dyDescent="0.25">
      <c r="A8142">
        <v>508</v>
      </c>
      <c r="B8142" t="s">
        <v>26</v>
      </c>
      <c r="C8142">
        <v>109</v>
      </c>
      <c r="D8142" t="s">
        <v>11</v>
      </c>
      <c r="E8142" t="s">
        <v>122</v>
      </c>
      <c r="F8142" t="s">
        <v>13</v>
      </c>
      <c r="G8142" s="1">
        <v>20.420000076293899</v>
      </c>
      <c r="H8142">
        <v>50</v>
      </c>
      <c r="I8142" t="s">
        <v>14</v>
      </c>
      <c r="J8142" t="s">
        <v>123</v>
      </c>
      <c r="K8142">
        <f>VLOOKUP(J8142,'Prix unitaires'!B:D,3,FALSE)</f>
        <v>0</v>
      </c>
      <c r="L8142" s="11">
        <f t="shared" si="127"/>
        <v>0</v>
      </c>
    </row>
    <row r="8143" spans="1:12" x14ac:dyDescent="0.25">
      <c r="A8143">
        <v>508</v>
      </c>
      <c r="B8143" t="s">
        <v>26</v>
      </c>
      <c r="C8143">
        <v>110</v>
      </c>
      <c r="D8143" t="s">
        <v>11</v>
      </c>
      <c r="E8143" t="s">
        <v>122</v>
      </c>
      <c r="F8143" t="s">
        <v>13</v>
      </c>
      <c r="G8143" s="1">
        <v>9.4600000381469993</v>
      </c>
      <c r="H8143">
        <v>50</v>
      </c>
      <c r="I8143" t="s">
        <v>14</v>
      </c>
      <c r="J8143" t="s">
        <v>123</v>
      </c>
      <c r="K8143">
        <f>VLOOKUP(J8143,'Prix unitaires'!B:D,3,FALSE)</f>
        <v>0</v>
      </c>
      <c r="L8143" s="11">
        <f t="shared" si="127"/>
        <v>0</v>
      </c>
    </row>
    <row r="8144" spans="1:12" x14ac:dyDescent="0.25">
      <c r="A8144">
        <v>508</v>
      </c>
      <c r="B8144" t="s">
        <v>26</v>
      </c>
      <c r="C8144">
        <v>111</v>
      </c>
      <c r="D8144" t="s">
        <v>11</v>
      </c>
      <c r="E8144" t="s">
        <v>122</v>
      </c>
      <c r="F8144" t="s">
        <v>13</v>
      </c>
      <c r="G8144" s="1">
        <v>20.2600002288818</v>
      </c>
      <c r="H8144">
        <v>50</v>
      </c>
      <c r="I8144" t="s">
        <v>14</v>
      </c>
      <c r="J8144" t="s">
        <v>123</v>
      </c>
      <c r="K8144">
        <f>VLOOKUP(J8144,'Prix unitaires'!B:D,3,FALSE)</f>
        <v>0</v>
      </c>
      <c r="L8144" s="11">
        <f t="shared" si="127"/>
        <v>0</v>
      </c>
    </row>
    <row r="8145" spans="1:12" x14ac:dyDescent="0.25">
      <c r="A8145">
        <v>508</v>
      </c>
      <c r="B8145" t="s">
        <v>26</v>
      </c>
      <c r="C8145">
        <v>112</v>
      </c>
      <c r="D8145" t="s">
        <v>11</v>
      </c>
      <c r="E8145" t="s">
        <v>122</v>
      </c>
      <c r="F8145" t="s">
        <v>13</v>
      </c>
      <c r="G8145" s="1">
        <v>28.610000610351602</v>
      </c>
      <c r="H8145">
        <v>50</v>
      </c>
      <c r="I8145" t="s">
        <v>14</v>
      </c>
      <c r="J8145" t="s">
        <v>123</v>
      </c>
      <c r="K8145">
        <f>VLOOKUP(J8145,'Prix unitaires'!B:D,3,FALSE)</f>
        <v>0</v>
      </c>
      <c r="L8145" s="11">
        <f t="shared" si="127"/>
        <v>0</v>
      </c>
    </row>
    <row r="8146" spans="1:12" x14ac:dyDescent="0.25">
      <c r="A8146">
        <v>508</v>
      </c>
      <c r="B8146" t="s">
        <v>26</v>
      </c>
      <c r="C8146">
        <v>113</v>
      </c>
      <c r="D8146" t="s">
        <v>11</v>
      </c>
      <c r="E8146" t="s">
        <v>289</v>
      </c>
      <c r="F8146" t="s">
        <v>13</v>
      </c>
      <c r="G8146" s="1">
        <v>51.169998168945298</v>
      </c>
      <c r="H8146">
        <v>50</v>
      </c>
      <c r="I8146" t="s">
        <v>14</v>
      </c>
      <c r="J8146" t="s">
        <v>290</v>
      </c>
      <c r="K8146">
        <f>VLOOKUP(J8146,'Prix unitaires'!B:D,3,FALSE)</f>
        <v>0</v>
      </c>
      <c r="L8146" s="11">
        <f t="shared" si="127"/>
        <v>0</v>
      </c>
    </row>
    <row r="8147" spans="1:12" x14ac:dyDescent="0.25">
      <c r="A8147">
        <v>508</v>
      </c>
      <c r="B8147" t="s">
        <v>26</v>
      </c>
      <c r="C8147">
        <v>114</v>
      </c>
      <c r="D8147" t="s">
        <v>11</v>
      </c>
      <c r="E8147" t="s">
        <v>289</v>
      </c>
      <c r="F8147" t="s">
        <v>13</v>
      </c>
      <c r="G8147" s="1">
        <v>71.959999084472997</v>
      </c>
      <c r="H8147">
        <v>50</v>
      </c>
      <c r="I8147" t="s">
        <v>14</v>
      </c>
      <c r="J8147" t="s">
        <v>290</v>
      </c>
      <c r="K8147">
        <f>VLOOKUP(J8147,'Prix unitaires'!B:D,3,FALSE)</f>
        <v>0</v>
      </c>
      <c r="L8147" s="11">
        <f t="shared" si="127"/>
        <v>0</v>
      </c>
    </row>
    <row r="8148" spans="1:12" x14ac:dyDescent="0.25">
      <c r="A8148">
        <v>508</v>
      </c>
      <c r="B8148" t="s">
        <v>26</v>
      </c>
      <c r="C8148">
        <v>116</v>
      </c>
      <c r="D8148" t="s">
        <v>11</v>
      </c>
      <c r="E8148" t="s">
        <v>32</v>
      </c>
      <c r="F8148" t="s">
        <v>13</v>
      </c>
      <c r="G8148" s="1">
        <v>15.4700002670288</v>
      </c>
      <c r="H8148">
        <v>240</v>
      </c>
      <c r="I8148" t="s">
        <v>14</v>
      </c>
      <c r="J8148" t="s">
        <v>33</v>
      </c>
      <c r="K8148">
        <f>VLOOKUP(J8148,'Prix unitaires'!B:D,3,FALSE)</f>
        <v>0</v>
      </c>
      <c r="L8148" s="11">
        <f t="shared" si="127"/>
        <v>0</v>
      </c>
    </row>
    <row r="8149" spans="1:12" x14ac:dyDescent="0.25">
      <c r="A8149">
        <v>508</v>
      </c>
      <c r="B8149" t="s">
        <v>26</v>
      </c>
      <c r="C8149">
        <v>117</v>
      </c>
      <c r="D8149" t="s">
        <v>11</v>
      </c>
      <c r="E8149" t="s">
        <v>32</v>
      </c>
      <c r="F8149" t="s">
        <v>13</v>
      </c>
      <c r="G8149" s="1">
        <v>9.3100004196166992</v>
      </c>
      <c r="H8149">
        <v>240</v>
      </c>
      <c r="I8149" t="s">
        <v>14</v>
      </c>
      <c r="J8149" t="s">
        <v>33</v>
      </c>
      <c r="K8149">
        <f>VLOOKUP(J8149,'Prix unitaires'!B:D,3,FALSE)</f>
        <v>0</v>
      </c>
      <c r="L8149" s="11">
        <f t="shared" si="127"/>
        <v>0</v>
      </c>
    </row>
    <row r="8150" spans="1:12" x14ac:dyDescent="0.25">
      <c r="A8150">
        <v>508</v>
      </c>
      <c r="B8150" t="s">
        <v>26</v>
      </c>
      <c r="C8150">
        <v>118</v>
      </c>
      <c r="D8150" t="s">
        <v>11</v>
      </c>
      <c r="E8150" t="s">
        <v>12</v>
      </c>
      <c r="F8150" t="s">
        <v>13</v>
      </c>
      <c r="G8150" s="1">
        <v>1.46000003814697</v>
      </c>
      <c r="H8150">
        <v>50</v>
      </c>
      <c r="I8150" t="s">
        <v>14</v>
      </c>
      <c r="J8150" t="s">
        <v>15</v>
      </c>
      <c r="K8150">
        <f>VLOOKUP(J8150,'Prix unitaires'!B:D,3,FALSE)</f>
        <v>0</v>
      </c>
      <c r="L8150" s="11">
        <f t="shared" si="127"/>
        <v>0</v>
      </c>
    </row>
    <row r="8151" spans="1:12" x14ac:dyDescent="0.25">
      <c r="A8151">
        <v>508</v>
      </c>
      <c r="B8151" t="s">
        <v>26</v>
      </c>
      <c r="C8151">
        <v>119</v>
      </c>
      <c r="D8151" t="s">
        <v>11</v>
      </c>
      <c r="E8151" t="s">
        <v>32</v>
      </c>
      <c r="F8151" t="s">
        <v>13</v>
      </c>
      <c r="G8151" s="1">
        <v>3.3800001144409202</v>
      </c>
      <c r="H8151">
        <v>240</v>
      </c>
      <c r="I8151" t="s">
        <v>14</v>
      </c>
      <c r="J8151" t="s">
        <v>33</v>
      </c>
      <c r="K8151">
        <f>VLOOKUP(J8151,'Prix unitaires'!B:D,3,FALSE)</f>
        <v>0</v>
      </c>
      <c r="L8151" s="11">
        <f t="shared" si="127"/>
        <v>0</v>
      </c>
    </row>
    <row r="8152" spans="1:12" x14ac:dyDescent="0.25">
      <c r="A8152">
        <v>508</v>
      </c>
      <c r="B8152" t="s">
        <v>26</v>
      </c>
      <c r="C8152">
        <v>120</v>
      </c>
      <c r="D8152" t="s">
        <v>11</v>
      </c>
      <c r="E8152" t="s">
        <v>289</v>
      </c>
      <c r="F8152" t="s">
        <v>13</v>
      </c>
      <c r="G8152" s="1">
        <v>42.299999237060497</v>
      </c>
      <c r="H8152">
        <v>50</v>
      </c>
      <c r="I8152" t="s">
        <v>14</v>
      </c>
      <c r="J8152" t="s">
        <v>290</v>
      </c>
      <c r="K8152">
        <f>VLOOKUP(J8152,'Prix unitaires'!B:D,3,FALSE)</f>
        <v>0</v>
      </c>
      <c r="L8152" s="11">
        <f t="shared" si="127"/>
        <v>0</v>
      </c>
    </row>
    <row r="8153" spans="1:12" x14ac:dyDescent="0.25">
      <c r="A8153">
        <v>508</v>
      </c>
      <c r="B8153" t="s">
        <v>26</v>
      </c>
      <c r="C8153">
        <v>122</v>
      </c>
      <c r="D8153" t="s">
        <v>11</v>
      </c>
      <c r="E8153" t="s">
        <v>122</v>
      </c>
      <c r="F8153" t="s">
        <v>13</v>
      </c>
      <c r="G8153" s="1">
        <v>20.2299995422363</v>
      </c>
      <c r="H8153">
        <v>50</v>
      </c>
      <c r="I8153" t="s">
        <v>14</v>
      </c>
      <c r="J8153" t="s">
        <v>123</v>
      </c>
      <c r="K8153">
        <f>VLOOKUP(J8153,'Prix unitaires'!B:D,3,FALSE)</f>
        <v>0</v>
      </c>
      <c r="L8153" s="11">
        <f t="shared" si="127"/>
        <v>0</v>
      </c>
    </row>
    <row r="8154" spans="1:12" x14ac:dyDescent="0.25">
      <c r="A8154">
        <v>508</v>
      </c>
      <c r="B8154" t="s">
        <v>26</v>
      </c>
      <c r="C8154">
        <v>123</v>
      </c>
      <c r="D8154" t="s">
        <v>11</v>
      </c>
      <c r="E8154" t="s">
        <v>122</v>
      </c>
      <c r="F8154" t="s">
        <v>13</v>
      </c>
      <c r="G8154" s="1">
        <v>10.189999580383301</v>
      </c>
      <c r="H8154">
        <v>50</v>
      </c>
      <c r="I8154" t="s">
        <v>14</v>
      </c>
      <c r="J8154" t="s">
        <v>123</v>
      </c>
      <c r="K8154">
        <f>VLOOKUP(J8154,'Prix unitaires'!B:D,3,FALSE)</f>
        <v>0</v>
      </c>
      <c r="L8154" s="11">
        <f t="shared" si="127"/>
        <v>0</v>
      </c>
    </row>
    <row r="8155" spans="1:12" x14ac:dyDescent="0.25">
      <c r="A8155">
        <v>508</v>
      </c>
      <c r="B8155" t="s">
        <v>26</v>
      </c>
      <c r="C8155">
        <v>124</v>
      </c>
      <c r="D8155" t="s">
        <v>11</v>
      </c>
      <c r="E8155" t="s">
        <v>122</v>
      </c>
      <c r="F8155" t="s">
        <v>13</v>
      </c>
      <c r="G8155" s="1">
        <v>10.1499996185303</v>
      </c>
      <c r="H8155">
        <v>50</v>
      </c>
      <c r="I8155" t="s">
        <v>14</v>
      </c>
      <c r="J8155" t="s">
        <v>123</v>
      </c>
      <c r="K8155">
        <f>VLOOKUP(J8155,'Prix unitaires'!B:D,3,FALSE)</f>
        <v>0</v>
      </c>
      <c r="L8155" s="11">
        <f t="shared" si="127"/>
        <v>0</v>
      </c>
    </row>
    <row r="8156" spans="1:12" x14ac:dyDescent="0.25">
      <c r="A8156">
        <v>508</v>
      </c>
      <c r="B8156" t="s">
        <v>26</v>
      </c>
      <c r="C8156">
        <v>125</v>
      </c>
      <c r="D8156" t="s">
        <v>11</v>
      </c>
      <c r="E8156" t="s">
        <v>19</v>
      </c>
      <c r="F8156" t="s">
        <v>13</v>
      </c>
      <c r="G8156" s="1">
        <v>20.790000915527301</v>
      </c>
      <c r="H8156">
        <v>50</v>
      </c>
      <c r="I8156" t="s">
        <v>14</v>
      </c>
      <c r="J8156" t="s">
        <v>20</v>
      </c>
      <c r="K8156">
        <f>VLOOKUP(J8156,'Prix unitaires'!B:D,3,FALSE)</f>
        <v>0</v>
      </c>
      <c r="L8156" s="11">
        <f t="shared" si="127"/>
        <v>0</v>
      </c>
    </row>
    <row r="8157" spans="1:12" x14ac:dyDescent="0.25">
      <c r="A8157">
        <v>508</v>
      </c>
      <c r="B8157" t="s">
        <v>26</v>
      </c>
      <c r="C8157">
        <v>127</v>
      </c>
      <c r="D8157" t="s">
        <v>11</v>
      </c>
      <c r="E8157" t="s">
        <v>122</v>
      </c>
      <c r="F8157" t="s">
        <v>13</v>
      </c>
      <c r="G8157" s="1">
        <v>10.189999580383301</v>
      </c>
      <c r="H8157">
        <v>50</v>
      </c>
      <c r="I8157" t="s">
        <v>14</v>
      </c>
      <c r="J8157" t="s">
        <v>123</v>
      </c>
      <c r="K8157">
        <f>VLOOKUP(J8157,'Prix unitaires'!B:D,3,FALSE)</f>
        <v>0</v>
      </c>
      <c r="L8157" s="11">
        <f t="shared" si="127"/>
        <v>0</v>
      </c>
    </row>
    <row r="8158" spans="1:12" x14ac:dyDescent="0.25">
      <c r="A8158">
        <v>508</v>
      </c>
      <c r="B8158" t="s">
        <v>26</v>
      </c>
      <c r="C8158">
        <v>128</v>
      </c>
      <c r="D8158" t="s">
        <v>11</v>
      </c>
      <c r="E8158" t="s">
        <v>122</v>
      </c>
      <c r="F8158" t="s">
        <v>13</v>
      </c>
      <c r="G8158" s="1">
        <v>20.2600002288818</v>
      </c>
      <c r="H8158">
        <v>50</v>
      </c>
      <c r="I8158" t="s">
        <v>14</v>
      </c>
      <c r="J8158" t="s">
        <v>123</v>
      </c>
      <c r="K8158">
        <f>VLOOKUP(J8158,'Prix unitaires'!B:D,3,FALSE)</f>
        <v>0</v>
      </c>
      <c r="L8158" s="11">
        <f t="shared" si="127"/>
        <v>0</v>
      </c>
    </row>
    <row r="8159" spans="1:12" x14ac:dyDescent="0.25">
      <c r="A8159">
        <v>508</v>
      </c>
      <c r="B8159" t="s">
        <v>26</v>
      </c>
      <c r="C8159" t="s">
        <v>34</v>
      </c>
      <c r="D8159" t="s">
        <v>11</v>
      </c>
      <c r="E8159" t="s">
        <v>289</v>
      </c>
      <c r="F8159" t="s">
        <v>13</v>
      </c>
      <c r="G8159" s="1">
        <v>14.550000190734901</v>
      </c>
      <c r="H8159">
        <v>50</v>
      </c>
      <c r="I8159" t="s">
        <v>14</v>
      </c>
      <c r="J8159" t="s">
        <v>290</v>
      </c>
      <c r="K8159">
        <f>VLOOKUP(J8159,'Prix unitaires'!B:D,3,FALSE)</f>
        <v>0</v>
      </c>
      <c r="L8159" s="11">
        <f t="shared" si="127"/>
        <v>0</v>
      </c>
    </row>
    <row r="8160" spans="1:12" x14ac:dyDescent="0.25">
      <c r="A8160">
        <v>508</v>
      </c>
      <c r="B8160" t="s">
        <v>26</v>
      </c>
      <c r="C8160" t="s">
        <v>305</v>
      </c>
      <c r="D8160" t="s">
        <v>11</v>
      </c>
      <c r="E8160" t="s">
        <v>289</v>
      </c>
      <c r="F8160" t="s">
        <v>13</v>
      </c>
      <c r="G8160" s="1">
        <v>14.560000419616699</v>
      </c>
      <c r="H8160">
        <v>50</v>
      </c>
      <c r="I8160" t="s">
        <v>14</v>
      </c>
      <c r="J8160" t="s">
        <v>290</v>
      </c>
      <c r="K8160">
        <f>VLOOKUP(J8160,'Prix unitaires'!B:D,3,FALSE)</f>
        <v>0</v>
      </c>
      <c r="L8160" s="11">
        <f t="shared" si="127"/>
        <v>0</v>
      </c>
    </row>
    <row r="8161" spans="1:12" x14ac:dyDescent="0.25">
      <c r="A8161">
        <v>508</v>
      </c>
      <c r="B8161" t="s">
        <v>144</v>
      </c>
      <c r="C8161">
        <v>202</v>
      </c>
      <c r="D8161" t="s">
        <v>11</v>
      </c>
      <c r="E8161" t="s">
        <v>122</v>
      </c>
      <c r="F8161" t="s">
        <v>13</v>
      </c>
      <c r="G8161" s="1">
        <v>20.170000076293899</v>
      </c>
      <c r="H8161">
        <v>50</v>
      </c>
      <c r="I8161" t="s">
        <v>14</v>
      </c>
      <c r="J8161" t="s">
        <v>123</v>
      </c>
      <c r="K8161">
        <f>VLOOKUP(J8161,'Prix unitaires'!B:D,3,FALSE)</f>
        <v>0</v>
      </c>
      <c r="L8161" s="11">
        <f t="shared" si="127"/>
        <v>0</v>
      </c>
    </row>
    <row r="8162" spans="1:12" x14ac:dyDescent="0.25">
      <c r="A8162">
        <v>508</v>
      </c>
      <c r="B8162" t="s">
        <v>144</v>
      </c>
      <c r="C8162">
        <v>203</v>
      </c>
      <c r="D8162" t="s">
        <v>11</v>
      </c>
      <c r="E8162" t="s">
        <v>122</v>
      </c>
      <c r="F8162" t="s">
        <v>13</v>
      </c>
      <c r="G8162" s="1">
        <v>10.2299995422363</v>
      </c>
      <c r="H8162">
        <v>50</v>
      </c>
      <c r="I8162" t="s">
        <v>14</v>
      </c>
      <c r="J8162" t="s">
        <v>123</v>
      </c>
      <c r="K8162">
        <f>VLOOKUP(J8162,'Prix unitaires'!B:D,3,FALSE)</f>
        <v>0</v>
      </c>
      <c r="L8162" s="11">
        <f t="shared" si="127"/>
        <v>0</v>
      </c>
    </row>
    <row r="8163" spans="1:12" x14ac:dyDescent="0.25">
      <c r="A8163">
        <v>508</v>
      </c>
      <c r="B8163" t="s">
        <v>144</v>
      </c>
      <c r="C8163">
        <v>204</v>
      </c>
      <c r="D8163" t="s">
        <v>11</v>
      </c>
      <c r="E8163" t="s">
        <v>122</v>
      </c>
      <c r="F8163" t="s">
        <v>13</v>
      </c>
      <c r="G8163" s="1">
        <v>10.1499996185303</v>
      </c>
      <c r="H8163">
        <v>50</v>
      </c>
      <c r="I8163" t="s">
        <v>14</v>
      </c>
      <c r="J8163" t="s">
        <v>123</v>
      </c>
      <c r="K8163">
        <f>VLOOKUP(J8163,'Prix unitaires'!B:D,3,FALSE)</f>
        <v>0</v>
      </c>
      <c r="L8163" s="11">
        <f t="shared" si="127"/>
        <v>0</v>
      </c>
    </row>
    <row r="8164" spans="1:12" x14ac:dyDescent="0.25">
      <c r="A8164">
        <v>508</v>
      </c>
      <c r="B8164" t="s">
        <v>144</v>
      </c>
      <c r="C8164">
        <v>205</v>
      </c>
      <c r="D8164" t="s">
        <v>11</v>
      </c>
      <c r="E8164" t="s">
        <v>122</v>
      </c>
      <c r="F8164" t="s">
        <v>13</v>
      </c>
      <c r="G8164" s="1">
        <v>10.170000076293899</v>
      </c>
      <c r="H8164">
        <v>50</v>
      </c>
      <c r="I8164" t="s">
        <v>14</v>
      </c>
      <c r="J8164" t="s">
        <v>123</v>
      </c>
      <c r="K8164">
        <f>VLOOKUP(J8164,'Prix unitaires'!B:D,3,FALSE)</f>
        <v>0</v>
      </c>
      <c r="L8164" s="11">
        <f t="shared" si="127"/>
        <v>0</v>
      </c>
    </row>
    <row r="8165" spans="1:12" x14ac:dyDescent="0.25">
      <c r="A8165">
        <v>508</v>
      </c>
      <c r="B8165" t="s">
        <v>144</v>
      </c>
      <c r="C8165">
        <v>206</v>
      </c>
      <c r="D8165" t="s">
        <v>11</v>
      </c>
      <c r="E8165" t="s">
        <v>122</v>
      </c>
      <c r="F8165" t="s">
        <v>13</v>
      </c>
      <c r="G8165" s="1">
        <v>10.170000076293899</v>
      </c>
      <c r="H8165">
        <v>50</v>
      </c>
      <c r="I8165" t="s">
        <v>14</v>
      </c>
      <c r="J8165" t="s">
        <v>123</v>
      </c>
      <c r="K8165">
        <f>VLOOKUP(J8165,'Prix unitaires'!B:D,3,FALSE)</f>
        <v>0</v>
      </c>
      <c r="L8165" s="11">
        <f t="shared" si="127"/>
        <v>0</v>
      </c>
    </row>
    <row r="8166" spans="1:12" x14ac:dyDescent="0.25">
      <c r="A8166">
        <v>508</v>
      </c>
      <c r="B8166" t="s">
        <v>144</v>
      </c>
      <c r="C8166">
        <v>207</v>
      </c>
      <c r="D8166" t="s">
        <v>11</v>
      </c>
      <c r="E8166" t="s">
        <v>122</v>
      </c>
      <c r="F8166" t="s">
        <v>13</v>
      </c>
      <c r="G8166" s="1">
        <v>9.4200000762938991</v>
      </c>
      <c r="H8166">
        <v>50</v>
      </c>
      <c r="I8166" t="s">
        <v>14</v>
      </c>
      <c r="J8166" t="s">
        <v>123</v>
      </c>
      <c r="K8166">
        <f>VLOOKUP(J8166,'Prix unitaires'!B:D,3,FALSE)</f>
        <v>0</v>
      </c>
      <c r="L8166" s="11">
        <f t="shared" si="127"/>
        <v>0</v>
      </c>
    </row>
    <row r="8167" spans="1:12" x14ac:dyDescent="0.25">
      <c r="A8167">
        <v>508</v>
      </c>
      <c r="B8167" t="s">
        <v>144</v>
      </c>
      <c r="C8167">
        <v>208</v>
      </c>
      <c r="D8167" t="s">
        <v>11</v>
      </c>
      <c r="E8167" t="s">
        <v>122</v>
      </c>
      <c r="F8167" t="s">
        <v>13</v>
      </c>
      <c r="G8167" s="1">
        <v>9.4499998092650994</v>
      </c>
      <c r="H8167">
        <v>50</v>
      </c>
      <c r="I8167" t="s">
        <v>14</v>
      </c>
      <c r="J8167" t="s">
        <v>123</v>
      </c>
      <c r="K8167">
        <f>VLOOKUP(J8167,'Prix unitaires'!B:D,3,FALSE)</f>
        <v>0</v>
      </c>
      <c r="L8167" s="11">
        <f t="shared" si="127"/>
        <v>0</v>
      </c>
    </row>
    <row r="8168" spans="1:12" x14ac:dyDescent="0.25">
      <c r="A8168">
        <v>508</v>
      </c>
      <c r="B8168" t="s">
        <v>144</v>
      </c>
      <c r="C8168">
        <v>209</v>
      </c>
      <c r="D8168" t="s">
        <v>11</v>
      </c>
      <c r="E8168" t="s">
        <v>122</v>
      </c>
      <c r="F8168" t="s">
        <v>13</v>
      </c>
      <c r="G8168" s="1">
        <v>20.420000076293899</v>
      </c>
      <c r="H8168">
        <v>50</v>
      </c>
      <c r="I8168" t="s">
        <v>14</v>
      </c>
      <c r="J8168" t="s">
        <v>123</v>
      </c>
      <c r="K8168">
        <f>VLOOKUP(J8168,'Prix unitaires'!B:D,3,FALSE)</f>
        <v>0</v>
      </c>
      <c r="L8168" s="11">
        <f t="shared" si="127"/>
        <v>0</v>
      </c>
    </row>
    <row r="8169" spans="1:12" x14ac:dyDescent="0.25">
      <c r="A8169">
        <v>508</v>
      </c>
      <c r="B8169" t="s">
        <v>144</v>
      </c>
      <c r="C8169">
        <v>210</v>
      </c>
      <c r="D8169" t="s">
        <v>11</v>
      </c>
      <c r="E8169" t="s">
        <v>122</v>
      </c>
      <c r="F8169" t="s">
        <v>13</v>
      </c>
      <c r="G8169" s="1">
        <v>9.3699998855590998</v>
      </c>
      <c r="H8169">
        <v>50</v>
      </c>
      <c r="I8169" t="s">
        <v>14</v>
      </c>
      <c r="J8169" t="s">
        <v>123</v>
      </c>
      <c r="K8169">
        <f>VLOOKUP(J8169,'Prix unitaires'!B:D,3,FALSE)</f>
        <v>0</v>
      </c>
      <c r="L8169" s="11">
        <f t="shared" si="127"/>
        <v>0</v>
      </c>
    </row>
    <row r="8170" spans="1:12" x14ac:dyDescent="0.25">
      <c r="A8170">
        <v>508</v>
      </c>
      <c r="B8170" t="s">
        <v>144</v>
      </c>
      <c r="C8170">
        <v>211</v>
      </c>
      <c r="D8170" t="s">
        <v>11</v>
      </c>
      <c r="E8170" t="s">
        <v>122</v>
      </c>
      <c r="F8170" t="s">
        <v>13</v>
      </c>
      <c r="G8170" s="1">
        <v>20.219999313354499</v>
      </c>
      <c r="H8170">
        <v>50</v>
      </c>
      <c r="I8170" t="s">
        <v>14</v>
      </c>
      <c r="J8170" t="s">
        <v>123</v>
      </c>
      <c r="K8170">
        <f>VLOOKUP(J8170,'Prix unitaires'!B:D,3,FALSE)</f>
        <v>0</v>
      </c>
      <c r="L8170" s="11">
        <f t="shared" si="127"/>
        <v>0</v>
      </c>
    </row>
    <row r="8171" spans="1:12" x14ac:dyDescent="0.25">
      <c r="A8171">
        <v>508</v>
      </c>
      <c r="B8171" t="s">
        <v>144</v>
      </c>
      <c r="C8171">
        <v>212</v>
      </c>
      <c r="D8171" t="s">
        <v>11</v>
      </c>
      <c r="E8171" t="s">
        <v>122</v>
      </c>
      <c r="F8171" t="s">
        <v>13</v>
      </c>
      <c r="G8171" s="1">
        <v>28.549999237060501</v>
      </c>
      <c r="H8171">
        <v>50</v>
      </c>
      <c r="I8171" t="s">
        <v>14</v>
      </c>
      <c r="J8171" t="s">
        <v>123</v>
      </c>
      <c r="K8171">
        <f>VLOOKUP(J8171,'Prix unitaires'!B:D,3,FALSE)</f>
        <v>0</v>
      </c>
      <c r="L8171" s="11">
        <f t="shared" si="127"/>
        <v>0</v>
      </c>
    </row>
    <row r="8172" spans="1:12" x14ac:dyDescent="0.25">
      <c r="A8172">
        <v>508</v>
      </c>
      <c r="B8172" t="s">
        <v>144</v>
      </c>
      <c r="C8172">
        <v>213</v>
      </c>
      <c r="D8172" t="s">
        <v>11</v>
      </c>
      <c r="E8172" t="s">
        <v>17</v>
      </c>
      <c r="F8172" t="s">
        <v>13</v>
      </c>
      <c r="G8172" s="1">
        <v>57.069999694824197</v>
      </c>
      <c r="H8172">
        <v>50</v>
      </c>
      <c r="I8172" t="s">
        <v>14</v>
      </c>
      <c r="J8172" t="s">
        <v>18</v>
      </c>
      <c r="K8172">
        <f>VLOOKUP(J8172,'Prix unitaires'!B:D,3,FALSE)</f>
        <v>0</v>
      </c>
      <c r="L8172" s="11">
        <f t="shared" si="127"/>
        <v>0</v>
      </c>
    </row>
    <row r="8173" spans="1:12" x14ac:dyDescent="0.25">
      <c r="A8173">
        <v>508</v>
      </c>
      <c r="B8173" t="s">
        <v>144</v>
      </c>
      <c r="C8173">
        <v>215</v>
      </c>
      <c r="D8173" t="s">
        <v>11</v>
      </c>
      <c r="E8173" t="s">
        <v>32</v>
      </c>
      <c r="F8173" t="s">
        <v>13</v>
      </c>
      <c r="G8173" s="1">
        <v>29.7600002288818</v>
      </c>
      <c r="H8173">
        <v>240</v>
      </c>
      <c r="I8173" t="s">
        <v>14</v>
      </c>
      <c r="J8173" t="s">
        <v>33</v>
      </c>
      <c r="K8173">
        <f>VLOOKUP(J8173,'Prix unitaires'!B:D,3,FALSE)</f>
        <v>0</v>
      </c>
      <c r="L8173" s="11">
        <f t="shared" si="127"/>
        <v>0</v>
      </c>
    </row>
    <row r="8174" spans="1:12" x14ac:dyDescent="0.25">
      <c r="A8174">
        <v>508</v>
      </c>
      <c r="B8174" t="s">
        <v>144</v>
      </c>
      <c r="C8174">
        <v>216</v>
      </c>
      <c r="D8174" t="s">
        <v>11</v>
      </c>
      <c r="E8174" t="s">
        <v>32</v>
      </c>
      <c r="F8174" t="s">
        <v>13</v>
      </c>
      <c r="G8174" s="1">
        <v>9.3299999237061009</v>
      </c>
      <c r="H8174">
        <v>240</v>
      </c>
      <c r="I8174" t="s">
        <v>14</v>
      </c>
      <c r="J8174" t="s">
        <v>33</v>
      </c>
      <c r="K8174">
        <f>VLOOKUP(J8174,'Prix unitaires'!B:D,3,FALSE)</f>
        <v>0</v>
      </c>
      <c r="L8174" s="11">
        <f t="shared" si="127"/>
        <v>0</v>
      </c>
    </row>
    <row r="8175" spans="1:12" x14ac:dyDescent="0.25">
      <c r="A8175">
        <v>508</v>
      </c>
      <c r="B8175" t="s">
        <v>144</v>
      </c>
      <c r="C8175">
        <v>217</v>
      </c>
      <c r="D8175" t="s">
        <v>11</v>
      </c>
      <c r="E8175" t="s">
        <v>12</v>
      </c>
      <c r="F8175" t="s">
        <v>13</v>
      </c>
      <c r="G8175" s="1">
        <v>1.5900000333786</v>
      </c>
      <c r="H8175">
        <v>50</v>
      </c>
      <c r="I8175" t="s">
        <v>14</v>
      </c>
      <c r="J8175" t="s">
        <v>15</v>
      </c>
      <c r="K8175">
        <f>VLOOKUP(J8175,'Prix unitaires'!B:D,3,FALSE)</f>
        <v>0</v>
      </c>
      <c r="L8175" s="11">
        <f t="shared" si="127"/>
        <v>0</v>
      </c>
    </row>
    <row r="8176" spans="1:12" x14ac:dyDescent="0.25">
      <c r="A8176">
        <v>508</v>
      </c>
      <c r="B8176" t="s">
        <v>144</v>
      </c>
      <c r="C8176">
        <v>219</v>
      </c>
      <c r="D8176" t="s">
        <v>11</v>
      </c>
      <c r="E8176" t="s">
        <v>32</v>
      </c>
      <c r="F8176" t="s">
        <v>13</v>
      </c>
      <c r="G8176" s="1">
        <v>3.3699998855590798</v>
      </c>
      <c r="H8176">
        <v>240</v>
      </c>
      <c r="I8176" t="s">
        <v>14</v>
      </c>
      <c r="J8176" t="s">
        <v>33</v>
      </c>
      <c r="K8176">
        <f>VLOOKUP(J8176,'Prix unitaires'!B:D,3,FALSE)</f>
        <v>0</v>
      </c>
      <c r="L8176" s="11">
        <f t="shared" si="127"/>
        <v>0</v>
      </c>
    </row>
    <row r="8177" spans="1:12" x14ac:dyDescent="0.25">
      <c r="A8177">
        <v>508</v>
      </c>
      <c r="B8177" t="s">
        <v>144</v>
      </c>
      <c r="C8177">
        <v>220</v>
      </c>
      <c r="D8177" t="s">
        <v>11</v>
      </c>
      <c r="E8177" t="s">
        <v>122</v>
      </c>
      <c r="F8177" t="s">
        <v>13</v>
      </c>
      <c r="G8177" s="1">
        <v>20.170000076293899</v>
      </c>
      <c r="H8177">
        <v>50</v>
      </c>
      <c r="I8177" t="s">
        <v>14</v>
      </c>
      <c r="J8177" t="s">
        <v>123</v>
      </c>
      <c r="K8177">
        <f>VLOOKUP(J8177,'Prix unitaires'!B:D,3,FALSE)</f>
        <v>0</v>
      </c>
      <c r="L8177" s="11">
        <f t="shared" si="127"/>
        <v>0</v>
      </c>
    </row>
    <row r="8178" spans="1:12" x14ac:dyDescent="0.25">
      <c r="A8178">
        <v>508</v>
      </c>
      <c r="B8178" t="s">
        <v>144</v>
      </c>
      <c r="C8178">
        <v>222</v>
      </c>
      <c r="D8178" t="s">
        <v>11</v>
      </c>
      <c r="E8178" t="s">
        <v>122</v>
      </c>
      <c r="F8178" t="s">
        <v>13</v>
      </c>
      <c r="G8178" s="1">
        <v>10.189999580383301</v>
      </c>
      <c r="H8178">
        <v>50</v>
      </c>
      <c r="I8178" t="s">
        <v>14</v>
      </c>
      <c r="J8178" t="s">
        <v>123</v>
      </c>
      <c r="K8178">
        <f>VLOOKUP(J8178,'Prix unitaires'!B:D,3,FALSE)</f>
        <v>0</v>
      </c>
      <c r="L8178" s="11">
        <f t="shared" si="127"/>
        <v>0</v>
      </c>
    </row>
    <row r="8179" spans="1:12" x14ac:dyDescent="0.25">
      <c r="A8179">
        <v>508</v>
      </c>
      <c r="B8179" t="s">
        <v>144</v>
      </c>
      <c r="C8179">
        <v>223</v>
      </c>
      <c r="D8179" t="s">
        <v>11</v>
      </c>
      <c r="E8179" t="s">
        <v>122</v>
      </c>
      <c r="F8179" t="s">
        <v>13</v>
      </c>
      <c r="G8179" s="1">
        <v>10.1300001144409</v>
      </c>
      <c r="H8179">
        <v>50</v>
      </c>
      <c r="I8179" t="s">
        <v>14</v>
      </c>
      <c r="J8179" t="s">
        <v>123</v>
      </c>
      <c r="K8179">
        <f>VLOOKUP(J8179,'Prix unitaires'!B:D,3,FALSE)</f>
        <v>0</v>
      </c>
      <c r="L8179" s="11">
        <f t="shared" si="127"/>
        <v>0</v>
      </c>
    </row>
    <row r="8180" spans="1:12" x14ac:dyDescent="0.25">
      <c r="A8180">
        <v>508</v>
      </c>
      <c r="B8180" t="s">
        <v>144</v>
      </c>
      <c r="C8180">
        <v>224</v>
      </c>
      <c r="D8180" t="s">
        <v>11</v>
      </c>
      <c r="E8180" t="s">
        <v>122</v>
      </c>
      <c r="F8180" t="s">
        <v>13</v>
      </c>
      <c r="G8180" s="1">
        <v>10.189999580383301</v>
      </c>
      <c r="H8180">
        <v>50</v>
      </c>
      <c r="I8180" t="s">
        <v>14</v>
      </c>
      <c r="J8180" t="s">
        <v>123</v>
      </c>
      <c r="K8180">
        <f>VLOOKUP(J8180,'Prix unitaires'!B:D,3,FALSE)</f>
        <v>0</v>
      </c>
      <c r="L8180" s="11">
        <f t="shared" si="127"/>
        <v>0</v>
      </c>
    </row>
    <row r="8181" spans="1:12" x14ac:dyDescent="0.25">
      <c r="A8181">
        <v>508</v>
      </c>
      <c r="B8181" t="s">
        <v>144</v>
      </c>
      <c r="C8181">
        <v>225</v>
      </c>
      <c r="D8181" t="s">
        <v>11</v>
      </c>
      <c r="E8181" t="s">
        <v>122</v>
      </c>
      <c r="F8181" t="s">
        <v>13</v>
      </c>
      <c r="G8181" s="1">
        <v>10.1599998474121</v>
      </c>
      <c r="H8181">
        <v>50</v>
      </c>
      <c r="I8181" t="s">
        <v>14</v>
      </c>
      <c r="J8181" t="s">
        <v>123</v>
      </c>
      <c r="K8181">
        <f>VLOOKUP(J8181,'Prix unitaires'!B:D,3,FALSE)</f>
        <v>0</v>
      </c>
      <c r="L8181" s="11">
        <f t="shared" si="127"/>
        <v>0</v>
      </c>
    </row>
    <row r="8182" spans="1:12" x14ac:dyDescent="0.25">
      <c r="A8182">
        <v>508</v>
      </c>
      <c r="B8182" t="s">
        <v>144</v>
      </c>
      <c r="C8182">
        <v>226</v>
      </c>
      <c r="D8182" t="s">
        <v>11</v>
      </c>
      <c r="E8182" t="s">
        <v>122</v>
      </c>
      <c r="F8182" t="s">
        <v>13</v>
      </c>
      <c r="G8182" s="1">
        <v>10.2200002670288</v>
      </c>
      <c r="H8182">
        <v>50</v>
      </c>
      <c r="I8182" t="s">
        <v>14</v>
      </c>
      <c r="J8182" t="s">
        <v>123</v>
      </c>
      <c r="K8182">
        <f>VLOOKUP(J8182,'Prix unitaires'!B:D,3,FALSE)</f>
        <v>0</v>
      </c>
      <c r="L8182" s="11">
        <f t="shared" si="127"/>
        <v>0</v>
      </c>
    </row>
    <row r="8183" spans="1:12" x14ac:dyDescent="0.25">
      <c r="A8183">
        <v>508</v>
      </c>
      <c r="B8183" t="s">
        <v>144</v>
      </c>
      <c r="C8183">
        <v>227</v>
      </c>
      <c r="D8183" t="s">
        <v>11</v>
      </c>
      <c r="E8183" t="s">
        <v>122</v>
      </c>
      <c r="F8183" t="s">
        <v>13</v>
      </c>
      <c r="G8183" s="1">
        <v>20.200000762939499</v>
      </c>
      <c r="H8183">
        <v>50</v>
      </c>
      <c r="I8183" t="s">
        <v>14</v>
      </c>
      <c r="J8183" t="s">
        <v>123</v>
      </c>
      <c r="K8183">
        <f>VLOOKUP(J8183,'Prix unitaires'!B:D,3,FALSE)</f>
        <v>0</v>
      </c>
      <c r="L8183" s="11">
        <f t="shared" si="127"/>
        <v>0</v>
      </c>
    </row>
    <row r="8184" spans="1:12" x14ac:dyDescent="0.25">
      <c r="A8184">
        <v>508</v>
      </c>
      <c r="B8184" t="s">
        <v>144</v>
      </c>
      <c r="C8184">
        <v>228</v>
      </c>
      <c r="D8184" t="s">
        <v>11</v>
      </c>
      <c r="E8184" t="s">
        <v>17</v>
      </c>
      <c r="F8184" t="s">
        <v>13</v>
      </c>
      <c r="G8184" s="1">
        <v>48.659999847412102</v>
      </c>
      <c r="H8184">
        <v>50</v>
      </c>
      <c r="I8184" t="s">
        <v>14</v>
      </c>
      <c r="J8184" t="s">
        <v>18</v>
      </c>
      <c r="K8184">
        <f>VLOOKUP(J8184,'Prix unitaires'!B:D,3,FALSE)</f>
        <v>0</v>
      </c>
      <c r="L8184" s="11">
        <f t="shared" si="127"/>
        <v>0</v>
      </c>
    </row>
    <row r="8185" spans="1:12" x14ac:dyDescent="0.25">
      <c r="A8185">
        <v>508</v>
      </c>
      <c r="B8185" t="s">
        <v>144</v>
      </c>
      <c r="C8185">
        <v>229</v>
      </c>
      <c r="D8185" t="s">
        <v>11</v>
      </c>
      <c r="E8185" t="s">
        <v>17</v>
      </c>
      <c r="F8185" t="s">
        <v>13</v>
      </c>
      <c r="G8185" s="1">
        <v>31.780000686645501</v>
      </c>
      <c r="H8185">
        <v>50</v>
      </c>
      <c r="I8185" t="s">
        <v>14</v>
      </c>
      <c r="J8185" t="s">
        <v>18</v>
      </c>
      <c r="K8185">
        <f>VLOOKUP(J8185,'Prix unitaires'!B:D,3,FALSE)</f>
        <v>0</v>
      </c>
      <c r="L8185" s="11">
        <f t="shared" si="127"/>
        <v>0</v>
      </c>
    </row>
    <row r="8186" spans="1:12" x14ac:dyDescent="0.25">
      <c r="A8186">
        <v>508</v>
      </c>
      <c r="B8186" t="s">
        <v>144</v>
      </c>
      <c r="C8186">
        <v>230</v>
      </c>
      <c r="D8186" t="s">
        <v>11</v>
      </c>
      <c r="E8186" t="s">
        <v>38</v>
      </c>
      <c r="F8186" t="s">
        <v>13</v>
      </c>
      <c r="G8186" s="1">
        <v>87.919998168945</v>
      </c>
      <c r="H8186">
        <v>50</v>
      </c>
      <c r="I8186" t="s">
        <v>14</v>
      </c>
      <c r="J8186" t="s">
        <v>39</v>
      </c>
      <c r="K8186">
        <f>VLOOKUP(J8186,'Prix unitaires'!B:D,3,FALSE)</f>
        <v>0</v>
      </c>
      <c r="L8186" s="11">
        <f t="shared" si="127"/>
        <v>0</v>
      </c>
    </row>
    <row r="8187" spans="1:12" x14ac:dyDescent="0.25">
      <c r="A8187">
        <v>508</v>
      </c>
      <c r="B8187" t="s">
        <v>144</v>
      </c>
      <c r="C8187">
        <v>231</v>
      </c>
      <c r="D8187" t="s">
        <v>11</v>
      </c>
      <c r="E8187" t="s">
        <v>38</v>
      </c>
      <c r="F8187" t="s">
        <v>13</v>
      </c>
      <c r="G8187" s="1">
        <v>109.33999633789099</v>
      </c>
      <c r="H8187">
        <v>50</v>
      </c>
      <c r="I8187" t="s">
        <v>14</v>
      </c>
      <c r="J8187" t="s">
        <v>39</v>
      </c>
      <c r="K8187">
        <f>VLOOKUP(J8187,'Prix unitaires'!B:D,3,FALSE)</f>
        <v>0</v>
      </c>
      <c r="L8187" s="11">
        <f t="shared" si="127"/>
        <v>0</v>
      </c>
    </row>
    <row r="8188" spans="1:12" x14ac:dyDescent="0.25">
      <c r="A8188">
        <v>508</v>
      </c>
      <c r="B8188" t="s">
        <v>144</v>
      </c>
      <c r="C8188">
        <v>232</v>
      </c>
      <c r="D8188" t="s">
        <v>11</v>
      </c>
      <c r="E8188" t="s">
        <v>38</v>
      </c>
      <c r="F8188" t="s">
        <v>13</v>
      </c>
      <c r="G8188" s="1">
        <v>108.580001831055</v>
      </c>
      <c r="H8188">
        <v>50</v>
      </c>
      <c r="I8188" t="s">
        <v>14</v>
      </c>
      <c r="J8188" t="s">
        <v>39</v>
      </c>
      <c r="K8188">
        <f>VLOOKUP(J8188,'Prix unitaires'!B:D,3,FALSE)</f>
        <v>0</v>
      </c>
      <c r="L8188" s="11">
        <f t="shared" si="127"/>
        <v>0</v>
      </c>
    </row>
    <row r="8189" spans="1:12" x14ac:dyDescent="0.25">
      <c r="A8189">
        <v>508</v>
      </c>
      <c r="B8189" t="s">
        <v>144</v>
      </c>
      <c r="C8189">
        <v>233</v>
      </c>
      <c r="D8189" t="s">
        <v>11</v>
      </c>
      <c r="E8189" t="s">
        <v>38</v>
      </c>
      <c r="F8189" t="s">
        <v>13</v>
      </c>
      <c r="G8189" s="1">
        <v>108.040000915527</v>
      </c>
      <c r="H8189">
        <v>50</v>
      </c>
      <c r="I8189" t="s">
        <v>14</v>
      </c>
      <c r="J8189" t="s">
        <v>39</v>
      </c>
      <c r="K8189">
        <f>VLOOKUP(J8189,'Prix unitaires'!B:D,3,FALSE)</f>
        <v>0</v>
      </c>
      <c r="L8189" s="11">
        <f t="shared" si="127"/>
        <v>0</v>
      </c>
    </row>
    <row r="8190" spans="1:12" x14ac:dyDescent="0.25">
      <c r="A8190">
        <v>508</v>
      </c>
      <c r="B8190" t="s">
        <v>144</v>
      </c>
      <c r="C8190">
        <v>234</v>
      </c>
      <c r="D8190" t="s">
        <v>11</v>
      </c>
      <c r="E8190" t="s">
        <v>38</v>
      </c>
      <c r="F8190" t="s">
        <v>13</v>
      </c>
      <c r="G8190" s="1">
        <v>107.360000610352</v>
      </c>
      <c r="H8190">
        <v>50</v>
      </c>
      <c r="I8190" t="s">
        <v>14</v>
      </c>
      <c r="J8190" t="s">
        <v>39</v>
      </c>
      <c r="K8190">
        <f>VLOOKUP(J8190,'Prix unitaires'!B:D,3,FALSE)</f>
        <v>0</v>
      </c>
      <c r="L8190" s="11">
        <f t="shared" si="127"/>
        <v>0</v>
      </c>
    </row>
    <row r="8191" spans="1:12" x14ac:dyDescent="0.25">
      <c r="A8191">
        <v>508</v>
      </c>
      <c r="B8191" t="s">
        <v>144</v>
      </c>
      <c r="C8191" t="s">
        <v>419</v>
      </c>
      <c r="D8191" t="s">
        <v>11</v>
      </c>
      <c r="E8191" t="s">
        <v>289</v>
      </c>
      <c r="F8191" t="s">
        <v>13</v>
      </c>
      <c r="G8191" s="1">
        <v>12.449999809265099</v>
      </c>
      <c r="H8191">
        <v>50</v>
      </c>
      <c r="I8191" t="s">
        <v>14</v>
      </c>
      <c r="J8191" t="s">
        <v>290</v>
      </c>
      <c r="K8191">
        <f>VLOOKUP(J8191,'Prix unitaires'!B:D,3,FALSE)</f>
        <v>0</v>
      </c>
      <c r="L8191" s="11">
        <f t="shared" si="127"/>
        <v>0</v>
      </c>
    </row>
    <row r="8192" spans="1:12" x14ac:dyDescent="0.25">
      <c r="A8192">
        <v>508</v>
      </c>
      <c r="B8192" t="s">
        <v>10</v>
      </c>
      <c r="C8192">
        <v>4</v>
      </c>
      <c r="D8192" t="s">
        <v>11</v>
      </c>
      <c r="E8192" t="s">
        <v>19</v>
      </c>
      <c r="F8192" t="s">
        <v>13</v>
      </c>
      <c r="G8192" s="1">
        <v>22.5100002288818</v>
      </c>
      <c r="H8192">
        <v>50</v>
      </c>
      <c r="I8192" t="s">
        <v>14</v>
      </c>
      <c r="J8192" t="s">
        <v>20</v>
      </c>
      <c r="K8192">
        <f>VLOOKUP(J8192,'Prix unitaires'!B:D,3,FALSE)</f>
        <v>0</v>
      </c>
      <c r="L8192" s="11">
        <f t="shared" si="127"/>
        <v>0</v>
      </c>
    </row>
    <row r="8193" spans="1:12" x14ac:dyDescent="0.25">
      <c r="A8193">
        <v>508</v>
      </c>
      <c r="B8193" t="s">
        <v>10</v>
      </c>
      <c r="C8193">
        <v>5</v>
      </c>
      <c r="D8193" t="s">
        <v>11</v>
      </c>
      <c r="E8193" t="s">
        <v>19</v>
      </c>
      <c r="F8193" t="s">
        <v>13</v>
      </c>
      <c r="G8193" s="1">
        <v>28.799999237060501</v>
      </c>
      <c r="H8193">
        <v>50</v>
      </c>
      <c r="I8193" t="s">
        <v>14</v>
      </c>
      <c r="J8193" t="s">
        <v>20</v>
      </c>
      <c r="K8193">
        <f>VLOOKUP(J8193,'Prix unitaires'!B:D,3,FALSE)</f>
        <v>0</v>
      </c>
      <c r="L8193" s="11">
        <f t="shared" si="127"/>
        <v>0</v>
      </c>
    </row>
    <row r="8194" spans="1:12" x14ac:dyDescent="0.25">
      <c r="A8194">
        <v>508</v>
      </c>
      <c r="B8194" t="s">
        <v>10</v>
      </c>
      <c r="C8194">
        <v>7</v>
      </c>
      <c r="D8194" t="s">
        <v>11</v>
      </c>
      <c r="E8194" t="s">
        <v>32</v>
      </c>
      <c r="F8194" t="s">
        <v>13</v>
      </c>
      <c r="G8194" s="1">
        <v>9.3199996948241992</v>
      </c>
      <c r="H8194">
        <v>240</v>
      </c>
      <c r="I8194" t="s">
        <v>14</v>
      </c>
      <c r="J8194" t="s">
        <v>33</v>
      </c>
      <c r="K8194">
        <f>VLOOKUP(J8194,'Prix unitaires'!B:D,3,FALSE)</f>
        <v>0</v>
      </c>
      <c r="L8194" s="11">
        <f t="shared" si="127"/>
        <v>0</v>
      </c>
    </row>
    <row r="8195" spans="1:12" x14ac:dyDescent="0.25">
      <c r="A8195">
        <v>508</v>
      </c>
      <c r="B8195" t="s">
        <v>10</v>
      </c>
      <c r="C8195">
        <v>8</v>
      </c>
      <c r="D8195" t="s">
        <v>11</v>
      </c>
      <c r="E8195" t="s">
        <v>12</v>
      </c>
      <c r="F8195" t="s">
        <v>13</v>
      </c>
      <c r="G8195" s="1">
        <v>1.45000004768372</v>
      </c>
      <c r="H8195">
        <v>50</v>
      </c>
      <c r="I8195" t="s">
        <v>14</v>
      </c>
      <c r="J8195" t="s">
        <v>15</v>
      </c>
      <c r="K8195">
        <f>VLOOKUP(J8195,'Prix unitaires'!B:D,3,FALSE)</f>
        <v>0</v>
      </c>
      <c r="L8195" s="11">
        <f t="shared" ref="L8195:L8258" si="128">(G8195*H8195)*K8195</f>
        <v>0</v>
      </c>
    </row>
    <row r="8196" spans="1:12" x14ac:dyDescent="0.25">
      <c r="A8196">
        <v>508</v>
      </c>
      <c r="B8196" t="s">
        <v>10</v>
      </c>
      <c r="C8196">
        <v>9</v>
      </c>
      <c r="D8196" t="s">
        <v>11</v>
      </c>
      <c r="E8196" t="s">
        <v>32</v>
      </c>
      <c r="F8196" t="s">
        <v>13</v>
      </c>
      <c r="G8196" s="1">
        <v>3.3699998855590798</v>
      </c>
      <c r="H8196">
        <v>240</v>
      </c>
      <c r="I8196" t="s">
        <v>14</v>
      </c>
      <c r="J8196" t="s">
        <v>33</v>
      </c>
      <c r="K8196">
        <f>VLOOKUP(J8196,'Prix unitaires'!B:D,3,FALSE)</f>
        <v>0</v>
      </c>
      <c r="L8196" s="11">
        <f t="shared" si="128"/>
        <v>0</v>
      </c>
    </row>
    <row r="8197" spans="1:12" x14ac:dyDescent="0.25">
      <c r="A8197">
        <v>508</v>
      </c>
      <c r="B8197" t="s">
        <v>10</v>
      </c>
      <c r="C8197">
        <v>10</v>
      </c>
      <c r="D8197" t="s">
        <v>11</v>
      </c>
      <c r="E8197" t="s">
        <v>17</v>
      </c>
      <c r="F8197" t="s">
        <v>13</v>
      </c>
      <c r="G8197" s="1">
        <v>67.610000610352003</v>
      </c>
      <c r="H8197">
        <v>50</v>
      </c>
      <c r="I8197" t="s">
        <v>14</v>
      </c>
      <c r="J8197" t="s">
        <v>18</v>
      </c>
      <c r="K8197">
        <f>VLOOKUP(J8197,'Prix unitaires'!B:D,3,FALSE)</f>
        <v>0</v>
      </c>
      <c r="L8197" s="11">
        <f t="shared" si="128"/>
        <v>0</v>
      </c>
    </row>
    <row r="8198" spans="1:12" x14ac:dyDescent="0.25">
      <c r="A8198">
        <v>508</v>
      </c>
      <c r="B8198" t="s">
        <v>10</v>
      </c>
      <c r="C8198">
        <v>11</v>
      </c>
      <c r="D8198" t="s">
        <v>11</v>
      </c>
      <c r="E8198" t="s">
        <v>289</v>
      </c>
      <c r="F8198" t="s">
        <v>13</v>
      </c>
      <c r="G8198" s="1">
        <v>21.110000610351602</v>
      </c>
      <c r="H8198">
        <v>50</v>
      </c>
      <c r="I8198" t="s">
        <v>14</v>
      </c>
      <c r="J8198" t="s">
        <v>290</v>
      </c>
      <c r="K8198">
        <f>VLOOKUP(J8198,'Prix unitaires'!B:D,3,FALSE)</f>
        <v>0</v>
      </c>
      <c r="L8198" s="11">
        <f t="shared" si="128"/>
        <v>0</v>
      </c>
    </row>
    <row r="8199" spans="1:12" x14ac:dyDescent="0.25">
      <c r="A8199">
        <v>508</v>
      </c>
      <c r="B8199" t="s">
        <v>10</v>
      </c>
      <c r="C8199">
        <v>13</v>
      </c>
      <c r="D8199" t="s">
        <v>11</v>
      </c>
      <c r="E8199" t="s">
        <v>17</v>
      </c>
      <c r="F8199" t="s">
        <v>13</v>
      </c>
      <c r="G8199" s="1">
        <v>55.939998626708999</v>
      </c>
      <c r="H8199">
        <v>50</v>
      </c>
      <c r="I8199" t="s">
        <v>14</v>
      </c>
      <c r="J8199" t="s">
        <v>18</v>
      </c>
      <c r="K8199">
        <f>VLOOKUP(J8199,'Prix unitaires'!B:D,3,FALSE)</f>
        <v>0</v>
      </c>
      <c r="L8199" s="11">
        <f t="shared" si="128"/>
        <v>0</v>
      </c>
    </row>
    <row r="8200" spans="1:12" x14ac:dyDescent="0.25">
      <c r="A8200">
        <v>508</v>
      </c>
      <c r="B8200" t="s">
        <v>10</v>
      </c>
      <c r="C8200" t="s">
        <v>91</v>
      </c>
      <c r="D8200" t="s">
        <v>11</v>
      </c>
      <c r="E8200" t="s">
        <v>289</v>
      </c>
      <c r="F8200" t="s">
        <v>13</v>
      </c>
      <c r="G8200" s="1">
        <v>15.810000419616699</v>
      </c>
      <c r="H8200">
        <v>50</v>
      </c>
      <c r="I8200" t="s">
        <v>14</v>
      </c>
      <c r="J8200" t="s">
        <v>290</v>
      </c>
      <c r="K8200">
        <f>VLOOKUP(J8200,'Prix unitaires'!B:D,3,FALSE)</f>
        <v>0</v>
      </c>
      <c r="L8200" s="11">
        <f t="shared" si="128"/>
        <v>0</v>
      </c>
    </row>
    <row r="8201" spans="1:12" x14ac:dyDescent="0.25">
      <c r="A8201">
        <v>508</v>
      </c>
      <c r="B8201" t="s">
        <v>10</v>
      </c>
      <c r="C8201" t="s">
        <v>174</v>
      </c>
      <c r="D8201" t="s">
        <v>11</v>
      </c>
      <c r="E8201" t="s">
        <v>289</v>
      </c>
      <c r="F8201" t="s">
        <v>13</v>
      </c>
      <c r="G8201" s="1">
        <v>15.8800001144409</v>
      </c>
      <c r="H8201">
        <v>50</v>
      </c>
      <c r="I8201" t="s">
        <v>14</v>
      </c>
      <c r="J8201" t="s">
        <v>290</v>
      </c>
      <c r="K8201">
        <f>VLOOKUP(J8201,'Prix unitaires'!B:D,3,FALSE)</f>
        <v>0</v>
      </c>
      <c r="L8201" s="11">
        <f t="shared" si="128"/>
        <v>0</v>
      </c>
    </row>
    <row r="8202" spans="1:12" x14ac:dyDescent="0.25">
      <c r="A8202">
        <v>508</v>
      </c>
      <c r="B8202" t="s">
        <v>37</v>
      </c>
      <c r="C8202" t="s">
        <v>420</v>
      </c>
      <c r="D8202" t="s">
        <v>11</v>
      </c>
      <c r="E8202" t="s">
        <v>17</v>
      </c>
      <c r="F8202" t="s">
        <v>13</v>
      </c>
      <c r="G8202" s="1">
        <v>31.280000686645501</v>
      </c>
      <c r="H8202">
        <v>50</v>
      </c>
      <c r="I8202" t="s">
        <v>14</v>
      </c>
      <c r="J8202" t="s">
        <v>18</v>
      </c>
      <c r="K8202">
        <f>VLOOKUP(J8202,'Prix unitaires'!B:D,3,FALSE)</f>
        <v>0</v>
      </c>
      <c r="L8202" s="11">
        <f t="shared" si="128"/>
        <v>0</v>
      </c>
    </row>
    <row r="8203" spans="1:12" x14ac:dyDescent="0.25">
      <c r="A8203">
        <v>508</v>
      </c>
      <c r="B8203" t="s">
        <v>37</v>
      </c>
      <c r="C8203" t="s">
        <v>90</v>
      </c>
      <c r="D8203" t="s">
        <v>11</v>
      </c>
      <c r="E8203" t="s">
        <v>17</v>
      </c>
      <c r="F8203" t="s">
        <v>13</v>
      </c>
      <c r="G8203" s="1">
        <v>80.690002441405994</v>
      </c>
      <c r="H8203">
        <v>50</v>
      </c>
      <c r="I8203" t="s">
        <v>14</v>
      </c>
      <c r="J8203" t="s">
        <v>18</v>
      </c>
      <c r="K8203">
        <f>VLOOKUP(J8203,'Prix unitaires'!B:D,3,FALSE)</f>
        <v>0</v>
      </c>
      <c r="L8203" s="11">
        <f t="shared" si="128"/>
        <v>0</v>
      </c>
    </row>
    <row r="8204" spans="1:12" x14ac:dyDescent="0.25">
      <c r="A8204">
        <v>508</v>
      </c>
      <c r="B8204" t="s">
        <v>37</v>
      </c>
      <c r="C8204" t="s">
        <v>421</v>
      </c>
      <c r="D8204" t="s">
        <v>11</v>
      </c>
      <c r="E8204" t="s">
        <v>289</v>
      </c>
      <c r="F8204" t="s">
        <v>13</v>
      </c>
      <c r="G8204" s="1">
        <v>13.920000076293899</v>
      </c>
      <c r="H8204">
        <v>50</v>
      </c>
      <c r="I8204" t="s">
        <v>14</v>
      </c>
      <c r="J8204" t="s">
        <v>290</v>
      </c>
      <c r="K8204">
        <f>VLOOKUP(J8204,'Prix unitaires'!B:D,3,FALSE)</f>
        <v>0</v>
      </c>
      <c r="L8204" s="11">
        <f t="shared" si="128"/>
        <v>0</v>
      </c>
    </row>
    <row r="8205" spans="1:12" x14ac:dyDescent="0.25">
      <c r="A8205">
        <v>508</v>
      </c>
      <c r="B8205" t="s">
        <v>37</v>
      </c>
      <c r="C8205" t="s">
        <v>422</v>
      </c>
      <c r="D8205" t="s">
        <v>11</v>
      </c>
      <c r="E8205" t="s">
        <v>289</v>
      </c>
      <c r="F8205" t="s">
        <v>13</v>
      </c>
      <c r="G8205" s="1">
        <v>14.1099996566772</v>
      </c>
      <c r="H8205">
        <v>50</v>
      </c>
      <c r="I8205" t="s">
        <v>14</v>
      </c>
      <c r="J8205" t="s">
        <v>290</v>
      </c>
      <c r="K8205">
        <f>VLOOKUP(J8205,'Prix unitaires'!B:D,3,FALSE)</f>
        <v>0</v>
      </c>
      <c r="L8205" s="11">
        <f t="shared" si="128"/>
        <v>0</v>
      </c>
    </row>
    <row r="8206" spans="1:12" x14ac:dyDescent="0.25">
      <c r="A8206">
        <v>508</v>
      </c>
      <c r="B8206" t="s">
        <v>37</v>
      </c>
      <c r="C8206" t="s">
        <v>423</v>
      </c>
      <c r="D8206" t="s">
        <v>11</v>
      </c>
      <c r="E8206" t="s">
        <v>17</v>
      </c>
      <c r="F8206" t="s">
        <v>13</v>
      </c>
      <c r="G8206" s="1">
        <v>37.990001678466797</v>
      </c>
      <c r="H8206">
        <v>50</v>
      </c>
      <c r="I8206" t="s">
        <v>14</v>
      </c>
      <c r="J8206" t="s">
        <v>18</v>
      </c>
      <c r="K8206">
        <f>VLOOKUP(J8206,'Prix unitaires'!B:D,3,FALSE)</f>
        <v>0</v>
      </c>
      <c r="L8206" s="11">
        <f t="shared" si="128"/>
        <v>0</v>
      </c>
    </row>
    <row r="8207" spans="1:12" x14ac:dyDescent="0.25">
      <c r="A8207">
        <v>508</v>
      </c>
      <c r="B8207" t="s">
        <v>37</v>
      </c>
      <c r="C8207" t="s">
        <v>424</v>
      </c>
      <c r="D8207" t="s">
        <v>11</v>
      </c>
      <c r="E8207" t="s">
        <v>122</v>
      </c>
      <c r="F8207" t="s">
        <v>13</v>
      </c>
      <c r="G8207" s="1">
        <v>10.8999996185303</v>
      </c>
      <c r="H8207">
        <v>50</v>
      </c>
      <c r="I8207" t="s">
        <v>14</v>
      </c>
      <c r="J8207" t="s">
        <v>123</v>
      </c>
      <c r="K8207">
        <f>VLOOKUP(J8207,'Prix unitaires'!B:D,3,FALSE)</f>
        <v>0</v>
      </c>
      <c r="L8207" s="11">
        <f t="shared" si="128"/>
        <v>0</v>
      </c>
    </row>
    <row r="8208" spans="1:12" x14ac:dyDescent="0.25">
      <c r="A8208">
        <v>508</v>
      </c>
      <c r="B8208" t="s">
        <v>37</v>
      </c>
      <c r="C8208" t="s">
        <v>425</v>
      </c>
      <c r="D8208" t="s">
        <v>11</v>
      </c>
      <c r="E8208" t="s">
        <v>289</v>
      </c>
      <c r="F8208" t="s">
        <v>13</v>
      </c>
      <c r="G8208" s="1">
        <v>15.7299995422363</v>
      </c>
      <c r="H8208">
        <v>50</v>
      </c>
      <c r="I8208" t="s">
        <v>14</v>
      </c>
      <c r="J8208" t="s">
        <v>290</v>
      </c>
      <c r="K8208">
        <f>VLOOKUP(J8208,'Prix unitaires'!B:D,3,FALSE)</f>
        <v>0</v>
      </c>
      <c r="L8208" s="11">
        <f t="shared" si="128"/>
        <v>0</v>
      </c>
    </row>
    <row r="8209" spans="1:12" x14ac:dyDescent="0.25">
      <c r="A8209">
        <v>513</v>
      </c>
      <c r="B8209" t="s">
        <v>26</v>
      </c>
      <c r="C8209">
        <v>102</v>
      </c>
      <c r="D8209" t="s">
        <v>11</v>
      </c>
      <c r="E8209" t="s">
        <v>289</v>
      </c>
      <c r="F8209" t="s">
        <v>13</v>
      </c>
      <c r="G8209" s="1">
        <v>72.559997558594006</v>
      </c>
      <c r="H8209">
        <v>50</v>
      </c>
      <c r="I8209" t="s">
        <v>14</v>
      </c>
      <c r="J8209" t="s">
        <v>290</v>
      </c>
      <c r="K8209">
        <f>VLOOKUP(J8209,'Prix unitaires'!B:D,3,FALSE)</f>
        <v>0</v>
      </c>
      <c r="L8209" s="11">
        <f t="shared" si="128"/>
        <v>0</v>
      </c>
    </row>
    <row r="8210" spans="1:12" x14ac:dyDescent="0.25">
      <c r="A8210">
        <v>513</v>
      </c>
      <c r="B8210" t="s">
        <v>26</v>
      </c>
      <c r="C8210">
        <v>103</v>
      </c>
      <c r="D8210" t="s">
        <v>11</v>
      </c>
      <c r="E8210" t="s">
        <v>289</v>
      </c>
      <c r="F8210" t="s">
        <v>13</v>
      </c>
      <c r="G8210" s="1">
        <v>61.380001068115199</v>
      </c>
      <c r="H8210">
        <v>50</v>
      </c>
      <c r="I8210" t="s">
        <v>14</v>
      </c>
      <c r="J8210" t="s">
        <v>290</v>
      </c>
      <c r="K8210">
        <f>VLOOKUP(J8210,'Prix unitaires'!B:D,3,FALSE)</f>
        <v>0</v>
      </c>
      <c r="L8210" s="11">
        <f t="shared" si="128"/>
        <v>0</v>
      </c>
    </row>
    <row r="8211" spans="1:12" x14ac:dyDescent="0.25">
      <c r="A8211">
        <v>513</v>
      </c>
      <c r="B8211" t="s">
        <v>26</v>
      </c>
      <c r="C8211">
        <v>107</v>
      </c>
      <c r="D8211" t="s">
        <v>11</v>
      </c>
      <c r="E8211" t="s">
        <v>32</v>
      </c>
      <c r="F8211" t="s">
        <v>13</v>
      </c>
      <c r="G8211" s="1">
        <v>3.8699998855590798</v>
      </c>
      <c r="H8211">
        <v>240</v>
      </c>
      <c r="I8211" t="s">
        <v>14</v>
      </c>
      <c r="J8211" t="s">
        <v>33</v>
      </c>
      <c r="K8211">
        <f>VLOOKUP(J8211,'Prix unitaires'!B:D,3,FALSE)</f>
        <v>0</v>
      </c>
      <c r="L8211" s="11">
        <f t="shared" si="128"/>
        <v>0</v>
      </c>
    </row>
    <row r="8212" spans="1:12" x14ac:dyDescent="0.25">
      <c r="A8212">
        <v>513</v>
      </c>
      <c r="B8212" t="s">
        <v>26</v>
      </c>
      <c r="C8212">
        <v>108</v>
      </c>
      <c r="D8212" t="s">
        <v>11</v>
      </c>
      <c r="E8212" t="s">
        <v>32</v>
      </c>
      <c r="F8212" t="s">
        <v>13</v>
      </c>
      <c r="G8212" s="1">
        <v>10.569999694824199</v>
      </c>
      <c r="H8212">
        <v>240</v>
      </c>
      <c r="I8212" t="s">
        <v>14</v>
      </c>
      <c r="J8212" t="s">
        <v>33</v>
      </c>
      <c r="K8212">
        <f>VLOOKUP(J8212,'Prix unitaires'!B:D,3,FALSE)</f>
        <v>0</v>
      </c>
      <c r="L8212" s="11">
        <f t="shared" si="128"/>
        <v>0</v>
      </c>
    </row>
    <row r="8213" spans="1:12" x14ac:dyDescent="0.25">
      <c r="A8213">
        <v>513</v>
      </c>
      <c r="B8213" t="s">
        <v>26</v>
      </c>
      <c r="C8213">
        <v>109</v>
      </c>
      <c r="D8213" t="s">
        <v>11</v>
      </c>
      <c r="E8213" t="s">
        <v>32</v>
      </c>
      <c r="F8213" t="s">
        <v>13</v>
      </c>
      <c r="G8213" s="1">
        <v>4.8499999046325701</v>
      </c>
      <c r="H8213">
        <v>240</v>
      </c>
      <c r="I8213" t="s">
        <v>14</v>
      </c>
      <c r="J8213" t="s">
        <v>33</v>
      </c>
      <c r="K8213">
        <f>VLOOKUP(J8213,'Prix unitaires'!B:D,3,FALSE)</f>
        <v>0</v>
      </c>
      <c r="L8213" s="11">
        <f t="shared" si="128"/>
        <v>0</v>
      </c>
    </row>
    <row r="8214" spans="1:12" x14ac:dyDescent="0.25">
      <c r="A8214">
        <v>513</v>
      </c>
      <c r="B8214" t="s">
        <v>26</v>
      </c>
      <c r="C8214">
        <v>110</v>
      </c>
      <c r="D8214" t="s">
        <v>11</v>
      </c>
      <c r="E8214" t="s">
        <v>122</v>
      </c>
      <c r="F8214" t="s">
        <v>13</v>
      </c>
      <c r="G8214" s="1">
        <v>38.610000610351598</v>
      </c>
      <c r="H8214">
        <v>50</v>
      </c>
      <c r="I8214" t="s">
        <v>14</v>
      </c>
      <c r="J8214" t="s">
        <v>123</v>
      </c>
      <c r="K8214">
        <f>VLOOKUP(J8214,'Prix unitaires'!B:D,3,FALSE)</f>
        <v>0</v>
      </c>
      <c r="L8214" s="11">
        <f t="shared" si="128"/>
        <v>0</v>
      </c>
    </row>
    <row r="8215" spans="1:12" x14ac:dyDescent="0.25">
      <c r="A8215">
        <v>513</v>
      </c>
      <c r="B8215" t="s">
        <v>26</v>
      </c>
      <c r="C8215">
        <v>111</v>
      </c>
      <c r="D8215" t="s">
        <v>11</v>
      </c>
      <c r="E8215" t="s">
        <v>12</v>
      </c>
      <c r="F8215" t="s">
        <v>13</v>
      </c>
      <c r="G8215" s="1">
        <v>3.8699998855590798</v>
      </c>
      <c r="H8215">
        <v>50</v>
      </c>
      <c r="I8215" t="s">
        <v>14</v>
      </c>
      <c r="J8215" t="s">
        <v>15</v>
      </c>
      <c r="K8215">
        <f>VLOOKUP(J8215,'Prix unitaires'!B:D,3,FALSE)</f>
        <v>0</v>
      </c>
      <c r="L8215" s="11">
        <f t="shared" si="128"/>
        <v>0</v>
      </c>
    </row>
    <row r="8216" spans="1:12" x14ac:dyDescent="0.25">
      <c r="A8216">
        <v>513</v>
      </c>
      <c r="B8216" t="s">
        <v>26</v>
      </c>
      <c r="C8216">
        <v>112</v>
      </c>
      <c r="D8216" t="s">
        <v>11</v>
      </c>
      <c r="E8216" t="s">
        <v>32</v>
      </c>
      <c r="F8216" t="s">
        <v>13</v>
      </c>
      <c r="G8216" s="1">
        <v>10.569999694824199</v>
      </c>
      <c r="H8216">
        <v>240</v>
      </c>
      <c r="I8216" t="s">
        <v>14</v>
      </c>
      <c r="J8216" t="s">
        <v>33</v>
      </c>
      <c r="K8216">
        <f>VLOOKUP(J8216,'Prix unitaires'!B:D,3,FALSE)</f>
        <v>0</v>
      </c>
      <c r="L8216" s="11">
        <f t="shared" si="128"/>
        <v>0</v>
      </c>
    </row>
    <row r="8217" spans="1:12" x14ac:dyDescent="0.25">
      <c r="A8217">
        <v>513</v>
      </c>
      <c r="B8217" t="s">
        <v>26</v>
      </c>
      <c r="C8217">
        <v>113</v>
      </c>
      <c r="D8217" t="s">
        <v>11</v>
      </c>
      <c r="E8217" t="s">
        <v>32</v>
      </c>
      <c r="F8217" t="s">
        <v>13</v>
      </c>
      <c r="G8217" s="1">
        <v>4.8499999046325701</v>
      </c>
      <c r="H8217">
        <v>240</v>
      </c>
      <c r="I8217" t="s">
        <v>14</v>
      </c>
      <c r="J8217" t="s">
        <v>33</v>
      </c>
      <c r="K8217">
        <f>VLOOKUP(J8217,'Prix unitaires'!B:D,3,FALSE)</f>
        <v>0</v>
      </c>
      <c r="L8217" s="11">
        <f t="shared" si="128"/>
        <v>0</v>
      </c>
    </row>
    <row r="8218" spans="1:12" x14ac:dyDescent="0.25">
      <c r="A8218">
        <v>513</v>
      </c>
      <c r="B8218" t="s">
        <v>26</v>
      </c>
      <c r="C8218">
        <v>118</v>
      </c>
      <c r="D8218" t="s">
        <v>11</v>
      </c>
      <c r="E8218" t="s">
        <v>122</v>
      </c>
      <c r="F8218" t="s">
        <v>13</v>
      </c>
      <c r="G8218" s="1">
        <v>10.789999961853001</v>
      </c>
      <c r="H8218">
        <v>50</v>
      </c>
      <c r="I8218" t="s">
        <v>14</v>
      </c>
      <c r="J8218" t="s">
        <v>123</v>
      </c>
      <c r="K8218">
        <f>VLOOKUP(J8218,'Prix unitaires'!B:D,3,FALSE)</f>
        <v>0</v>
      </c>
      <c r="L8218" s="11">
        <f t="shared" si="128"/>
        <v>0</v>
      </c>
    </row>
    <row r="8219" spans="1:12" x14ac:dyDescent="0.25">
      <c r="A8219">
        <v>513</v>
      </c>
      <c r="B8219" t="s">
        <v>26</v>
      </c>
      <c r="C8219">
        <v>119</v>
      </c>
      <c r="D8219" t="s">
        <v>11</v>
      </c>
      <c r="E8219" t="s">
        <v>122</v>
      </c>
      <c r="F8219" t="s">
        <v>13</v>
      </c>
      <c r="G8219" s="1">
        <v>22.950000762939499</v>
      </c>
      <c r="H8219">
        <v>50</v>
      </c>
      <c r="I8219" t="s">
        <v>14</v>
      </c>
      <c r="J8219" t="s">
        <v>123</v>
      </c>
      <c r="K8219">
        <f>VLOOKUP(J8219,'Prix unitaires'!B:D,3,FALSE)</f>
        <v>0</v>
      </c>
      <c r="L8219" s="11">
        <f t="shared" si="128"/>
        <v>0</v>
      </c>
    </row>
    <row r="8220" spans="1:12" x14ac:dyDescent="0.25">
      <c r="A8220">
        <v>513</v>
      </c>
      <c r="B8220" t="s">
        <v>26</v>
      </c>
      <c r="C8220">
        <v>120</v>
      </c>
      <c r="D8220" t="s">
        <v>11</v>
      </c>
      <c r="E8220" t="s">
        <v>122</v>
      </c>
      <c r="F8220" t="s">
        <v>13</v>
      </c>
      <c r="G8220" s="1">
        <v>10.4899997711182</v>
      </c>
      <c r="H8220">
        <v>50</v>
      </c>
      <c r="I8220" t="s">
        <v>14</v>
      </c>
      <c r="J8220" t="s">
        <v>123</v>
      </c>
      <c r="K8220">
        <f>VLOOKUP(J8220,'Prix unitaires'!B:D,3,FALSE)</f>
        <v>0</v>
      </c>
      <c r="L8220" s="11">
        <f t="shared" si="128"/>
        <v>0</v>
      </c>
    </row>
    <row r="8221" spans="1:12" x14ac:dyDescent="0.25">
      <c r="A8221">
        <v>513</v>
      </c>
      <c r="B8221" t="s">
        <v>26</v>
      </c>
      <c r="C8221">
        <v>121</v>
      </c>
      <c r="D8221" t="s">
        <v>11</v>
      </c>
      <c r="E8221" t="s">
        <v>122</v>
      </c>
      <c r="F8221" t="s">
        <v>13</v>
      </c>
      <c r="G8221" s="1">
        <v>10.4899997711182</v>
      </c>
      <c r="H8221">
        <v>50</v>
      </c>
      <c r="I8221" t="s">
        <v>14</v>
      </c>
      <c r="J8221" t="s">
        <v>123</v>
      </c>
      <c r="K8221">
        <f>VLOOKUP(J8221,'Prix unitaires'!B:D,3,FALSE)</f>
        <v>0</v>
      </c>
      <c r="L8221" s="11">
        <f t="shared" si="128"/>
        <v>0</v>
      </c>
    </row>
    <row r="8222" spans="1:12" x14ac:dyDescent="0.25">
      <c r="A8222">
        <v>513</v>
      </c>
      <c r="B8222" t="s">
        <v>26</v>
      </c>
      <c r="C8222">
        <v>122</v>
      </c>
      <c r="D8222" t="s">
        <v>11</v>
      </c>
      <c r="E8222" t="s">
        <v>122</v>
      </c>
      <c r="F8222" t="s">
        <v>13</v>
      </c>
      <c r="G8222" s="1">
        <v>10.8999996185303</v>
      </c>
      <c r="H8222">
        <v>50</v>
      </c>
      <c r="I8222" t="s">
        <v>14</v>
      </c>
      <c r="J8222" t="s">
        <v>123</v>
      </c>
      <c r="K8222">
        <f>VLOOKUP(J8222,'Prix unitaires'!B:D,3,FALSE)</f>
        <v>0</v>
      </c>
      <c r="L8222" s="11">
        <f t="shared" si="128"/>
        <v>0</v>
      </c>
    </row>
    <row r="8223" spans="1:12" x14ac:dyDescent="0.25">
      <c r="A8223">
        <v>513</v>
      </c>
      <c r="B8223" t="s">
        <v>26</v>
      </c>
      <c r="C8223">
        <v>123</v>
      </c>
      <c r="D8223" t="s">
        <v>11</v>
      </c>
      <c r="E8223" t="s">
        <v>122</v>
      </c>
      <c r="F8223" t="s">
        <v>13</v>
      </c>
      <c r="G8223" s="1">
        <v>19.209999084472699</v>
      </c>
      <c r="H8223">
        <v>50</v>
      </c>
      <c r="I8223" t="s">
        <v>14</v>
      </c>
      <c r="J8223" t="s">
        <v>123</v>
      </c>
      <c r="K8223">
        <f>VLOOKUP(J8223,'Prix unitaires'!B:D,3,FALSE)</f>
        <v>0</v>
      </c>
      <c r="L8223" s="11">
        <f t="shared" si="128"/>
        <v>0</v>
      </c>
    </row>
    <row r="8224" spans="1:12" x14ac:dyDescent="0.25">
      <c r="A8224">
        <v>513</v>
      </c>
      <c r="B8224" t="s">
        <v>26</v>
      </c>
      <c r="C8224">
        <v>124</v>
      </c>
      <c r="D8224" t="s">
        <v>11</v>
      </c>
      <c r="E8224" t="s">
        <v>122</v>
      </c>
      <c r="F8224" t="s">
        <v>13</v>
      </c>
      <c r="G8224" s="1">
        <v>23.670000076293899</v>
      </c>
      <c r="H8224">
        <v>50</v>
      </c>
      <c r="I8224" t="s">
        <v>14</v>
      </c>
      <c r="J8224" t="s">
        <v>123</v>
      </c>
      <c r="K8224">
        <f>VLOOKUP(J8224,'Prix unitaires'!B:D,3,FALSE)</f>
        <v>0</v>
      </c>
      <c r="L8224" s="11">
        <f t="shared" si="128"/>
        <v>0</v>
      </c>
    </row>
    <row r="8225" spans="1:12" x14ac:dyDescent="0.25">
      <c r="A8225">
        <v>513</v>
      </c>
      <c r="B8225" t="s">
        <v>26</v>
      </c>
      <c r="C8225">
        <v>125</v>
      </c>
      <c r="D8225" t="s">
        <v>11</v>
      </c>
      <c r="E8225" t="s">
        <v>122</v>
      </c>
      <c r="F8225" t="s">
        <v>13</v>
      </c>
      <c r="G8225" s="1">
        <v>10.789999961853001</v>
      </c>
      <c r="H8225">
        <v>50</v>
      </c>
      <c r="I8225" t="s">
        <v>14</v>
      </c>
      <c r="J8225" t="s">
        <v>123</v>
      </c>
      <c r="K8225">
        <f>VLOOKUP(J8225,'Prix unitaires'!B:D,3,FALSE)</f>
        <v>0</v>
      </c>
      <c r="L8225" s="11">
        <f t="shared" si="128"/>
        <v>0</v>
      </c>
    </row>
    <row r="8226" spans="1:12" x14ac:dyDescent="0.25">
      <c r="A8226">
        <v>513</v>
      </c>
      <c r="B8226" t="s">
        <v>26</v>
      </c>
      <c r="C8226">
        <v>126</v>
      </c>
      <c r="D8226" t="s">
        <v>11</v>
      </c>
      <c r="E8226" t="s">
        <v>122</v>
      </c>
      <c r="F8226" t="s">
        <v>13</v>
      </c>
      <c r="G8226" s="1">
        <v>10.789999961853001</v>
      </c>
      <c r="H8226">
        <v>50</v>
      </c>
      <c r="I8226" t="s">
        <v>14</v>
      </c>
      <c r="J8226" t="s">
        <v>123</v>
      </c>
      <c r="K8226">
        <f>VLOOKUP(J8226,'Prix unitaires'!B:D,3,FALSE)</f>
        <v>0</v>
      </c>
      <c r="L8226" s="11">
        <f t="shared" si="128"/>
        <v>0</v>
      </c>
    </row>
    <row r="8227" spans="1:12" x14ac:dyDescent="0.25">
      <c r="A8227">
        <v>513</v>
      </c>
      <c r="B8227" t="s">
        <v>26</v>
      </c>
      <c r="C8227">
        <v>127</v>
      </c>
      <c r="D8227" t="s">
        <v>11</v>
      </c>
      <c r="E8227" t="s">
        <v>122</v>
      </c>
      <c r="F8227" t="s">
        <v>13</v>
      </c>
      <c r="G8227" s="1">
        <v>10.789999961853001</v>
      </c>
      <c r="H8227">
        <v>50</v>
      </c>
      <c r="I8227" t="s">
        <v>14</v>
      </c>
      <c r="J8227" t="s">
        <v>123</v>
      </c>
      <c r="K8227">
        <f>VLOOKUP(J8227,'Prix unitaires'!B:D,3,FALSE)</f>
        <v>0</v>
      </c>
      <c r="L8227" s="11">
        <f t="shared" si="128"/>
        <v>0</v>
      </c>
    </row>
    <row r="8228" spans="1:12" x14ac:dyDescent="0.25">
      <c r="A8228">
        <v>513</v>
      </c>
      <c r="B8228" t="s">
        <v>26</v>
      </c>
      <c r="C8228">
        <v>128</v>
      </c>
      <c r="D8228" t="s">
        <v>11</v>
      </c>
      <c r="E8228" t="s">
        <v>122</v>
      </c>
      <c r="F8228" t="s">
        <v>13</v>
      </c>
      <c r="G8228" s="1">
        <v>10.789999961853001</v>
      </c>
      <c r="H8228">
        <v>50</v>
      </c>
      <c r="I8228" t="s">
        <v>14</v>
      </c>
      <c r="J8228" t="s">
        <v>123</v>
      </c>
      <c r="K8228">
        <f>VLOOKUP(J8228,'Prix unitaires'!B:D,3,FALSE)</f>
        <v>0</v>
      </c>
      <c r="L8228" s="11">
        <f t="shared" si="128"/>
        <v>0</v>
      </c>
    </row>
    <row r="8229" spans="1:12" x14ac:dyDescent="0.25">
      <c r="A8229">
        <v>513</v>
      </c>
      <c r="B8229" t="s">
        <v>26</v>
      </c>
      <c r="C8229">
        <v>129</v>
      </c>
      <c r="D8229" t="s">
        <v>11</v>
      </c>
      <c r="E8229" t="s">
        <v>122</v>
      </c>
      <c r="F8229" t="s">
        <v>13</v>
      </c>
      <c r="G8229" s="1">
        <v>23.670000076293899</v>
      </c>
      <c r="H8229">
        <v>50</v>
      </c>
      <c r="I8229" t="s">
        <v>14</v>
      </c>
      <c r="J8229" t="s">
        <v>123</v>
      </c>
      <c r="K8229">
        <f>VLOOKUP(J8229,'Prix unitaires'!B:D,3,FALSE)</f>
        <v>0</v>
      </c>
      <c r="L8229" s="11">
        <f t="shared" si="128"/>
        <v>0</v>
      </c>
    </row>
    <row r="8230" spans="1:12" x14ac:dyDescent="0.25">
      <c r="A8230">
        <v>513</v>
      </c>
      <c r="B8230" t="s">
        <v>26</v>
      </c>
      <c r="C8230">
        <v>130</v>
      </c>
      <c r="D8230" t="s">
        <v>11</v>
      </c>
      <c r="E8230" t="s">
        <v>122</v>
      </c>
      <c r="F8230" t="s">
        <v>13</v>
      </c>
      <c r="G8230" s="1">
        <v>19.209999084472699</v>
      </c>
      <c r="H8230">
        <v>50</v>
      </c>
      <c r="I8230" t="s">
        <v>14</v>
      </c>
      <c r="J8230" t="s">
        <v>123</v>
      </c>
      <c r="K8230">
        <f>VLOOKUP(J8230,'Prix unitaires'!B:D,3,FALSE)</f>
        <v>0</v>
      </c>
      <c r="L8230" s="11">
        <f t="shared" si="128"/>
        <v>0</v>
      </c>
    </row>
    <row r="8231" spans="1:12" x14ac:dyDescent="0.25">
      <c r="A8231">
        <v>513</v>
      </c>
      <c r="B8231" t="s">
        <v>26</v>
      </c>
      <c r="C8231">
        <v>131</v>
      </c>
      <c r="D8231" t="s">
        <v>11</v>
      </c>
      <c r="E8231" t="s">
        <v>122</v>
      </c>
      <c r="F8231" t="s">
        <v>13</v>
      </c>
      <c r="G8231" s="1">
        <v>10.8999996185303</v>
      </c>
      <c r="H8231">
        <v>50</v>
      </c>
      <c r="I8231" t="s">
        <v>14</v>
      </c>
      <c r="J8231" t="s">
        <v>123</v>
      </c>
      <c r="K8231">
        <f>VLOOKUP(J8231,'Prix unitaires'!B:D,3,FALSE)</f>
        <v>0</v>
      </c>
      <c r="L8231" s="11">
        <f t="shared" si="128"/>
        <v>0</v>
      </c>
    </row>
    <row r="8232" spans="1:12" x14ac:dyDescent="0.25">
      <c r="A8232">
        <v>513</v>
      </c>
      <c r="B8232" t="s">
        <v>26</v>
      </c>
      <c r="C8232">
        <v>132</v>
      </c>
      <c r="D8232" t="s">
        <v>11</v>
      </c>
      <c r="E8232" t="s">
        <v>122</v>
      </c>
      <c r="F8232" t="s">
        <v>13</v>
      </c>
      <c r="G8232" s="1">
        <v>10.4899997711182</v>
      </c>
      <c r="H8232">
        <v>50</v>
      </c>
      <c r="I8232" t="s">
        <v>14</v>
      </c>
      <c r="J8232" t="s">
        <v>123</v>
      </c>
      <c r="K8232">
        <f>VLOOKUP(J8232,'Prix unitaires'!B:D,3,FALSE)</f>
        <v>0</v>
      </c>
      <c r="L8232" s="11">
        <f t="shared" si="128"/>
        <v>0</v>
      </c>
    </row>
    <row r="8233" spans="1:12" x14ac:dyDescent="0.25">
      <c r="A8233">
        <v>513</v>
      </c>
      <c r="B8233" t="s">
        <v>26</v>
      </c>
      <c r="C8233">
        <v>133</v>
      </c>
      <c r="D8233" t="s">
        <v>11</v>
      </c>
      <c r="E8233" t="s">
        <v>122</v>
      </c>
      <c r="F8233" t="s">
        <v>13</v>
      </c>
      <c r="G8233" s="1">
        <v>10.4899997711182</v>
      </c>
      <c r="H8233">
        <v>50</v>
      </c>
      <c r="I8233" t="s">
        <v>14</v>
      </c>
      <c r="J8233" t="s">
        <v>123</v>
      </c>
      <c r="K8233">
        <f>VLOOKUP(J8233,'Prix unitaires'!B:D,3,FALSE)</f>
        <v>0</v>
      </c>
      <c r="L8233" s="11">
        <f t="shared" si="128"/>
        <v>0</v>
      </c>
    </row>
    <row r="8234" spans="1:12" x14ac:dyDescent="0.25">
      <c r="A8234">
        <v>513</v>
      </c>
      <c r="B8234" t="s">
        <v>26</v>
      </c>
      <c r="C8234">
        <v>134</v>
      </c>
      <c r="D8234" t="s">
        <v>11</v>
      </c>
      <c r="E8234" t="s">
        <v>122</v>
      </c>
      <c r="F8234" t="s">
        <v>13</v>
      </c>
      <c r="G8234" s="1">
        <v>10.789999961853001</v>
      </c>
      <c r="H8234">
        <v>50</v>
      </c>
      <c r="I8234" t="s">
        <v>14</v>
      </c>
      <c r="J8234" t="s">
        <v>123</v>
      </c>
      <c r="K8234">
        <f>VLOOKUP(J8234,'Prix unitaires'!B:D,3,FALSE)</f>
        <v>0</v>
      </c>
      <c r="L8234" s="11">
        <f t="shared" si="128"/>
        <v>0</v>
      </c>
    </row>
    <row r="8235" spans="1:12" x14ac:dyDescent="0.25">
      <c r="A8235">
        <v>513</v>
      </c>
      <c r="B8235" t="s">
        <v>26</v>
      </c>
      <c r="C8235">
        <v>135</v>
      </c>
      <c r="D8235" t="s">
        <v>11</v>
      </c>
      <c r="E8235" t="s">
        <v>122</v>
      </c>
      <c r="F8235" t="s">
        <v>13</v>
      </c>
      <c r="G8235" s="1">
        <v>21.590000152587901</v>
      </c>
      <c r="H8235">
        <v>50</v>
      </c>
      <c r="I8235" t="s">
        <v>14</v>
      </c>
      <c r="J8235" t="s">
        <v>123</v>
      </c>
      <c r="K8235">
        <f>VLOOKUP(J8235,'Prix unitaires'!B:D,3,FALSE)</f>
        <v>0</v>
      </c>
      <c r="L8235" s="11">
        <f t="shared" si="128"/>
        <v>0</v>
      </c>
    </row>
    <row r="8236" spans="1:12" x14ac:dyDescent="0.25">
      <c r="A8236">
        <v>513</v>
      </c>
      <c r="B8236" t="s">
        <v>26</v>
      </c>
      <c r="C8236">
        <v>138</v>
      </c>
      <c r="D8236" t="s">
        <v>11</v>
      </c>
      <c r="E8236" t="s">
        <v>122</v>
      </c>
      <c r="F8236" t="s">
        <v>13</v>
      </c>
      <c r="G8236" s="1">
        <v>21.590000152587901</v>
      </c>
      <c r="H8236">
        <v>50</v>
      </c>
      <c r="I8236" t="s">
        <v>14</v>
      </c>
      <c r="J8236" t="s">
        <v>123</v>
      </c>
      <c r="K8236">
        <f>VLOOKUP(J8236,'Prix unitaires'!B:D,3,FALSE)</f>
        <v>0</v>
      </c>
      <c r="L8236" s="11">
        <f t="shared" si="128"/>
        <v>0</v>
      </c>
    </row>
    <row r="8237" spans="1:12" x14ac:dyDescent="0.25">
      <c r="A8237">
        <v>513</v>
      </c>
      <c r="B8237" t="s">
        <v>26</v>
      </c>
      <c r="C8237">
        <v>139</v>
      </c>
      <c r="D8237" t="s">
        <v>11</v>
      </c>
      <c r="E8237" t="s">
        <v>122</v>
      </c>
      <c r="F8237" t="s">
        <v>13</v>
      </c>
      <c r="G8237" s="1">
        <v>10.789999961853001</v>
      </c>
      <c r="H8237">
        <v>50</v>
      </c>
      <c r="I8237" t="s">
        <v>14</v>
      </c>
      <c r="J8237" t="s">
        <v>123</v>
      </c>
      <c r="K8237">
        <f>VLOOKUP(J8237,'Prix unitaires'!B:D,3,FALSE)</f>
        <v>0</v>
      </c>
      <c r="L8237" s="11">
        <f t="shared" si="128"/>
        <v>0</v>
      </c>
    </row>
    <row r="8238" spans="1:12" x14ac:dyDescent="0.25">
      <c r="A8238">
        <v>513</v>
      </c>
      <c r="B8238" t="s">
        <v>26</v>
      </c>
      <c r="C8238">
        <v>140</v>
      </c>
      <c r="D8238" t="s">
        <v>11</v>
      </c>
      <c r="E8238" t="s">
        <v>122</v>
      </c>
      <c r="F8238" t="s">
        <v>13</v>
      </c>
      <c r="G8238" s="1">
        <v>10.4899997711182</v>
      </c>
      <c r="H8238">
        <v>50</v>
      </c>
      <c r="I8238" t="s">
        <v>14</v>
      </c>
      <c r="J8238" t="s">
        <v>123</v>
      </c>
      <c r="K8238">
        <f>VLOOKUP(J8238,'Prix unitaires'!B:D,3,FALSE)</f>
        <v>0</v>
      </c>
      <c r="L8238" s="11">
        <f t="shared" si="128"/>
        <v>0</v>
      </c>
    </row>
    <row r="8239" spans="1:12" x14ac:dyDescent="0.25">
      <c r="A8239">
        <v>513</v>
      </c>
      <c r="B8239" t="s">
        <v>26</v>
      </c>
      <c r="C8239">
        <v>141</v>
      </c>
      <c r="D8239" t="s">
        <v>11</v>
      </c>
      <c r="E8239" t="s">
        <v>122</v>
      </c>
      <c r="F8239" t="s">
        <v>13</v>
      </c>
      <c r="G8239" s="1">
        <v>10.4899997711182</v>
      </c>
      <c r="H8239">
        <v>50</v>
      </c>
      <c r="I8239" t="s">
        <v>14</v>
      </c>
      <c r="J8239" t="s">
        <v>123</v>
      </c>
      <c r="K8239">
        <f>VLOOKUP(J8239,'Prix unitaires'!B:D,3,FALSE)</f>
        <v>0</v>
      </c>
      <c r="L8239" s="11">
        <f t="shared" si="128"/>
        <v>0</v>
      </c>
    </row>
    <row r="8240" spans="1:12" x14ac:dyDescent="0.25">
      <c r="A8240">
        <v>513</v>
      </c>
      <c r="B8240" t="s">
        <v>26</v>
      </c>
      <c r="C8240">
        <v>142</v>
      </c>
      <c r="D8240" t="s">
        <v>11</v>
      </c>
      <c r="E8240" t="s">
        <v>122</v>
      </c>
      <c r="F8240" t="s">
        <v>13</v>
      </c>
      <c r="G8240" s="1">
        <v>10.789999961853001</v>
      </c>
      <c r="H8240">
        <v>50</v>
      </c>
      <c r="I8240" t="s">
        <v>14</v>
      </c>
      <c r="J8240" t="s">
        <v>123</v>
      </c>
      <c r="K8240">
        <f>VLOOKUP(J8240,'Prix unitaires'!B:D,3,FALSE)</f>
        <v>0</v>
      </c>
      <c r="L8240" s="11">
        <f t="shared" si="128"/>
        <v>0</v>
      </c>
    </row>
    <row r="8241" spans="1:12" x14ac:dyDescent="0.25">
      <c r="A8241">
        <v>513</v>
      </c>
      <c r="B8241" t="s">
        <v>26</v>
      </c>
      <c r="C8241">
        <v>143</v>
      </c>
      <c r="D8241" t="s">
        <v>11</v>
      </c>
      <c r="E8241" t="s">
        <v>122</v>
      </c>
      <c r="F8241" t="s">
        <v>13</v>
      </c>
      <c r="G8241" s="1">
        <v>19.389999389648398</v>
      </c>
      <c r="H8241">
        <v>50</v>
      </c>
      <c r="I8241" t="s">
        <v>14</v>
      </c>
      <c r="J8241" t="s">
        <v>123</v>
      </c>
      <c r="K8241">
        <f>VLOOKUP(J8241,'Prix unitaires'!B:D,3,FALSE)</f>
        <v>0</v>
      </c>
      <c r="L8241" s="11">
        <f t="shared" si="128"/>
        <v>0</v>
      </c>
    </row>
    <row r="8242" spans="1:12" x14ac:dyDescent="0.25">
      <c r="A8242">
        <v>513</v>
      </c>
      <c r="B8242" t="s">
        <v>26</v>
      </c>
      <c r="C8242">
        <v>144</v>
      </c>
      <c r="D8242" t="s">
        <v>11</v>
      </c>
      <c r="E8242" t="s">
        <v>122</v>
      </c>
      <c r="F8242" t="s">
        <v>13</v>
      </c>
      <c r="G8242" s="1">
        <v>23.670000076293899</v>
      </c>
      <c r="H8242">
        <v>50</v>
      </c>
      <c r="I8242" t="s">
        <v>14</v>
      </c>
      <c r="J8242" t="s">
        <v>123</v>
      </c>
      <c r="K8242">
        <f>VLOOKUP(J8242,'Prix unitaires'!B:D,3,FALSE)</f>
        <v>0</v>
      </c>
      <c r="L8242" s="11">
        <f t="shared" si="128"/>
        <v>0</v>
      </c>
    </row>
    <row r="8243" spans="1:12" x14ac:dyDescent="0.25">
      <c r="A8243">
        <v>513</v>
      </c>
      <c r="B8243" t="s">
        <v>26</v>
      </c>
      <c r="C8243">
        <v>145</v>
      </c>
      <c r="D8243" t="s">
        <v>11</v>
      </c>
      <c r="E8243" t="s">
        <v>122</v>
      </c>
      <c r="F8243" t="s">
        <v>13</v>
      </c>
      <c r="G8243" s="1">
        <v>10.789999961853001</v>
      </c>
      <c r="H8243">
        <v>50</v>
      </c>
      <c r="I8243" t="s">
        <v>14</v>
      </c>
      <c r="J8243" t="s">
        <v>123</v>
      </c>
      <c r="K8243">
        <f>VLOOKUP(J8243,'Prix unitaires'!B:D,3,FALSE)</f>
        <v>0</v>
      </c>
      <c r="L8243" s="11">
        <f t="shared" si="128"/>
        <v>0</v>
      </c>
    </row>
    <row r="8244" spans="1:12" x14ac:dyDescent="0.25">
      <c r="A8244">
        <v>513</v>
      </c>
      <c r="B8244" t="s">
        <v>26</v>
      </c>
      <c r="C8244">
        <v>147</v>
      </c>
      <c r="D8244" t="s">
        <v>11</v>
      </c>
      <c r="E8244" t="s">
        <v>122</v>
      </c>
      <c r="F8244" t="s">
        <v>13</v>
      </c>
      <c r="G8244" s="1">
        <v>10.699999809265099</v>
      </c>
      <c r="H8244">
        <v>50</v>
      </c>
      <c r="I8244" t="s">
        <v>14</v>
      </c>
      <c r="J8244" t="s">
        <v>123</v>
      </c>
      <c r="K8244">
        <f>VLOOKUP(J8244,'Prix unitaires'!B:D,3,FALSE)</f>
        <v>0</v>
      </c>
      <c r="L8244" s="11">
        <f t="shared" si="128"/>
        <v>0</v>
      </c>
    </row>
    <row r="8245" spans="1:12" x14ac:dyDescent="0.25">
      <c r="A8245">
        <v>513</v>
      </c>
      <c r="B8245" t="s">
        <v>26</v>
      </c>
      <c r="C8245">
        <v>148</v>
      </c>
      <c r="D8245" t="s">
        <v>11</v>
      </c>
      <c r="E8245" t="s">
        <v>122</v>
      </c>
      <c r="F8245" t="s">
        <v>13</v>
      </c>
      <c r="G8245" s="1">
        <v>10.789999961853001</v>
      </c>
      <c r="H8245">
        <v>50</v>
      </c>
      <c r="I8245" t="s">
        <v>14</v>
      </c>
      <c r="J8245" t="s">
        <v>123</v>
      </c>
      <c r="K8245">
        <f>VLOOKUP(J8245,'Prix unitaires'!B:D,3,FALSE)</f>
        <v>0</v>
      </c>
      <c r="L8245" s="11">
        <f t="shared" si="128"/>
        <v>0</v>
      </c>
    </row>
    <row r="8246" spans="1:12" x14ac:dyDescent="0.25">
      <c r="A8246">
        <v>513</v>
      </c>
      <c r="B8246" t="s">
        <v>26</v>
      </c>
      <c r="C8246">
        <v>149</v>
      </c>
      <c r="D8246" t="s">
        <v>11</v>
      </c>
      <c r="E8246" t="s">
        <v>122</v>
      </c>
      <c r="F8246" t="s">
        <v>13</v>
      </c>
      <c r="G8246" s="1">
        <v>23.670000076293899</v>
      </c>
      <c r="H8246">
        <v>50</v>
      </c>
      <c r="I8246" t="s">
        <v>14</v>
      </c>
      <c r="J8246" t="s">
        <v>123</v>
      </c>
      <c r="K8246">
        <f>VLOOKUP(J8246,'Prix unitaires'!B:D,3,FALSE)</f>
        <v>0</v>
      </c>
      <c r="L8246" s="11">
        <f t="shared" si="128"/>
        <v>0</v>
      </c>
    </row>
    <row r="8247" spans="1:12" x14ac:dyDescent="0.25">
      <c r="A8247">
        <v>513</v>
      </c>
      <c r="B8247" t="s">
        <v>26</v>
      </c>
      <c r="C8247">
        <v>150</v>
      </c>
      <c r="D8247" t="s">
        <v>11</v>
      </c>
      <c r="E8247" t="s">
        <v>122</v>
      </c>
      <c r="F8247" t="s">
        <v>13</v>
      </c>
      <c r="G8247" s="1">
        <v>19.209999084472699</v>
      </c>
      <c r="H8247">
        <v>50</v>
      </c>
      <c r="I8247" t="s">
        <v>14</v>
      </c>
      <c r="J8247" t="s">
        <v>123</v>
      </c>
      <c r="K8247">
        <f>VLOOKUP(J8247,'Prix unitaires'!B:D,3,FALSE)</f>
        <v>0</v>
      </c>
      <c r="L8247" s="11">
        <f t="shared" si="128"/>
        <v>0</v>
      </c>
    </row>
    <row r="8248" spans="1:12" x14ac:dyDescent="0.25">
      <c r="A8248">
        <v>513</v>
      </c>
      <c r="B8248" t="s">
        <v>26</v>
      </c>
      <c r="C8248">
        <v>151</v>
      </c>
      <c r="D8248" t="s">
        <v>11</v>
      </c>
      <c r="E8248" t="s">
        <v>122</v>
      </c>
      <c r="F8248" t="s">
        <v>13</v>
      </c>
      <c r="G8248" s="1">
        <v>10.789999961853001</v>
      </c>
      <c r="H8248">
        <v>50</v>
      </c>
      <c r="I8248" t="s">
        <v>14</v>
      </c>
      <c r="J8248" t="s">
        <v>123</v>
      </c>
      <c r="K8248">
        <f>VLOOKUP(J8248,'Prix unitaires'!B:D,3,FALSE)</f>
        <v>0</v>
      </c>
      <c r="L8248" s="11">
        <f t="shared" si="128"/>
        <v>0</v>
      </c>
    </row>
    <row r="8249" spans="1:12" x14ac:dyDescent="0.25">
      <c r="A8249">
        <v>513</v>
      </c>
      <c r="B8249" t="s">
        <v>26</v>
      </c>
      <c r="C8249">
        <v>152</v>
      </c>
      <c r="D8249" t="s">
        <v>11</v>
      </c>
      <c r="E8249" t="s">
        <v>122</v>
      </c>
      <c r="F8249" t="s">
        <v>13</v>
      </c>
      <c r="G8249" s="1">
        <v>10.4899997711182</v>
      </c>
      <c r="H8249">
        <v>50</v>
      </c>
      <c r="I8249" t="s">
        <v>14</v>
      </c>
      <c r="J8249" t="s">
        <v>123</v>
      </c>
      <c r="K8249">
        <f>VLOOKUP(J8249,'Prix unitaires'!B:D,3,FALSE)</f>
        <v>0</v>
      </c>
      <c r="L8249" s="11">
        <f t="shared" si="128"/>
        <v>0</v>
      </c>
    </row>
    <row r="8250" spans="1:12" x14ac:dyDescent="0.25">
      <c r="A8250">
        <v>513</v>
      </c>
      <c r="B8250" t="s">
        <v>26</v>
      </c>
      <c r="C8250">
        <v>153</v>
      </c>
      <c r="D8250" t="s">
        <v>11</v>
      </c>
      <c r="E8250" t="s">
        <v>122</v>
      </c>
      <c r="F8250" t="s">
        <v>13</v>
      </c>
      <c r="G8250" s="1">
        <v>10.4899997711182</v>
      </c>
      <c r="H8250">
        <v>50</v>
      </c>
      <c r="I8250" t="s">
        <v>14</v>
      </c>
      <c r="J8250" t="s">
        <v>123</v>
      </c>
      <c r="K8250">
        <f>VLOOKUP(J8250,'Prix unitaires'!B:D,3,FALSE)</f>
        <v>0</v>
      </c>
      <c r="L8250" s="11">
        <f t="shared" si="128"/>
        <v>0</v>
      </c>
    </row>
    <row r="8251" spans="1:12" x14ac:dyDescent="0.25">
      <c r="A8251">
        <v>513</v>
      </c>
      <c r="B8251" t="s">
        <v>26</v>
      </c>
      <c r="C8251">
        <v>154</v>
      </c>
      <c r="D8251" t="s">
        <v>11</v>
      </c>
      <c r="E8251" t="s">
        <v>122</v>
      </c>
      <c r="F8251" t="s">
        <v>13</v>
      </c>
      <c r="G8251" s="1">
        <v>22.950000762939499</v>
      </c>
      <c r="H8251">
        <v>50</v>
      </c>
      <c r="I8251" t="s">
        <v>14</v>
      </c>
      <c r="J8251" t="s">
        <v>123</v>
      </c>
      <c r="K8251">
        <f>VLOOKUP(J8251,'Prix unitaires'!B:D,3,FALSE)</f>
        <v>0</v>
      </c>
      <c r="L8251" s="11">
        <f t="shared" si="128"/>
        <v>0</v>
      </c>
    </row>
    <row r="8252" spans="1:12" x14ac:dyDescent="0.25">
      <c r="A8252">
        <v>513</v>
      </c>
      <c r="B8252" t="s">
        <v>26</v>
      </c>
      <c r="C8252">
        <v>155</v>
      </c>
      <c r="D8252" t="s">
        <v>11</v>
      </c>
      <c r="E8252" t="s">
        <v>122</v>
      </c>
      <c r="F8252" t="s">
        <v>13</v>
      </c>
      <c r="G8252" s="1">
        <v>10.789999961853001</v>
      </c>
      <c r="H8252">
        <v>50</v>
      </c>
      <c r="I8252" t="s">
        <v>14</v>
      </c>
      <c r="J8252" t="s">
        <v>123</v>
      </c>
      <c r="K8252">
        <f>VLOOKUP(J8252,'Prix unitaires'!B:D,3,FALSE)</f>
        <v>0</v>
      </c>
      <c r="L8252" s="11">
        <f t="shared" si="128"/>
        <v>0</v>
      </c>
    </row>
    <row r="8253" spans="1:12" x14ac:dyDescent="0.25">
      <c r="A8253">
        <v>513</v>
      </c>
      <c r="B8253" t="s">
        <v>26</v>
      </c>
      <c r="C8253" t="s">
        <v>426</v>
      </c>
      <c r="D8253" t="s">
        <v>11</v>
      </c>
      <c r="E8253" t="s">
        <v>289</v>
      </c>
      <c r="F8253" t="s">
        <v>13</v>
      </c>
      <c r="G8253" s="1">
        <v>72.230003356934006</v>
      </c>
      <c r="H8253">
        <v>50</v>
      </c>
      <c r="I8253" t="s">
        <v>14</v>
      </c>
      <c r="J8253" t="s">
        <v>290</v>
      </c>
      <c r="K8253">
        <f>VLOOKUP(J8253,'Prix unitaires'!B:D,3,FALSE)</f>
        <v>0</v>
      </c>
      <c r="L8253" s="11">
        <f t="shared" si="128"/>
        <v>0</v>
      </c>
    </row>
    <row r="8254" spans="1:12" x14ac:dyDescent="0.25">
      <c r="A8254">
        <v>513</v>
      </c>
      <c r="B8254" t="s">
        <v>144</v>
      </c>
      <c r="C8254">
        <v>201</v>
      </c>
      <c r="D8254" t="s">
        <v>11</v>
      </c>
      <c r="E8254" t="s">
        <v>17</v>
      </c>
      <c r="F8254" t="s">
        <v>13</v>
      </c>
      <c r="G8254" s="1">
        <v>3.5799999237060498</v>
      </c>
      <c r="H8254">
        <v>50</v>
      </c>
      <c r="I8254" t="s">
        <v>14</v>
      </c>
      <c r="J8254" t="s">
        <v>18</v>
      </c>
      <c r="K8254">
        <f>VLOOKUP(J8254,'Prix unitaires'!B:D,3,FALSE)</f>
        <v>0</v>
      </c>
      <c r="L8254" s="11">
        <f t="shared" si="128"/>
        <v>0</v>
      </c>
    </row>
    <row r="8255" spans="1:12" x14ac:dyDescent="0.25">
      <c r="A8255">
        <v>513</v>
      </c>
      <c r="B8255" t="s">
        <v>144</v>
      </c>
      <c r="C8255">
        <v>202</v>
      </c>
      <c r="D8255" t="s">
        <v>11</v>
      </c>
      <c r="E8255" t="s">
        <v>289</v>
      </c>
      <c r="F8255" t="s">
        <v>13</v>
      </c>
      <c r="G8255" s="1">
        <v>72.230003356934006</v>
      </c>
      <c r="H8255">
        <v>50</v>
      </c>
      <c r="I8255" t="s">
        <v>14</v>
      </c>
      <c r="J8255" t="s">
        <v>290</v>
      </c>
      <c r="K8255">
        <f>VLOOKUP(J8255,'Prix unitaires'!B:D,3,FALSE)</f>
        <v>0</v>
      </c>
      <c r="L8255" s="11">
        <f t="shared" si="128"/>
        <v>0</v>
      </c>
    </row>
    <row r="8256" spans="1:12" x14ac:dyDescent="0.25">
      <c r="A8256">
        <v>513</v>
      </c>
      <c r="B8256" t="s">
        <v>144</v>
      </c>
      <c r="C8256">
        <v>203</v>
      </c>
      <c r="D8256" t="s">
        <v>11</v>
      </c>
      <c r="E8256" t="s">
        <v>289</v>
      </c>
      <c r="F8256" t="s">
        <v>13</v>
      </c>
      <c r="G8256" s="1">
        <v>62.990001678466797</v>
      </c>
      <c r="H8256">
        <v>50</v>
      </c>
      <c r="I8256" t="s">
        <v>14</v>
      </c>
      <c r="J8256" t="s">
        <v>290</v>
      </c>
      <c r="K8256">
        <f>VLOOKUP(J8256,'Prix unitaires'!B:D,3,FALSE)</f>
        <v>0</v>
      </c>
      <c r="L8256" s="11">
        <f t="shared" si="128"/>
        <v>0</v>
      </c>
    </row>
    <row r="8257" spans="1:12" x14ac:dyDescent="0.25">
      <c r="A8257">
        <v>513</v>
      </c>
      <c r="B8257" t="s">
        <v>144</v>
      </c>
      <c r="C8257">
        <v>204</v>
      </c>
      <c r="D8257" t="s">
        <v>11</v>
      </c>
      <c r="E8257" t="s">
        <v>12</v>
      </c>
      <c r="F8257" t="s">
        <v>13</v>
      </c>
      <c r="G8257" s="1">
        <v>3.5799999237060498</v>
      </c>
      <c r="H8257">
        <v>50</v>
      </c>
      <c r="I8257" t="s">
        <v>14</v>
      </c>
      <c r="J8257" t="s">
        <v>15</v>
      </c>
      <c r="K8257">
        <f>VLOOKUP(J8257,'Prix unitaires'!B:D,3,FALSE)</f>
        <v>0</v>
      </c>
      <c r="L8257" s="11">
        <f t="shared" si="128"/>
        <v>0</v>
      </c>
    </row>
    <row r="8258" spans="1:12" x14ac:dyDescent="0.25">
      <c r="A8258">
        <v>513</v>
      </c>
      <c r="B8258" t="s">
        <v>144</v>
      </c>
      <c r="C8258">
        <v>205</v>
      </c>
      <c r="D8258" t="s">
        <v>11</v>
      </c>
      <c r="E8258" t="s">
        <v>30</v>
      </c>
      <c r="F8258" t="s">
        <v>13</v>
      </c>
      <c r="G8258" s="1">
        <v>24.360000610351602</v>
      </c>
      <c r="H8258">
        <v>50</v>
      </c>
      <c r="I8258" t="s">
        <v>14</v>
      </c>
      <c r="J8258" t="s">
        <v>31</v>
      </c>
      <c r="K8258">
        <f>VLOOKUP(J8258,'Prix unitaires'!B:D,3,FALSE)</f>
        <v>0</v>
      </c>
      <c r="L8258" s="11">
        <f t="shared" si="128"/>
        <v>0</v>
      </c>
    </row>
    <row r="8259" spans="1:12" x14ac:dyDescent="0.25">
      <c r="A8259">
        <v>513</v>
      </c>
      <c r="B8259" t="s">
        <v>144</v>
      </c>
      <c r="C8259">
        <v>252</v>
      </c>
      <c r="D8259" t="s">
        <v>11</v>
      </c>
      <c r="E8259" t="s">
        <v>19</v>
      </c>
      <c r="F8259" t="s">
        <v>13</v>
      </c>
      <c r="G8259" s="1">
        <v>10.4899997711182</v>
      </c>
      <c r="H8259">
        <v>50</v>
      </c>
      <c r="I8259" t="s">
        <v>14</v>
      </c>
      <c r="J8259" t="s">
        <v>20</v>
      </c>
      <c r="K8259">
        <f>VLOOKUP(J8259,'Prix unitaires'!B:D,3,FALSE)</f>
        <v>0</v>
      </c>
      <c r="L8259" s="11">
        <f t="shared" ref="L8259:L8322" si="129">(G8259*H8259)*K8259</f>
        <v>0</v>
      </c>
    </row>
    <row r="8260" spans="1:12" x14ac:dyDescent="0.25">
      <c r="A8260">
        <v>513</v>
      </c>
      <c r="B8260" t="s">
        <v>144</v>
      </c>
      <c r="C8260">
        <v>253</v>
      </c>
      <c r="D8260" t="s">
        <v>11</v>
      </c>
      <c r="E8260" t="s">
        <v>122</v>
      </c>
      <c r="F8260" t="s">
        <v>13</v>
      </c>
      <c r="G8260" s="1">
        <v>21.780000686645501</v>
      </c>
      <c r="H8260">
        <v>50</v>
      </c>
      <c r="I8260" t="s">
        <v>14</v>
      </c>
      <c r="J8260" t="s">
        <v>123</v>
      </c>
      <c r="K8260">
        <f>VLOOKUP(J8260,'Prix unitaires'!B:D,3,FALSE)</f>
        <v>0</v>
      </c>
      <c r="L8260" s="11">
        <f t="shared" si="129"/>
        <v>0</v>
      </c>
    </row>
    <row r="8261" spans="1:12" x14ac:dyDescent="0.25">
      <c r="A8261">
        <v>513</v>
      </c>
      <c r="B8261" t="s">
        <v>144</v>
      </c>
      <c r="C8261" t="s">
        <v>427</v>
      </c>
      <c r="D8261" t="s">
        <v>11</v>
      </c>
      <c r="E8261" t="s">
        <v>289</v>
      </c>
      <c r="F8261" t="s">
        <v>13</v>
      </c>
      <c r="G8261" s="1">
        <v>67.110000610352003</v>
      </c>
      <c r="H8261">
        <v>50</v>
      </c>
      <c r="I8261" t="s">
        <v>14</v>
      </c>
      <c r="J8261" t="s">
        <v>290</v>
      </c>
      <c r="K8261">
        <f>VLOOKUP(J8261,'Prix unitaires'!B:D,3,FALSE)</f>
        <v>0</v>
      </c>
      <c r="L8261" s="11">
        <f t="shared" si="129"/>
        <v>0</v>
      </c>
    </row>
    <row r="8262" spans="1:12" x14ac:dyDescent="0.25">
      <c r="A8262">
        <v>513</v>
      </c>
      <c r="B8262" t="s">
        <v>10</v>
      </c>
      <c r="C8262">
        <v>5</v>
      </c>
      <c r="D8262" t="s">
        <v>11</v>
      </c>
      <c r="E8262" t="s">
        <v>17</v>
      </c>
      <c r="F8262" t="s">
        <v>13</v>
      </c>
      <c r="G8262" s="1">
        <v>62.939998626708999</v>
      </c>
      <c r="H8262">
        <v>50</v>
      </c>
      <c r="I8262" t="s">
        <v>14</v>
      </c>
      <c r="J8262" t="s">
        <v>18</v>
      </c>
      <c r="K8262">
        <f>VLOOKUP(J8262,'Prix unitaires'!B:D,3,FALSE)</f>
        <v>0</v>
      </c>
      <c r="L8262" s="11">
        <f t="shared" si="129"/>
        <v>0</v>
      </c>
    </row>
    <row r="8263" spans="1:12" x14ac:dyDescent="0.25">
      <c r="A8263">
        <v>513</v>
      </c>
      <c r="B8263" t="s">
        <v>10</v>
      </c>
      <c r="C8263">
        <v>6</v>
      </c>
      <c r="D8263" t="s">
        <v>11</v>
      </c>
      <c r="E8263" t="s">
        <v>17</v>
      </c>
      <c r="F8263" t="s">
        <v>13</v>
      </c>
      <c r="G8263" s="1">
        <v>63.259998321533203</v>
      </c>
      <c r="H8263">
        <v>50</v>
      </c>
      <c r="I8263" t="s">
        <v>14</v>
      </c>
      <c r="J8263" t="s">
        <v>18</v>
      </c>
      <c r="K8263">
        <f>VLOOKUP(J8263,'Prix unitaires'!B:D,3,FALSE)</f>
        <v>0</v>
      </c>
      <c r="L8263" s="11">
        <f t="shared" si="129"/>
        <v>0</v>
      </c>
    </row>
    <row r="8264" spans="1:12" x14ac:dyDescent="0.25">
      <c r="A8264">
        <v>513</v>
      </c>
      <c r="B8264" t="s">
        <v>10</v>
      </c>
      <c r="C8264">
        <v>7</v>
      </c>
      <c r="D8264" t="s">
        <v>11</v>
      </c>
      <c r="E8264" t="s">
        <v>30</v>
      </c>
      <c r="F8264" t="s">
        <v>13</v>
      </c>
      <c r="G8264" s="1">
        <v>24.360000610351602</v>
      </c>
      <c r="H8264">
        <v>50</v>
      </c>
      <c r="I8264" t="s">
        <v>14</v>
      </c>
      <c r="J8264" t="s">
        <v>31</v>
      </c>
      <c r="K8264">
        <f>VLOOKUP(J8264,'Prix unitaires'!B:D,3,FALSE)</f>
        <v>0</v>
      </c>
      <c r="L8264" s="11">
        <f t="shared" si="129"/>
        <v>0</v>
      </c>
    </row>
    <row r="8265" spans="1:12" x14ac:dyDescent="0.25">
      <c r="A8265">
        <v>513</v>
      </c>
      <c r="B8265" t="s">
        <v>10</v>
      </c>
      <c r="C8265">
        <v>8</v>
      </c>
      <c r="D8265" t="s">
        <v>11</v>
      </c>
      <c r="E8265" t="s">
        <v>32</v>
      </c>
      <c r="F8265" t="s">
        <v>13</v>
      </c>
      <c r="G8265" s="1">
        <v>3.8699998855590798</v>
      </c>
      <c r="H8265">
        <v>240</v>
      </c>
      <c r="I8265" t="s">
        <v>14</v>
      </c>
      <c r="J8265" t="s">
        <v>33</v>
      </c>
      <c r="K8265">
        <f>VLOOKUP(J8265,'Prix unitaires'!B:D,3,FALSE)</f>
        <v>0</v>
      </c>
      <c r="L8265" s="11">
        <f t="shared" si="129"/>
        <v>0</v>
      </c>
    </row>
    <row r="8266" spans="1:12" x14ac:dyDescent="0.25">
      <c r="A8266">
        <v>513</v>
      </c>
      <c r="B8266" t="s">
        <v>10</v>
      </c>
      <c r="C8266">
        <v>9</v>
      </c>
      <c r="D8266" t="s">
        <v>11</v>
      </c>
      <c r="E8266" t="s">
        <v>32</v>
      </c>
      <c r="F8266" t="s">
        <v>13</v>
      </c>
      <c r="G8266" s="1">
        <v>10.569999694824199</v>
      </c>
      <c r="H8266">
        <v>240</v>
      </c>
      <c r="I8266" t="s">
        <v>14</v>
      </c>
      <c r="J8266" t="s">
        <v>33</v>
      </c>
      <c r="K8266">
        <f>VLOOKUP(J8266,'Prix unitaires'!B:D,3,FALSE)</f>
        <v>0</v>
      </c>
      <c r="L8266" s="11">
        <f t="shared" si="129"/>
        <v>0</v>
      </c>
    </row>
    <row r="8267" spans="1:12" x14ac:dyDescent="0.25">
      <c r="A8267">
        <v>513</v>
      </c>
      <c r="B8267" t="s">
        <v>10</v>
      </c>
      <c r="C8267">
        <v>10</v>
      </c>
      <c r="D8267" t="s">
        <v>11</v>
      </c>
      <c r="E8267" t="s">
        <v>32</v>
      </c>
      <c r="F8267" t="s">
        <v>13</v>
      </c>
      <c r="G8267" s="1">
        <v>4.8499999046325701</v>
      </c>
      <c r="H8267">
        <v>240</v>
      </c>
      <c r="I8267" t="s">
        <v>14</v>
      </c>
      <c r="J8267" t="s">
        <v>33</v>
      </c>
      <c r="K8267">
        <f>VLOOKUP(J8267,'Prix unitaires'!B:D,3,FALSE)</f>
        <v>0</v>
      </c>
      <c r="L8267" s="11">
        <f t="shared" si="129"/>
        <v>0</v>
      </c>
    </row>
    <row r="8268" spans="1:12" x14ac:dyDescent="0.25">
      <c r="A8268">
        <v>513</v>
      </c>
      <c r="B8268" t="s">
        <v>10</v>
      </c>
      <c r="C8268">
        <v>13</v>
      </c>
      <c r="D8268" t="s">
        <v>11</v>
      </c>
      <c r="E8268" t="s">
        <v>12</v>
      </c>
      <c r="F8268" t="s">
        <v>13</v>
      </c>
      <c r="G8268" s="1">
        <v>3.8699998855590798</v>
      </c>
      <c r="H8268">
        <v>50</v>
      </c>
      <c r="I8268" t="s">
        <v>14</v>
      </c>
      <c r="J8268" t="s">
        <v>15</v>
      </c>
      <c r="K8268">
        <f>VLOOKUP(J8268,'Prix unitaires'!B:D,3,FALSE)</f>
        <v>0</v>
      </c>
      <c r="L8268" s="11">
        <f t="shared" si="129"/>
        <v>0</v>
      </c>
    </row>
    <row r="8269" spans="1:12" x14ac:dyDescent="0.25">
      <c r="A8269">
        <v>513</v>
      </c>
      <c r="B8269" t="s">
        <v>10</v>
      </c>
      <c r="C8269">
        <v>14</v>
      </c>
      <c r="D8269" t="s">
        <v>11</v>
      </c>
      <c r="E8269" t="s">
        <v>32</v>
      </c>
      <c r="F8269" t="s">
        <v>13</v>
      </c>
      <c r="G8269" s="1">
        <v>10.569999694824199</v>
      </c>
      <c r="H8269">
        <v>240</v>
      </c>
      <c r="I8269" t="s">
        <v>14</v>
      </c>
      <c r="J8269" t="s">
        <v>33</v>
      </c>
      <c r="K8269">
        <f>VLOOKUP(J8269,'Prix unitaires'!B:D,3,FALSE)</f>
        <v>0</v>
      </c>
      <c r="L8269" s="11">
        <f t="shared" si="129"/>
        <v>0</v>
      </c>
    </row>
    <row r="8270" spans="1:12" x14ac:dyDescent="0.25">
      <c r="A8270">
        <v>513</v>
      </c>
      <c r="B8270" t="s">
        <v>10</v>
      </c>
      <c r="C8270">
        <v>15</v>
      </c>
      <c r="D8270" t="s">
        <v>11</v>
      </c>
      <c r="E8270" t="s">
        <v>32</v>
      </c>
      <c r="F8270" t="s">
        <v>13</v>
      </c>
      <c r="G8270" s="1">
        <v>4.8499999046325701</v>
      </c>
      <c r="H8270">
        <v>240</v>
      </c>
      <c r="I8270" t="s">
        <v>14</v>
      </c>
      <c r="J8270" t="s">
        <v>33</v>
      </c>
      <c r="K8270">
        <f>VLOOKUP(J8270,'Prix unitaires'!B:D,3,FALSE)</f>
        <v>0</v>
      </c>
      <c r="L8270" s="11">
        <f t="shared" si="129"/>
        <v>0</v>
      </c>
    </row>
    <row r="8271" spans="1:12" x14ac:dyDescent="0.25">
      <c r="A8271">
        <v>513</v>
      </c>
      <c r="B8271" t="s">
        <v>10</v>
      </c>
      <c r="C8271">
        <v>19</v>
      </c>
      <c r="D8271" t="s">
        <v>11</v>
      </c>
      <c r="E8271" t="s">
        <v>122</v>
      </c>
      <c r="F8271" t="s">
        <v>13</v>
      </c>
      <c r="G8271" s="1">
        <v>16.030000686645501</v>
      </c>
      <c r="H8271">
        <v>50</v>
      </c>
      <c r="I8271" t="s">
        <v>14</v>
      </c>
      <c r="J8271" t="s">
        <v>123</v>
      </c>
      <c r="K8271">
        <f>VLOOKUP(J8271,'Prix unitaires'!B:D,3,FALSE)</f>
        <v>0</v>
      </c>
      <c r="L8271" s="11">
        <f t="shared" si="129"/>
        <v>0</v>
      </c>
    </row>
    <row r="8272" spans="1:12" x14ac:dyDescent="0.25">
      <c r="A8272">
        <v>513</v>
      </c>
      <c r="B8272" t="s">
        <v>10</v>
      </c>
      <c r="C8272">
        <v>20</v>
      </c>
      <c r="D8272" t="s">
        <v>11</v>
      </c>
      <c r="E8272" t="s">
        <v>122</v>
      </c>
      <c r="F8272" t="s">
        <v>13</v>
      </c>
      <c r="G8272" s="1">
        <v>10.4899997711182</v>
      </c>
      <c r="H8272">
        <v>50</v>
      </c>
      <c r="I8272" t="s">
        <v>14</v>
      </c>
      <c r="J8272" t="s">
        <v>123</v>
      </c>
      <c r="K8272">
        <f>VLOOKUP(J8272,'Prix unitaires'!B:D,3,FALSE)</f>
        <v>0</v>
      </c>
      <c r="L8272" s="11">
        <f t="shared" si="129"/>
        <v>0</v>
      </c>
    </row>
    <row r="8273" spans="1:12" x14ac:dyDescent="0.25">
      <c r="A8273">
        <v>513</v>
      </c>
      <c r="B8273" t="s">
        <v>10</v>
      </c>
      <c r="C8273">
        <v>21</v>
      </c>
      <c r="D8273" t="s">
        <v>11</v>
      </c>
      <c r="E8273" t="s">
        <v>122</v>
      </c>
      <c r="F8273" t="s">
        <v>13</v>
      </c>
      <c r="G8273" s="1">
        <v>10.4799995422363</v>
      </c>
      <c r="H8273">
        <v>50</v>
      </c>
      <c r="I8273" t="s">
        <v>14</v>
      </c>
      <c r="J8273" t="s">
        <v>123</v>
      </c>
      <c r="K8273">
        <f>VLOOKUP(J8273,'Prix unitaires'!B:D,3,FALSE)</f>
        <v>0</v>
      </c>
      <c r="L8273" s="11">
        <f t="shared" si="129"/>
        <v>0</v>
      </c>
    </row>
    <row r="8274" spans="1:12" x14ac:dyDescent="0.25">
      <c r="A8274">
        <v>513</v>
      </c>
      <c r="B8274" t="s">
        <v>10</v>
      </c>
      <c r="C8274">
        <v>22</v>
      </c>
      <c r="D8274" t="s">
        <v>11</v>
      </c>
      <c r="E8274" t="s">
        <v>122</v>
      </c>
      <c r="F8274" t="s">
        <v>13</v>
      </c>
      <c r="G8274" s="1">
        <v>10.789999961853001</v>
      </c>
      <c r="H8274">
        <v>50</v>
      </c>
      <c r="I8274" t="s">
        <v>14</v>
      </c>
      <c r="J8274" t="s">
        <v>123</v>
      </c>
      <c r="K8274">
        <f>VLOOKUP(J8274,'Prix unitaires'!B:D,3,FALSE)</f>
        <v>0</v>
      </c>
      <c r="L8274" s="11">
        <f t="shared" si="129"/>
        <v>0</v>
      </c>
    </row>
    <row r="8275" spans="1:12" x14ac:dyDescent="0.25">
      <c r="A8275">
        <v>513</v>
      </c>
      <c r="B8275" t="s">
        <v>10</v>
      </c>
      <c r="C8275">
        <v>23</v>
      </c>
      <c r="D8275" t="s">
        <v>11</v>
      </c>
      <c r="E8275" t="s">
        <v>122</v>
      </c>
      <c r="F8275" t="s">
        <v>13</v>
      </c>
      <c r="G8275" s="1">
        <v>19.209999084472699</v>
      </c>
      <c r="H8275">
        <v>50</v>
      </c>
      <c r="I8275" t="s">
        <v>14</v>
      </c>
      <c r="J8275" t="s">
        <v>123</v>
      </c>
      <c r="K8275">
        <f>VLOOKUP(J8275,'Prix unitaires'!B:D,3,FALSE)</f>
        <v>0</v>
      </c>
      <c r="L8275" s="11">
        <f t="shared" si="129"/>
        <v>0</v>
      </c>
    </row>
    <row r="8276" spans="1:12" x14ac:dyDescent="0.25">
      <c r="A8276">
        <v>513</v>
      </c>
      <c r="B8276" t="s">
        <v>10</v>
      </c>
      <c r="C8276">
        <v>24</v>
      </c>
      <c r="D8276" t="s">
        <v>11</v>
      </c>
      <c r="E8276" t="s">
        <v>122</v>
      </c>
      <c r="F8276" t="s">
        <v>13</v>
      </c>
      <c r="G8276" s="1">
        <v>23.670000076293899</v>
      </c>
      <c r="H8276">
        <v>50</v>
      </c>
      <c r="I8276" t="s">
        <v>14</v>
      </c>
      <c r="J8276" t="s">
        <v>123</v>
      </c>
      <c r="K8276">
        <f>VLOOKUP(J8276,'Prix unitaires'!B:D,3,FALSE)</f>
        <v>0</v>
      </c>
      <c r="L8276" s="11">
        <f t="shared" si="129"/>
        <v>0</v>
      </c>
    </row>
    <row r="8277" spans="1:12" x14ac:dyDescent="0.25">
      <c r="A8277">
        <v>513</v>
      </c>
      <c r="B8277" t="s">
        <v>10</v>
      </c>
      <c r="C8277">
        <v>25</v>
      </c>
      <c r="D8277" t="s">
        <v>11</v>
      </c>
      <c r="E8277" t="s">
        <v>122</v>
      </c>
      <c r="F8277" t="s">
        <v>13</v>
      </c>
      <c r="G8277" s="1">
        <v>10.789999961853001</v>
      </c>
      <c r="H8277">
        <v>50</v>
      </c>
      <c r="I8277" t="s">
        <v>14</v>
      </c>
      <c r="J8277" t="s">
        <v>123</v>
      </c>
      <c r="K8277">
        <f>VLOOKUP(J8277,'Prix unitaires'!B:D,3,FALSE)</f>
        <v>0</v>
      </c>
      <c r="L8277" s="11">
        <f t="shared" si="129"/>
        <v>0</v>
      </c>
    </row>
    <row r="8278" spans="1:12" x14ac:dyDescent="0.25">
      <c r="A8278">
        <v>513</v>
      </c>
      <c r="B8278" t="s">
        <v>10</v>
      </c>
      <c r="C8278">
        <v>26</v>
      </c>
      <c r="D8278" t="s">
        <v>11</v>
      </c>
      <c r="E8278" t="s">
        <v>122</v>
      </c>
      <c r="F8278" t="s">
        <v>13</v>
      </c>
      <c r="G8278" s="1">
        <v>21.879999160766602</v>
      </c>
      <c r="H8278">
        <v>50</v>
      </c>
      <c r="I8278" t="s">
        <v>14</v>
      </c>
      <c r="J8278" t="s">
        <v>123</v>
      </c>
      <c r="K8278">
        <f>VLOOKUP(J8278,'Prix unitaires'!B:D,3,FALSE)</f>
        <v>0</v>
      </c>
      <c r="L8278" s="11">
        <f t="shared" si="129"/>
        <v>0</v>
      </c>
    </row>
    <row r="8279" spans="1:12" x14ac:dyDescent="0.25">
      <c r="A8279">
        <v>513</v>
      </c>
      <c r="B8279" t="s">
        <v>10</v>
      </c>
      <c r="C8279">
        <v>27</v>
      </c>
      <c r="D8279" t="s">
        <v>11</v>
      </c>
      <c r="E8279" t="s">
        <v>122</v>
      </c>
      <c r="F8279" t="s">
        <v>13</v>
      </c>
      <c r="G8279" s="1">
        <v>10.789999961853001</v>
      </c>
      <c r="H8279">
        <v>50</v>
      </c>
      <c r="I8279" t="s">
        <v>14</v>
      </c>
      <c r="J8279" t="s">
        <v>123</v>
      </c>
      <c r="K8279">
        <f>VLOOKUP(J8279,'Prix unitaires'!B:D,3,FALSE)</f>
        <v>0</v>
      </c>
      <c r="L8279" s="11">
        <f t="shared" si="129"/>
        <v>0</v>
      </c>
    </row>
    <row r="8280" spans="1:12" x14ac:dyDescent="0.25">
      <c r="A8280">
        <v>513</v>
      </c>
      <c r="B8280" t="s">
        <v>10</v>
      </c>
      <c r="C8280">
        <v>28</v>
      </c>
      <c r="D8280" t="s">
        <v>11</v>
      </c>
      <c r="E8280" t="s">
        <v>122</v>
      </c>
      <c r="F8280" t="s">
        <v>13</v>
      </c>
      <c r="G8280" s="1">
        <v>22.2700004577637</v>
      </c>
      <c r="H8280">
        <v>50</v>
      </c>
      <c r="I8280" t="s">
        <v>14</v>
      </c>
      <c r="J8280" t="s">
        <v>123</v>
      </c>
      <c r="K8280">
        <f>VLOOKUP(J8280,'Prix unitaires'!B:D,3,FALSE)</f>
        <v>0</v>
      </c>
      <c r="L8280" s="11">
        <f t="shared" si="129"/>
        <v>0</v>
      </c>
    </row>
    <row r="8281" spans="1:12" x14ac:dyDescent="0.25">
      <c r="A8281">
        <v>513</v>
      </c>
      <c r="B8281" t="s">
        <v>10</v>
      </c>
      <c r="C8281">
        <v>29</v>
      </c>
      <c r="D8281" t="s">
        <v>11</v>
      </c>
      <c r="E8281" t="s">
        <v>122</v>
      </c>
      <c r="F8281" t="s">
        <v>13</v>
      </c>
      <c r="G8281" s="1">
        <v>21.899999618530298</v>
      </c>
      <c r="H8281">
        <v>50</v>
      </c>
      <c r="I8281" t="s">
        <v>14</v>
      </c>
      <c r="J8281" t="s">
        <v>123</v>
      </c>
      <c r="K8281">
        <f>VLOOKUP(J8281,'Prix unitaires'!B:D,3,FALSE)</f>
        <v>0</v>
      </c>
      <c r="L8281" s="11">
        <f t="shared" si="129"/>
        <v>0</v>
      </c>
    </row>
    <row r="8282" spans="1:12" x14ac:dyDescent="0.25">
      <c r="A8282">
        <v>513</v>
      </c>
      <c r="B8282" t="s">
        <v>10</v>
      </c>
      <c r="C8282">
        <v>30</v>
      </c>
      <c r="D8282" t="s">
        <v>11</v>
      </c>
      <c r="E8282" t="s">
        <v>122</v>
      </c>
      <c r="F8282" t="s">
        <v>13</v>
      </c>
      <c r="G8282" s="1">
        <v>10.4899997711182</v>
      </c>
      <c r="H8282">
        <v>50</v>
      </c>
      <c r="I8282" t="s">
        <v>14</v>
      </c>
      <c r="J8282" t="s">
        <v>123</v>
      </c>
      <c r="K8282">
        <f>VLOOKUP(J8282,'Prix unitaires'!B:D,3,FALSE)</f>
        <v>0</v>
      </c>
      <c r="L8282" s="11">
        <f t="shared" si="129"/>
        <v>0</v>
      </c>
    </row>
    <row r="8283" spans="1:12" x14ac:dyDescent="0.25">
      <c r="A8283">
        <v>513</v>
      </c>
      <c r="B8283" t="s">
        <v>10</v>
      </c>
      <c r="C8283">
        <v>31</v>
      </c>
      <c r="D8283" t="s">
        <v>11</v>
      </c>
      <c r="E8283" t="s">
        <v>122</v>
      </c>
      <c r="F8283" t="s">
        <v>13</v>
      </c>
      <c r="G8283" s="1">
        <v>10.4899997711182</v>
      </c>
      <c r="H8283">
        <v>50</v>
      </c>
      <c r="I8283" t="s">
        <v>14</v>
      </c>
      <c r="J8283" t="s">
        <v>123</v>
      </c>
      <c r="K8283">
        <f>VLOOKUP(J8283,'Prix unitaires'!B:D,3,FALSE)</f>
        <v>0</v>
      </c>
      <c r="L8283" s="11">
        <f t="shared" si="129"/>
        <v>0</v>
      </c>
    </row>
    <row r="8284" spans="1:12" x14ac:dyDescent="0.25">
      <c r="A8284">
        <v>513</v>
      </c>
      <c r="B8284" t="s">
        <v>10</v>
      </c>
      <c r="C8284">
        <v>32</v>
      </c>
      <c r="D8284" t="s">
        <v>11</v>
      </c>
      <c r="E8284" t="s">
        <v>122</v>
      </c>
      <c r="F8284" t="s">
        <v>13</v>
      </c>
      <c r="G8284" s="1">
        <v>10.789999961853001</v>
      </c>
      <c r="H8284">
        <v>50</v>
      </c>
      <c r="I8284" t="s">
        <v>14</v>
      </c>
      <c r="J8284" t="s">
        <v>123</v>
      </c>
      <c r="K8284">
        <f>VLOOKUP(J8284,'Prix unitaires'!B:D,3,FALSE)</f>
        <v>0</v>
      </c>
      <c r="L8284" s="11">
        <f t="shared" si="129"/>
        <v>0</v>
      </c>
    </row>
    <row r="8285" spans="1:12" x14ac:dyDescent="0.25">
      <c r="A8285">
        <v>513</v>
      </c>
      <c r="B8285" t="s">
        <v>10</v>
      </c>
      <c r="C8285">
        <v>33</v>
      </c>
      <c r="D8285" t="s">
        <v>11</v>
      </c>
      <c r="E8285" t="s">
        <v>122</v>
      </c>
      <c r="F8285" t="s">
        <v>13</v>
      </c>
      <c r="G8285" s="1">
        <v>21.590000152587901</v>
      </c>
      <c r="H8285">
        <v>50</v>
      </c>
      <c r="I8285" t="s">
        <v>14</v>
      </c>
      <c r="J8285" t="s">
        <v>123</v>
      </c>
      <c r="K8285">
        <f>VLOOKUP(J8285,'Prix unitaires'!B:D,3,FALSE)</f>
        <v>0</v>
      </c>
      <c r="L8285" s="11">
        <f t="shared" si="129"/>
        <v>0</v>
      </c>
    </row>
    <row r="8286" spans="1:12" x14ac:dyDescent="0.25">
      <c r="A8286">
        <v>513</v>
      </c>
      <c r="B8286" t="s">
        <v>10</v>
      </c>
      <c r="C8286">
        <v>35</v>
      </c>
      <c r="D8286" t="s">
        <v>11</v>
      </c>
      <c r="E8286" t="s">
        <v>122</v>
      </c>
      <c r="F8286" t="s">
        <v>13</v>
      </c>
      <c r="G8286" s="1">
        <v>21.590000152587901</v>
      </c>
      <c r="H8286">
        <v>50</v>
      </c>
      <c r="I8286" t="s">
        <v>14</v>
      </c>
      <c r="J8286" t="s">
        <v>123</v>
      </c>
      <c r="K8286">
        <f>VLOOKUP(J8286,'Prix unitaires'!B:D,3,FALSE)</f>
        <v>0</v>
      </c>
      <c r="L8286" s="11">
        <f t="shared" si="129"/>
        <v>0</v>
      </c>
    </row>
    <row r="8287" spans="1:12" x14ac:dyDescent="0.25">
      <c r="A8287">
        <v>513</v>
      </c>
      <c r="B8287" t="s">
        <v>10</v>
      </c>
      <c r="C8287">
        <v>36</v>
      </c>
      <c r="D8287" t="s">
        <v>11</v>
      </c>
      <c r="E8287" t="s">
        <v>122</v>
      </c>
      <c r="F8287" t="s">
        <v>13</v>
      </c>
      <c r="G8287" s="1">
        <v>10.789999961853001</v>
      </c>
      <c r="H8287">
        <v>50</v>
      </c>
      <c r="I8287" t="s">
        <v>14</v>
      </c>
      <c r="J8287" t="s">
        <v>123</v>
      </c>
      <c r="K8287">
        <f>VLOOKUP(J8287,'Prix unitaires'!B:D,3,FALSE)</f>
        <v>0</v>
      </c>
      <c r="L8287" s="11">
        <f t="shared" si="129"/>
        <v>0</v>
      </c>
    </row>
    <row r="8288" spans="1:12" x14ac:dyDescent="0.25">
      <c r="A8288">
        <v>513</v>
      </c>
      <c r="B8288" t="s">
        <v>10</v>
      </c>
      <c r="C8288">
        <v>37</v>
      </c>
      <c r="D8288" t="s">
        <v>11</v>
      </c>
      <c r="E8288" t="s">
        <v>122</v>
      </c>
      <c r="F8288" t="s">
        <v>13</v>
      </c>
      <c r="G8288" s="1">
        <v>10.4899997711182</v>
      </c>
      <c r="H8288">
        <v>50</v>
      </c>
      <c r="I8288" t="s">
        <v>14</v>
      </c>
      <c r="J8288" t="s">
        <v>123</v>
      </c>
      <c r="K8288">
        <f>VLOOKUP(J8288,'Prix unitaires'!B:D,3,FALSE)</f>
        <v>0</v>
      </c>
      <c r="L8288" s="11">
        <f t="shared" si="129"/>
        <v>0</v>
      </c>
    </row>
    <row r="8289" spans="1:12" x14ac:dyDescent="0.25">
      <c r="A8289">
        <v>513</v>
      </c>
      <c r="B8289" t="s">
        <v>10</v>
      </c>
      <c r="C8289">
        <v>38</v>
      </c>
      <c r="D8289" t="s">
        <v>11</v>
      </c>
      <c r="E8289" t="s">
        <v>122</v>
      </c>
      <c r="F8289" t="s">
        <v>13</v>
      </c>
      <c r="G8289" s="1">
        <v>10.4899997711182</v>
      </c>
      <c r="H8289">
        <v>50</v>
      </c>
      <c r="I8289" t="s">
        <v>14</v>
      </c>
      <c r="J8289" t="s">
        <v>123</v>
      </c>
      <c r="K8289">
        <f>VLOOKUP(J8289,'Prix unitaires'!B:D,3,FALSE)</f>
        <v>0</v>
      </c>
      <c r="L8289" s="11">
        <f t="shared" si="129"/>
        <v>0</v>
      </c>
    </row>
    <row r="8290" spans="1:12" x14ac:dyDescent="0.25">
      <c r="A8290">
        <v>513</v>
      </c>
      <c r="B8290" t="s">
        <v>10</v>
      </c>
      <c r="C8290">
        <v>39</v>
      </c>
      <c r="D8290" t="s">
        <v>11</v>
      </c>
      <c r="E8290" t="s">
        <v>122</v>
      </c>
      <c r="F8290" t="s">
        <v>13</v>
      </c>
      <c r="G8290" s="1">
        <v>21.899999618530298</v>
      </c>
      <c r="H8290">
        <v>50</v>
      </c>
      <c r="I8290" t="s">
        <v>14</v>
      </c>
      <c r="J8290" t="s">
        <v>123</v>
      </c>
      <c r="K8290">
        <f>VLOOKUP(J8290,'Prix unitaires'!B:D,3,FALSE)</f>
        <v>0</v>
      </c>
      <c r="L8290" s="11">
        <f t="shared" si="129"/>
        <v>0</v>
      </c>
    </row>
    <row r="8291" spans="1:12" x14ac:dyDescent="0.25">
      <c r="A8291">
        <v>513</v>
      </c>
      <c r="B8291" t="s">
        <v>10</v>
      </c>
      <c r="C8291">
        <v>40</v>
      </c>
      <c r="D8291" t="s">
        <v>11</v>
      </c>
      <c r="E8291" t="s">
        <v>122</v>
      </c>
      <c r="F8291" t="s">
        <v>13</v>
      </c>
      <c r="G8291" s="1">
        <v>22.2700004577637</v>
      </c>
      <c r="H8291">
        <v>50</v>
      </c>
      <c r="I8291" t="s">
        <v>14</v>
      </c>
      <c r="J8291" t="s">
        <v>123</v>
      </c>
      <c r="K8291">
        <f>VLOOKUP(J8291,'Prix unitaires'!B:D,3,FALSE)</f>
        <v>0</v>
      </c>
      <c r="L8291" s="11">
        <f t="shared" si="129"/>
        <v>0</v>
      </c>
    </row>
    <row r="8292" spans="1:12" x14ac:dyDescent="0.25">
      <c r="A8292">
        <v>513</v>
      </c>
      <c r="B8292" t="s">
        <v>10</v>
      </c>
      <c r="C8292">
        <v>41</v>
      </c>
      <c r="D8292" t="s">
        <v>11</v>
      </c>
      <c r="E8292" t="s">
        <v>122</v>
      </c>
      <c r="F8292" t="s">
        <v>13</v>
      </c>
      <c r="G8292" s="1">
        <v>10.789999961853001</v>
      </c>
      <c r="H8292">
        <v>50</v>
      </c>
      <c r="I8292" t="s">
        <v>14</v>
      </c>
      <c r="J8292" t="s">
        <v>123</v>
      </c>
      <c r="K8292">
        <f>VLOOKUP(J8292,'Prix unitaires'!B:D,3,FALSE)</f>
        <v>0</v>
      </c>
      <c r="L8292" s="11">
        <f t="shared" si="129"/>
        <v>0</v>
      </c>
    </row>
    <row r="8293" spans="1:12" x14ac:dyDescent="0.25">
      <c r="A8293">
        <v>513</v>
      </c>
      <c r="B8293" t="s">
        <v>10</v>
      </c>
      <c r="C8293">
        <v>42</v>
      </c>
      <c r="D8293" t="s">
        <v>11</v>
      </c>
      <c r="E8293" t="s">
        <v>122</v>
      </c>
      <c r="F8293" t="s">
        <v>13</v>
      </c>
      <c r="G8293" s="1">
        <v>21.879999160766602</v>
      </c>
      <c r="H8293">
        <v>50</v>
      </c>
      <c r="I8293" t="s">
        <v>14</v>
      </c>
      <c r="J8293" t="s">
        <v>123</v>
      </c>
      <c r="K8293">
        <f>VLOOKUP(J8293,'Prix unitaires'!B:D,3,FALSE)</f>
        <v>0</v>
      </c>
      <c r="L8293" s="11">
        <f t="shared" si="129"/>
        <v>0</v>
      </c>
    </row>
    <row r="8294" spans="1:12" x14ac:dyDescent="0.25">
      <c r="A8294">
        <v>513</v>
      </c>
      <c r="B8294" t="s">
        <v>10</v>
      </c>
      <c r="C8294">
        <v>43</v>
      </c>
      <c r="D8294" t="s">
        <v>11</v>
      </c>
      <c r="E8294" t="s">
        <v>122</v>
      </c>
      <c r="F8294" t="s">
        <v>13</v>
      </c>
      <c r="G8294" s="1">
        <v>10.789999961853001</v>
      </c>
      <c r="H8294">
        <v>50</v>
      </c>
      <c r="I8294" t="s">
        <v>14</v>
      </c>
      <c r="J8294" t="s">
        <v>123</v>
      </c>
      <c r="K8294">
        <f>VLOOKUP(J8294,'Prix unitaires'!B:D,3,FALSE)</f>
        <v>0</v>
      </c>
      <c r="L8294" s="11">
        <f t="shared" si="129"/>
        <v>0</v>
      </c>
    </row>
    <row r="8295" spans="1:12" x14ac:dyDescent="0.25">
      <c r="A8295">
        <v>513</v>
      </c>
      <c r="B8295" t="s">
        <v>10</v>
      </c>
      <c r="C8295">
        <v>44</v>
      </c>
      <c r="D8295" t="s">
        <v>11</v>
      </c>
      <c r="E8295" t="s">
        <v>122</v>
      </c>
      <c r="F8295" t="s">
        <v>13</v>
      </c>
      <c r="G8295" s="1">
        <v>23.670000076293899</v>
      </c>
      <c r="H8295">
        <v>50</v>
      </c>
      <c r="I8295" t="s">
        <v>14</v>
      </c>
      <c r="J8295" t="s">
        <v>123</v>
      </c>
      <c r="K8295">
        <f>VLOOKUP(J8295,'Prix unitaires'!B:D,3,FALSE)</f>
        <v>0</v>
      </c>
      <c r="L8295" s="11">
        <f t="shared" si="129"/>
        <v>0</v>
      </c>
    </row>
    <row r="8296" spans="1:12" x14ac:dyDescent="0.25">
      <c r="A8296">
        <v>513</v>
      </c>
      <c r="B8296" t="s">
        <v>10</v>
      </c>
      <c r="C8296">
        <v>45</v>
      </c>
      <c r="D8296" t="s">
        <v>11</v>
      </c>
      <c r="E8296" t="s">
        <v>122</v>
      </c>
      <c r="F8296" t="s">
        <v>13</v>
      </c>
      <c r="G8296" s="1">
        <v>16.2700004577637</v>
      </c>
      <c r="H8296">
        <v>50</v>
      </c>
      <c r="I8296" t="s">
        <v>14</v>
      </c>
      <c r="J8296" t="s">
        <v>123</v>
      </c>
      <c r="K8296">
        <f>VLOOKUP(J8296,'Prix unitaires'!B:D,3,FALSE)</f>
        <v>0</v>
      </c>
      <c r="L8296" s="11">
        <f t="shared" si="129"/>
        <v>0</v>
      </c>
    </row>
    <row r="8297" spans="1:12" x14ac:dyDescent="0.25">
      <c r="A8297">
        <v>513</v>
      </c>
      <c r="B8297" t="s">
        <v>10</v>
      </c>
      <c r="C8297">
        <v>46</v>
      </c>
      <c r="D8297" t="s">
        <v>11</v>
      </c>
      <c r="E8297" t="s">
        <v>122</v>
      </c>
      <c r="F8297" t="s">
        <v>13</v>
      </c>
      <c r="G8297" s="1">
        <v>10.789999961853001</v>
      </c>
      <c r="H8297">
        <v>50</v>
      </c>
      <c r="I8297" t="s">
        <v>14</v>
      </c>
      <c r="J8297" t="s">
        <v>123</v>
      </c>
      <c r="K8297">
        <f>VLOOKUP(J8297,'Prix unitaires'!B:D,3,FALSE)</f>
        <v>0</v>
      </c>
      <c r="L8297" s="11">
        <f t="shared" si="129"/>
        <v>0</v>
      </c>
    </row>
    <row r="8298" spans="1:12" x14ac:dyDescent="0.25">
      <c r="A8298">
        <v>513</v>
      </c>
      <c r="B8298" t="s">
        <v>10</v>
      </c>
      <c r="C8298">
        <v>47</v>
      </c>
      <c r="D8298" t="s">
        <v>11</v>
      </c>
      <c r="E8298" t="s">
        <v>122</v>
      </c>
      <c r="F8298" t="s">
        <v>13</v>
      </c>
      <c r="G8298" s="1">
        <v>10.4899997711182</v>
      </c>
      <c r="H8298">
        <v>50</v>
      </c>
      <c r="I8298" t="s">
        <v>14</v>
      </c>
      <c r="J8298" t="s">
        <v>123</v>
      </c>
      <c r="K8298">
        <f>VLOOKUP(J8298,'Prix unitaires'!B:D,3,FALSE)</f>
        <v>0</v>
      </c>
      <c r="L8298" s="11">
        <f t="shared" si="129"/>
        <v>0</v>
      </c>
    </row>
    <row r="8299" spans="1:12" x14ac:dyDescent="0.25">
      <c r="A8299">
        <v>513</v>
      </c>
      <c r="B8299" t="s">
        <v>10</v>
      </c>
      <c r="C8299">
        <v>48</v>
      </c>
      <c r="D8299" t="s">
        <v>11</v>
      </c>
      <c r="E8299" t="s">
        <v>122</v>
      </c>
      <c r="F8299" t="s">
        <v>13</v>
      </c>
      <c r="G8299" s="1">
        <v>10.4899997711182</v>
      </c>
      <c r="H8299">
        <v>50</v>
      </c>
      <c r="I8299" t="s">
        <v>14</v>
      </c>
      <c r="J8299" t="s">
        <v>123</v>
      </c>
      <c r="K8299">
        <f>VLOOKUP(J8299,'Prix unitaires'!B:D,3,FALSE)</f>
        <v>0</v>
      </c>
      <c r="L8299" s="11">
        <f t="shared" si="129"/>
        <v>0</v>
      </c>
    </row>
    <row r="8300" spans="1:12" x14ac:dyDescent="0.25">
      <c r="A8300">
        <v>513</v>
      </c>
      <c r="B8300" t="s">
        <v>10</v>
      </c>
      <c r="C8300">
        <v>49</v>
      </c>
      <c r="D8300" t="s">
        <v>11</v>
      </c>
      <c r="E8300" t="s">
        <v>122</v>
      </c>
      <c r="F8300" t="s">
        <v>13</v>
      </c>
      <c r="G8300" s="1">
        <v>16.030000686645501</v>
      </c>
      <c r="H8300">
        <v>50</v>
      </c>
      <c r="I8300" t="s">
        <v>14</v>
      </c>
      <c r="J8300" t="s">
        <v>123</v>
      </c>
      <c r="K8300">
        <f>VLOOKUP(J8300,'Prix unitaires'!B:D,3,FALSE)</f>
        <v>0</v>
      </c>
      <c r="L8300" s="11">
        <f t="shared" si="129"/>
        <v>0</v>
      </c>
    </row>
    <row r="8301" spans="1:12" x14ac:dyDescent="0.25">
      <c r="A8301">
        <v>513</v>
      </c>
      <c r="B8301" t="s">
        <v>10</v>
      </c>
      <c r="C8301" t="s">
        <v>16</v>
      </c>
      <c r="D8301" t="s">
        <v>11</v>
      </c>
      <c r="E8301" t="s">
        <v>17</v>
      </c>
      <c r="F8301" t="s">
        <v>13</v>
      </c>
      <c r="G8301" s="1">
        <v>36.029998779296903</v>
      </c>
      <c r="H8301">
        <v>50</v>
      </c>
      <c r="I8301" t="s">
        <v>14</v>
      </c>
      <c r="J8301" t="s">
        <v>18</v>
      </c>
      <c r="K8301">
        <f>VLOOKUP(J8301,'Prix unitaires'!B:D,3,FALSE)</f>
        <v>0</v>
      </c>
      <c r="L8301" s="11">
        <f t="shared" si="129"/>
        <v>0</v>
      </c>
    </row>
    <row r="8302" spans="1:12" x14ac:dyDescent="0.25">
      <c r="A8302">
        <v>513</v>
      </c>
      <c r="B8302" t="s">
        <v>10</v>
      </c>
      <c r="C8302" t="s">
        <v>356</v>
      </c>
      <c r="D8302" t="s">
        <v>11</v>
      </c>
      <c r="E8302" t="s">
        <v>17</v>
      </c>
      <c r="F8302" t="s">
        <v>13</v>
      </c>
      <c r="G8302" s="1">
        <v>11.819999694824199</v>
      </c>
      <c r="H8302">
        <v>50</v>
      </c>
      <c r="I8302" t="s">
        <v>14</v>
      </c>
      <c r="J8302" t="s">
        <v>18</v>
      </c>
      <c r="K8302">
        <f>VLOOKUP(J8302,'Prix unitaires'!B:D,3,FALSE)</f>
        <v>0</v>
      </c>
      <c r="L8302" s="11">
        <f t="shared" si="129"/>
        <v>0</v>
      </c>
    </row>
    <row r="8303" spans="1:12" x14ac:dyDescent="0.25">
      <c r="A8303">
        <v>513</v>
      </c>
      <c r="B8303" t="s">
        <v>10</v>
      </c>
      <c r="C8303" t="s">
        <v>357</v>
      </c>
      <c r="D8303" t="s">
        <v>11</v>
      </c>
      <c r="E8303" t="s">
        <v>17</v>
      </c>
      <c r="F8303" t="s">
        <v>13</v>
      </c>
      <c r="G8303" s="1">
        <v>11.819999694824199</v>
      </c>
      <c r="H8303">
        <v>50</v>
      </c>
      <c r="I8303" t="s">
        <v>14</v>
      </c>
      <c r="J8303" t="s">
        <v>18</v>
      </c>
      <c r="K8303">
        <f>VLOOKUP(J8303,'Prix unitaires'!B:D,3,FALSE)</f>
        <v>0</v>
      </c>
      <c r="L8303" s="11">
        <f t="shared" si="129"/>
        <v>0</v>
      </c>
    </row>
    <row r="8304" spans="1:12" x14ac:dyDescent="0.25">
      <c r="A8304">
        <v>513</v>
      </c>
      <c r="B8304" t="s">
        <v>10</v>
      </c>
      <c r="C8304" t="s">
        <v>428</v>
      </c>
      <c r="D8304" t="s">
        <v>11</v>
      </c>
      <c r="E8304" t="s">
        <v>17</v>
      </c>
      <c r="F8304" t="s">
        <v>13</v>
      </c>
      <c r="G8304" s="1">
        <v>3.5</v>
      </c>
      <c r="H8304">
        <v>50</v>
      </c>
      <c r="I8304" t="s">
        <v>14</v>
      </c>
      <c r="J8304" t="s">
        <v>18</v>
      </c>
      <c r="K8304">
        <f>VLOOKUP(J8304,'Prix unitaires'!B:D,3,FALSE)</f>
        <v>0</v>
      </c>
      <c r="L8304" s="11">
        <f t="shared" si="129"/>
        <v>0</v>
      </c>
    </row>
    <row r="8305" spans="1:12" x14ac:dyDescent="0.25">
      <c r="A8305">
        <v>513</v>
      </c>
      <c r="B8305" t="s">
        <v>10</v>
      </c>
      <c r="C8305" t="s">
        <v>202</v>
      </c>
      <c r="D8305" t="s">
        <v>11</v>
      </c>
      <c r="E8305" t="s">
        <v>17</v>
      </c>
      <c r="F8305" t="s">
        <v>13</v>
      </c>
      <c r="G8305" s="1">
        <v>13.4099998474121</v>
      </c>
      <c r="H8305">
        <v>50</v>
      </c>
      <c r="I8305" t="s">
        <v>14</v>
      </c>
      <c r="J8305" t="s">
        <v>18</v>
      </c>
      <c r="K8305">
        <f>VLOOKUP(J8305,'Prix unitaires'!B:D,3,FALSE)</f>
        <v>0</v>
      </c>
      <c r="L8305" s="11">
        <f t="shared" si="129"/>
        <v>0</v>
      </c>
    </row>
    <row r="8306" spans="1:12" x14ac:dyDescent="0.25">
      <c r="A8306">
        <v>513</v>
      </c>
      <c r="B8306" t="s">
        <v>10</v>
      </c>
      <c r="C8306" t="s">
        <v>203</v>
      </c>
      <c r="D8306" t="s">
        <v>11</v>
      </c>
      <c r="E8306" t="s">
        <v>17</v>
      </c>
      <c r="F8306" t="s">
        <v>13</v>
      </c>
      <c r="G8306" s="1">
        <v>14.5299997329712</v>
      </c>
      <c r="H8306">
        <v>50</v>
      </c>
      <c r="I8306" t="s">
        <v>14</v>
      </c>
      <c r="J8306" t="s">
        <v>18</v>
      </c>
      <c r="K8306">
        <f>VLOOKUP(J8306,'Prix unitaires'!B:D,3,FALSE)</f>
        <v>0</v>
      </c>
      <c r="L8306" s="11">
        <f t="shared" si="129"/>
        <v>0</v>
      </c>
    </row>
    <row r="8307" spans="1:12" x14ac:dyDescent="0.25">
      <c r="A8307">
        <v>517</v>
      </c>
      <c r="B8307" t="s">
        <v>10</v>
      </c>
      <c r="C8307">
        <v>2</v>
      </c>
      <c r="D8307" t="s">
        <v>11</v>
      </c>
      <c r="E8307" t="s">
        <v>32</v>
      </c>
      <c r="F8307" t="s">
        <v>13</v>
      </c>
      <c r="G8307" s="1">
        <v>11.0900001525879</v>
      </c>
      <c r="H8307">
        <v>240</v>
      </c>
      <c r="I8307" t="s">
        <v>14</v>
      </c>
      <c r="J8307" t="s">
        <v>33</v>
      </c>
      <c r="K8307">
        <f>VLOOKUP(J8307,'Prix unitaires'!B:D,3,FALSE)</f>
        <v>0</v>
      </c>
      <c r="L8307" s="11">
        <f t="shared" si="129"/>
        <v>0</v>
      </c>
    </row>
    <row r="8308" spans="1:12" x14ac:dyDescent="0.25">
      <c r="A8308">
        <v>517</v>
      </c>
      <c r="B8308" t="s">
        <v>10</v>
      </c>
      <c r="C8308">
        <v>4</v>
      </c>
      <c r="D8308" t="s">
        <v>11</v>
      </c>
      <c r="E8308" t="s">
        <v>19</v>
      </c>
      <c r="F8308" t="s">
        <v>13</v>
      </c>
      <c r="G8308" s="1">
        <v>16.780000686645501</v>
      </c>
      <c r="H8308">
        <v>50</v>
      </c>
      <c r="I8308" t="s">
        <v>14</v>
      </c>
      <c r="J8308" t="s">
        <v>20</v>
      </c>
      <c r="K8308">
        <f>VLOOKUP(J8308,'Prix unitaires'!B:D,3,FALSE)</f>
        <v>0</v>
      </c>
      <c r="L8308" s="11">
        <f t="shared" si="129"/>
        <v>0</v>
      </c>
    </row>
    <row r="8309" spans="1:12" x14ac:dyDescent="0.25">
      <c r="A8309">
        <v>517</v>
      </c>
      <c r="B8309" t="s">
        <v>10</v>
      </c>
      <c r="C8309">
        <v>6</v>
      </c>
      <c r="D8309" t="s">
        <v>11</v>
      </c>
      <c r="E8309" t="s">
        <v>19</v>
      </c>
      <c r="F8309" t="s">
        <v>13</v>
      </c>
      <c r="G8309" s="1">
        <v>23.7399997711182</v>
      </c>
      <c r="H8309">
        <v>50</v>
      </c>
      <c r="I8309" t="s">
        <v>14</v>
      </c>
      <c r="J8309" t="s">
        <v>20</v>
      </c>
      <c r="K8309">
        <f>VLOOKUP(J8309,'Prix unitaires'!B:D,3,FALSE)</f>
        <v>0</v>
      </c>
      <c r="L8309" s="11">
        <f t="shared" si="129"/>
        <v>0</v>
      </c>
    </row>
    <row r="8310" spans="1:12" x14ac:dyDescent="0.25">
      <c r="A8310">
        <v>517</v>
      </c>
      <c r="B8310" t="s">
        <v>10</v>
      </c>
      <c r="C8310">
        <v>9</v>
      </c>
      <c r="D8310" t="s">
        <v>11</v>
      </c>
      <c r="E8310" t="s">
        <v>32</v>
      </c>
      <c r="F8310" t="s">
        <v>13</v>
      </c>
      <c r="G8310" s="1">
        <v>15.449999809265099</v>
      </c>
      <c r="H8310">
        <v>0</v>
      </c>
      <c r="I8310" t="s">
        <v>14</v>
      </c>
      <c r="J8310" t="s">
        <v>33</v>
      </c>
      <c r="K8310">
        <f>VLOOKUP(J8310,'Prix unitaires'!B:D,3,FALSE)</f>
        <v>0</v>
      </c>
      <c r="L8310" s="11">
        <f t="shared" si="129"/>
        <v>0</v>
      </c>
    </row>
    <row r="8311" spans="1:12" x14ac:dyDescent="0.25">
      <c r="A8311">
        <v>517</v>
      </c>
      <c r="B8311" t="s">
        <v>10</v>
      </c>
      <c r="C8311">
        <v>10</v>
      </c>
      <c r="D8311" t="s">
        <v>11</v>
      </c>
      <c r="E8311" t="s">
        <v>32</v>
      </c>
      <c r="F8311" t="s">
        <v>13</v>
      </c>
      <c r="G8311" s="1">
        <v>15.449999809265099</v>
      </c>
      <c r="H8311">
        <v>0</v>
      </c>
      <c r="I8311" t="s">
        <v>14</v>
      </c>
      <c r="J8311" t="s">
        <v>33</v>
      </c>
      <c r="K8311">
        <f>VLOOKUP(J8311,'Prix unitaires'!B:D,3,FALSE)</f>
        <v>0</v>
      </c>
      <c r="L8311" s="11">
        <f t="shared" si="129"/>
        <v>0</v>
      </c>
    </row>
    <row r="8312" spans="1:12" x14ac:dyDescent="0.25">
      <c r="A8312">
        <v>517</v>
      </c>
      <c r="B8312" t="s">
        <v>10</v>
      </c>
      <c r="C8312">
        <v>11</v>
      </c>
      <c r="D8312" t="s">
        <v>11</v>
      </c>
      <c r="E8312" t="s">
        <v>32</v>
      </c>
      <c r="F8312" t="s">
        <v>13</v>
      </c>
      <c r="G8312" s="1">
        <v>15.449999809265099</v>
      </c>
      <c r="H8312">
        <v>0</v>
      </c>
      <c r="I8312" t="s">
        <v>14</v>
      </c>
      <c r="J8312" t="s">
        <v>33</v>
      </c>
      <c r="K8312">
        <f>VLOOKUP(J8312,'Prix unitaires'!B:D,3,FALSE)</f>
        <v>0</v>
      </c>
      <c r="L8312" s="11">
        <f t="shared" si="129"/>
        <v>0</v>
      </c>
    </row>
    <row r="8313" spans="1:12" x14ac:dyDescent="0.25">
      <c r="A8313">
        <v>517</v>
      </c>
      <c r="B8313" t="s">
        <v>10</v>
      </c>
      <c r="C8313">
        <v>12</v>
      </c>
      <c r="D8313" t="s">
        <v>11</v>
      </c>
      <c r="E8313" t="s">
        <v>12</v>
      </c>
      <c r="F8313" t="s">
        <v>13</v>
      </c>
      <c r="G8313" s="1">
        <v>14.210000038146999</v>
      </c>
      <c r="H8313">
        <v>0</v>
      </c>
      <c r="I8313" t="s">
        <v>14</v>
      </c>
      <c r="J8313" t="s">
        <v>15</v>
      </c>
      <c r="K8313">
        <f>VLOOKUP(J8313,'Prix unitaires'!B:D,3,FALSE)</f>
        <v>0</v>
      </c>
      <c r="L8313" s="11">
        <f t="shared" si="129"/>
        <v>0</v>
      </c>
    </row>
    <row r="8314" spans="1:12" x14ac:dyDescent="0.25">
      <c r="A8314">
        <v>517</v>
      </c>
      <c r="B8314" t="s">
        <v>10</v>
      </c>
      <c r="C8314" t="s">
        <v>16</v>
      </c>
      <c r="D8314" t="s">
        <v>11</v>
      </c>
      <c r="E8314" t="s">
        <v>17</v>
      </c>
      <c r="F8314" t="s">
        <v>13</v>
      </c>
      <c r="G8314" s="1">
        <v>18.590000152587901</v>
      </c>
      <c r="H8314">
        <v>50</v>
      </c>
      <c r="I8314" t="s">
        <v>14</v>
      </c>
      <c r="J8314" t="s">
        <v>18</v>
      </c>
      <c r="K8314">
        <f>VLOOKUP(J8314,'Prix unitaires'!B:D,3,FALSE)</f>
        <v>0</v>
      </c>
      <c r="L8314" s="11">
        <f t="shared" si="129"/>
        <v>0</v>
      </c>
    </row>
    <row r="8315" spans="1:12" x14ac:dyDescent="0.25">
      <c r="A8315">
        <v>717</v>
      </c>
      <c r="B8315" t="s">
        <v>26</v>
      </c>
      <c r="C8315">
        <v>105</v>
      </c>
      <c r="D8315">
        <v>-1</v>
      </c>
      <c r="E8315" t="s">
        <v>17</v>
      </c>
      <c r="F8315" t="s">
        <v>13</v>
      </c>
      <c r="G8315" s="1">
        <v>79.629997253417997</v>
      </c>
      <c r="H8315">
        <v>50</v>
      </c>
      <c r="I8315" t="s">
        <v>14</v>
      </c>
      <c r="J8315" t="s">
        <v>140</v>
      </c>
      <c r="K8315">
        <f>VLOOKUP(J8315,'Prix unitaires'!B:D,3,FALSE)</f>
        <v>0</v>
      </c>
      <c r="L8315" s="11">
        <f t="shared" si="129"/>
        <v>0</v>
      </c>
    </row>
    <row r="8316" spans="1:12" x14ac:dyDescent="0.25">
      <c r="A8316">
        <v>717</v>
      </c>
      <c r="B8316" t="s">
        <v>26</v>
      </c>
      <c r="C8316">
        <v>106</v>
      </c>
      <c r="D8316">
        <v>-1</v>
      </c>
      <c r="E8316" t="s">
        <v>12</v>
      </c>
      <c r="F8316" t="s">
        <v>13</v>
      </c>
      <c r="G8316" s="1">
        <v>371.04000854492199</v>
      </c>
      <c r="H8316">
        <v>24</v>
      </c>
      <c r="I8316" t="s">
        <v>14</v>
      </c>
      <c r="J8316" t="s">
        <v>152</v>
      </c>
      <c r="K8316">
        <f>VLOOKUP(J8316,'Prix unitaires'!B:D,3,FALSE)</f>
        <v>0</v>
      </c>
      <c r="L8316" s="11">
        <f t="shared" si="129"/>
        <v>0</v>
      </c>
    </row>
    <row r="8317" spans="1:12" x14ac:dyDescent="0.25">
      <c r="A8317">
        <v>717</v>
      </c>
      <c r="B8317" t="s">
        <v>26</v>
      </c>
      <c r="C8317" t="s">
        <v>27</v>
      </c>
      <c r="D8317">
        <v>-1</v>
      </c>
      <c r="E8317" t="s">
        <v>17</v>
      </c>
      <c r="F8317" t="s">
        <v>13</v>
      </c>
      <c r="G8317" s="1">
        <v>12.2700004577637</v>
      </c>
      <c r="H8317">
        <v>50</v>
      </c>
      <c r="I8317" t="s">
        <v>14</v>
      </c>
      <c r="J8317" t="s">
        <v>140</v>
      </c>
      <c r="K8317">
        <f>VLOOKUP(J8317,'Prix unitaires'!B:D,3,FALSE)</f>
        <v>0</v>
      </c>
      <c r="L8317" s="11">
        <f t="shared" si="129"/>
        <v>0</v>
      </c>
    </row>
    <row r="8318" spans="1:12" x14ac:dyDescent="0.25">
      <c r="A8318">
        <v>717</v>
      </c>
      <c r="B8318" t="s">
        <v>10</v>
      </c>
      <c r="C8318">
        <v>1</v>
      </c>
      <c r="D8318">
        <v>-1</v>
      </c>
      <c r="E8318" t="s">
        <v>19</v>
      </c>
      <c r="F8318" t="s">
        <v>13</v>
      </c>
      <c r="G8318" s="1">
        <v>15.75</v>
      </c>
      <c r="H8318">
        <v>50</v>
      </c>
      <c r="I8318" t="s">
        <v>14</v>
      </c>
      <c r="J8318" t="s">
        <v>150</v>
      </c>
      <c r="K8318">
        <f>VLOOKUP(J8318,'Prix unitaires'!B:D,3,FALSE)</f>
        <v>0</v>
      </c>
      <c r="L8318" s="11">
        <f t="shared" si="129"/>
        <v>0</v>
      </c>
    </row>
    <row r="8319" spans="1:12" x14ac:dyDescent="0.25">
      <c r="A8319">
        <v>717</v>
      </c>
      <c r="B8319" t="s">
        <v>10</v>
      </c>
      <c r="C8319">
        <v>2</v>
      </c>
      <c r="D8319">
        <v>-1</v>
      </c>
      <c r="E8319" t="s">
        <v>30</v>
      </c>
      <c r="F8319" t="s">
        <v>13</v>
      </c>
      <c r="G8319" s="1">
        <v>15.6199998855591</v>
      </c>
      <c r="H8319">
        <v>240</v>
      </c>
      <c r="I8319" t="s">
        <v>14</v>
      </c>
      <c r="J8319" t="s">
        <v>153</v>
      </c>
      <c r="K8319">
        <f>VLOOKUP(J8319,'Prix unitaires'!B:D,3,FALSE)</f>
        <v>0</v>
      </c>
      <c r="L8319" s="11">
        <f t="shared" si="129"/>
        <v>0</v>
      </c>
    </row>
    <row r="8320" spans="1:12" x14ac:dyDescent="0.25">
      <c r="A8320">
        <v>717</v>
      </c>
      <c r="B8320" t="s">
        <v>10</v>
      </c>
      <c r="C8320">
        <v>3</v>
      </c>
      <c r="D8320">
        <v>-1</v>
      </c>
      <c r="E8320" t="s">
        <v>19</v>
      </c>
      <c r="F8320" t="s">
        <v>13</v>
      </c>
      <c r="G8320" s="1">
        <v>20.809999465942401</v>
      </c>
      <c r="H8320">
        <v>50</v>
      </c>
      <c r="I8320" t="s">
        <v>14</v>
      </c>
      <c r="J8320" t="s">
        <v>150</v>
      </c>
      <c r="K8320">
        <f>VLOOKUP(J8320,'Prix unitaires'!B:D,3,FALSE)</f>
        <v>0</v>
      </c>
      <c r="L8320" s="11">
        <f t="shared" si="129"/>
        <v>0</v>
      </c>
    </row>
    <row r="8321" spans="1:12" x14ac:dyDescent="0.25">
      <c r="A8321">
        <v>717</v>
      </c>
      <c r="B8321" t="s">
        <v>10</v>
      </c>
      <c r="C8321">
        <v>4</v>
      </c>
      <c r="D8321">
        <v>-1</v>
      </c>
      <c r="E8321" t="s">
        <v>19</v>
      </c>
      <c r="F8321" t="s">
        <v>13</v>
      </c>
      <c r="G8321" s="1">
        <v>20.639999389648398</v>
      </c>
      <c r="H8321">
        <v>50</v>
      </c>
      <c r="I8321" t="s">
        <v>14</v>
      </c>
      <c r="J8321" t="s">
        <v>150</v>
      </c>
      <c r="K8321">
        <f>VLOOKUP(J8321,'Prix unitaires'!B:D,3,FALSE)</f>
        <v>0</v>
      </c>
      <c r="L8321" s="11">
        <f t="shared" si="129"/>
        <v>0</v>
      </c>
    </row>
    <row r="8322" spans="1:12" x14ac:dyDescent="0.25">
      <c r="A8322">
        <v>717</v>
      </c>
      <c r="B8322" t="s">
        <v>10</v>
      </c>
      <c r="C8322">
        <v>5</v>
      </c>
      <c r="D8322">
        <v>-1</v>
      </c>
      <c r="E8322" t="s">
        <v>19</v>
      </c>
      <c r="F8322" t="s">
        <v>13</v>
      </c>
      <c r="G8322" s="1">
        <v>22.2600002288818</v>
      </c>
      <c r="H8322">
        <v>50</v>
      </c>
      <c r="I8322" t="s">
        <v>14</v>
      </c>
      <c r="J8322" t="s">
        <v>150</v>
      </c>
      <c r="K8322">
        <f>VLOOKUP(J8322,'Prix unitaires'!B:D,3,FALSE)</f>
        <v>0</v>
      </c>
      <c r="L8322" s="11">
        <f t="shared" si="129"/>
        <v>0</v>
      </c>
    </row>
    <row r="8323" spans="1:12" x14ac:dyDescent="0.25">
      <c r="A8323">
        <v>717</v>
      </c>
      <c r="B8323" t="s">
        <v>10</v>
      </c>
      <c r="C8323">
        <v>7</v>
      </c>
      <c r="D8323">
        <v>-1</v>
      </c>
      <c r="E8323" t="s">
        <v>32</v>
      </c>
      <c r="F8323" t="s">
        <v>13</v>
      </c>
      <c r="G8323" s="1">
        <v>43.740001678466797</v>
      </c>
      <c r="H8323">
        <v>240</v>
      </c>
      <c r="I8323" t="s">
        <v>14</v>
      </c>
      <c r="J8323" t="s">
        <v>164</v>
      </c>
      <c r="K8323">
        <f>VLOOKUP(J8323,'Prix unitaires'!B:D,3,FALSE)</f>
        <v>0</v>
      </c>
      <c r="L8323" s="11">
        <f t="shared" ref="L8323:L8386" si="130">(G8323*H8323)*K8323</f>
        <v>0</v>
      </c>
    </row>
    <row r="8324" spans="1:12" x14ac:dyDescent="0.25">
      <c r="A8324">
        <v>717</v>
      </c>
      <c r="B8324" t="s">
        <v>10</v>
      </c>
      <c r="C8324">
        <v>8</v>
      </c>
      <c r="D8324">
        <v>-1</v>
      </c>
      <c r="E8324" t="s">
        <v>32</v>
      </c>
      <c r="F8324" t="s">
        <v>13</v>
      </c>
      <c r="G8324" s="1">
        <v>43.740001678466797</v>
      </c>
      <c r="H8324">
        <v>240</v>
      </c>
      <c r="I8324" t="s">
        <v>14</v>
      </c>
      <c r="J8324" t="s">
        <v>164</v>
      </c>
      <c r="K8324">
        <f>VLOOKUP(J8324,'Prix unitaires'!B:D,3,FALSE)</f>
        <v>0</v>
      </c>
      <c r="L8324" s="11">
        <f t="shared" si="130"/>
        <v>0</v>
      </c>
    </row>
    <row r="8325" spans="1:12" x14ac:dyDescent="0.25">
      <c r="A8325">
        <v>717</v>
      </c>
      <c r="B8325" t="s">
        <v>10</v>
      </c>
      <c r="C8325">
        <v>9</v>
      </c>
      <c r="D8325">
        <v>-1</v>
      </c>
      <c r="E8325" t="s">
        <v>32</v>
      </c>
      <c r="F8325" t="s">
        <v>13</v>
      </c>
      <c r="G8325" s="1">
        <v>20.620000839233398</v>
      </c>
      <c r="H8325">
        <v>240</v>
      </c>
      <c r="I8325" t="s">
        <v>14</v>
      </c>
      <c r="J8325" t="s">
        <v>164</v>
      </c>
      <c r="K8325">
        <f>VLOOKUP(J8325,'Prix unitaires'!B:D,3,FALSE)</f>
        <v>0</v>
      </c>
      <c r="L8325" s="11">
        <f t="shared" si="130"/>
        <v>0</v>
      </c>
    </row>
    <row r="8326" spans="1:12" x14ac:dyDescent="0.25">
      <c r="A8326">
        <v>717</v>
      </c>
      <c r="B8326" t="s">
        <v>10</v>
      </c>
      <c r="C8326">
        <v>10</v>
      </c>
      <c r="D8326">
        <v>-1</v>
      </c>
      <c r="E8326" t="s">
        <v>32</v>
      </c>
      <c r="F8326" t="s">
        <v>13</v>
      </c>
      <c r="G8326" s="1">
        <v>12.8699998855591</v>
      </c>
      <c r="H8326">
        <v>240</v>
      </c>
      <c r="I8326" t="s">
        <v>14</v>
      </c>
      <c r="J8326" t="s">
        <v>164</v>
      </c>
      <c r="K8326">
        <f>VLOOKUP(J8326,'Prix unitaires'!B:D,3,FALSE)</f>
        <v>0</v>
      </c>
      <c r="L8326" s="11">
        <f t="shared" si="130"/>
        <v>0</v>
      </c>
    </row>
    <row r="8327" spans="1:12" x14ac:dyDescent="0.25">
      <c r="A8327">
        <v>717</v>
      </c>
      <c r="B8327" t="s">
        <v>10</v>
      </c>
      <c r="C8327">
        <v>11</v>
      </c>
      <c r="D8327">
        <v>-1</v>
      </c>
      <c r="E8327" t="s">
        <v>32</v>
      </c>
      <c r="F8327" t="s">
        <v>13</v>
      </c>
      <c r="G8327" s="1">
        <v>3.3900001049041699</v>
      </c>
      <c r="H8327">
        <v>240</v>
      </c>
      <c r="I8327" t="s">
        <v>14</v>
      </c>
      <c r="J8327" t="s">
        <v>164</v>
      </c>
      <c r="K8327">
        <f>VLOOKUP(J8327,'Prix unitaires'!B:D,3,FALSE)</f>
        <v>0</v>
      </c>
      <c r="L8327" s="11">
        <f t="shared" si="130"/>
        <v>0</v>
      </c>
    </row>
    <row r="8328" spans="1:12" x14ac:dyDescent="0.25">
      <c r="A8328">
        <v>717</v>
      </c>
      <c r="B8328" t="s">
        <v>10</v>
      </c>
      <c r="C8328">
        <v>12</v>
      </c>
      <c r="D8328">
        <v>-1</v>
      </c>
      <c r="E8328" t="s">
        <v>32</v>
      </c>
      <c r="F8328" t="s">
        <v>13</v>
      </c>
      <c r="G8328" s="1">
        <v>16.829999923706101</v>
      </c>
      <c r="H8328">
        <v>240</v>
      </c>
      <c r="I8328" t="s">
        <v>14</v>
      </c>
      <c r="J8328" t="s">
        <v>164</v>
      </c>
      <c r="K8328">
        <f>VLOOKUP(J8328,'Prix unitaires'!B:D,3,FALSE)</f>
        <v>0</v>
      </c>
      <c r="L8328" s="11">
        <f t="shared" si="130"/>
        <v>0</v>
      </c>
    </row>
    <row r="8329" spans="1:12" x14ac:dyDescent="0.25">
      <c r="A8329">
        <v>717</v>
      </c>
      <c r="B8329" t="s">
        <v>10</v>
      </c>
      <c r="C8329">
        <v>13</v>
      </c>
      <c r="D8329">
        <v>-1</v>
      </c>
      <c r="E8329" t="s">
        <v>32</v>
      </c>
      <c r="F8329" t="s">
        <v>13</v>
      </c>
      <c r="G8329" s="1">
        <v>20.450000762939499</v>
      </c>
      <c r="H8329">
        <v>240</v>
      </c>
      <c r="I8329" t="s">
        <v>14</v>
      </c>
      <c r="J8329" t="s">
        <v>164</v>
      </c>
      <c r="K8329">
        <f>VLOOKUP(J8329,'Prix unitaires'!B:D,3,FALSE)</f>
        <v>0</v>
      </c>
      <c r="L8329" s="11">
        <f t="shared" si="130"/>
        <v>0</v>
      </c>
    </row>
    <row r="8330" spans="1:12" x14ac:dyDescent="0.25">
      <c r="A8330">
        <v>717</v>
      </c>
      <c r="B8330" t="s">
        <v>10</v>
      </c>
      <c r="C8330">
        <v>14</v>
      </c>
      <c r="D8330">
        <v>-1</v>
      </c>
      <c r="E8330" t="s">
        <v>19</v>
      </c>
      <c r="F8330" t="s">
        <v>13</v>
      </c>
      <c r="G8330" s="1">
        <v>15.310000419616699</v>
      </c>
      <c r="H8330">
        <v>50</v>
      </c>
      <c r="I8330" t="s">
        <v>14</v>
      </c>
      <c r="J8330" t="s">
        <v>150</v>
      </c>
      <c r="K8330">
        <f>VLOOKUP(J8330,'Prix unitaires'!B:D,3,FALSE)</f>
        <v>0</v>
      </c>
      <c r="L8330" s="11">
        <f t="shared" si="130"/>
        <v>0</v>
      </c>
    </row>
    <row r="8331" spans="1:12" x14ac:dyDescent="0.25">
      <c r="A8331">
        <v>717</v>
      </c>
      <c r="B8331" t="s">
        <v>10</v>
      </c>
      <c r="C8331">
        <v>15</v>
      </c>
      <c r="D8331">
        <v>-1</v>
      </c>
      <c r="E8331" t="s">
        <v>32</v>
      </c>
      <c r="F8331" t="s">
        <v>13</v>
      </c>
      <c r="G8331" s="1">
        <v>43.5</v>
      </c>
      <c r="H8331">
        <v>240</v>
      </c>
      <c r="I8331" t="s">
        <v>14</v>
      </c>
      <c r="J8331" t="s">
        <v>164</v>
      </c>
      <c r="K8331">
        <f>VLOOKUP(J8331,'Prix unitaires'!B:D,3,FALSE)</f>
        <v>0</v>
      </c>
      <c r="L8331" s="11">
        <f t="shared" si="130"/>
        <v>0</v>
      </c>
    </row>
    <row r="8332" spans="1:12" x14ac:dyDescent="0.25">
      <c r="A8332">
        <v>717</v>
      </c>
      <c r="B8332" t="s">
        <v>10</v>
      </c>
      <c r="C8332">
        <v>16</v>
      </c>
      <c r="D8332">
        <v>-1</v>
      </c>
      <c r="E8332" t="s">
        <v>19</v>
      </c>
      <c r="F8332" t="s">
        <v>13</v>
      </c>
      <c r="G8332" s="1">
        <v>31.9799995422363</v>
      </c>
      <c r="H8332">
        <v>50</v>
      </c>
      <c r="I8332" t="s">
        <v>14</v>
      </c>
      <c r="J8332" t="s">
        <v>150</v>
      </c>
      <c r="K8332">
        <f>VLOOKUP(J8332,'Prix unitaires'!B:D,3,FALSE)</f>
        <v>0</v>
      </c>
      <c r="L8332" s="11">
        <f t="shared" si="130"/>
        <v>0</v>
      </c>
    </row>
    <row r="8333" spans="1:12" x14ac:dyDescent="0.25">
      <c r="A8333">
        <v>717</v>
      </c>
      <c r="B8333" t="s">
        <v>10</v>
      </c>
      <c r="C8333">
        <v>17</v>
      </c>
      <c r="D8333">
        <v>-1</v>
      </c>
      <c r="E8333" t="s">
        <v>19</v>
      </c>
      <c r="F8333" t="s">
        <v>13</v>
      </c>
      <c r="G8333" s="1">
        <v>16.4799995422363</v>
      </c>
      <c r="H8333">
        <v>50</v>
      </c>
      <c r="I8333" t="s">
        <v>14</v>
      </c>
      <c r="J8333" t="s">
        <v>150</v>
      </c>
      <c r="K8333">
        <f>VLOOKUP(J8333,'Prix unitaires'!B:D,3,FALSE)</f>
        <v>0</v>
      </c>
      <c r="L8333" s="11">
        <f t="shared" si="130"/>
        <v>0</v>
      </c>
    </row>
    <row r="8334" spans="1:12" x14ac:dyDescent="0.25">
      <c r="A8334">
        <v>717</v>
      </c>
      <c r="B8334" t="s">
        <v>10</v>
      </c>
      <c r="C8334">
        <v>18</v>
      </c>
      <c r="D8334">
        <v>-1</v>
      </c>
      <c r="E8334" t="s">
        <v>19</v>
      </c>
      <c r="F8334" t="s">
        <v>13</v>
      </c>
      <c r="G8334" s="1">
        <v>15.439999580383301</v>
      </c>
      <c r="H8334">
        <v>50</v>
      </c>
      <c r="I8334" t="s">
        <v>14</v>
      </c>
      <c r="J8334" t="s">
        <v>150</v>
      </c>
      <c r="K8334">
        <f>VLOOKUP(J8334,'Prix unitaires'!B:D,3,FALSE)</f>
        <v>0</v>
      </c>
      <c r="L8334" s="11">
        <f t="shared" si="130"/>
        <v>0</v>
      </c>
    </row>
    <row r="8335" spans="1:12" x14ac:dyDescent="0.25">
      <c r="A8335">
        <v>717</v>
      </c>
      <c r="B8335" t="s">
        <v>10</v>
      </c>
      <c r="C8335">
        <v>19</v>
      </c>
      <c r="D8335">
        <v>-1</v>
      </c>
      <c r="E8335" t="s">
        <v>19</v>
      </c>
      <c r="F8335" t="s">
        <v>13</v>
      </c>
      <c r="G8335" s="1">
        <v>15.439999580383301</v>
      </c>
      <c r="H8335">
        <v>50</v>
      </c>
      <c r="I8335" t="s">
        <v>14</v>
      </c>
      <c r="J8335" t="s">
        <v>150</v>
      </c>
      <c r="K8335">
        <f>VLOOKUP(J8335,'Prix unitaires'!B:D,3,FALSE)</f>
        <v>0</v>
      </c>
      <c r="L8335" s="11">
        <f t="shared" si="130"/>
        <v>0</v>
      </c>
    </row>
    <row r="8336" spans="1:12" x14ac:dyDescent="0.25">
      <c r="A8336">
        <v>717</v>
      </c>
      <c r="B8336" t="s">
        <v>10</v>
      </c>
      <c r="C8336">
        <v>20</v>
      </c>
      <c r="D8336">
        <v>-1</v>
      </c>
      <c r="E8336" t="s">
        <v>19</v>
      </c>
      <c r="F8336" t="s">
        <v>13</v>
      </c>
      <c r="G8336" s="1">
        <v>15.4700002670288</v>
      </c>
      <c r="H8336">
        <v>50</v>
      </c>
      <c r="I8336" t="s">
        <v>14</v>
      </c>
      <c r="J8336" t="s">
        <v>150</v>
      </c>
      <c r="K8336">
        <f>VLOOKUP(J8336,'Prix unitaires'!B:D,3,FALSE)</f>
        <v>0</v>
      </c>
      <c r="L8336" s="11">
        <f t="shared" si="130"/>
        <v>0</v>
      </c>
    </row>
    <row r="8337" spans="1:12" x14ac:dyDescent="0.25">
      <c r="A8337">
        <v>717</v>
      </c>
      <c r="B8337" t="s">
        <v>10</v>
      </c>
      <c r="C8337">
        <v>22</v>
      </c>
      <c r="D8337">
        <v>-1</v>
      </c>
      <c r="E8337" t="s">
        <v>17</v>
      </c>
      <c r="F8337" t="s">
        <v>13</v>
      </c>
      <c r="G8337" s="1">
        <v>49.819999694824197</v>
      </c>
      <c r="H8337">
        <v>150</v>
      </c>
      <c r="I8337" t="s">
        <v>14</v>
      </c>
      <c r="J8337" t="s">
        <v>140</v>
      </c>
      <c r="K8337">
        <f>VLOOKUP(J8337,'Prix unitaires'!B:D,3,FALSE)</f>
        <v>0</v>
      </c>
      <c r="L8337" s="11">
        <f t="shared" si="130"/>
        <v>0</v>
      </c>
    </row>
    <row r="8338" spans="1:12" x14ac:dyDescent="0.25">
      <c r="A8338">
        <v>717</v>
      </c>
      <c r="B8338" t="s">
        <v>10</v>
      </c>
      <c r="C8338">
        <v>23</v>
      </c>
      <c r="D8338">
        <v>-1</v>
      </c>
      <c r="E8338" t="s">
        <v>17</v>
      </c>
      <c r="F8338" t="s">
        <v>13</v>
      </c>
      <c r="G8338" s="1">
        <v>41.959999084472699</v>
      </c>
      <c r="H8338">
        <v>150</v>
      </c>
      <c r="I8338" t="s">
        <v>14</v>
      </c>
      <c r="J8338" t="s">
        <v>140</v>
      </c>
      <c r="K8338">
        <f>VLOOKUP(J8338,'Prix unitaires'!B:D,3,FALSE)</f>
        <v>0</v>
      </c>
      <c r="L8338" s="11">
        <f t="shared" si="130"/>
        <v>0</v>
      </c>
    </row>
    <row r="8339" spans="1:12" x14ac:dyDescent="0.25">
      <c r="A8339">
        <v>717</v>
      </c>
      <c r="B8339" t="s">
        <v>10</v>
      </c>
      <c r="C8339">
        <v>24</v>
      </c>
      <c r="D8339">
        <v>-1</v>
      </c>
      <c r="E8339" t="s">
        <v>17</v>
      </c>
      <c r="F8339" t="s">
        <v>13</v>
      </c>
      <c r="G8339" s="1">
        <v>87.23999786377</v>
      </c>
      <c r="H8339">
        <v>150</v>
      </c>
      <c r="I8339" t="s">
        <v>14</v>
      </c>
      <c r="J8339" t="s">
        <v>140</v>
      </c>
      <c r="K8339">
        <f>VLOOKUP(J8339,'Prix unitaires'!B:D,3,FALSE)</f>
        <v>0</v>
      </c>
      <c r="L8339" s="11">
        <f t="shared" si="130"/>
        <v>0</v>
      </c>
    </row>
    <row r="8340" spans="1:12" x14ac:dyDescent="0.25">
      <c r="A8340">
        <v>717</v>
      </c>
      <c r="B8340" t="s">
        <v>10</v>
      </c>
      <c r="C8340">
        <v>25</v>
      </c>
      <c r="D8340">
        <v>-1</v>
      </c>
      <c r="E8340" t="s">
        <v>38</v>
      </c>
      <c r="F8340" t="s">
        <v>13</v>
      </c>
      <c r="G8340" s="1">
        <v>107.68000030517599</v>
      </c>
      <c r="H8340">
        <v>150</v>
      </c>
      <c r="I8340" t="s">
        <v>14</v>
      </c>
      <c r="J8340" t="s">
        <v>141</v>
      </c>
      <c r="K8340">
        <f>VLOOKUP(J8340,'Prix unitaires'!B:D,3,FALSE)</f>
        <v>0</v>
      </c>
      <c r="L8340" s="11">
        <f t="shared" si="130"/>
        <v>0</v>
      </c>
    </row>
    <row r="8341" spans="1:12" x14ac:dyDescent="0.25">
      <c r="A8341">
        <v>717</v>
      </c>
      <c r="B8341" t="s">
        <v>10</v>
      </c>
      <c r="C8341">
        <v>26</v>
      </c>
      <c r="D8341">
        <v>-1</v>
      </c>
      <c r="E8341" t="s">
        <v>19</v>
      </c>
      <c r="F8341" t="s">
        <v>13</v>
      </c>
      <c r="G8341" s="1">
        <v>11.1099996566772</v>
      </c>
      <c r="H8341">
        <v>100</v>
      </c>
      <c r="I8341" t="s">
        <v>14</v>
      </c>
      <c r="J8341" t="s">
        <v>150</v>
      </c>
      <c r="K8341">
        <f>VLOOKUP(J8341,'Prix unitaires'!B:D,3,FALSE)</f>
        <v>0</v>
      </c>
      <c r="L8341" s="11">
        <f t="shared" si="130"/>
        <v>0</v>
      </c>
    </row>
    <row r="8342" spans="1:12" x14ac:dyDescent="0.25">
      <c r="A8342">
        <v>717</v>
      </c>
      <c r="B8342" t="s">
        <v>10</v>
      </c>
      <c r="C8342">
        <v>28</v>
      </c>
      <c r="D8342">
        <v>-1</v>
      </c>
      <c r="E8342" t="s">
        <v>38</v>
      </c>
      <c r="F8342" t="s">
        <v>13</v>
      </c>
      <c r="G8342" s="1">
        <v>106.05999755859401</v>
      </c>
      <c r="H8342">
        <v>150</v>
      </c>
      <c r="I8342" t="s">
        <v>14</v>
      </c>
      <c r="J8342" t="s">
        <v>141</v>
      </c>
      <c r="K8342">
        <f>VLOOKUP(J8342,'Prix unitaires'!B:D,3,FALSE)</f>
        <v>0</v>
      </c>
      <c r="L8342" s="11">
        <f t="shared" si="130"/>
        <v>0</v>
      </c>
    </row>
    <row r="8343" spans="1:12" x14ac:dyDescent="0.25">
      <c r="A8343">
        <v>717</v>
      </c>
      <c r="B8343" t="s">
        <v>10</v>
      </c>
      <c r="C8343">
        <v>29</v>
      </c>
      <c r="D8343">
        <v>-1</v>
      </c>
      <c r="E8343" t="s">
        <v>19</v>
      </c>
      <c r="F8343" t="s">
        <v>13</v>
      </c>
      <c r="G8343" s="1">
        <v>10.7799997329712</v>
      </c>
      <c r="H8343">
        <v>100</v>
      </c>
      <c r="I8343" t="s">
        <v>14</v>
      </c>
      <c r="J8343" t="s">
        <v>150</v>
      </c>
      <c r="K8343">
        <f>VLOOKUP(J8343,'Prix unitaires'!B:D,3,FALSE)</f>
        <v>0</v>
      </c>
      <c r="L8343" s="11">
        <f t="shared" si="130"/>
        <v>0</v>
      </c>
    </row>
    <row r="8344" spans="1:12" x14ac:dyDescent="0.25">
      <c r="A8344">
        <v>717</v>
      </c>
      <c r="B8344" t="s">
        <v>10</v>
      </c>
      <c r="C8344">
        <v>31</v>
      </c>
      <c r="D8344">
        <v>-1</v>
      </c>
      <c r="E8344" t="s">
        <v>38</v>
      </c>
      <c r="F8344" t="s">
        <v>13</v>
      </c>
      <c r="G8344" s="1">
        <v>64.75</v>
      </c>
      <c r="H8344">
        <v>150</v>
      </c>
      <c r="I8344" t="s">
        <v>14</v>
      </c>
      <c r="J8344" t="s">
        <v>141</v>
      </c>
      <c r="K8344">
        <f>VLOOKUP(J8344,'Prix unitaires'!B:D,3,FALSE)</f>
        <v>0</v>
      </c>
      <c r="L8344" s="11">
        <f t="shared" si="130"/>
        <v>0</v>
      </c>
    </row>
    <row r="8345" spans="1:12" x14ac:dyDescent="0.25">
      <c r="A8345">
        <v>717</v>
      </c>
      <c r="B8345" t="s">
        <v>10</v>
      </c>
      <c r="C8345">
        <v>32</v>
      </c>
      <c r="D8345">
        <v>-1</v>
      </c>
      <c r="E8345" t="s">
        <v>19</v>
      </c>
      <c r="F8345" t="s">
        <v>13</v>
      </c>
      <c r="G8345" s="1">
        <v>8.3400001525878995</v>
      </c>
      <c r="H8345">
        <v>100</v>
      </c>
      <c r="I8345" t="s">
        <v>14</v>
      </c>
      <c r="J8345" t="s">
        <v>150</v>
      </c>
      <c r="K8345">
        <f>VLOOKUP(J8345,'Prix unitaires'!B:D,3,FALSE)</f>
        <v>0</v>
      </c>
      <c r="L8345" s="11">
        <f t="shared" si="130"/>
        <v>0</v>
      </c>
    </row>
    <row r="8346" spans="1:12" x14ac:dyDescent="0.25">
      <c r="A8346">
        <v>717</v>
      </c>
      <c r="B8346" t="s">
        <v>10</v>
      </c>
      <c r="C8346">
        <v>35</v>
      </c>
      <c r="D8346">
        <v>-1</v>
      </c>
      <c r="E8346" t="s">
        <v>19</v>
      </c>
      <c r="F8346" t="s">
        <v>13</v>
      </c>
      <c r="G8346" s="1">
        <v>8.3699998855590998</v>
      </c>
      <c r="H8346">
        <v>100</v>
      </c>
      <c r="I8346" t="s">
        <v>14</v>
      </c>
      <c r="J8346" t="s">
        <v>150</v>
      </c>
      <c r="K8346">
        <f>VLOOKUP(J8346,'Prix unitaires'!B:D,3,FALSE)</f>
        <v>0</v>
      </c>
      <c r="L8346" s="11">
        <f t="shared" si="130"/>
        <v>0</v>
      </c>
    </row>
    <row r="8347" spans="1:12" x14ac:dyDescent="0.25">
      <c r="A8347">
        <v>717</v>
      </c>
      <c r="B8347" t="s">
        <v>10</v>
      </c>
      <c r="C8347">
        <v>37</v>
      </c>
      <c r="D8347">
        <v>-1</v>
      </c>
      <c r="E8347" t="s">
        <v>38</v>
      </c>
      <c r="F8347" t="s">
        <v>13</v>
      </c>
      <c r="G8347" s="1">
        <v>216.64999389648401</v>
      </c>
      <c r="H8347">
        <v>150</v>
      </c>
      <c r="I8347" t="s">
        <v>14</v>
      </c>
      <c r="J8347" t="s">
        <v>141</v>
      </c>
      <c r="K8347">
        <f>VLOOKUP(J8347,'Prix unitaires'!B:D,3,FALSE)</f>
        <v>0</v>
      </c>
      <c r="L8347" s="11">
        <f t="shared" si="130"/>
        <v>0</v>
      </c>
    </row>
    <row r="8348" spans="1:12" x14ac:dyDescent="0.25">
      <c r="A8348">
        <v>717</v>
      </c>
      <c r="B8348" t="s">
        <v>10</v>
      </c>
      <c r="C8348">
        <v>38</v>
      </c>
      <c r="D8348">
        <v>-1</v>
      </c>
      <c r="E8348" t="s">
        <v>19</v>
      </c>
      <c r="F8348" t="s">
        <v>13</v>
      </c>
      <c r="G8348" s="1">
        <v>10.8699998855591</v>
      </c>
      <c r="H8348">
        <v>100</v>
      </c>
      <c r="I8348" t="s">
        <v>14</v>
      </c>
      <c r="J8348" t="s">
        <v>150</v>
      </c>
      <c r="K8348">
        <f>VLOOKUP(J8348,'Prix unitaires'!B:D,3,FALSE)</f>
        <v>0</v>
      </c>
      <c r="L8348" s="11">
        <f t="shared" si="130"/>
        <v>0</v>
      </c>
    </row>
    <row r="8349" spans="1:12" x14ac:dyDescent="0.25">
      <c r="A8349">
        <v>717</v>
      </c>
      <c r="B8349" t="s">
        <v>10</v>
      </c>
      <c r="C8349">
        <v>41</v>
      </c>
      <c r="D8349">
        <v>-1</v>
      </c>
      <c r="E8349" t="s">
        <v>19</v>
      </c>
      <c r="F8349" t="s">
        <v>13</v>
      </c>
      <c r="G8349" s="1">
        <v>11.199999809265099</v>
      </c>
      <c r="H8349">
        <v>100</v>
      </c>
      <c r="I8349" t="s">
        <v>14</v>
      </c>
      <c r="J8349" t="s">
        <v>150</v>
      </c>
      <c r="K8349">
        <f>VLOOKUP(J8349,'Prix unitaires'!B:D,3,FALSE)</f>
        <v>0</v>
      </c>
      <c r="L8349" s="11">
        <f t="shared" si="130"/>
        <v>0</v>
      </c>
    </row>
    <row r="8350" spans="1:12" x14ac:dyDescent="0.25">
      <c r="A8350">
        <v>717</v>
      </c>
      <c r="B8350" t="s">
        <v>10</v>
      </c>
      <c r="C8350">
        <v>43</v>
      </c>
      <c r="D8350">
        <v>-1</v>
      </c>
      <c r="E8350" t="s">
        <v>17</v>
      </c>
      <c r="F8350" t="s">
        <v>13</v>
      </c>
      <c r="G8350" s="1">
        <v>11.5</v>
      </c>
      <c r="H8350">
        <v>150</v>
      </c>
      <c r="I8350" t="s">
        <v>14</v>
      </c>
      <c r="J8350" t="s">
        <v>140</v>
      </c>
      <c r="K8350">
        <f>VLOOKUP(J8350,'Prix unitaires'!B:D,3,FALSE)</f>
        <v>0</v>
      </c>
      <c r="L8350" s="11">
        <f t="shared" si="130"/>
        <v>0</v>
      </c>
    </row>
    <row r="8351" spans="1:12" x14ac:dyDescent="0.25">
      <c r="A8351">
        <v>717</v>
      </c>
      <c r="B8351" t="s">
        <v>10</v>
      </c>
      <c r="C8351">
        <v>44</v>
      </c>
      <c r="D8351">
        <v>-1</v>
      </c>
      <c r="E8351" t="s">
        <v>32</v>
      </c>
      <c r="F8351" t="s">
        <v>13</v>
      </c>
      <c r="G8351" s="1">
        <v>9.8199996948241992</v>
      </c>
      <c r="H8351">
        <v>240</v>
      </c>
      <c r="I8351" t="s">
        <v>14</v>
      </c>
      <c r="J8351" t="s">
        <v>164</v>
      </c>
      <c r="K8351">
        <f>VLOOKUP(J8351,'Prix unitaires'!B:D,3,FALSE)</f>
        <v>0</v>
      </c>
      <c r="L8351" s="11">
        <f t="shared" si="130"/>
        <v>0</v>
      </c>
    </row>
    <row r="8352" spans="1:12" x14ac:dyDescent="0.25">
      <c r="A8352">
        <v>717</v>
      </c>
      <c r="B8352" t="s">
        <v>10</v>
      </c>
      <c r="C8352">
        <v>45</v>
      </c>
      <c r="D8352">
        <v>-1</v>
      </c>
      <c r="E8352" t="s">
        <v>19</v>
      </c>
      <c r="F8352" t="s">
        <v>13</v>
      </c>
      <c r="G8352" s="1">
        <v>15.25</v>
      </c>
      <c r="H8352">
        <v>50</v>
      </c>
      <c r="I8352" t="s">
        <v>14</v>
      </c>
      <c r="J8352" t="s">
        <v>150</v>
      </c>
      <c r="K8352">
        <f>VLOOKUP(J8352,'Prix unitaires'!B:D,3,FALSE)</f>
        <v>0</v>
      </c>
      <c r="L8352" s="11">
        <f t="shared" si="130"/>
        <v>0</v>
      </c>
    </row>
    <row r="8353" spans="1:12" x14ac:dyDescent="0.25">
      <c r="A8353">
        <v>717</v>
      </c>
      <c r="B8353" t="s">
        <v>10</v>
      </c>
      <c r="C8353">
        <v>46</v>
      </c>
      <c r="D8353">
        <v>-1</v>
      </c>
      <c r="E8353" t="s">
        <v>19</v>
      </c>
      <c r="F8353" t="s">
        <v>13</v>
      </c>
      <c r="G8353" s="1">
        <v>15.25</v>
      </c>
      <c r="H8353">
        <v>50</v>
      </c>
      <c r="I8353" t="s">
        <v>14</v>
      </c>
      <c r="J8353" t="s">
        <v>150</v>
      </c>
      <c r="K8353">
        <f>VLOOKUP(J8353,'Prix unitaires'!B:D,3,FALSE)</f>
        <v>0</v>
      </c>
      <c r="L8353" s="11">
        <f t="shared" si="130"/>
        <v>0</v>
      </c>
    </row>
    <row r="8354" spans="1:12" x14ac:dyDescent="0.25">
      <c r="A8354">
        <v>717</v>
      </c>
      <c r="B8354" t="s">
        <v>10</v>
      </c>
      <c r="C8354">
        <v>47</v>
      </c>
      <c r="D8354">
        <v>-1</v>
      </c>
      <c r="E8354" t="s">
        <v>19</v>
      </c>
      <c r="F8354" t="s">
        <v>13</v>
      </c>
      <c r="G8354" s="1">
        <v>15.25</v>
      </c>
      <c r="H8354">
        <v>50</v>
      </c>
      <c r="I8354" t="s">
        <v>14</v>
      </c>
      <c r="J8354" t="s">
        <v>150</v>
      </c>
      <c r="K8354">
        <f>VLOOKUP(J8354,'Prix unitaires'!B:D,3,FALSE)</f>
        <v>0</v>
      </c>
      <c r="L8354" s="11">
        <f t="shared" si="130"/>
        <v>0</v>
      </c>
    </row>
    <row r="8355" spans="1:12" x14ac:dyDescent="0.25">
      <c r="A8355">
        <v>717</v>
      </c>
      <c r="B8355" t="s">
        <v>10</v>
      </c>
      <c r="C8355">
        <v>48</v>
      </c>
      <c r="D8355">
        <v>-1</v>
      </c>
      <c r="E8355" t="s">
        <v>19</v>
      </c>
      <c r="F8355" t="s">
        <v>13</v>
      </c>
      <c r="G8355" s="1">
        <v>14.6300001144409</v>
      </c>
      <c r="H8355">
        <v>50</v>
      </c>
      <c r="I8355" t="s">
        <v>14</v>
      </c>
      <c r="J8355" t="s">
        <v>150</v>
      </c>
      <c r="K8355">
        <f>VLOOKUP(J8355,'Prix unitaires'!B:D,3,FALSE)</f>
        <v>0</v>
      </c>
      <c r="L8355" s="11">
        <f t="shared" si="130"/>
        <v>0</v>
      </c>
    </row>
    <row r="8356" spans="1:12" x14ac:dyDescent="0.25">
      <c r="A8356">
        <v>717</v>
      </c>
      <c r="B8356" t="s">
        <v>10</v>
      </c>
      <c r="C8356">
        <v>50</v>
      </c>
      <c r="D8356">
        <v>-1</v>
      </c>
      <c r="E8356" t="s">
        <v>19</v>
      </c>
      <c r="F8356" t="s">
        <v>13</v>
      </c>
      <c r="G8356" s="1">
        <v>14.6199998855591</v>
      </c>
      <c r="H8356">
        <v>50</v>
      </c>
      <c r="I8356" t="s">
        <v>14</v>
      </c>
      <c r="J8356" t="s">
        <v>150</v>
      </c>
      <c r="K8356">
        <f>VLOOKUP(J8356,'Prix unitaires'!B:D,3,FALSE)</f>
        <v>0</v>
      </c>
      <c r="L8356" s="11">
        <f t="shared" si="130"/>
        <v>0</v>
      </c>
    </row>
    <row r="8357" spans="1:12" x14ac:dyDescent="0.25">
      <c r="A8357">
        <v>717</v>
      </c>
      <c r="B8357" t="s">
        <v>10</v>
      </c>
      <c r="C8357">
        <v>51</v>
      </c>
      <c r="D8357">
        <v>-1</v>
      </c>
      <c r="E8357" t="s">
        <v>19</v>
      </c>
      <c r="F8357" t="s">
        <v>13</v>
      </c>
      <c r="G8357" s="1">
        <v>7.9299998283386204</v>
      </c>
      <c r="H8357">
        <v>24</v>
      </c>
      <c r="I8357" t="s">
        <v>14</v>
      </c>
      <c r="J8357" t="s">
        <v>150</v>
      </c>
      <c r="K8357">
        <f>VLOOKUP(J8357,'Prix unitaires'!B:D,3,FALSE)</f>
        <v>0</v>
      </c>
      <c r="L8357" s="11">
        <f t="shared" si="130"/>
        <v>0</v>
      </c>
    </row>
    <row r="8358" spans="1:12" x14ac:dyDescent="0.25">
      <c r="A8358">
        <v>717</v>
      </c>
      <c r="B8358" t="s">
        <v>10</v>
      </c>
      <c r="C8358">
        <v>52</v>
      </c>
      <c r="D8358">
        <v>-1</v>
      </c>
      <c r="E8358" t="s">
        <v>19</v>
      </c>
      <c r="F8358" t="s">
        <v>13</v>
      </c>
      <c r="G8358" s="1">
        <v>15.25</v>
      </c>
      <c r="H8358">
        <v>50</v>
      </c>
      <c r="I8358" t="s">
        <v>14</v>
      </c>
      <c r="J8358" t="s">
        <v>150</v>
      </c>
      <c r="K8358">
        <f>VLOOKUP(J8358,'Prix unitaires'!B:D,3,FALSE)</f>
        <v>0</v>
      </c>
      <c r="L8358" s="11">
        <f t="shared" si="130"/>
        <v>0</v>
      </c>
    </row>
    <row r="8359" spans="1:12" x14ac:dyDescent="0.25">
      <c r="A8359">
        <v>717</v>
      </c>
      <c r="B8359" t="s">
        <v>10</v>
      </c>
      <c r="C8359">
        <v>53</v>
      </c>
      <c r="D8359">
        <v>-1</v>
      </c>
      <c r="E8359" t="s">
        <v>19</v>
      </c>
      <c r="F8359" t="s">
        <v>13</v>
      </c>
      <c r="G8359" s="1">
        <v>15.25</v>
      </c>
      <c r="H8359">
        <v>50</v>
      </c>
      <c r="I8359" t="s">
        <v>14</v>
      </c>
      <c r="J8359" t="s">
        <v>150</v>
      </c>
      <c r="K8359">
        <f>VLOOKUP(J8359,'Prix unitaires'!B:D,3,FALSE)</f>
        <v>0</v>
      </c>
      <c r="L8359" s="11">
        <f t="shared" si="130"/>
        <v>0</v>
      </c>
    </row>
    <row r="8360" spans="1:12" x14ac:dyDescent="0.25">
      <c r="A8360">
        <v>717</v>
      </c>
      <c r="B8360" t="s">
        <v>10</v>
      </c>
      <c r="C8360">
        <v>54</v>
      </c>
      <c r="D8360">
        <v>-1</v>
      </c>
      <c r="E8360" t="s">
        <v>19</v>
      </c>
      <c r="F8360" t="s">
        <v>13</v>
      </c>
      <c r="G8360" s="1">
        <v>15.25</v>
      </c>
      <c r="H8360">
        <v>50</v>
      </c>
      <c r="I8360" t="s">
        <v>14</v>
      </c>
      <c r="J8360" t="s">
        <v>150</v>
      </c>
      <c r="K8360">
        <f>VLOOKUP(J8360,'Prix unitaires'!B:D,3,FALSE)</f>
        <v>0</v>
      </c>
      <c r="L8360" s="11">
        <f t="shared" si="130"/>
        <v>0</v>
      </c>
    </row>
    <row r="8361" spans="1:12" x14ac:dyDescent="0.25">
      <c r="A8361">
        <v>717</v>
      </c>
      <c r="B8361" t="s">
        <v>10</v>
      </c>
      <c r="C8361">
        <v>55</v>
      </c>
      <c r="D8361">
        <v>-1</v>
      </c>
      <c r="E8361" t="s">
        <v>19</v>
      </c>
      <c r="F8361" t="s">
        <v>13</v>
      </c>
      <c r="G8361" s="1">
        <v>10</v>
      </c>
      <c r="H8361">
        <v>50</v>
      </c>
      <c r="I8361" t="s">
        <v>14</v>
      </c>
      <c r="J8361" t="s">
        <v>150</v>
      </c>
      <c r="K8361">
        <f>VLOOKUP(J8361,'Prix unitaires'!B:D,3,FALSE)</f>
        <v>0</v>
      </c>
      <c r="L8361" s="11">
        <f t="shared" si="130"/>
        <v>0</v>
      </c>
    </row>
    <row r="8362" spans="1:12" x14ac:dyDescent="0.25">
      <c r="A8362">
        <v>717</v>
      </c>
      <c r="B8362" t="s">
        <v>10</v>
      </c>
      <c r="C8362">
        <v>56</v>
      </c>
      <c r="D8362">
        <v>-1</v>
      </c>
      <c r="E8362" t="s">
        <v>32</v>
      </c>
      <c r="F8362" t="s">
        <v>13</v>
      </c>
      <c r="G8362" s="1">
        <v>4.53999996185303</v>
      </c>
      <c r="H8362">
        <v>240</v>
      </c>
      <c r="I8362" t="s">
        <v>14</v>
      </c>
      <c r="J8362" t="s">
        <v>164</v>
      </c>
      <c r="K8362">
        <f>VLOOKUP(J8362,'Prix unitaires'!B:D,3,FALSE)</f>
        <v>0</v>
      </c>
      <c r="L8362" s="11">
        <f t="shared" si="130"/>
        <v>0</v>
      </c>
    </row>
    <row r="8363" spans="1:12" x14ac:dyDescent="0.25">
      <c r="A8363">
        <v>717</v>
      </c>
      <c r="B8363" t="s">
        <v>10</v>
      </c>
      <c r="C8363">
        <v>57</v>
      </c>
      <c r="D8363">
        <v>-1</v>
      </c>
      <c r="E8363" t="s">
        <v>32</v>
      </c>
      <c r="F8363" t="s">
        <v>13</v>
      </c>
      <c r="G8363" s="1">
        <v>12.199999809265099</v>
      </c>
      <c r="H8363">
        <v>240</v>
      </c>
      <c r="I8363" t="s">
        <v>14</v>
      </c>
      <c r="J8363" t="s">
        <v>164</v>
      </c>
      <c r="K8363">
        <f>VLOOKUP(J8363,'Prix unitaires'!B:D,3,FALSE)</f>
        <v>0</v>
      </c>
      <c r="L8363" s="11">
        <f t="shared" si="130"/>
        <v>0</v>
      </c>
    </row>
    <row r="8364" spans="1:12" x14ac:dyDescent="0.25">
      <c r="A8364">
        <v>717</v>
      </c>
      <c r="B8364" t="s">
        <v>10</v>
      </c>
      <c r="C8364">
        <v>58</v>
      </c>
      <c r="D8364">
        <v>-1</v>
      </c>
      <c r="E8364" t="s">
        <v>17</v>
      </c>
      <c r="F8364" t="s">
        <v>13</v>
      </c>
      <c r="G8364" s="1">
        <v>11.6499996185303</v>
      </c>
      <c r="H8364">
        <v>150</v>
      </c>
      <c r="I8364" t="s">
        <v>14</v>
      </c>
      <c r="J8364" t="s">
        <v>140</v>
      </c>
      <c r="K8364">
        <f>VLOOKUP(J8364,'Prix unitaires'!B:D,3,FALSE)</f>
        <v>0</v>
      </c>
      <c r="L8364" s="11">
        <f t="shared" si="130"/>
        <v>0</v>
      </c>
    </row>
    <row r="8365" spans="1:12" x14ac:dyDescent="0.25">
      <c r="A8365">
        <v>717</v>
      </c>
      <c r="B8365" t="s">
        <v>10</v>
      </c>
      <c r="C8365">
        <v>60</v>
      </c>
      <c r="D8365">
        <v>-1</v>
      </c>
      <c r="E8365" t="s">
        <v>17</v>
      </c>
      <c r="F8365" t="s">
        <v>13</v>
      </c>
      <c r="G8365" s="1">
        <v>94.180000305175994</v>
      </c>
      <c r="H8365">
        <v>50</v>
      </c>
      <c r="I8365" t="s">
        <v>14</v>
      </c>
      <c r="J8365" t="s">
        <v>140</v>
      </c>
      <c r="K8365">
        <f>VLOOKUP(J8365,'Prix unitaires'!B:D,3,FALSE)</f>
        <v>0</v>
      </c>
      <c r="L8365" s="11">
        <f t="shared" si="130"/>
        <v>0</v>
      </c>
    </row>
    <row r="8366" spans="1:12" x14ac:dyDescent="0.25">
      <c r="A8366">
        <v>717</v>
      </c>
      <c r="B8366" t="s">
        <v>10</v>
      </c>
      <c r="C8366">
        <v>65</v>
      </c>
      <c r="D8366">
        <v>-1</v>
      </c>
      <c r="E8366" t="s">
        <v>17</v>
      </c>
      <c r="F8366" t="s">
        <v>13</v>
      </c>
      <c r="G8366" s="1">
        <v>11.5100002288818</v>
      </c>
      <c r="H8366">
        <v>150</v>
      </c>
      <c r="I8366" t="s">
        <v>14</v>
      </c>
      <c r="J8366" t="s">
        <v>140</v>
      </c>
      <c r="K8366">
        <f>VLOOKUP(J8366,'Prix unitaires'!B:D,3,FALSE)</f>
        <v>0</v>
      </c>
      <c r="L8366" s="11">
        <f t="shared" si="130"/>
        <v>0</v>
      </c>
    </row>
    <row r="8367" spans="1:12" x14ac:dyDescent="0.25">
      <c r="A8367">
        <v>717</v>
      </c>
      <c r="B8367" t="s">
        <v>10</v>
      </c>
      <c r="C8367">
        <v>66</v>
      </c>
      <c r="D8367">
        <v>-1</v>
      </c>
      <c r="E8367" t="s">
        <v>32</v>
      </c>
      <c r="F8367" t="s">
        <v>13</v>
      </c>
      <c r="G8367" s="1">
        <v>12.199999809265099</v>
      </c>
      <c r="H8367">
        <v>240</v>
      </c>
      <c r="I8367" t="s">
        <v>14</v>
      </c>
      <c r="J8367" t="s">
        <v>164</v>
      </c>
      <c r="K8367">
        <f>VLOOKUP(J8367,'Prix unitaires'!B:D,3,FALSE)</f>
        <v>0</v>
      </c>
      <c r="L8367" s="11">
        <f t="shared" si="130"/>
        <v>0</v>
      </c>
    </row>
    <row r="8368" spans="1:12" x14ac:dyDescent="0.25">
      <c r="A8368">
        <v>717</v>
      </c>
      <c r="B8368" t="s">
        <v>10</v>
      </c>
      <c r="C8368">
        <v>67</v>
      </c>
      <c r="D8368">
        <v>-1</v>
      </c>
      <c r="E8368" t="s">
        <v>32</v>
      </c>
      <c r="F8368" t="s">
        <v>13</v>
      </c>
      <c r="G8368" s="1">
        <v>4.5599999427795401</v>
      </c>
      <c r="H8368">
        <v>240</v>
      </c>
      <c r="I8368" t="s">
        <v>14</v>
      </c>
      <c r="J8368" t="s">
        <v>164</v>
      </c>
      <c r="K8368">
        <f>VLOOKUP(J8368,'Prix unitaires'!B:D,3,FALSE)</f>
        <v>0</v>
      </c>
      <c r="L8368" s="11">
        <f t="shared" si="130"/>
        <v>0</v>
      </c>
    </row>
    <row r="8369" spans="1:12" x14ac:dyDescent="0.25">
      <c r="A8369">
        <v>717</v>
      </c>
      <c r="B8369" t="s">
        <v>10</v>
      </c>
      <c r="C8369">
        <v>68</v>
      </c>
      <c r="D8369">
        <v>-1</v>
      </c>
      <c r="E8369" t="s">
        <v>19</v>
      </c>
      <c r="F8369" t="s">
        <v>13</v>
      </c>
      <c r="G8369" s="1">
        <v>15.2600002288818</v>
      </c>
      <c r="H8369">
        <v>50</v>
      </c>
      <c r="I8369" t="s">
        <v>14</v>
      </c>
      <c r="J8369" t="s">
        <v>150</v>
      </c>
      <c r="K8369">
        <f>VLOOKUP(J8369,'Prix unitaires'!B:D,3,FALSE)</f>
        <v>0</v>
      </c>
      <c r="L8369" s="11">
        <f t="shared" si="130"/>
        <v>0</v>
      </c>
    </row>
    <row r="8370" spans="1:12" x14ac:dyDescent="0.25">
      <c r="A8370">
        <v>717</v>
      </c>
      <c r="B8370" t="s">
        <v>10</v>
      </c>
      <c r="C8370">
        <v>69</v>
      </c>
      <c r="D8370">
        <v>-1</v>
      </c>
      <c r="E8370" t="s">
        <v>19</v>
      </c>
      <c r="F8370" t="s">
        <v>13</v>
      </c>
      <c r="G8370" s="1">
        <v>25.659999847412099</v>
      </c>
      <c r="H8370">
        <v>50</v>
      </c>
      <c r="I8370" t="s">
        <v>14</v>
      </c>
      <c r="J8370" t="s">
        <v>150</v>
      </c>
      <c r="K8370">
        <f>VLOOKUP(J8370,'Prix unitaires'!B:D,3,FALSE)</f>
        <v>0</v>
      </c>
      <c r="L8370" s="11">
        <f t="shared" si="130"/>
        <v>0</v>
      </c>
    </row>
    <row r="8371" spans="1:12" x14ac:dyDescent="0.25">
      <c r="A8371">
        <v>717</v>
      </c>
      <c r="B8371" t="s">
        <v>10</v>
      </c>
      <c r="C8371">
        <v>70</v>
      </c>
      <c r="D8371">
        <v>-1</v>
      </c>
      <c r="E8371" t="s">
        <v>12</v>
      </c>
      <c r="F8371" t="s">
        <v>13</v>
      </c>
      <c r="G8371" s="1">
        <v>14.789999961853001</v>
      </c>
      <c r="H8371">
        <v>50</v>
      </c>
      <c r="I8371" t="s">
        <v>14</v>
      </c>
      <c r="J8371" t="s">
        <v>152</v>
      </c>
      <c r="K8371">
        <f>VLOOKUP(J8371,'Prix unitaires'!B:D,3,FALSE)</f>
        <v>0</v>
      </c>
      <c r="L8371" s="11">
        <f t="shared" si="130"/>
        <v>0</v>
      </c>
    </row>
    <row r="8372" spans="1:12" x14ac:dyDescent="0.25">
      <c r="A8372">
        <v>717</v>
      </c>
      <c r="B8372" t="s">
        <v>10</v>
      </c>
      <c r="C8372">
        <v>72</v>
      </c>
      <c r="D8372">
        <v>-1</v>
      </c>
      <c r="E8372" t="s">
        <v>17</v>
      </c>
      <c r="F8372" t="s">
        <v>13</v>
      </c>
      <c r="G8372" s="1">
        <v>60.150001525878899</v>
      </c>
      <c r="H8372">
        <v>150</v>
      </c>
      <c r="I8372" t="s">
        <v>14</v>
      </c>
      <c r="J8372" t="s">
        <v>140</v>
      </c>
      <c r="K8372">
        <f>VLOOKUP(J8372,'Prix unitaires'!B:D,3,FALSE)</f>
        <v>0</v>
      </c>
      <c r="L8372" s="11">
        <f t="shared" si="130"/>
        <v>0</v>
      </c>
    </row>
    <row r="8373" spans="1:12" x14ac:dyDescent="0.25">
      <c r="A8373">
        <v>717</v>
      </c>
      <c r="B8373" t="s">
        <v>10</v>
      </c>
      <c r="C8373">
        <v>73</v>
      </c>
      <c r="D8373">
        <v>-1</v>
      </c>
      <c r="E8373" t="s">
        <v>38</v>
      </c>
      <c r="F8373" t="s">
        <v>13</v>
      </c>
      <c r="G8373" s="1">
        <v>103.94000244140599</v>
      </c>
      <c r="H8373">
        <v>150</v>
      </c>
      <c r="I8373" t="s">
        <v>14</v>
      </c>
      <c r="J8373" t="s">
        <v>141</v>
      </c>
      <c r="K8373">
        <f>VLOOKUP(J8373,'Prix unitaires'!B:D,3,FALSE)</f>
        <v>0</v>
      </c>
      <c r="L8373" s="11">
        <f t="shared" si="130"/>
        <v>0</v>
      </c>
    </row>
    <row r="8374" spans="1:12" x14ac:dyDescent="0.25">
      <c r="A8374">
        <v>717</v>
      </c>
      <c r="B8374" t="s">
        <v>10</v>
      </c>
      <c r="C8374">
        <v>74</v>
      </c>
      <c r="D8374">
        <v>-1</v>
      </c>
      <c r="E8374" t="s">
        <v>19</v>
      </c>
      <c r="F8374" t="s">
        <v>13</v>
      </c>
      <c r="G8374" s="1">
        <v>8.4300003051758008</v>
      </c>
      <c r="H8374">
        <v>100</v>
      </c>
      <c r="I8374" t="s">
        <v>14</v>
      </c>
      <c r="J8374" t="s">
        <v>150</v>
      </c>
      <c r="K8374">
        <f>VLOOKUP(J8374,'Prix unitaires'!B:D,3,FALSE)</f>
        <v>0</v>
      </c>
      <c r="L8374" s="11">
        <f t="shared" si="130"/>
        <v>0</v>
      </c>
    </row>
    <row r="8375" spans="1:12" x14ac:dyDescent="0.25">
      <c r="A8375">
        <v>717</v>
      </c>
      <c r="B8375" t="s">
        <v>10</v>
      </c>
      <c r="C8375">
        <v>76</v>
      </c>
      <c r="D8375">
        <v>-1</v>
      </c>
      <c r="E8375" t="s">
        <v>38</v>
      </c>
      <c r="F8375" t="s">
        <v>13</v>
      </c>
      <c r="G8375" s="1">
        <v>102.169998168945</v>
      </c>
      <c r="H8375">
        <v>150</v>
      </c>
      <c r="I8375" t="s">
        <v>14</v>
      </c>
      <c r="J8375" t="s">
        <v>141</v>
      </c>
      <c r="K8375">
        <f>VLOOKUP(J8375,'Prix unitaires'!B:D,3,FALSE)</f>
        <v>0</v>
      </c>
      <c r="L8375" s="11">
        <f t="shared" si="130"/>
        <v>0</v>
      </c>
    </row>
    <row r="8376" spans="1:12" x14ac:dyDescent="0.25">
      <c r="A8376">
        <v>717</v>
      </c>
      <c r="B8376" t="s">
        <v>10</v>
      </c>
      <c r="C8376">
        <v>77</v>
      </c>
      <c r="D8376">
        <v>-1</v>
      </c>
      <c r="E8376" t="s">
        <v>19</v>
      </c>
      <c r="F8376" t="s">
        <v>13</v>
      </c>
      <c r="G8376" s="1">
        <v>10.7799997329712</v>
      </c>
      <c r="H8376">
        <v>100</v>
      </c>
      <c r="I8376" t="s">
        <v>14</v>
      </c>
      <c r="J8376" t="s">
        <v>150</v>
      </c>
      <c r="K8376">
        <f>VLOOKUP(J8376,'Prix unitaires'!B:D,3,FALSE)</f>
        <v>0</v>
      </c>
      <c r="L8376" s="11">
        <f t="shared" si="130"/>
        <v>0</v>
      </c>
    </row>
    <row r="8377" spans="1:12" x14ac:dyDescent="0.25">
      <c r="A8377">
        <v>717</v>
      </c>
      <c r="B8377" t="s">
        <v>10</v>
      </c>
      <c r="C8377">
        <v>79</v>
      </c>
      <c r="D8377">
        <v>-1</v>
      </c>
      <c r="E8377" t="s">
        <v>38</v>
      </c>
      <c r="F8377" t="s">
        <v>13</v>
      </c>
      <c r="G8377" s="1">
        <v>102.209999084473</v>
      </c>
      <c r="H8377">
        <v>150</v>
      </c>
      <c r="I8377" t="s">
        <v>14</v>
      </c>
      <c r="J8377" t="s">
        <v>141</v>
      </c>
      <c r="K8377">
        <f>VLOOKUP(J8377,'Prix unitaires'!B:D,3,FALSE)</f>
        <v>0</v>
      </c>
      <c r="L8377" s="11">
        <f t="shared" si="130"/>
        <v>0</v>
      </c>
    </row>
    <row r="8378" spans="1:12" x14ac:dyDescent="0.25">
      <c r="A8378">
        <v>717</v>
      </c>
      <c r="B8378" t="s">
        <v>10</v>
      </c>
      <c r="C8378">
        <v>80</v>
      </c>
      <c r="D8378">
        <v>-1</v>
      </c>
      <c r="E8378" t="s">
        <v>19</v>
      </c>
      <c r="F8378" t="s">
        <v>13</v>
      </c>
      <c r="G8378" s="1">
        <v>11.050000190734901</v>
      </c>
      <c r="H8378">
        <v>100</v>
      </c>
      <c r="I8378" t="s">
        <v>14</v>
      </c>
      <c r="J8378" t="s">
        <v>150</v>
      </c>
      <c r="K8378">
        <f>VLOOKUP(J8378,'Prix unitaires'!B:D,3,FALSE)</f>
        <v>0</v>
      </c>
      <c r="L8378" s="11">
        <f t="shared" si="130"/>
        <v>0</v>
      </c>
    </row>
    <row r="8379" spans="1:12" x14ac:dyDescent="0.25">
      <c r="A8379">
        <v>717</v>
      </c>
      <c r="B8379" t="s">
        <v>10</v>
      </c>
      <c r="C8379">
        <v>82</v>
      </c>
      <c r="D8379">
        <v>-1</v>
      </c>
      <c r="E8379" t="s">
        <v>38</v>
      </c>
      <c r="F8379" t="s">
        <v>13</v>
      </c>
      <c r="G8379" s="1">
        <v>102.139999389648</v>
      </c>
      <c r="H8379">
        <v>150</v>
      </c>
      <c r="I8379" t="s">
        <v>14</v>
      </c>
      <c r="J8379" t="s">
        <v>141</v>
      </c>
      <c r="K8379">
        <f>VLOOKUP(J8379,'Prix unitaires'!B:D,3,FALSE)</f>
        <v>0</v>
      </c>
      <c r="L8379" s="11">
        <f t="shared" si="130"/>
        <v>0</v>
      </c>
    </row>
    <row r="8380" spans="1:12" x14ac:dyDescent="0.25">
      <c r="A8380">
        <v>717</v>
      </c>
      <c r="B8380" t="s">
        <v>10</v>
      </c>
      <c r="C8380">
        <v>83</v>
      </c>
      <c r="D8380">
        <v>-1</v>
      </c>
      <c r="E8380" t="s">
        <v>19</v>
      </c>
      <c r="F8380" t="s">
        <v>13</v>
      </c>
      <c r="G8380" s="1">
        <v>8.3699998855590998</v>
      </c>
      <c r="H8380">
        <v>100</v>
      </c>
      <c r="I8380" t="s">
        <v>14</v>
      </c>
      <c r="J8380" t="s">
        <v>150</v>
      </c>
      <c r="K8380">
        <f>VLOOKUP(J8380,'Prix unitaires'!B:D,3,FALSE)</f>
        <v>0</v>
      </c>
      <c r="L8380" s="11">
        <f t="shared" si="130"/>
        <v>0</v>
      </c>
    </row>
    <row r="8381" spans="1:12" x14ac:dyDescent="0.25">
      <c r="A8381">
        <v>717</v>
      </c>
      <c r="B8381" t="s">
        <v>10</v>
      </c>
      <c r="C8381">
        <v>85</v>
      </c>
      <c r="D8381">
        <v>-1</v>
      </c>
      <c r="E8381" t="s">
        <v>38</v>
      </c>
      <c r="F8381" t="s">
        <v>13</v>
      </c>
      <c r="G8381" s="1">
        <v>106.790000915527</v>
      </c>
      <c r="H8381">
        <v>150</v>
      </c>
      <c r="I8381" t="s">
        <v>14</v>
      </c>
      <c r="J8381" t="s">
        <v>141</v>
      </c>
      <c r="K8381">
        <f>VLOOKUP(J8381,'Prix unitaires'!B:D,3,FALSE)</f>
        <v>0</v>
      </c>
      <c r="L8381" s="11">
        <f t="shared" si="130"/>
        <v>0</v>
      </c>
    </row>
    <row r="8382" spans="1:12" x14ac:dyDescent="0.25">
      <c r="A8382">
        <v>717</v>
      </c>
      <c r="B8382" t="s">
        <v>10</v>
      </c>
      <c r="C8382">
        <v>86</v>
      </c>
      <c r="D8382">
        <v>-1</v>
      </c>
      <c r="E8382" t="s">
        <v>19</v>
      </c>
      <c r="F8382" t="s">
        <v>13</v>
      </c>
      <c r="G8382" s="1">
        <v>10.8699998855591</v>
      </c>
      <c r="H8382">
        <v>100</v>
      </c>
      <c r="I8382" t="s">
        <v>14</v>
      </c>
      <c r="J8382" t="s">
        <v>150</v>
      </c>
      <c r="K8382">
        <f>VLOOKUP(J8382,'Prix unitaires'!B:D,3,FALSE)</f>
        <v>0</v>
      </c>
      <c r="L8382" s="11">
        <f t="shared" si="130"/>
        <v>0</v>
      </c>
    </row>
    <row r="8383" spans="1:12" x14ac:dyDescent="0.25">
      <c r="A8383">
        <v>717</v>
      </c>
      <c r="B8383" t="s">
        <v>10</v>
      </c>
      <c r="C8383">
        <v>88</v>
      </c>
      <c r="D8383">
        <v>-1</v>
      </c>
      <c r="E8383" t="s">
        <v>38</v>
      </c>
      <c r="F8383" t="s">
        <v>13</v>
      </c>
      <c r="G8383" s="1">
        <v>108.41000366210901</v>
      </c>
      <c r="H8383">
        <v>150</v>
      </c>
      <c r="I8383" t="s">
        <v>14</v>
      </c>
      <c r="J8383" t="s">
        <v>141</v>
      </c>
      <c r="K8383">
        <f>VLOOKUP(J8383,'Prix unitaires'!B:D,3,FALSE)</f>
        <v>0</v>
      </c>
      <c r="L8383" s="11">
        <f t="shared" si="130"/>
        <v>0</v>
      </c>
    </row>
    <row r="8384" spans="1:12" x14ac:dyDescent="0.25">
      <c r="A8384">
        <v>717</v>
      </c>
      <c r="B8384" t="s">
        <v>10</v>
      </c>
      <c r="C8384">
        <v>89</v>
      </c>
      <c r="D8384">
        <v>-1</v>
      </c>
      <c r="E8384" t="s">
        <v>19</v>
      </c>
      <c r="F8384" t="s">
        <v>13</v>
      </c>
      <c r="G8384" s="1">
        <v>11.199999809265099</v>
      </c>
      <c r="H8384">
        <v>100</v>
      </c>
      <c r="I8384" t="s">
        <v>14</v>
      </c>
      <c r="J8384" t="s">
        <v>150</v>
      </c>
      <c r="K8384">
        <f>VLOOKUP(J8384,'Prix unitaires'!B:D,3,FALSE)</f>
        <v>0</v>
      </c>
      <c r="L8384" s="11">
        <f t="shared" si="130"/>
        <v>0</v>
      </c>
    </row>
    <row r="8385" spans="1:12" x14ac:dyDescent="0.25">
      <c r="A8385">
        <v>717</v>
      </c>
      <c r="B8385" t="s">
        <v>10</v>
      </c>
      <c r="C8385" t="s">
        <v>16</v>
      </c>
      <c r="D8385">
        <v>-1</v>
      </c>
      <c r="E8385" t="s">
        <v>17</v>
      </c>
      <c r="F8385" t="s">
        <v>13</v>
      </c>
      <c r="G8385" s="1">
        <v>11.3599996566772</v>
      </c>
      <c r="H8385">
        <v>150</v>
      </c>
      <c r="I8385" t="s">
        <v>14</v>
      </c>
      <c r="J8385" t="s">
        <v>140</v>
      </c>
      <c r="K8385">
        <f>VLOOKUP(J8385,'Prix unitaires'!B:D,3,FALSE)</f>
        <v>0</v>
      </c>
      <c r="L8385" s="11">
        <f t="shared" si="130"/>
        <v>0</v>
      </c>
    </row>
    <row r="8386" spans="1:12" x14ac:dyDescent="0.25">
      <c r="A8386">
        <v>717</v>
      </c>
      <c r="B8386" t="s">
        <v>10</v>
      </c>
      <c r="C8386" t="s">
        <v>228</v>
      </c>
      <c r="D8386">
        <v>-1</v>
      </c>
      <c r="E8386" t="s">
        <v>19</v>
      </c>
      <c r="F8386" t="s">
        <v>13</v>
      </c>
      <c r="G8386" s="1">
        <v>29.090000152587901</v>
      </c>
      <c r="H8386">
        <v>100</v>
      </c>
      <c r="I8386" t="s">
        <v>14</v>
      </c>
      <c r="J8386" t="s">
        <v>150</v>
      </c>
      <c r="K8386">
        <f>VLOOKUP(J8386,'Prix unitaires'!B:D,3,FALSE)</f>
        <v>0</v>
      </c>
      <c r="L8386" s="11">
        <f t="shared" si="130"/>
        <v>0</v>
      </c>
    </row>
    <row r="8387" spans="1:12" x14ac:dyDescent="0.25">
      <c r="A8387">
        <v>717</v>
      </c>
      <c r="B8387" t="s">
        <v>10</v>
      </c>
      <c r="C8387" t="s">
        <v>429</v>
      </c>
      <c r="D8387">
        <v>-1</v>
      </c>
      <c r="E8387" t="s">
        <v>19</v>
      </c>
      <c r="F8387" t="s">
        <v>13</v>
      </c>
      <c r="G8387" s="1">
        <v>15.3500003814697</v>
      </c>
      <c r="H8387">
        <v>50</v>
      </c>
      <c r="I8387" t="s">
        <v>14</v>
      </c>
      <c r="J8387" t="s">
        <v>150</v>
      </c>
      <c r="K8387">
        <f>VLOOKUP(J8387,'Prix unitaires'!B:D,3,FALSE)</f>
        <v>0</v>
      </c>
      <c r="L8387" s="11">
        <f t="shared" ref="L8387:L8450" si="131">(G8387*H8387)*K8387</f>
        <v>0</v>
      </c>
    </row>
    <row r="8388" spans="1:12" x14ac:dyDescent="0.25">
      <c r="A8388">
        <v>717</v>
      </c>
      <c r="B8388" t="s">
        <v>10</v>
      </c>
      <c r="C8388" t="s">
        <v>430</v>
      </c>
      <c r="D8388">
        <v>-1</v>
      </c>
      <c r="E8388" t="s">
        <v>19</v>
      </c>
      <c r="F8388" t="s">
        <v>13</v>
      </c>
      <c r="G8388" s="1">
        <v>16.069999694824201</v>
      </c>
      <c r="H8388">
        <v>50</v>
      </c>
      <c r="I8388" t="s">
        <v>14</v>
      </c>
      <c r="J8388" t="s">
        <v>150</v>
      </c>
      <c r="K8388">
        <f>VLOOKUP(J8388,'Prix unitaires'!B:D,3,FALSE)</f>
        <v>0</v>
      </c>
      <c r="L8388" s="11">
        <f t="shared" si="131"/>
        <v>0</v>
      </c>
    </row>
    <row r="8389" spans="1:12" x14ac:dyDescent="0.25">
      <c r="A8389">
        <v>717</v>
      </c>
      <c r="B8389" t="s">
        <v>10</v>
      </c>
      <c r="C8389" t="s">
        <v>21</v>
      </c>
      <c r="D8389">
        <v>-1</v>
      </c>
      <c r="E8389" t="s">
        <v>17</v>
      </c>
      <c r="F8389" t="s">
        <v>13</v>
      </c>
      <c r="G8389" s="1">
        <v>34.840000152587898</v>
      </c>
      <c r="H8389">
        <v>150</v>
      </c>
      <c r="I8389" t="s">
        <v>14</v>
      </c>
      <c r="J8389" t="s">
        <v>140</v>
      </c>
      <c r="K8389">
        <f>VLOOKUP(J8389,'Prix unitaires'!B:D,3,FALSE)</f>
        <v>0</v>
      </c>
      <c r="L8389" s="11">
        <f t="shared" si="131"/>
        <v>0</v>
      </c>
    </row>
    <row r="8390" spans="1:12" x14ac:dyDescent="0.25">
      <c r="A8390">
        <v>717</v>
      </c>
      <c r="B8390" t="s">
        <v>10</v>
      </c>
      <c r="C8390" t="s">
        <v>22</v>
      </c>
      <c r="D8390">
        <v>-1</v>
      </c>
      <c r="E8390" t="s">
        <v>17</v>
      </c>
      <c r="F8390" t="s">
        <v>13</v>
      </c>
      <c r="G8390" s="1">
        <v>12.319999694824199</v>
      </c>
      <c r="H8390">
        <v>50</v>
      </c>
      <c r="I8390" t="s">
        <v>14</v>
      </c>
      <c r="J8390" t="s">
        <v>140</v>
      </c>
      <c r="K8390">
        <f>VLOOKUP(J8390,'Prix unitaires'!B:D,3,FALSE)</f>
        <v>0</v>
      </c>
      <c r="L8390" s="11">
        <f t="shared" si="131"/>
        <v>0</v>
      </c>
    </row>
    <row r="8391" spans="1:12" x14ac:dyDescent="0.25">
      <c r="A8391">
        <v>717</v>
      </c>
      <c r="B8391" t="s">
        <v>10</v>
      </c>
      <c r="C8391" t="s">
        <v>431</v>
      </c>
      <c r="D8391">
        <v>-1</v>
      </c>
      <c r="E8391" t="s">
        <v>17</v>
      </c>
      <c r="F8391" t="s">
        <v>13</v>
      </c>
      <c r="G8391" s="1">
        <v>64.019996643065994</v>
      </c>
      <c r="H8391">
        <v>150</v>
      </c>
      <c r="I8391" t="s">
        <v>14</v>
      </c>
      <c r="J8391" t="s">
        <v>140</v>
      </c>
      <c r="K8391">
        <f>VLOOKUP(J8391,'Prix unitaires'!B:D,3,FALSE)</f>
        <v>0</v>
      </c>
      <c r="L8391" s="11">
        <f t="shared" si="131"/>
        <v>0</v>
      </c>
    </row>
    <row r="8392" spans="1:12" x14ac:dyDescent="0.25">
      <c r="A8392">
        <v>760</v>
      </c>
      <c r="B8392" t="s">
        <v>10</v>
      </c>
      <c r="C8392">
        <v>1</v>
      </c>
      <c r="D8392" t="s">
        <v>11</v>
      </c>
      <c r="E8392" t="s">
        <v>32</v>
      </c>
      <c r="F8392" t="s">
        <v>13</v>
      </c>
      <c r="G8392" s="1">
        <v>1.7400000095367401</v>
      </c>
      <c r="H8392">
        <v>240</v>
      </c>
      <c r="I8392" t="s">
        <v>14</v>
      </c>
      <c r="J8392" t="s">
        <v>33</v>
      </c>
      <c r="K8392">
        <f>VLOOKUP(J8392,'Prix unitaires'!B:D,3,FALSE)</f>
        <v>0</v>
      </c>
      <c r="L8392" s="11">
        <f t="shared" si="131"/>
        <v>0</v>
      </c>
    </row>
    <row r="8393" spans="1:12" x14ac:dyDescent="0.25">
      <c r="A8393">
        <v>760</v>
      </c>
      <c r="B8393" t="s">
        <v>10</v>
      </c>
      <c r="C8393" t="s">
        <v>16</v>
      </c>
      <c r="D8393" t="s">
        <v>11</v>
      </c>
      <c r="E8393" t="s">
        <v>19</v>
      </c>
      <c r="F8393" t="s">
        <v>13</v>
      </c>
      <c r="G8393" s="1">
        <v>16.659999847412099</v>
      </c>
      <c r="H8393">
        <v>50</v>
      </c>
      <c r="I8393" t="s">
        <v>14</v>
      </c>
      <c r="J8393" t="s">
        <v>20</v>
      </c>
      <c r="K8393">
        <f>VLOOKUP(J8393,'Prix unitaires'!B:D,3,FALSE)</f>
        <v>0</v>
      </c>
      <c r="L8393" s="11">
        <f t="shared" si="131"/>
        <v>0</v>
      </c>
    </row>
    <row r="8394" spans="1:12" x14ac:dyDescent="0.25">
      <c r="A8394">
        <v>767</v>
      </c>
      <c r="B8394" t="s">
        <v>26</v>
      </c>
      <c r="C8394">
        <v>107</v>
      </c>
      <c r="D8394" t="s">
        <v>11</v>
      </c>
      <c r="E8394" t="s">
        <v>122</v>
      </c>
      <c r="F8394" t="s">
        <v>13</v>
      </c>
      <c r="G8394" s="1">
        <v>34.720001220703097</v>
      </c>
      <c r="H8394">
        <v>50</v>
      </c>
      <c r="I8394" t="s">
        <v>14</v>
      </c>
      <c r="J8394" t="s">
        <v>123</v>
      </c>
      <c r="K8394">
        <f>VLOOKUP(J8394,'Prix unitaires'!B:D,3,FALSE)</f>
        <v>0</v>
      </c>
      <c r="L8394" s="11">
        <f t="shared" si="131"/>
        <v>0</v>
      </c>
    </row>
    <row r="8395" spans="1:12" x14ac:dyDescent="0.25">
      <c r="A8395">
        <v>767</v>
      </c>
      <c r="B8395" t="s">
        <v>26</v>
      </c>
      <c r="C8395">
        <v>115</v>
      </c>
      <c r="D8395" t="s">
        <v>11</v>
      </c>
      <c r="E8395" t="s">
        <v>32</v>
      </c>
      <c r="F8395" t="s">
        <v>13</v>
      </c>
      <c r="G8395" s="1">
        <v>3.8499999046325701</v>
      </c>
      <c r="H8395">
        <v>240</v>
      </c>
      <c r="I8395" t="s">
        <v>14</v>
      </c>
      <c r="J8395" t="s">
        <v>33</v>
      </c>
      <c r="K8395">
        <f>VLOOKUP(J8395,'Prix unitaires'!B:D,3,FALSE)</f>
        <v>0</v>
      </c>
      <c r="L8395" s="11">
        <f t="shared" si="131"/>
        <v>0</v>
      </c>
    </row>
    <row r="8396" spans="1:12" x14ac:dyDescent="0.25">
      <c r="A8396">
        <v>767</v>
      </c>
      <c r="B8396" t="s">
        <v>26</v>
      </c>
      <c r="C8396">
        <v>127</v>
      </c>
      <c r="D8396" t="s">
        <v>11</v>
      </c>
      <c r="E8396" t="s">
        <v>19</v>
      </c>
      <c r="F8396" t="s">
        <v>13</v>
      </c>
      <c r="G8396" s="1">
        <v>35.590000152587898</v>
      </c>
      <c r="H8396">
        <v>50</v>
      </c>
      <c r="I8396" t="s">
        <v>14</v>
      </c>
      <c r="J8396" t="s">
        <v>20</v>
      </c>
      <c r="K8396">
        <f>VLOOKUP(J8396,'Prix unitaires'!B:D,3,FALSE)</f>
        <v>0</v>
      </c>
      <c r="L8396" s="11">
        <f t="shared" si="131"/>
        <v>0</v>
      </c>
    </row>
    <row r="8397" spans="1:12" x14ac:dyDescent="0.25">
      <c r="A8397">
        <v>767</v>
      </c>
      <c r="B8397" t="s">
        <v>26</v>
      </c>
      <c r="C8397" t="s">
        <v>432</v>
      </c>
      <c r="D8397" t="s">
        <v>11</v>
      </c>
      <c r="E8397" t="s">
        <v>19</v>
      </c>
      <c r="F8397" t="s">
        <v>13</v>
      </c>
      <c r="G8397" s="1">
        <v>24.940000534057599</v>
      </c>
      <c r="H8397">
        <v>50</v>
      </c>
      <c r="I8397" t="s">
        <v>14</v>
      </c>
      <c r="J8397" t="s">
        <v>20</v>
      </c>
      <c r="K8397">
        <f>VLOOKUP(J8397,'Prix unitaires'!B:D,3,FALSE)</f>
        <v>0</v>
      </c>
      <c r="L8397" s="11">
        <f t="shared" si="131"/>
        <v>0</v>
      </c>
    </row>
    <row r="8398" spans="1:12" x14ac:dyDescent="0.25">
      <c r="A8398">
        <v>767</v>
      </c>
      <c r="B8398" t="s">
        <v>26</v>
      </c>
      <c r="C8398" t="s">
        <v>433</v>
      </c>
      <c r="D8398" t="s">
        <v>11</v>
      </c>
      <c r="E8398" t="s">
        <v>17</v>
      </c>
      <c r="F8398" t="s">
        <v>13</v>
      </c>
      <c r="G8398" s="1">
        <v>114.720001220703</v>
      </c>
      <c r="H8398">
        <v>50</v>
      </c>
      <c r="I8398" t="s">
        <v>14</v>
      </c>
      <c r="J8398" t="s">
        <v>18</v>
      </c>
      <c r="K8398">
        <f>VLOOKUP(J8398,'Prix unitaires'!B:D,3,FALSE)</f>
        <v>0</v>
      </c>
      <c r="L8398" s="11">
        <f t="shared" si="131"/>
        <v>0</v>
      </c>
    </row>
    <row r="8399" spans="1:12" x14ac:dyDescent="0.25">
      <c r="A8399">
        <v>767</v>
      </c>
      <c r="B8399" t="s">
        <v>26</v>
      </c>
      <c r="C8399" t="s">
        <v>434</v>
      </c>
      <c r="D8399" t="s">
        <v>11</v>
      </c>
      <c r="E8399" t="s">
        <v>32</v>
      </c>
      <c r="F8399" t="s">
        <v>13</v>
      </c>
      <c r="G8399" s="1">
        <v>9.9200000762938991</v>
      </c>
      <c r="H8399">
        <v>240</v>
      </c>
      <c r="I8399" t="s">
        <v>14</v>
      </c>
      <c r="J8399" t="s">
        <v>33</v>
      </c>
      <c r="K8399">
        <f>VLOOKUP(J8399,'Prix unitaires'!B:D,3,FALSE)</f>
        <v>0</v>
      </c>
      <c r="L8399" s="11">
        <f t="shared" si="131"/>
        <v>0</v>
      </c>
    </row>
    <row r="8400" spans="1:12" x14ac:dyDescent="0.25">
      <c r="A8400">
        <v>767</v>
      </c>
      <c r="B8400" t="s">
        <v>144</v>
      </c>
      <c r="C8400">
        <v>204</v>
      </c>
      <c r="D8400" t="s">
        <v>11</v>
      </c>
      <c r="E8400" t="s">
        <v>19</v>
      </c>
      <c r="F8400" t="s">
        <v>13</v>
      </c>
      <c r="G8400" s="1">
        <v>28.559999465942401</v>
      </c>
      <c r="H8400">
        <v>0</v>
      </c>
      <c r="I8400" t="s">
        <v>14</v>
      </c>
      <c r="J8400" t="s">
        <v>20</v>
      </c>
      <c r="K8400">
        <f>VLOOKUP(J8400,'Prix unitaires'!B:D,3,FALSE)</f>
        <v>0</v>
      </c>
      <c r="L8400" s="11">
        <f t="shared" si="131"/>
        <v>0</v>
      </c>
    </row>
    <row r="8401" spans="1:12" x14ac:dyDescent="0.25">
      <c r="A8401">
        <v>767</v>
      </c>
      <c r="B8401" t="s">
        <v>144</v>
      </c>
      <c r="C8401">
        <v>213</v>
      </c>
      <c r="D8401" t="s">
        <v>11</v>
      </c>
      <c r="E8401" t="s">
        <v>32</v>
      </c>
      <c r="F8401" t="s">
        <v>13</v>
      </c>
      <c r="G8401" s="1">
        <v>3.78999996185303</v>
      </c>
      <c r="H8401">
        <v>0</v>
      </c>
      <c r="I8401" t="s">
        <v>14</v>
      </c>
      <c r="J8401" t="s">
        <v>33</v>
      </c>
      <c r="K8401">
        <f>VLOOKUP(J8401,'Prix unitaires'!B:D,3,FALSE)</f>
        <v>0</v>
      </c>
      <c r="L8401" s="11">
        <f t="shared" si="131"/>
        <v>0</v>
      </c>
    </row>
    <row r="8402" spans="1:12" x14ac:dyDescent="0.25">
      <c r="A8402">
        <v>767</v>
      </c>
      <c r="B8402" t="s">
        <v>144</v>
      </c>
      <c r="C8402">
        <v>214</v>
      </c>
      <c r="D8402" t="s">
        <v>11</v>
      </c>
      <c r="E8402" t="s">
        <v>122</v>
      </c>
      <c r="F8402" t="s">
        <v>13</v>
      </c>
      <c r="G8402" s="1">
        <v>14.819999694824199</v>
      </c>
      <c r="H8402">
        <v>0</v>
      </c>
      <c r="I8402" t="s">
        <v>14</v>
      </c>
      <c r="J8402" t="s">
        <v>123</v>
      </c>
      <c r="K8402">
        <f>VLOOKUP(J8402,'Prix unitaires'!B:D,3,FALSE)</f>
        <v>0</v>
      </c>
      <c r="L8402" s="11">
        <f t="shared" si="131"/>
        <v>0</v>
      </c>
    </row>
    <row r="8403" spans="1:12" x14ac:dyDescent="0.25">
      <c r="A8403">
        <v>767</v>
      </c>
      <c r="B8403" t="s">
        <v>144</v>
      </c>
      <c r="C8403" t="s">
        <v>347</v>
      </c>
      <c r="D8403" t="s">
        <v>11</v>
      </c>
      <c r="E8403" t="s">
        <v>17</v>
      </c>
      <c r="F8403" t="s">
        <v>13</v>
      </c>
      <c r="G8403" s="1">
        <v>101.080001831055</v>
      </c>
      <c r="H8403">
        <v>0</v>
      </c>
      <c r="I8403" t="s">
        <v>14</v>
      </c>
      <c r="J8403" t="s">
        <v>18</v>
      </c>
      <c r="K8403">
        <f>VLOOKUP(J8403,'Prix unitaires'!B:D,3,FALSE)</f>
        <v>0</v>
      </c>
      <c r="L8403" s="11">
        <f t="shared" si="131"/>
        <v>0</v>
      </c>
    </row>
    <row r="8404" spans="1:12" x14ac:dyDescent="0.25">
      <c r="A8404">
        <v>767</v>
      </c>
      <c r="B8404" t="s">
        <v>144</v>
      </c>
      <c r="C8404" t="s">
        <v>235</v>
      </c>
      <c r="D8404" t="s">
        <v>11</v>
      </c>
      <c r="E8404" t="s">
        <v>32</v>
      </c>
      <c r="F8404" t="s">
        <v>13</v>
      </c>
      <c r="G8404" s="1">
        <v>9.8599996566771999</v>
      </c>
      <c r="H8404">
        <v>0</v>
      </c>
      <c r="I8404" t="s">
        <v>14</v>
      </c>
      <c r="J8404" t="s">
        <v>33</v>
      </c>
      <c r="K8404">
        <f>VLOOKUP(J8404,'Prix unitaires'!B:D,3,FALSE)</f>
        <v>0</v>
      </c>
      <c r="L8404" s="11">
        <f t="shared" si="131"/>
        <v>0</v>
      </c>
    </row>
    <row r="8405" spans="1:12" x14ac:dyDescent="0.25">
      <c r="A8405">
        <v>767</v>
      </c>
      <c r="B8405" t="s">
        <v>10</v>
      </c>
      <c r="C8405">
        <v>1</v>
      </c>
      <c r="D8405" t="s">
        <v>11</v>
      </c>
      <c r="E8405" t="s">
        <v>17</v>
      </c>
      <c r="F8405" t="s">
        <v>13</v>
      </c>
      <c r="G8405" s="1">
        <v>28.799999237060501</v>
      </c>
      <c r="H8405">
        <v>50</v>
      </c>
      <c r="I8405" t="s">
        <v>14</v>
      </c>
      <c r="J8405" t="s">
        <v>18</v>
      </c>
      <c r="K8405">
        <f>VLOOKUP(J8405,'Prix unitaires'!B:D,3,FALSE)</f>
        <v>0</v>
      </c>
      <c r="L8405" s="11">
        <f t="shared" si="131"/>
        <v>0</v>
      </c>
    </row>
    <row r="8406" spans="1:12" x14ac:dyDescent="0.25">
      <c r="A8406">
        <v>767</v>
      </c>
      <c r="B8406" t="s">
        <v>10</v>
      </c>
      <c r="C8406">
        <v>5</v>
      </c>
      <c r="D8406" t="s">
        <v>11</v>
      </c>
      <c r="E8406" t="s">
        <v>17</v>
      </c>
      <c r="F8406" t="s">
        <v>13</v>
      </c>
      <c r="G8406" s="1">
        <v>64.819999694824006</v>
      </c>
      <c r="H8406">
        <v>50</v>
      </c>
      <c r="I8406" t="s">
        <v>14</v>
      </c>
      <c r="J8406" t="s">
        <v>18</v>
      </c>
      <c r="K8406">
        <f>VLOOKUP(J8406,'Prix unitaires'!B:D,3,FALSE)</f>
        <v>0</v>
      </c>
      <c r="L8406" s="11">
        <f t="shared" si="131"/>
        <v>0</v>
      </c>
    </row>
    <row r="8407" spans="1:12" x14ac:dyDescent="0.25">
      <c r="A8407">
        <v>767</v>
      </c>
      <c r="B8407" t="s">
        <v>10</v>
      </c>
      <c r="C8407">
        <v>7</v>
      </c>
      <c r="D8407" t="s">
        <v>11</v>
      </c>
      <c r="E8407" t="s">
        <v>12</v>
      </c>
      <c r="F8407" t="s">
        <v>13</v>
      </c>
      <c r="G8407" s="1">
        <v>14.300000190734901</v>
      </c>
      <c r="H8407">
        <v>50</v>
      </c>
      <c r="I8407" t="s">
        <v>14</v>
      </c>
      <c r="J8407" t="s">
        <v>15</v>
      </c>
      <c r="K8407">
        <f>VLOOKUP(J8407,'Prix unitaires'!B:D,3,FALSE)</f>
        <v>0</v>
      </c>
      <c r="L8407" s="11">
        <f t="shared" si="131"/>
        <v>0</v>
      </c>
    </row>
    <row r="8408" spans="1:12" x14ac:dyDescent="0.25">
      <c r="A8408">
        <v>767</v>
      </c>
      <c r="B8408" t="s">
        <v>10</v>
      </c>
      <c r="C8408">
        <v>11</v>
      </c>
      <c r="D8408" t="s">
        <v>11</v>
      </c>
      <c r="E8408" t="s">
        <v>32</v>
      </c>
      <c r="F8408" t="s">
        <v>13</v>
      </c>
      <c r="G8408" s="1">
        <v>3.8499999046325701</v>
      </c>
      <c r="H8408">
        <v>240</v>
      </c>
      <c r="I8408" t="s">
        <v>14</v>
      </c>
      <c r="J8408" t="s">
        <v>33</v>
      </c>
      <c r="K8408">
        <f>VLOOKUP(J8408,'Prix unitaires'!B:D,3,FALSE)</f>
        <v>0</v>
      </c>
      <c r="L8408" s="11">
        <f t="shared" si="131"/>
        <v>0</v>
      </c>
    </row>
    <row r="8409" spans="1:12" x14ac:dyDescent="0.25">
      <c r="A8409">
        <v>767</v>
      </c>
      <c r="B8409" t="s">
        <v>10</v>
      </c>
      <c r="C8409">
        <v>12</v>
      </c>
      <c r="D8409" t="s">
        <v>11</v>
      </c>
      <c r="E8409" t="s">
        <v>35</v>
      </c>
      <c r="F8409" t="s">
        <v>13</v>
      </c>
      <c r="G8409" s="1">
        <v>14.819999694824199</v>
      </c>
      <c r="H8409">
        <v>1</v>
      </c>
      <c r="I8409" t="s">
        <v>14</v>
      </c>
      <c r="J8409" t="s">
        <v>36</v>
      </c>
      <c r="K8409">
        <f>VLOOKUP(J8409,'Prix unitaires'!B:D,3,FALSE)</f>
        <v>0</v>
      </c>
      <c r="L8409" s="11">
        <f t="shared" si="131"/>
        <v>0</v>
      </c>
    </row>
    <row r="8410" spans="1:12" x14ac:dyDescent="0.25">
      <c r="A8410">
        <v>767</v>
      </c>
      <c r="B8410" t="s">
        <v>10</v>
      </c>
      <c r="C8410">
        <v>27</v>
      </c>
      <c r="D8410" t="s">
        <v>11</v>
      </c>
      <c r="E8410" t="s">
        <v>12</v>
      </c>
      <c r="F8410" t="s">
        <v>13</v>
      </c>
      <c r="G8410" s="1">
        <v>6.0300002098083496</v>
      </c>
      <c r="H8410">
        <v>50</v>
      </c>
      <c r="I8410" t="s">
        <v>14</v>
      </c>
      <c r="J8410" t="s">
        <v>15</v>
      </c>
      <c r="K8410">
        <f>VLOOKUP(J8410,'Prix unitaires'!B:D,3,FALSE)</f>
        <v>0</v>
      </c>
      <c r="L8410" s="11">
        <f t="shared" si="131"/>
        <v>0</v>
      </c>
    </row>
    <row r="8411" spans="1:12" x14ac:dyDescent="0.25">
      <c r="A8411">
        <v>767</v>
      </c>
      <c r="B8411" t="s">
        <v>10</v>
      </c>
      <c r="C8411">
        <v>28</v>
      </c>
      <c r="D8411" t="s">
        <v>11</v>
      </c>
      <c r="E8411" t="s">
        <v>32</v>
      </c>
      <c r="F8411" t="s">
        <v>13</v>
      </c>
      <c r="G8411" s="1">
        <v>4.4000000953674299</v>
      </c>
      <c r="H8411">
        <v>240</v>
      </c>
      <c r="I8411" t="s">
        <v>14</v>
      </c>
      <c r="J8411" t="s">
        <v>33</v>
      </c>
      <c r="K8411">
        <f>VLOOKUP(J8411,'Prix unitaires'!B:D,3,FALSE)</f>
        <v>0</v>
      </c>
      <c r="L8411" s="11">
        <f t="shared" si="131"/>
        <v>0</v>
      </c>
    </row>
    <row r="8412" spans="1:12" x14ac:dyDescent="0.25">
      <c r="A8412">
        <v>767</v>
      </c>
      <c r="B8412" t="s">
        <v>10</v>
      </c>
      <c r="C8412">
        <v>29</v>
      </c>
      <c r="D8412" t="s">
        <v>11</v>
      </c>
      <c r="E8412" t="s">
        <v>32</v>
      </c>
      <c r="F8412" t="s">
        <v>13</v>
      </c>
      <c r="G8412" s="1">
        <v>4.4800000190734899</v>
      </c>
      <c r="H8412">
        <v>240</v>
      </c>
      <c r="I8412" t="s">
        <v>14</v>
      </c>
      <c r="J8412" t="s">
        <v>33</v>
      </c>
      <c r="K8412">
        <f>VLOOKUP(J8412,'Prix unitaires'!B:D,3,FALSE)</f>
        <v>0</v>
      </c>
      <c r="L8412" s="11">
        <f t="shared" si="131"/>
        <v>0</v>
      </c>
    </row>
    <row r="8413" spans="1:12" x14ac:dyDescent="0.25">
      <c r="A8413">
        <v>767</v>
      </c>
      <c r="B8413" t="s">
        <v>10</v>
      </c>
      <c r="C8413" t="s">
        <v>279</v>
      </c>
      <c r="D8413" t="s">
        <v>11</v>
      </c>
      <c r="E8413" t="s">
        <v>32</v>
      </c>
      <c r="F8413" t="s">
        <v>13</v>
      </c>
      <c r="G8413" s="1">
        <v>9.7899999618530007</v>
      </c>
      <c r="H8413">
        <v>240</v>
      </c>
      <c r="I8413" t="s">
        <v>14</v>
      </c>
      <c r="J8413" t="s">
        <v>33</v>
      </c>
      <c r="K8413">
        <f>VLOOKUP(J8413,'Prix unitaires'!B:D,3,FALSE)</f>
        <v>0</v>
      </c>
      <c r="L8413" s="11">
        <f t="shared" si="131"/>
        <v>0</v>
      </c>
    </row>
    <row r="8414" spans="1:12" x14ac:dyDescent="0.25">
      <c r="A8414">
        <v>767</v>
      </c>
      <c r="B8414" t="s">
        <v>10</v>
      </c>
      <c r="C8414" t="s">
        <v>16</v>
      </c>
      <c r="D8414" t="s">
        <v>11</v>
      </c>
      <c r="E8414" t="s">
        <v>17</v>
      </c>
      <c r="F8414" t="s">
        <v>13</v>
      </c>
      <c r="G8414" s="1">
        <v>4.3499999046325701</v>
      </c>
      <c r="H8414">
        <v>50</v>
      </c>
      <c r="I8414" t="s">
        <v>14</v>
      </c>
      <c r="J8414" t="s">
        <v>18</v>
      </c>
      <c r="K8414">
        <f>VLOOKUP(J8414,'Prix unitaires'!B:D,3,FALSE)</f>
        <v>0</v>
      </c>
      <c r="L8414" s="11">
        <f t="shared" si="131"/>
        <v>0</v>
      </c>
    </row>
    <row r="8415" spans="1:12" x14ac:dyDescent="0.25">
      <c r="A8415">
        <v>817</v>
      </c>
      <c r="B8415" t="s">
        <v>10</v>
      </c>
      <c r="C8415">
        <v>2</v>
      </c>
      <c r="D8415" t="s">
        <v>11</v>
      </c>
      <c r="E8415" t="s">
        <v>19</v>
      </c>
      <c r="F8415" t="s">
        <v>13</v>
      </c>
      <c r="G8415" s="1">
        <v>18.430000305175799</v>
      </c>
      <c r="H8415">
        <v>50</v>
      </c>
      <c r="I8415" t="s">
        <v>14</v>
      </c>
      <c r="J8415" t="s">
        <v>20</v>
      </c>
      <c r="K8415">
        <f>VLOOKUP(J8415,'Prix unitaires'!B:D,3,FALSE)</f>
        <v>0</v>
      </c>
      <c r="L8415" s="11">
        <f t="shared" si="131"/>
        <v>0</v>
      </c>
    </row>
    <row r="8416" spans="1:12" x14ac:dyDescent="0.25">
      <c r="A8416">
        <v>817</v>
      </c>
      <c r="B8416" t="s">
        <v>10</v>
      </c>
      <c r="C8416">
        <v>3</v>
      </c>
      <c r="D8416" t="s">
        <v>11</v>
      </c>
      <c r="E8416" t="s">
        <v>32</v>
      </c>
      <c r="F8416" t="s">
        <v>13</v>
      </c>
      <c r="G8416" s="1">
        <v>12.329999923706101</v>
      </c>
      <c r="H8416">
        <v>240</v>
      </c>
      <c r="I8416" t="s">
        <v>14</v>
      </c>
      <c r="J8416" t="s">
        <v>33</v>
      </c>
      <c r="K8416">
        <f>VLOOKUP(J8416,'Prix unitaires'!B:D,3,FALSE)</f>
        <v>0</v>
      </c>
      <c r="L8416" s="11">
        <f t="shared" si="131"/>
        <v>0</v>
      </c>
    </row>
    <row r="8417" spans="1:12" x14ac:dyDescent="0.25">
      <c r="A8417">
        <v>917</v>
      </c>
      <c r="B8417" t="s">
        <v>10</v>
      </c>
      <c r="C8417">
        <v>2</v>
      </c>
      <c r="D8417" t="s">
        <v>11</v>
      </c>
      <c r="E8417" t="s">
        <v>30</v>
      </c>
      <c r="F8417" t="s">
        <v>13</v>
      </c>
      <c r="G8417" s="1">
        <v>311.51998901367199</v>
      </c>
      <c r="H8417">
        <v>50</v>
      </c>
      <c r="I8417" t="s">
        <v>14</v>
      </c>
      <c r="J8417" t="s">
        <v>31</v>
      </c>
      <c r="K8417">
        <f>VLOOKUP(J8417,'Prix unitaires'!B:D,3,FALSE)</f>
        <v>0</v>
      </c>
      <c r="L8417" s="11">
        <f t="shared" si="131"/>
        <v>0</v>
      </c>
    </row>
    <row r="8418" spans="1:12" x14ac:dyDescent="0.25">
      <c r="A8418">
        <v>917</v>
      </c>
      <c r="B8418" t="s">
        <v>10</v>
      </c>
      <c r="C8418">
        <v>3</v>
      </c>
      <c r="D8418" t="s">
        <v>11</v>
      </c>
      <c r="E8418" t="s">
        <v>32</v>
      </c>
      <c r="F8418" t="s">
        <v>13</v>
      </c>
      <c r="G8418" s="1">
        <v>31.709999084472699</v>
      </c>
      <c r="H8418">
        <v>240</v>
      </c>
      <c r="I8418" t="s">
        <v>14</v>
      </c>
      <c r="J8418" t="s">
        <v>33</v>
      </c>
      <c r="K8418">
        <f>VLOOKUP(J8418,'Prix unitaires'!B:D,3,FALSE)</f>
        <v>0</v>
      </c>
      <c r="L8418" s="11">
        <f t="shared" si="131"/>
        <v>0</v>
      </c>
    </row>
    <row r="8419" spans="1:12" x14ac:dyDescent="0.25">
      <c r="A8419">
        <v>917</v>
      </c>
      <c r="B8419" t="s">
        <v>10</v>
      </c>
      <c r="C8419">
        <v>4</v>
      </c>
      <c r="D8419" t="s">
        <v>11</v>
      </c>
      <c r="E8419" t="s">
        <v>30</v>
      </c>
      <c r="F8419" t="s">
        <v>13</v>
      </c>
      <c r="G8419" s="1">
        <v>74.040000915527003</v>
      </c>
      <c r="H8419">
        <v>50</v>
      </c>
      <c r="I8419" t="s">
        <v>14</v>
      </c>
      <c r="J8419" t="s">
        <v>31</v>
      </c>
      <c r="K8419">
        <f>VLOOKUP(J8419,'Prix unitaires'!B:D,3,FALSE)</f>
        <v>0</v>
      </c>
      <c r="L8419" s="11">
        <f t="shared" si="131"/>
        <v>0</v>
      </c>
    </row>
    <row r="8420" spans="1:12" x14ac:dyDescent="0.25">
      <c r="A8420">
        <v>917</v>
      </c>
      <c r="B8420" t="s">
        <v>10</v>
      </c>
      <c r="C8420">
        <v>7</v>
      </c>
      <c r="D8420" t="s">
        <v>11</v>
      </c>
      <c r="E8420" t="s">
        <v>32</v>
      </c>
      <c r="F8420" t="s">
        <v>13</v>
      </c>
      <c r="G8420" s="1">
        <v>19.2399997711182</v>
      </c>
      <c r="H8420">
        <v>240</v>
      </c>
      <c r="I8420" t="s">
        <v>14</v>
      </c>
      <c r="J8420" t="s">
        <v>33</v>
      </c>
      <c r="K8420">
        <f>VLOOKUP(J8420,'Prix unitaires'!B:D,3,FALSE)</f>
        <v>0</v>
      </c>
      <c r="L8420" s="11">
        <f t="shared" si="131"/>
        <v>0</v>
      </c>
    </row>
    <row r="8421" spans="1:12" x14ac:dyDescent="0.25">
      <c r="A8421">
        <v>917</v>
      </c>
      <c r="B8421" t="s">
        <v>10</v>
      </c>
      <c r="C8421" t="s">
        <v>16</v>
      </c>
      <c r="D8421" t="s">
        <v>11</v>
      </c>
      <c r="E8421" t="s">
        <v>17</v>
      </c>
      <c r="F8421" t="s">
        <v>13</v>
      </c>
      <c r="G8421" s="1">
        <v>3.03999996185303</v>
      </c>
      <c r="H8421">
        <v>50</v>
      </c>
      <c r="I8421" t="s">
        <v>14</v>
      </c>
      <c r="J8421" t="s">
        <v>18</v>
      </c>
      <c r="K8421">
        <f>VLOOKUP(J8421,'Prix unitaires'!B:D,3,FALSE)</f>
        <v>0</v>
      </c>
      <c r="L8421" s="11">
        <f t="shared" si="131"/>
        <v>0</v>
      </c>
    </row>
    <row r="8422" spans="1:12" x14ac:dyDescent="0.25">
      <c r="A8422">
        <v>917</v>
      </c>
      <c r="B8422" t="s">
        <v>10</v>
      </c>
      <c r="C8422" t="s">
        <v>104</v>
      </c>
      <c r="D8422" t="s">
        <v>11</v>
      </c>
      <c r="E8422" t="s">
        <v>17</v>
      </c>
      <c r="F8422" t="s">
        <v>13</v>
      </c>
      <c r="G8422" s="1">
        <v>2.7000000476837198</v>
      </c>
      <c r="H8422">
        <v>50</v>
      </c>
      <c r="I8422" t="s">
        <v>14</v>
      </c>
      <c r="J8422" t="s">
        <v>18</v>
      </c>
      <c r="K8422">
        <f>VLOOKUP(J8422,'Prix unitaires'!B:D,3,FALSE)</f>
        <v>0</v>
      </c>
      <c r="L8422" s="11">
        <f t="shared" si="131"/>
        <v>0</v>
      </c>
    </row>
    <row r="8423" spans="1:12" x14ac:dyDescent="0.25">
      <c r="A8423">
        <v>917</v>
      </c>
      <c r="B8423" t="s">
        <v>10</v>
      </c>
      <c r="C8423" t="s">
        <v>105</v>
      </c>
      <c r="D8423" t="s">
        <v>11</v>
      </c>
      <c r="E8423" t="s">
        <v>30</v>
      </c>
      <c r="F8423" t="s">
        <v>13</v>
      </c>
      <c r="G8423" s="1">
        <v>53.740001678466797</v>
      </c>
      <c r="H8423">
        <v>50</v>
      </c>
      <c r="I8423" t="s">
        <v>14</v>
      </c>
      <c r="J8423" t="s">
        <v>31</v>
      </c>
      <c r="K8423">
        <f>VLOOKUP(J8423,'Prix unitaires'!B:D,3,FALSE)</f>
        <v>0</v>
      </c>
      <c r="L8423" s="11">
        <f t="shared" si="131"/>
        <v>0</v>
      </c>
    </row>
    <row r="8424" spans="1:12" x14ac:dyDescent="0.25">
      <c r="A8424">
        <v>917</v>
      </c>
      <c r="B8424" t="s">
        <v>10</v>
      </c>
      <c r="C8424" t="s">
        <v>21</v>
      </c>
      <c r="D8424" t="s">
        <v>11</v>
      </c>
      <c r="E8424" t="s">
        <v>32</v>
      </c>
      <c r="F8424" t="s">
        <v>13</v>
      </c>
      <c r="G8424" s="1">
        <v>24.7600002288818</v>
      </c>
      <c r="H8424">
        <v>240</v>
      </c>
      <c r="I8424" t="s">
        <v>14</v>
      </c>
      <c r="J8424" t="s">
        <v>33</v>
      </c>
      <c r="K8424">
        <f>VLOOKUP(J8424,'Prix unitaires'!B:D,3,FALSE)</f>
        <v>0</v>
      </c>
      <c r="L8424" s="11">
        <f t="shared" si="131"/>
        <v>0</v>
      </c>
    </row>
    <row r="8425" spans="1:12" x14ac:dyDescent="0.25">
      <c r="A8425">
        <v>917</v>
      </c>
      <c r="B8425" t="s">
        <v>10</v>
      </c>
      <c r="C8425" t="s">
        <v>138</v>
      </c>
      <c r="D8425" t="s">
        <v>11</v>
      </c>
      <c r="E8425" t="s">
        <v>32</v>
      </c>
      <c r="F8425" t="s">
        <v>13</v>
      </c>
      <c r="G8425" s="1">
        <v>1.6000000238418599</v>
      </c>
      <c r="H8425">
        <v>240</v>
      </c>
      <c r="I8425" t="s">
        <v>14</v>
      </c>
      <c r="J8425" t="s">
        <v>33</v>
      </c>
      <c r="K8425">
        <f>VLOOKUP(J8425,'Prix unitaires'!B:D,3,FALSE)</f>
        <v>0</v>
      </c>
      <c r="L8425" s="11">
        <f t="shared" si="131"/>
        <v>0</v>
      </c>
    </row>
    <row r="8426" spans="1:12" x14ac:dyDescent="0.25">
      <c r="A8426">
        <v>917</v>
      </c>
      <c r="B8426" t="s">
        <v>10</v>
      </c>
      <c r="C8426" t="s">
        <v>54</v>
      </c>
      <c r="D8426" t="s">
        <v>11</v>
      </c>
      <c r="E8426" t="s">
        <v>32</v>
      </c>
      <c r="F8426" t="s">
        <v>13</v>
      </c>
      <c r="G8426" s="1">
        <v>4.5100002288818404</v>
      </c>
      <c r="H8426">
        <v>240</v>
      </c>
      <c r="I8426" t="s">
        <v>14</v>
      </c>
      <c r="J8426" t="s">
        <v>33</v>
      </c>
      <c r="K8426">
        <f>VLOOKUP(J8426,'Prix unitaires'!B:D,3,FALSE)</f>
        <v>0</v>
      </c>
      <c r="L8426" s="11">
        <f t="shared" si="131"/>
        <v>0</v>
      </c>
    </row>
    <row r="8427" spans="1:12" x14ac:dyDescent="0.25">
      <c r="A8427">
        <v>917</v>
      </c>
      <c r="B8427" t="s">
        <v>10</v>
      </c>
      <c r="C8427" t="s">
        <v>46</v>
      </c>
      <c r="D8427" t="s">
        <v>11</v>
      </c>
      <c r="E8427" t="s">
        <v>32</v>
      </c>
      <c r="F8427" t="s">
        <v>13</v>
      </c>
      <c r="G8427" s="1">
        <v>2.9200000762939502</v>
      </c>
      <c r="H8427">
        <v>240</v>
      </c>
      <c r="I8427" t="s">
        <v>14</v>
      </c>
      <c r="J8427" t="s">
        <v>33</v>
      </c>
      <c r="K8427">
        <f>VLOOKUP(J8427,'Prix unitaires'!B:D,3,FALSE)</f>
        <v>0</v>
      </c>
      <c r="L8427" s="11">
        <f t="shared" si="131"/>
        <v>0</v>
      </c>
    </row>
    <row r="8428" spans="1:12" x14ac:dyDescent="0.25">
      <c r="A8428">
        <v>919</v>
      </c>
      <c r="B8428" t="s">
        <v>26</v>
      </c>
      <c r="C8428">
        <v>101</v>
      </c>
      <c r="D8428" t="s">
        <v>11</v>
      </c>
      <c r="E8428" t="s">
        <v>12</v>
      </c>
      <c r="F8428" t="s">
        <v>13</v>
      </c>
      <c r="G8428" s="1">
        <v>3.8299999237060498</v>
      </c>
      <c r="H8428">
        <v>50</v>
      </c>
      <c r="I8428" t="s">
        <v>14</v>
      </c>
      <c r="J8428" t="s">
        <v>15</v>
      </c>
      <c r="K8428">
        <f>VLOOKUP(J8428,'Prix unitaires'!B:D,3,FALSE)</f>
        <v>0</v>
      </c>
      <c r="L8428" s="11">
        <f t="shared" si="131"/>
        <v>0</v>
      </c>
    </row>
    <row r="8429" spans="1:12" x14ac:dyDescent="0.25">
      <c r="A8429">
        <v>921</v>
      </c>
      <c r="B8429" t="s">
        <v>10</v>
      </c>
      <c r="C8429">
        <v>1</v>
      </c>
      <c r="D8429" t="s">
        <v>11</v>
      </c>
      <c r="E8429" t="s">
        <v>17</v>
      </c>
      <c r="F8429" t="s">
        <v>13</v>
      </c>
      <c r="G8429" s="1">
        <v>112.959999084473</v>
      </c>
      <c r="H8429">
        <v>50</v>
      </c>
      <c r="I8429" t="s">
        <v>14</v>
      </c>
      <c r="J8429" t="s">
        <v>18</v>
      </c>
      <c r="K8429">
        <f>VLOOKUP(J8429,'Prix unitaires'!B:D,3,FALSE)</f>
        <v>0</v>
      </c>
      <c r="L8429" s="11">
        <f t="shared" si="131"/>
        <v>0</v>
      </c>
    </row>
    <row r="8430" spans="1:12" x14ac:dyDescent="0.25">
      <c r="A8430">
        <v>921</v>
      </c>
      <c r="B8430" t="s">
        <v>10</v>
      </c>
      <c r="C8430">
        <v>2</v>
      </c>
      <c r="D8430" t="s">
        <v>11</v>
      </c>
      <c r="E8430" t="s">
        <v>38</v>
      </c>
      <c r="F8430" t="s">
        <v>13</v>
      </c>
      <c r="G8430" s="1">
        <v>17.209999084472699</v>
      </c>
      <c r="H8430">
        <v>100</v>
      </c>
      <c r="I8430" t="s">
        <v>14</v>
      </c>
      <c r="J8430" t="s">
        <v>39</v>
      </c>
      <c r="K8430">
        <f>VLOOKUP(J8430,'Prix unitaires'!B:D,3,FALSE)</f>
        <v>0</v>
      </c>
      <c r="L8430" s="11">
        <f t="shared" si="131"/>
        <v>0</v>
      </c>
    </row>
    <row r="8431" spans="1:12" x14ac:dyDescent="0.25">
      <c r="A8431">
        <v>921</v>
      </c>
      <c r="B8431" t="s">
        <v>10</v>
      </c>
      <c r="C8431">
        <v>3</v>
      </c>
      <c r="D8431" t="s">
        <v>11</v>
      </c>
      <c r="E8431" t="s">
        <v>19</v>
      </c>
      <c r="F8431" t="s">
        <v>13</v>
      </c>
      <c r="G8431" s="1">
        <v>12.710000038146999</v>
      </c>
      <c r="H8431">
        <v>50</v>
      </c>
      <c r="I8431" t="s">
        <v>14</v>
      </c>
      <c r="J8431" t="s">
        <v>20</v>
      </c>
      <c r="K8431">
        <f>VLOOKUP(J8431,'Prix unitaires'!B:D,3,FALSE)</f>
        <v>0</v>
      </c>
      <c r="L8431" s="11">
        <f t="shared" si="131"/>
        <v>0</v>
      </c>
    </row>
    <row r="8432" spans="1:12" x14ac:dyDescent="0.25">
      <c r="A8432">
        <v>921</v>
      </c>
      <c r="B8432" t="s">
        <v>10</v>
      </c>
      <c r="C8432">
        <v>4</v>
      </c>
      <c r="D8432" t="s">
        <v>11</v>
      </c>
      <c r="E8432" t="s">
        <v>19</v>
      </c>
      <c r="F8432" t="s">
        <v>13</v>
      </c>
      <c r="G8432" s="1">
        <v>15.189999580383301</v>
      </c>
      <c r="H8432">
        <v>50</v>
      </c>
      <c r="I8432" t="s">
        <v>14</v>
      </c>
      <c r="J8432" t="s">
        <v>20</v>
      </c>
      <c r="K8432">
        <f>VLOOKUP(J8432,'Prix unitaires'!B:D,3,FALSE)</f>
        <v>0</v>
      </c>
      <c r="L8432" s="11">
        <f t="shared" si="131"/>
        <v>0</v>
      </c>
    </row>
    <row r="8433" spans="1:12" x14ac:dyDescent="0.25">
      <c r="A8433">
        <v>921</v>
      </c>
      <c r="B8433" t="s">
        <v>10</v>
      </c>
      <c r="C8433">
        <v>5</v>
      </c>
      <c r="D8433" t="s">
        <v>11</v>
      </c>
      <c r="E8433" t="s">
        <v>19</v>
      </c>
      <c r="F8433" t="s">
        <v>13</v>
      </c>
      <c r="G8433" s="1">
        <v>12.449999809265099</v>
      </c>
      <c r="H8433">
        <v>50</v>
      </c>
      <c r="I8433" t="s">
        <v>14</v>
      </c>
      <c r="J8433" t="s">
        <v>20</v>
      </c>
      <c r="K8433">
        <f>VLOOKUP(J8433,'Prix unitaires'!B:D,3,FALSE)</f>
        <v>0</v>
      </c>
      <c r="L8433" s="11">
        <f t="shared" si="131"/>
        <v>0</v>
      </c>
    </row>
    <row r="8434" spans="1:12" x14ac:dyDescent="0.25">
      <c r="A8434">
        <v>921</v>
      </c>
      <c r="B8434" t="s">
        <v>10</v>
      </c>
      <c r="C8434">
        <v>6</v>
      </c>
      <c r="D8434" t="s">
        <v>11</v>
      </c>
      <c r="E8434" t="s">
        <v>12</v>
      </c>
      <c r="F8434" t="s">
        <v>13</v>
      </c>
      <c r="G8434" s="1">
        <v>12.960000038146999</v>
      </c>
      <c r="H8434">
        <v>0</v>
      </c>
      <c r="I8434" t="s">
        <v>14</v>
      </c>
      <c r="J8434" t="s">
        <v>15</v>
      </c>
      <c r="K8434">
        <f>VLOOKUP(J8434,'Prix unitaires'!B:D,3,FALSE)</f>
        <v>0</v>
      </c>
      <c r="L8434" s="11">
        <f t="shared" si="131"/>
        <v>0</v>
      </c>
    </row>
    <row r="8435" spans="1:12" x14ac:dyDescent="0.25">
      <c r="A8435">
        <v>921</v>
      </c>
      <c r="B8435" t="s">
        <v>10</v>
      </c>
      <c r="C8435">
        <v>7</v>
      </c>
      <c r="D8435" t="s">
        <v>11</v>
      </c>
      <c r="E8435" t="s">
        <v>12</v>
      </c>
      <c r="F8435" t="s">
        <v>13</v>
      </c>
      <c r="G8435" s="1">
        <v>9.1999998092650994</v>
      </c>
      <c r="H8435">
        <v>0</v>
      </c>
      <c r="I8435" t="s">
        <v>14</v>
      </c>
      <c r="J8435" t="s">
        <v>15</v>
      </c>
      <c r="K8435">
        <f>VLOOKUP(J8435,'Prix unitaires'!B:D,3,FALSE)</f>
        <v>0</v>
      </c>
      <c r="L8435" s="11">
        <f t="shared" si="131"/>
        <v>0</v>
      </c>
    </row>
    <row r="8436" spans="1:12" x14ac:dyDescent="0.25">
      <c r="A8436">
        <v>921</v>
      </c>
      <c r="B8436" t="s">
        <v>10</v>
      </c>
      <c r="C8436">
        <v>8</v>
      </c>
      <c r="D8436" t="s">
        <v>11</v>
      </c>
      <c r="E8436" t="s">
        <v>12</v>
      </c>
      <c r="F8436" t="s">
        <v>13</v>
      </c>
      <c r="G8436" s="1">
        <v>15.689999580383301</v>
      </c>
      <c r="H8436">
        <v>0</v>
      </c>
      <c r="I8436" t="s">
        <v>14</v>
      </c>
      <c r="J8436" t="s">
        <v>15</v>
      </c>
      <c r="K8436">
        <f>VLOOKUP(J8436,'Prix unitaires'!B:D,3,FALSE)</f>
        <v>0</v>
      </c>
      <c r="L8436" s="11">
        <f t="shared" si="131"/>
        <v>0</v>
      </c>
    </row>
    <row r="8437" spans="1:12" x14ac:dyDescent="0.25">
      <c r="A8437">
        <v>921</v>
      </c>
      <c r="B8437" t="s">
        <v>10</v>
      </c>
      <c r="C8437">
        <v>9</v>
      </c>
      <c r="D8437" t="s">
        <v>11</v>
      </c>
      <c r="E8437" t="s">
        <v>12</v>
      </c>
      <c r="F8437" t="s">
        <v>13</v>
      </c>
      <c r="G8437" s="1">
        <v>23.2399997711182</v>
      </c>
      <c r="H8437">
        <v>0</v>
      </c>
      <c r="I8437" t="s">
        <v>14</v>
      </c>
      <c r="J8437" t="s">
        <v>15</v>
      </c>
      <c r="K8437">
        <f>VLOOKUP(J8437,'Prix unitaires'!B:D,3,FALSE)</f>
        <v>0</v>
      </c>
      <c r="L8437" s="11">
        <f t="shared" si="131"/>
        <v>0</v>
      </c>
    </row>
    <row r="8438" spans="1:12" x14ac:dyDescent="0.25">
      <c r="A8438">
        <v>921</v>
      </c>
      <c r="B8438" t="s">
        <v>10</v>
      </c>
      <c r="C8438">
        <v>10</v>
      </c>
      <c r="D8438" t="s">
        <v>11</v>
      </c>
      <c r="E8438" t="s">
        <v>12</v>
      </c>
      <c r="F8438" t="s">
        <v>13</v>
      </c>
      <c r="G8438" s="1">
        <v>19.290000915527301</v>
      </c>
      <c r="H8438">
        <v>50</v>
      </c>
      <c r="I8438" t="s">
        <v>14</v>
      </c>
      <c r="J8438" t="s">
        <v>15</v>
      </c>
      <c r="K8438">
        <f>VLOOKUP(J8438,'Prix unitaires'!B:D,3,FALSE)</f>
        <v>0</v>
      </c>
      <c r="L8438" s="11">
        <f t="shared" si="131"/>
        <v>0</v>
      </c>
    </row>
    <row r="8439" spans="1:12" x14ac:dyDescent="0.25">
      <c r="A8439">
        <v>921</v>
      </c>
      <c r="B8439" t="s">
        <v>10</v>
      </c>
      <c r="C8439">
        <v>11</v>
      </c>
      <c r="D8439" t="s">
        <v>11</v>
      </c>
      <c r="E8439" t="s">
        <v>30</v>
      </c>
      <c r="F8439" t="s">
        <v>13</v>
      </c>
      <c r="G8439" s="1">
        <v>25.389999389648398</v>
      </c>
      <c r="H8439">
        <v>50</v>
      </c>
      <c r="I8439" t="s">
        <v>14</v>
      </c>
      <c r="J8439" t="s">
        <v>31</v>
      </c>
      <c r="K8439">
        <f>VLOOKUP(J8439,'Prix unitaires'!B:D,3,FALSE)</f>
        <v>0</v>
      </c>
      <c r="L8439" s="11">
        <f t="shared" si="131"/>
        <v>0</v>
      </c>
    </row>
    <row r="8440" spans="1:12" x14ac:dyDescent="0.25">
      <c r="A8440">
        <v>921</v>
      </c>
      <c r="B8440" t="s">
        <v>10</v>
      </c>
      <c r="C8440">
        <v>12</v>
      </c>
      <c r="D8440" t="s">
        <v>11</v>
      </c>
      <c r="E8440" t="s">
        <v>32</v>
      </c>
      <c r="F8440" t="s">
        <v>13</v>
      </c>
      <c r="G8440" s="1">
        <v>7.9299998283386204</v>
      </c>
      <c r="H8440">
        <v>240</v>
      </c>
      <c r="I8440" t="s">
        <v>14</v>
      </c>
      <c r="J8440" t="s">
        <v>33</v>
      </c>
      <c r="K8440">
        <f>VLOOKUP(J8440,'Prix unitaires'!B:D,3,FALSE)</f>
        <v>0</v>
      </c>
      <c r="L8440" s="11">
        <f t="shared" si="131"/>
        <v>0</v>
      </c>
    </row>
    <row r="8441" spans="1:12" x14ac:dyDescent="0.25">
      <c r="A8441">
        <v>921</v>
      </c>
      <c r="B8441" t="s">
        <v>10</v>
      </c>
      <c r="C8441">
        <v>13</v>
      </c>
      <c r="D8441" t="s">
        <v>11</v>
      </c>
      <c r="E8441" t="s">
        <v>32</v>
      </c>
      <c r="F8441" t="s">
        <v>13</v>
      </c>
      <c r="G8441" s="1">
        <v>5.6100001335143999</v>
      </c>
      <c r="H8441">
        <v>240</v>
      </c>
      <c r="I8441" t="s">
        <v>14</v>
      </c>
      <c r="J8441" t="s">
        <v>33</v>
      </c>
      <c r="K8441">
        <f>VLOOKUP(J8441,'Prix unitaires'!B:D,3,FALSE)</f>
        <v>0</v>
      </c>
      <c r="L8441" s="11">
        <f t="shared" si="131"/>
        <v>0</v>
      </c>
    </row>
    <row r="8442" spans="1:12" x14ac:dyDescent="0.25">
      <c r="A8442">
        <v>921</v>
      </c>
      <c r="B8442" t="s">
        <v>10</v>
      </c>
      <c r="C8442">
        <v>14</v>
      </c>
      <c r="D8442" t="s">
        <v>11</v>
      </c>
      <c r="E8442" t="s">
        <v>32</v>
      </c>
      <c r="F8442" t="s">
        <v>13</v>
      </c>
      <c r="G8442" s="1">
        <v>11.8400001525879</v>
      </c>
      <c r="H8442">
        <v>240</v>
      </c>
      <c r="I8442" t="s">
        <v>14</v>
      </c>
      <c r="J8442" t="s">
        <v>33</v>
      </c>
      <c r="K8442">
        <f>VLOOKUP(J8442,'Prix unitaires'!B:D,3,FALSE)</f>
        <v>0</v>
      </c>
      <c r="L8442" s="11">
        <f t="shared" si="131"/>
        <v>0</v>
      </c>
    </row>
    <row r="8443" spans="1:12" x14ac:dyDescent="0.25">
      <c r="A8443">
        <v>921</v>
      </c>
      <c r="B8443" t="s">
        <v>10</v>
      </c>
      <c r="C8443">
        <v>15</v>
      </c>
      <c r="D8443" t="s">
        <v>11</v>
      </c>
      <c r="E8443" t="s">
        <v>19</v>
      </c>
      <c r="F8443" t="s">
        <v>13</v>
      </c>
      <c r="G8443" s="1">
        <v>11.1000003814697</v>
      </c>
      <c r="H8443">
        <v>50</v>
      </c>
      <c r="I8443" t="s">
        <v>14</v>
      </c>
      <c r="J8443" t="s">
        <v>20</v>
      </c>
      <c r="K8443">
        <f>VLOOKUP(J8443,'Prix unitaires'!B:D,3,FALSE)</f>
        <v>0</v>
      </c>
      <c r="L8443" s="11">
        <f t="shared" si="131"/>
        <v>0</v>
      </c>
    </row>
    <row r="8444" spans="1:12" x14ac:dyDescent="0.25">
      <c r="A8444">
        <v>921</v>
      </c>
      <c r="B8444" t="s">
        <v>10</v>
      </c>
      <c r="C8444">
        <v>16</v>
      </c>
      <c r="D8444" t="s">
        <v>11</v>
      </c>
      <c r="E8444" t="s">
        <v>19</v>
      </c>
      <c r="F8444" t="s">
        <v>13</v>
      </c>
      <c r="G8444" s="1">
        <v>19.370000839233398</v>
      </c>
      <c r="H8444">
        <v>100</v>
      </c>
      <c r="I8444" t="s">
        <v>14</v>
      </c>
      <c r="J8444" t="s">
        <v>20</v>
      </c>
      <c r="K8444">
        <f>VLOOKUP(J8444,'Prix unitaires'!B:D,3,FALSE)</f>
        <v>0</v>
      </c>
      <c r="L8444" s="11">
        <f t="shared" si="131"/>
        <v>0</v>
      </c>
    </row>
    <row r="8445" spans="1:12" x14ac:dyDescent="0.25">
      <c r="A8445">
        <v>921</v>
      </c>
      <c r="B8445" t="s">
        <v>10</v>
      </c>
      <c r="C8445">
        <v>17</v>
      </c>
      <c r="D8445" t="s">
        <v>11</v>
      </c>
      <c r="E8445" t="s">
        <v>19</v>
      </c>
      <c r="F8445" t="s">
        <v>13</v>
      </c>
      <c r="G8445" s="1">
        <v>17.950000762939499</v>
      </c>
      <c r="H8445">
        <v>50</v>
      </c>
      <c r="I8445" t="s">
        <v>14</v>
      </c>
      <c r="J8445" t="s">
        <v>20</v>
      </c>
      <c r="K8445">
        <f>VLOOKUP(J8445,'Prix unitaires'!B:D,3,FALSE)</f>
        <v>0</v>
      </c>
      <c r="L8445" s="11">
        <f t="shared" si="131"/>
        <v>0</v>
      </c>
    </row>
    <row r="8446" spans="1:12" x14ac:dyDescent="0.25">
      <c r="A8446">
        <v>921</v>
      </c>
      <c r="B8446" t="s">
        <v>10</v>
      </c>
      <c r="C8446">
        <v>18</v>
      </c>
      <c r="D8446" t="s">
        <v>11</v>
      </c>
      <c r="E8446" t="s">
        <v>19</v>
      </c>
      <c r="F8446" t="s">
        <v>13</v>
      </c>
      <c r="G8446" s="1">
        <v>23.9899997711182</v>
      </c>
      <c r="H8446">
        <v>50</v>
      </c>
      <c r="I8446" t="s">
        <v>14</v>
      </c>
      <c r="J8446" t="s">
        <v>20</v>
      </c>
      <c r="K8446">
        <f>VLOOKUP(J8446,'Prix unitaires'!B:D,3,FALSE)</f>
        <v>0</v>
      </c>
      <c r="L8446" s="11">
        <f t="shared" si="131"/>
        <v>0</v>
      </c>
    </row>
    <row r="8447" spans="1:12" x14ac:dyDescent="0.25">
      <c r="A8447">
        <v>921</v>
      </c>
      <c r="B8447" t="s">
        <v>10</v>
      </c>
      <c r="C8447">
        <v>19</v>
      </c>
      <c r="D8447" t="s">
        <v>11</v>
      </c>
      <c r="E8447" t="s">
        <v>19</v>
      </c>
      <c r="F8447" t="s">
        <v>13</v>
      </c>
      <c r="G8447" s="1">
        <v>15.550000190734901</v>
      </c>
      <c r="H8447">
        <v>50</v>
      </c>
      <c r="I8447" t="s">
        <v>14</v>
      </c>
      <c r="J8447" t="s">
        <v>20</v>
      </c>
      <c r="K8447">
        <f>VLOOKUP(J8447,'Prix unitaires'!B:D,3,FALSE)</f>
        <v>0</v>
      </c>
      <c r="L8447" s="11">
        <f t="shared" si="131"/>
        <v>0</v>
      </c>
    </row>
    <row r="8448" spans="1:12" x14ac:dyDescent="0.25">
      <c r="A8448">
        <v>921</v>
      </c>
      <c r="B8448" t="s">
        <v>10</v>
      </c>
      <c r="C8448">
        <v>20</v>
      </c>
      <c r="D8448" t="s">
        <v>11</v>
      </c>
      <c r="E8448" t="s">
        <v>12</v>
      </c>
      <c r="F8448" t="s">
        <v>13</v>
      </c>
      <c r="G8448" s="1">
        <v>12.5900001525879</v>
      </c>
      <c r="H8448">
        <v>50</v>
      </c>
      <c r="I8448" t="s">
        <v>14</v>
      </c>
      <c r="J8448" t="s">
        <v>15</v>
      </c>
      <c r="K8448">
        <f>VLOOKUP(J8448,'Prix unitaires'!B:D,3,FALSE)</f>
        <v>0</v>
      </c>
      <c r="L8448" s="11">
        <f t="shared" si="131"/>
        <v>0</v>
      </c>
    </row>
    <row r="8449" spans="1:12" x14ac:dyDescent="0.25">
      <c r="A8449">
        <v>921</v>
      </c>
      <c r="B8449" t="s">
        <v>10</v>
      </c>
      <c r="C8449">
        <v>21</v>
      </c>
      <c r="D8449" t="s">
        <v>11</v>
      </c>
      <c r="E8449" t="s">
        <v>19</v>
      </c>
      <c r="F8449" t="s">
        <v>13</v>
      </c>
      <c r="G8449" s="1">
        <v>12.6000003814697</v>
      </c>
      <c r="H8449">
        <v>50</v>
      </c>
      <c r="I8449" t="s">
        <v>14</v>
      </c>
      <c r="J8449" t="s">
        <v>20</v>
      </c>
      <c r="K8449">
        <f>VLOOKUP(J8449,'Prix unitaires'!B:D,3,FALSE)</f>
        <v>0</v>
      </c>
      <c r="L8449" s="11">
        <f t="shared" si="131"/>
        <v>0</v>
      </c>
    </row>
    <row r="8450" spans="1:12" x14ac:dyDescent="0.25">
      <c r="A8450">
        <v>921</v>
      </c>
      <c r="B8450" t="s">
        <v>10</v>
      </c>
      <c r="C8450" t="s">
        <v>16</v>
      </c>
      <c r="D8450" t="s">
        <v>11</v>
      </c>
      <c r="E8450" t="s">
        <v>17</v>
      </c>
      <c r="F8450" t="s">
        <v>13</v>
      </c>
      <c r="G8450" s="1">
        <v>9.0799999237061009</v>
      </c>
      <c r="H8450">
        <v>100</v>
      </c>
      <c r="I8450" t="s">
        <v>14</v>
      </c>
      <c r="J8450" t="s">
        <v>18</v>
      </c>
      <c r="K8450">
        <f>VLOOKUP(J8450,'Prix unitaires'!B:D,3,FALSE)</f>
        <v>0</v>
      </c>
      <c r="L8450" s="11">
        <f t="shared" si="131"/>
        <v>0</v>
      </c>
    </row>
    <row r="8451" spans="1:12" x14ac:dyDescent="0.25">
      <c r="A8451">
        <v>922</v>
      </c>
      <c r="B8451" t="s">
        <v>10</v>
      </c>
      <c r="C8451">
        <v>1</v>
      </c>
      <c r="D8451" t="s">
        <v>11</v>
      </c>
      <c r="E8451" t="s">
        <v>30</v>
      </c>
      <c r="F8451" t="s">
        <v>13</v>
      </c>
      <c r="G8451" s="1">
        <v>67.440002441405994</v>
      </c>
      <c r="H8451">
        <v>50</v>
      </c>
      <c r="I8451" t="s">
        <v>14</v>
      </c>
      <c r="J8451" t="s">
        <v>31</v>
      </c>
      <c r="K8451">
        <f>VLOOKUP(J8451,'Prix unitaires'!B:D,3,FALSE)</f>
        <v>0</v>
      </c>
      <c r="L8451" s="11">
        <f t="shared" ref="L8451:L8514" si="132">(G8451*H8451)*K8451</f>
        <v>0</v>
      </c>
    </row>
    <row r="8452" spans="1:12" x14ac:dyDescent="0.25">
      <c r="A8452">
        <v>922</v>
      </c>
      <c r="B8452" t="s">
        <v>10</v>
      </c>
      <c r="C8452">
        <v>2</v>
      </c>
      <c r="D8452" t="s">
        <v>11</v>
      </c>
      <c r="E8452" t="s">
        <v>17</v>
      </c>
      <c r="F8452" t="s">
        <v>13</v>
      </c>
      <c r="G8452" s="1">
        <v>67.690002441405994</v>
      </c>
      <c r="H8452">
        <v>50</v>
      </c>
      <c r="I8452" t="s">
        <v>14</v>
      </c>
      <c r="J8452" t="s">
        <v>18</v>
      </c>
      <c r="K8452">
        <f>VLOOKUP(J8452,'Prix unitaires'!B:D,3,FALSE)</f>
        <v>0</v>
      </c>
      <c r="L8452" s="11">
        <f t="shared" si="132"/>
        <v>0</v>
      </c>
    </row>
    <row r="8453" spans="1:12" x14ac:dyDescent="0.25">
      <c r="A8453">
        <v>922</v>
      </c>
      <c r="B8453" t="s">
        <v>10</v>
      </c>
      <c r="C8453">
        <v>3</v>
      </c>
      <c r="D8453" t="s">
        <v>11</v>
      </c>
      <c r="E8453" t="s">
        <v>32</v>
      </c>
      <c r="F8453" t="s">
        <v>13</v>
      </c>
      <c r="G8453" s="1">
        <v>24.0100002288818</v>
      </c>
      <c r="H8453">
        <v>240</v>
      </c>
      <c r="I8453" t="s">
        <v>14</v>
      </c>
      <c r="J8453" t="s">
        <v>33</v>
      </c>
      <c r="K8453">
        <f>VLOOKUP(J8453,'Prix unitaires'!B:D,3,FALSE)</f>
        <v>0</v>
      </c>
      <c r="L8453" s="11">
        <f t="shared" si="132"/>
        <v>0</v>
      </c>
    </row>
    <row r="8454" spans="1:12" x14ac:dyDescent="0.25">
      <c r="A8454">
        <v>922</v>
      </c>
      <c r="B8454" t="s">
        <v>10</v>
      </c>
      <c r="C8454">
        <v>4</v>
      </c>
      <c r="D8454" t="s">
        <v>11</v>
      </c>
      <c r="E8454" t="s">
        <v>32</v>
      </c>
      <c r="F8454" t="s">
        <v>13</v>
      </c>
      <c r="G8454" s="1">
        <v>19.180000305175799</v>
      </c>
      <c r="H8454">
        <v>240</v>
      </c>
      <c r="I8454" t="s">
        <v>14</v>
      </c>
      <c r="J8454" t="s">
        <v>33</v>
      </c>
      <c r="K8454">
        <f>VLOOKUP(J8454,'Prix unitaires'!B:D,3,FALSE)</f>
        <v>0</v>
      </c>
      <c r="L8454" s="11">
        <f t="shared" si="132"/>
        <v>0</v>
      </c>
    </row>
    <row r="8455" spans="1:12" x14ac:dyDescent="0.25">
      <c r="A8455">
        <v>922</v>
      </c>
      <c r="B8455" t="s">
        <v>10</v>
      </c>
      <c r="C8455">
        <v>5</v>
      </c>
      <c r="D8455" t="s">
        <v>11</v>
      </c>
      <c r="E8455" t="s">
        <v>32</v>
      </c>
      <c r="F8455" t="s">
        <v>13</v>
      </c>
      <c r="G8455" s="1">
        <v>10.25</v>
      </c>
      <c r="H8455">
        <v>240</v>
      </c>
      <c r="I8455" t="s">
        <v>14</v>
      </c>
      <c r="J8455" t="s">
        <v>33</v>
      </c>
      <c r="K8455">
        <f>VLOOKUP(J8455,'Prix unitaires'!B:D,3,FALSE)</f>
        <v>0</v>
      </c>
      <c r="L8455" s="11">
        <f t="shared" si="132"/>
        <v>0</v>
      </c>
    </row>
    <row r="8456" spans="1:12" x14ac:dyDescent="0.25">
      <c r="A8456">
        <v>922</v>
      </c>
      <c r="B8456" t="s">
        <v>10</v>
      </c>
      <c r="C8456">
        <v>6</v>
      </c>
      <c r="D8456" t="s">
        <v>11</v>
      </c>
      <c r="E8456" t="s">
        <v>32</v>
      </c>
      <c r="F8456" t="s">
        <v>13</v>
      </c>
      <c r="G8456" s="1">
        <v>10.7600002288818</v>
      </c>
      <c r="H8456">
        <v>240</v>
      </c>
      <c r="I8456" t="s">
        <v>14</v>
      </c>
      <c r="J8456" t="s">
        <v>33</v>
      </c>
      <c r="K8456">
        <f>VLOOKUP(J8456,'Prix unitaires'!B:D,3,FALSE)</f>
        <v>0</v>
      </c>
      <c r="L8456" s="11">
        <f t="shared" si="132"/>
        <v>0</v>
      </c>
    </row>
    <row r="8457" spans="1:12" x14ac:dyDescent="0.25">
      <c r="A8457">
        <v>922</v>
      </c>
      <c r="B8457" t="s">
        <v>10</v>
      </c>
      <c r="C8457">
        <v>7</v>
      </c>
      <c r="D8457" t="s">
        <v>11</v>
      </c>
      <c r="E8457" t="s">
        <v>12</v>
      </c>
      <c r="F8457" t="s">
        <v>13</v>
      </c>
      <c r="G8457" s="1">
        <v>3.1500000953674299</v>
      </c>
      <c r="H8457">
        <v>50</v>
      </c>
      <c r="I8457" t="s">
        <v>14</v>
      </c>
      <c r="J8457" t="s">
        <v>15</v>
      </c>
      <c r="K8457">
        <f>VLOOKUP(J8457,'Prix unitaires'!B:D,3,FALSE)</f>
        <v>0</v>
      </c>
      <c r="L8457" s="11">
        <f t="shared" si="132"/>
        <v>0</v>
      </c>
    </row>
    <row r="8458" spans="1:12" x14ac:dyDescent="0.25">
      <c r="A8458">
        <v>922</v>
      </c>
      <c r="B8458" t="s">
        <v>10</v>
      </c>
      <c r="C8458">
        <v>8</v>
      </c>
      <c r="D8458" t="s">
        <v>11</v>
      </c>
      <c r="E8458" t="s">
        <v>32</v>
      </c>
      <c r="F8458" t="s">
        <v>13</v>
      </c>
      <c r="G8458" s="1">
        <v>11.8900003433228</v>
      </c>
      <c r="H8458">
        <v>240</v>
      </c>
      <c r="I8458" t="s">
        <v>14</v>
      </c>
      <c r="J8458" t="s">
        <v>33</v>
      </c>
      <c r="K8458">
        <f>VLOOKUP(J8458,'Prix unitaires'!B:D,3,FALSE)</f>
        <v>0</v>
      </c>
      <c r="L8458" s="11">
        <f t="shared" si="132"/>
        <v>0</v>
      </c>
    </row>
    <row r="8459" spans="1:12" x14ac:dyDescent="0.25">
      <c r="A8459">
        <v>922</v>
      </c>
      <c r="B8459" t="s">
        <v>10</v>
      </c>
      <c r="C8459">
        <v>9</v>
      </c>
      <c r="D8459" t="s">
        <v>11</v>
      </c>
      <c r="E8459" t="s">
        <v>32</v>
      </c>
      <c r="F8459" t="s">
        <v>13</v>
      </c>
      <c r="G8459" s="1">
        <v>9.7299995422362997</v>
      </c>
      <c r="H8459">
        <v>240</v>
      </c>
      <c r="I8459" t="s">
        <v>14</v>
      </c>
      <c r="J8459" t="s">
        <v>33</v>
      </c>
      <c r="K8459">
        <f>VLOOKUP(J8459,'Prix unitaires'!B:D,3,FALSE)</f>
        <v>0</v>
      </c>
      <c r="L8459" s="11">
        <f t="shared" si="132"/>
        <v>0</v>
      </c>
    </row>
    <row r="8460" spans="1:12" x14ac:dyDescent="0.25">
      <c r="A8460">
        <v>922</v>
      </c>
      <c r="B8460" t="s">
        <v>10</v>
      </c>
      <c r="C8460">
        <v>10</v>
      </c>
      <c r="D8460" t="s">
        <v>11</v>
      </c>
      <c r="E8460" t="s">
        <v>30</v>
      </c>
      <c r="F8460" t="s">
        <v>13</v>
      </c>
      <c r="G8460" s="1">
        <v>116.01000213623</v>
      </c>
      <c r="H8460">
        <v>50</v>
      </c>
      <c r="I8460" t="s">
        <v>14</v>
      </c>
      <c r="J8460" t="s">
        <v>31</v>
      </c>
      <c r="K8460">
        <f>VLOOKUP(J8460,'Prix unitaires'!B:D,3,FALSE)</f>
        <v>0</v>
      </c>
      <c r="L8460" s="11">
        <f t="shared" si="132"/>
        <v>0</v>
      </c>
    </row>
    <row r="8461" spans="1:12" x14ac:dyDescent="0.25">
      <c r="A8461">
        <v>922</v>
      </c>
      <c r="B8461" t="s">
        <v>10</v>
      </c>
      <c r="C8461">
        <v>11</v>
      </c>
      <c r="D8461" t="s">
        <v>11</v>
      </c>
      <c r="E8461" t="s">
        <v>32</v>
      </c>
      <c r="F8461" t="s">
        <v>13</v>
      </c>
      <c r="G8461" s="1">
        <v>11.7700004577637</v>
      </c>
      <c r="H8461">
        <v>50</v>
      </c>
      <c r="I8461" t="s">
        <v>14</v>
      </c>
      <c r="J8461" t="s">
        <v>33</v>
      </c>
      <c r="K8461">
        <f>VLOOKUP(J8461,'Prix unitaires'!B:D,3,FALSE)</f>
        <v>0</v>
      </c>
      <c r="L8461" s="11">
        <f t="shared" si="132"/>
        <v>0</v>
      </c>
    </row>
    <row r="8462" spans="1:12" x14ac:dyDescent="0.25">
      <c r="A8462">
        <v>922</v>
      </c>
      <c r="B8462" t="s">
        <v>10</v>
      </c>
      <c r="C8462">
        <v>12</v>
      </c>
      <c r="D8462" t="s">
        <v>11</v>
      </c>
      <c r="E8462" t="s">
        <v>32</v>
      </c>
      <c r="F8462" t="s">
        <v>13</v>
      </c>
      <c r="G8462" s="1">
        <v>11.079999923706101</v>
      </c>
      <c r="H8462">
        <v>50</v>
      </c>
      <c r="I8462" t="s">
        <v>14</v>
      </c>
      <c r="J8462" t="s">
        <v>33</v>
      </c>
      <c r="K8462">
        <f>VLOOKUP(J8462,'Prix unitaires'!B:D,3,FALSE)</f>
        <v>0</v>
      </c>
      <c r="L8462" s="11">
        <f t="shared" si="132"/>
        <v>0</v>
      </c>
    </row>
    <row r="8463" spans="1:12" x14ac:dyDescent="0.25">
      <c r="A8463">
        <v>922</v>
      </c>
      <c r="B8463" t="s">
        <v>10</v>
      </c>
      <c r="C8463">
        <v>13</v>
      </c>
      <c r="D8463" t="s">
        <v>11</v>
      </c>
      <c r="E8463" t="s">
        <v>30</v>
      </c>
      <c r="F8463" t="s">
        <v>13</v>
      </c>
      <c r="G8463" s="1">
        <v>11.039999961853001</v>
      </c>
      <c r="H8463">
        <v>50</v>
      </c>
      <c r="I8463" t="s">
        <v>14</v>
      </c>
      <c r="J8463" t="s">
        <v>31</v>
      </c>
      <c r="K8463">
        <f>VLOOKUP(J8463,'Prix unitaires'!B:D,3,FALSE)</f>
        <v>0</v>
      </c>
      <c r="L8463" s="11">
        <f t="shared" si="132"/>
        <v>0</v>
      </c>
    </row>
    <row r="8464" spans="1:12" x14ac:dyDescent="0.25">
      <c r="A8464">
        <v>922</v>
      </c>
      <c r="B8464" t="s">
        <v>10</v>
      </c>
      <c r="C8464" t="s">
        <v>16</v>
      </c>
      <c r="D8464" t="s">
        <v>11</v>
      </c>
      <c r="E8464" t="s">
        <v>17</v>
      </c>
      <c r="F8464" t="s">
        <v>13</v>
      </c>
      <c r="G8464" s="1">
        <v>5.4899997711181596</v>
      </c>
      <c r="H8464">
        <v>50</v>
      </c>
      <c r="I8464" t="s">
        <v>14</v>
      </c>
      <c r="J8464" t="s">
        <v>18</v>
      </c>
      <c r="K8464">
        <f>VLOOKUP(J8464,'Prix unitaires'!B:D,3,FALSE)</f>
        <v>0</v>
      </c>
      <c r="L8464" s="11">
        <f t="shared" si="132"/>
        <v>0</v>
      </c>
    </row>
    <row r="8465" spans="1:12" x14ac:dyDescent="0.25">
      <c r="A8465">
        <v>922</v>
      </c>
      <c r="B8465" t="s">
        <v>10</v>
      </c>
      <c r="C8465" t="s">
        <v>105</v>
      </c>
      <c r="D8465" t="s">
        <v>11</v>
      </c>
      <c r="E8465" t="s">
        <v>30</v>
      </c>
      <c r="F8465" t="s">
        <v>13</v>
      </c>
      <c r="G8465" s="1">
        <v>97.319999694824006</v>
      </c>
      <c r="H8465">
        <v>50</v>
      </c>
      <c r="I8465" t="s">
        <v>14</v>
      </c>
      <c r="J8465" t="s">
        <v>31</v>
      </c>
      <c r="K8465">
        <f>VLOOKUP(J8465,'Prix unitaires'!B:D,3,FALSE)</f>
        <v>0</v>
      </c>
      <c r="L8465" s="11">
        <f t="shared" si="132"/>
        <v>0</v>
      </c>
    </row>
    <row r="8466" spans="1:12" x14ac:dyDescent="0.25">
      <c r="A8466">
        <v>922</v>
      </c>
      <c r="B8466" t="s">
        <v>10</v>
      </c>
      <c r="C8466" t="s">
        <v>138</v>
      </c>
      <c r="D8466" t="s">
        <v>11</v>
      </c>
      <c r="E8466" t="s">
        <v>32</v>
      </c>
      <c r="F8466" t="s">
        <v>13</v>
      </c>
      <c r="G8466" s="1">
        <v>14.9700002670288</v>
      </c>
      <c r="H8466">
        <v>240</v>
      </c>
      <c r="I8466" t="s">
        <v>14</v>
      </c>
      <c r="J8466" t="s">
        <v>33</v>
      </c>
      <c r="K8466">
        <f>VLOOKUP(J8466,'Prix unitaires'!B:D,3,FALSE)</f>
        <v>0</v>
      </c>
      <c r="L8466" s="11">
        <f t="shared" si="132"/>
        <v>0</v>
      </c>
    </row>
    <row r="8467" spans="1:12" x14ac:dyDescent="0.25">
      <c r="A8467">
        <v>922</v>
      </c>
      <c r="B8467" t="s">
        <v>10</v>
      </c>
      <c r="C8467" t="s">
        <v>54</v>
      </c>
      <c r="D8467" t="s">
        <v>11</v>
      </c>
      <c r="E8467" t="s">
        <v>32</v>
      </c>
      <c r="F8467" t="s">
        <v>13</v>
      </c>
      <c r="G8467" s="1">
        <v>14.829999923706101</v>
      </c>
      <c r="H8467">
        <v>240</v>
      </c>
      <c r="I8467" t="s">
        <v>14</v>
      </c>
      <c r="J8467" t="s">
        <v>33</v>
      </c>
      <c r="K8467">
        <f>VLOOKUP(J8467,'Prix unitaires'!B:D,3,FALSE)</f>
        <v>0</v>
      </c>
      <c r="L8467" s="11">
        <f t="shared" si="132"/>
        <v>0</v>
      </c>
    </row>
    <row r="8468" spans="1:12" x14ac:dyDescent="0.25">
      <c r="A8468">
        <v>101</v>
      </c>
      <c r="B8468" t="s">
        <v>37</v>
      </c>
      <c r="C8468">
        <v>28</v>
      </c>
      <c r="D8468" t="s">
        <v>11</v>
      </c>
      <c r="E8468" t="s">
        <v>40</v>
      </c>
      <c r="F8468" t="s">
        <v>13</v>
      </c>
      <c r="G8468" s="1">
        <v>9.7200002670287997</v>
      </c>
      <c r="H8468">
        <v>1</v>
      </c>
      <c r="I8468" t="s">
        <v>14</v>
      </c>
      <c r="J8468" t="s">
        <v>41</v>
      </c>
      <c r="K8468">
        <f>VLOOKUP(J8468,'Prix unitaires'!B:D,3,FALSE)</f>
        <v>0</v>
      </c>
      <c r="L8468" s="11">
        <f t="shared" si="132"/>
        <v>0</v>
      </c>
    </row>
    <row r="8469" spans="1:12" x14ac:dyDescent="0.25">
      <c r="A8469">
        <v>101</v>
      </c>
      <c r="B8469" t="s">
        <v>37</v>
      </c>
      <c r="C8469">
        <v>29</v>
      </c>
      <c r="D8469" t="s">
        <v>11</v>
      </c>
      <c r="E8469" t="s">
        <v>40</v>
      </c>
      <c r="F8469" t="s">
        <v>13</v>
      </c>
      <c r="G8469" s="1">
        <v>10.0200004577637</v>
      </c>
      <c r="H8469">
        <v>1</v>
      </c>
      <c r="I8469" t="s">
        <v>14</v>
      </c>
      <c r="J8469" t="s">
        <v>41</v>
      </c>
      <c r="K8469">
        <f>VLOOKUP(J8469,'Prix unitaires'!B:D,3,FALSE)</f>
        <v>0</v>
      </c>
      <c r="L8469" s="11">
        <f t="shared" si="132"/>
        <v>0</v>
      </c>
    </row>
    <row r="8470" spans="1:12" x14ac:dyDescent="0.25">
      <c r="A8470">
        <v>102</v>
      </c>
      <c r="B8470" t="s">
        <v>10</v>
      </c>
      <c r="C8470">
        <v>3</v>
      </c>
      <c r="D8470" t="s">
        <v>11</v>
      </c>
      <c r="E8470" t="s">
        <v>40</v>
      </c>
      <c r="F8470" t="s">
        <v>13</v>
      </c>
      <c r="G8470" s="1">
        <v>5.0300002098083496</v>
      </c>
      <c r="H8470">
        <v>3</v>
      </c>
      <c r="I8470" t="s">
        <v>14</v>
      </c>
      <c r="J8470" t="s">
        <v>41</v>
      </c>
      <c r="K8470">
        <f>VLOOKUP(J8470,'Prix unitaires'!B:D,3,FALSE)</f>
        <v>0</v>
      </c>
      <c r="L8470" s="11">
        <f t="shared" si="132"/>
        <v>0</v>
      </c>
    </row>
    <row r="8471" spans="1:12" x14ac:dyDescent="0.25">
      <c r="A8471">
        <v>102</v>
      </c>
      <c r="B8471" t="s">
        <v>10</v>
      </c>
      <c r="C8471">
        <v>7</v>
      </c>
      <c r="D8471" t="s">
        <v>11</v>
      </c>
      <c r="E8471" t="s">
        <v>40</v>
      </c>
      <c r="F8471" t="s">
        <v>13</v>
      </c>
      <c r="G8471" s="1">
        <v>3.8599998950958301</v>
      </c>
      <c r="H8471">
        <v>3</v>
      </c>
      <c r="I8471" t="s">
        <v>14</v>
      </c>
      <c r="J8471" t="s">
        <v>41</v>
      </c>
      <c r="K8471">
        <f>VLOOKUP(J8471,'Prix unitaires'!B:D,3,FALSE)</f>
        <v>0</v>
      </c>
      <c r="L8471" s="11">
        <f t="shared" si="132"/>
        <v>0</v>
      </c>
    </row>
    <row r="8472" spans="1:12" x14ac:dyDescent="0.25">
      <c r="A8472">
        <v>102</v>
      </c>
      <c r="B8472" t="s">
        <v>10</v>
      </c>
      <c r="C8472">
        <v>8</v>
      </c>
      <c r="D8472" t="s">
        <v>11</v>
      </c>
      <c r="E8472" t="s">
        <v>40</v>
      </c>
      <c r="F8472" t="s">
        <v>13</v>
      </c>
      <c r="G8472" s="1">
        <v>2.1300001144409202</v>
      </c>
      <c r="H8472">
        <v>3</v>
      </c>
      <c r="I8472" t="s">
        <v>14</v>
      </c>
      <c r="J8472" t="s">
        <v>41</v>
      </c>
      <c r="K8472">
        <f>VLOOKUP(J8472,'Prix unitaires'!B:D,3,FALSE)</f>
        <v>0</v>
      </c>
      <c r="L8472" s="11">
        <f t="shared" si="132"/>
        <v>0</v>
      </c>
    </row>
    <row r="8473" spans="1:12" x14ac:dyDescent="0.25">
      <c r="A8473">
        <v>102</v>
      </c>
      <c r="B8473" t="s">
        <v>10</v>
      </c>
      <c r="C8473">
        <v>12</v>
      </c>
      <c r="D8473" t="s">
        <v>11</v>
      </c>
      <c r="E8473" t="s">
        <v>40</v>
      </c>
      <c r="F8473" t="s">
        <v>13</v>
      </c>
      <c r="G8473" s="1">
        <v>14.289999961853001</v>
      </c>
      <c r="H8473">
        <v>3</v>
      </c>
      <c r="I8473" t="s">
        <v>14</v>
      </c>
      <c r="J8473" t="s">
        <v>41</v>
      </c>
      <c r="K8473">
        <f>VLOOKUP(J8473,'Prix unitaires'!B:D,3,FALSE)</f>
        <v>0</v>
      </c>
      <c r="L8473" s="11">
        <f t="shared" si="132"/>
        <v>0</v>
      </c>
    </row>
    <row r="8474" spans="1:12" x14ac:dyDescent="0.25">
      <c r="A8474">
        <v>101</v>
      </c>
      <c r="B8474" t="s">
        <v>26</v>
      </c>
      <c r="C8474">
        <v>128</v>
      </c>
      <c r="D8474" t="s">
        <v>11</v>
      </c>
      <c r="E8474" t="s">
        <v>40</v>
      </c>
      <c r="F8474" t="s">
        <v>13</v>
      </c>
      <c r="G8474" s="1">
        <v>10.550000190734901</v>
      </c>
      <c r="H8474">
        <v>1</v>
      </c>
      <c r="I8474" t="s">
        <v>14</v>
      </c>
      <c r="J8474" t="s">
        <v>41</v>
      </c>
      <c r="K8474">
        <f>VLOOKUP(J8474,'Prix unitaires'!B:D,3,FALSE)</f>
        <v>0</v>
      </c>
      <c r="L8474" s="11">
        <f t="shared" si="132"/>
        <v>0</v>
      </c>
    </row>
    <row r="8475" spans="1:12" x14ac:dyDescent="0.25">
      <c r="A8475">
        <v>101</v>
      </c>
      <c r="B8475" t="s">
        <v>26</v>
      </c>
      <c r="C8475">
        <v>129</v>
      </c>
      <c r="D8475" t="s">
        <v>11</v>
      </c>
      <c r="E8475" t="s">
        <v>40</v>
      </c>
      <c r="F8475" t="s">
        <v>13</v>
      </c>
      <c r="G8475" s="1">
        <v>10.9099998474121</v>
      </c>
      <c r="H8475">
        <v>1</v>
      </c>
      <c r="I8475" t="s">
        <v>14</v>
      </c>
      <c r="J8475" t="s">
        <v>41</v>
      </c>
      <c r="K8475">
        <f>VLOOKUP(J8475,'Prix unitaires'!B:D,3,FALSE)</f>
        <v>0</v>
      </c>
      <c r="L8475" s="11">
        <f t="shared" si="132"/>
        <v>0</v>
      </c>
    </row>
    <row r="8476" spans="1:12" x14ac:dyDescent="0.25">
      <c r="A8476">
        <v>102</v>
      </c>
      <c r="B8476" t="s">
        <v>10</v>
      </c>
      <c r="C8476">
        <v>44</v>
      </c>
      <c r="D8476" t="s">
        <v>11</v>
      </c>
      <c r="E8476" t="s">
        <v>40</v>
      </c>
      <c r="F8476" t="s">
        <v>13</v>
      </c>
      <c r="G8476" s="1">
        <v>11.2399997711182</v>
      </c>
      <c r="H8476">
        <v>3</v>
      </c>
      <c r="I8476" t="s">
        <v>14</v>
      </c>
      <c r="J8476" t="s">
        <v>41</v>
      </c>
      <c r="K8476">
        <f>VLOOKUP(J8476,'Prix unitaires'!B:D,3,FALSE)</f>
        <v>0</v>
      </c>
      <c r="L8476" s="11">
        <f t="shared" si="132"/>
        <v>0</v>
      </c>
    </row>
    <row r="8477" spans="1:12" x14ac:dyDescent="0.25">
      <c r="A8477">
        <v>102</v>
      </c>
      <c r="B8477" t="s">
        <v>10</v>
      </c>
      <c r="C8477">
        <v>51</v>
      </c>
      <c r="D8477" t="s">
        <v>11</v>
      </c>
      <c r="E8477" t="s">
        <v>35</v>
      </c>
      <c r="F8477" t="s">
        <v>13</v>
      </c>
      <c r="G8477" s="1">
        <v>14.0200004577637</v>
      </c>
      <c r="H8477">
        <v>4</v>
      </c>
      <c r="I8477" t="s">
        <v>14</v>
      </c>
      <c r="J8477" t="s">
        <v>36</v>
      </c>
      <c r="K8477">
        <f>VLOOKUP(J8477,'Prix unitaires'!B:D,3,FALSE)</f>
        <v>0</v>
      </c>
      <c r="L8477" s="11">
        <f t="shared" si="132"/>
        <v>0</v>
      </c>
    </row>
    <row r="8478" spans="1:12" x14ac:dyDescent="0.25">
      <c r="A8478">
        <v>102</v>
      </c>
      <c r="B8478" t="s">
        <v>10</v>
      </c>
      <c r="C8478">
        <v>56</v>
      </c>
      <c r="D8478" t="s">
        <v>11</v>
      </c>
      <c r="E8478" t="s">
        <v>40</v>
      </c>
      <c r="F8478" t="s">
        <v>13</v>
      </c>
      <c r="G8478" s="1">
        <v>15.960000038146999</v>
      </c>
      <c r="H8478">
        <v>3</v>
      </c>
      <c r="I8478" t="s">
        <v>14</v>
      </c>
      <c r="J8478" t="s">
        <v>41</v>
      </c>
      <c r="K8478">
        <f>VLOOKUP(J8478,'Prix unitaires'!B:D,3,FALSE)</f>
        <v>0</v>
      </c>
      <c r="L8478" s="11">
        <f t="shared" si="132"/>
        <v>0</v>
      </c>
    </row>
    <row r="8479" spans="1:12" x14ac:dyDescent="0.25">
      <c r="A8479">
        <v>102</v>
      </c>
      <c r="B8479" t="s">
        <v>10</v>
      </c>
      <c r="C8479" t="s">
        <v>187</v>
      </c>
      <c r="D8479" t="s">
        <v>11</v>
      </c>
      <c r="E8479" t="s">
        <v>40</v>
      </c>
      <c r="F8479" t="s">
        <v>13</v>
      </c>
      <c r="G8479" s="1">
        <v>13.2600002288818</v>
      </c>
      <c r="H8479">
        <v>3</v>
      </c>
      <c r="I8479" t="s">
        <v>14</v>
      </c>
      <c r="J8479" t="s">
        <v>41</v>
      </c>
      <c r="K8479">
        <f>VLOOKUP(J8479,'Prix unitaires'!B:D,3,FALSE)</f>
        <v>0</v>
      </c>
      <c r="L8479" s="11">
        <f t="shared" si="132"/>
        <v>0</v>
      </c>
    </row>
    <row r="8480" spans="1:12" x14ac:dyDescent="0.25">
      <c r="A8480">
        <v>102</v>
      </c>
      <c r="B8480" t="s">
        <v>10</v>
      </c>
      <c r="C8480" t="s">
        <v>332</v>
      </c>
      <c r="D8480" t="s">
        <v>11</v>
      </c>
      <c r="E8480" t="s">
        <v>35</v>
      </c>
      <c r="F8480" t="s">
        <v>13</v>
      </c>
      <c r="G8480" s="1">
        <v>8.3100004196166992</v>
      </c>
      <c r="H8480">
        <v>4</v>
      </c>
      <c r="I8480" t="s">
        <v>14</v>
      </c>
      <c r="J8480" t="s">
        <v>36</v>
      </c>
      <c r="K8480">
        <f>VLOOKUP(J8480,'Prix unitaires'!B:D,3,FALSE)</f>
        <v>0</v>
      </c>
      <c r="L8480" s="11">
        <f t="shared" si="132"/>
        <v>0</v>
      </c>
    </row>
    <row r="8481" spans="1:12" x14ac:dyDescent="0.25">
      <c r="A8481">
        <v>102</v>
      </c>
      <c r="B8481" t="s">
        <v>10</v>
      </c>
      <c r="C8481" t="s">
        <v>335</v>
      </c>
      <c r="D8481" t="s">
        <v>11</v>
      </c>
      <c r="E8481" t="s">
        <v>40</v>
      </c>
      <c r="F8481" t="s">
        <v>13</v>
      </c>
      <c r="G8481" s="1">
        <v>2.8900001049041699</v>
      </c>
      <c r="H8481">
        <v>3</v>
      </c>
      <c r="I8481" t="s">
        <v>14</v>
      </c>
      <c r="J8481" t="s">
        <v>41</v>
      </c>
      <c r="K8481">
        <f>VLOOKUP(J8481,'Prix unitaires'!B:D,3,FALSE)</f>
        <v>0</v>
      </c>
      <c r="L8481" s="11">
        <f t="shared" si="132"/>
        <v>0</v>
      </c>
    </row>
    <row r="8482" spans="1:12" x14ac:dyDescent="0.25">
      <c r="A8482">
        <v>102</v>
      </c>
      <c r="B8482" t="s">
        <v>10</v>
      </c>
      <c r="C8482" t="s">
        <v>63</v>
      </c>
      <c r="D8482" t="s">
        <v>11</v>
      </c>
      <c r="E8482" t="s">
        <v>40</v>
      </c>
      <c r="F8482" t="s">
        <v>13</v>
      </c>
      <c r="G8482" s="1">
        <v>2.78999996185303</v>
      </c>
      <c r="H8482">
        <v>3</v>
      </c>
      <c r="I8482" t="s">
        <v>14</v>
      </c>
      <c r="J8482" t="s">
        <v>41</v>
      </c>
      <c r="K8482">
        <f>VLOOKUP(J8482,'Prix unitaires'!B:D,3,FALSE)</f>
        <v>0</v>
      </c>
      <c r="L8482" s="11">
        <f t="shared" si="132"/>
        <v>0</v>
      </c>
    </row>
    <row r="8483" spans="1:12" x14ac:dyDescent="0.25">
      <c r="A8483">
        <v>102</v>
      </c>
      <c r="B8483" t="s">
        <v>10</v>
      </c>
      <c r="C8483" t="s">
        <v>62</v>
      </c>
      <c r="D8483" t="s">
        <v>11</v>
      </c>
      <c r="E8483" t="s">
        <v>40</v>
      </c>
      <c r="F8483" t="s">
        <v>13</v>
      </c>
      <c r="G8483" s="1">
        <v>1.83000004291534</v>
      </c>
      <c r="H8483">
        <v>3</v>
      </c>
      <c r="I8483" t="s">
        <v>14</v>
      </c>
      <c r="J8483" t="s">
        <v>41</v>
      </c>
      <c r="K8483">
        <f>VLOOKUP(J8483,'Prix unitaires'!B:D,3,FALSE)</f>
        <v>0</v>
      </c>
      <c r="L8483" s="11">
        <f t="shared" si="132"/>
        <v>0</v>
      </c>
    </row>
    <row r="8484" spans="1:12" x14ac:dyDescent="0.25">
      <c r="A8484">
        <v>102</v>
      </c>
      <c r="B8484" t="s">
        <v>37</v>
      </c>
      <c r="C8484">
        <v>10</v>
      </c>
      <c r="D8484" t="s">
        <v>11</v>
      </c>
      <c r="E8484" t="s">
        <v>35</v>
      </c>
      <c r="F8484" t="s">
        <v>13</v>
      </c>
      <c r="G8484" s="1">
        <v>8.8599996566771999</v>
      </c>
      <c r="H8484">
        <v>4</v>
      </c>
      <c r="I8484" t="s">
        <v>14</v>
      </c>
      <c r="J8484" t="s">
        <v>36</v>
      </c>
      <c r="K8484">
        <f>VLOOKUP(J8484,'Prix unitaires'!B:D,3,FALSE)</f>
        <v>0</v>
      </c>
      <c r="L8484" s="11">
        <f t="shared" si="132"/>
        <v>0</v>
      </c>
    </row>
    <row r="8485" spans="1:12" x14ac:dyDescent="0.25">
      <c r="A8485">
        <v>102</v>
      </c>
      <c r="B8485" t="s">
        <v>37</v>
      </c>
      <c r="C8485">
        <v>11</v>
      </c>
      <c r="D8485" t="s">
        <v>11</v>
      </c>
      <c r="E8485" t="s">
        <v>35</v>
      </c>
      <c r="F8485" t="s">
        <v>13</v>
      </c>
      <c r="G8485" s="1">
        <v>8.9099998474121005</v>
      </c>
      <c r="H8485">
        <v>4</v>
      </c>
      <c r="I8485" t="s">
        <v>14</v>
      </c>
      <c r="J8485" t="s">
        <v>36</v>
      </c>
      <c r="K8485">
        <f>VLOOKUP(J8485,'Prix unitaires'!B:D,3,FALSE)</f>
        <v>0</v>
      </c>
      <c r="L8485" s="11">
        <f t="shared" si="132"/>
        <v>0</v>
      </c>
    </row>
    <row r="8486" spans="1:12" x14ac:dyDescent="0.25">
      <c r="A8486">
        <v>102</v>
      </c>
      <c r="B8486" t="s">
        <v>37</v>
      </c>
      <c r="C8486" t="s">
        <v>90</v>
      </c>
      <c r="D8486" t="s">
        <v>11</v>
      </c>
      <c r="E8486" t="s">
        <v>35</v>
      </c>
      <c r="F8486" t="s">
        <v>13</v>
      </c>
      <c r="G8486" s="1">
        <v>14.829999923706101</v>
      </c>
      <c r="H8486">
        <v>4</v>
      </c>
      <c r="I8486" t="s">
        <v>14</v>
      </c>
      <c r="J8486" t="s">
        <v>36</v>
      </c>
      <c r="K8486">
        <f>VLOOKUP(J8486,'Prix unitaires'!B:D,3,FALSE)</f>
        <v>0</v>
      </c>
      <c r="L8486" s="11">
        <f t="shared" si="132"/>
        <v>0</v>
      </c>
    </row>
    <row r="8487" spans="1:12" x14ac:dyDescent="0.25">
      <c r="A8487">
        <v>101</v>
      </c>
      <c r="B8487" t="s">
        <v>26</v>
      </c>
      <c r="C8487">
        <v>148</v>
      </c>
      <c r="D8487" t="s">
        <v>11</v>
      </c>
      <c r="E8487" t="s">
        <v>35</v>
      </c>
      <c r="F8487" t="s">
        <v>13</v>
      </c>
      <c r="G8487" s="1">
        <v>13.789999961853001</v>
      </c>
      <c r="H8487">
        <v>1</v>
      </c>
      <c r="I8487" t="s">
        <v>14</v>
      </c>
      <c r="J8487" t="s">
        <v>36</v>
      </c>
      <c r="K8487">
        <f>VLOOKUP(J8487,'Prix unitaires'!B:D,3,FALSE)</f>
        <v>0</v>
      </c>
      <c r="L8487" s="11">
        <f t="shared" si="132"/>
        <v>0</v>
      </c>
    </row>
    <row r="8488" spans="1:12" x14ac:dyDescent="0.25">
      <c r="A8488">
        <v>101</v>
      </c>
      <c r="B8488" t="s">
        <v>10</v>
      </c>
      <c r="C8488">
        <v>1</v>
      </c>
      <c r="D8488" t="s">
        <v>11</v>
      </c>
      <c r="E8488" t="s">
        <v>35</v>
      </c>
      <c r="F8488" t="s">
        <v>13</v>
      </c>
      <c r="G8488" s="1">
        <v>16.860000610351602</v>
      </c>
      <c r="H8488">
        <v>1</v>
      </c>
      <c r="I8488" t="s">
        <v>14</v>
      </c>
      <c r="J8488" t="s">
        <v>36</v>
      </c>
      <c r="K8488">
        <f>VLOOKUP(J8488,'Prix unitaires'!B:D,3,FALSE)</f>
        <v>0</v>
      </c>
      <c r="L8488" s="11">
        <f t="shared" si="132"/>
        <v>0</v>
      </c>
    </row>
    <row r="8489" spans="1:12" x14ac:dyDescent="0.25">
      <c r="A8489">
        <v>105</v>
      </c>
      <c r="B8489" t="s">
        <v>10</v>
      </c>
      <c r="C8489">
        <v>1</v>
      </c>
      <c r="D8489" t="s">
        <v>11</v>
      </c>
      <c r="E8489" t="s">
        <v>40</v>
      </c>
      <c r="F8489" t="s">
        <v>13</v>
      </c>
      <c r="G8489" s="1">
        <v>6.1399998664856001</v>
      </c>
      <c r="H8489">
        <v>3</v>
      </c>
      <c r="I8489" t="s">
        <v>14</v>
      </c>
      <c r="J8489" t="s">
        <v>41</v>
      </c>
      <c r="K8489">
        <f>VLOOKUP(J8489,'Prix unitaires'!B:D,3,FALSE)</f>
        <v>0</v>
      </c>
      <c r="L8489" s="11">
        <f t="shared" si="132"/>
        <v>0</v>
      </c>
    </row>
    <row r="8490" spans="1:12" x14ac:dyDescent="0.25">
      <c r="A8490">
        <v>105</v>
      </c>
      <c r="B8490" t="s">
        <v>10</v>
      </c>
      <c r="C8490">
        <v>2</v>
      </c>
      <c r="D8490" t="s">
        <v>11</v>
      </c>
      <c r="E8490" t="s">
        <v>40</v>
      </c>
      <c r="F8490" t="s">
        <v>13</v>
      </c>
      <c r="G8490" s="1">
        <v>15.1199998855591</v>
      </c>
      <c r="H8490">
        <v>3</v>
      </c>
      <c r="I8490" t="s">
        <v>14</v>
      </c>
      <c r="J8490" t="s">
        <v>41</v>
      </c>
      <c r="K8490">
        <f>VLOOKUP(J8490,'Prix unitaires'!B:D,3,FALSE)</f>
        <v>0</v>
      </c>
      <c r="L8490" s="11">
        <f t="shared" si="132"/>
        <v>0</v>
      </c>
    </row>
    <row r="8491" spans="1:12" x14ac:dyDescent="0.25">
      <c r="A8491">
        <v>105</v>
      </c>
      <c r="B8491" t="s">
        <v>10</v>
      </c>
      <c r="C8491">
        <v>4</v>
      </c>
      <c r="D8491" t="s">
        <v>11</v>
      </c>
      <c r="E8491" t="s">
        <v>40</v>
      </c>
      <c r="F8491" t="s">
        <v>13</v>
      </c>
      <c r="G8491" s="1">
        <v>6.9899997711181596</v>
      </c>
      <c r="H8491">
        <v>3</v>
      </c>
      <c r="I8491" t="s">
        <v>14</v>
      </c>
      <c r="J8491" t="s">
        <v>41</v>
      </c>
      <c r="K8491">
        <f>VLOOKUP(J8491,'Prix unitaires'!B:D,3,FALSE)</f>
        <v>0</v>
      </c>
      <c r="L8491" s="11">
        <f t="shared" si="132"/>
        <v>0</v>
      </c>
    </row>
    <row r="8492" spans="1:12" x14ac:dyDescent="0.25">
      <c r="A8492">
        <v>105</v>
      </c>
      <c r="B8492" t="s">
        <v>10</v>
      </c>
      <c r="C8492">
        <v>5</v>
      </c>
      <c r="D8492" t="s">
        <v>11</v>
      </c>
      <c r="E8492" t="s">
        <v>40</v>
      </c>
      <c r="F8492" t="s">
        <v>13</v>
      </c>
      <c r="G8492" s="1">
        <v>16.840000152587901</v>
      </c>
      <c r="H8492">
        <v>3</v>
      </c>
      <c r="I8492" t="s">
        <v>14</v>
      </c>
      <c r="J8492" t="s">
        <v>41</v>
      </c>
      <c r="K8492">
        <f>VLOOKUP(J8492,'Prix unitaires'!B:D,3,FALSE)</f>
        <v>0</v>
      </c>
      <c r="L8492" s="11">
        <f t="shared" si="132"/>
        <v>0</v>
      </c>
    </row>
    <row r="8493" spans="1:12" x14ac:dyDescent="0.25">
      <c r="A8493">
        <v>105</v>
      </c>
      <c r="B8493" t="s">
        <v>10</v>
      </c>
      <c r="C8493">
        <v>6</v>
      </c>
      <c r="D8493" t="s">
        <v>11</v>
      </c>
      <c r="E8493" t="s">
        <v>40</v>
      </c>
      <c r="F8493" t="s">
        <v>13</v>
      </c>
      <c r="G8493" s="1">
        <v>6.9899997711181596</v>
      </c>
      <c r="H8493">
        <v>3</v>
      </c>
      <c r="I8493" t="s">
        <v>14</v>
      </c>
      <c r="J8493" t="s">
        <v>41</v>
      </c>
      <c r="K8493">
        <f>VLOOKUP(J8493,'Prix unitaires'!B:D,3,FALSE)</f>
        <v>0</v>
      </c>
      <c r="L8493" s="11">
        <f t="shared" si="132"/>
        <v>0</v>
      </c>
    </row>
    <row r="8494" spans="1:12" x14ac:dyDescent="0.25">
      <c r="A8494">
        <v>105</v>
      </c>
      <c r="B8494" t="s">
        <v>10</v>
      </c>
      <c r="C8494">
        <v>7</v>
      </c>
      <c r="D8494" t="s">
        <v>11</v>
      </c>
      <c r="E8494" t="s">
        <v>40</v>
      </c>
      <c r="F8494" t="s">
        <v>13</v>
      </c>
      <c r="G8494" s="1">
        <v>12.3699998855591</v>
      </c>
      <c r="H8494">
        <v>3</v>
      </c>
      <c r="I8494" t="s">
        <v>14</v>
      </c>
      <c r="J8494" t="s">
        <v>41</v>
      </c>
      <c r="K8494">
        <f>VLOOKUP(J8494,'Prix unitaires'!B:D,3,FALSE)</f>
        <v>0</v>
      </c>
      <c r="L8494" s="11">
        <f t="shared" si="132"/>
        <v>0</v>
      </c>
    </row>
    <row r="8495" spans="1:12" x14ac:dyDescent="0.25">
      <c r="A8495">
        <v>105</v>
      </c>
      <c r="B8495" t="s">
        <v>10</v>
      </c>
      <c r="C8495">
        <v>8</v>
      </c>
      <c r="D8495" t="s">
        <v>11</v>
      </c>
      <c r="E8495" t="s">
        <v>40</v>
      </c>
      <c r="F8495" t="s">
        <v>13</v>
      </c>
      <c r="G8495" s="1">
        <v>11.2399997711182</v>
      </c>
      <c r="H8495">
        <v>3</v>
      </c>
      <c r="I8495" t="s">
        <v>14</v>
      </c>
      <c r="J8495" t="s">
        <v>41</v>
      </c>
      <c r="K8495">
        <f>VLOOKUP(J8495,'Prix unitaires'!B:D,3,FALSE)</f>
        <v>0</v>
      </c>
      <c r="L8495" s="11">
        <f t="shared" si="132"/>
        <v>0</v>
      </c>
    </row>
    <row r="8496" spans="1:12" x14ac:dyDescent="0.25">
      <c r="A8496">
        <v>258</v>
      </c>
      <c r="B8496" t="s">
        <v>26</v>
      </c>
      <c r="C8496">
        <v>402</v>
      </c>
      <c r="D8496">
        <v>-1</v>
      </c>
      <c r="E8496" t="s">
        <v>40</v>
      </c>
      <c r="F8496" t="s">
        <v>13</v>
      </c>
      <c r="G8496" s="1">
        <v>382.70001220703102</v>
      </c>
      <c r="H8496">
        <v>1</v>
      </c>
      <c r="I8496" t="s">
        <v>14</v>
      </c>
      <c r="J8496" t="s">
        <v>118</v>
      </c>
      <c r="K8496">
        <f>VLOOKUP(J8496,'Prix unitaires'!B:D,3,FALSE)</f>
        <v>0</v>
      </c>
      <c r="L8496" s="11">
        <f t="shared" si="132"/>
        <v>0</v>
      </c>
    </row>
    <row r="8497" spans="1:12" x14ac:dyDescent="0.25">
      <c r="A8497">
        <v>258</v>
      </c>
      <c r="B8497" t="s">
        <v>26</v>
      </c>
      <c r="C8497">
        <v>404</v>
      </c>
      <c r="D8497">
        <v>-1</v>
      </c>
      <c r="E8497" t="s">
        <v>40</v>
      </c>
      <c r="F8497" t="s">
        <v>13</v>
      </c>
      <c r="G8497" s="1">
        <v>5.9800000190734899</v>
      </c>
      <c r="H8497">
        <v>1</v>
      </c>
      <c r="I8497" t="s">
        <v>14</v>
      </c>
      <c r="J8497" t="s">
        <v>118</v>
      </c>
      <c r="K8497">
        <f>VLOOKUP(J8497,'Prix unitaires'!B:D,3,FALSE)</f>
        <v>0</v>
      </c>
      <c r="L8497" s="11">
        <f t="shared" si="132"/>
        <v>0</v>
      </c>
    </row>
    <row r="8498" spans="1:12" x14ac:dyDescent="0.25">
      <c r="A8498">
        <v>258</v>
      </c>
      <c r="B8498" t="s">
        <v>26</v>
      </c>
      <c r="C8498">
        <v>409</v>
      </c>
      <c r="D8498">
        <v>-1</v>
      </c>
      <c r="E8498" t="s">
        <v>40</v>
      </c>
      <c r="F8498" t="s">
        <v>13</v>
      </c>
      <c r="G8498" s="1">
        <v>22.799999237060501</v>
      </c>
      <c r="H8498">
        <v>1</v>
      </c>
      <c r="I8498" t="s">
        <v>14</v>
      </c>
      <c r="J8498" t="s">
        <v>118</v>
      </c>
      <c r="K8498">
        <f>VLOOKUP(J8498,'Prix unitaires'!B:D,3,FALSE)</f>
        <v>0</v>
      </c>
      <c r="L8498" s="11">
        <f t="shared" si="132"/>
        <v>0</v>
      </c>
    </row>
    <row r="8499" spans="1:12" x14ac:dyDescent="0.25">
      <c r="A8499">
        <v>258</v>
      </c>
      <c r="B8499" t="s">
        <v>26</v>
      </c>
      <c r="C8499">
        <v>411</v>
      </c>
      <c r="D8499">
        <v>-1</v>
      </c>
      <c r="E8499" t="s">
        <v>40</v>
      </c>
      <c r="F8499" t="s">
        <v>13</v>
      </c>
      <c r="G8499" s="1">
        <v>19.7600002288818</v>
      </c>
      <c r="H8499">
        <v>1</v>
      </c>
      <c r="I8499" t="s">
        <v>14</v>
      </c>
      <c r="J8499" t="s">
        <v>118</v>
      </c>
      <c r="K8499">
        <f>VLOOKUP(J8499,'Prix unitaires'!B:D,3,FALSE)</f>
        <v>0</v>
      </c>
      <c r="L8499" s="11">
        <f t="shared" si="132"/>
        <v>0</v>
      </c>
    </row>
    <row r="8500" spans="1:12" x14ac:dyDescent="0.25">
      <c r="A8500">
        <v>258</v>
      </c>
      <c r="B8500" t="s">
        <v>26</v>
      </c>
      <c r="C8500">
        <v>412</v>
      </c>
      <c r="D8500">
        <v>-1</v>
      </c>
      <c r="E8500" t="s">
        <v>40</v>
      </c>
      <c r="F8500" t="s">
        <v>13</v>
      </c>
      <c r="G8500" s="1">
        <v>9.5699996948241992</v>
      </c>
      <c r="H8500">
        <v>1</v>
      </c>
      <c r="I8500" t="s">
        <v>14</v>
      </c>
      <c r="J8500" t="s">
        <v>118</v>
      </c>
      <c r="K8500">
        <f>VLOOKUP(J8500,'Prix unitaires'!B:D,3,FALSE)</f>
        <v>0</v>
      </c>
      <c r="L8500" s="11">
        <f t="shared" si="132"/>
        <v>0</v>
      </c>
    </row>
    <row r="8501" spans="1:12" x14ac:dyDescent="0.25">
      <c r="A8501">
        <v>258</v>
      </c>
      <c r="B8501" t="s">
        <v>26</v>
      </c>
      <c r="C8501">
        <v>417</v>
      </c>
      <c r="D8501">
        <v>-1</v>
      </c>
      <c r="E8501" t="s">
        <v>40</v>
      </c>
      <c r="F8501" t="s">
        <v>13</v>
      </c>
      <c r="G8501" s="1">
        <v>18.190000534057599</v>
      </c>
      <c r="H8501">
        <v>1</v>
      </c>
      <c r="I8501" t="s">
        <v>14</v>
      </c>
      <c r="J8501" t="s">
        <v>118</v>
      </c>
      <c r="K8501">
        <f>VLOOKUP(J8501,'Prix unitaires'!B:D,3,FALSE)</f>
        <v>0</v>
      </c>
      <c r="L8501" s="11">
        <f t="shared" si="132"/>
        <v>0</v>
      </c>
    </row>
    <row r="8502" spans="1:12" x14ac:dyDescent="0.25">
      <c r="A8502">
        <v>258</v>
      </c>
      <c r="B8502" t="s">
        <v>26</v>
      </c>
      <c r="C8502">
        <v>420</v>
      </c>
      <c r="D8502">
        <v>-1</v>
      </c>
      <c r="E8502" t="s">
        <v>40</v>
      </c>
      <c r="F8502" t="s">
        <v>13</v>
      </c>
      <c r="G8502" s="1">
        <v>11.3699998855591</v>
      </c>
      <c r="H8502">
        <v>1</v>
      </c>
      <c r="I8502" t="s">
        <v>14</v>
      </c>
      <c r="J8502" t="s">
        <v>118</v>
      </c>
      <c r="K8502">
        <f>VLOOKUP(J8502,'Prix unitaires'!B:D,3,FALSE)</f>
        <v>0</v>
      </c>
      <c r="L8502" s="11">
        <f t="shared" si="132"/>
        <v>0</v>
      </c>
    </row>
    <row r="8503" spans="1:12" x14ac:dyDescent="0.25">
      <c r="A8503">
        <v>101</v>
      </c>
      <c r="B8503" t="s">
        <v>10</v>
      </c>
      <c r="C8503">
        <v>35</v>
      </c>
      <c r="D8503" t="s">
        <v>11</v>
      </c>
      <c r="E8503" t="s">
        <v>40</v>
      </c>
      <c r="F8503" t="s">
        <v>13</v>
      </c>
      <c r="G8503" s="1">
        <v>10.460000038146999</v>
      </c>
      <c r="H8503">
        <v>1</v>
      </c>
      <c r="I8503" t="s">
        <v>14</v>
      </c>
      <c r="J8503" t="s">
        <v>41</v>
      </c>
      <c r="K8503">
        <f>VLOOKUP(J8503,'Prix unitaires'!B:D,3,FALSE)</f>
        <v>0</v>
      </c>
      <c r="L8503" s="11">
        <f t="shared" si="132"/>
        <v>0</v>
      </c>
    </row>
    <row r="8504" spans="1:12" x14ac:dyDescent="0.25">
      <c r="A8504">
        <v>101</v>
      </c>
      <c r="B8504" t="s">
        <v>10</v>
      </c>
      <c r="C8504">
        <v>36</v>
      </c>
      <c r="D8504" t="s">
        <v>11</v>
      </c>
      <c r="E8504" t="s">
        <v>40</v>
      </c>
      <c r="F8504" t="s">
        <v>13</v>
      </c>
      <c r="G8504" s="1">
        <v>10.819999694824199</v>
      </c>
      <c r="H8504">
        <v>1</v>
      </c>
      <c r="I8504" t="s">
        <v>14</v>
      </c>
      <c r="J8504" t="s">
        <v>41</v>
      </c>
      <c r="K8504">
        <f>VLOOKUP(J8504,'Prix unitaires'!B:D,3,FALSE)</f>
        <v>0</v>
      </c>
      <c r="L8504" s="11">
        <f t="shared" si="132"/>
        <v>0</v>
      </c>
    </row>
    <row r="8505" spans="1:12" x14ac:dyDescent="0.25">
      <c r="A8505">
        <v>101</v>
      </c>
      <c r="B8505" t="s">
        <v>10</v>
      </c>
      <c r="C8505">
        <v>56</v>
      </c>
      <c r="D8505" t="s">
        <v>11</v>
      </c>
      <c r="E8505" t="s">
        <v>35</v>
      </c>
      <c r="F8505" t="s">
        <v>13</v>
      </c>
      <c r="G8505" s="1">
        <v>14.1199998855591</v>
      </c>
      <c r="H8505">
        <v>1</v>
      </c>
      <c r="I8505" t="s">
        <v>14</v>
      </c>
      <c r="J8505" t="s">
        <v>36</v>
      </c>
      <c r="K8505">
        <f>VLOOKUP(J8505,'Prix unitaires'!B:D,3,FALSE)</f>
        <v>0</v>
      </c>
      <c r="L8505" s="11">
        <f t="shared" si="132"/>
        <v>0</v>
      </c>
    </row>
    <row r="8506" spans="1:12" x14ac:dyDescent="0.25">
      <c r="A8506">
        <v>242</v>
      </c>
      <c r="B8506" t="s">
        <v>10</v>
      </c>
      <c r="C8506">
        <v>2</v>
      </c>
      <c r="D8506" t="s">
        <v>11</v>
      </c>
      <c r="E8506" t="s">
        <v>40</v>
      </c>
      <c r="F8506" t="s">
        <v>13</v>
      </c>
      <c r="G8506" s="1">
        <v>9.0100002288818004</v>
      </c>
      <c r="H8506">
        <v>1</v>
      </c>
      <c r="I8506" t="s">
        <v>14</v>
      </c>
      <c r="J8506" t="s">
        <v>41</v>
      </c>
      <c r="K8506">
        <f>VLOOKUP(J8506,'Prix unitaires'!B:D,3,FALSE)</f>
        <v>0</v>
      </c>
      <c r="L8506" s="11">
        <f t="shared" si="132"/>
        <v>0</v>
      </c>
    </row>
    <row r="8507" spans="1:12" x14ac:dyDescent="0.25">
      <c r="A8507">
        <v>242</v>
      </c>
      <c r="B8507" t="s">
        <v>10</v>
      </c>
      <c r="C8507" t="s">
        <v>16</v>
      </c>
      <c r="D8507" t="s">
        <v>11</v>
      </c>
      <c r="E8507" t="s">
        <v>40</v>
      </c>
      <c r="F8507" t="s">
        <v>13</v>
      </c>
      <c r="G8507" s="1">
        <v>33.349998474121101</v>
      </c>
      <c r="H8507">
        <v>1</v>
      </c>
      <c r="I8507" t="s">
        <v>14</v>
      </c>
      <c r="J8507" t="s">
        <v>41</v>
      </c>
      <c r="K8507">
        <f>VLOOKUP(J8507,'Prix unitaires'!B:D,3,FALSE)</f>
        <v>0</v>
      </c>
      <c r="L8507" s="11">
        <f t="shared" si="132"/>
        <v>0</v>
      </c>
    </row>
    <row r="8508" spans="1:12" x14ac:dyDescent="0.25">
      <c r="A8508">
        <v>258</v>
      </c>
      <c r="B8508" t="s">
        <v>26</v>
      </c>
      <c r="C8508">
        <v>423</v>
      </c>
      <c r="D8508">
        <v>-1</v>
      </c>
      <c r="E8508" t="s">
        <v>40</v>
      </c>
      <c r="F8508" t="s">
        <v>13</v>
      </c>
      <c r="G8508" s="1">
        <v>36.409999847412102</v>
      </c>
      <c r="H8508">
        <v>1</v>
      </c>
      <c r="I8508" t="s">
        <v>14</v>
      </c>
      <c r="J8508" t="s">
        <v>118</v>
      </c>
      <c r="K8508">
        <f>VLOOKUP(J8508,'Prix unitaires'!B:D,3,FALSE)</f>
        <v>0</v>
      </c>
      <c r="L8508" s="11">
        <f t="shared" si="132"/>
        <v>0</v>
      </c>
    </row>
    <row r="8509" spans="1:12" x14ac:dyDescent="0.25">
      <c r="A8509">
        <v>258</v>
      </c>
      <c r="B8509" t="s">
        <v>26</v>
      </c>
      <c r="C8509">
        <v>424</v>
      </c>
      <c r="D8509">
        <v>-1</v>
      </c>
      <c r="E8509" t="s">
        <v>40</v>
      </c>
      <c r="F8509" t="s">
        <v>13</v>
      </c>
      <c r="G8509" s="1">
        <v>36.080001831054702</v>
      </c>
      <c r="H8509">
        <v>1</v>
      </c>
      <c r="I8509" t="s">
        <v>14</v>
      </c>
      <c r="J8509" t="s">
        <v>118</v>
      </c>
      <c r="K8509">
        <f>VLOOKUP(J8509,'Prix unitaires'!B:D,3,FALSE)</f>
        <v>0</v>
      </c>
      <c r="L8509" s="11">
        <f t="shared" si="132"/>
        <v>0</v>
      </c>
    </row>
    <row r="8510" spans="1:12" x14ac:dyDescent="0.25">
      <c r="A8510">
        <v>258</v>
      </c>
      <c r="B8510" t="s">
        <v>26</v>
      </c>
      <c r="C8510">
        <v>427</v>
      </c>
      <c r="D8510">
        <v>-1</v>
      </c>
      <c r="E8510" t="s">
        <v>40</v>
      </c>
      <c r="F8510" t="s">
        <v>13</v>
      </c>
      <c r="G8510" s="1">
        <v>36.340000152587898</v>
      </c>
      <c r="H8510">
        <v>1</v>
      </c>
      <c r="I8510" t="s">
        <v>14</v>
      </c>
      <c r="J8510" t="s">
        <v>118</v>
      </c>
      <c r="K8510">
        <f>VLOOKUP(J8510,'Prix unitaires'!B:D,3,FALSE)</f>
        <v>0</v>
      </c>
      <c r="L8510" s="11">
        <f t="shared" si="132"/>
        <v>0</v>
      </c>
    </row>
    <row r="8511" spans="1:12" x14ac:dyDescent="0.25">
      <c r="A8511">
        <v>258</v>
      </c>
      <c r="B8511" t="s">
        <v>26</v>
      </c>
      <c r="C8511">
        <v>428</v>
      </c>
      <c r="D8511">
        <v>-1</v>
      </c>
      <c r="E8511" t="s">
        <v>40</v>
      </c>
      <c r="F8511" t="s">
        <v>13</v>
      </c>
      <c r="G8511" s="1">
        <v>36.340000152587898</v>
      </c>
      <c r="H8511">
        <v>1</v>
      </c>
      <c r="I8511" t="s">
        <v>14</v>
      </c>
      <c r="J8511" t="s">
        <v>118</v>
      </c>
      <c r="K8511">
        <f>VLOOKUP(J8511,'Prix unitaires'!B:D,3,FALSE)</f>
        <v>0</v>
      </c>
      <c r="L8511" s="11">
        <f t="shared" si="132"/>
        <v>0</v>
      </c>
    </row>
    <row r="8512" spans="1:12" x14ac:dyDescent="0.25">
      <c r="A8512">
        <v>258</v>
      </c>
      <c r="B8512" t="s">
        <v>26</v>
      </c>
      <c r="C8512">
        <v>446</v>
      </c>
      <c r="D8512">
        <v>-1</v>
      </c>
      <c r="E8512" t="s">
        <v>40</v>
      </c>
      <c r="F8512" t="s">
        <v>13</v>
      </c>
      <c r="G8512" s="1">
        <v>10.2700004577637</v>
      </c>
      <c r="H8512">
        <v>1</v>
      </c>
      <c r="I8512" t="s">
        <v>14</v>
      </c>
      <c r="J8512" t="s">
        <v>118</v>
      </c>
      <c r="K8512">
        <f>VLOOKUP(J8512,'Prix unitaires'!B:D,3,FALSE)</f>
        <v>0</v>
      </c>
      <c r="L8512" s="11">
        <f t="shared" si="132"/>
        <v>0</v>
      </c>
    </row>
    <row r="8513" spans="1:12" x14ac:dyDescent="0.25">
      <c r="A8513">
        <v>258</v>
      </c>
      <c r="B8513" t="s">
        <v>26</v>
      </c>
      <c r="C8513">
        <v>450</v>
      </c>
      <c r="D8513">
        <v>-1</v>
      </c>
      <c r="E8513" t="s">
        <v>40</v>
      </c>
      <c r="F8513" t="s">
        <v>13</v>
      </c>
      <c r="G8513" s="1">
        <v>63.4799995422363</v>
      </c>
      <c r="H8513">
        <v>1</v>
      </c>
      <c r="I8513" t="s">
        <v>14</v>
      </c>
      <c r="J8513" t="s">
        <v>118</v>
      </c>
      <c r="K8513">
        <f>VLOOKUP(J8513,'Prix unitaires'!B:D,3,FALSE)</f>
        <v>0</v>
      </c>
      <c r="L8513" s="11">
        <f t="shared" si="132"/>
        <v>0</v>
      </c>
    </row>
    <row r="8514" spans="1:12" x14ac:dyDescent="0.25">
      <c r="A8514">
        <v>258</v>
      </c>
      <c r="B8514" t="s">
        <v>26</v>
      </c>
      <c r="C8514">
        <v>456</v>
      </c>
      <c r="D8514">
        <v>-1</v>
      </c>
      <c r="E8514" t="s">
        <v>40</v>
      </c>
      <c r="F8514" t="s">
        <v>13</v>
      </c>
      <c r="G8514" s="1">
        <v>4.1100001335143999</v>
      </c>
      <c r="H8514">
        <v>1</v>
      </c>
      <c r="I8514" t="s">
        <v>14</v>
      </c>
      <c r="J8514" t="s">
        <v>118</v>
      </c>
      <c r="K8514">
        <f>VLOOKUP(J8514,'Prix unitaires'!B:D,3,FALSE)</f>
        <v>0</v>
      </c>
      <c r="L8514" s="11">
        <f t="shared" si="132"/>
        <v>0</v>
      </c>
    </row>
    <row r="8515" spans="1:12" x14ac:dyDescent="0.25">
      <c r="A8515">
        <v>258</v>
      </c>
      <c r="B8515" t="s">
        <v>26</v>
      </c>
      <c r="C8515">
        <v>484</v>
      </c>
      <c r="D8515">
        <v>-1</v>
      </c>
      <c r="E8515" t="s">
        <v>40</v>
      </c>
      <c r="F8515" t="s">
        <v>13</v>
      </c>
      <c r="G8515" s="1">
        <v>87.360000610352003</v>
      </c>
      <c r="H8515">
        <v>1</v>
      </c>
      <c r="I8515" t="s">
        <v>14</v>
      </c>
      <c r="J8515" t="s">
        <v>118</v>
      </c>
      <c r="K8515">
        <f>VLOOKUP(J8515,'Prix unitaires'!B:D,3,FALSE)</f>
        <v>0</v>
      </c>
      <c r="L8515" s="11">
        <f t="shared" ref="L8515:L8578" si="133">(G8515*H8515)*K8515</f>
        <v>0</v>
      </c>
    </row>
    <row r="8516" spans="1:12" x14ac:dyDescent="0.25">
      <c r="A8516">
        <v>258</v>
      </c>
      <c r="B8516" t="s">
        <v>26</v>
      </c>
      <c r="C8516">
        <v>487</v>
      </c>
      <c r="D8516">
        <v>-1</v>
      </c>
      <c r="E8516" t="s">
        <v>40</v>
      </c>
      <c r="F8516" t="s">
        <v>13</v>
      </c>
      <c r="G8516" s="1">
        <v>177.89999389648401</v>
      </c>
      <c r="H8516">
        <v>1</v>
      </c>
      <c r="I8516" t="s">
        <v>14</v>
      </c>
      <c r="J8516" t="s">
        <v>118</v>
      </c>
      <c r="K8516">
        <f>VLOOKUP(J8516,'Prix unitaires'!B:D,3,FALSE)</f>
        <v>0</v>
      </c>
      <c r="L8516" s="11">
        <f t="shared" si="133"/>
        <v>0</v>
      </c>
    </row>
    <row r="8517" spans="1:12" x14ac:dyDescent="0.25">
      <c r="A8517">
        <v>258</v>
      </c>
      <c r="B8517" t="s">
        <v>26</v>
      </c>
      <c r="C8517" t="s">
        <v>340</v>
      </c>
      <c r="D8517">
        <v>-1</v>
      </c>
      <c r="E8517" t="s">
        <v>40</v>
      </c>
      <c r="F8517" t="s">
        <v>13</v>
      </c>
      <c r="G8517" s="1">
        <v>7.96000003814697</v>
      </c>
      <c r="H8517">
        <v>1</v>
      </c>
      <c r="I8517" t="s">
        <v>14</v>
      </c>
      <c r="J8517" t="s">
        <v>118</v>
      </c>
      <c r="K8517">
        <f>VLOOKUP(J8517,'Prix unitaires'!B:D,3,FALSE)</f>
        <v>0</v>
      </c>
      <c r="L8517" s="11">
        <f t="shared" si="133"/>
        <v>0</v>
      </c>
    </row>
    <row r="8518" spans="1:12" x14ac:dyDescent="0.25">
      <c r="A8518">
        <v>258</v>
      </c>
      <c r="B8518" t="s">
        <v>10</v>
      </c>
      <c r="C8518">
        <v>104</v>
      </c>
      <c r="D8518">
        <v>-1</v>
      </c>
      <c r="E8518" t="s">
        <v>40</v>
      </c>
      <c r="F8518" t="s">
        <v>13</v>
      </c>
      <c r="G8518" s="1">
        <v>40.819999694824197</v>
      </c>
      <c r="H8518">
        <v>1</v>
      </c>
      <c r="I8518" t="s">
        <v>14</v>
      </c>
      <c r="J8518" t="s">
        <v>118</v>
      </c>
      <c r="K8518">
        <f>VLOOKUP(J8518,'Prix unitaires'!B:D,3,FALSE)</f>
        <v>0</v>
      </c>
      <c r="L8518" s="11">
        <f t="shared" si="133"/>
        <v>0</v>
      </c>
    </row>
    <row r="8519" spans="1:12" x14ac:dyDescent="0.25">
      <c r="A8519">
        <v>258</v>
      </c>
      <c r="B8519" t="s">
        <v>10</v>
      </c>
      <c r="C8519">
        <v>106</v>
      </c>
      <c r="D8519">
        <v>-1</v>
      </c>
      <c r="E8519" t="s">
        <v>40</v>
      </c>
      <c r="F8519" t="s">
        <v>13</v>
      </c>
      <c r="G8519" s="1">
        <v>43.400001525878899</v>
      </c>
      <c r="H8519">
        <v>1</v>
      </c>
      <c r="I8519" t="s">
        <v>14</v>
      </c>
      <c r="J8519" t="s">
        <v>118</v>
      </c>
      <c r="K8519">
        <f>VLOOKUP(J8519,'Prix unitaires'!B:D,3,FALSE)</f>
        <v>0</v>
      </c>
      <c r="L8519" s="11">
        <f t="shared" si="133"/>
        <v>0</v>
      </c>
    </row>
    <row r="8520" spans="1:12" x14ac:dyDescent="0.25">
      <c r="A8520">
        <v>258</v>
      </c>
      <c r="B8520" t="s">
        <v>10</v>
      </c>
      <c r="C8520">
        <v>108</v>
      </c>
      <c r="D8520">
        <v>-1</v>
      </c>
      <c r="E8520" t="s">
        <v>40</v>
      </c>
      <c r="F8520" t="s">
        <v>13</v>
      </c>
      <c r="G8520" s="1">
        <v>43.340000152587898</v>
      </c>
      <c r="H8520">
        <v>1</v>
      </c>
      <c r="I8520" t="s">
        <v>14</v>
      </c>
      <c r="J8520" t="s">
        <v>118</v>
      </c>
      <c r="K8520">
        <f>VLOOKUP(J8520,'Prix unitaires'!B:D,3,FALSE)</f>
        <v>0</v>
      </c>
      <c r="L8520" s="11">
        <f t="shared" si="133"/>
        <v>0</v>
      </c>
    </row>
    <row r="8521" spans="1:12" x14ac:dyDescent="0.25">
      <c r="A8521">
        <v>258</v>
      </c>
      <c r="B8521" t="s">
        <v>10</v>
      </c>
      <c r="C8521">
        <v>110</v>
      </c>
      <c r="D8521">
        <v>-1</v>
      </c>
      <c r="E8521" t="s">
        <v>40</v>
      </c>
      <c r="F8521" t="s">
        <v>13</v>
      </c>
      <c r="G8521" s="1">
        <v>35.720001220703097</v>
      </c>
      <c r="H8521">
        <v>1</v>
      </c>
      <c r="I8521" t="s">
        <v>14</v>
      </c>
      <c r="J8521" t="s">
        <v>118</v>
      </c>
      <c r="K8521">
        <f>VLOOKUP(J8521,'Prix unitaires'!B:D,3,FALSE)</f>
        <v>0</v>
      </c>
      <c r="L8521" s="11">
        <f t="shared" si="133"/>
        <v>0</v>
      </c>
    </row>
    <row r="8522" spans="1:12" x14ac:dyDescent="0.25">
      <c r="A8522">
        <v>258</v>
      </c>
      <c r="B8522" t="s">
        <v>10</v>
      </c>
      <c r="C8522">
        <v>120</v>
      </c>
      <c r="D8522">
        <v>-1</v>
      </c>
      <c r="E8522" t="s">
        <v>40</v>
      </c>
      <c r="F8522" t="s">
        <v>13</v>
      </c>
      <c r="G8522" s="1">
        <v>20.850000381469702</v>
      </c>
      <c r="H8522">
        <v>1</v>
      </c>
      <c r="I8522" t="s">
        <v>14</v>
      </c>
      <c r="J8522" t="s">
        <v>118</v>
      </c>
      <c r="K8522">
        <f>VLOOKUP(J8522,'Prix unitaires'!B:D,3,FALSE)</f>
        <v>0</v>
      </c>
      <c r="L8522" s="11">
        <f t="shared" si="133"/>
        <v>0</v>
      </c>
    </row>
    <row r="8523" spans="1:12" x14ac:dyDescent="0.25">
      <c r="A8523">
        <v>258</v>
      </c>
      <c r="B8523" t="s">
        <v>10</v>
      </c>
      <c r="C8523">
        <v>122</v>
      </c>
      <c r="D8523">
        <v>-1</v>
      </c>
      <c r="E8523" t="s">
        <v>40</v>
      </c>
      <c r="F8523" t="s">
        <v>13</v>
      </c>
      <c r="G8523" s="1">
        <v>43.400001525878899</v>
      </c>
      <c r="H8523">
        <v>1</v>
      </c>
      <c r="I8523" t="s">
        <v>14</v>
      </c>
      <c r="J8523" t="s">
        <v>118</v>
      </c>
      <c r="K8523">
        <f>VLOOKUP(J8523,'Prix unitaires'!B:D,3,FALSE)</f>
        <v>0</v>
      </c>
      <c r="L8523" s="11">
        <f t="shared" si="133"/>
        <v>0</v>
      </c>
    </row>
    <row r="8524" spans="1:12" x14ac:dyDescent="0.25">
      <c r="A8524">
        <v>258</v>
      </c>
      <c r="B8524" t="s">
        <v>10</v>
      </c>
      <c r="C8524">
        <v>124</v>
      </c>
      <c r="D8524">
        <v>-1</v>
      </c>
      <c r="E8524" t="s">
        <v>40</v>
      </c>
      <c r="F8524" t="s">
        <v>13</v>
      </c>
      <c r="G8524" s="1">
        <v>40.759998321533203</v>
      </c>
      <c r="H8524">
        <v>1</v>
      </c>
      <c r="I8524" t="s">
        <v>14</v>
      </c>
      <c r="J8524" t="s">
        <v>118</v>
      </c>
      <c r="K8524">
        <f>VLOOKUP(J8524,'Prix unitaires'!B:D,3,FALSE)</f>
        <v>0</v>
      </c>
      <c r="L8524" s="11">
        <f t="shared" si="133"/>
        <v>0</v>
      </c>
    </row>
    <row r="8525" spans="1:12" x14ac:dyDescent="0.25">
      <c r="A8525">
        <v>258</v>
      </c>
      <c r="B8525" t="s">
        <v>10</v>
      </c>
      <c r="C8525">
        <v>160</v>
      </c>
      <c r="D8525">
        <v>-1</v>
      </c>
      <c r="E8525" t="s">
        <v>35</v>
      </c>
      <c r="F8525" t="s">
        <v>13</v>
      </c>
      <c r="G8525" s="1">
        <v>4.4800000190734899</v>
      </c>
      <c r="H8525">
        <v>1</v>
      </c>
      <c r="I8525" t="s">
        <v>14</v>
      </c>
      <c r="J8525" t="s">
        <v>119</v>
      </c>
      <c r="K8525">
        <f>VLOOKUP(J8525,'Prix unitaires'!B:D,3,FALSE)</f>
        <v>0</v>
      </c>
      <c r="L8525" s="11">
        <f t="shared" si="133"/>
        <v>0</v>
      </c>
    </row>
    <row r="8526" spans="1:12" x14ac:dyDescent="0.25">
      <c r="A8526">
        <v>258</v>
      </c>
      <c r="B8526" t="s">
        <v>10</v>
      </c>
      <c r="C8526">
        <v>227</v>
      </c>
      <c r="D8526">
        <v>-1</v>
      </c>
      <c r="E8526" t="s">
        <v>40</v>
      </c>
      <c r="F8526" t="s">
        <v>13</v>
      </c>
      <c r="G8526" s="1">
        <v>33.080001831054702</v>
      </c>
      <c r="H8526">
        <v>1</v>
      </c>
      <c r="I8526" t="s">
        <v>14</v>
      </c>
      <c r="J8526" t="s">
        <v>118</v>
      </c>
      <c r="K8526">
        <f>VLOOKUP(J8526,'Prix unitaires'!B:D,3,FALSE)</f>
        <v>0</v>
      </c>
      <c r="L8526" s="11">
        <f t="shared" si="133"/>
        <v>0</v>
      </c>
    </row>
    <row r="8527" spans="1:12" x14ac:dyDescent="0.25">
      <c r="A8527">
        <v>258</v>
      </c>
      <c r="B8527" t="s">
        <v>10</v>
      </c>
      <c r="C8527">
        <v>228</v>
      </c>
      <c r="D8527">
        <v>-1</v>
      </c>
      <c r="E8527" t="s">
        <v>40</v>
      </c>
      <c r="F8527" t="s">
        <v>13</v>
      </c>
      <c r="G8527" s="1">
        <v>7.1999998092651403</v>
      </c>
      <c r="H8527">
        <v>1</v>
      </c>
      <c r="I8527" t="s">
        <v>14</v>
      </c>
      <c r="J8527" t="s">
        <v>118</v>
      </c>
      <c r="K8527">
        <f>VLOOKUP(J8527,'Prix unitaires'!B:D,3,FALSE)</f>
        <v>0</v>
      </c>
      <c r="L8527" s="11">
        <f t="shared" si="133"/>
        <v>0</v>
      </c>
    </row>
    <row r="8528" spans="1:12" x14ac:dyDescent="0.25">
      <c r="A8528">
        <v>258</v>
      </c>
      <c r="B8528" t="s">
        <v>10</v>
      </c>
      <c r="C8528">
        <v>257</v>
      </c>
      <c r="D8528">
        <v>-1</v>
      </c>
      <c r="E8528" t="s">
        <v>40</v>
      </c>
      <c r="F8528" t="s">
        <v>13</v>
      </c>
      <c r="G8528" s="1">
        <v>20.590000152587901</v>
      </c>
      <c r="H8528">
        <v>1</v>
      </c>
      <c r="I8528" t="s">
        <v>14</v>
      </c>
      <c r="J8528" t="s">
        <v>118</v>
      </c>
      <c r="K8528">
        <f>VLOOKUP(J8528,'Prix unitaires'!B:D,3,FALSE)</f>
        <v>0</v>
      </c>
      <c r="L8528" s="11">
        <f t="shared" si="133"/>
        <v>0</v>
      </c>
    </row>
    <row r="8529" spans="1:12" x14ac:dyDescent="0.25">
      <c r="A8529">
        <v>258</v>
      </c>
      <c r="B8529" t="s">
        <v>10</v>
      </c>
      <c r="C8529">
        <v>260</v>
      </c>
      <c r="D8529">
        <v>-1</v>
      </c>
      <c r="E8529" t="s">
        <v>40</v>
      </c>
      <c r="F8529" t="s">
        <v>13</v>
      </c>
      <c r="G8529" s="1">
        <v>20.799999237060501</v>
      </c>
      <c r="H8529">
        <v>1</v>
      </c>
      <c r="I8529" t="s">
        <v>14</v>
      </c>
      <c r="J8529" t="s">
        <v>118</v>
      </c>
      <c r="K8529">
        <f>VLOOKUP(J8529,'Prix unitaires'!B:D,3,FALSE)</f>
        <v>0</v>
      </c>
      <c r="L8529" s="11">
        <f t="shared" si="133"/>
        <v>0</v>
      </c>
    </row>
    <row r="8530" spans="1:12" x14ac:dyDescent="0.25">
      <c r="A8530">
        <v>258</v>
      </c>
      <c r="B8530" t="s">
        <v>10</v>
      </c>
      <c r="C8530">
        <v>273</v>
      </c>
      <c r="D8530">
        <v>-1</v>
      </c>
      <c r="E8530" t="s">
        <v>40</v>
      </c>
      <c r="F8530" t="s">
        <v>13</v>
      </c>
      <c r="G8530" s="1">
        <v>21.219999313354499</v>
      </c>
      <c r="H8530">
        <v>1</v>
      </c>
      <c r="I8530" t="s">
        <v>14</v>
      </c>
      <c r="J8530" t="s">
        <v>118</v>
      </c>
      <c r="K8530">
        <f>VLOOKUP(J8530,'Prix unitaires'!B:D,3,FALSE)</f>
        <v>0</v>
      </c>
      <c r="L8530" s="11">
        <f t="shared" si="133"/>
        <v>0</v>
      </c>
    </row>
    <row r="8531" spans="1:12" x14ac:dyDescent="0.25">
      <c r="A8531">
        <v>258</v>
      </c>
      <c r="B8531" t="s">
        <v>10</v>
      </c>
      <c r="C8531">
        <v>288</v>
      </c>
      <c r="D8531">
        <v>-1</v>
      </c>
      <c r="E8531" t="s">
        <v>40</v>
      </c>
      <c r="F8531" t="s">
        <v>13</v>
      </c>
      <c r="G8531" s="1">
        <v>21.370000839233398</v>
      </c>
      <c r="H8531">
        <v>1</v>
      </c>
      <c r="I8531" t="s">
        <v>14</v>
      </c>
      <c r="J8531" t="s">
        <v>118</v>
      </c>
      <c r="K8531">
        <f>VLOOKUP(J8531,'Prix unitaires'!B:D,3,FALSE)</f>
        <v>0</v>
      </c>
      <c r="L8531" s="11">
        <f t="shared" si="133"/>
        <v>0</v>
      </c>
    </row>
    <row r="8532" spans="1:12" x14ac:dyDescent="0.25">
      <c r="A8532">
        <v>258</v>
      </c>
      <c r="B8532" t="s">
        <v>10</v>
      </c>
      <c r="C8532">
        <v>290</v>
      </c>
      <c r="D8532">
        <v>-1</v>
      </c>
      <c r="E8532" t="s">
        <v>40</v>
      </c>
      <c r="F8532" t="s">
        <v>13</v>
      </c>
      <c r="G8532" s="1">
        <v>167.61999511718801</v>
      </c>
      <c r="H8532">
        <v>1</v>
      </c>
      <c r="I8532" t="s">
        <v>14</v>
      </c>
      <c r="J8532" t="s">
        <v>118</v>
      </c>
      <c r="K8532">
        <f>VLOOKUP(J8532,'Prix unitaires'!B:D,3,FALSE)</f>
        <v>0</v>
      </c>
      <c r="L8532" s="11">
        <f t="shared" si="133"/>
        <v>0</v>
      </c>
    </row>
    <row r="8533" spans="1:12" x14ac:dyDescent="0.25">
      <c r="A8533">
        <v>258</v>
      </c>
      <c r="B8533" t="s">
        <v>10</v>
      </c>
      <c r="C8533">
        <v>292</v>
      </c>
      <c r="D8533">
        <v>-1</v>
      </c>
      <c r="E8533" t="s">
        <v>35</v>
      </c>
      <c r="F8533" t="s">
        <v>13</v>
      </c>
      <c r="G8533" s="1">
        <v>1.6499999761581401</v>
      </c>
      <c r="H8533">
        <v>1</v>
      </c>
      <c r="I8533" t="s">
        <v>14</v>
      </c>
      <c r="J8533" t="s">
        <v>119</v>
      </c>
      <c r="K8533">
        <f>VLOOKUP(J8533,'Prix unitaires'!B:D,3,FALSE)</f>
        <v>0</v>
      </c>
      <c r="L8533" s="11">
        <f t="shared" si="133"/>
        <v>0</v>
      </c>
    </row>
    <row r="8534" spans="1:12" x14ac:dyDescent="0.25">
      <c r="A8534">
        <v>258</v>
      </c>
      <c r="B8534" t="s">
        <v>10</v>
      </c>
      <c r="C8534">
        <v>293</v>
      </c>
      <c r="D8534">
        <v>-1</v>
      </c>
      <c r="E8534" t="s">
        <v>35</v>
      </c>
      <c r="F8534" t="s">
        <v>13</v>
      </c>
      <c r="G8534" s="1">
        <v>1.6399999856948899</v>
      </c>
      <c r="H8534">
        <v>1</v>
      </c>
      <c r="I8534" t="s">
        <v>14</v>
      </c>
      <c r="J8534" t="s">
        <v>119</v>
      </c>
      <c r="K8534">
        <f>VLOOKUP(J8534,'Prix unitaires'!B:D,3,FALSE)</f>
        <v>0</v>
      </c>
      <c r="L8534" s="11">
        <f t="shared" si="133"/>
        <v>0</v>
      </c>
    </row>
    <row r="8535" spans="1:12" x14ac:dyDescent="0.25">
      <c r="A8535">
        <v>258</v>
      </c>
      <c r="B8535" t="s">
        <v>10</v>
      </c>
      <c r="C8535">
        <v>296</v>
      </c>
      <c r="D8535">
        <v>-1</v>
      </c>
      <c r="E8535" t="s">
        <v>35</v>
      </c>
      <c r="F8535" t="s">
        <v>13</v>
      </c>
      <c r="G8535" s="1">
        <v>1.6399999856948899</v>
      </c>
      <c r="H8535">
        <v>1</v>
      </c>
      <c r="I8535" t="s">
        <v>14</v>
      </c>
      <c r="J8535" t="s">
        <v>119</v>
      </c>
      <c r="K8535">
        <f>VLOOKUP(J8535,'Prix unitaires'!B:D,3,FALSE)</f>
        <v>0</v>
      </c>
      <c r="L8535" s="11">
        <f t="shared" si="133"/>
        <v>0</v>
      </c>
    </row>
    <row r="8536" spans="1:12" x14ac:dyDescent="0.25">
      <c r="A8536">
        <v>258</v>
      </c>
      <c r="B8536" t="s">
        <v>10</v>
      </c>
      <c r="C8536">
        <v>298</v>
      </c>
      <c r="D8536">
        <v>-1</v>
      </c>
      <c r="E8536" t="s">
        <v>35</v>
      </c>
      <c r="F8536" t="s">
        <v>13</v>
      </c>
      <c r="G8536" s="1">
        <v>1.62999999523163</v>
      </c>
      <c r="H8536">
        <v>1</v>
      </c>
      <c r="I8536" t="s">
        <v>14</v>
      </c>
      <c r="J8536" t="s">
        <v>119</v>
      </c>
      <c r="K8536">
        <f>VLOOKUP(J8536,'Prix unitaires'!B:D,3,FALSE)</f>
        <v>0</v>
      </c>
      <c r="L8536" s="11">
        <f t="shared" si="133"/>
        <v>0</v>
      </c>
    </row>
    <row r="8537" spans="1:12" x14ac:dyDescent="0.25">
      <c r="A8537">
        <v>258</v>
      </c>
      <c r="B8537" t="s">
        <v>10</v>
      </c>
      <c r="C8537">
        <v>315</v>
      </c>
      <c r="D8537">
        <v>-1</v>
      </c>
      <c r="E8537" t="s">
        <v>40</v>
      </c>
      <c r="F8537" t="s">
        <v>13</v>
      </c>
      <c r="G8537" s="1">
        <v>23.190000534057599</v>
      </c>
      <c r="H8537">
        <v>1</v>
      </c>
      <c r="I8537" t="s">
        <v>14</v>
      </c>
      <c r="J8537" t="s">
        <v>118</v>
      </c>
      <c r="K8537">
        <f>VLOOKUP(J8537,'Prix unitaires'!B:D,3,FALSE)</f>
        <v>0</v>
      </c>
      <c r="L8537" s="11">
        <f t="shared" si="133"/>
        <v>0</v>
      </c>
    </row>
    <row r="8538" spans="1:12" x14ac:dyDescent="0.25">
      <c r="A8538">
        <v>258</v>
      </c>
      <c r="B8538" t="s">
        <v>10</v>
      </c>
      <c r="C8538">
        <v>320</v>
      </c>
      <c r="D8538">
        <v>-1</v>
      </c>
      <c r="E8538" t="s">
        <v>40</v>
      </c>
      <c r="F8538" t="s">
        <v>13</v>
      </c>
      <c r="G8538" s="1">
        <v>14.189999580383301</v>
      </c>
      <c r="H8538">
        <v>1</v>
      </c>
      <c r="I8538" t="s">
        <v>14</v>
      </c>
      <c r="J8538" t="s">
        <v>118</v>
      </c>
      <c r="K8538">
        <f>VLOOKUP(J8538,'Prix unitaires'!B:D,3,FALSE)</f>
        <v>0</v>
      </c>
      <c r="L8538" s="11">
        <f t="shared" si="133"/>
        <v>0</v>
      </c>
    </row>
    <row r="8539" spans="1:12" x14ac:dyDescent="0.25">
      <c r="A8539">
        <v>258</v>
      </c>
      <c r="B8539" t="s">
        <v>10</v>
      </c>
      <c r="C8539">
        <v>349</v>
      </c>
      <c r="D8539">
        <v>-1</v>
      </c>
      <c r="E8539" t="s">
        <v>40</v>
      </c>
      <c r="F8539" t="s">
        <v>13</v>
      </c>
      <c r="G8539" s="1">
        <v>6.25</v>
      </c>
      <c r="H8539">
        <v>1</v>
      </c>
      <c r="I8539" t="s">
        <v>14</v>
      </c>
      <c r="J8539" t="s">
        <v>118</v>
      </c>
      <c r="K8539">
        <f>VLOOKUP(J8539,'Prix unitaires'!B:D,3,FALSE)</f>
        <v>0</v>
      </c>
      <c r="L8539" s="11">
        <f t="shared" si="133"/>
        <v>0</v>
      </c>
    </row>
    <row r="8540" spans="1:12" x14ac:dyDescent="0.25">
      <c r="A8540">
        <v>258</v>
      </c>
      <c r="B8540" t="s">
        <v>10</v>
      </c>
      <c r="C8540">
        <v>351</v>
      </c>
      <c r="D8540">
        <v>-1</v>
      </c>
      <c r="E8540" t="s">
        <v>40</v>
      </c>
      <c r="F8540" t="s">
        <v>13</v>
      </c>
      <c r="G8540" s="1">
        <v>36.099998474121101</v>
      </c>
      <c r="H8540">
        <v>1</v>
      </c>
      <c r="I8540" t="s">
        <v>14</v>
      </c>
      <c r="J8540" t="s">
        <v>118</v>
      </c>
      <c r="K8540">
        <f>VLOOKUP(J8540,'Prix unitaires'!B:D,3,FALSE)</f>
        <v>0</v>
      </c>
      <c r="L8540" s="11">
        <f t="shared" si="133"/>
        <v>0</v>
      </c>
    </row>
    <row r="8541" spans="1:12" x14ac:dyDescent="0.25">
      <c r="A8541">
        <v>258</v>
      </c>
      <c r="B8541" t="s">
        <v>10</v>
      </c>
      <c r="C8541">
        <v>370</v>
      </c>
      <c r="D8541">
        <v>-1</v>
      </c>
      <c r="E8541" t="s">
        <v>40</v>
      </c>
      <c r="F8541" t="s">
        <v>13</v>
      </c>
      <c r="G8541" s="1">
        <v>11.039999961853001</v>
      </c>
      <c r="H8541">
        <v>1</v>
      </c>
      <c r="I8541" t="s">
        <v>14</v>
      </c>
      <c r="J8541" t="s">
        <v>118</v>
      </c>
      <c r="K8541">
        <f>VLOOKUP(J8541,'Prix unitaires'!B:D,3,FALSE)</f>
        <v>0</v>
      </c>
      <c r="L8541" s="11">
        <f t="shared" si="133"/>
        <v>0</v>
      </c>
    </row>
    <row r="8542" spans="1:12" x14ac:dyDescent="0.25">
      <c r="A8542">
        <v>258</v>
      </c>
      <c r="B8542" t="s">
        <v>10</v>
      </c>
      <c r="C8542">
        <v>371</v>
      </c>
      <c r="D8542">
        <v>-1</v>
      </c>
      <c r="E8542" t="s">
        <v>40</v>
      </c>
      <c r="F8542" t="s">
        <v>13</v>
      </c>
      <c r="G8542" s="1">
        <v>4.8600001335143999</v>
      </c>
      <c r="H8542">
        <v>1</v>
      </c>
      <c r="I8542" t="s">
        <v>14</v>
      </c>
      <c r="J8542" t="s">
        <v>118</v>
      </c>
      <c r="K8542">
        <f>VLOOKUP(J8542,'Prix unitaires'!B:D,3,FALSE)</f>
        <v>0</v>
      </c>
      <c r="L8542" s="11">
        <f t="shared" si="133"/>
        <v>0</v>
      </c>
    </row>
    <row r="8543" spans="1:12" x14ac:dyDescent="0.25">
      <c r="A8543">
        <v>258</v>
      </c>
      <c r="B8543" t="s">
        <v>10</v>
      </c>
      <c r="C8543">
        <v>396</v>
      </c>
      <c r="D8543">
        <v>-1</v>
      </c>
      <c r="E8543" t="s">
        <v>35</v>
      </c>
      <c r="F8543" t="s">
        <v>13</v>
      </c>
      <c r="G8543" s="1">
        <v>4.53999996185303</v>
      </c>
      <c r="H8543">
        <v>1</v>
      </c>
      <c r="I8543" t="s">
        <v>14</v>
      </c>
      <c r="J8543" t="s">
        <v>119</v>
      </c>
      <c r="K8543">
        <f>VLOOKUP(J8543,'Prix unitaires'!B:D,3,FALSE)</f>
        <v>0</v>
      </c>
      <c r="L8543" s="11">
        <f t="shared" si="133"/>
        <v>0</v>
      </c>
    </row>
    <row r="8544" spans="1:12" x14ac:dyDescent="0.25">
      <c r="A8544">
        <v>258</v>
      </c>
      <c r="B8544" t="s">
        <v>10</v>
      </c>
      <c r="C8544" t="s">
        <v>347</v>
      </c>
      <c r="D8544">
        <v>-1</v>
      </c>
      <c r="E8544" t="s">
        <v>40</v>
      </c>
      <c r="F8544" t="s">
        <v>13</v>
      </c>
      <c r="G8544" s="1">
        <v>10.5</v>
      </c>
      <c r="H8544">
        <v>1</v>
      </c>
      <c r="I8544" t="s">
        <v>14</v>
      </c>
      <c r="J8544" t="s">
        <v>118</v>
      </c>
      <c r="K8544">
        <f>VLOOKUP(J8544,'Prix unitaires'!B:D,3,FALSE)</f>
        <v>0</v>
      </c>
      <c r="L8544" s="11">
        <f t="shared" si="133"/>
        <v>0</v>
      </c>
    </row>
    <row r="8545" spans="1:12" x14ac:dyDescent="0.25">
      <c r="A8545">
        <v>258</v>
      </c>
      <c r="B8545" t="s">
        <v>10</v>
      </c>
      <c r="C8545" t="s">
        <v>351</v>
      </c>
      <c r="D8545">
        <v>-1</v>
      </c>
      <c r="E8545" t="s">
        <v>40</v>
      </c>
      <c r="F8545" t="s">
        <v>13</v>
      </c>
      <c r="G8545" s="1">
        <v>108.41000366210901</v>
      </c>
      <c r="H8545">
        <v>1</v>
      </c>
      <c r="I8545" t="s">
        <v>14</v>
      </c>
      <c r="J8545" t="s">
        <v>118</v>
      </c>
      <c r="K8545">
        <f>VLOOKUP(J8545,'Prix unitaires'!B:D,3,FALSE)</f>
        <v>0</v>
      </c>
      <c r="L8545" s="11">
        <f t="shared" si="133"/>
        <v>0</v>
      </c>
    </row>
    <row r="8546" spans="1:12" x14ac:dyDescent="0.25">
      <c r="A8546">
        <v>258</v>
      </c>
      <c r="B8546" t="s">
        <v>10</v>
      </c>
      <c r="C8546" t="s">
        <v>353</v>
      </c>
      <c r="D8546">
        <v>-1</v>
      </c>
      <c r="E8546" t="s">
        <v>40</v>
      </c>
      <c r="F8546" t="s">
        <v>13</v>
      </c>
      <c r="G8546" s="1">
        <v>61.330001831054702</v>
      </c>
      <c r="H8546">
        <v>1</v>
      </c>
      <c r="I8546" t="s">
        <v>14</v>
      </c>
      <c r="J8546" t="s">
        <v>118</v>
      </c>
      <c r="K8546">
        <f>VLOOKUP(J8546,'Prix unitaires'!B:D,3,FALSE)</f>
        <v>0</v>
      </c>
      <c r="L8546" s="11">
        <f t="shared" si="133"/>
        <v>0</v>
      </c>
    </row>
    <row r="8547" spans="1:12" x14ac:dyDescent="0.25">
      <c r="A8547">
        <v>502</v>
      </c>
      <c r="B8547" t="s">
        <v>26</v>
      </c>
      <c r="C8547">
        <v>115</v>
      </c>
      <c r="D8547" t="s">
        <v>11</v>
      </c>
      <c r="E8547" t="s">
        <v>40</v>
      </c>
      <c r="F8547" t="s">
        <v>13</v>
      </c>
      <c r="G8547" s="1">
        <v>2.5599999427795401</v>
      </c>
      <c r="H8547">
        <v>1</v>
      </c>
      <c r="I8547" t="s">
        <v>14</v>
      </c>
      <c r="J8547" t="s">
        <v>41</v>
      </c>
      <c r="K8547">
        <f>VLOOKUP(J8547,'Prix unitaires'!B:D,3,FALSE)</f>
        <v>0</v>
      </c>
      <c r="L8547" s="11">
        <f t="shared" si="133"/>
        <v>0</v>
      </c>
    </row>
    <row r="8548" spans="1:12" x14ac:dyDescent="0.25">
      <c r="A8548">
        <v>502</v>
      </c>
      <c r="B8548" t="s">
        <v>144</v>
      </c>
      <c r="C8548">
        <v>213</v>
      </c>
      <c r="D8548" t="s">
        <v>11</v>
      </c>
      <c r="E8548" t="s">
        <v>40</v>
      </c>
      <c r="F8548" t="s">
        <v>13</v>
      </c>
      <c r="G8548" s="1">
        <v>2.5599999427795401</v>
      </c>
      <c r="H8548">
        <v>1</v>
      </c>
      <c r="I8548" t="s">
        <v>14</v>
      </c>
      <c r="J8548" t="s">
        <v>41</v>
      </c>
      <c r="K8548">
        <f>VLOOKUP(J8548,'Prix unitaires'!B:D,3,FALSE)</f>
        <v>0</v>
      </c>
      <c r="L8548" s="11">
        <f t="shared" si="133"/>
        <v>0</v>
      </c>
    </row>
    <row r="8549" spans="1:12" x14ac:dyDescent="0.25">
      <c r="A8549">
        <v>502</v>
      </c>
      <c r="B8549" t="s">
        <v>10</v>
      </c>
      <c r="C8549">
        <v>2</v>
      </c>
      <c r="D8549" t="s">
        <v>11</v>
      </c>
      <c r="E8549" t="s">
        <v>40</v>
      </c>
      <c r="F8549" t="s">
        <v>13</v>
      </c>
      <c r="G8549" s="1">
        <v>15.1300001144409</v>
      </c>
      <c r="H8549">
        <v>1</v>
      </c>
      <c r="I8549" t="s">
        <v>14</v>
      </c>
      <c r="J8549" t="s">
        <v>41</v>
      </c>
      <c r="K8549">
        <f>VLOOKUP(J8549,'Prix unitaires'!B:D,3,FALSE)</f>
        <v>0</v>
      </c>
      <c r="L8549" s="11">
        <f t="shared" si="133"/>
        <v>0</v>
      </c>
    </row>
    <row r="8550" spans="1:12" x14ac:dyDescent="0.25">
      <c r="A8550">
        <v>502</v>
      </c>
      <c r="B8550" t="s">
        <v>10</v>
      </c>
      <c r="C8550">
        <v>5</v>
      </c>
      <c r="D8550" t="s">
        <v>11</v>
      </c>
      <c r="E8550" t="s">
        <v>165</v>
      </c>
      <c r="F8550" t="s">
        <v>13</v>
      </c>
      <c r="G8550" s="1">
        <v>5.0300002098083496</v>
      </c>
      <c r="H8550">
        <v>1</v>
      </c>
      <c r="I8550" t="s">
        <v>14</v>
      </c>
      <c r="J8550" t="s">
        <v>166</v>
      </c>
      <c r="K8550">
        <f>VLOOKUP(J8550,'Prix unitaires'!B:D,3,FALSE)</f>
        <v>0</v>
      </c>
      <c r="L8550" s="11">
        <f t="shared" si="133"/>
        <v>0</v>
      </c>
    </row>
    <row r="8551" spans="1:12" x14ac:dyDescent="0.25">
      <c r="A8551">
        <v>502</v>
      </c>
      <c r="B8551" t="s">
        <v>10</v>
      </c>
      <c r="C8551">
        <v>6</v>
      </c>
      <c r="D8551" t="s">
        <v>11</v>
      </c>
      <c r="E8551" t="s">
        <v>40</v>
      </c>
      <c r="F8551" t="s">
        <v>13</v>
      </c>
      <c r="G8551" s="1">
        <v>63.330001831054702</v>
      </c>
      <c r="H8551">
        <v>1</v>
      </c>
      <c r="I8551" t="s">
        <v>14</v>
      </c>
      <c r="J8551" t="s">
        <v>41</v>
      </c>
      <c r="K8551">
        <f>VLOOKUP(J8551,'Prix unitaires'!B:D,3,FALSE)</f>
        <v>0</v>
      </c>
      <c r="L8551" s="11">
        <f t="shared" si="133"/>
        <v>0</v>
      </c>
    </row>
    <row r="8552" spans="1:12" x14ac:dyDescent="0.25">
      <c r="A8552">
        <v>503</v>
      </c>
      <c r="B8552" t="s">
        <v>144</v>
      </c>
      <c r="C8552">
        <v>203</v>
      </c>
      <c r="D8552" t="s">
        <v>11</v>
      </c>
      <c r="E8552" t="s">
        <v>40</v>
      </c>
      <c r="F8552" t="s">
        <v>13</v>
      </c>
      <c r="G8552" s="1">
        <v>6.4899997711181596</v>
      </c>
      <c r="H8552">
        <v>1</v>
      </c>
      <c r="I8552" t="s">
        <v>14</v>
      </c>
      <c r="J8552" t="s">
        <v>41</v>
      </c>
      <c r="K8552">
        <f>VLOOKUP(J8552,'Prix unitaires'!B:D,3,FALSE)</f>
        <v>0</v>
      </c>
      <c r="L8552" s="11">
        <f t="shared" si="133"/>
        <v>0</v>
      </c>
    </row>
    <row r="8553" spans="1:12" x14ac:dyDescent="0.25">
      <c r="A8553">
        <v>504</v>
      </c>
      <c r="B8553" t="s">
        <v>10</v>
      </c>
      <c r="C8553" t="s">
        <v>16</v>
      </c>
      <c r="D8553" t="s">
        <v>11</v>
      </c>
      <c r="E8553" t="s">
        <v>40</v>
      </c>
      <c r="F8553" t="s">
        <v>13</v>
      </c>
      <c r="G8553" s="1">
        <v>461.61999511718801</v>
      </c>
      <c r="H8553">
        <v>1</v>
      </c>
      <c r="I8553" t="s">
        <v>14</v>
      </c>
      <c r="J8553" t="s">
        <v>41</v>
      </c>
      <c r="K8553">
        <f>VLOOKUP(J8553,'Prix unitaires'!B:D,3,FALSE)</f>
        <v>0</v>
      </c>
      <c r="L8553" s="11">
        <f t="shared" si="133"/>
        <v>0</v>
      </c>
    </row>
    <row r="8554" spans="1:12" x14ac:dyDescent="0.25">
      <c r="A8554">
        <v>504</v>
      </c>
      <c r="B8554" t="s">
        <v>10</v>
      </c>
      <c r="C8554" t="s">
        <v>357</v>
      </c>
      <c r="D8554" t="s">
        <v>11</v>
      </c>
      <c r="E8554" t="s">
        <v>40</v>
      </c>
      <c r="F8554" t="s">
        <v>13</v>
      </c>
      <c r="G8554" s="1">
        <v>17.379999160766602</v>
      </c>
      <c r="H8554">
        <v>1</v>
      </c>
      <c r="I8554" t="s">
        <v>14</v>
      </c>
      <c r="J8554" t="s">
        <v>41</v>
      </c>
      <c r="K8554">
        <f>VLOOKUP(J8554,'Prix unitaires'!B:D,3,FALSE)</f>
        <v>0</v>
      </c>
      <c r="L8554" s="11">
        <f t="shared" si="133"/>
        <v>0</v>
      </c>
    </row>
    <row r="8555" spans="1:12" x14ac:dyDescent="0.25">
      <c r="A8555">
        <v>506</v>
      </c>
      <c r="B8555" t="s">
        <v>26</v>
      </c>
      <c r="C8555">
        <v>102</v>
      </c>
      <c r="D8555" t="s">
        <v>11</v>
      </c>
      <c r="E8555" t="s">
        <v>40</v>
      </c>
      <c r="F8555" t="s">
        <v>13</v>
      </c>
      <c r="G8555" s="1">
        <v>9.8699998855590998</v>
      </c>
      <c r="H8555">
        <v>1</v>
      </c>
      <c r="I8555" t="s">
        <v>14</v>
      </c>
      <c r="J8555" t="s">
        <v>41</v>
      </c>
      <c r="K8555">
        <f>VLOOKUP(J8555,'Prix unitaires'!B:D,3,FALSE)</f>
        <v>0</v>
      </c>
      <c r="L8555" s="11">
        <f t="shared" si="133"/>
        <v>0</v>
      </c>
    </row>
    <row r="8556" spans="1:12" x14ac:dyDescent="0.25">
      <c r="A8556">
        <v>506</v>
      </c>
      <c r="B8556" t="s">
        <v>26</v>
      </c>
      <c r="C8556">
        <v>103</v>
      </c>
      <c r="D8556" t="s">
        <v>11</v>
      </c>
      <c r="E8556" t="s">
        <v>40</v>
      </c>
      <c r="F8556" t="s">
        <v>13</v>
      </c>
      <c r="G8556" s="1">
        <v>5.1199998855590803</v>
      </c>
      <c r="H8556">
        <v>1</v>
      </c>
      <c r="I8556" t="s">
        <v>14</v>
      </c>
      <c r="J8556" t="s">
        <v>41</v>
      </c>
      <c r="K8556">
        <f>VLOOKUP(J8556,'Prix unitaires'!B:D,3,FALSE)</f>
        <v>0</v>
      </c>
      <c r="L8556" s="11">
        <f t="shared" si="133"/>
        <v>0</v>
      </c>
    </row>
    <row r="8557" spans="1:12" x14ac:dyDescent="0.25">
      <c r="A8557">
        <v>506</v>
      </c>
      <c r="B8557" t="s">
        <v>26</v>
      </c>
      <c r="C8557">
        <v>104</v>
      </c>
      <c r="D8557" t="s">
        <v>11</v>
      </c>
      <c r="E8557" t="s">
        <v>40</v>
      </c>
      <c r="F8557" t="s">
        <v>13</v>
      </c>
      <c r="G8557" s="1">
        <v>1.5900000333786</v>
      </c>
      <c r="H8557">
        <v>1</v>
      </c>
      <c r="I8557" t="s">
        <v>14</v>
      </c>
      <c r="J8557" t="s">
        <v>41</v>
      </c>
      <c r="K8557">
        <f>VLOOKUP(J8557,'Prix unitaires'!B:D,3,FALSE)</f>
        <v>0</v>
      </c>
      <c r="L8557" s="11">
        <f t="shared" si="133"/>
        <v>0</v>
      </c>
    </row>
    <row r="8558" spans="1:12" x14ac:dyDescent="0.25">
      <c r="A8558">
        <v>506</v>
      </c>
      <c r="B8558" t="s">
        <v>26</v>
      </c>
      <c r="C8558">
        <v>126</v>
      </c>
      <c r="D8558" t="s">
        <v>11</v>
      </c>
      <c r="E8558" t="s">
        <v>40</v>
      </c>
      <c r="F8558" t="s">
        <v>13</v>
      </c>
      <c r="G8558" s="1">
        <v>4.1300001144409197</v>
      </c>
      <c r="H8558">
        <v>1</v>
      </c>
      <c r="I8558" t="s">
        <v>14</v>
      </c>
      <c r="J8558" t="s">
        <v>41</v>
      </c>
      <c r="K8558">
        <f>VLOOKUP(J8558,'Prix unitaires'!B:D,3,FALSE)</f>
        <v>0</v>
      </c>
      <c r="L8558" s="11">
        <f t="shared" si="133"/>
        <v>0</v>
      </c>
    </row>
    <row r="8559" spans="1:12" x14ac:dyDescent="0.25">
      <c r="A8559">
        <v>506</v>
      </c>
      <c r="B8559" t="s">
        <v>26</v>
      </c>
      <c r="C8559">
        <v>127</v>
      </c>
      <c r="D8559" t="s">
        <v>11</v>
      </c>
      <c r="E8559" t="s">
        <v>40</v>
      </c>
      <c r="F8559" t="s">
        <v>13</v>
      </c>
      <c r="G8559" s="1">
        <v>5.5599999427795401</v>
      </c>
      <c r="H8559">
        <v>1</v>
      </c>
      <c r="I8559" t="s">
        <v>14</v>
      </c>
      <c r="J8559" t="s">
        <v>41</v>
      </c>
      <c r="K8559">
        <f>VLOOKUP(J8559,'Prix unitaires'!B:D,3,FALSE)</f>
        <v>0</v>
      </c>
      <c r="L8559" s="11">
        <f t="shared" si="133"/>
        <v>0</v>
      </c>
    </row>
    <row r="8560" spans="1:12" x14ac:dyDescent="0.25">
      <c r="A8560">
        <v>513</v>
      </c>
      <c r="B8560" t="s">
        <v>144</v>
      </c>
      <c r="C8560">
        <v>206</v>
      </c>
      <c r="D8560" t="s">
        <v>11</v>
      </c>
      <c r="E8560" t="s">
        <v>40</v>
      </c>
      <c r="F8560" t="s">
        <v>13</v>
      </c>
      <c r="G8560" s="1">
        <v>3.8699998855590798</v>
      </c>
      <c r="H8560">
        <v>1</v>
      </c>
      <c r="I8560" t="s">
        <v>14</v>
      </c>
      <c r="J8560" t="s">
        <v>41</v>
      </c>
      <c r="K8560">
        <f>VLOOKUP(J8560,'Prix unitaires'!B:D,3,FALSE)</f>
        <v>0</v>
      </c>
      <c r="L8560" s="11">
        <f t="shared" si="133"/>
        <v>0</v>
      </c>
    </row>
    <row r="8561" spans="1:12" x14ac:dyDescent="0.25">
      <c r="A8561">
        <v>513</v>
      </c>
      <c r="B8561" t="s">
        <v>144</v>
      </c>
      <c r="C8561">
        <v>207</v>
      </c>
      <c r="D8561" t="s">
        <v>11</v>
      </c>
      <c r="E8561" t="s">
        <v>40</v>
      </c>
      <c r="F8561" t="s">
        <v>13</v>
      </c>
      <c r="G8561" s="1">
        <v>10.569999694824199</v>
      </c>
      <c r="H8561">
        <v>1</v>
      </c>
      <c r="I8561" t="s">
        <v>14</v>
      </c>
      <c r="J8561" t="s">
        <v>41</v>
      </c>
      <c r="K8561">
        <f>VLOOKUP(J8561,'Prix unitaires'!B:D,3,FALSE)</f>
        <v>0</v>
      </c>
      <c r="L8561" s="11">
        <f t="shared" si="133"/>
        <v>0</v>
      </c>
    </row>
    <row r="8562" spans="1:12" x14ac:dyDescent="0.25">
      <c r="A8562">
        <v>513</v>
      </c>
      <c r="B8562" t="s">
        <v>144</v>
      </c>
      <c r="C8562">
        <v>208</v>
      </c>
      <c r="D8562" t="s">
        <v>11</v>
      </c>
      <c r="E8562" t="s">
        <v>40</v>
      </c>
      <c r="F8562" t="s">
        <v>13</v>
      </c>
      <c r="G8562" s="1">
        <v>4.8499999046325701</v>
      </c>
      <c r="H8562">
        <v>1</v>
      </c>
      <c r="I8562" t="s">
        <v>14</v>
      </c>
      <c r="J8562" t="s">
        <v>41</v>
      </c>
      <c r="K8562">
        <f>VLOOKUP(J8562,'Prix unitaires'!B:D,3,FALSE)</f>
        <v>0</v>
      </c>
      <c r="L8562" s="11">
        <f t="shared" si="133"/>
        <v>0</v>
      </c>
    </row>
    <row r="8563" spans="1:12" x14ac:dyDescent="0.25">
      <c r="A8563">
        <v>513</v>
      </c>
      <c r="B8563" t="s">
        <v>144</v>
      </c>
      <c r="C8563">
        <v>210</v>
      </c>
      <c r="D8563" t="s">
        <v>11</v>
      </c>
      <c r="E8563" t="s">
        <v>40</v>
      </c>
      <c r="F8563" t="s">
        <v>13</v>
      </c>
      <c r="G8563" s="1">
        <v>3.8699998855590798</v>
      </c>
      <c r="H8563">
        <v>1</v>
      </c>
      <c r="I8563" t="s">
        <v>14</v>
      </c>
      <c r="J8563" t="s">
        <v>41</v>
      </c>
      <c r="K8563">
        <f>VLOOKUP(J8563,'Prix unitaires'!B:D,3,FALSE)</f>
        <v>0</v>
      </c>
      <c r="L8563" s="11">
        <f t="shared" si="133"/>
        <v>0</v>
      </c>
    </row>
    <row r="8564" spans="1:12" x14ac:dyDescent="0.25">
      <c r="A8564">
        <v>513</v>
      </c>
      <c r="B8564" t="s">
        <v>144</v>
      </c>
      <c r="C8564">
        <v>211</v>
      </c>
      <c r="D8564" t="s">
        <v>11</v>
      </c>
      <c r="E8564" t="s">
        <v>40</v>
      </c>
      <c r="F8564" t="s">
        <v>13</v>
      </c>
      <c r="G8564" s="1">
        <v>10.569999694824199</v>
      </c>
      <c r="H8564">
        <v>1</v>
      </c>
      <c r="I8564" t="s">
        <v>14</v>
      </c>
      <c r="J8564" t="s">
        <v>41</v>
      </c>
      <c r="K8564">
        <f>VLOOKUP(J8564,'Prix unitaires'!B:D,3,FALSE)</f>
        <v>0</v>
      </c>
      <c r="L8564" s="11">
        <f t="shared" si="133"/>
        <v>0</v>
      </c>
    </row>
    <row r="8565" spans="1:12" x14ac:dyDescent="0.25">
      <c r="A8565">
        <v>513</v>
      </c>
      <c r="B8565" t="s">
        <v>144</v>
      </c>
      <c r="C8565">
        <v>212</v>
      </c>
      <c r="D8565" t="s">
        <v>11</v>
      </c>
      <c r="E8565" t="s">
        <v>40</v>
      </c>
      <c r="F8565" t="s">
        <v>13</v>
      </c>
      <c r="G8565" s="1">
        <v>4.8499999046325701</v>
      </c>
      <c r="H8565">
        <v>1</v>
      </c>
      <c r="I8565" t="s">
        <v>14</v>
      </c>
      <c r="J8565" t="s">
        <v>41</v>
      </c>
      <c r="K8565">
        <f>VLOOKUP(J8565,'Prix unitaires'!B:D,3,FALSE)</f>
        <v>0</v>
      </c>
      <c r="L8565" s="11">
        <f t="shared" si="133"/>
        <v>0</v>
      </c>
    </row>
    <row r="8566" spans="1:12" x14ac:dyDescent="0.25">
      <c r="A8566">
        <v>258</v>
      </c>
      <c r="B8566" t="s">
        <v>37</v>
      </c>
      <c r="C8566">
        <v>4</v>
      </c>
      <c r="D8566">
        <v>-1</v>
      </c>
      <c r="E8566" t="s">
        <v>40</v>
      </c>
      <c r="F8566" t="s">
        <v>13</v>
      </c>
      <c r="G8566" s="1">
        <v>48.930000305175803</v>
      </c>
      <c r="H8566">
        <v>1</v>
      </c>
      <c r="I8566" t="s">
        <v>14</v>
      </c>
      <c r="J8566" t="s">
        <v>118</v>
      </c>
      <c r="K8566">
        <f>VLOOKUP(J8566,'Prix unitaires'!B:D,3,FALSE)</f>
        <v>0</v>
      </c>
      <c r="L8566" s="11">
        <f t="shared" si="133"/>
        <v>0</v>
      </c>
    </row>
    <row r="8567" spans="1:12" x14ac:dyDescent="0.25">
      <c r="A8567">
        <v>258</v>
      </c>
      <c r="B8567" t="s">
        <v>37</v>
      </c>
      <c r="C8567">
        <v>6</v>
      </c>
      <c r="D8567">
        <v>-1</v>
      </c>
      <c r="E8567" t="s">
        <v>40</v>
      </c>
      <c r="F8567" t="s">
        <v>13</v>
      </c>
      <c r="G8567" s="1">
        <v>618.77001953125</v>
      </c>
      <c r="H8567">
        <v>1</v>
      </c>
      <c r="I8567" t="s">
        <v>14</v>
      </c>
      <c r="J8567" t="s">
        <v>118</v>
      </c>
      <c r="K8567">
        <f>VLOOKUP(J8567,'Prix unitaires'!B:D,3,FALSE)</f>
        <v>0</v>
      </c>
      <c r="L8567" s="11">
        <f t="shared" si="133"/>
        <v>0</v>
      </c>
    </row>
    <row r="8568" spans="1:12" x14ac:dyDescent="0.25">
      <c r="A8568">
        <v>258</v>
      </c>
      <c r="B8568" t="s">
        <v>37</v>
      </c>
      <c r="C8568">
        <v>11</v>
      </c>
      <c r="D8568">
        <v>-1</v>
      </c>
      <c r="E8568" t="s">
        <v>40</v>
      </c>
      <c r="F8568" t="s">
        <v>13</v>
      </c>
      <c r="G8568" s="1">
        <v>1.6100000143051101</v>
      </c>
      <c r="H8568">
        <v>1</v>
      </c>
      <c r="I8568" t="s">
        <v>14</v>
      </c>
      <c r="J8568" t="s">
        <v>118</v>
      </c>
      <c r="K8568">
        <f>VLOOKUP(J8568,'Prix unitaires'!B:D,3,FALSE)</f>
        <v>0</v>
      </c>
      <c r="L8568" s="11">
        <f t="shared" si="133"/>
        <v>0</v>
      </c>
    </row>
    <row r="8569" spans="1:12" x14ac:dyDescent="0.25">
      <c r="A8569">
        <v>258</v>
      </c>
      <c r="B8569" t="s">
        <v>37</v>
      </c>
      <c r="C8569">
        <v>12</v>
      </c>
      <c r="D8569">
        <v>-1</v>
      </c>
      <c r="E8569" t="s">
        <v>40</v>
      </c>
      <c r="F8569" t="s">
        <v>13</v>
      </c>
      <c r="G8569" s="1">
        <v>16.850000381469702</v>
      </c>
      <c r="H8569">
        <v>1</v>
      </c>
      <c r="I8569" t="s">
        <v>14</v>
      </c>
      <c r="J8569" t="s">
        <v>118</v>
      </c>
      <c r="K8569">
        <f>VLOOKUP(J8569,'Prix unitaires'!B:D,3,FALSE)</f>
        <v>0</v>
      </c>
      <c r="L8569" s="11">
        <f t="shared" si="133"/>
        <v>0</v>
      </c>
    </row>
    <row r="8570" spans="1:12" x14ac:dyDescent="0.25">
      <c r="A8570">
        <v>258</v>
      </c>
      <c r="B8570" t="s">
        <v>37</v>
      </c>
      <c r="C8570">
        <v>17</v>
      </c>
      <c r="D8570">
        <v>-1</v>
      </c>
      <c r="E8570" t="s">
        <v>40</v>
      </c>
      <c r="F8570" t="s">
        <v>13</v>
      </c>
      <c r="G8570" s="1">
        <v>3.6600000858306898</v>
      </c>
      <c r="H8570">
        <v>1</v>
      </c>
      <c r="I8570" t="s">
        <v>14</v>
      </c>
      <c r="J8570" t="s">
        <v>118</v>
      </c>
      <c r="K8570">
        <f>VLOOKUP(J8570,'Prix unitaires'!B:D,3,FALSE)</f>
        <v>0</v>
      </c>
      <c r="L8570" s="11">
        <f t="shared" si="133"/>
        <v>0</v>
      </c>
    </row>
    <row r="8571" spans="1:12" x14ac:dyDescent="0.25">
      <c r="A8571">
        <v>258</v>
      </c>
      <c r="B8571" t="s">
        <v>37</v>
      </c>
      <c r="C8571">
        <v>28</v>
      </c>
      <c r="D8571">
        <v>-1</v>
      </c>
      <c r="E8571" t="s">
        <v>40</v>
      </c>
      <c r="F8571" t="s">
        <v>13</v>
      </c>
      <c r="G8571" s="1">
        <v>21.940000534057599</v>
      </c>
      <c r="H8571">
        <v>1</v>
      </c>
      <c r="I8571" t="s">
        <v>14</v>
      </c>
      <c r="J8571" t="s">
        <v>118</v>
      </c>
      <c r="K8571">
        <f>VLOOKUP(J8571,'Prix unitaires'!B:D,3,FALSE)</f>
        <v>0</v>
      </c>
      <c r="L8571" s="11">
        <f t="shared" si="133"/>
        <v>0</v>
      </c>
    </row>
    <row r="8572" spans="1:12" x14ac:dyDescent="0.25">
      <c r="A8572">
        <v>258</v>
      </c>
      <c r="B8572" t="s">
        <v>37</v>
      </c>
      <c r="C8572">
        <v>29</v>
      </c>
      <c r="D8572">
        <v>-1</v>
      </c>
      <c r="E8572" t="s">
        <v>40</v>
      </c>
      <c r="F8572" t="s">
        <v>13</v>
      </c>
      <c r="G8572" s="1">
        <v>2.2300000190734899</v>
      </c>
      <c r="H8572">
        <v>1</v>
      </c>
      <c r="I8572" t="s">
        <v>14</v>
      </c>
      <c r="J8572" t="s">
        <v>118</v>
      </c>
      <c r="K8572">
        <f>VLOOKUP(J8572,'Prix unitaires'!B:D,3,FALSE)</f>
        <v>0</v>
      </c>
      <c r="L8572" s="11">
        <f t="shared" si="133"/>
        <v>0</v>
      </c>
    </row>
    <row r="8573" spans="1:12" x14ac:dyDescent="0.25">
      <c r="A8573">
        <v>258</v>
      </c>
      <c r="B8573" t="s">
        <v>37</v>
      </c>
      <c r="C8573">
        <v>30</v>
      </c>
      <c r="D8573">
        <v>-1</v>
      </c>
      <c r="E8573" t="s">
        <v>40</v>
      </c>
      <c r="F8573" t="s">
        <v>13</v>
      </c>
      <c r="G8573" s="1">
        <v>69.370002746582003</v>
      </c>
      <c r="H8573">
        <v>1</v>
      </c>
      <c r="I8573" t="s">
        <v>14</v>
      </c>
      <c r="J8573" t="s">
        <v>118</v>
      </c>
      <c r="K8573">
        <f>VLOOKUP(J8573,'Prix unitaires'!B:D,3,FALSE)</f>
        <v>0</v>
      </c>
      <c r="L8573" s="11">
        <f t="shared" si="133"/>
        <v>0</v>
      </c>
    </row>
    <row r="8574" spans="1:12" x14ac:dyDescent="0.25">
      <c r="A8574">
        <v>258</v>
      </c>
      <c r="B8574" t="s">
        <v>37</v>
      </c>
      <c r="C8574">
        <v>31</v>
      </c>
      <c r="D8574">
        <v>-1</v>
      </c>
      <c r="E8574" t="s">
        <v>40</v>
      </c>
      <c r="F8574" t="s">
        <v>13</v>
      </c>
      <c r="G8574" s="1">
        <v>11.6300001144409</v>
      </c>
      <c r="H8574">
        <v>1</v>
      </c>
      <c r="I8574" t="s">
        <v>14</v>
      </c>
      <c r="J8574" t="s">
        <v>118</v>
      </c>
      <c r="K8574">
        <f>VLOOKUP(J8574,'Prix unitaires'!B:D,3,FALSE)</f>
        <v>0</v>
      </c>
      <c r="L8574" s="11">
        <f t="shared" si="133"/>
        <v>0</v>
      </c>
    </row>
    <row r="8575" spans="1:12" x14ac:dyDescent="0.25">
      <c r="A8575">
        <v>258</v>
      </c>
      <c r="B8575" t="s">
        <v>37</v>
      </c>
      <c r="C8575">
        <v>35</v>
      </c>
      <c r="D8575">
        <v>-1</v>
      </c>
      <c r="E8575" t="s">
        <v>40</v>
      </c>
      <c r="F8575" t="s">
        <v>13</v>
      </c>
      <c r="G8575" s="1">
        <v>30.040000915527301</v>
      </c>
      <c r="H8575">
        <v>1</v>
      </c>
      <c r="I8575" t="s">
        <v>14</v>
      </c>
      <c r="J8575" t="s">
        <v>118</v>
      </c>
      <c r="K8575">
        <f>VLOOKUP(J8575,'Prix unitaires'!B:D,3,FALSE)</f>
        <v>0</v>
      </c>
      <c r="L8575" s="11">
        <f t="shared" si="133"/>
        <v>0</v>
      </c>
    </row>
    <row r="8576" spans="1:12" x14ac:dyDescent="0.25">
      <c r="A8576">
        <v>258</v>
      </c>
      <c r="B8576" t="s">
        <v>37</v>
      </c>
      <c r="C8576">
        <v>38</v>
      </c>
      <c r="D8576">
        <v>-1</v>
      </c>
      <c r="E8576" t="s">
        <v>40</v>
      </c>
      <c r="F8576" t="s">
        <v>13</v>
      </c>
      <c r="G8576" s="1">
        <v>56.419998168945298</v>
      </c>
      <c r="H8576">
        <v>1</v>
      </c>
      <c r="I8576" t="s">
        <v>14</v>
      </c>
      <c r="J8576" t="s">
        <v>118</v>
      </c>
      <c r="K8576">
        <f>VLOOKUP(J8576,'Prix unitaires'!B:D,3,FALSE)</f>
        <v>0</v>
      </c>
      <c r="L8576" s="11">
        <f t="shared" si="133"/>
        <v>0</v>
      </c>
    </row>
    <row r="8577" spans="1:12" x14ac:dyDescent="0.25">
      <c r="A8577">
        <v>258</v>
      </c>
      <c r="B8577" t="s">
        <v>37</v>
      </c>
      <c r="C8577">
        <v>40</v>
      </c>
      <c r="D8577">
        <v>-1</v>
      </c>
      <c r="E8577" t="s">
        <v>40</v>
      </c>
      <c r="F8577" t="s">
        <v>13</v>
      </c>
      <c r="G8577" s="1">
        <v>9.1899995803833008</v>
      </c>
      <c r="H8577">
        <v>1</v>
      </c>
      <c r="I8577" t="s">
        <v>14</v>
      </c>
      <c r="J8577" t="s">
        <v>118</v>
      </c>
      <c r="K8577">
        <f>VLOOKUP(J8577,'Prix unitaires'!B:D,3,FALSE)</f>
        <v>0</v>
      </c>
      <c r="L8577" s="11">
        <f t="shared" si="133"/>
        <v>0</v>
      </c>
    </row>
    <row r="8578" spans="1:12" x14ac:dyDescent="0.25">
      <c r="A8578">
        <v>258</v>
      </c>
      <c r="B8578" t="s">
        <v>37</v>
      </c>
      <c r="C8578">
        <v>41</v>
      </c>
      <c r="D8578">
        <v>-1</v>
      </c>
      <c r="E8578" t="s">
        <v>40</v>
      </c>
      <c r="F8578" t="s">
        <v>13</v>
      </c>
      <c r="G8578" s="1">
        <v>135.88999938964801</v>
      </c>
      <c r="H8578">
        <v>1</v>
      </c>
      <c r="I8578" t="s">
        <v>14</v>
      </c>
      <c r="J8578" t="s">
        <v>118</v>
      </c>
      <c r="K8578">
        <f>VLOOKUP(J8578,'Prix unitaires'!B:D,3,FALSE)</f>
        <v>0</v>
      </c>
      <c r="L8578" s="11">
        <f t="shared" si="133"/>
        <v>0</v>
      </c>
    </row>
    <row r="8579" spans="1:12" x14ac:dyDescent="0.25">
      <c r="A8579">
        <v>258</v>
      </c>
      <c r="B8579" t="s">
        <v>37</v>
      </c>
      <c r="C8579">
        <v>46</v>
      </c>
      <c r="D8579">
        <v>-1</v>
      </c>
      <c r="E8579" t="s">
        <v>40</v>
      </c>
      <c r="F8579" t="s">
        <v>13</v>
      </c>
      <c r="G8579" s="1">
        <v>31.7399997711182</v>
      </c>
      <c r="H8579">
        <v>1</v>
      </c>
      <c r="I8579" t="s">
        <v>14</v>
      </c>
      <c r="J8579" t="s">
        <v>118</v>
      </c>
      <c r="K8579">
        <f>VLOOKUP(J8579,'Prix unitaires'!B:D,3,FALSE)</f>
        <v>0</v>
      </c>
      <c r="L8579" s="11">
        <f t="shared" ref="L8579:L8642" si="134">(G8579*H8579)*K8579</f>
        <v>0</v>
      </c>
    </row>
    <row r="8580" spans="1:12" x14ac:dyDescent="0.25">
      <c r="A8580">
        <v>258</v>
      </c>
      <c r="B8580" t="s">
        <v>37</v>
      </c>
      <c r="C8580">
        <v>47</v>
      </c>
      <c r="D8580">
        <v>-1</v>
      </c>
      <c r="E8580" t="s">
        <v>40</v>
      </c>
      <c r="F8580" t="s">
        <v>13</v>
      </c>
      <c r="G8580" s="1">
        <v>15.310000419616699</v>
      </c>
      <c r="H8580">
        <v>1</v>
      </c>
      <c r="I8580" t="s">
        <v>14</v>
      </c>
      <c r="J8580" t="s">
        <v>118</v>
      </c>
      <c r="K8580">
        <f>VLOOKUP(J8580,'Prix unitaires'!B:D,3,FALSE)</f>
        <v>0</v>
      </c>
      <c r="L8580" s="11">
        <f t="shared" si="134"/>
        <v>0</v>
      </c>
    </row>
    <row r="8581" spans="1:12" x14ac:dyDescent="0.25">
      <c r="A8581">
        <v>258</v>
      </c>
      <c r="B8581" t="s">
        <v>37</v>
      </c>
      <c r="C8581">
        <v>48</v>
      </c>
      <c r="D8581">
        <v>-1</v>
      </c>
      <c r="E8581" t="s">
        <v>40</v>
      </c>
      <c r="F8581" t="s">
        <v>13</v>
      </c>
      <c r="G8581" s="1">
        <v>12</v>
      </c>
      <c r="H8581">
        <v>1</v>
      </c>
      <c r="I8581" t="s">
        <v>14</v>
      </c>
      <c r="J8581" t="s">
        <v>118</v>
      </c>
      <c r="K8581">
        <f>VLOOKUP(J8581,'Prix unitaires'!B:D,3,FALSE)</f>
        <v>0</v>
      </c>
      <c r="L8581" s="11">
        <f t="shared" si="134"/>
        <v>0</v>
      </c>
    </row>
    <row r="8582" spans="1:12" x14ac:dyDescent="0.25">
      <c r="A8582">
        <v>258</v>
      </c>
      <c r="B8582" t="s">
        <v>37</v>
      </c>
      <c r="C8582">
        <v>51</v>
      </c>
      <c r="D8582">
        <v>-1</v>
      </c>
      <c r="E8582" t="s">
        <v>40</v>
      </c>
      <c r="F8582" t="s">
        <v>13</v>
      </c>
      <c r="G8582" s="1">
        <v>14.289999961853001</v>
      </c>
      <c r="H8582">
        <v>1</v>
      </c>
      <c r="I8582" t="s">
        <v>14</v>
      </c>
      <c r="J8582" t="s">
        <v>118</v>
      </c>
      <c r="K8582">
        <f>VLOOKUP(J8582,'Prix unitaires'!B:D,3,FALSE)</f>
        <v>0</v>
      </c>
      <c r="L8582" s="11">
        <f t="shared" si="134"/>
        <v>0</v>
      </c>
    </row>
    <row r="8583" spans="1:12" x14ac:dyDescent="0.25">
      <c r="A8583">
        <v>258</v>
      </c>
      <c r="B8583" t="s">
        <v>37</v>
      </c>
      <c r="C8583">
        <v>52</v>
      </c>
      <c r="D8583">
        <v>-1</v>
      </c>
      <c r="E8583" t="s">
        <v>40</v>
      </c>
      <c r="F8583" t="s">
        <v>13</v>
      </c>
      <c r="G8583" s="1">
        <v>18.299999237060501</v>
      </c>
      <c r="H8583">
        <v>1</v>
      </c>
      <c r="I8583" t="s">
        <v>14</v>
      </c>
      <c r="J8583" t="s">
        <v>118</v>
      </c>
      <c r="K8583">
        <f>VLOOKUP(J8583,'Prix unitaires'!B:D,3,FALSE)</f>
        <v>0</v>
      </c>
      <c r="L8583" s="11">
        <f t="shared" si="134"/>
        <v>0</v>
      </c>
    </row>
    <row r="8584" spans="1:12" x14ac:dyDescent="0.25">
      <c r="A8584">
        <v>258</v>
      </c>
      <c r="B8584" t="s">
        <v>37</v>
      </c>
      <c r="C8584">
        <v>54</v>
      </c>
      <c r="D8584">
        <v>-1</v>
      </c>
      <c r="E8584" t="s">
        <v>40</v>
      </c>
      <c r="F8584" t="s">
        <v>13</v>
      </c>
      <c r="G8584" s="1">
        <v>5.1500000953674299</v>
      </c>
      <c r="H8584">
        <v>1</v>
      </c>
      <c r="I8584" t="s">
        <v>14</v>
      </c>
      <c r="J8584" t="s">
        <v>118</v>
      </c>
      <c r="K8584">
        <f>VLOOKUP(J8584,'Prix unitaires'!B:D,3,FALSE)</f>
        <v>0</v>
      </c>
      <c r="L8584" s="11">
        <f t="shared" si="134"/>
        <v>0</v>
      </c>
    </row>
    <row r="8585" spans="1:12" x14ac:dyDescent="0.25">
      <c r="A8585">
        <v>258</v>
      </c>
      <c r="B8585" t="s">
        <v>37</v>
      </c>
      <c r="C8585">
        <v>56</v>
      </c>
      <c r="D8585">
        <v>-1</v>
      </c>
      <c r="E8585" t="s">
        <v>40</v>
      </c>
      <c r="F8585" t="s">
        <v>13</v>
      </c>
      <c r="G8585" s="1">
        <v>21.610000610351602</v>
      </c>
      <c r="H8585">
        <v>1</v>
      </c>
      <c r="I8585" t="s">
        <v>14</v>
      </c>
      <c r="J8585" t="s">
        <v>118</v>
      </c>
      <c r="K8585">
        <f>VLOOKUP(J8585,'Prix unitaires'!B:D,3,FALSE)</f>
        <v>0</v>
      </c>
      <c r="L8585" s="11">
        <f t="shared" si="134"/>
        <v>0</v>
      </c>
    </row>
    <row r="8586" spans="1:12" x14ac:dyDescent="0.25">
      <c r="A8586">
        <v>258</v>
      </c>
      <c r="B8586" t="s">
        <v>37</v>
      </c>
      <c r="C8586">
        <v>58</v>
      </c>
      <c r="D8586">
        <v>-1</v>
      </c>
      <c r="E8586" t="s">
        <v>40</v>
      </c>
      <c r="F8586" t="s">
        <v>13</v>
      </c>
      <c r="G8586" s="1">
        <v>12.569999694824199</v>
      </c>
      <c r="H8586">
        <v>1</v>
      </c>
      <c r="I8586" t="s">
        <v>14</v>
      </c>
      <c r="J8586" t="s">
        <v>118</v>
      </c>
      <c r="K8586">
        <f>VLOOKUP(J8586,'Prix unitaires'!B:D,3,FALSE)</f>
        <v>0</v>
      </c>
      <c r="L8586" s="11">
        <f t="shared" si="134"/>
        <v>0</v>
      </c>
    </row>
    <row r="8587" spans="1:12" x14ac:dyDescent="0.25">
      <c r="A8587">
        <v>258</v>
      </c>
      <c r="B8587" t="s">
        <v>37</v>
      </c>
      <c r="C8587">
        <v>60</v>
      </c>
      <c r="D8587">
        <v>-1</v>
      </c>
      <c r="E8587" t="s">
        <v>40</v>
      </c>
      <c r="F8587" t="s">
        <v>13</v>
      </c>
      <c r="G8587" s="1">
        <v>26.180000305175799</v>
      </c>
      <c r="H8587">
        <v>1</v>
      </c>
      <c r="I8587" t="s">
        <v>14</v>
      </c>
      <c r="J8587" t="s">
        <v>118</v>
      </c>
      <c r="K8587">
        <f>VLOOKUP(J8587,'Prix unitaires'!B:D,3,FALSE)</f>
        <v>0</v>
      </c>
      <c r="L8587" s="11">
        <f t="shared" si="134"/>
        <v>0</v>
      </c>
    </row>
    <row r="8588" spans="1:12" x14ac:dyDescent="0.25">
      <c r="A8588">
        <v>258</v>
      </c>
      <c r="B8588" t="s">
        <v>37</v>
      </c>
      <c r="C8588">
        <v>64</v>
      </c>
      <c r="D8588">
        <v>-1</v>
      </c>
      <c r="E8588" t="s">
        <v>40</v>
      </c>
      <c r="F8588" t="s">
        <v>13</v>
      </c>
      <c r="G8588" s="1">
        <v>3.75</v>
      </c>
      <c r="H8588">
        <v>1</v>
      </c>
      <c r="I8588" t="s">
        <v>14</v>
      </c>
      <c r="J8588" t="s">
        <v>118</v>
      </c>
      <c r="K8588">
        <f>VLOOKUP(J8588,'Prix unitaires'!B:D,3,FALSE)</f>
        <v>0</v>
      </c>
      <c r="L8588" s="11">
        <f t="shared" si="134"/>
        <v>0</v>
      </c>
    </row>
    <row r="8589" spans="1:12" x14ac:dyDescent="0.25">
      <c r="A8589">
        <v>258</v>
      </c>
      <c r="B8589" t="s">
        <v>37</v>
      </c>
      <c r="C8589">
        <v>65</v>
      </c>
      <c r="D8589">
        <v>-1</v>
      </c>
      <c r="E8589" t="s">
        <v>40</v>
      </c>
      <c r="F8589" t="s">
        <v>13</v>
      </c>
      <c r="G8589" s="1">
        <v>86.199996948242003</v>
      </c>
      <c r="H8589">
        <v>1</v>
      </c>
      <c r="I8589" t="s">
        <v>14</v>
      </c>
      <c r="J8589" t="s">
        <v>118</v>
      </c>
      <c r="K8589">
        <f>VLOOKUP(J8589,'Prix unitaires'!B:D,3,FALSE)</f>
        <v>0</v>
      </c>
      <c r="L8589" s="11">
        <f t="shared" si="134"/>
        <v>0</v>
      </c>
    </row>
    <row r="8590" spans="1:12" x14ac:dyDescent="0.25">
      <c r="A8590">
        <v>258</v>
      </c>
      <c r="B8590" t="s">
        <v>37</v>
      </c>
      <c r="C8590">
        <v>75</v>
      </c>
      <c r="D8590">
        <v>-1</v>
      </c>
      <c r="E8590" t="s">
        <v>40</v>
      </c>
      <c r="F8590" t="s">
        <v>13</v>
      </c>
      <c r="G8590" s="1">
        <v>58.169998168945298</v>
      </c>
      <c r="H8590">
        <v>1</v>
      </c>
      <c r="I8590" t="s">
        <v>14</v>
      </c>
      <c r="J8590" t="s">
        <v>118</v>
      </c>
      <c r="K8590">
        <f>VLOOKUP(J8590,'Prix unitaires'!B:D,3,FALSE)</f>
        <v>0</v>
      </c>
      <c r="L8590" s="11">
        <f t="shared" si="134"/>
        <v>0</v>
      </c>
    </row>
    <row r="8591" spans="1:12" x14ac:dyDescent="0.25">
      <c r="A8591">
        <v>258</v>
      </c>
      <c r="B8591" t="s">
        <v>37</v>
      </c>
      <c r="C8591" t="s">
        <v>90</v>
      </c>
      <c r="D8591">
        <v>-1</v>
      </c>
      <c r="E8591" t="s">
        <v>40</v>
      </c>
      <c r="F8591" t="s">
        <v>13</v>
      </c>
      <c r="G8591" s="1">
        <v>24.389999389648398</v>
      </c>
      <c r="H8591">
        <v>1</v>
      </c>
      <c r="I8591" t="s">
        <v>14</v>
      </c>
      <c r="J8591" t="s">
        <v>118</v>
      </c>
      <c r="K8591">
        <f>VLOOKUP(J8591,'Prix unitaires'!B:D,3,FALSE)</f>
        <v>0</v>
      </c>
      <c r="L8591" s="11">
        <f t="shared" si="134"/>
        <v>0</v>
      </c>
    </row>
    <row r="8592" spans="1:12" x14ac:dyDescent="0.25">
      <c r="A8592">
        <v>258</v>
      </c>
      <c r="B8592" t="s">
        <v>37</v>
      </c>
      <c r="C8592" t="s">
        <v>362</v>
      </c>
      <c r="D8592">
        <v>-1</v>
      </c>
      <c r="E8592" t="s">
        <v>40</v>
      </c>
      <c r="F8592" t="s">
        <v>13</v>
      </c>
      <c r="G8592" s="1">
        <v>38.360000610351598</v>
      </c>
      <c r="H8592">
        <v>1</v>
      </c>
      <c r="I8592" t="s">
        <v>14</v>
      </c>
      <c r="J8592" t="s">
        <v>118</v>
      </c>
      <c r="K8592">
        <f>VLOOKUP(J8592,'Prix unitaires'!B:D,3,FALSE)</f>
        <v>0</v>
      </c>
      <c r="L8592" s="11">
        <f t="shared" si="134"/>
        <v>0</v>
      </c>
    </row>
    <row r="8593" spans="1:12" x14ac:dyDescent="0.25">
      <c r="A8593">
        <v>258</v>
      </c>
      <c r="B8593" t="s">
        <v>37</v>
      </c>
      <c r="C8593" t="s">
        <v>336</v>
      </c>
      <c r="D8593">
        <v>-1</v>
      </c>
      <c r="E8593" t="s">
        <v>40</v>
      </c>
      <c r="F8593" t="s">
        <v>13</v>
      </c>
      <c r="G8593" s="1">
        <v>4.75</v>
      </c>
      <c r="H8593">
        <v>1</v>
      </c>
      <c r="I8593" t="s">
        <v>14</v>
      </c>
      <c r="J8593" t="s">
        <v>118</v>
      </c>
      <c r="K8593">
        <f>VLOOKUP(J8593,'Prix unitaires'!B:D,3,FALSE)</f>
        <v>0</v>
      </c>
      <c r="L8593" s="11">
        <f t="shared" si="134"/>
        <v>0</v>
      </c>
    </row>
    <row r="8594" spans="1:12" x14ac:dyDescent="0.25">
      <c r="A8594">
        <v>258</v>
      </c>
      <c r="B8594" t="s">
        <v>37</v>
      </c>
      <c r="C8594" t="s">
        <v>363</v>
      </c>
      <c r="D8594">
        <v>-1</v>
      </c>
      <c r="E8594" t="s">
        <v>40</v>
      </c>
      <c r="F8594" t="s">
        <v>13</v>
      </c>
      <c r="G8594" s="1">
        <v>57.950000762939503</v>
      </c>
      <c r="H8594">
        <v>1</v>
      </c>
      <c r="I8594" t="s">
        <v>14</v>
      </c>
      <c r="J8594" t="s">
        <v>118</v>
      </c>
      <c r="K8594">
        <f>VLOOKUP(J8594,'Prix unitaires'!B:D,3,FALSE)</f>
        <v>0</v>
      </c>
      <c r="L8594" s="11">
        <f t="shared" si="134"/>
        <v>0</v>
      </c>
    </row>
    <row r="8595" spans="1:12" x14ac:dyDescent="0.25">
      <c r="A8595">
        <v>258</v>
      </c>
      <c r="B8595" t="s">
        <v>37</v>
      </c>
      <c r="C8595" t="s">
        <v>364</v>
      </c>
      <c r="D8595">
        <v>-1</v>
      </c>
      <c r="E8595" t="s">
        <v>40</v>
      </c>
      <c r="F8595" t="s">
        <v>13</v>
      </c>
      <c r="G8595" s="1">
        <v>9.3400001525878995</v>
      </c>
      <c r="H8595">
        <v>1</v>
      </c>
      <c r="I8595" t="s">
        <v>14</v>
      </c>
      <c r="J8595" t="s">
        <v>118</v>
      </c>
      <c r="K8595">
        <f>VLOOKUP(J8595,'Prix unitaires'!B:D,3,FALSE)</f>
        <v>0</v>
      </c>
      <c r="L8595" s="11">
        <f t="shared" si="134"/>
        <v>0</v>
      </c>
    </row>
    <row r="8596" spans="1:12" x14ac:dyDescent="0.25">
      <c r="A8596">
        <v>272</v>
      </c>
      <c r="B8596" t="s">
        <v>26</v>
      </c>
      <c r="C8596">
        <v>102</v>
      </c>
      <c r="D8596">
        <v>-1</v>
      </c>
      <c r="E8596" t="s">
        <v>40</v>
      </c>
      <c r="F8596" t="s">
        <v>13</v>
      </c>
      <c r="G8596" s="1">
        <v>6.0500001907348597</v>
      </c>
      <c r="H8596">
        <v>1</v>
      </c>
      <c r="I8596" t="s">
        <v>14</v>
      </c>
      <c r="J8596" t="s">
        <v>118</v>
      </c>
      <c r="K8596">
        <f>VLOOKUP(J8596,'Prix unitaires'!B:D,3,FALSE)</f>
        <v>0</v>
      </c>
      <c r="L8596" s="11">
        <f t="shared" si="134"/>
        <v>0</v>
      </c>
    </row>
    <row r="8597" spans="1:12" x14ac:dyDescent="0.25">
      <c r="A8597">
        <v>272</v>
      </c>
      <c r="B8597" t="s">
        <v>26</v>
      </c>
      <c r="C8597">
        <v>136</v>
      </c>
      <c r="D8597">
        <v>-1</v>
      </c>
      <c r="E8597" t="s">
        <v>35</v>
      </c>
      <c r="F8597" t="s">
        <v>13</v>
      </c>
      <c r="G8597" s="1">
        <v>24.079999923706101</v>
      </c>
      <c r="H8597">
        <v>1</v>
      </c>
      <c r="I8597" t="s">
        <v>14</v>
      </c>
      <c r="J8597" t="s">
        <v>119</v>
      </c>
      <c r="K8597">
        <f>VLOOKUP(J8597,'Prix unitaires'!B:D,3,FALSE)</f>
        <v>0</v>
      </c>
      <c r="L8597" s="11">
        <f t="shared" si="134"/>
        <v>0</v>
      </c>
    </row>
    <row r="8598" spans="1:12" x14ac:dyDescent="0.25">
      <c r="A8598">
        <v>272</v>
      </c>
      <c r="B8598" t="s">
        <v>26</v>
      </c>
      <c r="C8598">
        <v>140</v>
      </c>
      <c r="D8598">
        <v>-1</v>
      </c>
      <c r="E8598" t="s">
        <v>35</v>
      </c>
      <c r="F8598" t="s">
        <v>13</v>
      </c>
      <c r="G8598" s="1">
        <v>12.829999923706101</v>
      </c>
      <c r="H8598">
        <v>1</v>
      </c>
      <c r="I8598" t="s">
        <v>14</v>
      </c>
      <c r="J8598" t="s">
        <v>119</v>
      </c>
      <c r="K8598">
        <f>VLOOKUP(J8598,'Prix unitaires'!B:D,3,FALSE)</f>
        <v>0</v>
      </c>
      <c r="L8598" s="11">
        <f t="shared" si="134"/>
        <v>0</v>
      </c>
    </row>
    <row r="8599" spans="1:12" x14ac:dyDescent="0.25">
      <c r="A8599">
        <v>272</v>
      </c>
      <c r="B8599" t="s">
        <v>26</v>
      </c>
      <c r="C8599">
        <v>144</v>
      </c>
      <c r="D8599">
        <v>-1</v>
      </c>
      <c r="E8599" t="s">
        <v>35</v>
      </c>
      <c r="F8599" t="s">
        <v>13</v>
      </c>
      <c r="G8599" s="1">
        <v>89.220001220702997</v>
      </c>
      <c r="H8599">
        <v>1</v>
      </c>
      <c r="I8599" t="s">
        <v>14</v>
      </c>
      <c r="J8599" t="s">
        <v>119</v>
      </c>
      <c r="K8599">
        <f>VLOOKUP(J8599,'Prix unitaires'!B:D,3,FALSE)</f>
        <v>0</v>
      </c>
      <c r="L8599" s="11">
        <f t="shared" si="134"/>
        <v>0</v>
      </c>
    </row>
    <row r="8600" spans="1:12" x14ac:dyDescent="0.25">
      <c r="A8600">
        <v>272</v>
      </c>
      <c r="B8600" t="s">
        <v>26</v>
      </c>
      <c r="C8600">
        <v>147</v>
      </c>
      <c r="D8600">
        <v>-1</v>
      </c>
      <c r="E8600" t="s">
        <v>35</v>
      </c>
      <c r="F8600" t="s">
        <v>13</v>
      </c>
      <c r="G8600" s="1">
        <v>89.220001220702997</v>
      </c>
      <c r="H8600">
        <v>1</v>
      </c>
      <c r="I8600" t="s">
        <v>14</v>
      </c>
      <c r="J8600" t="s">
        <v>119</v>
      </c>
      <c r="K8600">
        <f>VLOOKUP(J8600,'Prix unitaires'!B:D,3,FALSE)</f>
        <v>0</v>
      </c>
      <c r="L8600" s="11">
        <f t="shared" si="134"/>
        <v>0</v>
      </c>
    </row>
    <row r="8601" spans="1:12" x14ac:dyDescent="0.25">
      <c r="A8601">
        <v>272</v>
      </c>
      <c r="B8601" t="s">
        <v>10</v>
      </c>
      <c r="C8601">
        <v>27</v>
      </c>
      <c r="D8601">
        <v>-1</v>
      </c>
      <c r="E8601" t="s">
        <v>35</v>
      </c>
      <c r="F8601" t="s">
        <v>13</v>
      </c>
      <c r="G8601" s="1">
        <v>11.579999923706101</v>
      </c>
      <c r="H8601">
        <v>1</v>
      </c>
      <c r="I8601" t="s">
        <v>14</v>
      </c>
      <c r="J8601" t="s">
        <v>119</v>
      </c>
      <c r="K8601">
        <f>VLOOKUP(J8601,'Prix unitaires'!B:D,3,FALSE)</f>
        <v>0</v>
      </c>
      <c r="L8601" s="11">
        <f t="shared" si="134"/>
        <v>0</v>
      </c>
    </row>
    <row r="8602" spans="1:12" x14ac:dyDescent="0.25">
      <c r="A8602">
        <v>272</v>
      </c>
      <c r="B8602" t="s">
        <v>10</v>
      </c>
      <c r="C8602">
        <v>29</v>
      </c>
      <c r="D8602">
        <v>-1</v>
      </c>
      <c r="E8602" t="s">
        <v>35</v>
      </c>
      <c r="F8602" t="s">
        <v>13</v>
      </c>
      <c r="G8602" s="1">
        <v>29.309999465942401</v>
      </c>
      <c r="H8602">
        <v>1</v>
      </c>
      <c r="I8602" t="s">
        <v>14</v>
      </c>
      <c r="J8602" t="s">
        <v>119</v>
      </c>
      <c r="K8602">
        <f>VLOOKUP(J8602,'Prix unitaires'!B:D,3,FALSE)</f>
        <v>0</v>
      </c>
      <c r="L8602" s="11">
        <f t="shared" si="134"/>
        <v>0</v>
      </c>
    </row>
    <row r="8603" spans="1:12" x14ac:dyDescent="0.25">
      <c r="A8603">
        <v>272</v>
      </c>
      <c r="B8603" t="s">
        <v>10</v>
      </c>
      <c r="C8603" t="s">
        <v>105</v>
      </c>
      <c r="D8603">
        <v>-1</v>
      </c>
      <c r="E8603" t="s">
        <v>40</v>
      </c>
      <c r="F8603" t="s">
        <v>13</v>
      </c>
      <c r="G8603" s="1">
        <v>22.950000762939499</v>
      </c>
      <c r="H8603">
        <v>1</v>
      </c>
      <c r="I8603" t="s">
        <v>14</v>
      </c>
      <c r="J8603" t="s">
        <v>118</v>
      </c>
      <c r="K8603">
        <f>VLOOKUP(J8603,'Prix unitaires'!B:D,3,FALSE)</f>
        <v>0</v>
      </c>
      <c r="L8603" s="11">
        <f t="shared" si="134"/>
        <v>0</v>
      </c>
    </row>
    <row r="8604" spans="1:12" x14ac:dyDescent="0.25">
      <c r="A8604">
        <v>272</v>
      </c>
      <c r="B8604" t="s">
        <v>10</v>
      </c>
      <c r="C8604" t="s">
        <v>21</v>
      </c>
      <c r="D8604">
        <v>-1</v>
      </c>
      <c r="E8604" t="s">
        <v>40</v>
      </c>
      <c r="F8604" t="s">
        <v>13</v>
      </c>
      <c r="G8604" s="1">
        <v>17.909999847412099</v>
      </c>
      <c r="H8604">
        <v>1</v>
      </c>
      <c r="I8604" t="s">
        <v>14</v>
      </c>
      <c r="J8604" t="s">
        <v>118</v>
      </c>
      <c r="K8604">
        <f>VLOOKUP(J8604,'Prix unitaires'!B:D,3,FALSE)</f>
        <v>0</v>
      </c>
      <c r="L8604" s="11">
        <f t="shared" si="134"/>
        <v>0</v>
      </c>
    </row>
    <row r="8605" spans="1:12" x14ac:dyDescent="0.25">
      <c r="A8605">
        <v>272</v>
      </c>
      <c r="B8605" t="s">
        <v>10</v>
      </c>
      <c r="C8605" t="s">
        <v>367</v>
      </c>
      <c r="D8605">
        <v>-1</v>
      </c>
      <c r="E8605" t="s">
        <v>40</v>
      </c>
      <c r="F8605" t="s">
        <v>13</v>
      </c>
      <c r="G8605" s="1">
        <v>18.920000076293899</v>
      </c>
      <c r="H8605">
        <v>1</v>
      </c>
      <c r="I8605" t="s">
        <v>14</v>
      </c>
      <c r="J8605" t="s">
        <v>118</v>
      </c>
      <c r="K8605">
        <f>VLOOKUP(J8605,'Prix unitaires'!B:D,3,FALSE)</f>
        <v>0</v>
      </c>
      <c r="L8605" s="11">
        <f t="shared" si="134"/>
        <v>0</v>
      </c>
    </row>
    <row r="8606" spans="1:12" x14ac:dyDescent="0.25">
      <c r="A8606">
        <v>272</v>
      </c>
      <c r="B8606" t="s">
        <v>10</v>
      </c>
      <c r="C8606" t="s">
        <v>372</v>
      </c>
      <c r="D8606">
        <v>-1</v>
      </c>
      <c r="E8606" t="s">
        <v>35</v>
      </c>
      <c r="F8606" t="s">
        <v>13</v>
      </c>
      <c r="G8606" s="1">
        <v>6.3000001907348597</v>
      </c>
      <c r="H8606">
        <v>1</v>
      </c>
      <c r="I8606" t="s">
        <v>14</v>
      </c>
      <c r="J8606" t="s">
        <v>119</v>
      </c>
      <c r="K8606">
        <f>VLOOKUP(J8606,'Prix unitaires'!B:D,3,FALSE)</f>
        <v>0</v>
      </c>
      <c r="L8606" s="11">
        <f t="shared" si="134"/>
        <v>0</v>
      </c>
    </row>
    <row r="8607" spans="1:12" x14ac:dyDescent="0.25">
      <c r="A8607">
        <v>272</v>
      </c>
      <c r="B8607" t="s">
        <v>10</v>
      </c>
      <c r="C8607" t="s">
        <v>376</v>
      </c>
      <c r="D8607">
        <v>-1</v>
      </c>
      <c r="E8607" t="s">
        <v>40</v>
      </c>
      <c r="F8607" t="s">
        <v>13</v>
      </c>
      <c r="G8607" s="1">
        <v>34.290000915527301</v>
      </c>
      <c r="H8607">
        <v>1</v>
      </c>
      <c r="I8607" t="s">
        <v>14</v>
      </c>
      <c r="J8607" t="s">
        <v>118</v>
      </c>
      <c r="K8607">
        <f>VLOOKUP(J8607,'Prix unitaires'!B:D,3,FALSE)</f>
        <v>0</v>
      </c>
      <c r="L8607" s="11">
        <f t="shared" si="134"/>
        <v>0</v>
      </c>
    </row>
    <row r="8608" spans="1:12" x14ac:dyDescent="0.25">
      <c r="A8608">
        <v>272</v>
      </c>
      <c r="B8608" t="s">
        <v>10</v>
      </c>
      <c r="C8608" t="s">
        <v>377</v>
      </c>
      <c r="D8608">
        <v>-1</v>
      </c>
      <c r="E8608" t="s">
        <v>40</v>
      </c>
      <c r="F8608" t="s">
        <v>13</v>
      </c>
      <c r="G8608" s="1">
        <v>43.700000762939503</v>
      </c>
      <c r="H8608">
        <v>1</v>
      </c>
      <c r="I8608" t="s">
        <v>14</v>
      </c>
      <c r="J8608" t="s">
        <v>118</v>
      </c>
      <c r="K8608">
        <f>VLOOKUP(J8608,'Prix unitaires'!B:D,3,FALSE)</f>
        <v>0</v>
      </c>
      <c r="L8608" s="11">
        <f t="shared" si="134"/>
        <v>0</v>
      </c>
    </row>
    <row r="8609" spans="1:12" x14ac:dyDescent="0.25">
      <c r="A8609">
        <v>272</v>
      </c>
      <c r="B8609" t="s">
        <v>10</v>
      </c>
      <c r="C8609" t="s">
        <v>382</v>
      </c>
      <c r="D8609">
        <v>-1</v>
      </c>
      <c r="E8609" t="s">
        <v>40</v>
      </c>
      <c r="F8609" t="s">
        <v>13</v>
      </c>
      <c r="G8609" s="1">
        <v>13.939999580383301</v>
      </c>
      <c r="H8609">
        <v>1</v>
      </c>
      <c r="I8609" t="s">
        <v>14</v>
      </c>
      <c r="J8609" t="s">
        <v>118</v>
      </c>
      <c r="K8609">
        <f>VLOOKUP(J8609,'Prix unitaires'!B:D,3,FALSE)</f>
        <v>0</v>
      </c>
      <c r="L8609" s="11">
        <f t="shared" si="134"/>
        <v>0</v>
      </c>
    </row>
    <row r="8610" spans="1:12" x14ac:dyDescent="0.25">
      <c r="A8610">
        <v>272</v>
      </c>
      <c r="B8610" t="s">
        <v>10</v>
      </c>
      <c r="C8610" t="s">
        <v>393</v>
      </c>
      <c r="D8610">
        <v>-1</v>
      </c>
      <c r="E8610" t="s">
        <v>40</v>
      </c>
      <c r="F8610" t="s">
        <v>13</v>
      </c>
      <c r="G8610" s="1">
        <v>29.659999847412099</v>
      </c>
      <c r="H8610">
        <v>1</v>
      </c>
      <c r="I8610" t="s">
        <v>14</v>
      </c>
      <c r="J8610" t="s">
        <v>118</v>
      </c>
      <c r="K8610">
        <f>VLOOKUP(J8610,'Prix unitaires'!B:D,3,FALSE)</f>
        <v>0</v>
      </c>
      <c r="L8610" s="11">
        <f t="shared" si="134"/>
        <v>0</v>
      </c>
    </row>
    <row r="8611" spans="1:12" x14ac:dyDescent="0.25">
      <c r="A8611">
        <v>326</v>
      </c>
      <c r="B8611" t="s">
        <v>26</v>
      </c>
      <c r="C8611">
        <v>114</v>
      </c>
      <c r="D8611" t="s">
        <v>11</v>
      </c>
      <c r="E8611" t="s">
        <v>40</v>
      </c>
      <c r="F8611" t="s">
        <v>13</v>
      </c>
      <c r="G8611" s="1">
        <v>8.5799999237061009</v>
      </c>
      <c r="H8611">
        <v>1</v>
      </c>
      <c r="I8611" t="s">
        <v>14</v>
      </c>
      <c r="J8611" t="s">
        <v>41</v>
      </c>
      <c r="K8611">
        <f>VLOOKUP(J8611,'Prix unitaires'!B:D,3,FALSE)</f>
        <v>0</v>
      </c>
      <c r="L8611" s="11">
        <f t="shared" si="134"/>
        <v>0</v>
      </c>
    </row>
    <row r="8612" spans="1:12" x14ac:dyDescent="0.25">
      <c r="A8612">
        <v>326</v>
      </c>
      <c r="B8612" t="s">
        <v>26</v>
      </c>
      <c r="C8612">
        <v>115</v>
      </c>
      <c r="D8612" t="s">
        <v>11</v>
      </c>
      <c r="E8612" t="s">
        <v>40</v>
      </c>
      <c r="F8612" t="s">
        <v>13</v>
      </c>
      <c r="G8612" s="1">
        <v>12.550000190734901</v>
      </c>
      <c r="H8612">
        <v>1</v>
      </c>
      <c r="I8612" t="s">
        <v>14</v>
      </c>
      <c r="J8612" t="s">
        <v>41</v>
      </c>
      <c r="K8612">
        <f>VLOOKUP(J8612,'Prix unitaires'!B:D,3,FALSE)</f>
        <v>0</v>
      </c>
      <c r="L8612" s="11">
        <f t="shared" si="134"/>
        <v>0</v>
      </c>
    </row>
    <row r="8613" spans="1:12" x14ac:dyDescent="0.25">
      <c r="A8613">
        <v>326</v>
      </c>
      <c r="B8613" t="s">
        <v>26</v>
      </c>
      <c r="C8613">
        <v>136</v>
      </c>
      <c r="D8613" t="s">
        <v>11</v>
      </c>
      <c r="E8613" t="s">
        <v>40</v>
      </c>
      <c r="F8613" t="s">
        <v>13</v>
      </c>
      <c r="G8613" s="1">
        <v>5.6900000572204599</v>
      </c>
      <c r="H8613">
        <v>1</v>
      </c>
      <c r="I8613" t="s">
        <v>14</v>
      </c>
      <c r="J8613" t="s">
        <v>41</v>
      </c>
      <c r="K8613">
        <f>VLOOKUP(J8613,'Prix unitaires'!B:D,3,FALSE)</f>
        <v>0</v>
      </c>
      <c r="L8613" s="11">
        <f t="shared" si="134"/>
        <v>0</v>
      </c>
    </row>
    <row r="8614" spans="1:12" x14ac:dyDescent="0.25">
      <c r="A8614">
        <v>326</v>
      </c>
      <c r="B8614" t="s">
        <v>26</v>
      </c>
      <c r="C8614">
        <v>137</v>
      </c>
      <c r="D8614" t="s">
        <v>11</v>
      </c>
      <c r="E8614" t="s">
        <v>40</v>
      </c>
      <c r="F8614" t="s">
        <v>13</v>
      </c>
      <c r="G8614" s="1">
        <v>4.2800002098083496</v>
      </c>
      <c r="H8614">
        <v>1</v>
      </c>
      <c r="I8614" t="s">
        <v>14</v>
      </c>
      <c r="J8614" t="s">
        <v>41</v>
      </c>
      <c r="K8614">
        <f>VLOOKUP(J8614,'Prix unitaires'!B:D,3,FALSE)</f>
        <v>0</v>
      </c>
      <c r="L8614" s="11">
        <f t="shared" si="134"/>
        <v>0</v>
      </c>
    </row>
    <row r="8615" spans="1:12" x14ac:dyDescent="0.25">
      <c r="A8615">
        <v>326</v>
      </c>
      <c r="B8615" t="s">
        <v>10</v>
      </c>
      <c r="C8615">
        <v>15</v>
      </c>
      <c r="D8615">
        <v>-1</v>
      </c>
      <c r="E8615" t="s">
        <v>35</v>
      </c>
      <c r="F8615" t="s">
        <v>13</v>
      </c>
      <c r="G8615" s="1">
        <v>13.170000076293899</v>
      </c>
      <c r="H8615">
        <v>1</v>
      </c>
      <c r="I8615" t="s">
        <v>14</v>
      </c>
      <c r="J8615" t="s">
        <v>119</v>
      </c>
      <c r="K8615">
        <f>VLOOKUP(J8615,'Prix unitaires'!B:D,3,FALSE)</f>
        <v>0</v>
      </c>
      <c r="L8615" s="11">
        <f t="shared" si="134"/>
        <v>0</v>
      </c>
    </row>
    <row r="8616" spans="1:12" x14ac:dyDescent="0.25">
      <c r="A8616">
        <v>326</v>
      </c>
      <c r="B8616" t="s">
        <v>10</v>
      </c>
      <c r="C8616">
        <v>27</v>
      </c>
      <c r="D8616">
        <v>-1</v>
      </c>
      <c r="E8616" t="s">
        <v>35</v>
      </c>
      <c r="F8616" t="s">
        <v>13</v>
      </c>
      <c r="G8616" s="1">
        <v>13.3699998855591</v>
      </c>
      <c r="H8616">
        <v>1</v>
      </c>
      <c r="I8616" t="s">
        <v>14</v>
      </c>
      <c r="J8616" t="s">
        <v>119</v>
      </c>
      <c r="K8616">
        <f>VLOOKUP(J8616,'Prix unitaires'!B:D,3,FALSE)</f>
        <v>0</v>
      </c>
      <c r="L8616" s="11">
        <f t="shared" si="134"/>
        <v>0</v>
      </c>
    </row>
    <row r="8617" spans="1:12" x14ac:dyDescent="0.25">
      <c r="A8617">
        <v>326</v>
      </c>
      <c r="B8617" t="s">
        <v>10</v>
      </c>
      <c r="C8617">
        <v>80</v>
      </c>
      <c r="D8617">
        <v>-1</v>
      </c>
      <c r="E8617" t="s">
        <v>40</v>
      </c>
      <c r="F8617" t="s">
        <v>13</v>
      </c>
      <c r="G8617" s="1">
        <v>91.319999694824006</v>
      </c>
      <c r="H8617">
        <v>1</v>
      </c>
      <c r="I8617" t="s">
        <v>14</v>
      </c>
      <c r="J8617" t="s">
        <v>118</v>
      </c>
      <c r="K8617">
        <f>VLOOKUP(J8617,'Prix unitaires'!B:D,3,FALSE)</f>
        <v>0</v>
      </c>
      <c r="L8617" s="11">
        <f t="shared" si="134"/>
        <v>0</v>
      </c>
    </row>
    <row r="8618" spans="1:12" x14ac:dyDescent="0.25">
      <c r="A8618">
        <v>326</v>
      </c>
      <c r="B8618" t="s">
        <v>10</v>
      </c>
      <c r="C8618">
        <v>88</v>
      </c>
      <c r="D8618">
        <v>-1</v>
      </c>
      <c r="E8618" t="s">
        <v>40</v>
      </c>
      <c r="F8618" t="s">
        <v>13</v>
      </c>
      <c r="G8618" s="1">
        <v>39.610000610351598</v>
      </c>
      <c r="H8618">
        <v>1</v>
      </c>
      <c r="I8618" t="s">
        <v>14</v>
      </c>
      <c r="J8618" t="s">
        <v>118</v>
      </c>
      <c r="K8618">
        <f>VLOOKUP(J8618,'Prix unitaires'!B:D,3,FALSE)</f>
        <v>0</v>
      </c>
      <c r="L8618" s="11">
        <f t="shared" si="134"/>
        <v>0</v>
      </c>
    </row>
    <row r="8619" spans="1:12" x14ac:dyDescent="0.25">
      <c r="A8619">
        <v>326</v>
      </c>
      <c r="B8619" t="s">
        <v>10</v>
      </c>
      <c r="C8619">
        <v>91</v>
      </c>
      <c r="D8619">
        <v>-1</v>
      </c>
      <c r="E8619" t="s">
        <v>40</v>
      </c>
      <c r="F8619" t="s">
        <v>13</v>
      </c>
      <c r="G8619" s="1">
        <v>7.6100001335143999</v>
      </c>
      <c r="H8619">
        <v>1</v>
      </c>
      <c r="I8619" t="s">
        <v>14</v>
      </c>
      <c r="J8619" t="s">
        <v>118</v>
      </c>
      <c r="K8619">
        <f>VLOOKUP(J8619,'Prix unitaires'!B:D,3,FALSE)</f>
        <v>0</v>
      </c>
      <c r="L8619" s="11">
        <f t="shared" si="134"/>
        <v>0</v>
      </c>
    </row>
    <row r="8620" spans="1:12" x14ac:dyDescent="0.25">
      <c r="A8620">
        <v>326</v>
      </c>
      <c r="B8620" t="s">
        <v>10</v>
      </c>
      <c r="C8620">
        <v>92</v>
      </c>
      <c r="D8620">
        <v>-1</v>
      </c>
      <c r="E8620" t="s">
        <v>40</v>
      </c>
      <c r="F8620" t="s">
        <v>13</v>
      </c>
      <c r="G8620" s="1">
        <v>22.590000152587901</v>
      </c>
      <c r="H8620">
        <v>1</v>
      </c>
      <c r="I8620" t="s">
        <v>14</v>
      </c>
      <c r="J8620" t="s">
        <v>118</v>
      </c>
      <c r="K8620">
        <f>VLOOKUP(J8620,'Prix unitaires'!B:D,3,FALSE)</f>
        <v>0</v>
      </c>
      <c r="L8620" s="11">
        <f t="shared" si="134"/>
        <v>0</v>
      </c>
    </row>
    <row r="8621" spans="1:12" x14ac:dyDescent="0.25">
      <c r="A8621">
        <v>326</v>
      </c>
      <c r="B8621" t="s">
        <v>10</v>
      </c>
      <c r="C8621">
        <v>94</v>
      </c>
      <c r="D8621">
        <v>-1</v>
      </c>
      <c r="E8621" t="s">
        <v>40</v>
      </c>
      <c r="F8621" t="s">
        <v>13</v>
      </c>
      <c r="G8621" s="1">
        <v>9.4099998474121005</v>
      </c>
      <c r="H8621">
        <v>1</v>
      </c>
      <c r="I8621" t="s">
        <v>14</v>
      </c>
      <c r="J8621" t="s">
        <v>118</v>
      </c>
      <c r="K8621">
        <f>VLOOKUP(J8621,'Prix unitaires'!B:D,3,FALSE)</f>
        <v>0</v>
      </c>
      <c r="L8621" s="11">
        <f t="shared" si="134"/>
        <v>0</v>
      </c>
    </row>
    <row r="8622" spans="1:12" x14ac:dyDescent="0.25">
      <c r="A8622">
        <v>326</v>
      </c>
      <c r="B8622" t="s">
        <v>10</v>
      </c>
      <c r="C8622">
        <v>95</v>
      </c>
      <c r="D8622">
        <v>-1</v>
      </c>
      <c r="E8622" t="s">
        <v>40</v>
      </c>
      <c r="F8622" t="s">
        <v>13</v>
      </c>
      <c r="G8622" s="1">
        <v>15.0100002288818</v>
      </c>
      <c r="H8622">
        <v>1</v>
      </c>
      <c r="I8622" t="s">
        <v>14</v>
      </c>
      <c r="J8622" t="s">
        <v>118</v>
      </c>
      <c r="K8622">
        <f>VLOOKUP(J8622,'Prix unitaires'!B:D,3,FALSE)</f>
        <v>0</v>
      </c>
      <c r="L8622" s="11">
        <f t="shared" si="134"/>
        <v>0</v>
      </c>
    </row>
    <row r="8623" spans="1:12" x14ac:dyDescent="0.25">
      <c r="A8623">
        <v>326</v>
      </c>
      <c r="B8623" t="s">
        <v>10</v>
      </c>
      <c r="C8623">
        <v>96</v>
      </c>
      <c r="D8623">
        <v>-1</v>
      </c>
      <c r="E8623" t="s">
        <v>40</v>
      </c>
      <c r="F8623" t="s">
        <v>13</v>
      </c>
      <c r="G8623" s="1">
        <v>15.75</v>
      </c>
      <c r="H8623">
        <v>1</v>
      </c>
      <c r="I8623" t="s">
        <v>14</v>
      </c>
      <c r="J8623" t="s">
        <v>118</v>
      </c>
      <c r="K8623">
        <f>VLOOKUP(J8623,'Prix unitaires'!B:D,3,FALSE)</f>
        <v>0</v>
      </c>
      <c r="L8623" s="11">
        <f t="shared" si="134"/>
        <v>0</v>
      </c>
    </row>
    <row r="8624" spans="1:12" x14ac:dyDescent="0.25">
      <c r="A8624">
        <v>326</v>
      </c>
      <c r="B8624" t="s">
        <v>10</v>
      </c>
      <c r="C8624">
        <v>99</v>
      </c>
      <c r="D8624">
        <v>-1</v>
      </c>
      <c r="E8624" t="s">
        <v>40</v>
      </c>
      <c r="F8624" t="s">
        <v>13</v>
      </c>
      <c r="G8624" s="1">
        <v>4.0199999809265101</v>
      </c>
      <c r="H8624">
        <v>1</v>
      </c>
      <c r="I8624" t="s">
        <v>14</v>
      </c>
      <c r="J8624" t="s">
        <v>118</v>
      </c>
      <c r="K8624">
        <f>VLOOKUP(J8624,'Prix unitaires'!B:D,3,FALSE)</f>
        <v>0</v>
      </c>
      <c r="L8624" s="11">
        <f t="shared" si="134"/>
        <v>0</v>
      </c>
    </row>
    <row r="8625" spans="1:12" x14ac:dyDescent="0.25">
      <c r="A8625">
        <v>326</v>
      </c>
      <c r="B8625" t="s">
        <v>10</v>
      </c>
      <c r="C8625" t="s">
        <v>399</v>
      </c>
      <c r="D8625">
        <v>-1</v>
      </c>
      <c r="E8625" t="s">
        <v>40</v>
      </c>
      <c r="F8625" t="s">
        <v>13</v>
      </c>
      <c r="G8625" s="1">
        <v>27.280000686645501</v>
      </c>
      <c r="H8625">
        <v>1</v>
      </c>
      <c r="I8625" t="s">
        <v>14</v>
      </c>
      <c r="J8625" t="s">
        <v>118</v>
      </c>
      <c r="K8625">
        <f>VLOOKUP(J8625,'Prix unitaires'!B:D,3,FALSE)</f>
        <v>0</v>
      </c>
      <c r="L8625" s="11">
        <f t="shared" si="134"/>
        <v>0</v>
      </c>
    </row>
    <row r="8626" spans="1:12" x14ac:dyDescent="0.25">
      <c r="A8626">
        <v>326</v>
      </c>
      <c r="B8626" t="s">
        <v>10</v>
      </c>
      <c r="C8626" t="s">
        <v>172</v>
      </c>
      <c r="D8626">
        <v>-1</v>
      </c>
      <c r="E8626" t="s">
        <v>40</v>
      </c>
      <c r="F8626" t="s">
        <v>13</v>
      </c>
      <c r="G8626" s="1">
        <v>59.150001525878899</v>
      </c>
      <c r="H8626">
        <v>1</v>
      </c>
      <c r="I8626" t="s">
        <v>14</v>
      </c>
      <c r="J8626" t="s">
        <v>118</v>
      </c>
      <c r="K8626">
        <f>VLOOKUP(J8626,'Prix unitaires'!B:D,3,FALSE)</f>
        <v>0</v>
      </c>
      <c r="L8626" s="11">
        <f t="shared" si="134"/>
        <v>0</v>
      </c>
    </row>
    <row r="8627" spans="1:12" x14ac:dyDescent="0.25">
      <c r="A8627">
        <v>326</v>
      </c>
      <c r="B8627" t="s">
        <v>10</v>
      </c>
      <c r="C8627" t="s">
        <v>404</v>
      </c>
      <c r="D8627">
        <v>-1</v>
      </c>
      <c r="E8627" t="s">
        <v>40</v>
      </c>
      <c r="F8627" t="s">
        <v>13</v>
      </c>
      <c r="G8627" s="1">
        <v>15.5100002288818</v>
      </c>
      <c r="H8627">
        <v>1</v>
      </c>
      <c r="I8627" t="s">
        <v>14</v>
      </c>
      <c r="J8627" t="s">
        <v>118</v>
      </c>
      <c r="K8627">
        <f>VLOOKUP(J8627,'Prix unitaires'!B:D,3,FALSE)</f>
        <v>0</v>
      </c>
      <c r="L8627" s="11">
        <f t="shared" si="134"/>
        <v>0</v>
      </c>
    </row>
    <row r="8628" spans="1:12" x14ac:dyDescent="0.25">
      <c r="A8628">
        <v>332</v>
      </c>
      <c r="B8628" t="s">
        <v>10</v>
      </c>
      <c r="C8628">
        <v>17</v>
      </c>
      <c r="D8628" t="s">
        <v>11</v>
      </c>
      <c r="E8628" t="s">
        <v>35</v>
      </c>
      <c r="F8628" t="s">
        <v>13</v>
      </c>
      <c r="G8628" s="1">
        <v>30.319999694824201</v>
      </c>
      <c r="H8628">
        <v>1</v>
      </c>
      <c r="I8628" t="s">
        <v>14</v>
      </c>
      <c r="J8628" t="s">
        <v>36</v>
      </c>
      <c r="K8628">
        <f>VLOOKUP(J8628,'Prix unitaires'!B:D,3,FALSE)</f>
        <v>0</v>
      </c>
      <c r="L8628" s="11">
        <f t="shared" si="134"/>
        <v>0</v>
      </c>
    </row>
    <row r="8629" spans="1:12" x14ac:dyDescent="0.25">
      <c r="A8629">
        <v>418</v>
      </c>
      <c r="B8629" t="s">
        <v>10</v>
      </c>
      <c r="C8629">
        <v>8</v>
      </c>
      <c r="D8629">
        <v>-1</v>
      </c>
      <c r="E8629" t="s">
        <v>40</v>
      </c>
      <c r="F8629" t="s">
        <v>13</v>
      </c>
      <c r="G8629" s="1">
        <v>1.6499999761581401</v>
      </c>
      <c r="H8629">
        <v>1</v>
      </c>
      <c r="I8629" t="s">
        <v>14</v>
      </c>
      <c r="J8629" t="s">
        <v>118</v>
      </c>
      <c r="K8629">
        <f>VLOOKUP(J8629,'Prix unitaires'!B:D,3,FALSE)</f>
        <v>0</v>
      </c>
      <c r="L8629" s="11">
        <f t="shared" si="134"/>
        <v>0</v>
      </c>
    </row>
    <row r="8630" spans="1:12" x14ac:dyDescent="0.25">
      <c r="A8630">
        <v>418</v>
      </c>
      <c r="B8630" t="s">
        <v>10</v>
      </c>
      <c r="C8630">
        <v>9</v>
      </c>
      <c r="D8630">
        <v>-1</v>
      </c>
      <c r="E8630" t="s">
        <v>40</v>
      </c>
      <c r="F8630" t="s">
        <v>13</v>
      </c>
      <c r="G8630" s="1">
        <v>1.6499999761581401</v>
      </c>
      <c r="H8630">
        <v>1</v>
      </c>
      <c r="I8630" t="s">
        <v>14</v>
      </c>
      <c r="J8630" t="s">
        <v>118</v>
      </c>
      <c r="K8630">
        <f>VLOOKUP(J8630,'Prix unitaires'!B:D,3,FALSE)</f>
        <v>0</v>
      </c>
      <c r="L8630" s="11">
        <f t="shared" si="134"/>
        <v>0</v>
      </c>
    </row>
    <row r="8631" spans="1:12" x14ac:dyDescent="0.25">
      <c r="A8631">
        <v>418</v>
      </c>
      <c r="B8631" t="s">
        <v>37</v>
      </c>
      <c r="C8631" t="s">
        <v>90</v>
      </c>
      <c r="D8631" t="s">
        <v>11</v>
      </c>
      <c r="E8631" t="s">
        <v>40</v>
      </c>
      <c r="F8631" t="s">
        <v>13</v>
      </c>
      <c r="G8631" s="1">
        <v>21.389999389648398</v>
      </c>
      <c r="H8631">
        <v>1</v>
      </c>
      <c r="I8631" t="s">
        <v>14</v>
      </c>
      <c r="J8631" t="s">
        <v>41</v>
      </c>
      <c r="K8631">
        <f>VLOOKUP(J8631,'Prix unitaires'!B:D,3,FALSE)</f>
        <v>0</v>
      </c>
      <c r="L8631" s="11">
        <f t="shared" si="134"/>
        <v>0</v>
      </c>
    </row>
    <row r="8632" spans="1:12" x14ac:dyDescent="0.25">
      <c r="A8632">
        <v>468</v>
      </c>
      <c r="B8632" t="s">
        <v>26</v>
      </c>
      <c r="C8632">
        <v>101</v>
      </c>
      <c r="D8632">
        <v>-1</v>
      </c>
      <c r="E8632" t="s">
        <v>40</v>
      </c>
      <c r="F8632" t="s">
        <v>13</v>
      </c>
      <c r="G8632" s="1">
        <v>6.5300002098083496</v>
      </c>
      <c r="H8632">
        <v>1</v>
      </c>
      <c r="I8632" t="s">
        <v>14</v>
      </c>
      <c r="J8632" t="s">
        <v>118</v>
      </c>
      <c r="K8632">
        <f>VLOOKUP(J8632,'Prix unitaires'!B:D,3,FALSE)</f>
        <v>0</v>
      </c>
      <c r="L8632" s="11">
        <f t="shared" si="134"/>
        <v>0</v>
      </c>
    </row>
    <row r="8633" spans="1:12" x14ac:dyDescent="0.25">
      <c r="A8633">
        <v>468</v>
      </c>
      <c r="B8633" t="s">
        <v>26</v>
      </c>
      <c r="C8633">
        <v>102</v>
      </c>
      <c r="D8633">
        <v>-1</v>
      </c>
      <c r="E8633" t="s">
        <v>40</v>
      </c>
      <c r="F8633" t="s">
        <v>13</v>
      </c>
      <c r="G8633" s="1">
        <v>4.7399997711181596</v>
      </c>
      <c r="H8633">
        <v>1</v>
      </c>
      <c r="I8633" t="s">
        <v>14</v>
      </c>
      <c r="J8633" t="s">
        <v>118</v>
      </c>
      <c r="K8633">
        <f>VLOOKUP(J8633,'Prix unitaires'!B:D,3,FALSE)</f>
        <v>0</v>
      </c>
      <c r="L8633" s="11">
        <f t="shared" si="134"/>
        <v>0</v>
      </c>
    </row>
    <row r="8634" spans="1:12" x14ac:dyDescent="0.25">
      <c r="A8634">
        <v>468</v>
      </c>
      <c r="B8634" t="s">
        <v>26</v>
      </c>
      <c r="C8634">
        <v>103</v>
      </c>
      <c r="D8634">
        <v>-1</v>
      </c>
      <c r="E8634" t="s">
        <v>40</v>
      </c>
      <c r="F8634" t="s">
        <v>13</v>
      </c>
      <c r="G8634" s="1">
        <v>7.0100002288818404</v>
      </c>
      <c r="H8634">
        <v>1</v>
      </c>
      <c r="I8634" t="s">
        <v>14</v>
      </c>
      <c r="J8634" t="s">
        <v>118</v>
      </c>
      <c r="K8634">
        <f>VLOOKUP(J8634,'Prix unitaires'!B:D,3,FALSE)</f>
        <v>0</v>
      </c>
      <c r="L8634" s="11">
        <f t="shared" si="134"/>
        <v>0</v>
      </c>
    </row>
    <row r="8635" spans="1:12" x14ac:dyDescent="0.25">
      <c r="A8635">
        <v>468</v>
      </c>
      <c r="B8635" t="s">
        <v>26</v>
      </c>
      <c r="C8635">
        <v>157</v>
      </c>
      <c r="D8635">
        <v>-1</v>
      </c>
      <c r="E8635" t="s">
        <v>40</v>
      </c>
      <c r="F8635" t="s">
        <v>13</v>
      </c>
      <c r="G8635" s="1">
        <v>9.8299999237061009</v>
      </c>
      <c r="H8635">
        <v>1</v>
      </c>
      <c r="I8635" t="s">
        <v>14</v>
      </c>
      <c r="J8635" t="s">
        <v>118</v>
      </c>
      <c r="K8635">
        <f>VLOOKUP(J8635,'Prix unitaires'!B:D,3,FALSE)</f>
        <v>0</v>
      </c>
      <c r="L8635" s="11">
        <f t="shared" si="134"/>
        <v>0</v>
      </c>
    </row>
    <row r="8636" spans="1:12" x14ac:dyDescent="0.25">
      <c r="A8636">
        <v>468</v>
      </c>
      <c r="B8636" t="s">
        <v>26</v>
      </c>
      <c r="C8636">
        <v>158</v>
      </c>
      <c r="D8636">
        <v>-1</v>
      </c>
      <c r="E8636" t="s">
        <v>40</v>
      </c>
      <c r="F8636" t="s">
        <v>13</v>
      </c>
      <c r="G8636" s="1">
        <v>3.5699999332428001</v>
      </c>
      <c r="H8636">
        <v>1</v>
      </c>
      <c r="I8636" t="s">
        <v>14</v>
      </c>
      <c r="J8636" t="s">
        <v>118</v>
      </c>
      <c r="K8636">
        <f>VLOOKUP(J8636,'Prix unitaires'!B:D,3,FALSE)</f>
        <v>0</v>
      </c>
      <c r="L8636" s="11">
        <f t="shared" si="134"/>
        <v>0</v>
      </c>
    </row>
    <row r="8637" spans="1:12" x14ac:dyDescent="0.25">
      <c r="A8637">
        <v>468</v>
      </c>
      <c r="B8637" t="s">
        <v>26</v>
      </c>
      <c r="C8637" t="s">
        <v>405</v>
      </c>
      <c r="D8637">
        <v>-1</v>
      </c>
      <c r="E8637" t="s">
        <v>40</v>
      </c>
      <c r="F8637" t="s">
        <v>13</v>
      </c>
      <c r="G8637" s="1">
        <v>9.1499996185303001</v>
      </c>
      <c r="H8637">
        <v>1</v>
      </c>
      <c r="I8637" t="s">
        <v>14</v>
      </c>
      <c r="J8637" t="s">
        <v>118</v>
      </c>
      <c r="K8637">
        <f>VLOOKUP(J8637,'Prix unitaires'!B:D,3,FALSE)</f>
        <v>0</v>
      </c>
      <c r="L8637" s="11">
        <f t="shared" si="134"/>
        <v>0</v>
      </c>
    </row>
    <row r="8638" spans="1:12" x14ac:dyDescent="0.25">
      <c r="A8638">
        <v>468</v>
      </c>
      <c r="B8638" t="s">
        <v>10</v>
      </c>
      <c r="C8638">
        <v>5</v>
      </c>
      <c r="D8638">
        <v>-1</v>
      </c>
      <c r="E8638" t="s">
        <v>40</v>
      </c>
      <c r="F8638" t="s">
        <v>13</v>
      </c>
      <c r="G8638" s="1">
        <v>11.8800001144409</v>
      </c>
      <c r="H8638">
        <v>1</v>
      </c>
      <c r="I8638" t="s">
        <v>14</v>
      </c>
      <c r="J8638" t="s">
        <v>118</v>
      </c>
      <c r="K8638">
        <f>VLOOKUP(J8638,'Prix unitaires'!B:D,3,FALSE)</f>
        <v>0</v>
      </c>
      <c r="L8638" s="11">
        <f t="shared" si="134"/>
        <v>0</v>
      </c>
    </row>
    <row r="8639" spans="1:12" x14ac:dyDescent="0.25">
      <c r="A8639">
        <v>468</v>
      </c>
      <c r="B8639" t="s">
        <v>10</v>
      </c>
      <c r="C8639">
        <v>6</v>
      </c>
      <c r="D8639">
        <v>-1</v>
      </c>
      <c r="E8639" t="s">
        <v>40</v>
      </c>
      <c r="F8639" t="s">
        <v>13</v>
      </c>
      <c r="G8639" s="1">
        <v>12.5</v>
      </c>
      <c r="H8639">
        <v>1</v>
      </c>
      <c r="I8639" t="s">
        <v>14</v>
      </c>
      <c r="J8639" t="s">
        <v>118</v>
      </c>
      <c r="K8639">
        <f>VLOOKUP(J8639,'Prix unitaires'!B:D,3,FALSE)</f>
        <v>0</v>
      </c>
      <c r="L8639" s="11">
        <f t="shared" si="134"/>
        <v>0</v>
      </c>
    </row>
    <row r="8640" spans="1:12" x14ac:dyDescent="0.25">
      <c r="A8640">
        <v>468</v>
      </c>
      <c r="B8640" t="s">
        <v>10</v>
      </c>
      <c r="C8640">
        <v>52</v>
      </c>
      <c r="D8640">
        <v>-1</v>
      </c>
      <c r="E8640" t="s">
        <v>40</v>
      </c>
      <c r="F8640" t="s">
        <v>13</v>
      </c>
      <c r="G8640" s="1">
        <v>24.0200004577637</v>
      </c>
      <c r="H8640">
        <v>1</v>
      </c>
      <c r="I8640" t="s">
        <v>14</v>
      </c>
      <c r="J8640" t="s">
        <v>118</v>
      </c>
      <c r="K8640">
        <f>VLOOKUP(J8640,'Prix unitaires'!B:D,3,FALSE)</f>
        <v>0</v>
      </c>
      <c r="L8640" s="11">
        <f t="shared" si="134"/>
        <v>0</v>
      </c>
    </row>
    <row r="8641" spans="1:12" x14ac:dyDescent="0.25">
      <c r="A8641">
        <v>468</v>
      </c>
      <c r="B8641" t="s">
        <v>10</v>
      </c>
      <c r="C8641">
        <v>53</v>
      </c>
      <c r="D8641">
        <v>-1</v>
      </c>
      <c r="E8641" t="s">
        <v>40</v>
      </c>
      <c r="F8641" t="s">
        <v>13</v>
      </c>
      <c r="G8641" s="1">
        <v>81.040000915527003</v>
      </c>
      <c r="H8641">
        <v>1</v>
      </c>
      <c r="I8641" t="s">
        <v>14</v>
      </c>
      <c r="J8641" t="s">
        <v>118</v>
      </c>
      <c r="K8641">
        <f>VLOOKUP(J8641,'Prix unitaires'!B:D,3,FALSE)</f>
        <v>0</v>
      </c>
      <c r="L8641" s="11">
        <f t="shared" si="134"/>
        <v>0</v>
      </c>
    </row>
    <row r="8642" spans="1:12" x14ac:dyDescent="0.25">
      <c r="A8642">
        <v>468</v>
      </c>
      <c r="B8642" t="s">
        <v>10</v>
      </c>
      <c r="C8642" t="s">
        <v>16</v>
      </c>
      <c r="D8642">
        <v>-1</v>
      </c>
      <c r="E8642" t="s">
        <v>40</v>
      </c>
      <c r="F8642" t="s">
        <v>13</v>
      </c>
      <c r="G8642" s="1">
        <v>7.2399997711181596</v>
      </c>
      <c r="H8642">
        <v>1</v>
      </c>
      <c r="I8642" t="s">
        <v>14</v>
      </c>
      <c r="J8642" t="s">
        <v>118</v>
      </c>
      <c r="K8642">
        <f>VLOOKUP(J8642,'Prix unitaires'!B:D,3,FALSE)</f>
        <v>0</v>
      </c>
      <c r="L8642" s="11">
        <f t="shared" si="134"/>
        <v>0</v>
      </c>
    </row>
    <row r="8643" spans="1:12" x14ac:dyDescent="0.25">
      <c r="A8643">
        <v>468</v>
      </c>
      <c r="B8643" t="s">
        <v>10</v>
      </c>
      <c r="C8643" t="s">
        <v>22</v>
      </c>
      <c r="D8643">
        <v>-1</v>
      </c>
      <c r="E8643" t="s">
        <v>40</v>
      </c>
      <c r="F8643" t="s">
        <v>13</v>
      </c>
      <c r="G8643" s="1">
        <v>67.769996643065994</v>
      </c>
      <c r="H8643">
        <v>1</v>
      </c>
      <c r="I8643" t="s">
        <v>14</v>
      </c>
      <c r="J8643" t="s">
        <v>118</v>
      </c>
      <c r="K8643">
        <f>VLOOKUP(J8643,'Prix unitaires'!B:D,3,FALSE)</f>
        <v>0</v>
      </c>
      <c r="L8643" s="11">
        <f t="shared" ref="L8643:L8706" si="135">(G8643*H8643)*K8643</f>
        <v>0</v>
      </c>
    </row>
    <row r="8644" spans="1:12" x14ac:dyDescent="0.25">
      <c r="A8644">
        <v>503</v>
      </c>
      <c r="B8644" t="s">
        <v>144</v>
      </c>
      <c r="C8644" t="s">
        <v>346</v>
      </c>
      <c r="D8644" t="s">
        <v>11</v>
      </c>
      <c r="E8644" t="s">
        <v>35</v>
      </c>
      <c r="F8644" t="s">
        <v>13</v>
      </c>
      <c r="G8644" s="1">
        <v>6.1100001335143999</v>
      </c>
      <c r="H8644">
        <v>1</v>
      </c>
      <c r="I8644" t="s">
        <v>14</v>
      </c>
      <c r="J8644" t="s">
        <v>36</v>
      </c>
      <c r="K8644">
        <f>VLOOKUP(J8644,'Prix unitaires'!B:D,3,FALSE)</f>
        <v>0</v>
      </c>
      <c r="L8644" s="11">
        <f t="shared" si="135"/>
        <v>0</v>
      </c>
    </row>
    <row r="8645" spans="1:12" x14ac:dyDescent="0.25">
      <c r="A8645">
        <v>503</v>
      </c>
      <c r="B8645" t="s">
        <v>10</v>
      </c>
      <c r="C8645">
        <v>4</v>
      </c>
      <c r="D8645" t="s">
        <v>11</v>
      </c>
      <c r="E8645" t="s">
        <v>40</v>
      </c>
      <c r="F8645" t="s">
        <v>13</v>
      </c>
      <c r="G8645" s="1">
        <v>2.25</v>
      </c>
      <c r="H8645">
        <v>1</v>
      </c>
      <c r="I8645" t="s">
        <v>14</v>
      </c>
      <c r="J8645" t="s">
        <v>41</v>
      </c>
      <c r="K8645">
        <f>VLOOKUP(J8645,'Prix unitaires'!B:D,3,FALSE)</f>
        <v>0</v>
      </c>
      <c r="L8645" s="11">
        <f t="shared" si="135"/>
        <v>0</v>
      </c>
    </row>
    <row r="8646" spans="1:12" x14ac:dyDescent="0.25">
      <c r="A8646">
        <v>503</v>
      </c>
      <c r="B8646" t="s">
        <v>10</v>
      </c>
      <c r="C8646">
        <v>6</v>
      </c>
      <c r="D8646" t="s">
        <v>11</v>
      </c>
      <c r="E8646" t="s">
        <v>40</v>
      </c>
      <c r="F8646" t="s">
        <v>13</v>
      </c>
      <c r="G8646" s="1">
        <v>5.1599998474121103</v>
      </c>
      <c r="H8646">
        <v>1</v>
      </c>
      <c r="I8646" t="s">
        <v>14</v>
      </c>
      <c r="J8646" t="s">
        <v>41</v>
      </c>
      <c r="K8646">
        <f>VLOOKUP(J8646,'Prix unitaires'!B:D,3,FALSE)</f>
        <v>0</v>
      </c>
      <c r="L8646" s="11">
        <f t="shared" si="135"/>
        <v>0</v>
      </c>
    </row>
    <row r="8647" spans="1:12" x14ac:dyDescent="0.25">
      <c r="A8647">
        <v>503</v>
      </c>
      <c r="B8647" t="s">
        <v>10</v>
      </c>
      <c r="C8647" t="s">
        <v>16</v>
      </c>
      <c r="D8647" t="s">
        <v>11</v>
      </c>
      <c r="E8647" t="s">
        <v>40</v>
      </c>
      <c r="F8647" t="s">
        <v>13</v>
      </c>
      <c r="G8647" s="1">
        <v>388.57998657226602</v>
      </c>
      <c r="H8647">
        <v>1</v>
      </c>
      <c r="I8647" t="s">
        <v>14</v>
      </c>
      <c r="J8647" t="s">
        <v>41</v>
      </c>
      <c r="K8647">
        <f>VLOOKUP(J8647,'Prix unitaires'!B:D,3,FALSE)</f>
        <v>0</v>
      </c>
      <c r="L8647" s="11">
        <f t="shared" si="135"/>
        <v>0</v>
      </c>
    </row>
    <row r="8648" spans="1:12" x14ac:dyDescent="0.25">
      <c r="A8648">
        <v>506</v>
      </c>
      <c r="B8648" t="s">
        <v>144</v>
      </c>
      <c r="C8648">
        <v>203</v>
      </c>
      <c r="D8648" t="s">
        <v>11</v>
      </c>
      <c r="E8648" t="s">
        <v>40</v>
      </c>
      <c r="F8648" t="s">
        <v>13</v>
      </c>
      <c r="G8648" s="1">
        <v>31.219999313354499</v>
      </c>
      <c r="H8648">
        <v>1</v>
      </c>
      <c r="I8648" t="s">
        <v>14</v>
      </c>
      <c r="J8648" t="s">
        <v>41</v>
      </c>
      <c r="K8648">
        <f>VLOOKUP(J8648,'Prix unitaires'!B:D,3,FALSE)</f>
        <v>0</v>
      </c>
      <c r="L8648" s="11">
        <f t="shared" si="135"/>
        <v>0</v>
      </c>
    </row>
    <row r="8649" spans="1:12" x14ac:dyDescent="0.25">
      <c r="A8649">
        <v>506</v>
      </c>
      <c r="B8649" t="s">
        <v>144</v>
      </c>
      <c r="C8649">
        <v>204</v>
      </c>
      <c r="D8649" t="s">
        <v>11</v>
      </c>
      <c r="E8649" t="s">
        <v>40</v>
      </c>
      <c r="F8649" t="s">
        <v>13</v>
      </c>
      <c r="G8649" s="1">
        <v>5.5999999046325701</v>
      </c>
      <c r="H8649">
        <v>1</v>
      </c>
      <c r="I8649" t="s">
        <v>14</v>
      </c>
      <c r="J8649" t="s">
        <v>41</v>
      </c>
      <c r="K8649">
        <f>VLOOKUP(J8649,'Prix unitaires'!B:D,3,FALSE)</f>
        <v>0</v>
      </c>
      <c r="L8649" s="11">
        <f t="shared" si="135"/>
        <v>0</v>
      </c>
    </row>
    <row r="8650" spans="1:12" x14ac:dyDescent="0.25">
      <c r="A8650">
        <v>506</v>
      </c>
      <c r="B8650" t="s">
        <v>412</v>
      </c>
      <c r="C8650">
        <v>303</v>
      </c>
      <c r="D8650" t="s">
        <v>11</v>
      </c>
      <c r="E8650" t="s">
        <v>40</v>
      </c>
      <c r="F8650" t="s">
        <v>13</v>
      </c>
      <c r="G8650" s="1">
        <v>29.930000305175799</v>
      </c>
      <c r="H8650">
        <v>1</v>
      </c>
      <c r="I8650" t="s">
        <v>14</v>
      </c>
      <c r="J8650" t="s">
        <v>41</v>
      </c>
      <c r="K8650">
        <f>VLOOKUP(J8650,'Prix unitaires'!B:D,3,FALSE)</f>
        <v>0</v>
      </c>
      <c r="L8650" s="11">
        <f t="shared" si="135"/>
        <v>0</v>
      </c>
    </row>
    <row r="8651" spans="1:12" x14ac:dyDescent="0.25">
      <c r="A8651">
        <v>506</v>
      </c>
      <c r="B8651" t="s">
        <v>412</v>
      </c>
      <c r="C8651">
        <v>304</v>
      </c>
      <c r="D8651" t="s">
        <v>11</v>
      </c>
      <c r="E8651" t="s">
        <v>40</v>
      </c>
      <c r="F8651" t="s">
        <v>13</v>
      </c>
      <c r="G8651" s="1">
        <v>5.5999999046325701</v>
      </c>
      <c r="H8651">
        <v>1</v>
      </c>
      <c r="I8651" t="s">
        <v>14</v>
      </c>
      <c r="J8651" t="s">
        <v>41</v>
      </c>
      <c r="K8651">
        <f>VLOOKUP(J8651,'Prix unitaires'!B:D,3,FALSE)</f>
        <v>0</v>
      </c>
      <c r="L8651" s="11">
        <f t="shared" si="135"/>
        <v>0</v>
      </c>
    </row>
    <row r="8652" spans="1:12" x14ac:dyDescent="0.25">
      <c r="A8652">
        <v>506</v>
      </c>
      <c r="B8652" t="s">
        <v>37</v>
      </c>
      <c r="C8652" t="s">
        <v>415</v>
      </c>
      <c r="D8652" t="s">
        <v>11</v>
      </c>
      <c r="E8652" t="s">
        <v>40</v>
      </c>
      <c r="F8652" t="s">
        <v>13</v>
      </c>
      <c r="G8652" s="1">
        <v>67.580001831055</v>
      </c>
      <c r="H8652">
        <v>1</v>
      </c>
      <c r="I8652" t="s">
        <v>14</v>
      </c>
      <c r="J8652" t="s">
        <v>41</v>
      </c>
      <c r="K8652">
        <f>VLOOKUP(J8652,'Prix unitaires'!B:D,3,FALSE)</f>
        <v>0</v>
      </c>
      <c r="L8652" s="11">
        <f t="shared" si="135"/>
        <v>0</v>
      </c>
    </row>
    <row r="8653" spans="1:12" x14ac:dyDescent="0.25">
      <c r="A8653">
        <v>506</v>
      </c>
      <c r="B8653" t="s">
        <v>37</v>
      </c>
      <c r="C8653" t="s">
        <v>416</v>
      </c>
      <c r="D8653" t="s">
        <v>11</v>
      </c>
      <c r="E8653" t="s">
        <v>40</v>
      </c>
      <c r="F8653" t="s">
        <v>13</v>
      </c>
      <c r="G8653" s="1">
        <v>26.420000076293899</v>
      </c>
      <c r="H8653">
        <v>1</v>
      </c>
      <c r="I8653" t="s">
        <v>14</v>
      </c>
      <c r="J8653" t="s">
        <v>41</v>
      </c>
      <c r="K8653">
        <f>VLOOKUP(J8653,'Prix unitaires'!B:D,3,FALSE)</f>
        <v>0</v>
      </c>
      <c r="L8653" s="11">
        <f t="shared" si="135"/>
        <v>0</v>
      </c>
    </row>
    <row r="8654" spans="1:12" x14ac:dyDescent="0.25">
      <c r="A8654">
        <v>506</v>
      </c>
      <c r="B8654" t="s">
        <v>37</v>
      </c>
      <c r="C8654" t="s">
        <v>417</v>
      </c>
      <c r="D8654" t="s">
        <v>11</v>
      </c>
      <c r="E8654" t="s">
        <v>40</v>
      </c>
      <c r="F8654" t="s">
        <v>13</v>
      </c>
      <c r="G8654" s="1">
        <v>39.919998168945298</v>
      </c>
      <c r="H8654">
        <v>1</v>
      </c>
      <c r="I8654" t="s">
        <v>14</v>
      </c>
      <c r="J8654" t="s">
        <v>41</v>
      </c>
      <c r="K8654">
        <f>VLOOKUP(J8654,'Prix unitaires'!B:D,3,FALSE)</f>
        <v>0</v>
      </c>
      <c r="L8654" s="11">
        <f t="shared" si="135"/>
        <v>0</v>
      </c>
    </row>
    <row r="8655" spans="1:12" x14ac:dyDescent="0.25">
      <c r="A8655">
        <v>506</v>
      </c>
      <c r="B8655" t="s">
        <v>37</v>
      </c>
      <c r="C8655" t="s">
        <v>418</v>
      </c>
      <c r="D8655" t="s">
        <v>11</v>
      </c>
      <c r="E8655" t="s">
        <v>40</v>
      </c>
      <c r="F8655" t="s">
        <v>13</v>
      </c>
      <c r="G8655" s="1">
        <v>27.180000305175799</v>
      </c>
      <c r="H8655">
        <v>1</v>
      </c>
      <c r="I8655" t="s">
        <v>14</v>
      </c>
      <c r="J8655" t="s">
        <v>41</v>
      </c>
      <c r="K8655">
        <f>VLOOKUP(J8655,'Prix unitaires'!B:D,3,FALSE)</f>
        <v>0</v>
      </c>
      <c r="L8655" s="11">
        <f t="shared" si="135"/>
        <v>0</v>
      </c>
    </row>
    <row r="8656" spans="1:12" x14ac:dyDescent="0.25">
      <c r="A8656">
        <v>506</v>
      </c>
      <c r="B8656" t="s">
        <v>37</v>
      </c>
      <c r="C8656" t="s">
        <v>192</v>
      </c>
      <c r="D8656" t="s">
        <v>11</v>
      </c>
      <c r="E8656" t="s">
        <v>165</v>
      </c>
      <c r="F8656" t="s">
        <v>13</v>
      </c>
      <c r="G8656" s="1">
        <v>2.1800000667571999</v>
      </c>
      <c r="H8656">
        <v>1</v>
      </c>
      <c r="I8656" t="s">
        <v>14</v>
      </c>
      <c r="J8656" t="s">
        <v>166</v>
      </c>
      <c r="K8656">
        <f>VLOOKUP(J8656,'Prix unitaires'!B:D,3,FALSE)</f>
        <v>0</v>
      </c>
      <c r="L8656" s="11">
        <f t="shared" si="135"/>
        <v>0</v>
      </c>
    </row>
    <row r="8657" spans="1:12" x14ac:dyDescent="0.25">
      <c r="A8657">
        <v>507</v>
      </c>
      <c r="B8657" t="s">
        <v>26</v>
      </c>
      <c r="C8657">
        <v>111</v>
      </c>
      <c r="D8657" t="s">
        <v>11</v>
      </c>
      <c r="E8657" t="s">
        <v>40</v>
      </c>
      <c r="F8657" t="s">
        <v>13</v>
      </c>
      <c r="G8657" s="1">
        <v>1.6000000238418599</v>
      </c>
      <c r="H8657">
        <v>1</v>
      </c>
      <c r="I8657" t="s">
        <v>14</v>
      </c>
      <c r="J8657" t="s">
        <v>41</v>
      </c>
      <c r="K8657">
        <f>VLOOKUP(J8657,'Prix unitaires'!B:D,3,FALSE)</f>
        <v>0</v>
      </c>
      <c r="L8657" s="11">
        <f t="shared" si="135"/>
        <v>0</v>
      </c>
    </row>
    <row r="8658" spans="1:12" x14ac:dyDescent="0.25">
      <c r="A8658">
        <v>507</v>
      </c>
      <c r="B8658" t="s">
        <v>26</v>
      </c>
      <c r="C8658">
        <v>112</v>
      </c>
      <c r="D8658" t="s">
        <v>11</v>
      </c>
      <c r="E8658" t="s">
        <v>40</v>
      </c>
      <c r="F8658" t="s">
        <v>13</v>
      </c>
      <c r="G8658" s="1">
        <v>9.3100004196166992</v>
      </c>
      <c r="H8658">
        <v>1</v>
      </c>
      <c r="I8658" t="s">
        <v>14</v>
      </c>
      <c r="J8658" t="s">
        <v>41</v>
      </c>
      <c r="K8658">
        <f>VLOOKUP(J8658,'Prix unitaires'!B:D,3,FALSE)</f>
        <v>0</v>
      </c>
      <c r="L8658" s="11">
        <f t="shared" si="135"/>
        <v>0</v>
      </c>
    </row>
    <row r="8659" spans="1:12" x14ac:dyDescent="0.25">
      <c r="A8659">
        <v>507</v>
      </c>
      <c r="B8659" t="s">
        <v>26</v>
      </c>
      <c r="C8659">
        <v>113</v>
      </c>
      <c r="D8659" t="s">
        <v>11</v>
      </c>
      <c r="E8659" t="s">
        <v>40</v>
      </c>
      <c r="F8659" t="s">
        <v>13</v>
      </c>
      <c r="G8659" s="1">
        <v>15.4700002670288</v>
      </c>
      <c r="H8659">
        <v>1</v>
      </c>
      <c r="I8659" t="s">
        <v>14</v>
      </c>
      <c r="J8659" t="s">
        <v>41</v>
      </c>
      <c r="K8659">
        <f>VLOOKUP(J8659,'Prix unitaires'!B:D,3,FALSE)</f>
        <v>0</v>
      </c>
      <c r="L8659" s="11">
        <f t="shared" si="135"/>
        <v>0</v>
      </c>
    </row>
    <row r="8660" spans="1:12" x14ac:dyDescent="0.25">
      <c r="A8660">
        <v>507</v>
      </c>
      <c r="B8660" t="s">
        <v>144</v>
      </c>
      <c r="C8660">
        <v>216</v>
      </c>
      <c r="D8660" t="s">
        <v>11</v>
      </c>
      <c r="E8660" t="s">
        <v>40</v>
      </c>
      <c r="F8660" t="s">
        <v>13</v>
      </c>
      <c r="G8660" s="1">
        <v>9.3299999237061009</v>
      </c>
      <c r="H8660">
        <v>1</v>
      </c>
      <c r="I8660" t="s">
        <v>14</v>
      </c>
      <c r="J8660" t="s">
        <v>41</v>
      </c>
      <c r="K8660">
        <f>VLOOKUP(J8660,'Prix unitaires'!B:D,3,FALSE)</f>
        <v>0</v>
      </c>
      <c r="L8660" s="11">
        <f t="shared" si="135"/>
        <v>0</v>
      </c>
    </row>
    <row r="8661" spans="1:12" x14ac:dyDescent="0.25">
      <c r="A8661">
        <v>507</v>
      </c>
      <c r="B8661" t="s">
        <v>144</v>
      </c>
      <c r="C8661">
        <v>217</v>
      </c>
      <c r="D8661" t="s">
        <v>11</v>
      </c>
      <c r="E8661" t="s">
        <v>40</v>
      </c>
      <c r="F8661" t="s">
        <v>13</v>
      </c>
      <c r="G8661" s="1">
        <v>29.7600002288818</v>
      </c>
      <c r="H8661">
        <v>1</v>
      </c>
      <c r="I8661" t="s">
        <v>14</v>
      </c>
      <c r="J8661" t="s">
        <v>41</v>
      </c>
      <c r="K8661">
        <f>VLOOKUP(J8661,'Prix unitaires'!B:D,3,FALSE)</f>
        <v>0</v>
      </c>
      <c r="L8661" s="11">
        <f t="shared" si="135"/>
        <v>0</v>
      </c>
    </row>
    <row r="8662" spans="1:12" x14ac:dyDescent="0.25">
      <c r="A8662">
        <v>507</v>
      </c>
      <c r="B8662" t="s">
        <v>10</v>
      </c>
      <c r="C8662">
        <v>11</v>
      </c>
      <c r="D8662" t="s">
        <v>11</v>
      </c>
      <c r="E8662" t="s">
        <v>40</v>
      </c>
      <c r="F8662" t="s">
        <v>13</v>
      </c>
      <c r="G8662" s="1">
        <v>9.3199996948241992</v>
      </c>
      <c r="H8662">
        <v>1</v>
      </c>
      <c r="I8662" t="s">
        <v>14</v>
      </c>
      <c r="J8662" t="s">
        <v>41</v>
      </c>
      <c r="K8662">
        <f>VLOOKUP(J8662,'Prix unitaires'!B:D,3,FALSE)</f>
        <v>0</v>
      </c>
      <c r="L8662" s="11">
        <f t="shared" si="135"/>
        <v>0</v>
      </c>
    </row>
    <row r="8663" spans="1:12" x14ac:dyDescent="0.25">
      <c r="A8663">
        <v>507</v>
      </c>
      <c r="B8663" t="s">
        <v>10</v>
      </c>
      <c r="C8663">
        <v>12</v>
      </c>
      <c r="D8663" t="s">
        <v>11</v>
      </c>
      <c r="E8663" t="s">
        <v>40</v>
      </c>
      <c r="F8663" t="s">
        <v>13</v>
      </c>
      <c r="G8663" s="1">
        <v>29.7600002288818</v>
      </c>
      <c r="H8663">
        <v>1</v>
      </c>
      <c r="I8663" t="s">
        <v>14</v>
      </c>
      <c r="J8663" t="s">
        <v>41</v>
      </c>
      <c r="K8663">
        <f>VLOOKUP(J8663,'Prix unitaires'!B:D,3,FALSE)</f>
        <v>0</v>
      </c>
      <c r="L8663" s="11">
        <f t="shared" si="135"/>
        <v>0</v>
      </c>
    </row>
    <row r="8664" spans="1:12" x14ac:dyDescent="0.25">
      <c r="A8664">
        <v>508</v>
      </c>
      <c r="B8664" t="s">
        <v>26</v>
      </c>
      <c r="C8664">
        <v>116</v>
      </c>
      <c r="D8664" t="s">
        <v>11</v>
      </c>
      <c r="E8664" t="s">
        <v>40</v>
      </c>
      <c r="F8664" t="s">
        <v>13</v>
      </c>
      <c r="G8664" s="1">
        <v>15.4700002670288</v>
      </c>
      <c r="H8664">
        <v>1</v>
      </c>
      <c r="I8664" t="s">
        <v>14</v>
      </c>
      <c r="J8664" t="s">
        <v>41</v>
      </c>
      <c r="K8664">
        <f>VLOOKUP(J8664,'Prix unitaires'!B:D,3,FALSE)</f>
        <v>0</v>
      </c>
      <c r="L8664" s="11">
        <f t="shared" si="135"/>
        <v>0</v>
      </c>
    </row>
    <row r="8665" spans="1:12" x14ac:dyDescent="0.25">
      <c r="A8665">
        <v>508</v>
      </c>
      <c r="B8665" t="s">
        <v>26</v>
      </c>
      <c r="C8665">
        <v>117</v>
      </c>
      <c r="D8665" t="s">
        <v>11</v>
      </c>
      <c r="E8665" t="s">
        <v>40</v>
      </c>
      <c r="F8665" t="s">
        <v>13</v>
      </c>
      <c r="G8665" s="1">
        <v>9.3100004196166992</v>
      </c>
      <c r="H8665">
        <v>1</v>
      </c>
      <c r="I8665" t="s">
        <v>14</v>
      </c>
      <c r="J8665" t="s">
        <v>41</v>
      </c>
      <c r="K8665">
        <f>VLOOKUP(J8665,'Prix unitaires'!B:D,3,FALSE)</f>
        <v>0</v>
      </c>
      <c r="L8665" s="11">
        <f t="shared" si="135"/>
        <v>0</v>
      </c>
    </row>
    <row r="8666" spans="1:12" x14ac:dyDescent="0.25">
      <c r="A8666">
        <v>508</v>
      </c>
      <c r="B8666" t="s">
        <v>26</v>
      </c>
      <c r="C8666">
        <v>118</v>
      </c>
      <c r="D8666" t="s">
        <v>11</v>
      </c>
      <c r="E8666" t="s">
        <v>40</v>
      </c>
      <c r="F8666" t="s">
        <v>13</v>
      </c>
      <c r="G8666" s="1">
        <v>1.46000003814697</v>
      </c>
      <c r="H8666">
        <v>1</v>
      </c>
      <c r="I8666" t="s">
        <v>14</v>
      </c>
      <c r="J8666" t="s">
        <v>41</v>
      </c>
      <c r="K8666">
        <f>VLOOKUP(J8666,'Prix unitaires'!B:D,3,FALSE)</f>
        <v>0</v>
      </c>
      <c r="L8666" s="11">
        <f t="shared" si="135"/>
        <v>0</v>
      </c>
    </row>
    <row r="8667" spans="1:12" x14ac:dyDescent="0.25">
      <c r="A8667">
        <v>508</v>
      </c>
      <c r="B8667" t="s">
        <v>26</v>
      </c>
      <c r="C8667">
        <v>119</v>
      </c>
      <c r="D8667" t="s">
        <v>11</v>
      </c>
      <c r="E8667" t="s">
        <v>40</v>
      </c>
      <c r="F8667" t="s">
        <v>13</v>
      </c>
      <c r="G8667" s="1">
        <v>3.3800001144409202</v>
      </c>
      <c r="H8667">
        <v>1</v>
      </c>
      <c r="I8667" t="s">
        <v>14</v>
      </c>
      <c r="J8667" t="s">
        <v>41</v>
      </c>
      <c r="K8667">
        <f>VLOOKUP(J8667,'Prix unitaires'!B:D,3,FALSE)</f>
        <v>0</v>
      </c>
      <c r="L8667" s="11">
        <f t="shared" si="135"/>
        <v>0</v>
      </c>
    </row>
    <row r="8668" spans="1:12" x14ac:dyDescent="0.25">
      <c r="A8668">
        <v>508</v>
      </c>
      <c r="B8668" t="s">
        <v>144</v>
      </c>
      <c r="C8668">
        <v>215</v>
      </c>
      <c r="D8668" t="s">
        <v>11</v>
      </c>
      <c r="E8668" t="s">
        <v>40</v>
      </c>
      <c r="F8668" t="s">
        <v>13</v>
      </c>
      <c r="G8668" s="1">
        <v>29.7600002288818</v>
      </c>
      <c r="H8668">
        <v>1</v>
      </c>
      <c r="I8668" t="s">
        <v>14</v>
      </c>
      <c r="J8668" t="s">
        <v>41</v>
      </c>
      <c r="K8668">
        <f>VLOOKUP(J8668,'Prix unitaires'!B:D,3,FALSE)</f>
        <v>0</v>
      </c>
      <c r="L8668" s="11">
        <f t="shared" si="135"/>
        <v>0</v>
      </c>
    </row>
    <row r="8669" spans="1:12" x14ac:dyDescent="0.25">
      <c r="A8669">
        <v>508</v>
      </c>
      <c r="B8669" t="s">
        <v>144</v>
      </c>
      <c r="C8669">
        <v>216</v>
      </c>
      <c r="D8669" t="s">
        <v>11</v>
      </c>
      <c r="E8669" t="s">
        <v>40</v>
      </c>
      <c r="F8669" t="s">
        <v>13</v>
      </c>
      <c r="G8669" s="1">
        <v>9.3299999237061009</v>
      </c>
      <c r="H8669">
        <v>1</v>
      </c>
      <c r="I8669" t="s">
        <v>14</v>
      </c>
      <c r="J8669" t="s">
        <v>41</v>
      </c>
      <c r="K8669">
        <f>VLOOKUP(J8669,'Prix unitaires'!B:D,3,FALSE)</f>
        <v>0</v>
      </c>
      <c r="L8669" s="11">
        <f t="shared" si="135"/>
        <v>0</v>
      </c>
    </row>
    <row r="8670" spans="1:12" x14ac:dyDescent="0.25">
      <c r="A8670">
        <v>508</v>
      </c>
      <c r="B8670" t="s">
        <v>144</v>
      </c>
      <c r="C8670">
        <v>217</v>
      </c>
      <c r="D8670" t="s">
        <v>11</v>
      </c>
      <c r="E8670" t="s">
        <v>40</v>
      </c>
      <c r="F8670" t="s">
        <v>13</v>
      </c>
      <c r="G8670" s="1">
        <v>1.5900000333786</v>
      </c>
      <c r="H8670">
        <v>1</v>
      </c>
      <c r="I8670" t="s">
        <v>14</v>
      </c>
      <c r="J8670" t="s">
        <v>41</v>
      </c>
      <c r="K8670">
        <f>VLOOKUP(J8670,'Prix unitaires'!B:D,3,FALSE)</f>
        <v>0</v>
      </c>
      <c r="L8670" s="11">
        <f t="shared" si="135"/>
        <v>0</v>
      </c>
    </row>
    <row r="8671" spans="1:12" x14ac:dyDescent="0.25">
      <c r="A8671">
        <v>508</v>
      </c>
      <c r="B8671" t="s">
        <v>10</v>
      </c>
      <c r="C8671">
        <v>7</v>
      </c>
      <c r="D8671" t="s">
        <v>11</v>
      </c>
      <c r="E8671" t="s">
        <v>40</v>
      </c>
      <c r="F8671" t="s">
        <v>13</v>
      </c>
      <c r="G8671" s="1">
        <v>9.3199996948241992</v>
      </c>
      <c r="H8671">
        <v>1</v>
      </c>
      <c r="I8671" t="s">
        <v>14</v>
      </c>
      <c r="J8671" t="s">
        <v>41</v>
      </c>
      <c r="K8671">
        <f>VLOOKUP(J8671,'Prix unitaires'!B:D,3,FALSE)</f>
        <v>0</v>
      </c>
      <c r="L8671" s="11">
        <f t="shared" si="135"/>
        <v>0</v>
      </c>
    </row>
    <row r="8672" spans="1:12" x14ac:dyDescent="0.25">
      <c r="A8672">
        <v>508</v>
      </c>
      <c r="B8672" t="s">
        <v>10</v>
      </c>
      <c r="C8672">
        <v>8</v>
      </c>
      <c r="D8672" t="s">
        <v>11</v>
      </c>
      <c r="E8672" t="s">
        <v>40</v>
      </c>
      <c r="F8672" t="s">
        <v>13</v>
      </c>
      <c r="G8672" s="1">
        <v>1.45000004768372</v>
      </c>
      <c r="H8672">
        <v>1</v>
      </c>
      <c r="I8672" t="s">
        <v>14</v>
      </c>
      <c r="J8672" t="s">
        <v>41</v>
      </c>
      <c r="K8672">
        <f>VLOOKUP(J8672,'Prix unitaires'!B:D,3,FALSE)</f>
        <v>0</v>
      </c>
      <c r="L8672" s="11">
        <f t="shared" si="135"/>
        <v>0</v>
      </c>
    </row>
    <row r="8673" spans="1:12" x14ac:dyDescent="0.25">
      <c r="A8673">
        <v>508</v>
      </c>
      <c r="B8673" t="s">
        <v>10</v>
      </c>
      <c r="C8673">
        <v>9</v>
      </c>
      <c r="D8673" t="s">
        <v>11</v>
      </c>
      <c r="E8673" t="s">
        <v>40</v>
      </c>
      <c r="F8673" t="s">
        <v>13</v>
      </c>
      <c r="G8673" s="1">
        <v>3.3699998855590798</v>
      </c>
      <c r="H8673">
        <v>1</v>
      </c>
      <c r="I8673" t="s">
        <v>14</v>
      </c>
      <c r="J8673" t="s">
        <v>41</v>
      </c>
      <c r="K8673">
        <f>VLOOKUP(J8673,'Prix unitaires'!B:D,3,FALSE)</f>
        <v>0</v>
      </c>
      <c r="L8673" s="11">
        <f t="shared" si="135"/>
        <v>0</v>
      </c>
    </row>
    <row r="8674" spans="1:12" x14ac:dyDescent="0.25">
      <c r="A8674">
        <v>508</v>
      </c>
      <c r="B8674" t="s">
        <v>37</v>
      </c>
      <c r="C8674" t="s">
        <v>90</v>
      </c>
      <c r="D8674" t="s">
        <v>11</v>
      </c>
      <c r="E8674" t="s">
        <v>40</v>
      </c>
      <c r="F8674" t="s">
        <v>13</v>
      </c>
      <c r="G8674" s="1">
        <v>80.690002441405994</v>
      </c>
      <c r="H8674">
        <v>1</v>
      </c>
      <c r="I8674" t="s">
        <v>14</v>
      </c>
      <c r="J8674" t="s">
        <v>41</v>
      </c>
      <c r="K8674">
        <f>VLOOKUP(J8674,'Prix unitaires'!B:D,3,FALSE)</f>
        <v>0</v>
      </c>
      <c r="L8674" s="11">
        <f t="shared" si="135"/>
        <v>0</v>
      </c>
    </row>
    <row r="8675" spans="1:12" x14ac:dyDescent="0.25">
      <c r="A8675">
        <v>513</v>
      </c>
      <c r="B8675" t="s">
        <v>26</v>
      </c>
      <c r="C8675">
        <v>107</v>
      </c>
      <c r="D8675" t="s">
        <v>11</v>
      </c>
      <c r="E8675" t="s">
        <v>40</v>
      </c>
      <c r="F8675" t="s">
        <v>13</v>
      </c>
      <c r="G8675" s="1">
        <v>3.8699998855590798</v>
      </c>
      <c r="H8675">
        <v>1</v>
      </c>
      <c r="I8675" t="s">
        <v>14</v>
      </c>
      <c r="J8675" t="s">
        <v>41</v>
      </c>
      <c r="K8675">
        <f>VLOOKUP(J8675,'Prix unitaires'!B:D,3,FALSE)</f>
        <v>0</v>
      </c>
      <c r="L8675" s="11">
        <f t="shared" si="135"/>
        <v>0</v>
      </c>
    </row>
    <row r="8676" spans="1:12" x14ac:dyDescent="0.25">
      <c r="A8676">
        <v>513</v>
      </c>
      <c r="B8676" t="s">
        <v>26</v>
      </c>
      <c r="C8676">
        <v>108</v>
      </c>
      <c r="D8676" t="s">
        <v>11</v>
      </c>
      <c r="E8676" t="s">
        <v>40</v>
      </c>
      <c r="F8676" t="s">
        <v>13</v>
      </c>
      <c r="G8676" s="1">
        <v>10.569999694824199</v>
      </c>
      <c r="H8676">
        <v>1</v>
      </c>
      <c r="I8676" t="s">
        <v>14</v>
      </c>
      <c r="J8676" t="s">
        <v>41</v>
      </c>
      <c r="K8676">
        <f>VLOOKUP(J8676,'Prix unitaires'!B:D,3,FALSE)</f>
        <v>0</v>
      </c>
      <c r="L8676" s="11">
        <f t="shared" si="135"/>
        <v>0</v>
      </c>
    </row>
    <row r="8677" spans="1:12" x14ac:dyDescent="0.25">
      <c r="A8677">
        <v>513</v>
      </c>
      <c r="B8677" t="s">
        <v>26</v>
      </c>
      <c r="C8677">
        <v>109</v>
      </c>
      <c r="D8677" t="s">
        <v>11</v>
      </c>
      <c r="E8677" t="s">
        <v>40</v>
      </c>
      <c r="F8677" t="s">
        <v>13</v>
      </c>
      <c r="G8677" s="1">
        <v>4.8499999046325701</v>
      </c>
      <c r="H8677">
        <v>1</v>
      </c>
      <c r="I8677" t="s">
        <v>14</v>
      </c>
      <c r="J8677" t="s">
        <v>41</v>
      </c>
      <c r="K8677">
        <f>VLOOKUP(J8677,'Prix unitaires'!B:D,3,FALSE)</f>
        <v>0</v>
      </c>
      <c r="L8677" s="11">
        <f t="shared" si="135"/>
        <v>0</v>
      </c>
    </row>
    <row r="8678" spans="1:12" x14ac:dyDescent="0.25">
      <c r="A8678">
        <v>513</v>
      </c>
      <c r="B8678" t="s">
        <v>26</v>
      </c>
      <c r="C8678">
        <v>111</v>
      </c>
      <c r="D8678" t="s">
        <v>11</v>
      </c>
      <c r="E8678" t="s">
        <v>40</v>
      </c>
      <c r="F8678" t="s">
        <v>13</v>
      </c>
      <c r="G8678" s="1">
        <v>3.8699998855590798</v>
      </c>
      <c r="H8678">
        <v>1</v>
      </c>
      <c r="I8678" t="s">
        <v>14</v>
      </c>
      <c r="J8678" t="s">
        <v>41</v>
      </c>
      <c r="K8678">
        <f>VLOOKUP(J8678,'Prix unitaires'!B:D,3,FALSE)</f>
        <v>0</v>
      </c>
      <c r="L8678" s="11">
        <f t="shared" si="135"/>
        <v>0</v>
      </c>
    </row>
    <row r="8679" spans="1:12" x14ac:dyDescent="0.25">
      <c r="A8679">
        <v>513</v>
      </c>
      <c r="B8679" t="s">
        <v>26</v>
      </c>
      <c r="C8679">
        <v>112</v>
      </c>
      <c r="D8679" t="s">
        <v>11</v>
      </c>
      <c r="E8679" t="s">
        <v>40</v>
      </c>
      <c r="F8679" t="s">
        <v>13</v>
      </c>
      <c r="G8679" s="1">
        <v>10.569999694824199</v>
      </c>
      <c r="H8679">
        <v>1</v>
      </c>
      <c r="I8679" t="s">
        <v>14</v>
      </c>
      <c r="J8679" t="s">
        <v>41</v>
      </c>
      <c r="K8679">
        <f>VLOOKUP(J8679,'Prix unitaires'!B:D,3,FALSE)</f>
        <v>0</v>
      </c>
      <c r="L8679" s="11">
        <f t="shared" si="135"/>
        <v>0</v>
      </c>
    </row>
    <row r="8680" spans="1:12" x14ac:dyDescent="0.25">
      <c r="A8680">
        <v>513</v>
      </c>
      <c r="B8680" t="s">
        <v>26</v>
      </c>
      <c r="C8680">
        <v>113</v>
      </c>
      <c r="D8680" t="s">
        <v>11</v>
      </c>
      <c r="E8680" t="s">
        <v>40</v>
      </c>
      <c r="F8680" t="s">
        <v>13</v>
      </c>
      <c r="G8680" s="1">
        <v>4.8499999046325701</v>
      </c>
      <c r="H8680">
        <v>1</v>
      </c>
      <c r="I8680" t="s">
        <v>14</v>
      </c>
      <c r="J8680" t="s">
        <v>41</v>
      </c>
      <c r="K8680">
        <f>VLOOKUP(J8680,'Prix unitaires'!B:D,3,FALSE)</f>
        <v>0</v>
      </c>
      <c r="L8680" s="11">
        <f t="shared" si="135"/>
        <v>0</v>
      </c>
    </row>
    <row r="8681" spans="1:12" x14ac:dyDescent="0.25">
      <c r="A8681">
        <v>513</v>
      </c>
      <c r="B8681" t="s">
        <v>10</v>
      </c>
      <c r="C8681">
        <v>8</v>
      </c>
      <c r="D8681" t="s">
        <v>11</v>
      </c>
      <c r="E8681" t="s">
        <v>40</v>
      </c>
      <c r="F8681" t="s">
        <v>13</v>
      </c>
      <c r="G8681" s="1">
        <v>3.8699998855590798</v>
      </c>
      <c r="H8681">
        <v>1</v>
      </c>
      <c r="I8681" t="s">
        <v>14</v>
      </c>
      <c r="J8681" t="s">
        <v>41</v>
      </c>
      <c r="K8681">
        <f>VLOOKUP(J8681,'Prix unitaires'!B:D,3,FALSE)</f>
        <v>0</v>
      </c>
      <c r="L8681" s="11">
        <f t="shared" si="135"/>
        <v>0</v>
      </c>
    </row>
    <row r="8682" spans="1:12" x14ac:dyDescent="0.25">
      <c r="A8682">
        <v>513</v>
      </c>
      <c r="B8682" t="s">
        <v>10</v>
      </c>
      <c r="C8682">
        <v>9</v>
      </c>
      <c r="D8682" t="s">
        <v>11</v>
      </c>
      <c r="E8682" t="s">
        <v>40</v>
      </c>
      <c r="F8682" t="s">
        <v>13</v>
      </c>
      <c r="G8682" s="1">
        <v>10.569999694824199</v>
      </c>
      <c r="H8682">
        <v>1</v>
      </c>
      <c r="I8682" t="s">
        <v>14</v>
      </c>
      <c r="J8682" t="s">
        <v>41</v>
      </c>
      <c r="K8682">
        <f>VLOOKUP(J8682,'Prix unitaires'!B:D,3,FALSE)</f>
        <v>0</v>
      </c>
      <c r="L8682" s="11">
        <f t="shared" si="135"/>
        <v>0</v>
      </c>
    </row>
    <row r="8683" spans="1:12" x14ac:dyDescent="0.25">
      <c r="A8683">
        <v>513</v>
      </c>
      <c r="B8683" t="s">
        <v>10</v>
      </c>
      <c r="C8683">
        <v>10</v>
      </c>
      <c r="D8683" t="s">
        <v>11</v>
      </c>
      <c r="E8683" t="s">
        <v>40</v>
      </c>
      <c r="F8683" t="s">
        <v>13</v>
      </c>
      <c r="G8683" s="1">
        <v>4.8499999046325701</v>
      </c>
      <c r="H8683">
        <v>1</v>
      </c>
      <c r="I8683" t="s">
        <v>14</v>
      </c>
      <c r="J8683" t="s">
        <v>41</v>
      </c>
      <c r="K8683">
        <f>VLOOKUP(J8683,'Prix unitaires'!B:D,3,FALSE)</f>
        <v>0</v>
      </c>
      <c r="L8683" s="11">
        <f t="shared" si="135"/>
        <v>0</v>
      </c>
    </row>
    <row r="8684" spans="1:12" x14ac:dyDescent="0.25">
      <c r="A8684">
        <v>513</v>
      </c>
      <c r="B8684" t="s">
        <v>10</v>
      </c>
      <c r="C8684">
        <v>13</v>
      </c>
      <c r="D8684" t="s">
        <v>11</v>
      </c>
      <c r="E8684" t="s">
        <v>40</v>
      </c>
      <c r="F8684" t="s">
        <v>13</v>
      </c>
      <c r="G8684" s="1">
        <v>3.8699998855590798</v>
      </c>
      <c r="H8684">
        <v>1</v>
      </c>
      <c r="I8684" t="s">
        <v>14</v>
      </c>
      <c r="J8684" t="s">
        <v>41</v>
      </c>
      <c r="K8684">
        <f>VLOOKUP(J8684,'Prix unitaires'!B:D,3,FALSE)</f>
        <v>0</v>
      </c>
      <c r="L8684" s="11">
        <f t="shared" si="135"/>
        <v>0</v>
      </c>
    </row>
    <row r="8685" spans="1:12" x14ac:dyDescent="0.25">
      <c r="A8685">
        <v>513</v>
      </c>
      <c r="B8685" t="s">
        <v>10</v>
      </c>
      <c r="C8685">
        <v>14</v>
      </c>
      <c r="D8685" t="s">
        <v>11</v>
      </c>
      <c r="E8685" t="s">
        <v>40</v>
      </c>
      <c r="F8685" t="s">
        <v>13</v>
      </c>
      <c r="G8685" s="1">
        <v>10.569999694824199</v>
      </c>
      <c r="H8685">
        <v>1</v>
      </c>
      <c r="I8685" t="s">
        <v>14</v>
      </c>
      <c r="J8685" t="s">
        <v>41</v>
      </c>
      <c r="K8685">
        <f>VLOOKUP(J8685,'Prix unitaires'!B:D,3,FALSE)</f>
        <v>0</v>
      </c>
      <c r="L8685" s="11">
        <f t="shared" si="135"/>
        <v>0</v>
      </c>
    </row>
    <row r="8686" spans="1:12" x14ac:dyDescent="0.25">
      <c r="A8686">
        <v>513</v>
      </c>
      <c r="B8686" t="s">
        <v>10</v>
      </c>
      <c r="C8686">
        <v>15</v>
      </c>
      <c r="D8686" t="s">
        <v>11</v>
      </c>
      <c r="E8686" t="s">
        <v>40</v>
      </c>
      <c r="F8686" t="s">
        <v>13</v>
      </c>
      <c r="G8686" s="1">
        <v>4.8499999046325701</v>
      </c>
      <c r="H8686">
        <v>1</v>
      </c>
      <c r="I8686" t="s">
        <v>14</v>
      </c>
      <c r="J8686" t="s">
        <v>41</v>
      </c>
      <c r="K8686">
        <f>VLOOKUP(J8686,'Prix unitaires'!B:D,3,FALSE)</f>
        <v>0</v>
      </c>
      <c r="L8686" s="11">
        <f t="shared" si="135"/>
        <v>0</v>
      </c>
    </row>
    <row r="8687" spans="1:12" x14ac:dyDescent="0.25">
      <c r="A8687">
        <v>717</v>
      </c>
      <c r="B8687" t="s">
        <v>26</v>
      </c>
      <c r="C8687">
        <v>106</v>
      </c>
      <c r="D8687">
        <v>-1</v>
      </c>
      <c r="E8687" t="s">
        <v>40</v>
      </c>
      <c r="F8687" t="s">
        <v>13</v>
      </c>
      <c r="G8687" s="1">
        <v>371.04000854492199</v>
      </c>
      <c r="H8687">
        <v>1</v>
      </c>
      <c r="I8687" t="s">
        <v>14</v>
      </c>
      <c r="J8687" t="s">
        <v>118</v>
      </c>
      <c r="K8687">
        <f>VLOOKUP(J8687,'Prix unitaires'!B:D,3,FALSE)</f>
        <v>0</v>
      </c>
      <c r="L8687" s="11">
        <f t="shared" si="135"/>
        <v>0</v>
      </c>
    </row>
    <row r="8688" spans="1:12" x14ac:dyDescent="0.25">
      <c r="A8688">
        <v>717</v>
      </c>
      <c r="B8688" t="s">
        <v>10</v>
      </c>
      <c r="C8688" t="s">
        <v>16</v>
      </c>
      <c r="D8688">
        <v>-1</v>
      </c>
      <c r="E8688" t="s">
        <v>35</v>
      </c>
      <c r="F8688" t="s">
        <v>13</v>
      </c>
      <c r="G8688" s="1">
        <v>11.3599996566772</v>
      </c>
      <c r="H8688">
        <v>1</v>
      </c>
      <c r="I8688" t="s">
        <v>14</v>
      </c>
      <c r="J8688" t="s">
        <v>119</v>
      </c>
      <c r="K8688">
        <f>VLOOKUP(J8688,'Prix unitaires'!B:D,3,FALSE)</f>
        <v>0</v>
      </c>
      <c r="L8688" s="11">
        <f t="shared" si="135"/>
        <v>0</v>
      </c>
    </row>
    <row r="8689" spans="1:12" x14ac:dyDescent="0.25">
      <c r="A8689">
        <v>717</v>
      </c>
      <c r="B8689" t="s">
        <v>10</v>
      </c>
      <c r="C8689" t="s">
        <v>21</v>
      </c>
      <c r="D8689">
        <v>-1</v>
      </c>
      <c r="E8689" t="s">
        <v>40</v>
      </c>
      <c r="F8689" t="s">
        <v>13</v>
      </c>
      <c r="G8689" s="1">
        <v>34.840000152587898</v>
      </c>
      <c r="H8689">
        <v>1</v>
      </c>
      <c r="I8689" t="s">
        <v>14</v>
      </c>
      <c r="J8689" t="s">
        <v>118</v>
      </c>
      <c r="K8689">
        <f>VLOOKUP(J8689,'Prix unitaires'!B:D,3,FALSE)</f>
        <v>0</v>
      </c>
      <c r="L8689" s="11">
        <f t="shared" si="135"/>
        <v>0</v>
      </c>
    </row>
    <row r="8690" spans="1:12" x14ac:dyDescent="0.25">
      <c r="A8690">
        <v>101</v>
      </c>
      <c r="B8690" t="s">
        <v>10</v>
      </c>
      <c r="C8690" t="s">
        <v>330</v>
      </c>
      <c r="D8690" t="s">
        <v>11</v>
      </c>
      <c r="E8690" t="s">
        <v>35</v>
      </c>
      <c r="F8690" t="s">
        <v>13</v>
      </c>
      <c r="G8690" s="1">
        <v>14.6199998855591</v>
      </c>
      <c r="H8690">
        <v>1</v>
      </c>
      <c r="I8690" t="s">
        <v>14</v>
      </c>
      <c r="J8690" t="s">
        <v>36</v>
      </c>
      <c r="K8690">
        <f>VLOOKUP(J8690,'Prix unitaires'!B:D,3,FALSE)</f>
        <v>0</v>
      </c>
      <c r="L8690" s="11">
        <f t="shared" si="135"/>
        <v>0</v>
      </c>
    </row>
    <row r="8691" spans="1:12" x14ac:dyDescent="0.25">
      <c r="A8691">
        <v>101</v>
      </c>
      <c r="B8691" t="s">
        <v>37</v>
      </c>
      <c r="C8691">
        <v>1</v>
      </c>
      <c r="D8691" t="s">
        <v>11</v>
      </c>
      <c r="E8691" t="s">
        <v>35</v>
      </c>
      <c r="F8691" t="s">
        <v>13</v>
      </c>
      <c r="G8691" s="1">
        <v>6.4099998474121103</v>
      </c>
      <c r="H8691">
        <v>1</v>
      </c>
      <c r="I8691" t="s">
        <v>14</v>
      </c>
      <c r="J8691" t="s">
        <v>36</v>
      </c>
      <c r="K8691">
        <f>VLOOKUP(J8691,'Prix unitaires'!B:D,3,FALSE)</f>
        <v>0</v>
      </c>
      <c r="L8691" s="11">
        <f t="shared" si="135"/>
        <v>0</v>
      </c>
    </row>
    <row r="8692" spans="1:12" x14ac:dyDescent="0.25">
      <c r="A8692">
        <v>101</v>
      </c>
      <c r="B8692" t="s">
        <v>37</v>
      </c>
      <c r="C8692">
        <v>2</v>
      </c>
      <c r="D8692" t="s">
        <v>11</v>
      </c>
      <c r="E8692" t="s">
        <v>35</v>
      </c>
      <c r="F8692" t="s">
        <v>13</v>
      </c>
      <c r="G8692" s="1">
        <v>7.6500000953674299</v>
      </c>
      <c r="H8692">
        <v>1</v>
      </c>
      <c r="I8692" t="s">
        <v>14</v>
      </c>
      <c r="J8692" t="s">
        <v>36</v>
      </c>
      <c r="K8692">
        <f>VLOOKUP(J8692,'Prix unitaires'!B:D,3,FALSE)</f>
        <v>0</v>
      </c>
      <c r="L8692" s="11">
        <f t="shared" si="135"/>
        <v>0</v>
      </c>
    </row>
    <row r="8693" spans="1:12" x14ac:dyDescent="0.25">
      <c r="A8693">
        <v>101</v>
      </c>
      <c r="B8693" t="s">
        <v>37</v>
      </c>
      <c r="C8693">
        <v>3</v>
      </c>
      <c r="D8693" t="s">
        <v>11</v>
      </c>
      <c r="E8693" t="s">
        <v>35</v>
      </c>
      <c r="F8693" t="s">
        <v>13</v>
      </c>
      <c r="G8693" s="1">
        <v>10.5900001525879</v>
      </c>
      <c r="H8693">
        <v>1</v>
      </c>
      <c r="I8693" t="s">
        <v>14</v>
      </c>
      <c r="J8693" t="s">
        <v>36</v>
      </c>
      <c r="K8693">
        <f>VLOOKUP(J8693,'Prix unitaires'!B:D,3,FALSE)</f>
        <v>0</v>
      </c>
      <c r="L8693" s="11">
        <f t="shared" si="135"/>
        <v>0</v>
      </c>
    </row>
    <row r="8694" spans="1:12" x14ac:dyDescent="0.25">
      <c r="A8694">
        <v>101</v>
      </c>
      <c r="B8694" t="s">
        <v>37</v>
      </c>
      <c r="C8694">
        <v>4</v>
      </c>
      <c r="D8694" t="s">
        <v>11</v>
      </c>
      <c r="E8694" t="s">
        <v>35</v>
      </c>
      <c r="F8694" t="s">
        <v>13</v>
      </c>
      <c r="G8694" s="1">
        <v>15.4700002670288</v>
      </c>
      <c r="H8694">
        <v>1</v>
      </c>
      <c r="I8694" t="s">
        <v>14</v>
      </c>
      <c r="J8694" t="s">
        <v>36</v>
      </c>
      <c r="K8694">
        <f>VLOOKUP(J8694,'Prix unitaires'!B:D,3,FALSE)</f>
        <v>0</v>
      </c>
      <c r="L8694" s="11">
        <f t="shared" si="135"/>
        <v>0</v>
      </c>
    </row>
    <row r="8695" spans="1:12" x14ac:dyDescent="0.25">
      <c r="A8695">
        <v>101</v>
      </c>
      <c r="B8695" t="s">
        <v>37</v>
      </c>
      <c r="C8695">
        <v>5</v>
      </c>
      <c r="D8695" t="s">
        <v>11</v>
      </c>
      <c r="E8695" t="s">
        <v>56</v>
      </c>
      <c r="F8695" t="s">
        <v>13</v>
      </c>
      <c r="G8695" s="1">
        <v>21.940000534057599</v>
      </c>
      <c r="H8695">
        <v>50</v>
      </c>
      <c r="I8695" t="s">
        <v>14</v>
      </c>
      <c r="J8695" t="s">
        <v>57</v>
      </c>
      <c r="K8695">
        <f>VLOOKUP(J8695,'Prix unitaires'!B:D,3,FALSE)</f>
        <v>0</v>
      </c>
      <c r="L8695" s="11">
        <f t="shared" si="135"/>
        <v>0</v>
      </c>
    </row>
    <row r="8696" spans="1:12" x14ac:dyDescent="0.25">
      <c r="A8696">
        <v>101</v>
      </c>
      <c r="B8696" t="s">
        <v>37</v>
      </c>
      <c r="C8696">
        <v>6</v>
      </c>
      <c r="D8696" t="s">
        <v>11</v>
      </c>
      <c r="E8696" t="s">
        <v>35</v>
      </c>
      <c r="F8696" t="s">
        <v>13</v>
      </c>
      <c r="G8696" s="1">
        <v>20.950000762939499</v>
      </c>
      <c r="H8696">
        <v>1</v>
      </c>
      <c r="I8696" t="s">
        <v>14</v>
      </c>
      <c r="J8696" t="s">
        <v>36</v>
      </c>
      <c r="K8696">
        <f>VLOOKUP(J8696,'Prix unitaires'!B:D,3,FALSE)</f>
        <v>0</v>
      </c>
      <c r="L8696" s="11">
        <f t="shared" si="135"/>
        <v>0</v>
      </c>
    </row>
    <row r="8697" spans="1:12" x14ac:dyDescent="0.25">
      <c r="A8697">
        <v>101</v>
      </c>
      <c r="B8697" t="s">
        <v>37</v>
      </c>
      <c r="C8697">
        <v>7</v>
      </c>
      <c r="D8697" t="s">
        <v>11</v>
      </c>
      <c r="E8697" t="s">
        <v>35</v>
      </c>
      <c r="F8697" t="s">
        <v>13</v>
      </c>
      <c r="G8697" s="1">
        <v>12.699999809265099</v>
      </c>
      <c r="H8697">
        <v>1</v>
      </c>
      <c r="I8697" t="s">
        <v>14</v>
      </c>
      <c r="J8697" t="s">
        <v>36</v>
      </c>
      <c r="K8697">
        <f>VLOOKUP(J8697,'Prix unitaires'!B:D,3,FALSE)</f>
        <v>0</v>
      </c>
      <c r="L8697" s="11">
        <f t="shared" si="135"/>
        <v>0</v>
      </c>
    </row>
    <row r="8698" spans="1:12" x14ac:dyDescent="0.25">
      <c r="A8698">
        <v>101</v>
      </c>
      <c r="B8698" t="s">
        <v>37</v>
      </c>
      <c r="C8698">
        <v>8</v>
      </c>
      <c r="D8698" t="s">
        <v>11</v>
      </c>
      <c r="E8698" t="s">
        <v>35</v>
      </c>
      <c r="F8698" t="s">
        <v>13</v>
      </c>
      <c r="G8698" s="1">
        <v>13.670000076293899</v>
      </c>
      <c r="H8698">
        <v>1</v>
      </c>
      <c r="I8698" t="s">
        <v>14</v>
      </c>
      <c r="J8698" t="s">
        <v>36</v>
      </c>
      <c r="K8698">
        <f>VLOOKUP(J8698,'Prix unitaires'!B:D,3,FALSE)</f>
        <v>0</v>
      </c>
      <c r="L8698" s="11">
        <f t="shared" si="135"/>
        <v>0</v>
      </c>
    </row>
    <row r="8699" spans="1:12" x14ac:dyDescent="0.25">
      <c r="A8699">
        <v>101</v>
      </c>
      <c r="B8699" t="s">
        <v>37</v>
      </c>
      <c r="C8699">
        <v>11</v>
      </c>
      <c r="D8699" t="s">
        <v>11</v>
      </c>
      <c r="E8699" t="s">
        <v>35</v>
      </c>
      <c r="F8699" t="s">
        <v>13</v>
      </c>
      <c r="G8699" s="1">
        <v>20.809999465942401</v>
      </c>
      <c r="H8699">
        <v>1</v>
      </c>
      <c r="I8699" t="s">
        <v>14</v>
      </c>
      <c r="J8699" t="s">
        <v>36</v>
      </c>
      <c r="K8699">
        <f>VLOOKUP(J8699,'Prix unitaires'!B:D,3,FALSE)</f>
        <v>0</v>
      </c>
      <c r="L8699" s="11">
        <f t="shared" si="135"/>
        <v>0</v>
      </c>
    </row>
    <row r="8700" spans="1:12" x14ac:dyDescent="0.25">
      <c r="A8700">
        <v>101</v>
      </c>
      <c r="B8700" t="s">
        <v>37</v>
      </c>
      <c r="C8700">
        <v>12</v>
      </c>
      <c r="D8700" t="s">
        <v>11</v>
      </c>
      <c r="E8700" t="s">
        <v>35</v>
      </c>
      <c r="F8700" t="s">
        <v>13</v>
      </c>
      <c r="G8700" s="1">
        <v>16</v>
      </c>
      <c r="H8700">
        <v>1</v>
      </c>
      <c r="I8700" t="s">
        <v>14</v>
      </c>
      <c r="J8700" t="s">
        <v>36</v>
      </c>
      <c r="K8700">
        <f>VLOOKUP(J8700,'Prix unitaires'!B:D,3,FALSE)</f>
        <v>0</v>
      </c>
      <c r="L8700" s="11">
        <f t="shared" si="135"/>
        <v>0</v>
      </c>
    </row>
    <row r="8701" spans="1:12" x14ac:dyDescent="0.25">
      <c r="A8701">
        <v>101</v>
      </c>
      <c r="B8701" t="s">
        <v>37</v>
      </c>
      <c r="C8701">
        <v>13</v>
      </c>
      <c r="D8701" t="s">
        <v>11</v>
      </c>
      <c r="E8701" t="s">
        <v>35</v>
      </c>
      <c r="F8701" t="s">
        <v>13</v>
      </c>
      <c r="G8701" s="1">
        <v>15.579999923706101</v>
      </c>
      <c r="H8701">
        <v>1</v>
      </c>
      <c r="I8701" t="s">
        <v>14</v>
      </c>
      <c r="J8701" t="s">
        <v>36</v>
      </c>
      <c r="K8701">
        <f>VLOOKUP(J8701,'Prix unitaires'!B:D,3,FALSE)</f>
        <v>0</v>
      </c>
      <c r="L8701" s="11">
        <f t="shared" si="135"/>
        <v>0</v>
      </c>
    </row>
    <row r="8702" spans="1:12" x14ac:dyDescent="0.25">
      <c r="A8702">
        <v>101</v>
      </c>
      <c r="B8702" t="s">
        <v>37</v>
      </c>
      <c r="C8702">
        <v>16</v>
      </c>
      <c r="D8702" t="s">
        <v>11</v>
      </c>
      <c r="E8702" t="s">
        <v>35</v>
      </c>
      <c r="F8702" t="s">
        <v>13</v>
      </c>
      <c r="G8702" s="1">
        <v>15.5100002288818</v>
      </c>
      <c r="H8702">
        <v>1</v>
      </c>
      <c r="I8702" t="s">
        <v>14</v>
      </c>
      <c r="J8702" t="s">
        <v>36</v>
      </c>
      <c r="K8702">
        <f>VLOOKUP(J8702,'Prix unitaires'!B:D,3,FALSE)</f>
        <v>0</v>
      </c>
      <c r="L8702" s="11">
        <f t="shared" si="135"/>
        <v>0</v>
      </c>
    </row>
    <row r="8703" spans="1:12" x14ac:dyDescent="0.25">
      <c r="A8703">
        <v>101</v>
      </c>
      <c r="B8703" t="s">
        <v>37</v>
      </c>
      <c r="C8703">
        <v>19</v>
      </c>
      <c r="D8703" t="s">
        <v>11</v>
      </c>
      <c r="E8703" t="s">
        <v>35</v>
      </c>
      <c r="F8703" t="s">
        <v>13</v>
      </c>
      <c r="G8703" s="1">
        <v>15.3599996566772</v>
      </c>
      <c r="H8703">
        <v>1</v>
      </c>
      <c r="I8703" t="s">
        <v>14</v>
      </c>
      <c r="J8703" t="s">
        <v>36</v>
      </c>
      <c r="K8703">
        <f>VLOOKUP(J8703,'Prix unitaires'!B:D,3,FALSE)</f>
        <v>0</v>
      </c>
      <c r="L8703" s="11">
        <f t="shared" si="135"/>
        <v>0</v>
      </c>
    </row>
    <row r="8704" spans="1:12" x14ac:dyDescent="0.25">
      <c r="A8704">
        <v>101</v>
      </c>
      <c r="B8704" t="s">
        <v>37</v>
      </c>
      <c r="C8704">
        <v>20</v>
      </c>
      <c r="D8704" t="s">
        <v>11</v>
      </c>
      <c r="E8704" t="s">
        <v>35</v>
      </c>
      <c r="F8704" t="s">
        <v>13</v>
      </c>
      <c r="G8704" s="1">
        <v>20.629999160766602</v>
      </c>
      <c r="H8704">
        <v>1</v>
      </c>
      <c r="I8704" t="s">
        <v>14</v>
      </c>
      <c r="J8704" t="s">
        <v>36</v>
      </c>
      <c r="K8704">
        <f>VLOOKUP(J8704,'Prix unitaires'!B:D,3,FALSE)</f>
        <v>0</v>
      </c>
      <c r="L8704" s="11">
        <f t="shared" si="135"/>
        <v>0</v>
      </c>
    </row>
    <row r="8705" spans="1:12" x14ac:dyDescent="0.25">
      <c r="A8705">
        <v>101</v>
      </c>
      <c r="B8705" t="s">
        <v>37</v>
      </c>
      <c r="C8705">
        <v>21</v>
      </c>
      <c r="D8705" t="s">
        <v>11</v>
      </c>
      <c r="E8705" t="s">
        <v>35</v>
      </c>
      <c r="F8705" t="s">
        <v>13</v>
      </c>
      <c r="G8705" s="1">
        <v>14.6499996185303</v>
      </c>
      <c r="H8705">
        <v>1</v>
      </c>
      <c r="I8705" t="s">
        <v>14</v>
      </c>
      <c r="J8705" t="s">
        <v>36</v>
      </c>
      <c r="K8705">
        <f>VLOOKUP(J8705,'Prix unitaires'!B:D,3,FALSE)</f>
        <v>0</v>
      </c>
      <c r="L8705" s="11">
        <f t="shared" si="135"/>
        <v>0</v>
      </c>
    </row>
    <row r="8706" spans="1:12" x14ac:dyDescent="0.25">
      <c r="A8706">
        <v>101</v>
      </c>
      <c r="B8706" t="s">
        <v>37</v>
      </c>
      <c r="C8706">
        <v>22</v>
      </c>
      <c r="D8706" t="s">
        <v>11</v>
      </c>
      <c r="E8706" t="s">
        <v>35</v>
      </c>
      <c r="F8706" t="s">
        <v>13</v>
      </c>
      <c r="G8706" s="1">
        <v>12</v>
      </c>
      <c r="H8706">
        <v>1</v>
      </c>
      <c r="I8706" t="s">
        <v>14</v>
      </c>
      <c r="J8706" t="s">
        <v>36</v>
      </c>
      <c r="K8706">
        <f>VLOOKUP(J8706,'Prix unitaires'!B:D,3,FALSE)</f>
        <v>0</v>
      </c>
      <c r="L8706" s="11">
        <f t="shared" si="135"/>
        <v>0</v>
      </c>
    </row>
    <row r="8707" spans="1:12" x14ac:dyDescent="0.25">
      <c r="A8707">
        <v>101</v>
      </c>
      <c r="B8707" t="s">
        <v>37</v>
      </c>
      <c r="C8707">
        <v>23</v>
      </c>
      <c r="D8707" t="s">
        <v>11</v>
      </c>
      <c r="E8707" t="s">
        <v>35</v>
      </c>
      <c r="F8707" t="s">
        <v>13</v>
      </c>
      <c r="G8707" s="1">
        <v>13.0900001525879</v>
      </c>
      <c r="H8707">
        <v>1</v>
      </c>
      <c r="I8707" t="s">
        <v>14</v>
      </c>
      <c r="J8707" t="s">
        <v>36</v>
      </c>
      <c r="K8707">
        <f>VLOOKUP(J8707,'Prix unitaires'!B:D,3,FALSE)</f>
        <v>0</v>
      </c>
      <c r="L8707" s="11">
        <f t="shared" ref="L8707:L8770" si="136">(G8707*H8707)*K8707</f>
        <v>0</v>
      </c>
    </row>
    <row r="8708" spans="1:12" x14ac:dyDescent="0.25">
      <c r="A8708">
        <v>101</v>
      </c>
      <c r="B8708" t="s">
        <v>37</v>
      </c>
      <c r="C8708">
        <v>24</v>
      </c>
      <c r="D8708" t="s">
        <v>11</v>
      </c>
      <c r="E8708" t="s">
        <v>35</v>
      </c>
      <c r="F8708" t="s">
        <v>13</v>
      </c>
      <c r="G8708" s="1">
        <v>22.190000534057599</v>
      </c>
      <c r="H8708">
        <v>1</v>
      </c>
      <c r="I8708" t="s">
        <v>14</v>
      </c>
      <c r="J8708" t="s">
        <v>36</v>
      </c>
      <c r="K8708">
        <f>VLOOKUP(J8708,'Prix unitaires'!B:D,3,FALSE)</f>
        <v>0</v>
      </c>
      <c r="L8708" s="11">
        <f t="shared" si="136"/>
        <v>0</v>
      </c>
    </row>
    <row r="8709" spans="1:12" x14ac:dyDescent="0.25">
      <c r="A8709">
        <v>101</v>
      </c>
      <c r="B8709" t="s">
        <v>37</v>
      </c>
      <c r="C8709">
        <v>30</v>
      </c>
      <c r="D8709" t="s">
        <v>11</v>
      </c>
      <c r="E8709" t="s">
        <v>35</v>
      </c>
      <c r="F8709" t="s">
        <v>13</v>
      </c>
      <c r="G8709" s="1">
        <v>12.800000190734901</v>
      </c>
      <c r="H8709">
        <v>1</v>
      </c>
      <c r="I8709" t="s">
        <v>14</v>
      </c>
      <c r="J8709" t="s">
        <v>36</v>
      </c>
      <c r="K8709">
        <f>VLOOKUP(J8709,'Prix unitaires'!B:D,3,FALSE)</f>
        <v>0</v>
      </c>
      <c r="L8709" s="11">
        <f t="shared" si="136"/>
        <v>0</v>
      </c>
    </row>
    <row r="8710" spans="1:12" x14ac:dyDescent="0.25">
      <c r="A8710">
        <v>101</v>
      </c>
      <c r="B8710" t="s">
        <v>37</v>
      </c>
      <c r="C8710">
        <v>31</v>
      </c>
      <c r="D8710" t="s">
        <v>11</v>
      </c>
      <c r="E8710" t="s">
        <v>35</v>
      </c>
      <c r="F8710" t="s">
        <v>13</v>
      </c>
      <c r="G8710" s="1">
        <v>16</v>
      </c>
      <c r="H8710">
        <v>1</v>
      </c>
      <c r="I8710" t="s">
        <v>14</v>
      </c>
      <c r="J8710" t="s">
        <v>36</v>
      </c>
      <c r="K8710">
        <f>VLOOKUP(J8710,'Prix unitaires'!B:D,3,FALSE)</f>
        <v>0</v>
      </c>
      <c r="L8710" s="11">
        <f t="shared" si="136"/>
        <v>0</v>
      </c>
    </row>
    <row r="8711" spans="1:12" x14ac:dyDescent="0.25">
      <c r="A8711">
        <v>101</v>
      </c>
      <c r="B8711" t="s">
        <v>37</v>
      </c>
      <c r="C8711">
        <v>32</v>
      </c>
      <c r="D8711" t="s">
        <v>11</v>
      </c>
      <c r="E8711" t="s">
        <v>35</v>
      </c>
      <c r="F8711" t="s">
        <v>13</v>
      </c>
      <c r="G8711" s="1">
        <v>14.6199998855591</v>
      </c>
      <c r="H8711">
        <v>1</v>
      </c>
      <c r="I8711" t="s">
        <v>14</v>
      </c>
      <c r="J8711" t="s">
        <v>36</v>
      </c>
      <c r="K8711">
        <f>VLOOKUP(J8711,'Prix unitaires'!B:D,3,FALSE)</f>
        <v>0</v>
      </c>
      <c r="L8711" s="11">
        <f t="shared" si="136"/>
        <v>0</v>
      </c>
    </row>
    <row r="8712" spans="1:12" x14ac:dyDescent="0.25">
      <c r="A8712">
        <v>101</v>
      </c>
      <c r="B8712" t="s">
        <v>37</v>
      </c>
      <c r="C8712">
        <v>34</v>
      </c>
      <c r="D8712" t="s">
        <v>11</v>
      </c>
      <c r="E8712" t="s">
        <v>35</v>
      </c>
      <c r="F8712" t="s">
        <v>13</v>
      </c>
      <c r="G8712" s="1">
        <v>11.5</v>
      </c>
      <c r="H8712">
        <v>1</v>
      </c>
      <c r="I8712" t="s">
        <v>14</v>
      </c>
      <c r="J8712" t="s">
        <v>36</v>
      </c>
      <c r="K8712">
        <f>VLOOKUP(J8712,'Prix unitaires'!B:D,3,FALSE)</f>
        <v>0</v>
      </c>
      <c r="L8712" s="11">
        <f t="shared" si="136"/>
        <v>0</v>
      </c>
    </row>
    <row r="8713" spans="1:12" x14ac:dyDescent="0.25">
      <c r="A8713">
        <v>101</v>
      </c>
      <c r="B8713" t="s">
        <v>37</v>
      </c>
      <c r="C8713">
        <v>35</v>
      </c>
      <c r="D8713" t="s">
        <v>11</v>
      </c>
      <c r="E8713" t="s">
        <v>35</v>
      </c>
      <c r="F8713" t="s">
        <v>13</v>
      </c>
      <c r="G8713" s="1">
        <v>15.9799995422363</v>
      </c>
      <c r="H8713">
        <v>1</v>
      </c>
      <c r="I8713" t="s">
        <v>14</v>
      </c>
      <c r="J8713" t="s">
        <v>36</v>
      </c>
      <c r="K8713">
        <f>VLOOKUP(J8713,'Prix unitaires'!B:D,3,FALSE)</f>
        <v>0</v>
      </c>
      <c r="L8713" s="11">
        <f t="shared" si="136"/>
        <v>0</v>
      </c>
    </row>
    <row r="8714" spans="1:12" x14ac:dyDescent="0.25">
      <c r="A8714">
        <v>101</v>
      </c>
      <c r="B8714" t="s">
        <v>37</v>
      </c>
      <c r="C8714">
        <v>36</v>
      </c>
      <c r="D8714" t="s">
        <v>11</v>
      </c>
      <c r="E8714" t="s">
        <v>35</v>
      </c>
      <c r="F8714" t="s">
        <v>13</v>
      </c>
      <c r="G8714" s="1">
        <v>17.170000076293899</v>
      </c>
      <c r="H8714">
        <v>1</v>
      </c>
      <c r="I8714" t="s">
        <v>14</v>
      </c>
      <c r="J8714" t="s">
        <v>36</v>
      </c>
      <c r="K8714">
        <f>VLOOKUP(J8714,'Prix unitaires'!B:D,3,FALSE)</f>
        <v>0</v>
      </c>
      <c r="L8714" s="11">
        <f t="shared" si="136"/>
        <v>0</v>
      </c>
    </row>
    <row r="8715" spans="1:12" x14ac:dyDescent="0.25">
      <c r="A8715">
        <v>101</v>
      </c>
      <c r="B8715" t="s">
        <v>37</v>
      </c>
      <c r="C8715" t="s">
        <v>331</v>
      </c>
      <c r="D8715" t="s">
        <v>11</v>
      </c>
      <c r="E8715" t="s">
        <v>35</v>
      </c>
      <c r="F8715" t="s">
        <v>13</v>
      </c>
      <c r="G8715" s="1">
        <v>6.9000000953674299</v>
      </c>
      <c r="H8715">
        <v>1</v>
      </c>
      <c r="I8715" t="s">
        <v>14</v>
      </c>
      <c r="J8715" t="s">
        <v>36</v>
      </c>
      <c r="K8715">
        <f>VLOOKUP(J8715,'Prix unitaires'!B:D,3,FALSE)</f>
        <v>0</v>
      </c>
      <c r="L8715" s="11">
        <f t="shared" si="136"/>
        <v>0</v>
      </c>
    </row>
    <row r="8716" spans="1:12" x14ac:dyDescent="0.25">
      <c r="A8716">
        <v>101</v>
      </c>
      <c r="B8716" t="s">
        <v>37</v>
      </c>
      <c r="C8716" t="s">
        <v>130</v>
      </c>
      <c r="D8716" t="s">
        <v>11</v>
      </c>
      <c r="E8716" t="s">
        <v>35</v>
      </c>
      <c r="F8716" t="s">
        <v>13</v>
      </c>
      <c r="G8716" s="1">
        <v>9.5799999237061009</v>
      </c>
      <c r="H8716">
        <v>1</v>
      </c>
      <c r="I8716" t="s">
        <v>14</v>
      </c>
      <c r="J8716" t="s">
        <v>36</v>
      </c>
      <c r="K8716">
        <f>VLOOKUP(J8716,'Prix unitaires'!B:D,3,FALSE)</f>
        <v>0</v>
      </c>
      <c r="L8716" s="11">
        <f t="shared" si="136"/>
        <v>0</v>
      </c>
    </row>
    <row r="8717" spans="1:12" x14ac:dyDescent="0.25">
      <c r="A8717">
        <v>102</v>
      </c>
      <c r="B8717" t="s">
        <v>10</v>
      </c>
      <c r="C8717">
        <v>1</v>
      </c>
      <c r="D8717" t="s">
        <v>11</v>
      </c>
      <c r="E8717" t="s">
        <v>35</v>
      </c>
      <c r="F8717" t="s">
        <v>13</v>
      </c>
      <c r="G8717" s="1">
        <v>16.209999084472699</v>
      </c>
      <c r="H8717">
        <v>4</v>
      </c>
      <c r="I8717" t="s">
        <v>14</v>
      </c>
      <c r="J8717" t="s">
        <v>36</v>
      </c>
      <c r="K8717">
        <f>VLOOKUP(J8717,'Prix unitaires'!B:D,3,FALSE)</f>
        <v>0</v>
      </c>
      <c r="L8717" s="11">
        <f t="shared" si="136"/>
        <v>0</v>
      </c>
    </row>
    <row r="8718" spans="1:12" x14ac:dyDescent="0.25">
      <c r="A8718">
        <v>102</v>
      </c>
      <c r="B8718" t="s">
        <v>10</v>
      </c>
      <c r="C8718">
        <v>2</v>
      </c>
      <c r="D8718" t="s">
        <v>11</v>
      </c>
      <c r="E8718" t="s">
        <v>35</v>
      </c>
      <c r="F8718" t="s">
        <v>13</v>
      </c>
      <c r="G8718" s="1">
        <v>13.2299995422363</v>
      </c>
      <c r="H8718">
        <v>4</v>
      </c>
      <c r="I8718" t="s">
        <v>14</v>
      </c>
      <c r="J8718" t="s">
        <v>36</v>
      </c>
      <c r="K8718">
        <f>VLOOKUP(J8718,'Prix unitaires'!B:D,3,FALSE)</f>
        <v>0</v>
      </c>
      <c r="L8718" s="11">
        <f t="shared" si="136"/>
        <v>0</v>
      </c>
    </row>
    <row r="8719" spans="1:12" x14ac:dyDescent="0.25">
      <c r="A8719">
        <v>102</v>
      </c>
      <c r="B8719" t="s">
        <v>10</v>
      </c>
      <c r="C8719">
        <v>10</v>
      </c>
      <c r="D8719" t="s">
        <v>11</v>
      </c>
      <c r="E8719" t="s">
        <v>35</v>
      </c>
      <c r="F8719" t="s">
        <v>13</v>
      </c>
      <c r="G8719" s="1">
        <v>11.329999923706101</v>
      </c>
      <c r="H8719">
        <v>4</v>
      </c>
      <c r="I8719" t="s">
        <v>14</v>
      </c>
      <c r="J8719" t="s">
        <v>36</v>
      </c>
      <c r="K8719">
        <f>VLOOKUP(J8719,'Prix unitaires'!B:D,3,FALSE)</f>
        <v>0</v>
      </c>
      <c r="L8719" s="11">
        <f t="shared" si="136"/>
        <v>0</v>
      </c>
    </row>
    <row r="8720" spans="1:12" x14ac:dyDescent="0.25">
      <c r="A8720">
        <v>102</v>
      </c>
      <c r="B8720" t="s">
        <v>10</v>
      </c>
      <c r="C8720">
        <v>13</v>
      </c>
      <c r="D8720" t="s">
        <v>11</v>
      </c>
      <c r="E8720" t="s">
        <v>35</v>
      </c>
      <c r="F8720" t="s">
        <v>13</v>
      </c>
      <c r="G8720" s="1">
        <v>2.5299999713897701</v>
      </c>
      <c r="H8720">
        <v>4</v>
      </c>
      <c r="I8720" t="s">
        <v>14</v>
      </c>
      <c r="J8720" t="s">
        <v>36</v>
      </c>
      <c r="K8720">
        <f>VLOOKUP(J8720,'Prix unitaires'!B:D,3,FALSE)</f>
        <v>0</v>
      </c>
      <c r="L8720" s="11">
        <f t="shared" si="136"/>
        <v>0</v>
      </c>
    </row>
    <row r="8721" spans="1:12" x14ac:dyDescent="0.25">
      <c r="A8721">
        <v>102</v>
      </c>
      <c r="B8721" t="s">
        <v>10</v>
      </c>
      <c r="C8721">
        <v>14</v>
      </c>
      <c r="D8721" t="s">
        <v>11</v>
      </c>
      <c r="E8721" t="s">
        <v>35</v>
      </c>
      <c r="F8721" t="s">
        <v>13</v>
      </c>
      <c r="G8721" s="1">
        <v>13</v>
      </c>
      <c r="H8721">
        <v>4</v>
      </c>
      <c r="I8721" t="s">
        <v>14</v>
      </c>
      <c r="J8721" t="s">
        <v>36</v>
      </c>
      <c r="K8721">
        <f>VLOOKUP(J8721,'Prix unitaires'!B:D,3,FALSE)</f>
        <v>0</v>
      </c>
      <c r="L8721" s="11">
        <f t="shared" si="136"/>
        <v>0</v>
      </c>
    </row>
    <row r="8722" spans="1:12" x14ac:dyDescent="0.25">
      <c r="A8722">
        <v>102</v>
      </c>
      <c r="B8722" t="s">
        <v>10</v>
      </c>
      <c r="C8722">
        <v>15</v>
      </c>
      <c r="D8722" t="s">
        <v>11</v>
      </c>
      <c r="E8722" t="s">
        <v>35</v>
      </c>
      <c r="F8722" t="s">
        <v>13</v>
      </c>
      <c r="G8722" s="1">
        <v>8.7299995422362997</v>
      </c>
      <c r="H8722">
        <v>4</v>
      </c>
      <c r="I8722" t="s">
        <v>14</v>
      </c>
      <c r="J8722" t="s">
        <v>36</v>
      </c>
      <c r="K8722">
        <f>VLOOKUP(J8722,'Prix unitaires'!B:D,3,FALSE)</f>
        <v>0</v>
      </c>
      <c r="L8722" s="11">
        <f t="shared" si="136"/>
        <v>0</v>
      </c>
    </row>
    <row r="8723" spans="1:12" x14ac:dyDescent="0.25">
      <c r="A8723">
        <v>102</v>
      </c>
      <c r="B8723" t="s">
        <v>10</v>
      </c>
      <c r="C8723">
        <v>16</v>
      </c>
      <c r="D8723" t="s">
        <v>11</v>
      </c>
      <c r="E8723" t="s">
        <v>35</v>
      </c>
      <c r="F8723" t="s">
        <v>13</v>
      </c>
      <c r="G8723" s="1">
        <v>8.7299995422362997</v>
      </c>
      <c r="H8723">
        <v>4</v>
      </c>
      <c r="I8723" t="s">
        <v>14</v>
      </c>
      <c r="J8723" t="s">
        <v>36</v>
      </c>
      <c r="K8723">
        <f>VLOOKUP(J8723,'Prix unitaires'!B:D,3,FALSE)</f>
        <v>0</v>
      </c>
      <c r="L8723" s="11">
        <f t="shared" si="136"/>
        <v>0</v>
      </c>
    </row>
    <row r="8724" spans="1:12" x14ac:dyDescent="0.25">
      <c r="A8724">
        <v>102</v>
      </c>
      <c r="B8724" t="s">
        <v>10</v>
      </c>
      <c r="C8724">
        <v>17</v>
      </c>
      <c r="D8724" t="s">
        <v>11</v>
      </c>
      <c r="E8724" t="s">
        <v>35</v>
      </c>
      <c r="F8724" t="s">
        <v>13</v>
      </c>
      <c r="G8724" s="1">
        <v>8.8900003433228001</v>
      </c>
      <c r="H8724">
        <v>4</v>
      </c>
      <c r="I8724" t="s">
        <v>14</v>
      </c>
      <c r="J8724" t="s">
        <v>36</v>
      </c>
      <c r="K8724">
        <f>VLOOKUP(J8724,'Prix unitaires'!B:D,3,FALSE)</f>
        <v>0</v>
      </c>
      <c r="L8724" s="11">
        <f t="shared" si="136"/>
        <v>0</v>
      </c>
    </row>
    <row r="8725" spans="1:12" x14ac:dyDescent="0.25">
      <c r="A8725">
        <v>102</v>
      </c>
      <c r="B8725" t="s">
        <v>10</v>
      </c>
      <c r="C8725">
        <v>21</v>
      </c>
      <c r="D8725" t="s">
        <v>11</v>
      </c>
      <c r="E8725" t="s">
        <v>35</v>
      </c>
      <c r="F8725" t="s">
        <v>13</v>
      </c>
      <c r="G8725" s="1">
        <v>20.670000076293899</v>
      </c>
      <c r="H8725">
        <v>4</v>
      </c>
      <c r="I8725" t="s">
        <v>14</v>
      </c>
      <c r="J8725" t="s">
        <v>36</v>
      </c>
      <c r="K8725">
        <f>VLOOKUP(J8725,'Prix unitaires'!B:D,3,FALSE)</f>
        <v>0</v>
      </c>
      <c r="L8725" s="11">
        <f t="shared" si="136"/>
        <v>0</v>
      </c>
    </row>
    <row r="8726" spans="1:12" x14ac:dyDescent="0.25">
      <c r="A8726">
        <v>102</v>
      </c>
      <c r="B8726" t="s">
        <v>10</v>
      </c>
      <c r="C8726">
        <v>22</v>
      </c>
      <c r="D8726" t="s">
        <v>11</v>
      </c>
      <c r="E8726" t="s">
        <v>35</v>
      </c>
      <c r="F8726" t="s">
        <v>13</v>
      </c>
      <c r="G8726" s="1">
        <v>11.449999809265099</v>
      </c>
      <c r="H8726">
        <v>4</v>
      </c>
      <c r="I8726" t="s">
        <v>14</v>
      </c>
      <c r="J8726" t="s">
        <v>36</v>
      </c>
      <c r="K8726">
        <f>VLOOKUP(J8726,'Prix unitaires'!B:D,3,FALSE)</f>
        <v>0</v>
      </c>
      <c r="L8726" s="11">
        <f t="shared" si="136"/>
        <v>0</v>
      </c>
    </row>
    <row r="8727" spans="1:12" x14ac:dyDescent="0.25">
      <c r="A8727">
        <v>102</v>
      </c>
      <c r="B8727" t="s">
        <v>10</v>
      </c>
      <c r="C8727">
        <v>23</v>
      </c>
      <c r="D8727" t="s">
        <v>11</v>
      </c>
      <c r="E8727" t="s">
        <v>35</v>
      </c>
      <c r="F8727" t="s">
        <v>13</v>
      </c>
      <c r="G8727" s="1">
        <v>36.549999237060497</v>
      </c>
      <c r="H8727">
        <v>4</v>
      </c>
      <c r="I8727" t="s">
        <v>14</v>
      </c>
      <c r="J8727" t="s">
        <v>36</v>
      </c>
      <c r="K8727">
        <f>VLOOKUP(J8727,'Prix unitaires'!B:D,3,FALSE)</f>
        <v>0</v>
      </c>
      <c r="L8727" s="11">
        <f t="shared" si="136"/>
        <v>0</v>
      </c>
    </row>
    <row r="8728" spans="1:12" x14ac:dyDescent="0.25">
      <c r="A8728">
        <v>102</v>
      </c>
      <c r="B8728" t="s">
        <v>10</v>
      </c>
      <c r="C8728">
        <v>25</v>
      </c>
      <c r="D8728" t="s">
        <v>11</v>
      </c>
      <c r="E8728" t="s">
        <v>35</v>
      </c>
      <c r="F8728" t="s">
        <v>13</v>
      </c>
      <c r="G8728" s="1">
        <v>32.880001068115199</v>
      </c>
      <c r="H8728">
        <v>4</v>
      </c>
      <c r="I8728" t="s">
        <v>14</v>
      </c>
      <c r="J8728" t="s">
        <v>36</v>
      </c>
      <c r="K8728">
        <f>VLOOKUP(J8728,'Prix unitaires'!B:D,3,FALSE)</f>
        <v>0</v>
      </c>
      <c r="L8728" s="11">
        <f t="shared" si="136"/>
        <v>0</v>
      </c>
    </row>
    <row r="8729" spans="1:12" x14ac:dyDescent="0.25">
      <c r="A8729">
        <v>102</v>
      </c>
      <c r="B8729" t="s">
        <v>10</v>
      </c>
      <c r="C8729">
        <v>27</v>
      </c>
      <c r="D8729" t="s">
        <v>11</v>
      </c>
      <c r="E8729" t="s">
        <v>35</v>
      </c>
      <c r="F8729" t="s">
        <v>13</v>
      </c>
      <c r="G8729" s="1">
        <v>8.9499998092650994</v>
      </c>
      <c r="H8729">
        <v>4</v>
      </c>
      <c r="I8729" t="s">
        <v>14</v>
      </c>
      <c r="J8729" t="s">
        <v>36</v>
      </c>
      <c r="K8729">
        <f>VLOOKUP(J8729,'Prix unitaires'!B:D,3,FALSE)</f>
        <v>0</v>
      </c>
      <c r="L8729" s="11">
        <f t="shared" si="136"/>
        <v>0</v>
      </c>
    </row>
    <row r="8730" spans="1:12" x14ac:dyDescent="0.25">
      <c r="A8730">
        <v>102</v>
      </c>
      <c r="B8730" t="s">
        <v>10</v>
      </c>
      <c r="C8730">
        <v>28</v>
      </c>
      <c r="D8730" t="s">
        <v>11</v>
      </c>
      <c r="E8730" t="s">
        <v>35</v>
      </c>
      <c r="F8730" t="s">
        <v>13</v>
      </c>
      <c r="G8730" s="1">
        <v>3.1500000953674299</v>
      </c>
      <c r="H8730">
        <v>4</v>
      </c>
      <c r="I8730" t="s">
        <v>14</v>
      </c>
      <c r="J8730" t="s">
        <v>36</v>
      </c>
      <c r="K8730">
        <f>VLOOKUP(J8730,'Prix unitaires'!B:D,3,FALSE)</f>
        <v>0</v>
      </c>
      <c r="L8730" s="11">
        <f t="shared" si="136"/>
        <v>0</v>
      </c>
    </row>
    <row r="8731" spans="1:12" x14ac:dyDescent="0.25">
      <c r="A8731">
        <v>102</v>
      </c>
      <c r="B8731" t="s">
        <v>10</v>
      </c>
      <c r="C8731">
        <v>30</v>
      </c>
      <c r="D8731" t="s">
        <v>11</v>
      </c>
      <c r="E8731" t="s">
        <v>35</v>
      </c>
      <c r="F8731" t="s">
        <v>13</v>
      </c>
      <c r="G8731" s="1">
        <v>18.819999694824201</v>
      </c>
      <c r="H8731">
        <v>4</v>
      </c>
      <c r="I8731" t="s">
        <v>14</v>
      </c>
      <c r="J8731" t="s">
        <v>36</v>
      </c>
      <c r="K8731">
        <f>VLOOKUP(J8731,'Prix unitaires'!B:D,3,FALSE)</f>
        <v>0</v>
      </c>
      <c r="L8731" s="11">
        <f t="shared" si="136"/>
        <v>0</v>
      </c>
    </row>
    <row r="8732" spans="1:12" x14ac:dyDescent="0.25">
      <c r="A8732">
        <v>102</v>
      </c>
      <c r="B8732" t="s">
        <v>10</v>
      </c>
      <c r="C8732">
        <v>31</v>
      </c>
      <c r="D8732" t="s">
        <v>11</v>
      </c>
      <c r="E8732" t="s">
        <v>35</v>
      </c>
      <c r="F8732" t="s">
        <v>13</v>
      </c>
      <c r="G8732" s="1">
        <v>31.290000915527301</v>
      </c>
      <c r="H8732">
        <v>4</v>
      </c>
      <c r="I8732" t="s">
        <v>14</v>
      </c>
      <c r="J8732" t="s">
        <v>36</v>
      </c>
      <c r="K8732">
        <f>VLOOKUP(J8732,'Prix unitaires'!B:D,3,FALSE)</f>
        <v>0</v>
      </c>
      <c r="L8732" s="11">
        <f t="shared" si="136"/>
        <v>0</v>
      </c>
    </row>
    <row r="8733" spans="1:12" x14ac:dyDescent="0.25">
      <c r="A8733">
        <v>102</v>
      </c>
      <c r="B8733" t="s">
        <v>10</v>
      </c>
      <c r="C8733">
        <v>32</v>
      </c>
      <c r="D8733" t="s">
        <v>11</v>
      </c>
      <c r="E8733" t="s">
        <v>35</v>
      </c>
      <c r="F8733" t="s">
        <v>13</v>
      </c>
      <c r="G8733" s="1">
        <v>31.530000686645501</v>
      </c>
      <c r="H8733">
        <v>4</v>
      </c>
      <c r="I8733" t="s">
        <v>14</v>
      </c>
      <c r="J8733" t="s">
        <v>36</v>
      </c>
      <c r="K8733">
        <f>VLOOKUP(J8733,'Prix unitaires'!B:D,3,FALSE)</f>
        <v>0</v>
      </c>
      <c r="L8733" s="11">
        <f t="shared" si="136"/>
        <v>0</v>
      </c>
    </row>
    <row r="8734" spans="1:12" x14ac:dyDescent="0.25">
      <c r="A8734">
        <v>102</v>
      </c>
      <c r="B8734" t="s">
        <v>10</v>
      </c>
      <c r="C8734">
        <v>33</v>
      </c>
      <c r="D8734" t="s">
        <v>11</v>
      </c>
      <c r="E8734" t="s">
        <v>35</v>
      </c>
      <c r="F8734" t="s">
        <v>13</v>
      </c>
      <c r="G8734" s="1">
        <v>1.9299999475479099</v>
      </c>
      <c r="H8734">
        <v>4</v>
      </c>
      <c r="I8734" t="s">
        <v>14</v>
      </c>
      <c r="J8734" t="s">
        <v>36</v>
      </c>
      <c r="K8734">
        <f>VLOOKUP(J8734,'Prix unitaires'!B:D,3,FALSE)</f>
        <v>0</v>
      </c>
      <c r="L8734" s="11">
        <f t="shared" si="136"/>
        <v>0</v>
      </c>
    </row>
    <row r="8735" spans="1:12" x14ac:dyDescent="0.25">
      <c r="A8735">
        <v>102</v>
      </c>
      <c r="B8735" t="s">
        <v>10</v>
      </c>
      <c r="C8735">
        <v>35</v>
      </c>
      <c r="D8735" t="s">
        <v>11</v>
      </c>
      <c r="E8735" t="s">
        <v>35</v>
      </c>
      <c r="F8735" t="s">
        <v>13</v>
      </c>
      <c r="G8735" s="1">
        <v>29.670000076293899</v>
      </c>
      <c r="H8735">
        <v>4</v>
      </c>
      <c r="I8735" t="s">
        <v>14</v>
      </c>
      <c r="J8735" t="s">
        <v>36</v>
      </c>
      <c r="K8735">
        <f>VLOOKUP(J8735,'Prix unitaires'!B:D,3,FALSE)</f>
        <v>0</v>
      </c>
      <c r="L8735" s="11">
        <f t="shared" si="136"/>
        <v>0</v>
      </c>
    </row>
    <row r="8736" spans="1:12" x14ac:dyDescent="0.25">
      <c r="A8736">
        <v>102</v>
      </c>
      <c r="B8736" t="s">
        <v>10</v>
      </c>
      <c r="C8736">
        <v>36</v>
      </c>
      <c r="D8736" t="s">
        <v>11</v>
      </c>
      <c r="E8736" t="s">
        <v>35</v>
      </c>
      <c r="F8736" t="s">
        <v>13</v>
      </c>
      <c r="G8736" s="1">
        <v>16.629999160766602</v>
      </c>
      <c r="H8736">
        <v>4</v>
      </c>
      <c r="I8736" t="s">
        <v>14</v>
      </c>
      <c r="J8736" t="s">
        <v>36</v>
      </c>
      <c r="K8736">
        <f>VLOOKUP(J8736,'Prix unitaires'!B:D,3,FALSE)</f>
        <v>0</v>
      </c>
      <c r="L8736" s="11">
        <f t="shared" si="136"/>
        <v>0</v>
      </c>
    </row>
    <row r="8737" spans="1:12" x14ac:dyDescent="0.25">
      <c r="A8737">
        <v>102</v>
      </c>
      <c r="B8737" t="s">
        <v>10</v>
      </c>
      <c r="C8737">
        <v>37</v>
      </c>
      <c r="D8737" t="s">
        <v>11</v>
      </c>
      <c r="E8737" t="s">
        <v>35</v>
      </c>
      <c r="F8737" t="s">
        <v>13</v>
      </c>
      <c r="G8737" s="1">
        <v>18.049999237060501</v>
      </c>
      <c r="H8737">
        <v>4</v>
      </c>
      <c r="I8737" t="s">
        <v>14</v>
      </c>
      <c r="J8737" t="s">
        <v>36</v>
      </c>
      <c r="K8737">
        <f>VLOOKUP(J8737,'Prix unitaires'!B:D,3,FALSE)</f>
        <v>0</v>
      </c>
      <c r="L8737" s="11">
        <f t="shared" si="136"/>
        <v>0</v>
      </c>
    </row>
    <row r="8738" spans="1:12" x14ac:dyDescent="0.25">
      <c r="A8738">
        <v>102</v>
      </c>
      <c r="B8738" t="s">
        <v>10</v>
      </c>
      <c r="C8738">
        <v>38</v>
      </c>
      <c r="D8738" t="s">
        <v>11</v>
      </c>
      <c r="E8738" t="s">
        <v>35</v>
      </c>
      <c r="F8738" t="s">
        <v>13</v>
      </c>
      <c r="G8738" s="1">
        <v>16.639999389648398</v>
      </c>
      <c r="H8738">
        <v>4</v>
      </c>
      <c r="I8738" t="s">
        <v>14</v>
      </c>
      <c r="J8738" t="s">
        <v>36</v>
      </c>
      <c r="K8738">
        <f>VLOOKUP(J8738,'Prix unitaires'!B:D,3,FALSE)</f>
        <v>0</v>
      </c>
      <c r="L8738" s="11">
        <f t="shared" si="136"/>
        <v>0</v>
      </c>
    </row>
    <row r="8739" spans="1:12" x14ac:dyDescent="0.25">
      <c r="A8739">
        <v>102</v>
      </c>
      <c r="B8739" t="s">
        <v>10</v>
      </c>
      <c r="C8739">
        <v>39</v>
      </c>
      <c r="D8739" t="s">
        <v>11</v>
      </c>
      <c r="E8739" t="s">
        <v>35</v>
      </c>
      <c r="F8739" t="s">
        <v>13</v>
      </c>
      <c r="G8739" s="1">
        <v>16.059999465942401</v>
      </c>
      <c r="H8739">
        <v>4</v>
      </c>
      <c r="I8739" t="s">
        <v>14</v>
      </c>
      <c r="J8739" t="s">
        <v>36</v>
      </c>
      <c r="K8739">
        <f>VLOOKUP(J8739,'Prix unitaires'!B:D,3,FALSE)</f>
        <v>0</v>
      </c>
      <c r="L8739" s="11">
        <f t="shared" si="136"/>
        <v>0</v>
      </c>
    </row>
    <row r="8740" spans="1:12" x14ac:dyDescent="0.25">
      <c r="A8740">
        <v>101</v>
      </c>
      <c r="B8740" t="s">
        <v>26</v>
      </c>
      <c r="C8740">
        <v>102</v>
      </c>
      <c r="D8740" t="s">
        <v>11</v>
      </c>
      <c r="E8740" t="s">
        <v>35</v>
      </c>
      <c r="F8740" t="s">
        <v>13</v>
      </c>
      <c r="G8740" s="1">
        <v>16.850000381469702</v>
      </c>
      <c r="H8740">
        <v>1</v>
      </c>
      <c r="I8740" t="s">
        <v>14</v>
      </c>
      <c r="J8740" t="s">
        <v>36</v>
      </c>
      <c r="K8740">
        <f>VLOOKUP(J8740,'Prix unitaires'!B:D,3,FALSE)</f>
        <v>0</v>
      </c>
      <c r="L8740" s="11">
        <f t="shared" si="136"/>
        <v>0</v>
      </c>
    </row>
    <row r="8741" spans="1:12" x14ac:dyDescent="0.25">
      <c r="A8741">
        <v>101</v>
      </c>
      <c r="B8741" t="s">
        <v>26</v>
      </c>
      <c r="C8741">
        <v>113</v>
      </c>
      <c r="D8741" t="s">
        <v>11</v>
      </c>
      <c r="E8741" t="s">
        <v>35</v>
      </c>
      <c r="F8741" t="s">
        <v>13</v>
      </c>
      <c r="G8741" s="1">
        <v>22.5</v>
      </c>
      <c r="H8741">
        <v>1</v>
      </c>
      <c r="I8741" t="s">
        <v>14</v>
      </c>
      <c r="J8741" t="s">
        <v>36</v>
      </c>
      <c r="K8741">
        <f>VLOOKUP(J8741,'Prix unitaires'!B:D,3,FALSE)</f>
        <v>0</v>
      </c>
      <c r="L8741" s="11">
        <f t="shared" si="136"/>
        <v>0</v>
      </c>
    </row>
    <row r="8742" spans="1:12" x14ac:dyDescent="0.25">
      <c r="A8742">
        <v>101</v>
      </c>
      <c r="B8742" t="s">
        <v>26</v>
      </c>
      <c r="C8742">
        <v>117</v>
      </c>
      <c r="D8742" t="s">
        <v>11</v>
      </c>
      <c r="E8742" t="s">
        <v>35</v>
      </c>
      <c r="F8742" t="s">
        <v>13</v>
      </c>
      <c r="G8742" s="1">
        <v>17.049999237060501</v>
      </c>
      <c r="H8742">
        <v>1</v>
      </c>
      <c r="I8742" t="s">
        <v>14</v>
      </c>
      <c r="J8742" t="s">
        <v>36</v>
      </c>
      <c r="K8742">
        <f>VLOOKUP(J8742,'Prix unitaires'!B:D,3,FALSE)</f>
        <v>0</v>
      </c>
      <c r="L8742" s="11">
        <f t="shared" si="136"/>
        <v>0</v>
      </c>
    </row>
    <row r="8743" spans="1:12" x14ac:dyDescent="0.25">
      <c r="A8743">
        <v>101</v>
      </c>
      <c r="B8743" t="s">
        <v>26</v>
      </c>
      <c r="C8743">
        <v>118</v>
      </c>
      <c r="D8743" t="s">
        <v>11</v>
      </c>
      <c r="E8743" t="s">
        <v>35</v>
      </c>
      <c r="F8743" t="s">
        <v>13</v>
      </c>
      <c r="G8743" s="1">
        <v>17.049999237060501</v>
      </c>
      <c r="H8743">
        <v>1</v>
      </c>
      <c r="I8743" t="s">
        <v>14</v>
      </c>
      <c r="J8743" t="s">
        <v>36</v>
      </c>
      <c r="K8743">
        <f>VLOOKUP(J8743,'Prix unitaires'!B:D,3,FALSE)</f>
        <v>0</v>
      </c>
      <c r="L8743" s="11">
        <f t="shared" si="136"/>
        <v>0</v>
      </c>
    </row>
    <row r="8744" spans="1:12" x14ac:dyDescent="0.25">
      <c r="A8744">
        <v>101</v>
      </c>
      <c r="B8744" t="s">
        <v>26</v>
      </c>
      <c r="C8744">
        <v>119</v>
      </c>
      <c r="D8744" t="s">
        <v>11</v>
      </c>
      <c r="E8744" t="s">
        <v>35</v>
      </c>
      <c r="F8744" t="s">
        <v>13</v>
      </c>
      <c r="G8744" s="1">
        <v>17.649999618530298</v>
      </c>
      <c r="H8744">
        <v>1</v>
      </c>
      <c r="I8744" t="s">
        <v>14</v>
      </c>
      <c r="J8744" t="s">
        <v>36</v>
      </c>
      <c r="K8744">
        <f>VLOOKUP(J8744,'Prix unitaires'!B:D,3,FALSE)</f>
        <v>0</v>
      </c>
      <c r="L8744" s="11">
        <f t="shared" si="136"/>
        <v>0</v>
      </c>
    </row>
    <row r="8745" spans="1:12" x14ac:dyDescent="0.25">
      <c r="A8745">
        <v>101</v>
      </c>
      <c r="B8745" t="s">
        <v>26</v>
      </c>
      <c r="C8745">
        <v>120</v>
      </c>
      <c r="D8745" t="s">
        <v>11</v>
      </c>
      <c r="E8745" t="s">
        <v>35</v>
      </c>
      <c r="F8745" t="s">
        <v>13</v>
      </c>
      <c r="G8745" s="1">
        <v>11.300000190734901</v>
      </c>
      <c r="H8745">
        <v>1</v>
      </c>
      <c r="I8745" t="s">
        <v>14</v>
      </c>
      <c r="J8745" t="s">
        <v>36</v>
      </c>
      <c r="K8745">
        <f>VLOOKUP(J8745,'Prix unitaires'!B:D,3,FALSE)</f>
        <v>0</v>
      </c>
      <c r="L8745" s="11">
        <f t="shared" si="136"/>
        <v>0</v>
      </c>
    </row>
    <row r="8746" spans="1:12" x14ac:dyDescent="0.25">
      <c r="A8746">
        <v>101</v>
      </c>
      <c r="B8746" t="s">
        <v>26</v>
      </c>
      <c r="C8746">
        <v>121</v>
      </c>
      <c r="D8746" t="s">
        <v>11</v>
      </c>
      <c r="E8746" t="s">
        <v>35</v>
      </c>
      <c r="F8746" t="s">
        <v>13</v>
      </c>
      <c r="G8746" s="1">
        <v>11.4899997711182</v>
      </c>
      <c r="H8746">
        <v>1</v>
      </c>
      <c r="I8746" t="s">
        <v>14</v>
      </c>
      <c r="J8746" t="s">
        <v>36</v>
      </c>
      <c r="K8746">
        <f>VLOOKUP(J8746,'Prix unitaires'!B:D,3,FALSE)</f>
        <v>0</v>
      </c>
      <c r="L8746" s="11">
        <f t="shared" si="136"/>
        <v>0</v>
      </c>
    </row>
    <row r="8747" spans="1:12" x14ac:dyDescent="0.25">
      <c r="A8747">
        <v>101</v>
      </c>
      <c r="B8747" t="s">
        <v>26</v>
      </c>
      <c r="C8747">
        <v>122</v>
      </c>
      <c r="D8747" t="s">
        <v>11</v>
      </c>
      <c r="E8747" t="s">
        <v>35</v>
      </c>
      <c r="F8747" t="s">
        <v>13</v>
      </c>
      <c r="G8747" s="1">
        <v>27.4899997711182</v>
      </c>
      <c r="H8747">
        <v>1</v>
      </c>
      <c r="I8747" t="s">
        <v>14</v>
      </c>
      <c r="J8747" t="s">
        <v>36</v>
      </c>
      <c r="K8747">
        <f>VLOOKUP(J8747,'Prix unitaires'!B:D,3,FALSE)</f>
        <v>0</v>
      </c>
      <c r="L8747" s="11">
        <f t="shared" si="136"/>
        <v>0</v>
      </c>
    </row>
    <row r="8748" spans="1:12" x14ac:dyDescent="0.25">
      <c r="A8748">
        <v>101</v>
      </c>
      <c r="B8748" t="s">
        <v>26</v>
      </c>
      <c r="C8748">
        <v>123</v>
      </c>
      <c r="D8748" t="s">
        <v>11</v>
      </c>
      <c r="E8748" t="s">
        <v>35</v>
      </c>
      <c r="F8748" t="s">
        <v>13</v>
      </c>
      <c r="G8748" s="1">
        <v>16.719999313354499</v>
      </c>
      <c r="H8748">
        <v>1</v>
      </c>
      <c r="I8748" t="s">
        <v>14</v>
      </c>
      <c r="J8748" t="s">
        <v>36</v>
      </c>
      <c r="K8748">
        <f>VLOOKUP(J8748,'Prix unitaires'!B:D,3,FALSE)</f>
        <v>0</v>
      </c>
      <c r="L8748" s="11">
        <f t="shared" si="136"/>
        <v>0</v>
      </c>
    </row>
    <row r="8749" spans="1:12" x14ac:dyDescent="0.25">
      <c r="A8749">
        <v>101</v>
      </c>
      <c r="B8749" t="s">
        <v>26</v>
      </c>
      <c r="C8749">
        <v>124</v>
      </c>
      <c r="D8749" t="s">
        <v>11</v>
      </c>
      <c r="E8749" t="s">
        <v>35</v>
      </c>
      <c r="F8749" t="s">
        <v>13</v>
      </c>
      <c r="G8749" s="1">
        <v>22.200000762939499</v>
      </c>
      <c r="H8749">
        <v>1</v>
      </c>
      <c r="I8749" t="s">
        <v>14</v>
      </c>
      <c r="J8749" t="s">
        <v>36</v>
      </c>
      <c r="K8749">
        <f>VLOOKUP(J8749,'Prix unitaires'!B:D,3,FALSE)</f>
        <v>0</v>
      </c>
      <c r="L8749" s="11">
        <f t="shared" si="136"/>
        <v>0</v>
      </c>
    </row>
    <row r="8750" spans="1:12" x14ac:dyDescent="0.25">
      <c r="A8750">
        <v>101</v>
      </c>
      <c r="B8750" t="s">
        <v>26</v>
      </c>
      <c r="C8750">
        <v>125</v>
      </c>
      <c r="D8750" t="s">
        <v>11</v>
      </c>
      <c r="E8750" t="s">
        <v>35</v>
      </c>
      <c r="F8750" t="s">
        <v>13</v>
      </c>
      <c r="G8750" s="1">
        <v>22.110000610351602</v>
      </c>
      <c r="H8750">
        <v>1</v>
      </c>
      <c r="I8750" t="s">
        <v>14</v>
      </c>
      <c r="J8750" t="s">
        <v>36</v>
      </c>
      <c r="K8750">
        <f>VLOOKUP(J8750,'Prix unitaires'!B:D,3,FALSE)</f>
        <v>0</v>
      </c>
      <c r="L8750" s="11">
        <f t="shared" si="136"/>
        <v>0</v>
      </c>
    </row>
    <row r="8751" spans="1:12" x14ac:dyDescent="0.25">
      <c r="A8751">
        <v>101</v>
      </c>
      <c r="B8751" t="s">
        <v>26</v>
      </c>
      <c r="C8751">
        <v>126</v>
      </c>
      <c r="D8751" t="s">
        <v>11</v>
      </c>
      <c r="E8751" t="s">
        <v>35</v>
      </c>
      <c r="F8751" t="s">
        <v>13</v>
      </c>
      <c r="G8751" s="1">
        <v>22.110000610351602</v>
      </c>
      <c r="H8751">
        <v>1</v>
      </c>
      <c r="I8751" t="s">
        <v>14</v>
      </c>
      <c r="J8751" t="s">
        <v>36</v>
      </c>
      <c r="K8751">
        <f>VLOOKUP(J8751,'Prix unitaires'!B:D,3,FALSE)</f>
        <v>0</v>
      </c>
      <c r="L8751" s="11">
        <f t="shared" si="136"/>
        <v>0</v>
      </c>
    </row>
    <row r="8752" spans="1:12" x14ac:dyDescent="0.25">
      <c r="A8752">
        <v>101</v>
      </c>
      <c r="B8752" t="s">
        <v>26</v>
      </c>
      <c r="C8752">
        <v>127</v>
      </c>
      <c r="D8752" t="s">
        <v>11</v>
      </c>
      <c r="E8752" t="s">
        <v>35</v>
      </c>
      <c r="F8752" t="s">
        <v>13</v>
      </c>
      <c r="G8752" s="1">
        <v>29.040000915527301</v>
      </c>
      <c r="H8752">
        <v>1</v>
      </c>
      <c r="I8752" t="s">
        <v>14</v>
      </c>
      <c r="J8752" t="s">
        <v>36</v>
      </c>
      <c r="K8752">
        <f>VLOOKUP(J8752,'Prix unitaires'!B:D,3,FALSE)</f>
        <v>0</v>
      </c>
      <c r="L8752" s="11">
        <f t="shared" si="136"/>
        <v>0</v>
      </c>
    </row>
    <row r="8753" spans="1:12" x14ac:dyDescent="0.25">
      <c r="A8753">
        <v>101</v>
      </c>
      <c r="B8753" t="s">
        <v>26</v>
      </c>
      <c r="C8753">
        <v>130</v>
      </c>
      <c r="D8753" t="s">
        <v>11</v>
      </c>
      <c r="E8753" t="s">
        <v>35</v>
      </c>
      <c r="F8753" t="s">
        <v>13</v>
      </c>
      <c r="G8753" s="1">
        <v>16.940000534057599</v>
      </c>
      <c r="H8753">
        <v>1</v>
      </c>
      <c r="I8753" t="s">
        <v>14</v>
      </c>
      <c r="J8753" t="s">
        <v>36</v>
      </c>
      <c r="K8753">
        <f>VLOOKUP(J8753,'Prix unitaires'!B:D,3,FALSE)</f>
        <v>0</v>
      </c>
      <c r="L8753" s="11">
        <f t="shared" si="136"/>
        <v>0</v>
      </c>
    </row>
    <row r="8754" spans="1:12" x14ac:dyDescent="0.25">
      <c r="A8754">
        <v>101</v>
      </c>
      <c r="B8754" t="s">
        <v>26</v>
      </c>
      <c r="C8754">
        <v>131</v>
      </c>
      <c r="D8754" t="s">
        <v>11</v>
      </c>
      <c r="E8754" t="s">
        <v>35</v>
      </c>
      <c r="F8754" t="s">
        <v>13</v>
      </c>
      <c r="G8754" s="1">
        <v>16.850000381469702</v>
      </c>
      <c r="H8754">
        <v>1</v>
      </c>
      <c r="I8754" t="s">
        <v>14</v>
      </c>
      <c r="J8754" t="s">
        <v>36</v>
      </c>
      <c r="K8754">
        <f>VLOOKUP(J8754,'Prix unitaires'!B:D,3,FALSE)</f>
        <v>0</v>
      </c>
      <c r="L8754" s="11">
        <f t="shared" si="136"/>
        <v>0</v>
      </c>
    </row>
    <row r="8755" spans="1:12" x14ac:dyDescent="0.25">
      <c r="A8755">
        <v>101</v>
      </c>
      <c r="B8755" t="s">
        <v>26</v>
      </c>
      <c r="C8755">
        <v>132</v>
      </c>
      <c r="D8755" t="s">
        <v>11</v>
      </c>
      <c r="E8755" t="s">
        <v>35</v>
      </c>
      <c r="F8755" t="s">
        <v>13</v>
      </c>
      <c r="G8755" s="1">
        <v>16.940000534057599</v>
      </c>
      <c r="H8755">
        <v>1</v>
      </c>
      <c r="I8755" t="s">
        <v>14</v>
      </c>
      <c r="J8755" t="s">
        <v>36</v>
      </c>
      <c r="K8755">
        <f>VLOOKUP(J8755,'Prix unitaires'!B:D,3,FALSE)</f>
        <v>0</v>
      </c>
      <c r="L8755" s="11">
        <f t="shared" si="136"/>
        <v>0</v>
      </c>
    </row>
    <row r="8756" spans="1:12" x14ac:dyDescent="0.25">
      <c r="A8756">
        <v>101</v>
      </c>
      <c r="B8756" t="s">
        <v>26</v>
      </c>
      <c r="C8756">
        <v>133</v>
      </c>
      <c r="D8756" t="s">
        <v>11</v>
      </c>
      <c r="E8756" t="s">
        <v>35</v>
      </c>
      <c r="F8756" t="s">
        <v>13</v>
      </c>
      <c r="G8756" s="1">
        <v>16.799999237060501</v>
      </c>
      <c r="H8756">
        <v>1</v>
      </c>
      <c r="I8756" t="s">
        <v>14</v>
      </c>
      <c r="J8756" t="s">
        <v>36</v>
      </c>
      <c r="K8756">
        <f>VLOOKUP(J8756,'Prix unitaires'!B:D,3,FALSE)</f>
        <v>0</v>
      </c>
      <c r="L8756" s="11">
        <f t="shared" si="136"/>
        <v>0</v>
      </c>
    </row>
    <row r="8757" spans="1:12" x14ac:dyDescent="0.25">
      <c r="A8757">
        <v>101</v>
      </c>
      <c r="B8757" t="s">
        <v>26</v>
      </c>
      <c r="C8757">
        <v>138</v>
      </c>
      <c r="D8757" t="s">
        <v>11</v>
      </c>
      <c r="E8757" t="s">
        <v>35</v>
      </c>
      <c r="F8757" t="s">
        <v>13</v>
      </c>
      <c r="G8757" s="1">
        <v>12.6300001144409</v>
      </c>
      <c r="H8757">
        <v>1</v>
      </c>
      <c r="I8757" t="s">
        <v>14</v>
      </c>
      <c r="J8757" t="s">
        <v>36</v>
      </c>
      <c r="K8757">
        <f>VLOOKUP(J8757,'Prix unitaires'!B:D,3,FALSE)</f>
        <v>0</v>
      </c>
      <c r="L8757" s="11">
        <f t="shared" si="136"/>
        <v>0</v>
      </c>
    </row>
    <row r="8758" spans="1:12" x14ac:dyDescent="0.25">
      <c r="A8758">
        <v>102</v>
      </c>
      <c r="B8758" t="s">
        <v>10</v>
      </c>
      <c r="C8758">
        <v>40</v>
      </c>
      <c r="D8758" t="s">
        <v>11</v>
      </c>
      <c r="E8758" t="s">
        <v>35</v>
      </c>
      <c r="F8758" t="s">
        <v>13</v>
      </c>
      <c r="G8758" s="1">
        <v>16.299999237060501</v>
      </c>
      <c r="H8758">
        <v>4</v>
      </c>
      <c r="I8758" t="s">
        <v>14</v>
      </c>
      <c r="J8758" t="s">
        <v>36</v>
      </c>
      <c r="K8758">
        <f>VLOOKUP(J8758,'Prix unitaires'!B:D,3,FALSE)</f>
        <v>0</v>
      </c>
      <c r="L8758" s="11">
        <f t="shared" si="136"/>
        <v>0</v>
      </c>
    </row>
    <row r="8759" spans="1:12" x14ac:dyDescent="0.25">
      <c r="A8759">
        <v>102</v>
      </c>
      <c r="B8759" t="s">
        <v>10</v>
      </c>
      <c r="C8759">
        <v>41</v>
      </c>
      <c r="D8759" t="s">
        <v>11</v>
      </c>
      <c r="E8759" t="s">
        <v>35</v>
      </c>
      <c r="F8759" t="s">
        <v>13</v>
      </c>
      <c r="G8759" s="1">
        <v>17.309999465942401</v>
      </c>
      <c r="H8759">
        <v>4</v>
      </c>
      <c r="I8759" t="s">
        <v>14</v>
      </c>
      <c r="J8759" t="s">
        <v>36</v>
      </c>
      <c r="K8759">
        <f>VLOOKUP(J8759,'Prix unitaires'!B:D,3,FALSE)</f>
        <v>0</v>
      </c>
      <c r="L8759" s="11">
        <f t="shared" si="136"/>
        <v>0</v>
      </c>
    </row>
    <row r="8760" spans="1:12" x14ac:dyDescent="0.25">
      <c r="A8760">
        <v>102</v>
      </c>
      <c r="B8760" t="s">
        <v>10</v>
      </c>
      <c r="C8760">
        <v>42</v>
      </c>
      <c r="D8760" t="s">
        <v>11</v>
      </c>
      <c r="E8760" t="s">
        <v>35</v>
      </c>
      <c r="F8760" t="s">
        <v>13</v>
      </c>
      <c r="G8760" s="1">
        <v>19.75</v>
      </c>
      <c r="H8760">
        <v>4</v>
      </c>
      <c r="I8760" t="s">
        <v>14</v>
      </c>
      <c r="J8760" t="s">
        <v>36</v>
      </c>
      <c r="K8760">
        <f>VLOOKUP(J8760,'Prix unitaires'!B:D,3,FALSE)</f>
        <v>0</v>
      </c>
      <c r="L8760" s="11">
        <f t="shared" si="136"/>
        <v>0</v>
      </c>
    </row>
    <row r="8761" spans="1:12" x14ac:dyDescent="0.25">
      <c r="A8761">
        <v>102</v>
      </c>
      <c r="B8761" t="s">
        <v>10</v>
      </c>
      <c r="C8761">
        <v>43</v>
      </c>
      <c r="D8761" t="s">
        <v>11</v>
      </c>
      <c r="E8761" t="s">
        <v>35</v>
      </c>
      <c r="F8761" t="s">
        <v>13</v>
      </c>
      <c r="G8761" s="1">
        <v>6.3099999427795401</v>
      </c>
      <c r="H8761">
        <v>4</v>
      </c>
      <c r="I8761" t="s">
        <v>14</v>
      </c>
      <c r="J8761" t="s">
        <v>36</v>
      </c>
      <c r="K8761">
        <f>VLOOKUP(J8761,'Prix unitaires'!B:D,3,FALSE)</f>
        <v>0</v>
      </c>
      <c r="L8761" s="11">
        <f t="shared" si="136"/>
        <v>0</v>
      </c>
    </row>
    <row r="8762" spans="1:12" x14ac:dyDescent="0.25">
      <c r="A8762">
        <v>102</v>
      </c>
      <c r="B8762" t="s">
        <v>10</v>
      </c>
      <c r="C8762">
        <v>45</v>
      </c>
      <c r="D8762" t="s">
        <v>11</v>
      </c>
      <c r="E8762" t="s">
        <v>35</v>
      </c>
      <c r="F8762" t="s">
        <v>13</v>
      </c>
      <c r="G8762" s="1">
        <v>22.090000152587901</v>
      </c>
      <c r="H8762">
        <v>4</v>
      </c>
      <c r="I8762" t="s">
        <v>14</v>
      </c>
      <c r="J8762" t="s">
        <v>36</v>
      </c>
      <c r="K8762">
        <f>VLOOKUP(J8762,'Prix unitaires'!B:D,3,FALSE)</f>
        <v>0</v>
      </c>
      <c r="L8762" s="11">
        <f t="shared" si="136"/>
        <v>0</v>
      </c>
    </row>
    <row r="8763" spans="1:12" x14ac:dyDescent="0.25">
      <c r="A8763">
        <v>102</v>
      </c>
      <c r="B8763" t="s">
        <v>10</v>
      </c>
      <c r="C8763">
        <v>46</v>
      </c>
      <c r="D8763" t="s">
        <v>11</v>
      </c>
      <c r="E8763" t="s">
        <v>35</v>
      </c>
      <c r="F8763" t="s">
        <v>13</v>
      </c>
      <c r="G8763" s="1">
        <v>13.789999961853001</v>
      </c>
      <c r="H8763">
        <v>4</v>
      </c>
      <c r="I8763" t="s">
        <v>14</v>
      </c>
      <c r="J8763" t="s">
        <v>36</v>
      </c>
      <c r="K8763">
        <f>VLOOKUP(J8763,'Prix unitaires'!B:D,3,FALSE)</f>
        <v>0</v>
      </c>
      <c r="L8763" s="11">
        <f t="shared" si="136"/>
        <v>0</v>
      </c>
    </row>
    <row r="8764" spans="1:12" x14ac:dyDescent="0.25">
      <c r="A8764">
        <v>102</v>
      </c>
      <c r="B8764" t="s">
        <v>10</v>
      </c>
      <c r="C8764">
        <v>47</v>
      </c>
      <c r="D8764" t="s">
        <v>11</v>
      </c>
      <c r="E8764" t="s">
        <v>35</v>
      </c>
      <c r="F8764" t="s">
        <v>13</v>
      </c>
      <c r="G8764" s="1">
        <v>12.7799997329712</v>
      </c>
      <c r="H8764">
        <v>4</v>
      </c>
      <c r="I8764" t="s">
        <v>14</v>
      </c>
      <c r="J8764" t="s">
        <v>36</v>
      </c>
      <c r="K8764">
        <f>VLOOKUP(J8764,'Prix unitaires'!B:D,3,FALSE)</f>
        <v>0</v>
      </c>
      <c r="L8764" s="11">
        <f t="shared" si="136"/>
        <v>0</v>
      </c>
    </row>
    <row r="8765" spans="1:12" x14ac:dyDescent="0.25">
      <c r="A8765">
        <v>102</v>
      </c>
      <c r="B8765" t="s">
        <v>10</v>
      </c>
      <c r="C8765">
        <v>48</v>
      </c>
      <c r="D8765" t="s">
        <v>11</v>
      </c>
      <c r="E8765" t="s">
        <v>35</v>
      </c>
      <c r="F8765" t="s">
        <v>13</v>
      </c>
      <c r="G8765" s="1">
        <v>41.540000915527301</v>
      </c>
      <c r="H8765">
        <v>4</v>
      </c>
      <c r="I8765" t="s">
        <v>14</v>
      </c>
      <c r="J8765" t="s">
        <v>36</v>
      </c>
      <c r="K8765">
        <f>VLOOKUP(J8765,'Prix unitaires'!B:D,3,FALSE)</f>
        <v>0</v>
      </c>
      <c r="L8765" s="11">
        <f t="shared" si="136"/>
        <v>0</v>
      </c>
    </row>
    <row r="8766" spans="1:12" x14ac:dyDescent="0.25">
      <c r="A8766">
        <v>102</v>
      </c>
      <c r="B8766" t="s">
        <v>10</v>
      </c>
      <c r="C8766">
        <v>49</v>
      </c>
      <c r="D8766" t="s">
        <v>11</v>
      </c>
      <c r="E8766" t="s">
        <v>35</v>
      </c>
      <c r="F8766" t="s">
        <v>13</v>
      </c>
      <c r="G8766" s="1">
        <v>41.9799995422363</v>
      </c>
      <c r="H8766">
        <v>4</v>
      </c>
      <c r="I8766" t="s">
        <v>14</v>
      </c>
      <c r="J8766" t="s">
        <v>36</v>
      </c>
      <c r="K8766">
        <f>VLOOKUP(J8766,'Prix unitaires'!B:D,3,FALSE)</f>
        <v>0</v>
      </c>
      <c r="L8766" s="11">
        <f t="shared" si="136"/>
        <v>0</v>
      </c>
    </row>
    <row r="8767" spans="1:12" x14ac:dyDescent="0.25">
      <c r="A8767">
        <v>102</v>
      </c>
      <c r="B8767" t="s">
        <v>10</v>
      </c>
      <c r="C8767">
        <v>50</v>
      </c>
      <c r="D8767" t="s">
        <v>11</v>
      </c>
      <c r="E8767" t="s">
        <v>35</v>
      </c>
      <c r="F8767" t="s">
        <v>13</v>
      </c>
      <c r="G8767" s="1">
        <v>22.030000686645501</v>
      </c>
      <c r="H8767">
        <v>4</v>
      </c>
      <c r="I8767" t="s">
        <v>14</v>
      </c>
      <c r="J8767" t="s">
        <v>36</v>
      </c>
      <c r="K8767">
        <f>VLOOKUP(J8767,'Prix unitaires'!B:D,3,FALSE)</f>
        <v>0</v>
      </c>
      <c r="L8767" s="11">
        <f t="shared" si="136"/>
        <v>0</v>
      </c>
    </row>
    <row r="8768" spans="1:12" x14ac:dyDescent="0.25">
      <c r="A8768">
        <v>102</v>
      </c>
      <c r="B8768" t="s">
        <v>10</v>
      </c>
      <c r="C8768">
        <v>52</v>
      </c>
      <c r="D8768" t="s">
        <v>11</v>
      </c>
      <c r="E8768" t="s">
        <v>35</v>
      </c>
      <c r="F8768" t="s">
        <v>13</v>
      </c>
      <c r="G8768" s="1">
        <v>19.909999847412099</v>
      </c>
      <c r="H8768">
        <v>4</v>
      </c>
      <c r="I8768" t="s">
        <v>14</v>
      </c>
      <c r="J8768" t="s">
        <v>36</v>
      </c>
      <c r="K8768">
        <f>VLOOKUP(J8768,'Prix unitaires'!B:D,3,FALSE)</f>
        <v>0</v>
      </c>
      <c r="L8768" s="11">
        <f t="shared" si="136"/>
        <v>0</v>
      </c>
    </row>
    <row r="8769" spans="1:12" x14ac:dyDescent="0.25">
      <c r="A8769">
        <v>102</v>
      </c>
      <c r="B8769" t="s">
        <v>10</v>
      </c>
      <c r="C8769">
        <v>53</v>
      </c>
      <c r="D8769" t="s">
        <v>11</v>
      </c>
      <c r="E8769" t="s">
        <v>35</v>
      </c>
      <c r="F8769" t="s">
        <v>13</v>
      </c>
      <c r="G8769" s="1">
        <v>41.919998168945298</v>
      </c>
      <c r="H8769">
        <v>4</v>
      </c>
      <c r="I8769" t="s">
        <v>14</v>
      </c>
      <c r="J8769" t="s">
        <v>36</v>
      </c>
      <c r="K8769">
        <f>VLOOKUP(J8769,'Prix unitaires'!B:D,3,FALSE)</f>
        <v>0</v>
      </c>
      <c r="L8769" s="11">
        <f t="shared" si="136"/>
        <v>0</v>
      </c>
    </row>
    <row r="8770" spans="1:12" x14ac:dyDescent="0.25">
      <c r="A8770">
        <v>102</v>
      </c>
      <c r="B8770" t="s">
        <v>10</v>
      </c>
      <c r="C8770">
        <v>54</v>
      </c>
      <c r="D8770" t="s">
        <v>11</v>
      </c>
      <c r="E8770" t="s">
        <v>35</v>
      </c>
      <c r="F8770" t="s">
        <v>13</v>
      </c>
      <c r="G8770" s="1">
        <v>41.930000305175803</v>
      </c>
      <c r="H8770">
        <v>4</v>
      </c>
      <c r="I8770" t="s">
        <v>14</v>
      </c>
      <c r="J8770" t="s">
        <v>36</v>
      </c>
      <c r="K8770">
        <f>VLOOKUP(J8770,'Prix unitaires'!B:D,3,FALSE)</f>
        <v>0</v>
      </c>
      <c r="L8770" s="11">
        <f t="shared" si="136"/>
        <v>0</v>
      </c>
    </row>
    <row r="8771" spans="1:12" x14ac:dyDescent="0.25">
      <c r="A8771">
        <v>102</v>
      </c>
      <c r="B8771" t="s">
        <v>10</v>
      </c>
      <c r="C8771">
        <v>55</v>
      </c>
      <c r="D8771" t="s">
        <v>11</v>
      </c>
      <c r="E8771" t="s">
        <v>35</v>
      </c>
      <c r="F8771" t="s">
        <v>13</v>
      </c>
      <c r="G8771" s="1">
        <v>57.569999694824197</v>
      </c>
      <c r="H8771">
        <v>4</v>
      </c>
      <c r="I8771" t="s">
        <v>14</v>
      </c>
      <c r="J8771" t="s">
        <v>36</v>
      </c>
      <c r="K8771">
        <f>VLOOKUP(J8771,'Prix unitaires'!B:D,3,FALSE)</f>
        <v>0</v>
      </c>
      <c r="L8771" s="11">
        <f t="shared" ref="L8771:L8834" si="137">(G8771*H8771)*K8771</f>
        <v>0</v>
      </c>
    </row>
    <row r="8772" spans="1:12" x14ac:dyDescent="0.25">
      <c r="A8772">
        <v>102</v>
      </c>
      <c r="B8772" t="s">
        <v>10</v>
      </c>
      <c r="C8772">
        <v>58</v>
      </c>
      <c r="D8772" t="s">
        <v>11</v>
      </c>
      <c r="E8772" t="s">
        <v>35</v>
      </c>
      <c r="F8772" t="s">
        <v>13</v>
      </c>
      <c r="G8772" s="1">
        <v>37.639999389648402</v>
      </c>
      <c r="H8772">
        <v>4</v>
      </c>
      <c r="I8772" t="s">
        <v>14</v>
      </c>
      <c r="J8772" t="s">
        <v>36</v>
      </c>
      <c r="K8772">
        <f>VLOOKUP(J8772,'Prix unitaires'!B:D,3,FALSE)</f>
        <v>0</v>
      </c>
      <c r="L8772" s="11">
        <f t="shared" si="137"/>
        <v>0</v>
      </c>
    </row>
    <row r="8773" spans="1:12" x14ac:dyDescent="0.25">
      <c r="A8773">
        <v>102</v>
      </c>
      <c r="B8773" t="s">
        <v>10</v>
      </c>
      <c r="C8773">
        <v>61</v>
      </c>
      <c r="D8773" t="s">
        <v>11</v>
      </c>
      <c r="E8773" t="s">
        <v>35</v>
      </c>
      <c r="F8773" t="s">
        <v>13</v>
      </c>
      <c r="G8773" s="1">
        <v>15.920000076293899</v>
      </c>
      <c r="H8773">
        <v>4</v>
      </c>
      <c r="I8773" t="s">
        <v>14</v>
      </c>
      <c r="J8773" t="s">
        <v>36</v>
      </c>
      <c r="K8773">
        <f>VLOOKUP(J8773,'Prix unitaires'!B:D,3,FALSE)</f>
        <v>0</v>
      </c>
      <c r="L8773" s="11">
        <f t="shared" si="137"/>
        <v>0</v>
      </c>
    </row>
    <row r="8774" spans="1:12" x14ac:dyDescent="0.25">
      <c r="A8774">
        <v>102</v>
      </c>
      <c r="B8774" t="s">
        <v>10</v>
      </c>
      <c r="C8774">
        <v>62</v>
      </c>
      <c r="D8774" t="s">
        <v>11</v>
      </c>
      <c r="E8774" t="s">
        <v>35</v>
      </c>
      <c r="F8774" t="s">
        <v>13</v>
      </c>
      <c r="G8774" s="1">
        <v>37.150001525878899</v>
      </c>
      <c r="H8774">
        <v>4</v>
      </c>
      <c r="I8774" t="s">
        <v>14</v>
      </c>
      <c r="J8774" t="s">
        <v>36</v>
      </c>
      <c r="K8774">
        <f>VLOOKUP(J8774,'Prix unitaires'!B:D,3,FALSE)</f>
        <v>0</v>
      </c>
      <c r="L8774" s="11">
        <f t="shared" si="137"/>
        <v>0</v>
      </c>
    </row>
    <row r="8775" spans="1:12" x14ac:dyDescent="0.25">
      <c r="A8775">
        <v>102</v>
      </c>
      <c r="B8775" t="s">
        <v>10</v>
      </c>
      <c r="C8775">
        <v>63</v>
      </c>
      <c r="D8775" t="s">
        <v>11</v>
      </c>
      <c r="E8775" t="s">
        <v>35</v>
      </c>
      <c r="F8775" t="s">
        <v>13</v>
      </c>
      <c r="G8775" s="1">
        <v>35.689998626708999</v>
      </c>
      <c r="H8775">
        <v>4</v>
      </c>
      <c r="I8775" t="s">
        <v>14</v>
      </c>
      <c r="J8775" t="s">
        <v>36</v>
      </c>
      <c r="K8775">
        <f>VLOOKUP(J8775,'Prix unitaires'!B:D,3,FALSE)</f>
        <v>0</v>
      </c>
      <c r="L8775" s="11">
        <f t="shared" si="137"/>
        <v>0</v>
      </c>
    </row>
    <row r="8776" spans="1:12" x14ac:dyDescent="0.25">
      <c r="A8776">
        <v>102</v>
      </c>
      <c r="B8776" t="s">
        <v>10</v>
      </c>
      <c r="C8776">
        <v>64</v>
      </c>
      <c r="D8776" t="s">
        <v>11</v>
      </c>
      <c r="E8776" t="s">
        <v>35</v>
      </c>
      <c r="F8776" t="s">
        <v>13</v>
      </c>
      <c r="G8776" s="1">
        <v>15.689999580383301</v>
      </c>
      <c r="H8776">
        <v>4</v>
      </c>
      <c r="I8776" t="s">
        <v>14</v>
      </c>
      <c r="J8776" t="s">
        <v>36</v>
      </c>
      <c r="K8776">
        <f>VLOOKUP(J8776,'Prix unitaires'!B:D,3,FALSE)</f>
        <v>0</v>
      </c>
      <c r="L8776" s="11">
        <f t="shared" si="137"/>
        <v>0</v>
      </c>
    </row>
    <row r="8777" spans="1:12" x14ac:dyDescent="0.25">
      <c r="A8777">
        <v>102</v>
      </c>
      <c r="B8777" t="s">
        <v>10</v>
      </c>
      <c r="C8777" t="s">
        <v>16</v>
      </c>
      <c r="D8777" t="s">
        <v>11</v>
      </c>
      <c r="E8777" t="s">
        <v>35</v>
      </c>
      <c r="F8777" t="s">
        <v>13</v>
      </c>
      <c r="G8777" s="1">
        <v>9.2700004577637003</v>
      </c>
      <c r="H8777">
        <v>4</v>
      </c>
      <c r="I8777" t="s">
        <v>14</v>
      </c>
      <c r="J8777" t="s">
        <v>36</v>
      </c>
      <c r="K8777">
        <f>VLOOKUP(J8777,'Prix unitaires'!B:D,3,FALSE)</f>
        <v>0</v>
      </c>
      <c r="L8777" s="11">
        <f t="shared" si="137"/>
        <v>0</v>
      </c>
    </row>
    <row r="8778" spans="1:12" x14ac:dyDescent="0.25">
      <c r="A8778">
        <v>102</v>
      </c>
      <c r="B8778" t="s">
        <v>10</v>
      </c>
      <c r="C8778" t="s">
        <v>67</v>
      </c>
      <c r="D8778" t="s">
        <v>11</v>
      </c>
      <c r="E8778" t="s">
        <v>35</v>
      </c>
      <c r="F8778" t="s">
        <v>13</v>
      </c>
      <c r="G8778" s="1">
        <v>22.629999160766602</v>
      </c>
      <c r="H8778">
        <v>4</v>
      </c>
      <c r="I8778" t="s">
        <v>14</v>
      </c>
      <c r="J8778" t="s">
        <v>36</v>
      </c>
      <c r="K8778">
        <f>VLOOKUP(J8778,'Prix unitaires'!B:D,3,FALSE)</f>
        <v>0</v>
      </c>
      <c r="L8778" s="11">
        <f t="shared" si="137"/>
        <v>0</v>
      </c>
    </row>
    <row r="8779" spans="1:12" x14ac:dyDescent="0.25">
      <c r="A8779">
        <v>102</v>
      </c>
      <c r="B8779" t="s">
        <v>10</v>
      </c>
      <c r="C8779" t="s">
        <v>104</v>
      </c>
      <c r="D8779" t="s">
        <v>11</v>
      </c>
      <c r="E8779" t="s">
        <v>35</v>
      </c>
      <c r="F8779" t="s">
        <v>13</v>
      </c>
      <c r="G8779" s="1">
        <v>46.159999847412102</v>
      </c>
      <c r="H8779">
        <v>4</v>
      </c>
      <c r="I8779" t="s">
        <v>14</v>
      </c>
      <c r="J8779" t="s">
        <v>36</v>
      </c>
      <c r="K8779">
        <f>VLOOKUP(J8779,'Prix unitaires'!B:D,3,FALSE)</f>
        <v>0</v>
      </c>
      <c r="L8779" s="11">
        <f t="shared" si="137"/>
        <v>0</v>
      </c>
    </row>
    <row r="8780" spans="1:12" x14ac:dyDescent="0.25">
      <c r="A8780">
        <v>102</v>
      </c>
      <c r="B8780" t="s">
        <v>10</v>
      </c>
      <c r="C8780" t="s">
        <v>105</v>
      </c>
      <c r="D8780" t="s">
        <v>11</v>
      </c>
      <c r="E8780" t="s">
        <v>35</v>
      </c>
      <c r="F8780" t="s">
        <v>13</v>
      </c>
      <c r="G8780" s="1">
        <v>38.860000610351598</v>
      </c>
      <c r="H8780">
        <v>4</v>
      </c>
      <c r="I8780" t="s">
        <v>14</v>
      </c>
      <c r="J8780" t="s">
        <v>36</v>
      </c>
      <c r="K8780">
        <f>VLOOKUP(J8780,'Prix unitaires'!B:D,3,FALSE)</f>
        <v>0</v>
      </c>
      <c r="L8780" s="11">
        <f t="shared" si="137"/>
        <v>0</v>
      </c>
    </row>
    <row r="8781" spans="1:12" x14ac:dyDescent="0.25">
      <c r="A8781">
        <v>102</v>
      </c>
      <c r="B8781" t="s">
        <v>10</v>
      </c>
      <c r="C8781" t="s">
        <v>333</v>
      </c>
      <c r="D8781" t="s">
        <v>11</v>
      </c>
      <c r="E8781" t="s">
        <v>35</v>
      </c>
      <c r="F8781" t="s">
        <v>13</v>
      </c>
      <c r="G8781" s="1">
        <v>72.5</v>
      </c>
      <c r="H8781">
        <v>4</v>
      </c>
      <c r="I8781" t="s">
        <v>14</v>
      </c>
      <c r="J8781" t="s">
        <v>36</v>
      </c>
      <c r="K8781">
        <f>VLOOKUP(J8781,'Prix unitaires'!B:D,3,FALSE)</f>
        <v>0</v>
      </c>
      <c r="L8781" s="11">
        <f t="shared" si="137"/>
        <v>0</v>
      </c>
    </row>
    <row r="8782" spans="1:12" x14ac:dyDescent="0.25">
      <c r="A8782">
        <v>102</v>
      </c>
      <c r="B8782" t="s">
        <v>10</v>
      </c>
      <c r="C8782" t="s">
        <v>334</v>
      </c>
      <c r="D8782" t="s">
        <v>11</v>
      </c>
      <c r="E8782" t="s">
        <v>35</v>
      </c>
      <c r="F8782" t="s">
        <v>13</v>
      </c>
      <c r="G8782" s="1">
        <v>6.0500001907348597</v>
      </c>
      <c r="H8782">
        <v>4</v>
      </c>
      <c r="I8782" t="s">
        <v>14</v>
      </c>
      <c r="J8782" t="s">
        <v>36</v>
      </c>
      <c r="K8782">
        <f>VLOOKUP(J8782,'Prix unitaires'!B:D,3,FALSE)</f>
        <v>0</v>
      </c>
      <c r="L8782" s="11">
        <f t="shared" si="137"/>
        <v>0</v>
      </c>
    </row>
    <row r="8783" spans="1:12" x14ac:dyDescent="0.25">
      <c r="A8783">
        <v>102</v>
      </c>
      <c r="B8783" t="s">
        <v>37</v>
      </c>
      <c r="C8783">
        <v>2</v>
      </c>
      <c r="D8783" t="s">
        <v>11</v>
      </c>
      <c r="E8783" t="s">
        <v>35</v>
      </c>
      <c r="F8783" t="s">
        <v>13</v>
      </c>
      <c r="G8783" s="1">
        <v>30.610000610351602</v>
      </c>
      <c r="H8783">
        <v>4</v>
      </c>
      <c r="I8783" t="s">
        <v>14</v>
      </c>
      <c r="J8783" t="s">
        <v>36</v>
      </c>
      <c r="K8783">
        <f>VLOOKUP(J8783,'Prix unitaires'!B:D,3,FALSE)</f>
        <v>0</v>
      </c>
      <c r="L8783" s="11">
        <f t="shared" si="137"/>
        <v>0</v>
      </c>
    </row>
    <row r="8784" spans="1:12" x14ac:dyDescent="0.25">
      <c r="A8784">
        <v>102</v>
      </c>
      <c r="B8784" t="s">
        <v>37</v>
      </c>
      <c r="C8784">
        <v>3</v>
      </c>
      <c r="D8784" t="s">
        <v>11</v>
      </c>
      <c r="E8784" t="s">
        <v>35</v>
      </c>
      <c r="F8784" t="s">
        <v>13</v>
      </c>
      <c r="G8784" s="1">
        <v>5.6399998664856001</v>
      </c>
      <c r="H8784">
        <v>4</v>
      </c>
      <c r="I8784" t="s">
        <v>14</v>
      </c>
      <c r="J8784" t="s">
        <v>36</v>
      </c>
      <c r="K8784">
        <f>VLOOKUP(J8784,'Prix unitaires'!B:D,3,FALSE)</f>
        <v>0</v>
      </c>
      <c r="L8784" s="11">
        <f t="shared" si="137"/>
        <v>0</v>
      </c>
    </row>
    <row r="8785" spans="1:12" x14ac:dyDescent="0.25">
      <c r="A8785">
        <v>102</v>
      </c>
      <c r="B8785" t="s">
        <v>37</v>
      </c>
      <c r="C8785">
        <v>4</v>
      </c>
      <c r="D8785" t="s">
        <v>11</v>
      </c>
      <c r="E8785" t="s">
        <v>35</v>
      </c>
      <c r="F8785" t="s">
        <v>13</v>
      </c>
      <c r="G8785" s="1">
        <v>6.0199999809265101</v>
      </c>
      <c r="H8785">
        <v>4</v>
      </c>
      <c r="I8785" t="s">
        <v>14</v>
      </c>
      <c r="J8785" t="s">
        <v>36</v>
      </c>
      <c r="K8785">
        <f>VLOOKUP(J8785,'Prix unitaires'!B:D,3,FALSE)</f>
        <v>0</v>
      </c>
      <c r="L8785" s="11">
        <f t="shared" si="137"/>
        <v>0</v>
      </c>
    </row>
    <row r="8786" spans="1:12" x14ac:dyDescent="0.25">
      <c r="A8786">
        <v>102</v>
      </c>
      <c r="B8786" t="s">
        <v>37</v>
      </c>
      <c r="C8786">
        <v>5</v>
      </c>
      <c r="D8786" t="s">
        <v>11</v>
      </c>
      <c r="E8786" t="s">
        <v>35</v>
      </c>
      <c r="F8786" t="s">
        <v>13</v>
      </c>
      <c r="G8786" s="1">
        <v>87.370002746582003</v>
      </c>
      <c r="H8786">
        <v>4</v>
      </c>
      <c r="I8786" t="s">
        <v>14</v>
      </c>
      <c r="J8786" t="s">
        <v>36</v>
      </c>
      <c r="K8786">
        <f>VLOOKUP(J8786,'Prix unitaires'!B:D,3,FALSE)</f>
        <v>0</v>
      </c>
      <c r="L8786" s="11">
        <f t="shared" si="137"/>
        <v>0</v>
      </c>
    </row>
    <row r="8787" spans="1:12" x14ac:dyDescent="0.25">
      <c r="A8787">
        <v>102</v>
      </c>
      <c r="B8787" t="s">
        <v>37</v>
      </c>
      <c r="C8787">
        <v>14</v>
      </c>
      <c r="D8787" t="s">
        <v>11</v>
      </c>
      <c r="E8787" t="s">
        <v>35</v>
      </c>
      <c r="F8787" t="s">
        <v>13</v>
      </c>
      <c r="G8787" s="1">
        <v>14.6099996566772</v>
      </c>
      <c r="H8787">
        <v>4</v>
      </c>
      <c r="I8787" t="s">
        <v>14</v>
      </c>
      <c r="J8787" t="s">
        <v>36</v>
      </c>
      <c r="K8787">
        <f>VLOOKUP(J8787,'Prix unitaires'!B:D,3,FALSE)</f>
        <v>0</v>
      </c>
      <c r="L8787" s="11">
        <f t="shared" si="137"/>
        <v>0</v>
      </c>
    </row>
    <row r="8788" spans="1:12" x14ac:dyDescent="0.25">
      <c r="A8788">
        <v>102</v>
      </c>
      <c r="B8788" t="s">
        <v>37</v>
      </c>
      <c r="C8788">
        <v>17</v>
      </c>
      <c r="D8788" t="s">
        <v>11</v>
      </c>
      <c r="E8788" t="s">
        <v>35</v>
      </c>
      <c r="F8788" t="s">
        <v>13</v>
      </c>
      <c r="G8788" s="1">
        <v>14.449999809265099</v>
      </c>
      <c r="H8788">
        <v>4</v>
      </c>
      <c r="I8788" t="s">
        <v>14</v>
      </c>
      <c r="J8788" t="s">
        <v>36</v>
      </c>
      <c r="K8788">
        <f>VLOOKUP(J8788,'Prix unitaires'!B:D,3,FALSE)</f>
        <v>0</v>
      </c>
      <c r="L8788" s="11">
        <f t="shared" si="137"/>
        <v>0</v>
      </c>
    </row>
    <row r="8789" spans="1:12" x14ac:dyDescent="0.25">
      <c r="A8789">
        <v>102</v>
      </c>
      <c r="B8789" t="s">
        <v>37</v>
      </c>
      <c r="C8789">
        <v>18</v>
      </c>
      <c r="D8789" t="s">
        <v>11</v>
      </c>
      <c r="E8789" t="s">
        <v>35</v>
      </c>
      <c r="F8789" t="s">
        <v>13</v>
      </c>
      <c r="G8789" s="1">
        <v>6.71000003814697</v>
      </c>
      <c r="H8789">
        <v>4</v>
      </c>
      <c r="I8789" t="s">
        <v>14</v>
      </c>
      <c r="J8789" t="s">
        <v>36</v>
      </c>
      <c r="K8789">
        <f>VLOOKUP(J8789,'Prix unitaires'!B:D,3,FALSE)</f>
        <v>0</v>
      </c>
      <c r="L8789" s="11">
        <f t="shared" si="137"/>
        <v>0</v>
      </c>
    </row>
    <row r="8790" spans="1:12" x14ac:dyDescent="0.25">
      <c r="A8790">
        <v>102</v>
      </c>
      <c r="B8790" t="s">
        <v>37</v>
      </c>
      <c r="C8790">
        <v>22</v>
      </c>
      <c r="D8790" t="s">
        <v>11</v>
      </c>
      <c r="E8790" t="s">
        <v>35</v>
      </c>
      <c r="F8790" t="s">
        <v>13</v>
      </c>
      <c r="G8790" s="1">
        <v>14.8599996566772</v>
      </c>
      <c r="H8790">
        <v>4</v>
      </c>
      <c r="I8790" t="s">
        <v>14</v>
      </c>
      <c r="J8790" t="s">
        <v>36</v>
      </c>
      <c r="K8790">
        <f>VLOOKUP(J8790,'Prix unitaires'!B:D,3,FALSE)</f>
        <v>0</v>
      </c>
      <c r="L8790" s="11">
        <f t="shared" si="137"/>
        <v>0</v>
      </c>
    </row>
    <row r="8791" spans="1:12" x14ac:dyDescent="0.25">
      <c r="A8791">
        <v>102</v>
      </c>
      <c r="B8791" t="s">
        <v>37</v>
      </c>
      <c r="C8791">
        <v>23</v>
      </c>
      <c r="D8791" t="s">
        <v>11</v>
      </c>
      <c r="E8791" t="s">
        <v>35</v>
      </c>
      <c r="F8791" t="s">
        <v>13</v>
      </c>
      <c r="G8791" s="1">
        <v>15.800000190734901</v>
      </c>
      <c r="H8791">
        <v>4</v>
      </c>
      <c r="I8791" t="s">
        <v>14</v>
      </c>
      <c r="J8791" t="s">
        <v>36</v>
      </c>
      <c r="K8791">
        <f>VLOOKUP(J8791,'Prix unitaires'!B:D,3,FALSE)</f>
        <v>0</v>
      </c>
      <c r="L8791" s="11">
        <f t="shared" si="137"/>
        <v>0</v>
      </c>
    </row>
    <row r="8792" spans="1:12" x14ac:dyDescent="0.25">
      <c r="A8792">
        <v>102</v>
      </c>
      <c r="B8792" t="s">
        <v>37</v>
      </c>
      <c r="C8792">
        <v>27</v>
      </c>
      <c r="D8792" t="s">
        <v>11</v>
      </c>
      <c r="E8792" t="s">
        <v>35</v>
      </c>
      <c r="F8792" t="s">
        <v>13</v>
      </c>
      <c r="G8792" s="1">
        <v>44.810001373291001</v>
      </c>
      <c r="H8792">
        <v>4</v>
      </c>
      <c r="I8792" t="s">
        <v>14</v>
      </c>
      <c r="J8792" t="s">
        <v>36</v>
      </c>
      <c r="K8792">
        <f>VLOOKUP(J8792,'Prix unitaires'!B:D,3,FALSE)</f>
        <v>0</v>
      </c>
      <c r="L8792" s="11">
        <f t="shared" si="137"/>
        <v>0</v>
      </c>
    </row>
    <row r="8793" spans="1:12" x14ac:dyDescent="0.25">
      <c r="A8793">
        <v>102</v>
      </c>
      <c r="B8793" t="s">
        <v>37</v>
      </c>
      <c r="C8793" t="s">
        <v>88</v>
      </c>
      <c r="D8793" t="s">
        <v>11</v>
      </c>
      <c r="E8793" t="s">
        <v>35</v>
      </c>
      <c r="F8793" t="s">
        <v>13</v>
      </c>
      <c r="G8793" s="1">
        <v>2.5499999523162802</v>
      </c>
      <c r="H8793">
        <v>4</v>
      </c>
      <c r="I8793" t="s">
        <v>14</v>
      </c>
      <c r="J8793" t="s">
        <v>36</v>
      </c>
      <c r="K8793">
        <f>VLOOKUP(J8793,'Prix unitaires'!B:D,3,FALSE)</f>
        <v>0</v>
      </c>
      <c r="L8793" s="11">
        <f t="shared" si="137"/>
        <v>0</v>
      </c>
    </row>
    <row r="8794" spans="1:12" x14ac:dyDescent="0.25">
      <c r="A8794">
        <v>102</v>
      </c>
      <c r="B8794" t="s">
        <v>37</v>
      </c>
      <c r="C8794" t="s">
        <v>336</v>
      </c>
      <c r="D8794" t="s">
        <v>11</v>
      </c>
      <c r="E8794" t="s">
        <v>35</v>
      </c>
      <c r="F8794" t="s">
        <v>13</v>
      </c>
      <c r="G8794" s="1">
        <v>14.810000419616699</v>
      </c>
      <c r="H8794">
        <v>4</v>
      </c>
      <c r="I8794" t="s">
        <v>14</v>
      </c>
      <c r="J8794" t="s">
        <v>36</v>
      </c>
      <c r="K8794">
        <f>VLOOKUP(J8794,'Prix unitaires'!B:D,3,FALSE)</f>
        <v>0</v>
      </c>
      <c r="L8794" s="11">
        <f t="shared" si="137"/>
        <v>0</v>
      </c>
    </row>
    <row r="8795" spans="1:12" x14ac:dyDescent="0.25">
      <c r="A8795">
        <v>101</v>
      </c>
      <c r="B8795" t="s">
        <v>26</v>
      </c>
      <c r="C8795" t="s">
        <v>215</v>
      </c>
      <c r="D8795" t="s">
        <v>11</v>
      </c>
      <c r="E8795" t="s">
        <v>35</v>
      </c>
      <c r="F8795" t="s">
        <v>13</v>
      </c>
      <c r="G8795" s="1">
        <v>8.6899995803833008</v>
      </c>
      <c r="H8795">
        <v>1</v>
      </c>
      <c r="I8795" t="s">
        <v>14</v>
      </c>
      <c r="J8795" t="s">
        <v>36</v>
      </c>
      <c r="K8795">
        <f>VLOOKUP(J8795,'Prix unitaires'!B:D,3,FALSE)</f>
        <v>0</v>
      </c>
      <c r="L8795" s="11">
        <f t="shared" si="137"/>
        <v>0</v>
      </c>
    </row>
    <row r="8796" spans="1:12" x14ac:dyDescent="0.25">
      <c r="A8796">
        <v>101</v>
      </c>
      <c r="B8796" t="s">
        <v>26</v>
      </c>
      <c r="C8796" t="s">
        <v>338</v>
      </c>
      <c r="D8796" t="s">
        <v>11</v>
      </c>
      <c r="E8796" t="s">
        <v>35</v>
      </c>
      <c r="F8796" t="s">
        <v>13</v>
      </c>
      <c r="G8796" s="1">
        <v>5.7199997901916504</v>
      </c>
      <c r="H8796">
        <v>1</v>
      </c>
      <c r="I8796" t="s">
        <v>14</v>
      </c>
      <c r="J8796" t="s">
        <v>36</v>
      </c>
      <c r="K8796">
        <f>VLOOKUP(J8796,'Prix unitaires'!B:D,3,FALSE)</f>
        <v>0</v>
      </c>
      <c r="L8796" s="11">
        <f t="shared" si="137"/>
        <v>0</v>
      </c>
    </row>
    <row r="8797" spans="1:12" x14ac:dyDescent="0.25">
      <c r="A8797">
        <v>101</v>
      </c>
      <c r="B8797" t="s">
        <v>10</v>
      </c>
      <c r="C8797">
        <v>3</v>
      </c>
      <c r="D8797" t="s">
        <v>11</v>
      </c>
      <c r="E8797" t="s">
        <v>35</v>
      </c>
      <c r="F8797" t="s">
        <v>13</v>
      </c>
      <c r="G8797" s="1">
        <v>36.830001831054702</v>
      </c>
      <c r="H8797">
        <v>1</v>
      </c>
      <c r="I8797" t="s">
        <v>14</v>
      </c>
      <c r="J8797" t="s">
        <v>36</v>
      </c>
      <c r="K8797">
        <f>VLOOKUP(J8797,'Prix unitaires'!B:D,3,FALSE)</f>
        <v>0</v>
      </c>
      <c r="L8797" s="11">
        <f t="shared" si="137"/>
        <v>0</v>
      </c>
    </row>
    <row r="8798" spans="1:12" x14ac:dyDescent="0.25">
      <c r="A8798">
        <v>101</v>
      </c>
      <c r="B8798" t="s">
        <v>10</v>
      </c>
      <c r="C8798">
        <v>4</v>
      </c>
      <c r="D8798" t="s">
        <v>11</v>
      </c>
      <c r="E8798" t="s">
        <v>35</v>
      </c>
      <c r="F8798" t="s">
        <v>13</v>
      </c>
      <c r="G8798" s="1">
        <v>16.7399997711182</v>
      </c>
      <c r="H8798">
        <v>1</v>
      </c>
      <c r="I8798" t="s">
        <v>14</v>
      </c>
      <c r="J8798" t="s">
        <v>36</v>
      </c>
      <c r="K8798">
        <f>VLOOKUP(J8798,'Prix unitaires'!B:D,3,FALSE)</f>
        <v>0</v>
      </c>
      <c r="L8798" s="11">
        <f t="shared" si="137"/>
        <v>0</v>
      </c>
    </row>
    <row r="8799" spans="1:12" x14ac:dyDescent="0.25">
      <c r="A8799">
        <v>101</v>
      </c>
      <c r="B8799" t="s">
        <v>10</v>
      </c>
      <c r="C8799">
        <v>8</v>
      </c>
      <c r="D8799" t="s">
        <v>11</v>
      </c>
      <c r="E8799" t="s">
        <v>35</v>
      </c>
      <c r="F8799" t="s">
        <v>13</v>
      </c>
      <c r="G8799" s="1">
        <v>16.819999694824201</v>
      </c>
      <c r="H8799">
        <v>1</v>
      </c>
      <c r="I8799" t="s">
        <v>14</v>
      </c>
      <c r="J8799" t="s">
        <v>36</v>
      </c>
      <c r="K8799">
        <f>VLOOKUP(J8799,'Prix unitaires'!B:D,3,FALSE)</f>
        <v>0</v>
      </c>
      <c r="L8799" s="11">
        <f t="shared" si="137"/>
        <v>0</v>
      </c>
    </row>
    <row r="8800" spans="1:12" x14ac:dyDescent="0.25">
      <c r="A8800">
        <v>101</v>
      </c>
      <c r="B8800" t="s">
        <v>10</v>
      </c>
      <c r="C8800">
        <v>10</v>
      </c>
      <c r="D8800" t="s">
        <v>11</v>
      </c>
      <c r="E8800" t="s">
        <v>35</v>
      </c>
      <c r="F8800" t="s">
        <v>13</v>
      </c>
      <c r="G8800" s="1">
        <v>18.2299995422363</v>
      </c>
      <c r="H8800">
        <v>1</v>
      </c>
      <c r="I8800" t="s">
        <v>14</v>
      </c>
      <c r="J8800" t="s">
        <v>36</v>
      </c>
      <c r="K8800">
        <f>VLOOKUP(J8800,'Prix unitaires'!B:D,3,FALSE)</f>
        <v>0</v>
      </c>
      <c r="L8800" s="11">
        <f t="shared" si="137"/>
        <v>0</v>
      </c>
    </row>
    <row r="8801" spans="1:12" x14ac:dyDescent="0.25">
      <c r="A8801">
        <v>101</v>
      </c>
      <c r="B8801" t="s">
        <v>10</v>
      </c>
      <c r="C8801">
        <v>11</v>
      </c>
      <c r="D8801" t="s">
        <v>11</v>
      </c>
      <c r="E8801" t="s">
        <v>35</v>
      </c>
      <c r="F8801" t="s">
        <v>13</v>
      </c>
      <c r="G8801" s="1">
        <v>16.950000762939499</v>
      </c>
      <c r="H8801">
        <v>1</v>
      </c>
      <c r="I8801" t="s">
        <v>14</v>
      </c>
      <c r="J8801" t="s">
        <v>36</v>
      </c>
      <c r="K8801">
        <f>VLOOKUP(J8801,'Prix unitaires'!B:D,3,FALSE)</f>
        <v>0</v>
      </c>
      <c r="L8801" s="11">
        <f t="shared" si="137"/>
        <v>0</v>
      </c>
    </row>
    <row r="8802" spans="1:12" x14ac:dyDescent="0.25">
      <c r="A8802">
        <v>101</v>
      </c>
      <c r="B8802" t="s">
        <v>10</v>
      </c>
      <c r="C8802">
        <v>12</v>
      </c>
      <c r="D8802" t="s">
        <v>11</v>
      </c>
      <c r="E8802" t="s">
        <v>35</v>
      </c>
      <c r="F8802" t="s">
        <v>13</v>
      </c>
      <c r="G8802" s="1">
        <v>17.399999618530298</v>
      </c>
      <c r="H8802">
        <v>1</v>
      </c>
      <c r="I8802" t="s">
        <v>14</v>
      </c>
      <c r="J8802" t="s">
        <v>36</v>
      </c>
      <c r="K8802">
        <f>VLOOKUP(J8802,'Prix unitaires'!B:D,3,FALSE)</f>
        <v>0</v>
      </c>
      <c r="L8802" s="11">
        <f t="shared" si="137"/>
        <v>0</v>
      </c>
    </row>
    <row r="8803" spans="1:12" x14ac:dyDescent="0.25">
      <c r="A8803">
        <v>101</v>
      </c>
      <c r="B8803" t="s">
        <v>10</v>
      </c>
      <c r="C8803">
        <v>14</v>
      </c>
      <c r="D8803" t="s">
        <v>11</v>
      </c>
      <c r="E8803" t="s">
        <v>35</v>
      </c>
      <c r="F8803" t="s">
        <v>13</v>
      </c>
      <c r="G8803" s="1">
        <v>16.969999313354499</v>
      </c>
      <c r="H8803">
        <v>1</v>
      </c>
      <c r="I8803" t="s">
        <v>14</v>
      </c>
      <c r="J8803" t="s">
        <v>36</v>
      </c>
      <c r="K8803">
        <f>VLOOKUP(J8803,'Prix unitaires'!B:D,3,FALSE)</f>
        <v>0</v>
      </c>
      <c r="L8803" s="11">
        <f t="shared" si="137"/>
        <v>0</v>
      </c>
    </row>
    <row r="8804" spans="1:12" x14ac:dyDescent="0.25">
      <c r="A8804">
        <v>101</v>
      </c>
      <c r="B8804" t="s">
        <v>10</v>
      </c>
      <c r="C8804">
        <v>15</v>
      </c>
      <c r="D8804" t="s">
        <v>11</v>
      </c>
      <c r="E8804" t="s">
        <v>35</v>
      </c>
      <c r="F8804" t="s">
        <v>13</v>
      </c>
      <c r="G8804" s="1">
        <v>16.780000686645501</v>
      </c>
      <c r="H8804">
        <v>1</v>
      </c>
      <c r="I8804" t="s">
        <v>14</v>
      </c>
      <c r="J8804" t="s">
        <v>36</v>
      </c>
      <c r="K8804">
        <f>VLOOKUP(J8804,'Prix unitaires'!B:D,3,FALSE)</f>
        <v>0</v>
      </c>
      <c r="L8804" s="11">
        <f t="shared" si="137"/>
        <v>0</v>
      </c>
    </row>
    <row r="8805" spans="1:12" x14ac:dyDescent="0.25">
      <c r="A8805">
        <v>101</v>
      </c>
      <c r="B8805" t="s">
        <v>10</v>
      </c>
      <c r="C8805">
        <v>16</v>
      </c>
      <c r="D8805" t="s">
        <v>11</v>
      </c>
      <c r="E8805" t="s">
        <v>35</v>
      </c>
      <c r="F8805" t="s">
        <v>13</v>
      </c>
      <c r="G8805" s="1">
        <v>17.0200004577637</v>
      </c>
      <c r="H8805">
        <v>1</v>
      </c>
      <c r="I8805" t="s">
        <v>14</v>
      </c>
      <c r="J8805" t="s">
        <v>36</v>
      </c>
      <c r="K8805">
        <f>VLOOKUP(J8805,'Prix unitaires'!B:D,3,FALSE)</f>
        <v>0</v>
      </c>
      <c r="L8805" s="11">
        <f t="shared" si="137"/>
        <v>0</v>
      </c>
    </row>
    <row r="8806" spans="1:12" x14ac:dyDescent="0.25">
      <c r="A8806">
        <v>101</v>
      </c>
      <c r="B8806" t="s">
        <v>10</v>
      </c>
      <c r="C8806">
        <v>18</v>
      </c>
      <c r="D8806" t="s">
        <v>11</v>
      </c>
      <c r="E8806" t="s">
        <v>35</v>
      </c>
      <c r="F8806" t="s">
        <v>13</v>
      </c>
      <c r="G8806" s="1">
        <v>16.930000305175799</v>
      </c>
      <c r="H8806">
        <v>1</v>
      </c>
      <c r="I8806" t="s">
        <v>14</v>
      </c>
      <c r="J8806" t="s">
        <v>36</v>
      </c>
      <c r="K8806">
        <f>VLOOKUP(J8806,'Prix unitaires'!B:D,3,FALSE)</f>
        <v>0</v>
      </c>
      <c r="L8806" s="11">
        <f t="shared" si="137"/>
        <v>0</v>
      </c>
    </row>
    <row r="8807" spans="1:12" x14ac:dyDescent="0.25">
      <c r="A8807">
        <v>101</v>
      </c>
      <c r="B8807" t="s">
        <v>10</v>
      </c>
      <c r="C8807">
        <v>19</v>
      </c>
      <c r="D8807" t="s">
        <v>11</v>
      </c>
      <c r="E8807" t="s">
        <v>35</v>
      </c>
      <c r="F8807" t="s">
        <v>13</v>
      </c>
      <c r="G8807" s="1">
        <v>16.930000305175799</v>
      </c>
      <c r="H8807">
        <v>1</v>
      </c>
      <c r="I8807" t="s">
        <v>14</v>
      </c>
      <c r="J8807" t="s">
        <v>36</v>
      </c>
      <c r="K8807">
        <f>VLOOKUP(J8807,'Prix unitaires'!B:D,3,FALSE)</f>
        <v>0</v>
      </c>
      <c r="L8807" s="11">
        <f t="shared" si="137"/>
        <v>0</v>
      </c>
    </row>
    <row r="8808" spans="1:12" x14ac:dyDescent="0.25">
      <c r="A8808">
        <v>101</v>
      </c>
      <c r="B8808" t="s">
        <v>10</v>
      </c>
      <c r="C8808">
        <v>20</v>
      </c>
      <c r="D8808" t="s">
        <v>11</v>
      </c>
      <c r="E8808" t="s">
        <v>35</v>
      </c>
      <c r="F8808" t="s">
        <v>13</v>
      </c>
      <c r="G8808" s="1">
        <v>16.790000915527301</v>
      </c>
      <c r="H8808">
        <v>1</v>
      </c>
      <c r="I8808" t="s">
        <v>14</v>
      </c>
      <c r="J8808" t="s">
        <v>36</v>
      </c>
      <c r="K8808">
        <f>VLOOKUP(J8808,'Prix unitaires'!B:D,3,FALSE)</f>
        <v>0</v>
      </c>
      <c r="L8808" s="11">
        <f t="shared" si="137"/>
        <v>0</v>
      </c>
    </row>
    <row r="8809" spans="1:12" x14ac:dyDescent="0.25">
      <c r="A8809">
        <v>101</v>
      </c>
      <c r="B8809" t="s">
        <v>10</v>
      </c>
      <c r="C8809">
        <v>22</v>
      </c>
      <c r="D8809" t="s">
        <v>11</v>
      </c>
      <c r="E8809" t="s">
        <v>35</v>
      </c>
      <c r="F8809" t="s">
        <v>13</v>
      </c>
      <c r="G8809" s="1">
        <v>11.3599996566772</v>
      </c>
      <c r="H8809">
        <v>1</v>
      </c>
      <c r="I8809" t="s">
        <v>14</v>
      </c>
      <c r="J8809" t="s">
        <v>36</v>
      </c>
      <c r="K8809">
        <f>VLOOKUP(J8809,'Prix unitaires'!B:D,3,FALSE)</f>
        <v>0</v>
      </c>
      <c r="L8809" s="11">
        <f t="shared" si="137"/>
        <v>0</v>
      </c>
    </row>
    <row r="8810" spans="1:12" x14ac:dyDescent="0.25">
      <c r="A8810">
        <v>105</v>
      </c>
      <c r="B8810" t="s">
        <v>26</v>
      </c>
      <c r="C8810">
        <v>102</v>
      </c>
      <c r="D8810" t="s">
        <v>11</v>
      </c>
      <c r="E8810" t="s">
        <v>35</v>
      </c>
      <c r="F8810" t="s">
        <v>13</v>
      </c>
      <c r="G8810" s="1">
        <v>6.3200001716613796</v>
      </c>
      <c r="H8810">
        <v>2</v>
      </c>
      <c r="I8810" t="s">
        <v>14</v>
      </c>
      <c r="J8810" t="s">
        <v>36</v>
      </c>
      <c r="K8810">
        <f>VLOOKUP(J8810,'Prix unitaires'!B:D,3,FALSE)</f>
        <v>0</v>
      </c>
      <c r="L8810" s="11">
        <f t="shared" si="137"/>
        <v>0</v>
      </c>
    </row>
    <row r="8811" spans="1:12" x14ac:dyDescent="0.25">
      <c r="A8811">
        <v>105</v>
      </c>
      <c r="B8811" t="s">
        <v>26</v>
      </c>
      <c r="C8811">
        <v>103</v>
      </c>
      <c r="D8811" t="s">
        <v>11</v>
      </c>
      <c r="E8811" t="s">
        <v>35</v>
      </c>
      <c r="F8811" t="s">
        <v>13</v>
      </c>
      <c r="G8811" s="1">
        <v>15.1599998474121</v>
      </c>
      <c r="H8811">
        <v>2</v>
      </c>
      <c r="I8811" t="s">
        <v>14</v>
      </c>
      <c r="J8811" t="s">
        <v>36</v>
      </c>
      <c r="K8811">
        <f>VLOOKUP(J8811,'Prix unitaires'!B:D,3,FALSE)</f>
        <v>0</v>
      </c>
      <c r="L8811" s="11">
        <f t="shared" si="137"/>
        <v>0</v>
      </c>
    </row>
    <row r="8812" spans="1:12" x14ac:dyDescent="0.25">
      <c r="A8812">
        <v>105</v>
      </c>
      <c r="B8812" t="s">
        <v>10</v>
      </c>
      <c r="C8812">
        <v>3</v>
      </c>
      <c r="D8812" t="s">
        <v>11</v>
      </c>
      <c r="E8812" t="s">
        <v>40</v>
      </c>
      <c r="F8812" t="s">
        <v>13</v>
      </c>
      <c r="G8812" s="1">
        <v>59.5200004577637</v>
      </c>
      <c r="H8812">
        <v>3</v>
      </c>
      <c r="I8812" t="s">
        <v>14</v>
      </c>
      <c r="J8812" t="s">
        <v>41</v>
      </c>
      <c r="K8812">
        <f>VLOOKUP(J8812,'Prix unitaires'!B:D,3,FALSE)</f>
        <v>0</v>
      </c>
      <c r="L8812" s="11">
        <f t="shared" si="137"/>
        <v>0</v>
      </c>
    </row>
    <row r="8813" spans="1:12" x14ac:dyDescent="0.25">
      <c r="A8813">
        <v>258</v>
      </c>
      <c r="B8813" t="s">
        <v>26</v>
      </c>
      <c r="C8813">
        <v>380</v>
      </c>
      <c r="D8813">
        <v>-1</v>
      </c>
      <c r="E8813" t="s">
        <v>35</v>
      </c>
      <c r="F8813" t="s">
        <v>13</v>
      </c>
      <c r="G8813" s="1">
        <v>68.599998474120994</v>
      </c>
      <c r="H8813">
        <v>1</v>
      </c>
      <c r="I8813" t="s">
        <v>14</v>
      </c>
      <c r="J8813" t="s">
        <v>119</v>
      </c>
      <c r="K8813">
        <f>VLOOKUP(J8813,'Prix unitaires'!B:D,3,FALSE)</f>
        <v>0</v>
      </c>
      <c r="L8813" s="11">
        <f t="shared" si="137"/>
        <v>0</v>
      </c>
    </row>
    <row r="8814" spans="1:12" x14ac:dyDescent="0.25">
      <c r="A8814">
        <v>258</v>
      </c>
      <c r="B8814" t="s">
        <v>26</v>
      </c>
      <c r="C8814">
        <v>401</v>
      </c>
      <c r="D8814">
        <v>-1</v>
      </c>
      <c r="E8814" t="s">
        <v>35</v>
      </c>
      <c r="F8814" t="s">
        <v>13</v>
      </c>
      <c r="G8814" s="1">
        <v>6.0700001716613796</v>
      </c>
      <c r="H8814">
        <v>1</v>
      </c>
      <c r="I8814" t="s">
        <v>14</v>
      </c>
      <c r="J8814" t="s">
        <v>119</v>
      </c>
      <c r="K8814">
        <f>VLOOKUP(J8814,'Prix unitaires'!B:D,3,FALSE)</f>
        <v>0</v>
      </c>
      <c r="L8814" s="11">
        <f t="shared" si="137"/>
        <v>0</v>
      </c>
    </row>
    <row r="8815" spans="1:12" x14ac:dyDescent="0.25">
      <c r="A8815">
        <v>101</v>
      </c>
      <c r="B8815" t="s">
        <v>10</v>
      </c>
      <c r="C8815">
        <v>23</v>
      </c>
      <c r="D8815" t="s">
        <v>11</v>
      </c>
      <c r="E8815" t="s">
        <v>35</v>
      </c>
      <c r="F8815" t="s">
        <v>13</v>
      </c>
      <c r="G8815" s="1">
        <v>39.830001831054702</v>
      </c>
      <c r="H8815">
        <v>1</v>
      </c>
      <c r="I8815" t="s">
        <v>14</v>
      </c>
      <c r="J8815" t="s">
        <v>36</v>
      </c>
      <c r="K8815">
        <f>VLOOKUP(J8815,'Prix unitaires'!B:D,3,FALSE)</f>
        <v>0</v>
      </c>
      <c r="L8815" s="11">
        <f t="shared" si="137"/>
        <v>0</v>
      </c>
    </row>
    <row r="8816" spans="1:12" x14ac:dyDescent="0.25">
      <c r="A8816">
        <v>101</v>
      </c>
      <c r="B8816" t="s">
        <v>10</v>
      </c>
      <c r="C8816">
        <v>24</v>
      </c>
      <c r="D8816" t="s">
        <v>11</v>
      </c>
      <c r="E8816" t="s">
        <v>35</v>
      </c>
      <c r="F8816" t="s">
        <v>13</v>
      </c>
      <c r="G8816" s="1">
        <v>3.1500000953674299</v>
      </c>
      <c r="H8816">
        <v>1</v>
      </c>
      <c r="I8816" t="s">
        <v>14</v>
      </c>
      <c r="J8816" t="s">
        <v>36</v>
      </c>
      <c r="K8816">
        <f>VLOOKUP(J8816,'Prix unitaires'!B:D,3,FALSE)</f>
        <v>0</v>
      </c>
      <c r="L8816" s="11">
        <f t="shared" si="137"/>
        <v>0</v>
      </c>
    </row>
    <row r="8817" spans="1:12" x14ac:dyDescent="0.25">
      <c r="A8817">
        <v>101</v>
      </c>
      <c r="B8817" t="s">
        <v>10</v>
      </c>
      <c r="C8817">
        <v>26</v>
      </c>
      <c r="D8817" t="s">
        <v>11</v>
      </c>
      <c r="E8817" t="s">
        <v>35</v>
      </c>
      <c r="F8817" t="s">
        <v>13</v>
      </c>
      <c r="G8817" s="1">
        <v>16.680000305175799</v>
      </c>
      <c r="H8817">
        <v>1</v>
      </c>
      <c r="I8817" t="s">
        <v>14</v>
      </c>
      <c r="J8817" t="s">
        <v>36</v>
      </c>
      <c r="K8817">
        <f>VLOOKUP(J8817,'Prix unitaires'!B:D,3,FALSE)</f>
        <v>0</v>
      </c>
      <c r="L8817" s="11">
        <f t="shared" si="137"/>
        <v>0</v>
      </c>
    </row>
    <row r="8818" spans="1:12" x14ac:dyDescent="0.25">
      <c r="A8818">
        <v>101</v>
      </c>
      <c r="B8818" t="s">
        <v>10</v>
      </c>
      <c r="C8818">
        <v>27</v>
      </c>
      <c r="D8818" t="s">
        <v>11</v>
      </c>
      <c r="E8818" t="s">
        <v>35</v>
      </c>
      <c r="F8818" t="s">
        <v>13</v>
      </c>
      <c r="G8818" s="1">
        <v>11.829999923706101</v>
      </c>
      <c r="H8818">
        <v>1</v>
      </c>
      <c r="I8818" t="s">
        <v>14</v>
      </c>
      <c r="J8818" t="s">
        <v>36</v>
      </c>
      <c r="K8818">
        <f>VLOOKUP(J8818,'Prix unitaires'!B:D,3,FALSE)</f>
        <v>0</v>
      </c>
      <c r="L8818" s="11">
        <f t="shared" si="137"/>
        <v>0</v>
      </c>
    </row>
    <row r="8819" spans="1:12" x14ac:dyDescent="0.25">
      <c r="A8819">
        <v>101</v>
      </c>
      <c r="B8819" t="s">
        <v>10</v>
      </c>
      <c r="C8819">
        <v>28</v>
      </c>
      <c r="D8819" t="s">
        <v>11</v>
      </c>
      <c r="E8819" t="s">
        <v>35</v>
      </c>
      <c r="F8819" t="s">
        <v>13</v>
      </c>
      <c r="G8819" s="1">
        <v>16.540000915527301</v>
      </c>
      <c r="H8819">
        <v>1</v>
      </c>
      <c r="I8819" t="s">
        <v>14</v>
      </c>
      <c r="J8819" t="s">
        <v>36</v>
      </c>
      <c r="K8819">
        <f>VLOOKUP(J8819,'Prix unitaires'!B:D,3,FALSE)</f>
        <v>0</v>
      </c>
      <c r="L8819" s="11">
        <f t="shared" si="137"/>
        <v>0</v>
      </c>
    </row>
    <row r="8820" spans="1:12" x14ac:dyDescent="0.25">
      <c r="A8820">
        <v>101</v>
      </c>
      <c r="B8820" t="s">
        <v>10</v>
      </c>
      <c r="C8820">
        <v>29</v>
      </c>
      <c r="D8820" t="s">
        <v>11</v>
      </c>
      <c r="E8820" t="s">
        <v>35</v>
      </c>
      <c r="F8820" t="s">
        <v>13</v>
      </c>
      <c r="G8820" s="1">
        <v>17.379999160766602</v>
      </c>
      <c r="H8820">
        <v>1</v>
      </c>
      <c r="I8820" t="s">
        <v>14</v>
      </c>
      <c r="J8820" t="s">
        <v>36</v>
      </c>
      <c r="K8820">
        <f>VLOOKUP(J8820,'Prix unitaires'!B:D,3,FALSE)</f>
        <v>0</v>
      </c>
      <c r="L8820" s="11">
        <f t="shared" si="137"/>
        <v>0</v>
      </c>
    </row>
    <row r="8821" spans="1:12" x14ac:dyDescent="0.25">
      <c r="A8821">
        <v>101</v>
      </c>
      <c r="B8821" t="s">
        <v>10</v>
      </c>
      <c r="C8821">
        <v>30</v>
      </c>
      <c r="D8821" t="s">
        <v>11</v>
      </c>
      <c r="E8821" t="s">
        <v>35</v>
      </c>
      <c r="F8821" t="s">
        <v>13</v>
      </c>
      <c r="G8821" s="1">
        <v>16.629999160766602</v>
      </c>
      <c r="H8821">
        <v>1</v>
      </c>
      <c r="I8821" t="s">
        <v>14</v>
      </c>
      <c r="J8821" t="s">
        <v>36</v>
      </c>
      <c r="K8821">
        <f>VLOOKUP(J8821,'Prix unitaires'!B:D,3,FALSE)</f>
        <v>0</v>
      </c>
      <c r="L8821" s="11">
        <f t="shared" si="137"/>
        <v>0</v>
      </c>
    </row>
    <row r="8822" spans="1:12" x14ac:dyDescent="0.25">
      <c r="A8822">
        <v>101</v>
      </c>
      <c r="B8822" t="s">
        <v>10</v>
      </c>
      <c r="C8822">
        <v>31</v>
      </c>
      <c r="D8822" t="s">
        <v>11</v>
      </c>
      <c r="E8822" t="s">
        <v>35</v>
      </c>
      <c r="F8822" t="s">
        <v>13</v>
      </c>
      <c r="G8822" s="1">
        <v>16.629999160766602</v>
      </c>
      <c r="H8822">
        <v>1</v>
      </c>
      <c r="I8822" t="s">
        <v>14</v>
      </c>
      <c r="J8822" t="s">
        <v>36</v>
      </c>
      <c r="K8822">
        <f>VLOOKUP(J8822,'Prix unitaires'!B:D,3,FALSE)</f>
        <v>0</v>
      </c>
      <c r="L8822" s="11">
        <f t="shared" si="137"/>
        <v>0</v>
      </c>
    </row>
    <row r="8823" spans="1:12" x14ac:dyDescent="0.25">
      <c r="A8823">
        <v>101</v>
      </c>
      <c r="B8823" t="s">
        <v>10</v>
      </c>
      <c r="C8823">
        <v>32</v>
      </c>
      <c r="D8823" t="s">
        <v>11</v>
      </c>
      <c r="E8823" t="s">
        <v>35</v>
      </c>
      <c r="F8823" t="s">
        <v>13</v>
      </c>
      <c r="G8823" s="1">
        <v>22.180000305175799</v>
      </c>
      <c r="H8823">
        <v>1</v>
      </c>
      <c r="I8823" t="s">
        <v>14</v>
      </c>
      <c r="J8823" t="s">
        <v>36</v>
      </c>
      <c r="K8823">
        <f>VLOOKUP(J8823,'Prix unitaires'!B:D,3,FALSE)</f>
        <v>0</v>
      </c>
      <c r="L8823" s="11">
        <f t="shared" si="137"/>
        <v>0</v>
      </c>
    </row>
    <row r="8824" spans="1:12" x14ac:dyDescent="0.25">
      <c r="A8824">
        <v>101</v>
      </c>
      <c r="B8824" t="s">
        <v>10</v>
      </c>
      <c r="C8824">
        <v>34</v>
      </c>
      <c r="D8824" t="s">
        <v>11</v>
      </c>
      <c r="E8824" t="s">
        <v>35</v>
      </c>
      <c r="F8824" t="s">
        <v>13</v>
      </c>
      <c r="G8824" s="1">
        <v>17.129999160766602</v>
      </c>
      <c r="H8824">
        <v>1</v>
      </c>
      <c r="I8824" t="s">
        <v>14</v>
      </c>
      <c r="J8824" t="s">
        <v>36</v>
      </c>
      <c r="K8824">
        <f>VLOOKUP(J8824,'Prix unitaires'!B:D,3,FALSE)</f>
        <v>0</v>
      </c>
      <c r="L8824" s="11">
        <f t="shared" si="137"/>
        <v>0</v>
      </c>
    </row>
    <row r="8825" spans="1:12" x14ac:dyDescent="0.25">
      <c r="A8825">
        <v>101</v>
      </c>
      <c r="B8825" t="s">
        <v>10</v>
      </c>
      <c r="C8825">
        <v>37</v>
      </c>
      <c r="D8825" t="s">
        <v>11</v>
      </c>
      <c r="E8825" t="s">
        <v>35</v>
      </c>
      <c r="F8825" t="s">
        <v>13</v>
      </c>
      <c r="G8825" s="1">
        <v>16.7700004577637</v>
      </c>
      <c r="H8825">
        <v>1</v>
      </c>
      <c r="I8825" t="s">
        <v>14</v>
      </c>
      <c r="J8825" t="s">
        <v>36</v>
      </c>
      <c r="K8825">
        <f>VLOOKUP(J8825,'Prix unitaires'!B:D,3,FALSE)</f>
        <v>0</v>
      </c>
      <c r="L8825" s="11">
        <f t="shared" si="137"/>
        <v>0</v>
      </c>
    </row>
    <row r="8826" spans="1:12" x14ac:dyDescent="0.25">
      <c r="A8826">
        <v>101</v>
      </c>
      <c r="B8826" t="s">
        <v>10</v>
      </c>
      <c r="C8826">
        <v>38</v>
      </c>
      <c r="D8826" t="s">
        <v>11</v>
      </c>
      <c r="E8826" t="s">
        <v>35</v>
      </c>
      <c r="F8826" t="s">
        <v>13</v>
      </c>
      <c r="G8826" s="1">
        <v>16.860000610351602</v>
      </c>
      <c r="H8826">
        <v>1</v>
      </c>
      <c r="I8826" t="s">
        <v>14</v>
      </c>
      <c r="J8826" t="s">
        <v>36</v>
      </c>
      <c r="K8826">
        <f>VLOOKUP(J8826,'Prix unitaires'!B:D,3,FALSE)</f>
        <v>0</v>
      </c>
      <c r="L8826" s="11">
        <f t="shared" si="137"/>
        <v>0</v>
      </c>
    </row>
    <row r="8827" spans="1:12" x14ac:dyDescent="0.25">
      <c r="A8827">
        <v>101</v>
      </c>
      <c r="B8827" t="s">
        <v>10</v>
      </c>
      <c r="C8827">
        <v>39</v>
      </c>
      <c r="D8827" t="s">
        <v>11</v>
      </c>
      <c r="E8827" t="s">
        <v>35</v>
      </c>
      <c r="F8827" t="s">
        <v>13</v>
      </c>
      <c r="G8827" s="1">
        <v>16.670000076293899</v>
      </c>
      <c r="H8827">
        <v>1</v>
      </c>
      <c r="I8827" t="s">
        <v>14</v>
      </c>
      <c r="J8827" t="s">
        <v>36</v>
      </c>
      <c r="K8827">
        <f>VLOOKUP(J8827,'Prix unitaires'!B:D,3,FALSE)</f>
        <v>0</v>
      </c>
      <c r="L8827" s="11">
        <f t="shared" si="137"/>
        <v>0</v>
      </c>
    </row>
    <row r="8828" spans="1:12" x14ac:dyDescent="0.25">
      <c r="A8828">
        <v>101</v>
      </c>
      <c r="B8828" t="s">
        <v>10</v>
      </c>
      <c r="C8828">
        <v>40</v>
      </c>
      <c r="D8828" t="s">
        <v>11</v>
      </c>
      <c r="E8828" t="s">
        <v>35</v>
      </c>
      <c r="F8828" t="s">
        <v>13</v>
      </c>
      <c r="G8828" s="1">
        <v>16.719999313354499</v>
      </c>
      <c r="H8828">
        <v>1</v>
      </c>
      <c r="I8828" t="s">
        <v>14</v>
      </c>
      <c r="J8828" t="s">
        <v>36</v>
      </c>
      <c r="K8828">
        <f>VLOOKUP(J8828,'Prix unitaires'!B:D,3,FALSE)</f>
        <v>0</v>
      </c>
      <c r="L8828" s="11">
        <f t="shared" si="137"/>
        <v>0</v>
      </c>
    </row>
    <row r="8829" spans="1:12" x14ac:dyDescent="0.25">
      <c r="A8829">
        <v>101</v>
      </c>
      <c r="B8829" t="s">
        <v>10</v>
      </c>
      <c r="C8829">
        <v>41</v>
      </c>
      <c r="D8829" t="s">
        <v>11</v>
      </c>
      <c r="E8829" t="s">
        <v>35</v>
      </c>
      <c r="F8829" t="s">
        <v>13</v>
      </c>
      <c r="G8829" s="1">
        <v>16.700000762939499</v>
      </c>
      <c r="H8829">
        <v>1</v>
      </c>
      <c r="I8829" t="s">
        <v>14</v>
      </c>
      <c r="J8829" t="s">
        <v>36</v>
      </c>
      <c r="K8829">
        <f>VLOOKUP(J8829,'Prix unitaires'!B:D,3,FALSE)</f>
        <v>0</v>
      </c>
      <c r="L8829" s="11">
        <f t="shared" si="137"/>
        <v>0</v>
      </c>
    </row>
    <row r="8830" spans="1:12" x14ac:dyDescent="0.25">
      <c r="A8830">
        <v>101</v>
      </c>
      <c r="B8830" t="s">
        <v>10</v>
      </c>
      <c r="C8830">
        <v>42</v>
      </c>
      <c r="D8830" t="s">
        <v>11</v>
      </c>
      <c r="E8830" t="s">
        <v>35</v>
      </c>
      <c r="F8830" t="s">
        <v>13</v>
      </c>
      <c r="G8830" s="1">
        <v>16.690000534057599</v>
      </c>
      <c r="H8830">
        <v>1</v>
      </c>
      <c r="I8830" t="s">
        <v>14</v>
      </c>
      <c r="J8830" t="s">
        <v>36</v>
      </c>
      <c r="K8830">
        <f>VLOOKUP(J8830,'Prix unitaires'!B:D,3,FALSE)</f>
        <v>0</v>
      </c>
      <c r="L8830" s="11">
        <f t="shared" si="137"/>
        <v>0</v>
      </c>
    </row>
    <row r="8831" spans="1:12" x14ac:dyDescent="0.25">
      <c r="A8831">
        <v>101</v>
      </c>
      <c r="B8831" t="s">
        <v>10</v>
      </c>
      <c r="C8831">
        <v>43</v>
      </c>
      <c r="D8831" t="s">
        <v>11</v>
      </c>
      <c r="E8831" t="s">
        <v>35</v>
      </c>
      <c r="F8831" t="s">
        <v>13</v>
      </c>
      <c r="G8831" s="1">
        <v>16.440000534057599</v>
      </c>
      <c r="H8831">
        <v>1</v>
      </c>
      <c r="I8831" t="s">
        <v>14</v>
      </c>
      <c r="J8831" t="s">
        <v>36</v>
      </c>
      <c r="K8831">
        <f>VLOOKUP(J8831,'Prix unitaires'!B:D,3,FALSE)</f>
        <v>0</v>
      </c>
      <c r="L8831" s="11">
        <f t="shared" si="137"/>
        <v>0</v>
      </c>
    </row>
    <row r="8832" spans="1:12" x14ac:dyDescent="0.25">
      <c r="A8832">
        <v>101</v>
      </c>
      <c r="B8832" t="s">
        <v>10</v>
      </c>
      <c r="C8832">
        <v>44</v>
      </c>
      <c r="D8832" t="s">
        <v>11</v>
      </c>
      <c r="E8832" t="s">
        <v>35</v>
      </c>
      <c r="F8832" t="s">
        <v>13</v>
      </c>
      <c r="G8832" s="1">
        <v>16.819999694824201</v>
      </c>
      <c r="H8832">
        <v>1</v>
      </c>
      <c r="I8832" t="s">
        <v>14</v>
      </c>
      <c r="J8832" t="s">
        <v>36</v>
      </c>
      <c r="K8832">
        <f>VLOOKUP(J8832,'Prix unitaires'!B:D,3,FALSE)</f>
        <v>0</v>
      </c>
      <c r="L8832" s="11">
        <f t="shared" si="137"/>
        <v>0</v>
      </c>
    </row>
    <row r="8833" spans="1:12" x14ac:dyDescent="0.25">
      <c r="A8833">
        <v>101</v>
      </c>
      <c r="B8833" t="s">
        <v>10</v>
      </c>
      <c r="C8833">
        <v>45</v>
      </c>
      <c r="D8833" t="s">
        <v>11</v>
      </c>
      <c r="E8833" t="s">
        <v>35</v>
      </c>
      <c r="F8833" t="s">
        <v>13</v>
      </c>
      <c r="G8833" s="1">
        <v>6.46000003814697</v>
      </c>
      <c r="H8833">
        <v>1</v>
      </c>
      <c r="I8833" t="s">
        <v>14</v>
      </c>
      <c r="J8833" t="s">
        <v>36</v>
      </c>
      <c r="K8833">
        <f>VLOOKUP(J8833,'Prix unitaires'!B:D,3,FALSE)</f>
        <v>0</v>
      </c>
      <c r="L8833" s="11">
        <f t="shared" si="137"/>
        <v>0</v>
      </c>
    </row>
    <row r="8834" spans="1:12" x14ac:dyDescent="0.25">
      <c r="A8834">
        <v>101</v>
      </c>
      <c r="B8834" t="s">
        <v>10</v>
      </c>
      <c r="C8834">
        <v>46</v>
      </c>
      <c r="D8834" t="s">
        <v>11</v>
      </c>
      <c r="E8834" t="s">
        <v>35</v>
      </c>
      <c r="F8834" t="s">
        <v>13</v>
      </c>
      <c r="G8834" s="1">
        <v>16.909999847412099</v>
      </c>
      <c r="H8834">
        <v>1</v>
      </c>
      <c r="I8834" t="s">
        <v>14</v>
      </c>
      <c r="J8834" t="s">
        <v>36</v>
      </c>
      <c r="K8834">
        <f>VLOOKUP(J8834,'Prix unitaires'!B:D,3,FALSE)</f>
        <v>0</v>
      </c>
      <c r="L8834" s="11">
        <f t="shared" si="137"/>
        <v>0</v>
      </c>
    </row>
    <row r="8835" spans="1:12" x14ac:dyDescent="0.25">
      <c r="A8835">
        <v>101</v>
      </c>
      <c r="B8835" t="s">
        <v>10</v>
      </c>
      <c r="C8835">
        <v>53</v>
      </c>
      <c r="D8835" t="s">
        <v>11</v>
      </c>
      <c r="E8835" t="s">
        <v>35</v>
      </c>
      <c r="F8835" t="s">
        <v>13</v>
      </c>
      <c r="G8835" s="1">
        <v>16.9899997711182</v>
      </c>
      <c r="H8835">
        <v>1</v>
      </c>
      <c r="I8835" t="s">
        <v>14</v>
      </c>
      <c r="J8835" t="s">
        <v>36</v>
      </c>
      <c r="K8835">
        <f>VLOOKUP(J8835,'Prix unitaires'!B:D,3,FALSE)</f>
        <v>0</v>
      </c>
      <c r="L8835" s="11">
        <f t="shared" ref="L8835:L8898" si="138">(G8835*H8835)*K8835</f>
        <v>0</v>
      </c>
    </row>
    <row r="8836" spans="1:12" x14ac:dyDescent="0.25">
      <c r="A8836">
        <v>101</v>
      </c>
      <c r="B8836" t="s">
        <v>10</v>
      </c>
      <c r="C8836">
        <v>54</v>
      </c>
      <c r="D8836" t="s">
        <v>11</v>
      </c>
      <c r="E8836" t="s">
        <v>35</v>
      </c>
      <c r="F8836" t="s">
        <v>13</v>
      </c>
      <c r="G8836" s="1">
        <v>16.9899997711182</v>
      </c>
      <c r="H8836">
        <v>1</v>
      </c>
      <c r="I8836" t="s">
        <v>14</v>
      </c>
      <c r="J8836" t="s">
        <v>36</v>
      </c>
      <c r="K8836">
        <f>VLOOKUP(J8836,'Prix unitaires'!B:D,3,FALSE)</f>
        <v>0</v>
      </c>
      <c r="L8836" s="11">
        <f t="shared" si="138"/>
        <v>0</v>
      </c>
    </row>
    <row r="8837" spans="1:12" x14ac:dyDescent="0.25">
      <c r="A8837">
        <v>101</v>
      </c>
      <c r="B8837" t="s">
        <v>10</v>
      </c>
      <c r="C8837">
        <v>55</v>
      </c>
      <c r="D8837" t="s">
        <v>11</v>
      </c>
      <c r="E8837" t="s">
        <v>35</v>
      </c>
      <c r="F8837" t="s">
        <v>13</v>
      </c>
      <c r="G8837" s="1">
        <v>17.0200004577637</v>
      </c>
      <c r="H8837">
        <v>1</v>
      </c>
      <c r="I8837" t="s">
        <v>14</v>
      </c>
      <c r="J8837" t="s">
        <v>36</v>
      </c>
      <c r="K8837">
        <f>VLOOKUP(J8837,'Prix unitaires'!B:D,3,FALSE)</f>
        <v>0</v>
      </c>
      <c r="L8837" s="11">
        <f t="shared" si="138"/>
        <v>0</v>
      </c>
    </row>
    <row r="8838" spans="1:12" x14ac:dyDescent="0.25">
      <c r="A8838">
        <v>101</v>
      </c>
      <c r="B8838" t="s">
        <v>10</v>
      </c>
      <c r="C8838" t="s">
        <v>279</v>
      </c>
      <c r="D8838" t="s">
        <v>11</v>
      </c>
      <c r="E8838" t="s">
        <v>35</v>
      </c>
      <c r="F8838" t="s">
        <v>13</v>
      </c>
      <c r="G8838" s="1">
        <v>16.809999465942401</v>
      </c>
      <c r="H8838">
        <v>1</v>
      </c>
      <c r="I8838" t="s">
        <v>14</v>
      </c>
      <c r="J8838" t="s">
        <v>36</v>
      </c>
      <c r="K8838">
        <f>VLOOKUP(J8838,'Prix unitaires'!B:D,3,FALSE)</f>
        <v>0</v>
      </c>
      <c r="L8838" s="11">
        <f t="shared" si="138"/>
        <v>0</v>
      </c>
    </row>
    <row r="8839" spans="1:12" x14ac:dyDescent="0.25">
      <c r="A8839">
        <v>241</v>
      </c>
      <c r="B8839" t="s">
        <v>10</v>
      </c>
      <c r="C8839">
        <v>6</v>
      </c>
      <c r="D8839" t="s">
        <v>11</v>
      </c>
      <c r="E8839" t="s">
        <v>35</v>
      </c>
      <c r="F8839" t="s">
        <v>13</v>
      </c>
      <c r="G8839" s="1">
        <v>3.0799999237060498</v>
      </c>
      <c r="H8839">
        <v>1</v>
      </c>
      <c r="I8839" t="s">
        <v>14</v>
      </c>
      <c r="J8839" t="s">
        <v>36</v>
      </c>
      <c r="K8839">
        <f>VLOOKUP(J8839,'Prix unitaires'!B:D,3,FALSE)</f>
        <v>0</v>
      </c>
      <c r="L8839" s="11">
        <f t="shared" si="138"/>
        <v>0</v>
      </c>
    </row>
    <row r="8840" spans="1:12" x14ac:dyDescent="0.25">
      <c r="A8840">
        <v>242</v>
      </c>
      <c r="B8840" t="s">
        <v>10</v>
      </c>
      <c r="C8840">
        <v>1</v>
      </c>
      <c r="D8840" t="s">
        <v>11</v>
      </c>
      <c r="E8840" t="s">
        <v>35</v>
      </c>
      <c r="F8840" t="s">
        <v>13</v>
      </c>
      <c r="G8840" s="1">
        <v>11.439999580383301</v>
      </c>
      <c r="H8840">
        <v>1</v>
      </c>
      <c r="I8840" t="s">
        <v>14</v>
      </c>
      <c r="J8840" t="s">
        <v>36</v>
      </c>
      <c r="K8840">
        <f>VLOOKUP(J8840,'Prix unitaires'!B:D,3,FALSE)</f>
        <v>0</v>
      </c>
      <c r="L8840" s="11">
        <f t="shared" si="138"/>
        <v>0</v>
      </c>
    </row>
    <row r="8841" spans="1:12" x14ac:dyDescent="0.25">
      <c r="A8841">
        <v>242</v>
      </c>
      <c r="B8841" t="s">
        <v>10</v>
      </c>
      <c r="C8841">
        <v>3</v>
      </c>
      <c r="D8841" t="s">
        <v>11</v>
      </c>
      <c r="E8841" t="s">
        <v>35</v>
      </c>
      <c r="F8841" t="s">
        <v>13</v>
      </c>
      <c r="G8841" s="1">
        <v>13.199999809265099</v>
      </c>
      <c r="H8841">
        <v>1</v>
      </c>
      <c r="I8841" t="s">
        <v>14</v>
      </c>
      <c r="J8841" t="s">
        <v>36</v>
      </c>
      <c r="K8841">
        <f>VLOOKUP(J8841,'Prix unitaires'!B:D,3,FALSE)</f>
        <v>0</v>
      </c>
      <c r="L8841" s="11">
        <f t="shared" si="138"/>
        <v>0</v>
      </c>
    </row>
    <row r="8842" spans="1:12" x14ac:dyDescent="0.25">
      <c r="A8842">
        <v>242</v>
      </c>
      <c r="B8842" t="s">
        <v>10</v>
      </c>
      <c r="C8842">
        <v>4</v>
      </c>
      <c r="D8842" t="s">
        <v>11</v>
      </c>
      <c r="E8842" t="s">
        <v>35</v>
      </c>
      <c r="F8842" t="s">
        <v>13</v>
      </c>
      <c r="G8842" s="1">
        <v>8.5900001525878995</v>
      </c>
      <c r="H8842">
        <v>1</v>
      </c>
      <c r="I8842" t="s">
        <v>14</v>
      </c>
      <c r="J8842" t="s">
        <v>36</v>
      </c>
      <c r="K8842">
        <f>VLOOKUP(J8842,'Prix unitaires'!B:D,3,FALSE)</f>
        <v>0</v>
      </c>
      <c r="L8842" s="11">
        <f t="shared" si="138"/>
        <v>0</v>
      </c>
    </row>
    <row r="8843" spans="1:12" x14ac:dyDescent="0.25">
      <c r="A8843">
        <v>242</v>
      </c>
      <c r="B8843" t="s">
        <v>10</v>
      </c>
      <c r="C8843">
        <v>5</v>
      </c>
      <c r="D8843" t="s">
        <v>11</v>
      </c>
      <c r="E8843" t="s">
        <v>35</v>
      </c>
      <c r="F8843" t="s">
        <v>13</v>
      </c>
      <c r="G8843" s="1">
        <v>21.9799995422363</v>
      </c>
      <c r="H8843">
        <v>1</v>
      </c>
      <c r="I8843" t="s">
        <v>14</v>
      </c>
      <c r="J8843" t="s">
        <v>36</v>
      </c>
      <c r="K8843">
        <f>VLOOKUP(J8843,'Prix unitaires'!B:D,3,FALSE)</f>
        <v>0</v>
      </c>
      <c r="L8843" s="11">
        <f t="shared" si="138"/>
        <v>0</v>
      </c>
    </row>
    <row r="8844" spans="1:12" x14ac:dyDescent="0.25">
      <c r="A8844">
        <v>242</v>
      </c>
      <c r="B8844" t="s">
        <v>10</v>
      </c>
      <c r="C8844">
        <v>6</v>
      </c>
      <c r="D8844" t="s">
        <v>11</v>
      </c>
      <c r="E8844" t="s">
        <v>35</v>
      </c>
      <c r="F8844" t="s">
        <v>13</v>
      </c>
      <c r="G8844" s="1">
        <v>27.870000839233398</v>
      </c>
      <c r="H8844">
        <v>1</v>
      </c>
      <c r="I8844" t="s">
        <v>14</v>
      </c>
      <c r="J8844" t="s">
        <v>36</v>
      </c>
      <c r="K8844">
        <f>VLOOKUP(J8844,'Prix unitaires'!B:D,3,FALSE)</f>
        <v>0</v>
      </c>
      <c r="L8844" s="11">
        <f t="shared" si="138"/>
        <v>0</v>
      </c>
    </row>
    <row r="8845" spans="1:12" x14ac:dyDescent="0.25">
      <c r="A8845">
        <v>242</v>
      </c>
      <c r="B8845" t="s">
        <v>10</v>
      </c>
      <c r="C8845">
        <v>7</v>
      </c>
      <c r="D8845" t="s">
        <v>11</v>
      </c>
      <c r="E8845" t="s">
        <v>35</v>
      </c>
      <c r="F8845" t="s">
        <v>13</v>
      </c>
      <c r="G8845" s="1">
        <v>70.910003662109006</v>
      </c>
      <c r="H8845">
        <v>1</v>
      </c>
      <c r="I8845" t="s">
        <v>14</v>
      </c>
      <c r="J8845" t="s">
        <v>36</v>
      </c>
      <c r="K8845">
        <f>VLOOKUP(J8845,'Prix unitaires'!B:D,3,FALSE)</f>
        <v>0</v>
      </c>
      <c r="L8845" s="11">
        <f t="shared" si="138"/>
        <v>0</v>
      </c>
    </row>
    <row r="8846" spans="1:12" x14ac:dyDescent="0.25">
      <c r="A8846">
        <v>242</v>
      </c>
      <c r="B8846" t="s">
        <v>10</v>
      </c>
      <c r="C8846">
        <v>9</v>
      </c>
      <c r="D8846" t="s">
        <v>11</v>
      </c>
      <c r="E8846" t="s">
        <v>35</v>
      </c>
      <c r="F8846" t="s">
        <v>13</v>
      </c>
      <c r="G8846" s="1">
        <v>3.5999999046325701</v>
      </c>
      <c r="H8846">
        <v>1</v>
      </c>
      <c r="I8846" t="s">
        <v>14</v>
      </c>
      <c r="J8846" t="s">
        <v>36</v>
      </c>
      <c r="K8846">
        <f>VLOOKUP(J8846,'Prix unitaires'!B:D,3,FALSE)</f>
        <v>0</v>
      </c>
      <c r="L8846" s="11">
        <f t="shared" si="138"/>
        <v>0</v>
      </c>
    </row>
    <row r="8847" spans="1:12" x14ac:dyDescent="0.25">
      <c r="A8847">
        <v>242</v>
      </c>
      <c r="B8847" t="s">
        <v>10</v>
      </c>
      <c r="C8847">
        <v>10</v>
      </c>
      <c r="D8847" t="s">
        <v>11</v>
      </c>
      <c r="E8847" t="s">
        <v>35</v>
      </c>
      <c r="F8847" t="s">
        <v>13</v>
      </c>
      <c r="G8847" s="1">
        <v>16.659999847412099</v>
      </c>
      <c r="H8847">
        <v>1</v>
      </c>
      <c r="I8847" t="s">
        <v>14</v>
      </c>
      <c r="J8847" t="s">
        <v>36</v>
      </c>
      <c r="K8847">
        <f>VLOOKUP(J8847,'Prix unitaires'!B:D,3,FALSE)</f>
        <v>0</v>
      </c>
      <c r="L8847" s="11">
        <f t="shared" si="138"/>
        <v>0</v>
      </c>
    </row>
    <row r="8848" spans="1:12" x14ac:dyDescent="0.25">
      <c r="A8848">
        <v>242</v>
      </c>
      <c r="B8848" t="s">
        <v>10</v>
      </c>
      <c r="C8848">
        <v>11</v>
      </c>
      <c r="D8848" t="s">
        <v>11</v>
      </c>
      <c r="E8848" t="s">
        <v>35</v>
      </c>
      <c r="F8848" t="s">
        <v>13</v>
      </c>
      <c r="G8848" s="1">
        <v>10.0299997329712</v>
      </c>
      <c r="H8848">
        <v>1</v>
      </c>
      <c r="I8848" t="s">
        <v>14</v>
      </c>
      <c r="J8848" t="s">
        <v>36</v>
      </c>
      <c r="K8848">
        <f>VLOOKUP(J8848,'Prix unitaires'!B:D,3,FALSE)</f>
        <v>0</v>
      </c>
      <c r="L8848" s="11">
        <f t="shared" si="138"/>
        <v>0</v>
      </c>
    </row>
    <row r="8849" spans="1:12" x14ac:dyDescent="0.25">
      <c r="A8849">
        <v>242</v>
      </c>
      <c r="B8849" t="s">
        <v>10</v>
      </c>
      <c r="C8849">
        <v>12</v>
      </c>
      <c r="D8849" t="s">
        <v>11</v>
      </c>
      <c r="E8849" t="s">
        <v>35</v>
      </c>
      <c r="F8849" t="s">
        <v>13</v>
      </c>
      <c r="G8849" s="1">
        <v>18.5100002288818</v>
      </c>
      <c r="H8849">
        <v>1</v>
      </c>
      <c r="I8849" t="s">
        <v>14</v>
      </c>
      <c r="J8849" t="s">
        <v>36</v>
      </c>
      <c r="K8849">
        <f>VLOOKUP(J8849,'Prix unitaires'!B:D,3,FALSE)</f>
        <v>0</v>
      </c>
      <c r="L8849" s="11">
        <f t="shared" si="138"/>
        <v>0</v>
      </c>
    </row>
    <row r="8850" spans="1:12" x14ac:dyDescent="0.25">
      <c r="A8850">
        <v>242</v>
      </c>
      <c r="B8850" t="s">
        <v>10</v>
      </c>
      <c r="C8850">
        <v>14</v>
      </c>
      <c r="D8850" t="s">
        <v>11</v>
      </c>
      <c r="E8850" t="s">
        <v>35</v>
      </c>
      <c r="F8850" t="s">
        <v>13</v>
      </c>
      <c r="G8850" s="1">
        <v>34.009998321533203</v>
      </c>
      <c r="H8850">
        <v>1</v>
      </c>
      <c r="I8850" t="s">
        <v>14</v>
      </c>
      <c r="J8850" t="s">
        <v>36</v>
      </c>
      <c r="K8850">
        <f>VLOOKUP(J8850,'Prix unitaires'!B:D,3,FALSE)</f>
        <v>0</v>
      </c>
      <c r="L8850" s="11">
        <f t="shared" si="138"/>
        <v>0</v>
      </c>
    </row>
    <row r="8851" spans="1:12" x14ac:dyDescent="0.25">
      <c r="A8851">
        <v>242</v>
      </c>
      <c r="B8851" t="s">
        <v>10</v>
      </c>
      <c r="C8851">
        <v>18</v>
      </c>
      <c r="D8851" t="s">
        <v>11</v>
      </c>
      <c r="E8851" t="s">
        <v>35</v>
      </c>
      <c r="F8851" t="s">
        <v>13</v>
      </c>
      <c r="G8851" s="1">
        <v>43.529998779296903</v>
      </c>
      <c r="H8851">
        <v>1</v>
      </c>
      <c r="I8851" t="s">
        <v>14</v>
      </c>
      <c r="J8851" t="s">
        <v>36</v>
      </c>
      <c r="K8851">
        <f>VLOOKUP(J8851,'Prix unitaires'!B:D,3,FALSE)</f>
        <v>0</v>
      </c>
      <c r="L8851" s="11">
        <f t="shared" si="138"/>
        <v>0</v>
      </c>
    </row>
    <row r="8852" spans="1:12" x14ac:dyDescent="0.25">
      <c r="A8852">
        <v>242</v>
      </c>
      <c r="B8852" t="s">
        <v>10</v>
      </c>
      <c r="C8852">
        <v>19</v>
      </c>
      <c r="D8852" t="s">
        <v>11</v>
      </c>
      <c r="E8852" t="s">
        <v>35</v>
      </c>
      <c r="F8852" t="s">
        <v>13</v>
      </c>
      <c r="G8852" s="1">
        <v>30.950000762939499</v>
      </c>
      <c r="H8852">
        <v>1</v>
      </c>
      <c r="I8852" t="s">
        <v>14</v>
      </c>
      <c r="J8852" t="s">
        <v>36</v>
      </c>
      <c r="K8852">
        <f>VLOOKUP(J8852,'Prix unitaires'!B:D,3,FALSE)</f>
        <v>0</v>
      </c>
      <c r="L8852" s="11">
        <f t="shared" si="138"/>
        <v>0</v>
      </c>
    </row>
    <row r="8853" spans="1:12" x14ac:dyDescent="0.25">
      <c r="A8853">
        <v>242</v>
      </c>
      <c r="B8853" t="s">
        <v>10</v>
      </c>
      <c r="C8853">
        <v>20</v>
      </c>
      <c r="D8853" t="s">
        <v>11</v>
      </c>
      <c r="E8853" t="s">
        <v>35</v>
      </c>
      <c r="F8853" t="s">
        <v>13</v>
      </c>
      <c r="G8853" s="1">
        <v>13.050000190734901</v>
      </c>
      <c r="H8853">
        <v>1</v>
      </c>
      <c r="I8853" t="s">
        <v>14</v>
      </c>
      <c r="J8853" t="s">
        <v>36</v>
      </c>
      <c r="K8853">
        <f>VLOOKUP(J8853,'Prix unitaires'!B:D,3,FALSE)</f>
        <v>0</v>
      </c>
      <c r="L8853" s="11">
        <f t="shared" si="138"/>
        <v>0</v>
      </c>
    </row>
    <row r="8854" spans="1:12" x14ac:dyDescent="0.25">
      <c r="A8854">
        <v>242</v>
      </c>
      <c r="B8854" t="s">
        <v>10</v>
      </c>
      <c r="C8854">
        <v>21</v>
      </c>
      <c r="D8854" t="s">
        <v>11</v>
      </c>
      <c r="E8854" t="s">
        <v>35</v>
      </c>
      <c r="F8854" t="s">
        <v>13</v>
      </c>
      <c r="G8854" s="1">
        <v>13.050000190734901</v>
      </c>
      <c r="H8854">
        <v>1</v>
      </c>
      <c r="I8854" t="s">
        <v>14</v>
      </c>
      <c r="J8854" t="s">
        <v>36</v>
      </c>
      <c r="K8854">
        <f>VLOOKUP(J8854,'Prix unitaires'!B:D,3,FALSE)</f>
        <v>0</v>
      </c>
      <c r="L8854" s="11">
        <f t="shared" si="138"/>
        <v>0</v>
      </c>
    </row>
    <row r="8855" spans="1:12" x14ac:dyDescent="0.25">
      <c r="A8855">
        <v>242</v>
      </c>
      <c r="B8855" t="s">
        <v>10</v>
      </c>
      <c r="C8855">
        <v>22</v>
      </c>
      <c r="D8855" t="s">
        <v>11</v>
      </c>
      <c r="E8855" t="s">
        <v>35</v>
      </c>
      <c r="F8855" t="s">
        <v>13</v>
      </c>
      <c r="G8855" s="1">
        <v>13.1199998855591</v>
      </c>
      <c r="H8855">
        <v>1</v>
      </c>
      <c r="I8855" t="s">
        <v>14</v>
      </c>
      <c r="J8855" t="s">
        <v>36</v>
      </c>
      <c r="K8855">
        <f>VLOOKUP(J8855,'Prix unitaires'!B:D,3,FALSE)</f>
        <v>0</v>
      </c>
      <c r="L8855" s="11">
        <f t="shared" si="138"/>
        <v>0</v>
      </c>
    </row>
    <row r="8856" spans="1:12" x14ac:dyDescent="0.25">
      <c r="A8856">
        <v>242</v>
      </c>
      <c r="B8856" t="s">
        <v>10</v>
      </c>
      <c r="C8856">
        <v>23</v>
      </c>
      <c r="D8856" t="s">
        <v>11</v>
      </c>
      <c r="E8856" t="s">
        <v>35</v>
      </c>
      <c r="F8856" t="s">
        <v>13</v>
      </c>
      <c r="G8856" s="1">
        <v>5.0700001716613796</v>
      </c>
      <c r="H8856">
        <v>1</v>
      </c>
      <c r="I8856" t="s">
        <v>14</v>
      </c>
      <c r="J8856" t="s">
        <v>36</v>
      </c>
      <c r="K8856">
        <f>VLOOKUP(J8856,'Prix unitaires'!B:D,3,FALSE)</f>
        <v>0</v>
      </c>
      <c r="L8856" s="11">
        <f t="shared" si="138"/>
        <v>0</v>
      </c>
    </row>
    <row r="8857" spans="1:12" x14ac:dyDescent="0.25">
      <c r="A8857">
        <v>242</v>
      </c>
      <c r="B8857" t="s">
        <v>10</v>
      </c>
      <c r="C8857">
        <v>25</v>
      </c>
      <c r="D8857" t="s">
        <v>11</v>
      </c>
      <c r="E8857" t="s">
        <v>35</v>
      </c>
      <c r="F8857" t="s">
        <v>13</v>
      </c>
      <c r="G8857" s="1">
        <v>13.949999809265099</v>
      </c>
      <c r="H8857">
        <v>1</v>
      </c>
      <c r="I8857" t="s">
        <v>14</v>
      </c>
      <c r="J8857" t="s">
        <v>36</v>
      </c>
      <c r="K8857">
        <f>VLOOKUP(J8857,'Prix unitaires'!B:D,3,FALSE)</f>
        <v>0</v>
      </c>
      <c r="L8857" s="11">
        <f t="shared" si="138"/>
        <v>0</v>
      </c>
    </row>
    <row r="8858" spans="1:12" x14ac:dyDescent="0.25">
      <c r="A8858">
        <v>242</v>
      </c>
      <c r="B8858" t="s">
        <v>10</v>
      </c>
      <c r="C8858" t="s">
        <v>91</v>
      </c>
      <c r="D8858" t="s">
        <v>11</v>
      </c>
      <c r="E8858" t="s">
        <v>35</v>
      </c>
      <c r="F8858" t="s">
        <v>13</v>
      </c>
      <c r="G8858" s="1">
        <v>17</v>
      </c>
      <c r="H8858">
        <v>1</v>
      </c>
      <c r="I8858" t="s">
        <v>14</v>
      </c>
      <c r="J8858" t="s">
        <v>36</v>
      </c>
      <c r="K8858">
        <f>VLOOKUP(J8858,'Prix unitaires'!B:D,3,FALSE)</f>
        <v>0</v>
      </c>
      <c r="L8858" s="11">
        <f t="shared" si="138"/>
        <v>0</v>
      </c>
    </row>
    <row r="8859" spans="1:12" x14ac:dyDescent="0.25">
      <c r="A8859">
        <v>258</v>
      </c>
      <c r="B8859" t="s">
        <v>26</v>
      </c>
      <c r="C8859">
        <v>421</v>
      </c>
      <c r="D8859">
        <v>-1</v>
      </c>
      <c r="E8859" t="s">
        <v>35</v>
      </c>
      <c r="F8859" t="s">
        <v>13</v>
      </c>
      <c r="G8859" s="1">
        <v>62.639999389648402</v>
      </c>
      <c r="H8859">
        <v>1</v>
      </c>
      <c r="I8859" t="s">
        <v>14</v>
      </c>
      <c r="J8859" t="s">
        <v>119</v>
      </c>
      <c r="K8859">
        <f>VLOOKUP(J8859,'Prix unitaires'!B:D,3,FALSE)</f>
        <v>0</v>
      </c>
      <c r="L8859" s="11">
        <f t="shared" si="138"/>
        <v>0</v>
      </c>
    </row>
    <row r="8860" spans="1:12" x14ac:dyDescent="0.25">
      <c r="A8860">
        <v>258</v>
      </c>
      <c r="B8860" t="s">
        <v>26</v>
      </c>
      <c r="C8860">
        <v>422</v>
      </c>
      <c r="D8860">
        <v>-1</v>
      </c>
      <c r="E8860" t="s">
        <v>35</v>
      </c>
      <c r="F8860" t="s">
        <v>13</v>
      </c>
      <c r="G8860" s="1">
        <v>1.8500000238418599</v>
      </c>
      <c r="H8860">
        <v>1</v>
      </c>
      <c r="I8860" t="s">
        <v>14</v>
      </c>
      <c r="J8860" t="s">
        <v>119</v>
      </c>
      <c r="K8860">
        <f>VLOOKUP(J8860,'Prix unitaires'!B:D,3,FALSE)</f>
        <v>0</v>
      </c>
      <c r="L8860" s="11">
        <f t="shared" si="138"/>
        <v>0</v>
      </c>
    </row>
    <row r="8861" spans="1:12" x14ac:dyDescent="0.25">
      <c r="A8861">
        <v>258</v>
      </c>
      <c r="B8861" t="s">
        <v>26</v>
      </c>
      <c r="C8861">
        <v>425</v>
      </c>
      <c r="D8861">
        <v>-1</v>
      </c>
      <c r="E8861" t="s">
        <v>35</v>
      </c>
      <c r="F8861" t="s">
        <v>13</v>
      </c>
      <c r="G8861" s="1">
        <v>17.920000076293899</v>
      </c>
      <c r="H8861">
        <v>1</v>
      </c>
      <c r="I8861" t="s">
        <v>14</v>
      </c>
      <c r="J8861" t="s">
        <v>119</v>
      </c>
      <c r="K8861">
        <f>VLOOKUP(J8861,'Prix unitaires'!B:D,3,FALSE)</f>
        <v>0</v>
      </c>
      <c r="L8861" s="11">
        <f t="shared" si="138"/>
        <v>0</v>
      </c>
    </row>
    <row r="8862" spans="1:12" x14ac:dyDescent="0.25">
      <c r="A8862">
        <v>258</v>
      </c>
      <c r="B8862" t="s">
        <v>26</v>
      </c>
      <c r="C8862">
        <v>457</v>
      </c>
      <c r="D8862">
        <v>-1</v>
      </c>
      <c r="E8862" t="s">
        <v>40</v>
      </c>
      <c r="F8862" t="s">
        <v>13</v>
      </c>
      <c r="G8862" s="1">
        <v>119.949996948242</v>
      </c>
      <c r="H8862">
        <v>1</v>
      </c>
      <c r="I8862" t="s">
        <v>14</v>
      </c>
      <c r="J8862" t="s">
        <v>118</v>
      </c>
      <c r="K8862">
        <f>VLOOKUP(J8862,'Prix unitaires'!B:D,3,FALSE)</f>
        <v>0</v>
      </c>
      <c r="L8862" s="11">
        <f t="shared" si="138"/>
        <v>0</v>
      </c>
    </row>
    <row r="8863" spans="1:12" x14ac:dyDescent="0.25">
      <c r="A8863">
        <v>258</v>
      </c>
      <c r="B8863" t="s">
        <v>26</v>
      </c>
      <c r="C8863">
        <v>459</v>
      </c>
      <c r="D8863">
        <v>-1</v>
      </c>
      <c r="E8863" t="s">
        <v>35</v>
      </c>
      <c r="F8863" t="s">
        <v>13</v>
      </c>
      <c r="G8863" s="1">
        <v>81.599998474120994</v>
      </c>
      <c r="H8863">
        <v>1</v>
      </c>
      <c r="I8863" t="s">
        <v>14</v>
      </c>
      <c r="J8863" t="s">
        <v>119</v>
      </c>
      <c r="K8863">
        <f>VLOOKUP(J8863,'Prix unitaires'!B:D,3,FALSE)</f>
        <v>0</v>
      </c>
      <c r="L8863" s="11">
        <f t="shared" si="138"/>
        <v>0</v>
      </c>
    </row>
    <row r="8864" spans="1:12" x14ac:dyDescent="0.25">
      <c r="A8864">
        <v>258</v>
      </c>
      <c r="B8864" t="s">
        <v>26</v>
      </c>
      <c r="C8864">
        <v>467</v>
      </c>
      <c r="D8864">
        <v>-1</v>
      </c>
      <c r="E8864" t="s">
        <v>35</v>
      </c>
      <c r="F8864" t="s">
        <v>13</v>
      </c>
      <c r="G8864" s="1">
        <v>8.2799997329712003</v>
      </c>
      <c r="H8864">
        <v>1</v>
      </c>
      <c r="I8864" t="s">
        <v>14</v>
      </c>
      <c r="J8864" t="s">
        <v>119</v>
      </c>
      <c r="K8864">
        <f>VLOOKUP(J8864,'Prix unitaires'!B:D,3,FALSE)</f>
        <v>0</v>
      </c>
      <c r="L8864" s="11">
        <f t="shared" si="138"/>
        <v>0</v>
      </c>
    </row>
    <row r="8865" spans="1:12" x14ac:dyDescent="0.25">
      <c r="A8865">
        <v>258</v>
      </c>
      <c r="B8865" t="s">
        <v>26</v>
      </c>
      <c r="C8865">
        <v>468</v>
      </c>
      <c r="D8865">
        <v>-1</v>
      </c>
      <c r="E8865" t="s">
        <v>35</v>
      </c>
      <c r="F8865" t="s">
        <v>13</v>
      </c>
      <c r="G8865" s="1">
        <v>12</v>
      </c>
      <c r="H8865">
        <v>1</v>
      </c>
      <c r="I8865" t="s">
        <v>14</v>
      </c>
      <c r="J8865" t="s">
        <v>119</v>
      </c>
      <c r="K8865">
        <f>VLOOKUP(J8865,'Prix unitaires'!B:D,3,FALSE)</f>
        <v>0</v>
      </c>
      <c r="L8865" s="11">
        <f t="shared" si="138"/>
        <v>0</v>
      </c>
    </row>
    <row r="8866" spans="1:12" x14ac:dyDescent="0.25">
      <c r="A8866">
        <v>258</v>
      </c>
      <c r="B8866" t="s">
        <v>26</v>
      </c>
      <c r="C8866">
        <v>469</v>
      </c>
      <c r="D8866">
        <v>-1</v>
      </c>
      <c r="E8866" t="s">
        <v>35</v>
      </c>
      <c r="F8866" t="s">
        <v>13</v>
      </c>
      <c r="G8866" s="1">
        <v>12</v>
      </c>
      <c r="H8866">
        <v>1</v>
      </c>
      <c r="I8866" t="s">
        <v>14</v>
      </c>
      <c r="J8866" t="s">
        <v>119</v>
      </c>
      <c r="K8866">
        <f>VLOOKUP(J8866,'Prix unitaires'!B:D,3,FALSE)</f>
        <v>0</v>
      </c>
      <c r="L8866" s="11">
        <f t="shared" si="138"/>
        <v>0</v>
      </c>
    </row>
    <row r="8867" spans="1:12" x14ac:dyDescent="0.25">
      <c r="A8867">
        <v>258</v>
      </c>
      <c r="B8867" t="s">
        <v>26</v>
      </c>
      <c r="C8867">
        <v>470</v>
      </c>
      <c r="D8867">
        <v>-1</v>
      </c>
      <c r="E8867" t="s">
        <v>35</v>
      </c>
      <c r="F8867" t="s">
        <v>13</v>
      </c>
      <c r="G8867" s="1">
        <v>12.050000190734901</v>
      </c>
      <c r="H8867">
        <v>1</v>
      </c>
      <c r="I8867" t="s">
        <v>14</v>
      </c>
      <c r="J8867" t="s">
        <v>119</v>
      </c>
      <c r="K8867">
        <f>VLOOKUP(J8867,'Prix unitaires'!B:D,3,FALSE)</f>
        <v>0</v>
      </c>
      <c r="L8867" s="11">
        <f t="shared" si="138"/>
        <v>0</v>
      </c>
    </row>
    <row r="8868" spans="1:12" x14ac:dyDescent="0.25">
      <c r="A8868">
        <v>258</v>
      </c>
      <c r="B8868" t="s">
        <v>26</v>
      </c>
      <c r="C8868">
        <v>471</v>
      </c>
      <c r="D8868">
        <v>-1</v>
      </c>
      <c r="E8868" t="s">
        <v>35</v>
      </c>
      <c r="F8868" t="s">
        <v>13</v>
      </c>
      <c r="G8868" s="1">
        <v>11.8599996566772</v>
      </c>
      <c r="H8868">
        <v>1</v>
      </c>
      <c r="I8868" t="s">
        <v>14</v>
      </c>
      <c r="J8868" t="s">
        <v>119</v>
      </c>
      <c r="K8868">
        <f>VLOOKUP(J8868,'Prix unitaires'!B:D,3,FALSE)</f>
        <v>0</v>
      </c>
      <c r="L8868" s="11">
        <f t="shared" si="138"/>
        <v>0</v>
      </c>
    </row>
    <row r="8869" spans="1:12" x14ac:dyDescent="0.25">
      <c r="A8869">
        <v>258</v>
      </c>
      <c r="B8869" t="s">
        <v>26</v>
      </c>
      <c r="C8869">
        <v>474</v>
      </c>
      <c r="D8869">
        <v>-1</v>
      </c>
      <c r="E8869" t="s">
        <v>35</v>
      </c>
      <c r="F8869" t="s">
        <v>13</v>
      </c>
      <c r="G8869" s="1">
        <v>12</v>
      </c>
      <c r="H8869">
        <v>1</v>
      </c>
      <c r="I8869" t="s">
        <v>14</v>
      </c>
      <c r="J8869" t="s">
        <v>119</v>
      </c>
      <c r="K8869">
        <f>VLOOKUP(J8869,'Prix unitaires'!B:D,3,FALSE)</f>
        <v>0</v>
      </c>
      <c r="L8869" s="11">
        <f t="shared" si="138"/>
        <v>0</v>
      </c>
    </row>
    <row r="8870" spans="1:12" x14ac:dyDescent="0.25">
      <c r="A8870">
        <v>258</v>
      </c>
      <c r="B8870" t="s">
        <v>26</v>
      </c>
      <c r="C8870">
        <v>475</v>
      </c>
      <c r="D8870">
        <v>-1</v>
      </c>
      <c r="E8870" t="s">
        <v>35</v>
      </c>
      <c r="F8870" t="s">
        <v>13</v>
      </c>
      <c r="G8870" s="1">
        <v>34.599998474121101</v>
      </c>
      <c r="H8870">
        <v>1</v>
      </c>
      <c r="I8870" t="s">
        <v>14</v>
      </c>
      <c r="J8870" t="s">
        <v>119</v>
      </c>
      <c r="K8870">
        <f>VLOOKUP(J8870,'Prix unitaires'!B:D,3,FALSE)</f>
        <v>0</v>
      </c>
      <c r="L8870" s="11">
        <f t="shared" si="138"/>
        <v>0</v>
      </c>
    </row>
    <row r="8871" spans="1:12" x14ac:dyDescent="0.25">
      <c r="A8871">
        <v>258</v>
      </c>
      <c r="B8871" t="s">
        <v>26</v>
      </c>
      <c r="C8871">
        <v>479</v>
      </c>
      <c r="D8871">
        <v>-1</v>
      </c>
      <c r="E8871" t="s">
        <v>40</v>
      </c>
      <c r="F8871" t="s">
        <v>13</v>
      </c>
      <c r="G8871" s="1">
        <v>14.8400001525879</v>
      </c>
      <c r="H8871">
        <v>1</v>
      </c>
      <c r="I8871" t="s">
        <v>14</v>
      </c>
      <c r="J8871" t="s">
        <v>118</v>
      </c>
      <c r="K8871">
        <f>VLOOKUP(J8871,'Prix unitaires'!B:D,3,FALSE)</f>
        <v>0</v>
      </c>
      <c r="L8871" s="11">
        <f t="shared" si="138"/>
        <v>0</v>
      </c>
    </row>
    <row r="8872" spans="1:12" x14ac:dyDescent="0.25">
      <c r="A8872">
        <v>258</v>
      </c>
      <c r="B8872" t="s">
        <v>26</v>
      </c>
      <c r="C8872">
        <v>481</v>
      </c>
      <c r="D8872">
        <v>-1</v>
      </c>
      <c r="E8872" t="s">
        <v>40</v>
      </c>
      <c r="F8872" t="s">
        <v>13</v>
      </c>
      <c r="G8872" s="1">
        <v>10.210000038146999</v>
      </c>
      <c r="H8872">
        <v>1</v>
      </c>
      <c r="I8872" t="s">
        <v>14</v>
      </c>
      <c r="J8872" t="s">
        <v>118</v>
      </c>
      <c r="K8872">
        <f>VLOOKUP(J8872,'Prix unitaires'!B:D,3,FALSE)</f>
        <v>0</v>
      </c>
      <c r="L8872" s="11">
        <f t="shared" si="138"/>
        <v>0</v>
      </c>
    </row>
    <row r="8873" spans="1:12" x14ac:dyDescent="0.25">
      <c r="A8873">
        <v>258</v>
      </c>
      <c r="B8873" t="s">
        <v>26</v>
      </c>
      <c r="C8873">
        <v>482</v>
      </c>
      <c r="D8873">
        <v>-1</v>
      </c>
      <c r="E8873" t="s">
        <v>40</v>
      </c>
      <c r="F8873" t="s">
        <v>13</v>
      </c>
      <c r="G8873" s="1">
        <v>14.25</v>
      </c>
      <c r="H8873">
        <v>1</v>
      </c>
      <c r="I8873" t="s">
        <v>14</v>
      </c>
      <c r="J8873" t="s">
        <v>118</v>
      </c>
      <c r="K8873">
        <f>VLOOKUP(J8873,'Prix unitaires'!B:D,3,FALSE)</f>
        <v>0</v>
      </c>
      <c r="L8873" s="11">
        <f t="shared" si="138"/>
        <v>0</v>
      </c>
    </row>
    <row r="8874" spans="1:12" x14ac:dyDescent="0.25">
      <c r="A8874">
        <v>258</v>
      </c>
      <c r="B8874" t="s">
        <v>26</v>
      </c>
      <c r="C8874">
        <v>483</v>
      </c>
      <c r="D8874">
        <v>-1</v>
      </c>
      <c r="E8874" t="s">
        <v>40</v>
      </c>
      <c r="F8874" t="s">
        <v>13</v>
      </c>
      <c r="G8874" s="1">
        <v>10.6400003433228</v>
      </c>
      <c r="H8874">
        <v>1</v>
      </c>
      <c r="I8874" t="s">
        <v>14</v>
      </c>
      <c r="J8874" t="s">
        <v>118</v>
      </c>
      <c r="K8874">
        <f>VLOOKUP(J8874,'Prix unitaires'!B:D,3,FALSE)</f>
        <v>0</v>
      </c>
      <c r="L8874" s="11">
        <f t="shared" si="138"/>
        <v>0</v>
      </c>
    </row>
    <row r="8875" spans="1:12" x14ac:dyDescent="0.25">
      <c r="A8875">
        <v>258</v>
      </c>
      <c r="B8875" t="s">
        <v>26</v>
      </c>
      <c r="C8875" t="s">
        <v>341</v>
      </c>
      <c r="D8875">
        <v>-1</v>
      </c>
      <c r="E8875" t="s">
        <v>40</v>
      </c>
      <c r="F8875" t="s">
        <v>13</v>
      </c>
      <c r="G8875" s="1">
        <v>6.7199997901916504</v>
      </c>
      <c r="H8875">
        <v>1</v>
      </c>
      <c r="I8875" t="s">
        <v>14</v>
      </c>
      <c r="J8875" t="s">
        <v>118</v>
      </c>
      <c r="K8875">
        <f>VLOOKUP(J8875,'Prix unitaires'!B:D,3,FALSE)</f>
        <v>0</v>
      </c>
      <c r="L8875" s="11">
        <f t="shared" si="138"/>
        <v>0</v>
      </c>
    </row>
    <row r="8876" spans="1:12" x14ac:dyDescent="0.25">
      <c r="A8876">
        <v>258</v>
      </c>
      <c r="B8876" t="s">
        <v>26</v>
      </c>
      <c r="C8876" t="s">
        <v>342</v>
      </c>
      <c r="D8876">
        <v>-1</v>
      </c>
      <c r="E8876" t="s">
        <v>35</v>
      </c>
      <c r="F8876" t="s">
        <v>13</v>
      </c>
      <c r="G8876" s="1">
        <v>243.13000488281301</v>
      </c>
      <c r="H8876">
        <v>1</v>
      </c>
      <c r="I8876" t="s">
        <v>14</v>
      </c>
      <c r="J8876" t="s">
        <v>119</v>
      </c>
      <c r="K8876">
        <f>VLOOKUP(J8876,'Prix unitaires'!B:D,3,FALSE)</f>
        <v>0</v>
      </c>
      <c r="L8876" s="11">
        <f t="shared" si="138"/>
        <v>0</v>
      </c>
    </row>
    <row r="8877" spans="1:12" x14ac:dyDescent="0.25">
      <c r="A8877">
        <v>258</v>
      </c>
      <c r="B8877" t="s">
        <v>10</v>
      </c>
      <c r="C8877">
        <v>118</v>
      </c>
      <c r="D8877">
        <v>-1</v>
      </c>
      <c r="E8877" t="s">
        <v>35</v>
      </c>
      <c r="F8877" t="s">
        <v>13</v>
      </c>
      <c r="G8877" s="1">
        <v>20.870000839233398</v>
      </c>
      <c r="H8877">
        <v>1</v>
      </c>
      <c r="I8877" t="s">
        <v>14</v>
      </c>
      <c r="J8877" t="s">
        <v>119</v>
      </c>
      <c r="K8877">
        <f>VLOOKUP(J8877,'Prix unitaires'!B:D,3,FALSE)</f>
        <v>0</v>
      </c>
      <c r="L8877" s="11">
        <f t="shared" si="138"/>
        <v>0</v>
      </c>
    </row>
    <row r="8878" spans="1:12" x14ac:dyDescent="0.25">
      <c r="A8878">
        <v>258</v>
      </c>
      <c r="B8878" t="s">
        <v>10</v>
      </c>
      <c r="C8878">
        <v>128</v>
      </c>
      <c r="D8878">
        <v>-1</v>
      </c>
      <c r="E8878" t="s">
        <v>35</v>
      </c>
      <c r="F8878" t="s">
        <v>13</v>
      </c>
      <c r="G8878" s="1">
        <v>2.53999996185303</v>
      </c>
      <c r="H8878">
        <v>1</v>
      </c>
      <c r="I8878" t="s">
        <v>14</v>
      </c>
      <c r="J8878" t="s">
        <v>119</v>
      </c>
      <c r="K8878">
        <f>VLOOKUP(J8878,'Prix unitaires'!B:D,3,FALSE)</f>
        <v>0</v>
      </c>
      <c r="L8878" s="11">
        <f t="shared" si="138"/>
        <v>0</v>
      </c>
    </row>
    <row r="8879" spans="1:12" x14ac:dyDescent="0.25">
      <c r="A8879">
        <v>258</v>
      </c>
      <c r="B8879" t="s">
        <v>10</v>
      </c>
      <c r="C8879">
        <v>131</v>
      </c>
      <c r="D8879">
        <v>-1</v>
      </c>
      <c r="E8879" t="s">
        <v>35</v>
      </c>
      <c r="F8879" t="s">
        <v>13</v>
      </c>
      <c r="G8879" s="1">
        <v>2.53999996185303</v>
      </c>
      <c r="H8879">
        <v>1</v>
      </c>
      <c r="I8879" t="s">
        <v>14</v>
      </c>
      <c r="J8879" t="s">
        <v>119</v>
      </c>
      <c r="K8879">
        <f>VLOOKUP(J8879,'Prix unitaires'!B:D,3,FALSE)</f>
        <v>0</v>
      </c>
      <c r="L8879" s="11">
        <f t="shared" si="138"/>
        <v>0</v>
      </c>
    </row>
    <row r="8880" spans="1:12" x14ac:dyDescent="0.25">
      <c r="A8880">
        <v>258</v>
      </c>
      <c r="B8880" t="s">
        <v>10</v>
      </c>
      <c r="C8880">
        <v>133</v>
      </c>
      <c r="D8880">
        <v>-1</v>
      </c>
      <c r="E8880" t="s">
        <v>35</v>
      </c>
      <c r="F8880" t="s">
        <v>13</v>
      </c>
      <c r="G8880" s="1">
        <v>22.690000534057599</v>
      </c>
      <c r="H8880">
        <v>1</v>
      </c>
      <c r="I8880" t="s">
        <v>14</v>
      </c>
      <c r="J8880" t="s">
        <v>119</v>
      </c>
      <c r="K8880">
        <f>VLOOKUP(J8880,'Prix unitaires'!B:D,3,FALSE)</f>
        <v>0</v>
      </c>
      <c r="L8880" s="11">
        <f t="shared" si="138"/>
        <v>0</v>
      </c>
    </row>
    <row r="8881" spans="1:12" x14ac:dyDescent="0.25">
      <c r="A8881">
        <v>258</v>
      </c>
      <c r="B8881" t="s">
        <v>10</v>
      </c>
      <c r="C8881">
        <v>135</v>
      </c>
      <c r="D8881">
        <v>-1</v>
      </c>
      <c r="E8881" t="s">
        <v>35</v>
      </c>
      <c r="F8881" t="s">
        <v>13</v>
      </c>
      <c r="G8881" s="1">
        <v>55.049999237060497</v>
      </c>
      <c r="H8881">
        <v>1</v>
      </c>
      <c r="I8881" t="s">
        <v>14</v>
      </c>
      <c r="J8881" t="s">
        <v>119</v>
      </c>
      <c r="K8881">
        <f>VLOOKUP(J8881,'Prix unitaires'!B:D,3,FALSE)</f>
        <v>0</v>
      </c>
      <c r="L8881" s="11">
        <f t="shared" si="138"/>
        <v>0</v>
      </c>
    </row>
    <row r="8882" spans="1:12" x14ac:dyDescent="0.25">
      <c r="A8882">
        <v>258</v>
      </c>
      <c r="B8882" t="s">
        <v>10</v>
      </c>
      <c r="C8882">
        <v>137</v>
      </c>
      <c r="D8882">
        <v>-1</v>
      </c>
      <c r="E8882" t="s">
        <v>35</v>
      </c>
      <c r="F8882" t="s">
        <v>13</v>
      </c>
      <c r="G8882" s="1">
        <v>6.3299999237060502</v>
      </c>
      <c r="H8882">
        <v>1</v>
      </c>
      <c r="I8882" t="s">
        <v>14</v>
      </c>
      <c r="J8882" t="s">
        <v>119</v>
      </c>
      <c r="K8882">
        <f>VLOOKUP(J8882,'Prix unitaires'!B:D,3,FALSE)</f>
        <v>0</v>
      </c>
      <c r="L8882" s="11">
        <f t="shared" si="138"/>
        <v>0</v>
      </c>
    </row>
    <row r="8883" spans="1:12" x14ac:dyDescent="0.25">
      <c r="A8883">
        <v>258</v>
      </c>
      <c r="B8883" t="s">
        <v>10</v>
      </c>
      <c r="C8883">
        <v>138</v>
      </c>
      <c r="D8883">
        <v>-1</v>
      </c>
      <c r="E8883" t="s">
        <v>35</v>
      </c>
      <c r="F8883" t="s">
        <v>13</v>
      </c>
      <c r="G8883" s="1">
        <v>13.189999580383301</v>
      </c>
      <c r="H8883">
        <v>1</v>
      </c>
      <c r="I8883" t="s">
        <v>14</v>
      </c>
      <c r="J8883" t="s">
        <v>119</v>
      </c>
      <c r="K8883">
        <f>VLOOKUP(J8883,'Prix unitaires'!B:D,3,FALSE)</f>
        <v>0</v>
      </c>
      <c r="L8883" s="11">
        <f t="shared" si="138"/>
        <v>0</v>
      </c>
    </row>
    <row r="8884" spans="1:12" x14ac:dyDescent="0.25">
      <c r="A8884">
        <v>258</v>
      </c>
      <c r="B8884" t="s">
        <v>10</v>
      </c>
      <c r="C8884">
        <v>139</v>
      </c>
      <c r="D8884">
        <v>-1</v>
      </c>
      <c r="E8884" t="s">
        <v>35</v>
      </c>
      <c r="F8884" t="s">
        <v>13</v>
      </c>
      <c r="G8884" s="1">
        <v>13.310000419616699</v>
      </c>
      <c r="H8884">
        <v>1</v>
      </c>
      <c r="I8884" t="s">
        <v>14</v>
      </c>
      <c r="J8884" t="s">
        <v>119</v>
      </c>
      <c r="K8884">
        <f>VLOOKUP(J8884,'Prix unitaires'!B:D,3,FALSE)</f>
        <v>0</v>
      </c>
      <c r="L8884" s="11">
        <f t="shared" si="138"/>
        <v>0</v>
      </c>
    </row>
    <row r="8885" spans="1:12" x14ac:dyDescent="0.25">
      <c r="A8885">
        <v>258</v>
      </c>
      <c r="B8885" t="s">
        <v>10</v>
      </c>
      <c r="C8885">
        <v>140</v>
      </c>
      <c r="D8885">
        <v>-1</v>
      </c>
      <c r="E8885" t="s">
        <v>35</v>
      </c>
      <c r="F8885" t="s">
        <v>13</v>
      </c>
      <c r="G8885" s="1">
        <v>13.189999580383301</v>
      </c>
      <c r="H8885">
        <v>1</v>
      </c>
      <c r="I8885" t="s">
        <v>14</v>
      </c>
      <c r="J8885" t="s">
        <v>119</v>
      </c>
      <c r="K8885">
        <f>VLOOKUP(J8885,'Prix unitaires'!B:D,3,FALSE)</f>
        <v>0</v>
      </c>
      <c r="L8885" s="11">
        <f t="shared" si="138"/>
        <v>0</v>
      </c>
    </row>
    <row r="8886" spans="1:12" x14ac:dyDescent="0.25">
      <c r="A8886">
        <v>258</v>
      </c>
      <c r="B8886" t="s">
        <v>10</v>
      </c>
      <c r="C8886">
        <v>141</v>
      </c>
      <c r="D8886">
        <v>-1</v>
      </c>
      <c r="E8886" t="s">
        <v>35</v>
      </c>
      <c r="F8886" t="s">
        <v>13</v>
      </c>
      <c r="G8886" s="1">
        <v>13.189999580383301</v>
      </c>
      <c r="H8886">
        <v>1</v>
      </c>
      <c r="I8886" t="s">
        <v>14</v>
      </c>
      <c r="J8886" t="s">
        <v>119</v>
      </c>
      <c r="K8886">
        <f>VLOOKUP(J8886,'Prix unitaires'!B:D,3,FALSE)</f>
        <v>0</v>
      </c>
      <c r="L8886" s="11">
        <f t="shared" si="138"/>
        <v>0</v>
      </c>
    </row>
    <row r="8887" spans="1:12" x14ac:dyDescent="0.25">
      <c r="A8887">
        <v>258</v>
      </c>
      <c r="B8887" t="s">
        <v>10</v>
      </c>
      <c r="C8887">
        <v>144</v>
      </c>
      <c r="D8887">
        <v>-1</v>
      </c>
      <c r="E8887" t="s">
        <v>35</v>
      </c>
      <c r="F8887" t="s">
        <v>13</v>
      </c>
      <c r="G8887" s="1">
        <v>13.189999580383301</v>
      </c>
      <c r="H8887">
        <v>1</v>
      </c>
      <c r="I8887" t="s">
        <v>14</v>
      </c>
      <c r="J8887" t="s">
        <v>119</v>
      </c>
      <c r="K8887">
        <f>VLOOKUP(J8887,'Prix unitaires'!B:D,3,FALSE)</f>
        <v>0</v>
      </c>
      <c r="L8887" s="11">
        <f t="shared" si="138"/>
        <v>0</v>
      </c>
    </row>
    <row r="8888" spans="1:12" x14ac:dyDescent="0.25">
      <c r="A8888">
        <v>258</v>
      </c>
      <c r="B8888" t="s">
        <v>10</v>
      </c>
      <c r="C8888">
        <v>145</v>
      </c>
      <c r="D8888">
        <v>-1</v>
      </c>
      <c r="E8888" t="s">
        <v>35</v>
      </c>
      <c r="F8888" t="s">
        <v>13</v>
      </c>
      <c r="G8888" s="1">
        <v>13.210000038146999</v>
      </c>
      <c r="H8888">
        <v>1</v>
      </c>
      <c r="I8888" t="s">
        <v>14</v>
      </c>
      <c r="J8888" t="s">
        <v>119</v>
      </c>
      <c r="K8888">
        <f>VLOOKUP(J8888,'Prix unitaires'!B:D,3,FALSE)</f>
        <v>0</v>
      </c>
      <c r="L8888" s="11">
        <f t="shared" si="138"/>
        <v>0</v>
      </c>
    </row>
    <row r="8889" spans="1:12" x14ac:dyDescent="0.25">
      <c r="A8889">
        <v>258</v>
      </c>
      <c r="B8889" t="s">
        <v>10</v>
      </c>
      <c r="C8889">
        <v>148</v>
      </c>
      <c r="D8889">
        <v>-1</v>
      </c>
      <c r="E8889" t="s">
        <v>35</v>
      </c>
      <c r="F8889" t="s">
        <v>13</v>
      </c>
      <c r="G8889" s="1">
        <v>10</v>
      </c>
      <c r="H8889">
        <v>1</v>
      </c>
      <c r="I8889" t="s">
        <v>14</v>
      </c>
      <c r="J8889" t="s">
        <v>119</v>
      </c>
      <c r="K8889">
        <f>VLOOKUP(J8889,'Prix unitaires'!B:D,3,FALSE)</f>
        <v>0</v>
      </c>
      <c r="L8889" s="11">
        <f t="shared" si="138"/>
        <v>0</v>
      </c>
    </row>
    <row r="8890" spans="1:12" x14ac:dyDescent="0.25">
      <c r="A8890">
        <v>258</v>
      </c>
      <c r="B8890" t="s">
        <v>10</v>
      </c>
      <c r="C8890">
        <v>149</v>
      </c>
      <c r="D8890">
        <v>-1</v>
      </c>
      <c r="E8890" t="s">
        <v>35</v>
      </c>
      <c r="F8890" t="s">
        <v>13</v>
      </c>
      <c r="G8890" s="1">
        <v>10</v>
      </c>
      <c r="H8890">
        <v>1</v>
      </c>
      <c r="I8890" t="s">
        <v>14</v>
      </c>
      <c r="J8890" t="s">
        <v>119</v>
      </c>
      <c r="K8890">
        <f>VLOOKUP(J8890,'Prix unitaires'!B:D,3,FALSE)</f>
        <v>0</v>
      </c>
      <c r="L8890" s="11">
        <f t="shared" si="138"/>
        <v>0</v>
      </c>
    </row>
    <row r="8891" spans="1:12" x14ac:dyDescent="0.25">
      <c r="A8891">
        <v>258</v>
      </c>
      <c r="B8891" t="s">
        <v>10</v>
      </c>
      <c r="C8891">
        <v>153</v>
      </c>
      <c r="D8891">
        <v>-1</v>
      </c>
      <c r="E8891" t="s">
        <v>40</v>
      </c>
      <c r="F8891" t="s">
        <v>13</v>
      </c>
      <c r="G8891" s="1">
        <v>6.4699997901916504</v>
      </c>
      <c r="H8891">
        <v>1</v>
      </c>
      <c r="I8891" t="s">
        <v>14</v>
      </c>
      <c r="J8891" t="s">
        <v>118</v>
      </c>
      <c r="K8891">
        <f>VLOOKUP(J8891,'Prix unitaires'!B:D,3,FALSE)</f>
        <v>0</v>
      </c>
      <c r="L8891" s="11">
        <f t="shared" si="138"/>
        <v>0</v>
      </c>
    </row>
    <row r="8892" spans="1:12" x14ac:dyDescent="0.25">
      <c r="A8892">
        <v>258</v>
      </c>
      <c r="B8892" t="s">
        <v>10</v>
      </c>
      <c r="C8892">
        <v>161</v>
      </c>
      <c r="D8892">
        <v>-1</v>
      </c>
      <c r="E8892" t="s">
        <v>40</v>
      </c>
      <c r="F8892" t="s">
        <v>13</v>
      </c>
      <c r="G8892" s="1">
        <v>6.5300002098083496</v>
      </c>
      <c r="H8892">
        <v>1</v>
      </c>
      <c r="I8892" t="s">
        <v>14</v>
      </c>
      <c r="J8892" t="s">
        <v>118</v>
      </c>
      <c r="K8892">
        <f>VLOOKUP(J8892,'Prix unitaires'!B:D,3,FALSE)</f>
        <v>0</v>
      </c>
      <c r="L8892" s="11">
        <f t="shared" si="138"/>
        <v>0</v>
      </c>
    </row>
    <row r="8893" spans="1:12" x14ac:dyDescent="0.25">
      <c r="A8893">
        <v>258</v>
      </c>
      <c r="B8893" t="s">
        <v>10</v>
      </c>
      <c r="C8893">
        <v>165</v>
      </c>
      <c r="D8893">
        <v>-1</v>
      </c>
      <c r="E8893" t="s">
        <v>40</v>
      </c>
      <c r="F8893" t="s">
        <v>13</v>
      </c>
      <c r="G8893" s="1">
        <v>6.3400001525878897</v>
      </c>
      <c r="H8893">
        <v>1</v>
      </c>
      <c r="I8893" t="s">
        <v>14</v>
      </c>
      <c r="J8893" t="s">
        <v>118</v>
      </c>
      <c r="K8893">
        <f>VLOOKUP(J8893,'Prix unitaires'!B:D,3,FALSE)</f>
        <v>0</v>
      </c>
      <c r="L8893" s="11">
        <f t="shared" si="138"/>
        <v>0</v>
      </c>
    </row>
    <row r="8894" spans="1:12" x14ac:dyDescent="0.25">
      <c r="A8894">
        <v>258</v>
      </c>
      <c r="B8894" t="s">
        <v>10</v>
      </c>
      <c r="C8894">
        <v>167</v>
      </c>
      <c r="D8894">
        <v>-1</v>
      </c>
      <c r="E8894" t="s">
        <v>35</v>
      </c>
      <c r="F8894" t="s">
        <v>13</v>
      </c>
      <c r="G8894" s="1">
        <v>16.420000076293899</v>
      </c>
      <c r="H8894">
        <v>1</v>
      </c>
      <c r="I8894" t="s">
        <v>14</v>
      </c>
      <c r="J8894" t="s">
        <v>119</v>
      </c>
      <c r="K8894">
        <f>VLOOKUP(J8894,'Prix unitaires'!B:D,3,FALSE)</f>
        <v>0</v>
      </c>
      <c r="L8894" s="11">
        <f t="shared" si="138"/>
        <v>0</v>
      </c>
    </row>
    <row r="8895" spans="1:12" x14ac:dyDescent="0.25">
      <c r="A8895">
        <v>258</v>
      </c>
      <c r="B8895" t="s">
        <v>10</v>
      </c>
      <c r="C8895">
        <v>168</v>
      </c>
      <c r="D8895">
        <v>-1</v>
      </c>
      <c r="E8895" t="s">
        <v>35</v>
      </c>
      <c r="F8895" t="s">
        <v>13</v>
      </c>
      <c r="G8895" s="1">
        <v>12.810000419616699</v>
      </c>
      <c r="H8895">
        <v>1</v>
      </c>
      <c r="I8895" t="s">
        <v>14</v>
      </c>
      <c r="J8895" t="s">
        <v>119</v>
      </c>
      <c r="K8895">
        <f>VLOOKUP(J8895,'Prix unitaires'!B:D,3,FALSE)</f>
        <v>0</v>
      </c>
      <c r="L8895" s="11">
        <f t="shared" si="138"/>
        <v>0</v>
      </c>
    </row>
    <row r="8896" spans="1:12" x14ac:dyDescent="0.25">
      <c r="A8896">
        <v>258</v>
      </c>
      <c r="B8896" t="s">
        <v>10</v>
      </c>
      <c r="C8896">
        <v>178</v>
      </c>
      <c r="D8896">
        <v>-1</v>
      </c>
      <c r="E8896" t="s">
        <v>35</v>
      </c>
      <c r="F8896" t="s">
        <v>13</v>
      </c>
      <c r="G8896" s="1">
        <v>11.3699998855591</v>
      </c>
      <c r="H8896">
        <v>1</v>
      </c>
      <c r="I8896" t="s">
        <v>14</v>
      </c>
      <c r="J8896" t="s">
        <v>119</v>
      </c>
      <c r="K8896">
        <f>VLOOKUP(J8896,'Prix unitaires'!B:D,3,FALSE)</f>
        <v>0</v>
      </c>
      <c r="L8896" s="11">
        <f t="shared" si="138"/>
        <v>0</v>
      </c>
    </row>
    <row r="8897" spans="1:12" x14ac:dyDescent="0.25">
      <c r="A8897">
        <v>258</v>
      </c>
      <c r="B8897" t="s">
        <v>10</v>
      </c>
      <c r="C8897">
        <v>179</v>
      </c>
      <c r="D8897">
        <v>-1</v>
      </c>
      <c r="E8897" t="s">
        <v>35</v>
      </c>
      <c r="F8897" t="s">
        <v>13</v>
      </c>
      <c r="G8897" s="1">
        <v>11.060000419616699</v>
      </c>
      <c r="H8897">
        <v>1</v>
      </c>
      <c r="I8897" t="s">
        <v>14</v>
      </c>
      <c r="J8897" t="s">
        <v>119</v>
      </c>
      <c r="K8897">
        <f>VLOOKUP(J8897,'Prix unitaires'!B:D,3,FALSE)</f>
        <v>0</v>
      </c>
      <c r="L8897" s="11">
        <f t="shared" si="138"/>
        <v>0</v>
      </c>
    </row>
    <row r="8898" spans="1:12" x14ac:dyDescent="0.25">
      <c r="A8898">
        <v>258</v>
      </c>
      <c r="B8898" t="s">
        <v>10</v>
      </c>
      <c r="C8898">
        <v>181</v>
      </c>
      <c r="D8898">
        <v>-1</v>
      </c>
      <c r="E8898" t="s">
        <v>35</v>
      </c>
      <c r="F8898" t="s">
        <v>13</v>
      </c>
      <c r="G8898" s="1">
        <v>4.03999996185303</v>
      </c>
      <c r="H8898">
        <v>1</v>
      </c>
      <c r="I8898" t="s">
        <v>14</v>
      </c>
      <c r="J8898" t="s">
        <v>119</v>
      </c>
      <c r="K8898">
        <f>VLOOKUP(J8898,'Prix unitaires'!B:D,3,FALSE)</f>
        <v>0</v>
      </c>
      <c r="L8898" s="11">
        <f t="shared" si="138"/>
        <v>0</v>
      </c>
    </row>
    <row r="8899" spans="1:12" x14ac:dyDescent="0.25">
      <c r="A8899">
        <v>258</v>
      </c>
      <c r="B8899" t="s">
        <v>10</v>
      </c>
      <c r="C8899">
        <v>184</v>
      </c>
      <c r="D8899">
        <v>-1</v>
      </c>
      <c r="E8899" t="s">
        <v>35</v>
      </c>
      <c r="F8899" t="s">
        <v>13</v>
      </c>
      <c r="G8899" s="1">
        <v>5.6900000572204599</v>
      </c>
      <c r="H8899">
        <v>1</v>
      </c>
      <c r="I8899" t="s">
        <v>14</v>
      </c>
      <c r="J8899" t="s">
        <v>119</v>
      </c>
      <c r="K8899">
        <f>VLOOKUP(J8899,'Prix unitaires'!B:D,3,FALSE)</f>
        <v>0</v>
      </c>
      <c r="L8899" s="11">
        <f t="shared" ref="L8899:L8962" si="139">(G8899*H8899)*K8899</f>
        <v>0</v>
      </c>
    </row>
    <row r="8900" spans="1:12" x14ac:dyDescent="0.25">
      <c r="A8900">
        <v>258</v>
      </c>
      <c r="B8900" t="s">
        <v>10</v>
      </c>
      <c r="C8900">
        <v>189</v>
      </c>
      <c r="D8900">
        <v>-1</v>
      </c>
      <c r="E8900" t="s">
        <v>35</v>
      </c>
      <c r="F8900" t="s">
        <v>13</v>
      </c>
      <c r="G8900" s="1">
        <v>1.33000004291534</v>
      </c>
      <c r="H8900">
        <v>1</v>
      </c>
      <c r="I8900" t="s">
        <v>14</v>
      </c>
      <c r="J8900" t="s">
        <v>119</v>
      </c>
      <c r="K8900">
        <f>VLOOKUP(J8900,'Prix unitaires'!B:D,3,FALSE)</f>
        <v>0</v>
      </c>
      <c r="L8900" s="11">
        <f t="shared" si="139"/>
        <v>0</v>
      </c>
    </row>
    <row r="8901" spans="1:12" x14ac:dyDescent="0.25">
      <c r="A8901">
        <v>258</v>
      </c>
      <c r="B8901" t="s">
        <v>10</v>
      </c>
      <c r="C8901">
        <v>190</v>
      </c>
      <c r="D8901">
        <v>-1</v>
      </c>
      <c r="E8901" t="s">
        <v>40</v>
      </c>
      <c r="F8901" t="s">
        <v>13</v>
      </c>
      <c r="G8901" s="1">
        <v>2.3800001144409202</v>
      </c>
      <c r="H8901">
        <v>1</v>
      </c>
      <c r="I8901" t="s">
        <v>14</v>
      </c>
      <c r="J8901" t="s">
        <v>118</v>
      </c>
      <c r="K8901">
        <f>VLOOKUP(J8901,'Prix unitaires'!B:D,3,FALSE)</f>
        <v>0</v>
      </c>
      <c r="L8901" s="11">
        <f t="shared" si="139"/>
        <v>0</v>
      </c>
    </row>
    <row r="8902" spans="1:12" x14ac:dyDescent="0.25">
      <c r="A8902">
        <v>258</v>
      </c>
      <c r="B8902" t="s">
        <v>10</v>
      </c>
      <c r="C8902">
        <v>192</v>
      </c>
      <c r="D8902">
        <v>-1</v>
      </c>
      <c r="E8902" t="s">
        <v>35</v>
      </c>
      <c r="F8902" t="s">
        <v>13</v>
      </c>
      <c r="G8902" s="1">
        <v>1.25</v>
      </c>
      <c r="H8902">
        <v>1</v>
      </c>
      <c r="I8902" t="s">
        <v>14</v>
      </c>
      <c r="J8902" t="s">
        <v>119</v>
      </c>
      <c r="K8902">
        <f>VLOOKUP(J8902,'Prix unitaires'!B:D,3,FALSE)</f>
        <v>0</v>
      </c>
      <c r="L8902" s="11">
        <f t="shared" si="139"/>
        <v>0</v>
      </c>
    </row>
    <row r="8903" spans="1:12" x14ac:dyDescent="0.25">
      <c r="A8903">
        <v>258</v>
      </c>
      <c r="B8903" t="s">
        <v>10</v>
      </c>
      <c r="C8903">
        <v>194</v>
      </c>
      <c r="D8903">
        <v>-1</v>
      </c>
      <c r="E8903" t="s">
        <v>35</v>
      </c>
      <c r="F8903" t="s">
        <v>13</v>
      </c>
      <c r="G8903" s="1">
        <v>21</v>
      </c>
      <c r="H8903">
        <v>1</v>
      </c>
      <c r="I8903" t="s">
        <v>14</v>
      </c>
      <c r="J8903" t="s">
        <v>119</v>
      </c>
      <c r="K8903">
        <f>VLOOKUP(J8903,'Prix unitaires'!B:D,3,FALSE)</f>
        <v>0</v>
      </c>
      <c r="L8903" s="11">
        <f t="shared" si="139"/>
        <v>0</v>
      </c>
    </row>
    <row r="8904" spans="1:12" x14ac:dyDescent="0.25">
      <c r="A8904">
        <v>258</v>
      </c>
      <c r="B8904" t="s">
        <v>10</v>
      </c>
      <c r="C8904">
        <v>195</v>
      </c>
      <c r="D8904">
        <v>-1</v>
      </c>
      <c r="E8904" t="s">
        <v>35</v>
      </c>
      <c r="F8904" t="s">
        <v>13</v>
      </c>
      <c r="G8904" s="1">
        <v>13.25</v>
      </c>
      <c r="H8904">
        <v>1</v>
      </c>
      <c r="I8904" t="s">
        <v>14</v>
      </c>
      <c r="J8904" t="s">
        <v>119</v>
      </c>
      <c r="K8904">
        <f>VLOOKUP(J8904,'Prix unitaires'!B:D,3,FALSE)</f>
        <v>0</v>
      </c>
      <c r="L8904" s="11">
        <f t="shared" si="139"/>
        <v>0</v>
      </c>
    </row>
    <row r="8905" spans="1:12" x14ac:dyDescent="0.25">
      <c r="A8905">
        <v>258</v>
      </c>
      <c r="B8905" t="s">
        <v>10</v>
      </c>
      <c r="C8905">
        <v>196</v>
      </c>
      <c r="D8905">
        <v>-1</v>
      </c>
      <c r="E8905" t="s">
        <v>35</v>
      </c>
      <c r="F8905" t="s">
        <v>13</v>
      </c>
      <c r="G8905" s="1">
        <v>13.4700002670288</v>
      </c>
      <c r="H8905">
        <v>1</v>
      </c>
      <c r="I8905" t="s">
        <v>14</v>
      </c>
      <c r="J8905" t="s">
        <v>119</v>
      </c>
      <c r="K8905">
        <f>VLOOKUP(J8905,'Prix unitaires'!B:D,3,FALSE)</f>
        <v>0</v>
      </c>
      <c r="L8905" s="11">
        <f t="shared" si="139"/>
        <v>0</v>
      </c>
    </row>
    <row r="8906" spans="1:12" x14ac:dyDescent="0.25">
      <c r="A8906">
        <v>258</v>
      </c>
      <c r="B8906" t="s">
        <v>10</v>
      </c>
      <c r="C8906">
        <v>197</v>
      </c>
      <c r="D8906">
        <v>-1</v>
      </c>
      <c r="E8906" t="s">
        <v>35</v>
      </c>
      <c r="F8906" t="s">
        <v>13</v>
      </c>
      <c r="G8906" s="1">
        <v>12.4899997711182</v>
      </c>
      <c r="H8906">
        <v>1</v>
      </c>
      <c r="I8906" t="s">
        <v>14</v>
      </c>
      <c r="J8906" t="s">
        <v>119</v>
      </c>
      <c r="K8906">
        <f>VLOOKUP(J8906,'Prix unitaires'!B:D,3,FALSE)</f>
        <v>0</v>
      </c>
      <c r="L8906" s="11">
        <f t="shared" si="139"/>
        <v>0</v>
      </c>
    </row>
    <row r="8907" spans="1:12" x14ac:dyDescent="0.25">
      <c r="A8907">
        <v>258</v>
      </c>
      <c r="B8907" t="s">
        <v>10</v>
      </c>
      <c r="C8907">
        <v>198</v>
      </c>
      <c r="D8907">
        <v>-1</v>
      </c>
      <c r="E8907" t="s">
        <v>35</v>
      </c>
      <c r="F8907" t="s">
        <v>13</v>
      </c>
      <c r="G8907" s="1">
        <v>13.7399997711182</v>
      </c>
      <c r="H8907">
        <v>1</v>
      </c>
      <c r="I8907" t="s">
        <v>14</v>
      </c>
      <c r="J8907" t="s">
        <v>119</v>
      </c>
      <c r="K8907">
        <f>VLOOKUP(J8907,'Prix unitaires'!B:D,3,FALSE)</f>
        <v>0</v>
      </c>
      <c r="L8907" s="11">
        <f t="shared" si="139"/>
        <v>0</v>
      </c>
    </row>
    <row r="8908" spans="1:12" x14ac:dyDescent="0.25">
      <c r="A8908">
        <v>258</v>
      </c>
      <c r="B8908" t="s">
        <v>10</v>
      </c>
      <c r="C8908">
        <v>199</v>
      </c>
      <c r="D8908">
        <v>-1</v>
      </c>
      <c r="E8908" t="s">
        <v>35</v>
      </c>
      <c r="F8908" t="s">
        <v>13</v>
      </c>
      <c r="G8908" s="1">
        <v>13.1400003433228</v>
      </c>
      <c r="H8908">
        <v>1</v>
      </c>
      <c r="I8908" t="s">
        <v>14</v>
      </c>
      <c r="J8908" t="s">
        <v>119</v>
      </c>
      <c r="K8908">
        <f>VLOOKUP(J8908,'Prix unitaires'!B:D,3,FALSE)</f>
        <v>0</v>
      </c>
      <c r="L8908" s="11">
        <f t="shared" si="139"/>
        <v>0</v>
      </c>
    </row>
    <row r="8909" spans="1:12" x14ac:dyDescent="0.25">
      <c r="A8909">
        <v>258</v>
      </c>
      <c r="B8909" t="s">
        <v>10</v>
      </c>
      <c r="C8909">
        <v>200</v>
      </c>
      <c r="D8909">
        <v>-1</v>
      </c>
      <c r="E8909" t="s">
        <v>35</v>
      </c>
      <c r="F8909" t="s">
        <v>13</v>
      </c>
      <c r="G8909" s="1">
        <v>26.799999237060501</v>
      </c>
      <c r="H8909">
        <v>1</v>
      </c>
      <c r="I8909" t="s">
        <v>14</v>
      </c>
      <c r="J8909" t="s">
        <v>119</v>
      </c>
      <c r="K8909">
        <f>VLOOKUP(J8909,'Prix unitaires'!B:D,3,FALSE)</f>
        <v>0</v>
      </c>
      <c r="L8909" s="11">
        <f t="shared" si="139"/>
        <v>0</v>
      </c>
    </row>
    <row r="8910" spans="1:12" x14ac:dyDescent="0.25">
      <c r="A8910">
        <v>258</v>
      </c>
      <c r="B8910" t="s">
        <v>10</v>
      </c>
      <c r="C8910">
        <v>201</v>
      </c>
      <c r="D8910">
        <v>-1</v>
      </c>
      <c r="E8910" t="s">
        <v>35</v>
      </c>
      <c r="F8910" t="s">
        <v>13</v>
      </c>
      <c r="G8910" s="1">
        <v>6.5500001907348597</v>
      </c>
      <c r="H8910">
        <v>1</v>
      </c>
      <c r="I8910" t="s">
        <v>14</v>
      </c>
      <c r="J8910" t="s">
        <v>119</v>
      </c>
      <c r="K8910">
        <f>VLOOKUP(J8910,'Prix unitaires'!B:D,3,FALSE)</f>
        <v>0</v>
      </c>
      <c r="L8910" s="11">
        <f t="shared" si="139"/>
        <v>0</v>
      </c>
    </row>
    <row r="8911" spans="1:12" x14ac:dyDescent="0.25">
      <c r="A8911">
        <v>258</v>
      </c>
      <c r="B8911" t="s">
        <v>10</v>
      </c>
      <c r="C8911">
        <v>202</v>
      </c>
      <c r="D8911">
        <v>-1</v>
      </c>
      <c r="E8911" t="s">
        <v>35</v>
      </c>
      <c r="F8911" t="s">
        <v>13</v>
      </c>
      <c r="G8911" s="1">
        <v>13.1400003433228</v>
      </c>
      <c r="H8911">
        <v>1</v>
      </c>
      <c r="I8911" t="s">
        <v>14</v>
      </c>
      <c r="J8911" t="s">
        <v>119</v>
      </c>
      <c r="K8911">
        <f>VLOOKUP(J8911,'Prix unitaires'!B:D,3,FALSE)</f>
        <v>0</v>
      </c>
      <c r="L8911" s="11">
        <f t="shared" si="139"/>
        <v>0</v>
      </c>
    </row>
    <row r="8912" spans="1:12" x14ac:dyDescent="0.25">
      <c r="A8912">
        <v>258</v>
      </c>
      <c r="B8912" t="s">
        <v>10</v>
      </c>
      <c r="C8912">
        <v>203</v>
      </c>
      <c r="D8912">
        <v>-1</v>
      </c>
      <c r="E8912" t="s">
        <v>35</v>
      </c>
      <c r="F8912" t="s">
        <v>13</v>
      </c>
      <c r="G8912" s="1">
        <v>6.1399998664856001</v>
      </c>
      <c r="H8912">
        <v>1</v>
      </c>
      <c r="I8912" t="s">
        <v>14</v>
      </c>
      <c r="J8912" t="s">
        <v>119</v>
      </c>
      <c r="K8912">
        <f>VLOOKUP(J8912,'Prix unitaires'!B:D,3,FALSE)</f>
        <v>0</v>
      </c>
      <c r="L8912" s="11">
        <f t="shared" si="139"/>
        <v>0</v>
      </c>
    </row>
    <row r="8913" spans="1:12" x14ac:dyDescent="0.25">
      <c r="A8913">
        <v>258</v>
      </c>
      <c r="B8913" t="s">
        <v>10</v>
      </c>
      <c r="C8913">
        <v>210</v>
      </c>
      <c r="D8913">
        <v>-1</v>
      </c>
      <c r="E8913" t="s">
        <v>35</v>
      </c>
      <c r="F8913" t="s">
        <v>13</v>
      </c>
      <c r="G8913" s="1">
        <v>50.900001525878899</v>
      </c>
      <c r="H8913">
        <v>1</v>
      </c>
      <c r="I8913" t="s">
        <v>14</v>
      </c>
      <c r="J8913" t="s">
        <v>119</v>
      </c>
      <c r="K8913">
        <f>VLOOKUP(J8913,'Prix unitaires'!B:D,3,FALSE)</f>
        <v>0</v>
      </c>
      <c r="L8913" s="11">
        <f t="shared" si="139"/>
        <v>0</v>
      </c>
    </row>
    <row r="8914" spans="1:12" x14ac:dyDescent="0.25">
      <c r="A8914">
        <v>258</v>
      </c>
      <c r="B8914" t="s">
        <v>10</v>
      </c>
      <c r="C8914">
        <v>215</v>
      </c>
      <c r="D8914">
        <v>-1</v>
      </c>
      <c r="E8914" t="s">
        <v>35</v>
      </c>
      <c r="F8914" t="s">
        <v>13</v>
      </c>
      <c r="G8914" s="1">
        <v>4.8499999046325701</v>
      </c>
      <c r="H8914">
        <v>1</v>
      </c>
      <c r="I8914" t="s">
        <v>14</v>
      </c>
      <c r="J8914" t="s">
        <v>119</v>
      </c>
      <c r="K8914">
        <f>VLOOKUP(J8914,'Prix unitaires'!B:D,3,FALSE)</f>
        <v>0</v>
      </c>
      <c r="L8914" s="11">
        <f t="shared" si="139"/>
        <v>0</v>
      </c>
    </row>
    <row r="8915" spans="1:12" x14ac:dyDescent="0.25">
      <c r="A8915">
        <v>258</v>
      </c>
      <c r="B8915" t="s">
        <v>10</v>
      </c>
      <c r="C8915">
        <v>219</v>
      </c>
      <c r="D8915">
        <v>-1</v>
      </c>
      <c r="E8915" t="s">
        <v>35</v>
      </c>
      <c r="F8915" t="s">
        <v>13</v>
      </c>
      <c r="G8915" s="1">
        <v>3.8699998855590798</v>
      </c>
      <c r="H8915">
        <v>1</v>
      </c>
      <c r="I8915" t="s">
        <v>14</v>
      </c>
      <c r="J8915" t="s">
        <v>119</v>
      </c>
      <c r="K8915">
        <f>VLOOKUP(J8915,'Prix unitaires'!B:D,3,FALSE)</f>
        <v>0</v>
      </c>
      <c r="L8915" s="11">
        <f t="shared" si="139"/>
        <v>0</v>
      </c>
    </row>
    <row r="8916" spans="1:12" x14ac:dyDescent="0.25">
      <c r="A8916">
        <v>258</v>
      </c>
      <c r="B8916" t="s">
        <v>10</v>
      </c>
      <c r="C8916">
        <v>220</v>
      </c>
      <c r="D8916">
        <v>-1</v>
      </c>
      <c r="E8916" t="s">
        <v>35</v>
      </c>
      <c r="F8916" t="s">
        <v>13</v>
      </c>
      <c r="G8916" s="1">
        <v>11.0200004577637</v>
      </c>
      <c r="H8916">
        <v>1</v>
      </c>
      <c r="I8916" t="s">
        <v>14</v>
      </c>
      <c r="J8916" t="s">
        <v>119</v>
      </c>
      <c r="K8916">
        <f>VLOOKUP(J8916,'Prix unitaires'!B:D,3,FALSE)</f>
        <v>0</v>
      </c>
      <c r="L8916" s="11">
        <f t="shared" si="139"/>
        <v>0</v>
      </c>
    </row>
    <row r="8917" spans="1:12" x14ac:dyDescent="0.25">
      <c r="A8917">
        <v>258</v>
      </c>
      <c r="B8917" t="s">
        <v>10</v>
      </c>
      <c r="C8917">
        <v>221</v>
      </c>
      <c r="D8917">
        <v>-1</v>
      </c>
      <c r="E8917" t="s">
        <v>35</v>
      </c>
      <c r="F8917" t="s">
        <v>13</v>
      </c>
      <c r="G8917" s="1">
        <v>7.4800000190734899</v>
      </c>
      <c r="H8917">
        <v>1</v>
      </c>
      <c r="I8917" t="s">
        <v>14</v>
      </c>
      <c r="J8917" t="s">
        <v>119</v>
      </c>
      <c r="K8917">
        <f>VLOOKUP(J8917,'Prix unitaires'!B:D,3,FALSE)</f>
        <v>0</v>
      </c>
      <c r="L8917" s="11">
        <f t="shared" si="139"/>
        <v>0</v>
      </c>
    </row>
    <row r="8918" spans="1:12" x14ac:dyDescent="0.25">
      <c r="A8918">
        <v>258</v>
      </c>
      <c r="B8918" t="s">
        <v>10</v>
      </c>
      <c r="C8918">
        <v>225</v>
      </c>
      <c r="D8918">
        <v>-1</v>
      </c>
      <c r="E8918" t="s">
        <v>35</v>
      </c>
      <c r="F8918" t="s">
        <v>13</v>
      </c>
      <c r="G8918" s="1">
        <v>13.060000419616699</v>
      </c>
      <c r="H8918">
        <v>1</v>
      </c>
      <c r="I8918" t="s">
        <v>14</v>
      </c>
      <c r="J8918" t="s">
        <v>119</v>
      </c>
      <c r="K8918">
        <f>VLOOKUP(J8918,'Prix unitaires'!B:D,3,FALSE)</f>
        <v>0</v>
      </c>
      <c r="L8918" s="11">
        <f t="shared" si="139"/>
        <v>0</v>
      </c>
    </row>
    <row r="8919" spans="1:12" x14ac:dyDescent="0.25">
      <c r="A8919">
        <v>258</v>
      </c>
      <c r="B8919" t="s">
        <v>10</v>
      </c>
      <c r="C8919">
        <v>230</v>
      </c>
      <c r="D8919">
        <v>-1</v>
      </c>
      <c r="E8919" t="s">
        <v>35</v>
      </c>
      <c r="F8919" t="s">
        <v>13</v>
      </c>
      <c r="G8919" s="1">
        <v>22.540000915527301</v>
      </c>
      <c r="H8919">
        <v>1</v>
      </c>
      <c r="I8919" t="s">
        <v>14</v>
      </c>
      <c r="J8919" t="s">
        <v>119</v>
      </c>
      <c r="K8919">
        <f>VLOOKUP(J8919,'Prix unitaires'!B:D,3,FALSE)</f>
        <v>0</v>
      </c>
      <c r="L8919" s="11">
        <f t="shared" si="139"/>
        <v>0</v>
      </c>
    </row>
    <row r="8920" spans="1:12" x14ac:dyDescent="0.25">
      <c r="A8920">
        <v>258</v>
      </c>
      <c r="B8920" t="s">
        <v>10</v>
      </c>
      <c r="C8920">
        <v>231</v>
      </c>
      <c r="D8920">
        <v>-1</v>
      </c>
      <c r="E8920" t="s">
        <v>35</v>
      </c>
      <c r="F8920" t="s">
        <v>13</v>
      </c>
      <c r="G8920" s="1">
        <v>5.5300002098083496</v>
      </c>
      <c r="H8920">
        <v>1</v>
      </c>
      <c r="I8920" t="s">
        <v>14</v>
      </c>
      <c r="J8920" t="s">
        <v>119</v>
      </c>
      <c r="K8920">
        <f>VLOOKUP(J8920,'Prix unitaires'!B:D,3,FALSE)</f>
        <v>0</v>
      </c>
      <c r="L8920" s="11">
        <f t="shared" si="139"/>
        <v>0</v>
      </c>
    </row>
    <row r="8921" spans="1:12" x14ac:dyDescent="0.25">
      <c r="A8921">
        <v>258</v>
      </c>
      <c r="B8921" t="s">
        <v>10</v>
      </c>
      <c r="C8921">
        <v>237</v>
      </c>
      <c r="D8921">
        <v>-1</v>
      </c>
      <c r="E8921" t="s">
        <v>35</v>
      </c>
      <c r="F8921" t="s">
        <v>13</v>
      </c>
      <c r="G8921" s="1">
        <v>3.7699999809265101</v>
      </c>
      <c r="H8921">
        <v>1</v>
      </c>
      <c r="I8921" t="s">
        <v>14</v>
      </c>
      <c r="J8921" t="s">
        <v>119</v>
      </c>
      <c r="K8921">
        <f>VLOOKUP(J8921,'Prix unitaires'!B:D,3,FALSE)</f>
        <v>0</v>
      </c>
      <c r="L8921" s="11">
        <f t="shared" si="139"/>
        <v>0</v>
      </c>
    </row>
    <row r="8922" spans="1:12" x14ac:dyDescent="0.25">
      <c r="A8922">
        <v>258</v>
      </c>
      <c r="B8922" t="s">
        <v>10</v>
      </c>
      <c r="C8922">
        <v>238</v>
      </c>
      <c r="D8922">
        <v>-1</v>
      </c>
      <c r="E8922" t="s">
        <v>35</v>
      </c>
      <c r="F8922" t="s">
        <v>13</v>
      </c>
      <c r="G8922" s="1">
        <v>10.710000038146999</v>
      </c>
      <c r="H8922">
        <v>1</v>
      </c>
      <c r="I8922" t="s">
        <v>14</v>
      </c>
      <c r="J8922" t="s">
        <v>119</v>
      </c>
      <c r="K8922">
        <f>VLOOKUP(J8922,'Prix unitaires'!B:D,3,FALSE)</f>
        <v>0</v>
      </c>
      <c r="L8922" s="11">
        <f t="shared" si="139"/>
        <v>0</v>
      </c>
    </row>
    <row r="8923" spans="1:12" x14ac:dyDescent="0.25">
      <c r="A8923">
        <v>258</v>
      </c>
      <c r="B8923" t="s">
        <v>10</v>
      </c>
      <c r="C8923">
        <v>240</v>
      </c>
      <c r="D8923">
        <v>-1</v>
      </c>
      <c r="E8923" t="s">
        <v>35</v>
      </c>
      <c r="F8923" t="s">
        <v>13</v>
      </c>
      <c r="G8923" s="1">
        <v>119.91000366210901</v>
      </c>
      <c r="H8923">
        <v>1</v>
      </c>
      <c r="I8923" t="s">
        <v>14</v>
      </c>
      <c r="J8923" t="s">
        <v>119</v>
      </c>
      <c r="K8923">
        <f>VLOOKUP(J8923,'Prix unitaires'!B:D,3,FALSE)</f>
        <v>0</v>
      </c>
      <c r="L8923" s="11">
        <f t="shared" si="139"/>
        <v>0</v>
      </c>
    </row>
    <row r="8924" spans="1:12" x14ac:dyDescent="0.25">
      <c r="A8924">
        <v>258</v>
      </c>
      <c r="B8924" t="s">
        <v>10</v>
      </c>
      <c r="C8924">
        <v>242</v>
      </c>
      <c r="D8924">
        <v>-1</v>
      </c>
      <c r="E8924" t="s">
        <v>35</v>
      </c>
      <c r="F8924" t="s">
        <v>13</v>
      </c>
      <c r="G8924" s="1">
        <v>105.220001220703</v>
      </c>
      <c r="H8924">
        <v>1</v>
      </c>
      <c r="I8924" t="s">
        <v>14</v>
      </c>
      <c r="J8924" t="s">
        <v>119</v>
      </c>
      <c r="K8924">
        <f>VLOOKUP(J8924,'Prix unitaires'!B:D,3,FALSE)</f>
        <v>0</v>
      </c>
      <c r="L8924" s="11">
        <f t="shared" si="139"/>
        <v>0</v>
      </c>
    </row>
    <row r="8925" spans="1:12" x14ac:dyDescent="0.25">
      <c r="A8925">
        <v>258</v>
      </c>
      <c r="B8925" t="s">
        <v>10</v>
      </c>
      <c r="C8925">
        <v>244</v>
      </c>
      <c r="D8925">
        <v>-1</v>
      </c>
      <c r="E8925" t="s">
        <v>35</v>
      </c>
      <c r="F8925" t="s">
        <v>13</v>
      </c>
      <c r="G8925" s="1">
        <v>105</v>
      </c>
      <c r="H8925">
        <v>1</v>
      </c>
      <c r="I8925" t="s">
        <v>14</v>
      </c>
      <c r="J8925" t="s">
        <v>119</v>
      </c>
      <c r="K8925">
        <f>VLOOKUP(J8925,'Prix unitaires'!B:D,3,FALSE)</f>
        <v>0</v>
      </c>
      <c r="L8925" s="11">
        <f t="shared" si="139"/>
        <v>0</v>
      </c>
    </row>
    <row r="8926" spans="1:12" x14ac:dyDescent="0.25">
      <c r="A8926">
        <v>258</v>
      </c>
      <c r="B8926" t="s">
        <v>10</v>
      </c>
      <c r="C8926">
        <v>246</v>
      </c>
      <c r="D8926">
        <v>-1</v>
      </c>
      <c r="E8926" t="s">
        <v>35</v>
      </c>
      <c r="F8926" t="s">
        <v>13</v>
      </c>
      <c r="G8926" s="1">
        <v>105.459999084473</v>
      </c>
      <c r="H8926">
        <v>1</v>
      </c>
      <c r="I8926" t="s">
        <v>14</v>
      </c>
      <c r="J8926" t="s">
        <v>119</v>
      </c>
      <c r="K8926">
        <f>VLOOKUP(J8926,'Prix unitaires'!B:D,3,FALSE)</f>
        <v>0</v>
      </c>
      <c r="L8926" s="11">
        <f t="shared" si="139"/>
        <v>0</v>
      </c>
    </row>
    <row r="8927" spans="1:12" x14ac:dyDescent="0.25">
      <c r="A8927">
        <v>258</v>
      </c>
      <c r="B8927" t="s">
        <v>10</v>
      </c>
      <c r="C8927">
        <v>248</v>
      </c>
      <c r="D8927">
        <v>-1</v>
      </c>
      <c r="E8927" t="s">
        <v>35</v>
      </c>
      <c r="F8927" t="s">
        <v>13</v>
      </c>
      <c r="G8927" s="1">
        <v>105.449996948242</v>
      </c>
      <c r="H8927">
        <v>1</v>
      </c>
      <c r="I8927" t="s">
        <v>14</v>
      </c>
      <c r="J8927" t="s">
        <v>119</v>
      </c>
      <c r="K8927">
        <f>VLOOKUP(J8927,'Prix unitaires'!B:D,3,FALSE)</f>
        <v>0</v>
      </c>
      <c r="L8927" s="11">
        <f t="shared" si="139"/>
        <v>0</v>
      </c>
    </row>
    <row r="8928" spans="1:12" x14ac:dyDescent="0.25">
      <c r="A8928">
        <v>258</v>
      </c>
      <c r="B8928" t="s">
        <v>10</v>
      </c>
      <c r="C8928">
        <v>250</v>
      </c>
      <c r="D8928">
        <v>-1</v>
      </c>
      <c r="E8928" t="s">
        <v>35</v>
      </c>
      <c r="F8928" t="s">
        <v>13</v>
      </c>
      <c r="G8928" s="1">
        <v>105.639999389648</v>
      </c>
      <c r="H8928">
        <v>1</v>
      </c>
      <c r="I8928" t="s">
        <v>14</v>
      </c>
      <c r="J8928" t="s">
        <v>119</v>
      </c>
      <c r="K8928">
        <f>VLOOKUP(J8928,'Prix unitaires'!B:D,3,FALSE)</f>
        <v>0</v>
      </c>
      <c r="L8928" s="11">
        <f t="shared" si="139"/>
        <v>0</v>
      </c>
    </row>
    <row r="8929" spans="1:12" x14ac:dyDescent="0.25">
      <c r="A8929">
        <v>258</v>
      </c>
      <c r="B8929" t="s">
        <v>10</v>
      </c>
      <c r="C8929">
        <v>259</v>
      </c>
      <c r="D8929">
        <v>-1</v>
      </c>
      <c r="E8929" t="s">
        <v>35</v>
      </c>
      <c r="F8929" t="s">
        <v>13</v>
      </c>
      <c r="G8929" s="1">
        <v>20.930000305175799</v>
      </c>
      <c r="H8929">
        <v>1</v>
      </c>
      <c r="I8929" t="s">
        <v>14</v>
      </c>
      <c r="J8929" t="s">
        <v>119</v>
      </c>
      <c r="K8929">
        <f>VLOOKUP(J8929,'Prix unitaires'!B:D,3,FALSE)</f>
        <v>0</v>
      </c>
      <c r="L8929" s="11">
        <f t="shared" si="139"/>
        <v>0</v>
      </c>
    </row>
    <row r="8930" spans="1:12" x14ac:dyDescent="0.25">
      <c r="A8930">
        <v>258</v>
      </c>
      <c r="B8930" t="s">
        <v>10</v>
      </c>
      <c r="C8930">
        <v>278</v>
      </c>
      <c r="D8930">
        <v>-1</v>
      </c>
      <c r="E8930" t="s">
        <v>40</v>
      </c>
      <c r="F8930" t="s">
        <v>13</v>
      </c>
      <c r="G8930" s="1">
        <v>16.110000610351602</v>
      </c>
      <c r="H8930">
        <v>1</v>
      </c>
      <c r="I8930" t="s">
        <v>14</v>
      </c>
      <c r="J8930" t="s">
        <v>118</v>
      </c>
      <c r="K8930">
        <f>VLOOKUP(J8930,'Prix unitaires'!B:D,3,FALSE)</f>
        <v>0</v>
      </c>
      <c r="L8930" s="11">
        <f t="shared" si="139"/>
        <v>0</v>
      </c>
    </row>
    <row r="8931" spans="1:12" x14ac:dyDescent="0.25">
      <c r="A8931">
        <v>258</v>
      </c>
      <c r="B8931" t="s">
        <v>10</v>
      </c>
      <c r="C8931">
        <v>282</v>
      </c>
      <c r="D8931">
        <v>-1</v>
      </c>
      <c r="E8931" t="s">
        <v>35</v>
      </c>
      <c r="F8931" t="s">
        <v>13</v>
      </c>
      <c r="G8931" s="1">
        <v>37.009998321533203</v>
      </c>
      <c r="H8931">
        <v>1</v>
      </c>
      <c r="I8931" t="s">
        <v>14</v>
      </c>
      <c r="J8931" t="s">
        <v>119</v>
      </c>
      <c r="K8931">
        <f>VLOOKUP(J8931,'Prix unitaires'!B:D,3,FALSE)</f>
        <v>0</v>
      </c>
      <c r="L8931" s="11">
        <f t="shared" si="139"/>
        <v>0</v>
      </c>
    </row>
    <row r="8932" spans="1:12" x14ac:dyDescent="0.25">
      <c r="A8932">
        <v>258</v>
      </c>
      <c r="B8932" t="s">
        <v>10</v>
      </c>
      <c r="C8932">
        <v>284</v>
      </c>
      <c r="D8932">
        <v>-1</v>
      </c>
      <c r="E8932" t="s">
        <v>40</v>
      </c>
      <c r="F8932" t="s">
        <v>13</v>
      </c>
      <c r="G8932" s="1">
        <v>65.930000305175994</v>
      </c>
      <c r="H8932">
        <v>1</v>
      </c>
      <c r="I8932" t="s">
        <v>14</v>
      </c>
      <c r="J8932" t="s">
        <v>118</v>
      </c>
      <c r="K8932">
        <f>VLOOKUP(J8932,'Prix unitaires'!B:D,3,FALSE)</f>
        <v>0</v>
      </c>
      <c r="L8932" s="11">
        <f t="shared" si="139"/>
        <v>0</v>
      </c>
    </row>
    <row r="8933" spans="1:12" x14ac:dyDescent="0.25">
      <c r="A8933">
        <v>258</v>
      </c>
      <c r="B8933" t="s">
        <v>10</v>
      </c>
      <c r="C8933">
        <v>300</v>
      </c>
      <c r="D8933">
        <v>-1</v>
      </c>
      <c r="E8933" t="s">
        <v>40</v>
      </c>
      <c r="F8933" t="s">
        <v>13</v>
      </c>
      <c r="G8933" s="1">
        <v>30.889999389648398</v>
      </c>
      <c r="H8933">
        <v>1</v>
      </c>
      <c r="I8933" t="s">
        <v>14</v>
      </c>
      <c r="J8933" t="s">
        <v>118</v>
      </c>
      <c r="K8933">
        <f>VLOOKUP(J8933,'Prix unitaires'!B:D,3,FALSE)</f>
        <v>0</v>
      </c>
      <c r="L8933" s="11">
        <f t="shared" si="139"/>
        <v>0</v>
      </c>
    </row>
    <row r="8934" spans="1:12" x14ac:dyDescent="0.25">
      <c r="A8934">
        <v>258</v>
      </c>
      <c r="B8934" t="s">
        <v>10</v>
      </c>
      <c r="C8934">
        <v>301</v>
      </c>
      <c r="D8934">
        <v>-1</v>
      </c>
      <c r="E8934" t="s">
        <v>35</v>
      </c>
      <c r="F8934" t="s">
        <v>13</v>
      </c>
      <c r="G8934" s="1">
        <v>36.790000915527301</v>
      </c>
      <c r="H8934">
        <v>1</v>
      </c>
      <c r="I8934" t="s">
        <v>14</v>
      </c>
      <c r="J8934" t="s">
        <v>119</v>
      </c>
      <c r="K8934">
        <f>VLOOKUP(J8934,'Prix unitaires'!B:D,3,FALSE)</f>
        <v>0</v>
      </c>
      <c r="L8934" s="11">
        <f t="shared" si="139"/>
        <v>0</v>
      </c>
    </row>
    <row r="8935" spans="1:12" x14ac:dyDescent="0.25">
      <c r="A8935">
        <v>258</v>
      </c>
      <c r="B8935" t="s">
        <v>10</v>
      </c>
      <c r="C8935">
        <v>302</v>
      </c>
      <c r="D8935">
        <v>-1</v>
      </c>
      <c r="E8935" t="s">
        <v>35</v>
      </c>
      <c r="F8935" t="s">
        <v>13</v>
      </c>
      <c r="G8935" s="1">
        <v>16.569999694824201</v>
      </c>
      <c r="H8935">
        <v>1</v>
      </c>
      <c r="I8935" t="s">
        <v>14</v>
      </c>
      <c r="J8935" t="s">
        <v>119</v>
      </c>
      <c r="K8935">
        <f>VLOOKUP(J8935,'Prix unitaires'!B:D,3,FALSE)</f>
        <v>0</v>
      </c>
      <c r="L8935" s="11">
        <f t="shared" si="139"/>
        <v>0</v>
      </c>
    </row>
    <row r="8936" spans="1:12" x14ac:dyDescent="0.25">
      <c r="A8936">
        <v>258</v>
      </c>
      <c r="B8936" t="s">
        <v>10</v>
      </c>
      <c r="C8936">
        <v>303</v>
      </c>
      <c r="D8936">
        <v>-1</v>
      </c>
      <c r="E8936" t="s">
        <v>35</v>
      </c>
      <c r="F8936" t="s">
        <v>13</v>
      </c>
      <c r="G8936" s="1">
        <v>17.090000152587901</v>
      </c>
      <c r="H8936">
        <v>1</v>
      </c>
      <c r="I8936" t="s">
        <v>14</v>
      </c>
      <c r="J8936" t="s">
        <v>119</v>
      </c>
      <c r="K8936">
        <f>VLOOKUP(J8936,'Prix unitaires'!B:D,3,FALSE)</f>
        <v>0</v>
      </c>
      <c r="L8936" s="11">
        <f t="shared" si="139"/>
        <v>0</v>
      </c>
    </row>
    <row r="8937" spans="1:12" x14ac:dyDescent="0.25">
      <c r="A8937">
        <v>258</v>
      </c>
      <c r="B8937" t="s">
        <v>10</v>
      </c>
      <c r="C8937">
        <v>306</v>
      </c>
      <c r="D8937">
        <v>-1</v>
      </c>
      <c r="E8937" t="s">
        <v>40</v>
      </c>
      <c r="F8937" t="s">
        <v>13</v>
      </c>
      <c r="G8937" s="1">
        <v>32.470001220703097</v>
      </c>
      <c r="H8937">
        <v>1</v>
      </c>
      <c r="I8937" t="s">
        <v>14</v>
      </c>
      <c r="J8937" t="s">
        <v>118</v>
      </c>
      <c r="K8937">
        <f>VLOOKUP(J8937,'Prix unitaires'!B:D,3,FALSE)</f>
        <v>0</v>
      </c>
      <c r="L8937" s="11">
        <f t="shared" si="139"/>
        <v>0</v>
      </c>
    </row>
    <row r="8938" spans="1:12" x14ac:dyDescent="0.25">
      <c r="A8938">
        <v>258</v>
      </c>
      <c r="B8938" t="s">
        <v>10</v>
      </c>
      <c r="C8938">
        <v>307</v>
      </c>
      <c r="D8938">
        <v>-1</v>
      </c>
      <c r="E8938" t="s">
        <v>35</v>
      </c>
      <c r="F8938" t="s">
        <v>13</v>
      </c>
      <c r="G8938" s="1">
        <v>16.569999694824201</v>
      </c>
      <c r="H8938">
        <v>1</v>
      </c>
      <c r="I8938" t="s">
        <v>14</v>
      </c>
      <c r="J8938" t="s">
        <v>119</v>
      </c>
      <c r="K8938">
        <f>VLOOKUP(J8938,'Prix unitaires'!B:D,3,FALSE)</f>
        <v>0</v>
      </c>
      <c r="L8938" s="11">
        <f t="shared" si="139"/>
        <v>0</v>
      </c>
    </row>
    <row r="8939" spans="1:12" x14ac:dyDescent="0.25">
      <c r="A8939">
        <v>258</v>
      </c>
      <c r="B8939" t="s">
        <v>10</v>
      </c>
      <c r="C8939">
        <v>308</v>
      </c>
      <c r="D8939">
        <v>-1</v>
      </c>
      <c r="E8939" t="s">
        <v>35</v>
      </c>
      <c r="F8939" t="s">
        <v>13</v>
      </c>
      <c r="G8939" s="1">
        <v>41.169998168945298</v>
      </c>
      <c r="H8939">
        <v>1</v>
      </c>
      <c r="I8939" t="s">
        <v>14</v>
      </c>
      <c r="J8939" t="s">
        <v>119</v>
      </c>
      <c r="K8939">
        <f>VLOOKUP(J8939,'Prix unitaires'!B:D,3,FALSE)</f>
        <v>0</v>
      </c>
      <c r="L8939" s="11">
        <f t="shared" si="139"/>
        <v>0</v>
      </c>
    </row>
    <row r="8940" spans="1:12" x14ac:dyDescent="0.25">
      <c r="A8940">
        <v>258</v>
      </c>
      <c r="B8940" t="s">
        <v>10</v>
      </c>
      <c r="C8940">
        <v>314</v>
      </c>
      <c r="D8940">
        <v>-1</v>
      </c>
      <c r="E8940" t="s">
        <v>35</v>
      </c>
      <c r="F8940" t="s">
        <v>13</v>
      </c>
      <c r="G8940" s="1">
        <v>27.2399997711182</v>
      </c>
      <c r="H8940">
        <v>1</v>
      </c>
      <c r="I8940" t="s">
        <v>14</v>
      </c>
      <c r="J8940" t="s">
        <v>119</v>
      </c>
      <c r="K8940">
        <f>VLOOKUP(J8940,'Prix unitaires'!B:D,3,FALSE)</f>
        <v>0</v>
      </c>
      <c r="L8940" s="11">
        <f t="shared" si="139"/>
        <v>0</v>
      </c>
    </row>
    <row r="8941" spans="1:12" x14ac:dyDescent="0.25">
      <c r="A8941">
        <v>258</v>
      </c>
      <c r="B8941" t="s">
        <v>10</v>
      </c>
      <c r="C8941">
        <v>322</v>
      </c>
      <c r="D8941">
        <v>-1</v>
      </c>
      <c r="E8941" t="s">
        <v>35</v>
      </c>
      <c r="F8941" t="s">
        <v>13</v>
      </c>
      <c r="G8941" s="1">
        <v>14.1400003433228</v>
      </c>
      <c r="H8941">
        <v>1</v>
      </c>
      <c r="I8941" t="s">
        <v>14</v>
      </c>
      <c r="J8941" t="s">
        <v>119</v>
      </c>
      <c r="K8941">
        <f>VLOOKUP(J8941,'Prix unitaires'!B:D,3,FALSE)</f>
        <v>0</v>
      </c>
      <c r="L8941" s="11">
        <f t="shared" si="139"/>
        <v>0</v>
      </c>
    </row>
    <row r="8942" spans="1:12" x14ac:dyDescent="0.25">
      <c r="A8942">
        <v>258</v>
      </c>
      <c r="B8942" t="s">
        <v>10</v>
      </c>
      <c r="C8942">
        <v>323</v>
      </c>
      <c r="D8942">
        <v>-1</v>
      </c>
      <c r="E8942" t="s">
        <v>35</v>
      </c>
      <c r="F8942" t="s">
        <v>13</v>
      </c>
      <c r="G8942" s="1">
        <v>14.1199998855591</v>
      </c>
      <c r="H8942">
        <v>1</v>
      </c>
      <c r="I8942" t="s">
        <v>14</v>
      </c>
      <c r="J8942" t="s">
        <v>119</v>
      </c>
      <c r="K8942">
        <f>VLOOKUP(J8942,'Prix unitaires'!B:D,3,FALSE)</f>
        <v>0</v>
      </c>
      <c r="L8942" s="11">
        <f t="shared" si="139"/>
        <v>0</v>
      </c>
    </row>
    <row r="8943" spans="1:12" x14ac:dyDescent="0.25">
      <c r="A8943">
        <v>258</v>
      </c>
      <c r="B8943" t="s">
        <v>10</v>
      </c>
      <c r="C8943">
        <v>324</v>
      </c>
      <c r="D8943">
        <v>-1</v>
      </c>
      <c r="E8943" t="s">
        <v>35</v>
      </c>
      <c r="F8943" t="s">
        <v>13</v>
      </c>
      <c r="G8943" s="1">
        <v>14.1199998855591</v>
      </c>
      <c r="H8943">
        <v>1</v>
      </c>
      <c r="I8943" t="s">
        <v>14</v>
      </c>
      <c r="J8943" t="s">
        <v>119</v>
      </c>
      <c r="K8943">
        <f>VLOOKUP(J8943,'Prix unitaires'!B:D,3,FALSE)</f>
        <v>0</v>
      </c>
      <c r="L8943" s="11">
        <f t="shared" si="139"/>
        <v>0</v>
      </c>
    </row>
    <row r="8944" spans="1:12" x14ac:dyDescent="0.25">
      <c r="A8944">
        <v>258</v>
      </c>
      <c r="B8944" t="s">
        <v>10</v>
      </c>
      <c r="C8944">
        <v>325</v>
      </c>
      <c r="D8944">
        <v>-1</v>
      </c>
      <c r="E8944" t="s">
        <v>35</v>
      </c>
      <c r="F8944" t="s">
        <v>13</v>
      </c>
      <c r="G8944" s="1">
        <v>14.1199998855591</v>
      </c>
      <c r="H8944">
        <v>1</v>
      </c>
      <c r="I8944" t="s">
        <v>14</v>
      </c>
      <c r="J8944" t="s">
        <v>119</v>
      </c>
      <c r="K8944">
        <f>VLOOKUP(J8944,'Prix unitaires'!B:D,3,FALSE)</f>
        <v>0</v>
      </c>
      <c r="L8944" s="11">
        <f t="shared" si="139"/>
        <v>0</v>
      </c>
    </row>
    <row r="8945" spans="1:12" x14ac:dyDescent="0.25">
      <c r="A8945">
        <v>258</v>
      </c>
      <c r="B8945" t="s">
        <v>10</v>
      </c>
      <c r="C8945">
        <v>326</v>
      </c>
      <c r="D8945">
        <v>-1</v>
      </c>
      <c r="E8945" t="s">
        <v>35</v>
      </c>
      <c r="F8945" t="s">
        <v>13</v>
      </c>
      <c r="G8945" s="1">
        <v>14.1199998855591</v>
      </c>
      <c r="H8945">
        <v>1</v>
      </c>
      <c r="I8945" t="s">
        <v>14</v>
      </c>
      <c r="J8945" t="s">
        <v>119</v>
      </c>
      <c r="K8945">
        <f>VLOOKUP(J8945,'Prix unitaires'!B:D,3,FALSE)</f>
        <v>0</v>
      </c>
      <c r="L8945" s="11">
        <f t="shared" si="139"/>
        <v>0</v>
      </c>
    </row>
    <row r="8946" spans="1:12" x14ac:dyDescent="0.25">
      <c r="A8946">
        <v>258</v>
      </c>
      <c r="B8946" t="s">
        <v>10</v>
      </c>
      <c r="C8946">
        <v>327</v>
      </c>
      <c r="D8946">
        <v>-1</v>
      </c>
      <c r="E8946" t="s">
        <v>35</v>
      </c>
      <c r="F8946" t="s">
        <v>13</v>
      </c>
      <c r="G8946" s="1">
        <v>23.680000305175799</v>
      </c>
      <c r="H8946">
        <v>1</v>
      </c>
      <c r="I8946" t="s">
        <v>14</v>
      </c>
      <c r="J8946" t="s">
        <v>119</v>
      </c>
      <c r="K8946">
        <f>VLOOKUP(J8946,'Prix unitaires'!B:D,3,FALSE)</f>
        <v>0</v>
      </c>
      <c r="L8946" s="11">
        <f t="shared" si="139"/>
        <v>0</v>
      </c>
    </row>
    <row r="8947" spans="1:12" x14ac:dyDescent="0.25">
      <c r="A8947">
        <v>258</v>
      </c>
      <c r="B8947" t="s">
        <v>10</v>
      </c>
      <c r="C8947">
        <v>328</v>
      </c>
      <c r="D8947">
        <v>-1</v>
      </c>
      <c r="E8947" t="s">
        <v>35</v>
      </c>
      <c r="F8947" t="s">
        <v>13</v>
      </c>
      <c r="G8947" s="1">
        <v>28.659999847412099</v>
      </c>
      <c r="H8947">
        <v>1</v>
      </c>
      <c r="I8947" t="s">
        <v>14</v>
      </c>
      <c r="J8947" t="s">
        <v>119</v>
      </c>
      <c r="K8947">
        <f>VLOOKUP(J8947,'Prix unitaires'!B:D,3,FALSE)</f>
        <v>0</v>
      </c>
      <c r="L8947" s="11">
        <f t="shared" si="139"/>
        <v>0</v>
      </c>
    </row>
    <row r="8948" spans="1:12" x14ac:dyDescent="0.25">
      <c r="A8948">
        <v>258</v>
      </c>
      <c r="B8948" t="s">
        <v>10</v>
      </c>
      <c r="C8948">
        <v>329</v>
      </c>
      <c r="D8948">
        <v>-1</v>
      </c>
      <c r="E8948" t="s">
        <v>35</v>
      </c>
      <c r="F8948" t="s">
        <v>13</v>
      </c>
      <c r="G8948" s="1">
        <v>13.550000190734901</v>
      </c>
      <c r="H8948">
        <v>1</v>
      </c>
      <c r="I8948" t="s">
        <v>14</v>
      </c>
      <c r="J8948" t="s">
        <v>119</v>
      </c>
      <c r="K8948">
        <f>VLOOKUP(J8948,'Prix unitaires'!B:D,3,FALSE)</f>
        <v>0</v>
      </c>
      <c r="L8948" s="11">
        <f t="shared" si="139"/>
        <v>0</v>
      </c>
    </row>
    <row r="8949" spans="1:12" x14ac:dyDescent="0.25">
      <c r="A8949">
        <v>258</v>
      </c>
      <c r="B8949" t="s">
        <v>10</v>
      </c>
      <c r="C8949">
        <v>342</v>
      </c>
      <c r="D8949">
        <v>-1</v>
      </c>
      <c r="E8949" t="s">
        <v>40</v>
      </c>
      <c r="F8949" t="s">
        <v>13</v>
      </c>
      <c r="G8949" s="1">
        <v>4.1100001335143999</v>
      </c>
      <c r="H8949">
        <v>1</v>
      </c>
      <c r="I8949" t="s">
        <v>14</v>
      </c>
      <c r="J8949" t="s">
        <v>118</v>
      </c>
      <c r="K8949">
        <f>VLOOKUP(J8949,'Prix unitaires'!B:D,3,FALSE)</f>
        <v>0</v>
      </c>
      <c r="L8949" s="11">
        <f t="shared" si="139"/>
        <v>0</v>
      </c>
    </row>
    <row r="8950" spans="1:12" x14ac:dyDescent="0.25">
      <c r="A8950">
        <v>258</v>
      </c>
      <c r="B8950" t="s">
        <v>10</v>
      </c>
      <c r="C8950">
        <v>346</v>
      </c>
      <c r="D8950">
        <v>-1</v>
      </c>
      <c r="E8950" t="s">
        <v>40</v>
      </c>
      <c r="F8950" t="s">
        <v>13</v>
      </c>
      <c r="G8950" s="1">
        <v>5.5199999809265101</v>
      </c>
      <c r="H8950">
        <v>1</v>
      </c>
      <c r="I8950" t="s">
        <v>14</v>
      </c>
      <c r="J8950" t="s">
        <v>118</v>
      </c>
      <c r="K8950">
        <f>VLOOKUP(J8950,'Prix unitaires'!B:D,3,FALSE)</f>
        <v>0</v>
      </c>
      <c r="L8950" s="11">
        <f t="shared" si="139"/>
        <v>0</v>
      </c>
    </row>
    <row r="8951" spans="1:12" x14ac:dyDescent="0.25">
      <c r="A8951">
        <v>258</v>
      </c>
      <c r="B8951" t="s">
        <v>10</v>
      </c>
      <c r="C8951">
        <v>350</v>
      </c>
      <c r="D8951">
        <v>-1</v>
      </c>
      <c r="E8951" t="s">
        <v>40</v>
      </c>
      <c r="F8951" t="s">
        <v>13</v>
      </c>
      <c r="G8951" s="1">
        <v>61</v>
      </c>
      <c r="H8951">
        <v>1</v>
      </c>
      <c r="I8951" t="s">
        <v>14</v>
      </c>
      <c r="J8951" t="s">
        <v>118</v>
      </c>
      <c r="K8951">
        <f>VLOOKUP(J8951,'Prix unitaires'!B:D,3,FALSE)</f>
        <v>0</v>
      </c>
      <c r="L8951" s="11">
        <f t="shared" si="139"/>
        <v>0</v>
      </c>
    </row>
    <row r="8952" spans="1:12" x14ac:dyDescent="0.25">
      <c r="A8952">
        <v>258</v>
      </c>
      <c r="B8952" t="s">
        <v>10</v>
      </c>
      <c r="C8952">
        <v>361</v>
      </c>
      <c r="D8952">
        <v>-1</v>
      </c>
      <c r="E8952" t="s">
        <v>40</v>
      </c>
      <c r="F8952" t="s">
        <v>13</v>
      </c>
      <c r="G8952" s="1">
        <v>106.529998779297</v>
      </c>
      <c r="H8952">
        <v>1</v>
      </c>
      <c r="I8952" t="s">
        <v>14</v>
      </c>
      <c r="J8952" t="s">
        <v>118</v>
      </c>
      <c r="K8952">
        <f>VLOOKUP(J8952,'Prix unitaires'!B:D,3,FALSE)</f>
        <v>0</v>
      </c>
      <c r="L8952" s="11">
        <f t="shared" si="139"/>
        <v>0</v>
      </c>
    </row>
    <row r="8953" spans="1:12" x14ac:dyDescent="0.25">
      <c r="A8953">
        <v>258</v>
      </c>
      <c r="B8953" t="s">
        <v>10</v>
      </c>
      <c r="C8953">
        <v>366</v>
      </c>
      <c r="D8953">
        <v>-1</v>
      </c>
      <c r="E8953" t="s">
        <v>35</v>
      </c>
      <c r="F8953" t="s">
        <v>13</v>
      </c>
      <c r="G8953" s="1">
        <v>8.0699996948241992</v>
      </c>
      <c r="H8953">
        <v>1</v>
      </c>
      <c r="I8953" t="s">
        <v>14</v>
      </c>
      <c r="J8953" t="s">
        <v>119</v>
      </c>
      <c r="K8953">
        <f>VLOOKUP(J8953,'Prix unitaires'!B:D,3,FALSE)</f>
        <v>0</v>
      </c>
      <c r="L8953" s="11">
        <f t="shared" si="139"/>
        <v>0</v>
      </c>
    </row>
    <row r="8954" spans="1:12" x14ac:dyDescent="0.25">
      <c r="A8954">
        <v>258</v>
      </c>
      <c r="B8954" t="s">
        <v>10</v>
      </c>
      <c r="C8954">
        <v>368</v>
      </c>
      <c r="D8954">
        <v>-1</v>
      </c>
      <c r="E8954" t="s">
        <v>35</v>
      </c>
      <c r="F8954" t="s">
        <v>13</v>
      </c>
      <c r="G8954" s="1">
        <v>3.2699999809265101</v>
      </c>
      <c r="H8954">
        <v>1</v>
      </c>
      <c r="I8954" t="s">
        <v>14</v>
      </c>
      <c r="J8954" t="s">
        <v>119</v>
      </c>
      <c r="K8954">
        <f>VLOOKUP(J8954,'Prix unitaires'!B:D,3,FALSE)</f>
        <v>0</v>
      </c>
      <c r="L8954" s="11">
        <f t="shared" si="139"/>
        <v>0</v>
      </c>
    </row>
    <row r="8955" spans="1:12" x14ac:dyDescent="0.25">
      <c r="A8955">
        <v>258</v>
      </c>
      <c r="B8955" t="s">
        <v>10</v>
      </c>
      <c r="C8955">
        <v>372</v>
      </c>
      <c r="D8955">
        <v>-1</v>
      </c>
      <c r="E8955" t="s">
        <v>35</v>
      </c>
      <c r="F8955" t="s">
        <v>13</v>
      </c>
      <c r="G8955" s="1">
        <v>16.209999084472699</v>
      </c>
      <c r="H8955">
        <v>1</v>
      </c>
      <c r="I8955" t="s">
        <v>14</v>
      </c>
      <c r="J8955" t="s">
        <v>119</v>
      </c>
      <c r="K8955">
        <f>VLOOKUP(J8955,'Prix unitaires'!B:D,3,FALSE)</f>
        <v>0</v>
      </c>
      <c r="L8955" s="11">
        <f t="shared" si="139"/>
        <v>0</v>
      </c>
    </row>
    <row r="8956" spans="1:12" x14ac:dyDescent="0.25">
      <c r="A8956">
        <v>258</v>
      </c>
      <c r="B8956" t="s">
        <v>10</v>
      </c>
      <c r="C8956">
        <v>373</v>
      </c>
      <c r="D8956">
        <v>-1</v>
      </c>
      <c r="E8956" t="s">
        <v>35</v>
      </c>
      <c r="F8956" t="s">
        <v>13</v>
      </c>
      <c r="G8956" s="1">
        <v>10.7700004577637</v>
      </c>
      <c r="H8956">
        <v>1</v>
      </c>
      <c r="I8956" t="s">
        <v>14</v>
      </c>
      <c r="J8956" t="s">
        <v>119</v>
      </c>
      <c r="K8956">
        <f>VLOOKUP(J8956,'Prix unitaires'!B:D,3,FALSE)</f>
        <v>0</v>
      </c>
      <c r="L8956" s="11">
        <f t="shared" si="139"/>
        <v>0</v>
      </c>
    </row>
    <row r="8957" spans="1:12" x14ac:dyDescent="0.25">
      <c r="A8957">
        <v>258</v>
      </c>
      <c r="B8957" t="s">
        <v>10</v>
      </c>
      <c r="C8957">
        <v>375</v>
      </c>
      <c r="D8957">
        <v>-1</v>
      </c>
      <c r="E8957" t="s">
        <v>35</v>
      </c>
      <c r="F8957" t="s">
        <v>13</v>
      </c>
      <c r="G8957" s="1">
        <v>42.419998168945298</v>
      </c>
      <c r="H8957">
        <v>1</v>
      </c>
      <c r="I8957" t="s">
        <v>14</v>
      </c>
      <c r="J8957" t="s">
        <v>119</v>
      </c>
      <c r="K8957">
        <f>VLOOKUP(J8957,'Prix unitaires'!B:D,3,FALSE)</f>
        <v>0</v>
      </c>
      <c r="L8957" s="11">
        <f t="shared" si="139"/>
        <v>0</v>
      </c>
    </row>
    <row r="8958" spans="1:12" x14ac:dyDescent="0.25">
      <c r="A8958">
        <v>258</v>
      </c>
      <c r="B8958" t="s">
        <v>10</v>
      </c>
      <c r="C8958">
        <v>397</v>
      </c>
      <c r="D8958">
        <v>-1</v>
      </c>
      <c r="E8958" t="s">
        <v>35</v>
      </c>
      <c r="F8958" t="s">
        <v>13</v>
      </c>
      <c r="G8958" s="1">
        <v>9.1599998474121005</v>
      </c>
      <c r="H8958">
        <v>1</v>
      </c>
      <c r="I8958" t="s">
        <v>14</v>
      </c>
      <c r="J8958" t="s">
        <v>119</v>
      </c>
      <c r="K8958">
        <f>VLOOKUP(J8958,'Prix unitaires'!B:D,3,FALSE)</f>
        <v>0</v>
      </c>
      <c r="L8958" s="11">
        <f t="shared" si="139"/>
        <v>0</v>
      </c>
    </row>
    <row r="8959" spans="1:12" x14ac:dyDescent="0.25">
      <c r="A8959">
        <v>258</v>
      </c>
      <c r="B8959" t="s">
        <v>10</v>
      </c>
      <c r="C8959" t="s">
        <v>343</v>
      </c>
      <c r="D8959">
        <v>-1</v>
      </c>
      <c r="E8959" t="s">
        <v>35</v>
      </c>
      <c r="F8959" t="s">
        <v>13</v>
      </c>
      <c r="G8959" s="1">
        <v>236.72999572753901</v>
      </c>
      <c r="H8959">
        <v>1</v>
      </c>
      <c r="I8959" t="s">
        <v>14</v>
      </c>
      <c r="J8959" t="s">
        <v>119</v>
      </c>
      <c r="K8959">
        <f>VLOOKUP(J8959,'Prix unitaires'!B:D,3,FALSE)</f>
        <v>0</v>
      </c>
      <c r="L8959" s="11">
        <f t="shared" si="139"/>
        <v>0</v>
      </c>
    </row>
    <row r="8960" spans="1:12" x14ac:dyDescent="0.25">
      <c r="A8960">
        <v>258</v>
      </c>
      <c r="B8960" t="s">
        <v>10</v>
      </c>
      <c r="C8960" t="s">
        <v>344</v>
      </c>
      <c r="D8960">
        <v>-1</v>
      </c>
      <c r="E8960" t="s">
        <v>40</v>
      </c>
      <c r="F8960" t="s">
        <v>13</v>
      </c>
      <c r="G8960" s="1">
        <v>67.709999084472997</v>
      </c>
      <c r="H8960">
        <v>1</v>
      </c>
      <c r="I8960" t="s">
        <v>14</v>
      </c>
      <c r="J8960" t="s">
        <v>118</v>
      </c>
      <c r="K8960">
        <f>VLOOKUP(J8960,'Prix unitaires'!B:D,3,FALSE)</f>
        <v>0</v>
      </c>
      <c r="L8960" s="11">
        <f t="shared" si="139"/>
        <v>0</v>
      </c>
    </row>
    <row r="8961" spans="1:12" x14ac:dyDescent="0.25">
      <c r="A8961">
        <v>258</v>
      </c>
      <c r="B8961" t="s">
        <v>10</v>
      </c>
      <c r="C8961" t="s">
        <v>345</v>
      </c>
      <c r="D8961">
        <v>-1</v>
      </c>
      <c r="E8961" t="s">
        <v>35</v>
      </c>
      <c r="F8961" t="s">
        <v>13</v>
      </c>
      <c r="G8961" s="1">
        <v>11.810000419616699</v>
      </c>
      <c r="H8961">
        <v>1</v>
      </c>
      <c r="I8961" t="s">
        <v>14</v>
      </c>
      <c r="J8961" t="s">
        <v>119</v>
      </c>
      <c r="K8961">
        <f>VLOOKUP(J8961,'Prix unitaires'!B:D,3,FALSE)</f>
        <v>0</v>
      </c>
      <c r="L8961" s="11">
        <f t="shared" si="139"/>
        <v>0</v>
      </c>
    </row>
    <row r="8962" spans="1:12" x14ac:dyDescent="0.25">
      <c r="A8962">
        <v>258</v>
      </c>
      <c r="B8962" t="s">
        <v>10</v>
      </c>
      <c r="C8962" t="s">
        <v>346</v>
      </c>
      <c r="D8962">
        <v>-1</v>
      </c>
      <c r="E8962" t="s">
        <v>35</v>
      </c>
      <c r="F8962" t="s">
        <v>13</v>
      </c>
      <c r="G8962" s="1">
        <v>3.0599999427795401</v>
      </c>
      <c r="H8962">
        <v>1</v>
      </c>
      <c r="I8962" t="s">
        <v>14</v>
      </c>
      <c r="J8962" t="s">
        <v>119</v>
      </c>
      <c r="K8962">
        <f>VLOOKUP(J8962,'Prix unitaires'!B:D,3,FALSE)</f>
        <v>0</v>
      </c>
      <c r="L8962" s="11">
        <f t="shared" si="139"/>
        <v>0</v>
      </c>
    </row>
    <row r="8963" spans="1:12" x14ac:dyDescent="0.25">
      <c r="A8963">
        <v>258</v>
      </c>
      <c r="B8963" t="s">
        <v>10</v>
      </c>
      <c r="C8963" t="s">
        <v>348</v>
      </c>
      <c r="D8963">
        <v>-1</v>
      </c>
      <c r="E8963" t="s">
        <v>35</v>
      </c>
      <c r="F8963" t="s">
        <v>13</v>
      </c>
      <c r="G8963" s="1">
        <v>101.40000152587901</v>
      </c>
      <c r="H8963">
        <v>1</v>
      </c>
      <c r="I8963" t="s">
        <v>14</v>
      </c>
      <c r="J8963" t="s">
        <v>119</v>
      </c>
      <c r="K8963">
        <f>VLOOKUP(J8963,'Prix unitaires'!B:D,3,FALSE)</f>
        <v>0</v>
      </c>
      <c r="L8963" s="11">
        <f t="shared" ref="L8963:L9026" si="140">(G8963*H8963)*K8963</f>
        <v>0</v>
      </c>
    </row>
    <row r="8964" spans="1:12" x14ac:dyDescent="0.25">
      <c r="A8964">
        <v>258</v>
      </c>
      <c r="B8964" t="s">
        <v>10</v>
      </c>
      <c r="C8964" t="s">
        <v>349</v>
      </c>
      <c r="D8964">
        <v>-1</v>
      </c>
      <c r="E8964" t="s">
        <v>35</v>
      </c>
      <c r="F8964" t="s">
        <v>13</v>
      </c>
      <c r="G8964" s="1">
        <v>30.530000686645501</v>
      </c>
      <c r="H8964">
        <v>1</v>
      </c>
      <c r="I8964" t="s">
        <v>14</v>
      </c>
      <c r="J8964" t="s">
        <v>119</v>
      </c>
      <c r="K8964">
        <f>VLOOKUP(J8964,'Prix unitaires'!B:D,3,FALSE)</f>
        <v>0</v>
      </c>
      <c r="L8964" s="11">
        <f t="shared" si="140"/>
        <v>0</v>
      </c>
    </row>
    <row r="8965" spans="1:12" x14ac:dyDescent="0.25">
      <c r="A8965">
        <v>258</v>
      </c>
      <c r="B8965" t="s">
        <v>10</v>
      </c>
      <c r="C8965" t="s">
        <v>350</v>
      </c>
      <c r="D8965">
        <v>-1</v>
      </c>
      <c r="E8965" t="s">
        <v>35</v>
      </c>
      <c r="F8965" t="s">
        <v>13</v>
      </c>
      <c r="G8965" s="1">
        <v>11.289999961853001</v>
      </c>
      <c r="H8965">
        <v>1</v>
      </c>
      <c r="I8965" t="s">
        <v>14</v>
      </c>
      <c r="J8965" t="s">
        <v>119</v>
      </c>
      <c r="K8965">
        <f>VLOOKUP(J8965,'Prix unitaires'!B:D,3,FALSE)</f>
        <v>0</v>
      </c>
      <c r="L8965" s="11">
        <f t="shared" si="140"/>
        <v>0</v>
      </c>
    </row>
    <row r="8966" spans="1:12" x14ac:dyDescent="0.25">
      <c r="A8966">
        <v>258</v>
      </c>
      <c r="B8966" t="s">
        <v>10</v>
      </c>
      <c r="C8966" t="s">
        <v>352</v>
      </c>
      <c r="D8966">
        <v>-1</v>
      </c>
      <c r="E8966" t="s">
        <v>35</v>
      </c>
      <c r="F8966" t="s">
        <v>13</v>
      </c>
      <c r="G8966" s="1">
        <v>16.9799995422363</v>
      </c>
      <c r="H8966">
        <v>1</v>
      </c>
      <c r="I8966" t="s">
        <v>14</v>
      </c>
      <c r="J8966" t="s">
        <v>119</v>
      </c>
      <c r="K8966">
        <f>VLOOKUP(J8966,'Prix unitaires'!B:D,3,FALSE)</f>
        <v>0</v>
      </c>
      <c r="L8966" s="11">
        <f t="shared" si="140"/>
        <v>0</v>
      </c>
    </row>
    <row r="8967" spans="1:12" x14ac:dyDescent="0.25">
      <c r="A8967">
        <v>258</v>
      </c>
      <c r="B8967" t="s">
        <v>10</v>
      </c>
      <c r="C8967" t="s">
        <v>354</v>
      </c>
      <c r="D8967">
        <v>-1</v>
      </c>
      <c r="E8967" t="s">
        <v>35</v>
      </c>
      <c r="F8967" t="s">
        <v>13</v>
      </c>
      <c r="G8967" s="1">
        <v>7.0100002288818404</v>
      </c>
      <c r="H8967">
        <v>1</v>
      </c>
      <c r="I8967" t="s">
        <v>14</v>
      </c>
      <c r="J8967" t="s">
        <v>119</v>
      </c>
      <c r="K8967">
        <f>VLOOKUP(J8967,'Prix unitaires'!B:D,3,FALSE)</f>
        <v>0</v>
      </c>
      <c r="L8967" s="11">
        <f t="shared" si="140"/>
        <v>0</v>
      </c>
    </row>
    <row r="8968" spans="1:12" x14ac:dyDescent="0.25">
      <c r="A8968">
        <v>258</v>
      </c>
      <c r="B8968" t="s">
        <v>10</v>
      </c>
      <c r="C8968" t="s">
        <v>355</v>
      </c>
      <c r="D8968">
        <v>-1</v>
      </c>
      <c r="E8968" t="s">
        <v>35</v>
      </c>
      <c r="F8968" t="s">
        <v>13</v>
      </c>
      <c r="G8968" s="1">
        <v>3.4900000095367401</v>
      </c>
      <c r="H8968">
        <v>1</v>
      </c>
      <c r="I8968" t="s">
        <v>14</v>
      </c>
      <c r="J8968" t="s">
        <v>119</v>
      </c>
      <c r="K8968">
        <f>VLOOKUP(J8968,'Prix unitaires'!B:D,3,FALSE)</f>
        <v>0</v>
      </c>
      <c r="L8968" s="11">
        <f t="shared" si="140"/>
        <v>0</v>
      </c>
    </row>
    <row r="8969" spans="1:12" x14ac:dyDescent="0.25">
      <c r="A8969">
        <v>502</v>
      </c>
      <c r="B8969" t="s">
        <v>26</v>
      </c>
      <c r="C8969">
        <v>116</v>
      </c>
      <c r="D8969" t="s">
        <v>11</v>
      </c>
      <c r="E8969" t="s">
        <v>35</v>
      </c>
      <c r="F8969" t="s">
        <v>13</v>
      </c>
      <c r="G8969" s="1">
        <v>8.1199998855590998</v>
      </c>
      <c r="H8969">
        <v>1</v>
      </c>
      <c r="I8969" t="s">
        <v>14</v>
      </c>
      <c r="J8969" t="s">
        <v>36</v>
      </c>
      <c r="K8969">
        <f>VLOOKUP(J8969,'Prix unitaires'!B:D,3,FALSE)</f>
        <v>0</v>
      </c>
      <c r="L8969" s="11">
        <f t="shared" si="140"/>
        <v>0</v>
      </c>
    </row>
    <row r="8970" spans="1:12" x14ac:dyDescent="0.25">
      <c r="A8970">
        <v>502</v>
      </c>
      <c r="B8970" t="s">
        <v>26</v>
      </c>
      <c r="C8970">
        <v>117</v>
      </c>
      <c r="D8970" t="s">
        <v>11</v>
      </c>
      <c r="E8970" t="s">
        <v>35</v>
      </c>
      <c r="F8970" t="s">
        <v>13</v>
      </c>
      <c r="G8970" s="1">
        <v>36.470001220703097</v>
      </c>
      <c r="H8970">
        <v>1</v>
      </c>
      <c r="I8970" t="s">
        <v>14</v>
      </c>
      <c r="J8970" t="s">
        <v>36</v>
      </c>
      <c r="K8970">
        <f>VLOOKUP(J8970,'Prix unitaires'!B:D,3,FALSE)</f>
        <v>0</v>
      </c>
      <c r="L8970" s="11">
        <f t="shared" si="140"/>
        <v>0</v>
      </c>
    </row>
    <row r="8971" spans="1:12" x14ac:dyDescent="0.25">
      <c r="A8971">
        <v>502</v>
      </c>
      <c r="B8971" t="s">
        <v>26</v>
      </c>
      <c r="C8971" t="s">
        <v>313</v>
      </c>
      <c r="D8971" t="s">
        <v>11</v>
      </c>
      <c r="E8971" t="s">
        <v>35</v>
      </c>
      <c r="F8971" t="s">
        <v>13</v>
      </c>
      <c r="G8971" s="1">
        <v>38.009998321533203</v>
      </c>
      <c r="H8971">
        <v>1</v>
      </c>
      <c r="I8971" t="s">
        <v>14</v>
      </c>
      <c r="J8971" t="s">
        <v>36</v>
      </c>
      <c r="K8971">
        <f>VLOOKUP(J8971,'Prix unitaires'!B:D,3,FALSE)</f>
        <v>0</v>
      </c>
      <c r="L8971" s="11">
        <f t="shared" si="140"/>
        <v>0</v>
      </c>
    </row>
    <row r="8972" spans="1:12" x14ac:dyDescent="0.25">
      <c r="A8972">
        <v>502</v>
      </c>
      <c r="B8972" t="s">
        <v>144</v>
      </c>
      <c r="C8972">
        <v>214</v>
      </c>
      <c r="D8972" t="s">
        <v>11</v>
      </c>
      <c r="E8972" t="s">
        <v>35</v>
      </c>
      <c r="F8972" t="s">
        <v>13</v>
      </c>
      <c r="G8972" s="1">
        <v>36.470001220703097</v>
      </c>
      <c r="H8972">
        <v>1</v>
      </c>
      <c r="I8972" t="s">
        <v>14</v>
      </c>
      <c r="J8972" t="s">
        <v>36</v>
      </c>
      <c r="K8972">
        <f>VLOOKUP(J8972,'Prix unitaires'!B:D,3,FALSE)</f>
        <v>0</v>
      </c>
      <c r="L8972" s="11">
        <f t="shared" si="140"/>
        <v>0</v>
      </c>
    </row>
    <row r="8973" spans="1:12" x14ac:dyDescent="0.25">
      <c r="A8973">
        <v>502</v>
      </c>
      <c r="B8973" t="s">
        <v>144</v>
      </c>
      <c r="C8973">
        <v>215</v>
      </c>
      <c r="D8973" t="s">
        <v>11</v>
      </c>
      <c r="E8973" t="s">
        <v>35</v>
      </c>
      <c r="F8973" t="s">
        <v>13</v>
      </c>
      <c r="G8973" s="1">
        <v>37.869998931884801</v>
      </c>
      <c r="H8973">
        <v>1</v>
      </c>
      <c r="I8973" t="s">
        <v>14</v>
      </c>
      <c r="J8973" t="s">
        <v>36</v>
      </c>
      <c r="K8973">
        <f>VLOOKUP(J8973,'Prix unitaires'!B:D,3,FALSE)</f>
        <v>0</v>
      </c>
      <c r="L8973" s="11">
        <f t="shared" si="140"/>
        <v>0</v>
      </c>
    </row>
    <row r="8974" spans="1:12" x14ac:dyDescent="0.25">
      <c r="A8974">
        <v>502</v>
      </c>
      <c r="B8974" t="s">
        <v>10</v>
      </c>
      <c r="C8974" t="s">
        <v>16</v>
      </c>
      <c r="D8974" t="s">
        <v>11</v>
      </c>
      <c r="E8974" t="s">
        <v>35</v>
      </c>
      <c r="F8974" t="s">
        <v>13</v>
      </c>
      <c r="G8974" s="1">
        <v>15.420000076293899</v>
      </c>
      <c r="H8974">
        <v>1</v>
      </c>
      <c r="I8974" t="s">
        <v>14</v>
      </c>
      <c r="J8974" t="s">
        <v>36</v>
      </c>
      <c r="K8974">
        <f>VLOOKUP(J8974,'Prix unitaires'!B:D,3,FALSE)</f>
        <v>0</v>
      </c>
      <c r="L8974" s="11">
        <f t="shared" si="140"/>
        <v>0</v>
      </c>
    </row>
    <row r="8975" spans="1:12" x14ac:dyDescent="0.25">
      <c r="A8975">
        <v>506</v>
      </c>
      <c r="B8975" t="s">
        <v>26</v>
      </c>
      <c r="C8975">
        <v>106</v>
      </c>
      <c r="D8975" t="s">
        <v>11</v>
      </c>
      <c r="E8975" t="s">
        <v>35</v>
      </c>
      <c r="F8975" t="s">
        <v>13</v>
      </c>
      <c r="G8975" s="1">
        <v>17.5100002288818</v>
      </c>
      <c r="H8975">
        <v>1</v>
      </c>
      <c r="I8975" t="s">
        <v>14</v>
      </c>
      <c r="J8975" t="s">
        <v>36</v>
      </c>
      <c r="K8975">
        <f>VLOOKUP(J8975,'Prix unitaires'!B:D,3,FALSE)</f>
        <v>0</v>
      </c>
      <c r="L8975" s="11">
        <f t="shared" si="140"/>
        <v>0</v>
      </c>
    </row>
    <row r="8976" spans="1:12" x14ac:dyDescent="0.25">
      <c r="A8976">
        <v>506</v>
      </c>
      <c r="B8976" t="s">
        <v>26</v>
      </c>
      <c r="C8976">
        <v>108</v>
      </c>
      <c r="D8976" t="s">
        <v>11</v>
      </c>
      <c r="E8976" t="s">
        <v>35</v>
      </c>
      <c r="F8976" t="s">
        <v>13</v>
      </c>
      <c r="G8976" s="1">
        <v>10.210000038146999</v>
      </c>
      <c r="H8976">
        <v>1</v>
      </c>
      <c r="I8976" t="s">
        <v>14</v>
      </c>
      <c r="J8976" t="s">
        <v>36</v>
      </c>
      <c r="K8976">
        <f>VLOOKUP(J8976,'Prix unitaires'!B:D,3,FALSE)</f>
        <v>0</v>
      </c>
      <c r="L8976" s="11">
        <f t="shared" si="140"/>
        <v>0</v>
      </c>
    </row>
    <row r="8977" spans="1:12" x14ac:dyDescent="0.25">
      <c r="A8977">
        <v>506</v>
      </c>
      <c r="B8977" t="s">
        <v>26</v>
      </c>
      <c r="C8977">
        <v>109</v>
      </c>
      <c r="D8977" t="s">
        <v>11</v>
      </c>
      <c r="E8977" t="s">
        <v>35</v>
      </c>
      <c r="F8977" t="s">
        <v>13</v>
      </c>
      <c r="G8977" s="1">
        <v>20.450000762939499</v>
      </c>
      <c r="H8977">
        <v>1</v>
      </c>
      <c r="I8977" t="s">
        <v>14</v>
      </c>
      <c r="J8977" t="s">
        <v>36</v>
      </c>
      <c r="K8977">
        <f>VLOOKUP(J8977,'Prix unitaires'!B:D,3,FALSE)</f>
        <v>0</v>
      </c>
      <c r="L8977" s="11">
        <f t="shared" si="140"/>
        <v>0</v>
      </c>
    </row>
    <row r="8978" spans="1:12" x14ac:dyDescent="0.25">
      <c r="A8978">
        <v>506</v>
      </c>
      <c r="B8978" t="s">
        <v>26</v>
      </c>
      <c r="C8978">
        <v>120</v>
      </c>
      <c r="D8978" t="s">
        <v>11</v>
      </c>
      <c r="E8978" t="s">
        <v>35</v>
      </c>
      <c r="F8978" t="s">
        <v>13</v>
      </c>
      <c r="G8978" s="1">
        <v>10.210000038146999</v>
      </c>
      <c r="H8978">
        <v>1</v>
      </c>
      <c r="I8978" t="s">
        <v>14</v>
      </c>
      <c r="J8978" t="s">
        <v>36</v>
      </c>
      <c r="K8978">
        <f>VLOOKUP(J8978,'Prix unitaires'!B:D,3,FALSE)</f>
        <v>0</v>
      </c>
      <c r="L8978" s="11">
        <f t="shared" si="140"/>
        <v>0</v>
      </c>
    </row>
    <row r="8979" spans="1:12" x14ac:dyDescent="0.25">
      <c r="A8979">
        <v>506</v>
      </c>
      <c r="B8979" t="s">
        <v>26</v>
      </c>
      <c r="C8979">
        <v>121</v>
      </c>
      <c r="D8979" t="s">
        <v>11</v>
      </c>
      <c r="E8979" t="s">
        <v>35</v>
      </c>
      <c r="F8979" t="s">
        <v>13</v>
      </c>
      <c r="G8979" s="1">
        <v>10.1300001144409</v>
      </c>
      <c r="H8979">
        <v>1</v>
      </c>
      <c r="I8979" t="s">
        <v>14</v>
      </c>
      <c r="J8979" t="s">
        <v>36</v>
      </c>
      <c r="K8979">
        <f>VLOOKUP(J8979,'Prix unitaires'!B:D,3,FALSE)</f>
        <v>0</v>
      </c>
      <c r="L8979" s="11">
        <f t="shared" si="140"/>
        <v>0</v>
      </c>
    </row>
    <row r="8980" spans="1:12" x14ac:dyDescent="0.25">
      <c r="A8980">
        <v>506</v>
      </c>
      <c r="B8980" t="s">
        <v>26</v>
      </c>
      <c r="C8980">
        <v>122</v>
      </c>
      <c r="D8980" t="s">
        <v>11</v>
      </c>
      <c r="E8980" t="s">
        <v>35</v>
      </c>
      <c r="F8980" t="s">
        <v>13</v>
      </c>
      <c r="G8980" s="1">
        <v>19.319999694824201</v>
      </c>
      <c r="H8980">
        <v>1</v>
      </c>
      <c r="I8980" t="s">
        <v>14</v>
      </c>
      <c r="J8980" t="s">
        <v>36</v>
      </c>
      <c r="K8980">
        <f>VLOOKUP(J8980,'Prix unitaires'!B:D,3,FALSE)</f>
        <v>0</v>
      </c>
      <c r="L8980" s="11">
        <f t="shared" si="140"/>
        <v>0</v>
      </c>
    </row>
    <row r="8981" spans="1:12" x14ac:dyDescent="0.25">
      <c r="A8981">
        <v>506</v>
      </c>
      <c r="B8981" t="s">
        <v>26</v>
      </c>
      <c r="C8981">
        <v>124</v>
      </c>
      <c r="D8981" t="s">
        <v>11</v>
      </c>
      <c r="E8981" t="s">
        <v>35</v>
      </c>
      <c r="F8981" t="s">
        <v>13</v>
      </c>
      <c r="G8981" s="1">
        <v>8.0500001907349006</v>
      </c>
      <c r="H8981">
        <v>1</v>
      </c>
      <c r="I8981" t="s">
        <v>14</v>
      </c>
      <c r="J8981" t="s">
        <v>36</v>
      </c>
      <c r="K8981">
        <f>VLOOKUP(J8981,'Prix unitaires'!B:D,3,FALSE)</f>
        <v>0</v>
      </c>
      <c r="L8981" s="11">
        <f t="shared" si="140"/>
        <v>0</v>
      </c>
    </row>
    <row r="8982" spans="1:12" x14ac:dyDescent="0.25">
      <c r="A8982">
        <v>506</v>
      </c>
      <c r="B8982" t="s">
        <v>26</v>
      </c>
      <c r="C8982">
        <v>128</v>
      </c>
      <c r="D8982" t="s">
        <v>11</v>
      </c>
      <c r="E8982" t="s">
        <v>35</v>
      </c>
      <c r="F8982" t="s">
        <v>13</v>
      </c>
      <c r="G8982" s="1">
        <v>27.569999694824201</v>
      </c>
      <c r="H8982">
        <v>1</v>
      </c>
      <c r="I8982" t="s">
        <v>14</v>
      </c>
      <c r="J8982" t="s">
        <v>36</v>
      </c>
      <c r="K8982">
        <f>VLOOKUP(J8982,'Prix unitaires'!B:D,3,FALSE)</f>
        <v>0</v>
      </c>
      <c r="L8982" s="11">
        <f t="shared" si="140"/>
        <v>0</v>
      </c>
    </row>
    <row r="8983" spans="1:12" x14ac:dyDescent="0.25">
      <c r="A8983">
        <v>506</v>
      </c>
      <c r="B8983" t="s">
        <v>26</v>
      </c>
      <c r="C8983">
        <v>129</v>
      </c>
      <c r="D8983" t="s">
        <v>11</v>
      </c>
      <c r="E8983" t="s">
        <v>35</v>
      </c>
      <c r="F8983" t="s">
        <v>13</v>
      </c>
      <c r="G8983" s="1">
        <v>43.970001220703097</v>
      </c>
      <c r="H8983">
        <v>1</v>
      </c>
      <c r="I8983" t="s">
        <v>14</v>
      </c>
      <c r="J8983" t="s">
        <v>36</v>
      </c>
      <c r="K8983">
        <f>VLOOKUP(J8983,'Prix unitaires'!B:D,3,FALSE)</f>
        <v>0</v>
      </c>
      <c r="L8983" s="11">
        <f t="shared" si="140"/>
        <v>0</v>
      </c>
    </row>
    <row r="8984" spans="1:12" x14ac:dyDescent="0.25">
      <c r="A8984">
        <v>506</v>
      </c>
      <c r="B8984" t="s">
        <v>26</v>
      </c>
      <c r="C8984">
        <v>130</v>
      </c>
      <c r="D8984" t="s">
        <v>11</v>
      </c>
      <c r="E8984" t="s">
        <v>35</v>
      </c>
      <c r="F8984" t="s">
        <v>13</v>
      </c>
      <c r="G8984" s="1">
        <v>25.110000610351602</v>
      </c>
      <c r="H8984">
        <v>1</v>
      </c>
      <c r="I8984" t="s">
        <v>14</v>
      </c>
      <c r="J8984" t="s">
        <v>36</v>
      </c>
      <c r="K8984">
        <f>VLOOKUP(J8984,'Prix unitaires'!B:D,3,FALSE)</f>
        <v>0</v>
      </c>
      <c r="L8984" s="11">
        <f t="shared" si="140"/>
        <v>0</v>
      </c>
    </row>
    <row r="8985" spans="1:12" x14ac:dyDescent="0.25">
      <c r="A8985">
        <v>506</v>
      </c>
      <c r="B8985" t="s">
        <v>26</v>
      </c>
      <c r="C8985" t="s">
        <v>358</v>
      </c>
      <c r="D8985" t="s">
        <v>11</v>
      </c>
      <c r="E8985" t="s">
        <v>35</v>
      </c>
      <c r="F8985" t="s">
        <v>13</v>
      </c>
      <c r="G8985" s="1">
        <v>22.049999237060501</v>
      </c>
      <c r="H8985">
        <v>1</v>
      </c>
      <c r="I8985" t="s">
        <v>14</v>
      </c>
      <c r="J8985" t="s">
        <v>36</v>
      </c>
      <c r="K8985">
        <f>VLOOKUP(J8985,'Prix unitaires'!B:D,3,FALSE)</f>
        <v>0</v>
      </c>
      <c r="L8985" s="11">
        <f t="shared" si="140"/>
        <v>0</v>
      </c>
    </row>
    <row r="8986" spans="1:12" x14ac:dyDescent="0.25">
      <c r="A8986">
        <v>506</v>
      </c>
      <c r="B8986" t="s">
        <v>26</v>
      </c>
      <c r="C8986" t="s">
        <v>359</v>
      </c>
      <c r="D8986" t="s">
        <v>11</v>
      </c>
      <c r="E8986" t="s">
        <v>35</v>
      </c>
      <c r="F8986" t="s">
        <v>13</v>
      </c>
      <c r="G8986" s="1">
        <v>21.670000076293899</v>
      </c>
      <c r="H8986">
        <v>1</v>
      </c>
      <c r="I8986" t="s">
        <v>14</v>
      </c>
      <c r="J8986" t="s">
        <v>36</v>
      </c>
      <c r="K8986">
        <f>VLOOKUP(J8986,'Prix unitaires'!B:D,3,FALSE)</f>
        <v>0</v>
      </c>
      <c r="L8986" s="11">
        <f t="shared" si="140"/>
        <v>0</v>
      </c>
    </row>
    <row r="8987" spans="1:12" x14ac:dyDescent="0.25">
      <c r="A8987">
        <v>506</v>
      </c>
      <c r="B8987" t="s">
        <v>26</v>
      </c>
      <c r="C8987" t="s">
        <v>209</v>
      </c>
      <c r="D8987" t="s">
        <v>11</v>
      </c>
      <c r="E8987" t="s">
        <v>35</v>
      </c>
      <c r="F8987" t="s">
        <v>13</v>
      </c>
      <c r="G8987" s="1">
        <v>128.83999633789099</v>
      </c>
      <c r="H8987">
        <v>1</v>
      </c>
      <c r="I8987" t="s">
        <v>14</v>
      </c>
      <c r="J8987" t="s">
        <v>36</v>
      </c>
      <c r="K8987">
        <f>VLOOKUP(J8987,'Prix unitaires'!B:D,3,FALSE)</f>
        <v>0</v>
      </c>
      <c r="L8987" s="11">
        <f t="shared" si="140"/>
        <v>0</v>
      </c>
    </row>
    <row r="8988" spans="1:12" x14ac:dyDescent="0.25">
      <c r="A8988">
        <v>506</v>
      </c>
      <c r="B8988" t="s">
        <v>26</v>
      </c>
      <c r="C8988" t="s">
        <v>360</v>
      </c>
      <c r="D8988" t="s">
        <v>11</v>
      </c>
      <c r="E8988" t="s">
        <v>35</v>
      </c>
      <c r="F8988" t="s">
        <v>13</v>
      </c>
      <c r="G8988" s="1">
        <v>20.459999084472699</v>
      </c>
      <c r="H8988">
        <v>1</v>
      </c>
      <c r="I8988" t="s">
        <v>14</v>
      </c>
      <c r="J8988" t="s">
        <v>36</v>
      </c>
      <c r="K8988">
        <f>VLOOKUP(J8988,'Prix unitaires'!B:D,3,FALSE)</f>
        <v>0</v>
      </c>
      <c r="L8988" s="11">
        <f t="shared" si="140"/>
        <v>0</v>
      </c>
    </row>
    <row r="8989" spans="1:12" x14ac:dyDescent="0.25">
      <c r="A8989">
        <v>506</v>
      </c>
      <c r="B8989" t="s">
        <v>26</v>
      </c>
      <c r="C8989" t="s">
        <v>198</v>
      </c>
      <c r="D8989" t="s">
        <v>11</v>
      </c>
      <c r="E8989" t="s">
        <v>35</v>
      </c>
      <c r="F8989" t="s">
        <v>13</v>
      </c>
      <c r="G8989" s="1">
        <v>12.8800001144409</v>
      </c>
      <c r="H8989">
        <v>1</v>
      </c>
      <c r="I8989" t="s">
        <v>14</v>
      </c>
      <c r="J8989" t="s">
        <v>36</v>
      </c>
      <c r="K8989">
        <f>VLOOKUP(J8989,'Prix unitaires'!B:D,3,FALSE)</f>
        <v>0</v>
      </c>
      <c r="L8989" s="11">
        <f t="shared" si="140"/>
        <v>0</v>
      </c>
    </row>
    <row r="8990" spans="1:12" x14ac:dyDescent="0.25">
      <c r="A8990">
        <v>506</v>
      </c>
      <c r="B8990" t="s">
        <v>26</v>
      </c>
      <c r="C8990" t="s">
        <v>199</v>
      </c>
      <c r="D8990" t="s">
        <v>11</v>
      </c>
      <c r="E8990" t="s">
        <v>35</v>
      </c>
      <c r="F8990" t="s">
        <v>13</v>
      </c>
      <c r="G8990" s="1">
        <v>12.3699998855591</v>
      </c>
      <c r="H8990">
        <v>1</v>
      </c>
      <c r="I8990" t="s">
        <v>14</v>
      </c>
      <c r="J8990" t="s">
        <v>36</v>
      </c>
      <c r="K8990">
        <f>VLOOKUP(J8990,'Prix unitaires'!B:D,3,FALSE)</f>
        <v>0</v>
      </c>
      <c r="L8990" s="11">
        <f t="shared" si="140"/>
        <v>0</v>
      </c>
    </row>
    <row r="8991" spans="1:12" x14ac:dyDescent="0.25">
      <c r="A8991">
        <v>513</v>
      </c>
      <c r="B8991" t="s">
        <v>144</v>
      </c>
      <c r="C8991">
        <v>222</v>
      </c>
      <c r="D8991" t="s">
        <v>11</v>
      </c>
      <c r="E8991" t="s">
        <v>35</v>
      </c>
      <c r="F8991" t="s">
        <v>13</v>
      </c>
      <c r="G8991" s="1">
        <v>19.209999084472699</v>
      </c>
      <c r="H8991">
        <v>1</v>
      </c>
      <c r="I8991" t="s">
        <v>14</v>
      </c>
      <c r="J8991" t="s">
        <v>36</v>
      </c>
      <c r="K8991">
        <f>VLOOKUP(J8991,'Prix unitaires'!B:D,3,FALSE)</f>
        <v>0</v>
      </c>
      <c r="L8991" s="11">
        <f t="shared" si="140"/>
        <v>0</v>
      </c>
    </row>
    <row r="8992" spans="1:12" x14ac:dyDescent="0.25">
      <c r="A8992">
        <v>513</v>
      </c>
      <c r="B8992" t="s">
        <v>144</v>
      </c>
      <c r="C8992">
        <v>223</v>
      </c>
      <c r="D8992" t="s">
        <v>11</v>
      </c>
      <c r="E8992" t="s">
        <v>35</v>
      </c>
      <c r="F8992" t="s">
        <v>13</v>
      </c>
      <c r="G8992" s="1">
        <v>23.670000076293899</v>
      </c>
      <c r="H8992">
        <v>1</v>
      </c>
      <c r="I8992" t="s">
        <v>14</v>
      </c>
      <c r="J8992" t="s">
        <v>36</v>
      </c>
      <c r="K8992">
        <f>VLOOKUP(J8992,'Prix unitaires'!B:D,3,FALSE)</f>
        <v>0</v>
      </c>
      <c r="L8992" s="11">
        <f t="shared" si="140"/>
        <v>0</v>
      </c>
    </row>
    <row r="8993" spans="1:12" x14ac:dyDescent="0.25">
      <c r="A8993">
        <v>258</v>
      </c>
      <c r="B8993" t="s">
        <v>37</v>
      </c>
      <c r="C8993">
        <v>44</v>
      </c>
      <c r="D8993">
        <v>-1</v>
      </c>
      <c r="E8993" t="s">
        <v>40</v>
      </c>
      <c r="F8993" t="s">
        <v>13</v>
      </c>
      <c r="G8993" s="1">
        <v>20.409999847412099</v>
      </c>
      <c r="H8993">
        <v>1</v>
      </c>
      <c r="I8993" t="s">
        <v>14</v>
      </c>
      <c r="J8993" t="s">
        <v>118</v>
      </c>
      <c r="K8993">
        <f>VLOOKUP(J8993,'Prix unitaires'!B:D,3,FALSE)</f>
        <v>0</v>
      </c>
      <c r="L8993" s="11">
        <f t="shared" si="140"/>
        <v>0</v>
      </c>
    </row>
    <row r="8994" spans="1:12" x14ac:dyDescent="0.25">
      <c r="A8994">
        <v>258</v>
      </c>
      <c r="B8994" t="s">
        <v>37</v>
      </c>
      <c r="C8994">
        <v>45</v>
      </c>
      <c r="D8994">
        <v>-1</v>
      </c>
      <c r="E8994" t="s">
        <v>40</v>
      </c>
      <c r="F8994" t="s">
        <v>13</v>
      </c>
      <c r="G8994" s="1">
        <v>22.350000381469702</v>
      </c>
      <c r="H8994">
        <v>1</v>
      </c>
      <c r="I8994" t="s">
        <v>14</v>
      </c>
      <c r="J8994" t="s">
        <v>118</v>
      </c>
      <c r="K8994">
        <f>VLOOKUP(J8994,'Prix unitaires'!B:D,3,FALSE)</f>
        <v>0</v>
      </c>
      <c r="L8994" s="11">
        <f t="shared" si="140"/>
        <v>0</v>
      </c>
    </row>
    <row r="8995" spans="1:12" x14ac:dyDescent="0.25">
      <c r="A8995">
        <v>272</v>
      </c>
      <c r="B8995" t="s">
        <v>26</v>
      </c>
      <c r="C8995">
        <v>117</v>
      </c>
      <c r="D8995">
        <v>-1</v>
      </c>
      <c r="E8995" t="s">
        <v>35</v>
      </c>
      <c r="F8995" t="s">
        <v>13</v>
      </c>
      <c r="G8995" s="1">
        <v>39.259998321533203</v>
      </c>
      <c r="H8995">
        <v>1</v>
      </c>
      <c r="I8995" t="s">
        <v>14</v>
      </c>
      <c r="J8995" t="s">
        <v>119</v>
      </c>
      <c r="K8995">
        <f>VLOOKUP(J8995,'Prix unitaires'!B:D,3,FALSE)</f>
        <v>0</v>
      </c>
      <c r="L8995" s="11">
        <f t="shared" si="140"/>
        <v>0</v>
      </c>
    </row>
    <row r="8996" spans="1:12" x14ac:dyDescent="0.25">
      <c r="A8996">
        <v>272</v>
      </c>
      <c r="B8996" t="s">
        <v>26</v>
      </c>
      <c r="C8996">
        <v>118</v>
      </c>
      <c r="D8996">
        <v>-1</v>
      </c>
      <c r="E8996" t="s">
        <v>35</v>
      </c>
      <c r="F8996" t="s">
        <v>13</v>
      </c>
      <c r="G8996" s="1">
        <v>6.5</v>
      </c>
      <c r="H8996">
        <v>1</v>
      </c>
      <c r="I8996" t="s">
        <v>14</v>
      </c>
      <c r="J8996" t="s">
        <v>119</v>
      </c>
      <c r="K8996">
        <f>VLOOKUP(J8996,'Prix unitaires'!B:D,3,FALSE)</f>
        <v>0</v>
      </c>
      <c r="L8996" s="11">
        <f t="shared" si="140"/>
        <v>0</v>
      </c>
    </row>
    <row r="8997" spans="1:12" x14ac:dyDescent="0.25">
      <c r="A8997">
        <v>272</v>
      </c>
      <c r="B8997" t="s">
        <v>26</v>
      </c>
      <c r="C8997">
        <v>119</v>
      </c>
      <c r="D8997">
        <v>-1</v>
      </c>
      <c r="E8997" t="s">
        <v>35</v>
      </c>
      <c r="F8997" t="s">
        <v>13</v>
      </c>
      <c r="G8997" s="1">
        <v>6.25</v>
      </c>
      <c r="H8997">
        <v>1</v>
      </c>
      <c r="I8997" t="s">
        <v>14</v>
      </c>
      <c r="J8997" t="s">
        <v>119</v>
      </c>
      <c r="K8997">
        <f>VLOOKUP(J8997,'Prix unitaires'!B:D,3,FALSE)</f>
        <v>0</v>
      </c>
      <c r="L8997" s="11">
        <f t="shared" si="140"/>
        <v>0</v>
      </c>
    </row>
    <row r="8998" spans="1:12" x14ac:dyDescent="0.25">
      <c r="A8998">
        <v>272</v>
      </c>
      <c r="B8998" t="s">
        <v>26</v>
      </c>
      <c r="C8998">
        <v>120</v>
      </c>
      <c r="D8998">
        <v>-1</v>
      </c>
      <c r="E8998" t="s">
        <v>35</v>
      </c>
      <c r="F8998" t="s">
        <v>13</v>
      </c>
      <c r="G8998" s="1">
        <v>4.1399998664856001</v>
      </c>
      <c r="H8998">
        <v>1</v>
      </c>
      <c r="I8998" t="s">
        <v>14</v>
      </c>
      <c r="J8998" t="s">
        <v>119</v>
      </c>
      <c r="K8998">
        <f>VLOOKUP(J8998,'Prix unitaires'!B:D,3,FALSE)</f>
        <v>0</v>
      </c>
      <c r="L8998" s="11">
        <f t="shared" si="140"/>
        <v>0</v>
      </c>
    </row>
    <row r="8999" spans="1:12" x14ac:dyDescent="0.25">
      <c r="A8999">
        <v>272</v>
      </c>
      <c r="B8999" t="s">
        <v>26</v>
      </c>
      <c r="C8999">
        <v>121</v>
      </c>
      <c r="D8999">
        <v>-1</v>
      </c>
      <c r="E8999" t="s">
        <v>35</v>
      </c>
      <c r="F8999" t="s">
        <v>13</v>
      </c>
      <c r="G8999" s="1">
        <v>13.8400001525879</v>
      </c>
      <c r="H8999">
        <v>1</v>
      </c>
      <c r="I8999" t="s">
        <v>14</v>
      </c>
      <c r="J8999" t="s">
        <v>119</v>
      </c>
      <c r="K8999">
        <f>VLOOKUP(J8999,'Prix unitaires'!B:D,3,FALSE)</f>
        <v>0</v>
      </c>
      <c r="L8999" s="11">
        <f t="shared" si="140"/>
        <v>0</v>
      </c>
    </row>
    <row r="9000" spans="1:12" x14ac:dyDescent="0.25">
      <c r="A9000">
        <v>272</v>
      </c>
      <c r="B9000" t="s">
        <v>26</v>
      </c>
      <c r="C9000">
        <v>122</v>
      </c>
      <c r="D9000">
        <v>-1</v>
      </c>
      <c r="E9000" t="s">
        <v>35</v>
      </c>
      <c r="F9000" t="s">
        <v>13</v>
      </c>
      <c r="G9000" s="1">
        <v>20.149999618530298</v>
      </c>
      <c r="H9000">
        <v>1</v>
      </c>
      <c r="I9000" t="s">
        <v>14</v>
      </c>
      <c r="J9000" t="s">
        <v>119</v>
      </c>
      <c r="K9000">
        <f>VLOOKUP(J9000,'Prix unitaires'!B:D,3,FALSE)</f>
        <v>0</v>
      </c>
      <c r="L9000" s="11">
        <f t="shared" si="140"/>
        <v>0</v>
      </c>
    </row>
    <row r="9001" spans="1:12" x14ac:dyDescent="0.25">
      <c r="A9001">
        <v>272</v>
      </c>
      <c r="B9001" t="s">
        <v>26</v>
      </c>
      <c r="C9001">
        <v>127</v>
      </c>
      <c r="D9001">
        <v>-1</v>
      </c>
      <c r="E9001" t="s">
        <v>35</v>
      </c>
      <c r="F9001" t="s">
        <v>13</v>
      </c>
      <c r="G9001" s="1">
        <v>31.7299995422363</v>
      </c>
      <c r="H9001">
        <v>1</v>
      </c>
      <c r="I9001" t="s">
        <v>14</v>
      </c>
      <c r="J9001" t="s">
        <v>119</v>
      </c>
      <c r="K9001">
        <f>VLOOKUP(J9001,'Prix unitaires'!B:D,3,FALSE)</f>
        <v>0</v>
      </c>
      <c r="L9001" s="11">
        <f t="shared" si="140"/>
        <v>0</v>
      </c>
    </row>
    <row r="9002" spans="1:12" x14ac:dyDescent="0.25">
      <c r="A9002">
        <v>272</v>
      </c>
      <c r="B9002" t="s">
        <v>26</v>
      </c>
      <c r="C9002">
        <v>128</v>
      </c>
      <c r="D9002">
        <v>-1</v>
      </c>
      <c r="E9002" t="s">
        <v>35</v>
      </c>
      <c r="F9002" t="s">
        <v>13</v>
      </c>
      <c r="G9002" s="1">
        <v>12.3800001144409</v>
      </c>
      <c r="H9002">
        <v>1</v>
      </c>
      <c r="I9002" t="s">
        <v>14</v>
      </c>
      <c r="J9002" t="s">
        <v>119</v>
      </c>
      <c r="K9002">
        <f>VLOOKUP(J9002,'Prix unitaires'!B:D,3,FALSE)</f>
        <v>0</v>
      </c>
      <c r="L9002" s="11">
        <f t="shared" si="140"/>
        <v>0</v>
      </c>
    </row>
    <row r="9003" spans="1:12" x14ac:dyDescent="0.25">
      <c r="A9003">
        <v>272</v>
      </c>
      <c r="B9003" t="s">
        <v>26</v>
      </c>
      <c r="C9003">
        <v>129</v>
      </c>
      <c r="D9003">
        <v>-1</v>
      </c>
      <c r="E9003" t="s">
        <v>35</v>
      </c>
      <c r="F9003" t="s">
        <v>13</v>
      </c>
      <c r="G9003" s="1">
        <v>31.7299995422363</v>
      </c>
      <c r="H9003">
        <v>1</v>
      </c>
      <c r="I9003" t="s">
        <v>14</v>
      </c>
      <c r="J9003" t="s">
        <v>119</v>
      </c>
      <c r="K9003">
        <f>VLOOKUP(J9003,'Prix unitaires'!B:D,3,FALSE)</f>
        <v>0</v>
      </c>
      <c r="L9003" s="11">
        <f t="shared" si="140"/>
        <v>0</v>
      </c>
    </row>
    <row r="9004" spans="1:12" x14ac:dyDescent="0.25">
      <c r="A9004">
        <v>272</v>
      </c>
      <c r="B9004" t="s">
        <v>26</v>
      </c>
      <c r="C9004">
        <v>130</v>
      </c>
      <c r="D9004">
        <v>-1</v>
      </c>
      <c r="E9004" t="s">
        <v>35</v>
      </c>
      <c r="F9004" t="s">
        <v>13</v>
      </c>
      <c r="G9004" s="1">
        <v>10.1400003433228</v>
      </c>
      <c r="H9004">
        <v>1</v>
      </c>
      <c r="I9004" t="s">
        <v>14</v>
      </c>
      <c r="J9004" t="s">
        <v>119</v>
      </c>
      <c r="K9004">
        <f>VLOOKUP(J9004,'Prix unitaires'!B:D,3,FALSE)</f>
        <v>0</v>
      </c>
      <c r="L9004" s="11">
        <f t="shared" si="140"/>
        <v>0</v>
      </c>
    </row>
    <row r="9005" spans="1:12" x14ac:dyDescent="0.25">
      <c r="A9005">
        <v>272</v>
      </c>
      <c r="B9005" t="s">
        <v>26</v>
      </c>
      <c r="C9005">
        <v>131</v>
      </c>
      <c r="D9005">
        <v>-1</v>
      </c>
      <c r="E9005" t="s">
        <v>35</v>
      </c>
      <c r="F9005" t="s">
        <v>13</v>
      </c>
      <c r="G9005" s="1">
        <v>9</v>
      </c>
      <c r="H9005">
        <v>1</v>
      </c>
      <c r="I9005" t="s">
        <v>14</v>
      </c>
      <c r="J9005" t="s">
        <v>119</v>
      </c>
      <c r="K9005">
        <f>VLOOKUP(J9005,'Prix unitaires'!B:D,3,FALSE)</f>
        <v>0</v>
      </c>
      <c r="L9005" s="11">
        <f t="shared" si="140"/>
        <v>0</v>
      </c>
    </row>
    <row r="9006" spans="1:12" x14ac:dyDescent="0.25">
      <c r="A9006">
        <v>272</v>
      </c>
      <c r="B9006" t="s">
        <v>26</v>
      </c>
      <c r="C9006">
        <v>133</v>
      </c>
      <c r="D9006">
        <v>-1</v>
      </c>
      <c r="E9006" t="s">
        <v>35</v>
      </c>
      <c r="F9006" t="s">
        <v>13</v>
      </c>
      <c r="G9006" s="1">
        <v>25.370000839233398</v>
      </c>
      <c r="H9006">
        <v>1</v>
      </c>
      <c r="I9006" t="s">
        <v>14</v>
      </c>
      <c r="J9006" t="s">
        <v>119</v>
      </c>
      <c r="K9006">
        <f>VLOOKUP(J9006,'Prix unitaires'!B:D,3,FALSE)</f>
        <v>0</v>
      </c>
      <c r="L9006" s="11">
        <f t="shared" si="140"/>
        <v>0</v>
      </c>
    </row>
    <row r="9007" spans="1:12" x14ac:dyDescent="0.25">
      <c r="A9007">
        <v>272</v>
      </c>
      <c r="B9007" t="s">
        <v>26</v>
      </c>
      <c r="C9007">
        <v>135</v>
      </c>
      <c r="D9007">
        <v>-1</v>
      </c>
      <c r="E9007" t="s">
        <v>35</v>
      </c>
      <c r="F9007" t="s">
        <v>13</v>
      </c>
      <c r="G9007" s="1">
        <v>27.399999618530298</v>
      </c>
      <c r="H9007">
        <v>1</v>
      </c>
      <c r="I9007" t="s">
        <v>14</v>
      </c>
      <c r="J9007" t="s">
        <v>119</v>
      </c>
      <c r="K9007">
        <f>VLOOKUP(J9007,'Prix unitaires'!B:D,3,FALSE)</f>
        <v>0</v>
      </c>
      <c r="L9007" s="11">
        <f t="shared" si="140"/>
        <v>0</v>
      </c>
    </row>
    <row r="9008" spans="1:12" x14ac:dyDescent="0.25">
      <c r="A9008">
        <v>272</v>
      </c>
      <c r="B9008" t="s">
        <v>26</v>
      </c>
      <c r="C9008">
        <v>137</v>
      </c>
      <c r="D9008">
        <v>-1</v>
      </c>
      <c r="E9008" t="s">
        <v>35</v>
      </c>
      <c r="F9008" t="s">
        <v>13</v>
      </c>
      <c r="G9008" s="1">
        <v>16.860000610351602</v>
      </c>
      <c r="H9008">
        <v>1</v>
      </c>
      <c r="I9008" t="s">
        <v>14</v>
      </c>
      <c r="J9008" t="s">
        <v>119</v>
      </c>
      <c r="K9008">
        <f>VLOOKUP(J9008,'Prix unitaires'!B:D,3,FALSE)</f>
        <v>0</v>
      </c>
      <c r="L9008" s="11">
        <f t="shared" si="140"/>
        <v>0</v>
      </c>
    </row>
    <row r="9009" spans="1:12" x14ac:dyDescent="0.25">
      <c r="A9009">
        <v>272</v>
      </c>
      <c r="B9009" t="s">
        <v>26</v>
      </c>
      <c r="C9009">
        <v>139</v>
      </c>
      <c r="D9009">
        <v>-1</v>
      </c>
      <c r="E9009" t="s">
        <v>35</v>
      </c>
      <c r="F9009" t="s">
        <v>13</v>
      </c>
      <c r="G9009" s="1">
        <v>52.779998779296903</v>
      </c>
      <c r="H9009">
        <v>1</v>
      </c>
      <c r="I9009" t="s">
        <v>14</v>
      </c>
      <c r="J9009" t="s">
        <v>119</v>
      </c>
      <c r="K9009">
        <f>VLOOKUP(J9009,'Prix unitaires'!B:D,3,FALSE)</f>
        <v>0</v>
      </c>
      <c r="L9009" s="11">
        <f t="shared" si="140"/>
        <v>0</v>
      </c>
    </row>
    <row r="9010" spans="1:12" x14ac:dyDescent="0.25">
      <c r="A9010">
        <v>272</v>
      </c>
      <c r="B9010" t="s">
        <v>26</v>
      </c>
      <c r="C9010">
        <v>145</v>
      </c>
      <c r="D9010">
        <v>-1</v>
      </c>
      <c r="E9010" t="s">
        <v>35</v>
      </c>
      <c r="F9010" t="s">
        <v>13</v>
      </c>
      <c r="G9010" s="1">
        <v>11.6199998855591</v>
      </c>
      <c r="H9010">
        <v>1</v>
      </c>
      <c r="I9010" t="s">
        <v>14</v>
      </c>
      <c r="J9010" t="s">
        <v>119</v>
      </c>
      <c r="K9010">
        <f>VLOOKUP(J9010,'Prix unitaires'!B:D,3,FALSE)</f>
        <v>0</v>
      </c>
      <c r="L9010" s="11">
        <f t="shared" si="140"/>
        <v>0</v>
      </c>
    </row>
    <row r="9011" spans="1:12" x14ac:dyDescent="0.25">
      <c r="A9011">
        <v>272</v>
      </c>
      <c r="B9011" t="s">
        <v>26</v>
      </c>
      <c r="C9011">
        <v>146</v>
      </c>
      <c r="D9011">
        <v>-1</v>
      </c>
      <c r="E9011" t="s">
        <v>35</v>
      </c>
      <c r="F9011" t="s">
        <v>13</v>
      </c>
      <c r="G9011" s="1">
        <v>12.25</v>
      </c>
      <c r="H9011">
        <v>1</v>
      </c>
      <c r="I9011" t="s">
        <v>14</v>
      </c>
      <c r="J9011" t="s">
        <v>119</v>
      </c>
      <c r="K9011">
        <f>VLOOKUP(J9011,'Prix unitaires'!B:D,3,FALSE)</f>
        <v>0</v>
      </c>
      <c r="L9011" s="11">
        <f t="shared" si="140"/>
        <v>0</v>
      </c>
    </row>
    <row r="9012" spans="1:12" x14ac:dyDescent="0.25">
      <c r="A9012">
        <v>272</v>
      </c>
      <c r="B9012" t="s">
        <v>26</v>
      </c>
      <c r="C9012">
        <v>149</v>
      </c>
      <c r="D9012">
        <v>-1</v>
      </c>
      <c r="E9012" t="s">
        <v>35</v>
      </c>
      <c r="F9012" t="s">
        <v>13</v>
      </c>
      <c r="G9012" s="1">
        <v>6.1199998855590803</v>
      </c>
      <c r="H9012">
        <v>1</v>
      </c>
      <c r="I9012" t="s">
        <v>14</v>
      </c>
      <c r="J9012" t="s">
        <v>119</v>
      </c>
      <c r="K9012">
        <f>VLOOKUP(J9012,'Prix unitaires'!B:D,3,FALSE)</f>
        <v>0</v>
      </c>
      <c r="L9012" s="11">
        <f t="shared" si="140"/>
        <v>0</v>
      </c>
    </row>
    <row r="9013" spans="1:12" x14ac:dyDescent="0.25">
      <c r="A9013">
        <v>272</v>
      </c>
      <c r="B9013" t="s">
        <v>26</v>
      </c>
      <c r="C9013">
        <v>150</v>
      </c>
      <c r="D9013">
        <v>-1</v>
      </c>
      <c r="E9013" t="s">
        <v>35</v>
      </c>
      <c r="F9013" t="s">
        <v>13</v>
      </c>
      <c r="G9013" s="1">
        <v>5</v>
      </c>
      <c r="H9013">
        <v>1</v>
      </c>
      <c r="I9013" t="s">
        <v>14</v>
      </c>
      <c r="J9013" t="s">
        <v>119</v>
      </c>
      <c r="K9013">
        <f>VLOOKUP(J9013,'Prix unitaires'!B:D,3,FALSE)</f>
        <v>0</v>
      </c>
      <c r="L9013" s="11">
        <f t="shared" si="140"/>
        <v>0</v>
      </c>
    </row>
    <row r="9014" spans="1:12" x14ac:dyDescent="0.25">
      <c r="A9014">
        <v>272</v>
      </c>
      <c r="B9014" t="s">
        <v>26</v>
      </c>
      <c r="C9014">
        <v>152</v>
      </c>
      <c r="D9014">
        <v>-1</v>
      </c>
      <c r="E9014" t="s">
        <v>35</v>
      </c>
      <c r="F9014" t="s">
        <v>13</v>
      </c>
      <c r="G9014" s="1">
        <v>16.2600002288818</v>
      </c>
      <c r="H9014">
        <v>1</v>
      </c>
      <c r="I9014" t="s">
        <v>14</v>
      </c>
      <c r="J9014" t="s">
        <v>119</v>
      </c>
      <c r="K9014">
        <f>VLOOKUP(J9014,'Prix unitaires'!B:D,3,FALSE)</f>
        <v>0</v>
      </c>
      <c r="L9014" s="11">
        <f t="shared" si="140"/>
        <v>0</v>
      </c>
    </row>
    <row r="9015" spans="1:12" x14ac:dyDescent="0.25">
      <c r="A9015">
        <v>272</v>
      </c>
      <c r="B9015" t="s">
        <v>26</v>
      </c>
      <c r="C9015">
        <v>153</v>
      </c>
      <c r="D9015">
        <v>-1</v>
      </c>
      <c r="E9015" t="s">
        <v>35</v>
      </c>
      <c r="F9015" t="s">
        <v>13</v>
      </c>
      <c r="G9015" s="1">
        <v>11.039999961853001</v>
      </c>
      <c r="H9015">
        <v>1</v>
      </c>
      <c r="I9015" t="s">
        <v>14</v>
      </c>
      <c r="J9015" t="s">
        <v>119</v>
      </c>
      <c r="K9015">
        <f>VLOOKUP(J9015,'Prix unitaires'!B:D,3,FALSE)</f>
        <v>0</v>
      </c>
      <c r="L9015" s="11">
        <f t="shared" si="140"/>
        <v>0</v>
      </c>
    </row>
    <row r="9016" spans="1:12" x14ac:dyDescent="0.25">
      <c r="A9016">
        <v>272</v>
      </c>
      <c r="B9016" t="s">
        <v>26</v>
      </c>
      <c r="C9016">
        <v>154</v>
      </c>
      <c r="D9016">
        <v>-1</v>
      </c>
      <c r="E9016" t="s">
        <v>35</v>
      </c>
      <c r="F9016" t="s">
        <v>13</v>
      </c>
      <c r="G9016" s="1">
        <v>11.039999961853001</v>
      </c>
      <c r="H9016">
        <v>1</v>
      </c>
      <c r="I9016" t="s">
        <v>14</v>
      </c>
      <c r="J9016" t="s">
        <v>119</v>
      </c>
      <c r="K9016">
        <f>VLOOKUP(J9016,'Prix unitaires'!B:D,3,FALSE)</f>
        <v>0</v>
      </c>
      <c r="L9016" s="11">
        <f t="shared" si="140"/>
        <v>0</v>
      </c>
    </row>
    <row r="9017" spans="1:12" x14ac:dyDescent="0.25">
      <c r="A9017">
        <v>272</v>
      </c>
      <c r="B9017" t="s">
        <v>26</v>
      </c>
      <c r="C9017">
        <v>156</v>
      </c>
      <c r="D9017">
        <v>-1</v>
      </c>
      <c r="E9017" t="s">
        <v>35</v>
      </c>
      <c r="F9017" t="s">
        <v>13</v>
      </c>
      <c r="G9017" s="1">
        <v>11.060000419616699</v>
      </c>
      <c r="H9017">
        <v>1</v>
      </c>
      <c r="I9017" t="s">
        <v>14</v>
      </c>
      <c r="J9017" t="s">
        <v>119</v>
      </c>
      <c r="K9017">
        <f>VLOOKUP(J9017,'Prix unitaires'!B:D,3,FALSE)</f>
        <v>0</v>
      </c>
      <c r="L9017" s="11">
        <f t="shared" si="140"/>
        <v>0</v>
      </c>
    </row>
    <row r="9018" spans="1:12" x14ac:dyDescent="0.25">
      <c r="A9018">
        <v>272</v>
      </c>
      <c r="B9018" t="s">
        <v>26</v>
      </c>
      <c r="C9018">
        <v>157</v>
      </c>
      <c r="D9018">
        <v>-1</v>
      </c>
      <c r="E9018" t="s">
        <v>35</v>
      </c>
      <c r="F9018" t="s">
        <v>13</v>
      </c>
      <c r="G9018" s="1">
        <v>11.039999961853001</v>
      </c>
      <c r="H9018">
        <v>1</v>
      </c>
      <c r="I9018" t="s">
        <v>14</v>
      </c>
      <c r="J9018" t="s">
        <v>119</v>
      </c>
      <c r="K9018">
        <f>VLOOKUP(J9018,'Prix unitaires'!B:D,3,FALSE)</f>
        <v>0</v>
      </c>
      <c r="L9018" s="11">
        <f t="shared" si="140"/>
        <v>0</v>
      </c>
    </row>
    <row r="9019" spans="1:12" x14ac:dyDescent="0.25">
      <c r="A9019">
        <v>272</v>
      </c>
      <c r="B9019" t="s">
        <v>26</v>
      </c>
      <c r="C9019">
        <v>158</v>
      </c>
      <c r="D9019">
        <v>-1</v>
      </c>
      <c r="E9019" t="s">
        <v>35</v>
      </c>
      <c r="F9019" t="s">
        <v>13</v>
      </c>
      <c r="G9019" s="1">
        <v>11.039999961853001</v>
      </c>
      <c r="H9019">
        <v>1</v>
      </c>
      <c r="I9019" t="s">
        <v>14</v>
      </c>
      <c r="J9019" t="s">
        <v>119</v>
      </c>
      <c r="K9019">
        <f>VLOOKUP(J9019,'Prix unitaires'!B:D,3,FALSE)</f>
        <v>0</v>
      </c>
      <c r="L9019" s="11">
        <f t="shared" si="140"/>
        <v>0</v>
      </c>
    </row>
    <row r="9020" spans="1:12" x14ac:dyDescent="0.25">
      <c r="A9020">
        <v>272</v>
      </c>
      <c r="B9020" t="s">
        <v>26</v>
      </c>
      <c r="C9020">
        <v>159</v>
      </c>
      <c r="D9020">
        <v>-1</v>
      </c>
      <c r="E9020" t="s">
        <v>35</v>
      </c>
      <c r="F9020" t="s">
        <v>13</v>
      </c>
      <c r="G9020" s="1">
        <v>12.930000305175801</v>
      </c>
      <c r="H9020">
        <v>1</v>
      </c>
      <c r="I9020" t="s">
        <v>14</v>
      </c>
      <c r="J9020" t="s">
        <v>119</v>
      </c>
      <c r="K9020">
        <f>VLOOKUP(J9020,'Prix unitaires'!B:D,3,FALSE)</f>
        <v>0</v>
      </c>
      <c r="L9020" s="11">
        <f t="shared" si="140"/>
        <v>0</v>
      </c>
    </row>
    <row r="9021" spans="1:12" x14ac:dyDescent="0.25">
      <c r="A9021">
        <v>272</v>
      </c>
      <c r="B9021" t="s">
        <v>26</v>
      </c>
      <c r="C9021">
        <v>163</v>
      </c>
      <c r="D9021">
        <v>-1</v>
      </c>
      <c r="E9021" t="s">
        <v>35</v>
      </c>
      <c r="F9021" t="s">
        <v>13</v>
      </c>
      <c r="G9021" s="1">
        <v>6.7199997901916504</v>
      </c>
      <c r="H9021">
        <v>1</v>
      </c>
      <c r="I9021" t="s">
        <v>14</v>
      </c>
      <c r="J9021" t="s">
        <v>119</v>
      </c>
      <c r="K9021">
        <f>VLOOKUP(J9021,'Prix unitaires'!B:D,3,FALSE)</f>
        <v>0</v>
      </c>
      <c r="L9021" s="11">
        <f t="shared" si="140"/>
        <v>0</v>
      </c>
    </row>
    <row r="9022" spans="1:12" x14ac:dyDescent="0.25">
      <c r="A9022">
        <v>272</v>
      </c>
      <c r="B9022" t="s">
        <v>26</v>
      </c>
      <c r="C9022">
        <v>164</v>
      </c>
      <c r="D9022">
        <v>-1</v>
      </c>
      <c r="E9022" t="s">
        <v>35</v>
      </c>
      <c r="F9022" t="s">
        <v>13</v>
      </c>
      <c r="G9022" s="1">
        <v>30.670000076293899</v>
      </c>
      <c r="H9022">
        <v>1</v>
      </c>
      <c r="I9022" t="s">
        <v>14</v>
      </c>
      <c r="J9022" t="s">
        <v>119</v>
      </c>
      <c r="K9022">
        <f>VLOOKUP(J9022,'Prix unitaires'!B:D,3,FALSE)</f>
        <v>0</v>
      </c>
      <c r="L9022" s="11">
        <f t="shared" si="140"/>
        <v>0</v>
      </c>
    </row>
    <row r="9023" spans="1:12" x14ac:dyDescent="0.25">
      <c r="A9023">
        <v>272</v>
      </c>
      <c r="B9023" t="s">
        <v>26</v>
      </c>
      <c r="C9023">
        <v>168</v>
      </c>
      <c r="D9023">
        <v>-1</v>
      </c>
      <c r="E9023" t="s">
        <v>35</v>
      </c>
      <c r="F9023" t="s">
        <v>13</v>
      </c>
      <c r="G9023" s="1">
        <v>17.799999237060501</v>
      </c>
      <c r="H9023">
        <v>1</v>
      </c>
      <c r="I9023" t="s">
        <v>14</v>
      </c>
      <c r="J9023" t="s">
        <v>119</v>
      </c>
      <c r="K9023">
        <f>VLOOKUP(J9023,'Prix unitaires'!B:D,3,FALSE)</f>
        <v>0</v>
      </c>
      <c r="L9023" s="11">
        <f t="shared" si="140"/>
        <v>0</v>
      </c>
    </row>
    <row r="9024" spans="1:12" x14ac:dyDescent="0.25">
      <c r="A9024">
        <v>272</v>
      </c>
      <c r="B9024" t="s">
        <v>26</v>
      </c>
      <c r="C9024">
        <v>169</v>
      </c>
      <c r="D9024">
        <v>-1</v>
      </c>
      <c r="E9024" t="s">
        <v>35</v>
      </c>
      <c r="F9024" t="s">
        <v>13</v>
      </c>
      <c r="G9024" s="1">
        <v>27.579999923706101</v>
      </c>
      <c r="H9024">
        <v>1</v>
      </c>
      <c r="I9024" t="s">
        <v>14</v>
      </c>
      <c r="J9024" t="s">
        <v>119</v>
      </c>
      <c r="K9024">
        <f>VLOOKUP(J9024,'Prix unitaires'!B:D,3,FALSE)</f>
        <v>0</v>
      </c>
      <c r="L9024" s="11">
        <f t="shared" si="140"/>
        <v>0</v>
      </c>
    </row>
    <row r="9025" spans="1:12" x14ac:dyDescent="0.25">
      <c r="A9025">
        <v>272</v>
      </c>
      <c r="B9025" t="s">
        <v>26</v>
      </c>
      <c r="C9025">
        <v>171</v>
      </c>
      <c r="D9025">
        <v>-1</v>
      </c>
      <c r="E9025" t="s">
        <v>35</v>
      </c>
      <c r="F9025" t="s">
        <v>13</v>
      </c>
      <c r="G9025" s="1">
        <v>33.950000762939503</v>
      </c>
      <c r="H9025">
        <v>1</v>
      </c>
      <c r="I9025" t="s">
        <v>14</v>
      </c>
      <c r="J9025" t="s">
        <v>119</v>
      </c>
      <c r="K9025">
        <f>VLOOKUP(J9025,'Prix unitaires'!B:D,3,FALSE)</f>
        <v>0</v>
      </c>
      <c r="L9025" s="11">
        <f t="shared" si="140"/>
        <v>0</v>
      </c>
    </row>
    <row r="9026" spans="1:12" x14ac:dyDescent="0.25">
      <c r="A9026">
        <v>272</v>
      </c>
      <c r="B9026" t="s">
        <v>26</v>
      </c>
      <c r="C9026">
        <v>172</v>
      </c>
      <c r="D9026">
        <v>-1</v>
      </c>
      <c r="E9026" t="s">
        <v>35</v>
      </c>
      <c r="F9026" t="s">
        <v>13</v>
      </c>
      <c r="G9026" s="1">
        <v>3.6300001144409202</v>
      </c>
      <c r="H9026">
        <v>1</v>
      </c>
      <c r="I9026" t="s">
        <v>14</v>
      </c>
      <c r="J9026" t="s">
        <v>119</v>
      </c>
      <c r="K9026">
        <f>VLOOKUP(J9026,'Prix unitaires'!B:D,3,FALSE)</f>
        <v>0</v>
      </c>
      <c r="L9026" s="11">
        <f t="shared" si="140"/>
        <v>0</v>
      </c>
    </row>
    <row r="9027" spans="1:12" x14ac:dyDescent="0.25">
      <c r="A9027">
        <v>272</v>
      </c>
      <c r="B9027" t="s">
        <v>26</v>
      </c>
      <c r="C9027">
        <v>173</v>
      </c>
      <c r="D9027">
        <v>-1</v>
      </c>
      <c r="E9027" t="s">
        <v>35</v>
      </c>
      <c r="F9027" t="s">
        <v>13</v>
      </c>
      <c r="G9027" s="1">
        <v>3.7300000190734899</v>
      </c>
      <c r="H9027">
        <v>1</v>
      </c>
      <c r="I9027" t="s">
        <v>14</v>
      </c>
      <c r="J9027" t="s">
        <v>119</v>
      </c>
      <c r="K9027">
        <f>VLOOKUP(J9027,'Prix unitaires'!B:D,3,FALSE)</f>
        <v>0</v>
      </c>
      <c r="L9027" s="11">
        <f t="shared" ref="L9027:L9090" si="141">(G9027*H9027)*K9027</f>
        <v>0</v>
      </c>
    </row>
    <row r="9028" spans="1:12" x14ac:dyDescent="0.25">
      <c r="A9028">
        <v>272</v>
      </c>
      <c r="B9028" t="s">
        <v>26</v>
      </c>
      <c r="C9028">
        <v>174</v>
      </c>
      <c r="D9028">
        <v>-1</v>
      </c>
      <c r="E9028" t="s">
        <v>35</v>
      </c>
      <c r="F9028" t="s">
        <v>13</v>
      </c>
      <c r="G9028" s="1">
        <v>4.4000000953674299</v>
      </c>
      <c r="H9028">
        <v>1</v>
      </c>
      <c r="I9028" t="s">
        <v>14</v>
      </c>
      <c r="J9028" t="s">
        <v>119</v>
      </c>
      <c r="K9028">
        <f>VLOOKUP(J9028,'Prix unitaires'!B:D,3,FALSE)</f>
        <v>0</v>
      </c>
      <c r="L9028" s="11">
        <f t="shared" si="141"/>
        <v>0</v>
      </c>
    </row>
    <row r="9029" spans="1:12" x14ac:dyDescent="0.25">
      <c r="A9029">
        <v>272</v>
      </c>
      <c r="B9029" t="s">
        <v>26</v>
      </c>
      <c r="C9029">
        <v>175</v>
      </c>
      <c r="D9029">
        <v>-1</v>
      </c>
      <c r="E9029" t="s">
        <v>35</v>
      </c>
      <c r="F9029" t="s">
        <v>13</v>
      </c>
      <c r="G9029" s="1">
        <v>4.3499999046325701</v>
      </c>
      <c r="H9029">
        <v>1</v>
      </c>
      <c r="I9029" t="s">
        <v>14</v>
      </c>
      <c r="J9029" t="s">
        <v>119</v>
      </c>
      <c r="K9029">
        <f>VLOOKUP(J9029,'Prix unitaires'!B:D,3,FALSE)</f>
        <v>0</v>
      </c>
      <c r="L9029" s="11">
        <f t="shared" si="141"/>
        <v>0</v>
      </c>
    </row>
    <row r="9030" spans="1:12" x14ac:dyDescent="0.25">
      <c r="A9030">
        <v>272</v>
      </c>
      <c r="B9030" t="s">
        <v>26</v>
      </c>
      <c r="C9030">
        <v>176</v>
      </c>
      <c r="D9030">
        <v>-1</v>
      </c>
      <c r="E9030" t="s">
        <v>35</v>
      </c>
      <c r="F9030" t="s">
        <v>13</v>
      </c>
      <c r="G9030" s="1">
        <v>35.889999389648402</v>
      </c>
      <c r="H9030">
        <v>1</v>
      </c>
      <c r="I9030" t="s">
        <v>14</v>
      </c>
      <c r="J9030" t="s">
        <v>119</v>
      </c>
      <c r="K9030">
        <f>VLOOKUP(J9030,'Prix unitaires'!B:D,3,FALSE)</f>
        <v>0</v>
      </c>
      <c r="L9030" s="11">
        <f t="shared" si="141"/>
        <v>0</v>
      </c>
    </row>
    <row r="9031" spans="1:12" x14ac:dyDescent="0.25">
      <c r="A9031">
        <v>272</v>
      </c>
      <c r="B9031" t="s">
        <v>26</v>
      </c>
      <c r="C9031" t="s">
        <v>320</v>
      </c>
      <c r="D9031">
        <v>-1</v>
      </c>
      <c r="E9031" t="s">
        <v>35</v>
      </c>
      <c r="F9031" t="s">
        <v>13</v>
      </c>
      <c r="G9031" s="1">
        <v>13.8400001525879</v>
      </c>
      <c r="H9031">
        <v>1</v>
      </c>
      <c r="I9031" t="s">
        <v>14</v>
      </c>
      <c r="J9031" t="s">
        <v>119</v>
      </c>
      <c r="K9031">
        <f>VLOOKUP(J9031,'Prix unitaires'!B:D,3,FALSE)</f>
        <v>0</v>
      </c>
      <c r="L9031" s="11">
        <f t="shared" si="141"/>
        <v>0</v>
      </c>
    </row>
    <row r="9032" spans="1:12" x14ac:dyDescent="0.25">
      <c r="A9032">
        <v>272</v>
      </c>
      <c r="B9032" t="s">
        <v>26</v>
      </c>
      <c r="C9032" t="s">
        <v>207</v>
      </c>
      <c r="D9032">
        <v>-1</v>
      </c>
      <c r="E9032" t="s">
        <v>35</v>
      </c>
      <c r="F9032" t="s">
        <v>13</v>
      </c>
      <c r="G9032" s="1">
        <v>12.3800001144409</v>
      </c>
      <c r="H9032">
        <v>1</v>
      </c>
      <c r="I9032" t="s">
        <v>14</v>
      </c>
      <c r="J9032" t="s">
        <v>119</v>
      </c>
      <c r="K9032">
        <f>VLOOKUP(J9032,'Prix unitaires'!B:D,3,FALSE)</f>
        <v>0</v>
      </c>
      <c r="L9032" s="11">
        <f t="shared" si="141"/>
        <v>0</v>
      </c>
    </row>
    <row r="9033" spans="1:12" x14ac:dyDescent="0.25">
      <c r="A9033">
        <v>272</v>
      </c>
      <c r="B9033" t="s">
        <v>10</v>
      </c>
      <c r="C9033">
        <v>3</v>
      </c>
      <c r="D9033">
        <v>-1</v>
      </c>
      <c r="E9033" t="s">
        <v>35</v>
      </c>
      <c r="F9033" t="s">
        <v>13</v>
      </c>
      <c r="G9033" s="1">
        <v>6.75</v>
      </c>
      <c r="H9033">
        <v>1</v>
      </c>
      <c r="I9033" t="s">
        <v>14</v>
      </c>
      <c r="J9033" t="s">
        <v>119</v>
      </c>
      <c r="K9033">
        <f>VLOOKUP(J9033,'Prix unitaires'!B:D,3,FALSE)</f>
        <v>0</v>
      </c>
      <c r="L9033" s="11">
        <f t="shared" si="141"/>
        <v>0</v>
      </c>
    </row>
    <row r="9034" spans="1:12" x14ac:dyDescent="0.25">
      <c r="A9034">
        <v>272</v>
      </c>
      <c r="B9034" t="s">
        <v>10</v>
      </c>
      <c r="C9034">
        <v>5</v>
      </c>
      <c r="D9034">
        <v>-1</v>
      </c>
      <c r="E9034" t="s">
        <v>35</v>
      </c>
      <c r="F9034" t="s">
        <v>13</v>
      </c>
      <c r="G9034" s="1">
        <v>37.150001525878899</v>
      </c>
      <c r="H9034">
        <v>1</v>
      </c>
      <c r="I9034" t="s">
        <v>14</v>
      </c>
      <c r="J9034" t="s">
        <v>119</v>
      </c>
      <c r="K9034">
        <f>VLOOKUP(J9034,'Prix unitaires'!B:D,3,FALSE)</f>
        <v>0</v>
      </c>
      <c r="L9034" s="11">
        <f t="shared" si="141"/>
        <v>0</v>
      </c>
    </row>
    <row r="9035" spans="1:12" x14ac:dyDescent="0.25">
      <c r="A9035">
        <v>272</v>
      </c>
      <c r="B9035" t="s">
        <v>10</v>
      </c>
      <c r="C9035">
        <v>6</v>
      </c>
      <c r="D9035">
        <v>-1</v>
      </c>
      <c r="E9035" t="s">
        <v>35</v>
      </c>
      <c r="F9035" t="s">
        <v>13</v>
      </c>
      <c r="G9035" s="1">
        <v>37.2700004577637</v>
      </c>
      <c r="H9035">
        <v>1</v>
      </c>
      <c r="I9035" t="s">
        <v>14</v>
      </c>
      <c r="J9035" t="s">
        <v>119</v>
      </c>
      <c r="K9035">
        <f>VLOOKUP(J9035,'Prix unitaires'!B:D,3,FALSE)</f>
        <v>0</v>
      </c>
      <c r="L9035" s="11">
        <f t="shared" si="141"/>
        <v>0</v>
      </c>
    </row>
    <row r="9036" spans="1:12" x14ac:dyDescent="0.25">
      <c r="A9036">
        <v>272</v>
      </c>
      <c r="B9036" t="s">
        <v>10</v>
      </c>
      <c r="C9036">
        <v>7</v>
      </c>
      <c r="D9036">
        <v>-1</v>
      </c>
      <c r="E9036" t="s">
        <v>35</v>
      </c>
      <c r="F9036" t="s">
        <v>13</v>
      </c>
      <c r="G9036" s="1">
        <v>12.960000038146999</v>
      </c>
      <c r="H9036">
        <v>1</v>
      </c>
      <c r="I9036" t="s">
        <v>14</v>
      </c>
      <c r="J9036" t="s">
        <v>119</v>
      </c>
      <c r="K9036">
        <f>VLOOKUP(J9036,'Prix unitaires'!B:D,3,FALSE)</f>
        <v>0</v>
      </c>
      <c r="L9036" s="11">
        <f t="shared" si="141"/>
        <v>0</v>
      </c>
    </row>
    <row r="9037" spans="1:12" x14ac:dyDescent="0.25">
      <c r="A9037">
        <v>272</v>
      </c>
      <c r="B9037" t="s">
        <v>10</v>
      </c>
      <c r="C9037">
        <v>9</v>
      </c>
      <c r="D9037">
        <v>-1</v>
      </c>
      <c r="E9037" t="s">
        <v>35</v>
      </c>
      <c r="F9037" t="s">
        <v>13</v>
      </c>
      <c r="G9037" s="1">
        <v>4.4699997901916504</v>
      </c>
      <c r="H9037">
        <v>1</v>
      </c>
      <c r="I9037" t="s">
        <v>14</v>
      </c>
      <c r="J9037" t="s">
        <v>119</v>
      </c>
      <c r="K9037">
        <f>VLOOKUP(J9037,'Prix unitaires'!B:D,3,FALSE)</f>
        <v>0</v>
      </c>
      <c r="L9037" s="11">
        <f t="shared" si="141"/>
        <v>0</v>
      </c>
    </row>
    <row r="9038" spans="1:12" x14ac:dyDescent="0.25">
      <c r="A9038">
        <v>272</v>
      </c>
      <c r="B9038" t="s">
        <v>10</v>
      </c>
      <c r="C9038">
        <v>10</v>
      </c>
      <c r="D9038">
        <v>-1</v>
      </c>
      <c r="E9038" t="s">
        <v>35</v>
      </c>
      <c r="F9038" t="s">
        <v>13</v>
      </c>
      <c r="G9038" s="1">
        <v>19.590000152587901</v>
      </c>
      <c r="H9038">
        <v>1</v>
      </c>
      <c r="I9038" t="s">
        <v>14</v>
      </c>
      <c r="J9038" t="s">
        <v>119</v>
      </c>
      <c r="K9038">
        <f>VLOOKUP(J9038,'Prix unitaires'!B:D,3,FALSE)</f>
        <v>0</v>
      </c>
      <c r="L9038" s="11">
        <f t="shared" si="141"/>
        <v>0</v>
      </c>
    </row>
    <row r="9039" spans="1:12" x14ac:dyDescent="0.25">
      <c r="A9039">
        <v>272</v>
      </c>
      <c r="B9039" t="s">
        <v>10</v>
      </c>
      <c r="C9039">
        <v>11</v>
      </c>
      <c r="D9039">
        <v>-1</v>
      </c>
      <c r="E9039" t="s">
        <v>35</v>
      </c>
      <c r="F9039" t="s">
        <v>13</v>
      </c>
      <c r="G9039" s="1">
        <v>19.620000839233398</v>
      </c>
      <c r="H9039">
        <v>1</v>
      </c>
      <c r="I9039" t="s">
        <v>14</v>
      </c>
      <c r="J9039" t="s">
        <v>119</v>
      </c>
      <c r="K9039">
        <f>VLOOKUP(J9039,'Prix unitaires'!B:D,3,FALSE)</f>
        <v>0</v>
      </c>
      <c r="L9039" s="11">
        <f t="shared" si="141"/>
        <v>0</v>
      </c>
    </row>
    <row r="9040" spans="1:12" x14ac:dyDescent="0.25">
      <c r="A9040">
        <v>272</v>
      </c>
      <c r="B9040" t="s">
        <v>10</v>
      </c>
      <c r="C9040">
        <v>12</v>
      </c>
      <c r="D9040">
        <v>-1</v>
      </c>
      <c r="E9040" t="s">
        <v>35</v>
      </c>
      <c r="F9040" t="s">
        <v>13</v>
      </c>
      <c r="G9040" s="1">
        <v>14.5299997329712</v>
      </c>
      <c r="H9040">
        <v>1</v>
      </c>
      <c r="I9040" t="s">
        <v>14</v>
      </c>
      <c r="J9040" t="s">
        <v>119</v>
      </c>
      <c r="K9040">
        <f>VLOOKUP(J9040,'Prix unitaires'!B:D,3,FALSE)</f>
        <v>0</v>
      </c>
      <c r="L9040" s="11">
        <f t="shared" si="141"/>
        <v>0</v>
      </c>
    </row>
    <row r="9041" spans="1:12" x14ac:dyDescent="0.25">
      <c r="A9041">
        <v>272</v>
      </c>
      <c r="B9041" t="s">
        <v>10</v>
      </c>
      <c r="C9041">
        <v>13</v>
      </c>
      <c r="D9041">
        <v>-1</v>
      </c>
      <c r="E9041" t="s">
        <v>35</v>
      </c>
      <c r="F9041" t="s">
        <v>13</v>
      </c>
      <c r="G9041" s="1">
        <v>7.0799999237060502</v>
      </c>
      <c r="H9041">
        <v>1</v>
      </c>
      <c r="I9041" t="s">
        <v>14</v>
      </c>
      <c r="J9041" t="s">
        <v>119</v>
      </c>
      <c r="K9041">
        <f>VLOOKUP(J9041,'Prix unitaires'!B:D,3,FALSE)</f>
        <v>0</v>
      </c>
      <c r="L9041" s="11">
        <f t="shared" si="141"/>
        <v>0</v>
      </c>
    </row>
    <row r="9042" spans="1:12" x14ac:dyDescent="0.25">
      <c r="A9042">
        <v>272</v>
      </c>
      <c r="B9042" t="s">
        <v>10</v>
      </c>
      <c r="C9042">
        <v>16</v>
      </c>
      <c r="D9042">
        <v>-1</v>
      </c>
      <c r="E9042" t="s">
        <v>35</v>
      </c>
      <c r="F9042" t="s">
        <v>13</v>
      </c>
      <c r="G9042" s="1">
        <v>15.5200004577637</v>
      </c>
      <c r="H9042">
        <v>1</v>
      </c>
      <c r="I9042" t="s">
        <v>14</v>
      </c>
      <c r="J9042" t="s">
        <v>119</v>
      </c>
      <c r="K9042">
        <f>VLOOKUP(J9042,'Prix unitaires'!B:D,3,FALSE)</f>
        <v>0</v>
      </c>
      <c r="L9042" s="11">
        <f t="shared" si="141"/>
        <v>0</v>
      </c>
    </row>
    <row r="9043" spans="1:12" x14ac:dyDescent="0.25">
      <c r="A9043">
        <v>272</v>
      </c>
      <c r="B9043" t="s">
        <v>10</v>
      </c>
      <c r="C9043">
        <v>20</v>
      </c>
      <c r="D9043">
        <v>-1</v>
      </c>
      <c r="E9043" t="s">
        <v>35</v>
      </c>
      <c r="F9043" t="s">
        <v>13</v>
      </c>
      <c r="G9043" s="1">
        <v>7.21000003814697</v>
      </c>
      <c r="H9043">
        <v>1</v>
      </c>
      <c r="I9043" t="s">
        <v>14</v>
      </c>
      <c r="J9043" t="s">
        <v>119</v>
      </c>
      <c r="K9043">
        <f>VLOOKUP(J9043,'Prix unitaires'!B:D,3,FALSE)</f>
        <v>0</v>
      </c>
      <c r="L9043" s="11">
        <f t="shared" si="141"/>
        <v>0</v>
      </c>
    </row>
    <row r="9044" spans="1:12" x14ac:dyDescent="0.25">
      <c r="A9044">
        <v>272</v>
      </c>
      <c r="B9044" t="s">
        <v>10</v>
      </c>
      <c r="C9044">
        <v>21</v>
      </c>
      <c r="D9044">
        <v>-1</v>
      </c>
      <c r="E9044" t="s">
        <v>35</v>
      </c>
      <c r="F9044" t="s">
        <v>13</v>
      </c>
      <c r="G9044" s="1">
        <v>10.5299997329712</v>
      </c>
      <c r="H9044">
        <v>1</v>
      </c>
      <c r="I9044" t="s">
        <v>14</v>
      </c>
      <c r="J9044" t="s">
        <v>119</v>
      </c>
      <c r="K9044">
        <f>VLOOKUP(J9044,'Prix unitaires'!B:D,3,FALSE)</f>
        <v>0</v>
      </c>
      <c r="L9044" s="11">
        <f t="shared" si="141"/>
        <v>0</v>
      </c>
    </row>
    <row r="9045" spans="1:12" x14ac:dyDescent="0.25">
      <c r="A9045">
        <v>272</v>
      </c>
      <c r="B9045" t="s">
        <v>10</v>
      </c>
      <c r="C9045">
        <v>24</v>
      </c>
      <c r="D9045">
        <v>-1</v>
      </c>
      <c r="E9045" t="s">
        <v>35</v>
      </c>
      <c r="F9045" t="s">
        <v>13</v>
      </c>
      <c r="G9045" s="1">
        <v>17.709999084472699</v>
      </c>
      <c r="H9045">
        <v>1</v>
      </c>
      <c r="I9045" t="s">
        <v>14</v>
      </c>
      <c r="J9045" t="s">
        <v>119</v>
      </c>
      <c r="K9045">
        <f>VLOOKUP(J9045,'Prix unitaires'!B:D,3,FALSE)</f>
        <v>0</v>
      </c>
      <c r="L9045" s="11">
        <f t="shared" si="141"/>
        <v>0</v>
      </c>
    </row>
    <row r="9046" spans="1:12" x14ac:dyDescent="0.25">
      <c r="A9046">
        <v>272</v>
      </c>
      <c r="B9046" t="s">
        <v>10</v>
      </c>
      <c r="C9046">
        <v>25</v>
      </c>
      <c r="D9046">
        <v>-1</v>
      </c>
      <c r="E9046" t="s">
        <v>35</v>
      </c>
      <c r="F9046" t="s">
        <v>13</v>
      </c>
      <c r="G9046" s="1">
        <v>17.459999084472699</v>
      </c>
      <c r="H9046">
        <v>1</v>
      </c>
      <c r="I9046" t="s">
        <v>14</v>
      </c>
      <c r="J9046" t="s">
        <v>119</v>
      </c>
      <c r="K9046">
        <f>VLOOKUP(J9046,'Prix unitaires'!B:D,3,FALSE)</f>
        <v>0</v>
      </c>
      <c r="L9046" s="11">
        <f t="shared" si="141"/>
        <v>0</v>
      </c>
    </row>
    <row r="9047" spans="1:12" x14ac:dyDescent="0.25">
      <c r="A9047">
        <v>272</v>
      </c>
      <c r="B9047" t="s">
        <v>10</v>
      </c>
      <c r="C9047">
        <v>26</v>
      </c>
      <c r="D9047">
        <v>-1</v>
      </c>
      <c r="E9047" t="s">
        <v>35</v>
      </c>
      <c r="F9047" t="s">
        <v>13</v>
      </c>
      <c r="G9047" s="1">
        <v>4.9699997901916504</v>
      </c>
      <c r="H9047">
        <v>1</v>
      </c>
      <c r="I9047" t="s">
        <v>14</v>
      </c>
      <c r="J9047" t="s">
        <v>119</v>
      </c>
      <c r="K9047">
        <f>VLOOKUP(J9047,'Prix unitaires'!B:D,3,FALSE)</f>
        <v>0</v>
      </c>
      <c r="L9047" s="11">
        <f t="shared" si="141"/>
        <v>0</v>
      </c>
    </row>
    <row r="9048" spans="1:12" x14ac:dyDescent="0.25">
      <c r="A9048">
        <v>272</v>
      </c>
      <c r="B9048" t="s">
        <v>10</v>
      </c>
      <c r="C9048">
        <v>28</v>
      </c>
      <c r="D9048">
        <v>-1</v>
      </c>
      <c r="E9048" t="s">
        <v>35</v>
      </c>
      <c r="F9048" t="s">
        <v>13</v>
      </c>
      <c r="G9048" s="1">
        <v>1.87000000476837</v>
      </c>
      <c r="H9048">
        <v>1</v>
      </c>
      <c r="I9048" t="s">
        <v>14</v>
      </c>
      <c r="J9048" t="s">
        <v>119</v>
      </c>
      <c r="K9048">
        <f>VLOOKUP(J9048,'Prix unitaires'!B:D,3,FALSE)</f>
        <v>0</v>
      </c>
      <c r="L9048" s="11">
        <f t="shared" si="141"/>
        <v>0</v>
      </c>
    </row>
    <row r="9049" spans="1:12" x14ac:dyDescent="0.25">
      <c r="A9049">
        <v>272</v>
      </c>
      <c r="B9049" t="s">
        <v>10</v>
      </c>
      <c r="C9049">
        <v>31</v>
      </c>
      <c r="D9049">
        <v>-1</v>
      </c>
      <c r="E9049" t="s">
        <v>35</v>
      </c>
      <c r="F9049" t="s">
        <v>13</v>
      </c>
      <c r="G9049" s="1">
        <v>112.18000030517599</v>
      </c>
      <c r="H9049">
        <v>1</v>
      </c>
      <c r="I9049" t="s">
        <v>14</v>
      </c>
      <c r="J9049" t="s">
        <v>119</v>
      </c>
      <c r="K9049">
        <f>VLOOKUP(J9049,'Prix unitaires'!B:D,3,FALSE)</f>
        <v>0</v>
      </c>
      <c r="L9049" s="11">
        <f t="shared" si="141"/>
        <v>0</v>
      </c>
    </row>
    <row r="9050" spans="1:12" x14ac:dyDescent="0.25">
      <c r="A9050">
        <v>272</v>
      </c>
      <c r="B9050" t="s">
        <v>10</v>
      </c>
      <c r="C9050">
        <v>34</v>
      </c>
      <c r="D9050">
        <v>-1</v>
      </c>
      <c r="E9050" t="s">
        <v>35</v>
      </c>
      <c r="F9050" t="s">
        <v>13</v>
      </c>
      <c r="G9050" s="1">
        <v>94.099998474120994</v>
      </c>
      <c r="H9050">
        <v>1</v>
      </c>
      <c r="I9050" t="s">
        <v>14</v>
      </c>
      <c r="J9050" t="s">
        <v>119</v>
      </c>
      <c r="K9050">
        <f>VLOOKUP(J9050,'Prix unitaires'!B:D,3,FALSE)</f>
        <v>0</v>
      </c>
      <c r="L9050" s="11">
        <f t="shared" si="141"/>
        <v>0</v>
      </c>
    </row>
    <row r="9051" spans="1:12" x14ac:dyDescent="0.25">
      <c r="A9051">
        <v>272</v>
      </c>
      <c r="B9051" t="s">
        <v>10</v>
      </c>
      <c r="C9051">
        <v>36</v>
      </c>
      <c r="D9051">
        <v>-1</v>
      </c>
      <c r="E9051" t="s">
        <v>35</v>
      </c>
      <c r="F9051" t="s">
        <v>13</v>
      </c>
      <c r="G9051" s="1">
        <v>8.6199998855590998</v>
      </c>
      <c r="H9051">
        <v>1</v>
      </c>
      <c r="I9051" t="s">
        <v>14</v>
      </c>
      <c r="J9051" t="s">
        <v>119</v>
      </c>
      <c r="K9051">
        <f>VLOOKUP(J9051,'Prix unitaires'!B:D,3,FALSE)</f>
        <v>0</v>
      </c>
      <c r="L9051" s="11">
        <f t="shared" si="141"/>
        <v>0</v>
      </c>
    </row>
    <row r="9052" spans="1:12" x14ac:dyDescent="0.25">
      <c r="A9052">
        <v>272</v>
      </c>
      <c r="B9052" t="s">
        <v>10</v>
      </c>
      <c r="C9052">
        <v>37</v>
      </c>
      <c r="D9052">
        <v>-1</v>
      </c>
      <c r="E9052" t="s">
        <v>35</v>
      </c>
      <c r="F9052" t="s">
        <v>13</v>
      </c>
      <c r="G9052" s="1">
        <v>94.400001525879006</v>
      </c>
      <c r="H9052">
        <v>1</v>
      </c>
      <c r="I9052" t="s">
        <v>14</v>
      </c>
      <c r="J9052" t="s">
        <v>119</v>
      </c>
      <c r="K9052">
        <f>VLOOKUP(J9052,'Prix unitaires'!B:D,3,FALSE)</f>
        <v>0</v>
      </c>
      <c r="L9052" s="11">
        <f t="shared" si="141"/>
        <v>0</v>
      </c>
    </row>
    <row r="9053" spans="1:12" x14ac:dyDescent="0.25">
      <c r="A9053">
        <v>272</v>
      </c>
      <c r="B9053" t="s">
        <v>10</v>
      </c>
      <c r="C9053">
        <v>38</v>
      </c>
      <c r="D9053">
        <v>-1</v>
      </c>
      <c r="E9053" t="s">
        <v>35</v>
      </c>
      <c r="F9053" t="s">
        <v>13</v>
      </c>
      <c r="G9053" s="1">
        <v>94.389999389647997</v>
      </c>
      <c r="H9053">
        <v>1</v>
      </c>
      <c r="I9053" t="s">
        <v>14</v>
      </c>
      <c r="J9053" t="s">
        <v>119</v>
      </c>
      <c r="K9053">
        <f>VLOOKUP(J9053,'Prix unitaires'!B:D,3,FALSE)</f>
        <v>0</v>
      </c>
      <c r="L9053" s="11">
        <f t="shared" si="141"/>
        <v>0</v>
      </c>
    </row>
    <row r="9054" spans="1:12" x14ac:dyDescent="0.25">
      <c r="A9054">
        <v>272</v>
      </c>
      <c r="B9054" t="s">
        <v>10</v>
      </c>
      <c r="C9054">
        <v>39</v>
      </c>
      <c r="D9054">
        <v>-1</v>
      </c>
      <c r="E9054" t="s">
        <v>35</v>
      </c>
      <c r="F9054" t="s">
        <v>13</v>
      </c>
      <c r="G9054" s="1">
        <v>1.5299999713897701</v>
      </c>
      <c r="H9054">
        <v>1</v>
      </c>
      <c r="I9054" t="s">
        <v>14</v>
      </c>
      <c r="J9054" t="s">
        <v>119</v>
      </c>
      <c r="K9054">
        <f>VLOOKUP(J9054,'Prix unitaires'!B:D,3,FALSE)</f>
        <v>0</v>
      </c>
      <c r="L9054" s="11">
        <f t="shared" si="141"/>
        <v>0</v>
      </c>
    </row>
    <row r="9055" spans="1:12" x14ac:dyDescent="0.25">
      <c r="A9055">
        <v>272</v>
      </c>
      <c r="B9055" t="s">
        <v>10</v>
      </c>
      <c r="C9055">
        <v>40</v>
      </c>
      <c r="D9055">
        <v>-1</v>
      </c>
      <c r="E9055" t="s">
        <v>35</v>
      </c>
      <c r="F9055" t="s">
        <v>13</v>
      </c>
      <c r="G9055" s="1">
        <v>93.620002746582003</v>
      </c>
      <c r="H9055">
        <v>1</v>
      </c>
      <c r="I9055" t="s">
        <v>14</v>
      </c>
      <c r="J9055" t="s">
        <v>119</v>
      </c>
      <c r="K9055">
        <f>VLOOKUP(J9055,'Prix unitaires'!B:D,3,FALSE)</f>
        <v>0</v>
      </c>
      <c r="L9055" s="11">
        <f t="shared" si="141"/>
        <v>0</v>
      </c>
    </row>
    <row r="9056" spans="1:12" x14ac:dyDescent="0.25">
      <c r="A9056">
        <v>272</v>
      </c>
      <c r="B9056" t="s">
        <v>10</v>
      </c>
      <c r="C9056">
        <v>41</v>
      </c>
      <c r="D9056">
        <v>-1</v>
      </c>
      <c r="E9056" t="s">
        <v>35</v>
      </c>
      <c r="F9056" t="s">
        <v>13</v>
      </c>
      <c r="G9056" s="1">
        <v>92.639999389647997</v>
      </c>
      <c r="H9056">
        <v>1</v>
      </c>
      <c r="I9056" t="s">
        <v>14</v>
      </c>
      <c r="J9056" t="s">
        <v>119</v>
      </c>
      <c r="K9056">
        <f>VLOOKUP(J9056,'Prix unitaires'!B:D,3,FALSE)</f>
        <v>0</v>
      </c>
      <c r="L9056" s="11">
        <f t="shared" si="141"/>
        <v>0</v>
      </c>
    </row>
    <row r="9057" spans="1:12" x14ac:dyDescent="0.25">
      <c r="A9057">
        <v>272</v>
      </c>
      <c r="B9057" t="s">
        <v>10</v>
      </c>
      <c r="C9057">
        <v>43</v>
      </c>
      <c r="D9057">
        <v>-1</v>
      </c>
      <c r="E9057" t="s">
        <v>35</v>
      </c>
      <c r="F9057" t="s">
        <v>13</v>
      </c>
      <c r="G9057" s="1">
        <v>9.9600000381469993</v>
      </c>
      <c r="H9057">
        <v>1</v>
      </c>
      <c r="I9057" t="s">
        <v>14</v>
      </c>
      <c r="J9057" t="s">
        <v>119</v>
      </c>
      <c r="K9057">
        <f>VLOOKUP(J9057,'Prix unitaires'!B:D,3,FALSE)</f>
        <v>0</v>
      </c>
      <c r="L9057" s="11">
        <f t="shared" si="141"/>
        <v>0</v>
      </c>
    </row>
    <row r="9058" spans="1:12" x14ac:dyDescent="0.25">
      <c r="A9058">
        <v>272</v>
      </c>
      <c r="B9058" t="s">
        <v>10</v>
      </c>
      <c r="C9058">
        <v>52</v>
      </c>
      <c r="D9058">
        <v>-1</v>
      </c>
      <c r="E9058" t="s">
        <v>35</v>
      </c>
      <c r="F9058" t="s">
        <v>13</v>
      </c>
      <c r="G9058" s="1">
        <v>18.620000839233398</v>
      </c>
      <c r="H9058">
        <v>1</v>
      </c>
      <c r="I9058" t="s">
        <v>14</v>
      </c>
      <c r="J9058" t="s">
        <v>119</v>
      </c>
      <c r="K9058">
        <f>VLOOKUP(J9058,'Prix unitaires'!B:D,3,FALSE)</f>
        <v>0</v>
      </c>
      <c r="L9058" s="11">
        <f t="shared" si="141"/>
        <v>0</v>
      </c>
    </row>
    <row r="9059" spans="1:12" x14ac:dyDescent="0.25">
      <c r="A9059">
        <v>272</v>
      </c>
      <c r="B9059" t="s">
        <v>10</v>
      </c>
      <c r="C9059">
        <v>55</v>
      </c>
      <c r="D9059">
        <v>-1</v>
      </c>
      <c r="E9059" t="s">
        <v>35</v>
      </c>
      <c r="F9059" t="s">
        <v>13</v>
      </c>
      <c r="G9059" s="1">
        <v>20.360000610351602</v>
      </c>
      <c r="H9059">
        <v>1</v>
      </c>
      <c r="I9059" t="s">
        <v>14</v>
      </c>
      <c r="J9059" t="s">
        <v>119</v>
      </c>
      <c r="K9059">
        <f>VLOOKUP(J9059,'Prix unitaires'!B:D,3,FALSE)</f>
        <v>0</v>
      </c>
      <c r="L9059" s="11">
        <f t="shared" si="141"/>
        <v>0</v>
      </c>
    </row>
    <row r="9060" spans="1:12" x14ac:dyDescent="0.25">
      <c r="A9060">
        <v>272</v>
      </c>
      <c r="B9060" t="s">
        <v>10</v>
      </c>
      <c r="C9060">
        <v>56</v>
      </c>
      <c r="D9060">
        <v>-1</v>
      </c>
      <c r="E9060" t="s">
        <v>35</v>
      </c>
      <c r="F9060" t="s">
        <v>13</v>
      </c>
      <c r="G9060" s="1">
        <v>18.049999237060501</v>
      </c>
      <c r="H9060">
        <v>1</v>
      </c>
      <c r="I9060" t="s">
        <v>14</v>
      </c>
      <c r="J9060" t="s">
        <v>119</v>
      </c>
      <c r="K9060">
        <f>VLOOKUP(J9060,'Prix unitaires'!B:D,3,FALSE)</f>
        <v>0</v>
      </c>
      <c r="L9060" s="11">
        <f t="shared" si="141"/>
        <v>0</v>
      </c>
    </row>
    <row r="9061" spans="1:12" x14ac:dyDescent="0.25">
      <c r="A9061">
        <v>272</v>
      </c>
      <c r="B9061" t="s">
        <v>10</v>
      </c>
      <c r="C9061">
        <v>58</v>
      </c>
      <c r="D9061">
        <v>-1</v>
      </c>
      <c r="E9061" t="s">
        <v>35</v>
      </c>
      <c r="F9061" t="s">
        <v>13</v>
      </c>
      <c r="G9061" s="1">
        <v>21.0100002288818</v>
      </c>
      <c r="H9061">
        <v>1</v>
      </c>
      <c r="I9061" t="s">
        <v>14</v>
      </c>
      <c r="J9061" t="s">
        <v>119</v>
      </c>
      <c r="K9061">
        <f>VLOOKUP(J9061,'Prix unitaires'!B:D,3,FALSE)</f>
        <v>0</v>
      </c>
      <c r="L9061" s="11">
        <f t="shared" si="141"/>
        <v>0</v>
      </c>
    </row>
    <row r="9062" spans="1:12" x14ac:dyDescent="0.25">
      <c r="A9062">
        <v>272</v>
      </c>
      <c r="B9062" t="s">
        <v>10</v>
      </c>
      <c r="C9062">
        <v>59</v>
      </c>
      <c r="D9062">
        <v>-1</v>
      </c>
      <c r="E9062" t="s">
        <v>35</v>
      </c>
      <c r="F9062" t="s">
        <v>13</v>
      </c>
      <c r="G9062" s="1">
        <v>21.909999847412099</v>
      </c>
      <c r="H9062">
        <v>1</v>
      </c>
      <c r="I9062" t="s">
        <v>14</v>
      </c>
      <c r="J9062" t="s">
        <v>119</v>
      </c>
      <c r="K9062">
        <f>VLOOKUP(J9062,'Prix unitaires'!B:D,3,FALSE)</f>
        <v>0</v>
      </c>
      <c r="L9062" s="11">
        <f t="shared" si="141"/>
        <v>0</v>
      </c>
    </row>
    <row r="9063" spans="1:12" x14ac:dyDescent="0.25">
      <c r="A9063">
        <v>272</v>
      </c>
      <c r="B9063" t="s">
        <v>10</v>
      </c>
      <c r="C9063">
        <v>60</v>
      </c>
      <c r="D9063">
        <v>-1</v>
      </c>
      <c r="E9063" t="s">
        <v>35</v>
      </c>
      <c r="F9063" t="s">
        <v>13</v>
      </c>
      <c r="G9063" s="1">
        <v>20.079999923706101</v>
      </c>
      <c r="H9063">
        <v>1</v>
      </c>
      <c r="I9063" t="s">
        <v>14</v>
      </c>
      <c r="J9063" t="s">
        <v>119</v>
      </c>
      <c r="K9063">
        <f>VLOOKUP(J9063,'Prix unitaires'!B:D,3,FALSE)</f>
        <v>0</v>
      </c>
      <c r="L9063" s="11">
        <f t="shared" si="141"/>
        <v>0</v>
      </c>
    </row>
    <row r="9064" spans="1:12" x14ac:dyDescent="0.25">
      <c r="A9064">
        <v>272</v>
      </c>
      <c r="B9064" t="s">
        <v>10</v>
      </c>
      <c r="C9064">
        <v>66</v>
      </c>
      <c r="D9064">
        <v>-1</v>
      </c>
      <c r="E9064" t="s">
        <v>35</v>
      </c>
      <c r="F9064" t="s">
        <v>13</v>
      </c>
      <c r="G9064" s="1">
        <v>17.899999618530298</v>
      </c>
      <c r="H9064">
        <v>1</v>
      </c>
      <c r="I9064" t="s">
        <v>14</v>
      </c>
      <c r="J9064" t="s">
        <v>119</v>
      </c>
      <c r="K9064">
        <f>VLOOKUP(J9064,'Prix unitaires'!B:D,3,FALSE)</f>
        <v>0</v>
      </c>
      <c r="L9064" s="11">
        <f t="shared" si="141"/>
        <v>0</v>
      </c>
    </row>
    <row r="9065" spans="1:12" x14ac:dyDescent="0.25">
      <c r="A9065">
        <v>272</v>
      </c>
      <c r="B9065" t="s">
        <v>10</v>
      </c>
      <c r="C9065">
        <v>69</v>
      </c>
      <c r="D9065">
        <v>-1</v>
      </c>
      <c r="E9065" t="s">
        <v>35</v>
      </c>
      <c r="F9065" t="s">
        <v>13</v>
      </c>
      <c r="G9065" s="1">
        <v>6.4400000572204599</v>
      </c>
      <c r="H9065">
        <v>1</v>
      </c>
      <c r="I9065" t="s">
        <v>14</v>
      </c>
      <c r="J9065" t="s">
        <v>119</v>
      </c>
      <c r="K9065">
        <f>VLOOKUP(J9065,'Prix unitaires'!B:D,3,FALSE)</f>
        <v>0</v>
      </c>
      <c r="L9065" s="11">
        <f t="shared" si="141"/>
        <v>0</v>
      </c>
    </row>
    <row r="9066" spans="1:12" x14ac:dyDescent="0.25">
      <c r="A9066">
        <v>272</v>
      </c>
      <c r="B9066" t="s">
        <v>10</v>
      </c>
      <c r="C9066">
        <v>77</v>
      </c>
      <c r="D9066">
        <v>-1</v>
      </c>
      <c r="E9066" t="s">
        <v>35</v>
      </c>
      <c r="F9066" t="s">
        <v>13</v>
      </c>
      <c r="G9066" s="1">
        <v>17.290000915527301</v>
      </c>
      <c r="H9066">
        <v>1</v>
      </c>
      <c r="I9066" t="s">
        <v>14</v>
      </c>
      <c r="J9066" t="s">
        <v>119</v>
      </c>
      <c r="K9066">
        <f>VLOOKUP(J9066,'Prix unitaires'!B:D,3,FALSE)</f>
        <v>0</v>
      </c>
      <c r="L9066" s="11">
        <f t="shared" si="141"/>
        <v>0</v>
      </c>
    </row>
    <row r="9067" spans="1:12" x14ac:dyDescent="0.25">
      <c r="A9067">
        <v>272</v>
      </c>
      <c r="B9067" t="s">
        <v>10</v>
      </c>
      <c r="C9067">
        <v>78</v>
      </c>
      <c r="D9067">
        <v>-1</v>
      </c>
      <c r="E9067" t="s">
        <v>35</v>
      </c>
      <c r="F9067" t="s">
        <v>13</v>
      </c>
      <c r="G9067" s="1">
        <v>9.1000003814696999</v>
      </c>
      <c r="H9067">
        <v>1</v>
      </c>
      <c r="I9067" t="s">
        <v>14</v>
      </c>
      <c r="J9067" t="s">
        <v>119</v>
      </c>
      <c r="K9067">
        <f>VLOOKUP(J9067,'Prix unitaires'!B:D,3,FALSE)</f>
        <v>0</v>
      </c>
      <c r="L9067" s="11">
        <f t="shared" si="141"/>
        <v>0</v>
      </c>
    </row>
    <row r="9068" spans="1:12" x14ac:dyDescent="0.25">
      <c r="A9068">
        <v>272</v>
      </c>
      <c r="B9068" t="s">
        <v>10</v>
      </c>
      <c r="C9068">
        <v>90</v>
      </c>
      <c r="D9068">
        <v>-1</v>
      </c>
      <c r="E9068" t="s">
        <v>35</v>
      </c>
      <c r="F9068" t="s">
        <v>13</v>
      </c>
      <c r="G9068" s="1">
        <v>2.8299999237060498</v>
      </c>
      <c r="H9068">
        <v>1</v>
      </c>
      <c r="I9068" t="s">
        <v>14</v>
      </c>
      <c r="J9068" t="s">
        <v>119</v>
      </c>
      <c r="K9068">
        <f>VLOOKUP(J9068,'Prix unitaires'!B:D,3,FALSE)</f>
        <v>0</v>
      </c>
      <c r="L9068" s="11">
        <f t="shared" si="141"/>
        <v>0</v>
      </c>
    </row>
    <row r="9069" spans="1:12" x14ac:dyDescent="0.25">
      <c r="A9069">
        <v>272</v>
      </c>
      <c r="B9069" t="s">
        <v>10</v>
      </c>
      <c r="C9069">
        <v>91</v>
      </c>
      <c r="D9069">
        <v>-1</v>
      </c>
      <c r="E9069" t="s">
        <v>35</v>
      </c>
      <c r="F9069" t="s">
        <v>13</v>
      </c>
      <c r="G9069" s="1">
        <v>6.03999996185303</v>
      </c>
      <c r="H9069">
        <v>1</v>
      </c>
      <c r="I9069" t="s">
        <v>14</v>
      </c>
      <c r="J9069" t="s">
        <v>119</v>
      </c>
      <c r="K9069">
        <f>VLOOKUP(J9069,'Prix unitaires'!B:D,3,FALSE)</f>
        <v>0</v>
      </c>
      <c r="L9069" s="11">
        <f t="shared" si="141"/>
        <v>0</v>
      </c>
    </row>
    <row r="9070" spans="1:12" x14ac:dyDescent="0.25">
      <c r="A9070">
        <v>272</v>
      </c>
      <c r="B9070" t="s">
        <v>10</v>
      </c>
      <c r="C9070">
        <v>92</v>
      </c>
      <c r="D9070">
        <v>-1</v>
      </c>
      <c r="E9070" t="s">
        <v>35</v>
      </c>
      <c r="F9070" t="s">
        <v>13</v>
      </c>
      <c r="G9070" s="1">
        <v>10.0900001525879</v>
      </c>
      <c r="H9070">
        <v>1</v>
      </c>
      <c r="I9070" t="s">
        <v>14</v>
      </c>
      <c r="J9070" t="s">
        <v>119</v>
      </c>
      <c r="K9070">
        <f>VLOOKUP(J9070,'Prix unitaires'!B:D,3,FALSE)</f>
        <v>0</v>
      </c>
      <c r="L9070" s="11">
        <f t="shared" si="141"/>
        <v>0</v>
      </c>
    </row>
    <row r="9071" spans="1:12" x14ac:dyDescent="0.25">
      <c r="A9071">
        <v>272</v>
      </c>
      <c r="B9071" t="s">
        <v>10</v>
      </c>
      <c r="C9071">
        <v>93</v>
      </c>
      <c r="D9071">
        <v>-1</v>
      </c>
      <c r="E9071" t="s">
        <v>35</v>
      </c>
      <c r="F9071" t="s">
        <v>13</v>
      </c>
      <c r="G9071" s="1">
        <v>10.0900001525879</v>
      </c>
      <c r="H9071">
        <v>1</v>
      </c>
      <c r="I9071" t="s">
        <v>14</v>
      </c>
      <c r="J9071" t="s">
        <v>119</v>
      </c>
      <c r="K9071">
        <f>VLOOKUP(J9071,'Prix unitaires'!B:D,3,FALSE)</f>
        <v>0</v>
      </c>
      <c r="L9071" s="11">
        <f t="shared" si="141"/>
        <v>0</v>
      </c>
    </row>
    <row r="9072" spans="1:12" x14ac:dyDescent="0.25">
      <c r="A9072">
        <v>272</v>
      </c>
      <c r="B9072" t="s">
        <v>10</v>
      </c>
      <c r="C9072">
        <v>94</v>
      </c>
      <c r="D9072">
        <v>-1</v>
      </c>
      <c r="E9072" t="s">
        <v>35</v>
      </c>
      <c r="F9072" t="s">
        <v>13</v>
      </c>
      <c r="G9072" s="1">
        <v>10.0900001525879</v>
      </c>
      <c r="H9072">
        <v>1</v>
      </c>
      <c r="I9072" t="s">
        <v>14</v>
      </c>
      <c r="J9072" t="s">
        <v>119</v>
      </c>
      <c r="K9072">
        <f>VLOOKUP(J9072,'Prix unitaires'!B:D,3,FALSE)</f>
        <v>0</v>
      </c>
      <c r="L9072" s="11">
        <f t="shared" si="141"/>
        <v>0</v>
      </c>
    </row>
    <row r="9073" spans="1:12" x14ac:dyDescent="0.25">
      <c r="A9073">
        <v>272</v>
      </c>
      <c r="B9073" t="s">
        <v>10</v>
      </c>
      <c r="C9073">
        <v>99</v>
      </c>
      <c r="D9073">
        <v>-1</v>
      </c>
      <c r="E9073" t="s">
        <v>35</v>
      </c>
      <c r="F9073" t="s">
        <v>13</v>
      </c>
      <c r="G9073" s="1">
        <v>3.1300001144409202</v>
      </c>
      <c r="H9073">
        <v>1</v>
      </c>
      <c r="I9073" t="s">
        <v>14</v>
      </c>
      <c r="J9073" t="s">
        <v>119</v>
      </c>
      <c r="K9073">
        <f>VLOOKUP(J9073,'Prix unitaires'!B:D,3,FALSE)</f>
        <v>0</v>
      </c>
      <c r="L9073" s="11">
        <f t="shared" si="141"/>
        <v>0</v>
      </c>
    </row>
    <row r="9074" spans="1:12" x14ac:dyDescent="0.25">
      <c r="A9074">
        <v>272</v>
      </c>
      <c r="B9074" t="s">
        <v>10</v>
      </c>
      <c r="C9074" t="s">
        <v>236</v>
      </c>
      <c r="D9074">
        <v>-1</v>
      </c>
      <c r="E9074" t="s">
        <v>35</v>
      </c>
      <c r="F9074" t="s">
        <v>13</v>
      </c>
      <c r="G9074" s="1">
        <v>33.540000915527301</v>
      </c>
      <c r="H9074">
        <v>1</v>
      </c>
      <c r="I9074" t="s">
        <v>14</v>
      </c>
      <c r="J9074" t="s">
        <v>119</v>
      </c>
      <c r="K9074">
        <f>VLOOKUP(J9074,'Prix unitaires'!B:D,3,FALSE)</f>
        <v>0</v>
      </c>
      <c r="L9074" s="11">
        <f t="shared" si="141"/>
        <v>0</v>
      </c>
    </row>
    <row r="9075" spans="1:12" x14ac:dyDescent="0.25">
      <c r="A9075">
        <v>272</v>
      </c>
      <c r="B9075" t="s">
        <v>10</v>
      </c>
      <c r="C9075" t="s">
        <v>16</v>
      </c>
      <c r="D9075">
        <v>-1</v>
      </c>
      <c r="E9075" t="s">
        <v>35</v>
      </c>
      <c r="F9075" t="s">
        <v>13</v>
      </c>
      <c r="G9075" s="1">
        <v>5.9299998283386204</v>
      </c>
      <c r="H9075">
        <v>1</v>
      </c>
      <c r="I9075" t="s">
        <v>14</v>
      </c>
      <c r="J9075" t="s">
        <v>119</v>
      </c>
      <c r="K9075">
        <f>VLOOKUP(J9075,'Prix unitaires'!B:D,3,FALSE)</f>
        <v>0</v>
      </c>
      <c r="L9075" s="11">
        <f t="shared" si="141"/>
        <v>0</v>
      </c>
    </row>
    <row r="9076" spans="1:12" x14ac:dyDescent="0.25">
      <c r="A9076">
        <v>272</v>
      </c>
      <c r="B9076" t="s">
        <v>10</v>
      </c>
      <c r="C9076" t="s">
        <v>365</v>
      </c>
      <c r="D9076">
        <v>-1</v>
      </c>
      <c r="E9076" t="s">
        <v>35</v>
      </c>
      <c r="F9076" t="s">
        <v>13</v>
      </c>
      <c r="G9076" s="1">
        <v>76.980003356934006</v>
      </c>
      <c r="H9076">
        <v>1</v>
      </c>
      <c r="I9076" t="s">
        <v>14</v>
      </c>
      <c r="J9076" t="s">
        <v>119</v>
      </c>
      <c r="K9076">
        <f>VLOOKUP(J9076,'Prix unitaires'!B:D,3,FALSE)</f>
        <v>0</v>
      </c>
      <c r="L9076" s="11">
        <f t="shared" si="141"/>
        <v>0</v>
      </c>
    </row>
    <row r="9077" spans="1:12" x14ac:dyDescent="0.25">
      <c r="A9077">
        <v>272</v>
      </c>
      <c r="B9077" t="s">
        <v>10</v>
      </c>
      <c r="C9077" t="s">
        <v>67</v>
      </c>
      <c r="D9077">
        <v>-1</v>
      </c>
      <c r="E9077" t="s">
        <v>35</v>
      </c>
      <c r="F9077" t="s">
        <v>13</v>
      </c>
      <c r="G9077" s="1">
        <v>27.9799995422363</v>
      </c>
      <c r="H9077">
        <v>1</v>
      </c>
      <c r="I9077" t="s">
        <v>14</v>
      </c>
      <c r="J9077" t="s">
        <v>119</v>
      </c>
      <c r="K9077">
        <f>VLOOKUP(J9077,'Prix unitaires'!B:D,3,FALSE)</f>
        <v>0</v>
      </c>
      <c r="L9077" s="11">
        <f t="shared" si="141"/>
        <v>0</v>
      </c>
    </row>
    <row r="9078" spans="1:12" x14ac:dyDescent="0.25">
      <c r="A9078">
        <v>272</v>
      </c>
      <c r="B9078" t="s">
        <v>10</v>
      </c>
      <c r="C9078" t="s">
        <v>366</v>
      </c>
      <c r="D9078">
        <v>-1</v>
      </c>
      <c r="E9078" t="s">
        <v>35</v>
      </c>
      <c r="F9078" t="s">
        <v>13</v>
      </c>
      <c r="G9078" s="1">
        <v>27.139999389648398</v>
      </c>
      <c r="H9078">
        <v>1</v>
      </c>
      <c r="I9078" t="s">
        <v>14</v>
      </c>
      <c r="J9078" t="s">
        <v>119</v>
      </c>
      <c r="K9078">
        <f>VLOOKUP(J9078,'Prix unitaires'!B:D,3,FALSE)</f>
        <v>0</v>
      </c>
      <c r="L9078" s="11">
        <f t="shared" si="141"/>
        <v>0</v>
      </c>
    </row>
    <row r="9079" spans="1:12" x14ac:dyDescent="0.25">
      <c r="A9079">
        <v>272</v>
      </c>
      <c r="B9079" t="s">
        <v>10</v>
      </c>
      <c r="C9079" t="s">
        <v>368</v>
      </c>
      <c r="D9079">
        <v>-1</v>
      </c>
      <c r="E9079" t="s">
        <v>35</v>
      </c>
      <c r="F9079" t="s">
        <v>13</v>
      </c>
      <c r="G9079" s="1">
        <v>99.48999786377</v>
      </c>
      <c r="H9079">
        <v>1</v>
      </c>
      <c r="I9079" t="s">
        <v>14</v>
      </c>
      <c r="J9079" t="s">
        <v>119</v>
      </c>
      <c r="K9079">
        <f>VLOOKUP(J9079,'Prix unitaires'!B:D,3,FALSE)</f>
        <v>0</v>
      </c>
      <c r="L9079" s="11">
        <f t="shared" si="141"/>
        <v>0</v>
      </c>
    </row>
    <row r="9080" spans="1:12" x14ac:dyDescent="0.25">
      <c r="A9080">
        <v>272</v>
      </c>
      <c r="B9080" t="s">
        <v>10</v>
      </c>
      <c r="C9080" t="s">
        <v>369</v>
      </c>
      <c r="D9080">
        <v>-1</v>
      </c>
      <c r="E9080" t="s">
        <v>35</v>
      </c>
      <c r="F9080" t="s">
        <v>13</v>
      </c>
      <c r="G9080" s="1">
        <v>12.25</v>
      </c>
      <c r="H9080">
        <v>1</v>
      </c>
      <c r="I9080" t="s">
        <v>14</v>
      </c>
      <c r="J9080" t="s">
        <v>119</v>
      </c>
      <c r="K9080">
        <f>VLOOKUP(J9080,'Prix unitaires'!B:D,3,FALSE)</f>
        <v>0</v>
      </c>
      <c r="L9080" s="11">
        <f t="shared" si="141"/>
        <v>0</v>
      </c>
    </row>
    <row r="9081" spans="1:12" x14ac:dyDescent="0.25">
      <c r="A9081">
        <v>272</v>
      </c>
      <c r="B9081" t="s">
        <v>10</v>
      </c>
      <c r="C9081" t="s">
        <v>370</v>
      </c>
      <c r="D9081">
        <v>-1</v>
      </c>
      <c r="E9081" t="s">
        <v>35</v>
      </c>
      <c r="F9081" t="s">
        <v>13</v>
      </c>
      <c r="G9081" s="1">
        <v>11.6199998855591</v>
      </c>
      <c r="H9081">
        <v>1</v>
      </c>
      <c r="I9081" t="s">
        <v>14</v>
      </c>
      <c r="J9081" t="s">
        <v>119</v>
      </c>
      <c r="K9081">
        <f>VLOOKUP(J9081,'Prix unitaires'!B:D,3,FALSE)</f>
        <v>0</v>
      </c>
      <c r="L9081" s="11">
        <f t="shared" si="141"/>
        <v>0</v>
      </c>
    </row>
    <row r="9082" spans="1:12" x14ac:dyDescent="0.25">
      <c r="A9082">
        <v>272</v>
      </c>
      <c r="B9082" t="s">
        <v>10</v>
      </c>
      <c r="C9082" t="s">
        <v>371</v>
      </c>
      <c r="D9082">
        <v>-1</v>
      </c>
      <c r="E9082" t="s">
        <v>35</v>
      </c>
      <c r="F9082" t="s">
        <v>13</v>
      </c>
      <c r="G9082" s="1">
        <v>3.9400000572204599</v>
      </c>
      <c r="H9082">
        <v>1</v>
      </c>
      <c r="I9082" t="s">
        <v>14</v>
      </c>
      <c r="J9082" t="s">
        <v>119</v>
      </c>
      <c r="K9082">
        <f>VLOOKUP(J9082,'Prix unitaires'!B:D,3,FALSE)</f>
        <v>0</v>
      </c>
      <c r="L9082" s="11">
        <f t="shared" si="141"/>
        <v>0</v>
      </c>
    </row>
    <row r="9083" spans="1:12" x14ac:dyDescent="0.25">
      <c r="A9083">
        <v>272</v>
      </c>
      <c r="B9083" t="s">
        <v>10</v>
      </c>
      <c r="C9083" t="s">
        <v>373</v>
      </c>
      <c r="D9083">
        <v>-1</v>
      </c>
      <c r="E9083" t="s">
        <v>35</v>
      </c>
      <c r="F9083" t="s">
        <v>13</v>
      </c>
      <c r="G9083" s="1">
        <v>4.75</v>
      </c>
      <c r="H9083">
        <v>1</v>
      </c>
      <c r="I9083" t="s">
        <v>14</v>
      </c>
      <c r="J9083" t="s">
        <v>119</v>
      </c>
      <c r="K9083">
        <f>VLOOKUP(J9083,'Prix unitaires'!B:D,3,FALSE)</f>
        <v>0</v>
      </c>
      <c r="L9083" s="11">
        <f t="shared" si="141"/>
        <v>0</v>
      </c>
    </row>
    <row r="9084" spans="1:12" x14ac:dyDescent="0.25">
      <c r="A9084">
        <v>272</v>
      </c>
      <c r="B9084" t="s">
        <v>10</v>
      </c>
      <c r="C9084" t="s">
        <v>374</v>
      </c>
      <c r="D9084">
        <v>-1</v>
      </c>
      <c r="E9084" t="s">
        <v>35</v>
      </c>
      <c r="F9084" t="s">
        <v>13</v>
      </c>
      <c r="G9084" s="1">
        <v>16.860000610351602</v>
      </c>
      <c r="H9084">
        <v>1</v>
      </c>
      <c r="I9084" t="s">
        <v>14</v>
      </c>
      <c r="J9084" t="s">
        <v>119</v>
      </c>
      <c r="K9084">
        <f>VLOOKUP(J9084,'Prix unitaires'!B:D,3,FALSE)</f>
        <v>0</v>
      </c>
      <c r="L9084" s="11">
        <f t="shared" si="141"/>
        <v>0</v>
      </c>
    </row>
    <row r="9085" spans="1:12" x14ac:dyDescent="0.25">
      <c r="A9085">
        <v>272</v>
      </c>
      <c r="B9085" t="s">
        <v>10</v>
      </c>
      <c r="C9085" t="s">
        <v>375</v>
      </c>
      <c r="D9085">
        <v>-1</v>
      </c>
      <c r="E9085" t="s">
        <v>35</v>
      </c>
      <c r="F9085" t="s">
        <v>13</v>
      </c>
      <c r="G9085" s="1">
        <v>36.700000762939503</v>
      </c>
      <c r="H9085">
        <v>1</v>
      </c>
      <c r="I9085" t="s">
        <v>14</v>
      </c>
      <c r="J9085" t="s">
        <v>119</v>
      </c>
      <c r="K9085">
        <f>VLOOKUP(J9085,'Prix unitaires'!B:D,3,FALSE)</f>
        <v>0</v>
      </c>
      <c r="L9085" s="11">
        <f t="shared" si="141"/>
        <v>0</v>
      </c>
    </row>
    <row r="9086" spans="1:12" x14ac:dyDescent="0.25">
      <c r="A9086">
        <v>272</v>
      </c>
      <c r="B9086" t="s">
        <v>10</v>
      </c>
      <c r="C9086" t="s">
        <v>378</v>
      </c>
      <c r="D9086">
        <v>-1</v>
      </c>
      <c r="E9086" t="s">
        <v>35</v>
      </c>
      <c r="F9086" t="s">
        <v>13</v>
      </c>
      <c r="G9086" s="1">
        <v>64.360000610352003</v>
      </c>
      <c r="H9086">
        <v>1</v>
      </c>
      <c r="I9086" t="s">
        <v>14</v>
      </c>
      <c r="J9086" t="s">
        <v>119</v>
      </c>
      <c r="K9086">
        <f>VLOOKUP(J9086,'Prix unitaires'!B:D,3,FALSE)</f>
        <v>0</v>
      </c>
      <c r="L9086" s="11">
        <f t="shared" si="141"/>
        <v>0</v>
      </c>
    </row>
    <row r="9087" spans="1:12" x14ac:dyDescent="0.25">
      <c r="A9087">
        <v>272</v>
      </c>
      <c r="B9087" t="s">
        <v>10</v>
      </c>
      <c r="C9087" t="s">
        <v>379</v>
      </c>
      <c r="D9087">
        <v>-1</v>
      </c>
      <c r="E9087" t="s">
        <v>35</v>
      </c>
      <c r="F9087" t="s">
        <v>13</v>
      </c>
      <c r="G9087" s="1">
        <v>29.7399997711182</v>
      </c>
      <c r="H9087">
        <v>1</v>
      </c>
      <c r="I9087" t="s">
        <v>14</v>
      </c>
      <c r="J9087" t="s">
        <v>119</v>
      </c>
      <c r="K9087">
        <f>VLOOKUP(J9087,'Prix unitaires'!B:D,3,FALSE)</f>
        <v>0</v>
      </c>
      <c r="L9087" s="11">
        <f t="shared" si="141"/>
        <v>0</v>
      </c>
    </row>
    <row r="9088" spans="1:12" x14ac:dyDescent="0.25">
      <c r="A9088">
        <v>272</v>
      </c>
      <c r="B9088" t="s">
        <v>10</v>
      </c>
      <c r="C9088" t="s">
        <v>380</v>
      </c>
      <c r="D9088">
        <v>-1</v>
      </c>
      <c r="E9088" t="s">
        <v>35</v>
      </c>
      <c r="F9088" t="s">
        <v>13</v>
      </c>
      <c r="G9088" s="1">
        <v>12.930000305175801</v>
      </c>
      <c r="H9088">
        <v>1</v>
      </c>
      <c r="I9088" t="s">
        <v>14</v>
      </c>
      <c r="J9088" t="s">
        <v>119</v>
      </c>
      <c r="K9088">
        <f>VLOOKUP(J9088,'Prix unitaires'!B:D,3,FALSE)</f>
        <v>0</v>
      </c>
      <c r="L9088" s="11">
        <f t="shared" si="141"/>
        <v>0</v>
      </c>
    </row>
    <row r="9089" spans="1:12" x14ac:dyDescent="0.25">
      <c r="A9089">
        <v>272</v>
      </c>
      <c r="B9089" t="s">
        <v>10</v>
      </c>
      <c r="C9089" t="s">
        <v>381</v>
      </c>
      <c r="D9089">
        <v>-1</v>
      </c>
      <c r="E9089" t="s">
        <v>35</v>
      </c>
      <c r="F9089" t="s">
        <v>13</v>
      </c>
      <c r="G9089" s="1">
        <v>67.059997558594006</v>
      </c>
      <c r="H9089">
        <v>1</v>
      </c>
      <c r="I9089" t="s">
        <v>14</v>
      </c>
      <c r="J9089" t="s">
        <v>119</v>
      </c>
      <c r="K9089">
        <f>VLOOKUP(J9089,'Prix unitaires'!B:D,3,FALSE)</f>
        <v>0</v>
      </c>
      <c r="L9089" s="11">
        <f t="shared" si="141"/>
        <v>0</v>
      </c>
    </row>
    <row r="9090" spans="1:12" x14ac:dyDescent="0.25">
      <c r="A9090">
        <v>272</v>
      </c>
      <c r="B9090" t="s">
        <v>10</v>
      </c>
      <c r="C9090" t="s">
        <v>383</v>
      </c>
      <c r="D9090">
        <v>-1</v>
      </c>
      <c r="E9090" t="s">
        <v>35</v>
      </c>
      <c r="F9090" t="s">
        <v>13</v>
      </c>
      <c r="G9090" s="1">
        <v>15.6300001144409</v>
      </c>
      <c r="H9090">
        <v>1</v>
      </c>
      <c r="I9090" t="s">
        <v>14</v>
      </c>
      <c r="J9090" t="s">
        <v>119</v>
      </c>
      <c r="K9090">
        <f>VLOOKUP(J9090,'Prix unitaires'!B:D,3,FALSE)</f>
        <v>0</v>
      </c>
      <c r="L9090" s="11">
        <f t="shared" si="141"/>
        <v>0</v>
      </c>
    </row>
    <row r="9091" spans="1:12" x14ac:dyDescent="0.25">
      <c r="A9091">
        <v>272</v>
      </c>
      <c r="B9091" t="s">
        <v>10</v>
      </c>
      <c r="C9091" t="s">
        <v>384</v>
      </c>
      <c r="D9091">
        <v>-1</v>
      </c>
      <c r="E9091" t="s">
        <v>35</v>
      </c>
      <c r="F9091" t="s">
        <v>13</v>
      </c>
      <c r="G9091" s="1">
        <v>72.430000305175994</v>
      </c>
      <c r="H9091">
        <v>1</v>
      </c>
      <c r="I9091" t="s">
        <v>14</v>
      </c>
      <c r="J9091" t="s">
        <v>119</v>
      </c>
      <c r="K9091">
        <f>VLOOKUP(J9091,'Prix unitaires'!B:D,3,FALSE)</f>
        <v>0</v>
      </c>
      <c r="L9091" s="11">
        <f t="shared" ref="L9091:L9154" si="142">(G9091*H9091)*K9091</f>
        <v>0</v>
      </c>
    </row>
    <row r="9092" spans="1:12" x14ac:dyDescent="0.25">
      <c r="A9092">
        <v>272</v>
      </c>
      <c r="B9092" t="s">
        <v>10</v>
      </c>
      <c r="C9092" t="s">
        <v>385</v>
      </c>
      <c r="D9092">
        <v>-1</v>
      </c>
      <c r="E9092" t="s">
        <v>35</v>
      </c>
      <c r="F9092" t="s">
        <v>13</v>
      </c>
      <c r="G9092" s="1">
        <v>6.71000003814697</v>
      </c>
      <c r="H9092">
        <v>1</v>
      </c>
      <c r="I9092" t="s">
        <v>14</v>
      </c>
      <c r="J9092" t="s">
        <v>119</v>
      </c>
      <c r="K9092">
        <f>VLOOKUP(J9092,'Prix unitaires'!B:D,3,FALSE)</f>
        <v>0</v>
      </c>
      <c r="L9092" s="11">
        <f t="shared" si="142"/>
        <v>0</v>
      </c>
    </row>
    <row r="9093" spans="1:12" x14ac:dyDescent="0.25">
      <c r="A9093">
        <v>272</v>
      </c>
      <c r="B9093" t="s">
        <v>10</v>
      </c>
      <c r="C9093" t="s">
        <v>386</v>
      </c>
      <c r="D9093">
        <v>-1</v>
      </c>
      <c r="E9093" t="s">
        <v>35</v>
      </c>
      <c r="F9093" t="s">
        <v>13</v>
      </c>
      <c r="G9093" s="1">
        <v>6.5999999046325701</v>
      </c>
      <c r="H9093">
        <v>1</v>
      </c>
      <c r="I9093" t="s">
        <v>14</v>
      </c>
      <c r="J9093" t="s">
        <v>119</v>
      </c>
      <c r="K9093">
        <f>VLOOKUP(J9093,'Prix unitaires'!B:D,3,FALSE)</f>
        <v>0</v>
      </c>
      <c r="L9093" s="11">
        <f t="shared" si="142"/>
        <v>0</v>
      </c>
    </row>
    <row r="9094" spans="1:12" x14ac:dyDescent="0.25">
      <c r="A9094">
        <v>272</v>
      </c>
      <c r="B9094" t="s">
        <v>10</v>
      </c>
      <c r="C9094" t="s">
        <v>387</v>
      </c>
      <c r="D9094">
        <v>-1</v>
      </c>
      <c r="E9094" t="s">
        <v>35</v>
      </c>
      <c r="F9094" t="s">
        <v>13</v>
      </c>
      <c r="G9094" s="1">
        <v>6.25</v>
      </c>
      <c r="H9094">
        <v>1</v>
      </c>
      <c r="I9094" t="s">
        <v>14</v>
      </c>
      <c r="J9094" t="s">
        <v>119</v>
      </c>
      <c r="K9094">
        <f>VLOOKUP(J9094,'Prix unitaires'!B:D,3,FALSE)</f>
        <v>0</v>
      </c>
      <c r="L9094" s="11">
        <f t="shared" si="142"/>
        <v>0</v>
      </c>
    </row>
    <row r="9095" spans="1:12" x14ac:dyDescent="0.25">
      <c r="A9095">
        <v>272</v>
      </c>
      <c r="B9095" t="s">
        <v>10</v>
      </c>
      <c r="C9095" t="s">
        <v>388</v>
      </c>
      <c r="D9095">
        <v>-1</v>
      </c>
      <c r="E9095" t="s">
        <v>35</v>
      </c>
      <c r="F9095" t="s">
        <v>13</v>
      </c>
      <c r="G9095" s="1">
        <v>4.1300001144409197</v>
      </c>
      <c r="H9095">
        <v>1</v>
      </c>
      <c r="I9095" t="s">
        <v>14</v>
      </c>
      <c r="J9095" t="s">
        <v>119</v>
      </c>
      <c r="K9095">
        <f>VLOOKUP(J9095,'Prix unitaires'!B:D,3,FALSE)</f>
        <v>0</v>
      </c>
      <c r="L9095" s="11">
        <f t="shared" si="142"/>
        <v>0</v>
      </c>
    </row>
    <row r="9096" spans="1:12" x14ac:dyDescent="0.25">
      <c r="A9096">
        <v>272</v>
      </c>
      <c r="B9096" t="s">
        <v>10</v>
      </c>
      <c r="C9096" t="s">
        <v>389</v>
      </c>
      <c r="D9096">
        <v>-1</v>
      </c>
      <c r="E9096" t="s">
        <v>35</v>
      </c>
      <c r="F9096" t="s">
        <v>13</v>
      </c>
      <c r="G9096" s="1">
        <v>13.8500003814697</v>
      </c>
      <c r="H9096">
        <v>1</v>
      </c>
      <c r="I9096" t="s">
        <v>14</v>
      </c>
      <c r="J9096" t="s">
        <v>119</v>
      </c>
      <c r="K9096">
        <f>VLOOKUP(J9096,'Prix unitaires'!B:D,3,FALSE)</f>
        <v>0</v>
      </c>
      <c r="L9096" s="11">
        <f t="shared" si="142"/>
        <v>0</v>
      </c>
    </row>
    <row r="9097" spans="1:12" x14ac:dyDescent="0.25">
      <c r="A9097">
        <v>272</v>
      </c>
      <c r="B9097" t="s">
        <v>10</v>
      </c>
      <c r="C9097" t="s">
        <v>390</v>
      </c>
      <c r="D9097">
        <v>-1</v>
      </c>
      <c r="E9097" t="s">
        <v>35</v>
      </c>
      <c r="F9097" t="s">
        <v>13</v>
      </c>
      <c r="G9097" s="1">
        <v>13.8400001525879</v>
      </c>
      <c r="H9097">
        <v>1</v>
      </c>
      <c r="I9097" t="s">
        <v>14</v>
      </c>
      <c r="J9097" t="s">
        <v>119</v>
      </c>
      <c r="K9097">
        <f>VLOOKUP(J9097,'Prix unitaires'!B:D,3,FALSE)</f>
        <v>0</v>
      </c>
      <c r="L9097" s="11">
        <f t="shared" si="142"/>
        <v>0</v>
      </c>
    </row>
    <row r="9098" spans="1:12" x14ac:dyDescent="0.25">
      <c r="A9098">
        <v>272</v>
      </c>
      <c r="B9098" t="s">
        <v>10</v>
      </c>
      <c r="C9098" t="s">
        <v>391</v>
      </c>
      <c r="D9098">
        <v>-1</v>
      </c>
      <c r="E9098" t="s">
        <v>35</v>
      </c>
      <c r="F9098" t="s">
        <v>13</v>
      </c>
      <c r="G9098" s="1">
        <v>18.709999084472699</v>
      </c>
      <c r="H9098">
        <v>1</v>
      </c>
      <c r="I9098" t="s">
        <v>14</v>
      </c>
      <c r="J9098" t="s">
        <v>119</v>
      </c>
      <c r="K9098">
        <f>VLOOKUP(J9098,'Prix unitaires'!B:D,3,FALSE)</f>
        <v>0</v>
      </c>
      <c r="L9098" s="11">
        <f t="shared" si="142"/>
        <v>0</v>
      </c>
    </row>
    <row r="9099" spans="1:12" x14ac:dyDescent="0.25">
      <c r="A9099">
        <v>272</v>
      </c>
      <c r="B9099" t="s">
        <v>10</v>
      </c>
      <c r="C9099" t="s">
        <v>392</v>
      </c>
      <c r="D9099">
        <v>-1</v>
      </c>
      <c r="E9099" t="s">
        <v>35</v>
      </c>
      <c r="F9099" t="s">
        <v>13</v>
      </c>
      <c r="G9099" s="1">
        <v>10.7600002288818</v>
      </c>
      <c r="H9099">
        <v>1</v>
      </c>
      <c r="I9099" t="s">
        <v>14</v>
      </c>
      <c r="J9099" t="s">
        <v>119</v>
      </c>
      <c r="K9099">
        <f>VLOOKUP(J9099,'Prix unitaires'!B:D,3,FALSE)</f>
        <v>0</v>
      </c>
      <c r="L9099" s="11">
        <f t="shared" si="142"/>
        <v>0</v>
      </c>
    </row>
    <row r="9100" spans="1:12" x14ac:dyDescent="0.25">
      <c r="A9100">
        <v>272</v>
      </c>
      <c r="B9100" t="s">
        <v>10</v>
      </c>
      <c r="C9100" t="s">
        <v>394</v>
      </c>
      <c r="D9100">
        <v>-1</v>
      </c>
      <c r="E9100" t="s">
        <v>35</v>
      </c>
      <c r="F9100" t="s">
        <v>13</v>
      </c>
      <c r="G9100" s="1">
        <v>33.029998779296903</v>
      </c>
      <c r="H9100">
        <v>1</v>
      </c>
      <c r="I9100" t="s">
        <v>14</v>
      </c>
      <c r="J9100" t="s">
        <v>119</v>
      </c>
      <c r="K9100">
        <f>VLOOKUP(J9100,'Prix unitaires'!B:D,3,FALSE)</f>
        <v>0</v>
      </c>
      <c r="L9100" s="11">
        <f t="shared" si="142"/>
        <v>0</v>
      </c>
    </row>
    <row r="9101" spans="1:12" x14ac:dyDescent="0.25">
      <c r="A9101">
        <v>272</v>
      </c>
      <c r="B9101" t="s">
        <v>10</v>
      </c>
      <c r="C9101" t="s">
        <v>395</v>
      </c>
      <c r="D9101">
        <v>-1</v>
      </c>
      <c r="E9101" t="s">
        <v>35</v>
      </c>
      <c r="F9101" t="s">
        <v>13</v>
      </c>
      <c r="G9101" s="1">
        <v>21.950000762939499</v>
      </c>
      <c r="H9101">
        <v>1</v>
      </c>
      <c r="I9101" t="s">
        <v>14</v>
      </c>
      <c r="J9101" t="s">
        <v>119</v>
      </c>
      <c r="K9101">
        <f>VLOOKUP(J9101,'Prix unitaires'!B:D,3,FALSE)</f>
        <v>0</v>
      </c>
      <c r="L9101" s="11">
        <f t="shared" si="142"/>
        <v>0</v>
      </c>
    </row>
    <row r="9102" spans="1:12" x14ac:dyDescent="0.25">
      <c r="A9102">
        <v>272</v>
      </c>
      <c r="B9102" t="s">
        <v>10</v>
      </c>
      <c r="C9102" t="s">
        <v>396</v>
      </c>
      <c r="D9102">
        <v>-1</v>
      </c>
      <c r="E9102" t="s">
        <v>40</v>
      </c>
      <c r="F9102" t="s">
        <v>13</v>
      </c>
      <c r="G9102" s="1">
        <v>24.870000839233398</v>
      </c>
      <c r="H9102">
        <v>1</v>
      </c>
      <c r="I9102" t="s">
        <v>14</v>
      </c>
      <c r="J9102" t="s">
        <v>118</v>
      </c>
      <c r="K9102">
        <f>VLOOKUP(J9102,'Prix unitaires'!B:D,3,FALSE)</f>
        <v>0</v>
      </c>
      <c r="L9102" s="11">
        <f t="shared" si="142"/>
        <v>0</v>
      </c>
    </row>
    <row r="9103" spans="1:12" x14ac:dyDescent="0.25">
      <c r="A9103">
        <v>272</v>
      </c>
      <c r="B9103" t="s">
        <v>10</v>
      </c>
      <c r="C9103" t="s">
        <v>397</v>
      </c>
      <c r="D9103">
        <v>-1</v>
      </c>
      <c r="E9103" t="s">
        <v>40</v>
      </c>
      <c r="F9103" t="s">
        <v>13</v>
      </c>
      <c r="G9103" s="1">
        <v>9.8100004196166992</v>
      </c>
      <c r="H9103">
        <v>1</v>
      </c>
      <c r="I9103" t="s">
        <v>14</v>
      </c>
      <c r="J9103" t="s">
        <v>118</v>
      </c>
      <c r="K9103">
        <f>VLOOKUP(J9103,'Prix unitaires'!B:D,3,FALSE)</f>
        <v>0</v>
      </c>
      <c r="L9103" s="11">
        <f t="shared" si="142"/>
        <v>0</v>
      </c>
    </row>
    <row r="9104" spans="1:12" x14ac:dyDescent="0.25">
      <c r="A9104">
        <v>326</v>
      </c>
      <c r="B9104" t="s">
        <v>26</v>
      </c>
      <c r="C9104">
        <v>111</v>
      </c>
      <c r="D9104" t="s">
        <v>11</v>
      </c>
      <c r="E9104" t="s">
        <v>35</v>
      </c>
      <c r="F9104" t="s">
        <v>13</v>
      </c>
      <c r="G9104" s="1">
        <v>12.0200004577637</v>
      </c>
      <c r="H9104">
        <v>1</v>
      </c>
      <c r="I9104" t="s">
        <v>14</v>
      </c>
      <c r="J9104" t="s">
        <v>36</v>
      </c>
      <c r="K9104">
        <f>VLOOKUP(J9104,'Prix unitaires'!B:D,3,FALSE)</f>
        <v>0</v>
      </c>
      <c r="L9104" s="11">
        <f t="shared" si="142"/>
        <v>0</v>
      </c>
    </row>
    <row r="9105" spans="1:12" x14ac:dyDescent="0.25">
      <c r="A9105">
        <v>326</v>
      </c>
      <c r="B9105" t="s">
        <v>26</v>
      </c>
      <c r="C9105">
        <v>112</v>
      </c>
      <c r="D9105" t="s">
        <v>11</v>
      </c>
      <c r="E9105" t="s">
        <v>35</v>
      </c>
      <c r="F9105" t="s">
        <v>13</v>
      </c>
      <c r="G9105" s="1">
        <v>12.069999694824199</v>
      </c>
      <c r="H9105">
        <v>1</v>
      </c>
      <c r="I9105" t="s">
        <v>14</v>
      </c>
      <c r="J9105" t="s">
        <v>36</v>
      </c>
      <c r="K9105">
        <f>VLOOKUP(J9105,'Prix unitaires'!B:D,3,FALSE)</f>
        <v>0</v>
      </c>
      <c r="L9105" s="11">
        <f t="shared" si="142"/>
        <v>0</v>
      </c>
    </row>
    <row r="9106" spans="1:12" x14ac:dyDescent="0.25">
      <c r="A9106">
        <v>326</v>
      </c>
      <c r="B9106" t="s">
        <v>26</v>
      </c>
      <c r="C9106">
        <v>123</v>
      </c>
      <c r="D9106" t="s">
        <v>11</v>
      </c>
      <c r="E9106" t="s">
        <v>35</v>
      </c>
      <c r="F9106" t="s">
        <v>13</v>
      </c>
      <c r="G9106" s="1">
        <v>12.539999961853001</v>
      </c>
      <c r="H9106">
        <v>1</v>
      </c>
      <c r="I9106" t="s">
        <v>14</v>
      </c>
      <c r="J9106" t="s">
        <v>36</v>
      </c>
      <c r="K9106">
        <f>VLOOKUP(J9106,'Prix unitaires'!B:D,3,FALSE)</f>
        <v>0</v>
      </c>
      <c r="L9106" s="11">
        <f t="shared" si="142"/>
        <v>0</v>
      </c>
    </row>
    <row r="9107" spans="1:12" x14ac:dyDescent="0.25">
      <c r="A9107">
        <v>326</v>
      </c>
      <c r="B9107" t="s">
        <v>26</v>
      </c>
      <c r="C9107">
        <v>125</v>
      </c>
      <c r="D9107" t="s">
        <v>11</v>
      </c>
      <c r="E9107" t="s">
        <v>35</v>
      </c>
      <c r="F9107" t="s">
        <v>13</v>
      </c>
      <c r="G9107" s="1">
        <v>18.399999618530298</v>
      </c>
      <c r="H9107">
        <v>1</v>
      </c>
      <c r="I9107" t="s">
        <v>14</v>
      </c>
      <c r="J9107" t="s">
        <v>36</v>
      </c>
      <c r="K9107">
        <f>VLOOKUP(J9107,'Prix unitaires'!B:D,3,FALSE)</f>
        <v>0</v>
      </c>
      <c r="L9107" s="11">
        <f t="shared" si="142"/>
        <v>0</v>
      </c>
    </row>
    <row r="9108" spans="1:12" x14ac:dyDescent="0.25">
      <c r="A9108">
        <v>326</v>
      </c>
      <c r="B9108" t="s">
        <v>26</v>
      </c>
      <c r="C9108">
        <v>132</v>
      </c>
      <c r="D9108" t="s">
        <v>11</v>
      </c>
      <c r="E9108" t="s">
        <v>35</v>
      </c>
      <c r="F9108" t="s">
        <v>13</v>
      </c>
      <c r="G9108" s="1">
        <v>12.039999961853001</v>
      </c>
      <c r="H9108">
        <v>1</v>
      </c>
      <c r="I9108" t="s">
        <v>14</v>
      </c>
      <c r="J9108" t="s">
        <v>36</v>
      </c>
      <c r="K9108">
        <f>VLOOKUP(J9108,'Prix unitaires'!B:D,3,FALSE)</f>
        <v>0</v>
      </c>
      <c r="L9108" s="11">
        <f t="shared" si="142"/>
        <v>0</v>
      </c>
    </row>
    <row r="9109" spans="1:12" x14ac:dyDescent="0.25">
      <c r="A9109">
        <v>326</v>
      </c>
      <c r="B9109" t="s">
        <v>26</v>
      </c>
      <c r="C9109">
        <v>133</v>
      </c>
      <c r="D9109" t="s">
        <v>11</v>
      </c>
      <c r="E9109" t="s">
        <v>35</v>
      </c>
      <c r="F9109" t="s">
        <v>13</v>
      </c>
      <c r="G9109" s="1">
        <v>18.459999084472699</v>
      </c>
      <c r="H9109">
        <v>1</v>
      </c>
      <c r="I9109" t="s">
        <v>14</v>
      </c>
      <c r="J9109" t="s">
        <v>36</v>
      </c>
      <c r="K9109">
        <f>VLOOKUP(J9109,'Prix unitaires'!B:D,3,FALSE)</f>
        <v>0</v>
      </c>
      <c r="L9109" s="11">
        <f t="shared" si="142"/>
        <v>0</v>
      </c>
    </row>
    <row r="9110" spans="1:12" x14ac:dyDescent="0.25">
      <c r="A9110">
        <v>326</v>
      </c>
      <c r="B9110" t="s">
        <v>26</v>
      </c>
      <c r="C9110">
        <v>134</v>
      </c>
      <c r="D9110" t="s">
        <v>11</v>
      </c>
      <c r="E9110" t="s">
        <v>35</v>
      </c>
      <c r="F9110" t="s">
        <v>13</v>
      </c>
      <c r="G9110" s="1">
        <v>18.569999694824201</v>
      </c>
      <c r="H9110">
        <v>1</v>
      </c>
      <c r="I9110" t="s">
        <v>14</v>
      </c>
      <c r="J9110" t="s">
        <v>36</v>
      </c>
      <c r="K9110">
        <f>VLOOKUP(J9110,'Prix unitaires'!B:D,3,FALSE)</f>
        <v>0</v>
      </c>
      <c r="L9110" s="11">
        <f t="shared" si="142"/>
        <v>0</v>
      </c>
    </row>
    <row r="9111" spans="1:12" x14ac:dyDescent="0.25">
      <c r="A9111">
        <v>326</v>
      </c>
      <c r="B9111" t="s">
        <v>26</v>
      </c>
      <c r="C9111">
        <v>135</v>
      </c>
      <c r="D9111" t="s">
        <v>11</v>
      </c>
      <c r="E9111" t="s">
        <v>35</v>
      </c>
      <c r="F9111" t="s">
        <v>13</v>
      </c>
      <c r="G9111" s="1">
        <v>15.8699998855591</v>
      </c>
      <c r="H9111">
        <v>1</v>
      </c>
      <c r="I9111" t="s">
        <v>14</v>
      </c>
      <c r="J9111" t="s">
        <v>36</v>
      </c>
      <c r="K9111">
        <f>VLOOKUP(J9111,'Prix unitaires'!B:D,3,FALSE)</f>
        <v>0</v>
      </c>
      <c r="L9111" s="11">
        <f t="shared" si="142"/>
        <v>0</v>
      </c>
    </row>
    <row r="9112" spans="1:12" x14ac:dyDescent="0.25">
      <c r="A9112">
        <v>326</v>
      </c>
      <c r="B9112" t="s">
        <v>26</v>
      </c>
      <c r="C9112">
        <v>180</v>
      </c>
      <c r="D9112">
        <v>-1</v>
      </c>
      <c r="E9112" t="s">
        <v>35</v>
      </c>
      <c r="F9112" t="s">
        <v>13</v>
      </c>
      <c r="G9112" s="1">
        <v>10.25</v>
      </c>
      <c r="H9112">
        <v>1</v>
      </c>
      <c r="I9112" t="s">
        <v>14</v>
      </c>
      <c r="J9112" t="s">
        <v>119</v>
      </c>
      <c r="K9112">
        <f>VLOOKUP(J9112,'Prix unitaires'!B:D,3,FALSE)</f>
        <v>0</v>
      </c>
      <c r="L9112" s="11">
        <f t="shared" si="142"/>
        <v>0</v>
      </c>
    </row>
    <row r="9113" spans="1:12" x14ac:dyDescent="0.25">
      <c r="A9113">
        <v>326</v>
      </c>
      <c r="B9113" t="s">
        <v>26</v>
      </c>
      <c r="C9113">
        <v>182</v>
      </c>
      <c r="D9113">
        <v>-1</v>
      </c>
      <c r="E9113" t="s">
        <v>40</v>
      </c>
      <c r="F9113" t="s">
        <v>13</v>
      </c>
      <c r="G9113" s="1">
        <v>9.8800001144409002</v>
      </c>
      <c r="H9113">
        <v>1</v>
      </c>
      <c r="I9113" t="s">
        <v>14</v>
      </c>
      <c r="J9113" t="s">
        <v>118</v>
      </c>
      <c r="K9113">
        <f>VLOOKUP(J9113,'Prix unitaires'!B:D,3,FALSE)</f>
        <v>0</v>
      </c>
      <c r="L9113" s="11">
        <f t="shared" si="142"/>
        <v>0</v>
      </c>
    </row>
    <row r="9114" spans="1:12" x14ac:dyDescent="0.25">
      <c r="A9114">
        <v>326</v>
      </c>
      <c r="B9114" t="s">
        <v>26</v>
      </c>
      <c r="C9114">
        <v>183</v>
      </c>
      <c r="D9114">
        <v>-1</v>
      </c>
      <c r="E9114" t="s">
        <v>35</v>
      </c>
      <c r="F9114" t="s">
        <v>13</v>
      </c>
      <c r="G9114" s="1">
        <v>56</v>
      </c>
      <c r="H9114">
        <v>1</v>
      </c>
      <c r="I9114" t="s">
        <v>14</v>
      </c>
      <c r="J9114" t="s">
        <v>119</v>
      </c>
      <c r="K9114">
        <f>VLOOKUP(J9114,'Prix unitaires'!B:D,3,FALSE)</f>
        <v>0</v>
      </c>
      <c r="L9114" s="11">
        <f t="shared" si="142"/>
        <v>0</v>
      </c>
    </row>
    <row r="9115" spans="1:12" x14ac:dyDescent="0.25">
      <c r="A9115">
        <v>326</v>
      </c>
      <c r="B9115" t="s">
        <v>26</v>
      </c>
      <c r="C9115">
        <v>184</v>
      </c>
      <c r="D9115">
        <v>-1</v>
      </c>
      <c r="E9115" t="s">
        <v>35</v>
      </c>
      <c r="F9115" t="s">
        <v>13</v>
      </c>
      <c r="G9115" s="1">
        <v>93.870002746582003</v>
      </c>
      <c r="H9115">
        <v>1</v>
      </c>
      <c r="I9115" t="s">
        <v>14</v>
      </c>
      <c r="J9115" t="s">
        <v>119</v>
      </c>
      <c r="K9115">
        <f>VLOOKUP(J9115,'Prix unitaires'!B:D,3,FALSE)</f>
        <v>0</v>
      </c>
      <c r="L9115" s="11">
        <f t="shared" si="142"/>
        <v>0</v>
      </c>
    </row>
    <row r="9116" spans="1:12" x14ac:dyDescent="0.25">
      <c r="A9116">
        <v>326</v>
      </c>
      <c r="B9116" t="s">
        <v>26</v>
      </c>
      <c r="C9116" t="s">
        <v>310</v>
      </c>
      <c r="D9116" t="s">
        <v>11</v>
      </c>
      <c r="E9116" t="s">
        <v>35</v>
      </c>
      <c r="F9116" t="s">
        <v>13</v>
      </c>
      <c r="G9116" s="1">
        <v>18.329999923706101</v>
      </c>
      <c r="H9116">
        <v>1</v>
      </c>
      <c r="I9116" t="s">
        <v>14</v>
      </c>
      <c r="J9116" t="s">
        <v>36</v>
      </c>
      <c r="K9116">
        <f>VLOOKUP(J9116,'Prix unitaires'!B:D,3,FALSE)</f>
        <v>0</v>
      </c>
      <c r="L9116" s="11">
        <f t="shared" si="142"/>
        <v>0</v>
      </c>
    </row>
    <row r="9117" spans="1:12" x14ac:dyDescent="0.25">
      <c r="A9117">
        <v>326</v>
      </c>
      <c r="B9117" t="s">
        <v>26</v>
      </c>
      <c r="C9117" t="s">
        <v>227</v>
      </c>
      <c r="D9117" t="s">
        <v>11</v>
      </c>
      <c r="E9117" t="s">
        <v>35</v>
      </c>
      <c r="F9117" t="s">
        <v>13</v>
      </c>
      <c r="G9117" s="1">
        <v>82.379997253417997</v>
      </c>
      <c r="H9117">
        <v>1</v>
      </c>
      <c r="I9117" t="s">
        <v>14</v>
      </c>
      <c r="J9117" t="s">
        <v>36</v>
      </c>
      <c r="K9117">
        <f>VLOOKUP(J9117,'Prix unitaires'!B:D,3,FALSE)</f>
        <v>0</v>
      </c>
      <c r="L9117" s="11">
        <f t="shared" si="142"/>
        <v>0</v>
      </c>
    </row>
    <row r="9118" spans="1:12" x14ac:dyDescent="0.25">
      <c r="A9118">
        <v>326</v>
      </c>
      <c r="B9118" t="s">
        <v>10</v>
      </c>
      <c r="C9118">
        <v>1</v>
      </c>
      <c r="D9118">
        <v>-1</v>
      </c>
      <c r="E9118" t="s">
        <v>35</v>
      </c>
      <c r="F9118" t="s">
        <v>13</v>
      </c>
      <c r="G9118" s="1">
        <v>4.4800000190734899</v>
      </c>
      <c r="H9118">
        <v>1</v>
      </c>
      <c r="I9118" t="s">
        <v>14</v>
      </c>
      <c r="J9118" t="s">
        <v>119</v>
      </c>
      <c r="K9118">
        <f>VLOOKUP(J9118,'Prix unitaires'!B:D,3,FALSE)</f>
        <v>0</v>
      </c>
      <c r="L9118" s="11">
        <f t="shared" si="142"/>
        <v>0</v>
      </c>
    </row>
    <row r="9119" spans="1:12" x14ac:dyDescent="0.25">
      <c r="A9119">
        <v>326</v>
      </c>
      <c r="B9119" t="s">
        <v>10</v>
      </c>
      <c r="C9119">
        <v>2</v>
      </c>
      <c r="D9119">
        <v>-1</v>
      </c>
      <c r="E9119" t="s">
        <v>35</v>
      </c>
      <c r="F9119" t="s">
        <v>13</v>
      </c>
      <c r="G9119" s="1">
        <v>33.119998931884801</v>
      </c>
      <c r="H9119">
        <v>1</v>
      </c>
      <c r="I9119" t="s">
        <v>14</v>
      </c>
      <c r="J9119" t="s">
        <v>119</v>
      </c>
      <c r="K9119">
        <f>VLOOKUP(J9119,'Prix unitaires'!B:D,3,FALSE)</f>
        <v>0</v>
      </c>
      <c r="L9119" s="11">
        <f t="shared" si="142"/>
        <v>0</v>
      </c>
    </row>
    <row r="9120" spans="1:12" x14ac:dyDescent="0.25">
      <c r="A9120">
        <v>326</v>
      </c>
      <c r="B9120" t="s">
        <v>10</v>
      </c>
      <c r="C9120">
        <v>3</v>
      </c>
      <c r="D9120">
        <v>-1</v>
      </c>
      <c r="E9120" t="s">
        <v>35</v>
      </c>
      <c r="F9120" t="s">
        <v>13</v>
      </c>
      <c r="G9120" s="1">
        <v>5.3899998664856001</v>
      </c>
      <c r="H9120">
        <v>1</v>
      </c>
      <c r="I9120" t="s">
        <v>14</v>
      </c>
      <c r="J9120" t="s">
        <v>119</v>
      </c>
      <c r="K9120">
        <f>VLOOKUP(J9120,'Prix unitaires'!B:D,3,FALSE)</f>
        <v>0</v>
      </c>
      <c r="L9120" s="11">
        <f t="shared" si="142"/>
        <v>0</v>
      </c>
    </row>
    <row r="9121" spans="1:12" x14ac:dyDescent="0.25">
      <c r="A9121">
        <v>326</v>
      </c>
      <c r="B9121" t="s">
        <v>10</v>
      </c>
      <c r="C9121">
        <v>4</v>
      </c>
      <c r="D9121">
        <v>-1</v>
      </c>
      <c r="E9121" t="s">
        <v>35</v>
      </c>
      <c r="F9121" t="s">
        <v>13</v>
      </c>
      <c r="G9121" s="1">
        <v>13.5299997329712</v>
      </c>
      <c r="H9121">
        <v>1</v>
      </c>
      <c r="I9121" t="s">
        <v>14</v>
      </c>
      <c r="J9121" t="s">
        <v>119</v>
      </c>
      <c r="K9121">
        <f>VLOOKUP(J9121,'Prix unitaires'!B:D,3,FALSE)</f>
        <v>0</v>
      </c>
      <c r="L9121" s="11">
        <f t="shared" si="142"/>
        <v>0</v>
      </c>
    </row>
    <row r="9122" spans="1:12" x14ac:dyDescent="0.25">
      <c r="A9122">
        <v>326</v>
      </c>
      <c r="B9122" t="s">
        <v>10</v>
      </c>
      <c r="C9122">
        <v>6</v>
      </c>
      <c r="D9122">
        <v>-1</v>
      </c>
      <c r="E9122" t="s">
        <v>40</v>
      </c>
      <c r="F9122" t="s">
        <v>13</v>
      </c>
      <c r="G9122" s="1">
        <v>6.5500001907348597</v>
      </c>
      <c r="H9122">
        <v>1</v>
      </c>
      <c r="I9122" t="s">
        <v>14</v>
      </c>
      <c r="J9122" t="s">
        <v>118</v>
      </c>
      <c r="K9122">
        <f>VLOOKUP(J9122,'Prix unitaires'!B:D,3,FALSE)</f>
        <v>0</v>
      </c>
      <c r="L9122" s="11">
        <f t="shared" si="142"/>
        <v>0</v>
      </c>
    </row>
    <row r="9123" spans="1:12" x14ac:dyDescent="0.25">
      <c r="A9123">
        <v>326</v>
      </c>
      <c r="B9123" t="s">
        <v>10</v>
      </c>
      <c r="C9123">
        <v>8</v>
      </c>
      <c r="D9123">
        <v>-1</v>
      </c>
      <c r="E9123" t="s">
        <v>35</v>
      </c>
      <c r="F9123" t="s">
        <v>13</v>
      </c>
      <c r="G9123" s="1">
        <v>29.639999389648398</v>
      </c>
      <c r="H9123">
        <v>1</v>
      </c>
      <c r="I9123" t="s">
        <v>14</v>
      </c>
      <c r="J9123" t="s">
        <v>119</v>
      </c>
      <c r="K9123">
        <f>VLOOKUP(J9123,'Prix unitaires'!B:D,3,FALSE)</f>
        <v>0</v>
      </c>
      <c r="L9123" s="11">
        <f t="shared" si="142"/>
        <v>0</v>
      </c>
    </row>
    <row r="9124" spans="1:12" x14ac:dyDescent="0.25">
      <c r="A9124">
        <v>326</v>
      </c>
      <c r="B9124" t="s">
        <v>10</v>
      </c>
      <c r="C9124">
        <v>9</v>
      </c>
      <c r="D9124">
        <v>-1</v>
      </c>
      <c r="E9124" t="s">
        <v>35</v>
      </c>
      <c r="F9124" t="s">
        <v>13</v>
      </c>
      <c r="G9124" s="1">
        <v>29.639999389648398</v>
      </c>
      <c r="H9124">
        <v>1</v>
      </c>
      <c r="I9124" t="s">
        <v>14</v>
      </c>
      <c r="J9124" t="s">
        <v>119</v>
      </c>
      <c r="K9124">
        <f>VLOOKUP(J9124,'Prix unitaires'!B:D,3,FALSE)</f>
        <v>0</v>
      </c>
      <c r="L9124" s="11">
        <f t="shared" si="142"/>
        <v>0</v>
      </c>
    </row>
    <row r="9125" spans="1:12" x14ac:dyDescent="0.25">
      <c r="A9125">
        <v>326</v>
      </c>
      <c r="B9125" t="s">
        <v>10</v>
      </c>
      <c r="C9125">
        <v>10</v>
      </c>
      <c r="D9125">
        <v>-1</v>
      </c>
      <c r="E9125" t="s">
        <v>40</v>
      </c>
      <c r="F9125" t="s">
        <v>13</v>
      </c>
      <c r="G9125" s="1">
        <v>87.199996948242003</v>
      </c>
      <c r="H9125">
        <v>1</v>
      </c>
      <c r="I9125" t="s">
        <v>14</v>
      </c>
      <c r="J9125" t="s">
        <v>118</v>
      </c>
      <c r="K9125">
        <f>VLOOKUP(J9125,'Prix unitaires'!B:D,3,FALSE)</f>
        <v>0</v>
      </c>
      <c r="L9125" s="11">
        <f t="shared" si="142"/>
        <v>0</v>
      </c>
    </row>
    <row r="9126" spans="1:12" x14ac:dyDescent="0.25">
      <c r="A9126">
        <v>326</v>
      </c>
      <c r="B9126" t="s">
        <v>10</v>
      </c>
      <c r="C9126">
        <v>11</v>
      </c>
      <c r="D9126">
        <v>-1</v>
      </c>
      <c r="E9126" t="s">
        <v>40</v>
      </c>
      <c r="F9126" t="s">
        <v>13</v>
      </c>
      <c r="G9126" s="1">
        <v>56.360000610351598</v>
      </c>
      <c r="H9126">
        <v>1</v>
      </c>
      <c r="I9126" t="s">
        <v>14</v>
      </c>
      <c r="J9126" t="s">
        <v>118</v>
      </c>
      <c r="K9126">
        <f>VLOOKUP(J9126,'Prix unitaires'!B:D,3,FALSE)</f>
        <v>0</v>
      </c>
      <c r="L9126" s="11">
        <f t="shared" si="142"/>
        <v>0</v>
      </c>
    </row>
    <row r="9127" spans="1:12" x14ac:dyDescent="0.25">
      <c r="A9127">
        <v>326</v>
      </c>
      <c r="B9127" t="s">
        <v>10</v>
      </c>
      <c r="C9127">
        <v>13</v>
      </c>
      <c r="D9127">
        <v>-1</v>
      </c>
      <c r="E9127" t="s">
        <v>40</v>
      </c>
      <c r="F9127" t="s">
        <v>13</v>
      </c>
      <c r="G9127" s="1">
        <v>546.21002197266</v>
      </c>
      <c r="H9127">
        <v>1</v>
      </c>
      <c r="I9127" t="s">
        <v>14</v>
      </c>
      <c r="J9127" t="s">
        <v>118</v>
      </c>
      <c r="K9127">
        <f>VLOOKUP(J9127,'Prix unitaires'!B:D,3,FALSE)</f>
        <v>0</v>
      </c>
      <c r="L9127" s="11">
        <f t="shared" si="142"/>
        <v>0</v>
      </c>
    </row>
    <row r="9128" spans="1:12" x14ac:dyDescent="0.25">
      <c r="A9128">
        <v>326</v>
      </c>
      <c r="B9128" t="s">
        <v>10</v>
      </c>
      <c r="C9128">
        <v>23</v>
      </c>
      <c r="D9128">
        <v>-1</v>
      </c>
      <c r="E9128" t="s">
        <v>35</v>
      </c>
      <c r="F9128" t="s">
        <v>13</v>
      </c>
      <c r="G9128" s="1">
        <v>30.700000762939499</v>
      </c>
      <c r="H9128">
        <v>1</v>
      </c>
      <c r="I9128" t="s">
        <v>14</v>
      </c>
      <c r="J9128" t="s">
        <v>119</v>
      </c>
      <c r="K9128">
        <f>VLOOKUP(J9128,'Prix unitaires'!B:D,3,FALSE)</f>
        <v>0</v>
      </c>
      <c r="L9128" s="11">
        <f t="shared" si="142"/>
        <v>0</v>
      </c>
    </row>
    <row r="9129" spans="1:12" x14ac:dyDescent="0.25">
      <c r="A9129">
        <v>326</v>
      </c>
      <c r="B9129" t="s">
        <v>10</v>
      </c>
      <c r="C9129">
        <v>25</v>
      </c>
      <c r="D9129">
        <v>-1</v>
      </c>
      <c r="E9129" t="s">
        <v>35</v>
      </c>
      <c r="F9129" t="s">
        <v>13</v>
      </c>
      <c r="G9129" s="1">
        <v>3.2999999523162802</v>
      </c>
      <c r="H9129">
        <v>1</v>
      </c>
      <c r="I9129" t="s">
        <v>14</v>
      </c>
      <c r="J9129" t="s">
        <v>119</v>
      </c>
      <c r="K9129">
        <f>VLOOKUP(J9129,'Prix unitaires'!B:D,3,FALSE)</f>
        <v>0</v>
      </c>
      <c r="L9129" s="11">
        <f t="shared" si="142"/>
        <v>0</v>
      </c>
    </row>
    <row r="9130" spans="1:12" x14ac:dyDescent="0.25">
      <c r="A9130">
        <v>326</v>
      </c>
      <c r="B9130" t="s">
        <v>10</v>
      </c>
      <c r="C9130">
        <v>26</v>
      </c>
      <c r="D9130">
        <v>-1</v>
      </c>
      <c r="E9130" t="s">
        <v>35</v>
      </c>
      <c r="F9130" t="s">
        <v>13</v>
      </c>
      <c r="G9130" s="1">
        <v>22.7399997711182</v>
      </c>
      <c r="H9130">
        <v>1</v>
      </c>
      <c r="I9130" t="s">
        <v>14</v>
      </c>
      <c r="J9130" t="s">
        <v>119</v>
      </c>
      <c r="K9130">
        <f>VLOOKUP(J9130,'Prix unitaires'!B:D,3,FALSE)</f>
        <v>0</v>
      </c>
      <c r="L9130" s="11">
        <f t="shared" si="142"/>
        <v>0</v>
      </c>
    </row>
    <row r="9131" spans="1:12" x14ac:dyDescent="0.25">
      <c r="A9131">
        <v>326</v>
      </c>
      <c r="B9131" t="s">
        <v>10</v>
      </c>
      <c r="C9131">
        <v>29</v>
      </c>
      <c r="D9131">
        <v>-1</v>
      </c>
      <c r="E9131" t="s">
        <v>40</v>
      </c>
      <c r="F9131" t="s">
        <v>13</v>
      </c>
      <c r="G9131" s="1">
        <v>98.930000305175994</v>
      </c>
      <c r="H9131">
        <v>1</v>
      </c>
      <c r="I9131" t="s">
        <v>14</v>
      </c>
      <c r="J9131" t="s">
        <v>118</v>
      </c>
      <c r="K9131">
        <f>VLOOKUP(J9131,'Prix unitaires'!B:D,3,FALSE)</f>
        <v>0</v>
      </c>
      <c r="L9131" s="11">
        <f t="shared" si="142"/>
        <v>0</v>
      </c>
    </row>
    <row r="9132" spans="1:12" x14ac:dyDescent="0.25">
      <c r="A9132">
        <v>326</v>
      </c>
      <c r="B9132" t="s">
        <v>10</v>
      </c>
      <c r="C9132">
        <v>36</v>
      </c>
      <c r="D9132">
        <v>-1</v>
      </c>
      <c r="E9132" t="s">
        <v>40</v>
      </c>
      <c r="F9132" t="s">
        <v>13</v>
      </c>
      <c r="G9132" s="1">
        <v>42.7700004577637</v>
      </c>
      <c r="H9132">
        <v>1</v>
      </c>
      <c r="I9132" t="s">
        <v>14</v>
      </c>
      <c r="J9132" t="s">
        <v>118</v>
      </c>
      <c r="K9132">
        <f>VLOOKUP(J9132,'Prix unitaires'!B:D,3,FALSE)</f>
        <v>0</v>
      </c>
      <c r="L9132" s="11">
        <f t="shared" si="142"/>
        <v>0</v>
      </c>
    </row>
    <row r="9133" spans="1:12" x14ac:dyDescent="0.25">
      <c r="A9133">
        <v>326</v>
      </c>
      <c r="B9133" t="s">
        <v>10</v>
      </c>
      <c r="C9133">
        <v>37</v>
      </c>
      <c r="D9133">
        <v>-1</v>
      </c>
      <c r="E9133" t="s">
        <v>40</v>
      </c>
      <c r="F9133" t="s">
        <v>13</v>
      </c>
      <c r="G9133" s="1">
        <v>59.610000610351598</v>
      </c>
      <c r="H9133">
        <v>1</v>
      </c>
      <c r="I9133" t="s">
        <v>14</v>
      </c>
      <c r="J9133" t="s">
        <v>118</v>
      </c>
      <c r="K9133">
        <f>VLOOKUP(J9133,'Prix unitaires'!B:D,3,FALSE)</f>
        <v>0</v>
      </c>
      <c r="L9133" s="11">
        <f t="shared" si="142"/>
        <v>0</v>
      </c>
    </row>
    <row r="9134" spans="1:12" x14ac:dyDescent="0.25">
      <c r="A9134">
        <v>326</v>
      </c>
      <c r="B9134" t="s">
        <v>10</v>
      </c>
      <c r="C9134">
        <v>38</v>
      </c>
      <c r="D9134">
        <v>-1</v>
      </c>
      <c r="E9134" t="s">
        <v>40</v>
      </c>
      <c r="F9134" t="s">
        <v>13</v>
      </c>
      <c r="G9134" s="1">
        <v>14.0900001525879</v>
      </c>
      <c r="H9134">
        <v>1</v>
      </c>
      <c r="I9134" t="s">
        <v>14</v>
      </c>
      <c r="J9134" t="s">
        <v>118</v>
      </c>
      <c r="K9134">
        <f>VLOOKUP(J9134,'Prix unitaires'!B:D,3,FALSE)</f>
        <v>0</v>
      </c>
      <c r="L9134" s="11">
        <f t="shared" si="142"/>
        <v>0</v>
      </c>
    </row>
    <row r="9135" spans="1:12" x14ac:dyDescent="0.25">
      <c r="A9135">
        <v>326</v>
      </c>
      <c r="B9135" t="s">
        <v>10</v>
      </c>
      <c r="C9135">
        <v>45</v>
      </c>
      <c r="D9135">
        <v>-1</v>
      </c>
      <c r="E9135" t="s">
        <v>35</v>
      </c>
      <c r="F9135" t="s">
        <v>13</v>
      </c>
      <c r="G9135" s="1">
        <v>99.269996643065994</v>
      </c>
      <c r="H9135">
        <v>1</v>
      </c>
      <c r="I9135" t="s">
        <v>14</v>
      </c>
      <c r="J9135" t="s">
        <v>119</v>
      </c>
      <c r="K9135">
        <f>VLOOKUP(J9135,'Prix unitaires'!B:D,3,FALSE)</f>
        <v>0</v>
      </c>
      <c r="L9135" s="11">
        <f t="shared" si="142"/>
        <v>0</v>
      </c>
    </row>
    <row r="9136" spans="1:12" x14ac:dyDescent="0.25">
      <c r="A9136">
        <v>326</v>
      </c>
      <c r="B9136" t="s">
        <v>10</v>
      </c>
      <c r="C9136">
        <v>46</v>
      </c>
      <c r="D9136">
        <v>-1</v>
      </c>
      <c r="E9136" t="s">
        <v>35</v>
      </c>
      <c r="F9136" t="s">
        <v>13</v>
      </c>
      <c r="G9136" s="1">
        <v>13.930000305175801</v>
      </c>
      <c r="H9136">
        <v>1</v>
      </c>
      <c r="I9136" t="s">
        <v>14</v>
      </c>
      <c r="J9136" t="s">
        <v>119</v>
      </c>
      <c r="K9136">
        <f>VLOOKUP(J9136,'Prix unitaires'!B:D,3,FALSE)</f>
        <v>0</v>
      </c>
      <c r="L9136" s="11">
        <f t="shared" si="142"/>
        <v>0</v>
      </c>
    </row>
    <row r="9137" spans="1:12" x14ac:dyDescent="0.25">
      <c r="A9137">
        <v>326</v>
      </c>
      <c r="B9137" t="s">
        <v>10</v>
      </c>
      <c r="C9137">
        <v>47</v>
      </c>
      <c r="D9137">
        <v>-1</v>
      </c>
      <c r="E9137" t="s">
        <v>35</v>
      </c>
      <c r="F9137" t="s">
        <v>13</v>
      </c>
      <c r="G9137" s="1">
        <v>14</v>
      </c>
      <c r="H9137">
        <v>1</v>
      </c>
      <c r="I9137" t="s">
        <v>14</v>
      </c>
      <c r="J9137" t="s">
        <v>119</v>
      </c>
      <c r="K9137">
        <f>VLOOKUP(J9137,'Prix unitaires'!B:D,3,FALSE)</f>
        <v>0</v>
      </c>
      <c r="L9137" s="11">
        <f t="shared" si="142"/>
        <v>0</v>
      </c>
    </row>
    <row r="9138" spans="1:12" x14ac:dyDescent="0.25">
      <c r="A9138">
        <v>326</v>
      </c>
      <c r="B9138" t="s">
        <v>10</v>
      </c>
      <c r="C9138">
        <v>48</v>
      </c>
      <c r="D9138">
        <v>-1</v>
      </c>
      <c r="E9138" t="s">
        <v>35</v>
      </c>
      <c r="F9138" t="s">
        <v>13</v>
      </c>
      <c r="G9138" s="1">
        <v>11.0200004577637</v>
      </c>
      <c r="H9138">
        <v>1</v>
      </c>
      <c r="I9138" t="s">
        <v>14</v>
      </c>
      <c r="J9138" t="s">
        <v>119</v>
      </c>
      <c r="K9138">
        <f>VLOOKUP(J9138,'Prix unitaires'!B:D,3,FALSE)</f>
        <v>0</v>
      </c>
      <c r="L9138" s="11">
        <f t="shared" si="142"/>
        <v>0</v>
      </c>
    </row>
    <row r="9139" spans="1:12" x14ac:dyDescent="0.25">
      <c r="A9139">
        <v>326</v>
      </c>
      <c r="B9139" t="s">
        <v>10</v>
      </c>
      <c r="C9139">
        <v>51</v>
      </c>
      <c r="D9139">
        <v>-1</v>
      </c>
      <c r="E9139" t="s">
        <v>35</v>
      </c>
      <c r="F9139" t="s">
        <v>13</v>
      </c>
      <c r="G9139" s="1">
        <v>16.540000915527301</v>
      </c>
      <c r="H9139">
        <v>1</v>
      </c>
      <c r="I9139" t="s">
        <v>14</v>
      </c>
      <c r="J9139" t="s">
        <v>119</v>
      </c>
      <c r="K9139">
        <f>VLOOKUP(J9139,'Prix unitaires'!B:D,3,FALSE)</f>
        <v>0</v>
      </c>
      <c r="L9139" s="11">
        <f t="shared" si="142"/>
        <v>0</v>
      </c>
    </row>
    <row r="9140" spans="1:12" x14ac:dyDescent="0.25">
      <c r="A9140">
        <v>326</v>
      </c>
      <c r="B9140" t="s">
        <v>10</v>
      </c>
      <c r="C9140">
        <v>52</v>
      </c>
      <c r="D9140">
        <v>-1</v>
      </c>
      <c r="E9140" t="s">
        <v>35</v>
      </c>
      <c r="F9140" t="s">
        <v>13</v>
      </c>
      <c r="G9140" s="1">
        <v>16.450000762939499</v>
      </c>
      <c r="H9140">
        <v>1</v>
      </c>
      <c r="I9140" t="s">
        <v>14</v>
      </c>
      <c r="J9140" t="s">
        <v>119</v>
      </c>
      <c r="K9140">
        <f>VLOOKUP(J9140,'Prix unitaires'!B:D,3,FALSE)</f>
        <v>0</v>
      </c>
      <c r="L9140" s="11">
        <f t="shared" si="142"/>
        <v>0</v>
      </c>
    </row>
    <row r="9141" spans="1:12" x14ac:dyDescent="0.25">
      <c r="A9141">
        <v>326</v>
      </c>
      <c r="B9141" t="s">
        <v>10</v>
      </c>
      <c r="C9141">
        <v>53</v>
      </c>
      <c r="D9141">
        <v>-1</v>
      </c>
      <c r="E9141" t="s">
        <v>35</v>
      </c>
      <c r="F9141" t="s">
        <v>13</v>
      </c>
      <c r="G9141" s="1">
        <v>25.2700004577637</v>
      </c>
      <c r="H9141">
        <v>1</v>
      </c>
      <c r="I9141" t="s">
        <v>14</v>
      </c>
      <c r="J9141" t="s">
        <v>119</v>
      </c>
      <c r="K9141">
        <f>VLOOKUP(J9141,'Prix unitaires'!B:D,3,FALSE)</f>
        <v>0</v>
      </c>
      <c r="L9141" s="11">
        <f t="shared" si="142"/>
        <v>0</v>
      </c>
    </row>
    <row r="9142" spans="1:12" x14ac:dyDescent="0.25">
      <c r="A9142">
        <v>326</v>
      </c>
      <c r="B9142" t="s">
        <v>10</v>
      </c>
      <c r="C9142">
        <v>54</v>
      </c>
      <c r="D9142">
        <v>-1</v>
      </c>
      <c r="E9142" t="s">
        <v>35</v>
      </c>
      <c r="F9142" t="s">
        <v>13</v>
      </c>
      <c r="G9142" s="1">
        <v>35.619998931884801</v>
      </c>
      <c r="H9142">
        <v>1</v>
      </c>
      <c r="I9142" t="s">
        <v>14</v>
      </c>
      <c r="J9142" t="s">
        <v>119</v>
      </c>
      <c r="K9142">
        <f>VLOOKUP(J9142,'Prix unitaires'!B:D,3,FALSE)</f>
        <v>0</v>
      </c>
      <c r="L9142" s="11">
        <f t="shared" si="142"/>
        <v>0</v>
      </c>
    </row>
    <row r="9143" spans="1:12" x14ac:dyDescent="0.25">
      <c r="A9143">
        <v>326</v>
      </c>
      <c r="B9143" t="s">
        <v>10</v>
      </c>
      <c r="C9143">
        <v>56</v>
      </c>
      <c r="D9143">
        <v>-1</v>
      </c>
      <c r="E9143" t="s">
        <v>35</v>
      </c>
      <c r="F9143" t="s">
        <v>13</v>
      </c>
      <c r="G9143" s="1">
        <v>5.7199997901916504</v>
      </c>
      <c r="H9143">
        <v>1</v>
      </c>
      <c r="I9143" t="s">
        <v>14</v>
      </c>
      <c r="J9143" t="s">
        <v>119</v>
      </c>
      <c r="K9143">
        <f>VLOOKUP(J9143,'Prix unitaires'!B:D,3,FALSE)</f>
        <v>0</v>
      </c>
      <c r="L9143" s="11">
        <f t="shared" si="142"/>
        <v>0</v>
      </c>
    </row>
    <row r="9144" spans="1:12" x14ac:dyDescent="0.25">
      <c r="A9144">
        <v>326</v>
      </c>
      <c r="B9144" t="s">
        <v>10</v>
      </c>
      <c r="C9144">
        <v>57</v>
      </c>
      <c r="D9144">
        <v>-1</v>
      </c>
      <c r="E9144" t="s">
        <v>35</v>
      </c>
      <c r="F9144" t="s">
        <v>13</v>
      </c>
      <c r="G9144" s="1">
        <v>4.1599998474121103</v>
      </c>
      <c r="H9144">
        <v>1</v>
      </c>
      <c r="I9144" t="s">
        <v>14</v>
      </c>
      <c r="J9144" t="s">
        <v>119</v>
      </c>
      <c r="K9144">
        <f>VLOOKUP(J9144,'Prix unitaires'!B:D,3,FALSE)</f>
        <v>0</v>
      </c>
      <c r="L9144" s="11">
        <f t="shared" si="142"/>
        <v>0</v>
      </c>
    </row>
    <row r="9145" spans="1:12" x14ac:dyDescent="0.25">
      <c r="A9145">
        <v>326</v>
      </c>
      <c r="B9145" t="s">
        <v>10</v>
      </c>
      <c r="C9145">
        <v>75</v>
      </c>
      <c r="D9145">
        <v>-1</v>
      </c>
      <c r="E9145" t="s">
        <v>35</v>
      </c>
      <c r="F9145" t="s">
        <v>13</v>
      </c>
      <c r="G9145" s="1">
        <v>10.2700004577637</v>
      </c>
      <c r="H9145">
        <v>1</v>
      </c>
      <c r="I9145" t="s">
        <v>14</v>
      </c>
      <c r="J9145" t="s">
        <v>119</v>
      </c>
      <c r="K9145">
        <f>VLOOKUP(J9145,'Prix unitaires'!B:D,3,FALSE)</f>
        <v>0</v>
      </c>
      <c r="L9145" s="11">
        <f t="shared" si="142"/>
        <v>0</v>
      </c>
    </row>
    <row r="9146" spans="1:12" x14ac:dyDescent="0.25">
      <c r="A9146">
        <v>326</v>
      </c>
      <c r="B9146" t="s">
        <v>10</v>
      </c>
      <c r="C9146">
        <v>76</v>
      </c>
      <c r="D9146">
        <v>-1</v>
      </c>
      <c r="E9146" t="s">
        <v>35</v>
      </c>
      <c r="F9146" t="s">
        <v>13</v>
      </c>
      <c r="G9146" s="1">
        <v>10.460000038146999</v>
      </c>
      <c r="H9146">
        <v>1</v>
      </c>
      <c r="I9146" t="s">
        <v>14</v>
      </c>
      <c r="J9146" t="s">
        <v>119</v>
      </c>
      <c r="K9146">
        <f>VLOOKUP(J9146,'Prix unitaires'!B:D,3,FALSE)</f>
        <v>0</v>
      </c>
      <c r="L9146" s="11">
        <f t="shared" si="142"/>
        <v>0</v>
      </c>
    </row>
    <row r="9147" spans="1:12" x14ac:dyDescent="0.25">
      <c r="A9147">
        <v>326</v>
      </c>
      <c r="B9147" t="s">
        <v>10</v>
      </c>
      <c r="C9147">
        <v>77</v>
      </c>
      <c r="D9147">
        <v>-1</v>
      </c>
      <c r="E9147" t="s">
        <v>35</v>
      </c>
      <c r="F9147" t="s">
        <v>13</v>
      </c>
      <c r="G9147" s="1">
        <v>10.460000038146999</v>
      </c>
      <c r="H9147">
        <v>1</v>
      </c>
      <c r="I9147" t="s">
        <v>14</v>
      </c>
      <c r="J9147" t="s">
        <v>119</v>
      </c>
      <c r="K9147">
        <f>VLOOKUP(J9147,'Prix unitaires'!B:D,3,FALSE)</f>
        <v>0</v>
      </c>
      <c r="L9147" s="11">
        <f t="shared" si="142"/>
        <v>0</v>
      </c>
    </row>
    <row r="9148" spans="1:12" x14ac:dyDescent="0.25">
      <c r="A9148">
        <v>326</v>
      </c>
      <c r="B9148" t="s">
        <v>10</v>
      </c>
      <c r="C9148">
        <v>78</v>
      </c>
      <c r="D9148">
        <v>-1</v>
      </c>
      <c r="E9148" t="s">
        <v>35</v>
      </c>
      <c r="F9148" t="s">
        <v>13</v>
      </c>
      <c r="G9148" s="1">
        <v>13.0200004577637</v>
      </c>
      <c r="H9148">
        <v>1</v>
      </c>
      <c r="I9148" t="s">
        <v>14</v>
      </c>
      <c r="J9148" t="s">
        <v>119</v>
      </c>
      <c r="K9148">
        <f>VLOOKUP(J9148,'Prix unitaires'!B:D,3,FALSE)</f>
        <v>0</v>
      </c>
      <c r="L9148" s="11">
        <f t="shared" si="142"/>
        <v>0</v>
      </c>
    </row>
    <row r="9149" spans="1:12" x14ac:dyDescent="0.25">
      <c r="A9149">
        <v>326</v>
      </c>
      <c r="B9149" t="s">
        <v>10</v>
      </c>
      <c r="C9149">
        <v>79</v>
      </c>
      <c r="D9149">
        <v>-1</v>
      </c>
      <c r="E9149" t="s">
        <v>40</v>
      </c>
      <c r="F9149" t="s">
        <v>13</v>
      </c>
      <c r="G9149" s="1">
        <v>10.3400001525879</v>
      </c>
      <c r="H9149">
        <v>1</v>
      </c>
      <c r="I9149" t="s">
        <v>14</v>
      </c>
      <c r="J9149" t="s">
        <v>118</v>
      </c>
      <c r="K9149">
        <f>VLOOKUP(J9149,'Prix unitaires'!B:D,3,FALSE)</f>
        <v>0</v>
      </c>
      <c r="L9149" s="11">
        <f t="shared" si="142"/>
        <v>0</v>
      </c>
    </row>
    <row r="9150" spans="1:12" x14ac:dyDescent="0.25">
      <c r="A9150">
        <v>326</v>
      </c>
      <c r="B9150" t="s">
        <v>10</v>
      </c>
      <c r="C9150">
        <v>81</v>
      </c>
      <c r="D9150">
        <v>-1</v>
      </c>
      <c r="E9150" t="s">
        <v>35</v>
      </c>
      <c r="F9150" t="s">
        <v>13</v>
      </c>
      <c r="G9150" s="1">
        <v>3.7699999809265101</v>
      </c>
      <c r="H9150">
        <v>1</v>
      </c>
      <c r="I9150" t="s">
        <v>14</v>
      </c>
      <c r="J9150" t="s">
        <v>119</v>
      </c>
      <c r="K9150">
        <f>VLOOKUP(J9150,'Prix unitaires'!B:D,3,FALSE)</f>
        <v>0</v>
      </c>
      <c r="L9150" s="11">
        <f t="shared" si="142"/>
        <v>0</v>
      </c>
    </row>
    <row r="9151" spans="1:12" x14ac:dyDescent="0.25">
      <c r="A9151">
        <v>326</v>
      </c>
      <c r="B9151" t="s">
        <v>10</v>
      </c>
      <c r="C9151">
        <v>85</v>
      </c>
      <c r="D9151">
        <v>-1</v>
      </c>
      <c r="E9151" t="s">
        <v>40</v>
      </c>
      <c r="F9151" t="s">
        <v>13</v>
      </c>
      <c r="G9151" s="1">
        <v>10</v>
      </c>
      <c r="H9151">
        <v>1</v>
      </c>
      <c r="I9151" t="s">
        <v>14</v>
      </c>
      <c r="J9151" t="s">
        <v>118</v>
      </c>
      <c r="K9151">
        <f>VLOOKUP(J9151,'Prix unitaires'!B:D,3,FALSE)</f>
        <v>0</v>
      </c>
      <c r="L9151" s="11">
        <f t="shared" si="142"/>
        <v>0</v>
      </c>
    </row>
    <row r="9152" spans="1:12" x14ac:dyDescent="0.25">
      <c r="A9152">
        <v>326</v>
      </c>
      <c r="B9152" t="s">
        <v>10</v>
      </c>
      <c r="C9152">
        <v>87</v>
      </c>
      <c r="D9152">
        <v>-1</v>
      </c>
      <c r="E9152" t="s">
        <v>40</v>
      </c>
      <c r="F9152" t="s">
        <v>13</v>
      </c>
      <c r="G9152" s="1">
        <v>6.4499998092651403</v>
      </c>
      <c r="H9152">
        <v>1</v>
      </c>
      <c r="I9152" t="s">
        <v>14</v>
      </c>
      <c r="J9152" t="s">
        <v>118</v>
      </c>
      <c r="K9152">
        <f>VLOOKUP(J9152,'Prix unitaires'!B:D,3,FALSE)</f>
        <v>0</v>
      </c>
      <c r="L9152" s="11">
        <f t="shared" si="142"/>
        <v>0</v>
      </c>
    </row>
    <row r="9153" spans="1:12" x14ac:dyDescent="0.25">
      <c r="A9153">
        <v>326</v>
      </c>
      <c r="B9153" t="s">
        <v>10</v>
      </c>
      <c r="C9153" t="s">
        <v>99</v>
      </c>
      <c r="D9153">
        <v>-1</v>
      </c>
      <c r="E9153" t="s">
        <v>40</v>
      </c>
      <c r="F9153" t="s">
        <v>13</v>
      </c>
      <c r="G9153" s="1">
        <v>18.2600002288818</v>
      </c>
      <c r="H9153">
        <v>1</v>
      </c>
      <c r="I9153" t="s">
        <v>14</v>
      </c>
      <c r="J9153" t="s">
        <v>118</v>
      </c>
      <c r="K9153">
        <f>VLOOKUP(J9153,'Prix unitaires'!B:D,3,FALSE)</f>
        <v>0</v>
      </c>
      <c r="L9153" s="11">
        <f t="shared" si="142"/>
        <v>0</v>
      </c>
    </row>
    <row r="9154" spans="1:12" x14ac:dyDescent="0.25">
      <c r="A9154">
        <v>326</v>
      </c>
      <c r="B9154" t="s">
        <v>10</v>
      </c>
      <c r="C9154" t="s">
        <v>241</v>
      </c>
      <c r="D9154">
        <v>-1</v>
      </c>
      <c r="E9154" t="s">
        <v>40</v>
      </c>
      <c r="F9154" t="s">
        <v>13</v>
      </c>
      <c r="G9154" s="1">
        <v>43.560001373291001</v>
      </c>
      <c r="H9154">
        <v>1</v>
      </c>
      <c r="I9154" t="s">
        <v>14</v>
      </c>
      <c r="J9154" t="s">
        <v>118</v>
      </c>
      <c r="K9154">
        <f>VLOOKUP(J9154,'Prix unitaires'!B:D,3,FALSE)</f>
        <v>0</v>
      </c>
      <c r="L9154" s="11">
        <f t="shared" si="142"/>
        <v>0</v>
      </c>
    </row>
    <row r="9155" spans="1:12" x14ac:dyDescent="0.25">
      <c r="A9155">
        <v>326</v>
      </c>
      <c r="B9155" t="s">
        <v>10</v>
      </c>
      <c r="C9155" t="s">
        <v>401</v>
      </c>
      <c r="D9155">
        <v>-1</v>
      </c>
      <c r="E9155" t="s">
        <v>35</v>
      </c>
      <c r="F9155" t="s">
        <v>13</v>
      </c>
      <c r="G9155" s="1">
        <v>9.5</v>
      </c>
      <c r="H9155">
        <v>1</v>
      </c>
      <c r="I9155" t="s">
        <v>14</v>
      </c>
      <c r="J9155" t="s">
        <v>119</v>
      </c>
      <c r="K9155">
        <f>VLOOKUP(J9155,'Prix unitaires'!B:D,3,FALSE)</f>
        <v>0</v>
      </c>
      <c r="L9155" s="11">
        <f t="shared" ref="L9155:L9218" si="143">(G9155*H9155)*K9155</f>
        <v>0</v>
      </c>
    </row>
    <row r="9156" spans="1:12" x14ac:dyDescent="0.25">
      <c r="A9156">
        <v>326</v>
      </c>
      <c r="B9156" t="s">
        <v>10</v>
      </c>
      <c r="C9156" t="s">
        <v>402</v>
      </c>
      <c r="D9156">
        <v>-1</v>
      </c>
      <c r="E9156" t="s">
        <v>35</v>
      </c>
      <c r="F9156" t="s">
        <v>13</v>
      </c>
      <c r="G9156" s="1">
        <v>9.5200004577637003</v>
      </c>
      <c r="H9156">
        <v>1</v>
      </c>
      <c r="I9156" t="s">
        <v>14</v>
      </c>
      <c r="J9156" t="s">
        <v>119</v>
      </c>
      <c r="K9156">
        <f>VLOOKUP(J9156,'Prix unitaires'!B:D,3,FALSE)</f>
        <v>0</v>
      </c>
      <c r="L9156" s="11">
        <f t="shared" si="143"/>
        <v>0</v>
      </c>
    </row>
    <row r="9157" spans="1:12" x14ac:dyDescent="0.25">
      <c r="A9157">
        <v>326</v>
      </c>
      <c r="B9157" t="s">
        <v>10</v>
      </c>
      <c r="C9157" t="s">
        <v>64</v>
      </c>
      <c r="D9157">
        <v>-1</v>
      </c>
      <c r="E9157" t="s">
        <v>35</v>
      </c>
      <c r="F9157" t="s">
        <v>13</v>
      </c>
      <c r="G9157" s="1">
        <v>6.3800001144409197</v>
      </c>
      <c r="H9157">
        <v>1</v>
      </c>
      <c r="I9157" t="s">
        <v>14</v>
      </c>
      <c r="J9157" t="s">
        <v>119</v>
      </c>
      <c r="K9157">
        <f>VLOOKUP(J9157,'Prix unitaires'!B:D,3,FALSE)</f>
        <v>0</v>
      </c>
      <c r="L9157" s="11">
        <f t="shared" si="143"/>
        <v>0</v>
      </c>
    </row>
    <row r="9158" spans="1:12" x14ac:dyDescent="0.25">
      <c r="A9158">
        <v>326</v>
      </c>
      <c r="B9158" t="s">
        <v>37</v>
      </c>
      <c r="C9158">
        <v>1</v>
      </c>
      <c r="D9158" t="s">
        <v>11</v>
      </c>
      <c r="E9158" t="s">
        <v>35</v>
      </c>
      <c r="F9158" t="s">
        <v>13</v>
      </c>
      <c r="G9158" s="1">
        <v>6.7300000190734899</v>
      </c>
      <c r="H9158">
        <v>1</v>
      </c>
      <c r="I9158" t="s">
        <v>14</v>
      </c>
      <c r="J9158" t="s">
        <v>36</v>
      </c>
      <c r="K9158">
        <f>VLOOKUP(J9158,'Prix unitaires'!B:D,3,FALSE)</f>
        <v>0</v>
      </c>
      <c r="L9158" s="11">
        <f t="shared" si="143"/>
        <v>0</v>
      </c>
    </row>
    <row r="9159" spans="1:12" x14ac:dyDescent="0.25">
      <c r="A9159">
        <v>332</v>
      </c>
      <c r="B9159" t="s">
        <v>10</v>
      </c>
      <c r="C9159">
        <v>1</v>
      </c>
      <c r="D9159" t="s">
        <v>11</v>
      </c>
      <c r="E9159" t="s">
        <v>35</v>
      </c>
      <c r="F9159" t="s">
        <v>13</v>
      </c>
      <c r="G9159" s="1">
        <v>15.2200002670288</v>
      </c>
      <c r="H9159">
        <v>1</v>
      </c>
      <c r="I9159" t="s">
        <v>14</v>
      </c>
      <c r="J9159" t="s">
        <v>36</v>
      </c>
      <c r="K9159">
        <f>VLOOKUP(J9159,'Prix unitaires'!B:D,3,FALSE)</f>
        <v>0</v>
      </c>
      <c r="L9159" s="11">
        <f t="shared" si="143"/>
        <v>0</v>
      </c>
    </row>
    <row r="9160" spans="1:12" x14ac:dyDescent="0.25">
      <c r="A9160">
        <v>332</v>
      </c>
      <c r="B9160" t="s">
        <v>10</v>
      </c>
      <c r="C9160">
        <v>2</v>
      </c>
      <c r="D9160" t="s">
        <v>11</v>
      </c>
      <c r="E9160" t="s">
        <v>35</v>
      </c>
      <c r="F9160" t="s">
        <v>13</v>
      </c>
      <c r="G9160" s="1">
        <v>18.450000762939499</v>
      </c>
      <c r="H9160">
        <v>1</v>
      </c>
      <c r="I9160" t="s">
        <v>14</v>
      </c>
      <c r="J9160" t="s">
        <v>36</v>
      </c>
      <c r="K9160">
        <f>VLOOKUP(J9160,'Prix unitaires'!B:D,3,FALSE)</f>
        <v>0</v>
      </c>
      <c r="L9160" s="11">
        <f t="shared" si="143"/>
        <v>0</v>
      </c>
    </row>
    <row r="9161" spans="1:12" x14ac:dyDescent="0.25">
      <c r="A9161">
        <v>332</v>
      </c>
      <c r="B9161" t="s">
        <v>10</v>
      </c>
      <c r="C9161">
        <v>3</v>
      </c>
      <c r="D9161" t="s">
        <v>11</v>
      </c>
      <c r="E9161" t="s">
        <v>35</v>
      </c>
      <c r="F9161" t="s">
        <v>13</v>
      </c>
      <c r="G9161" s="1">
        <v>18.600000381469702</v>
      </c>
      <c r="H9161">
        <v>1</v>
      </c>
      <c r="I9161" t="s">
        <v>14</v>
      </c>
      <c r="J9161" t="s">
        <v>36</v>
      </c>
      <c r="K9161">
        <f>VLOOKUP(J9161,'Prix unitaires'!B:D,3,FALSE)</f>
        <v>0</v>
      </c>
      <c r="L9161" s="11">
        <f t="shared" si="143"/>
        <v>0</v>
      </c>
    </row>
    <row r="9162" spans="1:12" x14ac:dyDescent="0.25">
      <c r="A9162">
        <v>332</v>
      </c>
      <c r="B9162" t="s">
        <v>10</v>
      </c>
      <c r="C9162">
        <v>4</v>
      </c>
      <c r="D9162" t="s">
        <v>11</v>
      </c>
      <c r="E9162" t="s">
        <v>35</v>
      </c>
      <c r="F9162" t="s">
        <v>13</v>
      </c>
      <c r="G9162" s="1">
        <v>12.210000038146999</v>
      </c>
      <c r="H9162">
        <v>1</v>
      </c>
      <c r="I9162" t="s">
        <v>14</v>
      </c>
      <c r="J9162" t="s">
        <v>36</v>
      </c>
      <c r="K9162">
        <f>VLOOKUP(J9162,'Prix unitaires'!B:D,3,FALSE)</f>
        <v>0</v>
      </c>
      <c r="L9162" s="11">
        <f t="shared" si="143"/>
        <v>0</v>
      </c>
    </row>
    <row r="9163" spans="1:12" x14ac:dyDescent="0.25">
      <c r="A9163">
        <v>332</v>
      </c>
      <c r="B9163" t="s">
        <v>10</v>
      </c>
      <c r="C9163">
        <v>5</v>
      </c>
      <c r="D9163" t="s">
        <v>11</v>
      </c>
      <c r="E9163" t="s">
        <v>35</v>
      </c>
      <c r="F9163" t="s">
        <v>13</v>
      </c>
      <c r="G9163" s="1">
        <v>18.450000762939499</v>
      </c>
      <c r="H9163">
        <v>1</v>
      </c>
      <c r="I9163" t="s">
        <v>14</v>
      </c>
      <c r="J9163" t="s">
        <v>36</v>
      </c>
      <c r="K9163">
        <f>VLOOKUP(J9163,'Prix unitaires'!B:D,3,FALSE)</f>
        <v>0</v>
      </c>
      <c r="L9163" s="11">
        <f t="shared" si="143"/>
        <v>0</v>
      </c>
    </row>
    <row r="9164" spans="1:12" x14ac:dyDescent="0.25">
      <c r="A9164">
        <v>332</v>
      </c>
      <c r="B9164" t="s">
        <v>10</v>
      </c>
      <c r="C9164">
        <v>7</v>
      </c>
      <c r="D9164" t="s">
        <v>11</v>
      </c>
      <c r="E9164" t="s">
        <v>35</v>
      </c>
      <c r="F9164" t="s">
        <v>13</v>
      </c>
      <c r="G9164" s="1">
        <v>52.220001220703097</v>
      </c>
      <c r="H9164">
        <v>1</v>
      </c>
      <c r="I9164" t="s">
        <v>14</v>
      </c>
      <c r="J9164" t="s">
        <v>36</v>
      </c>
      <c r="K9164">
        <f>VLOOKUP(J9164,'Prix unitaires'!B:D,3,FALSE)</f>
        <v>0</v>
      </c>
      <c r="L9164" s="11">
        <f t="shared" si="143"/>
        <v>0</v>
      </c>
    </row>
    <row r="9165" spans="1:12" x14ac:dyDescent="0.25">
      <c r="A9165">
        <v>332</v>
      </c>
      <c r="B9165" t="s">
        <v>10</v>
      </c>
      <c r="C9165">
        <v>12</v>
      </c>
      <c r="D9165" t="s">
        <v>11</v>
      </c>
      <c r="E9165" t="s">
        <v>35</v>
      </c>
      <c r="F9165" t="s">
        <v>13</v>
      </c>
      <c r="G9165" s="1">
        <v>12.3800001144409</v>
      </c>
      <c r="H9165">
        <v>1</v>
      </c>
      <c r="I9165" t="s">
        <v>14</v>
      </c>
      <c r="J9165" t="s">
        <v>36</v>
      </c>
      <c r="K9165">
        <f>VLOOKUP(J9165,'Prix unitaires'!B:D,3,FALSE)</f>
        <v>0</v>
      </c>
      <c r="L9165" s="11">
        <f t="shared" si="143"/>
        <v>0</v>
      </c>
    </row>
    <row r="9166" spans="1:12" x14ac:dyDescent="0.25">
      <c r="A9166">
        <v>332</v>
      </c>
      <c r="B9166" t="s">
        <v>10</v>
      </c>
      <c r="C9166">
        <v>13</v>
      </c>
      <c r="D9166" t="s">
        <v>11</v>
      </c>
      <c r="E9166" t="s">
        <v>35</v>
      </c>
      <c r="F9166" t="s">
        <v>13</v>
      </c>
      <c r="G9166" s="1">
        <v>12.329999923706101</v>
      </c>
      <c r="H9166">
        <v>1</v>
      </c>
      <c r="I9166" t="s">
        <v>14</v>
      </c>
      <c r="J9166" t="s">
        <v>36</v>
      </c>
      <c r="K9166">
        <f>VLOOKUP(J9166,'Prix unitaires'!B:D,3,FALSE)</f>
        <v>0</v>
      </c>
      <c r="L9166" s="11">
        <f t="shared" si="143"/>
        <v>0</v>
      </c>
    </row>
    <row r="9167" spans="1:12" x14ac:dyDescent="0.25">
      <c r="A9167">
        <v>332</v>
      </c>
      <c r="B9167" t="s">
        <v>10</v>
      </c>
      <c r="C9167">
        <v>14</v>
      </c>
      <c r="D9167" t="s">
        <v>11</v>
      </c>
      <c r="E9167" t="s">
        <v>35</v>
      </c>
      <c r="F9167" t="s">
        <v>13</v>
      </c>
      <c r="G9167" s="1">
        <v>12.329999923706101</v>
      </c>
      <c r="H9167">
        <v>1</v>
      </c>
      <c r="I9167" t="s">
        <v>14</v>
      </c>
      <c r="J9167" t="s">
        <v>36</v>
      </c>
      <c r="K9167">
        <f>VLOOKUP(J9167,'Prix unitaires'!B:D,3,FALSE)</f>
        <v>0</v>
      </c>
      <c r="L9167" s="11">
        <f t="shared" si="143"/>
        <v>0</v>
      </c>
    </row>
    <row r="9168" spans="1:12" x14ac:dyDescent="0.25">
      <c r="A9168">
        <v>332</v>
      </c>
      <c r="B9168" t="s">
        <v>10</v>
      </c>
      <c r="C9168">
        <v>15</v>
      </c>
      <c r="D9168" t="s">
        <v>11</v>
      </c>
      <c r="E9168" t="s">
        <v>35</v>
      </c>
      <c r="F9168" t="s">
        <v>13</v>
      </c>
      <c r="G9168" s="1">
        <v>15.800000190734901</v>
      </c>
      <c r="H9168">
        <v>1</v>
      </c>
      <c r="I9168" t="s">
        <v>14</v>
      </c>
      <c r="J9168" t="s">
        <v>36</v>
      </c>
      <c r="K9168">
        <f>VLOOKUP(J9168,'Prix unitaires'!B:D,3,FALSE)</f>
        <v>0</v>
      </c>
      <c r="L9168" s="11">
        <f t="shared" si="143"/>
        <v>0</v>
      </c>
    </row>
    <row r="9169" spans="1:12" x14ac:dyDescent="0.25">
      <c r="A9169">
        <v>332</v>
      </c>
      <c r="B9169" t="s">
        <v>10</v>
      </c>
      <c r="C9169">
        <v>16</v>
      </c>
      <c r="D9169" t="s">
        <v>11</v>
      </c>
      <c r="E9169" t="s">
        <v>35</v>
      </c>
      <c r="F9169" t="s">
        <v>13</v>
      </c>
      <c r="G9169" s="1">
        <v>13.670000076293899</v>
      </c>
      <c r="H9169">
        <v>1</v>
      </c>
      <c r="I9169" t="s">
        <v>14</v>
      </c>
      <c r="J9169" t="s">
        <v>36</v>
      </c>
      <c r="K9169">
        <f>VLOOKUP(J9169,'Prix unitaires'!B:D,3,FALSE)</f>
        <v>0</v>
      </c>
      <c r="L9169" s="11">
        <f t="shared" si="143"/>
        <v>0</v>
      </c>
    </row>
    <row r="9170" spans="1:12" x14ac:dyDescent="0.25">
      <c r="A9170">
        <v>332</v>
      </c>
      <c r="B9170" t="s">
        <v>10</v>
      </c>
      <c r="C9170" t="s">
        <v>16</v>
      </c>
      <c r="D9170" t="s">
        <v>11</v>
      </c>
      <c r="E9170" t="s">
        <v>35</v>
      </c>
      <c r="F9170" t="s">
        <v>13</v>
      </c>
      <c r="G9170" s="1">
        <v>30.5200004577637</v>
      </c>
      <c r="H9170">
        <v>1</v>
      </c>
      <c r="I9170" t="s">
        <v>14</v>
      </c>
      <c r="J9170" t="s">
        <v>36</v>
      </c>
      <c r="K9170">
        <f>VLOOKUP(J9170,'Prix unitaires'!B:D,3,FALSE)</f>
        <v>0</v>
      </c>
      <c r="L9170" s="11">
        <f t="shared" si="143"/>
        <v>0</v>
      </c>
    </row>
    <row r="9171" spans="1:12" x14ac:dyDescent="0.25">
      <c r="A9171">
        <v>332</v>
      </c>
      <c r="B9171" t="s">
        <v>10</v>
      </c>
      <c r="C9171" t="s">
        <v>172</v>
      </c>
      <c r="D9171" t="s">
        <v>11</v>
      </c>
      <c r="E9171" t="s">
        <v>40</v>
      </c>
      <c r="F9171" t="s">
        <v>13</v>
      </c>
      <c r="G9171" s="1">
        <v>43.2299995422363</v>
      </c>
      <c r="H9171">
        <v>1</v>
      </c>
      <c r="I9171" t="s">
        <v>14</v>
      </c>
      <c r="J9171" t="s">
        <v>41</v>
      </c>
      <c r="K9171">
        <f>VLOOKUP(J9171,'Prix unitaires'!B:D,3,FALSE)</f>
        <v>0</v>
      </c>
      <c r="L9171" s="11">
        <f t="shared" si="143"/>
        <v>0</v>
      </c>
    </row>
    <row r="9172" spans="1:12" x14ac:dyDescent="0.25">
      <c r="A9172">
        <v>418</v>
      </c>
      <c r="B9172" t="s">
        <v>10</v>
      </c>
      <c r="C9172">
        <v>1</v>
      </c>
      <c r="D9172">
        <v>-1</v>
      </c>
      <c r="E9172" t="s">
        <v>35</v>
      </c>
      <c r="F9172" t="s">
        <v>13</v>
      </c>
      <c r="G9172" s="1">
        <v>19.219999313354499</v>
      </c>
      <c r="H9172">
        <v>1</v>
      </c>
      <c r="I9172" t="s">
        <v>14</v>
      </c>
      <c r="J9172" t="s">
        <v>119</v>
      </c>
      <c r="K9172">
        <f>VLOOKUP(J9172,'Prix unitaires'!B:D,3,FALSE)</f>
        <v>0</v>
      </c>
      <c r="L9172" s="11">
        <f t="shared" si="143"/>
        <v>0</v>
      </c>
    </row>
    <row r="9173" spans="1:12" x14ac:dyDescent="0.25">
      <c r="A9173">
        <v>418</v>
      </c>
      <c r="B9173" t="s">
        <v>10</v>
      </c>
      <c r="C9173">
        <v>2</v>
      </c>
      <c r="D9173">
        <v>-1</v>
      </c>
      <c r="E9173" t="s">
        <v>35</v>
      </c>
      <c r="F9173" t="s">
        <v>13</v>
      </c>
      <c r="G9173" s="1">
        <v>8.5799999237061009</v>
      </c>
      <c r="H9173">
        <v>1</v>
      </c>
      <c r="I9173" t="s">
        <v>14</v>
      </c>
      <c r="J9173" t="s">
        <v>119</v>
      </c>
      <c r="K9173">
        <f>VLOOKUP(J9173,'Prix unitaires'!B:D,3,FALSE)</f>
        <v>0</v>
      </c>
      <c r="L9173" s="11">
        <f t="shared" si="143"/>
        <v>0</v>
      </c>
    </row>
    <row r="9174" spans="1:12" x14ac:dyDescent="0.25">
      <c r="A9174">
        <v>418</v>
      </c>
      <c r="B9174" t="s">
        <v>10</v>
      </c>
      <c r="C9174">
        <v>3</v>
      </c>
      <c r="D9174">
        <v>-1</v>
      </c>
      <c r="E9174" t="s">
        <v>35</v>
      </c>
      <c r="F9174" t="s">
        <v>13</v>
      </c>
      <c r="G9174" s="1">
        <v>12.1300001144409</v>
      </c>
      <c r="H9174">
        <v>1</v>
      </c>
      <c r="I9174" t="s">
        <v>14</v>
      </c>
      <c r="J9174" t="s">
        <v>119</v>
      </c>
      <c r="K9174">
        <f>VLOOKUP(J9174,'Prix unitaires'!B:D,3,FALSE)</f>
        <v>0</v>
      </c>
      <c r="L9174" s="11">
        <f t="shared" si="143"/>
        <v>0</v>
      </c>
    </row>
    <row r="9175" spans="1:12" x14ac:dyDescent="0.25">
      <c r="A9175">
        <v>418</v>
      </c>
      <c r="B9175" t="s">
        <v>10</v>
      </c>
      <c r="C9175">
        <v>5</v>
      </c>
      <c r="D9175">
        <v>-1</v>
      </c>
      <c r="E9175" t="s">
        <v>35</v>
      </c>
      <c r="F9175" t="s">
        <v>13</v>
      </c>
      <c r="G9175" s="1">
        <v>20.120000839233398</v>
      </c>
      <c r="H9175">
        <v>1</v>
      </c>
      <c r="I9175" t="s">
        <v>14</v>
      </c>
      <c r="J9175" t="s">
        <v>119</v>
      </c>
      <c r="K9175">
        <f>VLOOKUP(J9175,'Prix unitaires'!B:D,3,FALSE)</f>
        <v>0</v>
      </c>
      <c r="L9175" s="11">
        <f t="shared" si="143"/>
        <v>0</v>
      </c>
    </row>
    <row r="9176" spans="1:12" x14ac:dyDescent="0.25">
      <c r="A9176">
        <v>418</v>
      </c>
      <c r="B9176" t="s">
        <v>10</v>
      </c>
      <c r="C9176">
        <v>6</v>
      </c>
      <c r="D9176">
        <v>-1</v>
      </c>
      <c r="E9176" t="s">
        <v>35</v>
      </c>
      <c r="F9176" t="s">
        <v>13</v>
      </c>
      <c r="G9176" s="1">
        <v>18.829999923706101</v>
      </c>
      <c r="H9176">
        <v>1</v>
      </c>
      <c r="I9176" t="s">
        <v>14</v>
      </c>
      <c r="J9176" t="s">
        <v>119</v>
      </c>
      <c r="K9176">
        <f>VLOOKUP(J9176,'Prix unitaires'!B:D,3,FALSE)</f>
        <v>0</v>
      </c>
      <c r="L9176" s="11">
        <f t="shared" si="143"/>
        <v>0</v>
      </c>
    </row>
    <row r="9177" spans="1:12" x14ac:dyDescent="0.25">
      <c r="A9177">
        <v>418</v>
      </c>
      <c r="B9177" t="s">
        <v>10</v>
      </c>
      <c r="C9177">
        <v>7</v>
      </c>
      <c r="D9177">
        <v>-1</v>
      </c>
      <c r="E9177" t="s">
        <v>35</v>
      </c>
      <c r="F9177" t="s">
        <v>13</v>
      </c>
      <c r="G9177" s="1">
        <v>19.909999847412099</v>
      </c>
      <c r="H9177">
        <v>1</v>
      </c>
      <c r="I9177" t="s">
        <v>14</v>
      </c>
      <c r="J9177" t="s">
        <v>119</v>
      </c>
      <c r="K9177">
        <f>VLOOKUP(J9177,'Prix unitaires'!B:D,3,FALSE)</f>
        <v>0</v>
      </c>
      <c r="L9177" s="11">
        <f t="shared" si="143"/>
        <v>0</v>
      </c>
    </row>
    <row r="9178" spans="1:12" x14ac:dyDescent="0.25">
      <c r="A9178">
        <v>418</v>
      </c>
      <c r="B9178" t="s">
        <v>10</v>
      </c>
      <c r="C9178" t="s">
        <v>16</v>
      </c>
      <c r="D9178">
        <v>-1</v>
      </c>
      <c r="E9178" t="s">
        <v>35</v>
      </c>
      <c r="F9178" t="s">
        <v>13</v>
      </c>
      <c r="G9178" s="1">
        <v>42.200000762939503</v>
      </c>
      <c r="H9178">
        <v>1</v>
      </c>
      <c r="I9178" t="s">
        <v>14</v>
      </c>
      <c r="J9178" t="s">
        <v>119</v>
      </c>
      <c r="K9178">
        <f>VLOOKUP(J9178,'Prix unitaires'!B:D,3,FALSE)</f>
        <v>0</v>
      </c>
      <c r="L9178" s="11">
        <f t="shared" si="143"/>
        <v>0</v>
      </c>
    </row>
    <row r="9179" spans="1:12" x14ac:dyDescent="0.25">
      <c r="A9179">
        <v>443</v>
      </c>
      <c r="B9179" t="s">
        <v>10</v>
      </c>
      <c r="C9179">
        <v>1</v>
      </c>
      <c r="D9179">
        <v>-1</v>
      </c>
      <c r="E9179" t="s">
        <v>35</v>
      </c>
      <c r="F9179" t="s">
        <v>13</v>
      </c>
      <c r="G9179" s="1">
        <v>9.8199996948241992</v>
      </c>
      <c r="H9179">
        <v>1</v>
      </c>
      <c r="I9179" t="s">
        <v>14</v>
      </c>
      <c r="J9179" t="s">
        <v>119</v>
      </c>
      <c r="K9179">
        <f>VLOOKUP(J9179,'Prix unitaires'!B:D,3,FALSE)</f>
        <v>0</v>
      </c>
      <c r="L9179" s="11">
        <f t="shared" si="143"/>
        <v>0</v>
      </c>
    </row>
    <row r="9180" spans="1:12" x14ac:dyDescent="0.25">
      <c r="A9180">
        <v>443</v>
      </c>
      <c r="B9180" t="s">
        <v>10</v>
      </c>
      <c r="C9180">
        <v>11</v>
      </c>
      <c r="D9180" t="s">
        <v>11</v>
      </c>
      <c r="E9180" t="s">
        <v>35</v>
      </c>
      <c r="F9180" t="s">
        <v>13</v>
      </c>
      <c r="G9180" s="1">
        <v>12.439999580383301</v>
      </c>
      <c r="H9180">
        <v>1</v>
      </c>
      <c r="I9180" t="s">
        <v>14</v>
      </c>
      <c r="J9180" t="s">
        <v>36</v>
      </c>
      <c r="K9180">
        <f>VLOOKUP(J9180,'Prix unitaires'!B:D,3,FALSE)</f>
        <v>0</v>
      </c>
      <c r="L9180" s="11">
        <f t="shared" si="143"/>
        <v>0</v>
      </c>
    </row>
    <row r="9181" spans="1:12" x14ac:dyDescent="0.25">
      <c r="A9181">
        <v>443</v>
      </c>
      <c r="B9181" t="s">
        <v>10</v>
      </c>
      <c r="C9181">
        <v>12</v>
      </c>
      <c r="D9181" t="s">
        <v>11</v>
      </c>
      <c r="E9181" t="s">
        <v>35</v>
      </c>
      <c r="F9181" t="s">
        <v>13</v>
      </c>
      <c r="G9181" s="1">
        <v>12.4700002670288</v>
      </c>
      <c r="H9181">
        <v>1</v>
      </c>
      <c r="I9181" t="s">
        <v>14</v>
      </c>
      <c r="J9181" t="s">
        <v>36</v>
      </c>
      <c r="K9181">
        <f>VLOOKUP(J9181,'Prix unitaires'!B:D,3,FALSE)</f>
        <v>0</v>
      </c>
      <c r="L9181" s="11">
        <f t="shared" si="143"/>
        <v>0</v>
      </c>
    </row>
    <row r="9182" spans="1:12" x14ac:dyDescent="0.25">
      <c r="A9182">
        <v>443</v>
      </c>
      <c r="B9182" t="s">
        <v>10</v>
      </c>
      <c r="C9182">
        <v>13</v>
      </c>
      <c r="D9182" t="s">
        <v>11</v>
      </c>
      <c r="E9182" t="s">
        <v>35</v>
      </c>
      <c r="F9182" t="s">
        <v>13</v>
      </c>
      <c r="G9182" s="1">
        <v>12.939999580383301</v>
      </c>
      <c r="H9182">
        <v>1</v>
      </c>
      <c r="I9182" t="s">
        <v>14</v>
      </c>
      <c r="J9182" t="s">
        <v>36</v>
      </c>
      <c r="K9182">
        <f>VLOOKUP(J9182,'Prix unitaires'!B:D,3,FALSE)</f>
        <v>0</v>
      </c>
      <c r="L9182" s="11">
        <f t="shared" si="143"/>
        <v>0</v>
      </c>
    </row>
    <row r="9183" spans="1:12" x14ac:dyDescent="0.25">
      <c r="A9183">
        <v>443</v>
      </c>
      <c r="B9183" t="s">
        <v>10</v>
      </c>
      <c r="C9183">
        <v>14</v>
      </c>
      <c r="D9183" t="s">
        <v>11</v>
      </c>
      <c r="E9183" t="s">
        <v>35</v>
      </c>
      <c r="F9183" t="s">
        <v>13</v>
      </c>
      <c r="G9183" s="1">
        <v>13.710000038146999</v>
      </c>
      <c r="H9183">
        <v>1</v>
      </c>
      <c r="I9183" t="s">
        <v>14</v>
      </c>
      <c r="J9183" t="s">
        <v>36</v>
      </c>
      <c r="K9183">
        <f>VLOOKUP(J9183,'Prix unitaires'!B:D,3,FALSE)</f>
        <v>0</v>
      </c>
      <c r="L9183" s="11">
        <f t="shared" si="143"/>
        <v>0</v>
      </c>
    </row>
    <row r="9184" spans="1:12" x14ac:dyDescent="0.25">
      <c r="A9184">
        <v>443</v>
      </c>
      <c r="B9184" t="s">
        <v>10</v>
      </c>
      <c r="C9184">
        <v>15</v>
      </c>
      <c r="D9184" t="s">
        <v>11</v>
      </c>
      <c r="E9184" t="s">
        <v>35</v>
      </c>
      <c r="F9184" t="s">
        <v>13</v>
      </c>
      <c r="G9184" s="1">
        <v>12.8999996185303</v>
      </c>
      <c r="H9184">
        <v>1</v>
      </c>
      <c r="I9184" t="s">
        <v>14</v>
      </c>
      <c r="J9184" t="s">
        <v>36</v>
      </c>
      <c r="K9184">
        <f>VLOOKUP(J9184,'Prix unitaires'!B:D,3,FALSE)</f>
        <v>0</v>
      </c>
      <c r="L9184" s="11">
        <f t="shared" si="143"/>
        <v>0</v>
      </c>
    </row>
    <row r="9185" spans="1:12" x14ac:dyDescent="0.25">
      <c r="A9185">
        <v>443</v>
      </c>
      <c r="B9185" t="s">
        <v>10</v>
      </c>
      <c r="C9185">
        <v>16</v>
      </c>
      <c r="D9185" t="s">
        <v>11</v>
      </c>
      <c r="E9185" t="s">
        <v>35</v>
      </c>
      <c r="F9185" t="s">
        <v>13</v>
      </c>
      <c r="G9185" s="1">
        <v>11.8999996185303</v>
      </c>
      <c r="H9185">
        <v>1</v>
      </c>
      <c r="I9185" t="s">
        <v>14</v>
      </c>
      <c r="J9185" t="s">
        <v>36</v>
      </c>
      <c r="K9185">
        <f>VLOOKUP(J9185,'Prix unitaires'!B:D,3,FALSE)</f>
        <v>0</v>
      </c>
      <c r="L9185" s="11">
        <f t="shared" si="143"/>
        <v>0</v>
      </c>
    </row>
    <row r="9186" spans="1:12" x14ac:dyDescent="0.25">
      <c r="A9186">
        <v>443</v>
      </c>
      <c r="B9186" t="s">
        <v>10</v>
      </c>
      <c r="C9186">
        <v>17</v>
      </c>
      <c r="D9186" t="s">
        <v>11</v>
      </c>
      <c r="E9186" t="s">
        <v>35</v>
      </c>
      <c r="F9186" t="s">
        <v>13</v>
      </c>
      <c r="G9186" s="1">
        <v>4.8299999237060502</v>
      </c>
      <c r="H9186">
        <v>1</v>
      </c>
      <c r="I9186" t="s">
        <v>14</v>
      </c>
      <c r="J9186" t="s">
        <v>36</v>
      </c>
      <c r="K9186">
        <f>VLOOKUP(J9186,'Prix unitaires'!B:D,3,FALSE)</f>
        <v>0</v>
      </c>
      <c r="L9186" s="11">
        <f t="shared" si="143"/>
        <v>0</v>
      </c>
    </row>
    <row r="9187" spans="1:12" x14ac:dyDescent="0.25">
      <c r="A9187">
        <v>443</v>
      </c>
      <c r="B9187" t="s">
        <v>10</v>
      </c>
      <c r="C9187">
        <v>18</v>
      </c>
      <c r="D9187" t="s">
        <v>11</v>
      </c>
      <c r="E9187" t="s">
        <v>35</v>
      </c>
      <c r="F9187" t="s">
        <v>13</v>
      </c>
      <c r="G9187" s="1">
        <v>3.9900000095367401</v>
      </c>
      <c r="H9187">
        <v>1</v>
      </c>
      <c r="I9187" t="s">
        <v>14</v>
      </c>
      <c r="J9187" t="s">
        <v>36</v>
      </c>
      <c r="K9187">
        <f>VLOOKUP(J9187,'Prix unitaires'!B:D,3,FALSE)</f>
        <v>0</v>
      </c>
      <c r="L9187" s="11">
        <f t="shared" si="143"/>
        <v>0</v>
      </c>
    </row>
    <row r="9188" spans="1:12" x14ac:dyDescent="0.25">
      <c r="A9188">
        <v>443</v>
      </c>
      <c r="B9188" t="s">
        <v>10</v>
      </c>
      <c r="C9188">
        <v>20</v>
      </c>
      <c r="D9188" t="s">
        <v>11</v>
      </c>
      <c r="E9188" t="s">
        <v>35</v>
      </c>
      <c r="F9188" t="s">
        <v>13</v>
      </c>
      <c r="G9188" s="1">
        <v>21.180000305175799</v>
      </c>
      <c r="H9188">
        <v>1</v>
      </c>
      <c r="I9188" t="s">
        <v>14</v>
      </c>
      <c r="J9188" t="s">
        <v>36</v>
      </c>
      <c r="K9188">
        <f>VLOOKUP(J9188,'Prix unitaires'!B:D,3,FALSE)</f>
        <v>0</v>
      </c>
      <c r="L9188" s="11">
        <f t="shared" si="143"/>
        <v>0</v>
      </c>
    </row>
    <row r="9189" spans="1:12" x14ac:dyDescent="0.25">
      <c r="A9189">
        <v>443</v>
      </c>
      <c r="B9189" t="s">
        <v>10</v>
      </c>
      <c r="C9189">
        <v>21</v>
      </c>
      <c r="D9189" t="s">
        <v>11</v>
      </c>
      <c r="E9189" t="s">
        <v>35</v>
      </c>
      <c r="F9189" t="s">
        <v>13</v>
      </c>
      <c r="G9189" s="1">
        <v>12.710000038146999</v>
      </c>
      <c r="H9189">
        <v>1</v>
      </c>
      <c r="I9189" t="s">
        <v>14</v>
      </c>
      <c r="J9189" t="s">
        <v>36</v>
      </c>
      <c r="K9189">
        <f>VLOOKUP(J9189,'Prix unitaires'!B:D,3,FALSE)</f>
        <v>0</v>
      </c>
      <c r="L9189" s="11">
        <f t="shared" si="143"/>
        <v>0</v>
      </c>
    </row>
    <row r="9190" spans="1:12" x14ac:dyDescent="0.25">
      <c r="A9190">
        <v>443</v>
      </c>
      <c r="B9190" t="s">
        <v>10</v>
      </c>
      <c r="C9190">
        <v>22</v>
      </c>
      <c r="D9190" t="s">
        <v>11</v>
      </c>
      <c r="E9190" t="s">
        <v>35</v>
      </c>
      <c r="F9190" t="s">
        <v>13</v>
      </c>
      <c r="G9190" s="1">
        <v>12.6400003433228</v>
      </c>
      <c r="H9190">
        <v>1</v>
      </c>
      <c r="I9190" t="s">
        <v>14</v>
      </c>
      <c r="J9190" t="s">
        <v>36</v>
      </c>
      <c r="K9190">
        <f>VLOOKUP(J9190,'Prix unitaires'!B:D,3,FALSE)</f>
        <v>0</v>
      </c>
      <c r="L9190" s="11">
        <f t="shared" si="143"/>
        <v>0</v>
      </c>
    </row>
    <row r="9191" spans="1:12" x14ac:dyDescent="0.25">
      <c r="A9191">
        <v>443</v>
      </c>
      <c r="B9191" t="s">
        <v>10</v>
      </c>
      <c r="C9191">
        <v>23</v>
      </c>
      <c r="D9191" t="s">
        <v>11</v>
      </c>
      <c r="E9191" t="s">
        <v>35</v>
      </c>
      <c r="F9191" t="s">
        <v>13</v>
      </c>
      <c r="G9191" s="1">
        <v>12.210000038146999</v>
      </c>
      <c r="H9191">
        <v>1</v>
      </c>
      <c r="I9191" t="s">
        <v>14</v>
      </c>
      <c r="J9191" t="s">
        <v>36</v>
      </c>
      <c r="K9191">
        <f>VLOOKUP(J9191,'Prix unitaires'!B:D,3,FALSE)</f>
        <v>0</v>
      </c>
      <c r="L9191" s="11">
        <f t="shared" si="143"/>
        <v>0</v>
      </c>
    </row>
    <row r="9192" spans="1:12" x14ac:dyDescent="0.25">
      <c r="A9192">
        <v>443</v>
      </c>
      <c r="B9192" t="s">
        <v>10</v>
      </c>
      <c r="C9192">
        <v>25</v>
      </c>
      <c r="D9192" t="s">
        <v>11</v>
      </c>
      <c r="E9192" t="s">
        <v>35</v>
      </c>
      <c r="F9192" t="s">
        <v>13</v>
      </c>
      <c r="G9192" s="1">
        <v>12.5900001525879</v>
      </c>
      <c r="H9192">
        <v>1</v>
      </c>
      <c r="I9192" t="s">
        <v>14</v>
      </c>
      <c r="J9192" t="s">
        <v>36</v>
      </c>
      <c r="K9192">
        <f>VLOOKUP(J9192,'Prix unitaires'!B:D,3,FALSE)</f>
        <v>0</v>
      </c>
      <c r="L9192" s="11">
        <f t="shared" si="143"/>
        <v>0</v>
      </c>
    </row>
    <row r="9193" spans="1:12" x14ac:dyDescent="0.25">
      <c r="A9193">
        <v>443</v>
      </c>
      <c r="B9193" t="s">
        <v>10</v>
      </c>
      <c r="C9193">
        <v>26</v>
      </c>
      <c r="D9193" t="s">
        <v>11</v>
      </c>
      <c r="E9193" t="s">
        <v>35</v>
      </c>
      <c r="F9193" t="s">
        <v>13</v>
      </c>
      <c r="G9193" s="1">
        <v>13.079999923706101</v>
      </c>
      <c r="H9193">
        <v>1</v>
      </c>
      <c r="I9193" t="s">
        <v>14</v>
      </c>
      <c r="J9193" t="s">
        <v>36</v>
      </c>
      <c r="K9193">
        <f>VLOOKUP(J9193,'Prix unitaires'!B:D,3,FALSE)</f>
        <v>0</v>
      </c>
      <c r="L9193" s="11">
        <f t="shared" si="143"/>
        <v>0</v>
      </c>
    </row>
    <row r="9194" spans="1:12" x14ac:dyDescent="0.25">
      <c r="A9194">
        <v>443</v>
      </c>
      <c r="B9194" t="s">
        <v>10</v>
      </c>
      <c r="C9194">
        <v>27</v>
      </c>
      <c r="D9194" t="s">
        <v>11</v>
      </c>
      <c r="E9194" t="s">
        <v>35</v>
      </c>
      <c r="F9194" t="s">
        <v>13</v>
      </c>
      <c r="G9194" s="1">
        <v>12.7799997329712</v>
      </c>
      <c r="H9194">
        <v>1</v>
      </c>
      <c r="I9194" t="s">
        <v>14</v>
      </c>
      <c r="J9194" t="s">
        <v>36</v>
      </c>
      <c r="K9194">
        <f>VLOOKUP(J9194,'Prix unitaires'!B:D,3,FALSE)</f>
        <v>0</v>
      </c>
      <c r="L9194" s="11">
        <f t="shared" si="143"/>
        <v>0</v>
      </c>
    </row>
    <row r="9195" spans="1:12" x14ac:dyDescent="0.25">
      <c r="A9195">
        <v>443</v>
      </c>
      <c r="B9195" t="s">
        <v>10</v>
      </c>
      <c r="C9195">
        <v>28</v>
      </c>
      <c r="D9195" t="s">
        <v>11</v>
      </c>
      <c r="E9195" t="s">
        <v>35</v>
      </c>
      <c r="F9195" t="s">
        <v>13</v>
      </c>
      <c r="G9195" s="1">
        <v>12.8500003814697</v>
      </c>
      <c r="H9195">
        <v>1</v>
      </c>
      <c r="I9195" t="s">
        <v>14</v>
      </c>
      <c r="J9195" t="s">
        <v>36</v>
      </c>
      <c r="K9195">
        <f>VLOOKUP(J9195,'Prix unitaires'!B:D,3,FALSE)</f>
        <v>0</v>
      </c>
      <c r="L9195" s="11">
        <f t="shared" si="143"/>
        <v>0</v>
      </c>
    </row>
    <row r="9196" spans="1:12" x14ac:dyDescent="0.25">
      <c r="A9196">
        <v>443</v>
      </c>
      <c r="B9196" t="s">
        <v>10</v>
      </c>
      <c r="C9196">
        <v>29</v>
      </c>
      <c r="D9196" t="s">
        <v>11</v>
      </c>
      <c r="E9196" t="s">
        <v>35</v>
      </c>
      <c r="F9196" t="s">
        <v>13</v>
      </c>
      <c r="G9196" s="1">
        <v>20.899999618530298</v>
      </c>
      <c r="H9196">
        <v>1</v>
      </c>
      <c r="I9196" t="s">
        <v>14</v>
      </c>
      <c r="J9196" t="s">
        <v>36</v>
      </c>
      <c r="K9196">
        <f>VLOOKUP(J9196,'Prix unitaires'!B:D,3,FALSE)</f>
        <v>0</v>
      </c>
      <c r="L9196" s="11">
        <f t="shared" si="143"/>
        <v>0</v>
      </c>
    </row>
    <row r="9197" spans="1:12" x14ac:dyDescent="0.25">
      <c r="A9197">
        <v>443</v>
      </c>
      <c r="B9197" t="s">
        <v>10</v>
      </c>
      <c r="C9197">
        <v>33</v>
      </c>
      <c r="D9197" t="s">
        <v>11</v>
      </c>
      <c r="E9197" t="s">
        <v>35</v>
      </c>
      <c r="F9197" t="s">
        <v>13</v>
      </c>
      <c r="G9197" s="1">
        <v>24</v>
      </c>
      <c r="H9197">
        <v>1</v>
      </c>
      <c r="I9197" t="s">
        <v>14</v>
      </c>
      <c r="J9197" t="s">
        <v>36</v>
      </c>
      <c r="K9197">
        <f>VLOOKUP(J9197,'Prix unitaires'!B:D,3,FALSE)</f>
        <v>0</v>
      </c>
      <c r="L9197" s="11">
        <f t="shared" si="143"/>
        <v>0</v>
      </c>
    </row>
    <row r="9198" spans="1:12" x14ac:dyDescent="0.25">
      <c r="A9198">
        <v>443</v>
      </c>
      <c r="B9198" t="s">
        <v>10</v>
      </c>
      <c r="C9198">
        <v>36</v>
      </c>
      <c r="D9198" t="s">
        <v>11</v>
      </c>
      <c r="E9198" t="s">
        <v>35</v>
      </c>
      <c r="F9198" t="s">
        <v>13</v>
      </c>
      <c r="G9198" s="1">
        <v>13.8500003814697</v>
      </c>
      <c r="H9198">
        <v>1</v>
      </c>
      <c r="I9198" t="s">
        <v>14</v>
      </c>
      <c r="J9198" t="s">
        <v>36</v>
      </c>
      <c r="K9198">
        <f>VLOOKUP(J9198,'Prix unitaires'!B:D,3,FALSE)</f>
        <v>0</v>
      </c>
      <c r="L9198" s="11">
        <f t="shared" si="143"/>
        <v>0</v>
      </c>
    </row>
    <row r="9199" spans="1:12" x14ac:dyDescent="0.25">
      <c r="A9199">
        <v>443</v>
      </c>
      <c r="B9199" t="s">
        <v>10</v>
      </c>
      <c r="C9199" t="s">
        <v>16</v>
      </c>
      <c r="D9199" t="s">
        <v>11</v>
      </c>
      <c r="E9199" t="s">
        <v>35</v>
      </c>
      <c r="F9199" t="s">
        <v>13</v>
      </c>
      <c r="G9199" s="1">
        <v>9.6400003433228001</v>
      </c>
      <c r="H9199">
        <v>1</v>
      </c>
      <c r="I9199" t="s">
        <v>14</v>
      </c>
      <c r="J9199" t="s">
        <v>36</v>
      </c>
      <c r="K9199">
        <f>VLOOKUP(J9199,'Prix unitaires'!B:D,3,FALSE)</f>
        <v>0</v>
      </c>
      <c r="L9199" s="11">
        <f t="shared" si="143"/>
        <v>0</v>
      </c>
    </row>
    <row r="9200" spans="1:12" x14ac:dyDescent="0.25">
      <c r="A9200">
        <v>443</v>
      </c>
      <c r="B9200" t="s">
        <v>37</v>
      </c>
      <c r="C9200">
        <v>8</v>
      </c>
      <c r="D9200" t="s">
        <v>11</v>
      </c>
      <c r="E9200" t="s">
        <v>35</v>
      </c>
      <c r="F9200" t="s">
        <v>13</v>
      </c>
      <c r="G9200" s="1">
        <v>31.379999160766602</v>
      </c>
      <c r="H9200">
        <v>1</v>
      </c>
      <c r="I9200" t="s">
        <v>14</v>
      </c>
      <c r="J9200" t="s">
        <v>36</v>
      </c>
      <c r="K9200">
        <f>VLOOKUP(J9200,'Prix unitaires'!B:D,3,FALSE)</f>
        <v>0</v>
      </c>
      <c r="L9200" s="11">
        <f t="shared" si="143"/>
        <v>0</v>
      </c>
    </row>
    <row r="9201" spans="1:12" x14ac:dyDescent="0.25">
      <c r="A9201">
        <v>443</v>
      </c>
      <c r="B9201" t="s">
        <v>37</v>
      </c>
      <c r="C9201">
        <v>10</v>
      </c>
      <c r="D9201" t="s">
        <v>11</v>
      </c>
      <c r="E9201" t="s">
        <v>35</v>
      </c>
      <c r="F9201" t="s">
        <v>13</v>
      </c>
      <c r="G9201" s="1">
        <v>10.25</v>
      </c>
      <c r="H9201">
        <v>1</v>
      </c>
      <c r="I9201" t="s">
        <v>14</v>
      </c>
      <c r="J9201" t="s">
        <v>36</v>
      </c>
      <c r="K9201">
        <f>VLOOKUP(J9201,'Prix unitaires'!B:D,3,FALSE)</f>
        <v>0</v>
      </c>
      <c r="L9201" s="11">
        <f t="shared" si="143"/>
        <v>0</v>
      </c>
    </row>
    <row r="9202" spans="1:12" x14ac:dyDescent="0.25">
      <c r="A9202">
        <v>443</v>
      </c>
      <c r="B9202" t="s">
        <v>37</v>
      </c>
      <c r="C9202">
        <v>11</v>
      </c>
      <c r="D9202" t="s">
        <v>11</v>
      </c>
      <c r="E9202" t="s">
        <v>35</v>
      </c>
      <c r="F9202" t="s">
        <v>13</v>
      </c>
      <c r="G9202" s="1">
        <v>10.319999694824199</v>
      </c>
      <c r="H9202">
        <v>1</v>
      </c>
      <c r="I9202" t="s">
        <v>14</v>
      </c>
      <c r="J9202" t="s">
        <v>36</v>
      </c>
      <c r="K9202">
        <f>VLOOKUP(J9202,'Prix unitaires'!B:D,3,FALSE)</f>
        <v>0</v>
      </c>
      <c r="L9202" s="11">
        <f t="shared" si="143"/>
        <v>0</v>
      </c>
    </row>
    <row r="9203" spans="1:12" x14ac:dyDescent="0.25">
      <c r="A9203">
        <v>443</v>
      </c>
      <c r="B9203" t="s">
        <v>37</v>
      </c>
      <c r="C9203">
        <v>12</v>
      </c>
      <c r="D9203" t="s">
        <v>11</v>
      </c>
      <c r="E9203" t="s">
        <v>35</v>
      </c>
      <c r="F9203" t="s">
        <v>13</v>
      </c>
      <c r="G9203" s="1">
        <v>8.3999996185303001</v>
      </c>
      <c r="H9203">
        <v>1</v>
      </c>
      <c r="I9203" t="s">
        <v>14</v>
      </c>
      <c r="J9203" t="s">
        <v>36</v>
      </c>
      <c r="K9203">
        <f>VLOOKUP(J9203,'Prix unitaires'!B:D,3,FALSE)</f>
        <v>0</v>
      </c>
      <c r="L9203" s="11">
        <f t="shared" si="143"/>
        <v>0</v>
      </c>
    </row>
    <row r="9204" spans="1:12" x14ac:dyDescent="0.25">
      <c r="A9204">
        <v>453</v>
      </c>
      <c r="B9204" t="s">
        <v>10</v>
      </c>
      <c r="C9204">
        <v>1</v>
      </c>
      <c r="D9204" t="s">
        <v>11</v>
      </c>
      <c r="E9204" t="s">
        <v>35</v>
      </c>
      <c r="F9204" t="s">
        <v>13</v>
      </c>
      <c r="G9204" s="1">
        <v>22.5</v>
      </c>
      <c r="H9204">
        <v>1</v>
      </c>
      <c r="I9204" t="s">
        <v>14</v>
      </c>
      <c r="J9204" t="s">
        <v>36</v>
      </c>
      <c r="K9204">
        <f>VLOOKUP(J9204,'Prix unitaires'!B:D,3,FALSE)</f>
        <v>0</v>
      </c>
      <c r="L9204" s="11">
        <f t="shared" si="143"/>
        <v>0</v>
      </c>
    </row>
    <row r="9205" spans="1:12" x14ac:dyDescent="0.25">
      <c r="A9205">
        <v>453</v>
      </c>
      <c r="B9205" t="s">
        <v>10</v>
      </c>
      <c r="C9205">
        <v>2</v>
      </c>
      <c r="D9205" t="s">
        <v>11</v>
      </c>
      <c r="E9205" t="s">
        <v>35</v>
      </c>
      <c r="F9205" t="s">
        <v>13</v>
      </c>
      <c r="G9205" s="1">
        <v>22.4899997711182</v>
      </c>
      <c r="H9205">
        <v>1</v>
      </c>
      <c r="I9205" t="s">
        <v>14</v>
      </c>
      <c r="J9205" t="s">
        <v>36</v>
      </c>
      <c r="K9205">
        <f>VLOOKUP(J9205,'Prix unitaires'!B:D,3,FALSE)</f>
        <v>0</v>
      </c>
      <c r="L9205" s="11">
        <f t="shared" si="143"/>
        <v>0</v>
      </c>
    </row>
    <row r="9206" spans="1:12" x14ac:dyDescent="0.25">
      <c r="A9206">
        <v>468</v>
      </c>
      <c r="B9206" t="s">
        <v>26</v>
      </c>
      <c r="C9206" t="s">
        <v>406</v>
      </c>
      <c r="D9206">
        <v>-1</v>
      </c>
      <c r="E9206" t="s">
        <v>35</v>
      </c>
      <c r="F9206" t="s">
        <v>13</v>
      </c>
      <c r="G9206" s="1">
        <v>59.2700004577637</v>
      </c>
      <c r="H9206">
        <v>1</v>
      </c>
      <c r="I9206" t="s">
        <v>14</v>
      </c>
      <c r="J9206" t="s">
        <v>119</v>
      </c>
      <c r="K9206">
        <f>VLOOKUP(J9206,'Prix unitaires'!B:D,3,FALSE)</f>
        <v>0</v>
      </c>
      <c r="L9206" s="11">
        <f t="shared" si="143"/>
        <v>0</v>
      </c>
    </row>
    <row r="9207" spans="1:12" x14ac:dyDescent="0.25">
      <c r="A9207">
        <v>468</v>
      </c>
      <c r="B9207" t="s">
        <v>26</v>
      </c>
      <c r="C9207" t="s">
        <v>407</v>
      </c>
      <c r="D9207">
        <v>-1</v>
      </c>
      <c r="E9207" t="s">
        <v>35</v>
      </c>
      <c r="F9207" t="s">
        <v>13</v>
      </c>
      <c r="G9207" s="1">
        <v>12.060000419616699</v>
      </c>
      <c r="H9207">
        <v>1</v>
      </c>
      <c r="I9207" t="s">
        <v>14</v>
      </c>
      <c r="J9207" t="s">
        <v>119</v>
      </c>
      <c r="K9207">
        <f>VLOOKUP(J9207,'Prix unitaires'!B:D,3,FALSE)</f>
        <v>0</v>
      </c>
      <c r="L9207" s="11">
        <f t="shared" si="143"/>
        <v>0</v>
      </c>
    </row>
    <row r="9208" spans="1:12" x14ac:dyDescent="0.25">
      <c r="A9208">
        <v>468</v>
      </c>
      <c r="B9208" t="s">
        <v>26</v>
      </c>
      <c r="C9208" t="s">
        <v>408</v>
      </c>
      <c r="D9208">
        <v>-1</v>
      </c>
      <c r="E9208" t="s">
        <v>35</v>
      </c>
      <c r="F9208" t="s">
        <v>13</v>
      </c>
      <c r="G9208" s="1">
        <v>8.0500001907349006</v>
      </c>
      <c r="H9208">
        <v>1</v>
      </c>
      <c r="I9208" t="s">
        <v>14</v>
      </c>
      <c r="J9208" t="s">
        <v>119</v>
      </c>
      <c r="K9208">
        <f>VLOOKUP(J9208,'Prix unitaires'!B:D,3,FALSE)</f>
        <v>0</v>
      </c>
      <c r="L9208" s="11">
        <f t="shared" si="143"/>
        <v>0</v>
      </c>
    </row>
    <row r="9209" spans="1:12" x14ac:dyDescent="0.25">
      <c r="A9209">
        <v>470</v>
      </c>
      <c r="B9209" t="s">
        <v>10</v>
      </c>
      <c r="C9209">
        <v>1</v>
      </c>
      <c r="D9209" t="s">
        <v>11</v>
      </c>
      <c r="E9209" t="s">
        <v>35</v>
      </c>
      <c r="F9209" t="s">
        <v>13</v>
      </c>
      <c r="G9209" s="1">
        <v>47.439998626708999</v>
      </c>
      <c r="H9209">
        <v>1</v>
      </c>
      <c r="I9209" t="s">
        <v>14</v>
      </c>
      <c r="J9209" t="s">
        <v>36</v>
      </c>
      <c r="K9209">
        <f>VLOOKUP(J9209,'Prix unitaires'!B:D,3,FALSE)</f>
        <v>0</v>
      </c>
      <c r="L9209" s="11">
        <f t="shared" si="143"/>
        <v>0</v>
      </c>
    </row>
    <row r="9210" spans="1:12" x14ac:dyDescent="0.25">
      <c r="A9210">
        <v>470</v>
      </c>
      <c r="B9210" t="s">
        <v>10</v>
      </c>
      <c r="C9210">
        <v>2</v>
      </c>
      <c r="D9210" t="s">
        <v>11</v>
      </c>
      <c r="E9210" t="s">
        <v>35</v>
      </c>
      <c r="F9210" t="s">
        <v>13</v>
      </c>
      <c r="G9210" s="1">
        <v>20</v>
      </c>
      <c r="H9210">
        <v>1</v>
      </c>
      <c r="I9210" t="s">
        <v>14</v>
      </c>
      <c r="J9210" t="s">
        <v>36</v>
      </c>
      <c r="K9210">
        <f>VLOOKUP(J9210,'Prix unitaires'!B:D,3,FALSE)</f>
        <v>0</v>
      </c>
      <c r="L9210" s="11">
        <f t="shared" si="143"/>
        <v>0</v>
      </c>
    </row>
    <row r="9211" spans="1:12" x14ac:dyDescent="0.25">
      <c r="A9211">
        <v>470</v>
      </c>
      <c r="B9211" t="s">
        <v>10</v>
      </c>
      <c r="C9211">
        <v>3</v>
      </c>
      <c r="D9211" t="s">
        <v>11</v>
      </c>
      <c r="E9211" t="s">
        <v>35</v>
      </c>
      <c r="F9211" t="s">
        <v>13</v>
      </c>
      <c r="G9211" s="1">
        <v>8.7899999618530007</v>
      </c>
      <c r="H9211">
        <v>1</v>
      </c>
      <c r="I9211" t="s">
        <v>14</v>
      </c>
      <c r="J9211" t="s">
        <v>36</v>
      </c>
      <c r="K9211">
        <f>VLOOKUP(J9211,'Prix unitaires'!B:D,3,FALSE)</f>
        <v>0</v>
      </c>
      <c r="L9211" s="11">
        <f t="shared" si="143"/>
        <v>0</v>
      </c>
    </row>
    <row r="9212" spans="1:12" x14ac:dyDescent="0.25">
      <c r="A9212">
        <v>470</v>
      </c>
      <c r="B9212" t="s">
        <v>10</v>
      </c>
      <c r="C9212">
        <v>4</v>
      </c>
      <c r="D9212" t="s">
        <v>11</v>
      </c>
      <c r="E9212" t="s">
        <v>35</v>
      </c>
      <c r="F9212" t="s">
        <v>13</v>
      </c>
      <c r="G9212" s="1">
        <v>7.1700000762939498</v>
      </c>
      <c r="H9212">
        <v>1</v>
      </c>
      <c r="I9212" t="s">
        <v>14</v>
      </c>
      <c r="J9212" t="s">
        <v>36</v>
      </c>
      <c r="K9212">
        <f>VLOOKUP(J9212,'Prix unitaires'!B:D,3,FALSE)</f>
        <v>0</v>
      </c>
      <c r="L9212" s="11">
        <f t="shared" si="143"/>
        <v>0</v>
      </c>
    </row>
    <row r="9213" spans="1:12" x14ac:dyDescent="0.25">
      <c r="A9213">
        <v>470</v>
      </c>
      <c r="B9213" t="s">
        <v>10</v>
      </c>
      <c r="C9213">
        <v>5</v>
      </c>
      <c r="D9213" t="s">
        <v>11</v>
      </c>
      <c r="E9213" t="s">
        <v>35</v>
      </c>
      <c r="F9213" t="s">
        <v>13</v>
      </c>
      <c r="G9213" s="1">
        <v>15.810000419616699</v>
      </c>
      <c r="H9213">
        <v>1</v>
      </c>
      <c r="I9213" t="s">
        <v>14</v>
      </c>
      <c r="J9213" t="s">
        <v>36</v>
      </c>
      <c r="K9213">
        <f>VLOOKUP(J9213,'Prix unitaires'!B:D,3,FALSE)</f>
        <v>0</v>
      </c>
      <c r="L9213" s="11">
        <f t="shared" si="143"/>
        <v>0</v>
      </c>
    </row>
    <row r="9214" spans="1:12" x14ac:dyDescent="0.25">
      <c r="A9214">
        <v>470</v>
      </c>
      <c r="B9214" t="s">
        <v>10</v>
      </c>
      <c r="C9214">
        <v>6</v>
      </c>
      <c r="D9214" t="s">
        <v>11</v>
      </c>
      <c r="E9214" t="s">
        <v>35</v>
      </c>
      <c r="F9214" t="s">
        <v>13</v>
      </c>
      <c r="G9214" s="1">
        <v>4</v>
      </c>
      <c r="H9214">
        <v>1</v>
      </c>
      <c r="I9214" t="s">
        <v>14</v>
      </c>
      <c r="J9214" t="s">
        <v>36</v>
      </c>
      <c r="K9214">
        <f>VLOOKUP(J9214,'Prix unitaires'!B:D,3,FALSE)</f>
        <v>0</v>
      </c>
      <c r="L9214" s="11">
        <f t="shared" si="143"/>
        <v>0</v>
      </c>
    </row>
    <row r="9215" spans="1:12" x14ac:dyDescent="0.25">
      <c r="A9215">
        <v>470</v>
      </c>
      <c r="B9215" t="s">
        <v>10</v>
      </c>
      <c r="C9215">
        <v>8</v>
      </c>
      <c r="D9215" t="s">
        <v>11</v>
      </c>
      <c r="E9215" t="s">
        <v>35</v>
      </c>
      <c r="F9215" t="s">
        <v>13</v>
      </c>
      <c r="G9215" s="1">
        <v>49.299999237060497</v>
      </c>
      <c r="H9215">
        <v>1</v>
      </c>
      <c r="I9215" t="s">
        <v>14</v>
      </c>
      <c r="J9215" t="s">
        <v>36</v>
      </c>
      <c r="K9215">
        <f>VLOOKUP(J9215,'Prix unitaires'!B:D,3,FALSE)</f>
        <v>0</v>
      </c>
      <c r="L9215" s="11">
        <f t="shared" si="143"/>
        <v>0</v>
      </c>
    </row>
    <row r="9216" spans="1:12" x14ac:dyDescent="0.25">
      <c r="A9216">
        <v>470</v>
      </c>
      <c r="B9216" t="s">
        <v>10</v>
      </c>
      <c r="C9216">
        <v>9</v>
      </c>
      <c r="D9216" t="s">
        <v>11</v>
      </c>
      <c r="E9216" t="s">
        <v>35</v>
      </c>
      <c r="F9216" t="s">
        <v>13</v>
      </c>
      <c r="G9216" s="1">
        <v>24.5</v>
      </c>
      <c r="H9216">
        <v>1</v>
      </c>
      <c r="I9216" t="s">
        <v>14</v>
      </c>
      <c r="J9216" t="s">
        <v>36</v>
      </c>
      <c r="K9216">
        <f>VLOOKUP(J9216,'Prix unitaires'!B:D,3,FALSE)</f>
        <v>0</v>
      </c>
      <c r="L9216" s="11">
        <f t="shared" si="143"/>
        <v>0</v>
      </c>
    </row>
    <row r="9217" spans="1:12" x14ac:dyDescent="0.25">
      <c r="A9217">
        <v>470</v>
      </c>
      <c r="B9217" t="s">
        <v>10</v>
      </c>
      <c r="C9217">
        <v>10</v>
      </c>
      <c r="D9217" t="s">
        <v>11</v>
      </c>
      <c r="E9217" t="s">
        <v>35</v>
      </c>
      <c r="F9217" t="s">
        <v>13</v>
      </c>
      <c r="G9217" s="1">
        <v>24.5</v>
      </c>
      <c r="H9217">
        <v>1</v>
      </c>
      <c r="I9217" t="s">
        <v>14</v>
      </c>
      <c r="J9217" t="s">
        <v>36</v>
      </c>
      <c r="K9217">
        <f>VLOOKUP(J9217,'Prix unitaires'!B:D,3,FALSE)</f>
        <v>0</v>
      </c>
      <c r="L9217" s="11">
        <f t="shared" si="143"/>
        <v>0</v>
      </c>
    </row>
    <row r="9218" spans="1:12" x14ac:dyDescent="0.25">
      <c r="A9218">
        <v>470</v>
      </c>
      <c r="B9218" t="s">
        <v>10</v>
      </c>
      <c r="C9218">
        <v>11</v>
      </c>
      <c r="D9218" t="s">
        <v>11</v>
      </c>
      <c r="E9218" t="s">
        <v>35</v>
      </c>
      <c r="F9218" t="s">
        <v>13</v>
      </c>
      <c r="G9218" s="1">
        <v>24.4899997711182</v>
      </c>
      <c r="H9218">
        <v>1</v>
      </c>
      <c r="I9218" t="s">
        <v>14</v>
      </c>
      <c r="J9218" t="s">
        <v>36</v>
      </c>
      <c r="K9218">
        <f>VLOOKUP(J9218,'Prix unitaires'!B:D,3,FALSE)</f>
        <v>0</v>
      </c>
      <c r="L9218" s="11">
        <f t="shared" si="143"/>
        <v>0</v>
      </c>
    </row>
    <row r="9219" spans="1:12" x14ac:dyDescent="0.25">
      <c r="A9219">
        <v>470</v>
      </c>
      <c r="B9219" t="s">
        <v>10</v>
      </c>
      <c r="C9219">
        <v>12</v>
      </c>
      <c r="D9219" t="s">
        <v>11</v>
      </c>
      <c r="E9219" t="s">
        <v>35</v>
      </c>
      <c r="F9219" t="s">
        <v>13</v>
      </c>
      <c r="G9219" s="1">
        <v>22.790000915527301</v>
      </c>
      <c r="H9219">
        <v>1</v>
      </c>
      <c r="I9219" t="s">
        <v>14</v>
      </c>
      <c r="J9219" t="s">
        <v>36</v>
      </c>
      <c r="K9219">
        <f>VLOOKUP(J9219,'Prix unitaires'!B:D,3,FALSE)</f>
        <v>0</v>
      </c>
      <c r="L9219" s="11">
        <f t="shared" ref="L9219:L9282" si="144">(G9219*H9219)*K9219</f>
        <v>0</v>
      </c>
    </row>
    <row r="9220" spans="1:12" x14ac:dyDescent="0.25">
      <c r="A9220">
        <v>470</v>
      </c>
      <c r="B9220" t="s">
        <v>10</v>
      </c>
      <c r="C9220">
        <v>13</v>
      </c>
      <c r="D9220" t="s">
        <v>11</v>
      </c>
      <c r="E9220" t="s">
        <v>35</v>
      </c>
      <c r="F9220" t="s">
        <v>13</v>
      </c>
      <c r="G9220" s="1">
        <v>24.459999084472699</v>
      </c>
      <c r="H9220">
        <v>1</v>
      </c>
      <c r="I9220" t="s">
        <v>14</v>
      </c>
      <c r="J9220" t="s">
        <v>36</v>
      </c>
      <c r="K9220">
        <f>VLOOKUP(J9220,'Prix unitaires'!B:D,3,FALSE)</f>
        <v>0</v>
      </c>
      <c r="L9220" s="11">
        <f t="shared" si="144"/>
        <v>0</v>
      </c>
    </row>
    <row r="9221" spans="1:12" x14ac:dyDescent="0.25">
      <c r="A9221">
        <v>470</v>
      </c>
      <c r="B9221" t="s">
        <v>10</v>
      </c>
      <c r="C9221" t="s">
        <v>16</v>
      </c>
      <c r="D9221" t="s">
        <v>11</v>
      </c>
      <c r="E9221" t="s">
        <v>35</v>
      </c>
      <c r="F9221" t="s">
        <v>13</v>
      </c>
      <c r="G9221" s="1">
        <v>9.5200004577637003</v>
      </c>
      <c r="H9221">
        <v>1</v>
      </c>
      <c r="I9221" t="s">
        <v>14</v>
      </c>
      <c r="J9221" t="s">
        <v>36</v>
      </c>
      <c r="K9221">
        <f>VLOOKUP(J9221,'Prix unitaires'!B:D,3,FALSE)</f>
        <v>0</v>
      </c>
      <c r="L9221" s="11">
        <f t="shared" si="144"/>
        <v>0</v>
      </c>
    </row>
    <row r="9222" spans="1:12" x14ac:dyDescent="0.25">
      <c r="A9222">
        <v>506</v>
      </c>
      <c r="B9222" t="s">
        <v>144</v>
      </c>
      <c r="C9222">
        <v>202</v>
      </c>
      <c r="D9222" t="s">
        <v>11</v>
      </c>
      <c r="E9222" t="s">
        <v>40</v>
      </c>
      <c r="F9222" t="s">
        <v>13</v>
      </c>
      <c r="G9222" s="1">
        <v>3.2599999904632599</v>
      </c>
      <c r="H9222">
        <v>1</v>
      </c>
      <c r="I9222" t="s">
        <v>14</v>
      </c>
      <c r="J9222" t="s">
        <v>41</v>
      </c>
      <c r="K9222">
        <f>VLOOKUP(J9222,'Prix unitaires'!B:D,3,FALSE)</f>
        <v>0</v>
      </c>
      <c r="L9222" s="11">
        <f t="shared" si="144"/>
        <v>0</v>
      </c>
    </row>
    <row r="9223" spans="1:12" x14ac:dyDescent="0.25">
      <c r="A9223">
        <v>506</v>
      </c>
      <c r="B9223" t="s">
        <v>144</v>
      </c>
      <c r="C9223">
        <v>205</v>
      </c>
      <c r="D9223" t="s">
        <v>11</v>
      </c>
      <c r="E9223" t="s">
        <v>40</v>
      </c>
      <c r="F9223" t="s">
        <v>13</v>
      </c>
      <c r="G9223" s="1">
        <v>1.8500000238418599</v>
      </c>
      <c r="H9223">
        <v>1</v>
      </c>
      <c r="I9223" t="s">
        <v>14</v>
      </c>
      <c r="J9223" t="s">
        <v>41</v>
      </c>
      <c r="K9223">
        <f>VLOOKUP(J9223,'Prix unitaires'!B:D,3,FALSE)</f>
        <v>0</v>
      </c>
      <c r="L9223" s="11">
        <f t="shared" si="144"/>
        <v>0</v>
      </c>
    </row>
    <row r="9224" spans="1:12" x14ac:dyDescent="0.25">
      <c r="A9224">
        <v>506</v>
      </c>
      <c r="B9224" t="s">
        <v>144</v>
      </c>
      <c r="C9224">
        <v>206</v>
      </c>
      <c r="D9224" t="s">
        <v>11</v>
      </c>
      <c r="E9224" t="s">
        <v>35</v>
      </c>
      <c r="F9224" t="s">
        <v>13</v>
      </c>
      <c r="G9224" s="1">
        <v>53.849998474121101</v>
      </c>
      <c r="H9224">
        <v>1</v>
      </c>
      <c r="I9224" t="s">
        <v>14</v>
      </c>
      <c r="J9224" t="s">
        <v>36</v>
      </c>
      <c r="K9224">
        <f>VLOOKUP(J9224,'Prix unitaires'!B:D,3,FALSE)</f>
        <v>0</v>
      </c>
      <c r="L9224" s="11">
        <f t="shared" si="144"/>
        <v>0</v>
      </c>
    </row>
    <row r="9225" spans="1:12" x14ac:dyDescent="0.25">
      <c r="A9225">
        <v>506</v>
      </c>
      <c r="B9225" t="s">
        <v>144</v>
      </c>
      <c r="C9225">
        <v>233</v>
      </c>
      <c r="D9225" t="s">
        <v>11</v>
      </c>
      <c r="E9225" t="s">
        <v>35</v>
      </c>
      <c r="F9225" t="s">
        <v>13</v>
      </c>
      <c r="G9225" s="1">
        <v>12.420000076293899</v>
      </c>
      <c r="H9225">
        <v>1</v>
      </c>
      <c r="I9225" t="s">
        <v>14</v>
      </c>
      <c r="J9225" t="s">
        <v>36</v>
      </c>
      <c r="K9225">
        <f>VLOOKUP(J9225,'Prix unitaires'!B:D,3,FALSE)</f>
        <v>0</v>
      </c>
      <c r="L9225" s="11">
        <f t="shared" si="144"/>
        <v>0</v>
      </c>
    </row>
    <row r="9226" spans="1:12" x14ac:dyDescent="0.25">
      <c r="A9226">
        <v>506</v>
      </c>
      <c r="B9226" t="s">
        <v>144</v>
      </c>
      <c r="C9226">
        <v>234</v>
      </c>
      <c r="D9226" t="s">
        <v>11</v>
      </c>
      <c r="E9226" t="s">
        <v>35</v>
      </c>
      <c r="F9226" t="s">
        <v>13</v>
      </c>
      <c r="G9226" s="1">
        <v>27.319999694824201</v>
      </c>
      <c r="H9226">
        <v>1</v>
      </c>
      <c r="I9226" t="s">
        <v>14</v>
      </c>
      <c r="J9226" t="s">
        <v>36</v>
      </c>
      <c r="K9226">
        <f>VLOOKUP(J9226,'Prix unitaires'!B:D,3,FALSE)</f>
        <v>0</v>
      </c>
      <c r="L9226" s="11">
        <f t="shared" si="144"/>
        <v>0</v>
      </c>
    </row>
    <row r="9227" spans="1:12" x14ac:dyDescent="0.25">
      <c r="A9227">
        <v>506</v>
      </c>
      <c r="B9227" t="s">
        <v>144</v>
      </c>
      <c r="C9227">
        <v>235</v>
      </c>
      <c r="D9227" t="s">
        <v>11</v>
      </c>
      <c r="E9227" t="s">
        <v>35</v>
      </c>
      <c r="F9227" t="s">
        <v>13</v>
      </c>
      <c r="G9227" s="1">
        <v>37.25</v>
      </c>
      <c r="H9227">
        <v>1</v>
      </c>
      <c r="I9227" t="s">
        <v>14</v>
      </c>
      <c r="J9227" t="s">
        <v>36</v>
      </c>
      <c r="K9227">
        <f>VLOOKUP(J9227,'Prix unitaires'!B:D,3,FALSE)</f>
        <v>0</v>
      </c>
      <c r="L9227" s="11">
        <f t="shared" si="144"/>
        <v>0</v>
      </c>
    </row>
    <row r="9228" spans="1:12" x14ac:dyDescent="0.25">
      <c r="A9228">
        <v>506</v>
      </c>
      <c r="B9228" t="s">
        <v>144</v>
      </c>
      <c r="C9228">
        <v>236</v>
      </c>
      <c r="D9228" t="s">
        <v>11</v>
      </c>
      <c r="E9228" t="s">
        <v>35</v>
      </c>
      <c r="F9228" t="s">
        <v>13</v>
      </c>
      <c r="G9228" s="1">
        <v>25.190000534057599</v>
      </c>
      <c r="H9228">
        <v>1</v>
      </c>
      <c r="I9228" t="s">
        <v>14</v>
      </c>
      <c r="J9228" t="s">
        <v>36</v>
      </c>
      <c r="K9228">
        <f>VLOOKUP(J9228,'Prix unitaires'!B:D,3,FALSE)</f>
        <v>0</v>
      </c>
      <c r="L9228" s="11">
        <f t="shared" si="144"/>
        <v>0</v>
      </c>
    </row>
    <row r="9229" spans="1:12" x14ac:dyDescent="0.25">
      <c r="A9229">
        <v>506</v>
      </c>
      <c r="B9229" t="s">
        <v>144</v>
      </c>
      <c r="C9229">
        <v>237</v>
      </c>
      <c r="D9229" t="s">
        <v>11</v>
      </c>
      <c r="E9229" t="s">
        <v>35</v>
      </c>
      <c r="F9229" t="s">
        <v>13</v>
      </c>
      <c r="G9229" s="1">
        <v>36.4799995422363</v>
      </c>
      <c r="H9229">
        <v>1</v>
      </c>
      <c r="I9229" t="s">
        <v>14</v>
      </c>
      <c r="J9229" t="s">
        <v>36</v>
      </c>
      <c r="K9229">
        <f>VLOOKUP(J9229,'Prix unitaires'!B:D,3,FALSE)</f>
        <v>0</v>
      </c>
      <c r="L9229" s="11">
        <f t="shared" si="144"/>
        <v>0</v>
      </c>
    </row>
    <row r="9230" spans="1:12" x14ac:dyDescent="0.25">
      <c r="A9230">
        <v>506</v>
      </c>
      <c r="B9230" t="s">
        <v>144</v>
      </c>
      <c r="C9230" t="s">
        <v>410</v>
      </c>
      <c r="D9230" t="s">
        <v>11</v>
      </c>
      <c r="E9230" t="s">
        <v>35</v>
      </c>
      <c r="F9230" t="s">
        <v>13</v>
      </c>
      <c r="G9230" s="1">
        <v>22.719999313354499</v>
      </c>
      <c r="H9230">
        <v>1</v>
      </c>
      <c r="I9230" t="s">
        <v>14</v>
      </c>
      <c r="J9230" t="s">
        <v>36</v>
      </c>
      <c r="K9230">
        <f>VLOOKUP(J9230,'Prix unitaires'!B:D,3,FALSE)</f>
        <v>0</v>
      </c>
      <c r="L9230" s="11">
        <f t="shared" si="144"/>
        <v>0</v>
      </c>
    </row>
    <row r="9231" spans="1:12" x14ac:dyDescent="0.25">
      <c r="A9231">
        <v>506</v>
      </c>
      <c r="B9231" t="s">
        <v>144</v>
      </c>
      <c r="C9231" t="s">
        <v>266</v>
      </c>
      <c r="D9231" t="s">
        <v>11</v>
      </c>
      <c r="E9231" t="s">
        <v>35</v>
      </c>
      <c r="F9231" t="s">
        <v>13</v>
      </c>
      <c r="G9231" s="1">
        <v>66.930000305175994</v>
      </c>
      <c r="H9231">
        <v>1</v>
      </c>
      <c r="I9231" t="s">
        <v>14</v>
      </c>
      <c r="J9231" t="s">
        <v>36</v>
      </c>
      <c r="K9231">
        <f>VLOOKUP(J9231,'Prix unitaires'!B:D,3,FALSE)</f>
        <v>0</v>
      </c>
      <c r="L9231" s="11">
        <f t="shared" si="144"/>
        <v>0</v>
      </c>
    </row>
    <row r="9232" spans="1:12" x14ac:dyDescent="0.25">
      <c r="A9232">
        <v>506</v>
      </c>
      <c r="B9232" t="s">
        <v>144</v>
      </c>
      <c r="C9232" t="s">
        <v>411</v>
      </c>
      <c r="D9232" t="s">
        <v>11</v>
      </c>
      <c r="E9232" t="s">
        <v>35</v>
      </c>
      <c r="F9232" t="s">
        <v>13</v>
      </c>
      <c r="G9232" s="1">
        <v>12.8800001144409</v>
      </c>
      <c r="H9232">
        <v>1</v>
      </c>
      <c r="I9232" t="s">
        <v>14</v>
      </c>
      <c r="J9232" t="s">
        <v>36</v>
      </c>
      <c r="K9232">
        <f>VLOOKUP(J9232,'Prix unitaires'!B:D,3,FALSE)</f>
        <v>0</v>
      </c>
      <c r="L9232" s="11">
        <f t="shared" si="144"/>
        <v>0</v>
      </c>
    </row>
    <row r="9233" spans="1:12" x14ac:dyDescent="0.25">
      <c r="A9233">
        <v>506</v>
      </c>
      <c r="B9233" t="s">
        <v>412</v>
      </c>
      <c r="C9233">
        <v>302</v>
      </c>
      <c r="D9233" t="s">
        <v>11</v>
      </c>
      <c r="E9233" t="s">
        <v>40</v>
      </c>
      <c r="F9233" t="s">
        <v>13</v>
      </c>
      <c r="G9233" s="1">
        <v>3.2200000286102299</v>
      </c>
      <c r="H9233">
        <v>1</v>
      </c>
      <c r="I9233" t="s">
        <v>14</v>
      </c>
      <c r="J9233" t="s">
        <v>41</v>
      </c>
      <c r="K9233">
        <f>VLOOKUP(J9233,'Prix unitaires'!B:D,3,FALSE)</f>
        <v>0</v>
      </c>
      <c r="L9233" s="11">
        <f t="shared" si="144"/>
        <v>0</v>
      </c>
    </row>
    <row r="9234" spans="1:12" x14ac:dyDescent="0.25">
      <c r="A9234">
        <v>506</v>
      </c>
      <c r="B9234" t="s">
        <v>412</v>
      </c>
      <c r="C9234">
        <v>305</v>
      </c>
      <c r="D9234" t="s">
        <v>11</v>
      </c>
      <c r="E9234" t="s">
        <v>40</v>
      </c>
      <c r="F9234" t="s">
        <v>13</v>
      </c>
      <c r="G9234" s="1">
        <v>1.8500000238418599</v>
      </c>
      <c r="H9234">
        <v>1</v>
      </c>
      <c r="I9234" t="s">
        <v>14</v>
      </c>
      <c r="J9234" t="s">
        <v>41</v>
      </c>
      <c r="K9234">
        <f>VLOOKUP(J9234,'Prix unitaires'!B:D,3,FALSE)</f>
        <v>0</v>
      </c>
      <c r="L9234" s="11">
        <f t="shared" si="144"/>
        <v>0</v>
      </c>
    </row>
    <row r="9235" spans="1:12" x14ac:dyDescent="0.25">
      <c r="A9235">
        <v>506</v>
      </c>
      <c r="B9235" t="s">
        <v>412</v>
      </c>
      <c r="C9235">
        <v>306</v>
      </c>
      <c r="D9235" t="s">
        <v>11</v>
      </c>
      <c r="E9235" t="s">
        <v>35</v>
      </c>
      <c r="F9235" t="s">
        <v>13</v>
      </c>
      <c r="G9235" s="1">
        <v>98.099998474120994</v>
      </c>
      <c r="H9235">
        <v>1</v>
      </c>
      <c r="I9235" t="s">
        <v>14</v>
      </c>
      <c r="J9235" t="s">
        <v>36</v>
      </c>
      <c r="K9235">
        <f>VLOOKUP(J9235,'Prix unitaires'!B:D,3,FALSE)</f>
        <v>0</v>
      </c>
      <c r="L9235" s="11">
        <f t="shared" si="144"/>
        <v>0</v>
      </c>
    </row>
    <row r="9236" spans="1:12" x14ac:dyDescent="0.25">
      <c r="A9236">
        <v>506</v>
      </c>
      <c r="B9236" t="s">
        <v>412</v>
      </c>
      <c r="C9236">
        <v>327</v>
      </c>
      <c r="D9236" t="s">
        <v>11</v>
      </c>
      <c r="E9236" t="s">
        <v>35</v>
      </c>
      <c r="F9236" t="s">
        <v>13</v>
      </c>
      <c r="G9236" s="1">
        <v>10.2299995422363</v>
      </c>
      <c r="H9236">
        <v>1</v>
      </c>
      <c r="I9236" t="s">
        <v>14</v>
      </c>
      <c r="J9236" t="s">
        <v>36</v>
      </c>
      <c r="K9236">
        <f>VLOOKUP(J9236,'Prix unitaires'!B:D,3,FALSE)</f>
        <v>0</v>
      </c>
      <c r="L9236" s="11">
        <f t="shared" si="144"/>
        <v>0</v>
      </c>
    </row>
    <row r="9237" spans="1:12" x14ac:dyDescent="0.25">
      <c r="A9237">
        <v>506</v>
      </c>
      <c r="B9237" t="s">
        <v>412</v>
      </c>
      <c r="C9237">
        <v>332</v>
      </c>
      <c r="D9237" t="s">
        <v>11</v>
      </c>
      <c r="E9237" t="s">
        <v>35</v>
      </c>
      <c r="F9237" t="s">
        <v>13</v>
      </c>
      <c r="G9237" s="1">
        <v>12.819999694824199</v>
      </c>
      <c r="H9237">
        <v>1</v>
      </c>
      <c r="I9237" t="s">
        <v>14</v>
      </c>
      <c r="J9237" t="s">
        <v>36</v>
      </c>
      <c r="K9237">
        <f>VLOOKUP(J9237,'Prix unitaires'!B:D,3,FALSE)</f>
        <v>0</v>
      </c>
      <c r="L9237" s="11">
        <f t="shared" si="144"/>
        <v>0</v>
      </c>
    </row>
    <row r="9238" spans="1:12" x14ac:dyDescent="0.25">
      <c r="A9238">
        <v>506</v>
      </c>
      <c r="B9238" t="s">
        <v>412</v>
      </c>
      <c r="C9238">
        <v>335</v>
      </c>
      <c r="D9238" t="s">
        <v>11</v>
      </c>
      <c r="E9238" t="s">
        <v>35</v>
      </c>
      <c r="F9238" t="s">
        <v>13</v>
      </c>
      <c r="G9238" s="1">
        <v>27.319999694824201</v>
      </c>
      <c r="H9238">
        <v>1</v>
      </c>
      <c r="I9238" t="s">
        <v>14</v>
      </c>
      <c r="J9238" t="s">
        <v>36</v>
      </c>
      <c r="K9238">
        <f>VLOOKUP(J9238,'Prix unitaires'!B:D,3,FALSE)</f>
        <v>0</v>
      </c>
      <c r="L9238" s="11">
        <f t="shared" si="144"/>
        <v>0</v>
      </c>
    </row>
    <row r="9239" spans="1:12" x14ac:dyDescent="0.25">
      <c r="A9239">
        <v>506</v>
      </c>
      <c r="B9239" t="s">
        <v>412</v>
      </c>
      <c r="C9239">
        <v>337</v>
      </c>
      <c r="D9239" t="s">
        <v>11</v>
      </c>
      <c r="E9239" t="s">
        <v>35</v>
      </c>
      <c r="F9239" t="s">
        <v>13</v>
      </c>
      <c r="G9239" s="1">
        <v>25.190000534057599</v>
      </c>
      <c r="H9239">
        <v>1</v>
      </c>
      <c r="I9239" t="s">
        <v>14</v>
      </c>
      <c r="J9239" t="s">
        <v>36</v>
      </c>
      <c r="K9239">
        <f>VLOOKUP(J9239,'Prix unitaires'!B:D,3,FALSE)</f>
        <v>0</v>
      </c>
      <c r="L9239" s="11">
        <f t="shared" si="144"/>
        <v>0</v>
      </c>
    </row>
    <row r="9240" spans="1:12" x14ac:dyDescent="0.25">
      <c r="A9240">
        <v>506</v>
      </c>
      <c r="B9240" t="s">
        <v>412</v>
      </c>
      <c r="C9240">
        <v>338</v>
      </c>
      <c r="D9240" t="s">
        <v>11</v>
      </c>
      <c r="E9240" t="s">
        <v>35</v>
      </c>
      <c r="F9240" t="s">
        <v>13</v>
      </c>
      <c r="G9240" s="1">
        <v>247.24000549316401</v>
      </c>
      <c r="H9240">
        <v>1</v>
      </c>
      <c r="I9240" t="s">
        <v>14</v>
      </c>
      <c r="J9240" t="s">
        <v>36</v>
      </c>
      <c r="K9240">
        <f>VLOOKUP(J9240,'Prix unitaires'!B:D,3,FALSE)</f>
        <v>0</v>
      </c>
      <c r="L9240" s="11">
        <f t="shared" si="144"/>
        <v>0</v>
      </c>
    </row>
    <row r="9241" spans="1:12" x14ac:dyDescent="0.25">
      <c r="A9241">
        <v>506</v>
      </c>
      <c r="B9241" t="s">
        <v>412</v>
      </c>
      <c r="C9241">
        <v>339</v>
      </c>
      <c r="D9241" t="s">
        <v>11</v>
      </c>
      <c r="E9241" t="s">
        <v>35</v>
      </c>
      <c r="F9241" t="s">
        <v>13</v>
      </c>
      <c r="G9241" s="1">
        <v>38.349998474121101</v>
      </c>
      <c r="H9241">
        <v>1</v>
      </c>
      <c r="I9241" t="s">
        <v>14</v>
      </c>
      <c r="J9241" t="s">
        <v>36</v>
      </c>
      <c r="K9241">
        <f>VLOOKUP(J9241,'Prix unitaires'!B:D,3,FALSE)</f>
        <v>0</v>
      </c>
      <c r="L9241" s="11">
        <f t="shared" si="144"/>
        <v>0</v>
      </c>
    </row>
    <row r="9242" spans="1:12" x14ac:dyDescent="0.25">
      <c r="A9242">
        <v>506</v>
      </c>
      <c r="B9242" t="s">
        <v>412</v>
      </c>
      <c r="C9242">
        <v>340</v>
      </c>
      <c r="D9242" t="s">
        <v>11</v>
      </c>
      <c r="E9242" t="s">
        <v>35</v>
      </c>
      <c r="F9242" t="s">
        <v>13</v>
      </c>
      <c r="G9242" s="1">
        <v>13.710000038146999</v>
      </c>
      <c r="H9242">
        <v>1</v>
      </c>
      <c r="I9242" t="s">
        <v>14</v>
      </c>
      <c r="J9242" t="s">
        <v>36</v>
      </c>
      <c r="K9242">
        <f>VLOOKUP(J9242,'Prix unitaires'!B:D,3,FALSE)</f>
        <v>0</v>
      </c>
      <c r="L9242" s="11">
        <f t="shared" si="144"/>
        <v>0</v>
      </c>
    </row>
    <row r="9243" spans="1:12" x14ac:dyDescent="0.25">
      <c r="A9243">
        <v>506</v>
      </c>
      <c r="B9243" t="s">
        <v>412</v>
      </c>
      <c r="C9243" t="s">
        <v>413</v>
      </c>
      <c r="D9243" t="s">
        <v>11</v>
      </c>
      <c r="E9243" t="s">
        <v>35</v>
      </c>
      <c r="F9243" t="s">
        <v>13</v>
      </c>
      <c r="G9243" s="1">
        <v>19.7600002288818</v>
      </c>
      <c r="H9243">
        <v>1</v>
      </c>
      <c r="I9243" t="s">
        <v>14</v>
      </c>
      <c r="J9243" t="s">
        <v>36</v>
      </c>
      <c r="K9243">
        <f>VLOOKUP(J9243,'Prix unitaires'!B:D,3,FALSE)</f>
        <v>0</v>
      </c>
      <c r="L9243" s="11">
        <f t="shared" si="144"/>
        <v>0</v>
      </c>
    </row>
    <row r="9244" spans="1:12" x14ac:dyDescent="0.25">
      <c r="A9244">
        <v>506</v>
      </c>
      <c r="B9244" t="s">
        <v>412</v>
      </c>
      <c r="C9244" t="s">
        <v>414</v>
      </c>
      <c r="D9244" t="s">
        <v>11</v>
      </c>
      <c r="E9244" t="s">
        <v>35</v>
      </c>
      <c r="F9244" t="s">
        <v>13</v>
      </c>
      <c r="G9244" s="1">
        <v>12.8800001144409</v>
      </c>
      <c r="H9244">
        <v>1</v>
      </c>
      <c r="I9244" t="s">
        <v>14</v>
      </c>
      <c r="J9244" t="s">
        <v>36</v>
      </c>
      <c r="K9244">
        <f>VLOOKUP(J9244,'Prix unitaires'!B:D,3,FALSE)</f>
        <v>0</v>
      </c>
      <c r="L9244" s="11">
        <f t="shared" si="144"/>
        <v>0</v>
      </c>
    </row>
    <row r="9245" spans="1:12" x14ac:dyDescent="0.25">
      <c r="A9245">
        <v>507</v>
      </c>
      <c r="B9245" t="s">
        <v>144</v>
      </c>
      <c r="C9245">
        <v>202</v>
      </c>
      <c r="D9245" t="s">
        <v>11</v>
      </c>
      <c r="E9245" t="s">
        <v>35</v>
      </c>
      <c r="F9245" t="s">
        <v>13</v>
      </c>
      <c r="G9245" s="1">
        <v>10.2200002670288</v>
      </c>
      <c r="H9245">
        <v>1</v>
      </c>
      <c r="I9245" t="s">
        <v>14</v>
      </c>
      <c r="J9245" t="s">
        <v>36</v>
      </c>
      <c r="K9245">
        <f>VLOOKUP(J9245,'Prix unitaires'!B:D,3,FALSE)</f>
        <v>0</v>
      </c>
      <c r="L9245" s="11">
        <f t="shared" si="144"/>
        <v>0</v>
      </c>
    </row>
    <row r="9246" spans="1:12" x14ac:dyDescent="0.25">
      <c r="A9246">
        <v>507</v>
      </c>
      <c r="B9246" t="s">
        <v>144</v>
      </c>
      <c r="C9246">
        <v>209</v>
      </c>
      <c r="D9246" t="s">
        <v>11</v>
      </c>
      <c r="E9246" t="s">
        <v>35</v>
      </c>
      <c r="F9246" t="s">
        <v>13</v>
      </c>
      <c r="G9246" s="1">
        <v>48.400001525878899</v>
      </c>
      <c r="H9246">
        <v>1</v>
      </c>
      <c r="I9246" t="s">
        <v>14</v>
      </c>
      <c r="J9246" t="s">
        <v>36</v>
      </c>
      <c r="K9246">
        <f>VLOOKUP(J9246,'Prix unitaires'!B:D,3,FALSE)</f>
        <v>0</v>
      </c>
      <c r="L9246" s="11">
        <f t="shared" si="144"/>
        <v>0</v>
      </c>
    </row>
    <row r="9247" spans="1:12" x14ac:dyDescent="0.25">
      <c r="A9247">
        <v>507</v>
      </c>
      <c r="B9247" t="s">
        <v>144</v>
      </c>
      <c r="C9247">
        <v>210</v>
      </c>
      <c r="D9247" t="s">
        <v>11</v>
      </c>
      <c r="E9247" t="s">
        <v>35</v>
      </c>
      <c r="F9247" t="s">
        <v>13</v>
      </c>
      <c r="G9247" s="1">
        <v>107.379997253418</v>
      </c>
      <c r="H9247">
        <v>1</v>
      </c>
      <c r="I9247" t="s">
        <v>14</v>
      </c>
      <c r="J9247" t="s">
        <v>36</v>
      </c>
      <c r="K9247">
        <f>VLOOKUP(J9247,'Prix unitaires'!B:D,3,FALSE)</f>
        <v>0</v>
      </c>
      <c r="L9247" s="11">
        <f t="shared" si="144"/>
        <v>0</v>
      </c>
    </row>
    <row r="9248" spans="1:12" x14ac:dyDescent="0.25">
      <c r="A9248">
        <v>507</v>
      </c>
      <c r="B9248" t="s">
        <v>144</v>
      </c>
      <c r="C9248">
        <v>211</v>
      </c>
      <c r="D9248" t="s">
        <v>11</v>
      </c>
      <c r="E9248" t="s">
        <v>35</v>
      </c>
      <c r="F9248" t="s">
        <v>13</v>
      </c>
      <c r="G9248" s="1">
        <v>108.209999084473</v>
      </c>
      <c r="H9248">
        <v>1</v>
      </c>
      <c r="I9248" t="s">
        <v>14</v>
      </c>
      <c r="J9248" t="s">
        <v>36</v>
      </c>
      <c r="K9248">
        <f>VLOOKUP(J9248,'Prix unitaires'!B:D,3,FALSE)</f>
        <v>0</v>
      </c>
      <c r="L9248" s="11">
        <f t="shared" si="144"/>
        <v>0</v>
      </c>
    </row>
    <row r="9249" spans="1:12" x14ac:dyDescent="0.25">
      <c r="A9249">
        <v>507</v>
      </c>
      <c r="B9249" t="s">
        <v>144</v>
      </c>
      <c r="C9249">
        <v>212</v>
      </c>
      <c r="D9249" t="s">
        <v>11</v>
      </c>
      <c r="E9249" t="s">
        <v>35</v>
      </c>
      <c r="F9249" t="s">
        <v>13</v>
      </c>
      <c r="G9249" s="1">
        <v>108.43000030517599</v>
      </c>
      <c r="H9249">
        <v>1</v>
      </c>
      <c r="I9249" t="s">
        <v>14</v>
      </c>
      <c r="J9249" t="s">
        <v>36</v>
      </c>
      <c r="K9249">
        <f>VLOOKUP(J9249,'Prix unitaires'!B:D,3,FALSE)</f>
        <v>0</v>
      </c>
      <c r="L9249" s="11">
        <f t="shared" si="144"/>
        <v>0</v>
      </c>
    </row>
    <row r="9250" spans="1:12" x14ac:dyDescent="0.25">
      <c r="A9250">
        <v>507</v>
      </c>
      <c r="B9250" t="s">
        <v>144</v>
      </c>
      <c r="C9250">
        <v>231</v>
      </c>
      <c r="D9250" t="s">
        <v>11</v>
      </c>
      <c r="E9250" t="s">
        <v>35</v>
      </c>
      <c r="F9250" t="s">
        <v>13</v>
      </c>
      <c r="G9250" s="1">
        <v>56.810001373291001</v>
      </c>
      <c r="H9250">
        <v>1</v>
      </c>
      <c r="I9250" t="s">
        <v>14</v>
      </c>
      <c r="J9250" t="s">
        <v>36</v>
      </c>
      <c r="K9250">
        <f>VLOOKUP(J9250,'Prix unitaires'!B:D,3,FALSE)</f>
        <v>0</v>
      </c>
      <c r="L9250" s="11">
        <f t="shared" si="144"/>
        <v>0</v>
      </c>
    </row>
    <row r="9251" spans="1:12" x14ac:dyDescent="0.25">
      <c r="A9251">
        <v>507</v>
      </c>
      <c r="B9251" t="s">
        <v>144</v>
      </c>
      <c r="C9251">
        <v>232</v>
      </c>
      <c r="D9251" t="s">
        <v>11</v>
      </c>
      <c r="E9251" t="s">
        <v>35</v>
      </c>
      <c r="F9251" t="s">
        <v>13</v>
      </c>
      <c r="G9251" s="1">
        <v>79.650001525879006</v>
      </c>
      <c r="H9251">
        <v>1</v>
      </c>
      <c r="I9251" t="s">
        <v>14</v>
      </c>
      <c r="J9251" t="s">
        <v>36</v>
      </c>
      <c r="K9251">
        <f>VLOOKUP(J9251,'Prix unitaires'!B:D,3,FALSE)</f>
        <v>0</v>
      </c>
      <c r="L9251" s="11">
        <f t="shared" si="144"/>
        <v>0</v>
      </c>
    </row>
    <row r="9252" spans="1:12" x14ac:dyDescent="0.25">
      <c r="A9252">
        <v>507</v>
      </c>
      <c r="B9252" t="s">
        <v>144</v>
      </c>
      <c r="C9252">
        <v>233</v>
      </c>
      <c r="D9252" t="s">
        <v>11</v>
      </c>
      <c r="E9252" t="s">
        <v>35</v>
      </c>
      <c r="F9252" t="s">
        <v>13</v>
      </c>
      <c r="G9252" s="1">
        <v>108.050003051758</v>
      </c>
      <c r="H9252">
        <v>1</v>
      </c>
      <c r="I9252" t="s">
        <v>14</v>
      </c>
      <c r="J9252" t="s">
        <v>36</v>
      </c>
      <c r="K9252">
        <f>VLOOKUP(J9252,'Prix unitaires'!B:D,3,FALSE)</f>
        <v>0</v>
      </c>
      <c r="L9252" s="11">
        <f t="shared" si="144"/>
        <v>0</v>
      </c>
    </row>
    <row r="9253" spans="1:12" x14ac:dyDescent="0.25">
      <c r="A9253">
        <v>507</v>
      </c>
      <c r="B9253" t="s">
        <v>144</v>
      </c>
      <c r="C9253">
        <v>234</v>
      </c>
      <c r="D9253" t="s">
        <v>11</v>
      </c>
      <c r="E9253" t="s">
        <v>35</v>
      </c>
      <c r="F9253" t="s">
        <v>13</v>
      </c>
      <c r="G9253" s="1">
        <v>30.670000076293899</v>
      </c>
      <c r="H9253">
        <v>1</v>
      </c>
      <c r="I9253" t="s">
        <v>14</v>
      </c>
      <c r="J9253" t="s">
        <v>36</v>
      </c>
      <c r="K9253">
        <f>VLOOKUP(J9253,'Prix unitaires'!B:D,3,FALSE)</f>
        <v>0</v>
      </c>
      <c r="L9253" s="11">
        <f t="shared" si="144"/>
        <v>0</v>
      </c>
    </row>
    <row r="9254" spans="1:12" x14ac:dyDescent="0.25">
      <c r="A9254">
        <v>507</v>
      </c>
      <c r="B9254" t="s">
        <v>144</v>
      </c>
      <c r="C9254">
        <v>236</v>
      </c>
      <c r="D9254" t="s">
        <v>11</v>
      </c>
      <c r="E9254" t="s">
        <v>40</v>
      </c>
      <c r="F9254" t="s">
        <v>13</v>
      </c>
      <c r="G9254" s="1">
        <v>1.83000004291534</v>
      </c>
      <c r="H9254">
        <v>1</v>
      </c>
      <c r="I9254" t="s">
        <v>14</v>
      </c>
      <c r="J9254" t="s">
        <v>41</v>
      </c>
      <c r="K9254">
        <f>VLOOKUP(J9254,'Prix unitaires'!B:D,3,FALSE)</f>
        <v>0</v>
      </c>
      <c r="L9254" s="11">
        <f t="shared" si="144"/>
        <v>0</v>
      </c>
    </row>
    <row r="9255" spans="1:12" x14ac:dyDescent="0.25">
      <c r="A9255">
        <v>507</v>
      </c>
      <c r="B9255" t="s">
        <v>144</v>
      </c>
      <c r="C9255" t="s">
        <v>216</v>
      </c>
      <c r="D9255" t="s">
        <v>11</v>
      </c>
      <c r="E9255" t="s">
        <v>35</v>
      </c>
      <c r="F9255" t="s">
        <v>13</v>
      </c>
      <c r="G9255" s="1">
        <v>11.670000076293899</v>
      </c>
      <c r="H9255">
        <v>1</v>
      </c>
      <c r="I9255" t="s">
        <v>14</v>
      </c>
      <c r="J9255" t="s">
        <v>36</v>
      </c>
      <c r="K9255">
        <f>VLOOKUP(J9255,'Prix unitaires'!B:D,3,FALSE)</f>
        <v>0</v>
      </c>
      <c r="L9255" s="11">
        <f t="shared" si="144"/>
        <v>0</v>
      </c>
    </row>
    <row r="9256" spans="1:12" x14ac:dyDescent="0.25">
      <c r="A9256">
        <v>507</v>
      </c>
      <c r="B9256" t="s">
        <v>10</v>
      </c>
      <c r="C9256">
        <v>8</v>
      </c>
      <c r="D9256" t="s">
        <v>11</v>
      </c>
      <c r="E9256" t="s">
        <v>40</v>
      </c>
      <c r="F9256" t="s">
        <v>13</v>
      </c>
      <c r="G9256" s="1">
        <v>3.3800001144409202</v>
      </c>
      <c r="H9256">
        <v>1</v>
      </c>
      <c r="I9256" t="s">
        <v>14</v>
      </c>
      <c r="J9256" t="s">
        <v>41</v>
      </c>
      <c r="K9256">
        <f>VLOOKUP(J9256,'Prix unitaires'!B:D,3,FALSE)</f>
        <v>0</v>
      </c>
      <c r="L9256" s="11">
        <f t="shared" si="144"/>
        <v>0</v>
      </c>
    </row>
    <row r="9257" spans="1:12" x14ac:dyDescent="0.25">
      <c r="A9257">
        <v>507</v>
      </c>
      <c r="B9257" t="s">
        <v>10</v>
      </c>
      <c r="C9257">
        <v>10</v>
      </c>
      <c r="D9257" t="s">
        <v>11</v>
      </c>
      <c r="E9257" t="s">
        <v>40</v>
      </c>
      <c r="F9257" t="s">
        <v>13</v>
      </c>
      <c r="G9257" s="1">
        <v>1.45000004768372</v>
      </c>
      <c r="H9257">
        <v>1</v>
      </c>
      <c r="I9257" t="s">
        <v>14</v>
      </c>
      <c r="J9257" t="s">
        <v>41</v>
      </c>
      <c r="K9257">
        <f>VLOOKUP(J9257,'Prix unitaires'!B:D,3,FALSE)</f>
        <v>0</v>
      </c>
      <c r="L9257" s="11">
        <f t="shared" si="144"/>
        <v>0</v>
      </c>
    </row>
    <row r="9258" spans="1:12" x14ac:dyDescent="0.25">
      <c r="A9258">
        <v>507</v>
      </c>
      <c r="B9258" t="s">
        <v>10</v>
      </c>
      <c r="C9258">
        <v>19</v>
      </c>
      <c r="D9258" t="s">
        <v>11</v>
      </c>
      <c r="E9258" t="s">
        <v>35</v>
      </c>
      <c r="F9258" t="s">
        <v>13</v>
      </c>
      <c r="G9258" s="1">
        <v>54.099998474121101</v>
      </c>
      <c r="H9258">
        <v>1</v>
      </c>
      <c r="I9258" t="s">
        <v>14</v>
      </c>
      <c r="J9258" t="s">
        <v>36</v>
      </c>
      <c r="K9258">
        <f>VLOOKUP(J9258,'Prix unitaires'!B:D,3,FALSE)</f>
        <v>0</v>
      </c>
      <c r="L9258" s="11">
        <f t="shared" si="144"/>
        <v>0</v>
      </c>
    </row>
    <row r="9259" spans="1:12" x14ac:dyDescent="0.25">
      <c r="A9259">
        <v>507</v>
      </c>
      <c r="B9259" t="s">
        <v>10</v>
      </c>
      <c r="C9259" t="s">
        <v>58</v>
      </c>
      <c r="D9259" t="s">
        <v>11</v>
      </c>
      <c r="E9259" t="s">
        <v>35</v>
      </c>
      <c r="F9259" t="s">
        <v>13</v>
      </c>
      <c r="G9259" s="1">
        <v>14.4799995422363</v>
      </c>
      <c r="H9259">
        <v>1</v>
      </c>
      <c r="I9259" t="s">
        <v>14</v>
      </c>
      <c r="J9259" t="s">
        <v>36</v>
      </c>
      <c r="K9259">
        <f>VLOOKUP(J9259,'Prix unitaires'!B:D,3,FALSE)</f>
        <v>0</v>
      </c>
      <c r="L9259" s="11">
        <f t="shared" si="144"/>
        <v>0</v>
      </c>
    </row>
    <row r="9260" spans="1:12" x14ac:dyDescent="0.25">
      <c r="A9260">
        <v>508</v>
      </c>
      <c r="B9260" t="s">
        <v>144</v>
      </c>
      <c r="C9260">
        <v>213</v>
      </c>
      <c r="D9260" t="s">
        <v>11</v>
      </c>
      <c r="E9260" t="s">
        <v>35</v>
      </c>
      <c r="F9260" t="s">
        <v>13</v>
      </c>
      <c r="G9260" s="1">
        <v>57.069999694824197</v>
      </c>
      <c r="H9260">
        <v>1</v>
      </c>
      <c r="I9260" t="s">
        <v>14</v>
      </c>
      <c r="J9260" t="s">
        <v>36</v>
      </c>
      <c r="K9260">
        <f>VLOOKUP(J9260,'Prix unitaires'!B:D,3,FALSE)</f>
        <v>0</v>
      </c>
      <c r="L9260" s="11">
        <f t="shared" si="144"/>
        <v>0</v>
      </c>
    </row>
    <row r="9261" spans="1:12" x14ac:dyDescent="0.25">
      <c r="A9261">
        <v>508</v>
      </c>
      <c r="B9261" t="s">
        <v>144</v>
      </c>
      <c r="C9261">
        <v>228</v>
      </c>
      <c r="D9261" t="s">
        <v>11</v>
      </c>
      <c r="E9261" t="s">
        <v>35</v>
      </c>
      <c r="F9261" t="s">
        <v>13</v>
      </c>
      <c r="G9261" s="1">
        <v>48.659999847412102</v>
      </c>
      <c r="H9261">
        <v>1</v>
      </c>
      <c r="I9261" t="s">
        <v>14</v>
      </c>
      <c r="J9261" t="s">
        <v>36</v>
      </c>
      <c r="K9261">
        <f>VLOOKUP(J9261,'Prix unitaires'!B:D,3,FALSE)</f>
        <v>0</v>
      </c>
      <c r="L9261" s="11">
        <f t="shared" si="144"/>
        <v>0</v>
      </c>
    </row>
    <row r="9262" spans="1:12" x14ac:dyDescent="0.25">
      <c r="A9262">
        <v>508</v>
      </c>
      <c r="B9262" t="s">
        <v>144</v>
      </c>
      <c r="C9262">
        <v>229</v>
      </c>
      <c r="D9262" t="s">
        <v>11</v>
      </c>
      <c r="E9262" t="s">
        <v>35</v>
      </c>
      <c r="F9262" t="s">
        <v>13</v>
      </c>
      <c r="G9262" s="1">
        <v>31.780000686645501</v>
      </c>
      <c r="H9262">
        <v>1</v>
      </c>
      <c r="I9262" t="s">
        <v>14</v>
      </c>
      <c r="J9262" t="s">
        <v>36</v>
      </c>
      <c r="K9262">
        <f>VLOOKUP(J9262,'Prix unitaires'!B:D,3,FALSE)</f>
        <v>0</v>
      </c>
      <c r="L9262" s="11">
        <f t="shared" si="144"/>
        <v>0</v>
      </c>
    </row>
    <row r="9263" spans="1:12" x14ac:dyDescent="0.25">
      <c r="A9263">
        <v>508</v>
      </c>
      <c r="B9263" t="s">
        <v>144</v>
      </c>
      <c r="C9263">
        <v>230</v>
      </c>
      <c r="D9263" t="s">
        <v>11</v>
      </c>
      <c r="E9263" t="s">
        <v>35</v>
      </c>
      <c r="F9263" t="s">
        <v>13</v>
      </c>
      <c r="G9263" s="1">
        <v>87.919998168945</v>
      </c>
      <c r="H9263">
        <v>1</v>
      </c>
      <c r="I9263" t="s">
        <v>14</v>
      </c>
      <c r="J9263" t="s">
        <v>36</v>
      </c>
      <c r="K9263">
        <f>VLOOKUP(J9263,'Prix unitaires'!B:D,3,FALSE)</f>
        <v>0</v>
      </c>
      <c r="L9263" s="11">
        <f t="shared" si="144"/>
        <v>0</v>
      </c>
    </row>
    <row r="9264" spans="1:12" x14ac:dyDescent="0.25">
      <c r="A9264">
        <v>508</v>
      </c>
      <c r="B9264" t="s">
        <v>144</v>
      </c>
      <c r="C9264">
        <v>231</v>
      </c>
      <c r="D9264" t="s">
        <v>11</v>
      </c>
      <c r="E9264" t="s">
        <v>35</v>
      </c>
      <c r="F9264" t="s">
        <v>13</v>
      </c>
      <c r="G9264" s="1">
        <v>109.33999633789099</v>
      </c>
      <c r="H9264">
        <v>1</v>
      </c>
      <c r="I9264" t="s">
        <v>14</v>
      </c>
      <c r="J9264" t="s">
        <v>36</v>
      </c>
      <c r="K9264">
        <f>VLOOKUP(J9264,'Prix unitaires'!B:D,3,FALSE)</f>
        <v>0</v>
      </c>
      <c r="L9264" s="11">
        <f t="shared" si="144"/>
        <v>0</v>
      </c>
    </row>
    <row r="9265" spans="1:12" x14ac:dyDescent="0.25">
      <c r="A9265">
        <v>508</v>
      </c>
      <c r="B9265" t="s">
        <v>144</v>
      </c>
      <c r="C9265">
        <v>232</v>
      </c>
      <c r="D9265" t="s">
        <v>11</v>
      </c>
      <c r="E9265" t="s">
        <v>35</v>
      </c>
      <c r="F9265" t="s">
        <v>13</v>
      </c>
      <c r="G9265" s="1">
        <v>108.580001831055</v>
      </c>
      <c r="H9265">
        <v>1</v>
      </c>
      <c r="I9265" t="s">
        <v>14</v>
      </c>
      <c r="J9265" t="s">
        <v>36</v>
      </c>
      <c r="K9265">
        <f>VLOOKUP(J9265,'Prix unitaires'!B:D,3,FALSE)</f>
        <v>0</v>
      </c>
      <c r="L9265" s="11">
        <f t="shared" si="144"/>
        <v>0</v>
      </c>
    </row>
    <row r="9266" spans="1:12" x14ac:dyDescent="0.25">
      <c r="A9266">
        <v>508</v>
      </c>
      <c r="B9266" t="s">
        <v>144</v>
      </c>
      <c r="C9266">
        <v>233</v>
      </c>
      <c r="D9266" t="s">
        <v>11</v>
      </c>
      <c r="E9266" t="s">
        <v>35</v>
      </c>
      <c r="F9266" t="s">
        <v>13</v>
      </c>
      <c r="G9266" s="1">
        <v>108.040000915527</v>
      </c>
      <c r="H9266">
        <v>1</v>
      </c>
      <c r="I9266" t="s">
        <v>14</v>
      </c>
      <c r="J9266" t="s">
        <v>36</v>
      </c>
      <c r="K9266">
        <f>VLOOKUP(J9266,'Prix unitaires'!B:D,3,FALSE)</f>
        <v>0</v>
      </c>
      <c r="L9266" s="11">
        <f t="shared" si="144"/>
        <v>0</v>
      </c>
    </row>
    <row r="9267" spans="1:12" x14ac:dyDescent="0.25">
      <c r="A9267">
        <v>508</v>
      </c>
      <c r="B9267" t="s">
        <v>144</v>
      </c>
      <c r="C9267">
        <v>234</v>
      </c>
      <c r="D9267" t="s">
        <v>11</v>
      </c>
      <c r="E9267" t="s">
        <v>35</v>
      </c>
      <c r="F9267" t="s">
        <v>13</v>
      </c>
      <c r="G9267" s="1">
        <v>107.360000610352</v>
      </c>
      <c r="H9267">
        <v>1</v>
      </c>
      <c r="I9267" t="s">
        <v>14</v>
      </c>
      <c r="J9267" t="s">
        <v>36</v>
      </c>
      <c r="K9267">
        <f>VLOOKUP(J9267,'Prix unitaires'!B:D,3,FALSE)</f>
        <v>0</v>
      </c>
      <c r="L9267" s="11">
        <f t="shared" si="144"/>
        <v>0</v>
      </c>
    </row>
    <row r="9268" spans="1:12" x14ac:dyDescent="0.25">
      <c r="A9268">
        <v>508</v>
      </c>
      <c r="B9268" t="s">
        <v>10</v>
      </c>
      <c r="C9268">
        <v>4</v>
      </c>
      <c r="D9268" t="s">
        <v>11</v>
      </c>
      <c r="E9268" t="s">
        <v>35</v>
      </c>
      <c r="F9268" t="s">
        <v>13</v>
      </c>
      <c r="G9268" s="1">
        <v>22.5100002288818</v>
      </c>
      <c r="H9268">
        <v>1</v>
      </c>
      <c r="I9268" t="s">
        <v>14</v>
      </c>
      <c r="J9268" t="s">
        <v>36</v>
      </c>
      <c r="K9268">
        <f>VLOOKUP(J9268,'Prix unitaires'!B:D,3,FALSE)</f>
        <v>0</v>
      </c>
      <c r="L9268" s="11">
        <f t="shared" si="144"/>
        <v>0</v>
      </c>
    </row>
    <row r="9269" spans="1:12" x14ac:dyDescent="0.25">
      <c r="A9269">
        <v>508</v>
      </c>
      <c r="B9269" t="s">
        <v>10</v>
      </c>
      <c r="C9269">
        <v>5</v>
      </c>
      <c r="D9269" t="s">
        <v>11</v>
      </c>
      <c r="E9269" t="s">
        <v>35</v>
      </c>
      <c r="F9269" t="s">
        <v>13</v>
      </c>
      <c r="G9269" s="1">
        <v>28.799999237060501</v>
      </c>
      <c r="H9269">
        <v>1</v>
      </c>
      <c r="I9269" t="s">
        <v>14</v>
      </c>
      <c r="J9269" t="s">
        <v>36</v>
      </c>
      <c r="K9269">
        <f>VLOOKUP(J9269,'Prix unitaires'!B:D,3,FALSE)</f>
        <v>0</v>
      </c>
      <c r="L9269" s="11">
        <f t="shared" si="144"/>
        <v>0</v>
      </c>
    </row>
    <row r="9270" spans="1:12" x14ac:dyDescent="0.25">
      <c r="A9270">
        <v>508</v>
      </c>
      <c r="B9270" t="s">
        <v>10</v>
      </c>
      <c r="C9270">
        <v>10</v>
      </c>
      <c r="D9270" t="s">
        <v>11</v>
      </c>
      <c r="E9270" t="s">
        <v>40</v>
      </c>
      <c r="F9270" t="s">
        <v>13</v>
      </c>
      <c r="G9270" s="1">
        <v>67.610000610352003</v>
      </c>
      <c r="H9270">
        <v>1</v>
      </c>
      <c r="I9270" t="s">
        <v>14</v>
      </c>
      <c r="J9270" t="s">
        <v>41</v>
      </c>
      <c r="K9270">
        <f>VLOOKUP(J9270,'Prix unitaires'!B:D,3,FALSE)</f>
        <v>0</v>
      </c>
      <c r="L9270" s="11">
        <f t="shared" si="144"/>
        <v>0</v>
      </c>
    </row>
    <row r="9271" spans="1:12" x14ac:dyDescent="0.25">
      <c r="A9271">
        <v>508</v>
      </c>
      <c r="B9271" t="s">
        <v>37</v>
      </c>
      <c r="C9271" t="s">
        <v>420</v>
      </c>
      <c r="D9271" t="s">
        <v>11</v>
      </c>
      <c r="E9271" t="s">
        <v>35</v>
      </c>
      <c r="F9271" t="s">
        <v>13</v>
      </c>
      <c r="G9271" s="1">
        <v>31.280000686645501</v>
      </c>
      <c r="H9271">
        <v>1</v>
      </c>
      <c r="I9271" t="s">
        <v>14</v>
      </c>
      <c r="J9271" t="s">
        <v>36</v>
      </c>
      <c r="K9271">
        <f>VLOOKUP(J9271,'Prix unitaires'!B:D,3,FALSE)</f>
        <v>0</v>
      </c>
      <c r="L9271" s="11">
        <f t="shared" si="144"/>
        <v>0</v>
      </c>
    </row>
    <row r="9272" spans="1:12" x14ac:dyDescent="0.25">
      <c r="A9272">
        <v>508</v>
      </c>
      <c r="B9272" t="s">
        <v>37</v>
      </c>
      <c r="C9272" t="s">
        <v>423</v>
      </c>
      <c r="D9272" t="s">
        <v>11</v>
      </c>
      <c r="E9272" t="s">
        <v>35</v>
      </c>
      <c r="F9272" t="s">
        <v>13</v>
      </c>
      <c r="G9272" s="1">
        <v>37.990001678466797</v>
      </c>
      <c r="H9272">
        <v>1</v>
      </c>
      <c r="I9272" t="s">
        <v>14</v>
      </c>
      <c r="J9272" t="s">
        <v>36</v>
      </c>
      <c r="K9272">
        <f>VLOOKUP(J9272,'Prix unitaires'!B:D,3,FALSE)</f>
        <v>0</v>
      </c>
      <c r="L9272" s="11">
        <f t="shared" si="144"/>
        <v>0</v>
      </c>
    </row>
    <row r="9273" spans="1:12" x14ac:dyDescent="0.25">
      <c r="A9273">
        <v>513</v>
      </c>
      <c r="B9273" t="s">
        <v>144</v>
      </c>
      <c r="C9273">
        <v>201</v>
      </c>
      <c r="D9273" t="s">
        <v>11</v>
      </c>
      <c r="E9273" t="s">
        <v>40</v>
      </c>
      <c r="F9273" t="s">
        <v>13</v>
      </c>
      <c r="G9273" s="1">
        <v>3.5799999237060498</v>
      </c>
      <c r="H9273">
        <v>1</v>
      </c>
      <c r="I9273" t="s">
        <v>14</v>
      </c>
      <c r="J9273" t="s">
        <v>41</v>
      </c>
      <c r="K9273">
        <f>VLOOKUP(J9273,'Prix unitaires'!B:D,3,FALSE)</f>
        <v>0</v>
      </c>
      <c r="L9273" s="11">
        <f t="shared" si="144"/>
        <v>0</v>
      </c>
    </row>
    <row r="9274" spans="1:12" x14ac:dyDescent="0.25">
      <c r="A9274">
        <v>513</v>
      </c>
      <c r="B9274" t="s">
        <v>144</v>
      </c>
      <c r="C9274">
        <v>205</v>
      </c>
      <c r="D9274" t="s">
        <v>11</v>
      </c>
      <c r="E9274" t="s">
        <v>35</v>
      </c>
      <c r="F9274" t="s">
        <v>13</v>
      </c>
      <c r="G9274" s="1">
        <v>24.360000610351602</v>
      </c>
      <c r="H9274">
        <v>1</v>
      </c>
      <c r="I9274" t="s">
        <v>14</v>
      </c>
      <c r="J9274" t="s">
        <v>36</v>
      </c>
      <c r="K9274">
        <f>VLOOKUP(J9274,'Prix unitaires'!B:D,3,FALSE)</f>
        <v>0</v>
      </c>
      <c r="L9274" s="11">
        <f t="shared" si="144"/>
        <v>0</v>
      </c>
    </row>
    <row r="9275" spans="1:12" x14ac:dyDescent="0.25">
      <c r="A9275">
        <v>513</v>
      </c>
      <c r="B9275" t="s">
        <v>10</v>
      </c>
      <c r="C9275">
        <v>5</v>
      </c>
      <c r="D9275" t="s">
        <v>11</v>
      </c>
      <c r="E9275" t="s">
        <v>35</v>
      </c>
      <c r="F9275" t="s">
        <v>13</v>
      </c>
      <c r="G9275" s="1">
        <v>62.939998626708999</v>
      </c>
      <c r="H9275">
        <v>1</v>
      </c>
      <c r="I9275" t="s">
        <v>14</v>
      </c>
      <c r="J9275" t="s">
        <v>36</v>
      </c>
      <c r="K9275">
        <f>VLOOKUP(J9275,'Prix unitaires'!B:D,3,FALSE)</f>
        <v>0</v>
      </c>
      <c r="L9275" s="11">
        <f t="shared" si="144"/>
        <v>0</v>
      </c>
    </row>
    <row r="9276" spans="1:12" x14ac:dyDescent="0.25">
      <c r="A9276">
        <v>513</v>
      </c>
      <c r="B9276" t="s">
        <v>10</v>
      </c>
      <c r="C9276">
        <v>6</v>
      </c>
      <c r="D9276" t="s">
        <v>11</v>
      </c>
      <c r="E9276" t="s">
        <v>35</v>
      </c>
      <c r="F9276" t="s">
        <v>13</v>
      </c>
      <c r="G9276" s="1">
        <v>63.259998321533203</v>
      </c>
      <c r="H9276">
        <v>1</v>
      </c>
      <c r="I9276" t="s">
        <v>14</v>
      </c>
      <c r="J9276" t="s">
        <v>36</v>
      </c>
      <c r="K9276">
        <f>VLOOKUP(J9276,'Prix unitaires'!B:D,3,FALSE)</f>
        <v>0</v>
      </c>
      <c r="L9276" s="11">
        <f t="shared" si="144"/>
        <v>0</v>
      </c>
    </row>
    <row r="9277" spans="1:12" x14ac:dyDescent="0.25">
      <c r="A9277">
        <v>513</v>
      </c>
      <c r="B9277" t="s">
        <v>10</v>
      </c>
      <c r="C9277" t="s">
        <v>202</v>
      </c>
      <c r="D9277" t="s">
        <v>11</v>
      </c>
      <c r="E9277" t="s">
        <v>35</v>
      </c>
      <c r="F9277" t="s">
        <v>13</v>
      </c>
      <c r="G9277" s="1">
        <v>13.4099998474121</v>
      </c>
      <c r="H9277">
        <v>1</v>
      </c>
      <c r="I9277" t="s">
        <v>14</v>
      </c>
      <c r="J9277" t="s">
        <v>36</v>
      </c>
      <c r="K9277">
        <f>VLOOKUP(J9277,'Prix unitaires'!B:D,3,FALSE)</f>
        <v>0</v>
      </c>
      <c r="L9277" s="11">
        <f t="shared" si="144"/>
        <v>0</v>
      </c>
    </row>
    <row r="9278" spans="1:12" x14ac:dyDescent="0.25">
      <c r="A9278">
        <v>513</v>
      </c>
      <c r="B9278" t="s">
        <v>10</v>
      </c>
      <c r="C9278" t="s">
        <v>203</v>
      </c>
      <c r="D9278" t="s">
        <v>11</v>
      </c>
      <c r="E9278" t="s">
        <v>35</v>
      </c>
      <c r="F9278" t="s">
        <v>13</v>
      </c>
      <c r="G9278" s="1">
        <v>14.5299997329712</v>
      </c>
      <c r="H9278">
        <v>1</v>
      </c>
      <c r="I9278" t="s">
        <v>14</v>
      </c>
      <c r="J9278" t="s">
        <v>36</v>
      </c>
      <c r="K9278">
        <f>VLOOKUP(J9278,'Prix unitaires'!B:D,3,FALSE)</f>
        <v>0</v>
      </c>
      <c r="L9278" s="11">
        <f t="shared" si="144"/>
        <v>0</v>
      </c>
    </row>
    <row r="9279" spans="1:12" x14ac:dyDescent="0.25">
      <c r="A9279">
        <v>517</v>
      </c>
      <c r="B9279" t="s">
        <v>10</v>
      </c>
      <c r="C9279">
        <v>2</v>
      </c>
      <c r="D9279" t="s">
        <v>11</v>
      </c>
      <c r="E9279" t="s">
        <v>35</v>
      </c>
      <c r="F9279" t="s">
        <v>13</v>
      </c>
      <c r="G9279" s="1">
        <v>11.0900001525879</v>
      </c>
      <c r="H9279">
        <v>1</v>
      </c>
      <c r="I9279" t="s">
        <v>14</v>
      </c>
      <c r="J9279" t="s">
        <v>36</v>
      </c>
      <c r="K9279">
        <f>VLOOKUP(J9279,'Prix unitaires'!B:D,3,FALSE)</f>
        <v>0</v>
      </c>
      <c r="L9279" s="11">
        <f t="shared" si="144"/>
        <v>0</v>
      </c>
    </row>
    <row r="9280" spans="1:12" x14ac:dyDescent="0.25">
      <c r="A9280">
        <v>517</v>
      </c>
      <c r="B9280" t="s">
        <v>10</v>
      </c>
      <c r="C9280">
        <v>4</v>
      </c>
      <c r="D9280" t="s">
        <v>11</v>
      </c>
      <c r="E9280" t="s">
        <v>35</v>
      </c>
      <c r="F9280" t="s">
        <v>13</v>
      </c>
      <c r="G9280" s="1">
        <v>16.780000686645501</v>
      </c>
      <c r="H9280">
        <v>1</v>
      </c>
      <c r="I9280" t="s">
        <v>14</v>
      </c>
      <c r="J9280" t="s">
        <v>36</v>
      </c>
      <c r="K9280">
        <f>VLOOKUP(J9280,'Prix unitaires'!B:D,3,FALSE)</f>
        <v>0</v>
      </c>
      <c r="L9280" s="11">
        <f t="shared" si="144"/>
        <v>0</v>
      </c>
    </row>
    <row r="9281" spans="1:12" x14ac:dyDescent="0.25">
      <c r="A9281">
        <v>517</v>
      </c>
      <c r="B9281" t="s">
        <v>10</v>
      </c>
      <c r="C9281">
        <v>6</v>
      </c>
      <c r="D9281" t="s">
        <v>11</v>
      </c>
      <c r="E9281" t="s">
        <v>35</v>
      </c>
      <c r="F9281" t="s">
        <v>13</v>
      </c>
      <c r="G9281" s="1">
        <v>23.7399997711182</v>
      </c>
      <c r="H9281">
        <v>1</v>
      </c>
      <c r="I9281" t="s">
        <v>14</v>
      </c>
      <c r="J9281" t="s">
        <v>36</v>
      </c>
      <c r="K9281">
        <f>VLOOKUP(J9281,'Prix unitaires'!B:D,3,FALSE)</f>
        <v>0</v>
      </c>
      <c r="L9281" s="11">
        <f t="shared" si="144"/>
        <v>0</v>
      </c>
    </row>
    <row r="9282" spans="1:12" x14ac:dyDescent="0.25">
      <c r="A9282">
        <v>517</v>
      </c>
      <c r="B9282" t="s">
        <v>10</v>
      </c>
      <c r="C9282">
        <v>9</v>
      </c>
      <c r="D9282" t="s">
        <v>11</v>
      </c>
      <c r="E9282" t="s">
        <v>35</v>
      </c>
      <c r="F9282" t="s">
        <v>13</v>
      </c>
      <c r="G9282" s="1">
        <v>15.449999809265099</v>
      </c>
      <c r="H9282">
        <v>1</v>
      </c>
      <c r="I9282" t="s">
        <v>14</v>
      </c>
      <c r="J9282" t="s">
        <v>36</v>
      </c>
      <c r="K9282">
        <f>VLOOKUP(J9282,'Prix unitaires'!B:D,3,FALSE)</f>
        <v>0</v>
      </c>
      <c r="L9282" s="11">
        <f t="shared" si="144"/>
        <v>0</v>
      </c>
    </row>
    <row r="9283" spans="1:12" x14ac:dyDescent="0.25">
      <c r="A9283">
        <v>517</v>
      </c>
      <c r="B9283" t="s">
        <v>10</v>
      </c>
      <c r="C9283">
        <v>10</v>
      </c>
      <c r="D9283" t="s">
        <v>11</v>
      </c>
      <c r="E9283" t="s">
        <v>35</v>
      </c>
      <c r="F9283" t="s">
        <v>13</v>
      </c>
      <c r="G9283" s="1">
        <v>15.449999809265099</v>
      </c>
      <c r="H9283">
        <v>1</v>
      </c>
      <c r="I9283" t="s">
        <v>14</v>
      </c>
      <c r="J9283" t="s">
        <v>36</v>
      </c>
      <c r="K9283">
        <f>VLOOKUP(J9283,'Prix unitaires'!B:D,3,FALSE)</f>
        <v>0</v>
      </c>
      <c r="L9283" s="11">
        <f t="shared" ref="L9283:L9346" si="145">(G9283*H9283)*K9283</f>
        <v>0</v>
      </c>
    </row>
    <row r="9284" spans="1:12" x14ac:dyDescent="0.25">
      <c r="A9284">
        <v>517</v>
      </c>
      <c r="B9284" t="s">
        <v>10</v>
      </c>
      <c r="C9284">
        <v>11</v>
      </c>
      <c r="D9284" t="s">
        <v>11</v>
      </c>
      <c r="E9284" t="s">
        <v>35</v>
      </c>
      <c r="F9284" t="s">
        <v>13</v>
      </c>
      <c r="G9284" s="1">
        <v>15.449999809265099</v>
      </c>
      <c r="H9284">
        <v>1</v>
      </c>
      <c r="I9284" t="s">
        <v>14</v>
      </c>
      <c r="J9284" t="s">
        <v>36</v>
      </c>
      <c r="K9284">
        <f>VLOOKUP(J9284,'Prix unitaires'!B:D,3,FALSE)</f>
        <v>0</v>
      </c>
      <c r="L9284" s="11">
        <f t="shared" si="145"/>
        <v>0</v>
      </c>
    </row>
    <row r="9285" spans="1:12" x14ac:dyDescent="0.25">
      <c r="A9285">
        <v>517</v>
      </c>
      <c r="B9285" t="s">
        <v>10</v>
      </c>
      <c r="C9285">
        <v>12</v>
      </c>
      <c r="D9285" t="s">
        <v>11</v>
      </c>
      <c r="E9285" t="s">
        <v>35</v>
      </c>
      <c r="F9285" t="s">
        <v>13</v>
      </c>
      <c r="G9285" s="1">
        <v>14.210000038146999</v>
      </c>
      <c r="H9285">
        <v>1</v>
      </c>
      <c r="I9285" t="s">
        <v>14</v>
      </c>
      <c r="J9285" t="s">
        <v>36</v>
      </c>
      <c r="K9285">
        <f>VLOOKUP(J9285,'Prix unitaires'!B:D,3,FALSE)</f>
        <v>0</v>
      </c>
      <c r="L9285" s="11">
        <f t="shared" si="145"/>
        <v>0</v>
      </c>
    </row>
    <row r="9286" spans="1:12" x14ac:dyDescent="0.25">
      <c r="A9286">
        <v>517</v>
      </c>
      <c r="B9286" t="s">
        <v>10</v>
      </c>
      <c r="C9286" t="s">
        <v>16</v>
      </c>
      <c r="D9286" t="s">
        <v>11</v>
      </c>
      <c r="E9286" t="s">
        <v>35</v>
      </c>
      <c r="F9286" t="s">
        <v>13</v>
      </c>
      <c r="G9286" s="1">
        <v>18.590000152587901</v>
      </c>
      <c r="H9286">
        <v>1</v>
      </c>
      <c r="I9286" t="s">
        <v>14</v>
      </c>
      <c r="J9286" t="s">
        <v>36</v>
      </c>
      <c r="K9286">
        <f>VLOOKUP(J9286,'Prix unitaires'!B:D,3,FALSE)</f>
        <v>0</v>
      </c>
      <c r="L9286" s="11">
        <f t="shared" si="145"/>
        <v>0</v>
      </c>
    </row>
    <row r="9287" spans="1:12" x14ac:dyDescent="0.25">
      <c r="A9287">
        <v>717</v>
      </c>
      <c r="B9287" t="s">
        <v>26</v>
      </c>
      <c r="C9287">
        <v>105</v>
      </c>
      <c r="D9287">
        <v>-1</v>
      </c>
      <c r="E9287" t="s">
        <v>35</v>
      </c>
      <c r="F9287" t="s">
        <v>13</v>
      </c>
      <c r="G9287" s="1">
        <v>79.629997253417997</v>
      </c>
      <c r="H9287">
        <v>1</v>
      </c>
      <c r="I9287" t="s">
        <v>14</v>
      </c>
      <c r="J9287" t="s">
        <v>119</v>
      </c>
      <c r="K9287">
        <f>VLOOKUP(J9287,'Prix unitaires'!B:D,3,FALSE)</f>
        <v>0</v>
      </c>
      <c r="L9287" s="11">
        <f t="shared" si="145"/>
        <v>0</v>
      </c>
    </row>
    <row r="9288" spans="1:12" x14ac:dyDescent="0.25">
      <c r="A9288">
        <v>717</v>
      </c>
      <c r="B9288" t="s">
        <v>26</v>
      </c>
      <c r="C9288" t="s">
        <v>27</v>
      </c>
      <c r="D9288">
        <v>-1</v>
      </c>
      <c r="E9288" t="s">
        <v>40</v>
      </c>
      <c r="F9288" t="s">
        <v>13</v>
      </c>
      <c r="G9288" s="1">
        <v>12.2700004577637</v>
      </c>
      <c r="H9288">
        <v>1</v>
      </c>
      <c r="I9288" t="s">
        <v>14</v>
      </c>
      <c r="J9288" t="s">
        <v>118</v>
      </c>
      <c r="K9288">
        <f>VLOOKUP(J9288,'Prix unitaires'!B:D,3,FALSE)</f>
        <v>0</v>
      </c>
      <c r="L9288" s="11">
        <f t="shared" si="145"/>
        <v>0</v>
      </c>
    </row>
    <row r="9289" spans="1:12" x14ac:dyDescent="0.25">
      <c r="A9289">
        <v>717</v>
      </c>
      <c r="B9289" t="s">
        <v>10</v>
      </c>
      <c r="C9289">
        <v>1</v>
      </c>
      <c r="D9289">
        <v>-1</v>
      </c>
      <c r="E9289" t="s">
        <v>35</v>
      </c>
      <c r="F9289" t="s">
        <v>13</v>
      </c>
      <c r="G9289" s="1">
        <v>15.75</v>
      </c>
      <c r="H9289">
        <v>1</v>
      </c>
      <c r="I9289" t="s">
        <v>14</v>
      </c>
      <c r="J9289" t="s">
        <v>119</v>
      </c>
      <c r="K9289">
        <f>VLOOKUP(J9289,'Prix unitaires'!B:D,3,FALSE)</f>
        <v>0</v>
      </c>
      <c r="L9289" s="11">
        <f t="shared" si="145"/>
        <v>0</v>
      </c>
    </row>
    <row r="9290" spans="1:12" x14ac:dyDescent="0.25">
      <c r="A9290">
        <v>717</v>
      </c>
      <c r="B9290" t="s">
        <v>10</v>
      </c>
      <c r="C9290">
        <v>2</v>
      </c>
      <c r="D9290">
        <v>-1</v>
      </c>
      <c r="E9290" t="s">
        <v>35</v>
      </c>
      <c r="F9290" t="s">
        <v>13</v>
      </c>
      <c r="G9290" s="1">
        <v>15.6199998855591</v>
      </c>
      <c r="H9290">
        <v>1</v>
      </c>
      <c r="I9290" t="s">
        <v>14</v>
      </c>
      <c r="J9290" t="s">
        <v>119</v>
      </c>
      <c r="K9290">
        <f>VLOOKUP(J9290,'Prix unitaires'!B:D,3,FALSE)</f>
        <v>0</v>
      </c>
      <c r="L9290" s="11">
        <f t="shared" si="145"/>
        <v>0</v>
      </c>
    </row>
    <row r="9291" spans="1:12" x14ac:dyDescent="0.25">
      <c r="A9291">
        <v>717</v>
      </c>
      <c r="B9291" t="s">
        <v>10</v>
      </c>
      <c r="C9291">
        <v>3</v>
      </c>
      <c r="D9291">
        <v>-1</v>
      </c>
      <c r="E9291" t="s">
        <v>35</v>
      </c>
      <c r="F9291" t="s">
        <v>13</v>
      </c>
      <c r="G9291" s="1">
        <v>20.809999465942401</v>
      </c>
      <c r="H9291">
        <v>1</v>
      </c>
      <c r="I9291" t="s">
        <v>14</v>
      </c>
      <c r="J9291" t="s">
        <v>119</v>
      </c>
      <c r="K9291">
        <f>VLOOKUP(J9291,'Prix unitaires'!B:D,3,FALSE)</f>
        <v>0</v>
      </c>
      <c r="L9291" s="11">
        <f t="shared" si="145"/>
        <v>0</v>
      </c>
    </row>
    <row r="9292" spans="1:12" x14ac:dyDescent="0.25">
      <c r="A9292">
        <v>717</v>
      </c>
      <c r="B9292" t="s">
        <v>10</v>
      </c>
      <c r="C9292">
        <v>4</v>
      </c>
      <c r="D9292">
        <v>-1</v>
      </c>
      <c r="E9292" t="s">
        <v>35</v>
      </c>
      <c r="F9292" t="s">
        <v>13</v>
      </c>
      <c r="G9292" s="1">
        <v>20.639999389648398</v>
      </c>
      <c r="H9292">
        <v>1</v>
      </c>
      <c r="I9292" t="s">
        <v>14</v>
      </c>
      <c r="J9292" t="s">
        <v>119</v>
      </c>
      <c r="K9292">
        <f>VLOOKUP(J9292,'Prix unitaires'!B:D,3,FALSE)</f>
        <v>0</v>
      </c>
      <c r="L9292" s="11">
        <f t="shared" si="145"/>
        <v>0</v>
      </c>
    </row>
    <row r="9293" spans="1:12" x14ac:dyDescent="0.25">
      <c r="A9293">
        <v>717</v>
      </c>
      <c r="B9293" t="s">
        <v>10</v>
      </c>
      <c r="C9293">
        <v>5</v>
      </c>
      <c r="D9293">
        <v>-1</v>
      </c>
      <c r="E9293" t="s">
        <v>35</v>
      </c>
      <c r="F9293" t="s">
        <v>13</v>
      </c>
      <c r="G9293" s="1">
        <v>22.2600002288818</v>
      </c>
      <c r="H9293">
        <v>1</v>
      </c>
      <c r="I9293" t="s">
        <v>14</v>
      </c>
      <c r="J9293" t="s">
        <v>119</v>
      </c>
      <c r="K9293">
        <f>VLOOKUP(J9293,'Prix unitaires'!B:D,3,FALSE)</f>
        <v>0</v>
      </c>
      <c r="L9293" s="11">
        <f t="shared" si="145"/>
        <v>0</v>
      </c>
    </row>
    <row r="9294" spans="1:12" x14ac:dyDescent="0.25">
      <c r="A9294">
        <v>717</v>
      </c>
      <c r="B9294" t="s">
        <v>10</v>
      </c>
      <c r="C9294">
        <v>7</v>
      </c>
      <c r="D9294">
        <v>-1</v>
      </c>
      <c r="E9294" t="s">
        <v>35</v>
      </c>
      <c r="F9294" t="s">
        <v>13</v>
      </c>
      <c r="G9294" s="1">
        <v>43.740001678466797</v>
      </c>
      <c r="H9294">
        <v>1</v>
      </c>
      <c r="I9294" t="s">
        <v>14</v>
      </c>
      <c r="J9294" t="s">
        <v>119</v>
      </c>
      <c r="K9294">
        <f>VLOOKUP(J9294,'Prix unitaires'!B:D,3,FALSE)</f>
        <v>0</v>
      </c>
      <c r="L9294" s="11">
        <f t="shared" si="145"/>
        <v>0</v>
      </c>
    </row>
    <row r="9295" spans="1:12" x14ac:dyDescent="0.25">
      <c r="A9295">
        <v>717</v>
      </c>
      <c r="B9295" t="s">
        <v>10</v>
      </c>
      <c r="C9295">
        <v>8</v>
      </c>
      <c r="D9295">
        <v>-1</v>
      </c>
      <c r="E9295" t="s">
        <v>35</v>
      </c>
      <c r="F9295" t="s">
        <v>13</v>
      </c>
      <c r="G9295" s="1">
        <v>43.740001678466797</v>
      </c>
      <c r="H9295">
        <v>1</v>
      </c>
      <c r="I9295" t="s">
        <v>14</v>
      </c>
      <c r="J9295" t="s">
        <v>119</v>
      </c>
      <c r="K9295">
        <f>VLOOKUP(J9295,'Prix unitaires'!B:D,3,FALSE)</f>
        <v>0</v>
      </c>
      <c r="L9295" s="11">
        <f t="shared" si="145"/>
        <v>0</v>
      </c>
    </row>
    <row r="9296" spans="1:12" x14ac:dyDescent="0.25">
      <c r="A9296">
        <v>717</v>
      </c>
      <c r="B9296" t="s">
        <v>10</v>
      </c>
      <c r="C9296">
        <v>9</v>
      </c>
      <c r="D9296">
        <v>-1</v>
      </c>
      <c r="E9296" t="s">
        <v>35</v>
      </c>
      <c r="F9296" t="s">
        <v>13</v>
      </c>
      <c r="G9296" s="1">
        <v>20.620000839233398</v>
      </c>
      <c r="H9296">
        <v>1</v>
      </c>
      <c r="I9296" t="s">
        <v>14</v>
      </c>
      <c r="J9296" t="s">
        <v>119</v>
      </c>
      <c r="K9296">
        <f>VLOOKUP(J9296,'Prix unitaires'!B:D,3,FALSE)</f>
        <v>0</v>
      </c>
      <c r="L9296" s="11">
        <f t="shared" si="145"/>
        <v>0</v>
      </c>
    </row>
    <row r="9297" spans="1:12" x14ac:dyDescent="0.25">
      <c r="A9297">
        <v>717</v>
      </c>
      <c r="B9297" t="s">
        <v>10</v>
      </c>
      <c r="C9297">
        <v>10</v>
      </c>
      <c r="D9297">
        <v>-1</v>
      </c>
      <c r="E9297" t="s">
        <v>35</v>
      </c>
      <c r="F9297" t="s">
        <v>13</v>
      </c>
      <c r="G9297" s="1">
        <v>12.8699998855591</v>
      </c>
      <c r="H9297">
        <v>1</v>
      </c>
      <c r="I9297" t="s">
        <v>14</v>
      </c>
      <c r="J9297" t="s">
        <v>119</v>
      </c>
      <c r="K9297">
        <f>VLOOKUP(J9297,'Prix unitaires'!B:D,3,FALSE)</f>
        <v>0</v>
      </c>
      <c r="L9297" s="11">
        <f t="shared" si="145"/>
        <v>0</v>
      </c>
    </row>
    <row r="9298" spans="1:12" x14ac:dyDescent="0.25">
      <c r="A9298">
        <v>717</v>
      </c>
      <c r="B9298" t="s">
        <v>10</v>
      </c>
      <c r="C9298">
        <v>11</v>
      </c>
      <c r="D9298">
        <v>-1</v>
      </c>
      <c r="E9298" t="s">
        <v>35</v>
      </c>
      <c r="F9298" t="s">
        <v>13</v>
      </c>
      <c r="G9298" s="1">
        <v>3.3900001049041699</v>
      </c>
      <c r="H9298">
        <v>1</v>
      </c>
      <c r="I9298" t="s">
        <v>14</v>
      </c>
      <c r="J9298" t="s">
        <v>119</v>
      </c>
      <c r="K9298">
        <f>VLOOKUP(J9298,'Prix unitaires'!B:D,3,FALSE)</f>
        <v>0</v>
      </c>
      <c r="L9298" s="11">
        <f t="shared" si="145"/>
        <v>0</v>
      </c>
    </row>
    <row r="9299" spans="1:12" x14ac:dyDescent="0.25">
      <c r="A9299">
        <v>717</v>
      </c>
      <c r="B9299" t="s">
        <v>10</v>
      </c>
      <c r="C9299">
        <v>12</v>
      </c>
      <c r="D9299">
        <v>-1</v>
      </c>
      <c r="E9299" t="s">
        <v>35</v>
      </c>
      <c r="F9299" t="s">
        <v>13</v>
      </c>
      <c r="G9299" s="1">
        <v>16.829999923706101</v>
      </c>
      <c r="H9299">
        <v>1</v>
      </c>
      <c r="I9299" t="s">
        <v>14</v>
      </c>
      <c r="J9299" t="s">
        <v>119</v>
      </c>
      <c r="K9299">
        <f>VLOOKUP(J9299,'Prix unitaires'!B:D,3,FALSE)</f>
        <v>0</v>
      </c>
      <c r="L9299" s="11">
        <f t="shared" si="145"/>
        <v>0</v>
      </c>
    </row>
    <row r="9300" spans="1:12" x14ac:dyDescent="0.25">
      <c r="A9300">
        <v>717</v>
      </c>
      <c r="B9300" t="s">
        <v>10</v>
      </c>
      <c r="C9300">
        <v>13</v>
      </c>
      <c r="D9300">
        <v>-1</v>
      </c>
      <c r="E9300" t="s">
        <v>35</v>
      </c>
      <c r="F9300" t="s">
        <v>13</v>
      </c>
      <c r="G9300" s="1">
        <v>20.450000762939499</v>
      </c>
      <c r="H9300">
        <v>1</v>
      </c>
      <c r="I9300" t="s">
        <v>14</v>
      </c>
      <c r="J9300" t="s">
        <v>119</v>
      </c>
      <c r="K9300">
        <f>VLOOKUP(J9300,'Prix unitaires'!B:D,3,FALSE)</f>
        <v>0</v>
      </c>
      <c r="L9300" s="11">
        <f t="shared" si="145"/>
        <v>0</v>
      </c>
    </row>
    <row r="9301" spans="1:12" x14ac:dyDescent="0.25">
      <c r="A9301">
        <v>717</v>
      </c>
      <c r="B9301" t="s">
        <v>10</v>
      </c>
      <c r="C9301">
        <v>14</v>
      </c>
      <c r="D9301">
        <v>-1</v>
      </c>
      <c r="E9301" t="s">
        <v>35</v>
      </c>
      <c r="F9301" t="s">
        <v>13</v>
      </c>
      <c r="G9301" s="1">
        <v>15.310000419616699</v>
      </c>
      <c r="H9301">
        <v>1</v>
      </c>
      <c r="I9301" t="s">
        <v>14</v>
      </c>
      <c r="J9301" t="s">
        <v>119</v>
      </c>
      <c r="K9301">
        <f>VLOOKUP(J9301,'Prix unitaires'!B:D,3,FALSE)</f>
        <v>0</v>
      </c>
      <c r="L9301" s="11">
        <f t="shared" si="145"/>
        <v>0</v>
      </c>
    </row>
    <row r="9302" spans="1:12" x14ac:dyDescent="0.25">
      <c r="A9302">
        <v>717</v>
      </c>
      <c r="B9302" t="s">
        <v>10</v>
      </c>
      <c r="C9302">
        <v>15</v>
      </c>
      <c r="D9302">
        <v>-1</v>
      </c>
      <c r="E9302" t="s">
        <v>35</v>
      </c>
      <c r="F9302" t="s">
        <v>13</v>
      </c>
      <c r="G9302" s="1">
        <v>43.5</v>
      </c>
      <c r="H9302">
        <v>1</v>
      </c>
      <c r="I9302" t="s">
        <v>14</v>
      </c>
      <c r="J9302" t="s">
        <v>119</v>
      </c>
      <c r="K9302">
        <f>VLOOKUP(J9302,'Prix unitaires'!B:D,3,FALSE)</f>
        <v>0</v>
      </c>
      <c r="L9302" s="11">
        <f t="shared" si="145"/>
        <v>0</v>
      </c>
    </row>
    <row r="9303" spans="1:12" x14ac:dyDescent="0.25">
      <c r="A9303">
        <v>717</v>
      </c>
      <c r="B9303" t="s">
        <v>10</v>
      </c>
      <c r="C9303">
        <v>16</v>
      </c>
      <c r="D9303">
        <v>-1</v>
      </c>
      <c r="E9303" t="s">
        <v>35</v>
      </c>
      <c r="F9303" t="s">
        <v>13</v>
      </c>
      <c r="G9303" s="1">
        <v>31.9799995422363</v>
      </c>
      <c r="H9303">
        <v>1</v>
      </c>
      <c r="I9303" t="s">
        <v>14</v>
      </c>
      <c r="J9303" t="s">
        <v>119</v>
      </c>
      <c r="K9303">
        <f>VLOOKUP(J9303,'Prix unitaires'!B:D,3,FALSE)</f>
        <v>0</v>
      </c>
      <c r="L9303" s="11">
        <f t="shared" si="145"/>
        <v>0</v>
      </c>
    </row>
    <row r="9304" spans="1:12" x14ac:dyDescent="0.25">
      <c r="A9304">
        <v>717</v>
      </c>
      <c r="B9304" t="s">
        <v>10</v>
      </c>
      <c r="C9304">
        <v>17</v>
      </c>
      <c r="D9304">
        <v>-1</v>
      </c>
      <c r="E9304" t="s">
        <v>35</v>
      </c>
      <c r="F9304" t="s">
        <v>13</v>
      </c>
      <c r="G9304" s="1">
        <v>16.4799995422363</v>
      </c>
      <c r="H9304">
        <v>1</v>
      </c>
      <c r="I9304" t="s">
        <v>14</v>
      </c>
      <c r="J9304" t="s">
        <v>119</v>
      </c>
      <c r="K9304">
        <f>VLOOKUP(J9304,'Prix unitaires'!B:D,3,FALSE)</f>
        <v>0</v>
      </c>
      <c r="L9304" s="11">
        <f t="shared" si="145"/>
        <v>0</v>
      </c>
    </row>
    <row r="9305" spans="1:12" x14ac:dyDescent="0.25">
      <c r="A9305">
        <v>717</v>
      </c>
      <c r="B9305" t="s">
        <v>10</v>
      </c>
      <c r="C9305">
        <v>18</v>
      </c>
      <c r="D9305">
        <v>-1</v>
      </c>
      <c r="E9305" t="s">
        <v>35</v>
      </c>
      <c r="F9305" t="s">
        <v>13</v>
      </c>
      <c r="G9305" s="1">
        <v>15.439999580383301</v>
      </c>
      <c r="H9305">
        <v>1</v>
      </c>
      <c r="I9305" t="s">
        <v>14</v>
      </c>
      <c r="J9305" t="s">
        <v>119</v>
      </c>
      <c r="K9305">
        <f>VLOOKUP(J9305,'Prix unitaires'!B:D,3,FALSE)</f>
        <v>0</v>
      </c>
      <c r="L9305" s="11">
        <f t="shared" si="145"/>
        <v>0</v>
      </c>
    </row>
    <row r="9306" spans="1:12" x14ac:dyDescent="0.25">
      <c r="A9306">
        <v>717</v>
      </c>
      <c r="B9306" t="s">
        <v>10</v>
      </c>
      <c r="C9306">
        <v>19</v>
      </c>
      <c r="D9306">
        <v>-1</v>
      </c>
      <c r="E9306" t="s">
        <v>35</v>
      </c>
      <c r="F9306" t="s">
        <v>13</v>
      </c>
      <c r="G9306" s="1">
        <v>15.439999580383301</v>
      </c>
      <c r="H9306">
        <v>1</v>
      </c>
      <c r="I9306" t="s">
        <v>14</v>
      </c>
      <c r="J9306" t="s">
        <v>119</v>
      </c>
      <c r="K9306">
        <f>VLOOKUP(J9306,'Prix unitaires'!B:D,3,FALSE)</f>
        <v>0</v>
      </c>
      <c r="L9306" s="11">
        <f t="shared" si="145"/>
        <v>0</v>
      </c>
    </row>
    <row r="9307" spans="1:12" x14ac:dyDescent="0.25">
      <c r="A9307">
        <v>717</v>
      </c>
      <c r="B9307" t="s">
        <v>10</v>
      </c>
      <c r="C9307">
        <v>20</v>
      </c>
      <c r="D9307">
        <v>-1</v>
      </c>
      <c r="E9307" t="s">
        <v>35</v>
      </c>
      <c r="F9307" t="s">
        <v>13</v>
      </c>
      <c r="G9307" s="1">
        <v>15.4700002670288</v>
      </c>
      <c r="H9307">
        <v>1</v>
      </c>
      <c r="I9307" t="s">
        <v>14</v>
      </c>
      <c r="J9307" t="s">
        <v>119</v>
      </c>
      <c r="K9307">
        <f>VLOOKUP(J9307,'Prix unitaires'!B:D,3,FALSE)</f>
        <v>0</v>
      </c>
      <c r="L9307" s="11">
        <f t="shared" si="145"/>
        <v>0</v>
      </c>
    </row>
    <row r="9308" spans="1:12" x14ac:dyDescent="0.25">
      <c r="A9308">
        <v>717</v>
      </c>
      <c r="B9308" t="s">
        <v>10</v>
      </c>
      <c r="C9308">
        <v>22</v>
      </c>
      <c r="D9308">
        <v>-1</v>
      </c>
      <c r="E9308" t="s">
        <v>40</v>
      </c>
      <c r="F9308" t="s">
        <v>13</v>
      </c>
      <c r="G9308" s="1">
        <v>49.819999694824197</v>
      </c>
      <c r="H9308">
        <v>1</v>
      </c>
      <c r="I9308" t="s">
        <v>14</v>
      </c>
      <c r="J9308" t="s">
        <v>118</v>
      </c>
      <c r="K9308">
        <f>VLOOKUP(J9308,'Prix unitaires'!B:D,3,FALSE)</f>
        <v>0</v>
      </c>
      <c r="L9308" s="11">
        <f t="shared" si="145"/>
        <v>0</v>
      </c>
    </row>
    <row r="9309" spans="1:12" x14ac:dyDescent="0.25">
      <c r="A9309">
        <v>717</v>
      </c>
      <c r="B9309" t="s">
        <v>10</v>
      </c>
      <c r="C9309">
        <v>23</v>
      </c>
      <c r="D9309">
        <v>-1</v>
      </c>
      <c r="E9309" t="s">
        <v>40</v>
      </c>
      <c r="F9309" t="s">
        <v>13</v>
      </c>
      <c r="G9309" s="1">
        <v>41.959999084472699</v>
      </c>
      <c r="H9309">
        <v>1</v>
      </c>
      <c r="I9309" t="s">
        <v>14</v>
      </c>
      <c r="J9309" t="s">
        <v>118</v>
      </c>
      <c r="K9309">
        <f>VLOOKUP(J9309,'Prix unitaires'!B:D,3,FALSE)</f>
        <v>0</v>
      </c>
      <c r="L9309" s="11">
        <f t="shared" si="145"/>
        <v>0</v>
      </c>
    </row>
    <row r="9310" spans="1:12" x14ac:dyDescent="0.25">
      <c r="A9310">
        <v>717</v>
      </c>
      <c r="B9310" t="s">
        <v>10</v>
      </c>
      <c r="C9310">
        <v>24</v>
      </c>
      <c r="D9310">
        <v>-1</v>
      </c>
      <c r="E9310" t="s">
        <v>40</v>
      </c>
      <c r="F9310" t="s">
        <v>13</v>
      </c>
      <c r="G9310" s="1">
        <v>87.23999786377</v>
      </c>
      <c r="H9310">
        <v>1</v>
      </c>
      <c r="I9310" t="s">
        <v>14</v>
      </c>
      <c r="J9310" t="s">
        <v>118</v>
      </c>
      <c r="K9310">
        <f>VLOOKUP(J9310,'Prix unitaires'!B:D,3,FALSE)</f>
        <v>0</v>
      </c>
      <c r="L9310" s="11">
        <f t="shared" si="145"/>
        <v>0</v>
      </c>
    </row>
    <row r="9311" spans="1:12" x14ac:dyDescent="0.25">
      <c r="A9311">
        <v>717</v>
      </c>
      <c r="B9311" t="s">
        <v>10</v>
      </c>
      <c r="C9311">
        <v>25</v>
      </c>
      <c r="D9311">
        <v>-1</v>
      </c>
      <c r="E9311" t="s">
        <v>40</v>
      </c>
      <c r="F9311" t="s">
        <v>13</v>
      </c>
      <c r="G9311" s="1">
        <v>107.68000030517599</v>
      </c>
      <c r="H9311">
        <v>1</v>
      </c>
      <c r="I9311" t="s">
        <v>14</v>
      </c>
      <c r="J9311" t="s">
        <v>118</v>
      </c>
      <c r="K9311">
        <f>VLOOKUP(J9311,'Prix unitaires'!B:D,3,FALSE)</f>
        <v>0</v>
      </c>
      <c r="L9311" s="11">
        <f t="shared" si="145"/>
        <v>0</v>
      </c>
    </row>
    <row r="9312" spans="1:12" x14ac:dyDescent="0.25">
      <c r="A9312">
        <v>717</v>
      </c>
      <c r="B9312" t="s">
        <v>10</v>
      </c>
      <c r="C9312">
        <v>26</v>
      </c>
      <c r="D9312">
        <v>-1</v>
      </c>
      <c r="E9312" t="s">
        <v>40</v>
      </c>
      <c r="F9312" t="s">
        <v>13</v>
      </c>
      <c r="G9312" s="1">
        <v>11.1099996566772</v>
      </c>
      <c r="H9312">
        <v>1</v>
      </c>
      <c r="I9312" t="s">
        <v>14</v>
      </c>
      <c r="J9312" t="s">
        <v>118</v>
      </c>
      <c r="K9312">
        <f>VLOOKUP(J9312,'Prix unitaires'!B:D,3,FALSE)</f>
        <v>0</v>
      </c>
      <c r="L9312" s="11">
        <f t="shared" si="145"/>
        <v>0</v>
      </c>
    </row>
    <row r="9313" spans="1:12" x14ac:dyDescent="0.25">
      <c r="A9313">
        <v>717</v>
      </c>
      <c r="B9313" t="s">
        <v>10</v>
      </c>
      <c r="C9313">
        <v>28</v>
      </c>
      <c r="D9313">
        <v>-1</v>
      </c>
      <c r="E9313" t="s">
        <v>40</v>
      </c>
      <c r="F9313" t="s">
        <v>13</v>
      </c>
      <c r="G9313" s="1">
        <v>106.05999755859401</v>
      </c>
      <c r="H9313">
        <v>1</v>
      </c>
      <c r="I9313" t="s">
        <v>14</v>
      </c>
      <c r="J9313" t="s">
        <v>118</v>
      </c>
      <c r="K9313">
        <f>VLOOKUP(J9313,'Prix unitaires'!B:D,3,FALSE)</f>
        <v>0</v>
      </c>
      <c r="L9313" s="11">
        <f t="shared" si="145"/>
        <v>0</v>
      </c>
    </row>
    <row r="9314" spans="1:12" x14ac:dyDescent="0.25">
      <c r="A9314">
        <v>717</v>
      </c>
      <c r="B9314" t="s">
        <v>10</v>
      </c>
      <c r="C9314">
        <v>29</v>
      </c>
      <c r="D9314">
        <v>-1</v>
      </c>
      <c r="E9314" t="s">
        <v>40</v>
      </c>
      <c r="F9314" t="s">
        <v>13</v>
      </c>
      <c r="G9314" s="1">
        <v>10.7799997329712</v>
      </c>
      <c r="H9314">
        <v>1</v>
      </c>
      <c r="I9314" t="s">
        <v>14</v>
      </c>
      <c r="J9314" t="s">
        <v>118</v>
      </c>
      <c r="K9314">
        <f>VLOOKUP(J9314,'Prix unitaires'!B:D,3,FALSE)</f>
        <v>0</v>
      </c>
      <c r="L9314" s="11">
        <f t="shared" si="145"/>
        <v>0</v>
      </c>
    </row>
    <row r="9315" spans="1:12" x14ac:dyDescent="0.25">
      <c r="A9315">
        <v>717</v>
      </c>
      <c r="B9315" t="s">
        <v>10</v>
      </c>
      <c r="C9315">
        <v>31</v>
      </c>
      <c r="D9315">
        <v>-1</v>
      </c>
      <c r="E9315" t="s">
        <v>40</v>
      </c>
      <c r="F9315" t="s">
        <v>13</v>
      </c>
      <c r="G9315" s="1">
        <v>64.75</v>
      </c>
      <c r="H9315">
        <v>1</v>
      </c>
      <c r="I9315" t="s">
        <v>14</v>
      </c>
      <c r="J9315" t="s">
        <v>118</v>
      </c>
      <c r="K9315">
        <f>VLOOKUP(J9315,'Prix unitaires'!B:D,3,FALSE)</f>
        <v>0</v>
      </c>
      <c r="L9315" s="11">
        <f t="shared" si="145"/>
        <v>0</v>
      </c>
    </row>
    <row r="9316" spans="1:12" x14ac:dyDescent="0.25">
      <c r="A9316">
        <v>717</v>
      </c>
      <c r="B9316" t="s">
        <v>10</v>
      </c>
      <c r="C9316">
        <v>32</v>
      </c>
      <c r="D9316">
        <v>-1</v>
      </c>
      <c r="E9316" t="s">
        <v>40</v>
      </c>
      <c r="F9316" t="s">
        <v>13</v>
      </c>
      <c r="G9316" s="1">
        <v>8.3400001525878995</v>
      </c>
      <c r="H9316">
        <v>1</v>
      </c>
      <c r="I9316" t="s">
        <v>14</v>
      </c>
      <c r="J9316" t="s">
        <v>118</v>
      </c>
      <c r="K9316">
        <f>VLOOKUP(J9316,'Prix unitaires'!B:D,3,FALSE)</f>
        <v>0</v>
      </c>
      <c r="L9316" s="11">
        <f t="shared" si="145"/>
        <v>0</v>
      </c>
    </row>
    <row r="9317" spans="1:12" x14ac:dyDescent="0.25">
      <c r="A9317">
        <v>717</v>
      </c>
      <c r="B9317" t="s">
        <v>10</v>
      </c>
      <c r="C9317">
        <v>35</v>
      </c>
      <c r="D9317">
        <v>-1</v>
      </c>
      <c r="E9317" t="s">
        <v>40</v>
      </c>
      <c r="F9317" t="s">
        <v>13</v>
      </c>
      <c r="G9317" s="1">
        <v>8.3699998855590998</v>
      </c>
      <c r="H9317">
        <v>1</v>
      </c>
      <c r="I9317" t="s">
        <v>14</v>
      </c>
      <c r="J9317" t="s">
        <v>118</v>
      </c>
      <c r="K9317">
        <f>VLOOKUP(J9317,'Prix unitaires'!B:D,3,FALSE)</f>
        <v>0</v>
      </c>
      <c r="L9317" s="11">
        <f t="shared" si="145"/>
        <v>0</v>
      </c>
    </row>
    <row r="9318" spans="1:12" x14ac:dyDescent="0.25">
      <c r="A9318">
        <v>717</v>
      </c>
      <c r="B9318" t="s">
        <v>10</v>
      </c>
      <c r="C9318">
        <v>37</v>
      </c>
      <c r="D9318">
        <v>-1</v>
      </c>
      <c r="E9318" t="s">
        <v>40</v>
      </c>
      <c r="F9318" t="s">
        <v>13</v>
      </c>
      <c r="G9318" s="1">
        <v>216.64999389648401</v>
      </c>
      <c r="H9318">
        <v>1</v>
      </c>
      <c r="I9318" t="s">
        <v>14</v>
      </c>
      <c r="J9318" t="s">
        <v>118</v>
      </c>
      <c r="K9318">
        <f>VLOOKUP(J9318,'Prix unitaires'!B:D,3,FALSE)</f>
        <v>0</v>
      </c>
      <c r="L9318" s="11">
        <f t="shared" si="145"/>
        <v>0</v>
      </c>
    </row>
    <row r="9319" spans="1:12" x14ac:dyDescent="0.25">
      <c r="A9319">
        <v>717</v>
      </c>
      <c r="B9319" t="s">
        <v>10</v>
      </c>
      <c r="C9319">
        <v>38</v>
      </c>
      <c r="D9319">
        <v>-1</v>
      </c>
      <c r="E9319" t="s">
        <v>40</v>
      </c>
      <c r="F9319" t="s">
        <v>13</v>
      </c>
      <c r="G9319" s="1">
        <v>10.8699998855591</v>
      </c>
      <c r="H9319">
        <v>1</v>
      </c>
      <c r="I9319" t="s">
        <v>14</v>
      </c>
      <c r="J9319" t="s">
        <v>118</v>
      </c>
      <c r="K9319">
        <f>VLOOKUP(J9319,'Prix unitaires'!B:D,3,FALSE)</f>
        <v>0</v>
      </c>
      <c r="L9319" s="11">
        <f t="shared" si="145"/>
        <v>0</v>
      </c>
    </row>
    <row r="9320" spans="1:12" x14ac:dyDescent="0.25">
      <c r="A9320">
        <v>717</v>
      </c>
      <c r="B9320" t="s">
        <v>10</v>
      </c>
      <c r="C9320">
        <v>41</v>
      </c>
      <c r="D9320">
        <v>-1</v>
      </c>
      <c r="E9320" t="s">
        <v>40</v>
      </c>
      <c r="F9320" t="s">
        <v>13</v>
      </c>
      <c r="G9320" s="1">
        <v>11.199999809265099</v>
      </c>
      <c r="H9320">
        <v>1</v>
      </c>
      <c r="I9320" t="s">
        <v>14</v>
      </c>
      <c r="J9320" t="s">
        <v>118</v>
      </c>
      <c r="K9320">
        <f>VLOOKUP(J9320,'Prix unitaires'!B:D,3,FALSE)</f>
        <v>0</v>
      </c>
      <c r="L9320" s="11">
        <f t="shared" si="145"/>
        <v>0</v>
      </c>
    </row>
    <row r="9321" spans="1:12" x14ac:dyDescent="0.25">
      <c r="A9321">
        <v>717</v>
      </c>
      <c r="B9321" t="s">
        <v>10</v>
      </c>
      <c r="C9321">
        <v>44</v>
      </c>
      <c r="D9321">
        <v>-1</v>
      </c>
      <c r="E9321" t="s">
        <v>40</v>
      </c>
      <c r="F9321" t="s">
        <v>13</v>
      </c>
      <c r="G9321" s="1">
        <v>9.8199996948241992</v>
      </c>
      <c r="H9321">
        <v>1</v>
      </c>
      <c r="I9321" t="s">
        <v>14</v>
      </c>
      <c r="J9321" t="s">
        <v>118</v>
      </c>
      <c r="K9321">
        <f>VLOOKUP(J9321,'Prix unitaires'!B:D,3,FALSE)</f>
        <v>0</v>
      </c>
      <c r="L9321" s="11">
        <f t="shared" si="145"/>
        <v>0</v>
      </c>
    </row>
    <row r="9322" spans="1:12" x14ac:dyDescent="0.25">
      <c r="A9322">
        <v>717</v>
      </c>
      <c r="B9322" t="s">
        <v>10</v>
      </c>
      <c r="C9322">
        <v>45</v>
      </c>
      <c r="D9322">
        <v>-1</v>
      </c>
      <c r="E9322" t="s">
        <v>40</v>
      </c>
      <c r="F9322" t="s">
        <v>13</v>
      </c>
      <c r="G9322" s="1">
        <v>15.25</v>
      </c>
      <c r="H9322">
        <v>1</v>
      </c>
      <c r="I9322" t="s">
        <v>14</v>
      </c>
      <c r="J9322" t="s">
        <v>118</v>
      </c>
      <c r="K9322">
        <f>VLOOKUP(J9322,'Prix unitaires'!B:D,3,FALSE)</f>
        <v>0</v>
      </c>
      <c r="L9322" s="11">
        <f t="shared" si="145"/>
        <v>0</v>
      </c>
    </row>
    <row r="9323" spans="1:12" x14ac:dyDescent="0.25">
      <c r="A9323">
        <v>717</v>
      </c>
      <c r="B9323" t="s">
        <v>10</v>
      </c>
      <c r="C9323">
        <v>46</v>
      </c>
      <c r="D9323">
        <v>-1</v>
      </c>
      <c r="E9323" t="s">
        <v>40</v>
      </c>
      <c r="F9323" t="s">
        <v>13</v>
      </c>
      <c r="G9323" s="1">
        <v>15.25</v>
      </c>
      <c r="H9323">
        <v>1</v>
      </c>
      <c r="I9323" t="s">
        <v>14</v>
      </c>
      <c r="J9323" t="s">
        <v>118</v>
      </c>
      <c r="K9323">
        <f>VLOOKUP(J9323,'Prix unitaires'!B:D,3,FALSE)</f>
        <v>0</v>
      </c>
      <c r="L9323" s="11">
        <f t="shared" si="145"/>
        <v>0</v>
      </c>
    </row>
    <row r="9324" spans="1:12" x14ac:dyDescent="0.25">
      <c r="A9324">
        <v>717</v>
      </c>
      <c r="B9324" t="s">
        <v>10</v>
      </c>
      <c r="C9324">
        <v>47</v>
      </c>
      <c r="D9324">
        <v>-1</v>
      </c>
      <c r="E9324" t="s">
        <v>40</v>
      </c>
      <c r="F9324" t="s">
        <v>13</v>
      </c>
      <c r="G9324" s="1">
        <v>15.25</v>
      </c>
      <c r="H9324">
        <v>1</v>
      </c>
      <c r="I9324" t="s">
        <v>14</v>
      </c>
      <c r="J9324" t="s">
        <v>118</v>
      </c>
      <c r="K9324">
        <f>VLOOKUP(J9324,'Prix unitaires'!B:D,3,FALSE)</f>
        <v>0</v>
      </c>
      <c r="L9324" s="11">
        <f t="shared" si="145"/>
        <v>0</v>
      </c>
    </row>
    <row r="9325" spans="1:12" x14ac:dyDescent="0.25">
      <c r="A9325">
        <v>717</v>
      </c>
      <c r="B9325" t="s">
        <v>10</v>
      </c>
      <c r="C9325">
        <v>48</v>
      </c>
      <c r="D9325">
        <v>-1</v>
      </c>
      <c r="E9325" t="s">
        <v>40</v>
      </c>
      <c r="F9325" t="s">
        <v>13</v>
      </c>
      <c r="G9325" s="1">
        <v>14.6300001144409</v>
      </c>
      <c r="H9325">
        <v>1</v>
      </c>
      <c r="I9325" t="s">
        <v>14</v>
      </c>
      <c r="J9325" t="s">
        <v>118</v>
      </c>
      <c r="K9325">
        <f>VLOOKUP(J9325,'Prix unitaires'!B:D,3,FALSE)</f>
        <v>0</v>
      </c>
      <c r="L9325" s="11">
        <f t="shared" si="145"/>
        <v>0</v>
      </c>
    </row>
    <row r="9326" spans="1:12" x14ac:dyDescent="0.25">
      <c r="A9326">
        <v>717</v>
      </c>
      <c r="B9326" t="s">
        <v>10</v>
      </c>
      <c r="C9326">
        <v>50</v>
      </c>
      <c r="D9326">
        <v>-1</v>
      </c>
      <c r="E9326" t="s">
        <v>40</v>
      </c>
      <c r="F9326" t="s">
        <v>13</v>
      </c>
      <c r="G9326" s="1">
        <v>14.6199998855591</v>
      </c>
      <c r="H9326">
        <v>1</v>
      </c>
      <c r="I9326" t="s">
        <v>14</v>
      </c>
      <c r="J9326" t="s">
        <v>118</v>
      </c>
      <c r="K9326">
        <f>VLOOKUP(J9326,'Prix unitaires'!B:D,3,FALSE)</f>
        <v>0</v>
      </c>
      <c r="L9326" s="11">
        <f t="shared" si="145"/>
        <v>0</v>
      </c>
    </row>
    <row r="9327" spans="1:12" x14ac:dyDescent="0.25">
      <c r="A9327">
        <v>717</v>
      </c>
      <c r="B9327" t="s">
        <v>10</v>
      </c>
      <c r="C9327">
        <v>51</v>
      </c>
      <c r="D9327">
        <v>-1</v>
      </c>
      <c r="E9327" t="s">
        <v>40</v>
      </c>
      <c r="F9327" t="s">
        <v>13</v>
      </c>
      <c r="G9327" s="1">
        <v>7.9299998283386204</v>
      </c>
      <c r="H9327">
        <v>1</v>
      </c>
      <c r="I9327" t="s">
        <v>14</v>
      </c>
      <c r="J9327" t="s">
        <v>118</v>
      </c>
      <c r="K9327">
        <f>VLOOKUP(J9327,'Prix unitaires'!B:D,3,FALSE)</f>
        <v>0</v>
      </c>
      <c r="L9327" s="11">
        <f t="shared" si="145"/>
        <v>0</v>
      </c>
    </row>
    <row r="9328" spans="1:12" x14ac:dyDescent="0.25">
      <c r="A9328">
        <v>717</v>
      </c>
      <c r="B9328" t="s">
        <v>10</v>
      </c>
      <c r="C9328">
        <v>52</v>
      </c>
      <c r="D9328">
        <v>-1</v>
      </c>
      <c r="E9328" t="s">
        <v>40</v>
      </c>
      <c r="F9328" t="s">
        <v>13</v>
      </c>
      <c r="G9328" s="1">
        <v>15.25</v>
      </c>
      <c r="H9328">
        <v>1</v>
      </c>
      <c r="I9328" t="s">
        <v>14</v>
      </c>
      <c r="J9328" t="s">
        <v>118</v>
      </c>
      <c r="K9328">
        <f>VLOOKUP(J9328,'Prix unitaires'!B:D,3,FALSE)</f>
        <v>0</v>
      </c>
      <c r="L9328" s="11">
        <f t="shared" si="145"/>
        <v>0</v>
      </c>
    </row>
    <row r="9329" spans="1:12" x14ac:dyDescent="0.25">
      <c r="A9329">
        <v>717</v>
      </c>
      <c r="B9329" t="s">
        <v>10</v>
      </c>
      <c r="C9329">
        <v>53</v>
      </c>
      <c r="D9329">
        <v>-1</v>
      </c>
      <c r="E9329" t="s">
        <v>40</v>
      </c>
      <c r="F9329" t="s">
        <v>13</v>
      </c>
      <c r="G9329" s="1">
        <v>15.25</v>
      </c>
      <c r="H9329">
        <v>1</v>
      </c>
      <c r="I9329" t="s">
        <v>14</v>
      </c>
      <c r="J9329" t="s">
        <v>118</v>
      </c>
      <c r="K9329">
        <f>VLOOKUP(J9329,'Prix unitaires'!B:D,3,FALSE)</f>
        <v>0</v>
      </c>
      <c r="L9329" s="11">
        <f t="shared" si="145"/>
        <v>0</v>
      </c>
    </row>
    <row r="9330" spans="1:12" x14ac:dyDescent="0.25">
      <c r="A9330">
        <v>717</v>
      </c>
      <c r="B9330" t="s">
        <v>10</v>
      </c>
      <c r="C9330">
        <v>54</v>
      </c>
      <c r="D9330">
        <v>-1</v>
      </c>
      <c r="E9330" t="s">
        <v>40</v>
      </c>
      <c r="F9330" t="s">
        <v>13</v>
      </c>
      <c r="G9330" s="1">
        <v>15.25</v>
      </c>
      <c r="H9330">
        <v>1</v>
      </c>
      <c r="I9330" t="s">
        <v>14</v>
      </c>
      <c r="J9330" t="s">
        <v>118</v>
      </c>
      <c r="K9330">
        <f>VLOOKUP(J9330,'Prix unitaires'!B:D,3,FALSE)</f>
        <v>0</v>
      </c>
      <c r="L9330" s="11">
        <f t="shared" si="145"/>
        <v>0</v>
      </c>
    </row>
    <row r="9331" spans="1:12" x14ac:dyDescent="0.25">
      <c r="A9331">
        <v>717</v>
      </c>
      <c r="B9331" t="s">
        <v>10</v>
      </c>
      <c r="C9331">
        <v>55</v>
      </c>
      <c r="D9331">
        <v>-1</v>
      </c>
      <c r="E9331" t="s">
        <v>40</v>
      </c>
      <c r="F9331" t="s">
        <v>13</v>
      </c>
      <c r="G9331" s="1">
        <v>10</v>
      </c>
      <c r="H9331">
        <v>1</v>
      </c>
      <c r="I9331" t="s">
        <v>14</v>
      </c>
      <c r="J9331" t="s">
        <v>118</v>
      </c>
      <c r="K9331">
        <f>VLOOKUP(J9331,'Prix unitaires'!B:D,3,FALSE)</f>
        <v>0</v>
      </c>
      <c r="L9331" s="11">
        <f t="shared" si="145"/>
        <v>0</v>
      </c>
    </row>
    <row r="9332" spans="1:12" x14ac:dyDescent="0.25">
      <c r="A9332">
        <v>717</v>
      </c>
      <c r="B9332" t="s">
        <v>10</v>
      </c>
      <c r="C9332">
        <v>56</v>
      </c>
      <c r="D9332">
        <v>-1</v>
      </c>
      <c r="E9332" t="s">
        <v>40</v>
      </c>
      <c r="F9332" t="s">
        <v>13</v>
      </c>
      <c r="G9332" s="1">
        <v>4.53999996185303</v>
      </c>
      <c r="H9332">
        <v>1</v>
      </c>
      <c r="I9332" t="s">
        <v>14</v>
      </c>
      <c r="J9332" t="s">
        <v>118</v>
      </c>
      <c r="K9332">
        <f>VLOOKUP(J9332,'Prix unitaires'!B:D,3,FALSE)</f>
        <v>0</v>
      </c>
      <c r="L9332" s="11">
        <f t="shared" si="145"/>
        <v>0</v>
      </c>
    </row>
    <row r="9333" spans="1:12" x14ac:dyDescent="0.25">
      <c r="A9333">
        <v>717</v>
      </c>
      <c r="B9333" t="s">
        <v>10</v>
      </c>
      <c r="C9333">
        <v>57</v>
      </c>
      <c r="D9333">
        <v>-1</v>
      </c>
      <c r="E9333" t="s">
        <v>40</v>
      </c>
      <c r="F9333" t="s">
        <v>13</v>
      </c>
      <c r="G9333" s="1">
        <v>12.199999809265099</v>
      </c>
      <c r="H9333">
        <v>1</v>
      </c>
      <c r="I9333" t="s">
        <v>14</v>
      </c>
      <c r="J9333" t="s">
        <v>118</v>
      </c>
      <c r="K9333">
        <f>VLOOKUP(J9333,'Prix unitaires'!B:D,3,FALSE)</f>
        <v>0</v>
      </c>
      <c r="L9333" s="11">
        <f t="shared" si="145"/>
        <v>0</v>
      </c>
    </row>
    <row r="9334" spans="1:12" x14ac:dyDescent="0.25">
      <c r="A9334">
        <v>717</v>
      </c>
      <c r="B9334" t="s">
        <v>10</v>
      </c>
      <c r="C9334">
        <v>60</v>
      </c>
      <c r="D9334">
        <v>-1</v>
      </c>
      <c r="E9334" t="s">
        <v>35</v>
      </c>
      <c r="F9334" t="s">
        <v>13</v>
      </c>
      <c r="G9334" s="1">
        <v>94.180000305175994</v>
      </c>
      <c r="H9334">
        <v>1</v>
      </c>
      <c r="I9334" t="s">
        <v>14</v>
      </c>
      <c r="J9334" t="s">
        <v>119</v>
      </c>
      <c r="K9334">
        <f>VLOOKUP(J9334,'Prix unitaires'!B:D,3,FALSE)</f>
        <v>0</v>
      </c>
      <c r="L9334" s="11">
        <f t="shared" si="145"/>
        <v>0</v>
      </c>
    </row>
    <row r="9335" spans="1:12" x14ac:dyDescent="0.25">
      <c r="A9335">
        <v>717</v>
      </c>
      <c r="B9335" t="s">
        <v>10</v>
      </c>
      <c r="C9335">
        <v>66</v>
      </c>
      <c r="D9335">
        <v>-1</v>
      </c>
      <c r="E9335" t="s">
        <v>40</v>
      </c>
      <c r="F9335" t="s">
        <v>13</v>
      </c>
      <c r="G9335" s="1">
        <v>12.199999809265099</v>
      </c>
      <c r="H9335">
        <v>1</v>
      </c>
      <c r="I9335" t="s">
        <v>14</v>
      </c>
      <c r="J9335" t="s">
        <v>118</v>
      </c>
      <c r="K9335">
        <f>VLOOKUP(J9335,'Prix unitaires'!B:D,3,FALSE)</f>
        <v>0</v>
      </c>
      <c r="L9335" s="11">
        <f t="shared" si="145"/>
        <v>0</v>
      </c>
    </row>
    <row r="9336" spans="1:12" x14ac:dyDescent="0.25">
      <c r="A9336">
        <v>717</v>
      </c>
      <c r="B9336" t="s">
        <v>10</v>
      </c>
      <c r="C9336">
        <v>67</v>
      </c>
      <c r="D9336">
        <v>-1</v>
      </c>
      <c r="E9336" t="s">
        <v>40</v>
      </c>
      <c r="F9336" t="s">
        <v>13</v>
      </c>
      <c r="G9336" s="1">
        <v>4.5599999427795401</v>
      </c>
      <c r="H9336">
        <v>1</v>
      </c>
      <c r="I9336" t="s">
        <v>14</v>
      </c>
      <c r="J9336" t="s">
        <v>118</v>
      </c>
      <c r="K9336">
        <f>VLOOKUP(J9336,'Prix unitaires'!B:D,3,FALSE)</f>
        <v>0</v>
      </c>
      <c r="L9336" s="11">
        <f t="shared" si="145"/>
        <v>0</v>
      </c>
    </row>
    <row r="9337" spans="1:12" x14ac:dyDescent="0.25">
      <c r="A9337">
        <v>717</v>
      </c>
      <c r="B9337" t="s">
        <v>10</v>
      </c>
      <c r="C9337">
        <v>68</v>
      </c>
      <c r="D9337">
        <v>-1</v>
      </c>
      <c r="E9337" t="s">
        <v>35</v>
      </c>
      <c r="F9337" t="s">
        <v>13</v>
      </c>
      <c r="G9337" s="1">
        <v>15.2600002288818</v>
      </c>
      <c r="H9337">
        <v>1</v>
      </c>
      <c r="I9337" t="s">
        <v>14</v>
      </c>
      <c r="J9337" t="s">
        <v>119</v>
      </c>
      <c r="K9337">
        <f>VLOOKUP(J9337,'Prix unitaires'!B:D,3,FALSE)</f>
        <v>0</v>
      </c>
      <c r="L9337" s="11">
        <f t="shared" si="145"/>
        <v>0</v>
      </c>
    </row>
    <row r="9338" spans="1:12" x14ac:dyDescent="0.25">
      <c r="A9338">
        <v>717</v>
      </c>
      <c r="B9338" t="s">
        <v>10</v>
      </c>
      <c r="C9338">
        <v>69</v>
      </c>
      <c r="D9338">
        <v>-1</v>
      </c>
      <c r="E9338" t="s">
        <v>35</v>
      </c>
      <c r="F9338" t="s">
        <v>13</v>
      </c>
      <c r="G9338" s="1">
        <v>25.659999847412099</v>
      </c>
      <c r="H9338">
        <v>1</v>
      </c>
      <c r="I9338" t="s">
        <v>14</v>
      </c>
      <c r="J9338" t="s">
        <v>119</v>
      </c>
      <c r="K9338">
        <f>VLOOKUP(J9338,'Prix unitaires'!B:D,3,FALSE)</f>
        <v>0</v>
      </c>
      <c r="L9338" s="11">
        <f t="shared" si="145"/>
        <v>0</v>
      </c>
    </row>
    <row r="9339" spans="1:12" x14ac:dyDescent="0.25">
      <c r="A9339">
        <v>717</v>
      </c>
      <c r="B9339" t="s">
        <v>10</v>
      </c>
      <c r="C9339">
        <v>70</v>
      </c>
      <c r="D9339">
        <v>-1</v>
      </c>
      <c r="E9339" t="s">
        <v>35</v>
      </c>
      <c r="F9339" t="s">
        <v>13</v>
      </c>
      <c r="G9339" s="1">
        <v>14.789999961853001</v>
      </c>
      <c r="H9339">
        <v>1</v>
      </c>
      <c r="I9339" t="s">
        <v>14</v>
      </c>
      <c r="J9339" t="s">
        <v>119</v>
      </c>
      <c r="K9339">
        <f>VLOOKUP(J9339,'Prix unitaires'!B:D,3,FALSE)</f>
        <v>0</v>
      </c>
      <c r="L9339" s="11">
        <f t="shared" si="145"/>
        <v>0</v>
      </c>
    </row>
    <row r="9340" spans="1:12" x14ac:dyDescent="0.25">
      <c r="A9340">
        <v>717</v>
      </c>
      <c r="B9340" t="s">
        <v>10</v>
      </c>
      <c r="C9340">
        <v>72</v>
      </c>
      <c r="D9340">
        <v>-1</v>
      </c>
      <c r="E9340" t="s">
        <v>40</v>
      </c>
      <c r="F9340" t="s">
        <v>13</v>
      </c>
      <c r="G9340" s="1">
        <v>60.150001525878899</v>
      </c>
      <c r="H9340">
        <v>1</v>
      </c>
      <c r="I9340" t="s">
        <v>14</v>
      </c>
      <c r="J9340" t="s">
        <v>118</v>
      </c>
      <c r="K9340">
        <f>VLOOKUP(J9340,'Prix unitaires'!B:D,3,FALSE)</f>
        <v>0</v>
      </c>
      <c r="L9340" s="11">
        <f t="shared" si="145"/>
        <v>0</v>
      </c>
    </row>
    <row r="9341" spans="1:12" x14ac:dyDescent="0.25">
      <c r="A9341">
        <v>717</v>
      </c>
      <c r="B9341" t="s">
        <v>10</v>
      </c>
      <c r="C9341">
        <v>73</v>
      </c>
      <c r="D9341">
        <v>-1</v>
      </c>
      <c r="E9341" t="s">
        <v>40</v>
      </c>
      <c r="F9341" t="s">
        <v>13</v>
      </c>
      <c r="G9341" s="1">
        <v>103.94000244140599</v>
      </c>
      <c r="H9341">
        <v>1</v>
      </c>
      <c r="I9341" t="s">
        <v>14</v>
      </c>
      <c r="J9341" t="s">
        <v>118</v>
      </c>
      <c r="K9341">
        <f>VLOOKUP(J9341,'Prix unitaires'!B:D,3,FALSE)</f>
        <v>0</v>
      </c>
      <c r="L9341" s="11">
        <f t="shared" si="145"/>
        <v>0</v>
      </c>
    </row>
    <row r="9342" spans="1:12" x14ac:dyDescent="0.25">
      <c r="A9342">
        <v>717</v>
      </c>
      <c r="B9342" t="s">
        <v>10</v>
      </c>
      <c r="C9342">
        <v>74</v>
      </c>
      <c r="D9342">
        <v>-1</v>
      </c>
      <c r="E9342" t="s">
        <v>40</v>
      </c>
      <c r="F9342" t="s">
        <v>13</v>
      </c>
      <c r="G9342" s="1">
        <v>8.4300003051758008</v>
      </c>
      <c r="H9342">
        <v>1</v>
      </c>
      <c r="I9342" t="s">
        <v>14</v>
      </c>
      <c r="J9342" t="s">
        <v>118</v>
      </c>
      <c r="K9342">
        <f>VLOOKUP(J9342,'Prix unitaires'!B:D,3,FALSE)</f>
        <v>0</v>
      </c>
      <c r="L9342" s="11">
        <f t="shared" si="145"/>
        <v>0</v>
      </c>
    </row>
    <row r="9343" spans="1:12" x14ac:dyDescent="0.25">
      <c r="A9343">
        <v>717</v>
      </c>
      <c r="B9343" t="s">
        <v>10</v>
      </c>
      <c r="C9343">
        <v>76</v>
      </c>
      <c r="D9343">
        <v>-1</v>
      </c>
      <c r="E9343" t="s">
        <v>40</v>
      </c>
      <c r="F9343" t="s">
        <v>13</v>
      </c>
      <c r="G9343" s="1">
        <v>102.169998168945</v>
      </c>
      <c r="H9343">
        <v>1</v>
      </c>
      <c r="I9343" t="s">
        <v>14</v>
      </c>
      <c r="J9343" t="s">
        <v>118</v>
      </c>
      <c r="K9343">
        <f>VLOOKUP(J9343,'Prix unitaires'!B:D,3,FALSE)</f>
        <v>0</v>
      </c>
      <c r="L9343" s="11">
        <f t="shared" si="145"/>
        <v>0</v>
      </c>
    </row>
    <row r="9344" spans="1:12" x14ac:dyDescent="0.25">
      <c r="A9344">
        <v>717</v>
      </c>
      <c r="B9344" t="s">
        <v>10</v>
      </c>
      <c r="C9344">
        <v>77</v>
      </c>
      <c r="D9344">
        <v>-1</v>
      </c>
      <c r="E9344" t="s">
        <v>40</v>
      </c>
      <c r="F9344" t="s">
        <v>13</v>
      </c>
      <c r="G9344" s="1">
        <v>10.7799997329712</v>
      </c>
      <c r="H9344">
        <v>1</v>
      </c>
      <c r="I9344" t="s">
        <v>14</v>
      </c>
      <c r="J9344" t="s">
        <v>118</v>
      </c>
      <c r="K9344">
        <f>VLOOKUP(J9344,'Prix unitaires'!B:D,3,FALSE)</f>
        <v>0</v>
      </c>
      <c r="L9344" s="11">
        <f t="shared" si="145"/>
        <v>0</v>
      </c>
    </row>
    <row r="9345" spans="1:12" x14ac:dyDescent="0.25">
      <c r="A9345">
        <v>717</v>
      </c>
      <c r="B9345" t="s">
        <v>10</v>
      </c>
      <c r="C9345">
        <v>79</v>
      </c>
      <c r="D9345">
        <v>-1</v>
      </c>
      <c r="E9345" t="s">
        <v>40</v>
      </c>
      <c r="F9345" t="s">
        <v>13</v>
      </c>
      <c r="G9345" s="1">
        <v>102.209999084473</v>
      </c>
      <c r="H9345">
        <v>1</v>
      </c>
      <c r="I9345" t="s">
        <v>14</v>
      </c>
      <c r="J9345" t="s">
        <v>118</v>
      </c>
      <c r="K9345">
        <f>VLOOKUP(J9345,'Prix unitaires'!B:D,3,FALSE)</f>
        <v>0</v>
      </c>
      <c r="L9345" s="11">
        <f t="shared" si="145"/>
        <v>0</v>
      </c>
    </row>
    <row r="9346" spans="1:12" x14ac:dyDescent="0.25">
      <c r="A9346">
        <v>717</v>
      </c>
      <c r="B9346" t="s">
        <v>10</v>
      </c>
      <c r="C9346">
        <v>80</v>
      </c>
      <c r="D9346">
        <v>-1</v>
      </c>
      <c r="E9346" t="s">
        <v>40</v>
      </c>
      <c r="F9346" t="s">
        <v>13</v>
      </c>
      <c r="G9346" s="1">
        <v>11.050000190734901</v>
      </c>
      <c r="H9346">
        <v>1</v>
      </c>
      <c r="I9346" t="s">
        <v>14</v>
      </c>
      <c r="J9346" t="s">
        <v>118</v>
      </c>
      <c r="K9346">
        <f>VLOOKUP(J9346,'Prix unitaires'!B:D,3,FALSE)</f>
        <v>0</v>
      </c>
      <c r="L9346" s="11">
        <f t="shared" si="145"/>
        <v>0</v>
      </c>
    </row>
    <row r="9347" spans="1:12" x14ac:dyDescent="0.25">
      <c r="A9347">
        <v>717</v>
      </c>
      <c r="B9347" t="s">
        <v>10</v>
      </c>
      <c r="C9347">
        <v>82</v>
      </c>
      <c r="D9347">
        <v>-1</v>
      </c>
      <c r="E9347" t="s">
        <v>40</v>
      </c>
      <c r="F9347" t="s">
        <v>13</v>
      </c>
      <c r="G9347" s="1">
        <v>102.139999389648</v>
      </c>
      <c r="H9347">
        <v>1</v>
      </c>
      <c r="I9347" t="s">
        <v>14</v>
      </c>
      <c r="J9347" t="s">
        <v>118</v>
      </c>
      <c r="K9347">
        <f>VLOOKUP(J9347,'Prix unitaires'!B:D,3,FALSE)</f>
        <v>0</v>
      </c>
      <c r="L9347" s="11">
        <f t="shared" ref="L9347:L9410" si="146">(G9347*H9347)*K9347</f>
        <v>0</v>
      </c>
    </row>
    <row r="9348" spans="1:12" x14ac:dyDescent="0.25">
      <c r="A9348">
        <v>717</v>
      </c>
      <c r="B9348" t="s">
        <v>10</v>
      </c>
      <c r="C9348">
        <v>83</v>
      </c>
      <c r="D9348">
        <v>-1</v>
      </c>
      <c r="E9348" t="s">
        <v>40</v>
      </c>
      <c r="F9348" t="s">
        <v>13</v>
      </c>
      <c r="G9348" s="1">
        <v>8.3699998855590998</v>
      </c>
      <c r="H9348">
        <v>1</v>
      </c>
      <c r="I9348" t="s">
        <v>14</v>
      </c>
      <c r="J9348" t="s">
        <v>118</v>
      </c>
      <c r="K9348">
        <f>VLOOKUP(J9348,'Prix unitaires'!B:D,3,FALSE)</f>
        <v>0</v>
      </c>
      <c r="L9348" s="11">
        <f t="shared" si="146"/>
        <v>0</v>
      </c>
    </row>
    <row r="9349" spans="1:12" x14ac:dyDescent="0.25">
      <c r="A9349">
        <v>717</v>
      </c>
      <c r="B9349" t="s">
        <v>10</v>
      </c>
      <c r="C9349">
        <v>85</v>
      </c>
      <c r="D9349">
        <v>-1</v>
      </c>
      <c r="E9349" t="s">
        <v>40</v>
      </c>
      <c r="F9349" t="s">
        <v>13</v>
      </c>
      <c r="G9349" s="1">
        <v>106.790000915527</v>
      </c>
      <c r="H9349">
        <v>1</v>
      </c>
      <c r="I9349" t="s">
        <v>14</v>
      </c>
      <c r="J9349" t="s">
        <v>118</v>
      </c>
      <c r="K9349">
        <f>VLOOKUP(J9349,'Prix unitaires'!B:D,3,FALSE)</f>
        <v>0</v>
      </c>
      <c r="L9349" s="11">
        <f t="shared" si="146"/>
        <v>0</v>
      </c>
    </row>
    <row r="9350" spans="1:12" x14ac:dyDescent="0.25">
      <c r="A9350">
        <v>717</v>
      </c>
      <c r="B9350" t="s">
        <v>10</v>
      </c>
      <c r="C9350">
        <v>86</v>
      </c>
      <c r="D9350">
        <v>-1</v>
      </c>
      <c r="E9350" t="s">
        <v>40</v>
      </c>
      <c r="F9350" t="s">
        <v>13</v>
      </c>
      <c r="G9350" s="1">
        <v>10.8699998855591</v>
      </c>
      <c r="H9350">
        <v>1</v>
      </c>
      <c r="I9350" t="s">
        <v>14</v>
      </c>
      <c r="J9350" t="s">
        <v>118</v>
      </c>
      <c r="K9350">
        <f>VLOOKUP(J9350,'Prix unitaires'!B:D,3,FALSE)</f>
        <v>0</v>
      </c>
      <c r="L9350" s="11">
        <f t="shared" si="146"/>
        <v>0</v>
      </c>
    </row>
    <row r="9351" spans="1:12" x14ac:dyDescent="0.25">
      <c r="A9351">
        <v>717</v>
      </c>
      <c r="B9351" t="s">
        <v>10</v>
      </c>
      <c r="C9351">
        <v>88</v>
      </c>
      <c r="D9351">
        <v>-1</v>
      </c>
      <c r="E9351" t="s">
        <v>40</v>
      </c>
      <c r="F9351" t="s">
        <v>13</v>
      </c>
      <c r="G9351" s="1">
        <v>108.41000366210901</v>
      </c>
      <c r="H9351">
        <v>1</v>
      </c>
      <c r="I9351" t="s">
        <v>14</v>
      </c>
      <c r="J9351" t="s">
        <v>118</v>
      </c>
      <c r="K9351">
        <f>VLOOKUP(J9351,'Prix unitaires'!B:D,3,FALSE)</f>
        <v>0</v>
      </c>
      <c r="L9351" s="11">
        <f t="shared" si="146"/>
        <v>0</v>
      </c>
    </row>
    <row r="9352" spans="1:12" x14ac:dyDescent="0.25">
      <c r="A9352">
        <v>717</v>
      </c>
      <c r="B9352" t="s">
        <v>10</v>
      </c>
      <c r="C9352">
        <v>89</v>
      </c>
      <c r="D9352">
        <v>-1</v>
      </c>
      <c r="E9352" t="s">
        <v>40</v>
      </c>
      <c r="F9352" t="s">
        <v>13</v>
      </c>
      <c r="G9352" s="1">
        <v>11.199999809265099</v>
      </c>
      <c r="H9352">
        <v>1</v>
      </c>
      <c r="I9352" t="s">
        <v>14</v>
      </c>
      <c r="J9352" t="s">
        <v>118</v>
      </c>
      <c r="K9352">
        <f>VLOOKUP(J9352,'Prix unitaires'!B:D,3,FALSE)</f>
        <v>0</v>
      </c>
      <c r="L9352" s="11">
        <f t="shared" si="146"/>
        <v>0</v>
      </c>
    </row>
    <row r="9353" spans="1:12" x14ac:dyDescent="0.25">
      <c r="A9353">
        <v>717</v>
      </c>
      <c r="B9353" t="s">
        <v>10</v>
      </c>
      <c r="C9353" t="s">
        <v>228</v>
      </c>
      <c r="D9353">
        <v>-1</v>
      </c>
      <c r="E9353" t="s">
        <v>35</v>
      </c>
      <c r="F9353" t="s">
        <v>13</v>
      </c>
      <c r="G9353" s="1">
        <v>29.090000152587901</v>
      </c>
      <c r="H9353">
        <v>1</v>
      </c>
      <c r="I9353" t="s">
        <v>14</v>
      </c>
      <c r="J9353" t="s">
        <v>119</v>
      </c>
      <c r="K9353">
        <f>VLOOKUP(J9353,'Prix unitaires'!B:D,3,FALSE)</f>
        <v>0</v>
      </c>
      <c r="L9353" s="11">
        <f t="shared" si="146"/>
        <v>0</v>
      </c>
    </row>
    <row r="9354" spans="1:12" x14ac:dyDescent="0.25">
      <c r="A9354">
        <v>717</v>
      </c>
      <c r="B9354" t="s">
        <v>10</v>
      </c>
      <c r="C9354" t="s">
        <v>429</v>
      </c>
      <c r="D9354">
        <v>-1</v>
      </c>
      <c r="E9354" t="s">
        <v>35</v>
      </c>
      <c r="F9354" t="s">
        <v>13</v>
      </c>
      <c r="G9354" s="1">
        <v>15.3500003814697</v>
      </c>
      <c r="H9354">
        <v>1</v>
      </c>
      <c r="I9354" t="s">
        <v>14</v>
      </c>
      <c r="J9354" t="s">
        <v>119</v>
      </c>
      <c r="K9354">
        <f>VLOOKUP(J9354,'Prix unitaires'!B:D,3,FALSE)</f>
        <v>0</v>
      </c>
      <c r="L9354" s="11">
        <f t="shared" si="146"/>
        <v>0</v>
      </c>
    </row>
    <row r="9355" spans="1:12" x14ac:dyDescent="0.25">
      <c r="A9355">
        <v>717</v>
      </c>
      <c r="B9355" t="s">
        <v>10</v>
      </c>
      <c r="C9355" t="s">
        <v>430</v>
      </c>
      <c r="D9355">
        <v>-1</v>
      </c>
      <c r="E9355" t="s">
        <v>35</v>
      </c>
      <c r="F9355" t="s">
        <v>13</v>
      </c>
      <c r="G9355" s="1">
        <v>16.069999694824201</v>
      </c>
      <c r="H9355">
        <v>1</v>
      </c>
      <c r="I9355" t="s">
        <v>14</v>
      </c>
      <c r="J9355" t="s">
        <v>119</v>
      </c>
      <c r="K9355">
        <f>VLOOKUP(J9355,'Prix unitaires'!B:D,3,FALSE)</f>
        <v>0</v>
      </c>
      <c r="L9355" s="11">
        <f t="shared" si="146"/>
        <v>0</v>
      </c>
    </row>
    <row r="9356" spans="1:12" x14ac:dyDescent="0.25">
      <c r="A9356">
        <v>717</v>
      </c>
      <c r="B9356" t="s">
        <v>10</v>
      </c>
      <c r="C9356" t="s">
        <v>22</v>
      </c>
      <c r="D9356">
        <v>-1</v>
      </c>
      <c r="E9356" t="s">
        <v>40</v>
      </c>
      <c r="F9356" t="s">
        <v>13</v>
      </c>
      <c r="G9356" s="1">
        <v>12.319999694824199</v>
      </c>
      <c r="H9356">
        <v>1</v>
      </c>
      <c r="I9356" t="s">
        <v>14</v>
      </c>
      <c r="J9356" t="s">
        <v>118</v>
      </c>
      <c r="K9356">
        <f>VLOOKUP(J9356,'Prix unitaires'!B:D,3,FALSE)</f>
        <v>0</v>
      </c>
      <c r="L9356" s="11">
        <f t="shared" si="146"/>
        <v>0</v>
      </c>
    </row>
    <row r="9357" spans="1:12" x14ac:dyDescent="0.25">
      <c r="A9357">
        <v>717</v>
      </c>
      <c r="B9357" t="s">
        <v>10</v>
      </c>
      <c r="C9357" t="s">
        <v>431</v>
      </c>
      <c r="D9357">
        <v>-1</v>
      </c>
      <c r="E9357" t="s">
        <v>40</v>
      </c>
      <c r="F9357" t="s">
        <v>13</v>
      </c>
      <c r="G9357" s="1">
        <v>64.019996643065994</v>
      </c>
      <c r="H9357">
        <v>1</v>
      </c>
      <c r="I9357" t="s">
        <v>14</v>
      </c>
      <c r="J9357" t="s">
        <v>118</v>
      </c>
      <c r="K9357">
        <f>VLOOKUP(J9357,'Prix unitaires'!B:D,3,FALSE)</f>
        <v>0</v>
      </c>
      <c r="L9357" s="11">
        <f t="shared" si="146"/>
        <v>0</v>
      </c>
    </row>
    <row r="9358" spans="1:12" x14ac:dyDescent="0.25">
      <c r="A9358">
        <v>767</v>
      </c>
      <c r="B9358" t="s">
        <v>26</v>
      </c>
      <c r="C9358">
        <v>115</v>
      </c>
      <c r="D9358" t="s">
        <v>11</v>
      </c>
      <c r="E9358" t="s">
        <v>35</v>
      </c>
      <c r="F9358" t="s">
        <v>13</v>
      </c>
      <c r="G9358" s="1">
        <v>3.8499999046325701</v>
      </c>
      <c r="H9358">
        <v>1</v>
      </c>
      <c r="I9358" t="s">
        <v>14</v>
      </c>
      <c r="J9358" t="s">
        <v>36</v>
      </c>
      <c r="K9358">
        <f>VLOOKUP(J9358,'Prix unitaires'!B:D,3,FALSE)</f>
        <v>0</v>
      </c>
      <c r="L9358" s="11">
        <f t="shared" si="146"/>
        <v>0</v>
      </c>
    </row>
    <row r="9359" spans="1:12" x14ac:dyDescent="0.25">
      <c r="A9359">
        <v>767</v>
      </c>
      <c r="B9359" t="s">
        <v>26</v>
      </c>
      <c r="C9359" t="s">
        <v>433</v>
      </c>
      <c r="D9359" t="s">
        <v>11</v>
      </c>
      <c r="E9359" t="s">
        <v>35</v>
      </c>
      <c r="F9359" t="s">
        <v>13</v>
      </c>
      <c r="G9359" s="1">
        <v>114.720001220703</v>
      </c>
      <c r="H9359">
        <v>1</v>
      </c>
      <c r="I9359" t="s">
        <v>14</v>
      </c>
      <c r="J9359" t="s">
        <v>36</v>
      </c>
      <c r="K9359">
        <f>VLOOKUP(J9359,'Prix unitaires'!B:D,3,FALSE)</f>
        <v>0</v>
      </c>
      <c r="L9359" s="11">
        <f t="shared" si="146"/>
        <v>0</v>
      </c>
    </row>
    <row r="9360" spans="1:12" x14ac:dyDescent="0.25">
      <c r="A9360">
        <v>767</v>
      </c>
      <c r="B9360" t="s">
        <v>26</v>
      </c>
      <c r="C9360" t="s">
        <v>434</v>
      </c>
      <c r="D9360" t="s">
        <v>11</v>
      </c>
      <c r="E9360" t="s">
        <v>35</v>
      </c>
      <c r="F9360" t="s">
        <v>13</v>
      </c>
      <c r="G9360" s="1">
        <v>9.9200000762938991</v>
      </c>
      <c r="H9360">
        <v>1</v>
      </c>
      <c r="I9360" t="s">
        <v>14</v>
      </c>
      <c r="J9360" t="s">
        <v>36</v>
      </c>
      <c r="K9360">
        <f>VLOOKUP(J9360,'Prix unitaires'!B:D,3,FALSE)</f>
        <v>0</v>
      </c>
      <c r="L9360" s="11">
        <f t="shared" si="146"/>
        <v>0</v>
      </c>
    </row>
    <row r="9361" spans="1:12" x14ac:dyDescent="0.25">
      <c r="A9361">
        <v>767</v>
      </c>
      <c r="B9361" t="s">
        <v>144</v>
      </c>
      <c r="C9361">
        <v>204</v>
      </c>
      <c r="D9361" t="s">
        <v>11</v>
      </c>
      <c r="E9361" t="s">
        <v>35</v>
      </c>
      <c r="F9361" t="s">
        <v>13</v>
      </c>
      <c r="G9361" s="1">
        <v>28.559999465942401</v>
      </c>
      <c r="H9361">
        <v>1</v>
      </c>
      <c r="I9361" t="s">
        <v>14</v>
      </c>
      <c r="J9361" t="s">
        <v>36</v>
      </c>
      <c r="K9361">
        <f>VLOOKUP(J9361,'Prix unitaires'!B:D,3,FALSE)</f>
        <v>0</v>
      </c>
      <c r="L9361" s="11">
        <f t="shared" si="146"/>
        <v>0</v>
      </c>
    </row>
    <row r="9362" spans="1:12" x14ac:dyDescent="0.25">
      <c r="A9362">
        <v>767</v>
      </c>
      <c r="B9362" t="s">
        <v>144</v>
      </c>
      <c r="C9362">
        <v>213</v>
      </c>
      <c r="D9362" t="s">
        <v>11</v>
      </c>
      <c r="E9362" t="s">
        <v>35</v>
      </c>
      <c r="F9362" t="s">
        <v>13</v>
      </c>
      <c r="G9362" s="1">
        <v>3.78999996185303</v>
      </c>
      <c r="H9362">
        <v>1</v>
      </c>
      <c r="I9362" t="s">
        <v>14</v>
      </c>
      <c r="J9362" t="s">
        <v>36</v>
      </c>
      <c r="K9362">
        <f>VLOOKUP(J9362,'Prix unitaires'!B:D,3,FALSE)</f>
        <v>0</v>
      </c>
      <c r="L9362" s="11">
        <f t="shared" si="146"/>
        <v>0</v>
      </c>
    </row>
    <row r="9363" spans="1:12" x14ac:dyDescent="0.25">
      <c r="A9363">
        <v>767</v>
      </c>
      <c r="B9363" t="s">
        <v>144</v>
      </c>
      <c r="C9363" t="s">
        <v>347</v>
      </c>
      <c r="D9363" t="s">
        <v>11</v>
      </c>
      <c r="E9363" t="s">
        <v>35</v>
      </c>
      <c r="F9363" t="s">
        <v>13</v>
      </c>
      <c r="G9363" s="1">
        <v>101.080001831055</v>
      </c>
      <c r="H9363">
        <v>1</v>
      </c>
      <c r="I9363" t="s">
        <v>14</v>
      </c>
      <c r="J9363" t="s">
        <v>36</v>
      </c>
      <c r="K9363">
        <f>VLOOKUP(J9363,'Prix unitaires'!B:D,3,FALSE)</f>
        <v>0</v>
      </c>
      <c r="L9363" s="11">
        <f t="shared" si="146"/>
        <v>0</v>
      </c>
    </row>
    <row r="9364" spans="1:12" x14ac:dyDescent="0.25">
      <c r="A9364">
        <v>767</v>
      </c>
      <c r="B9364" t="s">
        <v>144</v>
      </c>
      <c r="C9364" t="s">
        <v>235</v>
      </c>
      <c r="D9364" t="s">
        <v>11</v>
      </c>
      <c r="E9364" t="s">
        <v>35</v>
      </c>
      <c r="F9364" t="s">
        <v>13</v>
      </c>
      <c r="G9364" s="1">
        <v>9.8599996566771999</v>
      </c>
      <c r="H9364">
        <v>1</v>
      </c>
      <c r="I9364" t="s">
        <v>14</v>
      </c>
      <c r="J9364" t="s">
        <v>36</v>
      </c>
      <c r="K9364">
        <f>VLOOKUP(J9364,'Prix unitaires'!B:D,3,FALSE)</f>
        <v>0</v>
      </c>
      <c r="L9364" s="11">
        <f t="shared" si="146"/>
        <v>0</v>
      </c>
    </row>
    <row r="9365" spans="1:12" x14ac:dyDescent="0.25">
      <c r="A9365">
        <v>767</v>
      </c>
      <c r="B9365" t="s">
        <v>10</v>
      </c>
      <c r="C9365">
        <v>1</v>
      </c>
      <c r="D9365" t="s">
        <v>11</v>
      </c>
      <c r="E9365" t="s">
        <v>35</v>
      </c>
      <c r="F9365" t="s">
        <v>13</v>
      </c>
      <c r="G9365" s="1">
        <v>28.799999237060501</v>
      </c>
      <c r="H9365">
        <v>1</v>
      </c>
      <c r="I9365" t="s">
        <v>14</v>
      </c>
      <c r="J9365" t="s">
        <v>36</v>
      </c>
      <c r="K9365">
        <f>VLOOKUP(J9365,'Prix unitaires'!B:D,3,FALSE)</f>
        <v>0</v>
      </c>
      <c r="L9365" s="11">
        <f t="shared" si="146"/>
        <v>0</v>
      </c>
    </row>
    <row r="9366" spans="1:12" x14ac:dyDescent="0.25">
      <c r="A9366">
        <v>767</v>
      </c>
      <c r="B9366" t="s">
        <v>10</v>
      </c>
      <c r="C9366">
        <v>2</v>
      </c>
      <c r="D9366" t="s">
        <v>11</v>
      </c>
      <c r="E9366" t="s">
        <v>19</v>
      </c>
      <c r="F9366" t="s">
        <v>13</v>
      </c>
      <c r="G9366" s="1">
        <v>13.8599996566772</v>
      </c>
      <c r="H9366">
        <v>50</v>
      </c>
      <c r="I9366" t="s">
        <v>14</v>
      </c>
      <c r="J9366" t="s">
        <v>20</v>
      </c>
      <c r="K9366">
        <f>VLOOKUP(J9366,'Prix unitaires'!B:D,3,FALSE)</f>
        <v>0</v>
      </c>
      <c r="L9366" s="11">
        <f t="shared" si="146"/>
        <v>0</v>
      </c>
    </row>
    <row r="9367" spans="1:12" x14ac:dyDescent="0.25">
      <c r="A9367">
        <v>767</v>
      </c>
      <c r="B9367" t="s">
        <v>10</v>
      </c>
      <c r="C9367">
        <v>11</v>
      </c>
      <c r="D9367" t="s">
        <v>11</v>
      </c>
      <c r="E9367" t="s">
        <v>35</v>
      </c>
      <c r="F9367" t="s">
        <v>13</v>
      </c>
      <c r="G9367" s="1">
        <v>3.8499999046325701</v>
      </c>
      <c r="H9367">
        <v>1</v>
      </c>
      <c r="I9367" t="s">
        <v>14</v>
      </c>
      <c r="J9367" t="s">
        <v>36</v>
      </c>
      <c r="K9367">
        <f>VLOOKUP(J9367,'Prix unitaires'!B:D,3,FALSE)</f>
        <v>0</v>
      </c>
      <c r="L9367" s="11">
        <f t="shared" si="146"/>
        <v>0</v>
      </c>
    </row>
    <row r="9368" spans="1:12" x14ac:dyDescent="0.25">
      <c r="A9368">
        <v>767</v>
      </c>
      <c r="B9368" t="s">
        <v>10</v>
      </c>
      <c r="C9368">
        <v>27</v>
      </c>
      <c r="D9368" t="s">
        <v>11</v>
      </c>
      <c r="E9368" t="s">
        <v>35</v>
      </c>
      <c r="F9368" t="s">
        <v>13</v>
      </c>
      <c r="G9368" s="1">
        <v>6.0300002098083496</v>
      </c>
      <c r="H9368">
        <v>1</v>
      </c>
      <c r="I9368" t="s">
        <v>14</v>
      </c>
      <c r="J9368" t="s">
        <v>36</v>
      </c>
      <c r="K9368">
        <f>VLOOKUP(J9368,'Prix unitaires'!B:D,3,FALSE)</f>
        <v>0</v>
      </c>
      <c r="L9368" s="11">
        <f t="shared" si="146"/>
        <v>0</v>
      </c>
    </row>
    <row r="9369" spans="1:12" x14ac:dyDescent="0.25">
      <c r="A9369">
        <v>767</v>
      </c>
      <c r="B9369" t="s">
        <v>10</v>
      </c>
      <c r="C9369">
        <v>28</v>
      </c>
      <c r="D9369" t="s">
        <v>11</v>
      </c>
      <c r="E9369" t="s">
        <v>35</v>
      </c>
      <c r="F9369" t="s">
        <v>13</v>
      </c>
      <c r="G9369" s="1">
        <v>4.4000000953674299</v>
      </c>
      <c r="H9369">
        <v>1</v>
      </c>
      <c r="I9369" t="s">
        <v>14</v>
      </c>
      <c r="J9369" t="s">
        <v>36</v>
      </c>
      <c r="K9369">
        <f>VLOOKUP(J9369,'Prix unitaires'!B:D,3,FALSE)</f>
        <v>0</v>
      </c>
      <c r="L9369" s="11">
        <f t="shared" si="146"/>
        <v>0</v>
      </c>
    </row>
    <row r="9370" spans="1:12" x14ac:dyDescent="0.25">
      <c r="A9370">
        <v>767</v>
      </c>
      <c r="B9370" t="s">
        <v>10</v>
      </c>
      <c r="C9370">
        <v>29</v>
      </c>
      <c r="D9370" t="s">
        <v>11</v>
      </c>
      <c r="E9370" t="s">
        <v>35</v>
      </c>
      <c r="F9370" t="s">
        <v>13</v>
      </c>
      <c r="G9370" s="1">
        <v>4.4800000190734899</v>
      </c>
      <c r="H9370">
        <v>1</v>
      </c>
      <c r="I9370" t="s">
        <v>14</v>
      </c>
      <c r="J9370" t="s">
        <v>36</v>
      </c>
      <c r="K9370">
        <f>VLOOKUP(J9370,'Prix unitaires'!B:D,3,FALSE)</f>
        <v>0</v>
      </c>
      <c r="L9370" s="11">
        <f t="shared" si="146"/>
        <v>0</v>
      </c>
    </row>
    <row r="9371" spans="1:12" x14ac:dyDescent="0.25">
      <c r="A9371">
        <v>767</v>
      </c>
      <c r="B9371" t="s">
        <v>10</v>
      </c>
      <c r="C9371" t="s">
        <v>279</v>
      </c>
      <c r="D9371" t="s">
        <v>11</v>
      </c>
      <c r="E9371" t="s">
        <v>35</v>
      </c>
      <c r="F9371" t="s">
        <v>13</v>
      </c>
      <c r="G9371" s="1">
        <v>9.7899999618530007</v>
      </c>
      <c r="H9371">
        <v>1</v>
      </c>
      <c r="I9371" t="s">
        <v>14</v>
      </c>
      <c r="J9371" t="s">
        <v>36</v>
      </c>
      <c r="K9371">
        <f>VLOOKUP(J9371,'Prix unitaires'!B:D,3,FALSE)</f>
        <v>0</v>
      </c>
      <c r="L9371" s="11">
        <f t="shared" si="146"/>
        <v>0</v>
      </c>
    </row>
    <row r="9372" spans="1:12" x14ac:dyDescent="0.25">
      <c r="A9372">
        <v>767</v>
      </c>
      <c r="B9372" t="s">
        <v>10</v>
      </c>
      <c r="C9372" t="s">
        <v>16</v>
      </c>
      <c r="D9372" t="s">
        <v>11</v>
      </c>
      <c r="E9372" t="s">
        <v>35</v>
      </c>
      <c r="F9372" t="s">
        <v>13</v>
      </c>
      <c r="G9372" s="1">
        <v>4.3499999046325701</v>
      </c>
      <c r="H9372">
        <v>1</v>
      </c>
      <c r="I9372" t="s">
        <v>14</v>
      </c>
      <c r="J9372" t="s">
        <v>36</v>
      </c>
      <c r="K9372">
        <f>VLOOKUP(J9372,'Prix unitaires'!B:D,3,FALSE)</f>
        <v>0</v>
      </c>
      <c r="L9372" s="11">
        <f t="shared" si="146"/>
        <v>0</v>
      </c>
    </row>
    <row r="9373" spans="1:12" x14ac:dyDescent="0.25">
      <c r="A9373">
        <v>817</v>
      </c>
      <c r="B9373" t="s">
        <v>10</v>
      </c>
      <c r="C9373">
        <v>2</v>
      </c>
      <c r="D9373" t="s">
        <v>11</v>
      </c>
      <c r="E9373" t="s">
        <v>35</v>
      </c>
      <c r="F9373" t="s">
        <v>13</v>
      </c>
      <c r="G9373" s="1">
        <v>18.430000305175799</v>
      </c>
      <c r="H9373">
        <v>1</v>
      </c>
      <c r="I9373" t="s">
        <v>14</v>
      </c>
      <c r="J9373" t="s">
        <v>36</v>
      </c>
      <c r="K9373">
        <f>VLOOKUP(J9373,'Prix unitaires'!B:D,3,FALSE)</f>
        <v>0</v>
      </c>
      <c r="L9373" s="11">
        <f t="shared" si="146"/>
        <v>0</v>
      </c>
    </row>
    <row r="9374" spans="1:12" x14ac:dyDescent="0.25">
      <c r="A9374">
        <v>817</v>
      </c>
      <c r="B9374" t="s">
        <v>10</v>
      </c>
      <c r="C9374">
        <v>3</v>
      </c>
      <c r="D9374" t="s">
        <v>11</v>
      </c>
      <c r="E9374" t="s">
        <v>40</v>
      </c>
      <c r="F9374" t="s">
        <v>13</v>
      </c>
      <c r="G9374" s="1">
        <v>12.329999923706101</v>
      </c>
      <c r="H9374">
        <v>1</v>
      </c>
      <c r="I9374" t="s">
        <v>14</v>
      </c>
      <c r="J9374" t="s">
        <v>41</v>
      </c>
      <c r="K9374">
        <f>VLOOKUP(J9374,'Prix unitaires'!B:D,3,FALSE)</f>
        <v>0</v>
      </c>
      <c r="L9374" s="11">
        <f t="shared" si="146"/>
        <v>0</v>
      </c>
    </row>
    <row r="9375" spans="1:12" x14ac:dyDescent="0.25">
      <c r="A9375">
        <v>917</v>
      </c>
      <c r="B9375" t="s">
        <v>10</v>
      </c>
      <c r="C9375">
        <v>3</v>
      </c>
      <c r="D9375" t="s">
        <v>11</v>
      </c>
      <c r="E9375" t="s">
        <v>35</v>
      </c>
      <c r="F9375" t="s">
        <v>13</v>
      </c>
      <c r="G9375" s="1">
        <v>31.709999084472699</v>
      </c>
      <c r="H9375">
        <v>1</v>
      </c>
      <c r="I9375" t="s">
        <v>14</v>
      </c>
      <c r="J9375" t="s">
        <v>36</v>
      </c>
      <c r="K9375">
        <f>VLOOKUP(J9375,'Prix unitaires'!B:D,3,FALSE)</f>
        <v>0</v>
      </c>
      <c r="L9375" s="11">
        <f t="shared" si="146"/>
        <v>0</v>
      </c>
    </row>
    <row r="9376" spans="1:12" x14ac:dyDescent="0.25">
      <c r="A9376">
        <v>917</v>
      </c>
      <c r="B9376" t="s">
        <v>10</v>
      </c>
      <c r="C9376">
        <v>7</v>
      </c>
      <c r="D9376" t="s">
        <v>11</v>
      </c>
      <c r="E9376" t="s">
        <v>35</v>
      </c>
      <c r="F9376" t="s">
        <v>13</v>
      </c>
      <c r="G9376" s="1">
        <v>19.2399997711182</v>
      </c>
      <c r="H9376">
        <v>1</v>
      </c>
      <c r="I9376" t="s">
        <v>14</v>
      </c>
      <c r="J9376" t="s">
        <v>36</v>
      </c>
      <c r="K9376">
        <f>VLOOKUP(J9376,'Prix unitaires'!B:D,3,FALSE)</f>
        <v>0</v>
      </c>
      <c r="L9376" s="11">
        <f t="shared" si="146"/>
        <v>0</v>
      </c>
    </row>
    <row r="9377" spans="1:12" x14ac:dyDescent="0.25">
      <c r="A9377">
        <v>917</v>
      </c>
      <c r="B9377" t="s">
        <v>10</v>
      </c>
      <c r="C9377" t="s">
        <v>21</v>
      </c>
      <c r="D9377" t="s">
        <v>11</v>
      </c>
      <c r="E9377" t="s">
        <v>35</v>
      </c>
      <c r="F9377" t="s">
        <v>13</v>
      </c>
      <c r="G9377" s="1">
        <v>24.7600002288818</v>
      </c>
      <c r="H9377">
        <v>1</v>
      </c>
      <c r="I9377" t="s">
        <v>14</v>
      </c>
      <c r="J9377" t="s">
        <v>36</v>
      </c>
      <c r="K9377">
        <f>VLOOKUP(J9377,'Prix unitaires'!B:D,3,FALSE)</f>
        <v>0</v>
      </c>
      <c r="L9377" s="11">
        <f t="shared" si="146"/>
        <v>0</v>
      </c>
    </row>
    <row r="9378" spans="1:12" x14ac:dyDescent="0.25">
      <c r="A9378">
        <v>917</v>
      </c>
      <c r="B9378" t="s">
        <v>10</v>
      </c>
      <c r="C9378" t="s">
        <v>46</v>
      </c>
      <c r="D9378" t="s">
        <v>11</v>
      </c>
      <c r="E9378" t="s">
        <v>35</v>
      </c>
      <c r="F9378" t="s">
        <v>13</v>
      </c>
      <c r="G9378" s="1">
        <v>2.9200000762939502</v>
      </c>
      <c r="H9378">
        <v>1</v>
      </c>
      <c r="I9378" t="s">
        <v>14</v>
      </c>
      <c r="J9378" t="s">
        <v>36</v>
      </c>
      <c r="K9378">
        <f>VLOOKUP(J9378,'Prix unitaires'!B:D,3,FALSE)</f>
        <v>0</v>
      </c>
      <c r="L9378" s="11">
        <f t="shared" si="146"/>
        <v>0</v>
      </c>
    </row>
    <row r="9379" spans="1:12" x14ac:dyDescent="0.25">
      <c r="A9379">
        <v>921</v>
      </c>
      <c r="B9379" t="s">
        <v>10</v>
      </c>
      <c r="C9379">
        <v>1</v>
      </c>
      <c r="D9379" t="s">
        <v>11</v>
      </c>
      <c r="E9379" t="s">
        <v>35</v>
      </c>
      <c r="F9379" t="s">
        <v>13</v>
      </c>
      <c r="G9379" s="1">
        <v>112.959999084473</v>
      </c>
      <c r="H9379">
        <v>1</v>
      </c>
      <c r="I9379" t="s">
        <v>14</v>
      </c>
      <c r="J9379" t="s">
        <v>36</v>
      </c>
      <c r="K9379">
        <f>VLOOKUP(J9379,'Prix unitaires'!B:D,3,FALSE)</f>
        <v>0</v>
      </c>
      <c r="L9379" s="11">
        <f t="shared" si="146"/>
        <v>0</v>
      </c>
    </row>
    <row r="9380" spans="1:12" x14ac:dyDescent="0.25">
      <c r="A9380">
        <v>921</v>
      </c>
      <c r="B9380" t="s">
        <v>10</v>
      </c>
      <c r="C9380">
        <v>2</v>
      </c>
      <c r="D9380" t="s">
        <v>11</v>
      </c>
      <c r="E9380" t="s">
        <v>35</v>
      </c>
      <c r="F9380" t="s">
        <v>13</v>
      </c>
      <c r="G9380" s="1">
        <v>17.209999084472699</v>
      </c>
      <c r="H9380">
        <v>1</v>
      </c>
      <c r="I9380" t="s">
        <v>14</v>
      </c>
      <c r="J9380" t="s">
        <v>36</v>
      </c>
      <c r="K9380">
        <f>VLOOKUP(J9380,'Prix unitaires'!B:D,3,FALSE)</f>
        <v>0</v>
      </c>
      <c r="L9380" s="11">
        <f t="shared" si="146"/>
        <v>0</v>
      </c>
    </row>
    <row r="9381" spans="1:12" x14ac:dyDescent="0.25">
      <c r="A9381">
        <v>921</v>
      </c>
      <c r="B9381" t="s">
        <v>10</v>
      </c>
      <c r="C9381">
        <v>6</v>
      </c>
      <c r="D9381" t="s">
        <v>11</v>
      </c>
      <c r="E9381" t="s">
        <v>35</v>
      </c>
      <c r="F9381" t="s">
        <v>13</v>
      </c>
      <c r="G9381" s="1">
        <v>12.960000038146999</v>
      </c>
      <c r="H9381">
        <v>1</v>
      </c>
      <c r="I9381" t="s">
        <v>14</v>
      </c>
      <c r="J9381" t="s">
        <v>36</v>
      </c>
      <c r="K9381">
        <f>VLOOKUP(J9381,'Prix unitaires'!B:D,3,FALSE)</f>
        <v>0</v>
      </c>
      <c r="L9381" s="11">
        <f t="shared" si="146"/>
        <v>0</v>
      </c>
    </row>
    <row r="9382" spans="1:12" x14ac:dyDescent="0.25">
      <c r="A9382">
        <v>921</v>
      </c>
      <c r="B9382" t="s">
        <v>10</v>
      </c>
      <c r="C9382">
        <v>7</v>
      </c>
      <c r="D9382" t="s">
        <v>11</v>
      </c>
      <c r="E9382" t="s">
        <v>35</v>
      </c>
      <c r="F9382" t="s">
        <v>13</v>
      </c>
      <c r="G9382" s="1">
        <v>9.1999998092650994</v>
      </c>
      <c r="H9382">
        <v>1</v>
      </c>
      <c r="I9382" t="s">
        <v>14</v>
      </c>
      <c r="J9382" t="s">
        <v>36</v>
      </c>
      <c r="K9382">
        <f>VLOOKUP(J9382,'Prix unitaires'!B:D,3,FALSE)</f>
        <v>0</v>
      </c>
      <c r="L9382" s="11">
        <f t="shared" si="146"/>
        <v>0</v>
      </c>
    </row>
    <row r="9383" spans="1:12" x14ac:dyDescent="0.25">
      <c r="A9383">
        <v>921</v>
      </c>
      <c r="B9383" t="s">
        <v>10</v>
      </c>
      <c r="C9383">
        <v>8</v>
      </c>
      <c r="D9383" t="s">
        <v>11</v>
      </c>
      <c r="E9383" t="s">
        <v>35</v>
      </c>
      <c r="F9383" t="s">
        <v>13</v>
      </c>
      <c r="G9383" s="1">
        <v>15.689999580383301</v>
      </c>
      <c r="H9383">
        <v>1</v>
      </c>
      <c r="I9383" t="s">
        <v>14</v>
      </c>
      <c r="J9383" t="s">
        <v>36</v>
      </c>
      <c r="K9383">
        <f>VLOOKUP(J9383,'Prix unitaires'!B:D,3,FALSE)</f>
        <v>0</v>
      </c>
      <c r="L9383" s="11">
        <f t="shared" si="146"/>
        <v>0</v>
      </c>
    </row>
    <row r="9384" spans="1:12" x14ac:dyDescent="0.25">
      <c r="A9384">
        <v>921</v>
      </c>
      <c r="B9384" t="s">
        <v>10</v>
      </c>
      <c r="C9384">
        <v>9</v>
      </c>
      <c r="D9384" t="s">
        <v>11</v>
      </c>
      <c r="E9384" t="s">
        <v>35</v>
      </c>
      <c r="F9384" t="s">
        <v>13</v>
      </c>
      <c r="G9384" s="1">
        <v>23.2399997711182</v>
      </c>
      <c r="H9384">
        <v>1</v>
      </c>
      <c r="I9384" t="s">
        <v>14</v>
      </c>
      <c r="J9384" t="s">
        <v>36</v>
      </c>
      <c r="K9384">
        <f>VLOOKUP(J9384,'Prix unitaires'!B:D,3,FALSE)</f>
        <v>0</v>
      </c>
      <c r="L9384" s="11">
        <f t="shared" si="146"/>
        <v>0</v>
      </c>
    </row>
    <row r="9385" spans="1:12" x14ac:dyDescent="0.25">
      <c r="A9385">
        <v>921</v>
      </c>
      <c r="B9385" t="s">
        <v>10</v>
      </c>
      <c r="C9385">
        <v>10</v>
      </c>
      <c r="D9385" t="s">
        <v>11</v>
      </c>
      <c r="E9385" t="s">
        <v>35</v>
      </c>
      <c r="F9385" t="s">
        <v>13</v>
      </c>
      <c r="G9385" s="1">
        <v>19.290000915527301</v>
      </c>
      <c r="H9385">
        <v>1</v>
      </c>
      <c r="I9385" t="s">
        <v>14</v>
      </c>
      <c r="J9385" t="s">
        <v>36</v>
      </c>
      <c r="K9385">
        <f>VLOOKUP(J9385,'Prix unitaires'!B:D,3,FALSE)</f>
        <v>0</v>
      </c>
      <c r="L9385" s="11">
        <f t="shared" si="146"/>
        <v>0</v>
      </c>
    </row>
    <row r="9386" spans="1:12" x14ac:dyDescent="0.25">
      <c r="A9386">
        <v>921</v>
      </c>
      <c r="B9386" t="s">
        <v>10</v>
      </c>
      <c r="C9386">
        <v>11</v>
      </c>
      <c r="D9386" t="s">
        <v>11</v>
      </c>
      <c r="E9386" t="s">
        <v>35</v>
      </c>
      <c r="F9386" t="s">
        <v>13</v>
      </c>
      <c r="G9386" s="1">
        <v>25.389999389648398</v>
      </c>
      <c r="H9386">
        <v>1</v>
      </c>
      <c r="I9386" t="s">
        <v>14</v>
      </c>
      <c r="J9386" t="s">
        <v>36</v>
      </c>
      <c r="K9386">
        <f>VLOOKUP(J9386,'Prix unitaires'!B:D,3,FALSE)</f>
        <v>0</v>
      </c>
      <c r="L9386" s="11">
        <f t="shared" si="146"/>
        <v>0</v>
      </c>
    </row>
    <row r="9387" spans="1:12" x14ac:dyDescent="0.25">
      <c r="A9387">
        <v>921</v>
      </c>
      <c r="B9387" t="s">
        <v>10</v>
      </c>
      <c r="C9387">
        <v>12</v>
      </c>
      <c r="D9387" t="s">
        <v>11</v>
      </c>
      <c r="E9387" t="s">
        <v>35</v>
      </c>
      <c r="F9387" t="s">
        <v>13</v>
      </c>
      <c r="G9387" s="1">
        <v>7.9299998283386204</v>
      </c>
      <c r="H9387">
        <v>1</v>
      </c>
      <c r="I9387" t="s">
        <v>14</v>
      </c>
      <c r="J9387" t="s">
        <v>36</v>
      </c>
      <c r="K9387">
        <f>VLOOKUP(J9387,'Prix unitaires'!B:D,3,FALSE)</f>
        <v>0</v>
      </c>
      <c r="L9387" s="11">
        <f t="shared" si="146"/>
        <v>0</v>
      </c>
    </row>
    <row r="9388" spans="1:12" x14ac:dyDescent="0.25">
      <c r="A9388">
        <v>921</v>
      </c>
      <c r="B9388" t="s">
        <v>10</v>
      </c>
      <c r="C9388">
        <v>13</v>
      </c>
      <c r="D9388" t="s">
        <v>11</v>
      </c>
      <c r="E9388" t="s">
        <v>35</v>
      </c>
      <c r="F9388" t="s">
        <v>13</v>
      </c>
      <c r="G9388" s="1">
        <v>5.6100001335143999</v>
      </c>
      <c r="H9388">
        <v>1</v>
      </c>
      <c r="I9388" t="s">
        <v>14</v>
      </c>
      <c r="J9388" t="s">
        <v>36</v>
      </c>
      <c r="K9388">
        <f>VLOOKUP(J9388,'Prix unitaires'!B:D,3,FALSE)</f>
        <v>0</v>
      </c>
      <c r="L9388" s="11">
        <f t="shared" si="146"/>
        <v>0</v>
      </c>
    </row>
    <row r="9389" spans="1:12" x14ac:dyDescent="0.25">
      <c r="A9389">
        <v>921</v>
      </c>
      <c r="B9389" t="s">
        <v>10</v>
      </c>
      <c r="C9389">
        <v>14</v>
      </c>
      <c r="D9389" t="s">
        <v>11</v>
      </c>
      <c r="E9389" t="s">
        <v>35</v>
      </c>
      <c r="F9389" t="s">
        <v>13</v>
      </c>
      <c r="G9389" s="1">
        <v>11.8400001525879</v>
      </c>
      <c r="H9389">
        <v>1</v>
      </c>
      <c r="I9389" t="s">
        <v>14</v>
      </c>
      <c r="J9389" t="s">
        <v>36</v>
      </c>
      <c r="K9389">
        <f>VLOOKUP(J9389,'Prix unitaires'!B:D,3,FALSE)</f>
        <v>0</v>
      </c>
      <c r="L9389" s="11">
        <f t="shared" si="146"/>
        <v>0</v>
      </c>
    </row>
    <row r="9390" spans="1:12" x14ac:dyDescent="0.25">
      <c r="A9390">
        <v>921</v>
      </c>
      <c r="B9390" t="s">
        <v>10</v>
      </c>
      <c r="C9390">
        <v>15</v>
      </c>
      <c r="D9390" t="s">
        <v>11</v>
      </c>
      <c r="E9390" t="s">
        <v>35</v>
      </c>
      <c r="F9390" t="s">
        <v>13</v>
      </c>
      <c r="G9390" s="1">
        <v>11.1000003814697</v>
      </c>
      <c r="H9390">
        <v>1</v>
      </c>
      <c r="I9390" t="s">
        <v>14</v>
      </c>
      <c r="J9390" t="s">
        <v>36</v>
      </c>
      <c r="K9390">
        <f>VLOOKUP(J9390,'Prix unitaires'!B:D,3,FALSE)</f>
        <v>0</v>
      </c>
      <c r="L9390" s="11">
        <f t="shared" si="146"/>
        <v>0</v>
      </c>
    </row>
    <row r="9391" spans="1:12" x14ac:dyDescent="0.25">
      <c r="A9391">
        <v>921</v>
      </c>
      <c r="B9391" t="s">
        <v>10</v>
      </c>
      <c r="C9391">
        <v>16</v>
      </c>
      <c r="D9391" t="s">
        <v>11</v>
      </c>
      <c r="E9391" t="s">
        <v>35</v>
      </c>
      <c r="F9391" t="s">
        <v>13</v>
      </c>
      <c r="G9391" s="1">
        <v>19.370000839233398</v>
      </c>
      <c r="H9391">
        <v>1</v>
      </c>
      <c r="I9391" t="s">
        <v>14</v>
      </c>
      <c r="J9391" t="s">
        <v>36</v>
      </c>
      <c r="K9391">
        <f>VLOOKUP(J9391,'Prix unitaires'!B:D,3,FALSE)</f>
        <v>0</v>
      </c>
      <c r="L9391" s="11">
        <f t="shared" si="146"/>
        <v>0</v>
      </c>
    </row>
    <row r="9392" spans="1:12" x14ac:dyDescent="0.25">
      <c r="A9392">
        <v>921</v>
      </c>
      <c r="B9392" t="s">
        <v>10</v>
      </c>
      <c r="C9392">
        <v>20</v>
      </c>
      <c r="D9392" t="s">
        <v>11</v>
      </c>
      <c r="E9392" t="s">
        <v>35</v>
      </c>
      <c r="F9392" t="s">
        <v>13</v>
      </c>
      <c r="G9392" s="1">
        <v>12.5900001525879</v>
      </c>
      <c r="H9392">
        <v>1</v>
      </c>
      <c r="I9392" t="s">
        <v>14</v>
      </c>
      <c r="J9392" t="s">
        <v>36</v>
      </c>
      <c r="K9392">
        <f>VLOOKUP(J9392,'Prix unitaires'!B:D,3,FALSE)</f>
        <v>0</v>
      </c>
      <c r="L9392" s="11">
        <f t="shared" si="146"/>
        <v>0</v>
      </c>
    </row>
    <row r="9393" spans="1:12" x14ac:dyDescent="0.25">
      <c r="A9393">
        <v>921</v>
      </c>
      <c r="B9393" t="s">
        <v>10</v>
      </c>
      <c r="C9393">
        <v>21</v>
      </c>
      <c r="D9393" t="s">
        <v>11</v>
      </c>
      <c r="E9393" t="s">
        <v>35</v>
      </c>
      <c r="F9393" t="s">
        <v>13</v>
      </c>
      <c r="G9393" s="1">
        <v>12.6000003814697</v>
      </c>
      <c r="H9393">
        <v>1</v>
      </c>
      <c r="I9393" t="s">
        <v>14</v>
      </c>
      <c r="J9393" t="s">
        <v>36</v>
      </c>
      <c r="K9393">
        <f>VLOOKUP(J9393,'Prix unitaires'!B:D,3,FALSE)</f>
        <v>0</v>
      </c>
      <c r="L9393" s="11">
        <f t="shared" si="146"/>
        <v>0</v>
      </c>
    </row>
    <row r="9394" spans="1:12" x14ac:dyDescent="0.25">
      <c r="A9394">
        <v>921</v>
      </c>
      <c r="B9394" t="s">
        <v>10</v>
      </c>
      <c r="C9394" t="s">
        <v>16</v>
      </c>
      <c r="D9394" t="s">
        <v>11</v>
      </c>
      <c r="E9394" t="s">
        <v>35</v>
      </c>
      <c r="F9394" t="s">
        <v>13</v>
      </c>
      <c r="G9394" s="1">
        <v>9.0799999237061009</v>
      </c>
      <c r="H9394">
        <v>1</v>
      </c>
      <c r="I9394" t="s">
        <v>14</v>
      </c>
      <c r="J9394" t="s">
        <v>36</v>
      </c>
      <c r="K9394">
        <f>VLOOKUP(J9394,'Prix unitaires'!B:D,3,FALSE)</f>
        <v>0</v>
      </c>
      <c r="L9394" s="11">
        <f t="shared" si="146"/>
        <v>0</v>
      </c>
    </row>
    <row r="9395" spans="1:12" x14ac:dyDescent="0.25">
      <c r="A9395">
        <v>922</v>
      </c>
      <c r="B9395" t="s">
        <v>10</v>
      </c>
      <c r="C9395">
        <v>2</v>
      </c>
      <c r="D9395" t="s">
        <v>11</v>
      </c>
      <c r="E9395" t="s">
        <v>35</v>
      </c>
      <c r="F9395" t="s">
        <v>13</v>
      </c>
      <c r="G9395" s="1">
        <v>67.690002441405994</v>
      </c>
      <c r="H9395">
        <v>1</v>
      </c>
      <c r="I9395" t="s">
        <v>14</v>
      </c>
      <c r="J9395" t="s">
        <v>36</v>
      </c>
      <c r="K9395">
        <f>VLOOKUP(J9395,'Prix unitaires'!B:D,3,FALSE)</f>
        <v>0</v>
      </c>
      <c r="L9395" s="11">
        <f t="shared" si="146"/>
        <v>0</v>
      </c>
    </row>
    <row r="9396" spans="1:12" x14ac:dyDescent="0.25">
      <c r="A9396">
        <v>922</v>
      </c>
      <c r="B9396" t="s">
        <v>10</v>
      </c>
      <c r="C9396">
        <v>3</v>
      </c>
      <c r="D9396" t="s">
        <v>11</v>
      </c>
      <c r="E9396" t="s">
        <v>35</v>
      </c>
      <c r="F9396" t="s">
        <v>13</v>
      </c>
      <c r="G9396" s="1">
        <v>24.0100002288818</v>
      </c>
      <c r="H9396">
        <v>1</v>
      </c>
      <c r="I9396" t="s">
        <v>14</v>
      </c>
      <c r="J9396" t="s">
        <v>36</v>
      </c>
      <c r="K9396">
        <f>VLOOKUP(J9396,'Prix unitaires'!B:D,3,FALSE)</f>
        <v>0</v>
      </c>
      <c r="L9396" s="11">
        <f t="shared" si="146"/>
        <v>0</v>
      </c>
    </row>
    <row r="9397" spans="1:12" x14ac:dyDescent="0.25">
      <c r="A9397">
        <v>922</v>
      </c>
      <c r="B9397" t="s">
        <v>10</v>
      </c>
      <c r="C9397">
        <v>7</v>
      </c>
      <c r="D9397" t="s">
        <v>11</v>
      </c>
      <c r="E9397" t="s">
        <v>40</v>
      </c>
      <c r="F9397" t="s">
        <v>13</v>
      </c>
      <c r="G9397" s="1">
        <v>3.1500000953674299</v>
      </c>
      <c r="H9397">
        <v>1</v>
      </c>
      <c r="I9397" t="s">
        <v>14</v>
      </c>
      <c r="J9397" t="s">
        <v>41</v>
      </c>
      <c r="K9397">
        <f>VLOOKUP(J9397,'Prix unitaires'!B:D,3,FALSE)</f>
        <v>0</v>
      </c>
      <c r="L9397" s="11">
        <f t="shared" si="146"/>
        <v>0</v>
      </c>
    </row>
    <row r="9398" spans="1:12" x14ac:dyDescent="0.25">
      <c r="A9398">
        <v>922</v>
      </c>
      <c r="B9398" t="s">
        <v>10</v>
      </c>
      <c r="C9398">
        <v>13</v>
      </c>
      <c r="D9398" t="s">
        <v>11</v>
      </c>
      <c r="E9398" t="s">
        <v>35</v>
      </c>
      <c r="F9398" t="s">
        <v>13</v>
      </c>
      <c r="G9398" s="1">
        <v>11.039999961853001</v>
      </c>
      <c r="H9398">
        <v>1</v>
      </c>
      <c r="I9398" t="s">
        <v>14</v>
      </c>
      <c r="J9398" t="s">
        <v>36</v>
      </c>
      <c r="K9398">
        <f>VLOOKUP(J9398,'Prix unitaires'!B:D,3,FALSE)</f>
        <v>0</v>
      </c>
      <c r="L9398" s="11">
        <f t="shared" si="146"/>
        <v>0</v>
      </c>
    </row>
    <row r="9399" spans="1:12" x14ac:dyDescent="0.25">
      <c r="A9399">
        <v>922</v>
      </c>
      <c r="B9399" t="s">
        <v>10</v>
      </c>
      <c r="C9399" t="s">
        <v>16</v>
      </c>
      <c r="D9399" t="s">
        <v>11</v>
      </c>
      <c r="E9399" t="s">
        <v>40</v>
      </c>
      <c r="F9399" t="s">
        <v>13</v>
      </c>
      <c r="G9399" s="1">
        <v>5.4899997711181596</v>
      </c>
      <c r="H9399">
        <v>1</v>
      </c>
      <c r="I9399" t="s">
        <v>14</v>
      </c>
      <c r="J9399" t="s">
        <v>41</v>
      </c>
      <c r="K9399">
        <f>VLOOKUP(J9399,'Prix unitaires'!B:D,3,FALSE)</f>
        <v>0</v>
      </c>
      <c r="L9399" s="11">
        <f t="shared" si="146"/>
        <v>0</v>
      </c>
    </row>
    <row r="9400" spans="1:12" x14ac:dyDescent="0.25">
      <c r="A9400">
        <v>922</v>
      </c>
      <c r="B9400" t="s">
        <v>10</v>
      </c>
      <c r="C9400" t="s">
        <v>54</v>
      </c>
      <c r="D9400" t="s">
        <v>11</v>
      </c>
      <c r="E9400" t="s">
        <v>40</v>
      </c>
      <c r="F9400" t="s">
        <v>13</v>
      </c>
      <c r="G9400" s="1">
        <v>14.829999923706101</v>
      </c>
      <c r="H9400">
        <v>1</v>
      </c>
      <c r="I9400" t="s">
        <v>14</v>
      </c>
      <c r="J9400" t="s">
        <v>41</v>
      </c>
      <c r="K9400">
        <f>VLOOKUP(J9400,'Prix unitaires'!B:D,3,FALSE)</f>
        <v>0</v>
      </c>
      <c r="L9400" s="11">
        <f t="shared" si="146"/>
        <v>0</v>
      </c>
    </row>
    <row r="9401" spans="1:12" x14ac:dyDescent="0.25">
      <c r="A9401">
        <v>208</v>
      </c>
      <c r="B9401" t="s">
        <v>10</v>
      </c>
      <c r="C9401" t="s">
        <v>91</v>
      </c>
      <c r="D9401" t="s">
        <v>11</v>
      </c>
      <c r="E9401" t="s">
        <v>12</v>
      </c>
      <c r="F9401" t="s">
        <v>13</v>
      </c>
      <c r="G9401" s="1">
        <v>57.919998168945298</v>
      </c>
      <c r="H9401">
        <v>12</v>
      </c>
      <c r="I9401" t="s">
        <v>14</v>
      </c>
      <c r="J9401" t="s">
        <v>15</v>
      </c>
      <c r="K9401">
        <f>VLOOKUP(J9401,'Prix unitaires'!B:D,3,FALSE)</f>
        <v>0</v>
      </c>
      <c r="L9401" s="11">
        <f t="shared" si="146"/>
        <v>0</v>
      </c>
    </row>
    <row r="9402" spans="1:12" x14ac:dyDescent="0.25">
      <c r="A9402">
        <v>208</v>
      </c>
      <c r="B9402" t="s">
        <v>10</v>
      </c>
      <c r="C9402" t="s">
        <v>91</v>
      </c>
      <c r="D9402" t="s">
        <v>11</v>
      </c>
      <c r="E9402" t="s">
        <v>40</v>
      </c>
      <c r="F9402" t="s">
        <v>13</v>
      </c>
      <c r="G9402" s="1">
        <v>57.919998168945298</v>
      </c>
      <c r="H9402">
        <v>1</v>
      </c>
      <c r="I9402" t="s">
        <v>14</v>
      </c>
      <c r="J9402" t="s">
        <v>41</v>
      </c>
      <c r="K9402">
        <f>VLOOKUP(J9402,'Prix unitaires'!B:D,3,FALSE)</f>
        <v>0</v>
      </c>
      <c r="L9402" s="11">
        <f t="shared" si="146"/>
        <v>0</v>
      </c>
    </row>
    <row r="9403" spans="1:12" x14ac:dyDescent="0.25">
      <c r="A9403">
        <v>208</v>
      </c>
      <c r="B9403" t="s">
        <v>10</v>
      </c>
      <c r="C9403">
        <v>29</v>
      </c>
      <c r="D9403" t="s">
        <v>11</v>
      </c>
      <c r="E9403" t="s">
        <v>35</v>
      </c>
      <c r="F9403" t="s">
        <v>13</v>
      </c>
      <c r="G9403" s="1">
        <v>7.8899998664856001</v>
      </c>
      <c r="H9403">
        <v>1</v>
      </c>
      <c r="I9403" t="s">
        <v>14</v>
      </c>
      <c r="J9403" t="s">
        <v>36</v>
      </c>
      <c r="K9403">
        <f>VLOOKUP(J9403,'Prix unitaires'!B:D,3,FALSE)</f>
        <v>0</v>
      </c>
      <c r="L9403" s="11">
        <f t="shared" si="146"/>
        <v>0</v>
      </c>
    </row>
    <row r="9404" spans="1:12" x14ac:dyDescent="0.25">
      <c r="A9404">
        <v>208</v>
      </c>
      <c r="B9404" t="s">
        <v>10</v>
      </c>
      <c r="C9404">
        <v>4</v>
      </c>
      <c r="D9404" t="s">
        <v>11</v>
      </c>
      <c r="E9404" t="s">
        <v>165</v>
      </c>
      <c r="F9404" t="s">
        <v>13</v>
      </c>
      <c r="G9404" s="1">
        <v>2.1199998855590798</v>
      </c>
      <c r="H9404">
        <v>1</v>
      </c>
      <c r="I9404" t="s">
        <v>14</v>
      </c>
      <c r="J9404" t="s">
        <v>166</v>
      </c>
      <c r="K9404">
        <f>VLOOKUP(J9404,'Prix unitaires'!B:D,3,FALSE)</f>
        <v>0</v>
      </c>
      <c r="L9404" s="11">
        <f t="shared" si="146"/>
        <v>0</v>
      </c>
    </row>
    <row r="9405" spans="1:12" x14ac:dyDescent="0.25">
      <c r="A9405">
        <v>208</v>
      </c>
      <c r="B9405" t="s">
        <v>10</v>
      </c>
      <c r="C9405">
        <v>28</v>
      </c>
      <c r="D9405" t="s">
        <v>11</v>
      </c>
      <c r="E9405" t="s">
        <v>165</v>
      </c>
      <c r="F9405" t="s">
        <v>13</v>
      </c>
      <c r="G9405" s="1">
        <v>5.1300001144409197</v>
      </c>
      <c r="H9405">
        <v>1</v>
      </c>
      <c r="I9405" t="s">
        <v>14</v>
      </c>
      <c r="J9405" t="s">
        <v>166</v>
      </c>
      <c r="K9405">
        <f>VLOOKUP(J9405,'Prix unitaires'!B:D,3,FALSE)</f>
        <v>0</v>
      </c>
      <c r="L9405" s="11">
        <f t="shared" si="146"/>
        <v>0</v>
      </c>
    </row>
    <row r="9406" spans="1:12" x14ac:dyDescent="0.25">
      <c r="A9406">
        <v>208</v>
      </c>
      <c r="B9406" t="s">
        <v>10</v>
      </c>
      <c r="C9406">
        <v>8</v>
      </c>
      <c r="D9406" t="s">
        <v>11</v>
      </c>
      <c r="E9406" t="s">
        <v>165</v>
      </c>
      <c r="F9406" t="s">
        <v>13</v>
      </c>
      <c r="G9406" s="1">
        <v>29.319999694824201</v>
      </c>
      <c r="H9406">
        <v>1</v>
      </c>
      <c r="I9406" t="s">
        <v>14</v>
      </c>
      <c r="J9406" t="s">
        <v>166</v>
      </c>
      <c r="K9406">
        <f>VLOOKUP(J9406,'Prix unitaires'!B:D,3,FALSE)</f>
        <v>0</v>
      </c>
      <c r="L9406" s="11">
        <f t="shared" si="146"/>
        <v>0</v>
      </c>
    </row>
    <row r="9407" spans="1:12" x14ac:dyDescent="0.25">
      <c r="A9407">
        <v>208</v>
      </c>
      <c r="B9407" t="s">
        <v>10</v>
      </c>
      <c r="C9407" t="s">
        <v>224</v>
      </c>
      <c r="D9407" t="s">
        <v>11</v>
      </c>
      <c r="E9407" t="s">
        <v>165</v>
      </c>
      <c r="F9407" t="s">
        <v>13</v>
      </c>
      <c r="G9407" s="1">
        <v>5.1300001144409197</v>
      </c>
      <c r="H9407">
        <v>1</v>
      </c>
      <c r="I9407" t="s">
        <v>14</v>
      </c>
      <c r="J9407" t="s">
        <v>166</v>
      </c>
      <c r="K9407">
        <f>VLOOKUP(J9407,'Prix unitaires'!B:D,3,FALSE)</f>
        <v>0</v>
      </c>
      <c r="L9407" s="11">
        <f t="shared" si="146"/>
        <v>0</v>
      </c>
    </row>
    <row r="9408" spans="1:12" x14ac:dyDescent="0.25">
      <c r="A9408">
        <v>208</v>
      </c>
      <c r="B9408" t="s">
        <v>10</v>
      </c>
      <c r="C9408">
        <v>5</v>
      </c>
      <c r="D9408" t="s">
        <v>11</v>
      </c>
      <c r="E9408" t="s">
        <v>165</v>
      </c>
      <c r="F9408" t="s">
        <v>13</v>
      </c>
      <c r="G9408" s="1">
        <v>3.1800000667571999</v>
      </c>
      <c r="H9408">
        <v>1</v>
      </c>
      <c r="I9408" t="s">
        <v>14</v>
      </c>
      <c r="J9408" t="s">
        <v>166</v>
      </c>
      <c r="K9408">
        <f>VLOOKUP(J9408,'Prix unitaires'!B:D,3,FALSE)</f>
        <v>0</v>
      </c>
      <c r="L9408" s="11">
        <f t="shared" si="146"/>
        <v>0</v>
      </c>
    </row>
    <row r="9409" spans="1:12" x14ac:dyDescent="0.25">
      <c r="A9409">
        <v>208</v>
      </c>
      <c r="B9409" t="s">
        <v>10</v>
      </c>
      <c r="C9409">
        <v>30</v>
      </c>
      <c r="D9409" t="s">
        <v>11</v>
      </c>
      <c r="E9409" t="s">
        <v>165</v>
      </c>
      <c r="F9409" t="s">
        <v>13</v>
      </c>
      <c r="G9409" s="1">
        <v>3.0599999427795401</v>
      </c>
      <c r="H9409">
        <v>1</v>
      </c>
      <c r="I9409" t="s">
        <v>14</v>
      </c>
      <c r="J9409" t="s">
        <v>166</v>
      </c>
      <c r="K9409">
        <f>VLOOKUP(J9409,'Prix unitaires'!B:D,3,FALSE)</f>
        <v>0</v>
      </c>
      <c r="L9409" s="11">
        <f t="shared" si="146"/>
        <v>0</v>
      </c>
    </row>
    <row r="9410" spans="1:12" x14ac:dyDescent="0.25">
      <c r="A9410">
        <v>208</v>
      </c>
      <c r="B9410" t="s">
        <v>10</v>
      </c>
      <c r="C9410">
        <v>31</v>
      </c>
      <c r="D9410" t="s">
        <v>11</v>
      </c>
      <c r="E9410" t="s">
        <v>165</v>
      </c>
      <c r="F9410" t="s">
        <v>13</v>
      </c>
      <c r="G9410" s="1">
        <v>1.0199999809265099</v>
      </c>
      <c r="H9410">
        <v>1</v>
      </c>
      <c r="I9410" t="s">
        <v>14</v>
      </c>
      <c r="J9410" t="s">
        <v>166</v>
      </c>
      <c r="K9410">
        <f>VLOOKUP(J9410,'Prix unitaires'!B:D,3,FALSE)</f>
        <v>0</v>
      </c>
      <c r="L9410" s="11">
        <f t="shared" si="146"/>
        <v>0</v>
      </c>
    </row>
    <row r="9411" spans="1:12" x14ac:dyDescent="0.25">
      <c r="A9411">
        <v>208</v>
      </c>
      <c r="B9411" t="s">
        <v>10</v>
      </c>
      <c r="C9411">
        <v>33</v>
      </c>
      <c r="D9411" t="s">
        <v>11</v>
      </c>
      <c r="E9411" t="s">
        <v>165</v>
      </c>
      <c r="F9411" t="s">
        <v>13</v>
      </c>
      <c r="G9411" s="1">
        <v>1.0199999809265099</v>
      </c>
      <c r="H9411">
        <v>1</v>
      </c>
      <c r="I9411" t="s">
        <v>14</v>
      </c>
      <c r="J9411" t="s">
        <v>166</v>
      </c>
      <c r="K9411">
        <f>VLOOKUP(J9411,'Prix unitaires'!B:D,3,FALSE)</f>
        <v>0</v>
      </c>
      <c r="L9411" s="11">
        <f t="shared" ref="L9411:L9474" si="147">(G9411*H9411)*K9411</f>
        <v>0</v>
      </c>
    </row>
    <row r="9412" spans="1:12" x14ac:dyDescent="0.25">
      <c r="A9412">
        <v>208</v>
      </c>
      <c r="B9412" t="s">
        <v>10</v>
      </c>
      <c r="C9412" t="s">
        <v>91</v>
      </c>
      <c r="D9412" t="s">
        <v>11</v>
      </c>
      <c r="E9412" t="s">
        <v>165</v>
      </c>
      <c r="F9412" t="s">
        <v>13</v>
      </c>
      <c r="G9412" s="1">
        <v>4.8299999237060502</v>
      </c>
      <c r="H9412">
        <v>1</v>
      </c>
      <c r="I9412" t="s">
        <v>14</v>
      </c>
      <c r="J9412" t="s">
        <v>166</v>
      </c>
      <c r="K9412">
        <f>VLOOKUP(J9412,'Prix unitaires'!B:D,3,FALSE)</f>
        <v>0</v>
      </c>
      <c r="L9412" s="11">
        <f t="shared" si="147"/>
        <v>0</v>
      </c>
    </row>
    <row r="9413" spans="1:12" x14ac:dyDescent="0.25">
      <c r="A9413">
        <v>208</v>
      </c>
      <c r="B9413" t="s">
        <v>10</v>
      </c>
      <c r="C9413">
        <v>24</v>
      </c>
      <c r="D9413" t="s">
        <v>11</v>
      </c>
      <c r="E9413" t="s">
        <v>35</v>
      </c>
      <c r="F9413" t="s">
        <v>13</v>
      </c>
      <c r="G9413" s="1">
        <v>335.88000488281301</v>
      </c>
      <c r="H9413">
        <v>1</v>
      </c>
      <c r="I9413" t="s">
        <v>14</v>
      </c>
      <c r="J9413" t="s">
        <v>36</v>
      </c>
      <c r="K9413">
        <f>VLOOKUP(J9413,'Prix unitaires'!B:D,3,FALSE)</f>
        <v>0</v>
      </c>
      <c r="L9413" s="11">
        <f t="shared" si="147"/>
        <v>0</v>
      </c>
    </row>
    <row r="9414" spans="1:12" x14ac:dyDescent="0.25">
      <c r="A9414">
        <v>208</v>
      </c>
      <c r="B9414" t="s">
        <v>10</v>
      </c>
      <c r="C9414" t="s">
        <v>67</v>
      </c>
      <c r="D9414" t="s">
        <v>11</v>
      </c>
      <c r="E9414" t="s">
        <v>165</v>
      </c>
      <c r="F9414" t="s">
        <v>13</v>
      </c>
      <c r="G9414" s="1">
        <v>1.70000004768372</v>
      </c>
      <c r="H9414">
        <v>1</v>
      </c>
      <c r="I9414" t="s">
        <v>14</v>
      </c>
      <c r="J9414" t="s">
        <v>166</v>
      </c>
      <c r="K9414">
        <f>VLOOKUP(J9414,'Prix unitaires'!B:D,3,FALSE)</f>
        <v>0</v>
      </c>
      <c r="L9414" s="11">
        <f t="shared" si="147"/>
        <v>0</v>
      </c>
    </row>
    <row r="9415" spans="1:12" x14ac:dyDescent="0.25">
      <c r="A9415">
        <v>208</v>
      </c>
      <c r="B9415" t="s">
        <v>10</v>
      </c>
      <c r="C9415" t="s">
        <v>100</v>
      </c>
      <c r="D9415" t="s">
        <v>11</v>
      </c>
      <c r="E9415" t="s">
        <v>35</v>
      </c>
      <c r="F9415" t="s">
        <v>13</v>
      </c>
      <c r="G9415" s="1">
        <v>10.0900001525879</v>
      </c>
      <c r="H9415">
        <v>1</v>
      </c>
      <c r="I9415" t="s">
        <v>14</v>
      </c>
      <c r="J9415" t="s">
        <v>36</v>
      </c>
      <c r="K9415">
        <f>VLOOKUP(J9415,'Prix unitaires'!B:D,3,FALSE)</f>
        <v>0</v>
      </c>
      <c r="L9415" s="11">
        <f t="shared" si="147"/>
        <v>0</v>
      </c>
    </row>
    <row r="9416" spans="1:12" x14ac:dyDescent="0.25">
      <c r="A9416">
        <v>208</v>
      </c>
      <c r="B9416" t="s">
        <v>10</v>
      </c>
      <c r="C9416">
        <v>2</v>
      </c>
      <c r="D9416" t="s">
        <v>11</v>
      </c>
      <c r="E9416" t="s">
        <v>35</v>
      </c>
      <c r="F9416" t="s">
        <v>13</v>
      </c>
      <c r="G9416" s="1">
        <v>10.3400001525879</v>
      </c>
      <c r="H9416">
        <v>1</v>
      </c>
      <c r="I9416" t="s">
        <v>14</v>
      </c>
      <c r="J9416" t="s">
        <v>36</v>
      </c>
      <c r="K9416">
        <f>VLOOKUP(J9416,'Prix unitaires'!B:D,3,FALSE)</f>
        <v>0</v>
      </c>
      <c r="L9416" s="11">
        <f t="shared" si="147"/>
        <v>0</v>
      </c>
    </row>
    <row r="9417" spans="1:12" x14ac:dyDescent="0.25">
      <c r="A9417">
        <v>208</v>
      </c>
      <c r="B9417" t="s">
        <v>10</v>
      </c>
      <c r="C9417">
        <v>17</v>
      </c>
      <c r="D9417" t="s">
        <v>11</v>
      </c>
      <c r="E9417" t="s">
        <v>165</v>
      </c>
      <c r="F9417" t="s">
        <v>13</v>
      </c>
      <c r="G9417" s="1">
        <v>14.439999580383301</v>
      </c>
      <c r="H9417">
        <v>1</v>
      </c>
      <c r="I9417" t="s">
        <v>14</v>
      </c>
      <c r="J9417" t="s">
        <v>166</v>
      </c>
      <c r="K9417">
        <f>VLOOKUP(J9417,'Prix unitaires'!B:D,3,FALSE)</f>
        <v>0</v>
      </c>
      <c r="L9417" s="11">
        <f t="shared" si="147"/>
        <v>0</v>
      </c>
    </row>
    <row r="9418" spans="1:12" x14ac:dyDescent="0.25">
      <c r="A9418">
        <v>130</v>
      </c>
      <c r="B9418" t="s">
        <v>10</v>
      </c>
      <c r="C9418">
        <v>1</v>
      </c>
      <c r="D9418" t="s">
        <v>11</v>
      </c>
      <c r="E9418" t="s">
        <v>19</v>
      </c>
      <c r="F9418" t="s">
        <v>13</v>
      </c>
      <c r="G9418" s="1">
        <v>22.909999847412099</v>
      </c>
      <c r="H9418">
        <v>50</v>
      </c>
      <c r="I9418" t="s">
        <v>14</v>
      </c>
      <c r="J9418" t="s">
        <v>20</v>
      </c>
      <c r="K9418">
        <f>VLOOKUP(J9418,'Prix unitaires'!B:D,3,FALSE)</f>
        <v>0</v>
      </c>
      <c r="L9418" s="11">
        <f t="shared" si="147"/>
        <v>0</v>
      </c>
    </row>
    <row r="9419" spans="1:12" x14ac:dyDescent="0.25">
      <c r="A9419">
        <v>130</v>
      </c>
      <c r="B9419" t="s">
        <v>10</v>
      </c>
      <c r="C9419">
        <v>2</v>
      </c>
      <c r="D9419" t="s">
        <v>11</v>
      </c>
      <c r="E9419" t="s">
        <v>19</v>
      </c>
      <c r="F9419" t="s">
        <v>13</v>
      </c>
      <c r="G9419" s="1">
        <v>16.2700004577637</v>
      </c>
      <c r="H9419">
        <v>50</v>
      </c>
      <c r="I9419" t="s">
        <v>14</v>
      </c>
      <c r="J9419" t="s">
        <v>20</v>
      </c>
      <c r="K9419">
        <f>VLOOKUP(J9419,'Prix unitaires'!B:D,3,FALSE)</f>
        <v>0</v>
      </c>
      <c r="L9419" s="11">
        <f t="shared" si="147"/>
        <v>0</v>
      </c>
    </row>
    <row r="9420" spans="1:12" x14ac:dyDescent="0.25">
      <c r="A9420">
        <v>130</v>
      </c>
      <c r="B9420" t="s">
        <v>10</v>
      </c>
      <c r="C9420">
        <v>3</v>
      </c>
      <c r="D9420" t="s">
        <v>11</v>
      </c>
      <c r="E9420" t="s">
        <v>19</v>
      </c>
      <c r="F9420" t="s">
        <v>13</v>
      </c>
      <c r="G9420" s="1">
        <v>16.450000762939499</v>
      </c>
      <c r="H9420">
        <v>50</v>
      </c>
      <c r="I9420" t="s">
        <v>14</v>
      </c>
      <c r="J9420" t="s">
        <v>20</v>
      </c>
      <c r="K9420">
        <f>VLOOKUP(J9420,'Prix unitaires'!B:D,3,FALSE)</f>
        <v>0</v>
      </c>
      <c r="L9420" s="11">
        <f t="shared" si="147"/>
        <v>0</v>
      </c>
    </row>
    <row r="9421" spans="1:12" x14ac:dyDescent="0.25">
      <c r="A9421">
        <v>130</v>
      </c>
      <c r="B9421" t="s">
        <v>10</v>
      </c>
      <c r="C9421">
        <v>4</v>
      </c>
      <c r="D9421" t="s">
        <v>11</v>
      </c>
      <c r="E9421" t="s">
        <v>32</v>
      </c>
      <c r="F9421" t="s">
        <v>13</v>
      </c>
      <c r="G9421" s="1">
        <v>3.6400001049041699</v>
      </c>
      <c r="H9421">
        <v>240</v>
      </c>
      <c r="I9421" t="s">
        <v>14</v>
      </c>
      <c r="J9421" t="s">
        <v>33</v>
      </c>
      <c r="K9421">
        <f>VLOOKUP(J9421,'Prix unitaires'!B:D,3,FALSE)</f>
        <v>0</v>
      </c>
      <c r="L9421" s="11">
        <f t="shared" si="147"/>
        <v>0</v>
      </c>
    </row>
    <row r="9422" spans="1:12" x14ac:dyDescent="0.25">
      <c r="A9422">
        <v>130</v>
      </c>
      <c r="B9422" t="s">
        <v>10</v>
      </c>
      <c r="C9422">
        <v>5</v>
      </c>
      <c r="D9422" t="s">
        <v>11</v>
      </c>
      <c r="E9422" t="s">
        <v>32</v>
      </c>
      <c r="F9422" t="s">
        <v>13</v>
      </c>
      <c r="G9422" s="1">
        <v>7.5999999046325701</v>
      </c>
      <c r="H9422">
        <v>240</v>
      </c>
      <c r="I9422" t="s">
        <v>14</v>
      </c>
      <c r="J9422" t="s">
        <v>33</v>
      </c>
      <c r="K9422">
        <f>VLOOKUP(J9422,'Prix unitaires'!B:D,3,FALSE)</f>
        <v>0</v>
      </c>
      <c r="L9422" s="11">
        <f t="shared" si="147"/>
        <v>0</v>
      </c>
    </row>
    <row r="9423" spans="1:12" x14ac:dyDescent="0.25">
      <c r="A9423">
        <v>130</v>
      </c>
      <c r="B9423" t="s">
        <v>10</v>
      </c>
      <c r="C9423">
        <v>6</v>
      </c>
      <c r="D9423" t="s">
        <v>11</v>
      </c>
      <c r="E9423" t="s">
        <v>19</v>
      </c>
      <c r="F9423" t="s">
        <v>13</v>
      </c>
      <c r="G9423" s="1">
        <v>18.7299995422363</v>
      </c>
      <c r="H9423">
        <v>50</v>
      </c>
      <c r="I9423" t="s">
        <v>14</v>
      </c>
      <c r="J9423" t="s">
        <v>20</v>
      </c>
      <c r="K9423">
        <f>VLOOKUP(J9423,'Prix unitaires'!B:D,3,FALSE)</f>
        <v>0</v>
      </c>
      <c r="L9423" s="11">
        <f t="shared" si="147"/>
        <v>0</v>
      </c>
    </row>
    <row r="9424" spans="1:12" x14ac:dyDescent="0.25">
      <c r="A9424">
        <v>130</v>
      </c>
      <c r="B9424" t="s">
        <v>10</v>
      </c>
      <c r="C9424">
        <v>7</v>
      </c>
      <c r="D9424" t="s">
        <v>11</v>
      </c>
      <c r="E9424" t="s">
        <v>19</v>
      </c>
      <c r="F9424" t="s">
        <v>13</v>
      </c>
      <c r="G9424" s="1">
        <v>16.5</v>
      </c>
      <c r="H9424">
        <v>50</v>
      </c>
      <c r="I9424" t="s">
        <v>14</v>
      </c>
      <c r="J9424" t="s">
        <v>20</v>
      </c>
      <c r="K9424">
        <f>VLOOKUP(J9424,'Prix unitaires'!B:D,3,FALSE)</f>
        <v>0</v>
      </c>
      <c r="L9424" s="11">
        <f t="shared" si="147"/>
        <v>0</v>
      </c>
    </row>
    <row r="9425" spans="1:12" x14ac:dyDescent="0.25">
      <c r="A9425">
        <v>130</v>
      </c>
      <c r="B9425" t="s">
        <v>10</v>
      </c>
      <c r="C9425">
        <v>8</v>
      </c>
      <c r="D9425" t="s">
        <v>11</v>
      </c>
      <c r="E9425" t="s">
        <v>19</v>
      </c>
      <c r="F9425" t="s">
        <v>13</v>
      </c>
      <c r="G9425" s="1">
        <v>25.790000915527301</v>
      </c>
      <c r="H9425">
        <v>50</v>
      </c>
      <c r="I9425" t="s">
        <v>14</v>
      </c>
      <c r="J9425" t="s">
        <v>20</v>
      </c>
      <c r="K9425">
        <f>VLOOKUP(J9425,'Prix unitaires'!B:D,3,FALSE)</f>
        <v>0</v>
      </c>
      <c r="L9425" s="11">
        <f t="shared" si="147"/>
        <v>0</v>
      </c>
    </row>
    <row r="9426" spans="1:12" x14ac:dyDescent="0.25">
      <c r="A9426">
        <v>130</v>
      </c>
      <c r="B9426" t="s">
        <v>10</v>
      </c>
      <c r="C9426">
        <v>9</v>
      </c>
      <c r="D9426" t="s">
        <v>11</v>
      </c>
      <c r="E9426" t="s">
        <v>19</v>
      </c>
      <c r="F9426" t="s">
        <v>13</v>
      </c>
      <c r="G9426" s="1">
        <v>18.350000381469702</v>
      </c>
      <c r="H9426">
        <v>50</v>
      </c>
      <c r="I9426" t="s">
        <v>14</v>
      </c>
      <c r="J9426" t="s">
        <v>20</v>
      </c>
      <c r="K9426">
        <f>VLOOKUP(J9426,'Prix unitaires'!B:D,3,FALSE)</f>
        <v>0</v>
      </c>
      <c r="L9426" s="11">
        <f t="shared" si="147"/>
        <v>0</v>
      </c>
    </row>
    <row r="9427" spans="1:12" x14ac:dyDescent="0.25">
      <c r="A9427">
        <v>130</v>
      </c>
      <c r="B9427" t="s">
        <v>10</v>
      </c>
      <c r="C9427">
        <v>10</v>
      </c>
      <c r="D9427" t="s">
        <v>11</v>
      </c>
      <c r="E9427" t="s">
        <v>19</v>
      </c>
      <c r="F9427" t="s">
        <v>13</v>
      </c>
      <c r="G9427" s="1">
        <v>16.780000686645501</v>
      </c>
      <c r="H9427">
        <v>50</v>
      </c>
      <c r="I9427" t="s">
        <v>14</v>
      </c>
      <c r="J9427" t="s">
        <v>20</v>
      </c>
      <c r="K9427">
        <f>VLOOKUP(J9427,'Prix unitaires'!B:D,3,FALSE)</f>
        <v>0</v>
      </c>
      <c r="L9427" s="11">
        <f t="shared" si="147"/>
        <v>0</v>
      </c>
    </row>
    <row r="9428" spans="1:12" x14ac:dyDescent="0.25">
      <c r="A9428">
        <v>130</v>
      </c>
      <c r="B9428" t="s">
        <v>10</v>
      </c>
      <c r="C9428">
        <v>11</v>
      </c>
      <c r="D9428" t="s">
        <v>11</v>
      </c>
      <c r="E9428" t="s">
        <v>19</v>
      </c>
      <c r="F9428" t="s">
        <v>13</v>
      </c>
      <c r="G9428" s="1">
        <v>26</v>
      </c>
      <c r="H9428">
        <v>50</v>
      </c>
      <c r="I9428" t="s">
        <v>14</v>
      </c>
      <c r="J9428" t="s">
        <v>20</v>
      </c>
      <c r="K9428">
        <f>VLOOKUP(J9428,'Prix unitaires'!B:D,3,FALSE)</f>
        <v>0</v>
      </c>
      <c r="L9428" s="11">
        <f t="shared" si="147"/>
        <v>0</v>
      </c>
    </row>
    <row r="9429" spans="1:12" x14ac:dyDescent="0.25">
      <c r="A9429">
        <v>130</v>
      </c>
      <c r="B9429" t="s">
        <v>10</v>
      </c>
      <c r="C9429">
        <v>12</v>
      </c>
      <c r="D9429" t="s">
        <v>11</v>
      </c>
      <c r="E9429" t="s">
        <v>19</v>
      </c>
      <c r="F9429" t="s">
        <v>13</v>
      </c>
      <c r="G9429" s="1">
        <v>18.350000381469702</v>
      </c>
      <c r="H9429">
        <v>50</v>
      </c>
      <c r="I9429" t="s">
        <v>14</v>
      </c>
      <c r="J9429" t="s">
        <v>20</v>
      </c>
      <c r="K9429">
        <f>VLOOKUP(J9429,'Prix unitaires'!B:D,3,FALSE)</f>
        <v>0</v>
      </c>
      <c r="L9429" s="11">
        <f t="shared" si="147"/>
        <v>0</v>
      </c>
    </row>
    <row r="9430" spans="1:12" x14ac:dyDescent="0.25">
      <c r="A9430">
        <v>130</v>
      </c>
      <c r="B9430" t="s">
        <v>10</v>
      </c>
      <c r="C9430">
        <v>13</v>
      </c>
      <c r="D9430" t="s">
        <v>11</v>
      </c>
      <c r="E9430" t="s">
        <v>19</v>
      </c>
      <c r="F9430" t="s">
        <v>13</v>
      </c>
      <c r="G9430" s="1">
        <v>18.559999465942401</v>
      </c>
      <c r="H9430">
        <v>50</v>
      </c>
      <c r="I9430" t="s">
        <v>14</v>
      </c>
      <c r="J9430" t="s">
        <v>20</v>
      </c>
      <c r="K9430">
        <f>VLOOKUP(J9430,'Prix unitaires'!B:D,3,FALSE)</f>
        <v>0</v>
      </c>
      <c r="L9430" s="11">
        <f t="shared" si="147"/>
        <v>0</v>
      </c>
    </row>
    <row r="9431" spans="1:12" x14ac:dyDescent="0.25">
      <c r="A9431">
        <v>130</v>
      </c>
      <c r="B9431" t="s">
        <v>10</v>
      </c>
      <c r="C9431">
        <v>1</v>
      </c>
      <c r="D9431" t="s">
        <v>11</v>
      </c>
      <c r="E9431" t="s">
        <v>35</v>
      </c>
      <c r="F9431" t="s">
        <v>13</v>
      </c>
      <c r="G9431" s="1">
        <v>22.909999847412099</v>
      </c>
      <c r="H9431">
        <v>1</v>
      </c>
      <c r="I9431" t="s">
        <v>14</v>
      </c>
      <c r="J9431" t="s">
        <v>36</v>
      </c>
      <c r="K9431">
        <f>VLOOKUP(J9431,'Prix unitaires'!B:D,3,FALSE)</f>
        <v>0</v>
      </c>
      <c r="L9431" s="11">
        <f t="shared" si="147"/>
        <v>0</v>
      </c>
    </row>
    <row r="9432" spans="1:12" x14ac:dyDescent="0.25">
      <c r="A9432">
        <v>130</v>
      </c>
      <c r="B9432" t="s">
        <v>10</v>
      </c>
      <c r="C9432">
        <v>2</v>
      </c>
      <c r="D9432" t="s">
        <v>11</v>
      </c>
      <c r="E9432" t="s">
        <v>35</v>
      </c>
      <c r="F9432" t="s">
        <v>13</v>
      </c>
      <c r="G9432" s="1">
        <v>16.2700004577637</v>
      </c>
      <c r="H9432">
        <v>1</v>
      </c>
      <c r="I9432" t="s">
        <v>14</v>
      </c>
      <c r="J9432" t="s">
        <v>36</v>
      </c>
      <c r="K9432">
        <f>VLOOKUP(J9432,'Prix unitaires'!B:D,3,FALSE)</f>
        <v>0</v>
      </c>
      <c r="L9432" s="11">
        <f t="shared" si="147"/>
        <v>0</v>
      </c>
    </row>
    <row r="9433" spans="1:12" x14ac:dyDescent="0.25">
      <c r="A9433">
        <v>130</v>
      </c>
      <c r="B9433" t="s">
        <v>10</v>
      </c>
      <c r="C9433">
        <v>3</v>
      </c>
      <c r="D9433" t="s">
        <v>11</v>
      </c>
      <c r="E9433" t="s">
        <v>35</v>
      </c>
      <c r="F9433" t="s">
        <v>13</v>
      </c>
      <c r="G9433" s="1">
        <v>16.450000762939499</v>
      </c>
      <c r="H9433">
        <v>1</v>
      </c>
      <c r="I9433" t="s">
        <v>14</v>
      </c>
      <c r="J9433" t="s">
        <v>36</v>
      </c>
      <c r="K9433">
        <f>VLOOKUP(J9433,'Prix unitaires'!B:D,3,FALSE)</f>
        <v>0</v>
      </c>
      <c r="L9433" s="11">
        <f t="shared" si="147"/>
        <v>0</v>
      </c>
    </row>
    <row r="9434" spans="1:12" x14ac:dyDescent="0.25">
      <c r="A9434">
        <v>130</v>
      </c>
      <c r="B9434" t="s">
        <v>10</v>
      </c>
      <c r="C9434">
        <v>4</v>
      </c>
      <c r="D9434" t="s">
        <v>11</v>
      </c>
      <c r="E9434" t="s">
        <v>35</v>
      </c>
      <c r="F9434" t="s">
        <v>13</v>
      </c>
      <c r="G9434" s="1">
        <v>3.6400001049041699</v>
      </c>
      <c r="H9434">
        <v>1</v>
      </c>
      <c r="I9434" t="s">
        <v>14</v>
      </c>
      <c r="J9434" t="s">
        <v>36</v>
      </c>
      <c r="K9434">
        <f>VLOOKUP(J9434,'Prix unitaires'!B:D,3,FALSE)</f>
        <v>0</v>
      </c>
      <c r="L9434" s="11">
        <f t="shared" si="147"/>
        <v>0</v>
      </c>
    </row>
    <row r="9435" spans="1:12" x14ac:dyDescent="0.25">
      <c r="A9435">
        <v>130</v>
      </c>
      <c r="B9435" t="s">
        <v>10</v>
      </c>
      <c r="C9435">
        <v>5</v>
      </c>
      <c r="D9435" t="s">
        <v>11</v>
      </c>
      <c r="E9435" t="s">
        <v>35</v>
      </c>
      <c r="F9435" t="s">
        <v>13</v>
      </c>
      <c r="G9435" s="1">
        <v>7.5999999046325701</v>
      </c>
      <c r="H9435">
        <v>1</v>
      </c>
      <c r="I9435" t="s">
        <v>14</v>
      </c>
      <c r="J9435" t="s">
        <v>36</v>
      </c>
      <c r="K9435">
        <f>VLOOKUP(J9435,'Prix unitaires'!B:D,3,FALSE)</f>
        <v>0</v>
      </c>
      <c r="L9435" s="11">
        <f t="shared" si="147"/>
        <v>0</v>
      </c>
    </row>
    <row r="9436" spans="1:12" x14ac:dyDescent="0.25">
      <c r="A9436">
        <v>130</v>
      </c>
      <c r="B9436" t="s">
        <v>10</v>
      </c>
      <c r="C9436">
        <v>6</v>
      </c>
      <c r="D9436" t="s">
        <v>11</v>
      </c>
      <c r="E9436" t="s">
        <v>35</v>
      </c>
      <c r="F9436" t="s">
        <v>13</v>
      </c>
      <c r="G9436" s="1">
        <v>18.7299995422363</v>
      </c>
      <c r="H9436">
        <v>1</v>
      </c>
      <c r="I9436" t="s">
        <v>14</v>
      </c>
      <c r="J9436" t="s">
        <v>36</v>
      </c>
      <c r="K9436">
        <f>VLOOKUP(J9436,'Prix unitaires'!B:D,3,FALSE)</f>
        <v>0</v>
      </c>
      <c r="L9436" s="11">
        <f t="shared" si="147"/>
        <v>0</v>
      </c>
    </row>
    <row r="9437" spans="1:12" x14ac:dyDescent="0.25">
      <c r="A9437">
        <v>130</v>
      </c>
      <c r="B9437" t="s">
        <v>10</v>
      </c>
      <c r="C9437">
        <v>7</v>
      </c>
      <c r="D9437" t="s">
        <v>11</v>
      </c>
      <c r="E9437" t="s">
        <v>35</v>
      </c>
      <c r="F9437" t="s">
        <v>13</v>
      </c>
      <c r="G9437" s="1">
        <v>16.5</v>
      </c>
      <c r="H9437">
        <v>1</v>
      </c>
      <c r="I9437" t="s">
        <v>14</v>
      </c>
      <c r="J9437" t="s">
        <v>36</v>
      </c>
      <c r="K9437">
        <f>VLOOKUP(J9437,'Prix unitaires'!B:D,3,FALSE)</f>
        <v>0</v>
      </c>
      <c r="L9437" s="11">
        <f t="shared" si="147"/>
        <v>0</v>
      </c>
    </row>
    <row r="9438" spans="1:12" x14ac:dyDescent="0.25">
      <c r="A9438">
        <v>130</v>
      </c>
      <c r="B9438" t="s">
        <v>10</v>
      </c>
      <c r="C9438">
        <v>8</v>
      </c>
      <c r="D9438" t="s">
        <v>11</v>
      </c>
      <c r="E9438" t="s">
        <v>35</v>
      </c>
      <c r="F9438" t="s">
        <v>13</v>
      </c>
      <c r="G9438" s="1">
        <v>25.790000915527301</v>
      </c>
      <c r="H9438">
        <v>1</v>
      </c>
      <c r="I9438" t="s">
        <v>14</v>
      </c>
      <c r="J9438" t="s">
        <v>36</v>
      </c>
      <c r="K9438">
        <f>VLOOKUP(J9438,'Prix unitaires'!B:D,3,FALSE)</f>
        <v>0</v>
      </c>
      <c r="L9438" s="11">
        <f t="shared" si="147"/>
        <v>0</v>
      </c>
    </row>
    <row r="9439" spans="1:12" x14ac:dyDescent="0.25">
      <c r="A9439">
        <v>130</v>
      </c>
      <c r="B9439" t="s">
        <v>10</v>
      </c>
      <c r="C9439">
        <v>9</v>
      </c>
      <c r="D9439" t="s">
        <v>11</v>
      </c>
      <c r="E9439" t="s">
        <v>35</v>
      </c>
      <c r="F9439" t="s">
        <v>13</v>
      </c>
      <c r="G9439" s="1">
        <v>18.350000381469702</v>
      </c>
      <c r="H9439">
        <v>1</v>
      </c>
      <c r="I9439" t="s">
        <v>14</v>
      </c>
      <c r="J9439" t="s">
        <v>36</v>
      </c>
      <c r="K9439">
        <f>VLOOKUP(J9439,'Prix unitaires'!B:D,3,FALSE)</f>
        <v>0</v>
      </c>
      <c r="L9439" s="11">
        <f t="shared" si="147"/>
        <v>0</v>
      </c>
    </row>
    <row r="9440" spans="1:12" x14ac:dyDescent="0.25">
      <c r="A9440">
        <v>130</v>
      </c>
      <c r="B9440" t="s">
        <v>10</v>
      </c>
      <c r="C9440">
        <v>10</v>
      </c>
      <c r="D9440" t="s">
        <v>11</v>
      </c>
      <c r="E9440" t="s">
        <v>35</v>
      </c>
      <c r="F9440" t="s">
        <v>13</v>
      </c>
      <c r="G9440" s="1">
        <v>16.780000686645501</v>
      </c>
      <c r="H9440">
        <v>1</v>
      </c>
      <c r="I9440" t="s">
        <v>14</v>
      </c>
      <c r="J9440" t="s">
        <v>36</v>
      </c>
      <c r="K9440">
        <f>VLOOKUP(J9440,'Prix unitaires'!B:D,3,FALSE)</f>
        <v>0</v>
      </c>
      <c r="L9440" s="11">
        <f t="shared" si="147"/>
        <v>0</v>
      </c>
    </row>
    <row r="9441" spans="1:12" x14ac:dyDescent="0.25">
      <c r="A9441">
        <v>130</v>
      </c>
      <c r="B9441" t="s">
        <v>10</v>
      </c>
      <c r="C9441">
        <v>11</v>
      </c>
      <c r="D9441" t="s">
        <v>11</v>
      </c>
      <c r="E9441" t="s">
        <v>35</v>
      </c>
      <c r="F9441" t="s">
        <v>13</v>
      </c>
      <c r="G9441" s="1">
        <v>26</v>
      </c>
      <c r="H9441">
        <v>1</v>
      </c>
      <c r="I9441" t="s">
        <v>14</v>
      </c>
      <c r="J9441" t="s">
        <v>36</v>
      </c>
      <c r="K9441">
        <f>VLOOKUP(J9441,'Prix unitaires'!B:D,3,FALSE)</f>
        <v>0</v>
      </c>
      <c r="L9441" s="11">
        <f t="shared" si="147"/>
        <v>0</v>
      </c>
    </row>
    <row r="9442" spans="1:12" x14ac:dyDescent="0.25">
      <c r="A9442">
        <v>130</v>
      </c>
      <c r="B9442" t="s">
        <v>10</v>
      </c>
      <c r="C9442">
        <v>12</v>
      </c>
      <c r="D9442" t="s">
        <v>11</v>
      </c>
      <c r="E9442" t="s">
        <v>35</v>
      </c>
      <c r="F9442" t="s">
        <v>13</v>
      </c>
      <c r="G9442" s="1">
        <v>18.350000381469702</v>
      </c>
      <c r="H9442">
        <v>1</v>
      </c>
      <c r="I9442" t="s">
        <v>14</v>
      </c>
      <c r="J9442" t="s">
        <v>36</v>
      </c>
      <c r="K9442">
        <f>VLOOKUP(J9442,'Prix unitaires'!B:D,3,FALSE)</f>
        <v>0</v>
      </c>
      <c r="L9442" s="11">
        <f t="shared" si="147"/>
        <v>0</v>
      </c>
    </row>
    <row r="9443" spans="1:12" x14ac:dyDescent="0.25">
      <c r="A9443">
        <v>130</v>
      </c>
      <c r="B9443" t="s">
        <v>10</v>
      </c>
      <c r="C9443">
        <v>13</v>
      </c>
      <c r="D9443" t="s">
        <v>11</v>
      </c>
      <c r="E9443" t="s">
        <v>35</v>
      </c>
      <c r="F9443" t="s">
        <v>13</v>
      </c>
      <c r="G9443" s="1">
        <v>18.559999465942401</v>
      </c>
      <c r="H9443">
        <v>1</v>
      </c>
      <c r="I9443" t="s">
        <v>14</v>
      </c>
      <c r="J9443" t="s">
        <v>36</v>
      </c>
      <c r="K9443">
        <f>VLOOKUP(J9443,'Prix unitaires'!B:D,3,FALSE)</f>
        <v>0</v>
      </c>
      <c r="L9443" s="11">
        <f t="shared" si="147"/>
        <v>0</v>
      </c>
    </row>
    <row r="9444" spans="1:12" x14ac:dyDescent="0.25">
      <c r="A9444">
        <v>443</v>
      </c>
      <c r="B9444" t="s">
        <v>10</v>
      </c>
      <c r="C9444">
        <v>12</v>
      </c>
      <c r="D9444" t="s">
        <v>11</v>
      </c>
      <c r="E9444" t="s">
        <v>167</v>
      </c>
      <c r="F9444" t="s">
        <v>13</v>
      </c>
      <c r="G9444" s="1">
        <v>2.3800001144409202</v>
      </c>
      <c r="H9444">
        <v>1</v>
      </c>
      <c r="I9444" t="s">
        <v>14</v>
      </c>
      <c r="J9444" t="s">
        <v>168</v>
      </c>
      <c r="K9444">
        <f>VLOOKUP(J9444,'Prix unitaires'!B:D,3,FALSE)</f>
        <v>0</v>
      </c>
      <c r="L9444" s="11">
        <f t="shared" si="147"/>
        <v>0</v>
      </c>
    </row>
    <row r="9445" spans="1:12" x14ac:dyDescent="0.25">
      <c r="A9445">
        <v>468</v>
      </c>
      <c r="B9445" t="s">
        <v>26</v>
      </c>
      <c r="C9445">
        <v>104</v>
      </c>
      <c r="D9445">
        <v>-1</v>
      </c>
      <c r="E9445" t="s">
        <v>12</v>
      </c>
      <c r="F9445" t="s">
        <v>13</v>
      </c>
      <c r="G9445" s="1">
        <v>12.310000419616699</v>
      </c>
      <c r="H9445">
        <v>50</v>
      </c>
      <c r="I9445" t="s">
        <v>14</v>
      </c>
      <c r="J9445" t="s">
        <v>152</v>
      </c>
      <c r="K9445">
        <f>VLOOKUP(J9445,'Prix unitaires'!B:D,3,FALSE)</f>
        <v>0</v>
      </c>
      <c r="L9445" s="11">
        <f t="shared" si="147"/>
        <v>0</v>
      </c>
    </row>
    <row r="9446" spans="1:12" x14ac:dyDescent="0.25">
      <c r="A9446">
        <v>468</v>
      </c>
      <c r="B9446" t="s">
        <v>26</v>
      </c>
      <c r="C9446">
        <v>151</v>
      </c>
      <c r="D9446">
        <v>-1</v>
      </c>
      <c r="E9446" t="s">
        <v>17</v>
      </c>
      <c r="F9446" t="s">
        <v>13</v>
      </c>
      <c r="G9446" s="1">
        <v>28.629999160766602</v>
      </c>
      <c r="H9446">
        <v>50</v>
      </c>
      <c r="I9446" t="s">
        <v>14</v>
      </c>
      <c r="J9446" t="s">
        <v>140</v>
      </c>
      <c r="K9446">
        <f>VLOOKUP(J9446,'Prix unitaires'!B:D,3,FALSE)</f>
        <v>0</v>
      </c>
      <c r="L9446" s="11">
        <f t="shared" si="147"/>
        <v>0</v>
      </c>
    </row>
    <row r="9447" spans="1:12" x14ac:dyDescent="0.25">
      <c r="A9447">
        <v>468</v>
      </c>
      <c r="B9447" t="s">
        <v>26</v>
      </c>
      <c r="C9447">
        <v>155</v>
      </c>
      <c r="D9447">
        <v>-1</v>
      </c>
      <c r="E9447" t="s">
        <v>30</v>
      </c>
      <c r="F9447" t="s">
        <v>13</v>
      </c>
      <c r="G9447" s="1">
        <v>19.2600002288818</v>
      </c>
      <c r="H9447">
        <v>100</v>
      </c>
      <c r="I9447" t="s">
        <v>14</v>
      </c>
      <c r="J9447" t="s">
        <v>153</v>
      </c>
      <c r="K9447">
        <f>VLOOKUP(J9447,'Prix unitaires'!B:D,3,FALSE)</f>
        <v>0</v>
      </c>
      <c r="L9447" s="11">
        <f t="shared" si="147"/>
        <v>0</v>
      </c>
    </row>
    <row r="9448" spans="1:12" x14ac:dyDescent="0.25">
      <c r="A9448">
        <v>468</v>
      </c>
      <c r="B9448" t="s">
        <v>26</v>
      </c>
      <c r="C9448">
        <v>156</v>
      </c>
      <c r="D9448">
        <v>-1</v>
      </c>
      <c r="E9448" t="s">
        <v>19</v>
      </c>
      <c r="F9448" t="s">
        <v>13</v>
      </c>
      <c r="G9448" s="1">
        <v>20.75</v>
      </c>
      <c r="H9448">
        <v>50</v>
      </c>
      <c r="I9448" t="s">
        <v>14</v>
      </c>
      <c r="J9448" t="s">
        <v>150</v>
      </c>
      <c r="K9448">
        <f>VLOOKUP(J9448,'Prix unitaires'!B:D,3,FALSE)</f>
        <v>0</v>
      </c>
      <c r="L9448" s="11">
        <f t="shared" si="147"/>
        <v>0</v>
      </c>
    </row>
    <row r="9449" spans="1:12" x14ac:dyDescent="0.25">
      <c r="A9449">
        <v>468</v>
      </c>
      <c r="B9449" t="s">
        <v>26</v>
      </c>
      <c r="C9449">
        <v>159</v>
      </c>
      <c r="D9449">
        <v>-1</v>
      </c>
      <c r="E9449" t="s">
        <v>17</v>
      </c>
      <c r="F9449" t="s">
        <v>13</v>
      </c>
      <c r="G9449" s="1">
        <v>11.3599996566772</v>
      </c>
      <c r="H9449">
        <v>50</v>
      </c>
      <c r="I9449" t="s">
        <v>14</v>
      </c>
      <c r="J9449" t="s">
        <v>140</v>
      </c>
      <c r="K9449">
        <f>VLOOKUP(J9449,'Prix unitaires'!B:D,3,FALSE)</f>
        <v>0</v>
      </c>
      <c r="L9449" s="11">
        <f t="shared" si="147"/>
        <v>0</v>
      </c>
    </row>
    <row r="9450" spans="1:12" x14ac:dyDescent="0.25">
      <c r="A9450">
        <v>468</v>
      </c>
      <c r="B9450" t="s">
        <v>26</v>
      </c>
      <c r="C9450">
        <v>160</v>
      </c>
      <c r="D9450">
        <v>-1</v>
      </c>
      <c r="E9450" t="s">
        <v>38</v>
      </c>
      <c r="F9450" t="s">
        <v>13</v>
      </c>
      <c r="G9450" s="1">
        <v>57.919998168945298</v>
      </c>
      <c r="H9450">
        <v>100</v>
      </c>
      <c r="I9450" t="s">
        <v>14</v>
      </c>
      <c r="J9450" t="s">
        <v>141</v>
      </c>
      <c r="K9450">
        <f>VLOOKUP(J9450,'Prix unitaires'!B:D,3,FALSE)</f>
        <v>0</v>
      </c>
      <c r="L9450" s="11">
        <f t="shared" si="147"/>
        <v>0</v>
      </c>
    </row>
    <row r="9451" spans="1:12" x14ac:dyDescent="0.25">
      <c r="A9451">
        <v>468</v>
      </c>
      <c r="B9451" t="s">
        <v>26</v>
      </c>
      <c r="C9451">
        <v>161</v>
      </c>
      <c r="D9451">
        <v>-1</v>
      </c>
      <c r="E9451" t="s">
        <v>38</v>
      </c>
      <c r="F9451" t="s">
        <v>13</v>
      </c>
      <c r="G9451" s="1">
        <v>2.6700000762939502</v>
      </c>
      <c r="H9451">
        <v>100</v>
      </c>
      <c r="I9451" t="s">
        <v>14</v>
      </c>
      <c r="J9451" t="s">
        <v>141</v>
      </c>
      <c r="K9451">
        <f>VLOOKUP(J9451,'Prix unitaires'!B:D,3,FALSE)</f>
        <v>0</v>
      </c>
      <c r="L9451" s="11">
        <f t="shared" si="147"/>
        <v>0</v>
      </c>
    </row>
    <row r="9452" spans="1:12" x14ac:dyDescent="0.25">
      <c r="A9452">
        <v>468</v>
      </c>
      <c r="B9452" t="s">
        <v>10</v>
      </c>
      <c r="C9452">
        <v>4</v>
      </c>
      <c r="D9452">
        <v>-1</v>
      </c>
      <c r="E9452" t="s">
        <v>17</v>
      </c>
      <c r="F9452" t="s">
        <v>13</v>
      </c>
      <c r="G9452" s="1">
        <v>9.7899999618530007</v>
      </c>
      <c r="H9452">
        <v>50</v>
      </c>
      <c r="I9452" t="s">
        <v>14</v>
      </c>
      <c r="J9452" t="s">
        <v>140</v>
      </c>
      <c r="K9452">
        <f>VLOOKUP(J9452,'Prix unitaires'!B:D,3,FALSE)</f>
        <v>0</v>
      </c>
      <c r="L9452" s="11">
        <f t="shared" si="147"/>
        <v>0</v>
      </c>
    </row>
    <row r="9453" spans="1:12" x14ac:dyDescent="0.25">
      <c r="A9453">
        <v>468</v>
      </c>
      <c r="B9453" t="s">
        <v>10</v>
      </c>
      <c r="C9453">
        <v>7</v>
      </c>
      <c r="D9453">
        <v>-1</v>
      </c>
      <c r="E9453" t="s">
        <v>17</v>
      </c>
      <c r="F9453" t="s">
        <v>13</v>
      </c>
      <c r="G9453" s="1">
        <v>10.180000305175801</v>
      </c>
      <c r="H9453">
        <v>50</v>
      </c>
      <c r="I9453" t="s">
        <v>14</v>
      </c>
      <c r="J9453" t="s">
        <v>140</v>
      </c>
      <c r="K9453">
        <f>VLOOKUP(J9453,'Prix unitaires'!B:D,3,FALSE)</f>
        <v>0</v>
      </c>
      <c r="L9453" s="11">
        <f t="shared" si="147"/>
        <v>0</v>
      </c>
    </row>
    <row r="9454" spans="1:12" x14ac:dyDescent="0.25">
      <c r="A9454">
        <v>468</v>
      </c>
      <c r="B9454" t="s">
        <v>10</v>
      </c>
      <c r="C9454">
        <v>10</v>
      </c>
      <c r="D9454">
        <v>-1</v>
      </c>
      <c r="E9454" t="s">
        <v>32</v>
      </c>
      <c r="F9454" t="s">
        <v>13</v>
      </c>
      <c r="G9454" s="1">
        <v>7.3299999237060502</v>
      </c>
      <c r="H9454">
        <v>240</v>
      </c>
      <c r="I9454" t="s">
        <v>14</v>
      </c>
      <c r="J9454" t="s">
        <v>164</v>
      </c>
      <c r="K9454">
        <f>VLOOKUP(J9454,'Prix unitaires'!B:D,3,FALSE)</f>
        <v>0</v>
      </c>
      <c r="L9454" s="11">
        <f t="shared" si="147"/>
        <v>0</v>
      </c>
    </row>
    <row r="9455" spans="1:12" x14ac:dyDescent="0.25">
      <c r="A9455">
        <v>468</v>
      </c>
      <c r="B9455" t="s">
        <v>10</v>
      </c>
      <c r="C9455">
        <v>11</v>
      </c>
      <c r="D9455">
        <v>-1</v>
      </c>
      <c r="E9455" t="s">
        <v>32</v>
      </c>
      <c r="F9455" t="s">
        <v>13</v>
      </c>
      <c r="G9455" s="1">
        <v>3.5599999427795401</v>
      </c>
      <c r="H9455">
        <v>240</v>
      </c>
      <c r="I9455" t="s">
        <v>14</v>
      </c>
      <c r="J9455" t="s">
        <v>164</v>
      </c>
      <c r="K9455">
        <f>VLOOKUP(J9455,'Prix unitaires'!B:D,3,FALSE)</f>
        <v>0</v>
      </c>
      <c r="L9455" s="11">
        <f t="shared" si="147"/>
        <v>0</v>
      </c>
    </row>
    <row r="9456" spans="1:12" x14ac:dyDescent="0.25">
      <c r="A9456">
        <v>468</v>
      </c>
      <c r="B9456" t="s">
        <v>10</v>
      </c>
      <c r="C9456">
        <v>12</v>
      </c>
      <c r="D9456">
        <v>-1</v>
      </c>
      <c r="E9456" t="s">
        <v>32</v>
      </c>
      <c r="F9456" t="s">
        <v>13</v>
      </c>
      <c r="G9456" s="1">
        <v>2.96000003814697</v>
      </c>
      <c r="H9456">
        <v>240</v>
      </c>
      <c r="I9456" t="s">
        <v>14</v>
      </c>
      <c r="J9456" t="s">
        <v>164</v>
      </c>
      <c r="K9456">
        <f>VLOOKUP(J9456,'Prix unitaires'!B:D,3,FALSE)</f>
        <v>0</v>
      </c>
      <c r="L9456" s="11">
        <f t="shared" si="147"/>
        <v>0</v>
      </c>
    </row>
    <row r="9457" spans="1:12" x14ac:dyDescent="0.25">
      <c r="A9457">
        <v>468</v>
      </c>
      <c r="B9457" t="s">
        <v>10</v>
      </c>
      <c r="C9457">
        <v>54</v>
      </c>
      <c r="D9457">
        <v>-1</v>
      </c>
      <c r="E9457" t="s">
        <v>17</v>
      </c>
      <c r="F9457" t="s">
        <v>13</v>
      </c>
      <c r="G9457" s="1">
        <v>7.3099999427795401</v>
      </c>
      <c r="H9457">
        <v>12</v>
      </c>
      <c r="I9457" t="s">
        <v>14</v>
      </c>
      <c r="J9457" t="s">
        <v>140</v>
      </c>
      <c r="K9457">
        <f>VLOOKUP(J9457,'Prix unitaires'!B:D,3,FALSE)</f>
        <v>0</v>
      </c>
      <c r="L9457" s="11">
        <f t="shared" si="147"/>
        <v>0</v>
      </c>
    </row>
    <row r="9458" spans="1:12" x14ac:dyDescent="0.25">
      <c r="A9458">
        <v>468</v>
      </c>
      <c r="B9458" t="s">
        <v>10</v>
      </c>
      <c r="C9458">
        <v>55</v>
      </c>
      <c r="D9458">
        <v>-1</v>
      </c>
      <c r="E9458" t="s">
        <v>12</v>
      </c>
      <c r="F9458" t="s">
        <v>13</v>
      </c>
      <c r="G9458" s="1">
        <v>69.370002746582003</v>
      </c>
      <c r="H9458">
        <v>12</v>
      </c>
      <c r="I9458" t="s">
        <v>14</v>
      </c>
      <c r="J9458" t="s">
        <v>152</v>
      </c>
      <c r="K9458">
        <f>VLOOKUP(J9458,'Prix unitaires'!B:D,3,FALSE)</f>
        <v>0</v>
      </c>
      <c r="L9458" s="11">
        <f t="shared" si="147"/>
        <v>0</v>
      </c>
    </row>
    <row r="9459" spans="1:12" x14ac:dyDescent="0.25">
      <c r="A9459">
        <v>104</v>
      </c>
      <c r="B9459" t="s">
        <v>10</v>
      </c>
      <c r="C9459">
        <v>29</v>
      </c>
      <c r="D9459" t="s">
        <v>11</v>
      </c>
      <c r="E9459" t="s">
        <v>165</v>
      </c>
      <c r="F9459" t="s">
        <v>13</v>
      </c>
      <c r="G9459" s="1">
        <v>6.03999996185303</v>
      </c>
      <c r="H9459">
        <v>1</v>
      </c>
      <c r="I9459" t="s">
        <v>14</v>
      </c>
      <c r="J9459" t="s">
        <v>166</v>
      </c>
      <c r="K9459">
        <f>VLOOKUP(J9459,'Prix unitaires'!B:D,3,FALSE)</f>
        <v>0</v>
      </c>
      <c r="L9459" s="11">
        <f t="shared" si="147"/>
        <v>0</v>
      </c>
    </row>
    <row r="9460" spans="1:12" x14ac:dyDescent="0.25">
      <c r="A9460">
        <v>104</v>
      </c>
      <c r="B9460" t="s">
        <v>10</v>
      </c>
      <c r="C9460">
        <v>35</v>
      </c>
      <c r="D9460" t="s">
        <v>11</v>
      </c>
      <c r="E9460" t="s">
        <v>122</v>
      </c>
      <c r="F9460" t="s">
        <v>13</v>
      </c>
      <c r="G9460" s="1">
        <v>16.5200004577637</v>
      </c>
      <c r="H9460">
        <v>24</v>
      </c>
      <c r="I9460" t="s">
        <v>14</v>
      </c>
      <c r="J9460" t="s">
        <v>123</v>
      </c>
      <c r="K9460">
        <f>VLOOKUP(J9460,'Prix unitaires'!B:D,3,FALSE)</f>
        <v>0</v>
      </c>
      <c r="L9460" s="11">
        <f t="shared" si="147"/>
        <v>0</v>
      </c>
    </row>
    <row r="9461" spans="1:12" x14ac:dyDescent="0.25">
      <c r="A9461">
        <v>104</v>
      </c>
      <c r="B9461" t="s">
        <v>26</v>
      </c>
      <c r="C9461" t="s">
        <v>44</v>
      </c>
      <c r="D9461" t="s">
        <v>11</v>
      </c>
      <c r="E9461" t="s">
        <v>17</v>
      </c>
      <c r="F9461" t="s">
        <v>13</v>
      </c>
      <c r="G9461" s="1">
        <v>9.8699998855590998</v>
      </c>
      <c r="H9461">
        <v>240</v>
      </c>
      <c r="I9461" t="s">
        <v>14</v>
      </c>
      <c r="J9461" t="s">
        <v>18</v>
      </c>
      <c r="K9461">
        <f>VLOOKUP(J9461,'Prix unitaires'!B:D,3,FALSE)</f>
        <v>0</v>
      </c>
      <c r="L9461" s="11">
        <f t="shared" si="147"/>
        <v>0</v>
      </c>
    </row>
    <row r="9462" spans="1:12" x14ac:dyDescent="0.25">
      <c r="A9462">
        <v>104</v>
      </c>
      <c r="B9462" t="s">
        <v>26</v>
      </c>
      <c r="C9462">
        <v>103</v>
      </c>
      <c r="D9462" t="s">
        <v>11</v>
      </c>
      <c r="E9462" t="s">
        <v>30</v>
      </c>
      <c r="F9462" t="s">
        <v>13</v>
      </c>
      <c r="G9462" s="1">
        <v>5.0700001716613796</v>
      </c>
      <c r="H9462">
        <v>200</v>
      </c>
      <c r="I9462" t="s">
        <v>14</v>
      </c>
      <c r="J9462" t="s">
        <v>31</v>
      </c>
      <c r="K9462">
        <f>VLOOKUP(J9462,'Prix unitaires'!B:D,3,FALSE)</f>
        <v>0</v>
      </c>
      <c r="L9462" s="11">
        <f t="shared" si="147"/>
        <v>0</v>
      </c>
    </row>
    <row r="9463" spans="1:12" x14ac:dyDescent="0.25">
      <c r="A9463">
        <v>104</v>
      </c>
      <c r="B9463" t="s">
        <v>26</v>
      </c>
      <c r="C9463">
        <v>104</v>
      </c>
      <c r="D9463" t="s">
        <v>11</v>
      </c>
      <c r="E9463" t="s">
        <v>30</v>
      </c>
      <c r="F9463" t="s">
        <v>13</v>
      </c>
      <c r="G9463" s="1">
        <v>10.0299997329712</v>
      </c>
      <c r="H9463">
        <v>200</v>
      </c>
      <c r="I9463" t="s">
        <v>14</v>
      </c>
      <c r="J9463" t="s">
        <v>31</v>
      </c>
      <c r="K9463">
        <f>VLOOKUP(J9463,'Prix unitaires'!B:D,3,FALSE)</f>
        <v>0</v>
      </c>
      <c r="L9463" s="11">
        <f t="shared" si="147"/>
        <v>0</v>
      </c>
    </row>
    <row r="9464" spans="1:12" x14ac:dyDescent="0.25">
      <c r="A9464">
        <v>104</v>
      </c>
      <c r="B9464" t="s">
        <v>26</v>
      </c>
      <c r="C9464" t="s">
        <v>185</v>
      </c>
      <c r="D9464" t="s">
        <v>11</v>
      </c>
      <c r="E9464" t="s">
        <v>32</v>
      </c>
      <c r="F9464" t="s">
        <v>13</v>
      </c>
      <c r="G9464" s="1">
        <v>11.7799997329712</v>
      </c>
      <c r="H9464">
        <v>365</v>
      </c>
      <c r="I9464" t="s">
        <v>14</v>
      </c>
      <c r="J9464" t="s">
        <v>33</v>
      </c>
      <c r="K9464">
        <f>VLOOKUP(J9464,'Prix unitaires'!B:D,3,FALSE)</f>
        <v>0</v>
      </c>
      <c r="L9464" s="11">
        <f t="shared" si="147"/>
        <v>0</v>
      </c>
    </row>
    <row r="9465" spans="1:12" x14ac:dyDescent="0.25">
      <c r="A9465">
        <v>104</v>
      </c>
      <c r="B9465" t="s">
        <v>26</v>
      </c>
      <c r="C9465">
        <v>106</v>
      </c>
      <c r="D9465" t="s">
        <v>11</v>
      </c>
      <c r="E9465" t="s">
        <v>30</v>
      </c>
      <c r="F9465" t="s">
        <v>13</v>
      </c>
      <c r="G9465" s="1">
        <v>60.439998626708999</v>
      </c>
      <c r="H9465">
        <v>100</v>
      </c>
      <c r="I9465" t="s">
        <v>14</v>
      </c>
      <c r="J9465" t="s">
        <v>31</v>
      </c>
      <c r="K9465">
        <f>VLOOKUP(J9465,'Prix unitaires'!B:D,3,FALSE)</f>
        <v>0</v>
      </c>
      <c r="L9465" s="11">
        <f t="shared" si="147"/>
        <v>0</v>
      </c>
    </row>
    <row r="9466" spans="1:12" x14ac:dyDescent="0.25">
      <c r="A9466">
        <v>104</v>
      </c>
      <c r="B9466" t="s">
        <v>26</v>
      </c>
      <c r="C9466">
        <v>108</v>
      </c>
      <c r="D9466" t="s">
        <v>11</v>
      </c>
      <c r="E9466" t="s">
        <v>30</v>
      </c>
      <c r="F9466" t="s">
        <v>13</v>
      </c>
      <c r="G9466" s="1">
        <v>49.409999847412102</v>
      </c>
      <c r="H9466">
        <v>50</v>
      </c>
      <c r="I9466" t="s">
        <v>14</v>
      </c>
      <c r="J9466" t="s">
        <v>31</v>
      </c>
      <c r="K9466">
        <f>VLOOKUP(J9466,'Prix unitaires'!B:D,3,FALSE)</f>
        <v>0</v>
      </c>
      <c r="L9466" s="11">
        <f t="shared" si="147"/>
        <v>0</v>
      </c>
    </row>
    <row r="9467" spans="1:12" x14ac:dyDescent="0.25">
      <c r="A9467">
        <v>104</v>
      </c>
      <c r="B9467" t="s">
        <v>26</v>
      </c>
      <c r="C9467">
        <v>109</v>
      </c>
      <c r="D9467" t="s">
        <v>11</v>
      </c>
      <c r="E9467" t="s">
        <v>32</v>
      </c>
      <c r="F9467" t="s">
        <v>13</v>
      </c>
      <c r="G9467" s="1">
        <v>14.930000305175801</v>
      </c>
      <c r="H9467">
        <v>365</v>
      </c>
      <c r="I9467" t="s">
        <v>14</v>
      </c>
      <c r="J9467" t="s">
        <v>33</v>
      </c>
      <c r="K9467">
        <f>VLOOKUP(J9467,'Prix unitaires'!B:D,3,FALSE)</f>
        <v>0</v>
      </c>
      <c r="L9467" s="11">
        <f t="shared" si="147"/>
        <v>0</v>
      </c>
    </row>
    <row r="9468" spans="1:12" x14ac:dyDescent="0.25">
      <c r="A9468">
        <v>104</v>
      </c>
      <c r="B9468" t="s">
        <v>26</v>
      </c>
      <c r="C9468">
        <v>112</v>
      </c>
      <c r="D9468" t="s">
        <v>11</v>
      </c>
      <c r="E9468" t="s">
        <v>32</v>
      </c>
      <c r="F9468" t="s">
        <v>13</v>
      </c>
      <c r="G9468" s="1">
        <v>256.91000366210898</v>
      </c>
      <c r="H9468">
        <v>200</v>
      </c>
      <c r="I9468" t="s">
        <v>14</v>
      </c>
      <c r="J9468" t="s">
        <v>33</v>
      </c>
      <c r="K9468">
        <f>VLOOKUP(J9468,'Prix unitaires'!B:D,3,FALSE)</f>
        <v>0</v>
      </c>
      <c r="L9468" s="11">
        <f t="shared" si="147"/>
        <v>0</v>
      </c>
    </row>
    <row r="9469" spans="1:12" x14ac:dyDescent="0.25">
      <c r="A9469">
        <v>104</v>
      </c>
      <c r="B9469" t="s">
        <v>26</v>
      </c>
      <c r="C9469">
        <v>117</v>
      </c>
      <c r="D9469" t="s">
        <v>11</v>
      </c>
      <c r="E9469" t="s">
        <v>32</v>
      </c>
      <c r="F9469" t="s">
        <v>13</v>
      </c>
      <c r="G9469" s="1">
        <v>25.0200004577637</v>
      </c>
      <c r="H9469">
        <v>200</v>
      </c>
      <c r="I9469" t="s">
        <v>14</v>
      </c>
      <c r="J9469" t="s">
        <v>33</v>
      </c>
      <c r="K9469">
        <f>VLOOKUP(J9469,'Prix unitaires'!B:D,3,FALSE)</f>
        <v>0</v>
      </c>
      <c r="L9469" s="11">
        <f t="shared" si="147"/>
        <v>0</v>
      </c>
    </row>
    <row r="9470" spans="1:12" x14ac:dyDescent="0.25">
      <c r="A9470">
        <v>104</v>
      </c>
      <c r="B9470" t="s">
        <v>26</v>
      </c>
      <c r="C9470">
        <v>16</v>
      </c>
      <c r="D9470" t="s">
        <v>11</v>
      </c>
      <c r="E9470" t="s">
        <v>30</v>
      </c>
      <c r="F9470" t="s">
        <v>13</v>
      </c>
      <c r="G9470" s="1">
        <v>9.1300001144409002</v>
      </c>
      <c r="H9470">
        <v>200</v>
      </c>
      <c r="I9470" t="s">
        <v>14</v>
      </c>
      <c r="J9470" t="s">
        <v>31</v>
      </c>
      <c r="K9470">
        <f>VLOOKUP(J9470,'Prix unitaires'!B:D,3,FALSE)</f>
        <v>0</v>
      </c>
      <c r="L9470" s="11">
        <f t="shared" si="147"/>
        <v>0</v>
      </c>
    </row>
    <row r="9471" spans="1:12" x14ac:dyDescent="0.25">
      <c r="A9471">
        <v>104</v>
      </c>
      <c r="B9471" t="s">
        <v>26</v>
      </c>
      <c r="C9471">
        <v>15</v>
      </c>
      <c r="D9471" t="s">
        <v>11</v>
      </c>
      <c r="E9471" t="s">
        <v>30</v>
      </c>
      <c r="F9471" t="s">
        <v>13</v>
      </c>
      <c r="G9471" s="1">
        <v>9.0299997329712003</v>
      </c>
      <c r="H9471">
        <v>200</v>
      </c>
      <c r="I9471" t="s">
        <v>14</v>
      </c>
      <c r="J9471" t="s">
        <v>31</v>
      </c>
      <c r="K9471">
        <f>VLOOKUP(J9471,'Prix unitaires'!B:D,3,FALSE)</f>
        <v>0</v>
      </c>
      <c r="L9471" s="11">
        <f t="shared" si="147"/>
        <v>0</v>
      </c>
    </row>
    <row r="9472" spans="1:12" x14ac:dyDescent="0.25">
      <c r="A9472">
        <v>104</v>
      </c>
      <c r="B9472" t="s">
        <v>26</v>
      </c>
      <c r="C9472">
        <v>14</v>
      </c>
      <c r="D9472" t="s">
        <v>11</v>
      </c>
      <c r="E9472" t="s">
        <v>30</v>
      </c>
      <c r="F9472" t="s">
        <v>13</v>
      </c>
      <c r="G9472" s="1">
        <v>8.8400001525878995</v>
      </c>
      <c r="H9472">
        <v>200</v>
      </c>
      <c r="I9472" t="s">
        <v>14</v>
      </c>
      <c r="J9472" t="s">
        <v>31</v>
      </c>
      <c r="K9472">
        <f>VLOOKUP(J9472,'Prix unitaires'!B:D,3,FALSE)</f>
        <v>0</v>
      </c>
      <c r="L9472" s="11">
        <f t="shared" si="147"/>
        <v>0</v>
      </c>
    </row>
    <row r="9473" spans="1:12" x14ac:dyDescent="0.25">
      <c r="A9473">
        <v>104</v>
      </c>
      <c r="B9473" t="s">
        <v>26</v>
      </c>
      <c r="C9473">
        <v>131</v>
      </c>
      <c r="D9473" t="s">
        <v>11</v>
      </c>
      <c r="E9473" t="s">
        <v>12</v>
      </c>
      <c r="F9473" t="s">
        <v>13</v>
      </c>
      <c r="G9473" s="1">
        <v>10.789999961853001</v>
      </c>
      <c r="H9473">
        <v>50</v>
      </c>
      <c r="I9473" t="s">
        <v>14</v>
      </c>
      <c r="J9473" t="s">
        <v>15</v>
      </c>
      <c r="K9473">
        <f>VLOOKUP(J9473,'Prix unitaires'!B:D,3,FALSE)</f>
        <v>0</v>
      </c>
      <c r="L9473" s="11">
        <f t="shared" si="147"/>
        <v>0</v>
      </c>
    </row>
    <row r="9474" spans="1:12" x14ac:dyDescent="0.25">
      <c r="A9474">
        <v>104</v>
      </c>
      <c r="B9474" t="s">
        <v>26</v>
      </c>
      <c r="C9474">
        <v>19</v>
      </c>
      <c r="D9474" t="s">
        <v>11</v>
      </c>
      <c r="E9474" t="s">
        <v>30</v>
      </c>
      <c r="F9474" t="s">
        <v>13</v>
      </c>
      <c r="G9474" s="1">
        <v>10.789999961853001</v>
      </c>
      <c r="H9474">
        <v>200</v>
      </c>
      <c r="I9474" t="s">
        <v>14</v>
      </c>
      <c r="J9474" t="s">
        <v>31</v>
      </c>
      <c r="K9474">
        <f>VLOOKUP(J9474,'Prix unitaires'!B:D,3,FALSE)</f>
        <v>0</v>
      </c>
      <c r="L9474" s="11">
        <f t="shared" si="147"/>
        <v>0</v>
      </c>
    </row>
    <row r="9475" spans="1:12" x14ac:dyDescent="0.25">
      <c r="A9475">
        <v>104</v>
      </c>
      <c r="B9475" t="s">
        <v>26</v>
      </c>
      <c r="C9475">
        <v>18</v>
      </c>
      <c r="D9475" t="s">
        <v>11</v>
      </c>
      <c r="E9475" t="s">
        <v>30</v>
      </c>
      <c r="F9475" t="s">
        <v>13</v>
      </c>
      <c r="G9475" s="1">
        <v>10.789999961853001</v>
      </c>
      <c r="H9475">
        <v>200</v>
      </c>
      <c r="I9475" t="s">
        <v>14</v>
      </c>
      <c r="J9475" t="s">
        <v>31</v>
      </c>
      <c r="K9475">
        <f>VLOOKUP(J9475,'Prix unitaires'!B:D,3,FALSE)</f>
        <v>0</v>
      </c>
      <c r="L9475" s="11">
        <f t="shared" ref="L9475:L9538" si="148">(G9475*H9475)*K9475</f>
        <v>0</v>
      </c>
    </row>
    <row r="9476" spans="1:12" x14ac:dyDescent="0.25">
      <c r="A9476">
        <v>104</v>
      </c>
      <c r="B9476" t="s">
        <v>26</v>
      </c>
      <c r="C9476">
        <v>17</v>
      </c>
      <c r="D9476" t="s">
        <v>11</v>
      </c>
      <c r="E9476" t="s">
        <v>30</v>
      </c>
      <c r="F9476" t="s">
        <v>13</v>
      </c>
      <c r="G9476" s="1">
        <v>10.8900003433228</v>
      </c>
      <c r="H9476">
        <v>200</v>
      </c>
      <c r="I9476" t="s">
        <v>14</v>
      </c>
      <c r="J9476" t="s">
        <v>31</v>
      </c>
      <c r="K9476">
        <f>VLOOKUP(J9476,'Prix unitaires'!B:D,3,FALSE)</f>
        <v>0</v>
      </c>
      <c r="L9476" s="11">
        <f t="shared" si="148"/>
        <v>0</v>
      </c>
    </row>
    <row r="9477" spans="1:12" x14ac:dyDescent="0.25">
      <c r="A9477">
        <v>104</v>
      </c>
      <c r="B9477" t="s">
        <v>26</v>
      </c>
      <c r="C9477">
        <v>119</v>
      </c>
      <c r="D9477" t="s">
        <v>11</v>
      </c>
      <c r="E9477" t="s">
        <v>32</v>
      </c>
      <c r="F9477" t="s">
        <v>13</v>
      </c>
      <c r="G9477" s="1">
        <v>21.639999389648398</v>
      </c>
      <c r="H9477">
        <v>365</v>
      </c>
      <c r="I9477" t="s">
        <v>14</v>
      </c>
      <c r="J9477" t="s">
        <v>33</v>
      </c>
      <c r="K9477">
        <f>VLOOKUP(J9477,'Prix unitaires'!B:D,3,FALSE)</f>
        <v>0</v>
      </c>
      <c r="L9477" s="11">
        <f t="shared" si="148"/>
        <v>0</v>
      </c>
    </row>
    <row r="9478" spans="1:12" x14ac:dyDescent="0.25">
      <c r="A9478">
        <v>104</v>
      </c>
      <c r="B9478" t="s">
        <v>26</v>
      </c>
      <c r="C9478">
        <v>120</v>
      </c>
      <c r="D9478" t="s">
        <v>11</v>
      </c>
      <c r="E9478" t="s">
        <v>32</v>
      </c>
      <c r="F9478" t="s">
        <v>13</v>
      </c>
      <c r="G9478" s="1">
        <v>18.780000686645501</v>
      </c>
      <c r="H9478">
        <v>365</v>
      </c>
      <c r="I9478" t="s">
        <v>14</v>
      </c>
      <c r="J9478" t="s">
        <v>33</v>
      </c>
      <c r="K9478">
        <f>VLOOKUP(J9478,'Prix unitaires'!B:D,3,FALSE)</f>
        <v>0</v>
      </c>
      <c r="L9478" s="11">
        <f t="shared" si="148"/>
        <v>0</v>
      </c>
    </row>
    <row r="9479" spans="1:12" x14ac:dyDescent="0.25">
      <c r="A9479">
        <v>104</v>
      </c>
      <c r="B9479" t="s">
        <v>26</v>
      </c>
      <c r="C9479" t="s">
        <v>306</v>
      </c>
      <c r="D9479" t="s">
        <v>11</v>
      </c>
      <c r="E9479" t="s">
        <v>17</v>
      </c>
      <c r="F9479" t="s">
        <v>13</v>
      </c>
      <c r="G9479" s="1">
        <v>96.230003356934006</v>
      </c>
      <c r="H9479">
        <v>240</v>
      </c>
      <c r="I9479" t="s">
        <v>14</v>
      </c>
      <c r="J9479" t="s">
        <v>18</v>
      </c>
      <c r="K9479">
        <f>VLOOKUP(J9479,'Prix unitaires'!B:D,3,FALSE)</f>
        <v>0</v>
      </c>
      <c r="L9479" s="11">
        <f t="shared" si="148"/>
        <v>0</v>
      </c>
    </row>
    <row r="9480" spans="1:12" x14ac:dyDescent="0.25">
      <c r="A9480">
        <v>104</v>
      </c>
      <c r="B9480" t="s">
        <v>26</v>
      </c>
      <c r="C9480">
        <v>118</v>
      </c>
      <c r="D9480" t="s">
        <v>11</v>
      </c>
      <c r="E9480" t="s">
        <v>17</v>
      </c>
      <c r="F9480" t="s">
        <v>13</v>
      </c>
      <c r="G9480" s="1">
        <v>7.2800002098083496</v>
      </c>
      <c r="H9480">
        <v>50</v>
      </c>
      <c r="I9480" t="s">
        <v>14</v>
      </c>
      <c r="J9480" t="s">
        <v>18</v>
      </c>
      <c r="K9480">
        <f>VLOOKUP(J9480,'Prix unitaires'!B:D,3,FALSE)</f>
        <v>0</v>
      </c>
      <c r="L9480" s="11">
        <f t="shared" si="148"/>
        <v>0</v>
      </c>
    </row>
    <row r="9481" spans="1:12" x14ac:dyDescent="0.25">
      <c r="A9481">
        <v>104</v>
      </c>
      <c r="B9481" t="s">
        <v>26</v>
      </c>
      <c r="C9481">
        <v>13</v>
      </c>
      <c r="D9481" t="s">
        <v>11</v>
      </c>
      <c r="E9481" t="s">
        <v>30</v>
      </c>
      <c r="F9481" t="s">
        <v>13</v>
      </c>
      <c r="G9481" s="1">
        <v>11.819999694824199</v>
      </c>
      <c r="H9481">
        <v>200</v>
      </c>
      <c r="I9481" t="s">
        <v>14</v>
      </c>
      <c r="J9481" t="s">
        <v>31</v>
      </c>
      <c r="K9481">
        <f>VLOOKUP(J9481,'Prix unitaires'!B:D,3,FALSE)</f>
        <v>0</v>
      </c>
      <c r="L9481" s="11">
        <f t="shared" si="148"/>
        <v>0</v>
      </c>
    </row>
    <row r="9482" spans="1:12" x14ac:dyDescent="0.25">
      <c r="A9482">
        <v>104</v>
      </c>
      <c r="B9482" t="s">
        <v>26</v>
      </c>
      <c r="C9482">
        <v>12</v>
      </c>
      <c r="D9482" t="s">
        <v>11</v>
      </c>
      <c r="E9482" t="s">
        <v>30</v>
      </c>
      <c r="F9482" t="s">
        <v>13</v>
      </c>
      <c r="G9482" s="1">
        <v>11.3900003433228</v>
      </c>
      <c r="H9482">
        <v>200</v>
      </c>
      <c r="I9482" t="s">
        <v>14</v>
      </c>
      <c r="J9482" t="s">
        <v>31</v>
      </c>
      <c r="K9482">
        <f>VLOOKUP(J9482,'Prix unitaires'!B:D,3,FALSE)</f>
        <v>0</v>
      </c>
      <c r="L9482" s="11">
        <f t="shared" si="148"/>
        <v>0</v>
      </c>
    </row>
    <row r="9483" spans="1:12" x14ac:dyDescent="0.25">
      <c r="A9483">
        <v>104</v>
      </c>
      <c r="B9483" t="s">
        <v>26</v>
      </c>
      <c r="C9483">
        <v>11</v>
      </c>
      <c r="D9483" t="s">
        <v>11</v>
      </c>
      <c r="E9483" t="s">
        <v>30</v>
      </c>
      <c r="F9483" t="s">
        <v>13</v>
      </c>
      <c r="G9483" s="1">
        <v>9.6400003433228001</v>
      </c>
      <c r="H9483">
        <v>200</v>
      </c>
      <c r="I9483" t="s">
        <v>14</v>
      </c>
      <c r="J9483" t="s">
        <v>31</v>
      </c>
      <c r="K9483">
        <f>VLOOKUP(J9483,'Prix unitaires'!B:D,3,FALSE)</f>
        <v>0</v>
      </c>
      <c r="L9483" s="11">
        <f t="shared" si="148"/>
        <v>0</v>
      </c>
    </row>
    <row r="9484" spans="1:12" x14ac:dyDescent="0.25">
      <c r="A9484">
        <v>104</v>
      </c>
      <c r="B9484" t="s">
        <v>26</v>
      </c>
      <c r="C9484">
        <v>10</v>
      </c>
      <c r="D9484" t="s">
        <v>11</v>
      </c>
      <c r="E9484" t="s">
        <v>30</v>
      </c>
      <c r="F9484" t="s">
        <v>13</v>
      </c>
      <c r="G9484" s="1">
        <v>10.2600002288818</v>
      </c>
      <c r="H9484">
        <v>200</v>
      </c>
      <c r="I9484" t="s">
        <v>14</v>
      </c>
      <c r="J9484" t="s">
        <v>31</v>
      </c>
      <c r="K9484">
        <f>VLOOKUP(J9484,'Prix unitaires'!B:D,3,FALSE)</f>
        <v>0</v>
      </c>
      <c r="L9484" s="11">
        <f t="shared" si="148"/>
        <v>0</v>
      </c>
    </row>
    <row r="9485" spans="1:12" x14ac:dyDescent="0.25">
      <c r="A9485">
        <v>104</v>
      </c>
      <c r="B9485" t="s">
        <v>26</v>
      </c>
      <c r="C9485">
        <v>9</v>
      </c>
      <c r="D9485" t="s">
        <v>11</v>
      </c>
      <c r="E9485" t="s">
        <v>30</v>
      </c>
      <c r="F9485" t="s">
        <v>13</v>
      </c>
      <c r="G9485" s="1">
        <v>10.199999809265099</v>
      </c>
      <c r="H9485">
        <v>200</v>
      </c>
      <c r="I9485" t="s">
        <v>14</v>
      </c>
      <c r="J9485" t="s">
        <v>31</v>
      </c>
      <c r="K9485">
        <f>VLOOKUP(J9485,'Prix unitaires'!B:D,3,FALSE)</f>
        <v>0</v>
      </c>
      <c r="L9485" s="11">
        <f t="shared" si="148"/>
        <v>0</v>
      </c>
    </row>
    <row r="9486" spans="1:12" x14ac:dyDescent="0.25">
      <c r="A9486">
        <v>104</v>
      </c>
      <c r="B9486" t="s">
        <v>26</v>
      </c>
      <c r="C9486">
        <v>8</v>
      </c>
      <c r="D9486" t="s">
        <v>11</v>
      </c>
      <c r="E9486" t="s">
        <v>30</v>
      </c>
      <c r="F9486" t="s">
        <v>13</v>
      </c>
      <c r="G9486" s="1">
        <v>9.8500003814696999</v>
      </c>
      <c r="H9486">
        <v>200</v>
      </c>
      <c r="I9486" t="s">
        <v>14</v>
      </c>
      <c r="J9486" t="s">
        <v>31</v>
      </c>
      <c r="K9486">
        <f>VLOOKUP(J9486,'Prix unitaires'!B:D,3,FALSE)</f>
        <v>0</v>
      </c>
      <c r="L9486" s="11">
        <f t="shared" si="148"/>
        <v>0</v>
      </c>
    </row>
    <row r="9487" spans="1:12" x14ac:dyDescent="0.25">
      <c r="A9487">
        <v>104</v>
      </c>
      <c r="B9487" t="s">
        <v>26</v>
      </c>
      <c r="C9487">
        <v>7</v>
      </c>
      <c r="D9487" t="s">
        <v>11</v>
      </c>
      <c r="E9487" t="s">
        <v>30</v>
      </c>
      <c r="F9487" t="s">
        <v>13</v>
      </c>
      <c r="G9487" s="1">
        <v>10.0900001525879</v>
      </c>
      <c r="H9487">
        <v>200</v>
      </c>
      <c r="I9487" t="s">
        <v>14</v>
      </c>
      <c r="J9487" t="s">
        <v>31</v>
      </c>
      <c r="K9487">
        <f>VLOOKUP(J9487,'Prix unitaires'!B:D,3,FALSE)</f>
        <v>0</v>
      </c>
      <c r="L9487" s="11">
        <f t="shared" si="148"/>
        <v>0</v>
      </c>
    </row>
    <row r="9488" spans="1:12" x14ac:dyDescent="0.25">
      <c r="A9488">
        <v>104</v>
      </c>
      <c r="B9488" t="s">
        <v>26</v>
      </c>
      <c r="C9488">
        <v>6</v>
      </c>
      <c r="D9488" t="s">
        <v>11</v>
      </c>
      <c r="E9488" t="s">
        <v>30</v>
      </c>
      <c r="F9488" t="s">
        <v>13</v>
      </c>
      <c r="G9488" s="1">
        <v>10.3800001144409</v>
      </c>
      <c r="H9488">
        <v>200</v>
      </c>
      <c r="I9488" t="s">
        <v>14</v>
      </c>
      <c r="J9488" t="s">
        <v>31</v>
      </c>
      <c r="K9488">
        <f>VLOOKUP(J9488,'Prix unitaires'!B:D,3,FALSE)</f>
        <v>0</v>
      </c>
      <c r="L9488" s="11">
        <f t="shared" si="148"/>
        <v>0</v>
      </c>
    </row>
    <row r="9489" spans="1:12" x14ac:dyDescent="0.25">
      <c r="A9489">
        <v>104</v>
      </c>
      <c r="B9489" t="s">
        <v>26</v>
      </c>
      <c r="C9489">
        <v>5</v>
      </c>
      <c r="D9489" t="s">
        <v>11</v>
      </c>
      <c r="E9489" t="s">
        <v>30</v>
      </c>
      <c r="F9489" t="s">
        <v>13</v>
      </c>
      <c r="G9489" s="1">
        <v>10.180000305175801</v>
      </c>
      <c r="H9489">
        <v>200</v>
      </c>
      <c r="I9489" t="s">
        <v>14</v>
      </c>
      <c r="J9489" t="s">
        <v>31</v>
      </c>
      <c r="K9489">
        <f>VLOOKUP(J9489,'Prix unitaires'!B:D,3,FALSE)</f>
        <v>0</v>
      </c>
      <c r="L9489" s="11">
        <f t="shared" si="148"/>
        <v>0</v>
      </c>
    </row>
    <row r="9490" spans="1:12" x14ac:dyDescent="0.25">
      <c r="A9490">
        <v>104</v>
      </c>
      <c r="B9490" t="s">
        <v>26</v>
      </c>
      <c r="C9490">
        <v>4</v>
      </c>
      <c r="D9490" t="s">
        <v>11</v>
      </c>
      <c r="E9490" t="s">
        <v>30</v>
      </c>
      <c r="F9490" t="s">
        <v>13</v>
      </c>
      <c r="G9490" s="1">
        <v>9.8699998855590998</v>
      </c>
      <c r="H9490">
        <v>200</v>
      </c>
      <c r="I9490" t="s">
        <v>14</v>
      </c>
      <c r="J9490" t="s">
        <v>31</v>
      </c>
      <c r="K9490">
        <f>VLOOKUP(J9490,'Prix unitaires'!B:D,3,FALSE)</f>
        <v>0</v>
      </c>
      <c r="L9490" s="11">
        <f t="shared" si="148"/>
        <v>0</v>
      </c>
    </row>
    <row r="9491" spans="1:12" x14ac:dyDescent="0.25">
      <c r="A9491">
        <v>104</v>
      </c>
      <c r="B9491" t="s">
        <v>26</v>
      </c>
      <c r="C9491">
        <v>3</v>
      </c>
      <c r="D9491" t="s">
        <v>11</v>
      </c>
      <c r="E9491" t="s">
        <v>30</v>
      </c>
      <c r="F9491" t="s">
        <v>13</v>
      </c>
      <c r="G9491" s="1">
        <v>9.9799995422362997</v>
      </c>
      <c r="H9491">
        <v>200</v>
      </c>
      <c r="I9491" t="s">
        <v>14</v>
      </c>
      <c r="J9491" t="s">
        <v>31</v>
      </c>
      <c r="K9491">
        <f>VLOOKUP(J9491,'Prix unitaires'!B:D,3,FALSE)</f>
        <v>0</v>
      </c>
      <c r="L9491" s="11">
        <f t="shared" si="148"/>
        <v>0</v>
      </c>
    </row>
    <row r="9492" spans="1:12" x14ac:dyDescent="0.25">
      <c r="A9492">
        <v>104</v>
      </c>
      <c r="B9492" t="s">
        <v>26</v>
      </c>
      <c r="C9492">
        <v>2</v>
      </c>
      <c r="D9492" t="s">
        <v>11</v>
      </c>
      <c r="E9492" t="s">
        <v>30</v>
      </c>
      <c r="F9492" t="s">
        <v>13</v>
      </c>
      <c r="G9492" s="1">
        <v>11.789999961853001</v>
      </c>
      <c r="H9492">
        <v>200</v>
      </c>
      <c r="I9492" t="s">
        <v>14</v>
      </c>
      <c r="J9492" t="s">
        <v>31</v>
      </c>
      <c r="K9492">
        <f>VLOOKUP(J9492,'Prix unitaires'!B:D,3,FALSE)</f>
        <v>0</v>
      </c>
      <c r="L9492" s="11">
        <f t="shared" si="148"/>
        <v>0</v>
      </c>
    </row>
    <row r="9493" spans="1:12" x14ac:dyDescent="0.25">
      <c r="A9493">
        <v>104</v>
      </c>
      <c r="B9493" t="s">
        <v>26</v>
      </c>
      <c r="C9493">
        <v>1</v>
      </c>
      <c r="D9493" t="s">
        <v>11</v>
      </c>
      <c r="E9493" t="s">
        <v>30</v>
      </c>
      <c r="F9493" t="s">
        <v>13</v>
      </c>
      <c r="G9493" s="1">
        <v>11.789999961853001</v>
      </c>
      <c r="H9493">
        <v>200</v>
      </c>
      <c r="I9493" t="s">
        <v>14</v>
      </c>
      <c r="J9493" t="s">
        <v>31</v>
      </c>
      <c r="K9493">
        <f>VLOOKUP(J9493,'Prix unitaires'!B:D,3,FALSE)</f>
        <v>0</v>
      </c>
      <c r="L9493" s="11">
        <f t="shared" si="148"/>
        <v>0</v>
      </c>
    </row>
    <row r="9494" spans="1:12" x14ac:dyDescent="0.25">
      <c r="A9494">
        <v>104</v>
      </c>
      <c r="B9494" t="s">
        <v>26</v>
      </c>
      <c r="C9494">
        <v>122</v>
      </c>
      <c r="D9494" t="s">
        <v>11</v>
      </c>
      <c r="E9494" t="s">
        <v>32</v>
      </c>
      <c r="F9494" t="s">
        <v>13</v>
      </c>
      <c r="G9494" s="1">
        <v>103.30999755859401</v>
      </c>
      <c r="H9494">
        <v>200</v>
      </c>
      <c r="I9494" t="s">
        <v>14</v>
      </c>
      <c r="J9494" t="s">
        <v>33</v>
      </c>
      <c r="K9494">
        <f>VLOOKUP(J9494,'Prix unitaires'!B:D,3,FALSE)</f>
        <v>0</v>
      </c>
      <c r="L9494" s="11">
        <f t="shared" si="148"/>
        <v>0</v>
      </c>
    </row>
    <row r="9495" spans="1:12" x14ac:dyDescent="0.25">
      <c r="A9495">
        <v>104</v>
      </c>
      <c r="B9495" t="s">
        <v>26</v>
      </c>
      <c r="C9495">
        <v>129</v>
      </c>
      <c r="D9495" t="s">
        <v>11</v>
      </c>
      <c r="E9495" t="s">
        <v>19</v>
      </c>
      <c r="F9495" t="s">
        <v>13</v>
      </c>
      <c r="G9495" s="1">
        <v>55.590000152587898</v>
      </c>
      <c r="H9495">
        <v>50</v>
      </c>
      <c r="I9495" t="s">
        <v>14</v>
      </c>
      <c r="J9495" t="s">
        <v>20</v>
      </c>
      <c r="K9495">
        <f>VLOOKUP(J9495,'Prix unitaires'!B:D,3,FALSE)</f>
        <v>0</v>
      </c>
      <c r="L9495" s="11">
        <f t="shared" si="148"/>
        <v>0</v>
      </c>
    </row>
    <row r="9496" spans="1:12" x14ac:dyDescent="0.25">
      <c r="A9496">
        <v>104</v>
      </c>
      <c r="B9496" t="s">
        <v>26</v>
      </c>
      <c r="C9496">
        <v>125</v>
      </c>
      <c r="D9496" t="s">
        <v>11</v>
      </c>
      <c r="E9496" t="s">
        <v>19</v>
      </c>
      <c r="F9496" t="s">
        <v>13</v>
      </c>
      <c r="G9496" s="1">
        <v>15.8699998855591</v>
      </c>
      <c r="H9496">
        <v>50</v>
      </c>
      <c r="I9496" t="s">
        <v>14</v>
      </c>
      <c r="J9496" t="s">
        <v>20</v>
      </c>
      <c r="K9496">
        <f>VLOOKUP(J9496,'Prix unitaires'!B:D,3,FALSE)</f>
        <v>0</v>
      </c>
      <c r="L9496" s="11">
        <f t="shared" si="148"/>
        <v>0</v>
      </c>
    </row>
    <row r="9497" spans="1:12" x14ac:dyDescent="0.25">
      <c r="A9497">
        <v>104</v>
      </c>
      <c r="B9497" t="s">
        <v>26</v>
      </c>
      <c r="C9497">
        <v>126</v>
      </c>
      <c r="D9497" t="s">
        <v>11</v>
      </c>
      <c r="E9497" t="s">
        <v>12</v>
      </c>
      <c r="F9497" t="s">
        <v>13</v>
      </c>
      <c r="G9497" s="1">
        <v>5.1999998092651403</v>
      </c>
      <c r="H9497">
        <v>50</v>
      </c>
      <c r="I9497" t="s">
        <v>14</v>
      </c>
      <c r="J9497" t="s">
        <v>15</v>
      </c>
      <c r="K9497">
        <f>VLOOKUP(J9497,'Prix unitaires'!B:D,3,FALSE)</f>
        <v>0</v>
      </c>
      <c r="L9497" s="11">
        <f t="shared" si="148"/>
        <v>0</v>
      </c>
    </row>
    <row r="9498" spans="1:12" x14ac:dyDescent="0.25">
      <c r="A9498">
        <v>104</v>
      </c>
      <c r="B9498" t="s">
        <v>26</v>
      </c>
      <c r="C9498">
        <v>127</v>
      </c>
      <c r="D9498" t="s">
        <v>11</v>
      </c>
      <c r="E9498" t="s">
        <v>19</v>
      </c>
      <c r="F9498" t="s">
        <v>13</v>
      </c>
      <c r="G9498" s="1">
        <v>9.6199998855590998</v>
      </c>
      <c r="H9498">
        <v>50</v>
      </c>
      <c r="I9498" t="s">
        <v>14</v>
      </c>
      <c r="J9498" t="s">
        <v>20</v>
      </c>
      <c r="K9498">
        <f>VLOOKUP(J9498,'Prix unitaires'!B:D,3,FALSE)</f>
        <v>0</v>
      </c>
      <c r="L9498" s="11">
        <f t="shared" si="148"/>
        <v>0</v>
      </c>
    </row>
    <row r="9499" spans="1:12" x14ac:dyDescent="0.25">
      <c r="A9499">
        <v>104</v>
      </c>
      <c r="B9499" t="s">
        <v>26</v>
      </c>
      <c r="C9499">
        <v>128</v>
      </c>
      <c r="D9499" t="s">
        <v>11</v>
      </c>
      <c r="E9499" t="s">
        <v>19</v>
      </c>
      <c r="F9499" t="s">
        <v>13</v>
      </c>
      <c r="G9499" s="1">
        <v>11.819999694824199</v>
      </c>
      <c r="H9499">
        <v>50</v>
      </c>
      <c r="I9499" t="s">
        <v>14</v>
      </c>
      <c r="J9499" t="s">
        <v>20</v>
      </c>
      <c r="K9499">
        <f>VLOOKUP(J9499,'Prix unitaires'!B:D,3,FALSE)</f>
        <v>0</v>
      </c>
      <c r="L9499" s="11">
        <f t="shared" si="148"/>
        <v>0</v>
      </c>
    </row>
    <row r="9500" spans="1:12" x14ac:dyDescent="0.25">
      <c r="A9500">
        <v>104</v>
      </c>
      <c r="B9500" t="s">
        <v>26</v>
      </c>
      <c r="C9500" t="s">
        <v>127</v>
      </c>
      <c r="D9500" t="s">
        <v>11</v>
      </c>
      <c r="E9500" t="s">
        <v>17</v>
      </c>
      <c r="F9500" t="s">
        <v>13</v>
      </c>
      <c r="G9500" s="1">
        <v>2.6900000572204599</v>
      </c>
      <c r="H9500">
        <v>50</v>
      </c>
      <c r="I9500" t="s">
        <v>14</v>
      </c>
      <c r="J9500" t="s">
        <v>18</v>
      </c>
      <c r="K9500">
        <f>VLOOKUP(J9500,'Prix unitaires'!B:D,3,FALSE)</f>
        <v>0</v>
      </c>
      <c r="L9500" s="11">
        <f t="shared" si="148"/>
        <v>0</v>
      </c>
    </row>
    <row r="9501" spans="1:12" x14ac:dyDescent="0.25">
      <c r="A9501">
        <v>183</v>
      </c>
      <c r="B9501" t="s">
        <v>10</v>
      </c>
      <c r="C9501">
        <v>4</v>
      </c>
      <c r="D9501" t="s">
        <v>11</v>
      </c>
      <c r="E9501" t="s">
        <v>32</v>
      </c>
      <c r="F9501" t="s">
        <v>13</v>
      </c>
      <c r="G9501" s="1">
        <v>5.4499998092651403</v>
      </c>
      <c r="H9501">
        <v>240</v>
      </c>
      <c r="I9501" t="s">
        <v>14</v>
      </c>
      <c r="J9501" t="s">
        <v>33</v>
      </c>
      <c r="K9501">
        <f>VLOOKUP(J9501,'Prix unitaires'!B:D,3,FALSE)</f>
        <v>0</v>
      </c>
      <c r="L9501" s="11">
        <f t="shared" si="148"/>
        <v>0</v>
      </c>
    </row>
    <row r="9502" spans="1:12" x14ac:dyDescent="0.25">
      <c r="A9502">
        <v>183</v>
      </c>
      <c r="B9502" t="s">
        <v>10</v>
      </c>
      <c r="C9502">
        <v>5</v>
      </c>
      <c r="D9502" t="s">
        <v>11</v>
      </c>
      <c r="E9502" t="s">
        <v>32</v>
      </c>
      <c r="F9502" t="s">
        <v>13</v>
      </c>
      <c r="G9502" s="1">
        <v>4.0100002288818404</v>
      </c>
      <c r="H9502">
        <v>240</v>
      </c>
      <c r="I9502" t="s">
        <v>14</v>
      </c>
      <c r="J9502" t="s">
        <v>33</v>
      </c>
      <c r="K9502">
        <f>VLOOKUP(J9502,'Prix unitaires'!B:D,3,FALSE)</f>
        <v>0</v>
      </c>
      <c r="L9502" s="11">
        <f t="shared" si="148"/>
        <v>0</v>
      </c>
    </row>
    <row r="9503" spans="1:12" x14ac:dyDescent="0.25">
      <c r="A9503">
        <v>183</v>
      </c>
      <c r="B9503" t="s">
        <v>10</v>
      </c>
      <c r="C9503">
        <v>7</v>
      </c>
      <c r="D9503" t="s">
        <v>11</v>
      </c>
      <c r="E9503" t="s">
        <v>38</v>
      </c>
      <c r="F9503" t="s">
        <v>13</v>
      </c>
      <c r="G9503" s="1">
        <v>15.560000419616699</v>
      </c>
      <c r="H9503">
        <v>50</v>
      </c>
      <c r="I9503" t="s">
        <v>14</v>
      </c>
      <c r="J9503" t="s">
        <v>39</v>
      </c>
      <c r="K9503">
        <f>VLOOKUP(J9503,'Prix unitaires'!B:D,3,FALSE)</f>
        <v>0</v>
      </c>
      <c r="L9503" s="11">
        <f t="shared" si="148"/>
        <v>0</v>
      </c>
    </row>
    <row r="9504" spans="1:12" x14ac:dyDescent="0.25">
      <c r="A9504">
        <v>183</v>
      </c>
      <c r="B9504" t="s">
        <v>10</v>
      </c>
      <c r="C9504">
        <v>8</v>
      </c>
      <c r="D9504" t="s">
        <v>11</v>
      </c>
      <c r="E9504" t="s">
        <v>38</v>
      </c>
      <c r="F9504" t="s">
        <v>13</v>
      </c>
      <c r="G9504" s="1">
        <v>19.420000076293899</v>
      </c>
      <c r="H9504">
        <v>50</v>
      </c>
      <c r="I9504" t="s">
        <v>14</v>
      </c>
      <c r="J9504" t="s">
        <v>39</v>
      </c>
      <c r="K9504">
        <f>VLOOKUP(J9504,'Prix unitaires'!B:D,3,FALSE)</f>
        <v>0</v>
      </c>
      <c r="L9504" s="11">
        <f t="shared" si="148"/>
        <v>0</v>
      </c>
    </row>
    <row r="9505" spans="1:12" x14ac:dyDescent="0.25">
      <c r="A9505">
        <v>183</v>
      </c>
      <c r="B9505" t="s">
        <v>10</v>
      </c>
      <c r="C9505">
        <v>10</v>
      </c>
      <c r="D9505" t="s">
        <v>11</v>
      </c>
      <c r="E9505" t="s">
        <v>38</v>
      </c>
      <c r="F9505" t="s">
        <v>13</v>
      </c>
      <c r="G9505" s="1">
        <v>57.080001831054702</v>
      </c>
      <c r="H9505">
        <v>50</v>
      </c>
      <c r="I9505" t="s">
        <v>14</v>
      </c>
      <c r="J9505" t="s">
        <v>39</v>
      </c>
      <c r="K9505">
        <f>VLOOKUP(J9505,'Prix unitaires'!B:D,3,FALSE)</f>
        <v>0</v>
      </c>
      <c r="L9505" s="11">
        <f t="shared" si="148"/>
        <v>0</v>
      </c>
    </row>
    <row r="9506" spans="1:12" x14ac:dyDescent="0.25">
      <c r="A9506">
        <v>183</v>
      </c>
      <c r="B9506" t="s">
        <v>10</v>
      </c>
      <c r="C9506">
        <v>11</v>
      </c>
      <c r="D9506" t="s">
        <v>11</v>
      </c>
      <c r="E9506" t="s">
        <v>19</v>
      </c>
      <c r="F9506" t="s">
        <v>13</v>
      </c>
      <c r="G9506" s="1">
        <v>11.550000190734901</v>
      </c>
      <c r="H9506">
        <v>50</v>
      </c>
      <c r="I9506" t="s">
        <v>14</v>
      </c>
      <c r="J9506" t="s">
        <v>20</v>
      </c>
      <c r="K9506">
        <f>VLOOKUP(J9506,'Prix unitaires'!B:D,3,FALSE)</f>
        <v>0</v>
      </c>
      <c r="L9506" s="11">
        <f t="shared" si="148"/>
        <v>0</v>
      </c>
    </row>
    <row r="9507" spans="1:12" x14ac:dyDescent="0.25">
      <c r="A9507">
        <v>183</v>
      </c>
      <c r="B9507" t="s">
        <v>10</v>
      </c>
      <c r="C9507">
        <v>12</v>
      </c>
      <c r="D9507" t="s">
        <v>11</v>
      </c>
      <c r="E9507" t="s">
        <v>19</v>
      </c>
      <c r="F9507" t="s">
        <v>13</v>
      </c>
      <c r="G9507" s="1">
        <v>11.550000190734901</v>
      </c>
      <c r="H9507">
        <v>50</v>
      </c>
      <c r="I9507" t="s">
        <v>14</v>
      </c>
      <c r="J9507" t="s">
        <v>20</v>
      </c>
      <c r="K9507">
        <f>VLOOKUP(J9507,'Prix unitaires'!B:D,3,FALSE)</f>
        <v>0</v>
      </c>
      <c r="L9507" s="11">
        <f t="shared" si="148"/>
        <v>0</v>
      </c>
    </row>
    <row r="9508" spans="1:12" x14ac:dyDescent="0.25">
      <c r="A9508">
        <v>183</v>
      </c>
      <c r="B9508" t="s">
        <v>10</v>
      </c>
      <c r="C9508">
        <v>13</v>
      </c>
      <c r="D9508" t="s">
        <v>11</v>
      </c>
      <c r="E9508" t="s">
        <v>19</v>
      </c>
      <c r="F9508" t="s">
        <v>13</v>
      </c>
      <c r="G9508" s="1">
        <v>11.25</v>
      </c>
      <c r="H9508">
        <v>50</v>
      </c>
      <c r="I9508" t="s">
        <v>14</v>
      </c>
      <c r="J9508" t="s">
        <v>20</v>
      </c>
      <c r="K9508">
        <f>VLOOKUP(J9508,'Prix unitaires'!B:D,3,FALSE)</f>
        <v>0</v>
      </c>
      <c r="L9508" s="11">
        <f t="shared" si="148"/>
        <v>0</v>
      </c>
    </row>
    <row r="9509" spans="1:12" x14ac:dyDescent="0.25">
      <c r="A9509">
        <v>183</v>
      </c>
      <c r="B9509" t="s">
        <v>10</v>
      </c>
      <c r="C9509">
        <v>14</v>
      </c>
      <c r="D9509" t="s">
        <v>11</v>
      </c>
      <c r="E9509" t="s">
        <v>19</v>
      </c>
      <c r="F9509" t="s">
        <v>13</v>
      </c>
      <c r="G9509" s="1">
        <v>16.7299995422363</v>
      </c>
      <c r="H9509">
        <v>50</v>
      </c>
      <c r="I9509" t="s">
        <v>14</v>
      </c>
      <c r="J9509" t="s">
        <v>20</v>
      </c>
      <c r="K9509">
        <f>VLOOKUP(J9509,'Prix unitaires'!B:D,3,FALSE)</f>
        <v>0</v>
      </c>
      <c r="L9509" s="11">
        <f t="shared" si="148"/>
        <v>0</v>
      </c>
    </row>
    <row r="9510" spans="1:12" x14ac:dyDescent="0.25">
      <c r="A9510">
        <v>817</v>
      </c>
      <c r="B9510" t="s">
        <v>10</v>
      </c>
      <c r="C9510">
        <v>2</v>
      </c>
      <c r="D9510" t="s">
        <v>11</v>
      </c>
      <c r="E9510" t="s">
        <v>165</v>
      </c>
      <c r="F9510" t="s">
        <v>13</v>
      </c>
      <c r="G9510" s="1">
        <v>2.7000000476837198</v>
      </c>
      <c r="H9510">
        <v>1</v>
      </c>
      <c r="I9510" t="s">
        <v>14</v>
      </c>
      <c r="J9510" t="s">
        <v>166</v>
      </c>
      <c r="K9510">
        <f>VLOOKUP(J9510,'Prix unitaires'!B:D,3,FALSE)</f>
        <v>0</v>
      </c>
      <c r="L9510" s="11">
        <f t="shared" si="148"/>
        <v>0</v>
      </c>
    </row>
    <row r="9511" spans="1:12" x14ac:dyDescent="0.25">
      <c r="A9511">
        <v>236</v>
      </c>
      <c r="B9511" t="s">
        <v>10</v>
      </c>
      <c r="C9511">
        <v>4</v>
      </c>
      <c r="D9511">
        <v>-1</v>
      </c>
      <c r="E9511" t="s">
        <v>17</v>
      </c>
      <c r="F9511" t="s">
        <v>13</v>
      </c>
      <c r="G9511" s="1">
        <v>17.899999618530298</v>
      </c>
      <c r="H9511">
        <v>0</v>
      </c>
      <c r="I9511" t="s">
        <v>14</v>
      </c>
      <c r="J9511" t="s">
        <v>140</v>
      </c>
      <c r="K9511">
        <f>VLOOKUP(J9511,'Prix unitaires'!B:D,3,FALSE)</f>
        <v>0</v>
      </c>
      <c r="L9511" s="11">
        <f t="shared" si="148"/>
        <v>0</v>
      </c>
    </row>
    <row r="9512" spans="1:12" x14ac:dyDescent="0.25">
      <c r="A9512">
        <v>236</v>
      </c>
      <c r="B9512" t="s">
        <v>10</v>
      </c>
      <c r="C9512">
        <v>3</v>
      </c>
      <c r="D9512">
        <v>-1</v>
      </c>
      <c r="E9512" t="s">
        <v>17</v>
      </c>
      <c r="F9512" t="s">
        <v>13</v>
      </c>
      <c r="G9512" s="1">
        <v>141.39999389648401</v>
      </c>
      <c r="H9512">
        <v>0</v>
      </c>
      <c r="I9512" t="s">
        <v>14</v>
      </c>
      <c r="J9512" t="s">
        <v>140</v>
      </c>
      <c r="K9512">
        <f>VLOOKUP(J9512,'Prix unitaires'!B:D,3,FALSE)</f>
        <v>0</v>
      </c>
      <c r="L9512" s="11">
        <f t="shared" si="148"/>
        <v>0</v>
      </c>
    </row>
    <row r="9513" spans="1:12" x14ac:dyDescent="0.25">
      <c r="A9513">
        <v>243</v>
      </c>
      <c r="B9513" t="s">
        <v>10</v>
      </c>
      <c r="C9513">
        <v>20</v>
      </c>
      <c r="D9513">
        <v>-1</v>
      </c>
      <c r="E9513" t="s">
        <v>19</v>
      </c>
      <c r="F9513" t="s">
        <v>13</v>
      </c>
      <c r="G9513" s="1">
        <v>7.2300000190734899</v>
      </c>
      <c r="H9513">
        <v>50</v>
      </c>
      <c r="I9513" t="s">
        <v>14</v>
      </c>
      <c r="J9513" t="s">
        <v>150</v>
      </c>
      <c r="K9513">
        <f>VLOOKUP(J9513,'Prix unitaires'!B:D,3,FALSE)</f>
        <v>0</v>
      </c>
      <c r="L9513" s="11">
        <f t="shared" si="148"/>
        <v>0</v>
      </c>
    </row>
    <row r="9514" spans="1:12" x14ac:dyDescent="0.25">
      <c r="A9514">
        <v>243</v>
      </c>
      <c r="B9514" t="s">
        <v>10</v>
      </c>
      <c r="C9514">
        <v>17</v>
      </c>
      <c r="D9514">
        <v>-1</v>
      </c>
      <c r="E9514" t="s">
        <v>19</v>
      </c>
      <c r="F9514" t="s">
        <v>13</v>
      </c>
      <c r="G9514" s="1">
        <v>7.1399998664856001</v>
      </c>
      <c r="H9514">
        <v>50</v>
      </c>
      <c r="I9514" t="s">
        <v>14</v>
      </c>
      <c r="J9514" t="s">
        <v>150</v>
      </c>
      <c r="K9514">
        <f>VLOOKUP(J9514,'Prix unitaires'!B:D,3,FALSE)</f>
        <v>0</v>
      </c>
      <c r="L9514" s="11">
        <f t="shared" si="148"/>
        <v>0</v>
      </c>
    </row>
    <row r="9515" spans="1:12" x14ac:dyDescent="0.25">
      <c r="A9515">
        <v>243</v>
      </c>
      <c r="B9515" t="s">
        <v>10</v>
      </c>
      <c r="C9515">
        <v>18</v>
      </c>
      <c r="D9515">
        <v>-1</v>
      </c>
      <c r="E9515" t="s">
        <v>19</v>
      </c>
      <c r="F9515" t="s">
        <v>13</v>
      </c>
      <c r="G9515" s="1">
        <v>7.1999998092651403</v>
      </c>
      <c r="H9515">
        <v>50</v>
      </c>
      <c r="I9515" t="s">
        <v>14</v>
      </c>
      <c r="J9515" t="s">
        <v>150</v>
      </c>
      <c r="K9515">
        <f>VLOOKUP(J9515,'Prix unitaires'!B:D,3,FALSE)</f>
        <v>0</v>
      </c>
      <c r="L9515" s="11">
        <f t="shared" si="148"/>
        <v>0</v>
      </c>
    </row>
    <row r="9516" spans="1:12" x14ac:dyDescent="0.25">
      <c r="A9516">
        <v>243</v>
      </c>
      <c r="B9516" t="s">
        <v>10</v>
      </c>
      <c r="C9516">
        <v>19</v>
      </c>
      <c r="D9516">
        <v>-1</v>
      </c>
      <c r="E9516" t="s">
        <v>19</v>
      </c>
      <c r="F9516" t="s">
        <v>13</v>
      </c>
      <c r="G9516" s="1">
        <v>7.2300000190734899</v>
      </c>
      <c r="H9516">
        <v>50</v>
      </c>
      <c r="I9516" t="s">
        <v>14</v>
      </c>
      <c r="J9516" t="s">
        <v>150</v>
      </c>
      <c r="K9516">
        <f>VLOOKUP(J9516,'Prix unitaires'!B:D,3,FALSE)</f>
        <v>0</v>
      </c>
      <c r="L9516" s="11">
        <f t="shared" si="148"/>
        <v>0</v>
      </c>
    </row>
    <row r="9517" spans="1:12" x14ac:dyDescent="0.25">
      <c r="A9517">
        <v>243</v>
      </c>
      <c r="B9517" t="s">
        <v>10</v>
      </c>
      <c r="C9517">
        <v>23</v>
      </c>
      <c r="D9517">
        <v>-1</v>
      </c>
      <c r="E9517" t="s">
        <v>12</v>
      </c>
      <c r="F9517" t="s">
        <v>13</v>
      </c>
      <c r="G9517" s="1">
        <v>7.1799998283386204</v>
      </c>
      <c r="H9517">
        <v>50</v>
      </c>
      <c r="I9517" t="s">
        <v>14</v>
      </c>
      <c r="J9517" t="s">
        <v>152</v>
      </c>
      <c r="K9517">
        <f>VLOOKUP(J9517,'Prix unitaires'!B:D,3,FALSE)</f>
        <v>0</v>
      </c>
      <c r="L9517" s="11">
        <f t="shared" si="148"/>
        <v>0</v>
      </c>
    </row>
    <row r="9518" spans="1:12" x14ac:dyDescent="0.25">
      <c r="A9518">
        <v>243</v>
      </c>
      <c r="B9518" t="s">
        <v>10</v>
      </c>
      <c r="C9518">
        <v>22</v>
      </c>
      <c r="D9518">
        <v>-1</v>
      </c>
      <c r="E9518" t="s">
        <v>19</v>
      </c>
      <c r="F9518" t="s">
        <v>13</v>
      </c>
      <c r="G9518" s="1">
        <v>10.920000076293899</v>
      </c>
      <c r="H9518">
        <v>50</v>
      </c>
      <c r="I9518" t="s">
        <v>14</v>
      </c>
      <c r="J9518" t="s">
        <v>150</v>
      </c>
      <c r="K9518">
        <f>VLOOKUP(J9518,'Prix unitaires'!B:D,3,FALSE)</f>
        <v>0</v>
      </c>
      <c r="L9518" s="11">
        <f t="shared" si="148"/>
        <v>0</v>
      </c>
    </row>
    <row r="9519" spans="1:12" x14ac:dyDescent="0.25">
      <c r="A9519">
        <v>243</v>
      </c>
      <c r="B9519" t="s">
        <v>10</v>
      </c>
      <c r="C9519">
        <v>21</v>
      </c>
      <c r="D9519">
        <v>-1</v>
      </c>
      <c r="E9519" t="s">
        <v>19</v>
      </c>
      <c r="F9519" t="s">
        <v>13</v>
      </c>
      <c r="G9519" s="1">
        <v>10.9700002670288</v>
      </c>
      <c r="H9519">
        <v>50</v>
      </c>
      <c r="I9519" t="s">
        <v>14</v>
      </c>
      <c r="J9519" t="s">
        <v>150</v>
      </c>
      <c r="K9519">
        <f>VLOOKUP(J9519,'Prix unitaires'!B:D,3,FALSE)</f>
        <v>0</v>
      </c>
      <c r="L9519" s="11">
        <f t="shared" si="148"/>
        <v>0</v>
      </c>
    </row>
    <row r="9520" spans="1:12" x14ac:dyDescent="0.25">
      <c r="A9520">
        <v>243</v>
      </c>
      <c r="B9520" t="s">
        <v>10</v>
      </c>
      <c r="C9520">
        <v>3</v>
      </c>
      <c r="D9520">
        <v>-1</v>
      </c>
      <c r="E9520" t="s">
        <v>12</v>
      </c>
      <c r="F9520" t="s">
        <v>13</v>
      </c>
      <c r="G9520" s="1">
        <v>11.6000003814697</v>
      </c>
      <c r="H9520">
        <v>50</v>
      </c>
      <c r="I9520" t="s">
        <v>14</v>
      </c>
      <c r="J9520" t="s">
        <v>152</v>
      </c>
      <c r="K9520">
        <f>VLOOKUP(J9520,'Prix unitaires'!B:D,3,FALSE)</f>
        <v>0</v>
      </c>
      <c r="L9520" s="11">
        <f t="shared" si="148"/>
        <v>0</v>
      </c>
    </row>
    <row r="9521" spans="1:12" x14ac:dyDescent="0.25">
      <c r="A9521">
        <v>243</v>
      </c>
      <c r="B9521" t="s">
        <v>10</v>
      </c>
      <c r="C9521">
        <v>4</v>
      </c>
      <c r="D9521">
        <v>-1</v>
      </c>
      <c r="E9521" t="s">
        <v>32</v>
      </c>
      <c r="F9521" t="s">
        <v>13</v>
      </c>
      <c r="G9521" s="1">
        <v>16.110000610351602</v>
      </c>
      <c r="H9521">
        <v>240</v>
      </c>
      <c r="I9521" t="s">
        <v>14</v>
      </c>
      <c r="J9521" t="s">
        <v>164</v>
      </c>
      <c r="K9521">
        <f>VLOOKUP(J9521,'Prix unitaires'!B:D,3,FALSE)</f>
        <v>0</v>
      </c>
      <c r="L9521" s="11">
        <f t="shared" si="148"/>
        <v>0</v>
      </c>
    </row>
    <row r="9522" spans="1:12" x14ac:dyDescent="0.25">
      <c r="A9522">
        <v>443</v>
      </c>
      <c r="B9522" t="s">
        <v>26</v>
      </c>
      <c r="C9522">
        <v>110</v>
      </c>
      <c r="D9522">
        <v>-1</v>
      </c>
      <c r="E9522" t="s">
        <v>19</v>
      </c>
      <c r="F9522" t="s">
        <v>13</v>
      </c>
      <c r="G9522" s="1">
        <v>18.899999618530298</v>
      </c>
      <c r="H9522">
        <v>50</v>
      </c>
      <c r="I9522" t="s">
        <v>14</v>
      </c>
      <c r="J9522" t="s">
        <v>150</v>
      </c>
      <c r="K9522">
        <f>VLOOKUP(J9522,'Prix unitaires'!B:D,3,FALSE)</f>
        <v>0</v>
      </c>
      <c r="L9522" s="11">
        <f t="shared" si="148"/>
        <v>0</v>
      </c>
    </row>
    <row r="9523" spans="1:12" x14ac:dyDescent="0.25">
      <c r="A9523">
        <v>443</v>
      </c>
      <c r="B9523" t="s">
        <v>26</v>
      </c>
      <c r="C9523">
        <v>111</v>
      </c>
      <c r="D9523">
        <v>-1</v>
      </c>
      <c r="E9523" t="s">
        <v>19</v>
      </c>
      <c r="F9523" t="s">
        <v>13</v>
      </c>
      <c r="G9523" s="1">
        <v>16.9899997711182</v>
      </c>
      <c r="H9523">
        <v>50</v>
      </c>
      <c r="I9523" t="s">
        <v>14</v>
      </c>
      <c r="J9523" t="s">
        <v>150</v>
      </c>
      <c r="K9523">
        <f>VLOOKUP(J9523,'Prix unitaires'!B:D,3,FALSE)</f>
        <v>0</v>
      </c>
      <c r="L9523" s="11">
        <f t="shared" si="148"/>
        <v>0</v>
      </c>
    </row>
    <row r="9524" spans="1:12" x14ac:dyDescent="0.25">
      <c r="A9524">
        <v>443</v>
      </c>
      <c r="B9524" t="s">
        <v>26</v>
      </c>
      <c r="C9524">
        <v>112</v>
      </c>
      <c r="D9524">
        <v>-1</v>
      </c>
      <c r="E9524" t="s">
        <v>19</v>
      </c>
      <c r="F9524" t="s">
        <v>13</v>
      </c>
      <c r="G9524" s="1">
        <v>17.659999847412099</v>
      </c>
      <c r="H9524">
        <v>50</v>
      </c>
      <c r="I9524" t="s">
        <v>14</v>
      </c>
      <c r="J9524" t="s">
        <v>150</v>
      </c>
      <c r="K9524">
        <f>VLOOKUP(J9524,'Prix unitaires'!B:D,3,FALSE)</f>
        <v>0</v>
      </c>
      <c r="L9524" s="11">
        <f t="shared" si="148"/>
        <v>0</v>
      </c>
    </row>
    <row r="9525" spans="1:12" x14ac:dyDescent="0.25">
      <c r="A9525">
        <v>443</v>
      </c>
      <c r="B9525" t="s">
        <v>26</v>
      </c>
      <c r="C9525">
        <v>113</v>
      </c>
      <c r="D9525">
        <v>-1</v>
      </c>
      <c r="E9525" t="s">
        <v>19</v>
      </c>
      <c r="F9525" t="s">
        <v>13</v>
      </c>
      <c r="G9525" s="1">
        <v>13.689999580383301</v>
      </c>
      <c r="H9525">
        <v>50</v>
      </c>
      <c r="I9525" t="s">
        <v>14</v>
      </c>
      <c r="J9525" t="s">
        <v>150</v>
      </c>
      <c r="K9525">
        <f>VLOOKUP(J9525,'Prix unitaires'!B:D,3,FALSE)</f>
        <v>0</v>
      </c>
      <c r="L9525" s="11">
        <f t="shared" si="148"/>
        <v>0</v>
      </c>
    </row>
    <row r="9526" spans="1:12" x14ac:dyDescent="0.25">
      <c r="A9526">
        <v>443</v>
      </c>
      <c r="B9526" t="s">
        <v>26</v>
      </c>
      <c r="C9526">
        <v>114</v>
      </c>
      <c r="D9526">
        <v>-1</v>
      </c>
      <c r="E9526" t="s">
        <v>12</v>
      </c>
      <c r="F9526" t="s">
        <v>13</v>
      </c>
      <c r="G9526" s="1">
        <v>4.8499999046325701</v>
      </c>
      <c r="H9526">
        <v>50</v>
      </c>
      <c r="I9526" t="s">
        <v>14</v>
      </c>
      <c r="J9526" t="s">
        <v>152</v>
      </c>
      <c r="K9526">
        <f>VLOOKUP(J9526,'Prix unitaires'!B:D,3,FALSE)</f>
        <v>0</v>
      </c>
      <c r="L9526" s="11">
        <f t="shared" si="148"/>
        <v>0</v>
      </c>
    </row>
    <row r="9527" spans="1:12" x14ac:dyDescent="0.25">
      <c r="A9527">
        <v>443</v>
      </c>
      <c r="B9527" t="s">
        <v>26</v>
      </c>
      <c r="C9527">
        <v>115</v>
      </c>
      <c r="D9527">
        <v>-1</v>
      </c>
      <c r="E9527" t="s">
        <v>19</v>
      </c>
      <c r="F9527" t="s">
        <v>13</v>
      </c>
      <c r="G9527" s="1">
        <v>13.7399997711182</v>
      </c>
      <c r="H9527">
        <v>50</v>
      </c>
      <c r="I9527" t="s">
        <v>14</v>
      </c>
      <c r="J9527" t="s">
        <v>150</v>
      </c>
      <c r="K9527">
        <f>VLOOKUP(J9527,'Prix unitaires'!B:D,3,FALSE)</f>
        <v>0</v>
      </c>
      <c r="L9527" s="11">
        <f t="shared" si="148"/>
        <v>0</v>
      </c>
    </row>
    <row r="9528" spans="1:12" x14ac:dyDescent="0.25">
      <c r="A9528">
        <v>443</v>
      </c>
      <c r="B9528" t="s">
        <v>26</v>
      </c>
      <c r="C9528">
        <v>116</v>
      </c>
      <c r="D9528">
        <v>-1</v>
      </c>
      <c r="E9528" t="s">
        <v>19</v>
      </c>
      <c r="F9528" t="s">
        <v>13</v>
      </c>
      <c r="G9528" s="1">
        <v>17.620000839233398</v>
      </c>
      <c r="H9528">
        <v>50</v>
      </c>
      <c r="I9528" t="s">
        <v>14</v>
      </c>
      <c r="J9528" t="s">
        <v>150</v>
      </c>
      <c r="K9528">
        <f>VLOOKUP(J9528,'Prix unitaires'!B:D,3,FALSE)</f>
        <v>0</v>
      </c>
      <c r="L9528" s="11">
        <f t="shared" si="148"/>
        <v>0</v>
      </c>
    </row>
    <row r="9529" spans="1:12" x14ac:dyDescent="0.25">
      <c r="A9529">
        <v>443</v>
      </c>
      <c r="B9529" t="s">
        <v>26</v>
      </c>
      <c r="C9529">
        <v>117</v>
      </c>
      <c r="D9529">
        <v>-1</v>
      </c>
      <c r="E9529" t="s">
        <v>19</v>
      </c>
      <c r="F9529" t="s">
        <v>13</v>
      </c>
      <c r="G9529" s="1">
        <v>16.969999313354499</v>
      </c>
      <c r="H9529">
        <v>50</v>
      </c>
      <c r="I9529" t="s">
        <v>14</v>
      </c>
      <c r="J9529" t="s">
        <v>150</v>
      </c>
      <c r="K9529">
        <f>VLOOKUP(J9529,'Prix unitaires'!B:D,3,FALSE)</f>
        <v>0</v>
      </c>
      <c r="L9529" s="11">
        <f t="shared" si="148"/>
        <v>0</v>
      </c>
    </row>
    <row r="9530" spans="1:12" x14ac:dyDescent="0.25">
      <c r="A9530">
        <v>443</v>
      </c>
      <c r="B9530" t="s">
        <v>26</v>
      </c>
      <c r="C9530">
        <v>118</v>
      </c>
      <c r="D9530">
        <v>-1</v>
      </c>
      <c r="E9530" t="s">
        <v>32</v>
      </c>
      <c r="F9530" t="s">
        <v>13</v>
      </c>
      <c r="G9530" s="1">
        <v>3.9200000762939502</v>
      </c>
      <c r="H9530">
        <v>240</v>
      </c>
      <c r="I9530" t="s">
        <v>14</v>
      </c>
      <c r="J9530" t="s">
        <v>164</v>
      </c>
      <c r="K9530">
        <f>VLOOKUP(J9530,'Prix unitaires'!B:D,3,FALSE)</f>
        <v>0</v>
      </c>
      <c r="L9530" s="11">
        <f t="shared" si="148"/>
        <v>0</v>
      </c>
    </row>
    <row r="9531" spans="1:12" x14ac:dyDescent="0.25">
      <c r="A9531">
        <v>443</v>
      </c>
      <c r="B9531" t="s">
        <v>26</v>
      </c>
      <c r="C9531">
        <v>119</v>
      </c>
      <c r="D9531">
        <v>-1</v>
      </c>
      <c r="E9531" t="s">
        <v>32</v>
      </c>
      <c r="F9531" t="s">
        <v>13</v>
      </c>
      <c r="G9531" s="1">
        <v>8.1999998092650994</v>
      </c>
      <c r="H9531">
        <v>240</v>
      </c>
      <c r="I9531" t="s">
        <v>14</v>
      </c>
      <c r="J9531" t="s">
        <v>164</v>
      </c>
      <c r="K9531">
        <f>VLOOKUP(J9531,'Prix unitaires'!B:D,3,FALSE)</f>
        <v>0</v>
      </c>
      <c r="L9531" s="11">
        <f t="shared" si="148"/>
        <v>0</v>
      </c>
    </row>
    <row r="9532" spans="1:12" x14ac:dyDescent="0.25">
      <c r="A9532">
        <v>443</v>
      </c>
      <c r="B9532" t="s">
        <v>10</v>
      </c>
      <c r="C9532">
        <v>1</v>
      </c>
      <c r="D9532">
        <v>-1</v>
      </c>
      <c r="E9532" t="s">
        <v>165</v>
      </c>
      <c r="F9532" t="s">
        <v>13</v>
      </c>
      <c r="G9532" s="1">
        <v>1.7799999713897701</v>
      </c>
      <c r="H9532">
        <v>1</v>
      </c>
      <c r="I9532" t="s">
        <v>14</v>
      </c>
      <c r="J9532" t="s">
        <v>171</v>
      </c>
      <c r="K9532">
        <f>VLOOKUP(J9532,'Prix unitaires'!B:D,3,FALSE)</f>
        <v>0</v>
      </c>
      <c r="L9532" s="11">
        <f t="shared" si="148"/>
        <v>0</v>
      </c>
    </row>
    <row r="9533" spans="1:12" x14ac:dyDescent="0.25">
      <c r="A9533">
        <v>468</v>
      </c>
      <c r="B9533" t="s">
        <v>26</v>
      </c>
      <c r="C9533">
        <v>104</v>
      </c>
      <c r="D9533">
        <v>-1</v>
      </c>
      <c r="E9533" t="s">
        <v>40</v>
      </c>
      <c r="F9533" t="s">
        <v>13</v>
      </c>
      <c r="G9533" s="1">
        <v>12.310000419616699</v>
      </c>
      <c r="H9533">
        <v>1</v>
      </c>
      <c r="I9533" t="s">
        <v>14</v>
      </c>
      <c r="J9533" t="s">
        <v>118</v>
      </c>
      <c r="K9533">
        <f>VLOOKUP(J9533,'Prix unitaires'!B:D,3,FALSE)</f>
        <v>0</v>
      </c>
      <c r="L9533" s="11">
        <f t="shared" si="148"/>
        <v>0</v>
      </c>
    </row>
    <row r="9534" spans="1:12" x14ac:dyDescent="0.25">
      <c r="A9534">
        <v>468</v>
      </c>
      <c r="B9534" t="s">
        <v>26</v>
      </c>
      <c r="C9534">
        <v>151</v>
      </c>
      <c r="D9534">
        <v>-1</v>
      </c>
      <c r="E9534" t="s">
        <v>40</v>
      </c>
      <c r="F9534" t="s">
        <v>13</v>
      </c>
      <c r="G9534" s="1">
        <v>28.629999160766602</v>
      </c>
      <c r="H9534">
        <v>1</v>
      </c>
      <c r="I9534" t="s">
        <v>14</v>
      </c>
      <c r="J9534" t="s">
        <v>118</v>
      </c>
      <c r="K9534">
        <f>VLOOKUP(J9534,'Prix unitaires'!B:D,3,FALSE)</f>
        <v>0</v>
      </c>
      <c r="L9534" s="11">
        <f t="shared" si="148"/>
        <v>0</v>
      </c>
    </row>
    <row r="9535" spans="1:12" x14ac:dyDescent="0.25">
      <c r="A9535">
        <v>468</v>
      </c>
      <c r="B9535" t="s">
        <v>26</v>
      </c>
      <c r="C9535">
        <v>155</v>
      </c>
      <c r="D9535">
        <v>-1</v>
      </c>
      <c r="E9535" t="s">
        <v>40</v>
      </c>
      <c r="F9535" t="s">
        <v>13</v>
      </c>
      <c r="G9535" s="1">
        <v>19.2600002288818</v>
      </c>
      <c r="H9535">
        <v>1</v>
      </c>
      <c r="I9535" t="s">
        <v>14</v>
      </c>
      <c r="J9535" t="s">
        <v>118</v>
      </c>
      <c r="K9535">
        <f>VLOOKUP(J9535,'Prix unitaires'!B:D,3,FALSE)</f>
        <v>0</v>
      </c>
      <c r="L9535" s="11">
        <f t="shared" si="148"/>
        <v>0</v>
      </c>
    </row>
    <row r="9536" spans="1:12" x14ac:dyDescent="0.25">
      <c r="A9536">
        <v>468</v>
      </c>
      <c r="B9536" t="s">
        <v>26</v>
      </c>
      <c r="C9536">
        <v>156</v>
      </c>
      <c r="D9536">
        <v>-1</v>
      </c>
      <c r="E9536" t="s">
        <v>40</v>
      </c>
      <c r="F9536" t="s">
        <v>13</v>
      </c>
      <c r="G9536" s="1">
        <v>20.75</v>
      </c>
      <c r="H9536">
        <v>1</v>
      </c>
      <c r="I9536" t="s">
        <v>14</v>
      </c>
      <c r="J9536" t="s">
        <v>118</v>
      </c>
      <c r="K9536">
        <f>VLOOKUP(J9536,'Prix unitaires'!B:D,3,FALSE)</f>
        <v>0</v>
      </c>
      <c r="L9536" s="11">
        <f t="shared" si="148"/>
        <v>0</v>
      </c>
    </row>
    <row r="9537" spans="1:12" x14ac:dyDescent="0.25">
      <c r="A9537">
        <v>468</v>
      </c>
      <c r="B9537" t="s">
        <v>26</v>
      </c>
      <c r="C9537">
        <v>159</v>
      </c>
      <c r="D9537">
        <v>-1</v>
      </c>
      <c r="E9537" t="s">
        <v>40</v>
      </c>
      <c r="F9537" t="s">
        <v>13</v>
      </c>
      <c r="G9537" s="1">
        <v>11.3599996566772</v>
      </c>
      <c r="H9537">
        <v>1</v>
      </c>
      <c r="I9537" t="s">
        <v>14</v>
      </c>
      <c r="J9537" t="s">
        <v>118</v>
      </c>
      <c r="K9537">
        <f>VLOOKUP(J9537,'Prix unitaires'!B:D,3,FALSE)</f>
        <v>0</v>
      </c>
      <c r="L9537" s="11">
        <f t="shared" si="148"/>
        <v>0</v>
      </c>
    </row>
    <row r="9538" spans="1:12" x14ac:dyDescent="0.25">
      <c r="A9538">
        <v>468</v>
      </c>
      <c r="B9538" t="s">
        <v>10</v>
      </c>
      <c r="C9538">
        <v>4</v>
      </c>
      <c r="D9538">
        <v>-1</v>
      </c>
      <c r="E9538" t="s">
        <v>40</v>
      </c>
      <c r="F9538" t="s">
        <v>13</v>
      </c>
      <c r="G9538" s="1">
        <v>9.7899999618530007</v>
      </c>
      <c r="H9538">
        <v>1</v>
      </c>
      <c r="I9538" t="s">
        <v>14</v>
      </c>
      <c r="J9538" t="s">
        <v>118</v>
      </c>
      <c r="K9538">
        <f>VLOOKUP(J9538,'Prix unitaires'!B:D,3,FALSE)</f>
        <v>0</v>
      </c>
      <c r="L9538" s="11">
        <f t="shared" si="148"/>
        <v>0</v>
      </c>
    </row>
    <row r="9539" spans="1:12" x14ac:dyDescent="0.25">
      <c r="A9539">
        <v>468</v>
      </c>
      <c r="B9539" t="s">
        <v>10</v>
      </c>
      <c r="C9539">
        <v>7</v>
      </c>
      <c r="D9539">
        <v>-1</v>
      </c>
      <c r="E9539" t="s">
        <v>40</v>
      </c>
      <c r="F9539" t="s">
        <v>13</v>
      </c>
      <c r="G9539" s="1">
        <v>10.180000305175801</v>
      </c>
      <c r="H9539">
        <v>1</v>
      </c>
      <c r="I9539" t="s">
        <v>14</v>
      </c>
      <c r="J9539" t="s">
        <v>118</v>
      </c>
      <c r="K9539">
        <f>VLOOKUP(J9539,'Prix unitaires'!B:D,3,FALSE)</f>
        <v>0</v>
      </c>
      <c r="L9539" s="11">
        <f t="shared" ref="L9539:L9602" si="149">(G9539*H9539)*K9539</f>
        <v>0</v>
      </c>
    </row>
    <row r="9540" spans="1:12" x14ac:dyDescent="0.25">
      <c r="A9540">
        <v>468</v>
      </c>
      <c r="B9540" t="s">
        <v>10</v>
      </c>
      <c r="C9540">
        <v>10</v>
      </c>
      <c r="D9540">
        <v>-1</v>
      </c>
      <c r="E9540" t="s">
        <v>40</v>
      </c>
      <c r="F9540" t="s">
        <v>13</v>
      </c>
      <c r="G9540" s="1">
        <v>7.3299999237060502</v>
      </c>
      <c r="H9540">
        <v>1</v>
      </c>
      <c r="I9540" t="s">
        <v>14</v>
      </c>
      <c r="J9540" t="s">
        <v>118</v>
      </c>
      <c r="K9540">
        <f>VLOOKUP(J9540,'Prix unitaires'!B:D,3,FALSE)</f>
        <v>0</v>
      </c>
      <c r="L9540" s="11">
        <f t="shared" si="149"/>
        <v>0</v>
      </c>
    </row>
    <row r="9541" spans="1:12" x14ac:dyDescent="0.25">
      <c r="A9541">
        <v>468</v>
      </c>
      <c r="B9541" t="s">
        <v>10</v>
      </c>
      <c r="C9541">
        <v>11</v>
      </c>
      <c r="D9541">
        <v>-1</v>
      </c>
      <c r="E9541" t="s">
        <v>40</v>
      </c>
      <c r="F9541" t="s">
        <v>13</v>
      </c>
      <c r="G9541" s="1">
        <v>3.5599999427795401</v>
      </c>
      <c r="H9541">
        <v>1</v>
      </c>
      <c r="I9541" t="s">
        <v>14</v>
      </c>
      <c r="J9541" t="s">
        <v>118</v>
      </c>
      <c r="K9541">
        <f>VLOOKUP(J9541,'Prix unitaires'!B:D,3,FALSE)</f>
        <v>0</v>
      </c>
      <c r="L9541" s="11">
        <f t="shared" si="149"/>
        <v>0</v>
      </c>
    </row>
    <row r="9542" spans="1:12" x14ac:dyDescent="0.25">
      <c r="A9542">
        <v>468</v>
      </c>
      <c r="B9542" t="s">
        <v>10</v>
      </c>
      <c r="C9542">
        <v>12</v>
      </c>
      <c r="D9542">
        <v>-1</v>
      </c>
      <c r="E9542" t="s">
        <v>40</v>
      </c>
      <c r="F9542" t="s">
        <v>13</v>
      </c>
      <c r="G9542" s="1">
        <v>2.96000003814697</v>
      </c>
      <c r="H9542">
        <v>1</v>
      </c>
      <c r="I9542" t="s">
        <v>14</v>
      </c>
      <c r="J9542" t="s">
        <v>118</v>
      </c>
      <c r="K9542">
        <f>VLOOKUP(J9542,'Prix unitaires'!B:D,3,FALSE)</f>
        <v>0</v>
      </c>
      <c r="L9542" s="11">
        <f t="shared" si="149"/>
        <v>0</v>
      </c>
    </row>
    <row r="9543" spans="1:12" x14ac:dyDescent="0.25">
      <c r="A9543">
        <v>468</v>
      </c>
      <c r="B9543" t="s">
        <v>10</v>
      </c>
      <c r="C9543">
        <v>54</v>
      </c>
      <c r="D9543">
        <v>-1</v>
      </c>
      <c r="E9543" t="s">
        <v>40</v>
      </c>
      <c r="F9543" t="s">
        <v>13</v>
      </c>
      <c r="G9543" s="1">
        <v>7.3099999427795401</v>
      </c>
      <c r="H9543">
        <v>1</v>
      </c>
      <c r="I9543" t="s">
        <v>14</v>
      </c>
      <c r="J9543" t="s">
        <v>118</v>
      </c>
      <c r="K9543">
        <f>VLOOKUP(J9543,'Prix unitaires'!B:D,3,FALSE)</f>
        <v>0</v>
      </c>
      <c r="L9543" s="11">
        <f t="shared" si="149"/>
        <v>0</v>
      </c>
    </row>
    <row r="9544" spans="1:12" x14ac:dyDescent="0.25">
      <c r="A9544">
        <v>104</v>
      </c>
      <c r="B9544" t="s">
        <v>10</v>
      </c>
      <c r="C9544" t="s">
        <v>16</v>
      </c>
      <c r="D9544" t="s">
        <v>11</v>
      </c>
      <c r="E9544" t="s">
        <v>35</v>
      </c>
      <c r="F9544" t="s">
        <v>13</v>
      </c>
      <c r="G9544" s="1">
        <v>87.730003356934006</v>
      </c>
      <c r="H9544">
        <v>4</v>
      </c>
      <c r="I9544" t="s">
        <v>14</v>
      </c>
      <c r="J9544" t="s">
        <v>36</v>
      </c>
      <c r="K9544">
        <f>VLOOKUP(J9544,'Prix unitaires'!B:D,3,FALSE)</f>
        <v>0</v>
      </c>
      <c r="L9544" s="11">
        <f t="shared" si="149"/>
        <v>0</v>
      </c>
    </row>
    <row r="9545" spans="1:12" x14ac:dyDescent="0.25">
      <c r="A9545">
        <v>104</v>
      </c>
      <c r="B9545" t="s">
        <v>26</v>
      </c>
      <c r="C9545" t="s">
        <v>44</v>
      </c>
      <c r="D9545" t="s">
        <v>11</v>
      </c>
      <c r="E9545" t="s">
        <v>40</v>
      </c>
      <c r="F9545" t="s">
        <v>13</v>
      </c>
      <c r="G9545" s="1">
        <v>9.8699998855590998</v>
      </c>
      <c r="H9545">
        <v>3</v>
      </c>
      <c r="I9545" t="s">
        <v>14</v>
      </c>
      <c r="J9545" t="s">
        <v>41</v>
      </c>
      <c r="K9545">
        <f>VLOOKUP(J9545,'Prix unitaires'!B:D,3,FALSE)</f>
        <v>0</v>
      </c>
      <c r="L9545" s="11">
        <f t="shared" si="149"/>
        <v>0</v>
      </c>
    </row>
    <row r="9546" spans="1:12" x14ac:dyDescent="0.25">
      <c r="A9546">
        <v>104</v>
      </c>
      <c r="B9546" t="s">
        <v>26</v>
      </c>
      <c r="C9546">
        <v>106</v>
      </c>
      <c r="D9546" t="s">
        <v>11</v>
      </c>
      <c r="E9546" t="s">
        <v>40</v>
      </c>
      <c r="F9546" t="s">
        <v>13</v>
      </c>
      <c r="G9546" s="1">
        <v>60.439998626708999</v>
      </c>
      <c r="H9546">
        <v>3</v>
      </c>
      <c r="I9546" t="s">
        <v>14</v>
      </c>
      <c r="J9546" t="s">
        <v>41</v>
      </c>
      <c r="K9546">
        <f>VLOOKUP(J9546,'Prix unitaires'!B:D,3,FALSE)</f>
        <v>0</v>
      </c>
      <c r="L9546" s="11">
        <f t="shared" si="149"/>
        <v>0</v>
      </c>
    </row>
    <row r="9547" spans="1:12" x14ac:dyDescent="0.25">
      <c r="A9547">
        <v>104</v>
      </c>
      <c r="B9547" t="s">
        <v>26</v>
      </c>
      <c r="C9547">
        <v>119</v>
      </c>
      <c r="D9547" t="s">
        <v>11</v>
      </c>
      <c r="E9547" t="s">
        <v>40</v>
      </c>
      <c r="F9547" t="s">
        <v>13</v>
      </c>
      <c r="G9547" s="1">
        <v>21.639999389648398</v>
      </c>
      <c r="H9547">
        <v>12</v>
      </c>
      <c r="I9547" t="s">
        <v>14</v>
      </c>
      <c r="J9547" t="s">
        <v>41</v>
      </c>
      <c r="K9547">
        <f>VLOOKUP(J9547,'Prix unitaires'!B:D,3,FALSE)</f>
        <v>0</v>
      </c>
      <c r="L9547" s="11">
        <f t="shared" si="149"/>
        <v>0</v>
      </c>
    </row>
    <row r="9548" spans="1:12" x14ac:dyDescent="0.25">
      <c r="A9548">
        <v>104</v>
      </c>
      <c r="B9548" t="s">
        <v>26</v>
      </c>
      <c r="C9548">
        <v>120</v>
      </c>
      <c r="D9548" t="s">
        <v>11</v>
      </c>
      <c r="E9548" t="s">
        <v>40</v>
      </c>
      <c r="F9548" t="s">
        <v>13</v>
      </c>
      <c r="G9548" s="1">
        <v>18.780000686645501</v>
      </c>
      <c r="H9548">
        <v>12</v>
      </c>
      <c r="I9548" t="s">
        <v>14</v>
      </c>
      <c r="J9548" t="s">
        <v>41</v>
      </c>
      <c r="K9548">
        <f>VLOOKUP(J9548,'Prix unitaires'!B:D,3,FALSE)</f>
        <v>0</v>
      </c>
      <c r="L9548" s="11">
        <f t="shared" si="149"/>
        <v>0</v>
      </c>
    </row>
    <row r="9549" spans="1:12" x14ac:dyDescent="0.25">
      <c r="A9549">
        <v>104</v>
      </c>
      <c r="B9549" t="s">
        <v>26</v>
      </c>
      <c r="C9549" t="s">
        <v>306</v>
      </c>
      <c r="D9549" t="s">
        <v>11</v>
      </c>
      <c r="E9549" t="s">
        <v>40</v>
      </c>
      <c r="F9549" t="s">
        <v>13</v>
      </c>
      <c r="G9549" s="1">
        <v>96.230003356934006</v>
      </c>
      <c r="H9549">
        <v>3</v>
      </c>
      <c r="I9549" t="s">
        <v>14</v>
      </c>
      <c r="J9549" t="s">
        <v>41</v>
      </c>
      <c r="K9549">
        <f>VLOOKUP(J9549,'Prix unitaires'!B:D,3,FALSE)</f>
        <v>0</v>
      </c>
      <c r="L9549" s="11">
        <f t="shared" si="149"/>
        <v>0</v>
      </c>
    </row>
    <row r="9550" spans="1:12" x14ac:dyDescent="0.25">
      <c r="A9550">
        <v>104</v>
      </c>
      <c r="B9550" t="s">
        <v>26</v>
      </c>
      <c r="C9550">
        <v>118</v>
      </c>
      <c r="D9550" t="s">
        <v>11</v>
      </c>
      <c r="E9550" t="s">
        <v>35</v>
      </c>
      <c r="F9550" t="s">
        <v>13</v>
      </c>
      <c r="G9550" s="1">
        <v>7.2800002098083496</v>
      </c>
      <c r="H9550">
        <v>1</v>
      </c>
      <c r="I9550" t="s">
        <v>14</v>
      </c>
      <c r="J9550" t="s">
        <v>36</v>
      </c>
      <c r="K9550">
        <f>VLOOKUP(J9550,'Prix unitaires'!B:D,3,FALSE)</f>
        <v>0</v>
      </c>
      <c r="L9550" s="11">
        <f t="shared" si="149"/>
        <v>0</v>
      </c>
    </row>
    <row r="9551" spans="1:12" x14ac:dyDescent="0.25">
      <c r="A9551">
        <v>243</v>
      </c>
      <c r="B9551" t="s">
        <v>10</v>
      </c>
      <c r="C9551">
        <v>20</v>
      </c>
      <c r="D9551">
        <v>-1</v>
      </c>
      <c r="E9551" t="s">
        <v>35</v>
      </c>
      <c r="F9551" t="s">
        <v>13</v>
      </c>
      <c r="G9551" s="1">
        <v>7.2300000190734899</v>
      </c>
      <c r="H9551">
        <v>1</v>
      </c>
      <c r="I9551" t="s">
        <v>14</v>
      </c>
      <c r="J9551" t="s">
        <v>119</v>
      </c>
      <c r="K9551">
        <f>VLOOKUP(J9551,'Prix unitaires'!B:D,3,FALSE)</f>
        <v>0</v>
      </c>
      <c r="L9551" s="11">
        <f t="shared" si="149"/>
        <v>0</v>
      </c>
    </row>
    <row r="9552" spans="1:12" x14ac:dyDescent="0.25">
      <c r="A9552">
        <v>243</v>
      </c>
      <c r="B9552" t="s">
        <v>10</v>
      </c>
      <c r="C9552">
        <v>17</v>
      </c>
      <c r="D9552">
        <v>-1</v>
      </c>
      <c r="E9552" t="s">
        <v>35</v>
      </c>
      <c r="F9552" t="s">
        <v>13</v>
      </c>
      <c r="G9552" s="1">
        <v>7.1399998664856001</v>
      </c>
      <c r="H9552">
        <v>1</v>
      </c>
      <c r="I9552" t="s">
        <v>14</v>
      </c>
      <c r="J9552" t="s">
        <v>119</v>
      </c>
      <c r="K9552">
        <f>VLOOKUP(J9552,'Prix unitaires'!B:D,3,FALSE)</f>
        <v>0</v>
      </c>
      <c r="L9552" s="11">
        <f t="shared" si="149"/>
        <v>0</v>
      </c>
    </row>
    <row r="9553" spans="1:12" x14ac:dyDescent="0.25">
      <c r="A9553">
        <v>243</v>
      </c>
      <c r="B9553" t="s">
        <v>10</v>
      </c>
      <c r="C9553">
        <v>18</v>
      </c>
      <c r="D9553">
        <v>-1</v>
      </c>
      <c r="E9553" t="s">
        <v>35</v>
      </c>
      <c r="F9553" t="s">
        <v>13</v>
      </c>
      <c r="G9553" s="1">
        <v>7.1999998092651403</v>
      </c>
      <c r="H9553">
        <v>1</v>
      </c>
      <c r="I9553" t="s">
        <v>14</v>
      </c>
      <c r="J9553" t="s">
        <v>119</v>
      </c>
      <c r="K9553">
        <f>VLOOKUP(J9553,'Prix unitaires'!B:D,3,FALSE)</f>
        <v>0</v>
      </c>
      <c r="L9553" s="11">
        <f t="shared" si="149"/>
        <v>0</v>
      </c>
    </row>
    <row r="9554" spans="1:12" x14ac:dyDescent="0.25">
      <c r="A9554">
        <v>243</v>
      </c>
      <c r="B9554" t="s">
        <v>10</v>
      </c>
      <c r="C9554">
        <v>19</v>
      </c>
      <c r="D9554">
        <v>-1</v>
      </c>
      <c r="E9554" t="s">
        <v>35</v>
      </c>
      <c r="F9554" t="s">
        <v>13</v>
      </c>
      <c r="G9554" s="1">
        <v>7.2300000190734899</v>
      </c>
      <c r="H9554">
        <v>1</v>
      </c>
      <c r="I9554" t="s">
        <v>14</v>
      </c>
      <c r="J9554" t="s">
        <v>119</v>
      </c>
      <c r="K9554">
        <f>VLOOKUP(J9554,'Prix unitaires'!B:D,3,FALSE)</f>
        <v>0</v>
      </c>
      <c r="L9554" s="11">
        <f t="shared" si="149"/>
        <v>0</v>
      </c>
    </row>
    <row r="9555" spans="1:12" x14ac:dyDescent="0.25">
      <c r="A9555">
        <v>243</v>
      </c>
      <c r="B9555" t="s">
        <v>10</v>
      </c>
      <c r="C9555">
        <v>23</v>
      </c>
      <c r="D9555">
        <v>-1</v>
      </c>
      <c r="E9555" t="s">
        <v>35</v>
      </c>
      <c r="F9555" t="s">
        <v>13</v>
      </c>
      <c r="G9555" s="1">
        <v>7.1799998283386204</v>
      </c>
      <c r="H9555">
        <v>1</v>
      </c>
      <c r="I9555" t="s">
        <v>14</v>
      </c>
      <c r="J9555" t="s">
        <v>119</v>
      </c>
      <c r="K9555">
        <f>VLOOKUP(J9555,'Prix unitaires'!B:D,3,FALSE)</f>
        <v>0</v>
      </c>
      <c r="L9555" s="11">
        <f t="shared" si="149"/>
        <v>0</v>
      </c>
    </row>
    <row r="9556" spans="1:12" x14ac:dyDescent="0.25">
      <c r="A9556">
        <v>243</v>
      </c>
      <c r="B9556" t="s">
        <v>10</v>
      </c>
      <c r="C9556">
        <v>22</v>
      </c>
      <c r="D9556">
        <v>-1</v>
      </c>
      <c r="E9556" t="s">
        <v>35</v>
      </c>
      <c r="F9556" t="s">
        <v>13</v>
      </c>
      <c r="G9556" s="1">
        <v>10.920000076293899</v>
      </c>
      <c r="H9556">
        <v>1</v>
      </c>
      <c r="I9556" t="s">
        <v>14</v>
      </c>
      <c r="J9556" t="s">
        <v>119</v>
      </c>
      <c r="K9556">
        <f>VLOOKUP(J9556,'Prix unitaires'!B:D,3,FALSE)</f>
        <v>0</v>
      </c>
      <c r="L9556" s="11">
        <f t="shared" si="149"/>
        <v>0</v>
      </c>
    </row>
    <row r="9557" spans="1:12" x14ac:dyDescent="0.25">
      <c r="A9557">
        <v>243</v>
      </c>
      <c r="B9557" t="s">
        <v>10</v>
      </c>
      <c r="C9557">
        <v>21</v>
      </c>
      <c r="D9557">
        <v>-1</v>
      </c>
      <c r="E9557" t="s">
        <v>35</v>
      </c>
      <c r="F9557" t="s">
        <v>13</v>
      </c>
      <c r="G9557" s="1">
        <v>10.9700002670288</v>
      </c>
      <c r="H9557">
        <v>1</v>
      </c>
      <c r="I9557" t="s">
        <v>14</v>
      </c>
      <c r="J9557" t="s">
        <v>119</v>
      </c>
      <c r="K9557">
        <f>VLOOKUP(J9557,'Prix unitaires'!B:D,3,FALSE)</f>
        <v>0</v>
      </c>
      <c r="L9557" s="11">
        <f t="shared" si="149"/>
        <v>0</v>
      </c>
    </row>
    <row r="9558" spans="1:12" x14ac:dyDescent="0.25">
      <c r="A9558">
        <v>443</v>
      </c>
      <c r="B9558" t="s">
        <v>10</v>
      </c>
      <c r="C9558">
        <v>13</v>
      </c>
      <c r="D9558" t="s">
        <v>11</v>
      </c>
      <c r="E9558" t="s">
        <v>167</v>
      </c>
      <c r="F9558" t="s">
        <v>13</v>
      </c>
      <c r="G9558" s="1">
        <v>2.3800001144409202</v>
      </c>
      <c r="H9558">
        <v>1</v>
      </c>
      <c r="I9558" t="s">
        <v>14</v>
      </c>
      <c r="J9558" t="s">
        <v>168</v>
      </c>
      <c r="K9558">
        <f>VLOOKUP(J9558,'Prix unitaires'!B:D,3,FALSE)</f>
        <v>0</v>
      </c>
      <c r="L9558" s="11">
        <f t="shared" si="149"/>
        <v>0</v>
      </c>
    </row>
    <row r="9559" spans="1:12" x14ac:dyDescent="0.25">
      <c r="A9559">
        <v>443</v>
      </c>
      <c r="B9559" t="s">
        <v>10</v>
      </c>
      <c r="C9559">
        <v>14</v>
      </c>
      <c r="D9559" t="s">
        <v>11</v>
      </c>
      <c r="E9559" t="s">
        <v>167</v>
      </c>
      <c r="F9559" t="s">
        <v>13</v>
      </c>
      <c r="G9559" s="1">
        <v>2.3800001144409202</v>
      </c>
      <c r="H9559">
        <v>1</v>
      </c>
      <c r="I9559" t="s">
        <v>14</v>
      </c>
      <c r="J9559" t="s">
        <v>168</v>
      </c>
      <c r="K9559">
        <f>VLOOKUP(J9559,'Prix unitaires'!B:D,3,FALSE)</f>
        <v>0</v>
      </c>
      <c r="L9559" s="11">
        <f t="shared" si="149"/>
        <v>0</v>
      </c>
    </row>
    <row r="9560" spans="1:12" x14ac:dyDescent="0.25">
      <c r="A9560">
        <v>443</v>
      </c>
      <c r="B9560" t="s">
        <v>10</v>
      </c>
      <c r="C9560">
        <v>15</v>
      </c>
      <c r="D9560" t="s">
        <v>11</v>
      </c>
      <c r="E9560" t="s">
        <v>167</v>
      </c>
      <c r="F9560" t="s">
        <v>13</v>
      </c>
      <c r="G9560" s="1">
        <v>2.3800001144409202</v>
      </c>
      <c r="H9560">
        <v>1</v>
      </c>
      <c r="I9560" t="s">
        <v>14</v>
      </c>
      <c r="J9560" t="s">
        <v>168</v>
      </c>
      <c r="K9560">
        <f>VLOOKUP(J9560,'Prix unitaires'!B:D,3,FALSE)</f>
        <v>0</v>
      </c>
      <c r="L9560" s="11">
        <f t="shared" si="149"/>
        <v>0</v>
      </c>
    </row>
    <row r="9561" spans="1:12" x14ac:dyDescent="0.25">
      <c r="A9561">
        <v>443</v>
      </c>
      <c r="B9561" t="s">
        <v>10</v>
      </c>
      <c r="C9561">
        <v>16</v>
      </c>
      <c r="D9561" t="s">
        <v>11</v>
      </c>
      <c r="E9561" t="s">
        <v>167</v>
      </c>
      <c r="F9561" t="s">
        <v>13</v>
      </c>
      <c r="G9561" s="1">
        <v>2.3800001144409202</v>
      </c>
      <c r="H9561">
        <v>1</v>
      </c>
      <c r="I9561" t="s">
        <v>14</v>
      </c>
      <c r="J9561" t="s">
        <v>168</v>
      </c>
      <c r="K9561">
        <f>VLOOKUP(J9561,'Prix unitaires'!B:D,3,FALSE)</f>
        <v>0</v>
      </c>
      <c r="L9561" s="11">
        <f t="shared" si="149"/>
        <v>0</v>
      </c>
    </row>
    <row r="9562" spans="1:12" x14ac:dyDescent="0.25">
      <c r="A9562">
        <v>443</v>
      </c>
      <c r="B9562" t="s">
        <v>10</v>
      </c>
      <c r="C9562">
        <v>20</v>
      </c>
      <c r="D9562" t="s">
        <v>11</v>
      </c>
      <c r="E9562" t="s">
        <v>167</v>
      </c>
      <c r="F9562" t="s">
        <v>13</v>
      </c>
      <c r="G9562" s="1">
        <v>3.7999999523162802</v>
      </c>
      <c r="H9562">
        <v>1</v>
      </c>
      <c r="I9562" t="s">
        <v>14</v>
      </c>
      <c r="J9562" t="s">
        <v>168</v>
      </c>
      <c r="K9562">
        <f>VLOOKUP(J9562,'Prix unitaires'!B:D,3,FALSE)</f>
        <v>0</v>
      </c>
      <c r="L9562" s="11">
        <f t="shared" si="149"/>
        <v>0</v>
      </c>
    </row>
    <row r="9563" spans="1:12" x14ac:dyDescent="0.25">
      <c r="A9563">
        <v>443</v>
      </c>
      <c r="B9563" t="s">
        <v>10</v>
      </c>
      <c r="C9563">
        <v>21</v>
      </c>
      <c r="D9563" t="s">
        <v>11</v>
      </c>
      <c r="E9563" t="s">
        <v>167</v>
      </c>
      <c r="F9563" t="s">
        <v>13</v>
      </c>
      <c r="G9563" s="1">
        <v>2.3800001144409202</v>
      </c>
      <c r="H9563">
        <v>1</v>
      </c>
      <c r="I9563" t="s">
        <v>14</v>
      </c>
      <c r="J9563" t="s">
        <v>168</v>
      </c>
      <c r="K9563">
        <f>VLOOKUP(J9563,'Prix unitaires'!B:D,3,FALSE)</f>
        <v>0</v>
      </c>
      <c r="L9563" s="11">
        <f t="shared" si="149"/>
        <v>0</v>
      </c>
    </row>
    <row r="9564" spans="1:12" x14ac:dyDescent="0.25">
      <c r="A9564">
        <v>443</v>
      </c>
      <c r="B9564" t="s">
        <v>10</v>
      </c>
      <c r="C9564">
        <v>22</v>
      </c>
      <c r="D9564" t="s">
        <v>11</v>
      </c>
      <c r="E9564" t="s">
        <v>167</v>
      </c>
      <c r="F9564" t="s">
        <v>13</v>
      </c>
      <c r="G9564" s="1">
        <v>2.3800001144409202</v>
      </c>
      <c r="H9564">
        <v>1</v>
      </c>
      <c r="I9564" t="s">
        <v>14</v>
      </c>
      <c r="J9564" t="s">
        <v>168</v>
      </c>
      <c r="K9564">
        <f>VLOOKUP(J9564,'Prix unitaires'!B:D,3,FALSE)</f>
        <v>0</v>
      </c>
      <c r="L9564" s="11">
        <f t="shared" si="149"/>
        <v>0</v>
      </c>
    </row>
    <row r="9565" spans="1:12" x14ac:dyDescent="0.25">
      <c r="A9565">
        <v>443</v>
      </c>
      <c r="B9565" t="s">
        <v>10</v>
      </c>
      <c r="C9565">
        <v>23</v>
      </c>
      <c r="D9565" t="s">
        <v>11</v>
      </c>
      <c r="E9565" t="s">
        <v>167</v>
      </c>
      <c r="F9565" t="s">
        <v>13</v>
      </c>
      <c r="G9565" s="1">
        <v>2.3800001144409202</v>
      </c>
      <c r="H9565">
        <v>1</v>
      </c>
      <c r="I9565" t="s">
        <v>14</v>
      </c>
      <c r="J9565" t="s">
        <v>168</v>
      </c>
      <c r="K9565">
        <f>VLOOKUP(J9565,'Prix unitaires'!B:D,3,FALSE)</f>
        <v>0</v>
      </c>
      <c r="L9565" s="11">
        <f t="shared" si="149"/>
        <v>0</v>
      </c>
    </row>
    <row r="9566" spans="1:12" x14ac:dyDescent="0.25">
      <c r="A9566">
        <v>443</v>
      </c>
      <c r="B9566" t="s">
        <v>10</v>
      </c>
      <c r="C9566">
        <v>25</v>
      </c>
      <c r="D9566" t="s">
        <v>11</v>
      </c>
      <c r="E9566" t="s">
        <v>167</v>
      </c>
      <c r="F9566" t="s">
        <v>13</v>
      </c>
      <c r="G9566" s="1">
        <v>2.3800001144409202</v>
      </c>
      <c r="H9566">
        <v>1</v>
      </c>
      <c r="I9566" t="s">
        <v>14</v>
      </c>
      <c r="J9566" t="s">
        <v>168</v>
      </c>
      <c r="K9566">
        <f>VLOOKUP(J9566,'Prix unitaires'!B:D,3,FALSE)</f>
        <v>0</v>
      </c>
      <c r="L9566" s="11">
        <f t="shared" si="149"/>
        <v>0</v>
      </c>
    </row>
    <row r="9567" spans="1:12" x14ac:dyDescent="0.25">
      <c r="A9567">
        <v>443</v>
      </c>
      <c r="B9567" t="s">
        <v>10</v>
      </c>
      <c r="C9567">
        <v>26</v>
      </c>
      <c r="D9567" t="s">
        <v>11</v>
      </c>
      <c r="E9567" t="s">
        <v>167</v>
      </c>
      <c r="F9567" t="s">
        <v>13</v>
      </c>
      <c r="G9567" s="1">
        <v>2.3800001144409202</v>
      </c>
      <c r="H9567">
        <v>1</v>
      </c>
      <c r="I9567" t="s">
        <v>14</v>
      </c>
      <c r="J9567" t="s">
        <v>168</v>
      </c>
      <c r="K9567">
        <f>VLOOKUP(J9567,'Prix unitaires'!B:D,3,FALSE)</f>
        <v>0</v>
      </c>
      <c r="L9567" s="11">
        <f t="shared" si="149"/>
        <v>0</v>
      </c>
    </row>
    <row r="9568" spans="1:12" x14ac:dyDescent="0.25">
      <c r="A9568">
        <v>443</v>
      </c>
      <c r="B9568" t="s">
        <v>10</v>
      </c>
      <c r="C9568">
        <v>27</v>
      </c>
      <c r="D9568" t="s">
        <v>11</v>
      </c>
      <c r="E9568" t="s">
        <v>167</v>
      </c>
      <c r="F9568" t="s">
        <v>13</v>
      </c>
      <c r="G9568" s="1">
        <v>2.3800001144409202</v>
      </c>
      <c r="H9568">
        <v>1</v>
      </c>
      <c r="I9568" t="s">
        <v>14</v>
      </c>
      <c r="J9568" t="s">
        <v>168</v>
      </c>
      <c r="K9568">
        <f>VLOOKUP(J9568,'Prix unitaires'!B:D,3,FALSE)</f>
        <v>0</v>
      </c>
      <c r="L9568" s="11">
        <f t="shared" si="149"/>
        <v>0</v>
      </c>
    </row>
    <row r="9569" spans="1:12" x14ac:dyDescent="0.25">
      <c r="A9569">
        <v>443</v>
      </c>
      <c r="B9569" t="s">
        <v>10</v>
      </c>
      <c r="C9569">
        <v>28</v>
      </c>
      <c r="D9569" t="s">
        <v>11</v>
      </c>
      <c r="E9569" t="s">
        <v>167</v>
      </c>
      <c r="F9569" t="s">
        <v>13</v>
      </c>
      <c r="G9569" s="1">
        <v>2.3800001144409202</v>
      </c>
      <c r="H9569">
        <v>1</v>
      </c>
      <c r="I9569" t="s">
        <v>14</v>
      </c>
      <c r="J9569" t="s">
        <v>168</v>
      </c>
      <c r="K9569">
        <f>VLOOKUP(J9569,'Prix unitaires'!B:D,3,FALSE)</f>
        <v>0</v>
      </c>
      <c r="L9569" s="11">
        <f t="shared" si="149"/>
        <v>0</v>
      </c>
    </row>
    <row r="9570" spans="1:12" x14ac:dyDescent="0.25">
      <c r="A9570">
        <v>443</v>
      </c>
      <c r="B9570" t="s">
        <v>10</v>
      </c>
      <c r="C9570">
        <v>29</v>
      </c>
      <c r="D9570" t="s">
        <v>11</v>
      </c>
      <c r="E9570" t="s">
        <v>165</v>
      </c>
      <c r="F9570" t="s">
        <v>13</v>
      </c>
      <c r="G9570" s="1">
        <v>4.7600002288818404</v>
      </c>
      <c r="H9570">
        <v>1</v>
      </c>
      <c r="I9570" t="s">
        <v>14</v>
      </c>
      <c r="J9570" t="s">
        <v>166</v>
      </c>
      <c r="K9570">
        <f>VLOOKUP(J9570,'Prix unitaires'!B:D,3,FALSE)</f>
        <v>0</v>
      </c>
      <c r="L9570" s="11">
        <f t="shared" si="149"/>
        <v>0</v>
      </c>
    </row>
    <row r="9571" spans="1:12" x14ac:dyDescent="0.25">
      <c r="A9571">
        <v>443</v>
      </c>
      <c r="B9571" t="s">
        <v>10</v>
      </c>
      <c r="C9571">
        <v>33</v>
      </c>
      <c r="D9571" t="s">
        <v>11</v>
      </c>
      <c r="E9571" t="s">
        <v>167</v>
      </c>
      <c r="F9571" t="s">
        <v>13</v>
      </c>
      <c r="G9571" s="1">
        <v>5.4000000953674299</v>
      </c>
      <c r="H9571">
        <v>1</v>
      </c>
      <c r="I9571" t="s">
        <v>14</v>
      </c>
      <c r="J9571" t="s">
        <v>168</v>
      </c>
      <c r="K9571">
        <f>VLOOKUP(J9571,'Prix unitaires'!B:D,3,FALSE)</f>
        <v>0</v>
      </c>
      <c r="L9571" s="11">
        <f t="shared" si="149"/>
        <v>0</v>
      </c>
    </row>
    <row r="9572" spans="1:12" x14ac:dyDescent="0.25">
      <c r="A9572">
        <v>443</v>
      </c>
      <c r="B9572" t="s">
        <v>10</v>
      </c>
      <c r="C9572">
        <v>36</v>
      </c>
      <c r="D9572" t="s">
        <v>11</v>
      </c>
      <c r="E9572" t="s">
        <v>167</v>
      </c>
      <c r="F9572" t="s">
        <v>13</v>
      </c>
      <c r="G9572" s="1">
        <v>2.3800001144409202</v>
      </c>
      <c r="H9572">
        <v>1</v>
      </c>
      <c r="I9572" t="s">
        <v>14</v>
      </c>
      <c r="J9572" t="s">
        <v>168</v>
      </c>
      <c r="K9572">
        <f>VLOOKUP(J9572,'Prix unitaires'!B:D,3,FALSE)</f>
        <v>0</v>
      </c>
      <c r="L9572" s="11">
        <f t="shared" si="149"/>
        <v>0</v>
      </c>
    </row>
    <row r="9573" spans="1:12" x14ac:dyDescent="0.25">
      <c r="A9573">
        <v>468</v>
      </c>
      <c r="B9573" t="s">
        <v>26</v>
      </c>
      <c r="C9573">
        <v>155</v>
      </c>
      <c r="D9573">
        <v>-1</v>
      </c>
      <c r="E9573" t="s">
        <v>167</v>
      </c>
      <c r="F9573" t="s">
        <v>13</v>
      </c>
      <c r="G9573" s="1">
        <v>5.03999996185303</v>
      </c>
      <c r="H9573">
        <v>1</v>
      </c>
      <c r="I9573" t="s">
        <v>14</v>
      </c>
      <c r="J9573" t="s">
        <v>274</v>
      </c>
      <c r="K9573">
        <f>VLOOKUP(J9573,'Prix unitaires'!B:D,3,FALSE)</f>
        <v>0</v>
      </c>
      <c r="L9573" s="11">
        <f t="shared" si="149"/>
        <v>0</v>
      </c>
    </row>
    <row r="9574" spans="1:12" x14ac:dyDescent="0.25">
      <c r="A9574">
        <v>468</v>
      </c>
      <c r="B9574" t="s">
        <v>26</v>
      </c>
      <c r="C9574">
        <v>156</v>
      </c>
      <c r="D9574">
        <v>-1</v>
      </c>
      <c r="E9574" t="s">
        <v>167</v>
      </c>
      <c r="F9574" t="s">
        <v>13</v>
      </c>
      <c r="G9574" s="1">
        <v>4.7600002288818404</v>
      </c>
      <c r="H9574">
        <v>1</v>
      </c>
      <c r="I9574" t="s">
        <v>14</v>
      </c>
      <c r="J9574" t="s">
        <v>274</v>
      </c>
      <c r="K9574">
        <f>VLOOKUP(J9574,'Prix unitaires'!B:D,3,FALSE)</f>
        <v>0</v>
      </c>
      <c r="L9574" s="11">
        <f t="shared" si="149"/>
        <v>0</v>
      </c>
    </row>
    <row r="9575" spans="1:12" x14ac:dyDescent="0.25">
      <c r="A9575">
        <v>104</v>
      </c>
      <c r="B9575" t="s">
        <v>10</v>
      </c>
      <c r="C9575">
        <v>31</v>
      </c>
      <c r="D9575" t="s">
        <v>11</v>
      </c>
      <c r="E9575" t="s">
        <v>35</v>
      </c>
      <c r="F9575" t="s">
        <v>13</v>
      </c>
      <c r="G9575" s="1">
        <v>16.530000686645501</v>
      </c>
      <c r="H9575">
        <v>4</v>
      </c>
      <c r="I9575" t="s">
        <v>14</v>
      </c>
      <c r="J9575" t="s">
        <v>36</v>
      </c>
      <c r="K9575">
        <f>VLOOKUP(J9575,'Prix unitaires'!B:D,3,FALSE)</f>
        <v>0</v>
      </c>
      <c r="L9575" s="11">
        <f t="shared" si="149"/>
        <v>0</v>
      </c>
    </row>
    <row r="9576" spans="1:12" x14ac:dyDescent="0.25">
      <c r="A9576">
        <v>104</v>
      </c>
      <c r="B9576" t="s">
        <v>10</v>
      </c>
      <c r="C9576">
        <v>35</v>
      </c>
      <c r="D9576" t="s">
        <v>11</v>
      </c>
      <c r="E9576" t="s">
        <v>165</v>
      </c>
      <c r="F9576" t="s">
        <v>13</v>
      </c>
      <c r="G9576" s="1">
        <v>4.1999998092651403</v>
      </c>
      <c r="H9576">
        <v>1</v>
      </c>
      <c r="I9576" t="s">
        <v>14</v>
      </c>
      <c r="J9576" t="s">
        <v>166</v>
      </c>
      <c r="K9576">
        <f>VLOOKUP(J9576,'Prix unitaires'!B:D,3,FALSE)</f>
        <v>0</v>
      </c>
      <c r="L9576" s="11">
        <f t="shared" si="149"/>
        <v>0</v>
      </c>
    </row>
    <row r="9577" spans="1:12" x14ac:dyDescent="0.25">
      <c r="A9577">
        <v>104</v>
      </c>
      <c r="B9577" t="s">
        <v>26</v>
      </c>
      <c r="C9577">
        <v>106</v>
      </c>
      <c r="D9577" t="s">
        <v>11</v>
      </c>
      <c r="E9577" t="s">
        <v>167</v>
      </c>
      <c r="F9577" t="s">
        <v>13</v>
      </c>
      <c r="G9577" s="1">
        <v>6.3499999046325701</v>
      </c>
      <c r="H9577">
        <v>1</v>
      </c>
      <c r="I9577" t="s">
        <v>14</v>
      </c>
      <c r="J9577" t="s">
        <v>168</v>
      </c>
      <c r="K9577">
        <f>VLOOKUP(J9577,'Prix unitaires'!B:D,3,FALSE)</f>
        <v>0</v>
      </c>
      <c r="L9577" s="11">
        <f t="shared" si="149"/>
        <v>0</v>
      </c>
    </row>
    <row r="9578" spans="1:12" x14ac:dyDescent="0.25">
      <c r="A9578">
        <v>104</v>
      </c>
      <c r="B9578" t="s">
        <v>26</v>
      </c>
      <c r="C9578">
        <v>108</v>
      </c>
      <c r="D9578" t="s">
        <v>11</v>
      </c>
      <c r="E9578" t="s">
        <v>35</v>
      </c>
      <c r="F9578" t="s">
        <v>13</v>
      </c>
      <c r="G9578" s="1">
        <v>49.409999847412102</v>
      </c>
      <c r="H9578">
        <v>4</v>
      </c>
      <c r="I9578" t="s">
        <v>14</v>
      </c>
      <c r="J9578" t="s">
        <v>36</v>
      </c>
      <c r="K9578">
        <f>VLOOKUP(J9578,'Prix unitaires'!B:D,3,FALSE)</f>
        <v>0</v>
      </c>
      <c r="L9578" s="11">
        <f t="shared" si="149"/>
        <v>0</v>
      </c>
    </row>
    <row r="9579" spans="1:12" x14ac:dyDescent="0.25">
      <c r="A9579">
        <v>104</v>
      </c>
      <c r="B9579" t="s">
        <v>26</v>
      </c>
      <c r="C9579">
        <v>109</v>
      </c>
      <c r="D9579" t="s">
        <v>11</v>
      </c>
      <c r="E9579" t="s">
        <v>35</v>
      </c>
      <c r="F9579" t="s">
        <v>13</v>
      </c>
      <c r="G9579" s="1">
        <v>14.930000305175801</v>
      </c>
      <c r="H9579">
        <v>1</v>
      </c>
      <c r="I9579" t="s">
        <v>14</v>
      </c>
      <c r="J9579" t="s">
        <v>36</v>
      </c>
      <c r="K9579">
        <f>VLOOKUP(J9579,'Prix unitaires'!B:D,3,FALSE)</f>
        <v>0</v>
      </c>
      <c r="L9579" s="11">
        <f t="shared" si="149"/>
        <v>0</v>
      </c>
    </row>
    <row r="9580" spans="1:12" x14ac:dyDescent="0.25">
      <c r="A9580">
        <v>104</v>
      </c>
      <c r="B9580" t="s">
        <v>26</v>
      </c>
      <c r="C9580">
        <v>112</v>
      </c>
      <c r="D9580" t="s">
        <v>11</v>
      </c>
      <c r="E9580" t="s">
        <v>35</v>
      </c>
      <c r="F9580" t="s">
        <v>13</v>
      </c>
      <c r="G9580" s="1">
        <v>256.91000366210898</v>
      </c>
      <c r="H9580">
        <v>1</v>
      </c>
      <c r="I9580" t="s">
        <v>14</v>
      </c>
      <c r="J9580" t="s">
        <v>36</v>
      </c>
      <c r="K9580">
        <f>VLOOKUP(J9580,'Prix unitaires'!B:D,3,FALSE)</f>
        <v>0</v>
      </c>
      <c r="L9580" s="11">
        <f t="shared" si="149"/>
        <v>0</v>
      </c>
    </row>
    <row r="9581" spans="1:12" x14ac:dyDescent="0.25">
      <c r="A9581">
        <v>104</v>
      </c>
      <c r="B9581" t="s">
        <v>26</v>
      </c>
      <c r="C9581">
        <v>117</v>
      </c>
      <c r="D9581" t="s">
        <v>11</v>
      </c>
      <c r="E9581" t="s">
        <v>35</v>
      </c>
      <c r="F9581" t="s">
        <v>13</v>
      </c>
      <c r="G9581" s="1">
        <v>25.0200004577637</v>
      </c>
      <c r="H9581">
        <v>1</v>
      </c>
      <c r="I9581" t="s">
        <v>14</v>
      </c>
      <c r="J9581" t="s">
        <v>36</v>
      </c>
      <c r="K9581">
        <f>VLOOKUP(J9581,'Prix unitaires'!B:D,3,FALSE)</f>
        <v>0</v>
      </c>
      <c r="L9581" s="11">
        <f t="shared" si="149"/>
        <v>0</v>
      </c>
    </row>
    <row r="9582" spans="1:12" x14ac:dyDescent="0.25">
      <c r="A9582">
        <v>104</v>
      </c>
      <c r="B9582" t="s">
        <v>26</v>
      </c>
      <c r="C9582">
        <v>16</v>
      </c>
      <c r="D9582" t="s">
        <v>11</v>
      </c>
      <c r="E9582" t="s">
        <v>35</v>
      </c>
      <c r="F9582" t="s">
        <v>13</v>
      </c>
      <c r="G9582" s="1">
        <v>9.1300001144409002</v>
      </c>
      <c r="H9582">
        <v>1</v>
      </c>
      <c r="I9582" t="s">
        <v>14</v>
      </c>
      <c r="J9582" t="s">
        <v>36</v>
      </c>
      <c r="K9582">
        <f>VLOOKUP(J9582,'Prix unitaires'!B:D,3,FALSE)</f>
        <v>0</v>
      </c>
      <c r="L9582" s="11">
        <f t="shared" si="149"/>
        <v>0</v>
      </c>
    </row>
    <row r="9583" spans="1:12" x14ac:dyDescent="0.25">
      <c r="A9583">
        <v>104</v>
      </c>
      <c r="B9583" t="s">
        <v>26</v>
      </c>
      <c r="C9583">
        <v>15</v>
      </c>
      <c r="D9583" t="s">
        <v>11</v>
      </c>
      <c r="E9583" t="s">
        <v>35</v>
      </c>
      <c r="F9583" t="s">
        <v>13</v>
      </c>
      <c r="G9583" s="1">
        <v>9.0299997329712003</v>
      </c>
      <c r="H9583">
        <v>1</v>
      </c>
      <c r="I9583" t="s">
        <v>14</v>
      </c>
      <c r="J9583" t="s">
        <v>36</v>
      </c>
      <c r="K9583">
        <f>VLOOKUP(J9583,'Prix unitaires'!B:D,3,FALSE)</f>
        <v>0</v>
      </c>
      <c r="L9583" s="11">
        <f t="shared" si="149"/>
        <v>0</v>
      </c>
    </row>
    <row r="9584" spans="1:12" x14ac:dyDescent="0.25">
      <c r="A9584">
        <v>104</v>
      </c>
      <c r="B9584" t="s">
        <v>26</v>
      </c>
      <c r="C9584">
        <v>14</v>
      </c>
      <c r="D9584" t="s">
        <v>11</v>
      </c>
      <c r="E9584" t="s">
        <v>35</v>
      </c>
      <c r="F9584" t="s">
        <v>13</v>
      </c>
      <c r="G9584" s="1">
        <v>8.8400001525878995</v>
      </c>
      <c r="H9584">
        <v>1</v>
      </c>
      <c r="I9584" t="s">
        <v>14</v>
      </c>
      <c r="J9584" t="s">
        <v>36</v>
      </c>
      <c r="K9584">
        <f>VLOOKUP(J9584,'Prix unitaires'!B:D,3,FALSE)</f>
        <v>0</v>
      </c>
      <c r="L9584" s="11">
        <f t="shared" si="149"/>
        <v>0</v>
      </c>
    </row>
    <row r="9585" spans="1:12" x14ac:dyDescent="0.25">
      <c r="A9585">
        <v>104</v>
      </c>
      <c r="B9585" t="s">
        <v>26</v>
      </c>
      <c r="C9585">
        <v>131</v>
      </c>
      <c r="D9585" t="s">
        <v>11</v>
      </c>
      <c r="E9585" t="s">
        <v>35</v>
      </c>
      <c r="F9585" t="s">
        <v>13</v>
      </c>
      <c r="G9585" s="1">
        <v>10.789999961853001</v>
      </c>
      <c r="H9585">
        <v>1</v>
      </c>
      <c r="I9585" t="s">
        <v>14</v>
      </c>
      <c r="J9585" t="s">
        <v>36</v>
      </c>
      <c r="K9585">
        <f>VLOOKUP(J9585,'Prix unitaires'!B:D,3,FALSE)</f>
        <v>0</v>
      </c>
      <c r="L9585" s="11">
        <f t="shared" si="149"/>
        <v>0</v>
      </c>
    </row>
    <row r="9586" spans="1:12" x14ac:dyDescent="0.25">
      <c r="A9586">
        <v>104</v>
      </c>
      <c r="B9586" t="s">
        <v>26</v>
      </c>
      <c r="C9586">
        <v>19</v>
      </c>
      <c r="D9586" t="s">
        <v>11</v>
      </c>
      <c r="E9586" t="s">
        <v>35</v>
      </c>
      <c r="F9586" t="s">
        <v>13</v>
      </c>
      <c r="G9586" s="1">
        <v>10.789999961853001</v>
      </c>
      <c r="H9586">
        <v>1</v>
      </c>
      <c r="I9586" t="s">
        <v>14</v>
      </c>
      <c r="J9586" t="s">
        <v>36</v>
      </c>
      <c r="K9586">
        <f>VLOOKUP(J9586,'Prix unitaires'!B:D,3,FALSE)</f>
        <v>0</v>
      </c>
      <c r="L9586" s="11">
        <f t="shared" si="149"/>
        <v>0</v>
      </c>
    </row>
    <row r="9587" spans="1:12" x14ac:dyDescent="0.25">
      <c r="A9587">
        <v>104</v>
      </c>
      <c r="B9587" t="s">
        <v>26</v>
      </c>
      <c r="C9587">
        <v>18</v>
      </c>
      <c r="D9587" t="s">
        <v>11</v>
      </c>
      <c r="E9587" t="s">
        <v>35</v>
      </c>
      <c r="F9587" t="s">
        <v>13</v>
      </c>
      <c r="G9587" s="1">
        <v>10.789999961853001</v>
      </c>
      <c r="H9587">
        <v>1</v>
      </c>
      <c r="I9587" t="s">
        <v>14</v>
      </c>
      <c r="J9587" t="s">
        <v>36</v>
      </c>
      <c r="K9587">
        <f>VLOOKUP(J9587,'Prix unitaires'!B:D,3,FALSE)</f>
        <v>0</v>
      </c>
      <c r="L9587" s="11">
        <f t="shared" si="149"/>
        <v>0</v>
      </c>
    </row>
    <row r="9588" spans="1:12" x14ac:dyDescent="0.25">
      <c r="A9588">
        <v>104</v>
      </c>
      <c r="B9588" t="s">
        <v>26</v>
      </c>
      <c r="C9588">
        <v>17</v>
      </c>
      <c r="D9588" t="s">
        <v>11</v>
      </c>
      <c r="E9588" t="s">
        <v>35</v>
      </c>
      <c r="F9588" t="s">
        <v>13</v>
      </c>
      <c r="G9588" s="1">
        <v>10.8900003433228</v>
      </c>
      <c r="H9588">
        <v>1</v>
      </c>
      <c r="I9588" t="s">
        <v>14</v>
      </c>
      <c r="J9588" t="s">
        <v>36</v>
      </c>
      <c r="K9588">
        <f>VLOOKUP(J9588,'Prix unitaires'!B:D,3,FALSE)</f>
        <v>0</v>
      </c>
      <c r="L9588" s="11">
        <f t="shared" si="149"/>
        <v>0</v>
      </c>
    </row>
    <row r="9589" spans="1:12" x14ac:dyDescent="0.25">
      <c r="A9589">
        <v>104</v>
      </c>
      <c r="B9589" t="s">
        <v>26</v>
      </c>
      <c r="C9589">
        <v>119</v>
      </c>
      <c r="D9589" t="s">
        <v>11</v>
      </c>
      <c r="E9589" t="s">
        <v>167</v>
      </c>
      <c r="F9589" t="s">
        <v>13</v>
      </c>
      <c r="G9589" s="1">
        <v>5.6399998664856001</v>
      </c>
      <c r="H9589">
        <v>1</v>
      </c>
      <c r="I9589" t="s">
        <v>14</v>
      </c>
      <c r="J9589" t="s">
        <v>168</v>
      </c>
      <c r="K9589">
        <f>VLOOKUP(J9589,'Prix unitaires'!B:D,3,FALSE)</f>
        <v>0</v>
      </c>
      <c r="L9589" s="11">
        <f t="shared" si="149"/>
        <v>0</v>
      </c>
    </row>
    <row r="9590" spans="1:12" x14ac:dyDescent="0.25">
      <c r="A9590">
        <v>104</v>
      </c>
      <c r="B9590" t="s">
        <v>26</v>
      </c>
      <c r="C9590">
        <v>120</v>
      </c>
      <c r="D9590" t="s">
        <v>11</v>
      </c>
      <c r="E9590" t="s">
        <v>167</v>
      </c>
      <c r="F9590" t="s">
        <v>13</v>
      </c>
      <c r="G9590" s="1">
        <v>1.4099999666214</v>
      </c>
      <c r="H9590">
        <v>1</v>
      </c>
      <c r="I9590" t="s">
        <v>14</v>
      </c>
      <c r="J9590" t="s">
        <v>168</v>
      </c>
      <c r="K9590">
        <f>VLOOKUP(J9590,'Prix unitaires'!B:D,3,FALSE)</f>
        <v>0</v>
      </c>
      <c r="L9590" s="11">
        <f t="shared" si="149"/>
        <v>0</v>
      </c>
    </row>
    <row r="9591" spans="1:12" x14ac:dyDescent="0.25">
      <c r="A9591">
        <v>104</v>
      </c>
      <c r="B9591" t="s">
        <v>26</v>
      </c>
      <c r="C9591" t="s">
        <v>306</v>
      </c>
      <c r="D9591" t="s">
        <v>11</v>
      </c>
      <c r="E9591" t="s">
        <v>165</v>
      </c>
      <c r="F9591" t="s">
        <v>13</v>
      </c>
      <c r="G9591" s="1">
        <v>1.7599999904632599</v>
      </c>
      <c r="H9591">
        <v>1</v>
      </c>
      <c r="I9591" t="s">
        <v>14</v>
      </c>
      <c r="J9591" t="s">
        <v>166</v>
      </c>
      <c r="K9591">
        <f>VLOOKUP(J9591,'Prix unitaires'!B:D,3,FALSE)</f>
        <v>0</v>
      </c>
      <c r="L9591" s="11">
        <f t="shared" si="149"/>
        <v>0</v>
      </c>
    </row>
    <row r="9592" spans="1:12" x14ac:dyDescent="0.25">
      <c r="A9592">
        <v>104</v>
      </c>
      <c r="B9592" t="s">
        <v>26</v>
      </c>
      <c r="C9592">
        <v>13</v>
      </c>
      <c r="D9592" t="s">
        <v>11</v>
      </c>
      <c r="E9592" t="s">
        <v>35</v>
      </c>
      <c r="F9592" t="s">
        <v>13</v>
      </c>
      <c r="G9592" s="1">
        <v>11.819999694824199</v>
      </c>
      <c r="H9592">
        <v>1</v>
      </c>
      <c r="I9592" t="s">
        <v>14</v>
      </c>
      <c r="J9592" t="s">
        <v>36</v>
      </c>
      <c r="K9592">
        <f>VLOOKUP(J9592,'Prix unitaires'!B:D,3,FALSE)</f>
        <v>0</v>
      </c>
      <c r="L9592" s="11">
        <f t="shared" si="149"/>
        <v>0</v>
      </c>
    </row>
    <row r="9593" spans="1:12" x14ac:dyDescent="0.25">
      <c r="A9593">
        <v>104</v>
      </c>
      <c r="B9593" t="s">
        <v>26</v>
      </c>
      <c r="C9593">
        <v>12</v>
      </c>
      <c r="D9593" t="s">
        <v>11</v>
      </c>
      <c r="E9593" t="s">
        <v>35</v>
      </c>
      <c r="F9593" t="s">
        <v>13</v>
      </c>
      <c r="G9593" s="1">
        <v>11.3900003433228</v>
      </c>
      <c r="H9593">
        <v>1</v>
      </c>
      <c r="I9593" t="s">
        <v>14</v>
      </c>
      <c r="J9593" t="s">
        <v>36</v>
      </c>
      <c r="K9593">
        <f>VLOOKUP(J9593,'Prix unitaires'!B:D,3,FALSE)</f>
        <v>0</v>
      </c>
      <c r="L9593" s="11">
        <f t="shared" si="149"/>
        <v>0</v>
      </c>
    </row>
    <row r="9594" spans="1:12" x14ac:dyDescent="0.25">
      <c r="A9594">
        <v>104</v>
      </c>
      <c r="B9594" t="s">
        <v>26</v>
      </c>
      <c r="C9594">
        <v>11</v>
      </c>
      <c r="D9594" t="s">
        <v>11</v>
      </c>
      <c r="E9594" t="s">
        <v>35</v>
      </c>
      <c r="F9594" t="s">
        <v>13</v>
      </c>
      <c r="G9594" s="1">
        <v>9.6400003433228001</v>
      </c>
      <c r="H9594">
        <v>1</v>
      </c>
      <c r="I9594" t="s">
        <v>14</v>
      </c>
      <c r="J9594" t="s">
        <v>36</v>
      </c>
      <c r="K9594">
        <f>VLOOKUP(J9594,'Prix unitaires'!B:D,3,FALSE)</f>
        <v>0</v>
      </c>
      <c r="L9594" s="11">
        <f t="shared" si="149"/>
        <v>0</v>
      </c>
    </row>
    <row r="9595" spans="1:12" x14ac:dyDescent="0.25">
      <c r="A9595">
        <v>104</v>
      </c>
      <c r="B9595" t="s">
        <v>26</v>
      </c>
      <c r="C9595">
        <v>10</v>
      </c>
      <c r="D9595" t="s">
        <v>11</v>
      </c>
      <c r="E9595" t="s">
        <v>35</v>
      </c>
      <c r="F9595" t="s">
        <v>13</v>
      </c>
      <c r="G9595" s="1">
        <v>10.2600002288818</v>
      </c>
      <c r="H9595">
        <v>1</v>
      </c>
      <c r="I9595" t="s">
        <v>14</v>
      </c>
      <c r="J9595" t="s">
        <v>36</v>
      </c>
      <c r="K9595">
        <f>VLOOKUP(J9595,'Prix unitaires'!B:D,3,FALSE)</f>
        <v>0</v>
      </c>
      <c r="L9595" s="11">
        <f t="shared" si="149"/>
        <v>0</v>
      </c>
    </row>
    <row r="9596" spans="1:12" x14ac:dyDescent="0.25">
      <c r="A9596">
        <v>104</v>
      </c>
      <c r="B9596" t="s">
        <v>26</v>
      </c>
      <c r="C9596">
        <v>9</v>
      </c>
      <c r="D9596" t="s">
        <v>11</v>
      </c>
      <c r="E9596" t="s">
        <v>35</v>
      </c>
      <c r="F9596" t="s">
        <v>13</v>
      </c>
      <c r="G9596" s="1">
        <v>10.199999809265099</v>
      </c>
      <c r="H9596">
        <v>1</v>
      </c>
      <c r="I9596" t="s">
        <v>14</v>
      </c>
      <c r="J9596" t="s">
        <v>36</v>
      </c>
      <c r="K9596">
        <f>VLOOKUP(J9596,'Prix unitaires'!B:D,3,FALSE)</f>
        <v>0</v>
      </c>
      <c r="L9596" s="11">
        <f t="shared" si="149"/>
        <v>0</v>
      </c>
    </row>
    <row r="9597" spans="1:12" x14ac:dyDescent="0.25">
      <c r="A9597">
        <v>104</v>
      </c>
      <c r="B9597" t="s">
        <v>26</v>
      </c>
      <c r="C9597">
        <v>8</v>
      </c>
      <c r="D9597" t="s">
        <v>11</v>
      </c>
      <c r="E9597" t="s">
        <v>35</v>
      </c>
      <c r="F9597" t="s">
        <v>13</v>
      </c>
      <c r="G9597" s="1">
        <v>9.8500003814696999</v>
      </c>
      <c r="H9597">
        <v>1</v>
      </c>
      <c r="I9597" t="s">
        <v>14</v>
      </c>
      <c r="J9597" t="s">
        <v>36</v>
      </c>
      <c r="K9597">
        <f>VLOOKUP(J9597,'Prix unitaires'!B:D,3,FALSE)</f>
        <v>0</v>
      </c>
      <c r="L9597" s="11">
        <f t="shared" si="149"/>
        <v>0</v>
      </c>
    </row>
    <row r="9598" spans="1:12" x14ac:dyDescent="0.25">
      <c r="A9598">
        <v>104</v>
      </c>
      <c r="B9598" t="s">
        <v>26</v>
      </c>
      <c r="C9598">
        <v>7</v>
      </c>
      <c r="D9598" t="s">
        <v>11</v>
      </c>
      <c r="E9598" t="s">
        <v>35</v>
      </c>
      <c r="F9598" t="s">
        <v>13</v>
      </c>
      <c r="G9598" s="1">
        <v>10.0900001525879</v>
      </c>
      <c r="H9598">
        <v>1</v>
      </c>
      <c r="I9598" t="s">
        <v>14</v>
      </c>
      <c r="J9598" t="s">
        <v>36</v>
      </c>
      <c r="K9598">
        <f>VLOOKUP(J9598,'Prix unitaires'!B:D,3,FALSE)</f>
        <v>0</v>
      </c>
      <c r="L9598" s="11">
        <f t="shared" si="149"/>
        <v>0</v>
      </c>
    </row>
    <row r="9599" spans="1:12" x14ac:dyDescent="0.25">
      <c r="A9599">
        <v>104</v>
      </c>
      <c r="B9599" t="s">
        <v>26</v>
      </c>
      <c r="C9599">
        <v>6</v>
      </c>
      <c r="D9599" t="s">
        <v>11</v>
      </c>
      <c r="E9599" t="s">
        <v>35</v>
      </c>
      <c r="F9599" t="s">
        <v>13</v>
      </c>
      <c r="G9599" s="1">
        <v>10.3800001144409</v>
      </c>
      <c r="H9599">
        <v>1</v>
      </c>
      <c r="I9599" t="s">
        <v>14</v>
      </c>
      <c r="J9599" t="s">
        <v>36</v>
      </c>
      <c r="K9599">
        <f>VLOOKUP(J9599,'Prix unitaires'!B:D,3,FALSE)</f>
        <v>0</v>
      </c>
      <c r="L9599" s="11">
        <f t="shared" si="149"/>
        <v>0</v>
      </c>
    </row>
    <row r="9600" spans="1:12" x14ac:dyDescent="0.25">
      <c r="A9600">
        <v>104</v>
      </c>
      <c r="B9600" t="s">
        <v>26</v>
      </c>
      <c r="C9600">
        <v>5</v>
      </c>
      <c r="D9600" t="s">
        <v>11</v>
      </c>
      <c r="E9600" t="s">
        <v>35</v>
      </c>
      <c r="F9600" t="s">
        <v>13</v>
      </c>
      <c r="G9600" s="1">
        <v>10.180000305175801</v>
      </c>
      <c r="H9600">
        <v>1</v>
      </c>
      <c r="I9600" t="s">
        <v>14</v>
      </c>
      <c r="J9600" t="s">
        <v>36</v>
      </c>
      <c r="K9600">
        <f>VLOOKUP(J9600,'Prix unitaires'!B:D,3,FALSE)</f>
        <v>0</v>
      </c>
      <c r="L9600" s="11">
        <f t="shared" si="149"/>
        <v>0</v>
      </c>
    </row>
    <row r="9601" spans="1:12" x14ac:dyDescent="0.25">
      <c r="A9601">
        <v>104</v>
      </c>
      <c r="B9601" t="s">
        <v>26</v>
      </c>
      <c r="C9601">
        <v>4</v>
      </c>
      <c r="D9601" t="s">
        <v>11</v>
      </c>
      <c r="E9601" t="s">
        <v>35</v>
      </c>
      <c r="F9601" t="s">
        <v>13</v>
      </c>
      <c r="G9601" s="1">
        <v>9.8699998855590998</v>
      </c>
      <c r="H9601">
        <v>1</v>
      </c>
      <c r="I9601" t="s">
        <v>14</v>
      </c>
      <c r="J9601" t="s">
        <v>36</v>
      </c>
      <c r="K9601">
        <f>VLOOKUP(J9601,'Prix unitaires'!B:D,3,FALSE)</f>
        <v>0</v>
      </c>
      <c r="L9601" s="11">
        <f t="shared" si="149"/>
        <v>0</v>
      </c>
    </row>
    <row r="9602" spans="1:12" x14ac:dyDescent="0.25">
      <c r="A9602">
        <v>104</v>
      </c>
      <c r="B9602" t="s">
        <v>26</v>
      </c>
      <c r="C9602">
        <v>3</v>
      </c>
      <c r="D9602" t="s">
        <v>11</v>
      </c>
      <c r="E9602" t="s">
        <v>35</v>
      </c>
      <c r="F9602" t="s">
        <v>13</v>
      </c>
      <c r="G9602" s="1">
        <v>9.9799995422362997</v>
      </c>
      <c r="H9602">
        <v>1</v>
      </c>
      <c r="I9602" t="s">
        <v>14</v>
      </c>
      <c r="J9602" t="s">
        <v>36</v>
      </c>
      <c r="K9602">
        <f>VLOOKUP(J9602,'Prix unitaires'!B:D,3,FALSE)</f>
        <v>0</v>
      </c>
      <c r="L9602" s="11">
        <f t="shared" si="149"/>
        <v>0</v>
      </c>
    </row>
    <row r="9603" spans="1:12" x14ac:dyDescent="0.25">
      <c r="A9603">
        <v>104</v>
      </c>
      <c r="B9603" t="s">
        <v>26</v>
      </c>
      <c r="C9603">
        <v>2</v>
      </c>
      <c r="D9603" t="s">
        <v>11</v>
      </c>
      <c r="E9603" t="s">
        <v>35</v>
      </c>
      <c r="F9603" t="s">
        <v>13</v>
      </c>
      <c r="G9603" s="1">
        <v>11.789999961853001</v>
      </c>
      <c r="H9603">
        <v>1</v>
      </c>
      <c r="I9603" t="s">
        <v>14</v>
      </c>
      <c r="J9603" t="s">
        <v>36</v>
      </c>
      <c r="K9603">
        <f>VLOOKUP(J9603,'Prix unitaires'!B:D,3,FALSE)</f>
        <v>0</v>
      </c>
      <c r="L9603" s="11">
        <f t="shared" ref="L9603:L9666" si="150">(G9603*H9603)*K9603</f>
        <v>0</v>
      </c>
    </row>
    <row r="9604" spans="1:12" x14ac:dyDescent="0.25">
      <c r="A9604">
        <v>104</v>
      </c>
      <c r="B9604" t="s">
        <v>26</v>
      </c>
      <c r="C9604">
        <v>1</v>
      </c>
      <c r="D9604" t="s">
        <v>11</v>
      </c>
      <c r="E9604" t="s">
        <v>35</v>
      </c>
      <c r="F9604" t="s">
        <v>13</v>
      </c>
      <c r="G9604" s="1">
        <v>11.789999961853001</v>
      </c>
      <c r="H9604">
        <v>1</v>
      </c>
      <c r="I9604" t="s">
        <v>14</v>
      </c>
      <c r="J9604" t="s">
        <v>36</v>
      </c>
      <c r="K9604">
        <f>VLOOKUP(J9604,'Prix unitaires'!B:D,3,FALSE)</f>
        <v>0</v>
      </c>
      <c r="L9604" s="11">
        <f t="shared" si="150"/>
        <v>0</v>
      </c>
    </row>
    <row r="9605" spans="1:12" x14ac:dyDescent="0.25">
      <c r="A9605">
        <v>104</v>
      </c>
      <c r="B9605" t="s">
        <v>26</v>
      </c>
      <c r="C9605">
        <v>122</v>
      </c>
      <c r="D9605" t="s">
        <v>11</v>
      </c>
      <c r="E9605" t="s">
        <v>35</v>
      </c>
      <c r="F9605" t="s">
        <v>13</v>
      </c>
      <c r="G9605" s="1">
        <v>103.30999755859401</v>
      </c>
      <c r="H9605">
        <v>1</v>
      </c>
      <c r="I9605" t="s">
        <v>14</v>
      </c>
      <c r="J9605" t="s">
        <v>36</v>
      </c>
      <c r="K9605">
        <f>VLOOKUP(J9605,'Prix unitaires'!B:D,3,FALSE)</f>
        <v>0</v>
      </c>
      <c r="L9605" s="11">
        <f t="shared" si="150"/>
        <v>0</v>
      </c>
    </row>
    <row r="9606" spans="1:12" x14ac:dyDescent="0.25">
      <c r="A9606">
        <v>104</v>
      </c>
      <c r="B9606" t="s">
        <v>26</v>
      </c>
      <c r="C9606">
        <v>129</v>
      </c>
      <c r="D9606" t="s">
        <v>11</v>
      </c>
      <c r="E9606" t="s">
        <v>35</v>
      </c>
      <c r="F9606" t="s">
        <v>13</v>
      </c>
      <c r="G9606" s="1">
        <v>55.590000152587898</v>
      </c>
      <c r="H9606">
        <v>1</v>
      </c>
      <c r="I9606" t="s">
        <v>14</v>
      </c>
      <c r="J9606" t="s">
        <v>36</v>
      </c>
      <c r="K9606">
        <f>VLOOKUP(J9606,'Prix unitaires'!B:D,3,FALSE)</f>
        <v>0</v>
      </c>
      <c r="L9606" s="11">
        <f t="shared" si="150"/>
        <v>0</v>
      </c>
    </row>
    <row r="9607" spans="1:12" x14ac:dyDescent="0.25">
      <c r="A9607">
        <v>104</v>
      </c>
      <c r="B9607" t="s">
        <v>26</v>
      </c>
      <c r="C9607">
        <v>125</v>
      </c>
      <c r="D9607" t="s">
        <v>11</v>
      </c>
      <c r="E9607" t="s">
        <v>35</v>
      </c>
      <c r="F9607" t="s">
        <v>13</v>
      </c>
      <c r="G9607" s="1">
        <v>15.8699998855591</v>
      </c>
      <c r="H9607">
        <v>1</v>
      </c>
      <c r="I9607" t="s">
        <v>14</v>
      </c>
      <c r="J9607" t="s">
        <v>36</v>
      </c>
      <c r="K9607">
        <f>VLOOKUP(J9607,'Prix unitaires'!B:D,3,FALSE)</f>
        <v>0</v>
      </c>
      <c r="L9607" s="11">
        <f t="shared" si="150"/>
        <v>0</v>
      </c>
    </row>
    <row r="9608" spans="1:12" x14ac:dyDescent="0.25">
      <c r="A9608">
        <v>104</v>
      </c>
      <c r="B9608" t="s">
        <v>26</v>
      </c>
      <c r="C9608">
        <v>126</v>
      </c>
      <c r="D9608" t="s">
        <v>11</v>
      </c>
      <c r="E9608" t="s">
        <v>35</v>
      </c>
      <c r="F9608" t="s">
        <v>13</v>
      </c>
      <c r="G9608" s="1">
        <v>5.1999998092651403</v>
      </c>
      <c r="H9608">
        <v>1</v>
      </c>
      <c r="I9608" t="s">
        <v>14</v>
      </c>
      <c r="J9608" t="s">
        <v>36</v>
      </c>
      <c r="K9608">
        <f>VLOOKUP(J9608,'Prix unitaires'!B:D,3,FALSE)</f>
        <v>0</v>
      </c>
      <c r="L9608" s="11">
        <f t="shared" si="150"/>
        <v>0</v>
      </c>
    </row>
    <row r="9609" spans="1:12" x14ac:dyDescent="0.25">
      <c r="A9609">
        <v>104</v>
      </c>
      <c r="B9609" t="s">
        <v>26</v>
      </c>
      <c r="C9609">
        <v>127</v>
      </c>
      <c r="D9609" t="s">
        <v>11</v>
      </c>
      <c r="E9609" t="s">
        <v>35</v>
      </c>
      <c r="F9609" t="s">
        <v>13</v>
      </c>
      <c r="G9609" s="1">
        <v>9.6199998855590998</v>
      </c>
      <c r="H9609">
        <v>1</v>
      </c>
      <c r="I9609" t="s">
        <v>14</v>
      </c>
      <c r="J9609" t="s">
        <v>36</v>
      </c>
      <c r="K9609">
        <f>VLOOKUP(J9609,'Prix unitaires'!B:D,3,FALSE)</f>
        <v>0</v>
      </c>
      <c r="L9609" s="11">
        <f t="shared" si="150"/>
        <v>0</v>
      </c>
    </row>
    <row r="9610" spans="1:12" x14ac:dyDescent="0.25">
      <c r="A9610">
        <v>104</v>
      </c>
      <c r="B9610" t="s">
        <v>26</v>
      </c>
      <c r="C9610">
        <v>128</v>
      </c>
      <c r="D9610" t="s">
        <v>11</v>
      </c>
      <c r="E9610" t="s">
        <v>35</v>
      </c>
      <c r="F9610" t="s">
        <v>13</v>
      </c>
      <c r="G9610" s="1">
        <v>11.819999694824199</v>
      </c>
      <c r="H9610">
        <v>1</v>
      </c>
      <c r="I9610" t="s">
        <v>14</v>
      </c>
      <c r="J9610" t="s">
        <v>36</v>
      </c>
      <c r="K9610">
        <f>VLOOKUP(J9610,'Prix unitaires'!B:D,3,FALSE)</f>
        <v>0</v>
      </c>
      <c r="L9610" s="11">
        <f t="shared" si="150"/>
        <v>0</v>
      </c>
    </row>
    <row r="9611" spans="1:12" x14ac:dyDescent="0.25">
      <c r="A9611">
        <v>183</v>
      </c>
      <c r="B9611" t="s">
        <v>10</v>
      </c>
      <c r="C9611">
        <v>4</v>
      </c>
      <c r="D9611" t="s">
        <v>11</v>
      </c>
      <c r="E9611" t="s">
        <v>35</v>
      </c>
      <c r="F9611" t="s">
        <v>13</v>
      </c>
      <c r="G9611" s="1">
        <v>5.4499998092651403</v>
      </c>
      <c r="H9611">
        <v>1</v>
      </c>
      <c r="I9611" t="s">
        <v>14</v>
      </c>
      <c r="J9611" t="s">
        <v>36</v>
      </c>
      <c r="K9611">
        <f>VLOOKUP(J9611,'Prix unitaires'!B:D,3,FALSE)</f>
        <v>0</v>
      </c>
      <c r="L9611" s="11">
        <f t="shared" si="150"/>
        <v>0</v>
      </c>
    </row>
    <row r="9612" spans="1:12" x14ac:dyDescent="0.25">
      <c r="A9612">
        <v>183</v>
      </c>
      <c r="B9612" t="s">
        <v>10</v>
      </c>
      <c r="C9612">
        <v>5</v>
      </c>
      <c r="D9612" t="s">
        <v>11</v>
      </c>
      <c r="E9612" t="s">
        <v>35</v>
      </c>
      <c r="F9612" t="s">
        <v>13</v>
      </c>
      <c r="G9612" s="1">
        <v>4.0100002288818404</v>
      </c>
      <c r="H9612">
        <v>1</v>
      </c>
      <c r="I9612" t="s">
        <v>14</v>
      </c>
      <c r="J9612" t="s">
        <v>36</v>
      </c>
      <c r="K9612">
        <f>VLOOKUP(J9612,'Prix unitaires'!B:D,3,FALSE)</f>
        <v>0</v>
      </c>
      <c r="L9612" s="11">
        <f t="shared" si="150"/>
        <v>0</v>
      </c>
    </row>
    <row r="9613" spans="1:12" x14ac:dyDescent="0.25">
      <c r="A9613">
        <v>183</v>
      </c>
      <c r="B9613" t="s">
        <v>10</v>
      </c>
      <c r="C9613">
        <v>7</v>
      </c>
      <c r="D9613" t="s">
        <v>11</v>
      </c>
      <c r="E9613" t="s">
        <v>35</v>
      </c>
      <c r="F9613" t="s">
        <v>13</v>
      </c>
      <c r="G9613" s="1">
        <v>15.560000419616699</v>
      </c>
      <c r="H9613">
        <v>1</v>
      </c>
      <c r="I9613" t="s">
        <v>14</v>
      </c>
      <c r="J9613" t="s">
        <v>36</v>
      </c>
      <c r="K9613">
        <f>VLOOKUP(J9613,'Prix unitaires'!B:D,3,FALSE)</f>
        <v>0</v>
      </c>
      <c r="L9613" s="11">
        <f t="shared" si="150"/>
        <v>0</v>
      </c>
    </row>
    <row r="9614" spans="1:12" x14ac:dyDescent="0.25">
      <c r="A9614">
        <v>183</v>
      </c>
      <c r="B9614" t="s">
        <v>10</v>
      </c>
      <c r="C9614">
        <v>8</v>
      </c>
      <c r="D9614" t="s">
        <v>11</v>
      </c>
      <c r="E9614" t="s">
        <v>35</v>
      </c>
      <c r="F9614" t="s">
        <v>13</v>
      </c>
      <c r="G9614" s="1">
        <v>19.420000076293899</v>
      </c>
      <c r="H9614">
        <v>1</v>
      </c>
      <c r="I9614" t="s">
        <v>14</v>
      </c>
      <c r="J9614" t="s">
        <v>36</v>
      </c>
      <c r="K9614">
        <f>VLOOKUP(J9614,'Prix unitaires'!B:D,3,FALSE)</f>
        <v>0</v>
      </c>
      <c r="L9614" s="11">
        <f t="shared" si="150"/>
        <v>0</v>
      </c>
    </row>
    <row r="9615" spans="1:12" x14ac:dyDescent="0.25">
      <c r="A9615">
        <v>183</v>
      </c>
      <c r="B9615" t="s">
        <v>10</v>
      </c>
      <c r="C9615">
        <v>10</v>
      </c>
      <c r="D9615" t="s">
        <v>11</v>
      </c>
      <c r="E9615" t="s">
        <v>35</v>
      </c>
      <c r="F9615" t="s">
        <v>13</v>
      </c>
      <c r="G9615" s="1">
        <v>57.080001831054702</v>
      </c>
      <c r="H9615">
        <v>1</v>
      </c>
      <c r="I9615" t="s">
        <v>14</v>
      </c>
      <c r="J9615" t="s">
        <v>36</v>
      </c>
      <c r="K9615">
        <f>VLOOKUP(J9615,'Prix unitaires'!B:D,3,FALSE)</f>
        <v>0</v>
      </c>
      <c r="L9615" s="11">
        <f t="shared" si="150"/>
        <v>0</v>
      </c>
    </row>
    <row r="9616" spans="1:12" x14ac:dyDescent="0.25">
      <c r="A9616">
        <v>183</v>
      </c>
      <c r="B9616" t="s">
        <v>10</v>
      </c>
      <c r="C9616">
        <v>11</v>
      </c>
      <c r="D9616" t="s">
        <v>11</v>
      </c>
      <c r="E9616" t="s">
        <v>35</v>
      </c>
      <c r="F9616" t="s">
        <v>13</v>
      </c>
      <c r="G9616" s="1">
        <v>11.550000190734901</v>
      </c>
      <c r="H9616">
        <v>1</v>
      </c>
      <c r="I9616" t="s">
        <v>14</v>
      </c>
      <c r="J9616" t="s">
        <v>36</v>
      </c>
      <c r="K9616">
        <f>VLOOKUP(J9616,'Prix unitaires'!B:D,3,FALSE)</f>
        <v>0</v>
      </c>
      <c r="L9616" s="11">
        <f t="shared" si="150"/>
        <v>0</v>
      </c>
    </row>
    <row r="9617" spans="1:12" x14ac:dyDescent="0.25">
      <c r="A9617">
        <v>183</v>
      </c>
      <c r="B9617" t="s">
        <v>10</v>
      </c>
      <c r="C9617">
        <v>12</v>
      </c>
      <c r="D9617" t="s">
        <v>11</v>
      </c>
      <c r="E9617" t="s">
        <v>35</v>
      </c>
      <c r="F9617" t="s">
        <v>13</v>
      </c>
      <c r="G9617" s="1">
        <v>11.550000190734901</v>
      </c>
      <c r="H9617">
        <v>1</v>
      </c>
      <c r="I9617" t="s">
        <v>14</v>
      </c>
      <c r="J9617" t="s">
        <v>36</v>
      </c>
      <c r="K9617">
        <f>VLOOKUP(J9617,'Prix unitaires'!B:D,3,FALSE)</f>
        <v>0</v>
      </c>
      <c r="L9617" s="11">
        <f t="shared" si="150"/>
        <v>0</v>
      </c>
    </row>
    <row r="9618" spans="1:12" x14ac:dyDescent="0.25">
      <c r="A9618">
        <v>183</v>
      </c>
      <c r="B9618" t="s">
        <v>10</v>
      </c>
      <c r="C9618">
        <v>13</v>
      </c>
      <c r="D9618" t="s">
        <v>11</v>
      </c>
      <c r="E9618" t="s">
        <v>35</v>
      </c>
      <c r="F9618" t="s">
        <v>13</v>
      </c>
      <c r="G9618" s="1">
        <v>11.25</v>
      </c>
      <c r="H9618">
        <v>1</v>
      </c>
      <c r="I9618" t="s">
        <v>14</v>
      </c>
      <c r="J9618" t="s">
        <v>36</v>
      </c>
      <c r="K9618">
        <f>VLOOKUP(J9618,'Prix unitaires'!B:D,3,FALSE)</f>
        <v>0</v>
      </c>
      <c r="L9618" s="11">
        <f t="shared" si="150"/>
        <v>0</v>
      </c>
    </row>
    <row r="9619" spans="1:12" x14ac:dyDescent="0.25">
      <c r="A9619">
        <v>183</v>
      </c>
      <c r="B9619" t="s">
        <v>10</v>
      </c>
      <c r="C9619">
        <v>14</v>
      </c>
      <c r="D9619" t="s">
        <v>11</v>
      </c>
      <c r="E9619" t="s">
        <v>35</v>
      </c>
      <c r="F9619" t="s">
        <v>13</v>
      </c>
      <c r="G9619" s="1">
        <v>16.7299995422363</v>
      </c>
      <c r="H9619">
        <v>1</v>
      </c>
      <c r="I9619" t="s">
        <v>14</v>
      </c>
      <c r="J9619" t="s">
        <v>36</v>
      </c>
      <c r="K9619">
        <f>VLOOKUP(J9619,'Prix unitaires'!B:D,3,FALSE)</f>
        <v>0</v>
      </c>
      <c r="L9619" s="11">
        <f t="shared" si="150"/>
        <v>0</v>
      </c>
    </row>
    <row r="9620" spans="1:12" x14ac:dyDescent="0.25">
      <c r="A9620">
        <v>243</v>
      </c>
      <c r="B9620" t="s">
        <v>10</v>
      </c>
      <c r="C9620">
        <v>20</v>
      </c>
      <c r="D9620">
        <v>-1</v>
      </c>
      <c r="E9620" t="s">
        <v>165</v>
      </c>
      <c r="F9620" t="s">
        <v>13</v>
      </c>
      <c r="G9620" s="1">
        <v>2.1199998855590798</v>
      </c>
      <c r="H9620">
        <v>1</v>
      </c>
      <c r="I9620" t="s">
        <v>14</v>
      </c>
      <c r="J9620" t="s">
        <v>171</v>
      </c>
      <c r="K9620">
        <f>VLOOKUP(J9620,'Prix unitaires'!B:D,3,FALSE)</f>
        <v>0</v>
      </c>
      <c r="L9620" s="11">
        <f t="shared" si="150"/>
        <v>0</v>
      </c>
    </row>
    <row r="9621" spans="1:12" x14ac:dyDescent="0.25">
      <c r="A9621">
        <v>243</v>
      </c>
      <c r="B9621" t="s">
        <v>10</v>
      </c>
      <c r="C9621">
        <v>17</v>
      </c>
      <c r="D9621">
        <v>-1</v>
      </c>
      <c r="E9621" t="s">
        <v>165</v>
      </c>
      <c r="F9621" t="s">
        <v>13</v>
      </c>
      <c r="G9621" s="1">
        <v>2.1199998855590798</v>
      </c>
      <c r="H9621">
        <v>1</v>
      </c>
      <c r="I9621" t="s">
        <v>14</v>
      </c>
      <c r="J9621" t="s">
        <v>171</v>
      </c>
      <c r="K9621">
        <f>VLOOKUP(J9621,'Prix unitaires'!B:D,3,FALSE)</f>
        <v>0</v>
      </c>
      <c r="L9621" s="11">
        <f t="shared" si="150"/>
        <v>0</v>
      </c>
    </row>
    <row r="9622" spans="1:12" x14ac:dyDescent="0.25">
      <c r="A9622">
        <v>243</v>
      </c>
      <c r="B9622" t="s">
        <v>10</v>
      </c>
      <c r="C9622">
        <v>18</v>
      </c>
      <c r="D9622">
        <v>-1</v>
      </c>
      <c r="E9622" t="s">
        <v>165</v>
      </c>
      <c r="F9622" t="s">
        <v>13</v>
      </c>
      <c r="G9622" s="1">
        <v>2.1199998855590798</v>
      </c>
      <c r="H9622">
        <v>1</v>
      </c>
      <c r="I9622" t="s">
        <v>14</v>
      </c>
      <c r="J9622" t="s">
        <v>171</v>
      </c>
      <c r="K9622">
        <f>VLOOKUP(J9622,'Prix unitaires'!B:D,3,FALSE)</f>
        <v>0</v>
      </c>
      <c r="L9622" s="11">
        <f t="shared" si="150"/>
        <v>0</v>
      </c>
    </row>
    <row r="9623" spans="1:12" x14ac:dyDescent="0.25">
      <c r="A9623">
        <v>243</v>
      </c>
      <c r="B9623" t="s">
        <v>10</v>
      </c>
      <c r="C9623">
        <v>19</v>
      </c>
      <c r="D9623">
        <v>-1</v>
      </c>
      <c r="E9623" t="s">
        <v>165</v>
      </c>
      <c r="F9623" t="s">
        <v>13</v>
      </c>
      <c r="G9623" s="1">
        <v>2.1199998855590798</v>
      </c>
      <c r="H9623">
        <v>1</v>
      </c>
      <c r="I9623" t="s">
        <v>14</v>
      </c>
      <c r="J9623" t="s">
        <v>171</v>
      </c>
      <c r="K9623">
        <f>VLOOKUP(J9623,'Prix unitaires'!B:D,3,FALSE)</f>
        <v>0</v>
      </c>
      <c r="L9623" s="11">
        <f t="shared" si="150"/>
        <v>0</v>
      </c>
    </row>
    <row r="9624" spans="1:12" x14ac:dyDescent="0.25">
      <c r="A9624">
        <v>243</v>
      </c>
      <c r="B9624" t="s">
        <v>10</v>
      </c>
      <c r="C9624">
        <v>23</v>
      </c>
      <c r="D9624">
        <v>-1</v>
      </c>
      <c r="E9624" t="s">
        <v>165</v>
      </c>
      <c r="F9624" t="s">
        <v>13</v>
      </c>
      <c r="G9624" s="1">
        <v>0.81999999284744296</v>
      </c>
      <c r="H9624">
        <v>1</v>
      </c>
      <c r="I9624" t="s">
        <v>14</v>
      </c>
      <c r="J9624" t="s">
        <v>171</v>
      </c>
      <c r="K9624">
        <f>VLOOKUP(J9624,'Prix unitaires'!B:D,3,FALSE)</f>
        <v>0</v>
      </c>
      <c r="L9624" s="11">
        <f t="shared" si="150"/>
        <v>0</v>
      </c>
    </row>
    <row r="9625" spans="1:12" x14ac:dyDescent="0.25">
      <c r="A9625">
        <v>243</v>
      </c>
      <c r="B9625" t="s">
        <v>10</v>
      </c>
      <c r="C9625">
        <v>22</v>
      </c>
      <c r="D9625">
        <v>-1</v>
      </c>
      <c r="E9625" t="s">
        <v>165</v>
      </c>
      <c r="F9625" t="s">
        <v>13</v>
      </c>
      <c r="G9625" s="1">
        <v>3.0799999237060498</v>
      </c>
      <c r="H9625">
        <v>1</v>
      </c>
      <c r="I9625" t="s">
        <v>14</v>
      </c>
      <c r="J9625" t="s">
        <v>171</v>
      </c>
      <c r="K9625">
        <f>VLOOKUP(J9625,'Prix unitaires'!B:D,3,FALSE)</f>
        <v>0</v>
      </c>
      <c r="L9625" s="11">
        <f t="shared" si="150"/>
        <v>0</v>
      </c>
    </row>
    <row r="9626" spans="1:12" x14ac:dyDescent="0.25">
      <c r="A9626">
        <v>243</v>
      </c>
      <c r="B9626" t="s">
        <v>10</v>
      </c>
      <c r="C9626">
        <v>21</v>
      </c>
      <c r="D9626">
        <v>-1</v>
      </c>
      <c r="E9626" t="s">
        <v>165</v>
      </c>
      <c r="F9626" t="s">
        <v>13</v>
      </c>
      <c r="G9626" s="1">
        <v>3.4000000953674299</v>
      </c>
      <c r="H9626">
        <v>1</v>
      </c>
      <c r="I9626" t="s">
        <v>14</v>
      </c>
      <c r="J9626" t="s">
        <v>171</v>
      </c>
      <c r="K9626">
        <f>VLOOKUP(J9626,'Prix unitaires'!B:D,3,FALSE)</f>
        <v>0</v>
      </c>
      <c r="L9626" s="11">
        <f t="shared" si="150"/>
        <v>0</v>
      </c>
    </row>
    <row r="9627" spans="1:12" x14ac:dyDescent="0.25">
      <c r="A9627">
        <v>243</v>
      </c>
      <c r="B9627" t="s">
        <v>10</v>
      </c>
      <c r="C9627">
        <v>10</v>
      </c>
      <c r="D9627">
        <v>-1</v>
      </c>
      <c r="E9627" t="s">
        <v>40</v>
      </c>
      <c r="F9627" t="s">
        <v>13</v>
      </c>
      <c r="G9627" s="1">
        <v>25.040000915527301</v>
      </c>
      <c r="H9627">
        <v>1</v>
      </c>
      <c r="I9627" t="s">
        <v>14</v>
      </c>
      <c r="J9627" t="s">
        <v>118</v>
      </c>
      <c r="K9627">
        <f>VLOOKUP(J9627,'Prix unitaires'!B:D,3,FALSE)</f>
        <v>0</v>
      </c>
      <c r="L9627" s="11">
        <f t="shared" si="150"/>
        <v>0</v>
      </c>
    </row>
    <row r="9628" spans="1:12" x14ac:dyDescent="0.25">
      <c r="A9628">
        <v>443</v>
      </c>
      <c r="B9628" t="s">
        <v>26</v>
      </c>
      <c r="C9628">
        <v>110</v>
      </c>
      <c r="D9628">
        <v>-1</v>
      </c>
      <c r="E9628" t="s">
        <v>35</v>
      </c>
      <c r="F9628" t="s">
        <v>13</v>
      </c>
      <c r="G9628" s="1">
        <v>18.899999618530298</v>
      </c>
      <c r="H9628">
        <v>1</v>
      </c>
      <c r="I9628" t="s">
        <v>14</v>
      </c>
      <c r="J9628" t="s">
        <v>119</v>
      </c>
      <c r="K9628">
        <f>VLOOKUP(J9628,'Prix unitaires'!B:D,3,FALSE)</f>
        <v>0</v>
      </c>
      <c r="L9628" s="11">
        <f t="shared" si="150"/>
        <v>0</v>
      </c>
    </row>
    <row r="9629" spans="1:12" x14ac:dyDescent="0.25">
      <c r="A9629">
        <v>443</v>
      </c>
      <c r="B9629" t="s">
        <v>26</v>
      </c>
      <c r="C9629">
        <v>111</v>
      </c>
      <c r="D9629">
        <v>-1</v>
      </c>
      <c r="E9629" t="s">
        <v>35</v>
      </c>
      <c r="F9629" t="s">
        <v>13</v>
      </c>
      <c r="G9629" s="1">
        <v>16.9899997711182</v>
      </c>
      <c r="H9629">
        <v>1</v>
      </c>
      <c r="I9629" t="s">
        <v>14</v>
      </c>
      <c r="J9629" t="s">
        <v>119</v>
      </c>
      <c r="K9629">
        <f>VLOOKUP(J9629,'Prix unitaires'!B:D,3,FALSE)</f>
        <v>0</v>
      </c>
      <c r="L9629" s="11">
        <f t="shared" si="150"/>
        <v>0</v>
      </c>
    </row>
    <row r="9630" spans="1:12" x14ac:dyDescent="0.25">
      <c r="A9630">
        <v>443</v>
      </c>
      <c r="B9630" t="s">
        <v>26</v>
      </c>
      <c r="C9630">
        <v>112</v>
      </c>
      <c r="D9630">
        <v>-1</v>
      </c>
      <c r="E9630" t="s">
        <v>35</v>
      </c>
      <c r="F9630" t="s">
        <v>13</v>
      </c>
      <c r="G9630" s="1">
        <v>17.659999847412099</v>
      </c>
      <c r="H9630">
        <v>1</v>
      </c>
      <c r="I9630" t="s">
        <v>14</v>
      </c>
      <c r="J9630" t="s">
        <v>119</v>
      </c>
      <c r="K9630">
        <f>VLOOKUP(J9630,'Prix unitaires'!B:D,3,FALSE)</f>
        <v>0</v>
      </c>
      <c r="L9630" s="11">
        <f t="shared" si="150"/>
        <v>0</v>
      </c>
    </row>
    <row r="9631" spans="1:12" x14ac:dyDescent="0.25">
      <c r="A9631">
        <v>443</v>
      </c>
      <c r="B9631" t="s">
        <v>26</v>
      </c>
      <c r="C9631">
        <v>113</v>
      </c>
      <c r="D9631">
        <v>-1</v>
      </c>
      <c r="E9631" t="s">
        <v>35</v>
      </c>
      <c r="F9631" t="s">
        <v>13</v>
      </c>
      <c r="G9631" s="1">
        <v>13.689999580383301</v>
      </c>
      <c r="H9631">
        <v>1</v>
      </c>
      <c r="I9631" t="s">
        <v>14</v>
      </c>
      <c r="J9631" t="s">
        <v>119</v>
      </c>
      <c r="K9631">
        <f>VLOOKUP(J9631,'Prix unitaires'!B:D,3,FALSE)</f>
        <v>0</v>
      </c>
      <c r="L9631" s="11">
        <f t="shared" si="150"/>
        <v>0</v>
      </c>
    </row>
    <row r="9632" spans="1:12" x14ac:dyDescent="0.25">
      <c r="A9632">
        <v>443</v>
      </c>
      <c r="B9632" t="s">
        <v>26</v>
      </c>
      <c r="C9632">
        <v>114</v>
      </c>
      <c r="D9632">
        <v>-1</v>
      </c>
      <c r="E9632" t="s">
        <v>35</v>
      </c>
      <c r="F9632" t="s">
        <v>13</v>
      </c>
      <c r="G9632" s="1">
        <v>4.8499999046325701</v>
      </c>
      <c r="H9632">
        <v>1</v>
      </c>
      <c r="I9632" t="s">
        <v>14</v>
      </c>
      <c r="J9632" t="s">
        <v>119</v>
      </c>
      <c r="K9632">
        <f>VLOOKUP(J9632,'Prix unitaires'!B:D,3,FALSE)</f>
        <v>0</v>
      </c>
      <c r="L9632" s="11">
        <f t="shared" si="150"/>
        <v>0</v>
      </c>
    </row>
    <row r="9633" spans="1:12" x14ac:dyDescent="0.25">
      <c r="A9633">
        <v>443</v>
      </c>
      <c r="B9633" t="s">
        <v>26</v>
      </c>
      <c r="C9633">
        <v>115</v>
      </c>
      <c r="D9633">
        <v>-1</v>
      </c>
      <c r="E9633" t="s">
        <v>35</v>
      </c>
      <c r="F9633" t="s">
        <v>13</v>
      </c>
      <c r="G9633" s="1">
        <v>13.7399997711182</v>
      </c>
      <c r="H9633">
        <v>1</v>
      </c>
      <c r="I9633" t="s">
        <v>14</v>
      </c>
      <c r="J9633" t="s">
        <v>119</v>
      </c>
      <c r="K9633">
        <f>VLOOKUP(J9633,'Prix unitaires'!B:D,3,FALSE)</f>
        <v>0</v>
      </c>
      <c r="L9633" s="11">
        <f t="shared" si="150"/>
        <v>0</v>
      </c>
    </row>
    <row r="9634" spans="1:12" x14ac:dyDescent="0.25">
      <c r="A9634">
        <v>443</v>
      </c>
      <c r="B9634" t="s">
        <v>26</v>
      </c>
      <c r="C9634">
        <v>116</v>
      </c>
      <c r="D9634">
        <v>-1</v>
      </c>
      <c r="E9634" t="s">
        <v>35</v>
      </c>
      <c r="F9634" t="s">
        <v>13</v>
      </c>
      <c r="G9634" s="1">
        <v>17.620000839233398</v>
      </c>
      <c r="H9634">
        <v>1</v>
      </c>
      <c r="I9634" t="s">
        <v>14</v>
      </c>
      <c r="J9634" t="s">
        <v>119</v>
      </c>
      <c r="K9634">
        <f>VLOOKUP(J9634,'Prix unitaires'!B:D,3,FALSE)</f>
        <v>0</v>
      </c>
      <c r="L9634" s="11">
        <f t="shared" si="150"/>
        <v>0</v>
      </c>
    </row>
    <row r="9635" spans="1:12" x14ac:dyDescent="0.25">
      <c r="A9635">
        <v>443</v>
      </c>
      <c r="B9635" t="s">
        <v>26</v>
      </c>
      <c r="C9635">
        <v>117</v>
      </c>
      <c r="D9635">
        <v>-1</v>
      </c>
      <c r="E9635" t="s">
        <v>35</v>
      </c>
      <c r="F9635" t="s">
        <v>13</v>
      </c>
      <c r="G9635" s="1">
        <v>16.969999313354499</v>
      </c>
      <c r="H9635">
        <v>1</v>
      </c>
      <c r="I9635" t="s">
        <v>14</v>
      </c>
      <c r="J9635" t="s">
        <v>119</v>
      </c>
      <c r="K9635">
        <f>VLOOKUP(J9635,'Prix unitaires'!B:D,3,FALSE)</f>
        <v>0</v>
      </c>
      <c r="L9635" s="11">
        <f t="shared" si="150"/>
        <v>0</v>
      </c>
    </row>
    <row r="9636" spans="1:12" x14ac:dyDescent="0.25">
      <c r="A9636">
        <v>443</v>
      </c>
      <c r="B9636" t="s">
        <v>26</v>
      </c>
      <c r="C9636">
        <v>118</v>
      </c>
      <c r="D9636">
        <v>-1</v>
      </c>
      <c r="E9636" t="s">
        <v>35</v>
      </c>
      <c r="F9636" t="s">
        <v>13</v>
      </c>
      <c r="G9636" s="1">
        <v>3.9200000762939502</v>
      </c>
      <c r="H9636">
        <v>1</v>
      </c>
      <c r="I9636" t="s">
        <v>14</v>
      </c>
      <c r="J9636" t="s">
        <v>119</v>
      </c>
      <c r="K9636">
        <f>VLOOKUP(J9636,'Prix unitaires'!B:D,3,FALSE)</f>
        <v>0</v>
      </c>
      <c r="L9636" s="11">
        <f t="shared" si="150"/>
        <v>0</v>
      </c>
    </row>
    <row r="9637" spans="1:12" x14ac:dyDescent="0.25">
      <c r="A9637">
        <v>443</v>
      </c>
      <c r="B9637" t="s">
        <v>26</v>
      </c>
      <c r="C9637">
        <v>119</v>
      </c>
      <c r="D9637">
        <v>-1</v>
      </c>
      <c r="E9637" t="s">
        <v>35</v>
      </c>
      <c r="F9637" t="s">
        <v>13</v>
      </c>
      <c r="G9637" s="1">
        <v>8.1999998092650994</v>
      </c>
      <c r="H9637">
        <v>1</v>
      </c>
      <c r="I9637" t="s">
        <v>14</v>
      </c>
      <c r="J9637" t="s">
        <v>119</v>
      </c>
      <c r="K9637">
        <f>VLOOKUP(J9637,'Prix unitaires'!B:D,3,FALSE)</f>
        <v>0</v>
      </c>
      <c r="L9637" s="11">
        <f t="shared" si="150"/>
        <v>0</v>
      </c>
    </row>
    <row r="9638" spans="1:12" x14ac:dyDescent="0.25">
      <c r="A9638">
        <v>443</v>
      </c>
      <c r="B9638" t="s">
        <v>10</v>
      </c>
      <c r="C9638">
        <v>4</v>
      </c>
      <c r="D9638" t="s">
        <v>11</v>
      </c>
      <c r="E9638" t="s">
        <v>35</v>
      </c>
      <c r="F9638" t="s">
        <v>13</v>
      </c>
      <c r="G9638" s="1">
        <v>5.3099999427795401</v>
      </c>
      <c r="H9638">
        <v>1</v>
      </c>
      <c r="I9638" t="s">
        <v>14</v>
      </c>
      <c r="J9638" t="s">
        <v>36</v>
      </c>
      <c r="K9638">
        <f>VLOOKUP(J9638,'Prix unitaires'!B:D,3,FALSE)</f>
        <v>0</v>
      </c>
      <c r="L9638" s="11">
        <f t="shared" si="150"/>
        <v>0</v>
      </c>
    </row>
    <row r="9639" spans="1:12" x14ac:dyDescent="0.25">
      <c r="A9639">
        <v>443</v>
      </c>
      <c r="B9639" t="s">
        <v>10</v>
      </c>
      <c r="C9639">
        <v>5</v>
      </c>
      <c r="D9639" t="s">
        <v>11</v>
      </c>
      <c r="E9639" t="s">
        <v>35</v>
      </c>
      <c r="F9639" t="s">
        <v>13</v>
      </c>
      <c r="G9639" s="1">
        <v>42.619998931884801</v>
      </c>
      <c r="H9639">
        <v>1</v>
      </c>
      <c r="I9639" t="s">
        <v>14</v>
      </c>
      <c r="J9639" t="s">
        <v>36</v>
      </c>
      <c r="K9639">
        <f>VLOOKUP(J9639,'Prix unitaires'!B:D,3,FALSE)</f>
        <v>0</v>
      </c>
      <c r="L9639" s="11">
        <f t="shared" si="150"/>
        <v>0</v>
      </c>
    </row>
    <row r="9640" spans="1:12" x14ac:dyDescent="0.25">
      <c r="A9640">
        <v>802</v>
      </c>
      <c r="B9640" t="s">
        <v>26</v>
      </c>
      <c r="C9640">
        <v>103</v>
      </c>
      <c r="D9640">
        <v>-1</v>
      </c>
      <c r="E9640" t="s">
        <v>12</v>
      </c>
      <c r="F9640" t="s">
        <v>13</v>
      </c>
      <c r="G9640" s="1">
        <v>58.069999694824197</v>
      </c>
      <c r="H9640">
        <v>100</v>
      </c>
      <c r="I9640" t="s">
        <v>14</v>
      </c>
      <c r="J9640" t="s">
        <v>152</v>
      </c>
      <c r="K9640">
        <f>VLOOKUP(J9640,'Prix unitaires'!B:D,3,FALSE)</f>
        <v>0</v>
      </c>
      <c r="L9640" s="11">
        <f t="shared" si="150"/>
        <v>0</v>
      </c>
    </row>
    <row r="9641" spans="1:12" x14ac:dyDescent="0.25">
      <c r="A9641">
        <v>802</v>
      </c>
      <c r="B9641" t="s">
        <v>26</v>
      </c>
      <c r="C9641">
        <v>104</v>
      </c>
      <c r="D9641">
        <v>-1</v>
      </c>
      <c r="E9641" t="s">
        <v>12</v>
      </c>
      <c r="F9641" t="s">
        <v>13</v>
      </c>
      <c r="G9641" s="1">
        <v>59.659999847412102</v>
      </c>
      <c r="H9641">
        <v>100</v>
      </c>
      <c r="I9641" t="s">
        <v>14</v>
      </c>
      <c r="J9641" t="s">
        <v>152</v>
      </c>
      <c r="K9641">
        <f>VLOOKUP(J9641,'Prix unitaires'!B:D,3,FALSE)</f>
        <v>0</v>
      </c>
      <c r="L9641" s="11">
        <f t="shared" si="150"/>
        <v>0</v>
      </c>
    </row>
    <row r="9642" spans="1:12" x14ac:dyDescent="0.25">
      <c r="A9642">
        <v>802</v>
      </c>
      <c r="B9642" t="s">
        <v>26</v>
      </c>
      <c r="C9642">
        <v>105</v>
      </c>
      <c r="D9642">
        <v>-1</v>
      </c>
      <c r="E9642" t="s">
        <v>12</v>
      </c>
      <c r="F9642" t="s">
        <v>13</v>
      </c>
      <c r="G9642" s="1">
        <v>11.3999996185303</v>
      </c>
      <c r="H9642">
        <v>12</v>
      </c>
      <c r="I9642" t="s">
        <v>14</v>
      </c>
      <c r="J9642" t="s">
        <v>152</v>
      </c>
      <c r="K9642">
        <f>VLOOKUP(J9642,'Prix unitaires'!B:D,3,FALSE)</f>
        <v>0</v>
      </c>
      <c r="L9642" s="11">
        <f t="shared" si="150"/>
        <v>0</v>
      </c>
    </row>
    <row r="9643" spans="1:12" x14ac:dyDescent="0.25">
      <c r="A9643">
        <v>802</v>
      </c>
      <c r="B9643" t="s">
        <v>26</v>
      </c>
      <c r="C9643">
        <v>106</v>
      </c>
      <c r="D9643">
        <v>-1</v>
      </c>
      <c r="E9643" t="s">
        <v>12</v>
      </c>
      <c r="F9643" t="s">
        <v>13</v>
      </c>
      <c r="G9643" s="1">
        <v>11.3999996185303</v>
      </c>
      <c r="H9643">
        <v>12</v>
      </c>
      <c r="I9643" t="s">
        <v>14</v>
      </c>
      <c r="J9643" t="s">
        <v>152</v>
      </c>
      <c r="K9643">
        <f>VLOOKUP(J9643,'Prix unitaires'!B:D,3,FALSE)</f>
        <v>0</v>
      </c>
      <c r="L9643" s="11">
        <f t="shared" si="150"/>
        <v>0</v>
      </c>
    </row>
    <row r="9644" spans="1:12" x14ac:dyDescent="0.25">
      <c r="A9644">
        <v>802</v>
      </c>
      <c r="B9644" t="s">
        <v>26</v>
      </c>
      <c r="C9644">
        <v>107</v>
      </c>
      <c r="D9644">
        <v>-1</v>
      </c>
      <c r="E9644" t="s">
        <v>12</v>
      </c>
      <c r="F9644" t="s">
        <v>13</v>
      </c>
      <c r="G9644" s="1">
        <v>28.030000686645501</v>
      </c>
      <c r="H9644">
        <v>12</v>
      </c>
      <c r="I9644" t="s">
        <v>14</v>
      </c>
      <c r="J9644" t="s">
        <v>152</v>
      </c>
      <c r="K9644">
        <f>VLOOKUP(J9644,'Prix unitaires'!B:D,3,FALSE)</f>
        <v>0</v>
      </c>
      <c r="L9644" s="11">
        <f t="shared" si="150"/>
        <v>0</v>
      </c>
    </row>
    <row r="9645" spans="1:12" x14ac:dyDescent="0.25">
      <c r="A9645">
        <v>802</v>
      </c>
      <c r="B9645" t="s">
        <v>26</v>
      </c>
      <c r="C9645">
        <v>108</v>
      </c>
      <c r="D9645">
        <v>-1</v>
      </c>
      <c r="E9645" t="s">
        <v>12</v>
      </c>
      <c r="F9645" t="s">
        <v>13</v>
      </c>
      <c r="G9645" s="1">
        <v>28.790000915527301</v>
      </c>
      <c r="H9645">
        <v>12</v>
      </c>
      <c r="I9645" t="s">
        <v>14</v>
      </c>
      <c r="J9645" t="s">
        <v>152</v>
      </c>
      <c r="K9645">
        <f>VLOOKUP(J9645,'Prix unitaires'!B:D,3,FALSE)</f>
        <v>0</v>
      </c>
      <c r="L9645" s="11">
        <f t="shared" si="150"/>
        <v>0</v>
      </c>
    </row>
    <row r="9646" spans="1:12" x14ac:dyDescent="0.25">
      <c r="A9646">
        <v>802</v>
      </c>
      <c r="B9646" t="s">
        <v>26</v>
      </c>
      <c r="C9646">
        <v>109</v>
      </c>
      <c r="D9646">
        <v>-1</v>
      </c>
      <c r="E9646" t="s">
        <v>12</v>
      </c>
      <c r="F9646" t="s">
        <v>13</v>
      </c>
      <c r="G9646" s="1">
        <v>13.680000305175801</v>
      </c>
      <c r="H9646">
        <v>12</v>
      </c>
      <c r="I9646" t="s">
        <v>14</v>
      </c>
      <c r="J9646" t="s">
        <v>152</v>
      </c>
      <c r="K9646">
        <f>VLOOKUP(J9646,'Prix unitaires'!B:D,3,FALSE)</f>
        <v>0</v>
      </c>
      <c r="L9646" s="11">
        <f t="shared" si="150"/>
        <v>0</v>
      </c>
    </row>
    <row r="9647" spans="1:12" x14ac:dyDescent="0.25">
      <c r="A9647">
        <v>802</v>
      </c>
      <c r="B9647" t="s">
        <v>26</v>
      </c>
      <c r="C9647">
        <v>110</v>
      </c>
      <c r="D9647">
        <v>-1</v>
      </c>
      <c r="E9647" t="s">
        <v>12</v>
      </c>
      <c r="F9647" t="s">
        <v>13</v>
      </c>
      <c r="G9647" s="1">
        <v>86.26000213623</v>
      </c>
      <c r="H9647">
        <v>12</v>
      </c>
      <c r="I9647" t="s">
        <v>14</v>
      </c>
      <c r="J9647" t="s">
        <v>152</v>
      </c>
      <c r="K9647">
        <f>VLOOKUP(J9647,'Prix unitaires'!B:D,3,FALSE)</f>
        <v>0</v>
      </c>
      <c r="L9647" s="11">
        <f t="shared" si="150"/>
        <v>0</v>
      </c>
    </row>
    <row r="9648" spans="1:12" x14ac:dyDescent="0.25">
      <c r="A9648">
        <v>802</v>
      </c>
      <c r="B9648" t="s">
        <v>26</v>
      </c>
      <c r="C9648">
        <v>111</v>
      </c>
      <c r="D9648">
        <v>-1</v>
      </c>
      <c r="E9648" t="s">
        <v>12</v>
      </c>
      <c r="F9648" t="s">
        <v>13</v>
      </c>
      <c r="G9648" s="1">
        <v>28.879999160766602</v>
      </c>
      <c r="H9648">
        <v>12</v>
      </c>
      <c r="I9648" t="s">
        <v>14</v>
      </c>
      <c r="J9648" t="s">
        <v>152</v>
      </c>
      <c r="K9648">
        <f>VLOOKUP(J9648,'Prix unitaires'!B:D,3,FALSE)</f>
        <v>0</v>
      </c>
      <c r="L9648" s="11">
        <f t="shared" si="150"/>
        <v>0</v>
      </c>
    </row>
    <row r="9649" spans="1:12" x14ac:dyDescent="0.25">
      <c r="A9649">
        <v>802</v>
      </c>
      <c r="B9649" t="s">
        <v>26</v>
      </c>
      <c r="C9649">
        <v>112</v>
      </c>
      <c r="D9649">
        <v>-1</v>
      </c>
      <c r="E9649" t="s">
        <v>12</v>
      </c>
      <c r="F9649" t="s">
        <v>13</v>
      </c>
      <c r="G9649" s="1">
        <v>28.790000915527301</v>
      </c>
      <c r="H9649">
        <v>50</v>
      </c>
      <c r="I9649" t="s">
        <v>14</v>
      </c>
      <c r="J9649" t="s">
        <v>152</v>
      </c>
      <c r="K9649">
        <f>VLOOKUP(J9649,'Prix unitaires'!B:D,3,FALSE)</f>
        <v>0</v>
      </c>
      <c r="L9649" s="11">
        <f t="shared" si="150"/>
        <v>0</v>
      </c>
    </row>
    <row r="9650" spans="1:12" x14ac:dyDescent="0.25">
      <c r="A9650">
        <v>802</v>
      </c>
      <c r="B9650" t="s">
        <v>26</v>
      </c>
      <c r="C9650">
        <v>114</v>
      </c>
      <c r="D9650">
        <v>-1</v>
      </c>
      <c r="E9650" t="s">
        <v>12</v>
      </c>
      <c r="F9650" t="s">
        <v>13</v>
      </c>
      <c r="G9650" s="1">
        <v>26.610000610351602</v>
      </c>
      <c r="H9650">
        <v>50</v>
      </c>
      <c r="I9650" t="s">
        <v>14</v>
      </c>
      <c r="J9650" t="s">
        <v>152</v>
      </c>
      <c r="K9650">
        <f>VLOOKUP(J9650,'Prix unitaires'!B:D,3,FALSE)</f>
        <v>0</v>
      </c>
      <c r="L9650" s="11">
        <f t="shared" si="150"/>
        <v>0</v>
      </c>
    </row>
    <row r="9651" spans="1:12" x14ac:dyDescent="0.25">
      <c r="A9651">
        <v>802</v>
      </c>
      <c r="B9651" t="s">
        <v>26</v>
      </c>
      <c r="C9651">
        <v>115</v>
      </c>
      <c r="D9651">
        <v>-1</v>
      </c>
      <c r="E9651" t="s">
        <v>17</v>
      </c>
      <c r="F9651" t="s">
        <v>13</v>
      </c>
      <c r="G9651" s="1">
        <v>6.5300002098083496</v>
      </c>
      <c r="H9651">
        <v>50</v>
      </c>
      <c r="I9651" t="s">
        <v>14</v>
      </c>
      <c r="J9651" t="s">
        <v>140</v>
      </c>
      <c r="K9651">
        <f>VLOOKUP(J9651,'Prix unitaires'!B:D,3,FALSE)</f>
        <v>0</v>
      </c>
      <c r="L9651" s="11">
        <f t="shared" si="150"/>
        <v>0</v>
      </c>
    </row>
    <row r="9652" spans="1:12" x14ac:dyDescent="0.25">
      <c r="A9652">
        <v>802</v>
      </c>
      <c r="B9652" t="s">
        <v>26</v>
      </c>
      <c r="C9652">
        <v>116</v>
      </c>
      <c r="D9652">
        <v>-1</v>
      </c>
      <c r="E9652" t="s">
        <v>17</v>
      </c>
      <c r="F9652" t="s">
        <v>13</v>
      </c>
      <c r="G9652" s="1">
        <v>4.5500001907348597</v>
      </c>
      <c r="H9652">
        <v>50</v>
      </c>
      <c r="I9652" t="s">
        <v>14</v>
      </c>
      <c r="J9652" t="s">
        <v>140</v>
      </c>
      <c r="K9652">
        <f>VLOOKUP(J9652,'Prix unitaires'!B:D,3,FALSE)</f>
        <v>0</v>
      </c>
      <c r="L9652" s="11">
        <f t="shared" si="150"/>
        <v>0</v>
      </c>
    </row>
    <row r="9653" spans="1:12" x14ac:dyDescent="0.25">
      <c r="A9653">
        <v>802</v>
      </c>
      <c r="B9653" t="s">
        <v>26</v>
      </c>
      <c r="C9653">
        <v>117</v>
      </c>
      <c r="D9653">
        <v>-1</v>
      </c>
      <c r="E9653" t="s">
        <v>12</v>
      </c>
      <c r="F9653" t="s">
        <v>13</v>
      </c>
      <c r="G9653" s="1">
        <v>95.379997253417997</v>
      </c>
      <c r="H9653">
        <v>50</v>
      </c>
      <c r="I9653" t="s">
        <v>14</v>
      </c>
      <c r="J9653" t="s">
        <v>152</v>
      </c>
      <c r="K9653">
        <f>VLOOKUP(J9653,'Prix unitaires'!B:D,3,FALSE)</f>
        <v>0</v>
      </c>
      <c r="L9653" s="11">
        <f t="shared" si="150"/>
        <v>0</v>
      </c>
    </row>
    <row r="9654" spans="1:12" x14ac:dyDescent="0.25">
      <c r="A9654">
        <v>802</v>
      </c>
      <c r="B9654" t="s">
        <v>26</v>
      </c>
      <c r="C9654">
        <v>118</v>
      </c>
      <c r="D9654">
        <v>-1</v>
      </c>
      <c r="E9654" t="s">
        <v>12</v>
      </c>
      <c r="F9654" t="s">
        <v>13</v>
      </c>
      <c r="G9654" s="1">
        <v>73.699996948242003</v>
      </c>
      <c r="H9654">
        <v>50</v>
      </c>
      <c r="I9654" t="s">
        <v>14</v>
      </c>
      <c r="J9654" t="s">
        <v>152</v>
      </c>
      <c r="K9654">
        <f>VLOOKUP(J9654,'Prix unitaires'!B:D,3,FALSE)</f>
        <v>0</v>
      </c>
      <c r="L9654" s="11">
        <f t="shared" si="150"/>
        <v>0</v>
      </c>
    </row>
    <row r="9655" spans="1:12" x14ac:dyDescent="0.25">
      <c r="A9655">
        <v>802</v>
      </c>
      <c r="B9655" t="s">
        <v>10</v>
      </c>
      <c r="C9655">
        <v>2</v>
      </c>
      <c r="D9655">
        <v>-1</v>
      </c>
      <c r="E9655" t="s">
        <v>19</v>
      </c>
      <c r="F9655" t="s">
        <v>13</v>
      </c>
      <c r="G9655" s="1">
        <v>12.7600002288818</v>
      </c>
      <c r="H9655">
        <v>50</v>
      </c>
      <c r="I9655" t="s">
        <v>14</v>
      </c>
      <c r="J9655" t="s">
        <v>150</v>
      </c>
      <c r="K9655">
        <f>VLOOKUP(J9655,'Prix unitaires'!B:D,3,FALSE)</f>
        <v>0</v>
      </c>
      <c r="L9655" s="11">
        <f t="shared" si="150"/>
        <v>0</v>
      </c>
    </row>
    <row r="9656" spans="1:12" x14ac:dyDescent="0.25">
      <c r="A9656">
        <v>802</v>
      </c>
      <c r="B9656" t="s">
        <v>10</v>
      </c>
      <c r="C9656">
        <v>3</v>
      </c>
      <c r="D9656">
        <v>-1</v>
      </c>
      <c r="E9656" t="s">
        <v>19</v>
      </c>
      <c r="F9656" t="s">
        <v>13</v>
      </c>
      <c r="G9656" s="1">
        <v>13.199999809265099</v>
      </c>
      <c r="H9656">
        <v>50</v>
      </c>
      <c r="I9656" t="s">
        <v>14</v>
      </c>
      <c r="J9656" t="s">
        <v>150</v>
      </c>
      <c r="K9656">
        <f>VLOOKUP(J9656,'Prix unitaires'!B:D,3,FALSE)</f>
        <v>0</v>
      </c>
      <c r="L9656" s="11">
        <f t="shared" si="150"/>
        <v>0</v>
      </c>
    </row>
    <row r="9657" spans="1:12" x14ac:dyDescent="0.25">
      <c r="A9657">
        <v>802</v>
      </c>
      <c r="B9657" t="s">
        <v>10</v>
      </c>
      <c r="C9657">
        <v>4</v>
      </c>
      <c r="D9657">
        <v>-1</v>
      </c>
      <c r="E9657" t="s">
        <v>12</v>
      </c>
      <c r="F9657" t="s">
        <v>13</v>
      </c>
      <c r="G9657" s="1">
        <v>9</v>
      </c>
      <c r="H9657">
        <v>12</v>
      </c>
      <c r="I9657" t="s">
        <v>14</v>
      </c>
      <c r="J9657" t="s">
        <v>152</v>
      </c>
      <c r="K9657">
        <f>VLOOKUP(J9657,'Prix unitaires'!B:D,3,FALSE)</f>
        <v>0</v>
      </c>
      <c r="L9657" s="11">
        <f t="shared" si="150"/>
        <v>0</v>
      </c>
    </row>
    <row r="9658" spans="1:12" x14ac:dyDescent="0.25">
      <c r="A9658">
        <v>802</v>
      </c>
      <c r="B9658" t="s">
        <v>10</v>
      </c>
      <c r="C9658">
        <v>5</v>
      </c>
      <c r="D9658">
        <v>-1</v>
      </c>
      <c r="E9658" t="s">
        <v>12</v>
      </c>
      <c r="F9658" t="s">
        <v>13</v>
      </c>
      <c r="G9658" s="1">
        <v>8.3900003433228001</v>
      </c>
      <c r="H9658">
        <v>12</v>
      </c>
      <c r="I9658" t="s">
        <v>14</v>
      </c>
      <c r="J9658" t="s">
        <v>152</v>
      </c>
      <c r="K9658">
        <f>VLOOKUP(J9658,'Prix unitaires'!B:D,3,FALSE)</f>
        <v>0</v>
      </c>
      <c r="L9658" s="11">
        <f t="shared" si="150"/>
        <v>0</v>
      </c>
    </row>
    <row r="9659" spans="1:12" x14ac:dyDescent="0.25">
      <c r="A9659">
        <v>802</v>
      </c>
      <c r="B9659" t="s">
        <v>10</v>
      </c>
      <c r="C9659">
        <v>6</v>
      </c>
      <c r="D9659">
        <v>-1</v>
      </c>
      <c r="E9659" t="s">
        <v>32</v>
      </c>
      <c r="F9659" t="s">
        <v>13</v>
      </c>
      <c r="G9659" s="1">
        <v>47.209999084472699</v>
      </c>
      <c r="H9659">
        <v>240</v>
      </c>
      <c r="I9659" t="s">
        <v>14</v>
      </c>
      <c r="J9659" t="s">
        <v>164</v>
      </c>
      <c r="K9659">
        <f>VLOOKUP(J9659,'Prix unitaires'!B:D,3,FALSE)</f>
        <v>0</v>
      </c>
      <c r="L9659" s="11">
        <f t="shared" si="150"/>
        <v>0</v>
      </c>
    </row>
    <row r="9660" spans="1:12" x14ac:dyDescent="0.25">
      <c r="A9660">
        <v>802</v>
      </c>
      <c r="B9660" t="s">
        <v>10</v>
      </c>
      <c r="C9660">
        <v>10</v>
      </c>
      <c r="D9660">
        <v>-1</v>
      </c>
      <c r="E9660" t="s">
        <v>32</v>
      </c>
      <c r="F9660" t="s">
        <v>13</v>
      </c>
      <c r="G9660" s="1">
        <v>39.119998931884801</v>
      </c>
      <c r="H9660">
        <v>240</v>
      </c>
      <c r="I9660" t="s">
        <v>14</v>
      </c>
      <c r="J9660" t="s">
        <v>164</v>
      </c>
      <c r="K9660">
        <f>VLOOKUP(J9660,'Prix unitaires'!B:D,3,FALSE)</f>
        <v>0</v>
      </c>
      <c r="L9660" s="11">
        <f t="shared" si="150"/>
        <v>0</v>
      </c>
    </row>
    <row r="9661" spans="1:12" x14ac:dyDescent="0.25">
      <c r="A9661">
        <v>802</v>
      </c>
      <c r="B9661" t="s">
        <v>10</v>
      </c>
      <c r="C9661">
        <v>11</v>
      </c>
      <c r="D9661">
        <v>-1</v>
      </c>
      <c r="E9661" t="s">
        <v>32</v>
      </c>
      <c r="F9661" t="s">
        <v>13</v>
      </c>
      <c r="G9661" s="1">
        <v>8.7799997329712003</v>
      </c>
      <c r="H9661">
        <v>240</v>
      </c>
      <c r="I9661" t="s">
        <v>14</v>
      </c>
      <c r="J9661" t="s">
        <v>164</v>
      </c>
      <c r="K9661">
        <f>VLOOKUP(J9661,'Prix unitaires'!B:D,3,FALSE)</f>
        <v>0</v>
      </c>
      <c r="L9661" s="11">
        <f t="shared" si="150"/>
        <v>0</v>
      </c>
    </row>
    <row r="9662" spans="1:12" x14ac:dyDescent="0.25">
      <c r="A9662">
        <v>802</v>
      </c>
      <c r="B9662" t="s">
        <v>10</v>
      </c>
      <c r="C9662">
        <v>12</v>
      </c>
      <c r="D9662">
        <v>-1</v>
      </c>
      <c r="E9662" t="s">
        <v>32</v>
      </c>
      <c r="F9662" t="s">
        <v>13</v>
      </c>
      <c r="G9662" s="1">
        <v>6.8200001716613796</v>
      </c>
      <c r="H9662">
        <v>240</v>
      </c>
      <c r="I9662" t="s">
        <v>14</v>
      </c>
      <c r="J9662" t="s">
        <v>164</v>
      </c>
      <c r="K9662">
        <f>VLOOKUP(J9662,'Prix unitaires'!B:D,3,FALSE)</f>
        <v>0</v>
      </c>
      <c r="L9662" s="11">
        <f t="shared" si="150"/>
        <v>0</v>
      </c>
    </row>
    <row r="9663" spans="1:12" x14ac:dyDescent="0.25">
      <c r="A9663">
        <v>802</v>
      </c>
      <c r="B9663" t="s">
        <v>10</v>
      </c>
      <c r="C9663">
        <v>13</v>
      </c>
      <c r="D9663">
        <v>-1</v>
      </c>
      <c r="E9663" t="s">
        <v>32</v>
      </c>
      <c r="F9663" t="s">
        <v>13</v>
      </c>
      <c r="G9663" s="1">
        <v>5.2699999809265101</v>
      </c>
      <c r="H9663">
        <v>12</v>
      </c>
      <c r="I9663" t="s">
        <v>14</v>
      </c>
      <c r="J9663" t="s">
        <v>164</v>
      </c>
      <c r="K9663">
        <f>VLOOKUP(J9663,'Prix unitaires'!B:D,3,FALSE)</f>
        <v>0</v>
      </c>
      <c r="L9663" s="11">
        <f t="shared" si="150"/>
        <v>0</v>
      </c>
    </row>
    <row r="9664" spans="1:12" x14ac:dyDescent="0.25">
      <c r="A9664">
        <v>802</v>
      </c>
      <c r="B9664" t="s">
        <v>10</v>
      </c>
      <c r="C9664">
        <v>14</v>
      </c>
      <c r="D9664">
        <v>-1</v>
      </c>
      <c r="E9664" t="s">
        <v>19</v>
      </c>
      <c r="F9664" t="s">
        <v>13</v>
      </c>
      <c r="G9664" s="1">
        <v>20.860000610351602</v>
      </c>
      <c r="H9664">
        <v>50</v>
      </c>
      <c r="I9664" t="s">
        <v>14</v>
      </c>
      <c r="J9664" t="s">
        <v>150</v>
      </c>
      <c r="K9664">
        <f>VLOOKUP(J9664,'Prix unitaires'!B:D,3,FALSE)</f>
        <v>0</v>
      </c>
      <c r="L9664" s="11">
        <f t="shared" si="150"/>
        <v>0</v>
      </c>
    </row>
    <row r="9665" spans="1:12" x14ac:dyDescent="0.25">
      <c r="A9665">
        <v>802</v>
      </c>
      <c r="B9665" t="s">
        <v>10</v>
      </c>
      <c r="C9665">
        <v>16</v>
      </c>
      <c r="D9665">
        <v>-1</v>
      </c>
      <c r="E9665" t="s">
        <v>19</v>
      </c>
      <c r="F9665" t="s">
        <v>13</v>
      </c>
      <c r="G9665" s="1">
        <v>13.670000076293899</v>
      </c>
      <c r="H9665">
        <v>50</v>
      </c>
      <c r="I9665" t="s">
        <v>14</v>
      </c>
      <c r="J9665" t="s">
        <v>150</v>
      </c>
      <c r="K9665">
        <f>VLOOKUP(J9665,'Prix unitaires'!B:D,3,FALSE)</f>
        <v>0</v>
      </c>
      <c r="L9665" s="11">
        <f t="shared" si="150"/>
        <v>0</v>
      </c>
    </row>
    <row r="9666" spans="1:12" x14ac:dyDescent="0.25">
      <c r="A9666">
        <v>802</v>
      </c>
      <c r="B9666" t="s">
        <v>10</v>
      </c>
      <c r="C9666">
        <v>17</v>
      </c>
      <c r="D9666">
        <v>-1</v>
      </c>
      <c r="E9666" t="s">
        <v>12</v>
      </c>
      <c r="F9666" t="s">
        <v>13</v>
      </c>
      <c r="G9666" s="1">
        <v>11.8900003433228</v>
      </c>
      <c r="H9666">
        <v>12</v>
      </c>
      <c r="I9666" t="s">
        <v>14</v>
      </c>
      <c r="J9666" t="s">
        <v>152</v>
      </c>
      <c r="K9666">
        <f>VLOOKUP(J9666,'Prix unitaires'!B:D,3,FALSE)</f>
        <v>0</v>
      </c>
      <c r="L9666" s="11">
        <f t="shared" si="150"/>
        <v>0</v>
      </c>
    </row>
    <row r="9667" spans="1:12" x14ac:dyDescent="0.25">
      <c r="A9667">
        <v>802</v>
      </c>
      <c r="B9667" t="s">
        <v>10</v>
      </c>
      <c r="C9667">
        <v>18</v>
      </c>
      <c r="D9667">
        <v>-1</v>
      </c>
      <c r="E9667" t="s">
        <v>12</v>
      </c>
      <c r="F9667" t="s">
        <v>13</v>
      </c>
      <c r="G9667" s="1">
        <v>27.549999237060501</v>
      </c>
      <c r="H9667">
        <v>12</v>
      </c>
      <c r="I9667" t="s">
        <v>14</v>
      </c>
      <c r="J9667" t="s">
        <v>152</v>
      </c>
      <c r="K9667">
        <f>VLOOKUP(J9667,'Prix unitaires'!B:D,3,FALSE)</f>
        <v>0</v>
      </c>
      <c r="L9667" s="11">
        <f t="shared" ref="L9667:L9730" si="151">(G9667*H9667)*K9667</f>
        <v>0</v>
      </c>
    </row>
    <row r="9668" spans="1:12" x14ac:dyDescent="0.25">
      <c r="A9668">
        <v>802</v>
      </c>
      <c r="B9668" t="s">
        <v>10</v>
      </c>
      <c r="C9668">
        <v>20</v>
      </c>
      <c r="D9668">
        <v>-1</v>
      </c>
      <c r="E9668" t="s">
        <v>12</v>
      </c>
      <c r="F9668" t="s">
        <v>13</v>
      </c>
      <c r="G9668" s="1">
        <v>23.200000762939499</v>
      </c>
      <c r="H9668">
        <v>12</v>
      </c>
      <c r="I9668" t="s">
        <v>14</v>
      </c>
      <c r="J9668" t="s">
        <v>152</v>
      </c>
      <c r="K9668">
        <f>VLOOKUP(J9668,'Prix unitaires'!B:D,3,FALSE)</f>
        <v>0</v>
      </c>
      <c r="L9668" s="11">
        <f t="shared" si="151"/>
        <v>0</v>
      </c>
    </row>
    <row r="9669" spans="1:12" x14ac:dyDescent="0.25">
      <c r="A9669">
        <v>802</v>
      </c>
      <c r="B9669" t="s">
        <v>10</v>
      </c>
      <c r="C9669">
        <v>21</v>
      </c>
      <c r="D9669">
        <v>-1</v>
      </c>
      <c r="E9669" t="s">
        <v>19</v>
      </c>
      <c r="F9669" t="s">
        <v>13</v>
      </c>
      <c r="G9669" s="1">
        <v>14.829999923706101</v>
      </c>
      <c r="H9669">
        <v>50</v>
      </c>
      <c r="I9669" t="s">
        <v>14</v>
      </c>
      <c r="J9669" t="s">
        <v>150</v>
      </c>
      <c r="K9669">
        <f>VLOOKUP(J9669,'Prix unitaires'!B:D,3,FALSE)</f>
        <v>0</v>
      </c>
      <c r="L9669" s="11">
        <f t="shared" si="151"/>
        <v>0</v>
      </c>
    </row>
    <row r="9670" spans="1:12" x14ac:dyDescent="0.25">
      <c r="A9670">
        <v>802</v>
      </c>
      <c r="B9670" t="s">
        <v>10</v>
      </c>
      <c r="C9670">
        <v>22</v>
      </c>
      <c r="D9670">
        <v>-1</v>
      </c>
      <c r="E9670" t="s">
        <v>19</v>
      </c>
      <c r="F9670" t="s">
        <v>13</v>
      </c>
      <c r="G9670" s="1">
        <v>12.7600002288818</v>
      </c>
      <c r="H9670">
        <v>50</v>
      </c>
      <c r="I9670" t="s">
        <v>14</v>
      </c>
      <c r="J9670" t="s">
        <v>150</v>
      </c>
      <c r="K9670">
        <f>VLOOKUP(J9670,'Prix unitaires'!B:D,3,FALSE)</f>
        <v>0</v>
      </c>
      <c r="L9670" s="11">
        <f t="shared" si="151"/>
        <v>0</v>
      </c>
    </row>
    <row r="9671" spans="1:12" x14ac:dyDescent="0.25">
      <c r="A9671">
        <v>802</v>
      </c>
      <c r="B9671" t="s">
        <v>10</v>
      </c>
      <c r="C9671">
        <v>23</v>
      </c>
      <c r="D9671">
        <v>-1</v>
      </c>
      <c r="E9671" t="s">
        <v>19</v>
      </c>
      <c r="F9671" t="s">
        <v>13</v>
      </c>
      <c r="G9671" s="1">
        <v>20.680000305175799</v>
      </c>
      <c r="H9671">
        <v>50</v>
      </c>
      <c r="I9671" t="s">
        <v>14</v>
      </c>
      <c r="J9671" t="s">
        <v>150</v>
      </c>
      <c r="K9671">
        <f>VLOOKUP(J9671,'Prix unitaires'!B:D,3,FALSE)</f>
        <v>0</v>
      </c>
      <c r="L9671" s="11">
        <f t="shared" si="151"/>
        <v>0</v>
      </c>
    </row>
    <row r="9672" spans="1:12" x14ac:dyDescent="0.25">
      <c r="A9672">
        <v>802</v>
      </c>
      <c r="B9672" t="s">
        <v>10</v>
      </c>
      <c r="C9672">
        <v>24</v>
      </c>
      <c r="D9672">
        <v>-1</v>
      </c>
      <c r="E9672" t="s">
        <v>17</v>
      </c>
      <c r="F9672" t="s">
        <v>13</v>
      </c>
      <c r="G9672" s="1">
        <v>4.9800000190734899</v>
      </c>
      <c r="H9672">
        <v>100</v>
      </c>
      <c r="I9672" t="s">
        <v>14</v>
      </c>
      <c r="J9672" t="s">
        <v>140</v>
      </c>
      <c r="K9672">
        <f>VLOOKUP(J9672,'Prix unitaires'!B:D,3,FALSE)</f>
        <v>0</v>
      </c>
      <c r="L9672" s="11">
        <f t="shared" si="151"/>
        <v>0</v>
      </c>
    </row>
    <row r="9673" spans="1:12" x14ac:dyDescent="0.25">
      <c r="A9673">
        <v>802</v>
      </c>
      <c r="B9673" t="s">
        <v>10</v>
      </c>
      <c r="C9673">
        <v>25</v>
      </c>
      <c r="D9673">
        <v>-1</v>
      </c>
      <c r="E9673" t="s">
        <v>17</v>
      </c>
      <c r="F9673" t="s">
        <v>13</v>
      </c>
      <c r="G9673" s="1">
        <v>34.990001678466797</v>
      </c>
      <c r="H9673">
        <v>100</v>
      </c>
      <c r="I9673" t="s">
        <v>14</v>
      </c>
      <c r="J9673" t="s">
        <v>140</v>
      </c>
      <c r="K9673">
        <f>VLOOKUP(J9673,'Prix unitaires'!B:D,3,FALSE)</f>
        <v>0</v>
      </c>
      <c r="L9673" s="11">
        <f t="shared" si="151"/>
        <v>0</v>
      </c>
    </row>
    <row r="9674" spans="1:12" x14ac:dyDescent="0.25">
      <c r="A9674">
        <v>802</v>
      </c>
      <c r="B9674" t="s">
        <v>10</v>
      </c>
      <c r="C9674">
        <v>26</v>
      </c>
      <c r="D9674">
        <v>-1</v>
      </c>
      <c r="E9674" t="s">
        <v>12</v>
      </c>
      <c r="F9674" t="s">
        <v>13</v>
      </c>
      <c r="G9674" s="1">
        <v>15.75</v>
      </c>
      <c r="H9674">
        <v>50</v>
      </c>
      <c r="I9674" t="s">
        <v>14</v>
      </c>
      <c r="J9674" t="s">
        <v>152</v>
      </c>
      <c r="K9674">
        <f>VLOOKUP(J9674,'Prix unitaires'!B:D,3,FALSE)</f>
        <v>0</v>
      </c>
      <c r="L9674" s="11">
        <f t="shared" si="151"/>
        <v>0</v>
      </c>
    </row>
    <row r="9675" spans="1:12" x14ac:dyDescent="0.25">
      <c r="A9675">
        <v>802</v>
      </c>
      <c r="B9675" t="s">
        <v>10</v>
      </c>
      <c r="C9675">
        <v>27</v>
      </c>
      <c r="D9675">
        <v>-1</v>
      </c>
      <c r="E9675" t="s">
        <v>17</v>
      </c>
      <c r="F9675" t="s">
        <v>13</v>
      </c>
      <c r="G9675" s="1">
        <v>37.049999237060497</v>
      </c>
      <c r="H9675">
        <v>100</v>
      </c>
      <c r="I9675" t="s">
        <v>14</v>
      </c>
      <c r="J9675" t="s">
        <v>140</v>
      </c>
      <c r="K9675">
        <f>VLOOKUP(J9675,'Prix unitaires'!B:D,3,FALSE)</f>
        <v>0</v>
      </c>
      <c r="L9675" s="11">
        <f t="shared" si="151"/>
        <v>0</v>
      </c>
    </row>
    <row r="9676" spans="1:12" x14ac:dyDescent="0.25">
      <c r="A9676">
        <v>802</v>
      </c>
      <c r="B9676" t="s">
        <v>10</v>
      </c>
      <c r="C9676">
        <v>29</v>
      </c>
      <c r="D9676">
        <v>-1</v>
      </c>
      <c r="E9676" t="s">
        <v>17</v>
      </c>
      <c r="F9676" t="s">
        <v>13</v>
      </c>
      <c r="G9676" s="1">
        <v>48.830001831054702</v>
      </c>
      <c r="H9676">
        <v>100</v>
      </c>
      <c r="I9676" t="s">
        <v>14</v>
      </c>
      <c r="J9676" t="s">
        <v>140</v>
      </c>
      <c r="K9676">
        <f>VLOOKUP(J9676,'Prix unitaires'!B:D,3,FALSE)</f>
        <v>0</v>
      </c>
      <c r="L9676" s="11">
        <f t="shared" si="151"/>
        <v>0</v>
      </c>
    </row>
    <row r="9677" spans="1:12" x14ac:dyDescent="0.25">
      <c r="A9677">
        <v>802</v>
      </c>
      <c r="B9677" t="s">
        <v>10</v>
      </c>
      <c r="C9677">
        <v>30</v>
      </c>
      <c r="D9677">
        <v>-1</v>
      </c>
      <c r="E9677" t="s">
        <v>12</v>
      </c>
      <c r="F9677" t="s">
        <v>13</v>
      </c>
      <c r="G9677" s="1">
        <v>11.319999694824199</v>
      </c>
      <c r="H9677">
        <v>50</v>
      </c>
      <c r="I9677" t="s">
        <v>14</v>
      </c>
      <c r="J9677" t="s">
        <v>152</v>
      </c>
      <c r="K9677">
        <f>VLOOKUP(J9677,'Prix unitaires'!B:D,3,FALSE)</f>
        <v>0</v>
      </c>
      <c r="L9677" s="11">
        <f t="shared" si="151"/>
        <v>0</v>
      </c>
    </row>
    <row r="9678" spans="1:12" x14ac:dyDescent="0.25">
      <c r="A9678">
        <v>802</v>
      </c>
      <c r="B9678" t="s">
        <v>10</v>
      </c>
      <c r="C9678">
        <v>31</v>
      </c>
      <c r="D9678">
        <v>-1</v>
      </c>
      <c r="E9678" t="s">
        <v>12</v>
      </c>
      <c r="F9678" t="s">
        <v>13</v>
      </c>
      <c r="G9678" s="1">
        <v>11.319999694824199</v>
      </c>
      <c r="H9678">
        <v>50</v>
      </c>
      <c r="I9678" t="s">
        <v>14</v>
      </c>
      <c r="J9678" t="s">
        <v>152</v>
      </c>
      <c r="K9678">
        <f>VLOOKUP(J9678,'Prix unitaires'!B:D,3,FALSE)</f>
        <v>0</v>
      </c>
      <c r="L9678" s="11">
        <f t="shared" si="151"/>
        <v>0</v>
      </c>
    </row>
    <row r="9679" spans="1:12" x14ac:dyDescent="0.25">
      <c r="A9679">
        <v>802</v>
      </c>
      <c r="B9679" t="s">
        <v>10</v>
      </c>
      <c r="C9679">
        <v>33</v>
      </c>
      <c r="D9679">
        <v>-1</v>
      </c>
      <c r="E9679" t="s">
        <v>17</v>
      </c>
      <c r="F9679" t="s">
        <v>13</v>
      </c>
      <c r="G9679" s="1">
        <v>13.569999694824199</v>
      </c>
      <c r="H9679">
        <v>12</v>
      </c>
      <c r="I9679" t="s">
        <v>14</v>
      </c>
      <c r="J9679" t="s">
        <v>140</v>
      </c>
      <c r="K9679">
        <f>VLOOKUP(J9679,'Prix unitaires'!B:D,3,FALSE)</f>
        <v>0</v>
      </c>
      <c r="L9679" s="11">
        <f t="shared" si="151"/>
        <v>0</v>
      </c>
    </row>
    <row r="9680" spans="1:12" x14ac:dyDescent="0.25">
      <c r="A9680">
        <v>802</v>
      </c>
      <c r="B9680" t="s">
        <v>10</v>
      </c>
      <c r="C9680">
        <v>36</v>
      </c>
      <c r="D9680">
        <v>-1</v>
      </c>
      <c r="E9680" t="s">
        <v>17</v>
      </c>
      <c r="F9680" t="s">
        <v>13</v>
      </c>
      <c r="G9680" s="1">
        <v>22.299999237060501</v>
      </c>
      <c r="H9680">
        <v>50</v>
      </c>
      <c r="I9680" t="s">
        <v>14</v>
      </c>
      <c r="J9680" t="s">
        <v>140</v>
      </c>
      <c r="K9680">
        <f>VLOOKUP(J9680,'Prix unitaires'!B:D,3,FALSE)</f>
        <v>0</v>
      </c>
      <c r="L9680" s="11">
        <f t="shared" si="151"/>
        <v>0</v>
      </c>
    </row>
    <row r="9681" spans="1:12" x14ac:dyDescent="0.25">
      <c r="A9681">
        <v>802</v>
      </c>
      <c r="B9681" t="s">
        <v>10</v>
      </c>
      <c r="C9681">
        <v>44</v>
      </c>
      <c r="D9681">
        <v>-1</v>
      </c>
      <c r="E9681" t="s">
        <v>24</v>
      </c>
      <c r="F9681" t="s">
        <v>13</v>
      </c>
      <c r="G9681" s="1">
        <v>75.569999694824006</v>
      </c>
      <c r="H9681">
        <v>50</v>
      </c>
      <c r="I9681" t="s">
        <v>14</v>
      </c>
      <c r="J9681" t="s">
        <v>93</v>
      </c>
      <c r="K9681">
        <f>VLOOKUP(J9681,'Prix unitaires'!B:D,3,FALSE)</f>
        <v>0</v>
      </c>
      <c r="L9681" s="11">
        <f t="shared" si="151"/>
        <v>0</v>
      </c>
    </row>
    <row r="9682" spans="1:12" x14ac:dyDescent="0.25">
      <c r="A9682">
        <v>802</v>
      </c>
      <c r="B9682" t="s">
        <v>10</v>
      </c>
      <c r="C9682">
        <v>46</v>
      </c>
      <c r="D9682">
        <v>-1</v>
      </c>
      <c r="E9682" t="s">
        <v>17</v>
      </c>
      <c r="F9682" t="s">
        <v>13</v>
      </c>
      <c r="G9682" s="1">
        <v>5.9899997711181596</v>
      </c>
      <c r="H9682">
        <v>50</v>
      </c>
      <c r="I9682" t="s">
        <v>14</v>
      </c>
      <c r="J9682" t="s">
        <v>140</v>
      </c>
      <c r="K9682">
        <f>VLOOKUP(J9682,'Prix unitaires'!B:D,3,FALSE)</f>
        <v>0</v>
      </c>
      <c r="L9682" s="11">
        <f t="shared" si="151"/>
        <v>0</v>
      </c>
    </row>
    <row r="9683" spans="1:12" x14ac:dyDescent="0.25">
      <c r="A9683">
        <v>802</v>
      </c>
      <c r="B9683" t="s">
        <v>10</v>
      </c>
      <c r="C9683">
        <v>49</v>
      </c>
      <c r="D9683">
        <v>-1</v>
      </c>
      <c r="E9683" t="s">
        <v>12</v>
      </c>
      <c r="F9683" t="s">
        <v>13</v>
      </c>
      <c r="G9683" s="1">
        <v>11.4700002670288</v>
      </c>
      <c r="H9683">
        <v>50</v>
      </c>
      <c r="I9683" t="s">
        <v>14</v>
      </c>
      <c r="J9683" t="s">
        <v>152</v>
      </c>
      <c r="K9683">
        <f>VLOOKUP(J9683,'Prix unitaires'!B:D,3,FALSE)</f>
        <v>0</v>
      </c>
      <c r="L9683" s="11">
        <f t="shared" si="151"/>
        <v>0</v>
      </c>
    </row>
    <row r="9684" spans="1:12" x14ac:dyDescent="0.25">
      <c r="A9684">
        <v>802</v>
      </c>
      <c r="B9684" t="s">
        <v>10</v>
      </c>
      <c r="C9684">
        <v>50</v>
      </c>
      <c r="D9684">
        <v>-1</v>
      </c>
      <c r="E9684" t="s">
        <v>12</v>
      </c>
      <c r="F9684" t="s">
        <v>13</v>
      </c>
      <c r="G9684" s="1">
        <v>10.1199998855591</v>
      </c>
      <c r="H9684">
        <v>50</v>
      </c>
      <c r="I9684" t="s">
        <v>14</v>
      </c>
      <c r="J9684" t="s">
        <v>152</v>
      </c>
      <c r="K9684">
        <f>VLOOKUP(J9684,'Prix unitaires'!B:D,3,FALSE)</f>
        <v>0</v>
      </c>
      <c r="L9684" s="11">
        <f t="shared" si="151"/>
        <v>0</v>
      </c>
    </row>
    <row r="9685" spans="1:12" x14ac:dyDescent="0.25">
      <c r="A9685">
        <v>802</v>
      </c>
      <c r="B9685" t="s">
        <v>10</v>
      </c>
      <c r="C9685">
        <v>52</v>
      </c>
      <c r="D9685">
        <v>-1</v>
      </c>
      <c r="E9685" t="s">
        <v>17</v>
      </c>
      <c r="F9685" t="s">
        <v>13</v>
      </c>
      <c r="G9685" s="1">
        <v>17.579999923706101</v>
      </c>
      <c r="H9685">
        <v>50</v>
      </c>
      <c r="I9685" t="s">
        <v>14</v>
      </c>
      <c r="J9685" t="s">
        <v>140</v>
      </c>
      <c r="K9685">
        <f>VLOOKUP(J9685,'Prix unitaires'!B:D,3,FALSE)</f>
        <v>0</v>
      </c>
      <c r="L9685" s="11">
        <f t="shared" si="151"/>
        <v>0</v>
      </c>
    </row>
    <row r="9686" spans="1:12" x14ac:dyDescent="0.25">
      <c r="A9686">
        <v>802</v>
      </c>
      <c r="B9686" t="s">
        <v>10</v>
      </c>
      <c r="C9686">
        <v>53</v>
      </c>
      <c r="D9686">
        <v>-1</v>
      </c>
      <c r="E9686" t="s">
        <v>19</v>
      </c>
      <c r="F9686" t="s">
        <v>13</v>
      </c>
      <c r="G9686" s="1">
        <v>42.630001068115199</v>
      </c>
      <c r="H9686">
        <v>50</v>
      </c>
      <c r="I9686" t="s">
        <v>14</v>
      </c>
      <c r="J9686" t="s">
        <v>150</v>
      </c>
      <c r="K9686">
        <f>VLOOKUP(J9686,'Prix unitaires'!B:D,3,FALSE)</f>
        <v>0</v>
      </c>
      <c r="L9686" s="11">
        <f t="shared" si="151"/>
        <v>0</v>
      </c>
    </row>
    <row r="9687" spans="1:12" x14ac:dyDescent="0.25">
      <c r="A9687">
        <v>802</v>
      </c>
      <c r="B9687" t="s">
        <v>10</v>
      </c>
      <c r="C9687" t="s">
        <v>435</v>
      </c>
      <c r="D9687">
        <v>-1</v>
      </c>
      <c r="E9687" t="s">
        <v>17</v>
      </c>
      <c r="F9687" t="s">
        <v>13</v>
      </c>
      <c r="G9687" s="1">
        <v>27.790000915527301</v>
      </c>
      <c r="H9687">
        <v>50</v>
      </c>
      <c r="I9687" t="s">
        <v>14</v>
      </c>
      <c r="J9687" t="s">
        <v>140</v>
      </c>
      <c r="K9687">
        <f>VLOOKUP(J9687,'Prix unitaires'!B:D,3,FALSE)</f>
        <v>0</v>
      </c>
      <c r="L9687" s="11">
        <f t="shared" si="151"/>
        <v>0</v>
      </c>
    </row>
    <row r="9688" spans="1:12" x14ac:dyDescent="0.25">
      <c r="A9688">
        <v>802</v>
      </c>
      <c r="B9688" t="s">
        <v>10</v>
      </c>
      <c r="C9688">
        <v>60</v>
      </c>
      <c r="D9688">
        <v>-1</v>
      </c>
      <c r="E9688" t="s">
        <v>17</v>
      </c>
      <c r="F9688" t="s">
        <v>13</v>
      </c>
      <c r="G9688" s="1">
        <v>6.9499998092651403</v>
      </c>
      <c r="H9688">
        <v>50</v>
      </c>
      <c r="I9688" t="s">
        <v>14</v>
      </c>
      <c r="J9688" t="s">
        <v>140</v>
      </c>
      <c r="K9688">
        <f>VLOOKUP(J9688,'Prix unitaires'!B:D,3,FALSE)</f>
        <v>0</v>
      </c>
      <c r="L9688" s="11">
        <f t="shared" si="151"/>
        <v>0</v>
      </c>
    </row>
    <row r="9689" spans="1:12" x14ac:dyDescent="0.25">
      <c r="A9689">
        <v>803</v>
      </c>
      <c r="B9689" t="s">
        <v>10</v>
      </c>
      <c r="C9689">
        <v>1</v>
      </c>
      <c r="D9689">
        <v>-1</v>
      </c>
      <c r="E9689" t="s">
        <v>32</v>
      </c>
      <c r="F9689" t="s">
        <v>13</v>
      </c>
      <c r="G9689" s="1">
        <v>2.25</v>
      </c>
      <c r="H9689">
        <v>240</v>
      </c>
      <c r="I9689" t="s">
        <v>14</v>
      </c>
      <c r="J9689" t="s">
        <v>164</v>
      </c>
      <c r="K9689">
        <f>VLOOKUP(J9689,'Prix unitaires'!B:D,3,FALSE)</f>
        <v>0</v>
      </c>
      <c r="L9689" s="11">
        <f t="shared" si="151"/>
        <v>0</v>
      </c>
    </row>
    <row r="9690" spans="1:12" x14ac:dyDescent="0.25">
      <c r="A9690">
        <v>802</v>
      </c>
      <c r="B9690" t="s">
        <v>26</v>
      </c>
      <c r="C9690">
        <v>103</v>
      </c>
      <c r="D9690">
        <v>-1</v>
      </c>
      <c r="E9690" t="s">
        <v>40</v>
      </c>
      <c r="F9690" t="s">
        <v>13</v>
      </c>
      <c r="G9690" s="1">
        <v>58.069999694824197</v>
      </c>
      <c r="H9690">
        <v>1</v>
      </c>
      <c r="I9690" t="s">
        <v>14</v>
      </c>
      <c r="J9690" t="s">
        <v>118</v>
      </c>
      <c r="K9690">
        <f>VLOOKUP(J9690,'Prix unitaires'!B:D,3,FALSE)</f>
        <v>0</v>
      </c>
      <c r="L9690" s="11">
        <f t="shared" si="151"/>
        <v>0</v>
      </c>
    </row>
    <row r="9691" spans="1:12" x14ac:dyDescent="0.25">
      <c r="A9691">
        <v>802</v>
      </c>
      <c r="B9691" t="s">
        <v>26</v>
      </c>
      <c r="C9691">
        <v>104</v>
      </c>
      <c r="D9691">
        <v>-1</v>
      </c>
      <c r="E9691" t="s">
        <v>40</v>
      </c>
      <c r="F9691" t="s">
        <v>13</v>
      </c>
      <c r="G9691" s="1">
        <v>59.659999847412102</v>
      </c>
      <c r="H9691">
        <v>1</v>
      </c>
      <c r="I9691" t="s">
        <v>14</v>
      </c>
      <c r="J9691" t="s">
        <v>118</v>
      </c>
      <c r="K9691">
        <f>VLOOKUP(J9691,'Prix unitaires'!B:D,3,FALSE)</f>
        <v>0</v>
      </c>
      <c r="L9691" s="11">
        <f t="shared" si="151"/>
        <v>0</v>
      </c>
    </row>
    <row r="9692" spans="1:12" x14ac:dyDescent="0.25">
      <c r="A9692">
        <v>802</v>
      </c>
      <c r="B9692" t="s">
        <v>26</v>
      </c>
      <c r="C9692">
        <v>105</v>
      </c>
      <c r="D9692">
        <v>-1</v>
      </c>
      <c r="E9692" t="s">
        <v>40</v>
      </c>
      <c r="F9692" t="s">
        <v>13</v>
      </c>
      <c r="G9692" s="1">
        <v>11.3999996185303</v>
      </c>
      <c r="H9692">
        <v>1</v>
      </c>
      <c r="I9692" t="s">
        <v>14</v>
      </c>
      <c r="J9692" t="s">
        <v>118</v>
      </c>
      <c r="K9692">
        <f>VLOOKUP(J9692,'Prix unitaires'!B:D,3,FALSE)</f>
        <v>0</v>
      </c>
      <c r="L9692" s="11">
        <f t="shared" si="151"/>
        <v>0</v>
      </c>
    </row>
    <row r="9693" spans="1:12" x14ac:dyDescent="0.25">
      <c r="A9693">
        <v>802</v>
      </c>
      <c r="B9693" t="s">
        <v>26</v>
      </c>
      <c r="C9693">
        <v>106</v>
      </c>
      <c r="D9693">
        <v>-1</v>
      </c>
      <c r="E9693" t="s">
        <v>40</v>
      </c>
      <c r="F9693" t="s">
        <v>13</v>
      </c>
      <c r="G9693" s="1">
        <v>11.3999996185303</v>
      </c>
      <c r="H9693">
        <v>1</v>
      </c>
      <c r="I9693" t="s">
        <v>14</v>
      </c>
      <c r="J9693" t="s">
        <v>118</v>
      </c>
      <c r="K9693">
        <f>VLOOKUP(J9693,'Prix unitaires'!B:D,3,FALSE)</f>
        <v>0</v>
      </c>
      <c r="L9693" s="11">
        <f t="shared" si="151"/>
        <v>0</v>
      </c>
    </row>
    <row r="9694" spans="1:12" x14ac:dyDescent="0.25">
      <c r="A9694">
        <v>802</v>
      </c>
      <c r="B9694" t="s">
        <v>26</v>
      </c>
      <c r="C9694">
        <v>107</v>
      </c>
      <c r="D9694">
        <v>-1</v>
      </c>
      <c r="E9694" t="s">
        <v>40</v>
      </c>
      <c r="F9694" t="s">
        <v>13</v>
      </c>
      <c r="G9694" s="1">
        <v>28.030000686645501</v>
      </c>
      <c r="H9694">
        <v>1</v>
      </c>
      <c r="I9694" t="s">
        <v>14</v>
      </c>
      <c r="J9694" t="s">
        <v>118</v>
      </c>
      <c r="K9694">
        <f>VLOOKUP(J9694,'Prix unitaires'!B:D,3,FALSE)</f>
        <v>0</v>
      </c>
      <c r="L9694" s="11">
        <f t="shared" si="151"/>
        <v>0</v>
      </c>
    </row>
    <row r="9695" spans="1:12" x14ac:dyDescent="0.25">
      <c r="A9695">
        <v>802</v>
      </c>
      <c r="B9695" t="s">
        <v>26</v>
      </c>
      <c r="C9695">
        <v>108</v>
      </c>
      <c r="D9695">
        <v>-1</v>
      </c>
      <c r="E9695" t="s">
        <v>40</v>
      </c>
      <c r="F9695" t="s">
        <v>13</v>
      </c>
      <c r="G9695" s="1">
        <v>28.790000915527301</v>
      </c>
      <c r="H9695">
        <v>1</v>
      </c>
      <c r="I9695" t="s">
        <v>14</v>
      </c>
      <c r="J9695" t="s">
        <v>118</v>
      </c>
      <c r="K9695">
        <f>VLOOKUP(J9695,'Prix unitaires'!B:D,3,FALSE)</f>
        <v>0</v>
      </c>
      <c r="L9695" s="11">
        <f t="shared" si="151"/>
        <v>0</v>
      </c>
    </row>
    <row r="9696" spans="1:12" x14ac:dyDescent="0.25">
      <c r="A9696">
        <v>802</v>
      </c>
      <c r="B9696" t="s">
        <v>26</v>
      </c>
      <c r="C9696">
        <v>109</v>
      </c>
      <c r="D9696">
        <v>-1</v>
      </c>
      <c r="E9696" t="s">
        <v>40</v>
      </c>
      <c r="F9696" t="s">
        <v>13</v>
      </c>
      <c r="G9696" s="1">
        <v>13.680000305175801</v>
      </c>
      <c r="H9696">
        <v>1</v>
      </c>
      <c r="I9696" t="s">
        <v>14</v>
      </c>
      <c r="J9696" t="s">
        <v>118</v>
      </c>
      <c r="K9696">
        <f>VLOOKUP(J9696,'Prix unitaires'!B:D,3,FALSE)</f>
        <v>0</v>
      </c>
      <c r="L9696" s="11">
        <f t="shared" si="151"/>
        <v>0</v>
      </c>
    </row>
    <row r="9697" spans="1:12" x14ac:dyDescent="0.25">
      <c r="A9697">
        <v>802</v>
      </c>
      <c r="B9697" t="s">
        <v>26</v>
      </c>
      <c r="C9697">
        <v>110</v>
      </c>
      <c r="D9697">
        <v>-1</v>
      </c>
      <c r="E9697" t="s">
        <v>40</v>
      </c>
      <c r="F9697" t="s">
        <v>13</v>
      </c>
      <c r="G9697" s="1">
        <v>86.26000213623</v>
      </c>
      <c r="H9697">
        <v>1</v>
      </c>
      <c r="I9697" t="s">
        <v>14</v>
      </c>
      <c r="J9697" t="s">
        <v>118</v>
      </c>
      <c r="K9697">
        <f>VLOOKUP(J9697,'Prix unitaires'!B:D,3,FALSE)</f>
        <v>0</v>
      </c>
      <c r="L9697" s="11">
        <f t="shared" si="151"/>
        <v>0</v>
      </c>
    </row>
    <row r="9698" spans="1:12" x14ac:dyDescent="0.25">
      <c r="A9698">
        <v>802</v>
      </c>
      <c r="B9698" t="s">
        <v>26</v>
      </c>
      <c r="C9698">
        <v>111</v>
      </c>
      <c r="D9698">
        <v>-1</v>
      </c>
      <c r="E9698" t="s">
        <v>40</v>
      </c>
      <c r="F9698" t="s">
        <v>13</v>
      </c>
      <c r="G9698" s="1">
        <v>28.879999160766602</v>
      </c>
      <c r="H9698">
        <v>1</v>
      </c>
      <c r="I9698" t="s">
        <v>14</v>
      </c>
      <c r="J9698" t="s">
        <v>118</v>
      </c>
      <c r="K9698">
        <f>VLOOKUP(J9698,'Prix unitaires'!B:D,3,FALSE)</f>
        <v>0</v>
      </c>
      <c r="L9698" s="11">
        <f t="shared" si="151"/>
        <v>0</v>
      </c>
    </row>
    <row r="9699" spans="1:12" x14ac:dyDescent="0.25">
      <c r="A9699">
        <v>802</v>
      </c>
      <c r="B9699" t="s">
        <v>26</v>
      </c>
      <c r="C9699">
        <v>112</v>
      </c>
      <c r="D9699">
        <v>-1</v>
      </c>
      <c r="E9699" t="s">
        <v>40</v>
      </c>
      <c r="F9699" t="s">
        <v>13</v>
      </c>
      <c r="G9699" s="1">
        <v>28.790000915527301</v>
      </c>
      <c r="H9699">
        <v>1</v>
      </c>
      <c r="I9699" t="s">
        <v>14</v>
      </c>
      <c r="J9699" t="s">
        <v>118</v>
      </c>
      <c r="K9699">
        <f>VLOOKUP(J9699,'Prix unitaires'!B:D,3,FALSE)</f>
        <v>0</v>
      </c>
      <c r="L9699" s="11">
        <f t="shared" si="151"/>
        <v>0</v>
      </c>
    </row>
    <row r="9700" spans="1:12" x14ac:dyDescent="0.25">
      <c r="A9700">
        <v>802</v>
      </c>
      <c r="B9700" t="s">
        <v>26</v>
      </c>
      <c r="C9700">
        <v>114</v>
      </c>
      <c r="D9700">
        <v>-1</v>
      </c>
      <c r="E9700" t="s">
        <v>40</v>
      </c>
      <c r="F9700" t="s">
        <v>13</v>
      </c>
      <c r="G9700" s="1">
        <v>26.610000610351602</v>
      </c>
      <c r="H9700">
        <v>1</v>
      </c>
      <c r="I9700" t="s">
        <v>14</v>
      </c>
      <c r="J9700" t="s">
        <v>118</v>
      </c>
      <c r="K9700">
        <f>VLOOKUP(J9700,'Prix unitaires'!B:D,3,FALSE)</f>
        <v>0</v>
      </c>
      <c r="L9700" s="11">
        <f t="shared" si="151"/>
        <v>0</v>
      </c>
    </row>
    <row r="9701" spans="1:12" x14ac:dyDescent="0.25">
      <c r="A9701">
        <v>802</v>
      </c>
      <c r="B9701" t="s">
        <v>26</v>
      </c>
      <c r="C9701">
        <v>115</v>
      </c>
      <c r="D9701">
        <v>-1</v>
      </c>
      <c r="E9701" t="s">
        <v>40</v>
      </c>
      <c r="F9701" t="s">
        <v>13</v>
      </c>
      <c r="G9701" s="1">
        <v>6.5300002098083496</v>
      </c>
      <c r="H9701">
        <v>1</v>
      </c>
      <c r="I9701" t="s">
        <v>14</v>
      </c>
      <c r="J9701" t="s">
        <v>118</v>
      </c>
      <c r="K9701">
        <f>VLOOKUP(J9701,'Prix unitaires'!B:D,3,FALSE)</f>
        <v>0</v>
      </c>
      <c r="L9701" s="11">
        <f t="shared" si="151"/>
        <v>0</v>
      </c>
    </row>
    <row r="9702" spans="1:12" x14ac:dyDescent="0.25">
      <c r="A9702">
        <v>802</v>
      </c>
      <c r="B9702" t="s">
        <v>26</v>
      </c>
      <c r="C9702">
        <v>116</v>
      </c>
      <c r="D9702">
        <v>-1</v>
      </c>
      <c r="E9702" t="s">
        <v>40</v>
      </c>
      <c r="F9702" t="s">
        <v>13</v>
      </c>
      <c r="G9702" s="1">
        <v>4.5500001907348597</v>
      </c>
      <c r="H9702">
        <v>1</v>
      </c>
      <c r="I9702" t="s">
        <v>14</v>
      </c>
      <c r="J9702" t="s">
        <v>118</v>
      </c>
      <c r="K9702">
        <f>VLOOKUP(J9702,'Prix unitaires'!B:D,3,FALSE)</f>
        <v>0</v>
      </c>
      <c r="L9702" s="11">
        <f t="shared" si="151"/>
        <v>0</v>
      </c>
    </row>
    <row r="9703" spans="1:12" x14ac:dyDescent="0.25">
      <c r="A9703">
        <v>802</v>
      </c>
      <c r="B9703" t="s">
        <v>26</v>
      </c>
      <c r="C9703">
        <v>117</v>
      </c>
      <c r="D9703">
        <v>-1</v>
      </c>
      <c r="E9703" t="s">
        <v>40</v>
      </c>
      <c r="F9703" t="s">
        <v>13</v>
      </c>
      <c r="G9703" s="1">
        <v>95.379997253417997</v>
      </c>
      <c r="H9703">
        <v>1</v>
      </c>
      <c r="I9703" t="s">
        <v>14</v>
      </c>
      <c r="J9703" t="s">
        <v>118</v>
      </c>
      <c r="K9703">
        <f>VLOOKUP(J9703,'Prix unitaires'!B:D,3,FALSE)</f>
        <v>0</v>
      </c>
      <c r="L9703" s="11">
        <f t="shared" si="151"/>
        <v>0</v>
      </c>
    </row>
    <row r="9704" spans="1:12" x14ac:dyDescent="0.25">
      <c r="A9704">
        <v>802</v>
      </c>
      <c r="B9704" t="s">
        <v>26</v>
      </c>
      <c r="C9704">
        <v>118</v>
      </c>
      <c r="D9704">
        <v>-1</v>
      </c>
      <c r="E9704" t="s">
        <v>40</v>
      </c>
      <c r="F9704" t="s">
        <v>13</v>
      </c>
      <c r="G9704" s="1">
        <v>73.699996948242003</v>
      </c>
      <c r="H9704">
        <v>1</v>
      </c>
      <c r="I9704" t="s">
        <v>14</v>
      </c>
      <c r="J9704" t="s">
        <v>118</v>
      </c>
      <c r="K9704">
        <f>VLOOKUP(J9704,'Prix unitaires'!B:D,3,FALSE)</f>
        <v>0</v>
      </c>
      <c r="L9704" s="11">
        <f t="shared" si="151"/>
        <v>0</v>
      </c>
    </row>
    <row r="9705" spans="1:12" x14ac:dyDescent="0.25">
      <c r="A9705">
        <v>802</v>
      </c>
      <c r="B9705" t="s">
        <v>10</v>
      </c>
      <c r="C9705">
        <v>4</v>
      </c>
      <c r="D9705">
        <v>-1</v>
      </c>
      <c r="E9705" t="s">
        <v>40</v>
      </c>
      <c r="F9705" t="s">
        <v>13</v>
      </c>
      <c r="G9705" s="1">
        <v>9</v>
      </c>
      <c r="H9705">
        <v>1</v>
      </c>
      <c r="I9705" t="s">
        <v>14</v>
      </c>
      <c r="J9705" t="s">
        <v>118</v>
      </c>
      <c r="K9705">
        <f>VLOOKUP(J9705,'Prix unitaires'!B:D,3,FALSE)</f>
        <v>0</v>
      </c>
      <c r="L9705" s="11">
        <f t="shared" si="151"/>
        <v>0</v>
      </c>
    </row>
    <row r="9706" spans="1:12" x14ac:dyDescent="0.25">
      <c r="A9706">
        <v>802</v>
      </c>
      <c r="B9706" t="s">
        <v>10</v>
      </c>
      <c r="C9706">
        <v>5</v>
      </c>
      <c r="D9706">
        <v>-1</v>
      </c>
      <c r="E9706" t="s">
        <v>40</v>
      </c>
      <c r="F9706" t="s">
        <v>13</v>
      </c>
      <c r="G9706" s="1">
        <v>8.3900003433228001</v>
      </c>
      <c r="H9706">
        <v>1</v>
      </c>
      <c r="I9706" t="s">
        <v>14</v>
      </c>
      <c r="J9706" t="s">
        <v>118</v>
      </c>
      <c r="K9706">
        <f>VLOOKUP(J9706,'Prix unitaires'!B:D,3,FALSE)</f>
        <v>0</v>
      </c>
      <c r="L9706" s="11">
        <f t="shared" si="151"/>
        <v>0</v>
      </c>
    </row>
    <row r="9707" spans="1:12" x14ac:dyDescent="0.25">
      <c r="A9707">
        <v>802</v>
      </c>
      <c r="B9707" t="s">
        <v>10</v>
      </c>
      <c r="C9707">
        <v>6</v>
      </c>
      <c r="D9707">
        <v>-1</v>
      </c>
      <c r="E9707" t="s">
        <v>40</v>
      </c>
      <c r="F9707" t="s">
        <v>13</v>
      </c>
      <c r="G9707" s="1">
        <v>47.209999084472699</v>
      </c>
      <c r="H9707">
        <v>1</v>
      </c>
      <c r="I9707" t="s">
        <v>14</v>
      </c>
      <c r="J9707" t="s">
        <v>118</v>
      </c>
      <c r="K9707">
        <f>VLOOKUP(J9707,'Prix unitaires'!B:D,3,FALSE)</f>
        <v>0</v>
      </c>
      <c r="L9707" s="11">
        <f t="shared" si="151"/>
        <v>0</v>
      </c>
    </row>
    <row r="9708" spans="1:12" x14ac:dyDescent="0.25">
      <c r="A9708">
        <v>802</v>
      </c>
      <c r="B9708" t="s">
        <v>10</v>
      </c>
      <c r="C9708">
        <v>10</v>
      </c>
      <c r="D9708">
        <v>-1</v>
      </c>
      <c r="E9708" t="s">
        <v>40</v>
      </c>
      <c r="F9708" t="s">
        <v>13</v>
      </c>
      <c r="G9708" s="1">
        <v>39.119998931884801</v>
      </c>
      <c r="H9708">
        <v>1</v>
      </c>
      <c r="I9708" t="s">
        <v>14</v>
      </c>
      <c r="J9708" t="s">
        <v>118</v>
      </c>
      <c r="K9708">
        <f>VLOOKUP(J9708,'Prix unitaires'!B:D,3,FALSE)</f>
        <v>0</v>
      </c>
      <c r="L9708" s="11">
        <f t="shared" si="151"/>
        <v>0</v>
      </c>
    </row>
    <row r="9709" spans="1:12" x14ac:dyDescent="0.25">
      <c r="A9709">
        <v>802</v>
      </c>
      <c r="B9709" t="s">
        <v>10</v>
      </c>
      <c r="C9709">
        <v>11</v>
      </c>
      <c r="D9709">
        <v>-1</v>
      </c>
      <c r="E9709" t="s">
        <v>40</v>
      </c>
      <c r="F9709" t="s">
        <v>13</v>
      </c>
      <c r="G9709" s="1">
        <v>8.7799997329712003</v>
      </c>
      <c r="H9709">
        <v>1</v>
      </c>
      <c r="I9709" t="s">
        <v>14</v>
      </c>
      <c r="J9709" t="s">
        <v>118</v>
      </c>
      <c r="K9709">
        <f>VLOOKUP(J9709,'Prix unitaires'!B:D,3,FALSE)</f>
        <v>0</v>
      </c>
      <c r="L9709" s="11">
        <f t="shared" si="151"/>
        <v>0</v>
      </c>
    </row>
    <row r="9710" spans="1:12" x14ac:dyDescent="0.25">
      <c r="A9710">
        <v>802</v>
      </c>
      <c r="B9710" t="s">
        <v>10</v>
      </c>
      <c r="C9710">
        <v>12</v>
      </c>
      <c r="D9710">
        <v>-1</v>
      </c>
      <c r="E9710" t="s">
        <v>40</v>
      </c>
      <c r="F9710" t="s">
        <v>13</v>
      </c>
      <c r="G9710" s="1">
        <v>6.8200001716613796</v>
      </c>
      <c r="H9710">
        <v>1</v>
      </c>
      <c r="I9710" t="s">
        <v>14</v>
      </c>
      <c r="J9710" t="s">
        <v>118</v>
      </c>
      <c r="K9710">
        <f>VLOOKUP(J9710,'Prix unitaires'!B:D,3,FALSE)</f>
        <v>0</v>
      </c>
      <c r="L9710" s="11">
        <f t="shared" si="151"/>
        <v>0</v>
      </c>
    </row>
    <row r="9711" spans="1:12" x14ac:dyDescent="0.25">
      <c r="A9711">
        <v>802</v>
      </c>
      <c r="B9711" t="s">
        <v>10</v>
      </c>
      <c r="C9711">
        <v>13</v>
      </c>
      <c r="D9711">
        <v>-1</v>
      </c>
      <c r="E9711" t="s">
        <v>40</v>
      </c>
      <c r="F9711" t="s">
        <v>13</v>
      </c>
      <c r="G9711" s="1">
        <v>5.2699999809265101</v>
      </c>
      <c r="H9711">
        <v>1</v>
      </c>
      <c r="I9711" t="s">
        <v>14</v>
      </c>
      <c r="J9711" t="s">
        <v>118</v>
      </c>
      <c r="K9711">
        <f>VLOOKUP(J9711,'Prix unitaires'!B:D,3,FALSE)</f>
        <v>0</v>
      </c>
      <c r="L9711" s="11">
        <f t="shared" si="151"/>
        <v>0</v>
      </c>
    </row>
    <row r="9712" spans="1:12" x14ac:dyDescent="0.25">
      <c r="A9712">
        <v>802</v>
      </c>
      <c r="B9712" t="s">
        <v>10</v>
      </c>
      <c r="C9712">
        <v>17</v>
      </c>
      <c r="D9712">
        <v>-1</v>
      </c>
      <c r="E9712" t="s">
        <v>35</v>
      </c>
      <c r="F9712" t="s">
        <v>13</v>
      </c>
      <c r="G9712" s="1">
        <v>11.8900003433228</v>
      </c>
      <c r="H9712">
        <v>1</v>
      </c>
      <c r="I9712" t="s">
        <v>14</v>
      </c>
      <c r="J9712" t="s">
        <v>119</v>
      </c>
      <c r="K9712">
        <f>VLOOKUP(J9712,'Prix unitaires'!B:D,3,FALSE)</f>
        <v>0</v>
      </c>
      <c r="L9712" s="11">
        <f t="shared" si="151"/>
        <v>0</v>
      </c>
    </row>
    <row r="9713" spans="1:12" x14ac:dyDescent="0.25">
      <c r="A9713">
        <v>802</v>
      </c>
      <c r="B9713" t="s">
        <v>10</v>
      </c>
      <c r="C9713">
        <v>18</v>
      </c>
      <c r="D9713">
        <v>-1</v>
      </c>
      <c r="E9713" t="s">
        <v>40</v>
      </c>
      <c r="F9713" t="s">
        <v>13</v>
      </c>
      <c r="G9713" s="1">
        <v>27.549999237060501</v>
      </c>
      <c r="H9713">
        <v>1</v>
      </c>
      <c r="I9713" t="s">
        <v>14</v>
      </c>
      <c r="J9713" t="s">
        <v>118</v>
      </c>
      <c r="K9713">
        <f>VLOOKUP(J9713,'Prix unitaires'!B:D,3,FALSE)</f>
        <v>0</v>
      </c>
      <c r="L9713" s="11">
        <f t="shared" si="151"/>
        <v>0</v>
      </c>
    </row>
    <row r="9714" spans="1:12" x14ac:dyDescent="0.25">
      <c r="A9714">
        <v>802</v>
      </c>
      <c r="B9714" t="s">
        <v>10</v>
      </c>
      <c r="C9714">
        <v>20</v>
      </c>
      <c r="D9714">
        <v>-1</v>
      </c>
      <c r="E9714" t="s">
        <v>40</v>
      </c>
      <c r="F9714" t="s">
        <v>13</v>
      </c>
      <c r="G9714" s="1">
        <v>23.200000762939499</v>
      </c>
      <c r="H9714">
        <v>1</v>
      </c>
      <c r="I9714" t="s">
        <v>14</v>
      </c>
      <c r="J9714" t="s">
        <v>118</v>
      </c>
      <c r="K9714">
        <f>VLOOKUP(J9714,'Prix unitaires'!B:D,3,FALSE)</f>
        <v>0</v>
      </c>
      <c r="L9714" s="11">
        <f t="shared" si="151"/>
        <v>0</v>
      </c>
    </row>
    <row r="9715" spans="1:12" x14ac:dyDescent="0.25">
      <c r="A9715">
        <v>802</v>
      </c>
      <c r="B9715" t="s">
        <v>10</v>
      </c>
      <c r="C9715">
        <v>24</v>
      </c>
      <c r="D9715">
        <v>-1</v>
      </c>
      <c r="E9715" t="s">
        <v>40</v>
      </c>
      <c r="F9715" t="s">
        <v>13</v>
      </c>
      <c r="G9715" s="1">
        <v>4.9800000190734899</v>
      </c>
      <c r="H9715">
        <v>1</v>
      </c>
      <c r="I9715" t="s">
        <v>14</v>
      </c>
      <c r="J9715" t="s">
        <v>118</v>
      </c>
      <c r="K9715">
        <f>VLOOKUP(J9715,'Prix unitaires'!B:D,3,FALSE)</f>
        <v>0</v>
      </c>
      <c r="L9715" s="11">
        <f t="shared" si="151"/>
        <v>0</v>
      </c>
    </row>
    <row r="9716" spans="1:12" x14ac:dyDescent="0.25">
      <c r="A9716">
        <v>802</v>
      </c>
      <c r="B9716" t="s">
        <v>10</v>
      </c>
      <c r="C9716">
        <v>25</v>
      </c>
      <c r="D9716">
        <v>-1</v>
      </c>
      <c r="E9716" t="s">
        <v>40</v>
      </c>
      <c r="F9716" t="s">
        <v>13</v>
      </c>
      <c r="G9716" s="1">
        <v>34.990001678466797</v>
      </c>
      <c r="H9716">
        <v>1</v>
      </c>
      <c r="I9716" t="s">
        <v>14</v>
      </c>
      <c r="J9716" t="s">
        <v>118</v>
      </c>
      <c r="K9716">
        <f>VLOOKUP(J9716,'Prix unitaires'!B:D,3,FALSE)</f>
        <v>0</v>
      </c>
      <c r="L9716" s="11">
        <f t="shared" si="151"/>
        <v>0</v>
      </c>
    </row>
    <row r="9717" spans="1:12" x14ac:dyDescent="0.25">
      <c r="A9717">
        <v>802</v>
      </c>
      <c r="B9717" t="s">
        <v>10</v>
      </c>
      <c r="C9717">
        <v>26</v>
      </c>
      <c r="D9717">
        <v>-1</v>
      </c>
      <c r="E9717" t="s">
        <v>40</v>
      </c>
      <c r="F9717" t="s">
        <v>13</v>
      </c>
      <c r="G9717" s="1">
        <v>15.75</v>
      </c>
      <c r="H9717">
        <v>1</v>
      </c>
      <c r="I9717" t="s">
        <v>14</v>
      </c>
      <c r="J9717" t="s">
        <v>118</v>
      </c>
      <c r="K9717">
        <f>VLOOKUP(J9717,'Prix unitaires'!B:D,3,FALSE)</f>
        <v>0</v>
      </c>
      <c r="L9717" s="11">
        <f t="shared" si="151"/>
        <v>0</v>
      </c>
    </row>
    <row r="9718" spans="1:12" x14ac:dyDescent="0.25">
      <c r="A9718">
        <v>802</v>
      </c>
      <c r="B9718" t="s">
        <v>10</v>
      </c>
      <c r="C9718">
        <v>27</v>
      </c>
      <c r="D9718">
        <v>-1</v>
      </c>
      <c r="E9718" t="s">
        <v>40</v>
      </c>
      <c r="F9718" t="s">
        <v>13</v>
      </c>
      <c r="G9718" s="1">
        <v>37.049999237060497</v>
      </c>
      <c r="H9718">
        <v>1</v>
      </c>
      <c r="I9718" t="s">
        <v>14</v>
      </c>
      <c r="J9718" t="s">
        <v>118</v>
      </c>
      <c r="K9718">
        <f>VLOOKUP(J9718,'Prix unitaires'!B:D,3,FALSE)</f>
        <v>0</v>
      </c>
      <c r="L9718" s="11">
        <f t="shared" si="151"/>
        <v>0</v>
      </c>
    </row>
    <row r="9719" spans="1:12" x14ac:dyDescent="0.25">
      <c r="A9719">
        <v>802</v>
      </c>
      <c r="B9719" t="s">
        <v>10</v>
      </c>
      <c r="C9719">
        <v>29</v>
      </c>
      <c r="D9719">
        <v>-1</v>
      </c>
      <c r="E9719" t="s">
        <v>40</v>
      </c>
      <c r="F9719" t="s">
        <v>13</v>
      </c>
      <c r="G9719" s="1">
        <v>48.830001831054702</v>
      </c>
      <c r="H9719">
        <v>1</v>
      </c>
      <c r="I9719" t="s">
        <v>14</v>
      </c>
      <c r="J9719" t="s">
        <v>118</v>
      </c>
      <c r="K9719">
        <f>VLOOKUP(J9719,'Prix unitaires'!B:D,3,FALSE)</f>
        <v>0</v>
      </c>
      <c r="L9719" s="11">
        <f t="shared" si="151"/>
        <v>0</v>
      </c>
    </row>
    <row r="9720" spans="1:12" x14ac:dyDescent="0.25">
      <c r="A9720">
        <v>802</v>
      </c>
      <c r="B9720" t="s">
        <v>10</v>
      </c>
      <c r="C9720">
        <v>30</v>
      </c>
      <c r="D9720">
        <v>-1</v>
      </c>
      <c r="E9720" t="s">
        <v>40</v>
      </c>
      <c r="F9720" t="s">
        <v>13</v>
      </c>
      <c r="G9720" s="1">
        <v>11.319999694824199</v>
      </c>
      <c r="H9720">
        <v>1</v>
      </c>
      <c r="I9720" t="s">
        <v>14</v>
      </c>
      <c r="J9720" t="s">
        <v>118</v>
      </c>
      <c r="K9720">
        <f>VLOOKUP(J9720,'Prix unitaires'!B:D,3,FALSE)</f>
        <v>0</v>
      </c>
      <c r="L9720" s="11">
        <f t="shared" si="151"/>
        <v>0</v>
      </c>
    </row>
    <row r="9721" spans="1:12" x14ac:dyDescent="0.25">
      <c r="A9721">
        <v>802</v>
      </c>
      <c r="B9721" t="s">
        <v>10</v>
      </c>
      <c r="C9721">
        <v>31</v>
      </c>
      <c r="D9721">
        <v>-1</v>
      </c>
      <c r="E9721" t="s">
        <v>40</v>
      </c>
      <c r="F9721" t="s">
        <v>13</v>
      </c>
      <c r="G9721" s="1">
        <v>11.319999694824199</v>
      </c>
      <c r="H9721">
        <v>1</v>
      </c>
      <c r="I9721" t="s">
        <v>14</v>
      </c>
      <c r="J9721" t="s">
        <v>118</v>
      </c>
      <c r="K9721">
        <f>VLOOKUP(J9721,'Prix unitaires'!B:D,3,FALSE)</f>
        <v>0</v>
      </c>
      <c r="L9721" s="11">
        <f t="shared" si="151"/>
        <v>0</v>
      </c>
    </row>
    <row r="9722" spans="1:12" x14ac:dyDescent="0.25">
      <c r="A9722">
        <v>802</v>
      </c>
      <c r="B9722" t="s">
        <v>10</v>
      </c>
      <c r="C9722">
        <v>33</v>
      </c>
      <c r="D9722">
        <v>-1</v>
      </c>
      <c r="E9722" t="s">
        <v>40</v>
      </c>
      <c r="F9722" t="s">
        <v>13</v>
      </c>
      <c r="G9722" s="1">
        <v>13.569999694824199</v>
      </c>
      <c r="H9722">
        <v>1</v>
      </c>
      <c r="I9722" t="s">
        <v>14</v>
      </c>
      <c r="J9722" t="s">
        <v>118</v>
      </c>
      <c r="K9722">
        <f>VLOOKUP(J9722,'Prix unitaires'!B:D,3,FALSE)</f>
        <v>0</v>
      </c>
      <c r="L9722" s="11">
        <f t="shared" si="151"/>
        <v>0</v>
      </c>
    </row>
    <row r="9723" spans="1:12" x14ac:dyDescent="0.25">
      <c r="A9723">
        <v>802</v>
      </c>
      <c r="B9723" t="s">
        <v>10</v>
      </c>
      <c r="C9723">
        <v>36</v>
      </c>
      <c r="D9723">
        <v>-1</v>
      </c>
      <c r="E9723" t="s">
        <v>40</v>
      </c>
      <c r="F9723" t="s">
        <v>13</v>
      </c>
      <c r="G9723" s="1">
        <v>22.299999237060501</v>
      </c>
      <c r="H9723">
        <v>1</v>
      </c>
      <c r="I9723" t="s">
        <v>14</v>
      </c>
      <c r="J9723" t="s">
        <v>118</v>
      </c>
      <c r="K9723">
        <f>VLOOKUP(J9723,'Prix unitaires'!B:D,3,FALSE)</f>
        <v>0</v>
      </c>
      <c r="L9723" s="11">
        <f t="shared" si="151"/>
        <v>0</v>
      </c>
    </row>
    <row r="9724" spans="1:12" x14ac:dyDescent="0.25">
      <c r="A9724">
        <v>802</v>
      </c>
      <c r="B9724" t="s">
        <v>10</v>
      </c>
      <c r="C9724">
        <v>44</v>
      </c>
      <c r="D9724">
        <v>-1</v>
      </c>
      <c r="E9724" t="s">
        <v>40</v>
      </c>
      <c r="F9724" t="s">
        <v>13</v>
      </c>
      <c r="G9724" s="1">
        <v>75.569999694824006</v>
      </c>
      <c r="H9724">
        <v>1</v>
      </c>
      <c r="I9724" t="s">
        <v>14</v>
      </c>
      <c r="J9724" t="s">
        <v>118</v>
      </c>
      <c r="K9724">
        <f>VLOOKUP(J9724,'Prix unitaires'!B:D,3,FALSE)</f>
        <v>0</v>
      </c>
      <c r="L9724" s="11">
        <f t="shared" si="151"/>
        <v>0</v>
      </c>
    </row>
    <row r="9725" spans="1:12" x14ac:dyDescent="0.25">
      <c r="A9725">
        <v>802</v>
      </c>
      <c r="B9725" t="s">
        <v>10</v>
      </c>
      <c r="C9725">
        <v>46</v>
      </c>
      <c r="D9725">
        <v>-1</v>
      </c>
      <c r="E9725" t="s">
        <v>40</v>
      </c>
      <c r="F9725" t="s">
        <v>13</v>
      </c>
      <c r="G9725" s="1">
        <v>5.9899997711181596</v>
      </c>
      <c r="H9725">
        <v>1</v>
      </c>
      <c r="I9725" t="s">
        <v>14</v>
      </c>
      <c r="J9725" t="s">
        <v>118</v>
      </c>
      <c r="K9725">
        <f>VLOOKUP(J9725,'Prix unitaires'!B:D,3,FALSE)</f>
        <v>0</v>
      </c>
      <c r="L9725" s="11">
        <f t="shared" si="151"/>
        <v>0</v>
      </c>
    </row>
    <row r="9726" spans="1:12" x14ac:dyDescent="0.25">
      <c r="A9726">
        <v>802</v>
      </c>
      <c r="B9726" t="s">
        <v>10</v>
      </c>
      <c r="C9726">
        <v>49</v>
      </c>
      <c r="D9726">
        <v>-1</v>
      </c>
      <c r="E9726" t="s">
        <v>40</v>
      </c>
      <c r="F9726" t="s">
        <v>13</v>
      </c>
      <c r="G9726" s="1">
        <v>11.4700002670288</v>
      </c>
      <c r="H9726">
        <v>1</v>
      </c>
      <c r="I9726" t="s">
        <v>14</v>
      </c>
      <c r="J9726" t="s">
        <v>118</v>
      </c>
      <c r="K9726">
        <f>VLOOKUP(J9726,'Prix unitaires'!B:D,3,FALSE)</f>
        <v>0</v>
      </c>
      <c r="L9726" s="11">
        <f t="shared" si="151"/>
        <v>0</v>
      </c>
    </row>
    <row r="9727" spans="1:12" x14ac:dyDescent="0.25">
      <c r="A9727">
        <v>802</v>
      </c>
      <c r="B9727" t="s">
        <v>10</v>
      </c>
      <c r="C9727">
        <v>50</v>
      </c>
      <c r="D9727">
        <v>-1</v>
      </c>
      <c r="E9727" t="s">
        <v>40</v>
      </c>
      <c r="F9727" t="s">
        <v>13</v>
      </c>
      <c r="G9727" s="1">
        <v>10.1199998855591</v>
      </c>
      <c r="H9727">
        <v>1</v>
      </c>
      <c r="I9727" t="s">
        <v>14</v>
      </c>
      <c r="J9727" t="s">
        <v>118</v>
      </c>
      <c r="K9727">
        <f>VLOOKUP(J9727,'Prix unitaires'!B:D,3,FALSE)</f>
        <v>0</v>
      </c>
      <c r="L9727" s="11">
        <f t="shared" si="151"/>
        <v>0</v>
      </c>
    </row>
    <row r="9728" spans="1:12" x14ac:dyDescent="0.25">
      <c r="A9728">
        <v>802</v>
      </c>
      <c r="B9728" t="s">
        <v>10</v>
      </c>
      <c r="C9728">
        <v>52</v>
      </c>
      <c r="D9728">
        <v>-1</v>
      </c>
      <c r="E9728" t="s">
        <v>40</v>
      </c>
      <c r="F9728" t="s">
        <v>13</v>
      </c>
      <c r="G9728" s="1">
        <v>17.579999923706101</v>
      </c>
      <c r="H9728">
        <v>1</v>
      </c>
      <c r="I9728" t="s">
        <v>14</v>
      </c>
      <c r="J9728" t="s">
        <v>118</v>
      </c>
      <c r="K9728">
        <f>VLOOKUP(J9728,'Prix unitaires'!B:D,3,FALSE)</f>
        <v>0</v>
      </c>
      <c r="L9728" s="11">
        <f t="shared" si="151"/>
        <v>0</v>
      </c>
    </row>
    <row r="9729" spans="1:12" x14ac:dyDescent="0.25">
      <c r="A9729">
        <v>802</v>
      </c>
      <c r="B9729" t="s">
        <v>10</v>
      </c>
      <c r="C9729">
        <v>53</v>
      </c>
      <c r="D9729">
        <v>-1</v>
      </c>
      <c r="E9729" t="s">
        <v>40</v>
      </c>
      <c r="F9729" t="s">
        <v>13</v>
      </c>
      <c r="G9729" s="1">
        <v>42.630001068115199</v>
      </c>
      <c r="H9729">
        <v>1</v>
      </c>
      <c r="I9729" t="s">
        <v>14</v>
      </c>
      <c r="J9729" t="s">
        <v>118</v>
      </c>
      <c r="K9729">
        <f>VLOOKUP(J9729,'Prix unitaires'!B:D,3,FALSE)</f>
        <v>0</v>
      </c>
      <c r="L9729" s="11">
        <f t="shared" si="151"/>
        <v>0</v>
      </c>
    </row>
    <row r="9730" spans="1:12" x14ac:dyDescent="0.25">
      <c r="A9730">
        <v>802</v>
      </c>
      <c r="B9730" t="s">
        <v>10</v>
      </c>
      <c r="C9730" t="s">
        <v>435</v>
      </c>
      <c r="D9730">
        <v>-1</v>
      </c>
      <c r="E9730" t="s">
        <v>40</v>
      </c>
      <c r="F9730" t="s">
        <v>13</v>
      </c>
      <c r="G9730" s="1">
        <v>27.790000915527301</v>
      </c>
      <c r="H9730">
        <v>1</v>
      </c>
      <c r="I9730" t="s">
        <v>14</v>
      </c>
      <c r="J9730" t="s">
        <v>118</v>
      </c>
      <c r="K9730">
        <f>VLOOKUP(J9730,'Prix unitaires'!B:D,3,FALSE)</f>
        <v>0</v>
      </c>
      <c r="L9730" s="11">
        <f t="shared" si="151"/>
        <v>0</v>
      </c>
    </row>
    <row r="9731" spans="1:12" x14ac:dyDescent="0.25">
      <c r="A9731">
        <v>802</v>
      </c>
      <c r="B9731" t="s">
        <v>10</v>
      </c>
      <c r="C9731">
        <v>60</v>
      </c>
      <c r="D9731">
        <v>-1</v>
      </c>
      <c r="E9731" t="s">
        <v>40</v>
      </c>
      <c r="F9731" t="s">
        <v>13</v>
      </c>
      <c r="G9731" s="1">
        <v>6.9499998092651403</v>
      </c>
      <c r="H9731">
        <v>1</v>
      </c>
      <c r="I9731" t="s">
        <v>14</v>
      </c>
      <c r="J9731" t="s">
        <v>118</v>
      </c>
      <c r="K9731">
        <f>VLOOKUP(J9731,'Prix unitaires'!B:D,3,FALSE)</f>
        <v>0</v>
      </c>
      <c r="L9731" s="11">
        <f t="shared" ref="L9731:L9794" si="152">(G9731*H9731)*K9731</f>
        <v>0</v>
      </c>
    </row>
    <row r="9732" spans="1:12" x14ac:dyDescent="0.25">
      <c r="A9732">
        <v>802</v>
      </c>
      <c r="B9732" t="s">
        <v>10</v>
      </c>
      <c r="C9732">
        <v>2</v>
      </c>
      <c r="D9732">
        <v>-1</v>
      </c>
      <c r="E9732" t="s">
        <v>35</v>
      </c>
      <c r="F9732" t="s">
        <v>13</v>
      </c>
      <c r="G9732" s="1">
        <v>12.7600002288818</v>
      </c>
      <c r="H9732">
        <v>1</v>
      </c>
      <c r="I9732" t="s">
        <v>14</v>
      </c>
      <c r="J9732" t="s">
        <v>119</v>
      </c>
      <c r="K9732">
        <f>VLOOKUP(J9732,'Prix unitaires'!B:D,3,FALSE)</f>
        <v>0</v>
      </c>
      <c r="L9732" s="11">
        <f t="shared" si="152"/>
        <v>0</v>
      </c>
    </row>
    <row r="9733" spans="1:12" x14ac:dyDescent="0.25">
      <c r="A9733">
        <v>802</v>
      </c>
      <c r="B9733" t="s">
        <v>10</v>
      </c>
      <c r="C9733">
        <v>3</v>
      </c>
      <c r="D9733">
        <v>-1</v>
      </c>
      <c r="E9733" t="s">
        <v>35</v>
      </c>
      <c r="F9733" t="s">
        <v>13</v>
      </c>
      <c r="G9733" s="1">
        <v>13.199999809265099</v>
      </c>
      <c r="H9733">
        <v>1</v>
      </c>
      <c r="I9733" t="s">
        <v>14</v>
      </c>
      <c r="J9733" t="s">
        <v>119</v>
      </c>
      <c r="K9733">
        <f>VLOOKUP(J9733,'Prix unitaires'!B:D,3,FALSE)</f>
        <v>0</v>
      </c>
      <c r="L9733" s="11">
        <f t="shared" si="152"/>
        <v>0</v>
      </c>
    </row>
    <row r="9734" spans="1:12" x14ac:dyDescent="0.25">
      <c r="A9734">
        <v>802</v>
      </c>
      <c r="B9734" t="s">
        <v>10</v>
      </c>
      <c r="C9734">
        <v>14</v>
      </c>
      <c r="D9734">
        <v>-1</v>
      </c>
      <c r="E9734" t="s">
        <v>35</v>
      </c>
      <c r="F9734" t="s">
        <v>13</v>
      </c>
      <c r="G9734" s="1">
        <v>20.860000610351602</v>
      </c>
      <c r="H9734">
        <v>1</v>
      </c>
      <c r="I9734" t="s">
        <v>14</v>
      </c>
      <c r="J9734" t="s">
        <v>119</v>
      </c>
      <c r="K9734">
        <f>VLOOKUP(J9734,'Prix unitaires'!B:D,3,FALSE)</f>
        <v>0</v>
      </c>
      <c r="L9734" s="11">
        <f t="shared" si="152"/>
        <v>0</v>
      </c>
    </row>
    <row r="9735" spans="1:12" x14ac:dyDescent="0.25">
      <c r="A9735">
        <v>802</v>
      </c>
      <c r="B9735" t="s">
        <v>10</v>
      </c>
      <c r="C9735">
        <v>16</v>
      </c>
      <c r="D9735">
        <v>-1</v>
      </c>
      <c r="E9735" t="s">
        <v>35</v>
      </c>
      <c r="F9735" t="s">
        <v>13</v>
      </c>
      <c r="G9735" s="1">
        <v>13.670000076293899</v>
      </c>
      <c r="H9735">
        <v>1</v>
      </c>
      <c r="I9735" t="s">
        <v>14</v>
      </c>
      <c r="J9735" t="s">
        <v>119</v>
      </c>
      <c r="K9735">
        <f>VLOOKUP(J9735,'Prix unitaires'!B:D,3,FALSE)</f>
        <v>0</v>
      </c>
      <c r="L9735" s="11">
        <f t="shared" si="152"/>
        <v>0</v>
      </c>
    </row>
    <row r="9736" spans="1:12" x14ac:dyDescent="0.25">
      <c r="A9736">
        <v>802</v>
      </c>
      <c r="B9736" t="s">
        <v>10</v>
      </c>
      <c r="C9736">
        <v>21</v>
      </c>
      <c r="D9736">
        <v>-1</v>
      </c>
      <c r="E9736" t="s">
        <v>35</v>
      </c>
      <c r="F9736" t="s">
        <v>13</v>
      </c>
      <c r="G9736" s="1">
        <v>14.829999923706101</v>
      </c>
      <c r="H9736">
        <v>1</v>
      </c>
      <c r="I9736" t="s">
        <v>14</v>
      </c>
      <c r="J9736" t="s">
        <v>119</v>
      </c>
      <c r="K9736">
        <f>VLOOKUP(J9736,'Prix unitaires'!B:D,3,FALSE)</f>
        <v>0</v>
      </c>
      <c r="L9736" s="11">
        <f t="shared" si="152"/>
        <v>0</v>
      </c>
    </row>
    <row r="9737" spans="1:12" x14ac:dyDescent="0.25">
      <c r="A9737">
        <v>802</v>
      </c>
      <c r="B9737" t="s">
        <v>10</v>
      </c>
      <c r="C9737">
        <v>22</v>
      </c>
      <c r="D9737">
        <v>-1</v>
      </c>
      <c r="E9737" t="s">
        <v>35</v>
      </c>
      <c r="F9737" t="s">
        <v>13</v>
      </c>
      <c r="G9737" s="1">
        <v>12.7600002288818</v>
      </c>
      <c r="H9737">
        <v>1</v>
      </c>
      <c r="I9737" t="s">
        <v>14</v>
      </c>
      <c r="J9737" t="s">
        <v>119</v>
      </c>
      <c r="K9737">
        <f>VLOOKUP(J9737,'Prix unitaires'!B:D,3,FALSE)</f>
        <v>0</v>
      </c>
      <c r="L9737" s="11">
        <f t="shared" si="152"/>
        <v>0</v>
      </c>
    </row>
    <row r="9738" spans="1:12" x14ac:dyDescent="0.25">
      <c r="A9738">
        <v>802</v>
      </c>
      <c r="B9738" t="s">
        <v>10</v>
      </c>
      <c r="C9738">
        <v>23</v>
      </c>
      <c r="D9738">
        <v>-1</v>
      </c>
      <c r="E9738" t="s">
        <v>35</v>
      </c>
      <c r="F9738" t="s">
        <v>13</v>
      </c>
      <c r="G9738" s="1">
        <v>20.680000305175799</v>
      </c>
      <c r="H9738">
        <v>1</v>
      </c>
      <c r="I9738" t="s">
        <v>14</v>
      </c>
      <c r="J9738" t="s">
        <v>119</v>
      </c>
      <c r="K9738">
        <f>VLOOKUP(J9738,'Prix unitaires'!B:D,3,FALSE)</f>
        <v>0</v>
      </c>
      <c r="L9738" s="11">
        <f t="shared" si="152"/>
        <v>0</v>
      </c>
    </row>
    <row r="9739" spans="1:12" x14ac:dyDescent="0.25">
      <c r="A9739">
        <v>803</v>
      </c>
      <c r="B9739" t="s">
        <v>10</v>
      </c>
      <c r="C9739">
        <v>1</v>
      </c>
      <c r="D9739">
        <v>-1</v>
      </c>
      <c r="E9739" t="s">
        <v>40</v>
      </c>
      <c r="F9739" t="s">
        <v>13</v>
      </c>
      <c r="G9739" s="1">
        <v>2.25</v>
      </c>
      <c r="H9739">
        <v>1</v>
      </c>
      <c r="I9739" t="s">
        <v>14</v>
      </c>
      <c r="J9739" t="s">
        <v>118</v>
      </c>
      <c r="K9739">
        <f>VLOOKUP(J9739,'Prix unitaires'!B:D,3,FALSE)</f>
        <v>0</v>
      </c>
      <c r="L9739" s="11">
        <f t="shared" si="152"/>
        <v>0</v>
      </c>
    </row>
    <row r="9740" spans="1:12" x14ac:dyDescent="0.25">
      <c r="A9740">
        <v>230</v>
      </c>
      <c r="B9740" t="s">
        <v>26</v>
      </c>
      <c r="C9740">
        <v>122</v>
      </c>
      <c r="D9740" t="s">
        <v>11</v>
      </c>
      <c r="E9740" t="s">
        <v>32</v>
      </c>
      <c r="F9740" t="s">
        <v>13</v>
      </c>
      <c r="G9740" s="1">
        <v>12.680000305175801</v>
      </c>
      <c r="H9740">
        <v>240</v>
      </c>
      <c r="I9740" t="s">
        <v>14</v>
      </c>
      <c r="J9740" t="s">
        <v>33</v>
      </c>
      <c r="K9740">
        <f>VLOOKUP(J9740,'Prix unitaires'!B:D,3,FALSE)</f>
        <v>0</v>
      </c>
      <c r="L9740" s="11">
        <f t="shared" si="152"/>
        <v>0</v>
      </c>
    </row>
    <row r="9741" spans="1:12" x14ac:dyDescent="0.25">
      <c r="A9741">
        <v>230</v>
      </c>
      <c r="B9741" t="s">
        <v>26</v>
      </c>
      <c r="C9741">
        <v>123</v>
      </c>
      <c r="D9741" t="s">
        <v>11</v>
      </c>
      <c r="E9741" t="s">
        <v>32</v>
      </c>
      <c r="F9741" t="s">
        <v>13</v>
      </c>
      <c r="G9741" s="1">
        <v>16.9899997711182</v>
      </c>
      <c r="H9741">
        <v>240</v>
      </c>
      <c r="I9741" t="s">
        <v>14</v>
      </c>
      <c r="J9741" t="s">
        <v>33</v>
      </c>
      <c r="K9741">
        <f>VLOOKUP(J9741,'Prix unitaires'!B:D,3,FALSE)</f>
        <v>0</v>
      </c>
      <c r="L9741" s="11">
        <f t="shared" si="152"/>
        <v>0</v>
      </c>
    </row>
    <row r="9742" spans="1:12" x14ac:dyDescent="0.25">
      <c r="A9742">
        <v>230</v>
      </c>
      <c r="B9742" t="s">
        <v>10</v>
      </c>
      <c r="C9742">
        <v>17</v>
      </c>
      <c r="D9742" t="s">
        <v>11</v>
      </c>
      <c r="E9742" t="s">
        <v>32</v>
      </c>
      <c r="F9742" t="s">
        <v>13</v>
      </c>
      <c r="G9742" s="1">
        <v>8.8400001525878995</v>
      </c>
      <c r="H9742">
        <v>240</v>
      </c>
      <c r="I9742" t="s">
        <v>14</v>
      </c>
      <c r="J9742" t="s">
        <v>33</v>
      </c>
      <c r="K9742">
        <f>VLOOKUP(J9742,'Prix unitaires'!B:D,3,FALSE)</f>
        <v>0</v>
      </c>
      <c r="L9742" s="11">
        <f t="shared" si="152"/>
        <v>0</v>
      </c>
    </row>
    <row r="9743" spans="1:12" x14ac:dyDescent="0.25">
      <c r="A9743">
        <v>230</v>
      </c>
      <c r="B9743" t="s">
        <v>10</v>
      </c>
      <c r="C9743">
        <v>16</v>
      </c>
      <c r="D9743" t="s">
        <v>11</v>
      </c>
      <c r="E9743" t="s">
        <v>32</v>
      </c>
      <c r="F9743" t="s">
        <v>13</v>
      </c>
      <c r="G9743" s="1">
        <v>17.840000152587901</v>
      </c>
      <c r="H9743">
        <v>240</v>
      </c>
      <c r="I9743" t="s">
        <v>14</v>
      </c>
      <c r="J9743" t="s">
        <v>33</v>
      </c>
      <c r="K9743">
        <f>VLOOKUP(J9743,'Prix unitaires'!B:D,3,FALSE)</f>
        <v>0</v>
      </c>
      <c r="L9743" s="11">
        <f t="shared" si="152"/>
        <v>0</v>
      </c>
    </row>
    <row r="9744" spans="1:12" x14ac:dyDescent="0.25">
      <c r="A9744">
        <v>230</v>
      </c>
      <c r="B9744" t="s">
        <v>10</v>
      </c>
      <c r="C9744">
        <v>9</v>
      </c>
      <c r="D9744" t="s">
        <v>11</v>
      </c>
      <c r="E9744" t="s">
        <v>35</v>
      </c>
      <c r="F9744" t="s">
        <v>13</v>
      </c>
      <c r="G9744" s="1">
        <v>4.3800001144409197</v>
      </c>
      <c r="H9744">
        <v>1</v>
      </c>
      <c r="I9744" t="s">
        <v>14</v>
      </c>
      <c r="J9744" t="s">
        <v>36</v>
      </c>
      <c r="K9744">
        <f>VLOOKUP(J9744,'Prix unitaires'!B:D,3,FALSE)</f>
        <v>0</v>
      </c>
      <c r="L9744" s="11">
        <f t="shared" si="152"/>
        <v>0</v>
      </c>
    </row>
    <row r="9745" spans="1:12" x14ac:dyDescent="0.25">
      <c r="A9745">
        <v>230</v>
      </c>
      <c r="B9745" t="s">
        <v>10</v>
      </c>
      <c r="C9745">
        <v>6</v>
      </c>
      <c r="D9745" t="s">
        <v>11</v>
      </c>
      <c r="E9745" t="s">
        <v>35</v>
      </c>
      <c r="F9745" t="s">
        <v>13</v>
      </c>
      <c r="G9745" s="1">
        <v>4.4200000762939498</v>
      </c>
      <c r="H9745">
        <v>1</v>
      </c>
      <c r="I9745" t="s">
        <v>14</v>
      </c>
      <c r="J9745" t="s">
        <v>36</v>
      </c>
      <c r="K9745">
        <f>VLOOKUP(J9745,'Prix unitaires'!B:D,3,FALSE)</f>
        <v>0</v>
      </c>
      <c r="L9745" s="11">
        <f t="shared" si="152"/>
        <v>0</v>
      </c>
    </row>
    <row r="9746" spans="1:12" x14ac:dyDescent="0.25">
      <c r="A9746">
        <v>356</v>
      </c>
      <c r="B9746" t="s">
        <v>10</v>
      </c>
      <c r="C9746">
        <v>6</v>
      </c>
      <c r="D9746" t="s">
        <v>11</v>
      </c>
      <c r="E9746" t="s">
        <v>19</v>
      </c>
      <c r="F9746" t="s">
        <v>13</v>
      </c>
      <c r="G9746" s="1">
        <v>13.329999923706101</v>
      </c>
      <c r="H9746">
        <v>50</v>
      </c>
      <c r="I9746" t="s">
        <v>14</v>
      </c>
      <c r="J9746" t="s">
        <v>20</v>
      </c>
      <c r="K9746">
        <f>VLOOKUP(J9746,'Prix unitaires'!B:D,3,FALSE)</f>
        <v>0</v>
      </c>
      <c r="L9746" s="11">
        <f t="shared" si="152"/>
        <v>0</v>
      </c>
    </row>
    <row r="9747" spans="1:12" x14ac:dyDescent="0.25">
      <c r="A9747">
        <v>356</v>
      </c>
      <c r="B9747" t="s">
        <v>10</v>
      </c>
      <c r="C9747">
        <v>8</v>
      </c>
      <c r="D9747" t="s">
        <v>11</v>
      </c>
      <c r="E9747" t="s">
        <v>19</v>
      </c>
      <c r="F9747" t="s">
        <v>13</v>
      </c>
      <c r="G9747" s="1">
        <v>11.9700002670288</v>
      </c>
      <c r="H9747">
        <v>50</v>
      </c>
      <c r="I9747" t="s">
        <v>14</v>
      </c>
      <c r="J9747" t="s">
        <v>20</v>
      </c>
      <c r="K9747">
        <f>VLOOKUP(J9747,'Prix unitaires'!B:D,3,FALSE)</f>
        <v>0</v>
      </c>
      <c r="L9747" s="11">
        <f t="shared" si="152"/>
        <v>0</v>
      </c>
    </row>
    <row r="9748" spans="1:12" x14ac:dyDescent="0.25">
      <c r="A9748">
        <v>356</v>
      </c>
      <c r="B9748" t="s">
        <v>10</v>
      </c>
      <c r="C9748">
        <v>7</v>
      </c>
      <c r="D9748" t="s">
        <v>11</v>
      </c>
      <c r="E9748" t="s">
        <v>19</v>
      </c>
      <c r="F9748" t="s">
        <v>13</v>
      </c>
      <c r="G9748" s="1">
        <v>11.75</v>
      </c>
      <c r="H9748">
        <v>50</v>
      </c>
      <c r="I9748" t="s">
        <v>14</v>
      </c>
      <c r="J9748" t="s">
        <v>20</v>
      </c>
      <c r="K9748">
        <f>VLOOKUP(J9748,'Prix unitaires'!B:D,3,FALSE)</f>
        <v>0</v>
      </c>
      <c r="L9748" s="11">
        <f t="shared" si="152"/>
        <v>0</v>
      </c>
    </row>
    <row r="9749" spans="1:12" x14ac:dyDescent="0.25">
      <c r="A9749">
        <v>356</v>
      </c>
      <c r="B9749" t="s">
        <v>10</v>
      </c>
      <c r="C9749">
        <v>9</v>
      </c>
      <c r="D9749" t="s">
        <v>11</v>
      </c>
      <c r="E9749" t="s">
        <v>19</v>
      </c>
      <c r="F9749" t="s">
        <v>13</v>
      </c>
      <c r="G9749" s="1">
        <v>19.040000915527301</v>
      </c>
      <c r="H9749">
        <v>50</v>
      </c>
      <c r="I9749" t="s">
        <v>14</v>
      </c>
      <c r="J9749" t="s">
        <v>20</v>
      </c>
      <c r="K9749">
        <f>VLOOKUP(J9749,'Prix unitaires'!B:D,3,FALSE)</f>
        <v>0</v>
      </c>
      <c r="L9749" s="11">
        <f t="shared" si="152"/>
        <v>0</v>
      </c>
    </row>
    <row r="9750" spans="1:12" x14ac:dyDescent="0.25">
      <c r="A9750">
        <v>356</v>
      </c>
      <c r="B9750" t="s">
        <v>10</v>
      </c>
      <c r="C9750">
        <v>2</v>
      </c>
      <c r="D9750" t="s">
        <v>11</v>
      </c>
      <c r="E9750" t="s">
        <v>32</v>
      </c>
      <c r="F9750" t="s">
        <v>13</v>
      </c>
      <c r="G9750" s="1">
        <v>3.6199998855590798</v>
      </c>
      <c r="H9750">
        <v>50</v>
      </c>
      <c r="I9750" t="s">
        <v>14</v>
      </c>
      <c r="J9750" t="s">
        <v>33</v>
      </c>
      <c r="K9750">
        <f>VLOOKUP(J9750,'Prix unitaires'!B:D,3,FALSE)</f>
        <v>0</v>
      </c>
      <c r="L9750" s="11">
        <f t="shared" si="152"/>
        <v>0</v>
      </c>
    </row>
    <row r="9751" spans="1:12" x14ac:dyDescent="0.25">
      <c r="A9751">
        <v>356</v>
      </c>
      <c r="B9751" t="s">
        <v>10</v>
      </c>
      <c r="C9751">
        <v>5</v>
      </c>
      <c r="D9751" t="s">
        <v>11</v>
      </c>
      <c r="E9751" t="s">
        <v>32</v>
      </c>
      <c r="F9751" t="s">
        <v>13</v>
      </c>
      <c r="G9751" s="1">
        <v>6.6700000762939498</v>
      </c>
      <c r="H9751">
        <v>50</v>
      </c>
      <c r="I9751" t="s">
        <v>14</v>
      </c>
      <c r="J9751" t="s">
        <v>33</v>
      </c>
      <c r="K9751">
        <f>VLOOKUP(J9751,'Prix unitaires'!B:D,3,FALSE)</f>
        <v>0</v>
      </c>
      <c r="L9751" s="11">
        <f t="shared" si="152"/>
        <v>0</v>
      </c>
    </row>
    <row r="9752" spans="1:12" x14ac:dyDescent="0.25">
      <c r="A9752">
        <v>356</v>
      </c>
      <c r="B9752" t="s">
        <v>10</v>
      </c>
      <c r="C9752">
        <v>1</v>
      </c>
      <c r="D9752" t="s">
        <v>11</v>
      </c>
      <c r="E9752" t="s">
        <v>32</v>
      </c>
      <c r="F9752" t="s">
        <v>13</v>
      </c>
      <c r="G9752" s="1">
        <v>8.7600002288818004</v>
      </c>
      <c r="H9752">
        <v>50</v>
      </c>
      <c r="I9752" t="s">
        <v>14</v>
      </c>
      <c r="J9752" t="s">
        <v>33</v>
      </c>
      <c r="K9752">
        <f>VLOOKUP(J9752,'Prix unitaires'!B:D,3,FALSE)</f>
        <v>0</v>
      </c>
      <c r="L9752" s="11">
        <f t="shared" si="152"/>
        <v>0</v>
      </c>
    </row>
    <row r="9753" spans="1:12" x14ac:dyDescent="0.25">
      <c r="A9753">
        <v>356</v>
      </c>
      <c r="B9753" t="s">
        <v>10</v>
      </c>
      <c r="C9753">
        <v>4</v>
      </c>
      <c r="D9753" t="s">
        <v>11</v>
      </c>
      <c r="E9753" t="s">
        <v>32</v>
      </c>
      <c r="F9753" t="s">
        <v>13</v>
      </c>
      <c r="G9753" s="1">
        <v>11.3699998855591</v>
      </c>
      <c r="H9753">
        <v>50</v>
      </c>
      <c r="I9753" t="s">
        <v>14</v>
      </c>
      <c r="J9753" t="s">
        <v>33</v>
      </c>
      <c r="K9753">
        <f>VLOOKUP(J9753,'Prix unitaires'!B:D,3,FALSE)</f>
        <v>0</v>
      </c>
      <c r="L9753" s="11">
        <f t="shared" si="152"/>
        <v>0</v>
      </c>
    </row>
    <row r="9754" spans="1:12" x14ac:dyDescent="0.25">
      <c r="A9754">
        <v>356</v>
      </c>
      <c r="B9754" t="s">
        <v>10</v>
      </c>
      <c r="C9754">
        <v>6</v>
      </c>
      <c r="D9754" t="s">
        <v>11</v>
      </c>
      <c r="E9754" t="s">
        <v>35</v>
      </c>
      <c r="F9754" t="s">
        <v>13</v>
      </c>
      <c r="G9754" s="1">
        <v>13.329999923706101</v>
      </c>
      <c r="H9754">
        <v>1</v>
      </c>
      <c r="I9754" t="s">
        <v>14</v>
      </c>
      <c r="J9754" t="s">
        <v>36</v>
      </c>
      <c r="K9754">
        <f>VLOOKUP(J9754,'Prix unitaires'!B:D,3,FALSE)</f>
        <v>0</v>
      </c>
      <c r="L9754" s="11">
        <f t="shared" si="152"/>
        <v>0</v>
      </c>
    </row>
    <row r="9755" spans="1:12" x14ac:dyDescent="0.25">
      <c r="A9755">
        <v>356</v>
      </c>
      <c r="B9755" t="s">
        <v>10</v>
      </c>
      <c r="C9755">
        <v>9</v>
      </c>
      <c r="D9755" t="s">
        <v>11</v>
      </c>
      <c r="E9755" t="s">
        <v>35</v>
      </c>
      <c r="F9755" t="s">
        <v>13</v>
      </c>
      <c r="G9755" s="1">
        <v>19.040000915527301</v>
      </c>
      <c r="H9755">
        <v>1</v>
      </c>
      <c r="I9755" t="s">
        <v>14</v>
      </c>
      <c r="J9755" t="s">
        <v>36</v>
      </c>
      <c r="K9755">
        <f>VLOOKUP(J9755,'Prix unitaires'!B:D,3,FALSE)</f>
        <v>0</v>
      </c>
      <c r="L9755" s="11">
        <f t="shared" si="152"/>
        <v>0</v>
      </c>
    </row>
    <row r="9756" spans="1:12" x14ac:dyDescent="0.25">
      <c r="A9756">
        <v>356</v>
      </c>
      <c r="B9756" t="s">
        <v>10</v>
      </c>
      <c r="C9756">
        <v>2</v>
      </c>
      <c r="D9756" t="s">
        <v>11</v>
      </c>
      <c r="E9756" t="s">
        <v>40</v>
      </c>
      <c r="F9756" t="s">
        <v>13</v>
      </c>
      <c r="G9756" s="1">
        <v>3.6199998855590798</v>
      </c>
      <c r="H9756">
        <v>1</v>
      </c>
      <c r="I9756" t="s">
        <v>14</v>
      </c>
      <c r="J9756" t="s">
        <v>41</v>
      </c>
      <c r="K9756">
        <f>VLOOKUP(J9756,'Prix unitaires'!B:D,3,FALSE)</f>
        <v>0</v>
      </c>
      <c r="L9756" s="11">
        <f t="shared" si="152"/>
        <v>0</v>
      </c>
    </row>
    <row r="9757" spans="1:12" x14ac:dyDescent="0.25">
      <c r="A9757">
        <v>356</v>
      </c>
      <c r="B9757" t="s">
        <v>10</v>
      </c>
      <c r="C9757">
        <v>5</v>
      </c>
      <c r="D9757" t="s">
        <v>11</v>
      </c>
      <c r="E9757" t="s">
        <v>40</v>
      </c>
      <c r="F9757" t="s">
        <v>13</v>
      </c>
      <c r="G9757" s="1">
        <v>6.6700000762939498</v>
      </c>
      <c r="H9757">
        <v>1</v>
      </c>
      <c r="I9757" t="s">
        <v>14</v>
      </c>
      <c r="J9757" t="s">
        <v>41</v>
      </c>
      <c r="K9757">
        <f>VLOOKUP(J9757,'Prix unitaires'!B:D,3,FALSE)</f>
        <v>0</v>
      </c>
      <c r="L9757" s="11">
        <f t="shared" si="152"/>
        <v>0</v>
      </c>
    </row>
    <row r="9758" spans="1:12" x14ac:dyDescent="0.25">
      <c r="A9758">
        <v>356</v>
      </c>
      <c r="B9758" t="s">
        <v>10</v>
      </c>
      <c r="C9758">
        <v>1</v>
      </c>
      <c r="D9758" t="s">
        <v>11</v>
      </c>
      <c r="E9758" t="s">
        <v>40</v>
      </c>
      <c r="F9758" t="s">
        <v>13</v>
      </c>
      <c r="G9758" s="1">
        <v>8.7600002288818004</v>
      </c>
      <c r="H9758">
        <v>1</v>
      </c>
      <c r="I9758" t="s">
        <v>14</v>
      </c>
      <c r="J9758" t="s">
        <v>41</v>
      </c>
      <c r="K9758">
        <f>VLOOKUP(J9758,'Prix unitaires'!B:D,3,FALSE)</f>
        <v>0</v>
      </c>
      <c r="L9758" s="11">
        <f t="shared" si="152"/>
        <v>0</v>
      </c>
    </row>
    <row r="9759" spans="1:12" x14ac:dyDescent="0.25">
      <c r="A9759">
        <v>356</v>
      </c>
      <c r="B9759" t="s">
        <v>10</v>
      </c>
      <c r="C9759">
        <v>4</v>
      </c>
      <c r="D9759" t="s">
        <v>11</v>
      </c>
      <c r="E9759" t="s">
        <v>40</v>
      </c>
      <c r="F9759" t="s">
        <v>13</v>
      </c>
      <c r="G9759" s="1">
        <v>11.3699998855591</v>
      </c>
      <c r="H9759">
        <v>1</v>
      </c>
      <c r="I9759" t="s">
        <v>14</v>
      </c>
      <c r="J9759" t="s">
        <v>41</v>
      </c>
      <c r="K9759">
        <f>VLOOKUP(J9759,'Prix unitaires'!B:D,3,FALSE)</f>
        <v>0</v>
      </c>
      <c r="L9759" s="11">
        <f t="shared" si="152"/>
        <v>0</v>
      </c>
    </row>
    <row r="9760" spans="1:12" x14ac:dyDescent="0.25">
      <c r="A9760">
        <v>356</v>
      </c>
      <c r="B9760" t="s">
        <v>10</v>
      </c>
      <c r="C9760">
        <v>8</v>
      </c>
      <c r="D9760" t="s">
        <v>11</v>
      </c>
      <c r="E9760" t="s">
        <v>35</v>
      </c>
      <c r="F9760" t="s">
        <v>13</v>
      </c>
      <c r="G9760" s="1">
        <v>11.9700002670288</v>
      </c>
      <c r="H9760">
        <v>1</v>
      </c>
      <c r="I9760" t="s">
        <v>14</v>
      </c>
      <c r="J9760" t="s">
        <v>36</v>
      </c>
      <c r="K9760">
        <f>VLOOKUP(J9760,'Prix unitaires'!B:D,3,FALSE)</f>
        <v>0</v>
      </c>
      <c r="L9760" s="11">
        <f t="shared" si="152"/>
        <v>0</v>
      </c>
    </row>
    <row r="9761" spans="1:12" x14ac:dyDescent="0.25">
      <c r="A9761">
        <v>356</v>
      </c>
      <c r="B9761" t="s">
        <v>10</v>
      </c>
      <c r="C9761">
        <v>7</v>
      </c>
      <c r="D9761" t="s">
        <v>11</v>
      </c>
      <c r="E9761" t="s">
        <v>35</v>
      </c>
      <c r="F9761" t="s">
        <v>13</v>
      </c>
      <c r="G9761" s="1">
        <v>11.75</v>
      </c>
      <c r="H9761">
        <v>1</v>
      </c>
      <c r="I9761" t="s">
        <v>14</v>
      </c>
      <c r="J9761" t="s">
        <v>36</v>
      </c>
      <c r="K9761">
        <f>VLOOKUP(J9761,'Prix unitaires'!B:D,3,FALSE)</f>
        <v>0</v>
      </c>
      <c r="L9761" s="11">
        <f t="shared" si="152"/>
        <v>0</v>
      </c>
    </row>
    <row r="9762" spans="1:12" x14ac:dyDescent="0.25">
      <c r="A9762">
        <v>458</v>
      </c>
      <c r="B9762" t="s">
        <v>10</v>
      </c>
      <c r="C9762">
        <v>2</v>
      </c>
      <c r="D9762" t="s">
        <v>11</v>
      </c>
      <c r="E9762" t="s">
        <v>19</v>
      </c>
      <c r="F9762" t="s">
        <v>13</v>
      </c>
      <c r="G9762" s="1">
        <v>15.7399997711182</v>
      </c>
      <c r="H9762">
        <v>50</v>
      </c>
      <c r="I9762" t="s">
        <v>14</v>
      </c>
      <c r="J9762" t="s">
        <v>20</v>
      </c>
      <c r="K9762">
        <f>VLOOKUP(J9762,'Prix unitaires'!B:D,3,FALSE)</f>
        <v>0</v>
      </c>
      <c r="L9762" s="11">
        <f t="shared" si="152"/>
        <v>0</v>
      </c>
    </row>
    <row r="9763" spans="1:12" x14ac:dyDescent="0.25">
      <c r="A9763">
        <v>458</v>
      </c>
      <c r="B9763" t="s">
        <v>10</v>
      </c>
      <c r="C9763">
        <v>3</v>
      </c>
      <c r="D9763" t="s">
        <v>11</v>
      </c>
      <c r="E9763" t="s">
        <v>24</v>
      </c>
      <c r="F9763" t="s">
        <v>13</v>
      </c>
      <c r="G9763" s="1">
        <v>9.0399999618530007</v>
      </c>
      <c r="H9763">
        <v>50</v>
      </c>
      <c r="I9763" t="s">
        <v>14</v>
      </c>
      <c r="J9763" t="s">
        <v>25</v>
      </c>
      <c r="K9763">
        <f>VLOOKUP(J9763,'Prix unitaires'!B:D,3,FALSE)</f>
        <v>0</v>
      </c>
      <c r="L9763" s="11">
        <f t="shared" si="152"/>
        <v>0</v>
      </c>
    </row>
    <row r="9764" spans="1:12" x14ac:dyDescent="0.25">
      <c r="A9764">
        <v>458</v>
      </c>
      <c r="B9764" t="s">
        <v>10</v>
      </c>
      <c r="C9764">
        <v>4</v>
      </c>
      <c r="D9764" t="s">
        <v>11</v>
      </c>
      <c r="E9764" t="s">
        <v>24</v>
      </c>
      <c r="F9764" t="s">
        <v>13</v>
      </c>
      <c r="G9764" s="1">
        <v>9.6800003051758008</v>
      </c>
      <c r="H9764">
        <v>50</v>
      </c>
      <c r="I9764" t="s">
        <v>14</v>
      </c>
      <c r="J9764" t="s">
        <v>25</v>
      </c>
      <c r="K9764">
        <f>VLOOKUP(J9764,'Prix unitaires'!B:D,3,FALSE)</f>
        <v>0</v>
      </c>
      <c r="L9764" s="11">
        <f t="shared" si="152"/>
        <v>0</v>
      </c>
    </row>
    <row r="9765" spans="1:12" x14ac:dyDescent="0.25">
      <c r="A9765">
        <v>458</v>
      </c>
      <c r="B9765" t="s">
        <v>10</v>
      </c>
      <c r="C9765">
        <v>5</v>
      </c>
      <c r="D9765" t="s">
        <v>11</v>
      </c>
      <c r="E9765" t="s">
        <v>24</v>
      </c>
      <c r="F9765" t="s">
        <v>13</v>
      </c>
      <c r="G9765" s="1">
        <v>9.3599996566771999</v>
      </c>
      <c r="H9765">
        <v>50</v>
      </c>
      <c r="I9765" t="s">
        <v>14</v>
      </c>
      <c r="J9765" t="s">
        <v>25</v>
      </c>
      <c r="K9765">
        <f>VLOOKUP(J9765,'Prix unitaires'!B:D,3,FALSE)</f>
        <v>0</v>
      </c>
      <c r="L9765" s="11">
        <f t="shared" si="152"/>
        <v>0</v>
      </c>
    </row>
    <row r="9766" spans="1:12" x14ac:dyDescent="0.25">
      <c r="A9766">
        <v>458</v>
      </c>
      <c r="B9766" t="s">
        <v>10</v>
      </c>
      <c r="C9766">
        <v>7</v>
      </c>
      <c r="D9766" t="s">
        <v>11</v>
      </c>
      <c r="E9766" t="s">
        <v>19</v>
      </c>
      <c r="F9766" t="s">
        <v>13</v>
      </c>
      <c r="G9766" s="1">
        <v>9.5500001907349006</v>
      </c>
      <c r="H9766">
        <v>50</v>
      </c>
      <c r="I9766" t="s">
        <v>14</v>
      </c>
      <c r="J9766" t="s">
        <v>20</v>
      </c>
      <c r="K9766">
        <f>VLOOKUP(J9766,'Prix unitaires'!B:D,3,FALSE)</f>
        <v>0</v>
      </c>
      <c r="L9766" s="11">
        <f t="shared" si="152"/>
        <v>0</v>
      </c>
    </row>
    <row r="9767" spans="1:12" x14ac:dyDescent="0.25">
      <c r="A9767">
        <v>458</v>
      </c>
      <c r="B9767" t="s">
        <v>10</v>
      </c>
      <c r="C9767">
        <v>8</v>
      </c>
      <c r="D9767" t="s">
        <v>11</v>
      </c>
      <c r="E9767" t="s">
        <v>19</v>
      </c>
      <c r="F9767" t="s">
        <v>13</v>
      </c>
      <c r="G9767" s="1">
        <v>9.3599996566771999</v>
      </c>
      <c r="H9767">
        <v>50</v>
      </c>
      <c r="I9767" t="s">
        <v>14</v>
      </c>
      <c r="J9767" t="s">
        <v>20</v>
      </c>
      <c r="K9767">
        <f>VLOOKUP(J9767,'Prix unitaires'!B:D,3,FALSE)</f>
        <v>0</v>
      </c>
      <c r="L9767" s="11">
        <f t="shared" si="152"/>
        <v>0</v>
      </c>
    </row>
    <row r="9768" spans="1:12" x14ac:dyDescent="0.25">
      <c r="A9768">
        <v>458</v>
      </c>
      <c r="B9768" t="s">
        <v>10</v>
      </c>
      <c r="C9768">
        <v>9</v>
      </c>
      <c r="D9768" t="s">
        <v>11</v>
      </c>
      <c r="E9768" t="s">
        <v>19</v>
      </c>
      <c r="F9768" t="s">
        <v>13</v>
      </c>
      <c r="G9768" s="1">
        <v>9.3599996566771999</v>
      </c>
      <c r="H9768">
        <v>50</v>
      </c>
      <c r="I9768" t="s">
        <v>14</v>
      </c>
      <c r="J9768" t="s">
        <v>20</v>
      </c>
      <c r="K9768">
        <f>VLOOKUP(J9768,'Prix unitaires'!B:D,3,FALSE)</f>
        <v>0</v>
      </c>
      <c r="L9768" s="11">
        <f t="shared" si="152"/>
        <v>0</v>
      </c>
    </row>
    <row r="9769" spans="1:12" x14ac:dyDescent="0.25">
      <c r="A9769">
        <v>458</v>
      </c>
      <c r="B9769" t="s">
        <v>10</v>
      </c>
      <c r="C9769">
        <v>10</v>
      </c>
      <c r="D9769" t="s">
        <v>11</v>
      </c>
      <c r="E9769" t="s">
        <v>32</v>
      </c>
      <c r="F9769" t="s">
        <v>13</v>
      </c>
      <c r="G9769" s="1">
        <v>3.4400000572204599</v>
      </c>
      <c r="H9769">
        <v>240</v>
      </c>
      <c r="I9769" t="s">
        <v>14</v>
      </c>
      <c r="J9769" t="s">
        <v>33</v>
      </c>
      <c r="K9769">
        <f>VLOOKUP(J9769,'Prix unitaires'!B:D,3,FALSE)</f>
        <v>0</v>
      </c>
      <c r="L9769" s="11">
        <f t="shared" si="152"/>
        <v>0</v>
      </c>
    </row>
    <row r="9770" spans="1:12" x14ac:dyDescent="0.25">
      <c r="A9770">
        <v>444</v>
      </c>
      <c r="B9770" t="s">
        <v>10</v>
      </c>
      <c r="C9770">
        <v>2</v>
      </c>
      <c r="D9770">
        <v>-1</v>
      </c>
      <c r="E9770" t="s">
        <v>19</v>
      </c>
      <c r="F9770" t="s">
        <v>13</v>
      </c>
      <c r="G9770" s="1">
        <v>30.7600002288818</v>
      </c>
      <c r="H9770">
        <v>50</v>
      </c>
      <c r="I9770" t="s">
        <v>14</v>
      </c>
      <c r="J9770" t="s">
        <v>150</v>
      </c>
      <c r="K9770">
        <f>VLOOKUP(J9770,'Prix unitaires'!B:D,3,FALSE)</f>
        <v>0</v>
      </c>
      <c r="L9770" s="11">
        <f t="shared" si="152"/>
        <v>0</v>
      </c>
    </row>
    <row r="9771" spans="1:12" x14ac:dyDescent="0.25">
      <c r="A9771">
        <v>444</v>
      </c>
      <c r="B9771" t="s">
        <v>10</v>
      </c>
      <c r="C9771">
        <v>1</v>
      </c>
      <c r="D9771">
        <v>-1</v>
      </c>
      <c r="E9771" t="s">
        <v>19</v>
      </c>
      <c r="F9771" t="s">
        <v>13</v>
      </c>
      <c r="G9771" s="1">
        <v>14.2399997711182</v>
      </c>
      <c r="H9771">
        <v>50</v>
      </c>
      <c r="I9771" t="s">
        <v>14</v>
      </c>
      <c r="J9771" t="s">
        <v>150</v>
      </c>
      <c r="K9771">
        <f>VLOOKUP(J9771,'Prix unitaires'!B:D,3,FALSE)</f>
        <v>0</v>
      </c>
      <c r="L9771" s="11">
        <f t="shared" si="152"/>
        <v>0</v>
      </c>
    </row>
    <row r="9772" spans="1:12" x14ac:dyDescent="0.25">
      <c r="A9772">
        <v>444</v>
      </c>
      <c r="B9772" t="s">
        <v>10</v>
      </c>
      <c r="C9772">
        <v>4</v>
      </c>
      <c r="D9772">
        <v>-1</v>
      </c>
      <c r="E9772" t="s">
        <v>19</v>
      </c>
      <c r="F9772" t="s">
        <v>13</v>
      </c>
      <c r="G9772" s="1">
        <v>13.949999809265099</v>
      </c>
      <c r="H9772">
        <v>50</v>
      </c>
      <c r="I9772" t="s">
        <v>14</v>
      </c>
      <c r="J9772" t="s">
        <v>150</v>
      </c>
      <c r="K9772">
        <f>VLOOKUP(J9772,'Prix unitaires'!B:D,3,FALSE)</f>
        <v>0</v>
      </c>
      <c r="L9772" s="11">
        <f t="shared" si="152"/>
        <v>0</v>
      </c>
    </row>
    <row r="9773" spans="1:12" x14ac:dyDescent="0.25">
      <c r="A9773">
        <v>444</v>
      </c>
      <c r="B9773" t="s">
        <v>10</v>
      </c>
      <c r="C9773">
        <v>5</v>
      </c>
      <c r="D9773">
        <v>-1</v>
      </c>
      <c r="E9773" t="s">
        <v>19</v>
      </c>
      <c r="F9773" t="s">
        <v>13</v>
      </c>
      <c r="G9773" s="1">
        <v>12.9099998474121</v>
      </c>
      <c r="H9773">
        <v>50</v>
      </c>
      <c r="I9773" t="s">
        <v>14</v>
      </c>
      <c r="J9773" t="s">
        <v>150</v>
      </c>
      <c r="K9773">
        <f>VLOOKUP(J9773,'Prix unitaires'!B:D,3,FALSE)</f>
        <v>0</v>
      </c>
      <c r="L9773" s="11">
        <f t="shared" si="152"/>
        <v>0</v>
      </c>
    </row>
    <row r="9774" spans="1:12" x14ac:dyDescent="0.25">
      <c r="A9774">
        <v>444</v>
      </c>
      <c r="B9774" t="s">
        <v>10</v>
      </c>
      <c r="C9774">
        <v>6</v>
      </c>
      <c r="D9774">
        <v>-1</v>
      </c>
      <c r="E9774" t="s">
        <v>19</v>
      </c>
      <c r="F9774" t="s">
        <v>13</v>
      </c>
      <c r="G9774" s="1">
        <v>14.800000190734901</v>
      </c>
      <c r="H9774">
        <v>50</v>
      </c>
      <c r="I9774" t="s">
        <v>14</v>
      </c>
      <c r="J9774" t="s">
        <v>150</v>
      </c>
      <c r="K9774">
        <f>VLOOKUP(J9774,'Prix unitaires'!B:D,3,FALSE)</f>
        <v>0</v>
      </c>
      <c r="L9774" s="11">
        <f t="shared" si="152"/>
        <v>0</v>
      </c>
    </row>
    <row r="9775" spans="1:12" x14ac:dyDescent="0.25">
      <c r="A9775">
        <v>444</v>
      </c>
      <c r="B9775" t="s">
        <v>10</v>
      </c>
      <c r="C9775">
        <v>7</v>
      </c>
      <c r="D9775">
        <v>-1</v>
      </c>
      <c r="E9775" t="s">
        <v>19</v>
      </c>
      <c r="F9775" t="s">
        <v>13</v>
      </c>
      <c r="G9775" s="1">
        <v>25.0200004577637</v>
      </c>
      <c r="H9775">
        <v>50</v>
      </c>
      <c r="I9775" t="s">
        <v>14</v>
      </c>
      <c r="J9775" t="s">
        <v>150</v>
      </c>
      <c r="K9775">
        <f>VLOOKUP(J9775,'Prix unitaires'!B:D,3,FALSE)</f>
        <v>0</v>
      </c>
      <c r="L9775" s="11">
        <f t="shared" si="152"/>
        <v>0</v>
      </c>
    </row>
    <row r="9776" spans="1:12" x14ac:dyDescent="0.25">
      <c r="A9776">
        <v>444</v>
      </c>
      <c r="B9776" t="s">
        <v>10</v>
      </c>
      <c r="C9776">
        <v>8</v>
      </c>
      <c r="D9776">
        <v>-1</v>
      </c>
      <c r="E9776" t="s">
        <v>19</v>
      </c>
      <c r="F9776" t="s">
        <v>13</v>
      </c>
      <c r="G9776" s="1">
        <v>16.2700004577637</v>
      </c>
      <c r="H9776">
        <v>50</v>
      </c>
      <c r="I9776" t="s">
        <v>14</v>
      </c>
      <c r="J9776" t="s">
        <v>150</v>
      </c>
      <c r="K9776">
        <f>VLOOKUP(J9776,'Prix unitaires'!B:D,3,FALSE)</f>
        <v>0</v>
      </c>
      <c r="L9776" s="11">
        <f t="shared" si="152"/>
        <v>0</v>
      </c>
    </row>
    <row r="9777" spans="1:12" x14ac:dyDescent="0.25">
      <c r="A9777">
        <v>444</v>
      </c>
      <c r="B9777" t="s">
        <v>10</v>
      </c>
      <c r="C9777">
        <v>10</v>
      </c>
      <c r="D9777">
        <v>-1</v>
      </c>
      <c r="E9777" t="s">
        <v>19</v>
      </c>
      <c r="F9777" t="s">
        <v>13</v>
      </c>
      <c r="G9777" s="1">
        <v>12.3599996566772</v>
      </c>
      <c r="H9777">
        <v>50</v>
      </c>
      <c r="I9777" t="s">
        <v>14</v>
      </c>
      <c r="J9777" t="s">
        <v>150</v>
      </c>
      <c r="K9777">
        <f>VLOOKUP(J9777,'Prix unitaires'!B:D,3,FALSE)</f>
        <v>0</v>
      </c>
      <c r="L9777" s="11">
        <f t="shared" si="152"/>
        <v>0</v>
      </c>
    </row>
    <row r="9778" spans="1:12" x14ac:dyDescent="0.25">
      <c r="A9778">
        <v>444</v>
      </c>
      <c r="B9778" t="s">
        <v>10</v>
      </c>
      <c r="C9778">
        <v>11</v>
      </c>
      <c r="D9778">
        <v>-1</v>
      </c>
      <c r="E9778" t="s">
        <v>19</v>
      </c>
      <c r="F9778" t="s">
        <v>13</v>
      </c>
      <c r="G9778" s="1">
        <v>22.180000305175799</v>
      </c>
      <c r="H9778">
        <v>50</v>
      </c>
      <c r="I9778" t="s">
        <v>14</v>
      </c>
      <c r="J9778" t="s">
        <v>150</v>
      </c>
      <c r="K9778">
        <f>VLOOKUP(J9778,'Prix unitaires'!B:D,3,FALSE)</f>
        <v>0</v>
      </c>
      <c r="L9778" s="11">
        <f t="shared" si="152"/>
        <v>0</v>
      </c>
    </row>
    <row r="9779" spans="1:12" x14ac:dyDescent="0.25">
      <c r="A9779">
        <v>444</v>
      </c>
      <c r="B9779" t="s">
        <v>10</v>
      </c>
      <c r="C9779">
        <v>12</v>
      </c>
      <c r="D9779">
        <v>-1</v>
      </c>
      <c r="E9779" t="s">
        <v>17</v>
      </c>
      <c r="F9779" t="s">
        <v>13</v>
      </c>
      <c r="G9779" s="1">
        <v>17.5</v>
      </c>
      <c r="H9779">
        <v>50</v>
      </c>
      <c r="I9779" t="s">
        <v>14</v>
      </c>
      <c r="J9779" t="s">
        <v>140</v>
      </c>
      <c r="K9779">
        <f>VLOOKUP(J9779,'Prix unitaires'!B:D,3,FALSE)</f>
        <v>0</v>
      </c>
      <c r="L9779" s="11">
        <f t="shared" si="152"/>
        <v>0</v>
      </c>
    </row>
    <row r="9780" spans="1:12" x14ac:dyDescent="0.25">
      <c r="A9780">
        <v>444</v>
      </c>
      <c r="B9780" t="s">
        <v>10</v>
      </c>
      <c r="C9780">
        <v>13</v>
      </c>
      <c r="D9780">
        <v>-1</v>
      </c>
      <c r="E9780" t="s">
        <v>19</v>
      </c>
      <c r="F9780" t="s">
        <v>13</v>
      </c>
      <c r="G9780" s="1">
        <v>20.909999847412099</v>
      </c>
      <c r="H9780">
        <v>50</v>
      </c>
      <c r="I9780" t="s">
        <v>14</v>
      </c>
      <c r="J9780" t="s">
        <v>150</v>
      </c>
      <c r="K9780">
        <f>VLOOKUP(J9780,'Prix unitaires'!B:D,3,FALSE)</f>
        <v>0</v>
      </c>
      <c r="L9780" s="11">
        <f t="shared" si="152"/>
        <v>0</v>
      </c>
    </row>
    <row r="9781" spans="1:12" x14ac:dyDescent="0.25">
      <c r="A9781">
        <v>444</v>
      </c>
      <c r="B9781" t="s">
        <v>10</v>
      </c>
      <c r="C9781">
        <v>16</v>
      </c>
      <c r="D9781">
        <v>-1</v>
      </c>
      <c r="E9781" t="s">
        <v>32</v>
      </c>
      <c r="F9781" t="s">
        <v>13</v>
      </c>
      <c r="G9781" s="1">
        <v>3.9900000095367401</v>
      </c>
      <c r="H9781">
        <v>240</v>
      </c>
      <c r="I9781" t="s">
        <v>14</v>
      </c>
      <c r="J9781" t="s">
        <v>164</v>
      </c>
      <c r="K9781">
        <f>VLOOKUP(J9781,'Prix unitaires'!B:D,3,FALSE)</f>
        <v>0</v>
      </c>
      <c r="L9781" s="11">
        <f t="shared" si="152"/>
        <v>0</v>
      </c>
    </row>
    <row r="9782" spans="1:12" x14ac:dyDescent="0.25">
      <c r="A9782">
        <v>444</v>
      </c>
      <c r="B9782" t="s">
        <v>10</v>
      </c>
      <c r="C9782">
        <v>18</v>
      </c>
      <c r="D9782">
        <v>-1</v>
      </c>
      <c r="E9782" t="s">
        <v>32</v>
      </c>
      <c r="F9782" t="s">
        <v>13</v>
      </c>
      <c r="G9782" s="1">
        <v>9.6700000762938991</v>
      </c>
      <c r="H9782">
        <v>240</v>
      </c>
      <c r="I9782" t="s">
        <v>14</v>
      </c>
      <c r="J9782" t="s">
        <v>164</v>
      </c>
      <c r="K9782">
        <f>VLOOKUP(J9782,'Prix unitaires'!B:D,3,FALSE)</f>
        <v>0</v>
      </c>
      <c r="L9782" s="11">
        <f t="shared" si="152"/>
        <v>0</v>
      </c>
    </row>
    <row r="9783" spans="1:12" x14ac:dyDescent="0.25">
      <c r="A9783">
        <v>444</v>
      </c>
      <c r="B9783" t="s">
        <v>10</v>
      </c>
      <c r="C9783">
        <v>19</v>
      </c>
      <c r="D9783">
        <v>-1</v>
      </c>
      <c r="E9783" t="s">
        <v>19</v>
      </c>
      <c r="F9783" t="s">
        <v>13</v>
      </c>
      <c r="G9783" s="1">
        <v>38.2299995422363</v>
      </c>
      <c r="H9783">
        <v>50</v>
      </c>
      <c r="I9783" t="s">
        <v>14</v>
      </c>
      <c r="J9783" t="s">
        <v>150</v>
      </c>
      <c r="K9783">
        <f>VLOOKUP(J9783,'Prix unitaires'!B:D,3,FALSE)</f>
        <v>0</v>
      </c>
      <c r="L9783" s="11">
        <f t="shared" si="152"/>
        <v>0</v>
      </c>
    </row>
    <row r="9784" spans="1:12" x14ac:dyDescent="0.25">
      <c r="A9784">
        <v>444</v>
      </c>
      <c r="B9784" t="s">
        <v>10</v>
      </c>
      <c r="C9784">
        <v>22</v>
      </c>
      <c r="D9784">
        <v>-1</v>
      </c>
      <c r="E9784" t="s">
        <v>19</v>
      </c>
      <c r="F9784" t="s">
        <v>13</v>
      </c>
      <c r="G9784" s="1">
        <v>17.219999313354499</v>
      </c>
      <c r="H9784">
        <v>50</v>
      </c>
      <c r="I9784" t="s">
        <v>14</v>
      </c>
      <c r="J9784" t="s">
        <v>150</v>
      </c>
      <c r="K9784">
        <f>VLOOKUP(J9784,'Prix unitaires'!B:D,3,FALSE)</f>
        <v>0</v>
      </c>
      <c r="L9784" s="11">
        <f t="shared" si="152"/>
        <v>0</v>
      </c>
    </row>
    <row r="9785" spans="1:12" x14ac:dyDescent="0.25">
      <c r="A9785">
        <v>444</v>
      </c>
      <c r="B9785" t="s">
        <v>10</v>
      </c>
      <c r="C9785">
        <v>23</v>
      </c>
      <c r="D9785">
        <v>-1</v>
      </c>
      <c r="E9785" t="s">
        <v>19</v>
      </c>
      <c r="F9785" t="s">
        <v>13</v>
      </c>
      <c r="G9785" s="1">
        <v>17.340000152587901</v>
      </c>
      <c r="H9785">
        <v>12</v>
      </c>
      <c r="I9785" t="s">
        <v>14</v>
      </c>
      <c r="J9785" t="s">
        <v>150</v>
      </c>
      <c r="K9785">
        <f>VLOOKUP(J9785,'Prix unitaires'!B:D,3,FALSE)</f>
        <v>0</v>
      </c>
      <c r="L9785" s="11">
        <f t="shared" si="152"/>
        <v>0</v>
      </c>
    </row>
    <row r="9786" spans="1:12" x14ac:dyDescent="0.25">
      <c r="A9786">
        <v>444</v>
      </c>
      <c r="B9786" t="s">
        <v>10</v>
      </c>
      <c r="C9786">
        <v>24</v>
      </c>
      <c r="D9786">
        <v>-1</v>
      </c>
      <c r="E9786" t="s">
        <v>38</v>
      </c>
      <c r="F9786" t="s">
        <v>13</v>
      </c>
      <c r="G9786" s="1">
        <v>13.9099998474121</v>
      </c>
      <c r="H9786">
        <v>12</v>
      </c>
      <c r="I9786" t="s">
        <v>14</v>
      </c>
      <c r="J9786" t="s">
        <v>141</v>
      </c>
      <c r="K9786">
        <f>VLOOKUP(J9786,'Prix unitaires'!B:D,3,FALSE)</f>
        <v>0</v>
      </c>
      <c r="L9786" s="11">
        <f t="shared" si="152"/>
        <v>0</v>
      </c>
    </row>
    <row r="9787" spans="1:12" x14ac:dyDescent="0.25">
      <c r="A9787">
        <v>444</v>
      </c>
      <c r="B9787" t="s">
        <v>10</v>
      </c>
      <c r="C9787">
        <v>25</v>
      </c>
      <c r="D9787">
        <v>-1</v>
      </c>
      <c r="E9787" t="s">
        <v>38</v>
      </c>
      <c r="F9787" t="s">
        <v>13</v>
      </c>
      <c r="G9787" s="1">
        <v>14.4099998474121</v>
      </c>
      <c r="H9787">
        <v>12</v>
      </c>
      <c r="I9787" t="s">
        <v>14</v>
      </c>
      <c r="J9787" t="s">
        <v>141</v>
      </c>
      <c r="K9787">
        <f>VLOOKUP(J9787,'Prix unitaires'!B:D,3,FALSE)</f>
        <v>0</v>
      </c>
      <c r="L9787" s="11">
        <f t="shared" si="152"/>
        <v>0</v>
      </c>
    </row>
    <row r="9788" spans="1:12" x14ac:dyDescent="0.25">
      <c r="A9788">
        <v>444</v>
      </c>
      <c r="B9788" t="s">
        <v>10</v>
      </c>
      <c r="C9788">
        <v>26</v>
      </c>
      <c r="D9788">
        <v>-1</v>
      </c>
      <c r="E9788" t="s">
        <v>38</v>
      </c>
      <c r="F9788" t="s">
        <v>13</v>
      </c>
      <c r="G9788" s="1">
        <v>7.5799999237060502</v>
      </c>
      <c r="H9788">
        <v>12</v>
      </c>
      <c r="I9788" t="s">
        <v>14</v>
      </c>
      <c r="J9788" t="s">
        <v>141</v>
      </c>
      <c r="K9788">
        <f>VLOOKUP(J9788,'Prix unitaires'!B:D,3,FALSE)</f>
        <v>0</v>
      </c>
      <c r="L9788" s="11">
        <f t="shared" si="152"/>
        <v>0</v>
      </c>
    </row>
    <row r="9789" spans="1:12" x14ac:dyDescent="0.25">
      <c r="A9789">
        <v>444</v>
      </c>
      <c r="B9789" t="s">
        <v>10</v>
      </c>
      <c r="C9789">
        <v>27</v>
      </c>
      <c r="D9789">
        <v>-1</v>
      </c>
      <c r="E9789" t="s">
        <v>32</v>
      </c>
      <c r="F9789" t="s">
        <v>13</v>
      </c>
      <c r="G9789" s="1">
        <v>6.6500000953674299</v>
      </c>
      <c r="H9789">
        <v>240</v>
      </c>
      <c r="I9789" t="s">
        <v>14</v>
      </c>
      <c r="J9789" t="s">
        <v>164</v>
      </c>
      <c r="K9789">
        <f>VLOOKUP(J9789,'Prix unitaires'!B:D,3,FALSE)</f>
        <v>0</v>
      </c>
      <c r="L9789" s="11">
        <f t="shared" si="152"/>
        <v>0</v>
      </c>
    </row>
    <row r="9790" spans="1:12" x14ac:dyDescent="0.25">
      <c r="A9790">
        <v>444</v>
      </c>
      <c r="B9790" t="s">
        <v>10</v>
      </c>
      <c r="C9790">
        <v>28</v>
      </c>
      <c r="D9790">
        <v>-1</v>
      </c>
      <c r="E9790" t="s">
        <v>32</v>
      </c>
      <c r="F9790" t="s">
        <v>13</v>
      </c>
      <c r="G9790" s="1">
        <v>6.6500000953674299</v>
      </c>
      <c r="H9790">
        <v>240</v>
      </c>
      <c r="I9790" t="s">
        <v>14</v>
      </c>
      <c r="J9790" t="s">
        <v>164</v>
      </c>
      <c r="K9790">
        <f>VLOOKUP(J9790,'Prix unitaires'!B:D,3,FALSE)</f>
        <v>0</v>
      </c>
      <c r="L9790" s="11">
        <f t="shared" si="152"/>
        <v>0</v>
      </c>
    </row>
    <row r="9791" spans="1:12" x14ac:dyDescent="0.25">
      <c r="A9791">
        <v>444</v>
      </c>
      <c r="B9791" t="s">
        <v>10</v>
      </c>
      <c r="C9791">
        <v>29</v>
      </c>
      <c r="D9791">
        <v>-1</v>
      </c>
      <c r="E9791" t="s">
        <v>19</v>
      </c>
      <c r="F9791" t="s">
        <v>13</v>
      </c>
      <c r="G9791" s="1">
        <v>24.7299995422363</v>
      </c>
      <c r="H9791">
        <v>12</v>
      </c>
      <c r="I9791" t="s">
        <v>14</v>
      </c>
      <c r="J9791" t="s">
        <v>150</v>
      </c>
      <c r="K9791">
        <f>VLOOKUP(J9791,'Prix unitaires'!B:D,3,FALSE)</f>
        <v>0</v>
      </c>
      <c r="L9791" s="11">
        <f t="shared" si="152"/>
        <v>0</v>
      </c>
    </row>
    <row r="9792" spans="1:12" x14ac:dyDescent="0.25">
      <c r="A9792">
        <v>444</v>
      </c>
      <c r="B9792" t="s">
        <v>10</v>
      </c>
      <c r="C9792">
        <v>30</v>
      </c>
      <c r="D9792">
        <v>-1</v>
      </c>
      <c r="E9792" t="s">
        <v>19</v>
      </c>
      <c r="F9792" t="s">
        <v>13</v>
      </c>
      <c r="G9792" s="1">
        <v>18.950000762939499</v>
      </c>
      <c r="H9792">
        <v>12</v>
      </c>
      <c r="I9792" t="s">
        <v>14</v>
      </c>
      <c r="J9792" t="s">
        <v>150</v>
      </c>
      <c r="K9792">
        <f>VLOOKUP(J9792,'Prix unitaires'!B:D,3,FALSE)</f>
        <v>0</v>
      </c>
      <c r="L9792" s="11">
        <f t="shared" si="152"/>
        <v>0</v>
      </c>
    </row>
    <row r="9793" spans="1:12" x14ac:dyDescent="0.25">
      <c r="A9793">
        <v>444</v>
      </c>
      <c r="B9793" t="s">
        <v>10</v>
      </c>
      <c r="C9793">
        <v>31</v>
      </c>
      <c r="D9793">
        <v>-1</v>
      </c>
      <c r="E9793" t="s">
        <v>12</v>
      </c>
      <c r="F9793" t="s">
        <v>13</v>
      </c>
      <c r="G9793" s="1">
        <v>13.189999580383301</v>
      </c>
      <c r="H9793">
        <v>12</v>
      </c>
      <c r="I9793" t="s">
        <v>14</v>
      </c>
      <c r="J9793" t="s">
        <v>152</v>
      </c>
      <c r="K9793">
        <f>VLOOKUP(J9793,'Prix unitaires'!B:D,3,FALSE)</f>
        <v>0</v>
      </c>
      <c r="L9793" s="11">
        <f t="shared" si="152"/>
        <v>0</v>
      </c>
    </row>
    <row r="9794" spans="1:12" x14ac:dyDescent="0.25">
      <c r="A9794">
        <v>444</v>
      </c>
      <c r="B9794" t="s">
        <v>10</v>
      </c>
      <c r="C9794">
        <v>32</v>
      </c>
      <c r="D9794">
        <v>-1</v>
      </c>
      <c r="E9794" t="s">
        <v>19</v>
      </c>
      <c r="F9794" t="s">
        <v>13</v>
      </c>
      <c r="G9794" s="1">
        <v>8.3299999237061009</v>
      </c>
      <c r="H9794">
        <v>50</v>
      </c>
      <c r="I9794" t="s">
        <v>14</v>
      </c>
      <c r="J9794" t="s">
        <v>150</v>
      </c>
      <c r="K9794">
        <f>VLOOKUP(J9794,'Prix unitaires'!B:D,3,FALSE)</f>
        <v>0</v>
      </c>
      <c r="L9794" s="11">
        <f t="shared" si="152"/>
        <v>0</v>
      </c>
    </row>
    <row r="9795" spans="1:12" x14ac:dyDescent="0.25">
      <c r="A9795">
        <v>444</v>
      </c>
      <c r="B9795" t="s">
        <v>10</v>
      </c>
      <c r="C9795">
        <v>33</v>
      </c>
      <c r="D9795">
        <v>-1</v>
      </c>
      <c r="E9795" t="s">
        <v>19</v>
      </c>
      <c r="F9795" t="s">
        <v>13</v>
      </c>
      <c r="G9795" s="1">
        <v>14.180000305175801</v>
      </c>
      <c r="H9795">
        <v>50</v>
      </c>
      <c r="I9795" t="s">
        <v>14</v>
      </c>
      <c r="J9795" t="s">
        <v>150</v>
      </c>
      <c r="K9795">
        <f>VLOOKUP(J9795,'Prix unitaires'!B:D,3,FALSE)</f>
        <v>0</v>
      </c>
      <c r="L9795" s="11">
        <f t="shared" ref="L9795:L9858" si="153">(G9795*H9795)*K9795</f>
        <v>0</v>
      </c>
    </row>
    <row r="9796" spans="1:12" x14ac:dyDescent="0.25">
      <c r="A9796">
        <v>444</v>
      </c>
      <c r="B9796" t="s">
        <v>10</v>
      </c>
      <c r="C9796">
        <v>34</v>
      </c>
      <c r="D9796">
        <v>-1</v>
      </c>
      <c r="E9796" t="s">
        <v>17</v>
      </c>
      <c r="F9796" t="s">
        <v>13</v>
      </c>
      <c r="G9796" s="1">
        <v>34.130001068115199</v>
      </c>
      <c r="H9796">
        <v>50</v>
      </c>
      <c r="I9796" t="s">
        <v>14</v>
      </c>
      <c r="J9796" t="s">
        <v>140</v>
      </c>
      <c r="K9796">
        <f>VLOOKUP(J9796,'Prix unitaires'!B:D,3,FALSE)</f>
        <v>0</v>
      </c>
      <c r="L9796" s="11">
        <f t="shared" si="153"/>
        <v>0</v>
      </c>
    </row>
    <row r="9797" spans="1:12" x14ac:dyDescent="0.25">
      <c r="A9797">
        <v>444</v>
      </c>
      <c r="B9797" t="s">
        <v>10</v>
      </c>
      <c r="C9797">
        <v>36</v>
      </c>
      <c r="D9797">
        <v>-1</v>
      </c>
      <c r="E9797" t="s">
        <v>17</v>
      </c>
      <c r="F9797" t="s">
        <v>13</v>
      </c>
      <c r="G9797" s="1">
        <v>2.1600000858306898</v>
      </c>
      <c r="H9797">
        <v>50</v>
      </c>
      <c r="I9797" t="s">
        <v>14</v>
      </c>
      <c r="J9797" t="s">
        <v>140</v>
      </c>
      <c r="K9797">
        <f>VLOOKUP(J9797,'Prix unitaires'!B:D,3,FALSE)</f>
        <v>0</v>
      </c>
      <c r="L9797" s="11">
        <f t="shared" si="153"/>
        <v>0</v>
      </c>
    </row>
    <row r="9798" spans="1:12" x14ac:dyDescent="0.25">
      <c r="A9798">
        <v>444</v>
      </c>
      <c r="B9798" t="s">
        <v>10</v>
      </c>
      <c r="C9798">
        <v>37</v>
      </c>
      <c r="D9798">
        <v>-1</v>
      </c>
      <c r="E9798" t="s">
        <v>12</v>
      </c>
      <c r="F9798" t="s">
        <v>13</v>
      </c>
      <c r="G9798" s="1">
        <v>48.759998321533203</v>
      </c>
      <c r="H9798">
        <v>12</v>
      </c>
      <c r="I9798" t="s">
        <v>14</v>
      </c>
      <c r="J9798" t="s">
        <v>152</v>
      </c>
      <c r="K9798">
        <f>VLOOKUP(J9798,'Prix unitaires'!B:D,3,FALSE)</f>
        <v>0</v>
      </c>
      <c r="L9798" s="11">
        <f t="shared" si="153"/>
        <v>0</v>
      </c>
    </row>
    <row r="9799" spans="1:12" x14ac:dyDescent="0.25">
      <c r="A9799">
        <v>444</v>
      </c>
      <c r="B9799" t="s">
        <v>10</v>
      </c>
      <c r="C9799">
        <v>41</v>
      </c>
      <c r="D9799">
        <v>-1</v>
      </c>
      <c r="E9799" t="s">
        <v>12</v>
      </c>
      <c r="F9799" t="s">
        <v>13</v>
      </c>
      <c r="G9799" s="1">
        <v>3.8299999237060498</v>
      </c>
      <c r="H9799">
        <v>12</v>
      </c>
      <c r="I9799" t="s">
        <v>14</v>
      </c>
      <c r="J9799" t="s">
        <v>152</v>
      </c>
      <c r="K9799">
        <f>VLOOKUP(J9799,'Prix unitaires'!B:D,3,FALSE)</f>
        <v>0</v>
      </c>
      <c r="L9799" s="11">
        <f t="shared" si="153"/>
        <v>0</v>
      </c>
    </row>
    <row r="9800" spans="1:12" x14ac:dyDescent="0.25">
      <c r="A9800">
        <v>444</v>
      </c>
      <c r="B9800" t="s">
        <v>10</v>
      </c>
      <c r="C9800">
        <v>40</v>
      </c>
      <c r="D9800">
        <v>-1</v>
      </c>
      <c r="E9800" t="s">
        <v>17</v>
      </c>
      <c r="F9800" t="s">
        <v>13</v>
      </c>
      <c r="G9800" s="1">
        <v>2.6800000667571999</v>
      </c>
      <c r="H9800">
        <v>50</v>
      </c>
      <c r="I9800" t="s">
        <v>14</v>
      </c>
      <c r="J9800" t="s">
        <v>140</v>
      </c>
      <c r="K9800">
        <f>VLOOKUP(J9800,'Prix unitaires'!B:D,3,FALSE)</f>
        <v>0</v>
      </c>
      <c r="L9800" s="11">
        <f t="shared" si="153"/>
        <v>0</v>
      </c>
    </row>
    <row r="9801" spans="1:12" x14ac:dyDescent="0.25">
      <c r="A9801">
        <v>444</v>
      </c>
      <c r="B9801" t="s">
        <v>10</v>
      </c>
      <c r="C9801">
        <v>43</v>
      </c>
      <c r="D9801">
        <v>-1</v>
      </c>
      <c r="E9801" t="s">
        <v>24</v>
      </c>
      <c r="F9801" t="s">
        <v>13</v>
      </c>
      <c r="G9801" s="1">
        <v>105.05999755859401</v>
      </c>
      <c r="H9801">
        <v>50</v>
      </c>
      <c r="I9801" t="s">
        <v>14</v>
      </c>
      <c r="J9801" t="s">
        <v>93</v>
      </c>
      <c r="K9801">
        <f>VLOOKUP(J9801,'Prix unitaires'!B:D,3,FALSE)</f>
        <v>0</v>
      </c>
      <c r="L9801" s="11">
        <f t="shared" si="153"/>
        <v>0</v>
      </c>
    </row>
    <row r="9802" spans="1:12" x14ac:dyDescent="0.25">
      <c r="A9802">
        <v>444</v>
      </c>
      <c r="B9802" t="s">
        <v>10</v>
      </c>
      <c r="C9802">
        <v>44</v>
      </c>
      <c r="D9802">
        <v>-1</v>
      </c>
      <c r="E9802" t="s">
        <v>12</v>
      </c>
      <c r="F9802" t="s">
        <v>13</v>
      </c>
      <c r="G9802" s="1">
        <v>10.8500003814697</v>
      </c>
      <c r="H9802">
        <v>50</v>
      </c>
      <c r="I9802" t="s">
        <v>14</v>
      </c>
      <c r="J9802" t="s">
        <v>152</v>
      </c>
      <c r="K9802">
        <f>VLOOKUP(J9802,'Prix unitaires'!B:D,3,FALSE)</f>
        <v>0</v>
      </c>
      <c r="L9802" s="11">
        <f t="shared" si="153"/>
        <v>0</v>
      </c>
    </row>
    <row r="9803" spans="1:12" x14ac:dyDescent="0.25">
      <c r="A9803">
        <v>444</v>
      </c>
      <c r="B9803" t="s">
        <v>10</v>
      </c>
      <c r="C9803">
        <v>45</v>
      </c>
      <c r="D9803">
        <v>-1</v>
      </c>
      <c r="E9803" t="s">
        <v>12</v>
      </c>
      <c r="F9803" t="s">
        <v>13</v>
      </c>
      <c r="G9803" s="1">
        <v>42.869998931884801</v>
      </c>
      <c r="H9803">
        <v>50</v>
      </c>
      <c r="I9803" t="s">
        <v>14</v>
      </c>
      <c r="J9803" t="s">
        <v>152</v>
      </c>
      <c r="K9803">
        <f>VLOOKUP(J9803,'Prix unitaires'!B:D,3,FALSE)</f>
        <v>0</v>
      </c>
      <c r="L9803" s="11">
        <f t="shared" si="153"/>
        <v>0</v>
      </c>
    </row>
    <row r="9804" spans="1:12" x14ac:dyDescent="0.25">
      <c r="A9804">
        <v>444</v>
      </c>
      <c r="B9804" t="s">
        <v>10</v>
      </c>
      <c r="C9804">
        <v>48</v>
      </c>
      <c r="D9804">
        <v>-1</v>
      </c>
      <c r="E9804" t="s">
        <v>12</v>
      </c>
      <c r="F9804" t="s">
        <v>13</v>
      </c>
      <c r="G9804" s="1">
        <v>63.509998321533203</v>
      </c>
      <c r="H9804">
        <v>50</v>
      </c>
      <c r="I9804" t="s">
        <v>14</v>
      </c>
      <c r="J9804" t="s">
        <v>152</v>
      </c>
      <c r="K9804">
        <f>VLOOKUP(J9804,'Prix unitaires'!B:D,3,FALSE)</f>
        <v>0</v>
      </c>
      <c r="L9804" s="11">
        <f t="shared" si="153"/>
        <v>0</v>
      </c>
    </row>
    <row r="9805" spans="1:12" x14ac:dyDescent="0.25">
      <c r="A9805">
        <v>444</v>
      </c>
      <c r="B9805" t="s">
        <v>10</v>
      </c>
      <c r="C9805">
        <v>50</v>
      </c>
      <c r="D9805">
        <v>-1</v>
      </c>
      <c r="E9805" t="s">
        <v>12</v>
      </c>
      <c r="F9805" t="s">
        <v>13</v>
      </c>
      <c r="G9805" s="1">
        <v>7.0199999809265101</v>
      </c>
      <c r="H9805">
        <v>50</v>
      </c>
      <c r="I9805" t="s">
        <v>14</v>
      </c>
      <c r="J9805" t="s">
        <v>152</v>
      </c>
      <c r="K9805">
        <f>VLOOKUP(J9805,'Prix unitaires'!B:D,3,FALSE)</f>
        <v>0</v>
      </c>
      <c r="L9805" s="11">
        <f t="shared" si="153"/>
        <v>0</v>
      </c>
    </row>
    <row r="9806" spans="1:12" x14ac:dyDescent="0.25">
      <c r="A9806">
        <v>444</v>
      </c>
      <c r="B9806" t="s">
        <v>10</v>
      </c>
      <c r="C9806">
        <v>51</v>
      </c>
      <c r="D9806">
        <v>-1</v>
      </c>
      <c r="E9806" t="s">
        <v>12</v>
      </c>
      <c r="F9806" t="s">
        <v>13</v>
      </c>
      <c r="G9806" s="1">
        <v>6.2800002098083496</v>
      </c>
      <c r="H9806">
        <v>12</v>
      </c>
      <c r="I9806" t="s">
        <v>14</v>
      </c>
      <c r="J9806" t="s">
        <v>152</v>
      </c>
      <c r="K9806">
        <f>VLOOKUP(J9806,'Prix unitaires'!B:D,3,FALSE)</f>
        <v>0</v>
      </c>
      <c r="L9806" s="11">
        <f t="shared" si="153"/>
        <v>0</v>
      </c>
    </row>
    <row r="9807" spans="1:12" x14ac:dyDescent="0.25">
      <c r="A9807">
        <v>444</v>
      </c>
      <c r="B9807" t="s">
        <v>10</v>
      </c>
      <c r="C9807">
        <v>52</v>
      </c>
      <c r="D9807">
        <v>-1</v>
      </c>
      <c r="E9807" t="s">
        <v>12</v>
      </c>
      <c r="F9807" t="s">
        <v>13</v>
      </c>
      <c r="G9807" s="1">
        <v>14.079999923706101</v>
      </c>
      <c r="H9807">
        <v>50</v>
      </c>
      <c r="I9807" t="s">
        <v>14</v>
      </c>
      <c r="J9807" t="s">
        <v>152</v>
      </c>
      <c r="K9807">
        <f>VLOOKUP(J9807,'Prix unitaires'!B:D,3,FALSE)</f>
        <v>0</v>
      </c>
      <c r="L9807" s="11">
        <f t="shared" si="153"/>
        <v>0</v>
      </c>
    </row>
    <row r="9808" spans="1:12" x14ac:dyDescent="0.25">
      <c r="A9808">
        <v>444</v>
      </c>
      <c r="B9808" t="s">
        <v>10</v>
      </c>
      <c r="C9808">
        <v>53</v>
      </c>
      <c r="D9808">
        <v>-1</v>
      </c>
      <c r="E9808" t="s">
        <v>12</v>
      </c>
      <c r="F9808" t="s">
        <v>13</v>
      </c>
      <c r="G9808" s="1">
        <v>14.5299997329712</v>
      </c>
      <c r="H9808">
        <v>50</v>
      </c>
      <c r="I9808" t="s">
        <v>14</v>
      </c>
      <c r="J9808" t="s">
        <v>152</v>
      </c>
      <c r="K9808">
        <f>VLOOKUP(J9808,'Prix unitaires'!B:D,3,FALSE)</f>
        <v>0</v>
      </c>
      <c r="L9808" s="11">
        <f t="shared" si="153"/>
        <v>0</v>
      </c>
    </row>
    <row r="9809" spans="1:12" x14ac:dyDescent="0.25">
      <c r="A9809">
        <v>444</v>
      </c>
      <c r="B9809" t="s">
        <v>10</v>
      </c>
      <c r="C9809">
        <v>54</v>
      </c>
      <c r="D9809">
        <v>-1</v>
      </c>
      <c r="E9809" t="s">
        <v>12</v>
      </c>
      <c r="F9809" t="s">
        <v>13</v>
      </c>
      <c r="G9809" s="1">
        <v>17.780000686645501</v>
      </c>
      <c r="H9809">
        <v>50</v>
      </c>
      <c r="I9809" t="s">
        <v>14</v>
      </c>
      <c r="J9809" t="s">
        <v>152</v>
      </c>
      <c r="K9809">
        <f>VLOOKUP(J9809,'Prix unitaires'!B:D,3,FALSE)</f>
        <v>0</v>
      </c>
      <c r="L9809" s="11">
        <f t="shared" si="153"/>
        <v>0</v>
      </c>
    </row>
    <row r="9810" spans="1:12" x14ac:dyDescent="0.25">
      <c r="A9810">
        <v>444</v>
      </c>
      <c r="B9810" t="s">
        <v>10</v>
      </c>
      <c r="C9810">
        <v>55</v>
      </c>
      <c r="D9810">
        <v>-1</v>
      </c>
      <c r="E9810" t="s">
        <v>12</v>
      </c>
      <c r="F9810" t="s">
        <v>13</v>
      </c>
      <c r="G9810" s="1">
        <v>31.209999084472699</v>
      </c>
      <c r="H9810">
        <v>50</v>
      </c>
      <c r="I9810" t="s">
        <v>14</v>
      </c>
      <c r="J9810" t="s">
        <v>152</v>
      </c>
      <c r="K9810">
        <f>VLOOKUP(J9810,'Prix unitaires'!B:D,3,FALSE)</f>
        <v>0</v>
      </c>
      <c r="L9810" s="11">
        <f t="shared" si="153"/>
        <v>0</v>
      </c>
    </row>
    <row r="9811" spans="1:12" x14ac:dyDescent="0.25">
      <c r="A9811">
        <v>444</v>
      </c>
      <c r="B9811" t="s">
        <v>10</v>
      </c>
      <c r="C9811">
        <v>56</v>
      </c>
      <c r="D9811">
        <v>-1</v>
      </c>
      <c r="E9811" t="s">
        <v>12</v>
      </c>
      <c r="F9811" t="s">
        <v>13</v>
      </c>
      <c r="G9811" s="1">
        <v>30.909999847412099</v>
      </c>
      <c r="H9811">
        <v>50</v>
      </c>
      <c r="I9811" t="s">
        <v>14</v>
      </c>
      <c r="J9811" t="s">
        <v>152</v>
      </c>
      <c r="K9811">
        <f>VLOOKUP(J9811,'Prix unitaires'!B:D,3,FALSE)</f>
        <v>0</v>
      </c>
      <c r="L9811" s="11">
        <f t="shared" si="153"/>
        <v>0</v>
      </c>
    </row>
    <row r="9812" spans="1:12" x14ac:dyDescent="0.25">
      <c r="A9812">
        <v>444</v>
      </c>
      <c r="B9812" t="s">
        <v>10</v>
      </c>
      <c r="C9812">
        <v>58</v>
      </c>
      <c r="D9812">
        <v>-1</v>
      </c>
      <c r="E9812" t="s">
        <v>12</v>
      </c>
      <c r="F9812" t="s">
        <v>13</v>
      </c>
      <c r="G9812" s="1">
        <v>21.110000610351602</v>
      </c>
      <c r="H9812">
        <v>50</v>
      </c>
      <c r="I9812" t="s">
        <v>14</v>
      </c>
      <c r="J9812" t="s">
        <v>152</v>
      </c>
      <c r="K9812">
        <f>VLOOKUP(J9812,'Prix unitaires'!B:D,3,FALSE)</f>
        <v>0</v>
      </c>
      <c r="L9812" s="11">
        <f t="shared" si="153"/>
        <v>0</v>
      </c>
    </row>
    <row r="9813" spans="1:12" x14ac:dyDescent="0.25">
      <c r="A9813">
        <v>444</v>
      </c>
      <c r="B9813" t="s">
        <v>10</v>
      </c>
      <c r="C9813">
        <v>61</v>
      </c>
      <c r="D9813">
        <v>-1</v>
      </c>
      <c r="E9813" t="s">
        <v>12</v>
      </c>
      <c r="F9813" t="s">
        <v>13</v>
      </c>
      <c r="G9813" s="1">
        <v>22.360000610351602</v>
      </c>
      <c r="H9813">
        <v>50</v>
      </c>
      <c r="I9813" t="s">
        <v>14</v>
      </c>
      <c r="J9813" t="s">
        <v>152</v>
      </c>
      <c r="K9813">
        <f>VLOOKUP(J9813,'Prix unitaires'!B:D,3,FALSE)</f>
        <v>0</v>
      </c>
      <c r="L9813" s="11">
        <f t="shared" si="153"/>
        <v>0</v>
      </c>
    </row>
    <row r="9814" spans="1:12" x14ac:dyDescent="0.25">
      <c r="A9814">
        <v>444</v>
      </c>
      <c r="B9814" t="s">
        <v>10</v>
      </c>
      <c r="C9814">
        <v>62</v>
      </c>
      <c r="D9814">
        <v>-1</v>
      </c>
      <c r="E9814" t="s">
        <v>19</v>
      </c>
      <c r="F9814" t="s">
        <v>13</v>
      </c>
      <c r="G9814" s="1">
        <v>13.1499996185303</v>
      </c>
      <c r="H9814">
        <v>12</v>
      </c>
      <c r="I9814" t="s">
        <v>14</v>
      </c>
      <c r="J9814" t="s">
        <v>150</v>
      </c>
      <c r="K9814">
        <f>VLOOKUP(J9814,'Prix unitaires'!B:D,3,FALSE)</f>
        <v>0</v>
      </c>
      <c r="L9814" s="11">
        <f t="shared" si="153"/>
        <v>0</v>
      </c>
    </row>
    <row r="9815" spans="1:12" x14ac:dyDescent="0.25">
      <c r="A9815">
        <v>444</v>
      </c>
      <c r="B9815" t="s">
        <v>10</v>
      </c>
      <c r="C9815">
        <v>63</v>
      </c>
      <c r="D9815">
        <v>-1</v>
      </c>
      <c r="E9815" t="s">
        <v>19</v>
      </c>
      <c r="F9815" t="s">
        <v>13</v>
      </c>
      <c r="G9815" s="1">
        <v>16.860000610351602</v>
      </c>
      <c r="H9815">
        <v>12</v>
      </c>
      <c r="I9815" t="s">
        <v>14</v>
      </c>
      <c r="J9815" t="s">
        <v>150</v>
      </c>
      <c r="K9815">
        <f>VLOOKUP(J9815,'Prix unitaires'!B:D,3,FALSE)</f>
        <v>0</v>
      </c>
      <c r="L9815" s="11">
        <f t="shared" si="153"/>
        <v>0</v>
      </c>
    </row>
    <row r="9816" spans="1:12" x14ac:dyDescent="0.25">
      <c r="A9816">
        <v>444</v>
      </c>
      <c r="B9816" t="s">
        <v>10</v>
      </c>
      <c r="C9816">
        <v>65</v>
      </c>
      <c r="D9816">
        <v>-1</v>
      </c>
      <c r="E9816" t="s">
        <v>12</v>
      </c>
      <c r="F9816" t="s">
        <v>13</v>
      </c>
      <c r="G9816" s="1">
        <v>13.3900003433228</v>
      </c>
      <c r="H9816">
        <v>50</v>
      </c>
      <c r="I9816" t="s">
        <v>14</v>
      </c>
      <c r="J9816" t="s">
        <v>152</v>
      </c>
      <c r="K9816">
        <f>VLOOKUP(J9816,'Prix unitaires'!B:D,3,FALSE)</f>
        <v>0</v>
      </c>
      <c r="L9816" s="11">
        <f t="shared" si="153"/>
        <v>0</v>
      </c>
    </row>
    <row r="9817" spans="1:12" x14ac:dyDescent="0.25">
      <c r="A9817">
        <v>444</v>
      </c>
      <c r="B9817" t="s">
        <v>10</v>
      </c>
      <c r="C9817">
        <v>67</v>
      </c>
      <c r="D9817">
        <v>-1</v>
      </c>
      <c r="E9817" t="s">
        <v>17</v>
      </c>
      <c r="F9817" t="s">
        <v>13</v>
      </c>
      <c r="G9817" s="1">
        <v>4.4000000953674299</v>
      </c>
      <c r="H9817">
        <v>50</v>
      </c>
      <c r="I9817" t="s">
        <v>14</v>
      </c>
      <c r="J9817" t="s">
        <v>140</v>
      </c>
      <c r="K9817">
        <f>VLOOKUP(J9817,'Prix unitaires'!B:D,3,FALSE)</f>
        <v>0</v>
      </c>
      <c r="L9817" s="11">
        <f t="shared" si="153"/>
        <v>0</v>
      </c>
    </row>
    <row r="9818" spans="1:12" x14ac:dyDescent="0.25">
      <c r="A9818">
        <v>444</v>
      </c>
      <c r="B9818" t="s">
        <v>10</v>
      </c>
      <c r="C9818">
        <v>68</v>
      </c>
      <c r="D9818">
        <v>-1</v>
      </c>
      <c r="E9818" t="s">
        <v>12</v>
      </c>
      <c r="F9818" t="s">
        <v>13</v>
      </c>
      <c r="G9818" s="1">
        <v>24.700000762939499</v>
      </c>
      <c r="H9818">
        <v>50</v>
      </c>
      <c r="I9818" t="s">
        <v>14</v>
      </c>
      <c r="J9818" t="s">
        <v>152</v>
      </c>
      <c r="K9818">
        <f>VLOOKUP(J9818,'Prix unitaires'!B:D,3,FALSE)</f>
        <v>0</v>
      </c>
      <c r="L9818" s="11">
        <f t="shared" si="153"/>
        <v>0</v>
      </c>
    </row>
    <row r="9819" spans="1:12" x14ac:dyDescent="0.25">
      <c r="A9819">
        <v>444</v>
      </c>
      <c r="B9819" t="s">
        <v>10</v>
      </c>
      <c r="C9819">
        <v>71</v>
      </c>
      <c r="D9819">
        <v>-1</v>
      </c>
      <c r="E9819" t="s">
        <v>12</v>
      </c>
      <c r="F9819" t="s">
        <v>13</v>
      </c>
      <c r="G9819" s="1">
        <v>43.090000152587898</v>
      </c>
      <c r="H9819">
        <v>12</v>
      </c>
      <c r="I9819" t="s">
        <v>14</v>
      </c>
      <c r="J9819" t="s">
        <v>152</v>
      </c>
      <c r="K9819">
        <f>VLOOKUP(J9819,'Prix unitaires'!B:D,3,FALSE)</f>
        <v>0</v>
      </c>
      <c r="L9819" s="11">
        <f t="shared" si="153"/>
        <v>0</v>
      </c>
    </row>
    <row r="9820" spans="1:12" x14ac:dyDescent="0.25">
      <c r="A9820">
        <v>444</v>
      </c>
      <c r="B9820" t="s">
        <v>10</v>
      </c>
      <c r="C9820">
        <v>72</v>
      </c>
      <c r="D9820">
        <v>-1</v>
      </c>
      <c r="E9820" t="s">
        <v>12</v>
      </c>
      <c r="F9820" t="s">
        <v>13</v>
      </c>
      <c r="G9820" s="1">
        <v>12.5200004577637</v>
      </c>
      <c r="H9820">
        <v>50</v>
      </c>
      <c r="I9820" t="s">
        <v>14</v>
      </c>
      <c r="J9820" t="s">
        <v>152</v>
      </c>
      <c r="K9820">
        <f>VLOOKUP(J9820,'Prix unitaires'!B:D,3,FALSE)</f>
        <v>0</v>
      </c>
      <c r="L9820" s="11">
        <f t="shared" si="153"/>
        <v>0</v>
      </c>
    </row>
    <row r="9821" spans="1:12" x14ac:dyDescent="0.25">
      <c r="A9821">
        <v>444</v>
      </c>
      <c r="B9821" t="s">
        <v>10</v>
      </c>
      <c r="C9821">
        <v>73</v>
      </c>
      <c r="D9821">
        <v>-1</v>
      </c>
      <c r="E9821" t="s">
        <v>12</v>
      </c>
      <c r="F9821" t="s">
        <v>13</v>
      </c>
      <c r="G9821" s="1">
        <v>11.210000038146999</v>
      </c>
      <c r="H9821">
        <v>50</v>
      </c>
      <c r="I9821" t="s">
        <v>14</v>
      </c>
      <c r="J9821" t="s">
        <v>152</v>
      </c>
      <c r="K9821">
        <f>VLOOKUP(J9821,'Prix unitaires'!B:D,3,FALSE)</f>
        <v>0</v>
      </c>
      <c r="L9821" s="11">
        <f t="shared" si="153"/>
        <v>0</v>
      </c>
    </row>
    <row r="9822" spans="1:12" x14ac:dyDescent="0.25">
      <c r="A9822">
        <v>444</v>
      </c>
      <c r="B9822" t="s">
        <v>10</v>
      </c>
      <c r="C9822">
        <v>76</v>
      </c>
      <c r="D9822">
        <v>-1</v>
      </c>
      <c r="E9822" t="s">
        <v>12</v>
      </c>
      <c r="F9822" t="s">
        <v>13</v>
      </c>
      <c r="G9822" s="1">
        <v>49</v>
      </c>
      <c r="H9822">
        <v>12</v>
      </c>
      <c r="I9822" t="s">
        <v>14</v>
      </c>
      <c r="J9822" t="s">
        <v>152</v>
      </c>
      <c r="K9822">
        <f>VLOOKUP(J9822,'Prix unitaires'!B:D,3,FALSE)</f>
        <v>0</v>
      </c>
      <c r="L9822" s="11">
        <f t="shared" si="153"/>
        <v>0</v>
      </c>
    </row>
    <row r="9823" spans="1:12" x14ac:dyDescent="0.25">
      <c r="A9823">
        <v>444</v>
      </c>
      <c r="B9823" t="s">
        <v>10</v>
      </c>
      <c r="C9823">
        <v>77</v>
      </c>
      <c r="D9823">
        <v>-1</v>
      </c>
      <c r="E9823" t="s">
        <v>12</v>
      </c>
      <c r="F9823" t="s">
        <v>13</v>
      </c>
      <c r="G9823" s="1">
        <v>22.120000839233398</v>
      </c>
      <c r="H9823">
        <v>12</v>
      </c>
      <c r="I9823" t="s">
        <v>14</v>
      </c>
      <c r="J9823" t="s">
        <v>152</v>
      </c>
      <c r="K9823">
        <f>VLOOKUP(J9823,'Prix unitaires'!B:D,3,FALSE)</f>
        <v>0</v>
      </c>
      <c r="L9823" s="11">
        <f t="shared" si="153"/>
        <v>0</v>
      </c>
    </row>
    <row r="9824" spans="1:12" x14ac:dyDescent="0.25">
      <c r="A9824">
        <v>444</v>
      </c>
      <c r="B9824" t="s">
        <v>10</v>
      </c>
      <c r="C9824">
        <v>78</v>
      </c>
      <c r="D9824">
        <v>-1</v>
      </c>
      <c r="E9824" t="s">
        <v>17</v>
      </c>
      <c r="F9824" t="s">
        <v>13</v>
      </c>
      <c r="G9824" s="1">
        <v>6.0500001907348597</v>
      </c>
      <c r="H9824">
        <v>150</v>
      </c>
      <c r="I9824" t="s">
        <v>14</v>
      </c>
      <c r="J9824" t="s">
        <v>140</v>
      </c>
      <c r="K9824">
        <f>VLOOKUP(J9824,'Prix unitaires'!B:D,3,FALSE)</f>
        <v>0</v>
      </c>
      <c r="L9824" s="11">
        <f t="shared" si="153"/>
        <v>0</v>
      </c>
    </row>
    <row r="9825" spans="1:12" x14ac:dyDescent="0.25">
      <c r="A9825">
        <v>444</v>
      </c>
      <c r="B9825" t="s">
        <v>10</v>
      </c>
      <c r="C9825">
        <v>79</v>
      </c>
      <c r="D9825">
        <v>-1</v>
      </c>
      <c r="E9825" t="s">
        <v>12</v>
      </c>
      <c r="F9825" t="s">
        <v>13</v>
      </c>
      <c r="G9825" s="1">
        <v>196.10000610351599</v>
      </c>
      <c r="H9825">
        <v>50</v>
      </c>
      <c r="I9825" t="s">
        <v>14</v>
      </c>
      <c r="J9825" t="s">
        <v>152</v>
      </c>
      <c r="K9825">
        <f>VLOOKUP(J9825,'Prix unitaires'!B:D,3,FALSE)</f>
        <v>0</v>
      </c>
      <c r="L9825" s="11">
        <f t="shared" si="153"/>
        <v>0</v>
      </c>
    </row>
    <row r="9826" spans="1:12" x14ac:dyDescent="0.25">
      <c r="A9826">
        <v>444</v>
      </c>
      <c r="B9826" t="s">
        <v>10</v>
      </c>
      <c r="C9826">
        <v>80</v>
      </c>
      <c r="D9826">
        <v>-1</v>
      </c>
      <c r="E9826" t="s">
        <v>32</v>
      </c>
      <c r="F9826" t="s">
        <v>13</v>
      </c>
      <c r="G9826" s="1">
        <v>11.0299997329712</v>
      </c>
      <c r="H9826">
        <v>240</v>
      </c>
      <c r="I9826" t="s">
        <v>14</v>
      </c>
      <c r="J9826" t="s">
        <v>164</v>
      </c>
      <c r="K9826">
        <f>VLOOKUP(J9826,'Prix unitaires'!B:D,3,FALSE)</f>
        <v>0</v>
      </c>
      <c r="L9826" s="11">
        <f t="shared" si="153"/>
        <v>0</v>
      </c>
    </row>
    <row r="9827" spans="1:12" x14ac:dyDescent="0.25">
      <c r="A9827">
        <v>444</v>
      </c>
      <c r="B9827" t="s">
        <v>10</v>
      </c>
      <c r="C9827">
        <v>81</v>
      </c>
      <c r="D9827">
        <v>-1</v>
      </c>
      <c r="E9827" t="s">
        <v>19</v>
      </c>
      <c r="F9827" t="s">
        <v>13</v>
      </c>
      <c r="G9827" s="1">
        <v>5.9099998474121103</v>
      </c>
      <c r="H9827">
        <v>240</v>
      </c>
      <c r="I9827" t="s">
        <v>14</v>
      </c>
      <c r="J9827" t="s">
        <v>150</v>
      </c>
      <c r="K9827">
        <f>VLOOKUP(J9827,'Prix unitaires'!B:D,3,FALSE)</f>
        <v>0</v>
      </c>
      <c r="L9827" s="11">
        <f t="shared" si="153"/>
        <v>0</v>
      </c>
    </row>
    <row r="9828" spans="1:12" x14ac:dyDescent="0.25">
      <c r="A9828">
        <v>444</v>
      </c>
      <c r="B9828" t="s">
        <v>10</v>
      </c>
      <c r="C9828">
        <v>84</v>
      </c>
      <c r="D9828">
        <v>-1</v>
      </c>
      <c r="E9828" t="s">
        <v>17</v>
      </c>
      <c r="F9828" t="s">
        <v>13</v>
      </c>
      <c r="G9828" s="1">
        <v>11.3599996566772</v>
      </c>
      <c r="H9828">
        <v>50</v>
      </c>
      <c r="I9828" t="s">
        <v>14</v>
      </c>
      <c r="J9828" t="s">
        <v>140</v>
      </c>
      <c r="K9828">
        <f>VLOOKUP(J9828,'Prix unitaires'!B:D,3,FALSE)</f>
        <v>0</v>
      </c>
      <c r="L9828" s="11">
        <f t="shared" si="153"/>
        <v>0</v>
      </c>
    </row>
    <row r="9829" spans="1:12" x14ac:dyDescent="0.25">
      <c r="A9829">
        <v>444</v>
      </c>
      <c r="B9829" t="s">
        <v>10</v>
      </c>
      <c r="C9829">
        <v>86</v>
      </c>
      <c r="D9829">
        <v>-1</v>
      </c>
      <c r="E9829" t="s">
        <v>17</v>
      </c>
      <c r="F9829" t="s">
        <v>13</v>
      </c>
      <c r="G9829" s="1">
        <v>5.7600002288818404</v>
      </c>
      <c r="H9829">
        <v>50</v>
      </c>
      <c r="I9829" t="s">
        <v>14</v>
      </c>
      <c r="J9829" t="s">
        <v>140</v>
      </c>
      <c r="K9829">
        <f>VLOOKUP(J9829,'Prix unitaires'!B:D,3,FALSE)</f>
        <v>0</v>
      </c>
      <c r="L9829" s="11">
        <f t="shared" si="153"/>
        <v>0</v>
      </c>
    </row>
    <row r="9830" spans="1:12" x14ac:dyDescent="0.25">
      <c r="A9830">
        <v>444</v>
      </c>
      <c r="B9830" t="s">
        <v>10</v>
      </c>
      <c r="C9830">
        <v>87</v>
      </c>
      <c r="D9830">
        <v>-1</v>
      </c>
      <c r="E9830" t="s">
        <v>12</v>
      </c>
      <c r="F9830" t="s">
        <v>13</v>
      </c>
      <c r="G9830" s="1">
        <v>143.919998168945</v>
      </c>
      <c r="H9830">
        <v>50</v>
      </c>
      <c r="I9830" t="s">
        <v>14</v>
      </c>
      <c r="J9830" t="s">
        <v>152</v>
      </c>
      <c r="K9830">
        <f>VLOOKUP(J9830,'Prix unitaires'!B:D,3,FALSE)</f>
        <v>0</v>
      </c>
      <c r="L9830" s="11">
        <f t="shared" si="153"/>
        <v>0</v>
      </c>
    </row>
    <row r="9831" spans="1:12" x14ac:dyDescent="0.25">
      <c r="A9831">
        <v>444</v>
      </c>
      <c r="B9831" t="s">
        <v>10</v>
      </c>
      <c r="C9831">
        <v>88</v>
      </c>
      <c r="D9831">
        <v>-1</v>
      </c>
      <c r="E9831" t="s">
        <v>24</v>
      </c>
      <c r="F9831" t="s">
        <v>13</v>
      </c>
      <c r="G9831" s="1">
        <v>50.310001373291001</v>
      </c>
      <c r="H9831">
        <v>50</v>
      </c>
      <c r="I9831" t="s">
        <v>14</v>
      </c>
      <c r="J9831" t="s">
        <v>93</v>
      </c>
      <c r="K9831">
        <f>VLOOKUP(J9831,'Prix unitaires'!B:D,3,FALSE)</f>
        <v>0</v>
      </c>
      <c r="L9831" s="11">
        <f t="shared" si="153"/>
        <v>0</v>
      </c>
    </row>
    <row r="9832" spans="1:12" x14ac:dyDescent="0.25">
      <c r="A9832">
        <v>444</v>
      </c>
      <c r="B9832" t="s">
        <v>10</v>
      </c>
      <c r="C9832">
        <v>89</v>
      </c>
      <c r="D9832">
        <v>-1</v>
      </c>
      <c r="E9832" t="s">
        <v>17</v>
      </c>
      <c r="F9832" t="s">
        <v>13</v>
      </c>
      <c r="G9832" s="1">
        <v>20.0200004577637</v>
      </c>
      <c r="H9832">
        <v>50</v>
      </c>
      <c r="I9832" t="s">
        <v>14</v>
      </c>
      <c r="J9832" t="s">
        <v>140</v>
      </c>
      <c r="K9832">
        <f>VLOOKUP(J9832,'Prix unitaires'!B:D,3,FALSE)</f>
        <v>0</v>
      </c>
      <c r="L9832" s="11">
        <f t="shared" si="153"/>
        <v>0</v>
      </c>
    </row>
    <row r="9833" spans="1:12" x14ac:dyDescent="0.25">
      <c r="A9833">
        <v>444</v>
      </c>
      <c r="B9833" t="s">
        <v>10</v>
      </c>
      <c r="C9833">
        <v>90</v>
      </c>
      <c r="D9833">
        <v>-1</v>
      </c>
      <c r="E9833" t="s">
        <v>24</v>
      </c>
      <c r="F9833" t="s">
        <v>13</v>
      </c>
      <c r="G9833" s="1">
        <v>54.349998474121101</v>
      </c>
      <c r="H9833">
        <v>50</v>
      </c>
      <c r="I9833" t="s">
        <v>14</v>
      </c>
      <c r="J9833" t="s">
        <v>93</v>
      </c>
      <c r="K9833">
        <f>VLOOKUP(J9833,'Prix unitaires'!B:D,3,FALSE)</f>
        <v>0</v>
      </c>
      <c r="L9833" s="11">
        <f t="shared" si="153"/>
        <v>0</v>
      </c>
    </row>
    <row r="9834" spans="1:12" x14ac:dyDescent="0.25">
      <c r="A9834">
        <v>444</v>
      </c>
      <c r="B9834" t="s">
        <v>10</v>
      </c>
      <c r="C9834">
        <v>105</v>
      </c>
      <c r="D9834">
        <v>-1</v>
      </c>
      <c r="E9834" t="s">
        <v>12</v>
      </c>
      <c r="F9834" t="s">
        <v>13</v>
      </c>
      <c r="G9834" s="1">
        <v>20.469999313354499</v>
      </c>
      <c r="H9834">
        <v>12</v>
      </c>
      <c r="I9834" t="s">
        <v>14</v>
      </c>
      <c r="J9834" t="s">
        <v>152</v>
      </c>
      <c r="K9834">
        <f>VLOOKUP(J9834,'Prix unitaires'!B:D,3,FALSE)</f>
        <v>0</v>
      </c>
      <c r="L9834" s="11">
        <f t="shared" si="153"/>
        <v>0</v>
      </c>
    </row>
    <row r="9835" spans="1:12" x14ac:dyDescent="0.25">
      <c r="A9835">
        <v>444</v>
      </c>
      <c r="B9835" t="s">
        <v>10</v>
      </c>
      <c r="C9835">
        <v>107</v>
      </c>
      <c r="D9835">
        <v>-1</v>
      </c>
      <c r="E9835" t="s">
        <v>32</v>
      </c>
      <c r="F9835" t="s">
        <v>13</v>
      </c>
      <c r="G9835" s="1">
        <v>25.829999923706101</v>
      </c>
      <c r="H9835">
        <v>240</v>
      </c>
      <c r="I9835" t="s">
        <v>14</v>
      </c>
      <c r="J9835" t="s">
        <v>164</v>
      </c>
      <c r="K9835">
        <f>VLOOKUP(J9835,'Prix unitaires'!B:D,3,FALSE)</f>
        <v>0</v>
      </c>
      <c r="L9835" s="11">
        <f t="shared" si="153"/>
        <v>0</v>
      </c>
    </row>
    <row r="9836" spans="1:12" x14ac:dyDescent="0.25">
      <c r="A9836">
        <v>444</v>
      </c>
      <c r="B9836" t="s">
        <v>10</v>
      </c>
      <c r="C9836">
        <v>110</v>
      </c>
      <c r="D9836">
        <v>-1</v>
      </c>
      <c r="E9836" t="s">
        <v>32</v>
      </c>
      <c r="F9836" t="s">
        <v>13</v>
      </c>
      <c r="G9836" s="1">
        <v>95.430000305175994</v>
      </c>
      <c r="H9836">
        <v>240</v>
      </c>
      <c r="I9836" t="s">
        <v>14</v>
      </c>
      <c r="J9836" t="s">
        <v>164</v>
      </c>
      <c r="K9836">
        <f>VLOOKUP(J9836,'Prix unitaires'!B:D,3,FALSE)</f>
        <v>0</v>
      </c>
      <c r="L9836" s="11">
        <f t="shared" si="153"/>
        <v>0</v>
      </c>
    </row>
    <row r="9837" spans="1:12" x14ac:dyDescent="0.25">
      <c r="A9837">
        <v>444</v>
      </c>
      <c r="B9837" t="s">
        <v>10</v>
      </c>
      <c r="C9837">
        <v>111</v>
      </c>
      <c r="D9837">
        <v>-1</v>
      </c>
      <c r="E9837" t="s">
        <v>32</v>
      </c>
      <c r="F9837" t="s">
        <v>13</v>
      </c>
      <c r="G9837" s="1">
        <v>22.2299995422363</v>
      </c>
      <c r="H9837">
        <v>240</v>
      </c>
      <c r="I9837" t="s">
        <v>14</v>
      </c>
      <c r="J9837" t="s">
        <v>164</v>
      </c>
      <c r="K9837">
        <f>VLOOKUP(J9837,'Prix unitaires'!B:D,3,FALSE)</f>
        <v>0</v>
      </c>
      <c r="L9837" s="11">
        <f t="shared" si="153"/>
        <v>0</v>
      </c>
    </row>
    <row r="9838" spans="1:12" x14ac:dyDescent="0.25">
      <c r="A9838">
        <v>444</v>
      </c>
      <c r="B9838" t="s">
        <v>10</v>
      </c>
      <c r="C9838">
        <v>112</v>
      </c>
      <c r="D9838">
        <v>-1</v>
      </c>
      <c r="E9838" t="s">
        <v>32</v>
      </c>
      <c r="F9838" t="s">
        <v>13</v>
      </c>
      <c r="G9838" s="1">
        <v>23.069999694824201</v>
      </c>
      <c r="H9838">
        <v>240</v>
      </c>
      <c r="I9838" t="s">
        <v>14</v>
      </c>
      <c r="J9838" t="s">
        <v>164</v>
      </c>
      <c r="K9838">
        <f>VLOOKUP(J9838,'Prix unitaires'!B:D,3,FALSE)</f>
        <v>0</v>
      </c>
      <c r="L9838" s="11">
        <f t="shared" si="153"/>
        <v>0</v>
      </c>
    </row>
    <row r="9839" spans="1:12" x14ac:dyDescent="0.25">
      <c r="A9839">
        <v>444</v>
      </c>
      <c r="B9839" t="s">
        <v>10</v>
      </c>
      <c r="C9839">
        <v>113</v>
      </c>
      <c r="D9839">
        <v>-1</v>
      </c>
      <c r="E9839" t="s">
        <v>17</v>
      </c>
      <c r="F9839" t="s">
        <v>13</v>
      </c>
      <c r="G9839" s="1">
        <v>5.3699998855590803</v>
      </c>
      <c r="H9839">
        <v>50</v>
      </c>
      <c r="I9839" t="s">
        <v>14</v>
      </c>
      <c r="J9839" t="s">
        <v>140</v>
      </c>
      <c r="K9839">
        <f>VLOOKUP(J9839,'Prix unitaires'!B:D,3,FALSE)</f>
        <v>0</v>
      </c>
      <c r="L9839" s="11">
        <f t="shared" si="153"/>
        <v>0</v>
      </c>
    </row>
    <row r="9840" spans="1:12" x14ac:dyDescent="0.25">
      <c r="A9840">
        <v>444</v>
      </c>
      <c r="B9840" t="s">
        <v>10</v>
      </c>
      <c r="C9840">
        <v>114</v>
      </c>
      <c r="D9840">
        <v>-1</v>
      </c>
      <c r="E9840" t="s">
        <v>32</v>
      </c>
      <c r="F9840" t="s">
        <v>13</v>
      </c>
      <c r="G9840" s="1">
        <v>9.6899995803833008</v>
      </c>
      <c r="H9840">
        <v>50</v>
      </c>
      <c r="I9840" t="s">
        <v>14</v>
      </c>
      <c r="J9840" t="s">
        <v>164</v>
      </c>
      <c r="K9840">
        <f>VLOOKUP(J9840,'Prix unitaires'!B:D,3,FALSE)</f>
        <v>0</v>
      </c>
      <c r="L9840" s="11">
        <f t="shared" si="153"/>
        <v>0</v>
      </c>
    </row>
    <row r="9841" spans="1:12" x14ac:dyDescent="0.25">
      <c r="A9841">
        <v>444</v>
      </c>
      <c r="B9841" t="s">
        <v>10</v>
      </c>
      <c r="C9841">
        <v>115</v>
      </c>
      <c r="D9841">
        <v>-1</v>
      </c>
      <c r="E9841" t="s">
        <v>32</v>
      </c>
      <c r="F9841" t="s">
        <v>13</v>
      </c>
      <c r="G9841" s="1">
        <v>16.389999389648398</v>
      </c>
      <c r="H9841">
        <v>240</v>
      </c>
      <c r="I9841" t="s">
        <v>14</v>
      </c>
      <c r="J9841" t="s">
        <v>164</v>
      </c>
      <c r="K9841">
        <f>VLOOKUP(J9841,'Prix unitaires'!B:D,3,FALSE)</f>
        <v>0</v>
      </c>
      <c r="L9841" s="11">
        <f t="shared" si="153"/>
        <v>0</v>
      </c>
    </row>
    <row r="9842" spans="1:12" x14ac:dyDescent="0.25">
      <c r="A9842">
        <v>444</v>
      </c>
      <c r="B9842" t="s">
        <v>10</v>
      </c>
      <c r="C9842">
        <v>118</v>
      </c>
      <c r="D9842">
        <v>-1</v>
      </c>
      <c r="E9842" t="s">
        <v>32</v>
      </c>
      <c r="F9842" t="s">
        <v>13</v>
      </c>
      <c r="G9842" s="1">
        <v>9.1999998092650994</v>
      </c>
      <c r="H9842">
        <v>240</v>
      </c>
      <c r="I9842" t="s">
        <v>14</v>
      </c>
      <c r="J9842" t="s">
        <v>164</v>
      </c>
      <c r="K9842">
        <f>VLOOKUP(J9842,'Prix unitaires'!B:D,3,FALSE)</f>
        <v>0</v>
      </c>
      <c r="L9842" s="11">
        <f t="shared" si="153"/>
        <v>0</v>
      </c>
    </row>
    <row r="9843" spans="1:12" x14ac:dyDescent="0.25">
      <c r="A9843">
        <v>444</v>
      </c>
      <c r="B9843" t="s">
        <v>10</v>
      </c>
      <c r="C9843">
        <v>119</v>
      </c>
      <c r="D9843">
        <v>-1</v>
      </c>
      <c r="E9843" t="s">
        <v>32</v>
      </c>
      <c r="F9843" t="s">
        <v>13</v>
      </c>
      <c r="G9843" s="1">
        <v>12.5299997329712</v>
      </c>
      <c r="H9843">
        <v>240</v>
      </c>
      <c r="I9843" t="s">
        <v>14</v>
      </c>
      <c r="J9843" t="s">
        <v>164</v>
      </c>
      <c r="K9843">
        <f>VLOOKUP(J9843,'Prix unitaires'!B:D,3,FALSE)</f>
        <v>0</v>
      </c>
      <c r="L9843" s="11">
        <f t="shared" si="153"/>
        <v>0</v>
      </c>
    </row>
    <row r="9844" spans="1:12" x14ac:dyDescent="0.25">
      <c r="A9844">
        <v>444</v>
      </c>
      <c r="B9844" t="s">
        <v>10</v>
      </c>
      <c r="C9844">
        <v>120</v>
      </c>
      <c r="D9844">
        <v>-1</v>
      </c>
      <c r="E9844" t="s">
        <v>17</v>
      </c>
      <c r="F9844" t="s">
        <v>13</v>
      </c>
      <c r="G9844" s="1">
        <v>15.7299995422363</v>
      </c>
      <c r="H9844">
        <v>50</v>
      </c>
      <c r="I9844" t="s">
        <v>14</v>
      </c>
      <c r="J9844" t="s">
        <v>140</v>
      </c>
      <c r="K9844">
        <f>VLOOKUP(J9844,'Prix unitaires'!B:D,3,FALSE)</f>
        <v>0</v>
      </c>
      <c r="L9844" s="11">
        <f t="shared" si="153"/>
        <v>0</v>
      </c>
    </row>
    <row r="9845" spans="1:12" x14ac:dyDescent="0.25">
      <c r="A9845">
        <v>444</v>
      </c>
      <c r="B9845" t="s">
        <v>10</v>
      </c>
      <c r="C9845">
        <v>121</v>
      </c>
      <c r="D9845">
        <v>-1</v>
      </c>
      <c r="E9845" t="s">
        <v>17</v>
      </c>
      <c r="F9845" t="s">
        <v>13</v>
      </c>
      <c r="G9845" s="1">
        <v>98.389999389647997</v>
      </c>
      <c r="H9845">
        <v>150</v>
      </c>
      <c r="I9845" t="s">
        <v>14</v>
      </c>
      <c r="J9845" t="s">
        <v>140</v>
      </c>
      <c r="K9845">
        <f>VLOOKUP(J9845,'Prix unitaires'!B:D,3,FALSE)</f>
        <v>0</v>
      </c>
      <c r="L9845" s="11">
        <f t="shared" si="153"/>
        <v>0</v>
      </c>
    </row>
    <row r="9846" spans="1:12" x14ac:dyDescent="0.25">
      <c r="A9846">
        <v>444</v>
      </c>
      <c r="B9846" t="s">
        <v>10</v>
      </c>
      <c r="C9846">
        <v>133</v>
      </c>
      <c r="D9846">
        <v>-1</v>
      </c>
      <c r="E9846" t="s">
        <v>19</v>
      </c>
      <c r="F9846" t="s">
        <v>13</v>
      </c>
      <c r="G9846" s="1">
        <v>14.289999961853001</v>
      </c>
      <c r="H9846">
        <v>50</v>
      </c>
      <c r="I9846" t="s">
        <v>14</v>
      </c>
      <c r="J9846" t="s">
        <v>150</v>
      </c>
      <c r="K9846">
        <f>VLOOKUP(J9846,'Prix unitaires'!B:D,3,FALSE)</f>
        <v>0</v>
      </c>
      <c r="L9846" s="11">
        <f t="shared" si="153"/>
        <v>0</v>
      </c>
    </row>
    <row r="9847" spans="1:12" x14ac:dyDescent="0.25">
      <c r="A9847">
        <v>444</v>
      </c>
      <c r="B9847" t="s">
        <v>10</v>
      </c>
      <c r="C9847">
        <v>134</v>
      </c>
      <c r="D9847">
        <v>-1</v>
      </c>
      <c r="E9847" t="s">
        <v>19</v>
      </c>
      <c r="F9847" t="s">
        <v>13</v>
      </c>
      <c r="G9847" s="1">
        <v>24.549999237060501</v>
      </c>
      <c r="H9847">
        <v>50</v>
      </c>
      <c r="I9847" t="s">
        <v>14</v>
      </c>
      <c r="J9847" t="s">
        <v>150</v>
      </c>
      <c r="K9847">
        <f>VLOOKUP(J9847,'Prix unitaires'!B:D,3,FALSE)</f>
        <v>0</v>
      </c>
      <c r="L9847" s="11">
        <f t="shared" si="153"/>
        <v>0</v>
      </c>
    </row>
    <row r="9848" spans="1:12" x14ac:dyDescent="0.25">
      <c r="A9848">
        <v>444</v>
      </c>
      <c r="B9848" t="s">
        <v>10</v>
      </c>
      <c r="C9848">
        <v>135</v>
      </c>
      <c r="D9848">
        <v>-1</v>
      </c>
      <c r="E9848" t="s">
        <v>19</v>
      </c>
      <c r="F9848" t="s">
        <v>13</v>
      </c>
      <c r="G9848" s="1">
        <v>26.0100002288818</v>
      </c>
      <c r="H9848">
        <v>50</v>
      </c>
      <c r="I9848" t="s">
        <v>14</v>
      </c>
      <c r="J9848" t="s">
        <v>150</v>
      </c>
      <c r="K9848">
        <f>VLOOKUP(J9848,'Prix unitaires'!B:D,3,FALSE)</f>
        <v>0</v>
      </c>
      <c r="L9848" s="11">
        <f t="shared" si="153"/>
        <v>0</v>
      </c>
    </row>
    <row r="9849" spans="1:12" x14ac:dyDescent="0.25">
      <c r="A9849">
        <v>444</v>
      </c>
      <c r="B9849" t="s">
        <v>10</v>
      </c>
      <c r="C9849">
        <v>136</v>
      </c>
      <c r="D9849">
        <v>-1</v>
      </c>
      <c r="E9849" t="s">
        <v>19</v>
      </c>
      <c r="F9849" t="s">
        <v>13</v>
      </c>
      <c r="G9849" s="1">
        <v>22.690000534057599</v>
      </c>
      <c r="H9849">
        <v>50</v>
      </c>
      <c r="I9849" t="s">
        <v>14</v>
      </c>
      <c r="J9849" t="s">
        <v>150</v>
      </c>
      <c r="K9849">
        <f>VLOOKUP(J9849,'Prix unitaires'!B:D,3,FALSE)</f>
        <v>0</v>
      </c>
      <c r="L9849" s="11">
        <f t="shared" si="153"/>
        <v>0</v>
      </c>
    </row>
    <row r="9850" spans="1:12" x14ac:dyDescent="0.25">
      <c r="A9850">
        <v>444</v>
      </c>
      <c r="B9850" t="s">
        <v>10</v>
      </c>
      <c r="C9850">
        <v>137</v>
      </c>
      <c r="D9850">
        <v>-1</v>
      </c>
      <c r="E9850" t="s">
        <v>19</v>
      </c>
      <c r="F9850" t="s">
        <v>13</v>
      </c>
      <c r="G9850" s="1">
        <v>14.210000038146999</v>
      </c>
      <c r="H9850">
        <v>50</v>
      </c>
      <c r="I9850" t="s">
        <v>14</v>
      </c>
      <c r="J9850" t="s">
        <v>150</v>
      </c>
      <c r="K9850">
        <f>VLOOKUP(J9850,'Prix unitaires'!B:D,3,FALSE)</f>
        <v>0</v>
      </c>
      <c r="L9850" s="11">
        <f t="shared" si="153"/>
        <v>0</v>
      </c>
    </row>
    <row r="9851" spans="1:12" x14ac:dyDescent="0.25">
      <c r="A9851">
        <v>444</v>
      </c>
      <c r="B9851" t="s">
        <v>10</v>
      </c>
      <c r="C9851">
        <v>138</v>
      </c>
      <c r="D9851">
        <v>-1</v>
      </c>
      <c r="E9851" t="s">
        <v>19</v>
      </c>
      <c r="F9851" t="s">
        <v>13</v>
      </c>
      <c r="G9851" s="1">
        <v>14</v>
      </c>
      <c r="H9851">
        <v>50</v>
      </c>
      <c r="I9851" t="s">
        <v>14</v>
      </c>
      <c r="J9851" t="s">
        <v>150</v>
      </c>
      <c r="K9851">
        <f>VLOOKUP(J9851,'Prix unitaires'!B:D,3,FALSE)</f>
        <v>0</v>
      </c>
      <c r="L9851" s="11">
        <f t="shared" si="153"/>
        <v>0</v>
      </c>
    </row>
    <row r="9852" spans="1:12" x14ac:dyDescent="0.25">
      <c r="A9852">
        <v>444</v>
      </c>
      <c r="B9852" t="s">
        <v>10</v>
      </c>
      <c r="C9852">
        <v>139</v>
      </c>
      <c r="D9852">
        <v>-1</v>
      </c>
      <c r="E9852" t="s">
        <v>19</v>
      </c>
      <c r="F9852" t="s">
        <v>13</v>
      </c>
      <c r="G9852" s="1">
        <v>13.699999809265099</v>
      </c>
      <c r="H9852">
        <v>50</v>
      </c>
      <c r="I9852" t="s">
        <v>14</v>
      </c>
      <c r="J9852" t="s">
        <v>150</v>
      </c>
      <c r="K9852">
        <f>VLOOKUP(J9852,'Prix unitaires'!B:D,3,FALSE)</f>
        <v>0</v>
      </c>
      <c r="L9852" s="11">
        <f t="shared" si="153"/>
        <v>0</v>
      </c>
    </row>
    <row r="9853" spans="1:12" x14ac:dyDescent="0.25">
      <c r="A9853">
        <v>444</v>
      </c>
      <c r="B9853" t="s">
        <v>10</v>
      </c>
      <c r="C9853">
        <v>140</v>
      </c>
      <c r="D9853">
        <v>-1</v>
      </c>
      <c r="E9853" t="s">
        <v>12</v>
      </c>
      <c r="F9853" t="s">
        <v>13</v>
      </c>
      <c r="G9853" s="1">
        <v>64.209999084472997</v>
      </c>
      <c r="H9853">
        <v>50</v>
      </c>
      <c r="I9853" t="s">
        <v>14</v>
      </c>
      <c r="J9853" t="s">
        <v>152</v>
      </c>
      <c r="K9853">
        <f>VLOOKUP(J9853,'Prix unitaires'!B:D,3,FALSE)</f>
        <v>0</v>
      </c>
      <c r="L9853" s="11">
        <f t="shared" si="153"/>
        <v>0</v>
      </c>
    </row>
    <row r="9854" spans="1:12" x14ac:dyDescent="0.25">
      <c r="A9854">
        <v>444</v>
      </c>
      <c r="B9854" t="s">
        <v>10</v>
      </c>
      <c r="C9854">
        <v>141</v>
      </c>
      <c r="D9854">
        <v>-1</v>
      </c>
      <c r="E9854" t="s">
        <v>19</v>
      </c>
      <c r="F9854" t="s">
        <v>13</v>
      </c>
      <c r="G9854" s="1">
        <v>19.620000839233398</v>
      </c>
      <c r="H9854">
        <v>50</v>
      </c>
      <c r="I9854" t="s">
        <v>14</v>
      </c>
      <c r="J9854" t="s">
        <v>150</v>
      </c>
      <c r="K9854">
        <f>VLOOKUP(J9854,'Prix unitaires'!B:D,3,FALSE)</f>
        <v>0</v>
      </c>
      <c r="L9854" s="11">
        <f t="shared" si="153"/>
        <v>0</v>
      </c>
    </row>
    <row r="9855" spans="1:12" x14ac:dyDescent="0.25">
      <c r="A9855">
        <v>444</v>
      </c>
      <c r="B9855" t="s">
        <v>10</v>
      </c>
      <c r="C9855">
        <v>142</v>
      </c>
      <c r="D9855">
        <v>-1</v>
      </c>
      <c r="E9855" t="s">
        <v>19</v>
      </c>
      <c r="F9855" t="s">
        <v>13</v>
      </c>
      <c r="G9855" s="1">
        <v>12.2399997711182</v>
      </c>
      <c r="H9855">
        <v>50</v>
      </c>
      <c r="I9855" t="s">
        <v>14</v>
      </c>
      <c r="J9855" t="s">
        <v>150</v>
      </c>
      <c r="K9855">
        <f>VLOOKUP(J9855,'Prix unitaires'!B:D,3,FALSE)</f>
        <v>0</v>
      </c>
      <c r="L9855" s="11">
        <f t="shared" si="153"/>
        <v>0</v>
      </c>
    </row>
    <row r="9856" spans="1:12" x14ac:dyDescent="0.25">
      <c r="A9856">
        <v>444</v>
      </c>
      <c r="B9856" t="s">
        <v>10</v>
      </c>
      <c r="C9856">
        <v>143</v>
      </c>
      <c r="D9856">
        <v>-1</v>
      </c>
      <c r="E9856" t="s">
        <v>19</v>
      </c>
      <c r="F9856" t="s">
        <v>13</v>
      </c>
      <c r="G9856" s="1">
        <v>13.300000190734901</v>
      </c>
      <c r="H9856">
        <v>50</v>
      </c>
      <c r="I9856" t="s">
        <v>14</v>
      </c>
      <c r="J9856" t="s">
        <v>150</v>
      </c>
      <c r="K9856">
        <f>VLOOKUP(J9856,'Prix unitaires'!B:D,3,FALSE)</f>
        <v>0</v>
      </c>
      <c r="L9856" s="11">
        <f t="shared" si="153"/>
        <v>0</v>
      </c>
    </row>
    <row r="9857" spans="1:12" x14ac:dyDescent="0.25">
      <c r="A9857">
        <v>444</v>
      </c>
      <c r="B9857" t="s">
        <v>10</v>
      </c>
      <c r="C9857">
        <v>144</v>
      </c>
      <c r="D9857">
        <v>-1</v>
      </c>
      <c r="E9857" t="s">
        <v>19</v>
      </c>
      <c r="F9857" t="s">
        <v>13</v>
      </c>
      <c r="G9857" s="1">
        <v>12.170000076293899</v>
      </c>
      <c r="H9857">
        <v>50</v>
      </c>
      <c r="I9857" t="s">
        <v>14</v>
      </c>
      <c r="J9857" t="s">
        <v>150</v>
      </c>
      <c r="K9857">
        <f>VLOOKUP(J9857,'Prix unitaires'!B:D,3,FALSE)</f>
        <v>0</v>
      </c>
      <c r="L9857" s="11">
        <f t="shared" si="153"/>
        <v>0</v>
      </c>
    </row>
    <row r="9858" spans="1:12" x14ac:dyDescent="0.25">
      <c r="A9858">
        <v>444</v>
      </c>
      <c r="B9858" t="s">
        <v>10</v>
      </c>
      <c r="C9858">
        <v>149</v>
      </c>
      <c r="D9858">
        <v>-1</v>
      </c>
      <c r="E9858" t="s">
        <v>32</v>
      </c>
      <c r="F9858" t="s">
        <v>13</v>
      </c>
      <c r="G9858" s="1">
        <v>10.6300001144409</v>
      </c>
      <c r="H9858">
        <v>240</v>
      </c>
      <c r="I9858" t="s">
        <v>14</v>
      </c>
      <c r="J9858" t="s">
        <v>164</v>
      </c>
      <c r="K9858">
        <f>VLOOKUP(J9858,'Prix unitaires'!B:D,3,FALSE)</f>
        <v>0</v>
      </c>
      <c r="L9858" s="11">
        <f t="shared" si="153"/>
        <v>0</v>
      </c>
    </row>
    <row r="9859" spans="1:12" x14ac:dyDescent="0.25">
      <c r="A9859">
        <v>444</v>
      </c>
      <c r="B9859" t="s">
        <v>10</v>
      </c>
      <c r="C9859">
        <v>150</v>
      </c>
      <c r="D9859">
        <v>-1</v>
      </c>
      <c r="E9859" t="s">
        <v>32</v>
      </c>
      <c r="F9859" t="s">
        <v>13</v>
      </c>
      <c r="G9859" s="1">
        <v>7.3200001716613796</v>
      </c>
      <c r="H9859">
        <v>240</v>
      </c>
      <c r="I9859" t="s">
        <v>14</v>
      </c>
      <c r="J9859" t="s">
        <v>164</v>
      </c>
      <c r="K9859">
        <f>VLOOKUP(J9859,'Prix unitaires'!B:D,3,FALSE)</f>
        <v>0</v>
      </c>
      <c r="L9859" s="11">
        <f t="shared" ref="L9859:L9922" si="154">(G9859*H9859)*K9859</f>
        <v>0</v>
      </c>
    </row>
    <row r="9860" spans="1:12" x14ac:dyDescent="0.25">
      <c r="A9860">
        <v>444</v>
      </c>
      <c r="B9860" t="s">
        <v>10</v>
      </c>
      <c r="C9860">
        <v>151</v>
      </c>
      <c r="D9860">
        <v>-1</v>
      </c>
      <c r="E9860" t="s">
        <v>19</v>
      </c>
      <c r="F9860" t="s">
        <v>13</v>
      </c>
      <c r="G9860" s="1">
        <v>21.9799995422363</v>
      </c>
      <c r="H9860">
        <v>50</v>
      </c>
      <c r="I9860" t="s">
        <v>14</v>
      </c>
      <c r="J9860" t="s">
        <v>150</v>
      </c>
      <c r="K9860">
        <f>VLOOKUP(J9860,'Prix unitaires'!B:D,3,FALSE)</f>
        <v>0</v>
      </c>
      <c r="L9860" s="11">
        <f t="shared" si="154"/>
        <v>0</v>
      </c>
    </row>
    <row r="9861" spans="1:12" x14ac:dyDescent="0.25">
      <c r="A9861">
        <v>444</v>
      </c>
      <c r="B9861" t="s">
        <v>10</v>
      </c>
      <c r="C9861">
        <v>152</v>
      </c>
      <c r="D9861">
        <v>-1</v>
      </c>
      <c r="E9861" t="s">
        <v>19</v>
      </c>
      <c r="F9861" t="s">
        <v>13</v>
      </c>
      <c r="G9861" s="1">
        <v>53.2299995422363</v>
      </c>
      <c r="H9861">
        <v>50</v>
      </c>
      <c r="I9861" t="s">
        <v>14</v>
      </c>
      <c r="J9861" t="s">
        <v>150</v>
      </c>
      <c r="K9861">
        <f>VLOOKUP(J9861,'Prix unitaires'!B:D,3,FALSE)</f>
        <v>0</v>
      </c>
      <c r="L9861" s="11">
        <f t="shared" si="154"/>
        <v>0</v>
      </c>
    </row>
    <row r="9862" spans="1:12" x14ac:dyDescent="0.25">
      <c r="A9862">
        <v>444</v>
      </c>
      <c r="B9862" t="s">
        <v>10</v>
      </c>
      <c r="C9862">
        <v>153</v>
      </c>
      <c r="D9862">
        <v>-1</v>
      </c>
      <c r="E9862" t="s">
        <v>19</v>
      </c>
      <c r="F9862" t="s">
        <v>13</v>
      </c>
      <c r="G9862" s="1">
        <v>14.329999923706101</v>
      </c>
      <c r="H9862">
        <v>50</v>
      </c>
      <c r="I9862" t="s">
        <v>14</v>
      </c>
      <c r="J9862" t="s">
        <v>150</v>
      </c>
      <c r="K9862">
        <f>VLOOKUP(J9862,'Prix unitaires'!B:D,3,FALSE)</f>
        <v>0</v>
      </c>
      <c r="L9862" s="11">
        <f t="shared" si="154"/>
        <v>0</v>
      </c>
    </row>
    <row r="9863" spans="1:12" x14ac:dyDescent="0.25">
      <c r="A9863">
        <v>444</v>
      </c>
      <c r="B9863" t="s">
        <v>10</v>
      </c>
      <c r="C9863">
        <v>154</v>
      </c>
      <c r="D9863">
        <v>-1</v>
      </c>
      <c r="E9863" t="s">
        <v>19</v>
      </c>
      <c r="F9863" t="s">
        <v>13</v>
      </c>
      <c r="G9863" s="1">
        <v>8.6999998092650994</v>
      </c>
      <c r="H9863">
        <v>50</v>
      </c>
      <c r="I9863" t="s">
        <v>14</v>
      </c>
      <c r="J9863" t="s">
        <v>150</v>
      </c>
      <c r="K9863">
        <f>VLOOKUP(J9863,'Prix unitaires'!B:D,3,FALSE)</f>
        <v>0</v>
      </c>
      <c r="L9863" s="11">
        <f t="shared" si="154"/>
        <v>0</v>
      </c>
    </row>
    <row r="9864" spans="1:12" x14ac:dyDescent="0.25">
      <c r="A9864">
        <v>444</v>
      </c>
      <c r="B9864" t="s">
        <v>10</v>
      </c>
      <c r="C9864">
        <v>155</v>
      </c>
      <c r="D9864">
        <v>-1</v>
      </c>
      <c r="E9864" t="s">
        <v>17</v>
      </c>
      <c r="F9864" t="s">
        <v>13</v>
      </c>
      <c r="G9864" s="1">
        <v>76.180000305175994</v>
      </c>
      <c r="H9864">
        <v>50</v>
      </c>
      <c r="I9864" t="s">
        <v>14</v>
      </c>
      <c r="J9864" t="s">
        <v>140</v>
      </c>
      <c r="K9864">
        <f>VLOOKUP(J9864,'Prix unitaires'!B:D,3,FALSE)</f>
        <v>0</v>
      </c>
      <c r="L9864" s="11">
        <f t="shared" si="154"/>
        <v>0</v>
      </c>
    </row>
    <row r="9865" spans="1:12" x14ac:dyDescent="0.25">
      <c r="A9865">
        <v>444</v>
      </c>
      <c r="B9865" t="s">
        <v>10</v>
      </c>
      <c r="C9865">
        <v>162</v>
      </c>
      <c r="D9865">
        <v>-1</v>
      </c>
      <c r="E9865" t="s">
        <v>19</v>
      </c>
      <c r="F9865" t="s">
        <v>13</v>
      </c>
      <c r="G9865" s="1">
        <v>17.440000534057599</v>
      </c>
      <c r="H9865">
        <v>12</v>
      </c>
      <c r="I9865" t="s">
        <v>14</v>
      </c>
      <c r="J9865" t="s">
        <v>150</v>
      </c>
      <c r="K9865">
        <f>VLOOKUP(J9865,'Prix unitaires'!B:D,3,FALSE)</f>
        <v>0</v>
      </c>
      <c r="L9865" s="11">
        <f t="shared" si="154"/>
        <v>0</v>
      </c>
    </row>
    <row r="9866" spans="1:12" x14ac:dyDescent="0.25">
      <c r="A9866">
        <v>444</v>
      </c>
      <c r="B9866" t="s">
        <v>10</v>
      </c>
      <c r="C9866">
        <v>163</v>
      </c>
      <c r="D9866">
        <v>-1</v>
      </c>
      <c r="E9866" t="s">
        <v>19</v>
      </c>
      <c r="F9866" t="s">
        <v>13</v>
      </c>
      <c r="G9866" s="1">
        <v>7.1599998474121103</v>
      </c>
      <c r="H9866">
        <v>50</v>
      </c>
      <c r="I9866" t="s">
        <v>14</v>
      </c>
      <c r="J9866" t="s">
        <v>150</v>
      </c>
      <c r="K9866">
        <f>VLOOKUP(J9866,'Prix unitaires'!B:D,3,FALSE)</f>
        <v>0</v>
      </c>
      <c r="L9866" s="11">
        <f t="shared" si="154"/>
        <v>0</v>
      </c>
    </row>
    <row r="9867" spans="1:12" x14ac:dyDescent="0.25">
      <c r="A9867">
        <v>444</v>
      </c>
      <c r="B9867" t="s">
        <v>10</v>
      </c>
      <c r="C9867">
        <v>164</v>
      </c>
      <c r="D9867">
        <v>-1</v>
      </c>
      <c r="E9867" t="s">
        <v>19</v>
      </c>
      <c r="F9867" t="s">
        <v>13</v>
      </c>
      <c r="G9867" s="1">
        <v>11.199999809265099</v>
      </c>
      <c r="H9867">
        <v>50</v>
      </c>
      <c r="I9867" t="s">
        <v>14</v>
      </c>
      <c r="J9867" t="s">
        <v>150</v>
      </c>
      <c r="K9867">
        <f>VLOOKUP(J9867,'Prix unitaires'!B:D,3,FALSE)</f>
        <v>0</v>
      </c>
      <c r="L9867" s="11">
        <f t="shared" si="154"/>
        <v>0</v>
      </c>
    </row>
    <row r="9868" spans="1:12" x14ac:dyDescent="0.25">
      <c r="A9868">
        <v>444</v>
      </c>
      <c r="B9868" t="s">
        <v>26</v>
      </c>
      <c r="C9868">
        <v>200</v>
      </c>
      <c r="D9868">
        <v>-1</v>
      </c>
      <c r="E9868" t="s">
        <v>17</v>
      </c>
      <c r="F9868" t="s">
        <v>13</v>
      </c>
      <c r="G9868" s="1">
        <v>15.689999580383301</v>
      </c>
      <c r="H9868">
        <v>50</v>
      </c>
      <c r="I9868" t="s">
        <v>14</v>
      </c>
      <c r="J9868" t="s">
        <v>140</v>
      </c>
      <c r="K9868">
        <f>VLOOKUP(J9868,'Prix unitaires'!B:D,3,FALSE)</f>
        <v>0</v>
      </c>
      <c r="L9868" s="11">
        <f t="shared" si="154"/>
        <v>0</v>
      </c>
    </row>
    <row r="9869" spans="1:12" x14ac:dyDescent="0.25">
      <c r="A9869">
        <v>444</v>
      </c>
      <c r="B9869" t="s">
        <v>26</v>
      </c>
      <c r="C9869">
        <v>201</v>
      </c>
      <c r="D9869">
        <v>-1</v>
      </c>
      <c r="E9869" t="s">
        <v>19</v>
      </c>
      <c r="F9869" t="s">
        <v>13</v>
      </c>
      <c r="G9869" s="1">
        <v>15.539999961853001</v>
      </c>
      <c r="H9869">
        <v>50</v>
      </c>
      <c r="I9869" t="s">
        <v>14</v>
      </c>
      <c r="J9869" t="s">
        <v>150</v>
      </c>
      <c r="K9869">
        <f>VLOOKUP(J9869,'Prix unitaires'!B:D,3,FALSE)</f>
        <v>0</v>
      </c>
      <c r="L9869" s="11">
        <f t="shared" si="154"/>
        <v>0</v>
      </c>
    </row>
    <row r="9870" spans="1:12" x14ac:dyDescent="0.25">
      <c r="A9870">
        <v>444</v>
      </c>
      <c r="B9870" t="s">
        <v>26</v>
      </c>
      <c r="C9870">
        <v>202</v>
      </c>
      <c r="D9870">
        <v>-1</v>
      </c>
      <c r="E9870" t="s">
        <v>19</v>
      </c>
      <c r="F9870" t="s">
        <v>13</v>
      </c>
      <c r="G9870" s="1">
        <v>20.379999160766602</v>
      </c>
      <c r="H9870">
        <v>50</v>
      </c>
      <c r="I9870" t="s">
        <v>14</v>
      </c>
      <c r="J9870" t="s">
        <v>150</v>
      </c>
      <c r="K9870">
        <f>VLOOKUP(J9870,'Prix unitaires'!B:D,3,FALSE)</f>
        <v>0</v>
      </c>
      <c r="L9870" s="11">
        <f t="shared" si="154"/>
        <v>0</v>
      </c>
    </row>
    <row r="9871" spans="1:12" x14ac:dyDescent="0.25">
      <c r="A9871">
        <v>444</v>
      </c>
      <c r="B9871" t="s">
        <v>26</v>
      </c>
      <c r="C9871">
        <v>203</v>
      </c>
      <c r="D9871">
        <v>-1</v>
      </c>
      <c r="E9871" t="s">
        <v>19</v>
      </c>
      <c r="F9871" t="s">
        <v>13</v>
      </c>
      <c r="G9871" s="1">
        <v>18.110000610351602</v>
      </c>
      <c r="H9871">
        <v>50</v>
      </c>
      <c r="I9871" t="s">
        <v>14</v>
      </c>
      <c r="J9871" t="s">
        <v>150</v>
      </c>
      <c r="K9871">
        <f>VLOOKUP(J9871,'Prix unitaires'!B:D,3,FALSE)</f>
        <v>0</v>
      </c>
      <c r="L9871" s="11">
        <f t="shared" si="154"/>
        <v>0</v>
      </c>
    </row>
    <row r="9872" spans="1:12" x14ac:dyDescent="0.25">
      <c r="A9872">
        <v>444</v>
      </c>
      <c r="B9872" t="s">
        <v>26</v>
      </c>
      <c r="C9872">
        <v>205</v>
      </c>
      <c r="D9872">
        <v>-1</v>
      </c>
      <c r="E9872" t="s">
        <v>19</v>
      </c>
      <c r="F9872" t="s">
        <v>13</v>
      </c>
      <c r="G9872" s="1">
        <v>19.0100002288818</v>
      </c>
      <c r="H9872">
        <v>50</v>
      </c>
      <c r="I9872" t="s">
        <v>14</v>
      </c>
      <c r="J9872" t="s">
        <v>150</v>
      </c>
      <c r="K9872">
        <f>VLOOKUP(J9872,'Prix unitaires'!B:D,3,FALSE)</f>
        <v>0</v>
      </c>
      <c r="L9872" s="11">
        <f t="shared" si="154"/>
        <v>0</v>
      </c>
    </row>
    <row r="9873" spans="1:12" x14ac:dyDescent="0.25">
      <c r="A9873">
        <v>444</v>
      </c>
      <c r="B9873" t="s">
        <v>26</v>
      </c>
      <c r="C9873">
        <v>208</v>
      </c>
      <c r="D9873">
        <v>-1</v>
      </c>
      <c r="E9873" t="s">
        <v>19</v>
      </c>
      <c r="F9873" t="s">
        <v>13</v>
      </c>
      <c r="G9873" s="1">
        <v>14.300000190734901</v>
      </c>
      <c r="H9873">
        <v>50</v>
      </c>
      <c r="I9873" t="s">
        <v>14</v>
      </c>
      <c r="J9873" t="s">
        <v>150</v>
      </c>
      <c r="K9873">
        <f>VLOOKUP(J9873,'Prix unitaires'!B:D,3,FALSE)</f>
        <v>0</v>
      </c>
      <c r="L9873" s="11">
        <f t="shared" si="154"/>
        <v>0</v>
      </c>
    </row>
    <row r="9874" spans="1:12" x14ac:dyDescent="0.25">
      <c r="A9874">
        <v>444</v>
      </c>
      <c r="B9874" t="s">
        <v>26</v>
      </c>
      <c r="C9874">
        <v>209</v>
      </c>
      <c r="D9874">
        <v>-1</v>
      </c>
      <c r="E9874" t="s">
        <v>19</v>
      </c>
      <c r="F9874" t="s">
        <v>13</v>
      </c>
      <c r="G9874" s="1">
        <v>14.550000190734901</v>
      </c>
      <c r="H9874">
        <v>50</v>
      </c>
      <c r="I9874" t="s">
        <v>14</v>
      </c>
      <c r="J9874" t="s">
        <v>150</v>
      </c>
      <c r="K9874">
        <f>VLOOKUP(J9874,'Prix unitaires'!B:D,3,FALSE)</f>
        <v>0</v>
      </c>
      <c r="L9874" s="11">
        <f t="shared" si="154"/>
        <v>0</v>
      </c>
    </row>
    <row r="9875" spans="1:12" x14ac:dyDescent="0.25">
      <c r="A9875">
        <v>444</v>
      </c>
      <c r="B9875" t="s">
        <v>26</v>
      </c>
      <c r="C9875">
        <v>210</v>
      </c>
      <c r="D9875">
        <v>-1</v>
      </c>
      <c r="E9875" t="s">
        <v>19</v>
      </c>
      <c r="F9875" t="s">
        <v>13</v>
      </c>
      <c r="G9875" s="1">
        <v>15.8500003814697</v>
      </c>
      <c r="H9875">
        <v>50</v>
      </c>
      <c r="I9875" t="s">
        <v>14</v>
      </c>
      <c r="J9875" t="s">
        <v>150</v>
      </c>
      <c r="K9875">
        <f>VLOOKUP(J9875,'Prix unitaires'!B:D,3,FALSE)</f>
        <v>0</v>
      </c>
      <c r="L9875" s="11">
        <f t="shared" si="154"/>
        <v>0</v>
      </c>
    </row>
    <row r="9876" spans="1:12" x14ac:dyDescent="0.25">
      <c r="A9876">
        <v>444</v>
      </c>
      <c r="B9876" t="s">
        <v>26</v>
      </c>
      <c r="C9876">
        <v>211</v>
      </c>
      <c r="D9876">
        <v>-1</v>
      </c>
      <c r="E9876" t="s">
        <v>19</v>
      </c>
      <c r="F9876" t="s">
        <v>13</v>
      </c>
      <c r="G9876" s="1">
        <v>14.560000419616699</v>
      </c>
      <c r="H9876">
        <v>50</v>
      </c>
      <c r="I9876" t="s">
        <v>14</v>
      </c>
      <c r="J9876" t="s">
        <v>150</v>
      </c>
      <c r="K9876">
        <f>VLOOKUP(J9876,'Prix unitaires'!B:D,3,FALSE)</f>
        <v>0</v>
      </c>
      <c r="L9876" s="11">
        <f t="shared" si="154"/>
        <v>0</v>
      </c>
    </row>
    <row r="9877" spans="1:12" x14ac:dyDescent="0.25">
      <c r="A9877">
        <v>444</v>
      </c>
      <c r="B9877" t="s">
        <v>26</v>
      </c>
      <c r="C9877">
        <v>212</v>
      </c>
      <c r="D9877">
        <v>-1</v>
      </c>
      <c r="E9877" t="s">
        <v>19</v>
      </c>
      <c r="F9877" t="s">
        <v>13</v>
      </c>
      <c r="G9877" s="1">
        <v>14.539999961853001</v>
      </c>
      <c r="H9877">
        <v>50</v>
      </c>
      <c r="I9877" t="s">
        <v>14</v>
      </c>
      <c r="J9877" t="s">
        <v>150</v>
      </c>
      <c r="K9877">
        <f>VLOOKUP(J9877,'Prix unitaires'!B:D,3,FALSE)</f>
        <v>0</v>
      </c>
      <c r="L9877" s="11">
        <f t="shared" si="154"/>
        <v>0</v>
      </c>
    </row>
    <row r="9878" spans="1:12" x14ac:dyDescent="0.25">
      <c r="A9878">
        <v>444</v>
      </c>
      <c r="B9878" t="s">
        <v>26</v>
      </c>
      <c r="C9878">
        <v>213</v>
      </c>
      <c r="D9878">
        <v>-1</v>
      </c>
      <c r="E9878" t="s">
        <v>19</v>
      </c>
      <c r="F9878" t="s">
        <v>13</v>
      </c>
      <c r="G9878" s="1">
        <v>14.7600002288818</v>
      </c>
      <c r="H9878">
        <v>50</v>
      </c>
      <c r="I9878" t="s">
        <v>14</v>
      </c>
      <c r="J9878" t="s">
        <v>150</v>
      </c>
      <c r="K9878">
        <f>VLOOKUP(J9878,'Prix unitaires'!B:D,3,FALSE)</f>
        <v>0</v>
      </c>
      <c r="L9878" s="11">
        <f t="shared" si="154"/>
        <v>0</v>
      </c>
    </row>
    <row r="9879" spans="1:12" x14ac:dyDescent="0.25">
      <c r="A9879">
        <v>444</v>
      </c>
      <c r="B9879" t="s">
        <v>26</v>
      </c>
      <c r="C9879">
        <v>214</v>
      </c>
      <c r="D9879">
        <v>-1</v>
      </c>
      <c r="E9879" t="s">
        <v>19</v>
      </c>
      <c r="F9879" t="s">
        <v>13</v>
      </c>
      <c r="G9879" s="1">
        <v>14.7399997711182</v>
      </c>
      <c r="H9879">
        <v>50</v>
      </c>
      <c r="I9879" t="s">
        <v>14</v>
      </c>
      <c r="J9879" t="s">
        <v>150</v>
      </c>
      <c r="K9879">
        <f>VLOOKUP(J9879,'Prix unitaires'!B:D,3,FALSE)</f>
        <v>0</v>
      </c>
      <c r="L9879" s="11">
        <f t="shared" si="154"/>
        <v>0</v>
      </c>
    </row>
    <row r="9880" spans="1:12" x14ac:dyDescent="0.25">
      <c r="A9880">
        <v>441</v>
      </c>
      <c r="B9880" t="s">
        <v>10</v>
      </c>
      <c r="C9880">
        <v>5</v>
      </c>
      <c r="D9880" t="s">
        <v>11</v>
      </c>
      <c r="E9880" t="s">
        <v>19</v>
      </c>
      <c r="F9880" t="s">
        <v>13</v>
      </c>
      <c r="G9880" s="1">
        <v>10.6099996566772</v>
      </c>
      <c r="H9880">
        <v>50</v>
      </c>
      <c r="I9880" t="s">
        <v>14</v>
      </c>
      <c r="J9880" t="s">
        <v>20</v>
      </c>
      <c r="K9880">
        <f>VLOOKUP(J9880,'Prix unitaires'!B:D,3,FALSE)</f>
        <v>0</v>
      </c>
      <c r="L9880" s="11">
        <f t="shared" si="154"/>
        <v>0</v>
      </c>
    </row>
    <row r="9881" spans="1:12" x14ac:dyDescent="0.25">
      <c r="A9881">
        <v>441</v>
      </c>
      <c r="B9881" t="s">
        <v>10</v>
      </c>
      <c r="C9881">
        <v>7</v>
      </c>
      <c r="D9881" t="s">
        <v>11</v>
      </c>
      <c r="E9881" t="s">
        <v>19</v>
      </c>
      <c r="F9881" t="s">
        <v>13</v>
      </c>
      <c r="G9881" s="1">
        <v>12.7600002288818</v>
      </c>
      <c r="H9881">
        <v>50</v>
      </c>
      <c r="I9881" t="s">
        <v>14</v>
      </c>
      <c r="J9881" t="s">
        <v>20</v>
      </c>
      <c r="K9881">
        <f>VLOOKUP(J9881,'Prix unitaires'!B:D,3,FALSE)</f>
        <v>0</v>
      </c>
      <c r="L9881" s="11">
        <f t="shared" si="154"/>
        <v>0</v>
      </c>
    </row>
    <row r="9882" spans="1:12" x14ac:dyDescent="0.25">
      <c r="A9882">
        <v>441</v>
      </c>
      <c r="B9882" t="s">
        <v>10</v>
      </c>
      <c r="C9882">
        <v>8</v>
      </c>
      <c r="D9882" t="s">
        <v>11</v>
      </c>
      <c r="E9882" t="s">
        <v>19</v>
      </c>
      <c r="F9882" t="s">
        <v>13</v>
      </c>
      <c r="G9882" s="1">
        <v>25.670000076293899</v>
      </c>
      <c r="H9882">
        <v>50</v>
      </c>
      <c r="I9882" t="s">
        <v>14</v>
      </c>
      <c r="J9882" t="s">
        <v>20</v>
      </c>
      <c r="K9882">
        <f>VLOOKUP(J9882,'Prix unitaires'!B:D,3,FALSE)</f>
        <v>0</v>
      </c>
      <c r="L9882" s="11">
        <f t="shared" si="154"/>
        <v>0</v>
      </c>
    </row>
    <row r="9883" spans="1:12" x14ac:dyDescent="0.25">
      <c r="A9883">
        <v>441</v>
      </c>
      <c r="B9883" t="s">
        <v>10</v>
      </c>
      <c r="C9883">
        <v>10</v>
      </c>
      <c r="D9883" t="s">
        <v>11</v>
      </c>
      <c r="E9883" t="s">
        <v>19</v>
      </c>
      <c r="F9883" t="s">
        <v>13</v>
      </c>
      <c r="G9883" s="1">
        <v>12.7600002288818</v>
      </c>
      <c r="H9883">
        <v>50</v>
      </c>
      <c r="I9883" t="s">
        <v>14</v>
      </c>
      <c r="J9883" t="s">
        <v>20</v>
      </c>
      <c r="K9883">
        <f>VLOOKUP(J9883,'Prix unitaires'!B:D,3,FALSE)</f>
        <v>0</v>
      </c>
      <c r="L9883" s="11">
        <f t="shared" si="154"/>
        <v>0</v>
      </c>
    </row>
    <row r="9884" spans="1:12" x14ac:dyDescent="0.25">
      <c r="A9884">
        <v>441</v>
      </c>
      <c r="B9884" t="s">
        <v>10</v>
      </c>
      <c r="C9884">
        <v>11</v>
      </c>
      <c r="D9884" t="s">
        <v>11</v>
      </c>
      <c r="E9884" t="s">
        <v>19</v>
      </c>
      <c r="F9884" t="s">
        <v>13</v>
      </c>
      <c r="G9884" s="1">
        <v>12.829999923706101</v>
      </c>
      <c r="H9884">
        <v>50</v>
      </c>
      <c r="I9884" t="s">
        <v>14</v>
      </c>
      <c r="J9884" t="s">
        <v>20</v>
      </c>
      <c r="K9884">
        <f>VLOOKUP(J9884,'Prix unitaires'!B:D,3,FALSE)</f>
        <v>0</v>
      </c>
      <c r="L9884" s="11">
        <f t="shared" si="154"/>
        <v>0</v>
      </c>
    </row>
    <row r="9885" spans="1:12" x14ac:dyDescent="0.25">
      <c r="A9885">
        <v>441</v>
      </c>
      <c r="B9885" t="s">
        <v>10</v>
      </c>
      <c r="C9885">
        <v>13</v>
      </c>
      <c r="D9885" t="s">
        <v>11</v>
      </c>
      <c r="E9885" t="s">
        <v>17</v>
      </c>
      <c r="F9885" t="s">
        <v>13</v>
      </c>
      <c r="G9885" s="1">
        <v>11.1499996185303</v>
      </c>
      <c r="H9885">
        <v>50</v>
      </c>
      <c r="I9885" t="s">
        <v>14</v>
      </c>
      <c r="J9885" t="s">
        <v>18</v>
      </c>
      <c r="K9885">
        <f>VLOOKUP(J9885,'Prix unitaires'!B:D,3,FALSE)</f>
        <v>0</v>
      </c>
      <c r="L9885" s="11">
        <f t="shared" si="154"/>
        <v>0</v>
      </c>
    </row>
    <row r="9886" spans="1:12" x14ac:dyDescent="0.25">
      <c r="A9886">
        <v>441</v>
      </c>
      <c r="B9886" t="s">
        <v>10</v>
      </c>
      <c r="C9886">
        <v>14</v>
      </c>
      <c r="D9886" t="s">
        <v>11</v>
      </c>
      <c r="E9886" t="s">
        <v>19</v>
      </c>
      <c r="F9886" t="s">
        <v>13</v>
      </c>
      <c r="G9886" s="1">
        <v>10.579999923706101</v>
      </c>
      <c r="H9886">
        <v>50</v>
      </c>
      <c r="I9886" t="s">
        <v>14</v>
      </c>
      <c r="J9886" t="s">
        <v>20</v>
      </c>
      <c r="K9886">
        <f>VLOOKUP(J9886,'Prix unitaires'!B:D,3,FALSE)</f>
        <v>0</v>
      </c>
      <c r="L9886" s="11">
        <f t="shared" si="154"/>
        <v>0</v>
      </c>
    </row>
    <row r="9887" spans="1:12" x14ac:dyDescent="0.25">
      <c r="A9887">
        <v>441</v>
      </c>
      <c r="B9887" t="s">
        <v>10</v>
      </c>
      <c r="C9887">
        <v>15</v>
      </c>
      <c r="D9887" t="s">
        <v>11</v>
      </c>
      <c r="E9887" t="s">
        <v>19</v>
      </c>
      <c r="F9887" t="s">
        <v>13</v>
      </c>
      <c r="G9887" s="1">
        <v>10.579999923706101</v>
      </c>
      <c r="H9887">
        <v>50</v>
      </c>
      <c r="I9887" t="s">
        <v>14</v>
      </c>
      <c r="J9887" t="s">
        <v>20</v>
      </c>
      <c r="K9887">
        <f>VLOOKUP(J9887,'Prix unitaires'!B:D,3,FALSE)</f>
        <v>0</v>
      </c>
      <c r="L9887" s="11">
        <f t="shared" si="154"/>
        <v>0</v>
      </c>
    </row>
    <row r="9888" spans="1:12" x14ac:dyDescent="0.25">
      <c r="A9888">
        <v>441</v>
      </c>
      <c r="B9888" t="s">
        <v>10</v>
      </c>
      <c r="C9888">
        <v>16</v>
      </c>
      <c r="D9888" t="s">
        <v>11</v>
      </c>
      <c r="E9888" t="s">
        <v>19</v>
      </c>
      <c r="F9888" t="s">
        <v>13</v>
      </c>
      <c r="G9888" s="1">
        <v>10.680000305175801</v>
      </c>
      <c r="H9888">
        <v>50</v>
      </c>
      <c r="I9888" t="s">
        <v>14</v>
      </c>
      <c r="J9888" t="s">
        <v>20</v>
      </c>
      <c r="K9888">
        <f>VLOOKUP(J9888,'Prix unitaires'!B:D,3,FALSE)</f>
        <v>0</v>
      </c>
      <c r="L9888" s="11">
        <f t="shared" si="154"/>
        <v>0</v>
      </c>
    </row>
    <row r="9889" spans="1:12" x14ac:dyDescent="0.25">
      <c r="A9889">
        <v>441</v>
      </c>
      <c r="B9889" t="s">
        <v>10</v>
      </c>
      <c r="C9889">
        <v>17</v>
      </c>
      <c r="D9889" t="s">
        <v>11</v>
      </c>
      <c r="E9889" t="s">
        <v>19</v>
      </c>
      <c r="F9889" t="s">
        <v>13</v>
      </c>
      <c r="G9889" s="1">
        <v>10.3999996185303</v>
      </c>
      <c r="H9889">
        <v>50</v>
      </c>
      <c r="I9889" t="s">
        <v>14</v>
      </c>
      <c r="J9889" t="s">
        <v>20</v>
      </c>
      <c r="K9889">
        <f>VLOOKUP(J9889,'Prix unitaires'!B:D,3,FALSE)</f>
        <v>0</v>
      </c>
      <c r="L9889" s="11">
        <f t="shared" si="154"/>
        <v>0</v>
      </c>
    </row>
    <row r="9890" spans="1:12" x14ac:dyDescent="0.25">
      <c r="A9890">
        <v>441</v>
      </c>
      <c r="B9890" t="s">
        <v>10</v>
      </c>
      <c r="C9890">
        <v>18</v>
      </c>
      <c r="D9890" t="s">
        <v>11</v>
      </c>
      <c r="E9890" t="s">
        <v>12</v>
      </c>
      <c r="F9890" t="s">
        <v>13</v>
      </c>
      <c r="G9890" s="1">
        <v>8.4600000381469993</v>
      </c>
      <c r="H9890">
        <v>50</v>
      </c>
      <c r="I9890" t="s">
        <v>14</v>
      </c>
      <c r="J9890" t="s">
        <v>15</v>
      </c>
      <c r="K9890">
        <f>VLOOKUP(J9890,'Prix unitaires'!B:D,3,FALSE)</f>
        <v>0</v>
      </c>
      <c r="L9890" s="11">
        <f t="shared" si="154"/>
        <v>0</v>
      </c>
    </row>
    <row r="9891" spans="1:12" x14ac:dyDescent="0.25">
      <c r="A9891">
        <v>441</v>
      </c>
      <c r="B9891" t="s">
        <v>10</v>
      </c>
      <c r="C9891">
        <v>19</v>
      </c>
      <c r="D9891" t="s">
        <v>11</v>
      </c>
      <c r="E9891" t="s">
        <v>32</v>
      </c>
      <c r="F9891" t="s">
        <v>13</v>
      </c>
      <c r="G9891" s="1">
        <v>8.2899999618530007</v>
      </c>
      <c r="H9891">
        <v>240</v>
      </c>
      <c r="I9891" t="s">
        <v>14</v>
      </c>
      <c r="J9891" t="s">
        <v>33</v>
      </c>
      <c r="K9891">
        <f>VLOOKUP(J9891,'Prix unitaires'!B:D,3,FALSE)</f>
        <v>0</v>
      </c>
      <c r="L9891" s="11">
        <f t="shared" si="154"/>
        <v>0</v>
      </c>
    </row>
    <row r="9892" spans="1:12" x14ac:dyDescent="0.25">
      <c r="A9892">
        <v>441</v>
      </c>
      <c r="B9892" t="s">
        <v>10</v>
      </c>
      <c r="C9892">
        <v>20</v>
      </c>
      <c r="D9892" t="s">
        <v>11</v>
      </c>
      <c r="E9892" t="s">
        <v>32</v>
      </c>
      <c r="F9892" t="s">
        <v>13</v>
      </c>
      <c r="G9892" s="1">
        <v>6.2600002288818404</v>
      </c>
      <c r="H9892">
        <v>240</v>
      </c>
      <c r="I9892" t="s">
        <v>14</v>
      </c>
      <c r="J9892" t="s">
        <v>33</v>
      </c>
      <c r="K9892">
        <f>VLOOKUP(J9892,'Prix unitaires'!B:D,3,FALSE)</f>
        <v>0</v>
      </c>
      <c r="L9892" s="11">
        <f t="shared" si="154"/>
        <v>0</v>
      </c>
    </row>
    <row r="9893" spans="1:12" x14ac:dyDescent="0.25">
      <c r="A9893">
        <v>441</v>
      </c>
      <c r="B9893" t="s">
        <v>10</v>
      </c>
      <c r="C9893">
        <v>22</v>
      </c>
      <c r="D9893" t="s">
        <v>11</v>
      </c>
      <c r="E9893" t="s">
        <v>32</v>
      </c>
      <c r="F9893" t="s">
        <v>13</v>
      </c>
      <c r="G9893" s="1">
        <v>2.9800000190734899</v>
      </c>
      <c r="H9893">
        <v>240</v>
      </c>
      <c r="I9893" t="s">
        <v>14</v>
      </c>
      <c r="J9893" t="s">
        <v>33</v>
      </c>
      <c r="K9893">
        <f>VLOOKUP(J9893,'Prix unitaires'!B:D,3,FALSE)</f>
        <v>0</v>
      </c>
      <c r="L9893" s="11">
        <f t="shared" si="154"/>
        <v>0</v>
      </c>
    </row>
    <row r="9894" spans="1:12" x14ac:dyDescent="0.25">
      <c r="A9894">
        <v>441</v>
      </c>
      <c r="B9894" t="s">
        <v>10</v>
      </c>
      <c r="C9894">
        <v>23</v>
      </c>
      <c r="D9894" t="s">
        <v>11</v>
      </c>
      <c r="E9894" t="s">
        <v>32</v>
      </c>
      <c r="F9894" t="s">
        <v>13</v>
      </c>
      <c r="G9894" s="1">
        <v>10.079999923706101</v>
      </c>
      <c r="H9894">
        <v>240</v>
      </c>
      <c r="I9894" t="s">
        <v>14</v>
      </c>
      <c r="J9894" t="s">
        <v>33</v>
      </c>
      <c r="K9894">
        <f>VLOOKUP(J9894,'Prix unitaires'!B:D,3,FALSE)</f>
        <v>0</v>
      </c>
      <c r="L9894" s="11">
        <f t="shared" si="154"/>
        <v>0</v>
      </c>
    </row>
    <row r="9895" spans="1:12" x14ac:dyDescent="0.25">
      <c r="A9895">
        <v>441</v>
      </c>
      <c r="B9895" t="s">
        <v>10</v>
      </c>
      <c r="C9895">
        <v>24</v>
      </c>
      <c r="D9895" t="s">
        <v>11</v>
      </c>
      <c r="E9895" t="s">
        <v>12</v>
      </c>
      <c r="F9895" t="s">
        <v>13</v>
      </c>
      <c r="G9895" s="1">
        <v>12.170000076293899</v>
      </c>
      <c r="H9895">
        <v>50</v>
      </c>
      <c r="I9895" t="s">
        <v>14</v>
      </c>
      <c r="J9895" t="s">
        <v>15</v>
      </c>
      <c r="K9895">
        <f>VLOOKUP(J9895,'Prix unitaires'!B:D,3,FALSE)</f>
        <v>0</v>
      </c>
      <c r="L9895" s="11">
        <f t="shared" si="154"/>
        <v>0</v>
      </c>
    </row>
    <row r="9896" spans="1:12" x14ac:dyDescent="0.25">
      <c r="A9896">
        <v>441</v>
      </c>
      <c r="B9896" t="s">
        <v>10</v>
      </c>
      <c r="C9896">
        <v>25</v>
      </c>
      <c r="D9896" t="s">
        <v>11</v>
      </c>
      <c r="E9896" t="s">
        <v>19</v>
      </c>
      <c r="F9896" t="s">
        <v>13</v>
      </c>
      <c r="G9896" s="1">
        <v>12.1300001144409</v>
      </c>
      <c r="H9896">
        <v>50</v>
      </c>
      <c r="I9896" t="s">
        <v>14</v>
      </c>
      <c r="J9896" t="s">
        <v>20</v>
      </c>
      <c r="K9896">
        <f>VLOOKUP(J9896,'Prix unitaires'!B:D,3,FALSE)</f>
        <v>0</v>
      </c>
      <c r="L9896" s="11">
        <f t="shared" si="154"/>
        <v>0</v>
      </c>
    </row>
    <row r="9897" spans="1:12" x14ac:dyDescent="0.25">
      <c r="A9897">
        <v>441</v>
      </c>
      <c r="B9897" t="s">
        <v>10</v>
      </c>
      <c r="C9897">
        <v>26</v>
      </c>
      <c r="D9897" t="s">
        <v>11</v>
      </c>
      <c r="E9897" t="s">
        <v>19</v>
      </c>
      <c r="F9897" t="s">
        <v>13</v>
      </c>
      <c r="G9897" s="1">
        <v>24.4799995422363</v>
      </c>
      <c r="H9897">
        <v>50</v>
      </c>
      <c r="I9897" t="s">
        <v>14</v>
      </c>
      <c r="J9897" t="s">
        <v>20</v>
      </c>
      <c r="K9897">
        <f>VLOOKUP(J9897,'Prix unitaires'!B:D,3,FALSE)</f>
        <v>0</v>
      </c>
      <c r="L9897" s="11">
        <f t="shared" si="154"/>
        <v>0</v>
      </c>
    </row>
    <row r="9898" spans="1:12" x14ac:dyDescent="0.25">
      <c r="A9898">
        <v>441</v>
      </c>
      <c r="B9898" t="s">
        <v>10</v>
      </c>
      <c r="C9898">
        <v>28</v>
      </c>
      <c r="D9898" t="s">
        <v>11</v>
      </c>
      <c r="E9898" t="s">
        <v>19</v>
      </c>
      <c r="F9898" t="s">
        <v>13</v>
      </c>
      <c r="G9898" s="1">
        <v>12.6400003433228</v>
      </c>
      <c r="H9898">
        <v>50</v>
      </c>
      <c r="I9898" t="s">
        <v>14</v>
      </c>
      <c r="J9898" t="s">
        <v>20</v>
      </c>
      <c r="K9898">
        <f>VLOOKUP(J9898,'Prix unitaires'!B:D,3,FALSE)</f>
        <v>0</v>
      </c>
      <c r="L9898" s="11">
        <f t="shared" si="154"/>
        <v>0</v>
      </c>
    </row>
    <row r="9899" spans="1:12" x14ac:dyDescent="0.25">
      <c r="A9899">
        <v>441</v>
      </c>
      <c r="B9899" t="s">
        <v>10</v>
      </c>
      <c r="C9899">
        <v>29</v>
      </c>
      <c r="D9899" t="s">
        <v>11</v>
      </c>
      <c r="E9899" t="s">
        <v>19</v>
      </c>
      <c r="F9899" t="s">
        <v>13</v>
      </c>
      <c r="G9899" s="1">
        <v>20.069999694824201</v>
      </c>
      <c r="H9899">
        <v>50</v>
      </c>
      <c r="I9899" t="s">
        <v>14</v>
      </c>
      <c r="J9899" t="s">
        <v>20</v>
      </c>
      <c r="K9899">
        <f>VLOOKUP(J9899,'Prix unitaires'!B:D,3,FALSE)</f>
        <v>0</v>
      </c>
      <c r="L9899" s="11">
        <f t="shared" si="154"/>
        <v>0</v>
      </c>
    </row>
    <row r="9900" spans="1:12" x14ac:dyDescent="0.25">
      <c r="A9900">
        <v>441</v>
      </c>
      <c r="B9900" t="s">
        <v>10</v>
      </c>
      <c r="C9900">
        <v>30</v>
      </c>
      <c r="D9900" t="s">
        <v>11</v>
      </c>
      <c r="E9900" t="s">
        <v>19</v>
      </c>
      <c r="F9900" t="s">
        <v>13</v>
      </c>
      <c r="G9900" s="1">
        <v>12.0299997329712</v>
      </c>
      <c r="H9900">
        <v>50</v>
      </c>
      <c r="I9900" t="s">
        <v>14</v>
      </c>
      <c r="J9900" t="s">
        <v>20</v>
      </c>
      <c r="K9900">
        <f>VLOOKUP(J9900,'Prix unitaires'!B:D,3,FALSE)</f>
        <v>0</v>
      </c>
      <c r="L9900" s="11">
        <f t="shared" si="154"/>
        <v>0</v>
      </c>
    </row>
    <row r="9901" spans="1:12" x14ac:dyDescent="0.25">
      <c r="A9901">
        <v>441</v>
      </c>
      <c r="B9901" t="s">
        <v>10</v>
      </c>
      <c r="C9901">
        <v>31</v>
      </c>
      <c r="D9901" t="s">
        <v>11</v>
      </c>
      <c r="E9901" t="s">
        <v>19</v>
      </c>
      <c r="F9901" t="s">
        <v>13</v>
      </c>
      <c r="G9901" s="1">
        <v>12.170000076293899</v>
      </c>
      <c r="H9901">
        <v>50</v>
      </c>
      <c r="I9901" t="s">
        <v>14</v>
      </c>
      <c r="J9901" t="s">
        <v>20</v>
      </c>
      <c r="K9901">
        <f>VLOOKUP(J9901,'Prix unitaires'!B:D,3,FALSE)</f>
        <v>0</v>
      </c>
      <c r="L9901" s="11">
        <f t="shared" si="154"/>
        <v>0</v>
      </c>
    </row>
    <row r="9902" spans="1:12" x14ac:dyDescent="0.25">
      <c r="A9902">
        <v>441</v>
      </c>
      <c r="B9902" t="s">
        <v>10</v>
      </c>
      <c r="C9902">
        <v>32</v>
      </c>
      <c r="D9902" t="s">
        <v>11</v>
      </c>
      <c r="E9902" t="s">
        <v>19</v>
      </c>
      <c r="F9902" t="s">
        <v>13</v>
      </c>
      <c r="G9902" s="1">
        <v>15.800000190734901</v>
      </c>
      <c r="H9902">
        <v>50</v>
      </c>
      <c r="I9902" t="s">
        <v>14</v>
      </c>
      <c r="J9902" t="s">
        <v>20</v>
      </c>
      <c r="K9902">
        <f>VLOOKUP(J9902,'Prix unitaires'!B:D,3,FALSE)</f>
        <v>0</v>
      </c>
      <c r="L9902" s="11">
        <f t="shared" si="154"/>
        <v>0</v>
      </c>
    </row>
    <row r="9903" spans="1:12" x14ac:dyDescent="0.25">
      <c r="A9903">
        <v>441</v>
      </c>
      <c r="B9903" t="s">
        <v>10</v>
      </c>
      <c r="C9903">
        <v>33</v>
      </c>
      <c r="D9903" t="s">
        <v>11</v>
      </c>
      <c r="E9903" t="s">
        <v>19</v>
      </c>
      <c r="F9903" t="s">
        <v>13</v>
      </c>
      <c r="G9903" s="1">
        <v>12.6000003814697</v>
      </c>
      <c r="H9903">
        <v>50</v>
      </c>
      <c r="I9903" t="s">
        <v>14</v>
      </c>
      <c r="J9903" t="s">
        <v>20</v>
      </c>
      <c r="K9903">
        <f>VLOOKUP(J9903,'Prix unitaires'!B:D,3,FALSE)</f>
        <v>0</v>
      </c>
      <c r="L9903" s="11">
        <f t="shared" si="154"/>
        <v>0</v>
      </c>
    </row>
    <row r="9904" spans="1:12" x14ac:dyDescent="0.25">
      <c r="A9904">
        <v>441</v>
      </c>
      <c r="B9904" t="s">
        <v>10</v>
      </c>
      <c r="C9904">
        <v>34</v>
      </c>
      <c r="D9904" t="s">
        <v>11</v>
      </c>
      <c r="E9904" t="s">
        <v>19</v>
      </c>
      <c r="F9904" t="s">
        <v>13</v>
      </c>
      <c r="G9904" s="1">
        <v>12.1099996566772</v>
      </c>
      <c r="H9904">
        <v>50</v>
      </c>
      <c r="I9904" t="s">
        <v>14</v>
      </c>
      <c r="J9904" t="s">
        <v>20</v>
      </c>
      <c r="K9904">
        <f>VLOOKUP(J9904,'Prix unitaires'!B:D,3,FALSE)</f>
        <v>0</v>
      </c>
      <c r="L9904" s="11">
        <f t="shared" si="154"/>
        <v>0</v>
      </c>
    </row>
    <row r="9905" spans="1:12" x14ac:dyDescent="0.25">
      <c r="A9905">
        <v>441</v>
      </c>
      <c r="B9905" t="s">
        <v>10</v>
      </c>
      <c r="C9905">
        <v>35</v>
      </c>
      <c r="D9905" t="s">
        <v>11</v>
      </c>
      <c r="E9905" t="s">
        <v>19</v>
      </c>
      <c r="F9905" t="s">
        <v>13</v>
      </c>
      <c r="G9905" s="1">
        <v>12.1499996185303</v>
      </c>
      <c r="H9905">
        <v>50</v>
      </c>
      <c r="I9905" t="s">
        <v>14</v>
      </c>
      <c r="J9905" t="s">
        <v>20</v>
      </c>
      <c r="K9905">
        <f>VLOOKUP(J9905,'Prix unitaires'!B:D,3,FALSE)</f>
        <v>0</v>
      </c>
      <c r="L9905" s="11">
        <f t="shared" si="154"/>
        <v>0</v>
      </c>
    </row>
    <row r="9906" spans="1:12" x14ac:dyDescent="0.25">
      <c r="A9906">
        <v>441</v>
      </c>
      <c r="B9906" t="s">
        <v>10</v>
      </c>
      <c r="C9906">
        <v>36</v>
      </c>
      <c r="D9906" t="s">
        <v>11</v>
      </c>
      <c r="E9906" t="s">
        <v>32</v>
      </c>
      <c r="F9906" t="s">
        <v>13</v>
      </c>
      <c r="G9906" s="1">
        <v>12.1499996185303</v>
      </c>
      <c r="H9906">
        <v>240</v>
      </c>
      <c r="I9906" t="s">
        <v>14</v>
      </c>
      <c r="J9906" t="s">
        <v>33</v>
      </c>
      <c r="K9906">
        <f>VLOOKUP(J9906,'Prix unitaires'!B:D,3,FALSE)</f>
        <v>0</v>
      </c>
      <c r="L9906" s="11">
        <f t="shared" si="154"/>
        <v>0</v>
      </c>
    </row>
    <row r="9907" spans="1:12" x14ac:dyDescent="0.25">
      <c r="A9907">
        <v>441</v>
      </c>
      <c r="B9907" t="s">
        <v>10</v>
      </c>
      <c r="C9907">
        <v>37</v>
      </c>
      <c r="D9907" t="s">
        <v>11</v>
      </c>
      <c r="E9907" t="s">
        <v>12</v>
      </c>
      <c r="F9907" t="s">
        <v>13</v>
      </c>
      <c r="G9907" s="1">
        <v>12.1499996185303</v>
      </c>
      <c r="H9907">
        <v>50</v>
      </c>
      <c r="I9907" t="s">
        <v>14</v>
      </c>
      <c r="J9907" t="s">
        <v>15</v>
      </c>
      <c r="K9907">
        <f>VLOOKUP(J9907,'Prix unitaires'!B:D,3,FALSE)</f>
        <v>0</v>
      </c>
      <c r="L9907" s="11">
        <f t="shared" si="154"/>
        <v>0</v>
      </c>
    </row>
    <row r="9908" spans="1:12" x14ac:dyDescent="0.25">
      <c r="A9908">
        <v>441</v>
      </c>
      <c r="B9908" t="s">
        <v>10</v>
      </c>
      <c r="C9908">
        <v>38</v>
      </c>
      <c r="D9908" t="s">
        <v>11</v>
      </c>
      <c r="E9908" t="s">
        <v>19</v>
      </c>
      <c r="F9908" t="s">
        <v>13</v>
      </c>
      <c r="G9908" s="1">
        <v>12.1499996185303</v>
      </c>
      <c r="H9908">
        <v>50</v>
      </c>
      <c r="I9908" t="s">
        <v>14</v>
      </c>
      <c r="J9908" t="s">
        <v>20</v>
      </c>
      <c r="K9908">
        <f>VLOOKUP(J9908,'Prix unitaires'!B:D,3,FALSE)</f>
        <v>0</v>
      </c>
      <c r="L9908" s="11">
        <f t="shared" si="154"/>
        <v>0</v>
      </c>
    </row>
    <row r="9909" spans="1:12" x14ac:dyDescent="0.25">
      <c r="A9909">
        <v>458</v>
      </c>
      <c r="B9909" t="s">
        <v>10</v>
      </c>
      <c r="C9909">
        <v>2</v>
      </c>
      <c r="D9909" t="s">
        <v>11</v>
      </c>
      <c r="E9909" t="s">
        <v>35</v>
      </c>
      <c r="F9909" t="s">
        <v>13</v>
      </c>
      <c r="G9909" s="1">
        <v>15.7399997711182</v>
      </c>
      <c r="H9909">
        <v>1</v>
      </c>
      <c r="I9909" t="s">
        <v>14</v>
      </c>
      <c r="J9909" t="s">
        <v>36</v>
      </c>
      <c r="K9909">
        <f>VLOOKUP(J9909,'Prix unitaires'!B:D,3,FALSE)</f>
        <v>0</v>
      </c>
      <c r="L9909" s="11">
        <f t="shared" si="154"/>
        <v>0</v>
      </c>
    </row>
    <row r="9910" spans="1:12" x14ac:dyDescent="0.25">
      <c r="A9910">
        <v>458</v>
      </c>
      <c r="B9910" t="s">
        <v>10</v>
      </c>
      <c r="C9910">
        <v>10</v>
      </c>
      <c r="D9910" t="s">
        <v>11</v>
      </c>
      <c r="E9910" t="s">
        <v>35</v>
      </c>
      <c r="F9910" t="s">
        <v>13</v>
      </c>
      <c r="G9910" s="1">
        <v>3.4400000572204599</v>
      </c>
      <c r="H9910">
        <v>1</v>
      </c>
      <c r="I9910" t="s">
        <v>14</v>
      </c>
      <c r="J9910" t="s">
        <v>36</v>
      </c>
      <c r="K9910">
        <f>VLOOKUP(J9910,'Prix unitaires'!B:D,3,FALSE)</f>
        <v>0</v>
      </c>
      <c r="L9910" s="11">
        <f t="shared" si="154"/>
        <v>0</v>
      </c>
    </row>
    <row r="9911" spans="1:12" x14ac:dyDescent="0.25">
      <c r="A9911">
        <v>444</v>
      </c>
      <c r="B9911" t="s">
        <v>10</v>
      </c>
      <c r="C9911">
        <v>2</v>
      </c>
      <c r="D9911">
        <v>-1</v>
      </c>
      <c r="E9911" t="s">
        <v>35</v>
      </c>
      <c r="F9911" t="s">
        <v>13</v>
      </c>
      <c r="G9911" s="1">
        <v>30.7600002288818</v>
      </c>
      <c r="H9911">
        <v>1</v>
      </c>
      <c r="I9911" t="s">
        <v>14</v>
      </c>
      <c r="J9911" t="s">
        <v>119</v>
      </c>
      <c r="K9911">
        <f>VLOOKUP(J9911,'Prix unitaires'!B:D,3,FALSE)</f>
        <v>0</v>
      </c>
      <c r="L9911" s="11">
        <f t="shared" si="154"/>
        <v>0</v>
      </c>
    </row>
    <row r="9912" spans="1:12" x14ac:dyDescent="0.25">
      <c r="A9912">
        <v>444</v>
      </c>
      <c r="B9912" t="s">
        <v>10</v>
      </c>
      <c r="C9912">
        <v>10</v>
      </c>
      <c r="D9912">
        <v>-1</v>
      </c>
      <c r="E9912" t="s">
        <v>165</v>
      </c>
      <c r="F9912" t="s">
        <v>13</v>
      </c>
      <c r="G9912" s="1">
        <v>1.4299999475479099</v>
      </c>
      <c r="H9912">
        <v>1</v>
      </c>
      <c r="I9912" t="s">
        <v>14</v>
      </c>
      <c r="J9912" t="s">
        <v>171</v>
      </c>
      <c r="K9912">
        <f>VLOOKUP(J9912,'Prix unitaires'!B:D,3,FALSE)</f>
        <v>0</v>
      </c>
      <c r="L9912" s="11">
        <f t="shared" si="154"/>
        <v>0</v>
      </c>
    </row>
    <row r="9913" spans="1:12" x14ac:dyDescent="0.25">
      <c r="A9913">
        <v>444</v>
      </c>
      <c r="B9913" t="s">
        <v>10</v>
      </c>
      <c r="C9913">
        <v>26</v>
      </c>
      <c r="D9913">
        <v>-1</v>
      </c>
      <c r="E9913" t="s">
        <v>40</v>
      </c>
      <c r="F9913" t="s">
        <v>13</v>
      </c>
      <c r="G9913" s="1">
        <v>7.5799999237060502</v>
      </c>
      <c r="H9913">
        <v>1</v>
      </c>
      <c r="I9913" t="s">
        <v>14</v>
      </c>
      <c r="J9913" t="s">
        <v>118</v>
      </c>
      <c r="K9913">
        <f>VLOOKUP(J9913,'Prix unitaires'!B:D,3,FALSE)</f>
        <v>0</v>
      </c>
      <c r="L9913" s="11">
        <f t="shared" si="154"/>
        <v>0</v>
      </c>
    </row>
    <row r="9914" spans="1:12" x14ac:dyDescent="0.25">
      <c r="A9914">
        <v>444</v>
      </c>
      <c r="B9914" t="s">
        <v>10</v>
      </c>
      <c r="C9914">
        <v>27</v>
      </c>
      <c r="D9914">
        <v>-1</v>
      </c>
      <c r="E9914" t="s">
        <v>40</v>
      </c>
      <c r="F9914" t="s">
        <v>13</v>
      </c>
      <c r="G9914" s="1">
        <v>6.6500000953674299</v>
      </c>
      <c r="H9914">
        <v>1</v>
      </c>
      <c r="I9914" t="s">
        <v>14</v>
      </c>
      <c r="J9914" t="s">
        <v>118</v>
      </c>
      <c r="K9914">
        <f>VLOOKUP(J9914,'Prix unitaires'!B:D,3,FALSE)</f>
        <v>0</v>
      </c>
      <c r="L9914" s="11">
        <f t="shared" si="154"/>
        <v>0</v>
      </c>
    </row>
    <row r="9915" spans="1:12" x14ac:dyDescent="0.25">
      <c r="A9915">
        <v>444</v>
      </c>
      <c r="B9915" t="s">
        <v>10</v>
      </c>
      <c r="C9915">
        <v>28</v>
      </c>
      <c r="D9915">
        <v>-1</v>
      </c>
      <c r="E9915" t="s">
        <v>40</v>
      </c>
      <c r="F9915" t="s">
        <v>13</v>
      </c>
      <c r="G9915" s="1">
        <v>6.6500000953674299</v>
      </c>
      <c r="H9915">
        <v>1</v>
      </c>
      <c r="I9915" t="s">
        <v>14</v>
      </c>
      <c r="J9915" t="s">
        <v>118</v>
      </c>
      <c r="K9915">
        <f>VLOOKUP(J9915,'Prix unitaires'!B:D,3,FALSE)</f>
        <v>0</v>
      </c>
      <c r="L9915" s="11">
        <f t="shared" si="154"/>
        <v>0</v>
      </c>
    </row>
    <row r="9916" spans="1:12" x14ac:dyDescent="0.25">
      <c r="A9916">
        <v>444</v>
      </c>
      <c r="B9916" t="s">
        <v>10</v>
      </c>
      <c r="C9916">
        <v>34</v>
      </c>
      <c r="D9916">
        <v>-1</v>
      </c>
      <c r="E9916" t="s">
        <v>40</v>
      </c>
      <c r="F9916" t="s">
        <v>13</v>
      </c>
      <c r="G9916" s="1">
        <v>34.130001068115199</v>
      </c>
      <c r="H9916">
        <v>1</v>
      </c>
      <c r="I9916" t="s">
        <v>14</v>
      </c>
      <c r="J9916" t="s">
        <v>118</v>
      </c>
      <c r="K9916">
        <f>VLOOKUP(J9916,'Prix unitaires'!B:D,3,FALSE)</f>
        <v>0</v>
      </c>
      <c r="L9916" s="11">
        <f t="shared" si="154"/>
        <v>0</v>
      </c>
    </row>
    <row r="9917" spans="1:12" x14ac:dyDescent="0.25">
      <c r="A9917">
        <v>444</v>
      </c>
      <c r="B9917" t="s">
        <v>10</v>
      </c>
      <c r="C9917">
        <v>36</v>
      </c>
      <c r="D9917">
        <v>-1</v>
      </c>
      <c r="E9917" t="s">
        <v>40</v>
      </c>
      <c r="F9917" t="s">
        <v>13</v>
      </c>
      <c r="G9917" s="1">
        <v>2.1600000858306898</v>
      </c>
      <c r="H9917">
        <v>1</v>
      </c>
      <c r="I9917" t="s">
        <v>14</v>
      </c>
      <c r="J9917" t="s">
        <v>118</v>
      </c>
      <c r="K9917">
        <f>VLOOKUP(J9917,'Prix unitaires'!B:D,3,FALSE)</f>
        <v>0</v>
      </c>
      <c r="L9917" s="11">
        <f t="shared" si="154"/>
        <v>0</v>
      </c>
    </row>
    <row r="9918" spans="1:12" x14ac:dyDescent="0.25">
      <c r="A9918">
        <v>444</v>
      </c>
      <c r="B9918" t="s">
        <v>10</v>
      </c>
      <c r="C9918">
        <v>37</v>
      </c>
      <c r="D9918">
        <v>-1</v>
      </c>
      <c r="E9918" t="s">
        <v>40</v>
      </c>
      <c r="F9918" t="s">
        <v>13</v>
      </c>
      <c r="G9918" s="1">
        <v>48.759998321533203</v>
      </c>
      <c r="H9918">
        <v>1</v>
      </c>
      <c r="I9918" t="s">
        <v>14</v>
      </c>
      <c r="J9918" t="s">
        <v>118</v>
      </c>
      <c r="K9918">
        <f>VLOOKUP(J9918,'Prix unitaires'!B:D,3,FALSE)</f>
        <v>0</v>
      </c>
      <c r="L9918" s="11">
        <f t="shared" si="154"/>
        <v>0</v>
      </c>
    </row>
    <row r="9919" spans="1:12" x14ac:dyDescent="0.25">
      <c r="A9919">
        <v>444</v>
      </c>
      <c r="B9919" t="s">
        <v>10</v>
      </c>
      <c r="C9919">
        <v>41</v>
      </c>
      <c r="D9919">
        <v>-1</v>
      </c>
      <c r="E9919" t="s">
        <v>40</v>
      </c>
      <c r="F9919" t="s">
        <v>13</v>
      </c>
      <c r="G9919" s="1">
        <v>3.8299999237060498</v>
      </c>
      <c r="H9919">
        <v>1</v>
      </c>
      <c r="I9919" t="s">
        <v>14</v>
      </c>
      <c r="J9919" t="s">
        <v>118</v>
      </c>
      <c r="K9919">
        <f>VLOOKUP(J9919,'Prix unitaires'!B:D,3,FALSE)</f>
        <v>0</v>
      </c>
      <c r="L9919" s="11">
        <f t="shared" si="154"/>
        <v>0</v>
      </c>
    </row>
    <row r="9920" spans="1:12" x14ac:dyDescent="0.25">
      <c r="A9920">
        <v>444</v>
      </c>
      <c r="B9920" t="s">
        <v>10</v>
      </c>
      <c r="C9920">
        <v>40</v>
      </c>
      <c r="D9920">
        <v>-1</v>
      </c>
      <c r="E9920" t="s">
        <v>40</v>
      </c>
      <c r="F9920" t="s">
        <v>13</v>
      </c>
      <c r="G9920" s="1">
        <v>2.6800000667571999</v>
      </c>
      <c r="H9920">
        <v>1</v>
      </c>
      <c r="I9920" t="s">
        <v>14</v>
      </c>
      <c r="J9920" t="s">
        <v>118</v>
      </c>
      <c r="K9920">
        <f>VLOOKUP(J9920,'Prix unitaires'!B:D,3,FALSE)</f>
        <v>0</v>
      </c>
      <c r="L9920" s="11">
        <f t="shared" si="154"/>
        <v>0</v>
      </c>
    </row>
    <row r="9921" spans="1:12" x14ac:dyDescent="0.25">
      <c r="A9921">
        <v>444</v>
      </c>
      <c r="B9921" t="s">
        <v>10</v>
      </c>
      <c r="C9921">
        <v>43</v>
      </c>
      <c r="D9921">
        <v>-1</v>
      </c>
      <c r="E9921" t="s">
        <v>40</v>
      </c>
      <c r="F9921" t="s">
        <v>13</v>
      </c>
      <c r="G9921" s="1">
        <v>105.05999755859401</v>
      </c>
      <c r="H9921">
        <v>1</v>
      </c>
      <c r="I9921" t="s">
        <v>14</v>
      </c>
      <c r="J9921" t="s">
        <v>118</v>
      </c>
      <c r="K9921">
        <f>VLOOKUP(J9921,'Prix unitaires'!B:D,3,FALSE)</f>
        <v>0</v>
      </c>
      <c r="L9921" s="11">
        <f t="shared" si="154"/>
        <v>0</v>
      </c>
    </row>
    <row r="9922" spans="1:12" x14ac:dyDescent="0.25">
      <c r="A9922">
        <v>444</v>
      </c>
      <c r="B9922" t="s">
        <v>10</v>
      </c>
      <c r="C9922">
        <v>44</v>
      </c>
      <c r="D9922">
        <v>-1</v>
      </c>
      <c r="E9922" t="s">
        <v>40</v>
      </c>
      <c r="F9922" t="s">
        <v>13</v>
      </c>
      <c r="G9922" s="1">
        <v>10.8500003814697</v>
      </c>
      <c r="H9922">
        <v>1</v>
      </c>
      <c r="I9922" t="s">
        <v>14</v>
      </c>
      <c r="J9922" t="s">
        <v>118</v>
      </c>
      <c r="K9922">
        <f>VLOOKUP(J9922,'Prix unitaires'!B:D,3,FALSE)</f>
        <v>0</v>
      </c>
      <c r="L9922" s="11">
        <f t="shared" si="154"/>
        <v>0</v>
      </c>
    </row>
    <row r="9923" spans="1:12" x14ac:dyDescent="0.25">
      <c r="A9923">
        <v>444</v>
      </c>
      <c r="B9923" t="s">
        <v>10</v>
      </c>
      <c r="C9923">
        <v>45</v>
      </c>
      <c r="D9923">
        <v>-1</v>
      </c>
      <c r="E9923" t="s">
        <v>40</v>
      </c>
      <c r="F9923" t="s">
        <v>13</v>
      </c>
      <c r="G9923" s="1">
        <v>42.869998931884801</v>
      </c>
      <c r="H9923">
        <v>1</v>
      </c>
      <c r="I9923" t="s">
        <v>14</v>
      </c>
      <c r="J9923" t="s">
        <v>118</v>
      </c>
      <c r="K9923">
        <f>VLOOKUP(J9923,'Prix unitaires'!B:D,3,FALSE)</f>
        <v>0</v>
      </c>
      <c r="L9923" s="11">
        <f t="shared" ref="L9923:L9986" si="155">(G9923*H9923)*K9923</f>
        <v>0</v>
      </c>
    </row>
    <row r="9924" spans="1:12" x14ac:dyDescent="0.25">
      <c r="A9924">
        <v>444</v>
      </c>
      <c r="B9924" t="s">
        <v>10</v>
      </c>
      <c r="C9924">
        <v>48</v>
      </c>
      <c r="D9924">
        <v>-1</v>
      </c>
      <c r="E9924" t="s">
        <v>40</v>
      </c>
      <c r="F9924" t="s">
        <v>13</v>
      </c>
      <c r="G9924" s="1">
        <v>63.509998321533203</v>
      </c>
      <c r="H9924">
        <v>1</v>
      </c>
      <c r="I9924" t="s">
        <v>14</v>
      </c>
      <c r="J9924" t="s">
        <v>118</v>
      </c>
      <c r="K9924">
        <f>VLOOKUP(J9924,'Prix unitaires'!B:D,3,FALSE)</f>
        <v>0</v>
      </c>
      <c r="L9924" s="11">
        <f t="shared" si="155"/>
        <v>0</v>
      </c>
    </row>
    <row r="9925" spans="1:12" x14ac:dyDescent="0.25">
      <c r="A9925">
        <v>444</v>
      </c>
      <c r="B9925" t="s">
        <v>10</v>
      </c>
      <c r="C9925">
        <v>50</v>
      </c>
      <c r="D9925">
        <v>-1</v>
      </c>
      <c r="E9925" t="s">
        <v>40</v>
      </c>
      <c r="F9925" t="s">
        <v>13</v>
      </c>
      <c r="G9925" s="1">
        <v>7.0199999809265101</v>
      </c>
      <c r="H9925">
        <v>1</v>
      </c>
      <c r="I9925" t="s">
        <v>14</v>
      </c>
      <c r="J9925" t="s">
        <v>118</v>
      </c>
      <c r="K9925">
        <f>VLOOKUP(J9925,'Prix unitaires'!B:D,3,FALSE)</f>
        <v>0</v>
      </c>
      <c r="L9925" s="11">
        <f t="shared" si="155"/>
        <v>0</v>
      </c>
    </row>
    <row r="9926" spans="1:12" x14ac:dyDescent="0.25">
      <c r="A9926">
        <v>444</v>
      </c>
      <c r="B9926" t="s">
        <v>10</v>
      </c>
      <c r="C9926">
        <v>51</v>
      </c>
      <c r="D9926">
        <v>-1</v>
      </c>
      <c r="E9926" t="s">
        <v>40</v>
      </c>
      <c r="F9926" t="s">
        <v>13</v>
      </c>
      <c r="G9926" s="1">
        <v>6.2800002098083496</v>
      </c>
      <c r="H9926">
        <v>1</v>
      </c>
      <c r="I9926" t="s">
        <v>14</v>
      </c>
      <c r="J9926" t="s">
        <v>118</v>
      </c>
      <c r="K9926">
        <f>VLOOKUP(J9926,'Prix unitaires'!B:D,3,FALSE)</f>
        <v>0</v>
      </c>
      <c r="L9926" s="11">
        <f t="shared" si="155"/>
        <v>0</v>
      </c>
    </row>
    <row r="9927" spans="1:12" x14ac:dyDescent="0.25">
      <c r="A9927">
        <v>444</v>
      </c>
      <c r="B9927" t="s">
        <v>10</v>
      </c>
      <c r="C9927">
        <v>52</v>
      </c>
      <c r="D9927">
        <v>-1</v>
      </c>
      <c r="E9927" t="s">
        <v>40</v>
      </c>
      <c r="F9927" t="s">
        <v>13</v>
      </c>
      <c r="G9927" s="1">
        <v>14.079999923706101</v>
      </c>
      <c r="H9927">
        <v>1</v>
      </c>
      <c r="I9927" t="s">
        <v>14</v>
      </c>
      <c r="J9927" t="s">
        <v>118</v>
      </c>
      <c r="K9927">
        <f>VLOOKUP(J9927,'Prix unitaires'!B:D,3,FALSE)</f>
        <v>0</v>
      </c>
      <c r="L9927" s="11">
        <f t="shared" si="155"/>
        <v>0</v>
      </c>
    </row>
    <row r="9928" spans="1:12" x14ac:dyDescent="0.25">
      <c r="A9928">
        <v>444</v>
      </c>
      <c r="B9928" t="s">
        <v>10</v>
      </c>
      <c r="C9928">
        <v>54</v>
      </c>
      <c r="D9928">
        <v>-1</v>
      </c>
      <c r="E9928" t="s">
        <v>40</v>
      </c>
      <c r="F9928" t="s">
        <v>13</v>
      </c>
      <c r="G9928" s="1">
        <v>17.780000686645501</v>
      </c>
      <c r="H9928">
        <v>1</v>
      </c>
      <c r="I9928" t="s">
        <v>14</v>
      </c>
      <c r="J9928" t="s">
        <v>118</v>
      </c>
      <c r="K9928">
        <f>VLOOKUP(J9928,'Prix unitaires'!B:D,3,FALSE)</f>
        <v>0</v>
      </c>
      <c r="L9928" s="11">
        <f t="shared" si="155"/>
        <v>0</v>
      </c>
    </row>
    <row r="9929" spans="1:12" x14ac:dyDescent="0.25">
      <c r="A9929">
        <v>444</v>
      </c>
      <c r="B9929" t="s">
        <v>10</v>
      </c>
      <c r="C9929">
        <v>55</v>
      </c>
      <c r="D9929">
        <v>-1</v>
      </c>
      <c r="E9929" t="s">
        <v>40</v>
      </c>
      <c r="F9929" t="s">
        <v>13</v>
      </c>
      <c r="G9929" s="1">
        <v>31.209999084472699</v>
      </c>
      <c r="H9929">
        <v>1</v>
      </c>
      <c r="I9929" t="s">
        <v>14</v>
      </c>
      <c r="J9929" t="s">
        <v>118</v>
      </c>
      <c r="K9929">
        <f>VLOOKUP(J9929,'Prix unitaires'!B:D,3,FALSE)</f>
        <v>0</v>
      </c>
      <c r="L9929" s="11">
        <f t="shared" si="155"/>
        <v>0</v>
      </c>
    </row>
    <row r="9930" spans="1:12" x14ac:dyDescent="0.25">
      <c r="A9930">
        <v>444</v>
      </c>
      <c r="B9930" t="s">
        <v>10</v>
      </c>
      <c r="C9930">
        <v>56</v>
      </c>
      <c r="D9930">
        <v>-1</v>
      </c>
      <c r="E9930" t="s">
        <v>40</v>
      </c>
      <c r="F9930" t="s">
        <v>13</v>
      </c>
      <c r="G9930" s="1">
        <v>30.909999847412099</v>
      </c>
      <c r="H9930">
        <v>1</v>
      </c>
      <c r="I9930" t="s">
        <v>14</v>
      </c>
      <c r="J9930" t="s">
        <v>118</v>
      </c>
      <c r="K9930">
        <f>VLOOKUP(J9930,'Prix unitaires'!B:D,3,FALSE)</f>
        <v>0</v>
      </c>
      <c r="L9930" s="11">
        <f t="shared" si="155"/>
        <v>0</v>
      </c>
    </row>
    <row r="9931" spans="1:12" x14ac:dyDescent="0.25">
      <c r="A9931">
        <v>444</v>
      </c>
      <c r="B9931" t="s">
        <v>10</v>
      </c>
      <c r="C9931">
        <v>62</v>
      </c>
      <c r="D9931">
        <v>-1</v>
      </c>
      <c r="E9931" t="s">
        <v>40</v>
      </c>
      <c r="F9931" t="s">
        <v>13</v>
      </c>
      <c r="G9931" s="1">
        <v>13.1499996185303</v>
      </c>
      <c r="H9931">
        <v>1</v>
      </c>
      <c r="I9931" t="s">
        <v>14</v>
      </c>
      <c r="J9931" t="s">
        <v>118</v>
      </c>
      <c r="K9931">
        <f>VLOOKUP(J9931,'Prix unitaires'!B:D,3,FALSE)</f>
        <v>0</v>
      </c>
      <c r="L9931" s="11">
        <f t="shared" si="155"/>
        <v>0</v>
      </c>
    </row>
    <row r="9932" spans="1:12" x14ac:dyDescent="0.25">
      <c r="A9932">
        <v>444</v>
      </c>
      <c r="B9932" t="s">
        <v>10</v>
      </c>
      <c r="C9932">
        <v>63</v>
      </c>
      <c r="D9932">
        <v>-1</v>
      </c>
      <c r="E9932" t="s">
        <v>40</v>
      </c>
      <c r="F9932" t="s">
        <v>13</v>
      </c>
      <c r="G9932" s="1">
        <v>16.860000610351602</v>
      </c>
      <c r="H9932">
        <v>1</v>
      </c>
      <c r="I9932" t="s">
        <v>14</v>
      </c>
      <c r="J9932" t="s">
        <v>118</v>
      </c>
      <c r="K9932">
        <f>VLOOKUP(J9932,'Prix unitaires'!B:D,3,FALSE)</f>
        <v>0</v>
      </c>
      <c r="L9932" s="11">
        <f t="shared" si="155"/>
        <v>0</v>
      </c>
    </row>
    <row r="9933" spans="1:12" x14ac:dyDescent="0.25">
      <c r="A9933">
        <v>444</v>
      </c>
      <c r="B9933" t="s">
        <v>10</v>
      </c>
      <c r="C9933">
        <v>67</v>
      </c>
      <c r="D9933">
        <v>-1</v>
      </c>
      <c r="E9933" t="s">
        <v>40</v>
      </c>
      <c r="F9933" t="s">
        <v>13</v>
      </c>
      <c r="G9933" s="1">
        <v>4.4000000953674299</v>
      </c>
      <c r="H9933">
        <v>1</v>
      </c>
      <c r="I9933" t="s">
        <v>14</v>
      </c>
      <c r="J9933" t="s">
        <v>118</v>
      </c>
      <c r="K9933">
        <f>VLOOKUP(J9933,'Prix unitaires'!B:D,3,FALSE)</f>
        <v>0</v>
      </c>
      <c r="L9933" s="11">
        <f t="shared" si="155"/>
        <v>0</v>
      </c>
    </row>
    <row r="9934" spans="1:12" x14ac:dyDescent="0.25">
      <c r="A9934">
        <v>444</v>
      </c>
      <c r="B9934" t="s">
        <v>10</v>
      </c>
      <c r="C9934">
        <v>76</v>
      </c>
      <c r="D9934">
        <v>-1</v>
      </c>
      <c r="E9934" t="s">
        <v>40</v>
      </c>
      <c r="F9934" t="s">
        <v>13</v>
      </c>
      <c r="G9934" s="1">
        <v>49</v>
      </c>
      <c r="H9934">
        <v>1</v>
      </c>
      <c r="I9934" t="s">
        <v>14</v>
      </c>
      <c r="J9934" t="s">
        <v>118</v>
      </c>
      <c r="K9934">
        <f>VLOOKUP(J9934,'Prix unitaires'!B:D,3,FALSE)</f>
        <v>0</v>
      </c>
      <c r="L9934" s="11">
        <f t="shared" si="155"/>
        <v>0</v>
      </c>
    </row>
    <row r="9935" spans="1:12" x14ac:dyDescent="0.25">
      <c r="A9935">
        <v>444</v>
      </c>
      <c r="B9935" t="s">
        <v>10</v>
      </c>
      <c r="C9935">
        <v>77</v>
      </c>
      <c r="D9935">
        <v>-1</v>
      </c>
      <c r="E9935" t="s">
        <v>40</v>
      </c>
      <c r="F9935" t="s">
        <v>13</v>
      </c>
      <c r="G9935" s="1">
        <v>22.120000839233398</v>
      </c>
      <c r="H9935">
        <v>1</v>
      </c>
      <c r="I9935" t="s">
        <v>14</v>
      </c>
      <c r="J9935" t="s">
        <v>118</v>
      </c>
      <c r="K9935">
        <f>VLOOKUP(J9935,'Prix unitaires'!B:D,3,FALSE)</f>
        <v>0</v>
      </c>
      <c r="L9935" s="11">
        <f t="shared" si="155"/>
        <v>0</v>
      </c>
    </row>
    <row r="9936" spans="1:12" x14ac:dyDescent="0.25">
      <c r="A9936">
        <v>444</v>
      </c>
      <c r="B9936" t="s">
        <v>10</v>
      </c>
      <c r="C9936">
        <v>78</v>
      </c>
      <c r="D9936">
        <v>-1</v>
      </c>
      <c r="E9936" t="s">
        <v>40</v>
      </c>
      <c r="F9936" t="s">
        <v>13</v>
      </c>
      <c r="G9936" s="1">
        <v>6.0500001907348597</v>
      </c>
      <c r="H9936">
        <v>1</v>
      </c>
      <c r="I9936" t="s">
        <v>14</v>
      </c>
      <c r="J9936" t="s">
        <v>118</v>
      </c>
      <c r="K9936">
        <f>VLOOKUP(J9936,'Prix unitaires'!B:D,3,FALSE)</f>
        <v>0</v>
      </c>
      <c r="L9936" s="11">
        <f t="shared" si="155"/>
        <v>0</v>
      </c>
    </row>
    <row r="9937" spans="1:12" x14ac:dyDescent="0.25">
      <c r="A9937">
        <v>444</v>
      </c>
      <c r="B9937" t="s">
        <v>10</v>
      </c>
      <c r="C9937">
        <v>79</v>
      </c>
      <c r="D9937">
        <v>-1</v>
      </c>
      <c r="E9937" t="s">
        <v>40</v>
      </c>
      <c r="F9937" t="s">
        <v>13</v>
      </c>
      <c r="G9937" s="1">
        <v>196.10000610351599</v>
      </c>
      <c r="H9937">
        <v>1</v>
      </c>
      <c r="I9937" t="s">
        <v>14</v>
      </c>
      <c r="J9937" t="s">
        <v>118</v>
      </c>
      <c r="K9937">
        <f>VLOOKUP(J9937,'Prix unitaires'!B:D,3,FALSE)</f>
        <v>0</v>
      </c>
      <c r="L9937" s="11">
        <f t="shared" si="155"/>
        <v>0</v>
      </c>
    </row>
    <row r="9938" spans="1:12" x14ac:dyDescent="0.25">
      <c r="A9938">
        <v>444</v>
      </c>
      <c r="B9938" t="s">
        <v>10</v>
      </c>
      <c r="C9938">
        <v>80</v>
      </c>
      <c r="D9938">
        <v>-1</v>
      </c>
      <c r="E9938" t="s">
        <v>40</v>
      </c>
      <c r="F9938" t="s">
        <v>13</v>
      </c>
      <c r="G9938" s="1">
        <v>11.0299997329712</v>
      </c>
      <c r="H9938">
        <v>1</v>
      </c>
      <c r="I9938" t="s">
        <v>14</v>
      </c>
      <c r="J9938" t="s">
        <v>118</v>
      </c>
      <c r="K9938">
        <f>VLOOKUP(J9938,'Prix unitaires'!B:D,3,FALSE)</f>
        <v>0</v>
      </c>
      <c r="L9938" s="11">
        <f t="shared" si="155"/>
        <v>0</v>
      </c>
    </row>
    <row r="9939" spans="1:12" x14ac:dyDescent="0.25">
      <c r="A9939">
        <v>444</v>
      </c>
      <c r="B9939" t="s">
        <v>10</v>
      </c>
      <c r="C9939">
        <v>81</v>
      </c>
      <c r="D9939">
        <v>-1</v>
      </c>
      <c r="E9939" t="s">
        <v>40</v>
      </c>
      <c r="F9939" t="s">
        <v>13</v>
      </c>
      <c r="G9939" s="1">
        <v>5.9099998474121103</v>
      </c>
      <c r="H9939">
        <v>1</v>
      </c>
      <c r="I9939" t="s">
        <v>14</v>
      </c>
      <c r="J9939" t="s">
        <v>118</v>
      </c>
      <c r="K9939">
        <f>VLOOKUP(J9939,'Prix unitaires'!B:D,3,FALSE)</f>
        <v>0</v>
      </c>
      <c r="L9939" s="11">
        <f t="shared" si="155"/>
        <v>0</v>
      </c>
    </row>
    <row r="9940" spans="1:12" x14ac:dyDescent="0.25">
      <c r="A9940">
        <v>444</v>
      </c>
      <c r="B9940" t="s">
        <v>10</v>
      </c>
      <c r="C9940">
        <v>84</v>
      </c>
      <c r="D9940">
        <v>-1</v>
      </c>
      <c r="E9940" t="s">
        <v>40</v>
      </c>
      <c r="F9940" t="s">
        <v>13</v>
      </c>
      <c r="G9940" s="1">
        <v>11.3599996566772</v>
      </c>
      <c r="H9940">
        <v>1</v>
      </c>
      <c r="I9940" t="s">
        <v>14</v>
      </c>
      <c r="J9940" t="s">
        <v>118</v>
      </c>
      <c r="K9940">
        <f>VLOOKUP(J9940,'Prix unitaires'!B:D,3,FALSE)</f>
        <v>0</v>
      </c>
      <c r="L9940" s="11">
        <f t="shared" si="155"/>
        <v>0</v>
      </c>
    </row>
    <row r="9941" spans="1:12" x14ac:dyDescent="0.25">
      <c r="A9941">
        <v>444</v>
      </c>
      <c r="B9941" t="s">
        <v>10</v>
      </c>
      <c r="C9941">
        <v>86</v>
      </c>
      <c r="D9941">
        <v>-1</v>
      </c>
      <c r="E9941" t="s">
        <v>40</v>
      </c>
      <c r="F9941" t="s">
        <v>13</v>
      </c>
      <c r="G9941" s="1">
        <v>5.7600002288818404</v>
      </c>
      <c r="H9941">
        <v>1</v>
      </c>
      <c r="I9941" t="s">
        <v>14</v>
      </c>
      <c r="J9941" t="s">
        <v>118</v>
      </c>
      <c r="K9941">
        <f>VLOOKUP(J9941,'Prix unitaires'!B:D,3,FALSE)</f>
        <v>0</v>
      </c>
      <c r="L9941" s="11">
        <f t="shared" si="155"/>
        <v>0</v>
      </c>
    </row>
    <row r="9942" spans="1:12" x14ac:dyDescent="0.25">
      <c r="A9942">
        <v>444</v>
      </c>
      <c r="B9942" t="s">
        <v>10</v>
      </c>
      <c r="C9942">
        <v>87</v>
      </c>
      <c r="D9942">
        <v>-1</v>
      </c>
      <c r="E9942" t="s">
        <v>40</v>
      </c>
      <c r="F9942" t="s">
        <v>13</v>
      </c>
      <c r="G9942" s="1">
        <v>143.919998168945</v>
      </c>
      <c r="H9942">
        <v>1</v>
      </c>
      <c r="I9942" t="s">
        <v>14</v>
      </c>
      <c r="J9942" t="s">
        <v>118</v>
      </c>
      <c r="K9942">
        <f>VLOOKUP(J9942,'Prix unitaires'!B:D,3,FALSE)</f>
        <v>0</v>
      </c>
      <c r="L9942" s="11">
        <f t="shared" si="155"/>
        <v>0</v>
      </c>
    </row>
    <row r="9943" spans="1:12" x14ac:dyDescent="0.25">
      <c r="A9943">
        <v>444</v>
      </c>
      <c r="B9943" t="s">
        <v>10</v>
      </c>
      <c r="C9943">
        <v>88</v>
      </c>
      <c r="D9943">
        <v>-1</v>
      </c>
      <c r="E9943" t="s">
        <v>40</v>
      </c>
      <c r="F9943" t="s">
        <v>13</v>
      </c>
      <c r="G9943" s="1">
        <v>50.310001373291001</v>
      </c>
      <c r="H9943">
        <v>1</v>
      </c>
      <c r="I9943" t="s">
        <v>14</v>
      </c>
      <c r="J9943" t="s">
        <v>118</v>
      </c>
      <c r="K9943">
        <f>VLOOKUP(J9943,'Prix unitaires'!B:D,3,FALSE)</f>
        <v>0</v>
      </c>
      <c r="L9943" s="11">
        <f t="shared" si="155"/>
        <v>0</v>
      </c>
    </row>
    <row r="9944" spans="1:12" x14ac:dyDescent="0.25">
      <c r="A9944">
        <v>444</v>
      </c>
      <c r="B9944" t="s">
        <v>10</v>
      </c>
      <c r="C9944">
        <v>89</v>
      </c>
      <c r="D9944">
        <v>-1</v>
      </c>
      <c r="E9944" t="s">
        <v>40</v>
      </c>
      <c r="F9944" t="s">
        <v>13</v>
      </c>
      <c r="G9944" s="1">
        <v>20.0200004577637</v>
      </c>
      <c r="H9944">
        <v>1</v>
      </c>
      <c r="I9944" t="s">
        <v>14</v>
      </c>
      <c r="J9944" t="s">
        <v>118</v>
      </c>
      <c r="K9944">
        <f>VLOOKUP(J9944,'Prix unitaires'!B:D,3,FALSE)</f>
        <v>0</v>
      </c>
      <c r="L9944" s="11">
        <f t="shared" si="155"/>
        <v>0</v>
      </c>
    </row>
    <row r="9945" spans="1:12" x14ac:dyDescent="0.25">
      <c r="A9945">
        <v>444</v>
      </c>
      <c r="B9945" t="s">
        <v>10</v>
      </c>
      <c r="C9945">
        <v>90</v>
      </c>
      <c r="D9945">
        <v>-1</v>
      </c>
      <c r="E9945" t="s">
        <v>40</v>
      </c>
      <c r="F9945" t="s">
        <v>13</v>
      </c>
      <c r="G9945" s="1">
        <v>54.349998474121101</v>
      </c>
      <c r="H9945">
        <v>1</v>
      </c>
      <c r="I9945" t="s">
        <v>14</v>
      </c>
      <c r="J9945" t="s">
        <v>118</v>
      </c>
      <c r="K9945">
        <f>VLOOKUP(J9945,'Prix unitaires'!B:D,3,FALSE)</f>
        <v>0</v>
      </c>
      <c r="L9945" s="11">
        <f t="shared" si="155"/>
        <v>0</v>
      </c>
    </row>
    <row r="9946" spans="1:12" x14ac:dyDescent="0.25">
      <c r="A9946">
        <v>444</v>
      </c>
      <c r="B9946" t="s">
        <v>10</v>
      </c>
      <c r="C9946">
        <v>107</v>
      </c>
      <c r="D9946">
        <v>-1</v>
      </c>
      <c r="E9946" t="s">
        <v>40</v>
      </c>
      <c r="F9946" t="s">
        <v>13</v>
      </c>
      <c r="G9946" s="1">
        <v>25.829999923706101</v>
      </c>
      <c r="H9946">
        <v>1</v>
      </c>
      <c r="I9946" t="s">
        <v>14</v>
      </c>
      <c r="J9946" t="s">
        <v>118</v>
      </c>
      <c r="K9946">
        <f>VLOOKUP(J9946,'Prix unitaires'!B:D,3,FALSE)</f>
        <v>0</v>
      </c>
      <c r="L9946" s="11">
        <f t="shared" si="155"/>
        <v>0</v>
      </c>
    </row>
    <row r="9947" spans="1:12" x14ac:dyDescent="0.25">
      <c r="A9947">
        <v>444</v>
      </c>
      <c r="B9947" t="s">
        <v>10</v>
      </c>
      <c r="C9947">
        <v>110</v>
      </c>
      <c r="D9947">
        <v>-1</v>
      </c>
      <c r="E9947" t="s">
        <v>40</v>
      </c>
      <c r="F9947" t="s">
        <v>13</v>
      </c>
      <c r="G9947" s="1">
        <v>95.430000305175994</v>
      </c>
      <c r="H9947">
        <v>1</v>
      </c>
      <c r="I9947" t="s">
        <v>14</v>
      </c>
      <c r="J9947" t="s">
        <v>118</v>
      </c>
      <c r="K9947">
        <f>VLOOKUP(J9947,'Prix unitaires'!B:D,3,FALSE)</f>
        <v>0</v>
      </c>
      <c r="L9947" s="11">
        <f t="shared" si="155"/>
        <v>0</v>
      </c>
    </row>
    <row r="9948" spans="1:12" x14ac:dyDescent="0.25">
      <c r="A9948">
        <v>444</v>
      </c>
      <c r="B9948" t="s">
        <v>10</v>
      </c>
      <c r="C9948">
        <v>111</v>
      </c>
      <c r="D9948">
        <v>-1</v>
      </c>
      <c r="E9948" t="s">
        <v>40</v>
      </c>
      <c r="F9948" t="s">
        <v>13</v>
      </c>
      <c r="G9948" s="1">
        <v>22.2299995422363</v>
      </c>
      <c r="H9948">
        <v>1</v>
      </c>
      <c r="I9948" t="s">
        <v>14</v>
      </c>
      <c r="J9948" t="s">
        <v>118</v>
      </c>
      <c r="K9948">
        <f>VLOOKUP(J9948,'Prix unitaires'!B:D,3,FALSE)</f>
        <v>0</v>
      </c>
      <c r="L9948" s="11">
        <f t="shared" si="155"/>
        <v>0</v>
      </c>
    </row>
    <row r="9949" spans="1:12" x14ac:dyDescent="0.25">
      <c r="A9949">
        <v>444</v>
      </c>
      <c r="B9949" t="s">
        <v>10</v>
      </c>
      <c r="C9949">
        <v>112</v>
      </c>
      <c r="D9949">
        <v>-1</v>
      </c>
      <c r="E9949" t="s">
        <v>40</v>
      </c>
      <c r="F9949" t="s">
        <v>13</v>
      </c>
      <c r="G9949" s="1">
        <v>23.069999694824201</v>
      </c>
      <c r="H9949">
        <v>1</v>
      </c>
      <c r="I9949" t="s">
        <v>14</v>
      </c>
      <c r="J9949" t="s">
        <v>118</v>
      </c>
      <c r="K9949">
        <f>VLOOKUP(J9949,'Prix unitaires'!B:D,3,FALSE)</f>
        <v>0</v>
      </c>
      <c r="L9949" s="11">
        <f t="shared" si="155"/>
        <v>0</v>
      </c>
    </row>
    <row r="9950" spans="1:12" x14ac:dyDescent="0.25">
      <c r="A9950">
        <v>444</v>
      </c>
      <c r="B9950" t="s">
        <v>10</v>
      </c>
      <c r="C9950">
        <v>113</v>
      </c>
      <c r="D9950">
        <v>-1</v>
      </c>
      <c r="E9950" t="s">
        <v>40</v>
      </c>
      <c r="F9950" t="s">
        <v>13</v>
      </c>
      <c r="G9950" s="1">
        <v>5.3699998855590803</v>
      </c>
      <c r="H9950">
        <v>1</v>
      </c>
      <c r="I9950" t="s">
        <v>14</v>
      </c>
      <c r="J9950" t="s">
        <v>118</v>
      </c>
      <c r="K9950">
        <f>VLOOKUP(J9950,'Prix unitaires'!B:D,3,FALSE)</f>
        <v>0</v>
      </c>
      <c r="L9950" s="11">
        <f t="shared" si="155"/>
        <v>0</v>
      </c>
    </row>
    <row r="9951" spans="1:12" x14ac:dyDescent="0.25">
      <c r="A9951">
        <v>444</v>
      </c>
      <c r="B9951" t="s">
        <v>10</v>
      </c>
      <c r="C9951">
        <v>114</v>
      </c>
      <c r="D9951">
        <v>-1</v>
      </c>
      <c r="E9951" t="s">
        <v>40</v>
      </c>
      <c r="F9951" t="s">
        <v>13</v>
      </c>
      <c r="G9951" s="1">
        <v>9.6899995803833008</v>
      </c>
      <c r="H9951">
        <v>1</v>
      </c>
      <c r="I9951" t="s">
        <v>14</v>
      </c>
      <c r="J9951" t="s">
        <v>118</v>
      </c>
      <c r="K9951">
        <f>VLOOKUP(J9951,'Prix unitaires'!B:D,3,FALSE)</f>
        <v>0</v>
      </c>
      <c r="L9951" s="11">
        <f t="shared" si="155"/>
        <v>0</v>
      </c>
    </row>
    <row r="9952" spans="1:12" x14ac:dyDescent="0.25">
      <c r="A9952">
        <v>444</v>
      </c>
      <c r="B9952" t="s">
        <v>10</v>
      </c>
      <c r="C9952">
        <v>115</v>
      </c>
      <c r="D9952">
        <v>-1</v>
      </c>
      <c r="E9952" t="s">
        <v>40</v>
      </c>
      <c r="F9952" t="s">
        <v>13</v>
      </c>
      <c r="G9952" s="1">
        <v>16.389999389648398</v>
      </c>
      <c r="H9952">
        <v>1</v>
      </c>
      <c r="I9952" t="s">
        <v>14</v>
      </c>
      <c r="J9952" t="s">
        <v>118</v>
      </c>
      <c r="K9952">
        <f>VLOOKUP(J9952,'Prix unitaires'!B:D,3,FALSE)</f>
        <v>0</v>
      </c>
      <c r="L9952" s="11">
        <f t="shared" si="155"/>
        <v>0</v>
      </c>
    </row>
    <row r="9953" spans="1:12" x14ac:dyDescent="0.25">
      <c r="A9953">
        <v>444</v>
      </c>
      <c r="B9953" t="s">
        <v>10</v>
      </c>
      <c r="C9953">
        <v>119</v>
      </c>
      <c r="D9953">
        <v>-1</v>
      </c>
      <c r="E9953" t="s">
        <v>40</v>
      </c>
      <c r="F9953" t="s">
        <v>13</v>
      </c>
      <c r="G9953" s="1">
        <v>12.5299997329712</v>
      </c>
      <c r="H9953">
        <v>1</v>
      </c>
      <c r="I9953" t="s">
        <v>14</v>
      </c>
      <c r="J9953" t="s">
        <v>118</v>
      </c>
      <c r="K9953">
        <f>VLOOKUP(J9953,'Prix unitaires'!B:D,3,FALSE)</f>
        <v>0</v>
      </c>
      <c r="L9953" s="11">
        <f t="shared" si="155"/>
        <v>0</v>
      </c>
    </row>
    <row r="9954" spans="1:12" x14ac:dyDescent="0.25">
      <c r="A9954">
        <v>444</v>
      </c>
      <c r="B9954" t="s">
        <v>10</v>
      </c>
      <c r="C9954">
        <v>120</v>
      </c>
      <c r="D9954">
        <v>-1</v>
      </c>
      <c r="E9954" t="s">
        <v>40</v>
      </c>
      <c r="F9954" t="s">
        <v>13</v>
      </c>
      <c r="G9954" s="1">
        <v>15.7299995422363</v>
      </c>
      <c r="H9954">
        <v>1</v>
      </c>
      <c r="I9954" t="s">
        <v>14</v>
      </c>
      <c r="J9954" t="s">
        <v>118</v>
      </c>
      <c r="K9954">
        <f>VLOOKUP(J9954,'Prix unitaires'!B:D,3,FALSE)</f>
        <v>0</v>
      </c>
      <c r="L9954" s="11">
        <f t="shared" si="155"/>
        <v>0</v>
      </c>
    </row>
    <row r="9955" spans="1:12" x14ac:dyDescent="0.25">
      <c r="A9955">
        <v>444</v>
      </c>
      <c r="B9955" t="s">
        <v>10</v>
      </c>
      <c r="C9955">
        <v>149</v>
      </c>
      <c r="D9955">
        <v>-1</v>
      </c>
      <c r="E9955" t="s">
        <v>40</v>
      </c>
      <c r="F9955" t="s">
        <v>13</v>
      </c>
      <c r="G9955" s="1">
        <v>10.6300001144409</v>
      </c>
      <c r="H9955">
        <v>1</v>
      </c>
      <c r="I9955" t="s">
        <v>14</v>
      </c>
      <c r="J9955" t="s">
        <v>118</v>
      </c>
      <c r="K9955">
        <f>VLOOKUP(J9955,'Prix unitaires'!B:D,3,FALSE)</f>
        <v>0</v>
      </c>
      <c r="L9955" s="11">
        <f t="shared" si="155"/>
        <v>0</v>
      </c>
    </row>
    <row r="9956" spans="1:12" x14ac:dyDescent="0.25">
      <c r="A9956">
        <v>458</v>
      </c>
      <c r="B9956" t="s">
        <v>10</v>
      </c>
      <c r="C9956">
        <v>3</v>
      </c>
      <c r="D9956" t="s">
        <v>11</v>
      </c>
      <c r="E9956" t="s">
        <v>35</v>
      </c>
      <c r="F9956" t="s">
        <v>13</v>
      </c>
      <c r="G9956" s="1">
        <v>9.0399999618530007</v>
      </c>
      <c r="H9956">
        <v>1</v>
      </c>
      <c r="I9956" t="s">
        <v>14</v>
      </c>
      <c r="J9956" t="s">
        <v>36</v>
      </c>
      <c r="K9956">
        <f>VLOOKUP(J9956,'Prix unitaires'!B:D,3,FALSE)</f>
        <v>0</v>
      </c>
      <c r="L9956" s="11">
        <f t="shared" si="155"/>
        <v>0</v>
      </c>
    </row>
    <row r="9957" spans="1:12" x14ac:dyDescent="0.25">
      <c r="A9957">
        <v>458</v>
      </c>
      <c r="B9957" t="s">
        <v>10</v>
      </c>
      <c r="C9957">
        <v>4</v>
      </c>
      <c r="D9957" t="s">
        <v>11</v>
      </c>
      <c r="E9957" t="s">
        <v>35</v>
      </c>
      <c r="F9957" t="s">
        <v>13</v>
      </c>
      <c r="G9957" s="1">
        <v>9.6800003051758008</v>
      </c>
      <c r="H9957">
        <v>1</v>
      </c>
      <c r="I9957" t="s">
        <v>14</v>
      </c>
      <c r="J9957" t="s">
        <v>36</v>
      </c>
      <c r="K9957">
        <f>VLOOKUP(J9957,'Prix unitaires'!B:D,3,FALSE)</f>
        <v>0</v>
      </c>
      <c r="L9957" s="11">
        <f t="shared" si="155"/>
        <v>0</v>
      </c>
    </row>
    <row r="9958" spans="1:12" x14ac:dyDescent="0.25">
      <c r="A9958">
        <v>458</v>
      </c>
      <c r="B9958" t="s">
        <v>10</v>
      </c>
      <c r="C9958">
        <v>5</v>
      </c>
      <c r="D9958" t="s">
        <v>11</v>
      </c>
      <c r="E9958" t="s">
        <v>35</v>
      </c>
      <c r="F9958" t="s">
        <v>13</v>
      </c>
      <c r="G9958" s="1">
        <v>9.3599996566771999</v>
      </c>
      <c r="H9958">
        <v>1</v>
      </c>
      <c r="I9958" t="s">
        <v>14</v>
      </c>
      <c r="J9958" t="s">
        <v>36</v>
      </c>
      <c r="K9958">
        <f>VLOOKUP(J9958,'Prix unitaires'!B:D,3,FALSE)</f>
        <v>0</v>
      </c>
      <c r="L9958" s="11">
        <f t="shared" si="155"/>
        <v>0</v>
      </c>
    </row>
    <row r="9959" spans="1:12" x14ac:dyDescent="0.25">
      <c r="A9959">
        <v>458</v>
      </c>
      <c r="B9959" t="s">
        <v>10</v>
      </c>
      <c r="C9959">
        <v>7</v>
      </c>
      <c r="D9959" t="s">
        <v>11</v>
      </c>
      <c r="E9959" t="s">
        <v>35</v>
      </c>
      <c r="F9959" t="s">
        <v>13</v>
      </c>
      <c r="G9959" s="1">
        <v>9.5500001907349006</v>
      </c>
      <c r="H9959">
        <v>1</v>
      </c>
      <c r="I9959" t="s">
        <v>14</v>
      </c>
      <c r="J9959" t="s">
        <v>36</v>
      </c>
      <c r="K9959">
        <f>VLOOKUP(J9959,'Prix unitaires'!B:D,3,FALSE)</f>
        <v>0</v>
      </c>
      <c r="L9959" s="11">
        <f t="shared" si="155"/>
        <v>0</v>
      </c>
    </row>
    <row r="9960" spans="1:12" x14ac:dyDescent="0.25">
      <c r="A9960">
        <v>458</v>
      </c>
      <c r="B9960" t="s">
        <v>10</v>
      </c>
      <c r="C9960">
        <v>8</v>
      </c>
      <c r="D9960" t="s">
        <v>11</v>
      </c>
      <c r="E9960" t="s">
        <v>35</v>
      </c>
      <c r="F9960" t="s">
        <v>13</v>
      </c>
      <c r="G9960" s="1">
        <v>9.3599996566771999</v>
      </c>
      <c r="H9960">
        <v>1</v>
      </c>
      <c r="I9960" t="s">
        <v>14</v>
      </c>
      <c r="J9960" t="s">
        <v>36</v>
      </c>
      <c r="K9960">
        <f>VLOOKUP(J9960,'Prix unitaires'!B:D,3,FALSE)</f>
        <v>0</v>
      </c>
      <c r="L9960" s="11">
        <f t="shared" si="155"/>
        <v>0</v>
      </c>
    </row>
    <row r="9961" spans="1:12" x14ac:dyDescent="0.25">
      <c r="A9961">
        <v>458</v>
      </c>
      <c r="B9961" t="s">
        <v>10</v>
      </c>
      <c r="C9961">
        <v>9</v>
      </c>
      <c r="D9961" t="s">
        <v>11</v>
      </c>
      <c r="E9961" t="s">
        <v>35</v>
      </c>
      <c r="F9961" t="s">
        <v>13</v>
      </c>
      <c r="G9961" s="1">
        <v>9.3599996566771999</v>
      </c>
      <c r="H9961">
        <v>1</v>
      </c>
      <c r="I9961" t="s">
        <v>14</v>
      </c>
      <c r="J9961" t="s">
        <v>36</v>
      </c>
      <c r="K9961">
        <f>VLOOKUP(J9961,'Prix unitaires'!B:D,3,FALSE)</f>
        <v>0</v>
      </c>
      <c r="L9961" s="11">
        <f t="shared" si="155"/>
        <v>0</v>
      </c>
    </row>
    <row r="9962" spans="1:12" x14ac:dyDescent="0.25">
      <c r="A9962">
        <v>444</v>
      </c>
      <c r="B9962" t="s">
        <v>10</v>
      </c>
      <c r="C9962">
        <v>1</v>
      </c>
      <c r="D9962">
        <v>-1</v>
      </c>
      <c r="E9962" t="s">
        <v>35</v>
      </c>
      <c r="F9962" t="s">
        <v>13</v>
      </c>
      <c r="G9962" s="1">
        <v>14.2399997711182</v>
      </c>
      <c r="H9962">
        <v>1</v>
      </c>
      <c r="I9962" t="s">
        <v>14</v>
      </c>
      <c r="J9962" t="s">
        <v>119</v>
      </c>
      <c r="K9962">
        <f>VLOOKUP(J9962,'Prix unitaires'!B:D,3,FALSE)</f>
        <v>0</v>
      </c>
      <c r="L9962" s="11">
        <f t="shared" si="155"/>
        <v>0</v>
      </c>
    </row>
    <row r="9963" spans="1:12" x14ac:dyDescent="0.25">
      <c r="A9963">
        <v>444</v>
      </c>
      <c r="B9963" t="s">
        <v>10</v>
      </c>
      <c r="C9963">
        <v>4</v>
      </c>
      <c r="D9963">
        <v>-1</v>
      </c>
      <c r="E9963" t="s">
        <v>35</v>
      </c>
      <c r="F9963" t="s">
        <v>13</v>
      </c>
      <c r="G9963" s="1">
        <v>13.949999809265099</v>
      </c>
      <c r="H9963">
        <v>1</v>
      </c>
      <c r="I9963" t="s">
        <v>14</v>
      </c>
      <c r="J9963" t="s">
        <v>119</v>
      </c>
      <c r="K9963">
        <f>VLOOKUP(J9963,'Prix unitaires'!B:D,3,FALSE)</f>
        <v>0</v>
      </c>
      <c r="L9963" s="11">
        <f t="shared" si="155"/>
        <v>0</v>
      </c>
    </row>
    <row r="9964" spans="1:12" x14ac:dyDescent="0.25">
      <c r="A9964">
        <v>444</v>
      </c>
      <c r="B9964" t="s">
        <v>10</v>
      </c>
      <c r="C9964">
        <v>5</v>
      </c>
      <c r="D9964">
        <v>-1</v>
      </c>
      <c r="E9964" t="s">
        <v>35</v>
      </c>
      <c r="F9964" t="s">
        <v>13</v>
      </c>
      <c r="G9964" s="1">
        <v>12.9099998474121</v>
      </c>
      <c r="H9964">
        <v>1</v>
      </c>
      <c r="I9964" t="s">
        <v>14</v>
      </c>
      <c r="J9964" t="s">
        <v>119</v>
      </c>
      <c r="K9964">
        <f>VLOOKUP(J9964,'Prix unitaires'!B:D,3,FALSE)</f>
        <v>0</v>
      </c>
      <c r="L9964" s="11">
        <f t="shared" si="155"/>
        <v>0</v>
      </c>
    </row>
    <row r="9965" spans="1:12" x14ac:dyDescent="0.25">
      <c r="A9965">
        <v>444</v>
      </c>
      <c r="B9965" t="s">
        <v>10</v>
      </c>
      <c r="C9965">
        <v>6</v>
      </c>
      <c r="D9965">
        <v>-1</v>
      </c>
      <c r="E9965" t="s">
        <v>35</v>
      </c>
      <c r="F9965" t="s">
        <v>13</v>
      </c>
      <c r="G9965" s="1">
        <v>14.800000190734901</v>
      </c>
      <c r="H9965">
        <v>1</v>
      </c>
      <c r="I9965" t="s">
        <v>14</v>
      </c>
      <c r="J9965" t="s">
        <v>119</v>
      </c>
      <c r="K9965">
        <f>VLOOKUP(J9965,'Prix unitaires'!B:D,3,FALSE)</f>
        <v>0</v>
      </c>
      <c r="L9965" s="11">
        <f t="shared" si="155"/>
        <v>0</v>
      </c>
    </row>
    <row r="9966" spans="1:12" x14ac:dyDescent="0.25">
      <c r="A9966">
        <v>444</v>
      </c>
      <c r="B9966" t="s">
        <v>10</v>
      </c>
      <c r="C9966">
        <v>7</v>
      </c>
      <c r="D9966">
        <v>-1</v>
      </c>
      <c r="E9966" t="s">
        <v>35</v>
      </c>
      <c r="F9966" t="s">
        <v>13</v>
      </c>
      <c r="G9966" s="1">
        <v>25.0200004577637</v>
      </c>
      <c r="H9966">
        <v>1</v>
      </c>
      <c r="I9966" t="s">
        <v>14</v>
      </c>
      <c r="J9966" t="s">
        <v>119</v>
      </c>
      <c r="K9966">
        <f>VLOOKUP(J9966,'Prix unitaires'!B:D,3,FALSE)</f>
        <v>0</v>
      </c>
      <c r="L9966" s="11">
        <f t="shared" si="155"/>
        <v>0</v>
      </c>
    </row>
    <row r="9967" spans="1:12" x14ac:dyDescent="0.25">
      <c r="A9967">
        <v>444</v>
      </c>
      <c r="B9967" t="s">
        <v>10</v>
      </c>
      <c r="C9967">
        <v>8</v>
      </c>
      <c r="D9967">
        <v>-1</v>
      </c>
      <c r="E9967" t="s">
        <v>35</v>
      </c>
      <c r="F9967" t="s">
        <v>13</v>
      </c>
      <c r="G9967" s="1">
        <v>16.2700004577637</v>
      </c>
      <c r="H9967">
        <v>1</v>
      </c>
      <c r="I9967" t="s">
        <v>14</v>
      </c>
      <c r="J9967" t="s">
        <v>119</v>
      </c>
      <c r="K9967">
        <f>VLOOKUP(J9967,'Prix unitaires'!B:D,3,FALSE)</f>
        <v>0</v>
      </c>
      <c r="L9967" s="11">
        <f t="shared" si="155"/>
        <v>0</v>
      </c>
    </row>
    <row r="9968" spans="1:12" x14ac:dyDescent="0.25">
      <c r="A9968">
        <v>444</v>
      </c>
      <c r="B9968" t="s">
        <v>10</v>
      </c>
      <c r="C9968">
        <v>10</v>
      </c>
      <c r="D9968">
        <v>-1</v>
      </c>
      <c r="E9968" t="s">
        <v>35</v>
      </c>
      <c r="F9968" t="s">
        <v>13</v>
      </c>
      <c r="G9968" s="1">
        <v>12.3599996566772</v>
      </c>
      <c r="H9968">
        <v>1</v>
      </c>
      <c r="I9968" t="s">
        <v>14</v>
      </c>
      <c r="J9968" t="s">
        <v>119</v>
      </c>
      <c r="K9968">
        <f>VLOOKUP(J9968,'Prix unitaires'!B:D,3,FALSE)</f>
        <v>0</v>
      </c>
      <c r="L9968" s="11">
        <f t="shared" si="155"/>
        <v>0</v>
      </c>
    </row>
    <row r="9969" spans="1:12" x14ac:dyDescent="0.25">
      <c r="A9969">
        <v>444</v>
      </c>
      <c r="B9969" t="s">
        <v>10</v>
      </c>
      <c r="C9969">
        <v>11</v>
      </c>
      <c r="D9969">
        <v>-1</v>
      </c>
      <c r="E9969" t="s">
        <v>35</v>
      </c>
      <c r="F9969" t="s">
        <v>13</v>
      </c>
      <c r="G9969" s="1">
        <v>22.180000305175799</v>
      </c>
      <c r="H9969">
        <v>1</v>
      </c>
      <c r="I9969" t="s">
        <v>14</v>
      </c>
      <c r="J9969" t="s">
        <v>119</v>
      </c>
      <c r="K9969">
        <f>VLOOKUP(J9969,'Prix unitaires'!B:D,3,FALSE)</f>
        <v>0</v>
      </c>
      <c r="L9969" s="11">
        <f t="shared" si="155"/>
        <v>0</v>
      </c>
    </row>
    <row r="9970" spans="1:12" x14ac:dyDescent="0.25">
      <c r="A9970">
        <v>444</v>
      </c>
      <c r="B9970" t="s">
        <v>10</v>
      </c>
      <c r="C9970">
        <v>12</v>
      </c>
      <c r="D9970">
        <v>-1</v>
      </c>
      <c r="E9970" t="s">
        <v>35</v>
      </c>
      <c r="F9970" t="s">
        <v>13</v>
      </c>
      <c r="G9970" s="1">
        <v>17.5</v>
      </c>
      <c r="H9970">
        <v>1</v>
      </c>
      <c r="I9970" t="s">
        <v>14</v>
      </c>
      <c r="J9970" t="s">
        <v>119</v>
      </c>
      <c r="K9970">
        <f>VLOOKUP(J9970,'Prix unitaires'!B:D,3,FALSE)</f>
        <v>0</v>
      </c>
      <c r="L9970" s="11">
        <f t="shared" si="155"/>
        <v>0</v>
      </c>
    </row>
    <row r="9971" spans="1:12" x14ac:dyDescent="0.25">
      <c r="A9971">
        <v>444</v>
      </c>
      <c r="B9971" t="s">
        <v>10</v>
      </c>
      <c r="C9971">
        <v>13</v>
      </c>
      <c r="D9971">
        <v>-1</v>
      </c>
      <c r="E9971" t="s">
        <v>35</v>
      </c>
      <c r="F9971" t="s">
        <v>13</v>
      </c>
      <c r="G9971" s="1">
        <v>20.909999847412099</v>
      </c>
      <c r="H9971">
        <v>1</v>
      </c>
      <c r="I9971" t="s">
        <v>14</v>
      </c>
      <c r="J9971" t="s">
        <v>119</v>
      </c>
      <c r="K9971">
        <f>VLOOKUP(J9971,'Prix unitaires'!B:D,3,FALSE)</f>
        <v>0</v>
      </c>
      <c r="L9971" s="11">
        <f t="shared" si="155"/>
        <v>0</v>
      </c>
    </row>
    <row r="9972" spans="1:12" x14ac:dyDescent="0.25">
      <c r="A9972">
        <v>444</v>
      </c>
      <c r="B9972" t="s">
        <v>10</v>
      </c>
      <c r="C9972">
        <v>16</v>
      </c>
      <c r="D9972">
        <v>-1</v>
      </c>
      <c r="E9972" t="s">
        <v>35</v>
      </c>
      <c r="F9972" t="s">
        <v>13</v>
      </c>
      <c r="G9972" s="1">
        <v>3.9900000095367401</v>
      </c>
      <c r="H9972">
        <v>1</v>
      </c>
      <c r="I9972" t="s">
        <v>14</v>
      </c>
      <c r="J9972" t="s">
        <v>119</v>
      </c>
      <c r="K9972">
        <f>VLOOKUP(J9972,'Prix unitaires'!B:D,3,FALSE)</f>
        <v>0</v>
      </c>
      <c r="L9972" s="11">
        <f t="shared" si="155"/>
        <v>0</v>
      </c>
    </row>
    <row r="9973" spans="1:12" x14ac:dyDescent="0.25">
      <c r="A9973">
        <v>444</v>
      </c>
      <c r="B9973" t="s">
        <v>10</v>
      </c>
      <c r="C9973">
        <v>18</v>
      </c>
      <c r="D9973">
        <v>-1</v>
      </c>
      <c r="E9973" t="s">
        <v>35</v>
      </c>
      <c r="F9973" t="s">
        <v>13</v>
      </c>
      <c r="G9973" s="1">
        <v>9.6700000762938991</v>
      </c>
      <c r="H9973">
        <v>1</v>
      </c>
      <c r="I9973" t="s">
        <v>14</v>
      </c>
      <c r="J9973" t="s">
        <v>119</v>
      </c>
      <c r="K9973">
        <f>VLOOKUP(J9973,'Prix unitaires'!B:D,3,FALSE)</f>
        <v>0</v>
      </c>
      <c r="L9973" s="11">
        <f t="shared" si="155"/>
        <v>0</v>
      </c>
    </row>
    <row r="9974" spans="1:12" x14ac:dyDescent="0.25">
      <c r="A9974">
        <v>444</v>
      </c>
      <c r="B9974" t="s">
        <v>10</v>
      </c>
      <c r="C9974">
        <v>19</v>
      </c>
      <c r="D9974">
        <v>-1</v>
      </c>
      <c r="E9974" t="s">
        <v>35</v>
      </c>
      <c r="F9974" t="s">
        <v>13</v>
      </c>
      <c r="G9974" s="1">
        <v>38.2299995422363</v>
      </c>
      <c r="H9974">
        <v>1</v>
      </c>
      <c r="I9974" t="s">
        <v>14</v>
      </c>
      <c r="J9974" t="s">
        <v>119</v>
      </c>
      <c r="K9974">
        <f>VLOOKUP(J9974,'Prix unitaires'!B:D,3,FALSE)</f>
        <v>0</v>
      </c>
      <c r="L9974" s="11">
        <f t="shared" si="155"/>
        <v>0</v>
      </c>
    </row>
    <row r="9975" spans="1:12" x14ac:dyDescent="0.25">
      <c r="A9975">
        <v>444</v>
      </c>
      <c r="B9975" t="s">
        <v>10</v>
      </c>
      <c r="C9975">
        <v>22</v>
      </c>
      <c r="D9975">
        <v>-1</v>
      </c>
      <c r="E9975" t="s">
        <v>35</v>
      </c>
      <c r="F9975" t="s">
        <v>13</v>
      </c>
      <c r="G9975" s="1">
        <v>17.219999313354499</v>
      </c>
      <c r="H9975">
        <v>1</v>
      </c>
      <c r="I9975" t="s">
        <v>14</v>
      </c>
      <c r="J9975" t="s">
        <v>119</v>
      </c>
      <c r="K9975">
        <f>VLOOKUP(J9975,'Prix unitaires'!B:D,3,FALSE)</f>
        <v>0</v>
      </c>
      <c r="L9975" s="11">
        <f t="shared" si="155"/>
        <v>0</v>
      </c>
    </row>
    <row r="9976" spans="1:12" x14ac:dyDescent="0.25">
      <c r="A9976">
        <v>444</v>
      </c>
      <c r="B9976" t="s">
        <v>10</v>
      </c>
      <c r="C9976">
        <v>23</v>
      </c>
      <c r="D9976">
        <v>-1</v>
      </c>
      <c r="E9976" t="s">
        <v>35</v>
      </c>
      <c r="F9976" t="s">
        <v>13</v>
      </c>
      <c r="G9976" s="1">
        <v>17.340000152587901</v>
      </c>
      <c r="H9976">
        <v>1</v>
      </c>
      <c r="I9976" t="s">
        <v>14</v>
      </c>
      <c r="J9976" t="s">
        <v>119</v>
      </c>
      <c r="K9976">
        <f>VLOOKUP(J9976,'Prix unitaires'!B:D,3,FALSE)</f>
        <v>0</v>
      </c>
      <c r="L9976" s="11">
        <f t="shared" si="155"/>
        <v>0</v>
      </c>
    </row>
    <row r="9977" spans="1:12" x14ac:dyDescent="0.25">
      <c r="A9977">
        <v>444</v>
      </c>
      <c r="B9977" t="s">
        <v>10</v>
      </c>
      <c r="C9977">
        <v>24</v>
      </c>
      <c r="D9977">
        <v>-1</v>
      </c>
      <c r="E9977" t="s">
        <v>35</v>
      </c>
      <c r="F9977" t="s">
        <v>13</v>
      </c>
      <c r="G9977" s="1">
        <v>13.9099998474121</v>
      </c>
      <c r="H9977">
        <v>1</v>
      </c>
      <c r="I9977" t="s">
        <v>14</v>
      </c>
      <c r="J9977" t="s">
        <v>119</v>
      </c>
      <c r="K9977">
        <f>VLOOKUP(J9977,'Prix unitaires'!B:D,3,FALSE)</f>
        <v>0</v>
      </c>
      <c r="L9977" s="11">
        <f t="shared" si="155"/>
        <v>0</v>
      </c>
    </row>
    <row r="9978" spans="1:12" x14ac:dyDescent="0.25">
      <c r="A9978">
        <v>444</v>
      </c>
      <c r="B9978" t="s">
        <v>10</v>
      </c>
      <c r="C9978">
        <v>25</v>
      </c>
      <c r="D9978">
        <v>-1</v>
      </c>
      <c r="E9978" t="s">
        <v>35</v>
      </c>
      <c r="F9978" t="s">
        <v>13</v>
      </c>
      <c r="G9978" s="1">
        <v>14.4099998474121</v>
      </c>
      <c r="H9978">
        <v>1</v>
      </c>
      <c r="I9978" t="s">
        <v>14</v>
      </c>
      <c r="J9978" t="s">
        <v>119</v>
      </c>
      <c r="K9978">
        <f>VLOOKUP(J9978,'Prix unitaires'!B:D,3,FALSE)</f>
        <v>0</v>
      </c>
      <c r="L9978" s="11">
        <f t="shared" si="155"/>
        <v>0</v>
      </c>
    </row>
    <row r="9979" spans="1:12" x14ac:dyDescent="0.25">
      <c r="A9979">
        <v>444</v>
      </c>
      <c r="B9979" t="s">
        <v>10</v>
      </c>
      <c r="C9979">
        <v>29</v>
      </c>
      <c r="D9979">
        <v>-1</v>
      </c>
      <c r="E9979" t="s">
        <v>35</v>
      </c>
      <c r="F9979" t="s">
        <v>13</v>
      </c>
      <c r="G9979" s="1">
        <v>24.7299995422363</v>
      </c>
      <c r="H9979">
        <v>1</v>
      </c>
      <c r="I9979" t="s">
        <v>14</v>
      </c>
      <c r="J9979" t="s">
        <v>119</v>
      </c>
      <c r="K9979">
        <f>VLOOKUP(J9979,'Prix unitaires'!B:D,3,FALSE)</f>
        <v>0</v>
      </c>
      <c r="L9979" s="11">
        <f t="shared" si="155"/>
        <v>0</v>
      </c>
    </row>
    <row r="9980" spans="1:12" x14ac:dyDescent="0.25">
      <c r="A9980">
        <v>444</v>
      </c>
      <c r="B9980" t="s">
        <v>10</v>
      </c>
      <c r="C9980">
        <v>30</v>
      </c>
      <c r="D9980">
        <v>-1</v>
      </c>
      <c r="E9980" t="s">
        <v>35</v>
      </c>
      <c r="F9980" t="s">
        <v>13</v>
      </c>
      <c r="G9980" s="1">
        <v>18.950000762939499</v>
      </c>
      <c r="H9980">
        <v>1</v>
      </c>
      <c r="I9980" t="s">
        <v>14</v>
      </c>
      <c r="J9980" t="s">
        <v>119</v>
      </c>
      <c r="K9980">
        <f>VLOOKUP(J9980,'Prix unitaires'!B:D,3,FALSE)</f>
        <v>0</v>
      </c>
      <c r="L9980" s="11">
        <f t="shared" si="155"/>
        <v>0</v>
      </c>
    </row>
    <row r="9981" spans="1:12" x14ac:dyDescent="0.25">
      <c r="A9981">
        <v>444</v>
      </c>
      <c r="B9981" t="s">
        <v>10</v>
      </c>
      <c r="C9981">
        <v>31</v>
      </c>
      <c r="D9981">
        <v>-1</v>
      </c>
      <c r="E9981" t="s">
        <v>35</v>
      </c>
      <c r="F9981" t="s">
        <v>13</v>
      </c>
      <c r="G9981" s="1">
        <v>13.189999580383301</v>
      </c>
      <c r="H9981">
        <v>1</v>
      </c>
      <c r="I9981" t="s">
        <v>14</v>
      </c>
      <c r="J9981" t="s">
        <v>119</v>
      </c>
      <c r="K9981">
        <f>VLOOKUP(J9981,'Prix unitaires'!B:D,3,FALSE)</f>
        <v>0</v>
      </c>
      <c r="L9981" s="11">
        <f t="shared" si="155"/>
        <v>0</v>
      </c>
    </row>
    <row r="9982" spans="1:12" x14ac:dyDescent="0.25">
      <c r="A9982">
        <v>444</v>
      </c>
      <c r="B9982" t="s">
        <v>10</v>
      </c>
      <c r="C9982">
        <v>32</v>
      </c>
      <c r="D9982">
        <v>-1</v>
      </c>
      <c r="E9982" t="s">
        <v>35</v>
      </c>
      <c r="F9982" t="s">
        <v>13</v>
      </c>
      <c r="G9982" s="1">
        <v>8.3299999237061009</v>
      </c>
      <c r="H9982">
        <v>1</v>
      </c>
      <c r="I9982" t="s">
        <v>14</v>
      </c>
      <c r="J9982" t="s">
        <v>119</v>
      </c>
      <c r="K9982">
        <f>VLOOKUP(J9982,'Prix unitaires'!B:D,3,FALSE)</f>
        <v>0</v>
      </c>
      <c r="L9982" s="11">
        <f t="shared" si="155"/>
        <v>0</v>
      </c>
    </row>
    <row r="9983" spans="1:12" x14ac:dyDescent="0.25">
      <c r="A9983">
        <v>444</v>
      </c>
      <c r="B9983" t="s">
        <v>10</v>
      </c>
      <c r="C9983">
        <v>33</v>
      </c>
      <c r="D9983">
        <v>-1</v>
      </c>
      <c r="E9983" t="s">
        <v>35</v>
      </c>
      <c r="F9983" t="s">
        <v>13</v>
      </c>
      <c r="G9983" s="1">
        <v>14.180000305175801</v>
      </c>
      <c r="H9983">
        <v>1</v>
      </c>
      <c r="I9983" t="s">
        <v>14</v>
      </c>
      <c r="J9983" t="s">
        <v>119</v>
      </c>
      <c r="K9983">
        <f>VLOOKUP(J9983,'Prix unitaires'!B:D,3,FALSE)</f>
        <v>0</v>
      </c>
      <c r="L9983" s="11">
        <f t="shared" si="155"/>
        <v>0</v>
      </c>
    </row>
    <row r="9984" spans="1:12" x14ac:dyDescent="0.25">
      <c r="A9984">
        <v>444</v>
      </c>
      <c r="B9984" t="s">
        <v>10</v>
      </c>
      <c r="C9984">
        <v>53</v>
      </c>
      <c r="D9984">
        <v>-1</v>
      </c>
      <c r="E9984" t="s">
        <v>40</v>
      </c>
      <c r="F9984" t="s">
        <v>13</v>
      </c>
      <c r="G9984" s="1">
        <v>14.5299997329712</v>
      </c>
      <c r="H9984">
        <v>1</v>
      </c>
      <c r="I9984" t="s">
        <v>14</v>
      </c>
      <c r="J9984" t="s">
        <v>118</v>
      </c>
      <c r="K9984">
        <f>VLOOKUP(J9984,'Prix unitaires'!B:D,3,FALSE)</f>
        <v>0</v>
      </c>
      <c r="L9984" s="11">
        <f t="shared" si="155"/>
        <v>0</v>
      </c>
    </row>
    <row r="9985" spans="1:12" x14ac:dyDescent="0.25">
      <c r="A9985">
        <v>444</v>
      </c>
      <c r="B9985" t="s">
        <v>10</v>
      </c>
      <c r="C9985">
        <v>58</v>
      </c>
      <c r="D9985">
        <v>-1</v>
      </c>
      <c r="E9985" t="s">
        <v>40</v>
      </c>
      <c r="F9985" t="s">
        <v>13</v>
      </c>
      <c r="G9985" s="1">
        <v>21.110000610351602</v>
      </c>
      <c r="H9985">
        <v>1</v>
      </c>
      <c r="I9985" t="s">
        <v>14</v>
      </c>
      <c r="J9985" t="s">
        <v>118</v>
      </c>
      <c r="K9985">
        <f>VLOOKUP(J9985,'Prix unitaires'!B:D,3,FALSE)</f>
        <v>0</v>
      </c>
      <c r="L9985" s="11">
        <f t="shared" si="155"/>
        <v>0</v>
      </c>
    </row>
    <row r="9986" spans="1:12" x14ac:dyDescent="0.25">
      <c r="A9986">
        <v>444</v>
      </c>
      <c r="B9986" t="s">
        <v>10</v>
      </c>
      <c r="C9986">
        <v>121</v>
      </c>
      <c r="D9986">
        <v>-1</v>
      </c>
      <c r="E9986" t="s">
        <v>35</v>
      </c>
      <c r="F9986" t="s">
        <v>13</v>
      </c>
      <c r="G9986" s="1">
        <v>98.389999389647997</v>
      </c>
      <c r="H9986">
        <v>1</v>
      </c>
      <c r="I9986" t="s">
        <v>14</v>
      </c>
      <c r="J9986" t="s">
        <v>119</v>
      </c>
      <c r="K9986">
        <f>VLOOKUP(J9986,'Prix unitaires'!B:D,3,FALSE)</f>
        <v>0</v>
      </c>
      <c r="L9986" s="11">
        <f t="shared" si="155"/>
        <v>0</v>
      </c>
    </row>
    <row r="9987" spans="1:12" x14ac:dyDescent="0.25">
      <c r="A9987">
        <v>444</v>
      </c>
      <c r="B9987" t="s">
        <v>10</v>
      </c>
      <c r="C9987">
        <v>133</v>
      </c>
      <c r="D9987">
        <v>-1</v>
      </c>
      <c r="E9987" t="s">
        <v>35</v>
      </c>
      <c r="F9987" t="s">
        <v>13</v>
      </c>
      <c r="G9987" s="1">
        <v>14.289999961853001</v>
      </c>
      <c r="H9987">
        <v>1</v>
      </c>
      <c r="I9987" t="s">
        <v>14</v>
      </c>
      <c r="J9987" t="s">
        <v>119</v>
      </c>
      <c r="K9987">
        <f>VLOOKUP(J9987,'Prix unitaires'!B:D,3,FALSE)</f>
        <v>0</v>
      </c>
      <c r="L9987" s="11">
        <f t="shared" ref="L9987:L10050" si="156">(G9987*H9987)*K9987</f>
        <v>0</v>
      </c>
    </row>
    <row r="9988" spans="1:12" x14ac:dyDescent="0.25">
      <c r="A9988">
        <v>444</v>
      </c>
      <c r="B9988" t="s">
        <v>10</v>
      </c>
      <c r="C9988">
        <v>134</v>
      </c>
      <c r="D9988">
        <v>-1</v>
      </c>
      <c r="E9988" t="s">
        <v>35</v>
      </c>
      <c r="F9988" t="s">
        <v>13</v>
      </c>
      <c r="G9988" s="1">
        <v>24.549999237060501</v>
      </c>
      <c r="H9988">
        <v>1</v>
      </c>
      <c r="I9988" t="s">
        <v>14</v>
      </c>
      <c r="J9988" t="s">
        <v>119</v>
      </c>
      <c r="K9988">
        <f>VLOOKUP(J9988,'Prix unitaires'!B:D,3,FALSE)</f>
        <v>0</v>
      </c>
      <c r="L9988" s="11">
        <f t="shared" si="156"/>
        <v>0</v>
      </c>
    </row>
    <row r="9989" spans="1:12" x14ac:dyDescent="0.25">
      <c r="A9989">
        <v>444</v>
      </c>
      <c r="B9989" t="s">
        <v>10</v>
      </c>
      <c r="C9989">
        <v>135</v>
      </c>
      <c r="D9989">
        <v>-1</v>
      </c>
      <c r="E9989" t="s">
        <v>35</v>
      </c>
      <c r="F9989" t="s">
        <v>13</v>
      </c>
      <c r="G9989" s="1">
        <v>26.0100002288818</v>
      </c>
      <c r="H9989">
        <v>1</v>
      </c>
      <c r="I9989" t="s">
        <v>14</v>
      </c>
      <c r="J9989" t="s">
        <v>119</v>
      </c>
      <c r="K9989">
        <f>VLOOKUP(J9989,'Prix unitaires'!B:D,3,FALSE)</f>
        <v>0</v>
      </c>
      <c r="L9989" s="11">
        <f t="shared" si="156"/>
        <v>0</v>
      </c>
    </row>
    <row r="9990" spans="1:12" x14ac:dyDescent="0.25">
      <c r="A9990">
        <v>444</v>
      </c>
      <c r="B9990" t="s">
        <v>10</v>
      </c>
      <c r="C9990">
        <v>136</v>
      </c>
      <c r="D9990">
        <v>-1</v>
      </c>
      <c r="E9990" t="s">
        <v>35</v>
      </c>
      <c r="F9990" t="s">
        <v>13</v>
      </c>
      <c r="G9990" s="1">
        <v>22.690000534057599</v>
      </c>
      <c r="H9990">
        <v>1</v>
      </c>
      <c r="I9990" t="s">
        <v>14</v>
      </c>
      <c r="J9990" t="s">
        <v>119</v>
      </c>
      <c r="K9990">
        <f>VLOOKUP(J9990,'Prix unitaires'!B:D,3,FALSE)</f>
        <v>0</v>
      </c>
      <c r="L9990" s="11">
        <f t="shared" si="156"/>
        <v>0</v>
      </c>
    </row>
    <row r="9991" spans="1:12" x14ac:dyDescent="0.25">
      <c r="A9991">
        <v>444</v>
      </c>
      <c r="B9991" t="s">
        <v>10</v>
      </c>
      <c r="C9991">
        <v>137</v>
      </c>
      <c r="D9991">
        <v>-1</v>
      </c>
      <c r="E9991" t="s">
        <v>35</v>
      </c>
      <c r="F9991" t="s">
        <v>13</v>
      </c>
      <c r="G9991" s="1">
        <v>14.210000038146999</v>
      </c>
      <c r="H9991">
        <v>1</v>
      </c>
      <c r="I9991" t="s">
        <v>14</v>
      </c>
      <c r="J9991" t="s">
        <v>119</v>
      </c>
      <c r="K9991">
        <f>VLOOKUP(J9991,'Prix unitaires'!B:D,3,FALSE)</f>
        <v>0</v>
      </c>
      <c r="L9991" s="11">
        <f t="shared" si="156"/>
        <v>0</v>
      </c>
    </row>
    <row r="9992" spans="1:12" x14ac:dyDescent="0.25">
      <c r="A9992">
        <v>444</v>
      </c>
      <c r="B9992" t="s">
        <v>10</v>
      </c>
      <c r="C9992">
        <v>138</v>
      </c>
      <c r="D9992">
        <v>-1</v>
      </c>
      <c r="E9992" t="s">
        <v>35</v>
      </c>
      <c r="F9992" t="s">
        <v>13</v>
      </c>
      <c r="G9992" s="1">
        <v>14</v>
      </c>
      <c r="H9992">
        <v>1</v>
      </c>
      <c r="I9992" t="s">
        <v>14</v>
      </c>
      <c r="J9992" t="s">
        <v>119</v>
      </c>
      <c r="K9992">
        <f>VLOOKUP(J9992,'Prix unitaires'!B:D,3,FALSE)</f>
        <v>0</v>
      </c>
      <c r="L9992" s="11">
        <f t="shared" si="156"/>
        <v>0</v>
      </c>
    </row>
    <row r="9993" spans="1:12" x14ac:dyDescent="0.25">
      <c r="A9993">
        <v>444</v>
      </c>
      <c r="B9993" t="s">
        <v>10</v>
      </c>
      <c r="C9993">
        <v>139</v>
      </c>
      <c r="D9993">
        <v>-1</v>
      </c>
      <c r="E9993" t="s">
        <v>35</v>
      </c>
      <c r="F9993" t="s">
        <v>13</v>
      </c>
      <c r="G9993" s="1">
        <v>13.699999809265099</v>
      </c>
      <c r="H9993">
        <v>1</v>
      </c>
      <c r="I9993" t="s">
        <v>14</v>
      </c>
      <c r="J9993" t="s">
        <v>119</v>
      </c>
      <c r="K9993">
        <f>VLOOKUP(J9993,'Prix unitaires'!B:D,3,FALSE)</f>
        <v>0</v>
      </c>
      <c r="L9993" s="11">
        <f t="shared" si="156"/>
        <v>0</v>
      </c>
    </row>
    <row r="9994" spans="1:12" x14ac:dyDescent="0.25">
      <c r="A9994">
        <v>444</v>
      </c>
      <c r="B9994" t="s">
        <v>10</v>
      </c>
      <c r="C9994">
        <v>140</v>
      </c>
      <c r="D9994">
        <v>-1</v>
      </c>
      <c r="E9994" t="s">
        <v>35</v>
      </c>
      <c r="F9994" t="s">
        <v>13</v>
      </c>
      <c r="G9994" s="1">
        <v>64.209999084472997</v>
      </c>
      <c r="H9994">
        <v>1</v>
      </c>
      <c r="I9994" t="s">
        <v>14</v>
      </c>
      <c r="J9994" t="s">
        <v>119</v>
      </c>
      <c r="K9994">
        <f>VLOOKUP(J9994,'Prix unitaires'!B:D,3,FALSE)</f>
        <v>0</v>
      </c>
      <c r="L9994" s="11">
        <f t="shared" si="156"/>
        <v>0</v>
      </c>
    </row>
    <row r="9995" spans="1:12" x14ac:dyDescent="0.25">
      <c r="A9995">
        <v>444</v>
      </c>
      <c r="B9995" t="s">
        <v>10</v>
      </c>
      <c r="C9995">
        <v>141</v>
      </c>
      <c r="D9995">
        <v>-1</v>
      </c>
      <c r="E9995" t="s">
        <v>35</v>
      </c>
      <c r="F9995" t="s">
        <v>13</v>
      </c>
      <c r="G9995" s="1">
        <v>19.620000839233398</v>
      </c>
      <c r="H9995">
        <v>1</v>
      </c>
      <c r="I9995" t="s">
        <v>14</v>
      </c>
      <c r="J9995" t="s">
        <v>119</v>
      </c>
      <c r="K9995">
        <f>VLOOKUP(J9995,'Prix unitaires'!B:D,3,FALSE)</f>
        <v>0</v>
      </c>
      <c r="L9995" s="11">
        <f t="shared" si="156"/>
        <v>0</v>
      </c>
    </row>
    <row r="9996" spans="1:12" x14ac:dyDescent="0.25">
      <c r="A9996">
        <v>444</v>
      </c>
      <c r="B9996" t="s">
        <v>10</v>
      </c>
      <c r="C9996">
        <v>142</v>
      </c>
      <c r="D9996">
        <v>-1</v>
      </c>
      <c r="E9996" t="s">
        <v>35</v>
      </c>
      <c r="F9996" t="s">
        <v>13</v>
      </c>
      <c r="G9996" s="1">
        <v>12.2399997711182</v>
      </c>
      <c r="H9996">
        <v>1</v>
      </c>
      <c r="I9996" t="s">
        <v>14</v>
      </c>
      <c r="J9996" t="s">
        <v>119</v>
      </c>
      <c r="K9996">
        <f>VLOOKUP(J9996,'Prix unitaires'!B:D,3,FALSE)</f>
        <v>0</v>
      </c>
      <c r="L9996" s="11">
        <f t="shared" si="156"/>
        <v>0</v>
      </c>
    </row>
    <row r="9997" spans="1:12" x14ac:dyDescent="0.25">
      <c r="A9997">
        <v>444</v>
      </c>
      <c r="B9997" t="s">
        <v>10</v>
      </c>
      <c r="C9997">
        <v>143</v>
      </c>
      <c r="D9997">
        <v>-1</v>
      </c>
      <c r="E9997" t="s">
        <v>35</v>
      </c>
      <c r="F9997" t="s">
        <v>13</v>
      </c>
      <c r="G9997" s="1">
        <v>13.300000190734901</v>
      </c>
      <c r="H9997">
        <v>1</v>
      </c>
      <c r="I9997" t="s">
        <v>14</v>
      </c>
      <c r="J9997" t="s">
        <v>119</v>
      </c>
      <c r="K9997">
        <f>VLOOKUP(J9997,'Prix unitaires'!B:D,3,FALSE)</f>
        <v>0</v>
      </c>
      <c r="L9997" s="11">
        <f t="shared" si="156"/>
        <v>0</v>
      </c>
    </row>
    <row r="9998" spans="1:12" x14ac:dyDescent="0.25">
      <c r="A9998">
        <v>444</v>
      </c>
      <c r="B9998" t="s">
        <v>10</v>
      </c>
      <c r="C9998">
        <v>144</v>
      </c>
      <c r="D9998">
        <v>-1</v>
      </c>
      <c r="E9998" t="s">
        <v>35</v>
      </c>
      <c r="F9998" t="s">
        <v>13</v>
      </c>
      <c r="G9998" s="1">
        <v>12.170000076293899</v>
      </c>
      <c r="H9998">
        <v>1</v>
      </c>
      <c r="I9998" t="s">
        <v>14</v>
      </c>
      <c r="J9998" t="s">
        <v>119</v>
      </c>
      <c r="K9998">
        <f>VLOOKUP(J9998,'Prix unitaires'!B:D,3,FALSE)</f>
        <v>0</v>
      </c>
      <c r="L9998" s="11">
        <f t="shared" si="156"/>
        <v>0</v>
      </c>
    </row>
    <row r="9999" spans="1:12" x14ac:dyDescent="0.25">
      <c r="A9999">
        <v>444</v>
      </c>
      <c r="B9999" t="s">
        <v>10</v>
      </c>
      <c r="C9999">
        <v>150</v>
      </c>
      <c r="D9999">
        <v>-1</v>
      </c>
      <c r="E9999" t="s">
        <v>35</v>
      </c>
      <c r="F9999" t="s">
        <v>13</v>
      </c>
      <c r="G9999" s="1">
        <v>7.3200001716613796</v>
      </c>
      <c r="H9999">
        <v>1</v>
      </c>
      <c r="I9999" t="s">
        <v>14</v>
      </c>
      <c r="J9999" t="s">
        <v>119</v>
      </c>
      <c r="K9999">
        <f>VLOOKUP(J9999,'Prix unitaires'!B:D,3,FALSE)</f>
        <v>0</v>
      </c>
      <c r="L9999" s="11">
        <f t="shared" si="156"/>
        <v>0</v>
      </c>
    </row>
    <row r="10000" spans="1:12" x14ac:dyDescent="0.25">
      <c r="A10000">
        <v>444</v>
      </c>
      <c r="B10000" t="s">
        <v>10</v>
      </c>
      <c r="C10000">
        <v>151</v>
      </c>
      <c r="D10000">
        <v>-1</v>
      </c>
      <c r="E10000" t="s">
        <v>35</v>
      </c>
      <c r="F10000" t="s">
        <v>13</v>
      </c>
      <c r="G10000" s="1">
        <v>21.9799995422363</v>
      </c>
      <c r="H10000">
        <v>1</v>
      </c>
      <c r="I10000" t="s">
        <v>14</v>
      </c>
      <c r="J10000" t="s">
        <v>119</v>
      </c>
      <c r="K10000">
        <f>VLOOKUP(J10000,'Prix unitaires'!B:D,3,FALSE)</f>
        <v>0</v>
      </c>
      <c r="L10000" s="11">
        <f t="shared" si="156"/>
        <v>0</v>
      </c>
    </row>
    <row r="10001" spans="1:12" x14ac:dyDescent="0.25">
      <c r="A10001">
        <v>444</v>
      </c>
      <c r="B10001" t="s">
        <v>10</v>
      </c>
      <c r="C10001">
        <v>152</v>
      </c>
      <c r="D10001">
        <v>-1</v>
      </c>
      <c r="E10001" t="s">
        <v>35</v>
      </c>
      <c r="F10001" t="s">
        <v>13</v>
      </c>
      <c r="G10001" s="1">
        <v>53.2299995422363</v>
      </c>
      <c r="H10001">
        <v>1</v>
      </c>
      <c r="I10001" t="s">
        <v>14</v>
      </c>
      <c r="J10001" t="s">
        <v>119</v>
      </c>
      <c r="K10001">
        <f>VLOOKUP(J10001,'Prix unitaires'!B:D,3,FALSE)</f>
        <v>0</v>
      </c>
      <c r="L10001" s="11">
        <f t="shared" si="156"/>
        <v>0</v>
      </c>
    </row>
    <row r="10002" spans="1:12" x14ac:dyDescent="0.25">
      <c r="A10002">
        <v>444</v>
      </c>
      <c r="B10002" t="s">
        <v>10</v>
      </c>
      <c r="C10002">
        <v>153</v>
      </c>
      <c r="D10002">
        <v>-1</v>
      </c>
      <c r="E10002" t="s">
        <v>35</v>
      </c>
      <c r="F10002" t="s">
        <v>13</v>
      </c>
      <c r="G10002" s="1">
        <v>14.329999923706101</v>
      </c>
      <c r="H10002">
        <v>1</v>
      </c>
      <c r="I10002" t="s">
        <v>14</v>
      </c>
      <c r="J10002" t="s">
        <v>119</v>
      </c>
      <c r="K10002">
        <f>VLOOKUP(J10002,'Prix unitaires'!B:D,3,FALSE)</f>
        <v>0</v>
      </c>
      <c r="L10002" s="11">
        <f t="shared" si="156"/>
        <v>0</v>
      </c>
    </row>
    <row r="10003" spans="1:12" x14ac:dyDescent="0.25">
      <c r="A10003">
        <v>444</v>
      </c>
      <c r="B10003" t="s">
        <v>10</v>
      </c>
      <c r="C10003">
        <v>154</v>
      </c>
      <c r="D10003">
        <v>-1</v>
      </c>
      <c r="E10003" t="s">
        <v>35</v>
      </c>
      <c r="F10003" t="s">
        <v>13</v>
      </c>
      <c r="G10003" s="1">
        <v>8.6999998092650994</v>
      </c>
      <c r="H10003">
        <v>1</v>
      </c>
      <c r="I10003" t="s">
        <v>14</v>
      </c>
      <c r="J10003" t="s">
        <v>119</v>
      </c>
      <c r="K10003">
        <f>VLOOKUP(J10003,'Prix unitaires'!B:D,3,FALSE)</f>
        <v>0</v>
      </c>
      <c r="L10003" s="11">
        <f t="shared" si="156"/>
        <v>0</v>
      </c>
    </row>
    <row r="10004" spans="1:12" x14ac:dyDescent="0.25">
      <c r="A10004">
        <v>444</v>
      </c>
      <c r="B10004" t="s">
        <v>10</v>
      </c>
      <c r="C10004">
        <v>155</v>
      </c>
      <c r="D10004">
        <v>-1</v>
      </c>
      <c r="E10004" t="s">
        <v>35</v>
      </c>
      <c r="F10004" t="s">
        <v>13</v>
      </c>
      <c r="G10004" s="1">
        <v>76.180000305175994</v>
      </c>
      <c r="H10004">
        <v>1</v>
      </c>
      <c r="I10004" t="s">
        <v>14</v>
      </c>
      <c r="J10004" t="s">
        <v>119</v>
      </c>
      <c r="K10004">
        <f>VLOOKUP(J10004,'Prix unitaires'!B:D,3,FALSE)</f>
        <v>0</v>
      </c>
      <c r="L10004" s="11">
        <f t="shared" si="156"/>
        <v>0</v>
      </c>
    </row>
    <row r="10005" spans="1:12" x14ac:dyDescent="0.25">
      <c r="A10005">
        <v>444</v>
      </c>
      <c r="B10005" t="s">
        <v>10</v>
      </c>
      <c r="C10005">
        <v>162</v>
      </c>
      <c r="D10005">
        <v>-1</v>
      </c>
      <c r="E10005" t="s">
        <v>35</v>
      </c>
      <c r="F10005" t="s">
        <v>13</v>
      </c>
      <c r="G10005" s="1">
        <v>17.440000534057599</v>
      </c>
      <c r="H10005">
        <v>1</v>
      </c>
      <c r="I10005" t="s">
        <v>14</v>
      </c>
      <c r="J10005" t="s">
        <v>119</v>
      </c>
      <c r="K10005">
        <f>VLOOKUP(J10005,'Prix unitaires'!B:D,3,FALSE)</f>
        <v>0</v>
      </c>
      <c r="L10005" s="11">
        <f t="shared" si="156"/>
        <v>0</v>
      </c>
    </row>
    <row r="10006" spans="1:12" x14ac:dyDescent="0.25">
      <c r="A10006">
        <v>444</v>
      </c>
      <c r="B10006" t="s">
        <v>10</v>
      </c>
      <c r="C10006">
        <v>163</v>
      </c>
      <c r="D10006">
        <v>-1</v>
      </c>
      <c r="E10006" t="s">
        <v>35</v>
      </c>
      <c r="F10006" t="s">
        <v>13</v>
      </c>
      <c r="G10006" s="1">
        <v>7.1599998474121103</v>
      </c>
      <c r="H10006">
        <v>1</v>
      </c>
      <c r="I10006" t="s">
        <v>14</v>
      </c>
      <c r="J10006" t="s">
        <v>119</v>
      </c>
      <c r="K10006">
        <f>VLOOKUP(J10006,'Prix unitaires'!B:D,3,FALSE)</f>
        <v>0</v>
      </c>
      <c r="L10006" s="11">
        <f t="shared" si="156"/>
        <v>0</v>
      </c>
    </row>
    <row r="10007" spans="1:12" x14ac:dyDescent="0.25">
      <c r="A10007">
        <v>444</v>
      </c>
      <c r="B10007" t="s">
        <v>10</v>
      </c>
      <c r="C10007">
        <v>164</v>
      </c>
      <c r="D10007">
        <v>-1</v>
      </c>
      <c r="E10007" t="s">
        <v>35</v>
      </c>
      <c r="F10007" t="s">
        <v>13</v>
      </c>
      <c r="G10007" s="1">
        <v>11.199999809265099</v>
      </c>
      <c r="H10007">
        <v>1</v>
      </c>
      <c r="I10007" t="s">
        <v>14</v>
      </c>
      <c r="J10007" t="s">
        <v>119</v>
      </c>
      <c r="K10007">
        <f>VLOOKUP(J10007,'Prix unitaires'!B:D,3,FALSE)</f>
        <v>0</v>
      </c>
      <c r="L10007" s="11">
        <f t="shared" si="156"/>
        <v>0</v>
      </c>
    </row>
    <row r="10008" spans="1:12" x14ac:dyDescent="0.25">
      <c r="A10008">
        <v>444</v>
      </c>
      <c r="B10008" t="s">
        <v>26</v>
      </c>
      <c r="C10008">
        <v>200</v>
      </c>
      <c r="D10008">
        <v>-1</v>
      </c>
      <c r="E10008" t="s">
        <v>35</v>
      </c>
      <c r="F10008" t="s">
        <v>13</v>
      </c>
      <c r="G10008" s="1">
        <v>15.689999580383301</v>
      </c>
      <c r="H10008">
        <v>1</v>
      </c>
      <c r="I10008" t="s">
        <v>14</v>
      </c>
      <c r="J10008" t="s">
        <v>119</v>
      </c>
      <c r="K10008">
        <f>VLOOKUP(J10008,'Prix unitaires'!B:D,3,FALSE)</f>
        <v>0</v>
      </c>
      <c r="L10008" s="11">
        <f t="shared" si="156"/>
        <v>0</v>
      </c>
    </row>
    <row r="10009" spans="1:12" x14ac:dyDescent="0.25">
      <c r="A10009">
        <v>444</v>
      </c>
      <c r="B10009" t="s">
        <v>26</v>
      </c>
      <c r="C10009">
        <v>201</v>
      </c>
      <c r="D10009">
        <v>-1</v>
      </c>
      <c r="E10009" t="s">
        <v>35</v>
      </c>
      <c r="F10009" t="s">
        <v>13</v>
      </c>
      <c r="G10009" s="1">
        <v>15.539999961853001</v>
      </c>
      <c r="H10009">
        <v>1</v>
      </c>
      <c r="I10009" t="s">
        <v>14</v>
      </c>
      <c r="J10009" t="s">
        <v>119</v>
      </c>
      <c r="K10009">
        <f>VLOOKUP(J10009,'Prix unitaires'!B:D,3,FALSE)</f>
        <v>0</v>
      </c>
      <c r="L10009" s="11">
        <f t="shared" si="156"/>
        <v>0</v>
      </c>
    </row>
    <row r="10010" spans="1:12" x14ac:dyDescent="0.25">
      <c r="A10010">
        <v>444</v>
      </c>
      <c r="B10010" t="s">
        <v>26</v>
      </c>
      <c r="C10010">
        <v>202</v>
      </c>
      <c r="D10010">
        <v>-1</v>
      </c>
      <c r="E10010" t="s">
        <v>35</v>
      </c>
      <c r="F10010" t="s">
        <v>13</v>
      </c>
      <c r="G10010" s="1">
        <v>20.379999160766602</v>
      </c>
      <c r="H10010">
        <v>1</v>
      </c>
      <c r="I10010" t="s">
        <v>14</v>
      </c>
      <c r="J10010" t="s">
        <v>119</v>
      </c>
      <c r="K10010">
        <f>VLOOKUP(J10010,'Prix unitaires'!B:D,3,FALSE)</f>
        <v>0</v>
      </c>
      <c r="L10010" s="11">
        <f t="shared" si="156"/>
        <v>0</v>
      </c>
    </row>
    <row r="10011" spans="1:12" x14ac:dyDescent="0.25">
      <c r="A10011">
        <v>444</v>
      </c>
      <c r="B10011" t="s">
        <v>26</v>
      </c>
      <c r="C10011">
        <v>203</v>
      </c>
      <c r="D10011">
        <v>-1</v>
      </c>
      <c r="E10011" t="s">
        <v>35</v>
      </c>
      <c r="F10011" t="s">
        <v>13</v>
      </c>
      <c r="G10011" s="1">
        <v>18.110000610351602</v>
      </c>
      <c r="H10011">
        <v>1</v>
      </c>
      <c r="I10011" t="s">
        <v>14</v>
      </c>
      <c r="J10011" t="s">
        <v>119</v>
      </c>
      <c r="K10011">
        <f>VLOOKUP(J10011,'Prix unitaires'!B:D,3,FALSE)</f>
        <v>0</v>
      </c>
      <c r="L10011" s="11">
        <f t="shared" si="156"/>
        <v>0</v>
      </c>
    </row>
    <row r="10012" spans="1:12" x14ac:dyDescent="0.25">
      <c r="A10012">
        <v>444</v>
      </c>
      <c r="B10012" t="s">
        <v>26</v>
      </c>
      <c r="C10012">
        <v>205</v>
      </c>
      <c r="D10012">
        <v>-1</v>
      </c>
      <c r="E10012" t="s">
        <v>35</v>
      </c>
      <c r="F10012" t="s">
        <v>13</v>
      </c>
      <c r="G10012" s="1">
        <v>19.0100002288818</v>
      </c>
      <c r="H10012">
        <v>1</v>
      </c>
      <c r="I10012" t="s">
        <v>14</v>
      </c>
      <c r="J10012" t="s">
        <v>119</v>
      </c>
      <c r="K10012">
        <f>VLOOKUP(J10012,'Prix unitaires'!B:D,3,FALSE)</f>
        <v>0</v>
      </c>
      <c r="L10012" s="11">
        <f t="shared" si="156"/>
        <v>0</v>
      </c>
    </row>
    <row r="10013" spans="1:12" x14ac:dyDescent="0.25">
      <c r="A10013">
        <v>444</v>
      </c>
      <c r="B10013" t="s">
        <v>26</v>
      </c>
      <c r="C10013">
        <v>208</v>
      </c>
      <c r="D10013">
        <v>-1</v>
      </c>
      <c r="E10013" t="s">
        <v>35</v>
      </c>
      <c r="F10013" t="s">
        <v>13</v>
      </c>
      <c r="G10013" s="1">
        <v>14.300000190734901</v>
      </c>
      <c r="H10013">
        <v>1</v>
      </c>
      <c r="I10013" t="s">
        <v>14</v>
      </c>
      <c r="J10013" t="s">
        <v>119</v>
      </c>
      <c r="K10013">
        <f>VLOOKUP(J10013,'Prix unitaires'!B:D,3,FALSE)</f>
        <v>0</v>
      </c>
      <c r="L10013" s="11">
        <f t="shared" si="156"/>
        <v>0</v>
      </c>
    </row>
    <row r="10014" spans="1:12" x14ac:dyDescent="0.25">
      <c r="A10014">
        <v>444</v>
      </c>
      <c r="B10014" t="s">
        <v>26</v>
      </c>
      <c r="C10014">
        <v>209</v>
      </c>
      <c r="D10014">
        <v>-1</v>
      </c>
      <c r="E10014" t="s">
        <v>35</v>
      </c>
      <c r="F10014" t="s">
        <v>13</v>
      </c>
      <c r="G10014" s="1">
        <v>14.550000190734901</v>
      </c>
      <c r="H10014">
        <v>1</v>
      </c>
      <c r="I10014" t="s">
        <v>14</v>
      </c>
      <c r="J10014" t="s">
        <v>119</v>
      </c>
      <c r="K10014">
        <f>VLOOKUP(J10014,'Prix unitaires'!B:D,3,FALSE)</f>
        <v>0</v>
      </c>
      <c r="L10014" s="11">
        <f t="shared" si="156"/>
        <v>0</v>
      </c>
    </row>
    <row r="10015" spans="1:12" x14ac:dyDescent="0.25">
      <c r="A10015">
        <v>444</v>
      </c>
      <c r="B10015" t="s">
        <v>26</v>
      </c>
      <c r="C10015">
        <v>210</v>
      </c>
      <c r="D10015">
        <v>-1</v>
      </c>
      <c r="E10015" t="s">
        <v>35</v>
      </c>
      <c r="F10015" t="s">
        <v>13</v>
      </c>
      <c r="G10015" s="1">
        <v>15.8500003814697</v>
      </c>
      <c r="H10015">
        <v>1</v>
      </c>
      <c r="I10015" t="s">
        <v>14</v>
      </c>
      <c r="J10015" t="s">
        <v>119</v>
      </c>
      <c r="K10015">
        <f>VLOOKUP(J10015,'Prix unitaires'!B:D,3,FALSE)</f>
        <v>0</v>
      </c>
      <c r="L10015" s="11">
        <f t="shared" si="156"/>
        <v>0</v>
      </c>
    </row>
    <row r="10016" spans="1:12" x14ac:dyDescent="0.25">
      <c r="A10016">
        <v>444</v>
      </c>
      <c r="B10016" t="s">
        <v>26</v>
      </c>
      <c r="C10016">
        <v>211</v>
      </c>
      <c r="D10016">
        <v>-1</v>
      </c>
      <c r="E10016" t="s">
        <v>35</v>
      </c>
      <c r="F10016" t="s">
        <v>13</v>
      </c>
      <c r="G10016" s="1">
        <v>14.560000419616699</v>
      </c>
      <c r="H10016">
        <v>1</v>
      </c>
      <c r="I10016" t="s">
        <v>14</v>
      </c>
      <c r="J10016" t="s">
        <v>119</v>
      </c>
      <c r="K10016">
        <f>VLOOKUP(J10016,'Prix unitaires'!B:D,3,FALSE)</f>
        <v>0</v>
      </c>
      <c r="L10016" s="11">
        <f t="shared" si="156"/>
        <v>0</v>
      </c>
    </row>
    <row r="10017" spans="1:12" x14ac:dyDescent="0.25">
      <c r="A10017">
        <v>444</v>
      </c>
      <c r="B10017" t="s">
        <v>26</v>
      </c>
      <c r="C10017">
        <v>212</v>
      </c>
      <c r="D10017">
        <v>-1</v>
      </c>
      <c r="E10017" t="s">
        <v>35</v>
      </c>
      <c r="F10017" t="s">
        <v>13</v>
      </c>
      <c r="G10017" s="1">
        <v>14.539999961853001</v>
      </c>
      <c r="H10017">
        <v>1</v>
      </c>
      <c r="I10017" t="s">
        <v>14</v>
      </c>
      <c r="J10017" t="s">
        <v>119</v>
      </c>
      <c r="K10017">
        <f>VLOOKUP(J10017,'Prix unitaires'!B:D,3,FALSE)</f>
        <v>0</v>
      </c>
      <c r="L10017" s="11">
        <f t="shared" si="156"/>
        <v>0</v>
      </c>
    </row>
    <row r="10018" spans="1:12" x14ac:dyDescent="0.25">
      <c r="A10018">
        <v>444</v>
      </c>
      <c r="B10018" t="s">
        <v>26</v>
      </c>
      <c r="C10018">
        <v>213</v>
      </c>
      <c r="D10018">
        <v>-1</v>
      </c>
      <c r="E10018" t="s">
        <v>35</v>
      </c>
      <c r="F10018" t="s">
        <v>13</v>
      </c>
      <c r="G10018" s="1">
        <v>14.7600002288818</v>
      </c>
      <c r="H10018">
        <v>1</v>
      </c>
      <c r="I10018" t="s">
        <v>14</v>
      </c>
      <c r="J10018" t="s">
        <v>119</v>
      </c>
      <c r="K10018">
        <f>VLOOKUP(J10018,'Prix unitaires'!B:D,3,FALSE)</f>
        <v>0</v>
      </c>
      <c r="L10018" s="11">
        <f t="shared" si="156"/>
        <v>0</v>
      </c>
    </row>
    <row r="10019" spans="1:12" x14ac:dyDescent="0.25">
      <c r="A10019">
        <v>444</v>
      </c>
      <c r="B10019" t="s">
        <v>26</v>
      </c>
      <c r="C10019">
        <v>214</v>
      </c>
      <c r="D10019">
        <v>-1</v>
      </c>
      <c r="E10019" t="s">
        <v>35</v>
      </c>
      <c r="F10019" t="s">
        <v>13</v>
      </c>
      <c r="G10019" s="1">
        <v>14.7399997711182</v>
      </c>
      <c r="H10019">
        <v>1</v>
      </c>
      <c r="I10019" t="s">
        <v>14</v>
      </c>
      <c r="J10019" t="s">
        <v>119</v>
      </c>
      <c r="K10019">
        <f>VLOOKUP(J10019,'Prix unitaires'!B:D,3,FALSE)</f>
        <v>0</v>
      </c>
      <c r="L10019" s="11">
        <f t="shared" si="156"/>
        <v>0</v>
      </c>
    </row>
    <row r="10020" spans="1:12" x14ac:dyDescent="0.25">
      <c r="A10020">
        <v>441</v>
      </c>
      <c r="B10020" t="s">
        <v>10</v>
      </c>
      <c r="C10020">
        <v>5</v>
      </c>
      <c r="D10020" t="s">
        <v>11</v>
      </c>
      <c r="E10020" t="s">
        <v>35</v>
      </c>
      <c r="F10020" t="s">
        <v>13</v>
      </c>
      <c r="G10020" s="1">
        <v>10.6099996566772</v>
      </c>
      <c r="H10020">
        <v>1</v>
      </c>
      <c r="I10020" t="s">
        <v>14</v>
      </c>
      <c r="J10020" t="s">
        <v>36</v>
      </c>
      <c r="K10020">
        <f>VLOOKUP(J10020,'Prix unitaires'!B:D,3,FALSE)</f>
        <v>0</v>
      </c>
      <c r="L10020" s="11">
        <f t="shared" si="156"/>
        <v>0</v>
      </c>
    </row>
    <row r="10021" spans="1:12" x14ac:dyDescent="0.25">
      <c r="A10021">
        <v>441</v>
      </c>
      <c r="B10021" t="s">
        <v>10</v>
      </c>
      <c r="C10021">
        <v>7</v>
      </c>
      <c r="D10021" t="s">
        <v>11</v>
      </c>
      <c r="E10021" t="s">
        <v>35</v>
      </c>
      <c r="F10021" t="s">
        <v>13</v>
      </c>
      <c r="G10021" s="1">
        <v>12.7600002288818</v>
      </c>
      <c r="H10021">
        <v>1</v>
      </c>
      <c r="I10021" t="s">
        <v>14</v>
      </c>
      <c r="J10021" t="s">
        <v>36</v>
      </c>
      <c r="K10021">
        <f>VLOOKUP(J10021,'Prix unitaires'!B:D,3,FALSE)</f>
        <v>0</v>
      </c>
      <c r="L10021" s="11">
        <f t="shared" si="156"/>
        <v>0</v>
      </c>
    </row>
    <row r="10022" spans="1:12" x14ac:dyDescent="0.25">
      <c r="A10022">
        <v>441</v>
      </c>
      <c r="B10022" t="s">
        <v>10</v>
      </c>
      <c r="C10022">
        <v>8</v>
      </c>
      <c r="D10022" t="s">
        <v>11</v>
      </c>
      <c r="E10022" t="s">
        <v>35</v>
      </c>
      <c r="F10022" t="s">
        <v>13</v>
      </c>
      <c r="G10022" s="1">
        <v>25.670000076293899</v>
      </c>
      <c r="H10022">
        <v>1</v>
      </c>
      <c r="I10022" t="s">
        <v>14</v>
      </c>
      <c r="J10022" t="s">
        <v>36</v>
      </c>
      <c r="K10022">
        <f>VLOOKUP(J10022,'Prix unitaires'!B:D,3,FALSE)</f>
        <v>0</v>
      </c>
      <c r="L10022" s="11">
        <f t="shared" si="156"/>
        <v>0</v>
      </c>
    </row>
    <row r="10023" spans="1:12" x14ac:dyDescent="0.25">
      <c r="A10023">
        <v>441</v>
      </c>
      <c r="B10023" t="s">
        <v>10</v>
      </c>
      <c r="C10023">
        <v>10</v>
      </c>
      <c r="D10023" t="s">
        <v>11</v>
      </c>
      <c r="E10023" t="s">
        <v>35</v>
      </c>
      <c r="F10023" t="s">
        <v>13</v>
      </c>
      <c r="G10023" s="1">
        <v>12.7600002288818</v>
      </c>
      <c r="H10023">
        <v>1</v>
      </c>
      <c r="I10023" t="s">
        <v>14</v>
      </c>
      <c r="J10023" t="s">
        <v>36</v>
      </c>
      <c r="K10023">
        <f>VLOOKUP(J10023,'Prix unitaires'!B:D,3,FALSE)</f>
        <v>0</v>
      </c>
      <c r="L10023" s="11">
        <f t="shared" si="156"/>
        <v>0</v>
      </c>
    </row>
    <row r="10024" spans="1:12" x14ac:dyDescent="0.25">
      <c r="A10024">
        <v>441</v>
      </c>
      <c r="B10024" t="s">
        <v>10</v>
      </c>
      <c r="C10024">
        <v>11</v>
      </c>
      <c r="D10024" t="s">
        <v>11</v>
      </c>
      <c r="E10024" t="s">
        <v>35</v>
      </c>
      <c r="F10024" t="s">
        <v>13</v>
      </c>
      <c r="G10024" s="1">
        <v>12.829999923706101</v>
      </c>
      <c r="H10024">
        <v>1</v>
      </c>
      <c r="I10024" t="s">
        <v>14</v>
      </c>
      <c r="J10024" t="s">
        <v>36</v>
      </c>
      <c r="K10024">
        <f>VLOOKUP(J10024,'Prix unitaires'!B:D,3,FALSE)</f>
        <v>0</v>
      </c>
      <c r="L10024" s="11">
        <f t="shared" si="156"/>
        <v>0</v>
      </c>
    </row>
    <row r="10025" spans="1:12" x14ac:dyDescent="0.25">
      <c r="A10025">
        <v>441</v>
      </c>
      <c r="B10025" t="s">
        <v>10</v>
      </c>
      <c r="C10025">
        <v>13</v>
      </c>
      <c r="D10025" t="s">
        <v>11</v>
      </c>
      <c r="E10025" t="s">
        <v>35</v>
      </c>
      <c r="F10025" t="s">
        <v>13</v>
      </c>
      <c r="G10025" s="1">
        <v>11.1499996185303</v>
      </c>
      <c r="H10025">
        <v>1</v>
      </c>
      <c r="I10025" t="s">
        <v>14</v>
      </c>
      <c r="J10025" t="s">
        <v>36</v>
      </c>
      <c r="K10025">
        <f>VLOOKUP(J10025,'Prix unitaires'!B:D,3,FALSE)</f>
        <v>0</v>
      </c>
      <c r="L10025" s="11">
        <f t="shared" si="156"/>
        <v>0</v>
      </c>
    </row>
    <row r="10026" spans="1:12" x14ac:dyDescent="0.25">
      <c r="A10026">
        <v>441</v>
      </c>
      <c r="B10026" t="s">
        <v>10</v>
      </c>
      <c r="C10026">
        <v>14</v>
      </c>
      <c r="D10026" t="s">
        <v>11</v>
      </c>
      <c r="E10026" t="s">
        <v>35</v>
      </c>
      <c r="F10026" t="s">
        <v>13</v>
      </c>
      <c r="G10026" s="1">
        <v>10.579999923706101</v>
      </c>
      <c r="H10026">
        <v>1</v>
      </c>
      <c r="I10026" t="s">
        <v>14</v>
      </c>
      <c r="J10026" t="s">
        <v>36</v>
      </c>
      <c r="K10026">
        <f>VLOOKUP(J10026,'Prix unitaires'!B:D,3,FALSE)</f>
        <v>0</v>
      </c>
      <c r="L10026" s="11">
        <f t="shared" si="156"/>
        <v>0</v>
      </c>
    </row>
    <row r="10027" spans="1:12" x14ac:dyDescent="0.25">
      <c r="A10027">
        <v>441</v>
      </c>
      <c r="B10027" t="s">
        <v>10</v>
      </c>
      <c r="C10027">
        <v>15</v>
      </c>
      <c r="D10027" t="s">
        <v>11</v>
      </c>
      <c r="E10027" t="s">
        <v>35</v>
      </c>
      <c r="F10027" t="s">
        <v>13</v>
      </c>
      <c r="G10027" s="1">
        <v>10.579999923706101</v>
      </c>
      <c r="H10027">
        <v>1</v>
      </c>
      <c r="I10027" t="s">
        <v>14</v>
      </c>
      <c r="J10027" t="s">
        <v>36</v>
      </c>
      <c r="K10027">
        <f>VLOOKUP(J10027,'Prix unitaires'!B:D,3,FALSE)</f>
        <v>0</v>
      </c>
      <c r="L10027" s="11">
        <f t="shared" si="156"/>
        <v>0</v>
      </c>
    </row>
    <row r="10028" spans="1:12" x14ac:dyDescent="0.25">
      <c r="A10028">
        <v>441</v>
      </c>
      <c r="B10028" t="s">
        <v>10</v>
      </c>
      <c r="C10028">
        <v>16</v>
      </c>
      <c r="D10028" t="s">
        <v>11</v>
      </c>
      <c r="E10028" t="s">
        <v>35</v>
      </c>
      <c r="F10028" t="s">
        <v>13</v>
      </c>
      <c r="G10028" s="1">
        <v>10.680000305175801</v>
      </c>
      <c r="H10028">
        <v>1</v>
      </c>
      <c r="I10028" t="s">
        <v>14</v>
      </c>
      <c r="J10028" t="s">
        <v>36</v>
      </c>
      <c r="K10028">
        <f>VLOOKUP(J10028,'Prix unitaires'!B:D,3,FALSE)</f>
        <v>0</v>
      </c>
      <c r="L10028" s="11">
        <f t="shared" si="156"/>
        <v>0</v>
      </c>
    </row>
    <row r="10029" spans="1:12" x14ac:dyDescent="0.25">
      <c r="A10029">
        <v>441</v>
      </c>
      <c r="B10029" t="s">
        <v>10</v>
      </c>
      <c r="C10029">
        <v>17</v>
      </c>
      <c r="D10029" t="s">
        <v>11</v>
      </c>
      <c r="E10029" t="s">
        <v>35</v>
      </c>
      <c r="F10029" t="s">
        <v>13</v>
      </c>
      <c r="G10029" s="1">
        <v>10.3999996185303</v>
      </c>
      <c r="H10029">
        <v>1</v>
      </c>
      <c r="I10029" t="s">
        <v>14</v>
      </c>
      <c r="J10029" t="s">
        <v>36</v>
      </c>
      <c r="K10029">
        <f>VLOOKUP(J10029,'Prix unitaires'!B:D,3,FALSE)</f>
        <v>0</v>
      </c>
      <c r="L10029" s="11">
        <f t="shared" si="156"/>
        <v>0</v>
      </c>
    </row>
    <row r="10030" spans="1:12" x14ac:dyDescent="0.25">
      <c r="A10030">
        <v>441</v>
      </c>
      <c r="B10030" t="s">
        <v>10</v>
      </c>
      <c r="C10030">
        <v>18</v>
      </c>
      <c r="D10030" t="s">
        <v>11</v>
      </c>
      <c r="E10030" t="s">
        <v>35</v>
      </c>
      <c r="F10030" t="s">
        <v>13</v>
      </c>
      <c r="G10030" s="1">
        <v>8.4600000381469993</v>
      </c>
      <c r="H10030">
        <v>1</v>
      </c>
      <c r="I10030" t="s">
        <v>14</v>
      </c>
      <c r="J10030" t="s">
        <v>36</v>
      </c>
      <c r="K10030">
        <f>VLOOKUP(J10030,'Prix unitaires'!B:D,3,FALSE)</f>
        <v>0</v>
      </c>
      <c r="L10030" s="11">
        <f t="shared" si="156"/>
        <v>0</v>
      </c>
    </row>
    <row r="10031" spans="1:12" x14ac:dyDescent="0.25">
      <c r="A10031">
        <v>441</v>
      </c>
      <c r="B10031" t="s">
        <v>10</v>
      </c>
      <c r="C10031">
        <v>19</v>
      </c>
      <c r="D10031" t="s">
        <v>11</v>
      </c>
      <c r="E10031" t="s">
        <v>35</v>
      </c>
      <c r="F10031" t="s">
        <v>13</v>
      </c>
      <c r="G10031" s="1">
        <v>8.2899999618530007</v>
      </c>
      <c r="H10031">
        <v>1</v>
      </c>
      <c r="I10031" t="s">
        <v>14</v>
      </c>
      <c r="J10031" t="s">
        <v>36</v>
      </c>
      <c r="K10031">
        <f>VLOOKUP(J10031,'Prix unitaires'!B:D,3,FALSE)</f>
        <v>0</v>
      </c>
      <c r="L10031" s="11">
        <f t="shared" si="156"/>
        <v>0</v>
      </c>
    </row>
    <row r="10032" spans="1:12" x14ac:dyDescent="0.25">
      <c r="A10032">
        <v>441</v>
      </c>
      <c r="B10032" t="s">
        <v>10</v>
      </c>
      <c r="C10032">
        <v>20</v>
      </c>
      <c r="D10032" t="s">
        <v>11</v>
      </c>
      <c r="E10032" t="s">
        <v>35</v>
      </c>
      <c r="F10032" t="s">
        <v>13</v>
      </c>
      <c r="G10032" s="1">
        <v>6.2600002288818404</v>
      </c>
      <c r="H10032">
        <v>1</v>
      </c>
      <c r="I10032" t="s">
        <v>14</v>
      </c>
      <c r="J10032" t="s">
        <v>36</v>
      </c>
      <c r="K10032">
        <f>VLOOKUP(J10032,'Prix unitaires'!B:D,3,FALSE)</f>
        <v>0</v>
      </c>
      <c r="L10032" s="11">
        <f t="shared" si="156"/>
        <v>0</v>
      </c>
    </row>
    <row r="10033" spans="1:12" x14ac:dyDescent="0.25">
      <c r="A10033">
        <v>441</v>
      </c>
      <c r="B10033" t="s">
        <v>10</v>
      </c>
      <c r="C10033">
        <v>22</v>
      </c>
      <c r="D10033" t="s">
        <v>11</v>
      </c>
      <c r="E10033" t="s">
        <v>35</v>
      </c>
      <c r="F10033" t="s">
        <v>13</v>
      </c>
      <c r="G10033" s="1">
        <v>2.9800000190734899</v>
      </c>
      <c r="H10033">
        <v>1</v>
      </c>
      <c r="I10033" t="s">
        <v>14</v>
      </c>
      <c r="J10033" t="s">
        <v>36</v>
      </c>
      <c r="K10033">
        <f>VLOOKUP(J10033,'Prix unitaires'!B:D,3,FALSE)</f>
        <v>0</v>
      </c>
      <c r="L10033" s="11">
        <f t="shared" si="156"/>
        <v>0</v>
      </c>
    </row>
    <row r="10034" spans="1:12" x14ac:dyDescent="0.25">
      <c r="A10034">
        <v>441</v>
      </c>
      <c r="B10034" t="s">
        <v>10</v>
      </c>
      <c r="C10034">
        <v>23</v>
      </c>
      <c r="D10034" t="s">
        <v>11</v>
      </c>
      <c r="E10034" t="s">
        <v>35</v>
      </c>
      <c r="F10034" t="s">
        <v>13</v>
      </c>
      <c r="G10034" s="1">
        <v>10.079999923706101</v>
      </c>
      <c r="H10034">
        <v>1</v>
      </c>
      <c r="I10034" t="s">
        <v>14</v>
      </c>
      <c r="J10034" t="s">
        <v>36</v>
      </c>
      <c r="K10034">
        <f>VLOOKUP(J10034,'Prix unitaires'!B:D,3,FALSE)</f>
        <v>0</v>
      </c>
      <c r="L10034" s="11">
        <f t="shared" si="156"/>
        <v>0</v>
      </c>
    </row>
    <row r="10035" spans="1:12" x14ac:dyDescent="0.25">
      <c r="A10035">
        <v>441</v>
      </c>
      <c r="B10035" t="s">
        <v>10</v>
      </c>
      <c r="C10035">
        <v>24</v>
      </c>
      <c r="D10035" t="s">
        <v>11</v>
      </c>
      <c r="E10035" t="s">
        <v>35</v>
      </c>
      <c r="F10035" t="s">
        <v>13</v>
      </c>
      <c r="G10035" s="1">
        <v>12.170000076293899</v>
      </c>
      <c r="H10035">
        <v>1</v>
      </c>
      <c r="I10035" t="s">
        <v>14</v>
      </c>
      <c r="J10035" t="s">
        <v>36</v>
      </c>
      <c r="K10035">
        <f>VLOOKUP(J10035,'Prix unitaires'!B:D,3,FALSE)</f>
        <v>0</v>
      </c>
      <c r="L10035" s="11">
        <f t="shared" si="156"/>
        <v>0</v>
      </c>
    </row>
    <row r="10036" spans="1:12" x14ac:dyDescent="0.25">
      <c r="A10036">
        <v>441</v>
      </c>
      <c r="B10036" t="s">
        <v>10</v>
      </c>
      <c r="C10036">
        <v>25</v>
      </c>
      <c r="D10036" t="s">
        <v>11</v>
      </c>
      <c r="E10036" t="s">
        <v>35</v>
      </c>
      <c r="F10036" t="s">
        <v>13</v>
      </c>
      <c r="G10036" s="1">
        <v>12.1300001144409</v>
      </c>
      <c r="H10036">
        <v>1</v>
      </c>
      <c r="I10036" t="s">
        <v>14</v>
      </c>
      <c r="J10036" t="s">
        <v>36</v>
      </c>
      <c r="K10036">
        <f>VLOOKUP(J10036,'Prix unitaires'!B:D,3,FALSE)</f>
        <v>0</v>
      </c>
      <c r="L10036" s="11">
        <f t="shared" si="156"/>
        <v>0</v>
      </c>
    </row>
    <row r="10037" spans="1:12" x14ac:dyDescent="0.25">
      <c r="A10037">
        <v>441</v>
      </c>
      <c r="B10037" t="s">
        <v>10</v>
      </c>
      <c r="C10037">
        <v>26</v>
      </c>
      <c r="D10037" t="s">
        <v>11</v>
      </c>
      <c r="E10037" t="s">
        <v>35</v>
      </c>
      <c r="F10037" t="s">
        <v>13</v>
      </c>
      <c r="G10037" s="1">
        <v>24.4799995422363</v>
      </c>
      <c r="H10037">
        <v>1</v>
      </c>
      <c r="I10037" t="s">
        <v>14</v>
      </c>
      <c r="J10037" t="s">
        <v>36</v>
      </c>
      <c r="K10037">
        <f>VLOOKUP(J10037,'Prix unitaires'!B:D,3,FALSE)</f>
        <v>0</v>
      </c>
      <c r="L10037" s="11">
        <f t="shared" si="156"/>
        <v>0</v>
      </c>
    </row>
    <row r="10038" spans="1:12" x14ac:dyDescent="0.25">
      <c r="A10038">
        <v>441</v>
      </c>
      <c r="B10038" t="s">
        <v>10</v>
      </c>
      <c r="C10038">
        <v>28</v>
      </c>
      <c r="D10038" t="s">
        <v>11</v>
      </c>
      <c r="E10038" t="s">
        <v>35</v>
      </c>
      <c r="F10038" t="s">
        <v>13</v>
      </c>
      <c r="G10038" s="1">
        <v>12.6400003433228</v>
      </c>
      <c r="H10038">
        <v>1</v>
      </c>
      <c r="I10038" t="s">
        <v>14</v>
      </c>
      <c r="J10038" t="s">
        <v>36</v>
      </c>
      <c r="K10038">
        <f>VLOOKUP(J10038,'Prix unitaires'!B:D,3,FALSE)</f>
        <v>0</v>
      </c>
      <c r="L10038" s="11">
        <f t="shared" si="156"/>
        <v>0</v>
      </c>
    </row>
    <row r="10039" spans="1:12" x14ac:dyDescent="0.25">
      <c r="A10039">
        <v>441</v>
      </c>
      <c r="B10039" t="s">
        <v>10</v>
      </c>
      <c r="C10039">
        <v>29</v>
      </c>
      <c r="D10039" t="s">
        <v>11</v>
      </c>
      <c r="E10039" t="s">
        <v>35</v>
      </c>
      <c r="F10039" t="s">
        <v>13</v>
      </c>
      <c r="G10039" s="1">
        <v>20.069999694824201</v>
      </c>
      <c r="H10039">
        <v>1</v>
      </c>
      <c r="I10039" t="s">
        <v>14</v>
      </c>
      <c r="J10039" t="s">
        <v>36</v>
      </c>
      <c r="K10039">
        <f>VLOOKUP(J10039,'Prix unitaires'!B:D,3,FALSE)</f>
        <v>0</v>
      </c>
      <c r="L10039" s="11">
        <f t="shared" si="156"/>
        <v>0</v>
      </c>
    </row>
    <row r="10040" spans="1:12" x14ac:dyDescent="0.25">
      <c r="A10040">
        <v>441</v>
      </c>
      <c r="B10040" t="s">
        <v>10</v>
      </c>
      <c r="C10040">
        <v>30</v>
      </c>
      <c r="D10040" t="s">
        <v>11</v>
      </c>
      <c r="E10040" t="s">
        <v>35</v>
      </c>
      <c r="F10040" t="s">
        <v>13</v>
      </c>
      <c r="G10040" s="1">
        <v>12.0299997329712</v>
      </c>
      <c r="H10040">
        <v>1</v>
      </c>
      <c r="I10040" t="s">
        <v>14</v>
      </c>
      <c r="J10040" t="s">
        <v>36</v>
      </c>
      <c r="K10040">
        <f>VLOOKUP(J10040,'Prix unitaires'!B:D,3,FALSE)</f>
        <v>0</v>
      </c>
      <c r="L10040" s="11">
        <f t="shared" si="156"/>
        <v>0</v>
      </c>
    </row>
    <row r="10041" spans="1:12" x14ac:dyDescent="0.25">
      <c r="A10041">
        <v>441</v>
      </c>
      <c r="B10041" t="s">
        <v>10</v>
      </c>
      <c r="C10041">
        <v>31</v>
      </c>
      <c r="D10041" t="s">
        <v>11</v>
      </c>
      <c r="E10041" t="s">
        <v>35</v>
      </c>
      <c r="F10041" t="s">
        <v>13</v>
      </c>
      <c r="G10041" s="1">
        <v>12.170000076293899</v>
      </c>
      <c r="H10041">
        <v>1</v>
      </c>
      <c r="I10041" t="s">
        <v>14</v>
      </c>
      <c r="J10041" t="s">
        <v>36</v>
      </c>
      <c r="K10041">
        <f>VLOOKUP(J10041,'Prix unitaires'!B:D,3,FALSE)</f>
        <v>0</v>
      </c>
      <c r="L10041" s="11">
        <f t="shared" si="156"/>
        <v>0</v>
      </c>
    </row>
    <row r="10042" spans="1:12" x14ac:dyDescent="0.25">
      <c r="A10042">
        <v>441</v>
      </c>
      <c r="B10042" t="s">
        <v>10</v>
      </c>
      <c r="C10042">
        <v>32</v>
      </c>
      <c r="D10042" t="s">
        <v>11</v>
      </c>
      <c r="E10042" t="s">
        <v>35</v>
      </c>
      <c r="F10042" t="s">
        <v>13</v>
      </c>
      <c r="G10042" s="1">
        <v>15.800000190734901</v>
      </c>
      <c r="H10042">
        <v>1</v>
      </c>
      <c r="I10042" t="s">
        <v>14</v>
      </c>
      <c r="J10042" t="s">
        <v>36</v>
      </c>
      <c r="K10042">
        <f>VLOOKUP(J10042,'Prix unitaires'!B:D,3,FALSE)</f>
        <v>0</v>
      </c>
      <c r="L10042" s="11">
        <f t="shared" si="156"/>
        <v>0</v>
      </c>
    </row>
    <row r="10043" spans="1:12" x14ac:dyDescent="0.25">
      <c r="A10043">
        <v>441</v>
      </c>
      <c r="B10043" t="s">
        <v>10</v>
      </c>
      <c r="C10043">
        <v>33</v>
      </c>
      <c r="D10043" t="s">
        <v>11</v>
      </c>
      <c r="E10043" t="s">
        <v>35</v>
      </c>
      <c r="F10043" t="s">
        <v>13</v>
      </c>
      <c r="G10043" s="1">
        <v>12.6000003814697</v>
      </c>
      <c r="H10043">
        <v>1</v>
      </c>
      <c r="I10043" t="s">
        <v>14</v>
      </c>
      <c r="J10043" t="s">
        <v>36</v>
      </c>
      <c r="K10043">
        <f>VLOOKUP(J10043,'Prix unitaires'!B:D,3,FALSE)</f>
        <v>0</v>
      </c>
      <c r="L10043" s="11">
        <f t="shared" si="156"/>
        <v>0</v>
      </c>
    </row>
    <row r="10044" spans="1:12" x14ac:dyDescent="0.25">
      <c r="A10044">
        <v>441</v>
      </c>
      <c r="B10044" t="s">
        <v>10</v>
      </c>
      <c r="C10044">
        <v>34</v>
      </c>
      <c r="D10044" t="s">
        <v>11</v>
      </c>
      <c r="E10044" t="s">
        <v>35</v>
      </c>
      <c r="F10044" t="s">
        <v>13</v>
      </c>
      <c r="G10044" s="1">
        <v>12.1099996566772</v>
      </c>
      <c r="H10044">
        <v>1</v>
      </c>
      <c r="I10044" t="s">
        <v>14</v>
      </c>
      <c r="J10044" t="s">
        <v>36</v>
      </c>
      <c r="K10044">
        <f>VLOOKUP(J10044,'Prix unitaires'!B:D,3,FALSE)</f>
        <v>0</v>
      </c>
      <c r="L10044" s="11">
        <f t="shared" si="156"/>
        <v>0</v>
      </c>
    </row>
    <row r="10045" spans="1:12" x14ac:dyDescent="0.25">
      <c r="A10045">
        <v>441</v>
      </c>
      <c r="B10045" t="s">
        <v>10</v>
      </c>
      <c r="C10045">
        <v>35</v>
      </c>
      <c r="D10045" t="s">
        <v>11</v>
      </c>
      <c r="E10045" t="s">
        <v>35</v>
      </c>
      <c r="F10045" t="s">
        <v>13</v>
      </c>
      <c r="G10045" s="1">
        <v>12.1499996185303</v>
      </c>
      <c r="H10045">
        <v>1</v>
      </c>
      <c r="I10045" t="s">
        <v>14</v>
      </c>
      <c r="J10045" t="s">
        <v>36</v>
      </c>
      <c r="K10045">
        <f>VLOOKUP(J10045,'Prix unitaires'!B:D,3,FALSE)</f>
        <v>0</v>
      </c>
      <c r="L10045" s="11">
        <f t="shared" si="156"/>
        <v>0</v>
      </c>
    </row>
    <row r="10046" spans="1:12" x14ac:dyDescent="0.25">
      <c r="A10046">
        <v>441</v>
      </c>
      <c r="B10046" t="s">
        <v>10</v>
      </c>
      <c r="C10046">
        <v>36</v>
      </c>
      <c r="D10046" t="s">
        <v>11</v>
      </c>
      <c r="E10046" t="s">
        <v>35</v>
      </c>
      <c r="F10046" t="s">
        <v>13</v>
      </c>
      <c r="G10046" s="1">
        <v>12.1499996185303</v>
      </c>
      <c r="H10046">
        <v>1</v>
      </c>
      <c r="I10046" t="s">
        <v>14</v>
      </c>
      <c r="J10046" t="s">
        <v>36</v>
      </c>
      <c r="K10046">
        <f>VLOOKUP(J10046,'Prix unitaires'!B:D,3,FALSE)</f>
        <v>0</v>
      </c>
      <c r="L10046" s="11">
        <f t="shared" si="156"/>
        <v>0</v>
      </c>
    </row>
    <row r="10047" spans="1:12" x14ac:dyDescent="0.25">
      <c r="A10047">
        <v>441</v>
      </c>
      <c r="B10047" t="s">
        <v>10</v>
      </c>
      <c r="C10047">
        <v>37</v>
      </c>
      <c r="D10047" t="s">
        <v>11</v>
      </c>
      <c r="E10047" t="s">
        <v>35</v>
      </c>
      <c r="F10047" t="s">
        <v>13</v>
      </c>
      <c r="G10047" s="1">
        <v>12.1499996185303</v>
      </c>
      <c r="H10047">
        <v>1</v>
      </c>
      <c r="I10047" t="s">
        <v>14</v>
      </c>
      <c r="J10047" t="s">
        <v>36</v>
      </c>
      <c r="K10047">
        <f>VLOOKUP(J10047,'Prix unitaires'!B:D,3,FALSE)</f>
        <v>0</v>
      </c>
      <c r="L10047" s="11">
        <f t="shared" si="156"/>
        <v>0</v>
      </c>
    </row>
    <row r="10048" spans="1:12" x14ac:dyDescent="0.25">
      <c r="A10048">
        <v>441</v>
      </c>
      <c r="B10048" t="s">
        <v>10</v>
      </c>
      <c r="C10048">
        <v>38</v>
      </c>
      <c r="D10048" t="s">
        <v>11</v>
      </c>
      <c r="E10048" t="s">
        <v>35</v>
      </c>
      <c r="F10048" t="s">
        <v>13</v>
      </c>
      <c r="G10048" s="1">
        <v>12.1499996185303</v>
      </c>
      <c r="H10048">
        <v>1</v>
      </c>
      <c r="I10048" t="s">
        <v>14</v>
      </c>
      <c r="J10048" t="s">
        <v>36</v>
      </c>
      <c r="K10048">
        <f>VLOOKUP(J10048,'Prix unitaires'!B:D,3,FALSE)</f>
        <v>0</v>
      </c>
      <c r="L10048" s="11">
        <f t="shared" si="156"/>
        <v>0</v>
      </c>
    </row>
    <row r="10049" spans="1:12" x14ac:dyDescent="0.25">
      <c r="A10049">
        <v>858</v>
      </c>
      <c r="B10049" t="s">
        <v>10</v>
      </c>
      <c r="C10049" t="s">
        <v>104</v>
      </c>
      <c r="D10049" t="s">
        <v>11</v>
      </c>
      <c r="E10049" t="s">
        <v>30</v>
      </c>
      <c r="F10049" t="s">
        <v>13</v>
      </c>
      <c r="G10049" s="1">
        <v>16.780000686645501</v>
      </c>
      <c r="H10049">
        <v>240</v>
      </c>
      <c r="I10049" t="s">
        <v>14</v>
      </c>
      <c r="J10049" t="s">
        <v>31</v>
      </c>
      <c r="K10049">
        <f>VLOOKUP(J10049,'Prix unitaires'!B:D,3,FALSE)</f>
        <v>0</v>
      </c>
      <c r="L10049" s="11">
        <f t="shared" si="156"/>
        <v>0</v>
      </c>
    </row>
    <row r="10050" spans="1:12" x14ac:dyDescent="0.25">
      <c r="A10050">
        <v>858</v>
      </c>
      <c r="B10050" t="s">
        <v>10</v>
      </c>
      <c r="C10050">
        <v>1</v>
      </c>
      <c r="D10050" t="s">
        <v>11</v>
      </c>
      <c r="E10050" t="s">
        <v>32</v>
      </c>
      <c r="F10050" t="s">
        <v>13</v>
      </c>
      <c r="G10050" s="1">
        <v>4.75</v>
      </c>
      <c r="H10050">
        <v>240</v>
      </c>
      <c r="I10050" t="s">
        <v>14</v>
      </c>
      <c r="J10050" t="s">
        <v>33</v>
      </c>
      <c r="K10050">
        <f>VLOOKUP(J10050,'Prix unitaires'!B:D,3,FALSE)</f>
        <v>0</v>
      </c>
      <c r="L10050" s="11">
        <f t="shared" si="156"/>
        <v>0</v>
      </c>
    </row>
    <row r="10051" spans="1:12" x14ac:dyDescent="0.25">
      <c r="A10051">
        <v>858</v>
      </c>
      <c r="B10051" t="s">
        <v>10</v>
      </c>
      <c r="C10051">
        <v>2</v>
      </c>
      <c r="D10051" t="s">
        <v>11</v>
      </c>
      <c r="E10051" t="s">
        <v>32</v>
      </c>
      <c r="F10051" t="s">
        <v>13</v>
      </c>
      <c r="G10051" s="1">
        <v>2.7000000476837198</v>
      </c>
      <c r="H10051">
        <v>240</v>
      </c>
      <c r="I10051" t="s">
        <v>14</v>
      </c>
      <c r="J10051" t="s">
        <v>33</v>
      </c>
      <c r="K10051">
        <f>VLOOKUP(J10051,'Prix unitaires'!B:D,3,FALSE)</f>
        <v>0</v>
      </c>
      <c r="L10051" s="11">
        <f t="shared" ref="L10051:L10114" si="157">(G10051*H10051)*K10051</f>
        <v>0</v>
      </c>
    </row>
    <row r="10052" spans="1:12" x14ac:dyDescent="0.25">
      <c r="A10052">
        <v>858</v>
      </c>
      <c r="B10052" t="s">
        <v>10</v>
      </c>
      <c r="C10052" t="s">
        <v>16</v>
      </c>
      <c r="D10052" t="s">
        <v>11</v>
      </c>
      <c r="E10052" t="s">
        <v>30</v>
      </c>
      <c r="F10052" t="s">
        <v>13</v>
      </c>
      <c r="G10052" s="1">
        <v>17.420000076293899</v>
      </c>
      <c r="H10052">
        <v>240</v>
      </c>
      <c r="I10052" t="s">
        <v>14</v>
      </c>
      <c r="J10052" t="s">
        <v>31</v>
      </c>
      <c r="K10052">
        <f>VLOOKUP(J10052,'Prix unitaires'!B:D,3,FALSE)</f>
        <v>0</v>
      </c>
      <c r="L10052" s="11">
        <f t="shared" si="157"/>
        <v>0</v>
      </c>
    </row>
    <row r="10053" spans="1:12" x14ac:dyDescent="0.25">
      <c r="A10053">
        <v>400</v>
      </c>
      <c r="B10053" t="s">
        <v>10</v>
      </c>
      <c r="C10053" t="s">
        <v>16</v>
      </c>
      <c r="D10053" t="s">
        <v>11</v>
      </c>
      <c r="E10053" t="s">
        <v>17</v>
      </c>
      <c r="F10053" t="s">
        <v>13</v>
      </c>
      <c r="G10053" s="1">
        <v>29.110000610351602</v>
      </c>
      <c r="H10053">
        <v>50</v>
      </c>
      <c r="I10053" t="s">
        <v>14</v>
      </c>
      <c r="J10053" t="s">
        <v>18</v>
      </c>
      <c r="K10053">
        <f>VLOOKUP(J10053,'Prix unitaires'!B:D,3,FALSE)</f>
        <v>0</v>
      </c>
      <c r="L10053" s="11">
        <f t="shared" si="157"/>
        <v>0</v>
      </c>
    </row>
    <row r="10054" spans="1:12" x14ac:dyDescent="0.25">
      <c r="A10054">
        <v>400</v>
      </c>
      <c r="B10054" t="s">
        <v>10</v>
      </c>
      <c r="C10054">
        <v>3</v>
      </c>
      <c r="D10054" t="s">
        <v>11</v>
      </c>
      <c r="E10054" t="s">
        <v>32</v>
      </c>
      <c r="F10054" t="s">
        <v>13</v>
      </c>
      <c r="G10054" s="1">
        <v>10.960000038146999</v>
      </c>
      <c r="H10054">
        <v>240</v>
      </c>
      <c r="I10054" t="s">
        <v>14</v>
      </c>
      <c r="J10054" t="s">
        <v>33</v>
      </c>
      <c r="K10054">
        <f>VLOOKUP(J10054,'Prix unitaires'!B:D,3,FALSE)</f>
        <v>0</v>
      </c>
      <c r="L10054" s="11">
        <f t="shared" si="157"/>
        <v>0</v>
      </c>
    </row>
    <row r="10055" spans="1:12" x14ac:dyDescent="0.25">
      <c r="A10055">
        <v>400</v>
      </c>
      <c r="B10055" t="s">
        <v>10</v>
      </c>
      <c r="C10055" t="s">
        <v>21</v>
      </c>
      <c r="D10055" t="s">
        <v>11</v>
      </c>
      <c r="E10055" t="s">
        <v>17</v>
      </c>
      <c r="F10055" t="s">
        <v>13</v>
      </c>
      <c r="G10055" s="1">
        <v>22.25</v>
      </c>
      <c r="H10055">
        <v>50</v>
      </c>
      <c r="I10055" t="s">
        <v>14</v>
      </c>
      <c r="J10055" t="s">
        <v>18</v>
      </c>
      <c r="K10055">
        <f>VLOOKUP(J10055,'Prix unitaires'!B:D,3,FALSE)</f>
        <v>0</v>
      </c>
      <c r="L10055" s="11">
        <f t="shared" si="157"/>
        <v>0</v>
      </c>
    </row>
    <row r="10056" spans="1:12" x14ac:dyDescent="0.25">
      <c r="A10056">
        <v>400</v>
      </c>
      <c r="B10056" t="s">
        <v>10</v>
      </c>
      <c r="C10056">
        <v>6</v>
      </c>
      <c r="D10056" t="s">
        <v>11</v>
      </c>
      <c r="E10056" t="s">
        <v>19</v>
      </c>
      <c r="F10056" t="s">
        <v>13</v>
      </c>
      <c r="G10056" s="1">
        <v>1.6100000143051101</v>
      </c>
      <c r="H10056">
        <v>50</v>
      </c>
      <c r="I10056" t="s">
        <v>14</v>
      </c>
      <c r="J10056" t="s">
        <v>20</v>
      </c>
      <c r="K10056">
        <f>VLOOKUP(J10056,'Prix unitaires'!B:D,3,FALSE)</f>
        <v>0</v>
      </c>
      <c r="L10056" s="11">
        <f t="shared" si="157"/>
        <v>0</v>
      </c>
    </row>
    <row r="10057" spans="1:12" x14ac:dyDescent="0.25">
      <c r="A10057">
        <v>400</v>
      </c>
      <c r="B10057" t="s">
        <v>10</v>
      </c>
      <c r="C10057">
        <v>7</v>
      </c>
      <c r="D10057" t="s">
        <v>11</v>
      </c>
      <c r="E10057" t="s">
        <v>17</v>
      </c>
      <c r="F10057" t="s">
        <v>13</v>
      </c>
      <c r="G10057" s="1">
        <v>4.1900000572204599</v>
      </c>
      <c r="H10057">
        <v>50</v>
      </c>
      <c r="I10057" t="s">
        <v>14</v>
      </c>
      <c r="J10057" t="s">
        <v>18</v>
      </c>
      <c r="K10057">
        <f>VLOOKUP(J10057,'Prix unitaires'!B:D,3,FALSE)</f>
        <v>0</v>
      </c>
      <c r="L10057" s="11">
        <f t="shared" si="157"/>
        <v>0</v>
      </c>
    </row>
    <row r="10058" spans="1:12" x14ac:dyDescent="0.25">
      <c r="A10058">
        <v>400</v>
      </c>
      <c r="B10058" t="s">
        <v>10</v>
      </c>
      <c r="C10058">
        <v>8</v>
      </c>
      <c r="D10058" t="s">
        <v>11</v>
      </c>
      <c r="E10058" t="s">
        <v>17</v>
      </c>
      <c r="F10058" t="s">
        <v>13</v>
      </c>
      <c r="G10058" s="1">
        <v>14.449999809265099</v>
      </c>
      <c r="H10058">
        <v>50</v>
      </c>
      <c r="I10058" t="s">
        <v>14</v>
      </c>
      <c r="J10058" t="s">
        <v>18</v>
      </c>
      <c r="K10058">
        <f>VLOOKUP(J10058,'Prix unitaires'!B:D,3,FALSE)</f>
        <v>0</v>
      </c>
      <c r="L10058" s="11">
        <f t="shared" si="157"/>
        <v>0</v>
      </c>
    </row>
    <row r="10059" spans="1:12" x14ac:dyDescent="0.25">
      <c r="A10059">
        <v>400</v>
      </c>
      <c r="B10059" t="s">
        <v>10</v>
      </c>
      <c r="C10059">
        <v>11</v>
      </c>
      <c r="D10059" t="s">
        <v>11</v>
      </c>
      <c r="E10059" t="s">
        <v>17</v>
      </c>
      <c r="F10059" t="s">
        <v>13</v>
      </c>
      <c r="G10059" s="1">
        <v>92.540000915527003</v>
      </c>
      <c r="H10059">
        <v>50</v>
      </c>
      <c r="I10059" t="s">
        <v>14</v>
      </c>
      <c r="J10059" t="s">
        <v>18</v>
      </c>
      <c r="K10059">
        <f>VLOOKUP(J10059,'Prix unitaires'!B:D,3,FALSE)</f>
        <v>0</v>
      </c>
      <c r="L10059" s="11">
        <f t="shared" si="157"/>
        <v>0</v>
      </c>
    </row>
    <row r="10060" spans="1:12" x14ac:dyDescent="0.25">
      <c r="A10060">
        <v>400</v>
      </c>
      <c r="B10060" t="s">
        <v>10</v>
      </c>
      <c r="C10060" t="s">
        <v>187</v>
      </c>
      <c r="D10060" t="s">
        <v>11</v>
      </c>
      <c r="E10060" t="s">
        <v>30</v>
      </c>
      <c r="F10060" t="s">
        <v>13</v>
      </c>
      <c r="G10060" s="1">
        <v>55.509998321533203</v>
      </c>
      <c r="H10060">
        <v>50</v>
      </c>
      <c r="I10060" t="s">
        <v>14</v>
      </c>
      <c r="J10060" t="s">
        <v>31</v>
      </c>
      <c r="K10060">
        <f>VLOOKUP(J10060,'Prix unitaires'!B:D,3,FALSE)</f>
        <v>0</v>
      </c>
      <c r="L10060" s="11">
        <f t="shared" si="157"/>
        <v>0</v>
      </c>
    </row>
    <row r="10061" spans="1:12" x14ac:dyDescent="0.25">
      <c r="A10061">
        <v>400</v>
      </c>
      <c r="B10061" t="s">
        <v>10</v>
      </c>
      <c r="C10061" t="s">
        <v>237</v>
      </c>
      <c r="D10061" t="s">
        <v>11</v>
      </c>
      <c r="E10061" t="s">
        <v>17</v>
      </c>
      <c r="F10061" t="s">
        <v>13</v>
      </c>
      <c r="G10061" s="1">
        <v>32.009998321533203</v>
      </c>
      <c r="H10061">
        <v>50</v>
      </c>
      <c r="I10061" t="s">
        <v>14</v>
      </c>
      <c r="J10061" t="s">
        <v>18</v>
      </c>
      <c r="K10061">
        <f>VLOOKUP(J10061,'Prix unitaires'!B:D,3,FALSE)</f>
        <v>0</v>
      </c>
      <c r="L10061" s="11">
        <f t="shared" si="157"/>
        <v>0</v>
      </c>
    </row>
    <row r="10062" spans="1:12" x14ac:dyDescent="0.25">
      <c r="A10062">
        <v>400</v>
      </c>
      <c r="B10062" t="s">
        <v>10</v>
      </c>
      <c r="C10062">
        <v>14</v>
      </c>
      <c r="D10062" t="s">
        <v>11</v>
      </c>
      <c r="E10062" t="s">
        <v>19</v>
      </c>
      <c r="F10062" t="s">
        <v>13</v>
      </c>
      <c r="G10062" s="1">
        <v>31.889999389648398</v>
      </c>
      <c r="H10062">
        <v>50</v>
      </c>
      <c r="I10062" t="s">
        <v>14</v>
      </c>
      <c r="J10062" t="s">
        <v>20</v>
      </c>
      <c r="K10062">
        <f>VLOOKUP(J10062,'Prix unitaires'!B:D,3,FALSE)</f>
        <v>0</v>
      </c>
      <c r="L10062" s="11">
        <f t="shared" si="157"/>
        <v>0</v>
      </c>
    </row>
    <row r="10063" spans="1:12" x14ac:dyDescent="0.25">
      <c r="A10063">
        <v>400</v>
      </c>
      <c r="B10063" t="s">
        <v>10</v>
      </c>
      <c r="C10063" t="s">
        <v>79</v>
      </c>
      <c r="D10063" t="s">
        <v>11</v>
      </c>
      <c r="E10063" t="s">
        <v>24</v>
      </c>
      <c r="F10063" t="s">
        <v>13</v>
      </c>
      <c r="G10063" s="1">
        <v>137.96000671386699</v>
      </c>
      <c r="H10063">
        <v>100</v>
      </c>
      <c r="I10063" t="s">
        <v>14</v>
      </c>
      <c r="J10063" t="s">
        <v>25</v>
      </c>
      <c r="K10063">
        <f>VLOOKUP(J10063,'Prix unitaires'!B:D,3,FALSE)</f>
        <v>0</v>
      </c>
      <c r="L10063" s="11">
        <f t="shared" si="157"/>
        <v>0</v>
      </c>
    </row>
    <row r="10064" spans="1:12" x14ac:dyDescent="0.25">
      <c r="A10064">
        <v>400</v>
      </c>
      <c r="B10064" t="s">
        <v>10</v>
      </c>
      <c r="C10064">
        <v>15</v>
      </c>
      <c r="D10064" t="s">
        <v>11</v>
      </c>
      <c r="E10064" t="s">
        <v>17</v>
      </c>
      <c r="F10064" t="s">
        <v>13</v>
      </c>
      <c r="G10064" s="1">
        <v>17.700000762939499</v>
      </c>
      <c r="H10064">
        <v>50</v>
      </c>
      <c r="I10064" t="s">
        <v>14</v>
      </c>
      <c r="J10064" t="s">
        <v>18</v>
      </c>
      <c r="K10064">
        <f>VLOOKUP(J10064,'Prix unitaires'!B:D,3,FALSE)</f>
        <v>0</v>
      </c>
      <c r="L10064" s="11">
        <f t="shared" si="157"/>
        <v>0</v>
      </c>
    </row>
    <row r="10065" spans="1:12" x14ac:dyDescent="0.25">
      <c r="A10065">
        <v>400</v>
      </c>
      <c r="B10065" t="s">
        <v>10</v>
      </c>
      <c r="C10065">
        <v>17</v>
      </c>
      <c r="D10065" t="s">
        <v>11</v>
      </c>
      <c r="E10065" t="s">
        <v>17</v>
      </c>
      <c r="F10065" t="s">
        <v>13</v>
      </c>
      <c r="G10065" s="1">
        <v>29.459999084472699</v>
      </c>
      <c r="H10065">
        <v>50</v>
      </c>
      <c r="I10065" t="s">
        <v>14</v>
      </c>
      <c r="J10065" t="s">
        <v>18</v>
      </c>
      <c r="K10065">
        <f>VLOOKUP(J10065,'Prix unitaires'!B:D,3,FALSE)</f>
        <v>0</v>
      </c>
      <c r="L10065" s="11">
        <f t="shared" si="157"/>
        <v>0</v>
      </c>
    </row>
    <row r="10066" spans="1:12" x14ac:dyDescent="0.25">
      <c r="A10066">
        <v>400</v>
      </c>
      <c r="B10066" t="s">
        <v>10</v>
      </c>
      <c r="C10066" t="s">
        <v>321</v>
      </c>
      <c r="D10066" t="s">
        <v>11</v>
      </c>
      <c r="E10066" t="s">
        <v>19</v>
      </c>
      <c r="F10066" t="s">
        <v>13</v>
      </c>
      <c r="G10066" s="1">
        <v>15.7200002670288</v>
      </c>
      <c r="H10066">
        <v>50</v>
      </c>
      <c r="I10066" t="s">
        <v>14</v>
      </c>
      <c r="J10066" t="s">
        <v>20</v>
      </c>
      <c r="K10066">
        <f>VLOOKUP(J10066,'Prix unitaires'!B:D,3,FALSE)</f>
        <v>0</v>
      </c>
      <c r="L10066" s="11">
        <f t="shared" si="157"/>
        <v>0</v>
      </c>
    </row>
    <row r="10067" spans="1:12" x14ac:dyDescent="0.25">
      <c r="A10067">
        <v>400</v>
      </c>
      <c r="B10067" t="s">
        <v>10</v>
      </c>
      <c r="C10067" t="s">
        <v>436</v>
      </c>
      <c r="D10067" t="s">
        <v>11</v>
      </c>
      <c r="E10067" t="s">
        <v>19</v>
      </c>
      <c r="F10067" t="s">
        <v>13</v>
      </c>
      <c r="G10067" s="1">
        <v>44.310001373291001</v>
      </c>
      <c r="H10067">
        <v>50</v>
      </c>
      <c r="I10067" t="s">
        <v>14</v>
      </c>
      <c r="J10067" t="s">
        <v>20</v>
      </c>
      <c r="K10067">
        <f>VLOOKUP(J10067,'Prix unitaires'!B:D,3,FALSE)</f>
        <v>0</v>
      </c>
      <c r="L10067" s="11">
        <f t="shared" si="157"/>
        <v>0</v>
      </c>
    </row>
    <row r="10068" spans="1:12" x14ac:dyDescent="0.25">
      <c r="A10068">
        <v>400</v>
      </c>
      <c r="B10068" t="s">
        <v>10</v>
      </c>
      <c r="C10068" t="s">
        <v>437</v>
      </c>
      <c r="D10068" t="s">
        <v>11</v>
      </c>
      <c r="E10068" t="s">
        <v>19</v>
      </c>
      <c r="F10068" t="s">
        <v>13</v>
      </c>
      <c r="G10068" s="1">
        <v>24.870000839233398</v>
      </c>
      <c r="H10068">
        <v>50</v>
      </c>
      <c r="I10068" t="s">
        <v>14</v>
      </c>
      <c r="J10068" t="s">
        <v>20</v>
      </c>
      <c r="K10068">
        <f>VLOOKUP(J10068,'Prix unitaires'!B:D,3,FALSE)</f>
        <v>0</v>
      </c>
      <c r="L10068" s="11">
        <f t="shared" si="157"/>
        <v>0</v>
      </c>
    </row>
    <row r="10069" spans="1:12" x14ac:dyDescent="0.25">
      <c r="A10069">
        <v>400</v>
      </c>
      <c r="B10069" t="s">
        <v>10</v>
      </c>
      <c r="C10069">
        <v>18</v>
      </c>
      <c r="D10069" t="s">
        <v>11</v>
      </c>
      <c r="E10069" t="s">
        <v>19</v>
      </c>
      <c r="F10069" t="s">
        <v>13</v>
      </c>
      <c r="G10069" s="1">
        <v>105.98999786377</v>
      </c>
      <c r="H10069">
        <v>50</v>
      </c>
      <c r="I10069" t="s">
        <v>14</v>
      </c>
      <c r="J10069" t="s">
        <v>20</v>
      </c>
      <c r="K10069">
        <f>VLOOKUP(J10069,'Prix unitaires'!B:D,3,FALSE)</f>
        <v>0</v>
      </c>
      <c r="L10069" s="11">
        <f t="shared" si="157"/>
        <v>0</v>
      </c>
    </row>
    <row r="10070" spans="1:12" x14ac:dyDescent="0.25">
      <c r="A10070">
        <v>400</v>
      </c>
      <c r="B10070" t="s">
        <v>10</v>
      </c>
      <c r="C10070">
        <v>19</v>
      </c>
      <c r="D10070" t="s">
        <v>11</v>
      </c>
      <c r="E10070" t="s">
        <v>17</v>
      </c>
      <c r="F10070" t="s">
        <v>13</v>
      </c>
      <c r="G10070" s="1">
        <v>8.8699998855590998</v>
      </c>
      <c r="H10070">
        <v>50</v>
      </c>
      <c r="I10070" t="s">
        <v>14</v>
      </c>
      <c r="J10070" t="s">
        <v>18</v>
      </c>
      <c r="K10070">
        <f>VLOOKUP(J10070,'Prix unitaires'!B:D,3,FALSE)</f>
        <v>0</v>
      </c>
      <c r="L10070" s="11">
        <f t="shared" si="157"/>
        <v>0</v>
      </c>
    </row>
    <row r="10071" spans="1:12" x14ac:dyDescent="0.25">
      <c r="A10071">
        <v>400</v>
      </c>
      <c r="B10071" t="s">
        <v>10</v>
      </c>
      <c r="C10071">
        <v>21</v>
      </c>
      <c r="D10071" t="s">
        <v>11</v>
      </c>
      <c r="E10071" t="s">
        <v>19</v>
      </c>
      <c r="F10071" t="s">
        <v>13</v>
      </c>
      <c r="G10071" s="1">
        <v>18.430000305175799</v>
      </c>
      <c r="H10071">
        <v>50</v>
      </c>
      <c r="I10071" t="s">
        <v>14</v>
      </c>
      <c r="J10071" t="s">
        <v>20</v>
      </c>
      <c r="K10071">
        <f>VLOOKUP(J10071,'Prix unitaires'!B:D,3,FALSE)</f>
        <v>0</v>
      </c>
      <c r="L10071" s="11">
        <f t="shared" si="157"/>
        <v>0</v>
      </c>
    </row>
    <row r="10072" spans="1:12" x14ac:dyDescent="0.25">
      <c r="A10072">
        <v>400</v>
      </c>
      <c r="B10072" t="s">
        <v>10</v>
      </c>
      <c r="C10072">
        <v>23</v>
      </c>
      <c r="D10072" t="s">
        <v>11</v>
      </c>
      <c r="E10072" t="s">
        <v>17</v>
      </c>
      <c r="F10072" t="s">
        <v>13</v>
      </c>
      <c r="G10072" s="1">
        <v>28.2600002288818</v>
      </c>
      <c r="H10072">
        <v>50</v>
      </c>
      <c r="I10072" t="s">
        <v>14</v>
      </c>
      <c r="J10072" t="s">
        <v>18</v>
      </c>
      <c r="K10072">
        <f>VLOOKUP(J10072,'Prix unitaires'!B:D,3,FALSE)</f>
        <v>0</v>
      </c>
      <c r="L10072" s="11">
        <f t="shared" si="157"/>
        <v>0</v>
      </c>
    </row>
    <row r="10073" spans="1:12" x14ac:dyDescent="0.25">
      <c r="A10073">
        <v>400</v>
      </c>
      <c r="B10073" t="s">
        <v>10</v>
      </c>
      <c r="C10073" t="s">
        <v>73</v>
      </c>
      <c r="D10073">
        <v>-1</v>
      </c>
      <c r="E10073" t="s">
        <v>12</v>
      </c>
      <c r="F10073" t="s">
        <v>13</v>
      </c>
      <c r="G10073" s="1">
        <v>28.090000152587901</v>
      </c>
      <c r="H10073">
        <v>50</v>
      </c>
      <c r="I10073" t="s">
        <v>14</v>
      </c>
      <c r="J10073" t="s">
        <v>152</v>
      </c>
      <c r="K10073">
        <f>VLOOKUP(J10073,'Prix unitaires'!B:D,3,FALSE)</f>
        <v>0</v>
      </c>
      <c r="L10073" s="11">
        <f t="shared" si="157"/>
        <v>0</v>
      </c>
    </row>
    <row r="10074" spans="1:12" x14ac:dyDescent="0.25">
      <c r="A10074">
        <v>400</v>
      </c>
      <c r="B10074" t="s">
        <v>10</v>
      </c>
      <c r="C10074" t="s">
        <v>438</v>
      </c>
      <c r="D10074">
        <v>-1</v>
      </c>
      <c r="E10074" t="s">
        <v>17</v>
      </c>
      <c r="F10074" t="s">
        <v>13</v>
      </c>
      <c r="G10074" s="1">
        <v>79.440002441405994</v>
      </c>
      <c r="H10074">
        <v>50</v>
      </c>
      <c r="I10074" t="s">
        <v>14</v>
      </c>
      <c r="J10074" t="s">
        <v>140</v>
      </c>
      <c r="K10074">
        <f>VLOOKUP(J10074,'Prix unitaires'!B:D,3,FALSE)</f>
        <v>0</v>
      </c>
      <c r="L10074" s="11">
        <f t="shared" si="157"/>
        <v>0</v>
      </c>
    </row>
    <row r="10075" spans="1:12" x14ac:dyDescent="0.25">
      <c r="A10075">
        <v>400</v>
      </c>
      <c r="B10075" t="s">
        <v>10</v>
      </c>
      <c r="C10075" t="s">
        <v>439</v>
      </c>
      <c r="D10075">
        <v>-1</v>
      </c>
      <c r="E10075" t="s">
        <v>24</v>
      </c>
      <c r="F10075" t="s">
        <v>13</v>
      </c>
      <c r="G10075" s="1">
        <v>1071.57995605469</v>
      </c>
      <c r="H10075">
        <v>240</v>
      </c>
      <c r="I10075" t="s">
        <v>14</v>
      </c>
      <c r="J10075" t="s">
        <v>93</v>
      </c>
      <c r="K10075">
        <f>VLOOKUP(J10075,'Prix unitaires'!B:D,3,FALSE)</f>
        <v>0</v>
      </c>
      <c r="L10075" s="11">
        <f t="shared" si="157"/>
        <v>0</v>
      </c>
    </row>
    <row r="10076" spans="1:12" x14ac:dyDescent="0.25">
      <c r="A10076">
        <v>400</v>
      </c>
      <c r="B10076" t="s">
        <v>10</v>
      </c>
      <c r="C10076" t="s">
        <v>440</v>
      </c>
      <c r="D10076">
        <v>-1</v>
      </c>
      <c r="E10076" t="s">
        <v>24</v>
      </c>
      <c r="F10076" t="s">
        <v>13</v>
      </c>
      <c r="G10076" s="1">
        <v>11.300000190734901</v>
      </c>
      <c r="H10076">
        <v>100</v>
      </c>
      <c r="I10076" t="s">
        <v>14</v>
      </c>
      <c r="J10076" t="s">
        <v>93</v>
      </c>
      <c r="K10076">
        <f>VLOOKUP(J10076,'Prix unitaires'!B:D,3,FALSE)</f>
        <v>0</v>
      </c>
      <c r="L10076" s="11">
        <f t="shared" si="157"/>
        <v>0</v>
      </c>
    </row>
    <row r="10077" spans="1:12" x14ac:dyDescent="0.25">
      <c r="A10077">
        <v>400</v>
      </c>
      <c r="B10077" t="s">
        <v>10</v>
      </c>
      <c r="C10077" t="s">
        <v>441</v>
      </c>
      <c r="D10077">
        <v>-1</v>
      </c>
      <c r="E10077" t="s">
        <v>17</v>
      </c>
      <c r="F10077" t="s">
        <v>13</v>
      </c>
      <c r="G10077" s="1">
        <v>3.2400000095367401</v>
      </c>
      <c r="H10077">
        <v>50</v>
      </c>
      <c r="I10077" t="s">
        <v>14</v>
      </c>
      <c r="J10077" t="s">
        <v>140</v>
      </c>
      <c r="K10077">
        <f>VLOOKUP(J10077,'Prix unitaires'!B:D,3,FALSE)</f>
        <v>0</v>
      </c>
      <c r="L10077" s="11">
        <f t="shared" si="157"/>
        <v>0</v>
      </c>
    </row>
    <row r="10078" spans="1:12" x14ac:dyDescent="0.25">
      <c r="A10078">
        <v>400</v>
      </c>
      <c r="B10078" t="s">
        <v>10</v>
      </c>
      <c r="C10078">
        <v>25</v>
      </c>
      <c r="D10078">
        <v>-1</v>
      </c>
      <c r="E10078" t="s">
        <v>12</v>
      </c>
      <c r="F10078" t="s">
        <v>13</v>
      </c>
      <c r="G10078" s="1">
        <v>20.700000762939499</v>
      </c>
      <c r="H10078">
        <v>100</v>
      </c>
      <c r="I10078" t="s">
        <v>14</v>
      </c>
      <c r="J10078" t="s">
        <v>152</v>
      </c>
      <c r="K10078">
        <f>VLOOKUP(J10078,'Prix unitaires'!B:D,3,FALSE)</f>
        <v>0</v>
      </c>
      <c r="L10078" s="11">
        <f t="shared" si="157"/>
        <v>0</v>
      </c>
    </row>
    <row r="10079" spans="1:12" x14ac:dyDescent="0.25">
      <c r="A10079">
        <v>400</v>
      </c>
      <c r="B10079" t="s">
        <v>10</v>
      </c>
      <c r="C10079" t="s">
        <v>314</v>
      </c>
      <c r="D10079">
        <v>-1</v>
      </c>
      <c r="E10079" t="s">
        <v>24</v>
      </c>
      <c r="F10079" t="s">
        <v>13</v>
      </c>
      <c r="G10079" s="1">
        <v>69.919998168945</v>
      </c>
      <c r="H10079">
        <v>50</v>
      </c>
      <c r="I10079" t="s">
        <v>14</v>
      </c>
      <c r="J10079" t="s">
        <v>93</v>
      </c>
      <c r="K10079">
        <f>VLOOKUP(J10079,'Prix unitaires'!B:D,3,FALSE)</f>
        <v>0</v>
      </c>
      <c r="L10079" s="11">
        <f t="shared" si="157"/>
        <v>0</v>
      </c>
    </row>
    <row r="10080" spans="1:12" x14ac:dyDescent="0.25">
      <c r="A10080">
        <v>400</v>
      </c>
      <c r="B10080" t="s">
        <v>10</v>
      </c>
      <c r="C10080" t="s">
        <v>83</v>
      </c>
      <c r="D10080">
        <v>-1</v>
      </c>
      <c r="E10080" t="s">
        <v>17</v>
      </c>
      <c r="F10080" t="s">
        <v>13</v>
      </c>
      <c r="G10080" s="1">
        <v>4.0100002288818404</v>
      </c>
      <c r="H10080">
        <v>50</v>
      </c>
      <c r="I10080" t="s">
        <v>14</v>
      </c>
      <c r="J10080" t="s">
        <v>140</v>
      </c>
      <c r="K10080">
        <f>VLOOKUP(J10080,'Prix unitaires'!B:D,3,FALSE)</f>
        <v>0</v>
      </c>
      <c r="L10080" s="11">
        <f t="shared" si="157"/>
        <v>0</v>
      </c>
    </row>
    <row r="10081" spans="1:12" x14ac:dyDescent="0.25">
      <c r="A10081">
        <v>400</v>
      </c>
      <c r="B10081" t="s">
        <v>10</v>
      </c>
      <c r="C10081">
        <v>32</v>
      </c>
      <c r="D10081">
        <v>-1</v>
      </c>
      <c r="E10081" t="s">
        <v>17</v>
      </c>
      <c r="F10081" t="s">
        <v>13</v>
      </c>
      <c r="G10081" s="1">
        <v>6.4499998092651403</v>
      </c>
      <c r="H10081">
        <v>50</v>
      </c>
      <c r="I10081" t="s">
        <v>14</v>
      </c>
      <c r="J10081" t="s">
        <v>140</v>
      </c>
      <c r="K10081">
        <f>VLOOKUP(J10081,'Prix unitaires'!B:D,3,FALSE)</f>
        <v>0</v>
      </c>
      <c r="L10081" s="11">
        <f t="shared" si="157"/>
        <v>0</v>
      </c>
    </row>
    <row r="10082" spans="1:12" x14ac:dyDescent="0.25">
      <c r="A10082">
        <v>400</v>
      </c>
      <c r="B10082" t="s">
        <v>10</v>
      </c>
      <c r="C10082">
        <v>35</v>
      </c>
      <c r="D10082">
        <v>-1</v>
      </c>
      <c r="E10082" t="s">
        <v>12</v>
      </c>
      <c r="F10082" t="s">
        <v>13</v>
      </c>
      <c r="G10082" s="1">
        <v>24.870000839233398</v>
      </c>
      <c r="H10082">
        <v>50</v>
      </c>
      <c r="I10082" t="s">
        <v>14</v>
      </c>
      <c r="J10082" t="s">
        <v>152</v>
      </c>
      <c r="K10082">
        <f>VLOOKUP(J10082,'Prix unitaires'!B:D,3,FALSE)</f>
        <v>0</v>
      </c>
      <c r="L10082" s="11">
        <f t="shared" si="157"/>
        <v>0</v>
      </c>
    </row>
    <row r="10083" spans="1:12" x14ac:dyDescent="0.25">
      <c r="A10083">
        <v>400</v>
      </c>
      <c r="B10083" t="s">
        <v>10</v>
      </c>
      <c r="C10083">
        <v>39</v>
      </c>
      <c r="D10083" t="s">
        <v>11</v>
      </c>
      <c r="E10083" t="s">
        <v>19</v>
      </c>
      <c r="F10083" t="s">
        <v>13</v>
      </c>
      <c r="G10083" s="1">
        <v>14.7299995422363</v>
      </c>
      <c r="H10083">
        <v>50</v>
      </c>
      <c r="I10083" t="s">
        <v>14</v>
      </c>
      <c r="J10083" t="s">
        <v>20</v>
      </c>
      <c r="K10083">
        <f>VLOOKUP(J10083,'Prix unitaires'!B:D,3,FALSE)</f>
        <v>0</v>
      </c>
      <c r="L10083" s="11">
        <f t="shared" si="157"/>
        <v>0</v>
      </c>
    </row>
    <row r="10084" spans="1:12" x14ac:dyDescent="0.25">
      <c r="A10084">
        <v>400</v>
      </c>
      <c r="B10084" t="s">
        <v>10</v>
      </c>
      <c r="C10084">
        <v>40</v>
      </c>
      <c r="D10084" t="s">
        <v>11</v>
      </c>
      <c r="E10084" t="s">
        <v>19</v>
      </c>
      <c r="F10084" t="s">
        <v>13</v>
      </c>
      <c r="G10084" s="1">
        <v>10.699999809265099</v>
      </c>
      <c r="H10084">
        <v>50</v>
      </c>
      <c r="I10084" t="s">
        <v>14</v>
      </c>
      <c r="J10084" t="s">
        <v>20</v>
      </c>
      <c r="K10084">
        <f>VLOOKUP(J10084,'Prix unitaires'!B:D,3,FALSE)</f>
        <v>0</v>
      </c>
      <c r="L10084" s="11">
        <f t="shared" si="157"/>
        <v>0</v>
      </c>
    </row>
    <row r="10085" spans="1:12" x14ac:dyDescent="0.25">
      <c r="A10085">
        <v>400</v>
      </c>
      <c r="B10085" t="s">
        <v>10</v>
      </c>
      <c r="C10085">
        <v>41</v>
      </c>
      <c r="D10085" t="s">
        <v>11</v>
      </c>
      <c r="E10085" t="s">
        <v>32</v>
      </c>
      <c r="F10085" t="s">
        <v>13</v>
      </c>
      <c r="G10085" s="1">
        <v>8.0299997329712003</v>
      </c>
      <c r="H10085">
        <v>240</v>
      </c>
      <c r="I10085" t="s">
        <v>14</v>
      </c>
      <c r="J10085" t="s">
        <v>33</v>
      </c>
      <c r="K10085">
        <f>VLOOKUP(J10085,'Prix unitaires'!B:D,3,FALSE)</f>
        <v>0</v>
      </c>
      <c r="L10085" s="11">
        <f t="shared" si="157"/>
        <v>0</v>
      </c>
    </row>
    <row r="10086" spans="1:12" x14ac:dyDescent="0.25">
      <c r="A10086">
        <v>400</v>
      </c>
      <c r="B10086" t="s">
        <v>10</v>
      </c>
      <c r="C10086">
        <v>43</v>
      </c>
      <c r="D10086" t="s">
        <v>11</v>
      </c>
      <c r="E10086" t="s">
        <v>32</v>
      </c>
      <c r="F10086" t="s">
        <v>13</v>
      </c>
      <c r="G10086" s="1">
        <v>17.2700004577637</v>
      </c>
      <c r="H10086">
        <v>240</v>
      </c>
      <c r="I10086" t="s">
        <v>14</v>
      </c>
      <c r="J10086" t="s">
        <v>33</v>
      </c>
      <c r="K10086">
        <f>VLOOKUP(J10086,'Prix unitaires'!B:D,3,FALSE)</f>
        <v>0</v>
      </c>
      <c r="L10086" s="11">
        <f t="shared" si="157"/>
        <v>0</v>
      </c>
    </row>
    <row r="10087" spans="1:12" x14ac:dyDescent="0.25">
      <c r="A10087">
        <v>400</v>
      </c>
      <c r="B10087" t="s">
        <v>10</v>
      </c>
      <c r="C10087">
        <v>49</v>
      </c>
      <c r="D10087" t="s">
        <v>11</v>
      </c>
      <c r="E10087" t="s">
        <v>24</v>
      </c>
      <c r="F10087" t="s">
        <v>13</v>
      </c>
      <c r="G10087" s="1">
        <v>79.620002746582003</v>
      </c>
      <c r="H10087">
        <v>240</v>
      </c>
      <c r="I10087" t="s">
        <v>14</v>
      </c>
      <c r="J10087" t="s">
        <v>25</v>
      </c>
      <c r="K10087">
        <f>VLOOKUP(J10087,'Prix unitaires'!B:D,3,FALSE)</f>
        <v>0</v>
      </c>
      <c r="L10087" s="11">
        <f t="shared" si="157"/>
        <v>0</v>
      </c>
    </row>
    <row r="10088" spans="1:12" x14ac:dyDescent="0.25">
      <c r="A10088">
        <v>400</v>
      </c>
      <c r="B10088" t="s">
        <v>10</v>
      </c>
      <c r="C10088">
        <v>52</v>
      </c>
      <c r="D10088">
        <v>-1</v>
      </c>
      <c r="E10088" t="s">
        <v>17</v>
      </c>
      <c r="F10088" t="s">
        <v>13</v>
      </c>
      <c r="G10088" s="1">
        <v>8.3500003814696999</v>
      </c>
      <c r="H10088">
        <v>50</v>
      </c>
      <c r="I10088" t="s">
        <v>14</v>
      </c>
      <c r="J10088" t="s">
        <v>140</v>
      </c>
      <c r="K10088">
        <f>VLOOKUP(J10088,'Prix unitaires'!B:D,3,FALSE)</f>
        <v>0</v>
      </c>
      <c r="L10088" s="11">
        <f t="shared" si="157"/>
        <v>0</v>
      </c>
    </row>
    <row r="10089" spans="1:12" x14ac:dyDescent="0.25">
      <c r="A10089">
        <v>400</v>
      </c>
      <c r="B10089" t="s">
        <v>10</v>
      </c>
      <c r="C10089">
        <v>58</v>
      </c>
      <c r="D10089" t="s">
        <v>11</v>
      </c>
      <c r="E10089" t="s">
        <v>17</v>
      </c>
      <c r="F10089" t="s">
        <v>13</v>
      </c>
      <c r="G10089" s="1">
        <v>19.25</v>
      </c>
      <c r="H10089">
        <v>50</v>
      </c>
      <c r="I10089" t="s">
        <v>14</v>
      </c>
      <c r="J10089" t="s">
        <v>18</v>
      </c>
      <c r="K10089">
        <f>VLOOKUP(J10089,'Prix unitaires'!B:D,3,FALSE)</f>
        <v>0</v>
      </c>
      <c r="L10089" s="11">
        <f t="shared" si="157"/>
        <v>0</v>
      </c>
    </row>
    <row r="10090" spans="1:12" x14ac:dyDescent="0.25">
      <c r="A10090">
        <v>400</v>
      </c>
      <c r="B10090" t="s">
        <v>10</v>
      </c>
      <c r="C10090">
        <v>60</v>
      </c>
      <c r="D10090">
        <v>-1</v>
      </c>
      <c r="E10090" t="s">
        <v>24</v>
      </c>
      <c r="F10090" t="s">
        <v>13</v>
      </c>
      <c r="G10090" s="1">
        <v>27.950000762939499</v>
      </c>
      <c r="H10090">
        <v>50</v>
      </c>
      <c r="I10090" t="s">
        <v>14</v>
      </c>
      <c r="J10090" t="s">
        <v>93</v>
      </c>
      <c r="K10090">
        <f>VLOOKUP(J10090,'Prix unitaires'!B:D,3,FALSE)</f>
        <v>0</v>
      </c>
      <c r="L10090" s="11">
        <f t="shared" si="157"/>
        <v>0</v>
      </c>
    </row>
    <row r="10091" spans="1:12" x14ac:dyDescent="0.25">
      <c r="A10091">
        <v>400</v>
      </c>
      <c r="B10091" t="s">
        <v>10</v>
      </c>
      <c r="C10091">
        <v>61</v>
      </c>
      <c r="D10091" t="s">
        <v>11</v>
      </c>
      <c r="E10091" t="s">
        <v>19</v>
      </c>
      <c r="F10091" t="s">
        <v>13</v>
      </c>
      <c r="G10091" s="1">
        <v>30.030000686645501</v>
      </c>
      <c r="H10091">
        <v>50</v>
      </c>
      <c r="I10091" t="s">
        <v>14</v>
      </c>
      <c r="J10091" t="s">
        <v>20</v>
      </c>
      <c r="K10091">
        <f>VLOOKUP(J10091,'Prix unitaires'!B:D,3,FALSE)</f>
        <v>0</v>
      </c>
      <c r="L10091" s="11">
        <f t="shared" si="157"/>
        <v>0</v>
      </c>
    </row>
    <row r="10092" spans="1:12" x14ac:dyDescent="0.25">
      <c r="A10092">
        <v>400</v>
      </c>
      <c r="B10092" t="s">
        <v>10</v>
      </c>
      <c r="C10092">
        <v>65</v>
      </c>
      <c r="D10092" t="s">
        <v>11</v>
      </c>
      <c r="E10092" t="s">
        <v>19</v>
      </c>
      <c r="F10092" t="s">
        <v>13</v>
      </c>
      <c r="G10092" s="1">
        <v>22.559999465942401</v>
      </c>
      <c r="H10092">
        <v>50</v>
      </c>
      <c r="I10092" t="s">
        <v>14</v>
      </c>
      <c r="J10092" t="s">
        <v>20</v>
      </c>
      <c r="K10092">
        <f>VLOOKUP(J10092,'Prix unitaires'!B:D,3,FALSE)</f>
        <v>0</v>
      </c>
      <c r="L10092" s="11">
        <f t="shared" si="157"/>
        <v>0</v>
      </c>
    </row>
    <row r="10093" spans="1:12" x14ac:dyDescent="0.25">
      <c r="A10093">
        <v>400</v>
      </c>
      <c r="B10093" t="s">
        <v>10</v>
      </c>
      <c r="C10093">
        <v>66</v>
      </c>
      <c r="D10093" t="s">
        <v>11</v>
      </c>
      <c r="E10093" t="s">
        <v>19</v>
      </c>
      <c r="F10093" t="s">
        <v>13</v>
      </c>
      <c r="G10093" s="1">
        <v>17.360000610351602</v>
      </c>
      <c r="H10093">
        <v>50</v>
      </c>
      <c r="I10093" t="s">
        <v>14</v>
      </c>
      <c r="J10093" t="s">
        <v>20</v>
      </c>
      <c r="K10093">
        <f>VLOOKUP(J10093,'Prix unitaires'!B:D,3,FALSE)</f>
        <v>0</v>
      </c>
      <c r="L10093" s="11">
        <f t="shared" si="157"/>
        <v>0</v>
      </c>
    </row>
    <row r="10094" spans="1:12" x14ac:dyDescent="0.25">
      <c r="A10094">
        <v>400</v>
      </c>
      <c r="B10094" t="s">
        <v>10</v>
      </c>
      <c r="C10094">
        <v>67</v>
      </c>
      <c r="D10094" t="s">
        <v>11</v>
      </c>
      <c r="E10094" t="s">
        <v>19</v>
      </c>
      <c r="F10094" t="s">
        <v>13</v>
      </c>
      <c r="G10094" s="1">
        <v>22.049999237060501</v>
      </c>
      <c r="H10094">
        <v>50</v>
      </c>
      <c r="I10094" t="s">
        <v>14</v>
      </c>
      <c r="J10094" t="s">
        <v>20</v>
      </c>
      <c r="K10094">
        <f>VLOOKUP(J10094,'Prix unitaires'!B:D,3,FALSE)</f>
        <v>0</v>
      </c>
      <c r="L10094" s="11">
        <f t="shared" si="157"/>
        <v>0</v>
      </c>
    </row>
    <row r="10095" spans="1:12" x14ac:dyDescent="0.25">
      <c r="A10095">
        <v>400</v>
      </c>
      <c r="B10095" t="s">
        <v>10</v>
      </c>
      <c r="C10095">
        <v>68</v>
      </c>
      <c r="D10095" t="s">
        <v>11</v>
      </c>
      <c r="E10095" t="s">
        <v>19</v>
      </c>
      <c r="F10095" t="s">
        <v>13</v>
      </c>
      <c r="G10095" s="1">
        <v>16.840000152587901</v>
      </c>
      <c r="H10095">
        <v>50</v>
      </c>
      <c r="I10095" t="s">
        <v>14</v>
      </c>
      <c r="J10095" t="s">
        <v>20</v>
      </c>
      <c r="K10095">
        <f>VLOOKUP(J10095,'Prix unitaires'!B:D,3,FALSE)</f>
        <v>0</v>
      </c>
      <c r="L10095" s="11">
        <f t="shared" si="157"/>
        <v>0</v>
      </c>
    </row>
    <row r="10096" spans="1:12" x14ac:dyDescent="0.25">
      <c r="A10096">
        <v>400</v>
      </c>
      <c r="B10096" t="s">
        <v>10</v>
      </c>
      <c r="C10096">
        <v>72</v>
      </c>
      <c r="D10096" t="s">
        <v>11</v>
      </c>
      <c r="E10096" t="s">
        <v>19</v>
      </c>
      <c r="F10096" t="s">
        <v>13</v>
      </c>
      <c r="G10096" s="1">
        <v>15.5299997329712</v>
      </c>
      <c r="H10096">
        <v>50</v>
      </c>
      <c r="I10096" t="s">
        <v>14</v>
      </c>
      <c r="J10096" t="s">
        <v>20</v>
      </c>
      <c r="K10096">
        <f>VLOOKUP(J10096,'Prix unitaires'!B:D,3,FALSE)</f>
        <v>0</v>
      </c>
      <c r="L10096" s="11">
        <f t="shared" si="157"/>
        <v>0</v>
      </c>
    </row>
    <row r="10097" spans="1:12" x14ac:dyDescent="0.25">
      <c r="A10097">
        <v>400</v>
      </c>
      <c r="B10097" t="s">
        <v>26</v>
      </c>
      <c r="C10097">
        <v>102</v>
      </c>
      <c r="D10097" t="s">
        <v>11</v>
      </c>
      <c r="E10097" t="s">
        <v>32</v>
      </c>
      <c r="F10097" t="s">
        <v>13</v>
      </c>
      <c r="G10097" s="1">
        <v>9.3900003433228001</v>
      </c>
      <c r="H10097">
        <v>240</v>
      </c>
      <c r="I10097" t="s">
        <v>14</v>
      </c>
      <c r="J10097" t="s">
        <v>33</v>
      </c>
      <c r="K10097">
        <f>VLOOKUP(J10097,'Prix unitaires'!B:D,3,FALSE)</f>
        <v>0</v>
      </c>
      <c r="L10097" s="11">
        <f t="shared" si="157"/>
        <v>0</v>
      </c>
    </row>
    <row r="10098" spans="1:12" x14ac:dyDescent="0.25">
      <c r="A10098">
        <v>400</v>
      </c>
      <c r="B10098" t="s">
        <v>26</v>
      </c>
      <c r="C10098" t="s">
        <v>185</v>
      </c>
      <c r="D10098" t="s">
        <v>11</v>
      </c>
      <c r="E10098" t="s">
        <v>19</v>
      </c>
      <c r="F10098" t="s">
        <v>13</v>
      </c>
      <c r="G10098" s="1">
        <v>11.3500003814697</v>
      </c>
      <c r="H10098">
        <v>50</v>
      </c>
      <c r="I10098" t="s">
        <v>14</v>
      </c>
      <c r="J10098" t="s">
        <v>20</v>
      </c>
      <c r="K10098">
        <f>VLOOKUP(J10098,'Prix unitaires'!B:D,3,FALSE)</f>
        <v>0</v>
      </c>
      <c r="L10098" s="11">
        <f t="shared" si="157"/>
        <v>0</v>
      </c>
    </row>
    <row r="10099" spans="1:12" x14ac:dyDescent="0.25">
      <c r="A10099">
        <v>400</v>
      </c>
      <c r="B10099" t="s">
        <v>26</v>
      </c>
      <c r="C10099" t="s">
        <v>442</v>
      </c>
      <c r="D10099" t="s">
        <v>11</v>
      </c>
      <c r="E10099" t="s">
        <v>17</v>
      </c>
      <c r="F10099" t="s">
        <v>13</v>
      </c>
      <c r="G10099" s="1">
        <v>110.529998779297</v>
      </c>
      <c r="H10099">
        <v>50</v>
      </c>
      <c r="I10099" t="s">
        <v>14</v>
      </c>
      <c r="J10099" t="s">
        <v>18</v>
      </c>
      <c r="K10099">
        <f>VLOOKUP(J10099,'Prix unitaires'!B:D,3,FALSE)</f>
        <v>0</v>
      </c>
      <c r="L10099" s="11">
        <f t="shared" si="157"/>
        <v>0</v>
      </c>
    </row>
    <row r="10100" spans="1:12" x14ac:dyDescent="0.25">
      <c r="A10100">
        <v>400</v>
      </c>
      <c r="B10100" t="s">
        <v>26</v>
      </c>
      <c r="C10100">
        <v>109</v>
      </c>
      <c r="D10100" t="s">
        <v>11</v>
      </c>
      <c r="E10100" t="s">
        <v>17</v>
      </c>
      <c r="F10100" t="s">
        <v>13</v>
      </c>
      <c r="G10100" s="1">
        <v>5.6199998855590803</v>
      </c>
      <c r="H10100">
        <v>50</v>
      </c>
      <c r="I10100" t="s">
        <v>14</v>
      </c>
      <c r="J10100" t="s">
        <v>18</v>
      </c>
      <c r="K10100">
        <f>VLOOKUP(J10100,'Prix unitaires'!B:D,3,FALSE)</f>
        <v>0</v>
      </c>
      <c r="L10100" s="11">
        <f t="shared" si="157"/>
        <v>0</v>
      </c>
    </row>
    <row r="10101" spans="1:12" x14ac:dyDescent="0.25">
      <c r="A10101">
        <v>400</v>
      </c>
      <c r="B10101" t="s">
        <v>26</v>
      </c>
      <c r="C10101">
        <v>110</v>
      </c>
      <c r="D10101" t="s">
        <v>11</v>
      </c>
      <c r="E10101" t="s">
        <v>30</v>
      </c>
      <c r="F10101" t="s">
        <v>13</v>
      </c>
      <c r="G10101" s="1">
        <v>85.650001525879006</v>
      </c>
      <c r="H10101">
        <v>100</v>
      </c>
      <c r="I10101" t="s">
        <v>14</v>
      </c>
      <c r="J10101" t="s">
        <v>31</v>
      </c>
      <c r="K10101">
        <f>VLOOKUP(J10101,'Prix unitaires'!B:D,3,FALSE)</f>
        <v>0</v>
      </c>
      <c r="L10101" s="11">
        <f t="shared" si="157"/>
        <v>0</v>
      </c>
    </row>
    <row r="10102" spans="1:12" x14ac:dyDescent="0.25">
      <c r="A10102">
        <v>400</v>
      </c>
      <c r="B10102" t="s">
        <v>26</v>
      </c>
      <c r="C10102">
        <v>111</v>
      </c>
      <c r="D10102" t="s">
        <v>11</v>
      </c>
      <c r="E10102" t="s">
        <v>17</v>
      </c>
      <c r="F10102" t="s">
        <v>13</v>
      </c>
      <c r="G10102" s="1">
        <v>6.1399998664856001</v>
      </c>
      <c r="H10102">
        <v>50</v>
      </c>
      <c r="I10102" t="s">
        <v>14</v>
      </c>
      <c r="J10102" t="s">
        <v>18</v>
      </c>
      <c r="K10102">
        <f>VLOOKUP(J10102,'Prix unitaires'!B:D,3,FALSE)</f>
        <v>0</v>
      </c>
      <c r="L10102" s="11">
        <f t="shared" si="157"/>
        <v>0</v>
      </c>
    </row>
    <row r="10103" spans="1:12" x14ac:dyDescent="0.25">
      <c r="A10103">
        <v>400</v>
      </c>
      <c r="B10103" t="s">
        <v>26</v>
      </c>
      <c r="C10103">
        <v>112</v>
      </c>
      <c r="D10103" t="s">
        <v>11</v>
      </c>
      <c r="E10103" t="s">
        <v>12</v>
      </c>
      <c r="F10103" t="s">
        <v>13</v>
      </c>
      <c r="G10103" s="1">
        <v>6.7699999809265101</v>
      </c>
      <c r="H10103">
        <v>50</v>
      </c>
      <c r="I10103" t="s">
        <v>14</v>
      </c>
      <c r="J10103" t="s">
        <v>15</v>
      </c>
      <c r="K10103">
        <f>VLOOKUP(J10103,'Prix unitaires'!B:D,3,FALSE)</f>
        <v>0</v>
      </c>
      <c r="L10103" s="11">
        <f t="shared" si="157"/>
        <v>0</v>
      </c>
    </row>
    <row r="10104" spans="1:12" x14ac:dyDescent="0.25">
      <c r="A10104">
        <v>400</v>
      </c>
      <c r="B10104" t="s">
        <v>26</v>
      </c>
      <c r="C10104">
        <v>114</v>
      </c>
      <c r="D10104" t="s">
        <v>11</v>
      </c>
      <c r="E10104" t="s">
        <v>19</v>
      </c>
      <c r="F10104" t="s">
        <v>13</v>
      </c>
      <c r="G10104" s="1">
        <v>32.430000305175803</v>
      </c>
      <c r="H10104">
        <v>50</v>
      </c>
      <c r="I10104" t="s">
        <v>14</v>
      </c>
      <c r="J10104" t="s">
        <v>20</v>
      </c>
      <c r="K10104">
        <f>VLOOKUP(J10104,'Prix unitaires'!B:D,3,FALSE)</f>
        <v>0</v>
      </c>
      <c r="L10104" s="11">
        <f t="shared" si="157"/>
        <v>0</v>
      </c>
    </row>
    <row r="10105" spans="1:12" x14ac:dyDescent="0.25">
      <c r="A10105">
        <v>400</v>
      </c>
      <c r="B10105" t="s">
        <v>26</v>
      </c>
      <c r="C10105">
        <v>116</v>
      </c>
      <c r="D10105" t="s">
        <v>11</v>
      </c>
      <c r="E10105" t="s">
        <v>12</v>
      </c>
      <c r="F10105" t="s">
        <v>13</v>
      </c>
      <c r="G10105" s="1">
        <v>12.329999923706101</v>
      </c>
      <c r="H10105">
        <v>50</v>
      </c>
      <c r="I10105" t="s">
        <v>14</v>
      </c>
      <c r="J10105" t="s">
        <v>15</v>
      </c>
      <c r="K10105">
        <f>VLOOKUP(J10105,'Prix unitaires'!B:D,3,FALSE)</f>
        <v>0</v>
      </c>
      <c r="L10105" s="11">
        <f t="shared" si="157"/>
        <v>0</v>
      </c>
    </row>
    <row r="10106" spans="1:12" x14ac:dyDescent="0.25">
      <c r="A10106">
        <v>400</v>
      </c>
      <c r="B10106" t="s">
        <v>26</v>
      </c>
      <c r="C10106">
        <v>117</v>
      </c>
      <c r="D10106" t="s">
        <v>11</v>
      </c>
      <c r="E10106" t="s">
        <v>17</v>
      </c>
      <c r="F10106" t="s">
        <v>13</v>
      </c>
      <c r="G10106" s="1">
        <v>11.5900001525879</v>
      </c>
      <c r="H10106">
        <v>50</v>
      </c>
      <c r="I10106" t="s">
        <v>14</v>
      </c>
      <c r="J10106" t="s">
        <v>18</v>
      </c>
      <c r="K10106">
        <f>VLOOKUP(J10106,'Prix unitaires'!B:D,3,FALSE)</f>
        <v>0</v>
      </c>
      <c r="L10106" s="11">
        <f t="shared" si="157"/>
        <v>0</v>
      </c>
    </row>
    <row r="10107" spans="1:12" x14ac:dyDescent="0.25">
      <c r="A10107">
        <v>400</v>
      </c>
      <c r="B10107" t="s">
        <v>26</v>
      </c>
      <c r="C10107">
        <v>118</v>
      </c>
      <c r="D10107" t="s">
        <v>11</v>
      </c>
      <c r="E10107" t="s">
        <v>19</v>
      </c>
      <c r="F10107" t="s">
        <v>13</v>
      </c>
      <c r="G10107" s="1">
        <v>20.590000152587901</v>
      </c>
      <c r="H10107">
        <v>50</v>
      </c>
      <c r="I10107" t="s">
        <v>14</v>
      </c>
      <c r="J10107" t="s">
        <v>20</v>
      </c>
      <c r="K10107">
        <f>VLOOKUP(J10107,'Prix unitaires'!B:D,3,FALSE)</f>
        <v>0</v>
      </c>
      <c r="L10107" s="11">
        <f t="shared" si="157"/>
        <v>0</v>
      </c>
    </row>
    <row r="10108" spans="1:12" x14ac:dyDescent="0.25">
      <c r="A10108">
        <v>400</v>
      </c>
      <c r="B10108" t="s">
        <v>26</v>
      </c>
      <c r="C10108">
        <v>119</v>
      </c>
      <c r="D10108" t="s">
        <v>11</v>
      </c>
      <c r="E10108" t="s">
        <v>19</v>
      </c>
      <c r="F10108" t="s">
        <v>13</v>
      </c>
      <c r="G10108" s="1">
        <v>10.439999580383301</v>
      </c>
      <c r="H10108">
        <v>50</v>
      </c>
      <c r="I10108" t="s">
        <v>14</v>
      </c>
      <c r="J10108" t="s">
        <v>20</v>
      </c>
      <c r="K10108">
        <f>VLOOKUP(J10108,'Prix unitaires'!B:D,3,FALSE)</f>
        <v>0</v>
      </c>
      <c r="L10108" s="11">
        <f t="shared" si="157"/>
        <v>0</v>
      </c>
    </row>
    <row r="10109" spans="1:12" x14ac:dyDescent="0.25">
      <c r="A10109">
        <v>400</v>
      </c>
      <c r="B10109" t="s">
        <v>26</v>
      </c>
      <c r="C10109">
        <v>120</v>
      </c>
      <c r="D10109" t="s">
        <v>11</v>
      </c>
      <c r="E10109" t="s">
        <v>19</v>
      </c>
      <c r="F10109" t="s">
        <v>13</v>
      </c>
      <c r="G10109" s="1">
        <v>15.829999923706101</v>
      </c>
      <c r="H10109">
        <v>50</v>
      </c>
      <c r="I10109" t="s">
        <v>14</v>
      </c>
      <c r="J10109" t="s">
        <v>20</v>
      </c>
      <c r="K10109">
        <f>VLOOKUP(J10109,'Prix unitaires'!B:D,3,FALSE)</f>
        <v>0</v>
      </c>
      <c r="L10109" s="11">
        <f t="shared" si="157"/>
        <v>0</v>
      </c>
    </row>
    <row r="10110" spans="1:12" x14ac:dyDescent="0.25">
      <c r="A10110">
        <v>400</v>
      </c>
      <c r="B10110" t="s">
        <v>26</v>
      </c>
      <c r="C10110">
        <v>121</v>
      </c>
      <c r="D10110" t="s">
        <v>11</v>
      </c>
      <c r="E10110" t="s">
        <v>19</v>
      </c>
      <c r="F10110" t="s">
        <v>13</v>
      </c>
      <c r="G10110" s="1">
        <v>21.2299995422363</v>
      </c>
      <c r="H10110">
        <v>50</v>
      </c>
      <c r="I10110" t="s">
        <v>14</v>
      </c>
      <c r="J10110" t="s">
        <v>20</v>
      </c>
      <c r="K10110">
        <f>VLOOKUP(J10110,'Prix unitaires'!B:D,3,FALSE)</f>
        <v>0</v>
      </c>
      <c r="L10110" s="11">
        <f t="shared" si="157"/>
        <v>0</v>
      </c>
    </row>
    <row r="10111" spans="1:12" x14ac:dyDescent="0.25">
      <c r="A10111">
        <v>400</v>
      </c>
      <c r="B10111" t="s">
        <v>26</v>
      </c>
      <c r="C10111">
        <v>123</v>
      </c>
      <c r="D10111" t="s">
        <v>11</v>
      </c>
      <c r="E10111" t="s">
        <v>19</v>
      </c>
      <c r="F10111" t="s">
        <v>13</v>
      </c>
      <c r="G10111" s="1">
        <v>18.379999160766602</v>
      </c>
      <c r="H10111">
        <v>50</v>
      </c>
      <c r="I10111" t="s">
        <v>14</v>
      </c>
      <c r="J10111" t="s">
        <v>20</v>
      </c>
      <c r="K10111">
        <f>VLOOKUP(J10111,'Prix unitaires'!B:D,3,FALSE)</f>
        <v>0</v>
      </c>
      <c r="L10111" s="11">
        <f t="shared" si="157"/>
        <v>0</v>
      </c>
    </row>
    <row r="10112" spans="1:12" x14ac:dyDescent="0.25">
      <c r="A10112">
        <v>400</v>
      </c>
      <c r="B10112" t="s">
        <v>26</v>
      </c>
      <c r="C10112">
        <v>124</v>
      </c>
      <c r="D10112" t="s">
        <v>11</v>
      </c>
      <c r="E10112" t="s">
        <v>19</v>
      </c>
      <c r="F10112" t="s">
        <v>13</v>
      </c>
      <c r="G10112" s="1">
        <v>21.299999237060501</v>
      </c>
      <c r="H10112">
        <v>50</v>
      </c>
      <c r="I10112" t="s">
        <v>14</v>
      </c>
      <c r="J10112" t="s">
        <v>20</v>
      </c>
      <c r="K10112">
        <f>VLOOKUP(J10112,'Prix unitaires'!B:D,3,FALSE)</f>
        <v>0</v>
      </c>
      <c r="L10112" s="11">
        <f t="shared" si="157"/>
        <v>0</v>
      </c>
    </row>
    <row r="10113" spans="1:12" x14ac:dyDescent="0.25">
      <c r="A10113">
        <v>400</v>
      </c>
      <c r="B10113" t="s">
        <v>26</v>
      </c>
      <c r="C10113">
        <v>125</v>
      </c>
      <c r="D10113" t="s">
        <v>11</v>
      </c>
      <c r="E10113" t="s">
        <v>19</v>
      </c>
      <c r="F10113" t="s">
        <v>13</v>
      </c>
      <c r="G10113" s="1">
        <v>21.340000152587901</v>
      </c>
      <c r="H10113">
        <v>50</v>
      </c>
      <c r="I10113" t="s">
        <v>14</v>
      </c>
      <c r="J10113" t="s">
        <v>20</v>
      </c>
      <c r="K10113">
        <f>VLOOKUP(J10113,'Prix unitaires'!B:D,3,FALSE)</f>
        <v>0</v>
      </c>
      <c r="L10113" s="11">
        <f t="shared" si="157"/>
        <v>0</v>
      </c>
    </row>
    <row r="10114" spans="1:12" x14ac:dyDescent="0.25">
      <c r="A10114">
        <v>400</v>
      </c>
      <c r="B10114" t="s">
        <v>26</v>
      </c>
      <c r="C10114">
        <v>126</v>
      </c>
      <c r="D10114" t="s">
        <v>11</v>
      </c>
      <c r="E10114" t="s">
        <v>19</v>
      </c>
      <c r="F10114" t="s">
        <v>13</v>
      </c>
      <c r="G10114" s="1">
        <v>21.2600002288818</v>
      </c>
      <c r="H10114">
        <v>50</v>
      </c>
      <c r="I10114" t="s">
        <v>14</v>
      </c>
      <c r="J10114" t="s">
        <v>20</v>
      </c>
      <c r="K10114">
        <f>VLOOKUP(J10114,'Prix unitaires'!B:D,3,FALSE)</f>
        <v>0</v>
      </c>
      <c r="L10114" s="11">
        <f t="shared" si="157"/>
        <v>0</v>
      </c>
    </row>
    <row r="10115" spans="1:12" x14ac:dyDescent="0.25">
      <c r="A10115">
        <v>400</v>
      </c>
      <c r="B10115" t="s">
        <v>26</v>
      </c>
      <c r="C10115">
        <v>127</v>
      </c>
      <c r="D10115" t="s">
        <v>11</v>
      </c>
      <c r="E10115" t="s">
        <v>19</v>
      </c>
      <c r="F10115" t="s">
        <v>13</v>
      </c>
      <c r="G10115" s="1">
        <v>10.4099998474121</v>
      </c>
      <c r="H10115">
        <v>50</v>
      </c>
      <c r="I10115" t="s">
        <v>14</v>
      </c>
      <c r="J10115" t="s">
        <v>20</v>
      </c>
      <c r="K10115">
        <f>VLOOKUP(J10115,'Prix unitaires'!B:D,3,FALSE)</f>
        <v>0</v>
      </c>
      <c r="L10115" s="11">
        <f t="shared" ref="L10115:L10178" si="158">(G10115*H10115)*K10115</f>
        <v>0</v>
      </c>
    </row>
    <row r="10116" spans="1:12" x14ac:dyDescent="0.25">
      <c r="A10116">
        <v>400</v>
      </c>
      <c r="B10116" t="s">
        <v>26</v>
      </c>
      <c r="C10116" t="s">
        <v>443</v>
      </c>
      <c r="D10116" t="s">
        <v>11</v>
      </c>
      <c r="E10116" t="s">
        <v>19</v>
      </c>
      <c r="F10116" t="s">
        <v>13</v>
      </c>
      <c r="G10116" s="1">
        <v>10.4099998474121</v>
      </c>
      <c r="H10116">
        <v>50</v>
      </c>
      <c r="I10116" t="s">
        <v>14</v>
      </c>
      <c r="J10116" t="s">
        <v>20</v>
      </c>
      <c r="K10116">
        <f>VLOOKUP(J10116,'Prix unitaires'!B:D,3,FALSE)</f>
        <v>0</v>
      </c>
      <c r="L10116" s="11">
        <f t="shared" si="158"/>
        <v>0</v>
      </c>
    </row>
    <row r="10117" spans="1:12" x14ac:dyDescent="0.25">
      <c r="A10117">
        <v>400</v>
      </c>
      <c r="B10117" t="s">
        <v>26</v>
      </c>
      <c r="C10117">
        <v>128</v>
      </c>
      <c r="D10117" t="s">
        <v>11</v>
      </c>
      <c r="E10117" t="s">
        <v>19</v>
      </c>
      <c r="F10117" t="s">
        <v>13</v>
      </c>
      <c r="G10117" s="1">
        <v>10.5</v>
      </c>
      <c r="H10117">
        <v>50</v>
      </c>
      <c r="I10117" t="s">
        <v>14</v>
      </c>
      <c r="J10117" t="s">
        <v>20</v>
      </c>
      <c r="K10117">
        <f>VLOOKUP(J10117,'Prix unitaires'!B:D,3,FALSE)</f>
        <v>0</v>
      </c>
      <c r="L10117" s="11">
        <f t="shared" si="158"/>
        <v>0</v>
      </c>
    </row>
    <row r="10118" spans="1:12" x14ac:dyDescent="0.25">
      <c r="A10118">
        <v>400</v>
      </c>
      <c r="B10118" t="s">
        <v>26</v>
      </c>
      <c r="C10118">
        <v>129</v>
      </c>
      <c r="D10118" t="s">
        <v>11</v>
      </c>
      <c r="E10118" t="s">
        <v>19</v>
      </c>
      <c r="F10118" t="s">
        <v>13</v>
      </c>
      <c r="G10118" s="1">
        <v>21.180000305175799</v>
      </c>
      <c r="H10118">
        <v>50</v>
      </c>
      <c r="I10118" t="s">
        <v>14</v>
      </c>
      <c r="J10118" t="s">
        <v>20</v>
      </c>
      <c r="K10118">
        <f>VLOOKUP(J10118,'Prix unitaires'!B:D,3,FALSE)</f>
        <v>0</v>
      </c>
      <c r="L10118" s="11">
        <f t="shared" si="158"/>
        <v>0</v>
      </c>
    </row>
    <row r="10119" spans="1:12" x14ac:dyDescent="0.25">
      <c r="A10119">
        <v>400</v>
      </c>
      <c r="B10119" t="s">
        <v>26</v>
      </c>
      <c r="C10119">
        <v>130</v>
      </c>
      <c r="D10119" t="s">
        <v>11</v>
      </c>
      <c r="E10119" t="s">
        <v>17</v>
      </c>
      <c r="F10119" t="s">
        <v>13</v>
      </c>
      <c r="G10119" s="1">
        <v>57.709999084472699</v>
      </c>
      <c r="H10119">
        <v>50</v>
      </c>
      <c r="I10119" t="s">
        <v>14</v>
      </c>
      <c r="J10119" t="s">
        <v>18</v>
      </c>
      <c r="K10119">
        <f>VLOOKUP(J10119,'Prix unitaires'!B:D,3,FALSE)</f>
        <v>0</v>
      </c>
      <c r="L10119" s="11">
        <f t="shared" si="158"/>
        <v>0</v>
      </c>
    </row>
    <row r="10120" spans="1:12" x14ac:dyDescent="0.25">
      <c r="A10120">
        <v>400</v>
      </c>
      <c r="B10120" t="s">
        <v>26</v>
      </c>
      <c r="C10120" t="s">
        <v>444</v>
      </c>
      <c r="D10120">
        <v>-1</v>
      </c>
      <c r="E10120" t="s">
        <v>12</v>
      </c>
      <c r="F10120" t="s">
        <v>13</v>
      </c>
      <c r="G10120" s="1">
        <v>11.430000305175801</v>
      </c>
      <c r="H10120">
        <v>4</v>
      </c>
      <c r="I10120" t="s">
        <v>14</v>
      </c>
      <c r="J10120" t="s">
        <v>152</v>
      </c>
      <c r="K10120">
        <f>VLOOKUP(J10120,'Prix unitaires'!B:D,3,FALSE)</f>
        <v>0</v>
      </c>
      <c r="L10120" s="11">
        <f t="shared" si="158"/>
        <v>0</v>
      </c>
    </row>
    <row r="10121" spans="1:12" x14ac:dyDescent="0.25">
      <c r="A10121">
        <v>400</v>
      </c>
      <c r="B10121" t="s">
        <v>26</v>
      </c>
      <c r="C10121" t="s">
        <v>445</v>
      </c>
      <c r="D10121">
        <v>-1</v>
      </c>
      <c r="E10121" t="s">
        <v>17</v>
      </c>
      <c r="F10121" t="s">
        <v>13</v>
      </c>
      <c r="G10121" s="1">
        <v>6.78999996185303</v>
      </c>
      <c r="H10121">
        <v>12</v>
      </c>
      <c r="I10121" t="s">
        <v>14</v>
      </c>
      <c r="J10121" t="s">
        <v>140</v>
      </c>
      <c r="K10121">
        <f>VLOOKUP(J10121,'Prix unitaires'!B:D,3,FALSE)</f>
        <v>0</v>
      </c>
      <c r="L10121" s="11">
        <f t="shared" si="158"/>
        <v>0</v>
      </c>
    </row>
    <row r="10122" spans="1:12" x14ac:dyDescent="0.25">
      <c r="A10122">
        <v>400</v>
      </c>
      <c r="B10122" t="s">
        <v>26</v>
      </c>
      <c r="C10122">
        <v>136</v>
      </c>
      <c r="D10122">
        <v>-1</v>
      </c>
      <c r="E10122" t="s">
        <v>24</v>
      </c>
      <c r="F10122" t="s">
        <v>13</v>
      </c>
      <c r="G10122" s="1">
        <v>20.829999923706101</v>
      </c>
      <c r="H10122">
        <v>100</v>
      </c>
      <c r="I10122" t="s">
        <v>14</v>
      </c>
      <c r="J10122" t="s">
        <v>93</v>
      </c>
      <c r="K10122">
        <f>VLOOKUP(J10122,'Prix unitaires'!B:D,3,FALSE)</f>
        <v>0</v>
      </c>
      <c r="L10122" s="11">
        <f t="shared" si="158"/>
        <v>0</v>
      </c>
    </row>
    <row r="10123" spans="1:12" x14ac:dyDescent="0.25">
      <c r="A10123">
        <v>400</v>
      </c>
      <c r="B10123" t="s">
        <v>26</v>
      </c>
      <c r="C10123">
        <v>152</v>
      </c>
      <c r="D10123" t="s">
        <v>11</v>
      </c>
      <c r="E10123" t="s">
        <v>19</v>
      </c>
      <c r="F10123" t="s">
        <v>13</v>
      </c>
      <c r="G10123" s="1">
        <v>49.959999084472699</v>
      </c>
      <c r="H10123">
        <v>50</v>
      </c>
      <c r="I10123" t="s">
        <v>14</v>
      </c>
      <c r="J10123" t="s">
        <v>20</v>
      </c>
      <c r="K10123">
        <f>VLOOKUP(J10123,'Prix unitaires'!B:D,3,FALSE)</f>
        <v>0</v>
      </c>
      <c r="L10123" s="11">
        <f t="shared" si="158"/>
        <v>0</v>
      </c>
    </row>
    <row r="10124" spans="1:12" x14ac:dyDescent="0.25">
      <c r="A10124">
        <v>400</v>
      </c>
      <c r="B10124" t="s">
        <v>26</v>
      </c>
      <c r="C10124">
        <v>153</v>
      </c>
      <c r="D10124" t="s">
        <v>11</v>
      </c>
      <c r="E10124" t="s">
        <v>19</v>
      </c>
      <c r="F10124" t="s">
        <v>13</v>
      </c>
      <c r="G10124" s="1">
        <v>14.449999809265099</v>
      </c>
      <c r="H10124">
        <v>50</v>
      </c>
      <c r="I10124" t="s">
        <v>14</v>
      </c>
      <c r="J10124" t="s">
        <v>20</v>
      </c>
      <c r="K10124">
        <f>VLOOKUP(J10124,'Prix unitaires'!B:D,3,FALSE)</f>
        <v>0</v>
      </c>
      <c r="L10124" s="11">
        <f t="shared" si="158"/>
        <v>0</v>
      </c>
    </row>
    <row r="10125" spans="1:12" x14ac:dyDescent="0.25">
      <c r="A10125">
        <v>400</v>
      </c>
      <c r="B10125" t="s">
        <v>26</v>
      </c>
      <c r="C10125">
        <v>154</v>
      </c>
      <c r="D10125" t="s">
        <v>11</v>
      </c>
      <c r="E10125" t="s">
        <v>19</v>
      </c>
      <c r="F10125" t="s">
        <v>13</v>
      </c>
      <c r="G10125" s="1">
        <v>13.6599998474121</v>
      </c>
      <c r="H10125">
        <v>50</v>
      </c>
      <c r="I10125" t="s">
        <v>14</v>
      </c>
      <c r="J10125" t="s">
        <v>20</v>
      </c>
      <c r="K10125">
        <f>VLOOKUP(J10125,'Prix unitaires'!B:D,3,FALSE)</f>
        <v>0</v>
      </c>
      <c r="L10125" s="11">
        <f t="shared" si="158"/>
        <v>0</v>
      </c>
    </row>
    <row r="10126" spans="1:12" x14ac:dyDescent="0.25">
      <c r="A10126">
        <v>400</v>
      </c>
      <c r="B10126" t="s">
        <v>26</v>
      </c>
      <c r="C10126">
        <v>155</v>
      </c>
      <c r="D10126" t="s">
        <v>11</v>
      </c>
      <c r="E10126" t="s">
        <v>19</v>
      </c>
      <c r="F10126" t="s">
        <v>13</v>
      </c>
      <c r="G10126" s="1">
        <v>13.6000003814697</v>
      </c>
      <c r="H10126">
        <v>50</v>
      </c>
      <c r="I10126" t="s">
        <v>14</v>
      </c>
      <c r="J10126" t="s">
        <v>20</v>
      </c>
      <c r="K10126">
        <f>VLOOKUP(J10126,'Prix unitaires'!B:D,3,FALSE)</f>
        <v>0</v>
      </c>
      <c r="L10126" s="11">
        <f t="shared" si="158"/>
        <v>0</v>
      </c>
    </row>
    <row r="10127" spans="1:12" x14ac:dyDescent="0.25">
      <c r="A10127">
        <v>400</v>
      </c>
      <c r="B10127" t="s">
        <v>26</v>
      </c>
      <c r="C10127">
        <v>156</v>
      </c>
      <c r="D10127" t="s">
        <v>11</v>
      </c>
      <c r="E10127" t="s">
        <v>19</v>
      </c>
      <c r="F10127" t="s">
        <v>13</v>
      </c>
      <c r="G10127" s="1">
        <v>13.689999580383301</v>
      </c>
      <c r="H10127">
        <v>50</v>
      </c>
      <c r="I10127" t="s">
        <v>14</v>
      </c>
      <c r="J10127" t="s">
        <v>20</v>
      </c>
      <c r="K10127">
        <f>VLOOKUP(J10127,'Prix unitaires'!B:D,3,FALSE)</f>
        <v>0</v>
      </c>
      <c r="L10127" s="11">
        <f t="shared" si="158"/>
        <v>0</v>
      </c>
    </row>
    <row r="10128" spans="1:12" x14ac:dyDescent="0.25">
      <c r="A10128">
        <v>400</v>
      </c>
      <c r="B10128" t="s">
        <v>26</v>
      </c>
      <c r="C10128">
        <v>157</v>
      </c>
      <c r="D10128" t="s">
        <v>11</v>
      </c>
      <c r="E10128" t="s">
        <v>19</v>
      </c>
      <c r="F10128" t="s">
        <v>13</v>
      </c>
      <c r="G10128" s="1">
        <v>13.6400003433228</v>
      </c>
      <c r="H10128">
        <v>50</v>
      </c>
      <c r="I10128" t="s">
        <v>14</v>
      </c>
      <c r="J10128" t="s">
        <v>20</v>
      </c>
      <c r="K10128">
        <f>VLOOKUP(J10128,'Prix unitaires'!B:D,3,FALSE)</f>
        <v>0</v>
      </c>
      <c r="L10128" s="11">
        <f t="shared" si="158"/>
        <v>0</v>
      </c>
    </row>
    <row r="10129" spans="1:12" x14ac:dyDescent="0.25">
      <c r="A10129">
        <v>400</v>
      </c>
      <c r="B10129" t="s">
        <v>26</v>
      </c>
      <c r="C10129">
        <v>158</v>
      </c>
      <c r="D10129" t="s">
        <v>11</v>
      </c>
      <c r="E10129" t="s">
        <v>19</v>
      </c>
      <c r="F10129" t="s">
        <v>13</v>
      </c>
      <c r="G10129" s="1">
        <v>17.159999847412099</v>
      </c>
      <c r="H10129">
        <v>50</v>
      </c>
      <c r="I10129" t="s">
        <v>14</v>
      </c>
      <c r="J10129" t="s">
        <v>20</v>
      </c>
      <c r="K10129">
        <f>VLOOKUP(J10129,'Prix unitaires'!B:D,3,FALSE)</f>
        <v>0</v>
      </c>
      <c r="L10129" s="11">
        <f t="shared" si="158"/>
        <v>0</v>
      </c>
    </row>
    <row r="10130" spans="1:12" x14ac:dyDescent="0.25">
      <c r="A10130">
        <v>400</v>
      </c>
      <c r="B10130" t="s">
        <v>26</v>
      </c>
      <c r="C10130">
        <v>159</v>
      </c>
      <c r="D10130" t="s">
        <v>11</v>
      </c>
      <c r="E10130" t="s">
        <v>19</v>
      </c>
      <c r="F10130" t="s">
        <v>13</v>
      </c>
      <c r="G10130" s="1">
        <v>23.7700004577637</v>
      </c>
      <c r="H10130">
        <v>50</v>
      </c>
      <c r="I10130" t="s">
        <v>14</v>
      </c>
      <c r="J10130" t="s">
        <v>20</v>
      </c>
      <c r="K10130">
        <f>VLOOKUP(J10130,'Prix unitaires'!B:D,3,FALSE)</f>
        <v>0</v>
      </c>
      <c r="L10130" s="11">
        <f t="shared" si="158"/>
        <v>0</v>
      </c>
    </row>
    <row r="10131" spans="1:12" x14ac:dyDescent="0.25">
      <c r="A10131">
        <v>400</v>
      </c>
      <c r="B10131" t="s">
        <v>26</v>
      </c>
      <c r="C10131">
        <v>162</v>
      </c>
      <c r="D10131" t="s">
        <v>11</v>
      </c>
      <c r="E10131" t="s">
        <v>19</v>
      </c>
      <c r="F10131" t="s">
        <v>13</v>
      </c>
      <c r="G10131" s="1">
        <v>12.449999809265099</v>
      </c>
      <c r="H10131">
        <v>50</v>
      </c>
      <c r="I10131" t="s">
        <v>14</v>
      </c>
      <c r="J10131" t="s">
        <v>20</v>
      </c>
      <c r="K10131">
        <f>VLOOKUP(J10131,'Prix unitaires'!B:D,3,FALSE)</f>
        <v>0</v>
      </c>
      <c r="L10131" s="11">
        <f t="shared" si="158"/>
        <v>0</v>
      </c>
    </row>
    <row r="10132" spans="1:12" x14ac:dyDescent="0.25">
      <c r="A10132">
        <v>400</v>
      </c>
      <c r="B10132" t="s">
        <v>26</v>
      </c>
      <c r="C10132">
        <v>164</v>
      </c>
      <c r="D10132" t="s">
        <v>11</v>
      </c>
      <c r="E10132" t="s">
        <v>19</v>
      </c>
      <c r="F10132" t="s">
        <v>13</v>
      </c>
      <c r="G10132" s="1">
        <v>33</v>
      </c>
      <c r="H10132">
        <v>50</v>
      </c>
      <c r="I10132" t="s">
        <v>14</v>
      </c>
      <c r="J10132" t="s">
        <v>20</v>
      </c>
      <c r="K10132">
        <f>VLOOKUP(J10132,'Prix unitaires'!B:D,3,FALSE)</f>
        <v>0</v>
      </c>
      <c r="L10132" s="11">
        <f t="shared" si="158"/>
        <v>0</v>
      </c>
    </row>
    <row r="10133" spans="1:12" x14ac:dyDescent="0.25">
      <c r="A10133">
        <v>400</v>
      </c>
      <c r="B10133" t="s">
        <v>144</v>
      </c>
      <c r="C10133">
        <v>201</v>
      </c>
      <c r="D10133" t="s">
        <v>11</v>
      </c>
      <c r="E10133" t="s">
        <v>19</v>
      </c>
      <c r="F10133" t="s">
        <v>13</v>
      </c>
      <c r="G10133" s="1">
        <v>58.409999847412102</v>
      </c>
      <c r="H10133">
        <v>50</v>
      </c>
      <c r="I10133" t="s">
        <v>14</v>
      </c>
      <c r="J10133" t="s">
        <v>20</v>
      </c>
      <c r="K10133">
        <f>VLOOKUP(J10133,'Prix unitaires'!B:D,3,FALSE)</f>
        <v>0</v>
      </c>
      <c r="L10133" s="11">
        <f t="shared" si="158"/>
        <v>0</v>
      </c>
    </row>
    <row r="10134" spans="1:12" x14ac:dyDescent="0.25">
      <c r="A10134">
        <v>400</v>
      </c>
      <c r="B10134" t="s">
        <v>144</v>
      </c>
      <c r="C10134" t="s">
        <v>161</v>
      </c>
      <c r="D10134" t="s">
        <v>11</v>
      </c>
      <c r="E10134" t="s">
        <v>19</v>
      </c>
      <c r="F10134" t="s">
        <v>13</v>
      </c>
      <c r="G10134" s="1">
        <v>294.11999511718801</v>
      </c>
      <c r="H10134">
        <v>50</v>
      </c>
      <c r="I10134" t="s">
        <v>14</v>
      </c>
      <c r="J10134" t="s">
        <v>20</v>
      </c>
      <c r="K10134">
        <f>VLOOKUP(J10134,'Prix unitaires'!B:D,3,FALSE)</f>
        <v>0</v>
      </c>
      <c r="L10134" s="11">
        <f t="shared" si="158"/>
        <v>0</v>
      </c>
    </row>
    <row r="10135" spans="1:12" x14ac:dyDescent="0.25">
      <c r="A10135">
        <v>400</v>
      </c>
      <c r="B10135" t="s">
        <v>412</v>
      </c>
      <c r="C10135" t="s">
        <v>446</v>
      </c>
      <c r="D10135">
        <v>-1</v>
      </c>
      <c r="E10135" t="s">
        <v>289</v>
      </c>
      <c r="F10135" t="s">
        <v>13</v>
      </c>
      <c r="G10135" s="1">
        <v>8.5699996948241992</v>
      </c>
      <c r="H10135">
        <v>50</v>
      </c>
      <c r="I10135" t="s">
        <v>14</v>
      </c>
      <c r="J10135" t="s">
        <v>337</v>
      </c>
      <c r="K10135">
        <f>VLOOKUP(J10135,'Prix unitaires'!B:D,3,FALSE)</f>
        <v>0</v>
      </c>
      <c r="L10135" s="11">
        <f t="shared" si="158"/>
        <v>0</v>
      </c>
    </row>
    <row r="10136" spans="1:12" x14ac:dyDescent="0.25">
      <c r="A10136">
        <v>400</v>
      </c>
      <c r="B10136" t="s">
        <v>412</v>
      </c>
      <c r="C10136">
        <v>305</v>
      </c>
      <c r="D10136">
        <v>-1</v>
      </c>
      <c r="E10136" t="s">
        <v>32</v>
      </c>
      <c r="F10136" t="s">
        <v>13</v>
      </c>
      <c r="G10136" s="1">
        <v>11.2299995422363</v>
      </c>
      <c r="H10136">
        <v>240</v>
      </c>
      <c r="I10136" t="s">
        <v>14</v>
      </c>
      <c r="J10136" t="s">
        <v>164</v>
      </c>
      <c r="K10136">
        <f>VLOOKUP(J10136,'Prix unitaires'!B:D,3,FALSE)</f>
        <v>0</v>
      </c>
      <c r="L10136" s="11">
        <f t="shared" si="158"/>
        <v>0</v>
      </c>
    </row>
    <row r="10137" spans="1:12" x14ac:dyDescent="0.25">
      <c r="A10137">
        <v>400</v>
      </c>
      <c r="B10137" t="s">
        <v>10</v>
      </c>
      <c r="C10137">
        <v>73</v>
      </c>
      <c r="D10137" t="s">
        <v>11</v>
      </c>
      <c r="E10137" t="s">
        <v>19</v>
      </c>
      <c r="F10137" t="s">
        <v>13</v>
      </c>
      <c r="G10137" s="1">
        <v>17.209999084472699</v>
      </c>
      <c r="H10137">
        <v>50</v>
      </c>
      <c r="I10137" t="s">
        <v>14</v>
      </c>
      <c r="J10137" t="s">
        <v>20</v>
      </c>
      <c r="K10137">
        <f>VLOOKUP(J10137,'Prix unitaires'!B:D,3,FALSE)</f>
        <v>0</v>
      </c>
      <c r="L10137" s="11">
        <f t="shared" si="158"/>
        <v>0</v>
      </c>
    </row>
    <row r="10138" spans="1:12" x14ac:dyDescent="0.25">
      <c r="A10138">
        <v>400</v>
      </c>
      <c r="B10138" t="s">
        <v>10</v>
      </c>
      <c r="C10138">
        <v>74</v>
      </c>
      <c r="D10138" t="s">
        <v>11</v>
      </c>
      <c r="E10138" t="s">
        <v>19</v>
      </c>
      <c r="F10138" t="s">
        <v>13</v>
      </c>
      <c r="G10138" s="1">
        <v>13.7299995422363</v>
      </c>
      <c r="H10138">
        <v>50</v>
      </c>
      <c r="I10138" t="s">
        <v>14</v>
      </c>
      <c r="J10138" t="s">
        <v>20</v>
      </c>
      <c r="K10138">
        <f>VLOOKUP(J10138,'Prix unitaires'!B:D,3,FALSE)</f>
        <v>0</v>
      </c>
      <c r="L10138" s="11">
        <f t="shared" si="158"/>
        <v>0</v>
      </c>
    </row>
    <row r="10139" spans="1:12" x14ac:dyDescent="0.25">
      <c r="A10139">
        <v>400</v>
      </c>
      <c r="B10139" t="s">
        <v>10</v>
      </c>
      <c r="C10139">
        <v>75</v>
      </c>
      <c r="D10139" t="s">
        <v>11</v>
      </c>
      <c r="E10139" t="s">
        <v>19</v>
      </c>
      <c r="F10139" t="s">
        <v>13</v>
      </c>
      <c r="G10139" s="1">
        <v>13.710000038146999</v>
      </c>
      <c r="H10139">
        <v>50</v>
      </c>
      <c r="I10139" t="s">
        <v>14</v>
      </c>
      <c r="J10139" t="s">
        <v>20</v>
      </c>
      <c r="K10139">
        <f>VLOOKUP(J10139,'Prix unitaires'!B:D,3,FALSE)</f>
        <v>0</v>
      </c>
      <c r="L10139" s="11">
        <f t="shared" si="158"/>
        <v>0</v>
      </c>
    </row>
    <row r="10140" spans="1:12" x14ac:dyDescent="0.25">
      <c r="A10140">
        <v>400</v>
      </c>
      <c r="B10140" t="s">
        <v>10</v>
      </c>
      <c r="C10140">
        <v>76</v>
      </c>
      <c r="D10140" t="s">
        <v>11</v>
      </c>
      <c r="E10140" t="s">
        <v>19</v>
      </c>
      <c r="F10140" t="s">
        <v>13</v>
      </c>
      <c r="G10140" s="1">
        <v>13.7200002670288</v>
      </c>
      <c r="H10140">
        <v>50</v>
      </c>
      <c r="I10140" t="s">
        <v>14</v>
      </c>
      <c r="J10140" t="s">
        <v>20</v>
      </c>
      <c r="K10140">
        <f>VLOOKUP(J10140,'Prix unitaires'!B:D,3,FALSE)</f>
        <v>0</v>
      </c>
      <c r="L10140" s="11">
        <f t="shared" si="158"/>
        <v>0</v>
      </c>
    </row>
    <row r="10141" spans="1:12" x14ac:dyDescent="0.25">
      <c r="A10141">
        <v>400</v>
      </c>
      <c r="B10141" t="s">
        <v>10</v>
      </c>
      <c r="C10141">
        <v>77</v>
      </c>
      <c r="D10141" t="s">
        <v>11</v>
      </c>
      <c r="E10141" t="s">
        <v>19</v>
      </c>
      <c r="F10141" t="s">
        <v>13</v>
      </c>
      <c r="G10141" s="1">
        <v>36.720001220703097</v>
      </c>
      <c r="H10141">
        <v>50</v>
      </c>
      <c r="I10141" t="s">
        <v>14</v>
      </c>
      <c r="J10141" t="s">
        <v>20</v>
      </c>
      <c r="K10141">
        <f>VLOOKUP(J10141,'Prix unitaires'!B:D,3,FALSE)</f>
        <v>0</v>
      </c>
      <c r="L10141" s="11">
        <f t="shared" si="158"/>
        <v>0</v>
      </c>
    </row>
    <row r="10142" spans="1:12" x14ac:dyDescent="0.25">
      <c r="A10142">
        <v>401</v>
      </c>
      <c r="B10142" t="s">
        <v>10</v>
      </c>
      <c r="C10142" t="s">
        <v>16</v>
      </c>
      <c r="D10142" t="s">
        <v>11</v>
      </c>
      <c r="E10142" t="s">
        <v>38</v>
      </c>
      <c r="F10142" t="s">
        <v>13</v>
      </c>
      <c r="G10142" s="1">
        <v>102.15000152587901</v>
      </c>
      <c r="H10142">
        <v>50</v>
      </c>
      <c r="I10142" t="s">
        <v>14</v>
      </c>
      <c r="J10142" t="s">
        <v>39</v>
      </c>
      <c r="K10142">
        <f>VLOOKUP(J10142,'Prix unitaires'!B:D,3,FALSE)</f>
        <v>0</v>
      </c>
      <c r="L10142" s="11">
        <f t="shared" si="158"/>
        <v>0</v>
      </c>
    </row>
    <row r="10143" spans="1:12" x14ac:dyDescent="0.25">
      <c r="A10143">
        <v>401</v>
      </c>
      <c r="B10143" t="s">
        <v>10</v>
      </c>
      <c r="C10143">
        <v>2</v>
      </c>
      <c r="D10143" t="s">
        <v>11</v>
      </c>
      <c r="E10143" t="s">
        <v>32</v>
      </c>
      <c r="F10143" t="s">
        <v>13</v>
      </c>
      <c r="G10143" s="1">
        <v>17.899999618530298</v>
      </c>
      <c r="H10143">
        <v>240</v>
      </c>
      <c r="I10143" t="s">
        <v>14</v>
      </c>
      <c r="J10143" t="s">
        <v>33</v>
      </c>
      <c r="K10143">
        <f>VLOOKUP(J10143,'Prix unitaires'!B:D,3,FALSE)</f>
        <v>0</v>
      </c>
      <c r="L10143" s="11">
        <f t="shared" si="158"/>
        <v>0</v>
      </c>
    </row>
    <row r="10144" spans="1:12" x14ac:dyDescent="0.25">
      <c r="A10144">
        <v>401</v>
      </c>
      <c r="B10144" t="s">
        <v>10</v>
      </c>
      <c r="C10144" t="s">
        <v>244</v>
      </c>
      <c r="D10144" t="s">
        <v>11</v>
      </c>
      <c r="E10144" t="s">
        <v>38</v>
      </c>
      <c r="F10144" t="s">
        <v>13</v>
      </c>
      <c r="G10144" s="1">
        <v>36.889999389648402</v>
      </c>
      <c r="H10144">
        <v>100</v>
      </c>
      <c r="I10144" t="s">
        <v>14</v>
      </c>
      <c r="J10144" t="s">
        <v>39</v>
      </c>
      <c r="K10144">
        <f>VLOOKUP(J10144,'Prix unitaires'!B:D,3,FALSE)</f>
        <v>0</v>
      </c>
      <c r="L10144" s="11">
        <f t="shared" si="158"/>
        <v>0</v>
      </c>
    </row>
    <row r="10145" spans="1:12" x14ac:dyDescent="0.25">
      <c r="A10145">
        <v>401</v>
      </c>
      <c r="B10145" t="s">
        <v>10</v>
      </c>
      <c r="C10145">
        <v>3</v>
      </c>
      <c r="D10145" t="s">
        <v>11</v>
      </c>
      <c r="E10145" t="s">
        <v>32</v>
      </c>
      <c r="F10145" t="s">
        <v>13</v>
      </c>
      <c r="G10145" s="1">
        <v>9.5200004577637003</v>
      </c>
      <c r="H10145">
        <v>240</v>
      </c>
      <c r="I10145" t="s">
        <v>14</v>
      </c>
      <c r="J10145" t="s">
        <v>33</v>
      </c>
      <c r="K10145">
        <f>VLOOKUP(J10145,'Prix unitaires'!B:D,3,FALSE)</f>
        <v>0</v>
      </c>
      <c r="L10145" s="11">
        <f t="shared" si="158"/>
        <v>0</v>
      </c>
    </row>
    <row r="10146" spans="1:12" x14ac:dyDescent="0.25">
      <c r="A10146">
        <v>401</v>
      </c>
      <c r="B10146" t="s">
        <v>10</v>
      </c>
      <c r="C10146">
        <v>4</v>
      </c>
      <c r="D10146" t="s">
        <v>11</v>
      </c>
      <c r="E10146" t="s">
        <v>38</v>
      </c>
      <c r="F10146" t="s">
        <v>13</v>
      </c>
      <c r="G10146" s="1">
        <v>160.80000305175801</v>
      </c>
      <c r="H10146">
        <v>50</v>
      </c>
      <c r="I10146" t="s">
        <v>14</v>
      </c>
      <c r="J10146" t="s">
        <v>39</v>
      </c>
      <c r="K10146">
        <f>VLOOKUP(J10146,'Prix unitaires'!B:D,3,FALSE)</f>
        <v>0</v>
      </c>
      <c r="L10146" s="11">
        <f t="shared" si="158"/>
        <v>0</v>
      </c>
    </row>
    <row r="10147" spans="1:12" x14ac:dyDescent="0.25">
      <c r="A10147">
        <v>401</v>
      </c>
      <c r="B10147" t="s">
        <v>10</v>
      </c>
      <c r="C10147" t="s">
        <v>58</v>
      </c>
      <c r="D10147" t="s">
        <v>11</v>
      </c>
      <c r="E10147" t="s">
        <v>17</v>
      </c>
      <c r="F10147" t="s">
        <v>13</v>
      </c>
      <c r="G10147" s="1">
        <v>9.9499998092650994</v>
      </c>
      <c r="H10147">
        <v>50</v>
      </c>
      <c r="I10147" t="s">
        <v>14</v>
      </c>
      <c r="J10147" t="s">
        <v>18</v>
      </c>
      <c r="K10147">
        <f>VLOOKUP(J10147,'Prix unitaires'!B:D,3,FALSE)</f>
        <v>0</v>
      </c>
      <c r="L10147" s="11">
        <f t="shared" si="158"/>
        <v>0</v>
      </c>
    </row>
    <row r="10148" spans="1:12" x14ac:dyDescent="0.25">
      <c r="A10148">
        <v>401</v>
      </c>
      <c r="B10148" t="s">
        <v>10</v>
      </c>
      <c r="C10148">
        <v>5</v>
      </c>
      <c r="D10148" t="s">
        <v>11</v>
      </c>
      <c r="E10148" t="s">
        <v>24</v>
      </c>
      <c r="F10148" t="s">
        <v>13</v>
      </c>
      <c r="G10148" s="1">
        <v>21.850000381469702</v>
      </c>
      <c r="H10148">
        <v>50</v>
      </c>
      <c r="I10148" t="s">
        <v>14</v>
      </c>
      <c r="J10148" t="s">
        <v>25</v>
      </c>
      <c r="K10148">
        <f>VLOOKUP(J10148,'Prix unitaires'!B:D,3,FALSE)</f>
        <v>0</v>
      </c>
      <c r="L10148" s="11">
        <f t="shared" si="158"/>
        <v>0</v>
      </c>
    </row>
    <row r="10149" spans="1:12" x14ac:dyDescent="0.25">
      <c r="A10149">
        <v>401</v>
      </c>
      <c r="B10149" t="s">
        <v>10</v>
      </c>
      <c r="C10149" t="s">
        <v>202</v>
      </c>
      <c r="D10149" t="s">
        <v>11</v>
      </c>
      <c r="E10149" t="s">
        <v>24</v>
      </c>
      <c r="F10149" t="s">
        <v>13</v>
      </c>
      <c r="G10149" s="1">
        <v>28.930000305175799</v>
      </c>
      <c r="H10149">
        <v>50</v>
      </c>
      <c r="I10149" t="s">
        <v>14</v>
      </c>
      <c r="J10149" t="s">
        <v>25</v>
      </c>
      <c r="K10149">
        <f>VLOOKUP(J10149,'Prix unitaires'!B:D,3,FALSE)</f>
        <v>0</v>
      </c>
      <c r="L10149" s="11">
        <f t="shared" si="158"/>
        <v>0</v>
      </c>
    </row>
    <row r="10150" spans="1:12" x14ac:dyDescent="0.25">
      <c r="A10150">
        <v>401</v>
      </c>
      <c r="B10150" t="s">
        <v>10</v>
      </c>
      <c r="C10150" t="s">
        <v>64</v>
      </c>
      <c r="D10150" t="s">
        <v>11</v>
      </c>
      <c r="E10150" t="s">
        <v>12</v>
      </c>
      <c r="F10150" t="s">
        <v>13</v>
      </c>
      <c r="G10150" s="1">
        <v>57.349998474121101</v>
      </c>
      <c r="H10150">
        <v>50</v>
      </c>
      <c r="I10150" t="s">
        <v>14</v>
      </c>
      <c r="J10150" t="s">
        <v>15</v>
      </c>
      <c r="K10150">
        <f>VLOOKUP(J10150,'Prix unitaires'!B:D,3,FALSE)</f>
        <v>0</v>
      </c>
      <c r="L10150" s="11">
        <f t="shared" si="158"/>
        <v>0</v>
      </c>
    </row>
    <row r="10151" spans="1:12" x14ac:dyDescent="0.25">
      <c r="A10151">
        <v>401</v>
      </c>
      <c r="B10151" t="s">
        <v>10</v>
      </c>
      <c r="C10151">
        <v>7</v>
      </c>
      <c r="D10151" t="s">
        <v>11</v>
      </c>
      <c r="E10151" t="s">
        <v>12</v>
      </c>
      <c r="F10151" t="s">
        <v>13</v>
      </c>
      <c r="G10151" s="1">
        <v>45.669998168945298</v>
      </c>
      <c r="H10151">
        <v>50</v>
      </c>
      <c r="I10151" t="s">
        <v>14</v>
      </c>
      <c r="J10151" t="s">
        <v>15</v>
      </c>
      <c r="K10151">
        <f>VLOOKUP(J10151,'Prix unitaires'!B:D,3,FALSE)</f>
        <v>0</v>
      </c>
      <c r="L10151" s="11">
        <f t="shared" si="158"/>
        <v>0</v>
      </c>
    </row>
    <row r="10152" spans="1:12" x14ac:dyDescent="0.25">
      <c r="A10152">
        <v>401</v>
      </c>
      <c r="B10152" t="s">
        <v>10</v>
      </c>
      <c r="C10152" t="s">
        <v>172</v>
      </c>
      <c r="D10152" t="s">
        <v>11</v>
      </c>
      <c r="E10152" t="s">
        <v>17</v>
      </c>
      <c r="F10152" t="s">
        <v>13</v>
      </c>
      <c r="G10152" s="1">
        <v>204</v>
      </c>
      <c r="H10152">
        <v>50</v>
      </c>
      <c r="I10152" t="s">
        <v>14</v>
      </c>
      <c r="J10152" t="s">
        <v>18</v>
      </c>
      <c r="K10152">
        <f>VLOOKUP(J10152,'Prix unitaires'!B:D,3,FALSE)</f>
        <v>0</v>
      </c>
      <c r="L10152" s="11">
        <f t="shared" si="158"/>
        <v>0</v>
      </c>
    </row>
    <row r="10153" spans="1:12" x14ac:dyDescent="0.25">
      <c r="A10153">
        <v>401</v>
      </c>
      <c r="B10153" t="s">
        <v>10</v>
      </c>
      <c r="C10153">
        <v>8</v>
      </c>
      <c r="D10153" t="s">
        <v>11</v>
      </c>
      <c r="E10153" t="s">
        <v>32</v>
      </c>
      <c r="F10153" t="s">
        <v>13</v>
      </c>
      <c r="G10153" s="1">
        <v>10.7200002670288</v>
      </c>
      <c r="H10153">
        <v>240</v>
      </c>
      <c r="I10153" t="s">
        <v>14</v>
      </c>
      <c r="J10153" t="s">
        <v>33</v>
      </c>
      <c r="K10153">
        <f>VLOOKUP(J10153,'Prix unitaires'!B:D,3,FALSE)</f>
        <v>0</v>
      </c>
      <c r="L10153" s="11">
        <f t="shared" si="158"/>
        <v>0</v>
      </c>
    </row>
    <row r="10154" spans="1:12" x14ac:dyDescent="0.25">
      <c r="A10154">
        <v>401</v>
      </c>
      <c r="B10154" t="s">
        <v>10</v>
      </c>
      <c r="C10154" t="s">
        <v>447</v>
      </c>
      <c r="D10154" t="s">
        <v>11</v>
      </c>
      <c r="E10154" t="s">
        <v>12</v>
      </c>
      <c r="F10154" t="s">
        <v>13</v>
      </c>
      <c r="G10154" s="1">
        <v>4.4699997901916504</v>
      </c>
      <c r="H10154">
        <v>50</v>
      </c>
      <c r="I10154" t="s">
        <v>14</v>
      </c>
      <c r="J10154" t="s">
        <v>15</v>
      </c>
      <c r="K10154">
        <f>VLOOKUP(J10154,'Prix unitaires'!B:D,3,FALSE)</f>
        <v>0</v>
      </c>
      <c r="L10154" s="11">
        <f t="shared" si="158"/>
        <v>0</v>
      </c>
    </row>
    <row r="10155" spans="1:12" x14ac:dyDescent="0.25">
      <c r="A10155">
        <v>401</v>
      </c>
      <c r="B10155" t="s">
        <v>10</v>
      </c>
      <c r="C10155" t="s">
        <v>187</v>
      </c>
      <c r="D10155" t="s">
        <v>11</v>
      </c>
      <c r="E10155" t="s">
        <v>19</v>
      </c>
      <c r="F10155" t="s">
        <v>13</v>
      </c>
      <c r="G10155" s="1">
        <v>19.549999237060501</v>
      </c>
      <c r="H10155">
        <v>50</v>
      </c>
      <c r="I10155" t="s">
        <v>14</v>
      </c>
      <c r="J10155" t="s">
        <v>20</v>
      </c>
      <c r="K10155">
        <f>VLOOKUP(J10155,'Prix unitaires'!B:D,3,FALSE)</f>
        <v>0</v>
      </c>
      <c r="L10155" s="11">
        <f t="shared" si="158"/>
        <v>0</v>
      </c>
    </row>
    <row r="10156" spans="1:12" x14ac:dyDescent="0.25">
      <c r="A10156">
        <v>401</v>
      </c>
      <c r="B10156" t="s">
        <v>10</v>
      </c>
      <c r="C10156" t="s">
        <v>78</v>
      </c>
      <c r="D10156">
        <v>-1</v>
      </c>
      <c r="E10156" t="s">
        <v>24</v>
      </c>
      <c r="F10156" t="s">
        <v>13</v>
      </c>
      <c r="G10156" s="1">
        <v>20.430000305175799</v>
      </c>
      <c r="H10156">
        <v>100</v>
      </c>
      <c r="I10156" t="s">
        <v>14</v>
      </c>
      <c r="J10156" t="s">
        <v>93</v>
      </c>
      <c r="K10156">
        <f>VLOOKUP(J10156,'Prix unitaires'!B:D,3,FALSE)</f>
        <v>0</v>
      </c>
      <c r="L10156" s="11">
        <f t="shared" si="158"/>
        <v>0</v>
      </c>
    </row>
    <row r="10157" spans="1:12" x14ac:dyDescent="0.25">
      <c r="A10157">
        <v>401</v>
      </c>
      <c r="B10157" t="s">
        <v>10</v>
      </c>
      <c r="C10157">
        <v>14</v>
      </c>
      <c r="D10157" t="s">
        <v>11</v>
      </c>
      <c r="E10157" t="s">
        <v>19</v>
      </c>
      <c r="F10157" t="s">
        <v>13</v>
      </c>
      <c r="G10157" s="1">
        <v>15.1499996185303</v>
      </c>
      <c r="H10157">
        <v>50</v>
      </c>
      <c r="I10157" t="s">
        <v>14</v>
      </c>
      <c r="J10157" t="s">
        <v>20</v>
      </c>
      <c r="K10157">
        <f>VLOOKUP(J10157,'Prix unitaires'!B:D,3,FALSE)</f>
        <v>0</v>
      </c>
      <c r="L10157" s="11">
        <f t="shared" si="158"/>
        <v>0</v>
      </c>
    </row>
    <row r="10158" spans="1:12" x14ac:dyDescent="0.25">
      <c r="A10158">
        <v>401</v>
      </c>
      <c r="B10158" t="s">
        <v>10</v>
      </c>
      <c r="C10158" t="s">
        <v>89</v>
      </c>
      <c r="D10158" t="s">
        <v>11</v>
      </c>
      <c r="E10158" t="s">
        <v>24</v>
      </c>
      <c r="F10158" t="s">
        <v>13</v>
      </c>
      <c r="G10158" s="1">
        <v>13.3999996185303</v>
      </c>
      <c r="H10158">
        <v>100</v>
      </c>
      <c r="I10158" t="s">
        <v>14</v>
      </c>
      <c r="J10158" t="s">
        <v>25</v>
      </c>
      <c r="K10158">
        <f>VLOOKUP(J10158,'Prix unitaires'!B:D,3,FALSE)</f>
        <v>0</v>
      </c>
      <c r="L10158" s="11">
        <f t="shared" si="158"/>
        <v>0</v>
      </c>
    </row>
    <row r="10159" spans="1:12" x14ac:dyDescent="0.25">
      <c r="A10159">
        <v>401</v>
      </c>
      <c r="B10159" t="s">
        <v>10</v>
      </c>
      <c r="C10159" t="s">
        <v>94</v>
      </c>
      <c r="D10159" t="s">
        <v>11</v>
      </c>
      <c r="E10159" t="s">
        <v>19</v>
      </c>
      <c r="F10159" t="s">
        <v>13</v>
      </c>
      <c r="G10159" s="1">
        <v>14.300000190734901</v>
      </c>
      <c r="H10159">
        <v>50</v>
      </c>
      <c r="I10159" t="s">
        <v>14</v>
      </c>
      <c r="J10159" t="s">
        <v>20</v>
      </c>
      <c r="K10159">
        <f>VLOOKUP(J10159,'Prix unitaires'!B:D,3,FALSE)</f>
        <v>0</v>
      </c>
      <c r="L10159" s="11">
        <f t="shared" si="158"/>
        <v>0</v>
      </c>
    </row>
    <row r="10160" spans="1:12" x14ac:dyDescent="0.25">
      <c r="A10160">
        <v>401</v>
      </c>
      <c r="B10160" t="s">
        <v>10</v>
      </c>
      <c r="C10160">
        <v>15</v>
      </c>
      <c r="D10160" t="s">
        <v>11</v>
      </c>
      <c r="E10160" t="s">
        <v>32</v>
      </c>
      <c r="F10160" t="s">
        <v>13</v>
      </c>
      <c r="G10160" s="1">
        <v>8.1599998474121005</v>
      </c>
      <c r="H10160">
        <v>240</v>
      </c>
      <c r="I10160" t="s">
        <v>14</v>
      </c>
      <c r="J10160" t="s">
        <v>33</v>
      </c>
      <c r="K10160">
        <f>VLOOKUP(J10160,'Prix unitaires'!B:D,3,FALSE)</f>
        <v>0</v>
      </c>
      <c r="L10160" s="11">
        <f t="shared" si="158"/>
        <v>0</v>
      </c>
    </row>
    <row r="10161" spans="1:12" x14ac:dyDescent="0.25">
      <c r="A10161">
        <v>401</v>
      </c>
      <c r="B10161" t="s">
        <v>10</v>
      </c>
      <c r="C10161">
        <v>16</v>
      </c>
      <c r="D10161" t="s">
        <v>11</v>
      </c>
      <c r="E10161" t="s">
        <v>19</v>
      </c>
      <c r="F10161" t="s">
        <v>13</v>
      </c>
      <c r="G10161" s="1">
        <v>9.1899995803833008</v>
      </c>
      <c r="H10161">
        <v>50</v>
      </c>
      <c r="I10161" t="s">
        <v>14</v>
      </c>
      <c r="J10161" t="s">
        <v>20</v>
      </c>
      <c r="K10161">
        <f>VLOOKUP(J10161,'Prix unitaires'!B:D,3,FALSE)</f>
        <v>0</v>
      </c>
      <c r="L10161" s="11">
        <f t="shared" si="158"/>
        <v>0</v>
      </c>
    </row>
    <row r="10162" spans="1:12" x14ac:dyDescent="0.25">
      <c r="A10162">
        <v>401</v>
      </c>
      <c r="B10162" t="s">
        <v>10</v>
      </c>
      <c r="C10162" t="s">
        <v>106</v>
      </c>
      <c r="D10162" t="s">
        <v>11</v>
      </c>
      <c r="E10162" t="s">
        <v>19</v>
      </c>
      <c r="F10162" t="s">
        <v>13</v>
      </c>
      <c r="G10162" s="1">
        <v>8.9399995803833008</v>
      </c>
      <c r="H10162">
        <v>50</v>
      </c>
      <c r="I10162" t="s">
        <v>14</v>
      </c>
      <c r="J10162" t="s">
        <v>20</v>
      </c>
      <c r="K10162">
        <f>VLOOKUP(J10162,'Prix unitaires'!B:D,3,FALSE)</f>
        <v>0</v>
      </c>
      <c r="L10162" s="11">
        <f t="shared" si="158"/>
        <v>0</v>
      </c>
    </row>
    <row r="10163" spans="1:12" x14ac:dyDescent="0.25">
      <c r="A10163">
        <v>401</v>
      </c>
      <c r="B10163" t="s">
        <v>10</v>
      </c>
      <c r="C10163">
        <v>17</v>
      </c>
      <c r="D10163" t="s">
        <v>11</v>
      </c>
      <c r="E10163" t="s">
        <v>19</v>
      </c>
      <c r="F10163" t="s">
        <v>13</v>
      </c>
      <c r="G10163" s="1">
        <v>13.819999694824199</v>
      </c>
      <c r="H10163">
        <v>50</v>
      </c>
      <c r="I10163" t="s">
        <v>14</v>
      </c>
      <c r="J10163" t="s">
        <v>20</v>
      </c>
      <c r="K10163">
        <f>VLOOKUP(J10163,'Prix unitaires'!B:D,3,FALSE)</f>
        <v>0</v>
      </c>
      <c r="L10163" s="11">
        <f t="shared" si="158"/>
        <v>0</v>
      </c>
    </row>
    <row r="10164" spans="1:12" x14ac:dyDescent="0.25">
      <c r="A10164">
        <v>401</v>
      </c>
      <c r="B10164" t="s">
        <v>10</v>
      </c>
      <c r="C10164">
        <v>18</v>
      </c>
      <c r="D10164" t="s">
        <v>11</v>
      </c>
      <c r="E10164" t="s">
        <v>19</v>
      </c>
      <c r="F10164" t="s">
        <v>13</v>
      </c>
      <c r="G10164" s="1">
        <v>13.8699998855591</v>
      </c>
      <c r="H10164">
        <v>50</v>
      </c>
      <c r="I10164" t="s">
        <v>14</v>
      </c>
      <c r="J10164" t="s">
        <v>20</v>
      </c>
      <c r="K10164">
        <f>VLOOKUP(J10164,'Prix unitaires'!B:D,3,FALSE)</f>
        <v>0</v>
      </c>
      <c r="L10164" s="11">
        <f t="shared" si="158"/>
        <v>0</v>
      </c>
    </row>
    <row r="10165" spans="1:12" x14ac:dyDescent="0.25">
      <c r="A10165">
        <v>401</v>
      </c>
      <c r="B10165" t="s">
        <v>10</v>
      </c>
      <c r="C10165">
        <v>19</v>
      </c>
      <c r="D10165" t="s">
        <v>11</v>
      </c>
      <c r="E10165" t="s">
        <v>19</v>
      </c>
      <c r="F10165" t="s">
        <v>13</v>
      </c>
      <c r="G10165" s="1">
        <v>19.709999084472699</v>
      </c>
      <c r="H10165">
        <v>50</v>
      </c>
      <c r="I10165" t="s">
        <v>14</v>
      </c>
      <c r="J10165" t="s">
        <v>20</v>
      </c>
      <c r="K10165">
        <f>VLOOKUP(J10165,'Prix unitaires'!B:D,3,FALSE)</f>
        <v>0</v>
      </c>
      <c r="L10165" s="11">
        <f t="shared" si="158"/>
        <v>0</v>
      </c>
    </row>
    <row r="10166" spans="1:12" x14ac:dyDescent="0.25">
      <c r="A10166">
        <v>401</v>
      </c>
      <c r="B10166" t="s">
        <v>10</v>
      </c>
      <c r="C10166">
        <v>21</v>
      </c>
      <c r="D10166" t="s">
        <v>11</v>
      </c>
      <c r="E10166" t="s">
        <v>17</v>
      </c>
      <c r="F10166" t="s">
        <v>13</v>
      </c>
      <c r="G10166" s="1">
        <v>10.170000076293899</v>
      </c>
      <c r="H10166">
        <v>50</v>
      </c>
      <c r="I10166" t="s">
        <v>14</v>
      </c>
      <c r="J10166" t="s">
        <v>18</v>
      </c>
      <c r="K10166">
        <f>VLOOKUP(J10166,'Prix unitaires'!B:D,3,FALSE)</f>
        <v>0</v>
      </c>
      <c r="L10166" s="11">
        <f t="shared" si="158"/>
        <v>0</v>
      </c>
    </row>
    <row r="10167" spans="1:12" x14ac:dyDescent="0.25">
      <c r="A10167">
        <v>401</v>
      </c>
      <c r="B10167" t="s">
        <v>10</v>
      </c>
      <c r="C10167">
        <v>22</v>
      </c>
      <c r="D10167">
        <v>-1</v>
      </c>
      <c r="E10167" t="s">
        <v>32</v>
      </c>
      <c r="F10167" t="s">
        <v>13</v>
      </c>
      <c r="G10167" s="1">
        <v>25.870000839233398</v>
      </c>
      <c r="H10167">
        <v>240</v>
      </c>
      <c r="I10167" t="s">
        <v>14</v>
      </c>
      <c r="J10167" t="s">
        <v>164</v>
      </c>
      <c r="K10167">
        <f>VLOOKUP(J10167,'Prix unitaires'!B:D,3,FALSE)</f>
        <v>0</v>
      </c>
      <c r="L10167" s="11">
        <f t="shared" si="158"/>
        <v>0</v>
      </c>
    </row>
    <row r="10168" spans="1:12" x14ac:dyDescent="0.25">
      <c r="A10168">
        <v>401</v>
      </c>
      <c r="B10168" t="s">
        <v>10</v>
      </c>
      <c r="C10168">
        <v>25</v>
      </c>
      <c r="D10168" t="s">
        <v>11</v>
      </c>
      <c r="E10168" t="s">
        <v>17</v>
      </c>
      <c r="F10168" t="s">
        <v>13</v>
      </c>
      <c r="G10168" s="1">
        <v>9.8100004196166992</v>
      </c>
      <c r="H10168">
        <v>50</v>
      </c>
      <c r="I10168" t="s">
        <v>14</v>
      </c>
      <c r="J10168" t="s">
        <v>18</v>
      </c>
      <c r="K10168">
        <f>VLOOKUP(J10168,'Prix unitaires'!B:D,3,FALSE)</f>
        <v>0</v>
      </c>
      <c r="L10168" s="11">
        <f t="shared" si="158"/>
        <v>0</v>
      </c>
    </row>
    <row r="10169" spans="1:12" x14ac:dyDescent="0.25">
      <c r="A10169">
        <v>401</v>
      </c>
      <c r="B10169" t="s">
        <v>10</v>
      </c>
      <c r="C10169">
        <v>26</v>
      </c>
      <c r="D10169">
        <v>-1</v>
      </c>
      <c r="E10169" t="s">
        <v>24</v>
      </c>
      <c r="F10169" t="s">
        <v>13</v>
      </c>
      <c r="G10169" s="1">
        <v>43.709999084472699</v>
      </c>
      <c r="H10169">
        <v>100</v>
      </c>
      <c r="I10169" t="s">
        <v>14</v>
      </c>
      <c r="J10169" t="s">
        <v>93</v>
      </c>
      <c r="K10169">
        <f>VLOOKUP(J10169,'Prix unitaires'!B:D,3,FALSE)</f>
        <v>0</v>
      </c>
      <c r="L10169" s="11">
        <f t="shared" si="158"/>
        <v>0</v>
      </c>
    </row>
    <row r="10170" spans="1:12" x14ac:dyDescent="0.25">
      <c r="A10170">
        <v>401</v>
      </c>
      <c r="B10170" t="s">
        <v>10</v>
      </c>
      <c r="C10170">
        <v>27</v>
      </c>
      <c r="D10170" t="s">
        <v>11</v>
      </c>
      <c r="E10170" t="s">
        <v>17</v>
      </c>
      <c r="F10170" t="s">
        <v>13</v>
      </c>
      <c r="G10170" s="1">
        <v>4.96000003814697</v>
      </c>
      <c r="H10170">
        <v>50</v>
      </c>
      <c r="I10170" t="s">
        <v>14</v>
      </c>
      <c r="J10170" t="s">
        <v>18</v>
      </c>
      <c r="K10170">
        <f>VLOOKUP(J10170,'Prix unitaires'!B:D,3,FALSE)</f>
        <v>0</v>
      </c>
      <c r="L10170" s="11">
        <f t="shared" si="158"/>
        <v>0</v>
      </c>
    </row>
    <row r="10171" spans="1:12" x14ac:dyDescent="0.25">
      <c r="A10171">
        <v>401</v>
      </c>
      <c r="B10171" t="s">
        <v>26</v>
      </c>
      <c r="C10171">
        <v>101</v>
      </c>
      <c r="D10171" t="s">
        <v>11</v>
      </c>
      <c r="E10171" t="s">
        <v>12</v>
      </c>
      <c r="F10171" t="s">
        <v>13</v>
      </c>
      <c r="G10171" s="1">
        <v>41.240001678466797</v>
      </c>
      <c r="H10171">
        <v>50</v>
      </c>
      <c r="I10171" t="s">
        <v>14</v>
      </c>
      <c r="J10171" t="s">
        <v>15</v>
      </c>
      <c r="K10171">
        <f>VLOOKUP(J10171,'Prix unitaires'!B:D,3,FALSE)</f>
        <v>0</v>
      </c>
      <c r="L10171" s="11">
        <f t="shared" si="158"/>
        <v>0</v>
      </c>
    </row>
    <row r="10172" spans="1:12" x14ac:dyDescent="0.25">
      <c r="A10172">
        <v>401</v>
      </c>
      <c r="B10172" t="s">
        <v>26</v>
      </c>
      <c r="C10172">
        <v>102</v>
      </c>
      <c r="D10172" t="s">
        <v>11</v>
      </c>
      <c r="E10172" t="s">
        <v>19</v>
      </c>
      <c r="F10172" t="s">
        <v>13</v>
      </c>
      <c r="G10172" s="1">
        <v>30.350000381469702</v>
      </c>
      <c r="H10172">
        <v>50</v>
      </c>
      <c r="I10172" t="s">
        <v>14</v>
      </c>
      <c r="J10172" t="s">
        <v>20</v>
      </c>
      <c r="K10172">
        <f>VLOOKUP(J10172,'Prix unitaires'!B:D,3,FALSE)</f>
        <v>0</v>
      </c>
      <c r="L10172" s="11">
        <f t="shared" si="158"/>
        <v>0</v>
      </c>
    </row>
    <row r="10173" spans="1:12" x14ac:dyDescent="0.25">
      <c r="A10173">
        <v>401</v>
      </c>
      <c r="B10173" t="s">
        <v>26</v>
      </c>
      <c r="C10173">
        <v>103</v>
      </c>
      <c r="D10173" t="s">
        <v>11</v>
      </c>
      <c r="E10173" t="s">
        <v>19</v>
      </c>
      <c r="F10173" t="s">
        <v>13</v>
      </c>
      <c r="G10173" s="1">
        <v>10.789999961853001</v>
      </c>
      <c r="H10173">
        <v>50</v>
      </c>
      <c r="I10173" t="s">
        <v>14</v>
      </c>
      <c r="J10173" t="s">
        <v>20</v>
      </c>
      <c r="K10173">
        <f>VLOOKUP(J10173,'Prix unitaires'!B:D,3,FALSE)</f>
        <v>0</v>
      </c>
      <c r="L10173" s="11">
        <f t="shared" si="158"/>
        <v>0</v>
      </c>
    </row>
    <row r="10174" spans="1:12" x14ac:dyDescent="0.25">
      <c r="A10174">
        <v>401</v>
      </c>
      <c r="B10174" t="s">
        <v>26</v>
      </c>
      <c r="C10174" t="s">
        <v>252</v>
      </c>
      <c r="D10174" t="s">
        <v>11</v>
      </c>
      <c r="E10174" t="s">
        <v>17</v>
      </c>
      <c r="F10174" t="s">
        <v>13</v>
      </c>
      <c r="G10174" s="1">
        <v>34.069999694824197</v>
      </c>
      <c r="H10174">
        <v>50</v>
      </c>
      <c r="I10174" t="s">
        <v>14</v>
      </c>
      <c r="J10174" t="s">
        <v>18</v>
      </c>
      <c r="K10174">
        <f>VLOOKUP(J10174,'Prix unitaires'!B:D,3,FALSE)</f>
        <v>0</v>
      </c>
      <c r="L10174" s="11">
        <f t="shared" si="158"/>
        <v>0</v>
      </c>
    </row>
    <row r="10175" spans="1:12" x14ac:dyDescent="0.25">
      <c r="A10175">
        <v>401</v>
      </c>
      <c r="B10175" t="s">
        <v>26</v>
      </c>
      <c r="C10175">
        <v>104</v>
      </c>
      <c r="D10175" t="s">
        <v>11</v>
      </c>
      <c r="E10175" t="s">
        <v>19</v>
      </c>
      <c r="F10175" t="s">
        <v>13</v>
      </c>
      <c r="G10175" s="1">
        <v>10.920000076293899</v>
      </c>
      <c r="H10175">
        <v>50</v>
      </c>
      <c r="I10175" t="s">
        <v>14</v>
      </c>
      <c r="J10175" t="s">
        <v>20</v>
      </c>
      <c r="K10175">
        <f>VLOOKUP(J10175,'Prix unitaires'!B:D,3,FALSE)</f>
        <v>0</v>
      </c>
      <c r="L10175" s="11">
        <f t="shared" si="158"/>
        <v>0</v>
      </c>
    </row>
    <row r="10176" spans="1:12" x14ac:dyDescent="0.25">
      <c r="A10176">
        <v>401</v>
      </c>
      <c r="B10176" t="s">
        <v>26</v>
      </c>
      <c r="C10176">
        <v>105</v>
      </c>
      <c r="D10176" t="s">
        <v>11</v>
      </c>
      <c r="E10176" t="s">
        <v>12</v>
      </c>
      <c r="F10176" t="s">
        <v>13</v>
      </c>
      <c r="G10176" s="1">
        <v>8.25</v>
      </c>
      <c r="H10176">
        <v>50</v>
      </c>
      <c r="I10176" t="s">
        <v>14</v>
      </c>
      <c r="J10176" t="s">
        <v>15</v>
      </c>
      <c r="K10176">
        <f>VLOOKUP(J10176,'Prix unitaires'!B:D,3,FALSE)</f>
        <v>0</v>
      </c>
      <c r="L10176" s="11">
        <f t="shared" si="158"/>
        <v>0</v>
      </c>
    </row>
    <row r="10177" spans="1:12" x14ac:dyDescent="0.25">
      <c r="A10177">
        <v>401</v>
      </c>
      <c r="B10177" t="s">
        <v>26</v>
      </c>
      <c r="C10177">
        <v>106</v>
      </c>
      <c r="D10177" t="s">
        <v>11</v>
      </c>
      <c r="E10177" t="s">
        <v>19</v>
      </c>
      <c r="F10177" t="s">
        <v>13</v>
      </c>
      <c r="G10177" s="1">
        <v>15.0100002288818</v>
      </c>
      <c r="H10177">
        <v>50</v>
      </c>
      <c r="I10177" t="s">
        <v>14</v>
      </c>
      <c r="J10177" t="s">
        <v>20</v>
      </c>
      <c r="K10177">
        <f>VLOOKUP(J10177,'Prix unitaires'!B:D,3,FALSE)</f>
        <v>0</v>
      </c>
      <c r="L10177" s="11">
        <f t="shared" si="158"/>
        <v>0</v>
      </c>
    </row>
    <row r="10178" spans="1:12" x14ac:dyDescent="0.25">
      <c r="A10178">
        <v>401</v>
      </c>
      <c r="B10178" t="s">
        <v>26</v>
      </c>
      <c r="C10178">
        <v>107</v>
      </c>
      <c r="D10178" t="s">
        <v>11</v>
      </c>
      <c r="E10178" t="s">
        <v>19</v>
      </c>
      <c r="F10178" t="s">
        <v>13</v>
      </c>
      <c r="G10178" s="1">
        <v>15.25</v>
      </c>
      <c r="H10178">
        <v>50</v>
      </c>
      <c r="I10178" t="s">
        <v>14</v>
      </c>
      <c r="J10178" t="s">
        <v>20</v>
      </c>
      <c r="K10178">
        <f>VLOOKUP(J10178,'Prix unitaires'!B:D,3,FALSE)</f>
        <v>0</v>
      </c>
      <c r="L10178" s="11">
        <f t="shared" si="158"/>
        <v>0</v>
      </c>
    </row>
    <row r="10179" spans="1:12" x14ac:dyDescent="0.25">
      <c r="A10179">
        <v>401</v>
      </c>
      <c r="B10179" t="s">
        <v>26</v>
      </c>
      <c r="C10179">
        <v>108</v>
      </c>
      <c r="D10179" t="s">
        <v>11</v>
      </c>
      <c r="E10179" t="s">
        <v>19</v>
      </c>
      <c r="F10179" t="s">
        <v>13</v>
      </c>
      <c r="G10179" s="1">
        <v>34.330001831054702</v>
      </c>
      <c r="H10179">
        <v>50</v>
      </c>
      <c r="I10179" t="s">
        <v>14</v>
      </c>
      <c r="J10179" t="s">
        <v>20</v>
      </c>
      <c r="K10179">
        <f>VLOOKUP(J10179,'Prix unitaires'!B:D,3,FALSE)</f>
        <v>0</v>
      </c>
      <c r="L10179" s="11">
        <f t="shared" ref="L10179:L10242" si="159">(G10179*H10179)*K10179</f>
        <v>0</v>
      </c>
    </row>
    <row r="10180" spans="1:12" x14ac:dyDescent="0.25">
      <c r="A10180">
        <v>401</v>
      </c>
      <c r="B10180" t="s">
        <v>26</v>
      </c>
      <c r="C10180">
        <v>110</v>
      </c>
      <c r="D10180" t="s">
        <v>11</v>
      </c>
      <c r="E10180" t="s">
        <v>19</v>
      </c>
      <c r="F10180" t="s">
        <v>13</v>
      </c>
      <c r="G10180" s="1">
        <v>6.21000003814697</v>
      </c>
      <c r="H10180">
        <v>50</v>
      </c>
      <c r="I10180" t="s">
        <v>14</v>
      </c>
      <c r="J10180" t="s">
        <v>20</v>
      </c>
      <c r="K10180">
        <f>VLOOKUP(J10180,'Prix unitaires'!B:D,3,FALSE)</f>
        <v>0</v>
      </c>
      <c r="L10180" s="11">
        <f t="shared" si="159"/>
        <v>0</v>
      </c>
    </row>
    <row r="10181" spans="1:12" x14ac:dyDescent="0.25">
      <c r="A10181">
        <v>401</v>
      </c>
      <c r="B10181" t="s">
        <v>26</v>
      </c>
      <c r="C10181">
        <v>111</v>
      </c>
      <c r="D10181" t="s">
        <v>11</v>
      </c>
      <c r="E10181" t="s">
        <v>19</v>
      </c>
      <c r="F10181" t="s">
        <v>13</v>
      </c>
      <c r="G10181" s="1">
        <v>10.560000419616699</v>
      </c>
      <c r="H10181">
        <v>50</v>
      </c>
      <c r="I10181" t="s">
        <v>14</v>
      </c>
      <c r="J10181" t="s">
        <v>20</v>
      </c>
      <c r="K10181">
        <f>VLOOKUP(J10181,'Prix unitaires'!B:D,3,FALSE)</f>
        <v>0</v>
      </c>
      <c r="L10181" s="11">
        <f t="shared" si="159"/>
        <v>0</v>
      </c>
    </row>
    <row r="10182" spans="1:12" x14ac:dyDescent="0.25">
      <c r="A10182">
        <v>404</v>
      </c>
      <c r="B10182" t="s">
        <v>26</v>
      </c>
      <c r="C10182">
        <v>101</v>
      </c>
      <c r="D10182" t="s">
        <v>11</v>
      </c>
      <c r="E10182" t="s">
        <v>12</v>
      </c>
      <c r="F10182" t="s">
        <v>13</v>
      </c>
      <c r="G10182" s="1">
        <v>39.650001525878899</v>
      </c>
      <c r="H10182">
        <v>24</v>
      </c>
      <c r="I10182" t="s">
        <v>14</v>
      </c>
      <c r="J10182" t="s">
        <v>15</v>
      </c>
      <c r="K10182">
        <f>VLOOKUP(J10182,'Prix unitaires'!B:D,3,FALSE)</f>
        <v>0</v>
      </c>
      <c r="L10182" s="11">
        <f t="shared" si="159"/>
        <v>0</v>
      </c>
    </row>
    <row r="10183" spans="1:12" x14ac:dyDescent="0.25">
      <c r="A10183">
        <v>406</v>
      </c>
      <c r="B10183" t="s">
        <v>10</v>
      </c>
      <c r="C10183" t="s">
        <v>16</v>
      </c>
      <c r="D10183" t="s">
        <v>11</v>
      </c>
      <c r="E10183" t="s">
        <v>17</v>
      </c>
      <c r="F10183" t="s">
        <v>13</v>
      </c>
      <c r="G10183" s="1">
        <v>30.9899997711182</v>
      </c>
      <c r="H10183">
        <v>50</v>
      </c>
      <c r="I10183" t="s">
        <v>14</v>
      </c>
      <c r="J10183" t="s">
        <v>18</v>
      </c>
      <c r="K10183">
        <f>VLOOKUP(J10183,'Prix unitaires'!B:D,3,FALSE)</f>
        <v>0</v>
      </c>
      <c r="L10183" s="11">
        <f t="shared" si="159"/>
        <v>0</v>
      </c>
    </row>
    <row r="10184" spans="1:12" x14ac:dyDescent="0.25">
      <c r="A10184">
        <v>406</v>
      </c>
      <c r="B10184" t="s">
        <v>10</v>
      </c>
      <c r="C10184">
        <v>1</v>
      </c>
      <c r="D10184" t="s">
        <v>11</v>
      </c>
      <c r="E10184" t="s">
        <v>17</v>
      </c>
      <c r="F10184" t="s">
        <v>13</v>
      </c>
      <c r="G10184" s="1">
        <v>6.1599998474121103</v>
      </c>
      <c r="H10184">
        <v>50</v>
      </c>
      <c r="I10184" t="s">
        <v>14</v>
      </c>
      <c r="J10184" t="s">
        <v>18</v>
      </c>
      <c r="K10184">
        <f>VLOOKUP(J10184,'Prix unitaires'!B:D,3,FALSE)</f>
        <v>0</v>
      </c>
      <c r="L10184" s="11">
        <f t="shared" si="159"/>
        <v>0</v>
      </c>
    </row>
    <row r="10185" spans="1:12" x14ac:dyDescent="0.25">
      <c r="A10185">
        <v>406</v>
      </c>
      <c r="B10185" t="s">
        <v>10</v>
      </c>
      <c r="C10185" t="s">
        <v>448</v>
      </c>
      <c r="D10185" t="s">
        <v>11</v>
      </c>
      <c r="E10185" t="s">
        <v>17</v>
      </c>
      <c r="F10185" t="s">
        <v>13</v>
      </c>
      <c r="G10185" s="1">
        <v>3.7599999904632599</v>
      </c>
      <c r="H10185">
        <v>50</v>
      </c>
      <c r="I10185" t="s">
        <v>14</v>
      </c>
      <c r="J10185" t="s">
        <v>18</v>
      </c>
      <c r="K10185">
        <f>VLOOKUP(J10185,'Prix unitaires'!B:D,3,FALSE)</f>
        <v>0</v>
      </c>
      <c r="L10185" s="11">
        <f t="shared" si="159"/>
        <v>0</v>
      </c>
    </row>
    <row r="10186" spans="1:12" x14ac:dyDescent="0.25">
      <c r="A10186">
        <v>401</v>
      </c>
      <c r="B10186" t="s">
        <v>26</v>
      </c>
      <c r="C10186">
        <v>112</v>
      </c>
      <c r="D10186" t="s">
        <v>11</v>
      </c>
      <c r="E10186" t="s">
        <v>19</v>
      </c>
      <c r="F10186" t="s">
        <v>13</v>
      </c>
      <c r="G10186" s="1">
        <v>13.5299997329712</v>
      </c>
      <c r="H10186">
        <v>50</v>
      </c>
      <c r="I10186" t="s">
        <v>14</v>
      </c>
      <c r="J10186" t="s">
        <v>20</v>
      </c>
      <c r="K10186">
        <f>VLOOKUP(J10186,'Prix unitaires'!B:D,3,FALSE)</f>
        <v>0</v>
      </c>
      <c r="L10186" s="11">
        <f t="shared" si="159"/>
        <v>0</v>
      </c>
    </row>
    <row r="10187" spans="1:12" x14ac:dyDescent="0.25">
      <c r="A10187">
        <v>401</v>
      </c>
      <c r="B10187" t="s">
        <v>26</v>
      </c>
      <c r="C10187">
        <v>113</v>
      </c>
      <c r="D10187" t="s">
        <v>11</v>
      </c>
      <c r="E10187" t="s">
        <v>32</v>
      </c>
      <c r="F10187" t="s">
        <v>13</v>
      </c>
      <c r="G10187" s="1">
        <v>6.28999996185303</v>
      </c>
      <c r="H10187">
        <v>240</v>
      </c>
      <c r="I10187" t="s">
        <v>14</v>
      </c>
      <c r="J10187" t="s">
        <v>33</v>
      </c>
      <c r="K10187">
        <f>VLOOKUP(J10187,'Prix unitaires'!B:D,3,FALSE)</f>
        <v>0</v>
      </c>
      <c r="L10187" s="11">
        <f t="shared" si="159"/>
        <v>0</v>
      </c>
    </row>
    <row r="10188" spans="1:12" x14ac:dyDescent="0.25">
      <c r="A10188">
        <v>401</v>
      </c>
      <c r="B10188" t="s">
        <v>26</v>
      </c>
      <c r="C10188" t="s">
        <v>34</v>
      </c>
      <c r="D10188" t="s">
        <v>11</v>
      </c>
      <c r="E10188" t="s">
        <v>32</v>
      </c>
      <c r="F10188" t="s">
        <v>13</v>
      </c>
      <c r="G10188" s="1">
        <v>4.71000003814697</v>
      </c>
      <c r="H10188">
        <v>240</v>
      </c>
      <c r="I10188" t="s">
        <v>14</v>
      </c>
      <c r="J10188" t="s">
        <v>33</v>
      </c>
      <c r="K10188">
        <f>VLOOKUP(J10188,'Prix unitaires'!B:D,3,FALSE)</f>
        <v>0</v>
      </c>
      <c r="L10188" s="11">
        <f t="shared" si="159"/>
        <v>0</v>
      </c>
    </row>
    <row r="10189" spans="1:12" x14ac:dyDescent="0.25">
      <c r="A10189">
        <v>401</v>
      </c>
      <c r="B10189" t="s">
        <v>26</v>
      </c>
      <c r="C10189">
        <v>114</v>
      </c>
      <c r="D10189" t="s">
        <v>11</v>
      </c>
      <c r="E10189" t="s">
        <v>19</v>
      </c>
      <c r="F10189" t="s">
        <v>13</v>
      </c>
      <c r="G10189" s="1">
        <v>10.079999923706101</v>
      </c>
      <c r="H10189">
        <v>50</v>
      </c>
      <c r="I10189" t="s">
        <v>14</v>
      </c>
      <c r="J10189" t="s">
        <v>20</v>
      </c>
      <c r="K10189">
        <f>VLOOKUP(J10189,'Prix unitaires'!B:D,3,FALSE)</f>
        <v>0</v>
      </c>
      <c r="L10189" s="11">
        <f t="shared" si="159"/>
        <v>0</v>
      </c>
    </row>
    <row r="10190" spans="1:12" x14ac:dyDescent="0.25">
      <c r="A10190">
        <v>401</v>
      </c>
      <c r="B10190" t="s">
        <v>26</v>
      </c>
      <c r="C10190">
        <v>115</v>
      </c>
      <c r="D10190" t="s">
        <v>11</v>
      </c>
      <c r="E10190" t="s">
        <v>19</v>
      </c>
      <c r="F10190" t="s">
        <v>13</v>
      </c>
      <c r="G10190" s="1">
        <v>49.7700004577637</v>
      </c>
      <c r="H10190">
        <v>50</v>
      </c>
      <c r="I10190" t="s">
        <v>14</v>
      </c>
      <c r="J10190" t="s">
        <v>20</v>
      </c>
      <c r="K10190">
        <f>VLOOKUP(J10190,'Prix unitaires'!B:D,3,FALSE)</f>
        <v>0</v>
      </c>
      <c r="L10190" s="11">
        <f t="shared" si="159"/>
        <v>0</v>
      </c>
    </row>
    <row r="10191" spans="1:12" x14ac:dyDescent="0.25">
      <c r="A10191">
        <v>401</v>
      </c>
      <c r="B10191" t="s">
        <v>26</v>
      </c>
      <c r="C10191">
        <v>118</v>
      </c>
      <c r="D10191" t="s">
        <v>11</v>
      </c>
      <c r="E10191" t="s">
        <v>19</v>
      </c>
      <c r="F10191" t="s">
        <v>13</v>
      </c>
      <c r="G10191" s="1">
        <v>16.069999694824201</v>
      </c>
      <c r="H10191">
        <v>50</v>
      </c>
      <c r="I10191" t="s">
        <v>14</v>
      </c>
      <c r="J10191" t="s">
        <v>20</v>
      </c>
      <c r="K10191">
        <f>VLOOKUP(J10191,'Prix unitaires'!B:D,3,FALSE)</f>
        <v>0</v>
      </c>
      <c r="L10191" s="11">
        <f t="shared" si="159"/>
        <v>0</v>
      </c>
    </row>
    <row r="10192" spans="1:12" x14ac:dyDescent="0.25">
      <c r="A10192">
        <v>401</v>
      </c>
      <c r="B10192" t="s">
        <v>144</v>
      </c>
      <c r="C10192">
        <v>201</v>
      </c>
      <c r="D10192" t="s">
        <v>11</v>
      </c>
      <c r="E10192" t="s">
        <v>32</v>
      </c>
      <c r="F10192" t="s">
        <v>13</v>
      </c>
      <c r="G10192" s="1">
        <v>10.5200004577637</v>
      </c>
      <c r="H10192">
        <v>240</v>
      </c>
      <c r="I10192" t="s">
        <v>14</v>
      </c>
      <c r="J10192" t="s">
        <v>33</v>
      </c>
      <c r="K10192">
        <f>VLOOKUP(J10192,'Prix unitaires'!B:D,3,FALSE)</f>
        <v>0</v>
      </c>
      <c r="L10192" s="11">
        <f t="shared" si="159"/>
        <v>0</v>
      </c>
    </row>
    <row r="10193" spans="1:12" x14ac:dyDescent="0.25">
      <c r="A10193">
        <v>401</v>
      </c>
      <c r="B10193" t="s">
        <v>144</v>
      </c>
      <c r="C10193">
        <v>202</v>
      </c>
      <c r="D10193" t="s">
        <v>11</v>
      </c>
      <c r="E10193" t="s">
        <v>19</v>
      </c>
      <c r="F10193" t="s">
        <v>13</v>
      </c>
      <c r="G10193" s="1">
        <v>22</v>
      </c>
      <c r="H10193">
        <v>50</v>
      </c>
      <c r="I10193" t="s">
        <v>14</v>
      </c>
      <c r="J10193" t="s">
        <v>20</v>
      </c>
      <c r="K10193">
        <f>VLOOKUP(J10193,'Prix unitaires'!B:D,3,FALSE)</f>
        <v>0</v>
      </c>
      <c r="L10193" s="11">
        <f t="shared" si="159"/>
        <v>0</v>
      </c>
    </row>
    <row r="10194" spans="1:12" x14ac:dyDescent="0.25">
      <c r="A10194">
        <v>401</v>
      </c>
      <c r="B10194" t="s">
        <v>144</v>
      </c>
      <c r="C10194">
        <v>203</v>
      </c>
      <c r="D10194" t="s">
        <v>11</v>
      </c>
      <c r="E10194" t="s">
        <v>19</v>
      </c>
      <c r="F10194" t="s">
        <v>13</v>
      </c>
      <c r="G10194" s="1">
        <v>6.1500000953674299</v>
      </c>
      <c r="H10194">
        <v>50</v>
      </c>
      <c r="I10194" t="s">
        <v>14</v>
      </c>
      <c r="J10194" t="s">
        <v>20</v>
      </c>
      <c r="K10194">
        <f>VLOOKUP(J10194,'Prix unitaires'!B:D,3,FALSE)</f>
        <v>0</v>
      </c>
      <c r="L10194" s="11">
        <f t="shared" si="159"/>
        <v>0</v>
      </c>
    </row>
    <row r="10195" spans="1:12" x14ac:dyDescent="0.25">
      <c r="A10195">
        <v>401</v>
      </c>
      <c r="B10195" t="s">
        <v>144</v>
      </c>
      <c r="C10195">
        <v>204</v>
      </c>
      <c r="D10195" t="s">
        <v>11</v>
      </c>
      <c r="E10195" t="s">
        <v>19</v>
      </c>
      <c r="F10195" t="s">
        <v>13</v>
      </c>
      <c r="G10195" s="1">
        <v>6.8400001525878897</v>
      </c>
      <c r="H10195">
        <v>50</v>
      </c>
      <c r="I10195" t="s">
        <v>14</v>
      </c>
      <c r="J10195" t="s">
        <v>20</v>
      </c>
      <c r="K10195">
        <f>VLOOKUP(J10195,'Prix unitaires'!B:D,3,FALSE)</f>
        <v>0</v>
      </c>
      <c r="L10195" s="11">
        <f t="shared" si="159"/>
        <v>0</v>
      </c>
    </row>
    <row r="10196" spans="1:12" x14ac:dyDescent="0.25">
      <c r="A10196">
        <v>401</v>
      </c>
      <c r="B10196" t="s">
        <v>144</v>
      </c>
      <c r="C10196">
        <v>205</v>
      </c>
      <c r="D10196" t="s">
        <v>11</v>
      </c>
      <c r="E10196" t="s">
        <v>19</v>
      </c>
      <c r="F10196" t="s">
        <v>13</v>
      </c>
      <c r="G10196" s="1">
        <v>21.430000305175799</v>
      </c>
      <c r="H10196">
        <v>50</v>
      </c>
      <c r="I10196" t="s">
        <v>14</v>
      </c>
      <c r="J10196" t="s">
        <v>20</v>
      </c>
      <c r="K10196">
        <f>VLOOKUP(J10196,'Prix unitaires'!B:D,3,FALSE)</f>
        <v>0</v>
      </c>
      <c r="L10196" s="11">
        <f t="shared" si="159"/>
        <v>0</v>
      </c>
    </row>
    <row r="10197" spans="1:12" x14ac:dyDescent="0.25">
      <c r="A10197">
        <v>401</v>
      </c>
      <c r="B10197" t="s">
        <v>144</v>
      </c>
      <c r="C10197">
        <v>206</v>
      </c>
      <c r="D10197" t="s">
        <v>11</v>
      </c>
      <c r="E10197" t="s">
        <v>19</v>
      </c>
      <c r="F10197" t="s">
        <v>13</v>
      </c>
      <c r="G10197" s="1">
        <v>14.1199998855591</v>
      </c>
      <c r="H10197">
        <v>50</v>
      </c>
      <c r="I10197" t="s">
        <v>14</v>
      </c>
      <c r="J10197" t="s">
        <v>20</v>
      </c>
      <c r="K10197">
        <f>VLOOKUP(J10197,'Prix unitaires'!B:D,3,FALSE)</f>
        <v>0</v>
      </c>
      <c r="L10197" s="11">
        <f t="shared" si="159"/>
        <v>0</v>
      </c>
    </row>
    <row r="10198" spans="1:12" x14ac:dyDescent="0.25">
      <c r="A10198">
        <v>401</v>
      </c>
      <c r="B10198" t="s">
        <v>144</v>
      </c>
      <c r="C10198">
        <v>207</v>
      </c>
      <c r="D10198" t="s">
        <v>11</v>
      </c>
      <c r="E10198" t="s">
        <v>19</v>
      </c>
      <c r="F10198" t="s">
        <v>13</v>
      </c>
      <c r="G10198" s="1">
        <v>10.550000190734901</v>
      </c>
      <c r="H10198">
        <v>50</v>
      </c>
      <c r="I10198" t="s">
        <v>14</v>
      </c>
      <c r="J10198" t="s">
        <v>20</v>
      </c>
      <c r="K10198">
        <f>VLOOKUP(J10198,'Prix unitaires'!B:D,3,FALSE)</f>
        <v>0</v>
      </c>
      <c r="L10198" s="11">
        <f t="shared" si="159"/>
        <v>0</v>
      </c>
    </row>
    <row r="10199" spans="1:12" x14ac:dyDescent="0.25">
      <c r="A10199">
        <v>401</v>
      </c>
      <c r="B10199" t="s">
        <v>144</v>
      </c>
      <c r="C10199">
        <v>208</v>
      </c>
      <c r="D10199" t="s">
        <v>11</v>
      </c>
      <c r="E10199" t="s">
        <v>19</v>
      </c>
      <c r="F10199" t="s">
        <v>13</v>
      </c>
      <c r="G10199" s="1">
        <v>20.840000152587901</v>
      </c>
      <c r="H10199">
        <v>50</v>
      </c>
      <c r="I10199" t="s">
        <v>14</v>
      </c>
      <c r="J10199" t="s">
        <v>20</v>
      </c>
      <c r="K10199">
        <f>VLOOKUP(J10199,'Prix unitaires'!B:D,3,FALSE)</f>
        <v>0</v>
      </c>
      <c r="L10199" s="11">
        <f t="shared" si="159"/>
        <v>0</v>
      </c>
    </row>
    <row r="10200" spans="1:12" x14ac:dyDescent="0.25">
      <c r="A10200">
        <v>401</v>
      </c>
      <c r="B10200" t="s">
        <v>144</v>
      </c>
      <c r="C10200">
        <v>209</v>
      </c>
      <c r="D10200" t="s">
        <v>11</v>
      </c>
      <c r="E10200" t="s">
        <v>19</v>
      </c>
      <c r="F10200" t="s">
        <v>13</v>
      </c>
      <c r="G10200" s="1">
        <v>10.050000190734901</v>
      </c>
      <c r="H10200">
        <v>50</v>
      </c>
      <c r="I10200" t="s">
        <v>14</v>
      </c>
      <c r="J10200" t="s">
        <v>20</v>
      </c>
      <c r="K10200">
        <f>VLOOKUP(J10200,'Prix unitaires'!B:D,3,FALSE)</f>
        <v>0</v>
      </c>
      <c r="L10200" s="11">
        <f t="shared" si="159"/>
        <v>0</v>
      </c>
    </row>
    <row r="10201" spans="1:12" x14ac:dyDescent="0.25">
      <c r="A10201">
        <v>401</v>
      </c>
      <c r="B10201" t="s">
        <v>144</v>
      </c>
      <c r="C10201">
        <v>210</v>
      </c>
      <c r="D10201" t="s">
        <v>11</v>
      </c>
      <c r="E10201" t="s">
        <v>19</v>
      </c>
      <c r="F10201" t="s">
        <v>13</v>
      </c>
      <c r="G10201" s="1">
        <v>10.1199998855591</v>
      </c>
      <c r="H10201">
        <v>50</v>
      </c>
      <c r="I10201" t="s">
        <v>14</v>
      </c>
      <c r="J10201" t="s">
        <v>20</v>
      </c>
      <c r="K10201">
        <f>VLOOKUP(J10201,'Prix unitaires'!B:D,3,FALSE)</f>
        <v>0</v>
      </c>
      <c r="L10201" s="11">
        <f t="shared" si="159"/>
        <v>0</v>
      </c>
    </row>
    <row r="10202" spans="1:12" x14ac:dyDescent="0.25">
      <c r="A10202">
        <v>401</v>
      </c>
      <c r="B10202" t="s">
        <v>144</v>
      </c>
      <c r="C10202">
        <v>211</v>
      </c>
      <c r="D10202" t="s">
        <v>11</v>
      </c>
      <c r="E10202" t="s">
        <v>19</v>
      </c>
      <c r="F10202" t="s">
        <v>13</v>
      </c>
      <c r="G10202" s="1">
        <v>21.110000610351602</v>
      </c>
      <c r="H10202">
        <v>50</v>
      </c>
      <c r="I10202" t="s">
        <v>14</v>
      </c>
      <c r="J10202" t="s">
        <v>20</v>
      </c>
      <c r="K10202">
        <f>VLOOKUP(J10202,'Prix unitaires'!B:D,3,FALSE)</f>
        <v>0</v>
      </c>
      <c r="L10202" s="11">
        <f t="shared" si="159"/>
        <v>0</v>
      </c>
    </row>
    <row r="10203" spans="1:12" x14ac:dyDescent="0.25">
      <c r="A10203">
        <v>401</v>
      </c>
      <c r="B10203" t="s">
        <v>144</v>
      </c>
      <c r="C10203">
        <v>212</v>
      </c>
      <c r="D10203" t="s">
        <v>11</v>
      </c>
      <c r="E10203" t="s">
        <v>19</v>
      </c>
      <c r="F10203" t="s">
        <v>13</v>
      </c>
      <c r="G10203" s="1">
        <v>10.4899997711182</v>
      </c>
      <c r="H10203">
        <v>50</v>
      </c>
      <c r="I10203" t="s">
        <v>14</v>
      </c>
      <c r="J10203" t="s">
        <v>20</v>
      </c>
      <c r="K10203">
        <f>VLOOKUP(J10203,'Prix unitaires'!B:D,3,FALSE)</f>
        <v>0</v>
      </c>
      <c r="L10203" s="11">
        <f t="shared" si="159"/>
        <v>0</v>
      </c>
    </row>
    <row r="10204" spans="1:12" x14ac:dyDescent="0.25">
      <c r="A10204">
        <v>401</v>
      </c>
      <c r="B10204" t="s">
        <v>144</v>
      </c>
      <c r="C10204">
        <v>214</v>
      </c>
      <c r="D10204" t="s">
        <v>11</v>
      </c>
      <c r="E10204" t="s">
        <v>19</v>
      </c>
      <c r="F10204" t="s">
        <v>13</v>
      </c>
      <c r="G10204" s="1">
        <v>10.6499996185303</v>
      </c>
      <c r="H10204">
        <v>50</v>
      </c>
      <c r="I10204" t="s">
        <v>14</v>
      </c>
      <c r="J10204" t="s">
        <v>20</v>
      </c>
      <c r="K10204">
        <f>VLOOKUP(J10204,'Prix unitaires'!B:D,3,FALSE)</f>
        <v>0</v>
      </c>
      <c r="L10204" s="11">
        <f t="shared" si="159"/>
        <v>0</v>
      </c>
    </row>
    <row r="10205" spans="1:12" x14ac:dyDescent="0.25">
      <c r="A10205">
        <v>401</v>
      </c>
      <c r="B10205" t="s">
        <v>144</v>
      </c>
      <c r="C10205">
        <v>215</v>
      </c>
      <c r="D10205" t="s">
        <v>11</v>
      </c>
      <c r="E10205" t="s">
        <v>19</v>
      </c>
      <c r="F10205" t="s">
        <v>13</v>
      </c>
      <c r="G10205" s="1">
        <v>10.3500003814697</v>
      </c>
      <c r="H10205">
        <v>50</v>
      </c>
      <c r="I10205" t="s">
        <v>14</v>
      </c>
      <c r="J10205" t="s">
        <v>20</v>
      </c>
      <c r="K10205">
        <f>VLOOKUP(J10205,'Prix unitaires'!B:D,3,FALSE)</f>
        <v>0</v>
      </c>
      <c r="L10205" s="11">
        <f t="shared" si="159"/>
        <v>0</v>
      </c>
    </row>
    <row r="10206" spans="1:12" x14ac:dyDescent="0.25">
      <c r="A10206">
        <v>401</v>
      </c>
      <c r="B10206" t="s">
        <v>144</v>
      </c>
      <c r="C10206">
        <v>217</v>
      </c>
      <c r="D10206" t="s">
        <v>11</v>
      </c>
      <c r="E10206" t="s">
        <v>19</v>
      </c>
      <c r="F10206" t="s">
        <v>13</v>
      </c>
      <c r="G10206" s="1">
        <v>10.689999580383301</v>
      </c>
      <c r="H10206">
        <v>50</v>
      </c>
      <c r="I10206" t="s">
        <v>14</v>
      </c>
      <c r="J10206" t="s">
        <v>20</v>
      </c>
      <c r="K10206">
        <f>VLOOKUP(J10206,'Prix unitaires'!B:D,3,FALSE)</f>
        <v>0</v>
      </c>
      <c r="L10206" s="11">
        <f t="shared" si="159"/>
        <v>0</v>
      </c>
    </row>
    <row r="10207" spans="1:12" x14ac:dyDescent="0.25">
      <c r="A10207">
        <v>401</v>
      </c>
      <c r="B10207" t="s">
        <v>144</v>
      </c>
      <c r="C10207">
        <v>218</v>
      </c>
      <c r="D10207" t="s">
        <v>11</v>
      </c>
      <c r="E10207" t="s">
        <v>19</v>
      </c>
      <c r="F10207" t="s">
        <v>13</v>
      </c>
      <c r="G10207" s="1">
        <v>11.060000419616699</v>
      </c>
      <c r="H10207">
        <v>50</v>
      </c>
      <c r="I10207" t="s">
        <v>14</v>
      </c>
      <c r="J10207" t="s">
        <v>20</v>
      </c>
      <c r="K10207">
        <f>VLOOKUP(J10207,'Prix unitaires'!B:D,3,FALSE)</f>
        <v>0</v>
      </c>
      <c r="L10207" s="11">
        <f t="shared" si="159"/>
        <v>0</v>
      </c>
    </row>
    <row r="10208" spans="1:12" x14ac:dyDescent="0.25">
      <c r="A10208">
        <v>401</v>
      </c>
      <c r="B10208" t="s">
        <v>144</v>
      </c>
      <c r="C10208">
        <v>219</v>
      </c>
      <c r="D10208" t="s">
        <v>11</v>
      </c>
      <c r="E10208" t="s">
        <v>19</v>
      </c>
      <c r="F10208" t="s">
        <v>13</v>
      </c>
      <c r="G10208" s="1">
        <v>10.8500003814697</v>
      </c>
      <c r="H10208">
        <v>50</v>
      </c>
      <c r="I10208" t="s">
        <v>14</v>
      </c>
      <c r="J10208" t="s">
        <v>20</v>
      </c>
      <c r="K10208">
        <f>VLOOKUP(J10208,'Prix unitaires'!B:D,3,FALSE)</f>
        <v>0</v>
      </c>
      <c r="L10208" s="11">
        <f t="shared" si="159"/>
        <v>0</v>
      </c>
    </row>
    <row r="10209" spans="1:12" x14ac:dyDescent="0.25">
      <c r="A10209">
        <v>401</v>
      </c>
      <c r="B10209" t="s">
        <v>144</v>
      </c>
      <c r="C10209">
        <v>220</v>
      </c>
      <c r="D10209" t="s">
        <v>11</v>
      </c>
      <c r="E10209" t="s">
        <v>19</v>
      </c>
      <c r="F10209" t="s">
        <v>13</v>
      </c>
      <c r="G10209" s="1">
        <v>8.3599996566771999</v>
      </c>
      <c r="H10209">
        <v>50</v>
      </c>
      <c r="I10209" t="s">
        <v>14</v>
      </c>
      <c r="J10209" t="s">
        <v>20</v>
      </c>
      <c r="K10209">
        <f>VLOOKUP(J10209,'Prix unitaires'!B:D,3,FALSE)</f>
        <v>0</v>
      </c>
      <c r="L10209" s="11">
        <f t="shared" si="159"/>
        <v>0</v>
      </c>
    </row>
    <row r="10210" spans="1:12" x14ac:dyDescent="0.25">
      <c r="A10210">
        <v>401</v>
      </c>
      <c r="B10210" t="s">
        <v>144</v>
      </c>
      <c r="C10210">
        <v>221</v>
      </c>
      <c r="D10210" t="s">
        <v>11</v>
      </c>
      <c r="E10210" t="s">
        <v>19</v>
      </c>
      <c r="F10210" t="s">
        <v>13</v>
      </c>
      <c r="G10210" s="1">
        <v>7.1199998855590803</v>
      </c>
      <c r="H10210">
        <v>50</v>
      </c>
      <c r="I10210" t="s">
        <v>14</v>
      </c>
      <c r="J10210" t="s">
        <v>20</v>
      </c>
      <c r="K10210">
        <f>VLOOKUP(J10210,'Prix unitaires'!B:D,3,FALSE)</f>
        <v>0</v>
      </c>
      <c r="L10210" s="11">
        <f t="shared" si="159"/>
        <v>0</v>
      </c>
    </row>
    <row r="10211" spans="1:12" x14ac:dyDescent="0.25">
      <c r="A10211">
        <v>401</v>
      </c>
      <c r="B10211" t="s">
        <v>144</v>
      </c>
      <c r="C10211">
        <v>222</v>
      </c>
      <c r="D10211" t="s">
        <v>11</v>
      </c>
      <c r="E10211" t="s">
        <v>19</v>
      </c>
      <c r="F10211" t="s">
        <v>13</v>
      </c>
      <c r="G10211" s="1">
        <v>12.0900001525879</v>
      </c>
      <c r="H10211">
        <v>50</v>
      </c>
      <c r="I10211" t="s">
        <v>14</v>
      </c>
      <c r="J10211" t="s">
        <v>20</v>
      </c>
      <c r="K10211">
        <f>VLOOKUP(J10211,'Prix unitaires'!B:D,3,FALSE)</f>
        <v>0</v>
      </c>
      <c r="L10211" s="11">
        <f t="shared" si="159"/>
        <v>0</v>
      </c>
    </row>
    <row r="10212" spans="1:12" x14ac:dyDescent="0.25">
      <c r="A10212">
        <v>401</v>
      </c>
      <c r="B10212" t="s">
        <v>144</v>
      </c>
      <c r="C10212">
        <v>223</v>
      </c>
      <c r="D10212" t="s">
        <v>11</v>
      </c>
      <c r="E10212" t="s">
        <v>19</v>
      </c>
      <c r="F10212" t="s">
        <v>13</v>
      </c>
      <c r="G10212" s="1">
        <v>10.8500003814697</v>
      </c>
      <c r="H10212">
        <v>50</v>
      </c>
      <c r="I10212" t="s">
        <v>14</v>
      </c>
      <c r="J10212" t="s">
        <v>20</v>
      </c>
      <c r="K10212">
        <f>VLOOKUP(J10212,'Prix unitaires'!B:D,3,FALSE)</f>
        <v>0</v>
      </c>
      <c r="L10212" s="11">
        <f t="shared" si="159"/>
        <v>0</v>
      </c>
    </row>
    <row r="10213" spans="1:12" x14ac:dyDescent="0.25">
      <c r="A10213">
        <v>401</v>
      </c>
      <c r="B10213" t="s">
        <v>144</v>
      </c>
      <c r="C10213">
        <v>224</v>
      </c>
      <c r="D10213" t="s">
        <v>11</v>
      </c>
      <c r="E10213" t="s">
        <v>19</v>
      </c>
      <c r="F10213" t="s">
        <v>13</v>
      </c>
      <c r="G10213" s="1">
        <v>34.970001220703097</v>
      </c>
      <c r="H10213">
        <v>50</v>
      </c>
      <c r="I10213" t="s">
        <v>14</v>
      </c>
      <c r="J10213" t="s">
        <v>20</v>
      </c>
      <c r="K10213">
        <f>VLOOKUP(J10213,'Prix unitaires'!B:D,3,FALSE)</f>
        <v>0</v>
      </c>
      <c r="L10213" s="11">
        <f t="shared" si="159"/>
        <v>0</v>
      </c>
    </row>
    <row r="10214" spans="1:12" x14ac:dyDescent="0.25">
      <c r="A10214">
        <v>401</v>
      </c>
      <c r="B10214" t="s">
        <v>144</v>
      </c>
      <c r="C10214">
        <v>225</v>
      </c>
      <c r="D10214" t="s">
        <v>11</v>
      </c>
      <c r="E10214" t="s">
        <v>19</v>
      </c>
      <c r="F10214" t="s">
        <v>13</v>
      </c>
      <c r="G10214" s="1">
        <v>9.5600004196166992</v>
      </c>
      <c r="H10214">
        <v>50</v>
      </c>
      <c r="I10214" t="s">
        <v>14</v>
      </c>
      <c r="J10214" t="s">
        <v>20</v>
      </c>
      <c r="K10214">
        <f>VLOOKUP(J10214,'Prix unitaires'!B:D,3,FALSE)</f>
        <v>0</v>
      </c>
      <c r="L10214" s="11">
        <f t="shared" si="159"/>
        <v>0</v>
      </c>
    </row>
    <row r="10215" spans="1:12" x14ac:dyDescent="0.25">
      <c r="A10215">
        <v>401</v>
      </c>
      <c r="B10215" t="s">
        <v>144</v>
      </c>
      <c r="C10215">
        <v>226</v>
      </c>
      <c r="D10215" t="s">
        <v>11</v>
      </c>
      <c r="E10215" t="s">
        <v>19</v>
      </c>
      <c r="F10215" t="s">
        <v>13</v>
      </c>
      <c r="G10215" s="1">
        <v>10.6499996185303</v>
      </c>
      <c r="H10215">
        <v>50</v>
      </c>
      <c r="I10215" t="s">
        <v>14</v>
      </c>
      <c r="J10215" t="s">
        <v>20</v>
      </c>
      <c r="K10215">
        <f>VLOOKUP(J10215,'Prix unitaires'!B:D,3,FALSE)</f>
        <v>0</v>
      </c>
      <c r="L10215" s="11">
        <f t="shared" si="159"/>
        <v>0</v>
      </c>
    </row>
    <row r="10216" spans="1:12" x14ac:dyDescent="0.25">
      <c r="A10216">
        <v>401</v>
      </c>
      <c r="B10216" t="s">
        <v>144</v>
      </c>
      <c r="C10216">
        <v>227</v>
      </c>
      <c r="D10216" t="s">
        <v>11</v>
      </c>
      <c r="E10216" t="s">
        <v>19</v>
      </c>
      <c r="F10216" t="s">
        <v>13</v>
      </c>
      <c r="G10216" s="1">
        <v>13.930000305175801</v>
      </c>
      <c r="H10216">
        <v>50</v>
      </c>
      <c r="I10216" t="s">
        <v>14</v>
      </c>
      <c r="J10216" t="s">
        <v>20</v>
      </c>
      <c r="K10216">
        <f>VLOOKUP(J10216,'Prix unitaires'!B:D,3,FALSE)</f>
        <v>0</v>
      </c>
      <c r="L10216" s="11">
        <f t="shared" si="159"/>
        <v>0</v>
      </c>
    </row>
    <row r="10217" spans="1:12" x14ac:dyDescent="0.25">
      <c r="A10217">
        <v>401</v>
      </c>
      <c r="B10217" t="s">
        <v>144</v>
      </c>
      <c r="C10217">
        <v>228</v>
      </c>
      <c r="D10217" t="s">
        <v>11</v>
      </c>
      <c r="E10217" t="s">
        <v>32</v>
      </c>
      <c r="F10217" t="s">
        <v>13</v>
      </c>
      <c r="G10217" s="1">
        <v>8.5799999237061009</v>
      </c>
      <c r="H10217">
        <v>240</v>
      </c>
      <c r="I10217" t="s">
        <v>14</v>
      </c>
      <c r="J10217" t="s">
        <v>33</v>
      </c>
      <c r="K10217">
        <f>VLOOKUP(J10217,'Prix unitaires'!B:D,3,FALSE)</f>
        <v>0</v>
      </c>
      <c r="L10217" s="11">
        <f t="shared" si="159"/>
        <v>0</v>
      </c>
    </row>
    <row r="10218" spans="1:12" x14ac:dyDescent="0.25">
      <c r="A10218">
        <v>401</v>
      </c>
      <c r="B10218" t="s">
        <v>144</v>
      </c>
      <c r="C10218">
        <v>229</v>
      </c>
      <c r="D10218" t="s">
        <v>11</v>
      </c>
      <c r="E10218" t="s">
        <v>19</v>
      </c>
      <c r="F10218" t="s">
        <v>13</v>
      </c>
      <c r="G10218" s="1">
        <v>15.949999809265099</v>
      </c>
      <c r="H10218">
        <v>50</v>
      </c>
      <c r="I10218" t="s">
        <v>14</v>
      </c>
      <c r="J10218" t="s">
        <v>20</v>
      </c>
      <c r="K10218">
        <f>VLOOKUP(J10218,'Prix unitaires'!B:D,3,FALSE)</f>
        <v>0</v>
      </c>
      <c r="L10218" s="11">
        <f t="shared" si="159"/>
        <v>0</v>
      </c>
    </row>
    <row r="10219" spans="1:12" x14ac:dyDescent="0.25">
      <c r="A10219">
        <v>401</v>
      </c>
      <c r="B10219" t="s">
        <v>144</v>
      </c>
      <c r="C10219">
        <v>232</v>
      </c>
      <c r="D10219" t="s">
        <v>11</v>
      </c>
      <c r="E10219" t="s">
        <v>19</v>
      </c>
      <c r="F10219" t="s">
        <v>13</v>
      </c>
      <c r="G10219" s="1">
        <v>21.969999313354499</v>
      </c>
      <c r="H10219">
        <v>50</v>
      </c>
      <c r="I10219" t="s">
        <v>14</v>
      </c>
      <c r="J10219" t="s">
        <v>20</v>
      </c>
      <c r="K10219">
        <f>VLOOKUP(J10219,'Prix unitaires'!B:D,3,FALSE)</f>
        <v>0</v>
      </c>
      <c r="L10219" s="11">
        <f t="shared" si="159"/>
        <v>0</v>
      </c>
    </row>
    <row r="10220" spans="1:12" x14ac:dyDescent="0.25">
      <c r="A10220">
        <v>402</v>
      </c>
      <c r="B10220" t="s">
        <v>10</v>
      </c>
      <c r="C10220" t="s">
        <v>16</v>
      </c>
      <c r="D10220">
        <v>-1</v>
      </c>
      <c r="E10220" t="s">
        <v>17</v>
      </c>
      <c r="F10220" t="s">
        <v>13</v>
      </c>
      <c r="G10220" s="1">
        <v>11.6499996185303</v>
      </c>
      <c r="H10220">
        <v>50</v>
      </c>
      <c r="I10220" t="s">
        <v>14</v>
      </c>
      <c r="J10220" t="s">
        <v>140</v>
      </c>
      <c r="K10220">
        <f>VLOOKUP(J10220,'Prix unitaires'!B:D,3,FALSE)</f>
        <v>0</v>
      </c>
      <c r="L10220" s="11">
        <f t="shared" si="159"/>
        <v>0</v>
      </c>
    </row>
    <row r="10221" spans="1:12" x14ac:dyDescent="0.25">
      <c r="A10221">
        <v>402</v>
      </c>
      <c r="B10221" t="s">
        <v>10</v>
      </c>
      <c r="C10221">
        <v>2</v>
      </c>
      <c r="D10221">
        <v>-1</v>
      </c>
      <c r="E10221" t="s">
        <v>17</v>
      </c>
      <c r="F10221" t="s">
        <v>13</v>
      </c>
      <c r="G10221" s="1">
        <v>46.180000305175803</v>
      </c>
      <c r="H10221">
        <v>50</v>
      </c>
      <c r="I10221" t="s">
        <v>14</v>
      </c>
      <c r="J10221" t="s">
        <v>140</v>
      </c>
      <c r="K10221">
        <f>VLOOKUP(J10221,'Prix unitaires'!B:D,3,FALSE)</f>
        <v>0</v>
      </c>
      <c r="L10221" s="11">
        <f t="shared" si="159"/>
        <v>0</v>
      </c>
    </row>
    <row r="10222" spans="1:12" x14ac:dyDescent="0.25">
      <c r="A10222">
        <v>402</v>
      </c>
      <c r="B10222" t="s">
        <v>10</v>
      </c>
      <c r="C10222">
        <v>3</v>
      </c>
      <c r="D10222">
        <v>-1</v>
      </c>
      <c r="E10222" t="s">
        <v>19</v>
      </c>
      <c r="F10222" t="s">
        <v>13</v>
      </c>
      <c r="G10222" s="1">
        <v>59.830001831054702</v>
      </c>
      <c r="H10222">
        <v>50</v>
      </c>
      <c r="I10222" t="s">
        <v>14</v>
      </c>
      <c r="J10222" t="s">
        <v>150</v>
      </c>
      <c r="K10222">
        <f>VLOOKUP(J10222,'Prix unitaires'!B:D,3,FALSE)</f>
        <v>0</v>
      </c>
      <c r="L10222" s="11">
        <f t="shared" si="159"/>
        <v>0</v>
      </c>
    </row>
    <row r="10223" spans="1:12" x14ac:dyDescent="0.25">
      <c r="A10223">
        <v>402</v>
      </c>
      <c r="B10223" t="s">
        <v>10</v>
      </c>
      <c r="C10223">
        <v>4</v>
      </c>
      <c r="D10223">
        <v>-1</v>
      </c>
      <c r="E10223" t="s">
        <v>12</v>
      </c>
      <c r="F10223" t="s">
        <v>13</v>
      </c>
      <c r="G10223" s="1">
        <v>21.190000534057599</v>
      </c>
      <c r="H10223">
        <v>50</v>
      </c>
      <c r="I10223" t="s">
        <v>14</v>
      </c>
      <c r="J10223" t="s">
        <v>152</v>
      </c>
      <c r="K10223">
        <f>VLOOKUP(J10223,'Prix unitaires'!B:D,3,FALSE)</f>
        <v>0</v>
      </c>
      <c r="L10223" s="11">
        <f t="shared" si="159"/>
        <v>0</v>
      </c>
    </row>
    <row r="10224" spans="1:12" x14ac:dyDescent="0.25">
      <c r="A10224">
        <v>402</v>
      </c>
      <c r="B10224" t="s">
        <v>10</v>
      </c>
      <c r="C10224">
        <v>5</v>
      </c>
      <c r="D10224">
        <v>-1</v>
      </c>
      <c r="E10224" t="s">
        <v>17</v>
      </c>
      <c r="F10224" t="s">
        <v>13</v>
      </c>
      <c r="G10224" s="1">
        <v>10.460000038146999</v>
      </c>
      <c r="H10224">
        <v>50</v>
      </c>
      <c r="I10224" t="s">
        <v>14</v>
      </c>
      <c r="J10224" t="s">
        <v>140</v>
      </c>
      <c r="K10224">
        <f>VLOOKUP(J10224,'Prix unitaires'!B:D,3,FALSE)</f>
        <v>0</v>
      </c>
      <c r="L10224" s="11">
        <f t="shared" si="159"/>
        <v>0</v>
      </c>
    </row>
    <row r="10225" spans="1:12" x14ac:dyDescent="0.25">
      <c r="A10225">
        <v>402</v>
      </c>
      <c r="B10225" t="s">
        <v>10</v>
      </c>
      <c r="C10225">
        <v>6</v>
      </c>
      <c r="D10225">
        <v>-1</v>
      </c>
      <c r="E10225" t="s">
        <v>32</v>
      </c>
      <c r="F10225" t="s">
        <v>13</v>
      </c>
      <c r="G10225" s="1">
        <v>17.840000152587901</v>
      </c>
      <c r="H10225">
        <v>240</v>
      </c>
      <c r="I10225" t="s">
        <v>14</v>
      </c>
      <c r="J10225" t="s">
        <v>164</v>
      </c>
      <c r="K10225">
        <f>VLOOKUP(J10225,'Prix unitaires'!B:D,3,FALSE)</f>
        <v>0</v>
      </c>
      <c r="L10225" s="11">
        <f t="shared" si="159"/>
        <v>0</v>
      </c>
    </row>
    <row r="10226" spans="1:12" x14ac:dyDescent="0.25">
      <c r="A10226">
        <v>402</v>
      </c>
      <c r="B10226" t="s">
        <v>10</v>
      </c>
      <c r="C10226">
        <v>14</v>
      </c>
      <c r="D10226">
        <v>-1</v>
      </c>
      <c r="E10226" t="s">
        <v>24</v>
      </c>
      <c r="F10226" t="s">
        <v>13</v>
      </c>
      <c r="G10226" s="1">
        <v>34.939998626708999</v>
      </c>
      <c r="H10226">
        <v>100</v>
      </c>
      <c r="I10226" t="s">
        <v>14</v>
      </c>
      <c r="J10226" t="s">
        <v>93</v>
      </c>
      <c r="K10226">
        <f>VLOOKUP(J10226,'Prix unitaires'!B:D,3,FALSE)</f>
        <v>0</v>
      </c>
      <c r="L10226" s="11">
        <f t="shared" si="159"/>
        <v>0</v>
      </c>
    </row>
    <row r="10227" spans="1:12" x14ac:dyDescent="0.25">
      <c r="A10227">
        <v>402</v>
      </c>
      <c r="B10227" t="s">
        <v>10</v>
      </c>
      <c r="C10227">
        <v>15</v>
      </c>
      <c r="D10227">
        <v>-1</v>
      </c>
      <c r="E10227" t="s">
        <v>12</v>
      </c>
      <c r="F10227" t="s">
        <v>13</v>
      </c>
      <c r="G10227" s="1">
        <v>35.310001373291001</v>
      </c>
      <c r="H10227">
        <v>100</v>
      </c>
      <c r="I10227" t="s">
        <v>14</v>
      </c>
      <c r="J10227" t="s">
        <v>152</v>
      </c>
      <c r="K10227">
        <f>VLOOKUP(J10227,'Prix unitaires'!B:D,3,FALSE)</f>
        <v>0</v>
      </c>
      <c r="L10227" s="11">
        <f t="shared" si="159"/>
        <v>0</v>
      </c>
    </row>
    <row r="10228" spans="1:12" x14ac:dyDescent="0.25">
      <c r="A10228">
        <v>402</v>
      </c>
      <c r="B10228" t="s">
        <v>10</v>
      </c>
      <c r="C10228">
        <v>16</v>
      </c>
      <c r="D10228">
        <v>-1</v>
      </c>
      <c r="E10228" t="s">
        <v>24</v>
      </c>
      <c r="F10228" t="s">
        <v>13</v>
      </c>
      <c r="G10228" s="1">
        <v>16.399999618530298</v>
      </c>
      <c r="H10228">
        <v>50</v>
      </c>
      <c r="I10228" t="s">
        <v>14</v>
      </c>
      <c r="J10228" t="s">
        <v>93</v>
      </c>
      <c r="K10228">
        <f>VLOOKUP(J10228,'Prix unitaires'!B:D,3,FALSE)</f>
        <v>0</v>
      </c>
      <c r="L10228" s="11">
        <f t="shared" si="159"/>
        <v>0</v>
      </c>
    </row>
    <row r="10229" spans="1:12" x14ac:dyDescent="0.25">
      <c r="A10229">
        <v>402</v>
      </c>
      <c r="B10229" t="s">
        <v>10</v>
      </c>
      <c r="C10229">
        <v>17</v>
      </c>
      <c r="D10229">
        <v>-1</v>
      </c>
      <c r="E10229" t="s">
        <v>17</v>
      </c>
      <c r="F10229" t="s">
        <v>13</v>
      </c>
      <c r="G10229" s="1">
        <v>20.0200004577637</v>
      </c>
      <c r="H10229">
        <v>50</v>
      </c>
      <c r="I10229" t="s">
        <v>14</v>
      </c>
      <c r="J10229" t="s">
        <v>140</v>
      </c>
      <c r="K10229">
        <f>VLOOKUP(J10229,'Prix unitaires'!B:D,3,FALSE)</f>
        <v>0</v>
      </c>
      <c r="L10229" s="11">
        <f t="shared" si="159"/>
        <v>0</v>
      </c>
    </row>
    <row r="10230" spans="1:12" x14ac:dyDescent="0.25">
      <c r="A10230">
        <v>402</v>
      </c>
      <c r="B10230" t="s">
        <v>10</v>
      </c>
      <c r="C10230">
        <v>18</v>
      </c>
      <c r="D10230">
        <v>-1</v>
      </c>
      <c r="E10230" t="s">
        <v>12</v>
      </c>
      <c r="F10230" t="s">
        <v>13</v>
      </c>
      <c r="G10230" s="1">
        <v>8.7299995422362997</v>
      </c>
      <c r="H10230">
        <v>50</v>
      </c>
      <c r="I10230" t="s">
        <v>14</v>
      </c>
      <c r="J10230" t="s">
        <v>152</v>
      </c>
      <c r="K10230">
        <f>VLOOKUP(J10230,'Prix unitaires'!B:D,3,FALSE)</f>
        <v>0</v>
      </c>
      <c r="L10230" s="11">
        <f t="shared" si="159"/>
        <v>0</v>
      </c>
    </row>
    <row r="10231" spans="1:12" x14ac:dyDescent="0.25">
      <c r="A10231">
        <v>402</v>
      </c>
      <c r="B10231" t="s">
        <v>10</v>
      </c>
      <c r="C10231">
        <v>19</v>
      </c>
      <c r="D10231">
        <v>-1</v>
      </c>
      <c r="E10231" t="s">
        <v>19</v>
      </c>
      <c r="F10231" t="s">
        <v>13</v>
      </c>
      <c r="G10231" s="1">
        <v>13.319999694824199</v>
      </c>
      <c r="H10231">
        <v>50</v>
      </c>
      <c r="I10231" t="s">
        <v>14</v>
      </c>
      <c r="J10231" t="s">
        <v>150</v>
      </c>
      <c r="K10231">
        <f>VLOOKUP(J10231,'Prix unitaires'!B:D,3,FALSE)</f>
        <v>0</v>
      </c>
      <c r="L10231" s="11">
        <f t="shared" si="159"/>
        <v>0</v>
      </c>
    </row>
    <row r="10232" spans="1:12" x14ac:dyDescent="0.25">
      <c r="A10232">
        <v>402</v>
      </c>
      <c r="B10232" t="s">
        <v>10</v>
      </c>
      <c r="C10232">
        <v>20</v>
      </c>
      <c r="D10232">
        <v>-1</v>
      </c>
      <c r="E10232" t="s">
        <v>19</v>
      </c>
      <c r="F10232" t="s">
        <v>13</v>
      </c>
      <c r="G10232" s="1">
        <v>17.670000076293899</v>
      </c>
      <c r="H10232">
        <v>50</v>
      </c>
      <c r="I10232" t="s">
        <v>14</v>
      </c>
      <c r="J10232" t="s">
        <v>150</v>
      </c>
      <c r="K10232">
        <f>VLOOKUP(J10232,'Prix unitaires'!B:D,3,FALSE)</f>
        <v>0</v>
      </c>
      <c r="L10232" s="11">
        <f t="shared" si="159"/>
        <v>0</v>
      </c>
    </row>
    <row r="10233" spans="1:12" x14ac:dyDescent="0.25">
      <c r="A10233">
        <v>402</v>
      </c>
      <c r="B10233" t="s">
        <v>10</v>
      </c>
      <c r="C10233">
        <v>21</v>
      </c>
      <c r="D10233">
        <v>-1</v>
      </c>
      <c r="E10233" t="s">
        <v>12</v>
      </c>
      <c r="F10233" t="s">
        <v>13</v>
      </c>
      <c r="G10233" s="1">
        <v>3.8599998950958301</v>
      </c>
      <c r="H10233">
        <v>50</v>
      </c>
      <c r="I10233" t="s">
        <v>14</v>
      </c>
      <c r="J10233" t="s">
        <v>152</v>
      </c>
      <c r="K10233">
        <f>VLOOKUP(J10233,'Prix unitaires'!B:D,3,FALSE)</f>
        <v>0</v>
      </c>
      <c r="L10233" s="11">
        <f t="shared" si="159"/>
        <v>0</v>
      </c>
    </row>
    <row r="10234" spans="1:12" x14ac:dyDescent="0.25">
      <c r="A10234">
        <v>402</v>
      </c>
      <c r="B10234" t="s">
        <v>10</v>
      </c>
      <c r="C10234" t="s">
        <v>449</v>
      </c>
      <c r="D10234">
        <v>-1</v>
      </c>
      <c r="E10234" t="s">
        <v>32</v>
      </c>
      <c r="F10234" t="s">
        <v>13</v>
      </c>
      <c r="G10234" s="1">
        <v>5.9800000190734899</v>
      </c>
      <c r="H10234">
        <v>240</v>
      </c>
      <c r="I10234" t="s">
        <v>14</v>
      </c>
      <c r="J10234" t="s">
        <v>164</v>
      </c>
      <c r="K10234">
        <f>VLOOKUP(J10234,'Prix unitaires'!B:D,3,FALSE)</f>
        <v>0</v>
      </c>
      <c r="L10234" s="11">
        <f t="shared" si="159"/>
        <v>0</v>
      </c>
    </row>
    <row r="10235" spans="1:12" x14ac:dyDescent="0.25">
      <c r="A10235">
        <v>402</v>
      </c>
      <c r="B10235" t="s">
        <v>10</v>
      </c>
      <c r="C10235">
        <v>22</v>
      </c>
      <c r="D10235">
        <v>-1</v>
      </c>
      <c r="E10235" t="s">
        <v>17</v>
      </c>
      <c r="F10235" t="s">
        <v>13</v>
      </c>
      <c r="G10235" s="1">
        <v>2.4100000858306898</v>
      </c>
      <c r="H10235">
        <v>50</v>
      </c>
      <c r="I10235" t="s">
        <v>14</v>
      </c>
      <c r="J10235" t="s">
        <v>140</v>
      </c>
      <c r="K10235">
        <f>VLOOKUP(J10235,'Prix unitaires'!B:D,3,FALSE)</f>
        <v>0</v>
      </c>
      <c r="L10235" s="11">
        <f t="shared" si="159"/>
        <v>0</v>
      </c>
    </row>
    <row r="10236" spans="1:12" x14ac:dyDescent="0.25">
      <c r="A10236">
        <v>402</v>
      </c>
      <c r="B10236" t="s">
        <v>10</v>
      </c>
      <c r="C10236">
        <v>23</v>
      </c>
      <c r="D10236">
        <v>-1</v>
      </c>
      <c r="E10236" t="s">
        <v>19</v>
      </c>
      <c r="F10236" t="s">
        <v>13</v>
      </c>
      <c r="G10236" s="1">
        <v>14.25</v>
      </c>
      <c r="H10236">
        <v>50</v>
      </c>
      <c r="I10236" t="s">
        <v>14</v>
      </c>
      <c r="J10236" t="s">
        <v>150</v>
      </c>
      <c r="K10236">
        <f>VLOOKUP(J10236,'Prix unitaires'!B:D,3,FALSE)</f>
        <v>0</v>
      </c>
      <c r="L10236" s="11">
        <f t="shared" si="159"/>
        <v>0</v>
      </c>
    </row>
    <row r="10237" spans="1:12" x14ac:dyDescent="0.25">
      <c r="A10237">
        <v>402</v>
      </c>
      <c r="B10237" t="s">
        <v>10</v>
      </c>
      <c r="C10237">
        <v>24</v>
      </c>
      <c r="D10237">
        <v>-1</v>
      </c>
      <c r="E10237" t="s">
        <v>19</v>
      </c>
      <c r="F10237" t="s">
        <v>13</v>
      </c>
      <c r="G10237" s="1">
        <v>14.579999923706101</v>
      </c>
      <c r="H10237">
        <v>50</v>
      </c>
      <c r="I10237" t="s">
        <v>14</v>
      </c>
      <c r="J10237" t="s">
        <v>150</v>
      </c>
      <c r="K10237">
        <f>VLOOKUP(J10237,'Prix unitaires'!B:D,3,FALSE)</f>
        <v>0</v>
      </c>
      <c r="L10237" s="11">
        <f t="shared" si="159"/>
        <v>0</v>
      </c>
    </row>
    <row r="10238" spans="1:12" x14ac:dyDescent="0.25">
      <c r="A10238">
        <v>402</v>
      </c>
      <c r="B10238" t="s">
        <v>10</v>
      </c>
      <c r="C10238">
        <v>25</v>
      </c>
      <c r="D10238">
        <v>-1</v>
      </c>
      <c r="E10238" t="s">
        <v>19</v>
      </c>
      <c r="F10238" t="s">
        <v>13</v>
      </c>
      <c r="G10238" s="1">
        <v>12.8699998855591</v>
      </c>
      <c r="H10238">
        <v>50</v>
      </c>
      <c r="I10238" t="s">
        <v>14</v>
      </c>
      <c r="J10238" t="s">
        <v>150</v>
      </c>
      <c r="K10238">
        <f>VLOOKUP(J10238,'Prix unitaires'!B:D,3,FALSE)</f>
        <v>0</v>
      </c>
      <c r="L10238" s="11">
        <f t="shared" si="159"/>
        <v>0</v>
      </c>
    </row>
    <row r="10239" spans="1:12" x14ac:dyDescent="0.25">
      <c r="A10239">
        <v>402</v>
      </c>
      <c r="B10239" t="s">
        <v>10</v>
      </c>
      <c r="C10239">
        <v>26</v>
      </c>
      <c r="D10239">
        <v>-1</v>
      </c>
      <c r="E10239" t="s">
        <v>30</v>
      </c>
      <c r="F10239" t="s">
        <v>13</v>
      </c>
      <c r="G10239" s="1">
        <v>15.3900003433228</v>
      </c>
      <c r="H10239">
        <v>50</v>
      </c>
      <c r="I10239" t="s">
        <v>14</v>
      </c>
      <c r="J10239" t="s">
        <v>153</v>
      </c>
      <c r="K10239">
        <f>VLOOKUP(J10239,'Prix unitaires'!B:D,3,FALSE)</f>
        <v>0</v>
      </c>
      <c r="L10239" s="11">
        <f t="shared" si="159"/>
        <v>0</v>
      </c>
    </row>
    <row r="10240" spans="1:12" x14ac:dyDescent="0.25">
      <c r="A10240">
        <v>402</v>
      </c>
      <c r="B10240" t="s">
        <v>10</v>
      </c>
      <c r="C10240">
        <v>27</v>
      </c>
      <c r="D10240">
        <v>-1</v>
      </c>
      <c r="E10240" t="s">
        <v>19</v>
      </c>
      <c r="F10240" t="s">
        <v>13</v>
      </c>
      <c r="G10240" s="1">
        <v>12.6099996566772</v>
      </c>
      <c r="H10240">
        <v>50</v>
      </c>
      <c r="I10240" t="s">
        <v>14</v>
      </c>
      <c r="J10240" t="s">
        <v>150</v>
      </c>
      <c r="K10240">
        <f>VLOOKUP(J10240,'Prix unitaires'!B:D,3,FALSE)</f>
        <v>0</v>
      </c>
      <c r="L10240" s="11">
        <f t="shared" si="159"/>
        <v>0</v>
      </c>
    </row>
    <row r="10241" spans="1:12" x14ac:dyDescent="0.25">
      <c r="A10241">
        <v>402</v>
      </c>
      <c r="B10241" t="s">
        <v>10</v>
      </c>
      <c r="C10241">
        <v>28</v>
      </c>
      <c r="D10241">
        <v>-1</v>
      </c>
      <c r="E10241" t="s">
        <v>19</v>
      </c>
      <c r="F10241" t="s">
        <v>13</v>
      </c>
      <c r="G10241" s="1">
        <v>12.6000003814697</v>
      </c>
      <c r="H10241">
        <v>50</v>
      </c>
      <c r="I10241" t="s">
        <v>14</v>
      </c>
      <c r="J10241" t="s">
        <v>150</v>
      </c>
      <c r="K10241">
        <f>VLOOKUP(J10241,'Prix unitaires'!B:D,3,FALSE)</f>
        <v>0</v>
      </c>
      <c r="L10241" s="11">
        <f t="shared" si="159"/>
        <v>0</v>
      </c>
    </row>
    <row r="10242" spans="1:12" x14ac:dyDescent="0.25">
      <c r="A10242">
        <v>402</v>
      </c>
      <c r="B10242" t="s">
        <v>10</v>
      </c>
      <c r="C10242">
        <v>29</v>
      </c>
      <c r="D10242">
        <v>-1</v>
      </c>
      <c r="E10242" t="s">
        <v>19</v>
      </c>
      <c r="F10242" t="s">
        <v>13</v>
      </c>
      <c r="G10242" s="1">
        <v>15.199999809265099</v>
      </c>
      <c r="H10242">
        <v>50</v>
      </c>
      <c r="I10242" t="s">
        <v>14</v>
      </c>
      <c r="J10242" t="s">
        <v>150</v>
      </c>
      <c r="K10242">
        <f>VLOOKUP(J10242,'Prix unitaires'!B:D,3,FALSE)</f>
        <v>0</v>
      </c>
      <c r="L10242" s="11">
        <f t="shared" si="159"/>
        <v>0</v>
      </c>
    </row>
    <row r="10243" spans="1:12" x14ac:dyDescent="0.25">
      <c r="A10243">
        <v>402</v>
      </c>
      <c r="B10243" t="s">
        <v>10</v>
      </c>
      <c r="C10243">
        <v>30</v>
      </c>
      <c r="D10243">
        <v>-1</v>
      </c>
      <c r="E10243" t="s">
        <v>32</v>
      </c>
      <c r="F10243" t="s">
        <v>13</v>
      </c>
      <c r="G10243" s="1">
        <v>17.600000381469702</v>
      </c>
      <c r="H10243">
        <v>240</v>
      </c>
      <c r="I10243" t="s">
        <v>14</v>
      </c>
      <c r="J10243" t="s">
        <v>164</v>
      </c>
      <c r="K10243">
        <f>VLOOKUP(J10243,'Prix unitaires'!B:D,3,FALSE)</f>
        <v>0</v>
      </c>
      <c r="L10243" s="11">
        <f t="shared" ref="L10243:L10306" si="160">(G10243*H10243)*K10243</f>
        <v>0</v>
      </c>
    </row>
    <row r="10244" spans="1:12" x14ac:dyDescent="0.25">
      <c r="A10244">
        <v>402</v>
      </c>
      <c r="B10244" t="s">
        <v>10</v>
      </c>
      <c r="C10244">
        <v>31</v>
      </c>
      <c r="D10244">
        <v>-1</v>
      </c>
      <c r="E10244" t="s">
        <v>32</v>
      </c>
      <c r="F10244" t="s">
        <v>13</v>
      </c>
      <c r="G10244" s="1">
        <v>7.5999999046325701</v>
      </c>
      <c r="H10244">
        <v>240</v>
      </c>
      <c r="I10244" t="s">
        <v>14</v>
      </c>
      <c r="J10244" t="s">
        <v>164</v>
      </c>
      <c r="K10244">
        <f>VLOOKUP(J10244,'Prix unitaires'!B:D,3,FALSE)</f>
        <v>0</v>
      </c>
      <c r="L10244" s="11">
        <f t="shared" si="160"/>
        <v>0</v>
      </c>
    </row>
    <row r="10245" spans="1:12" x14ac:dyDescent="0.25">
      <c r="A10245">
        <v>403</v>
      </c>
      <c r="B10245" t="s">
        <v>10</v>
      </c>
      <c r="C10245">
        <v>3</v>
      </c>
      <c r="D10245" t="s">
        <v>11</v>
      </c>
      <c r="E10245" t="s">
        <v>19</v>
      </c>
      <c r="F10245" t="s">
        <v>13</v>
      </c>
      <c r="G10245" s="1">
        <v>17.690000534057599</v>
      </c>
      <c r="H10245">
        <v>50</v>
      </c>
      <c r="I10245" t="s">
        <v>14</v>
      </c>
      <c r="J10245" t="s">
        <v>20</v>
      </c>
      <c r="K10245">
        <f>VLOOKUP(J10245,'Prix unitaires'!B:D,3,FALSE)</f>
        <v>0</v>
      </c>
      <c r="L10245" s="11">
        <f t="shared" si="160"/>
        <v>0</v>
      </c>
    </row>
    <row r="10246" spans="1:12" x14ac:dyDescent="0.25">
      <c r="A10246">
        <v>403</v>
      </c>
      <c r="B10246" t="s">
        <v>10</v>
      </c>
      <c r="C10246">
        <v>5</v>
      </c>
      <c r="D10246" t="s">
        <v>11</v>
      </c>
      <c r="E10246" t="s">
        <v>19</v>
      </c>
      <c r="F10246" t="s">
        <v>13</v>
      </c>
      <c r="G10246" s="1">
        <v>17.870000839233398</v>
      </c>
      <c r="H10246">
        <v>50</v>
      </c>
      <c r="I10246" t="s">
        <v>14</v>
      </c>
      <c r="J10246" t="s">
        <v>20</v>
      </c>
      <c r="K10246">
        <f>VLOOKUP(J10246,'Prix unitaires'!B:D,3,FALSE)</f>
        <v>0</v>
      </c>
      <c r="L10246" s="11">
        <f t="shared" si="160"/>
        <v>0</v>
      </c>
    </row>
    <row r="10247" spans="1:12" x14ac:dyDescent="0.25">
      <c r="A10247">
        <v>403</v>
      </c>
      <c r="B10247" t="s">
        <v>10</v>
      </c>
      <c r="C10247" t="s">
        <v>202</v>
      </c>
      <c r="D10247" t="s">
        <v>11</v>
      </c>
      <c r="E10247" t="s">
        <v>19</v>
      </c>
      <c r="F10247" t="s">
        <v>13</v>
      </c>
      <c r="G10247" s="1">
        <v>18.340000152587901</v>
      </c>
      <c r="H10247">
        <v>50</v>
      </c>
      <c r="I10247" t="s">
        <v>14</v>
      </c>
      <c r="J10247" t="s">
        <v>20</v>
      </c>
      <c r="K10247">
        <f>VLOOKUP(J10247,'Prix unitaires'!B:D,3,FALSE)</f>
        <v>0</v>
      </c>
      <c r="L10247" s="11">
        <f t="shared" si="160"/>
        <v>0</v>
      </c>
    </row>
    <row r="10248" spans="1:12" x14ac:dyDescent="0.25">
      <c r="A10248">
        <v>403</v>
      </c>
      <c r="B10248" t="s">
        <v>10</v>
      </c>
      <c r="C10248">
        <v>10</v>
      </c>
      <c r="D10248" t="s">
        <v>11</v>
      </c>
      <c r="E10248" t="s">
        <v>19</v>
      </c>
      <c r="F10248" t="s">
        <v>13</v>
      </c>
      <c r="G10248" s="1">
        <v>42.009998321533203</v>
      </c>
      <c r="H10248">
        <v>50</v>
      </c>
      <c r="I10248" t="s">
        <v>14</v>
      </c>
      <c r="J10248" t="s">
        <v>20</v>
      </c>
      <c r="K10248">
        <f>VLOOKUP(J10248,'Prix unitaires'!B:D,3,FALSE)</f>
        <v>0</v>
      </c>
      <c r="L10248" s="11">
        <f t="shared" si="160"/>
        <v>0</v>
      </c>
    </row>
    <row r="10249" spans="1:12" x14ac:dyDescent="0.25">
      <c r="A10249">
        <v>403</v>
      </c>
      <c r="B10249" t="s">
        <v>10</v>
      </c>
      <c r="C10249">
        <v>11</v>
      </c>
      <c r="D10249" t="s">
        <v>11</v>
      </c>
      <c r="E10249" t="s">
        <v>32</v>
      </c>
      <c r="F10249" t="s">
        <v>13</v>
      </c>
      <c r="G10249" s="1">
        <v>7.8200001716613796</v>
      </c>
      <c r="H10249">
        <v>240</v>
      </c>
      <c r="I10249" t="s">
        <v>14</v>
      </c>
      <c r="J10249" t="s">
        <v>33</v>
      </c>
      <c r="K10249">
        <f>VLOOKUP(J10249,'Prix unitaires'!B:D,3,FALSE)</f>
        <v>0</v>
      </c>
      <c r="L10249" s="11">
        <f t="shared" si="160"/>
        <v>0</v>
      </c>
    </row>
    <row r="10250" spans="1:12" x14ac:dyDescent="0.25">
      <c r="A10250">
        <v>403</v>
      </c>
      <c r="B10250" t="s">
        <v>10</v>
      </c>
      <c r="C10250">
        <v>12</v>
      </c>
      <c r="D10250" t="s">
        <v>11</v>
      </c>
      <c r="E10250" t="s">
        <v>32</v>
      </c>
      <c r="F10250" t="s">
        <v>13</v>
      </c>
      <c r="G10250" s="1">
        <v>11.1099996566772</v>
      </c>
      <c r="H10250">
        <v>240</v>
      </c>
      <c r="I10250" t="s">
        <v>14</v>
      </c>
      <c r="J10250" t="s">
        <v>33</v>
      </c>
      <c r="K10250">
        <f>VLOOKUP(J10250,'Prix unitaires'!B:D,3,FALSE)</f>
        <v>0</v>
      </c>
      <c r="L10250" s="11">
        <f t="shared" si="160"/>
        <v>0</v>
      </c>
    </row>
    <row r="10251" spans="1:12" x14ac:dyDescent="0.25">
      <c r="A10251">
        <v>403</v>
      </c>
      <c r="B10251" t="s">
        <v>10</v>
      </c>
      <c r="C10251">
        <v>13</v>
      </c>
      <c r="D10251" t="s">
        <v>11</v>
      </c>
      <c r="E10251" t="s">
        <v>19</v>
      </c>
      <c r="F10251" t="s">
        <v>13</v>
      </c>
      <c r="G10251" s="1">
        <v>16.9799995422363</v>
      </c>
      <c r="H10251">
        <v>50</v>
      </c>
      <c r="I10251" t="s">
        <v>14</v>
      </c>
      <c r="J10251" t="s">
        <v>20</v>
      </c>
      <c r="K10251">
        <f>VLOOKUP(J10251,'Prix unitaires'!B:D,3,FALSE)</f>
        <v>0</v>
      </c>
      <c r="L10251" s="11">
        <f t="shared" si="160"/>
        <v>0</v>
      </c>
    </row>
    <row r="10252" spans="1:12" x14ac:dyDescent="0.25">
      <c r="A10252">
        <v>403</v>
      </c>
      <c r="B10252" t="s">
        <v>10</v>
      </c>
      <c r="C10252">
        <v>14</v>
      </c>
      <c r="D10252" t="s">
        <v>11</v>
      </c>
      <c r="E10252" t="s">
        <v>19</v>
      </c>
      <c r="F10252" t="s">
        <v>13</v>
      </c>
      <c r="G10252" s="1">
        <v>16.9799995422363</v>
      </c>
      <c r="H10252">
        <v>50</v>
      </c>
      <c r="I10252" t="s">
        <v>14</v>
      </c>
      <c r="J10252" t="s">
        <v>20</v>
      </c>
      <c r="K10252">
        <f>VLOOKUP(J10252,'Prix unitaires'!B:D,3,FALSE)</f>
        <v>0</v>
      </c>
      <c r="L10252" s="11">
        <f t="shared" si="160"/>
        <v>0</v>
      </c>
    </row>
    <row r="10253" spans="1:12" x14ac:dyDescent="0.25">
      <c r="A10253">
        <v>403</v>
      </c>
      <c r="B10253" t="s">
        <v>10</v>
      </c>
      <c r="C10253">
        <v>15</v>
      </c>
      <c r="D10253" t="s">
        <v>11</v>
      </c>
      <c r="E10253" t="s">
        <v>19</v>
      </c>
      <c r="F10253" t="s">
        <v>13</v>
      </c>
      <c r="G10253" s="1">
        <v>16.9799995422363</v>
      </c>
      <c r="H10253">
        <v>50</v>
      </c>
      <c r="I10253" t="s">
        <v>14</v>
      </c>
      <c r="J10253" t="s">
        <v>20</v>
      </c>
      <c r="K10253">
        <f>VLOOKUP(J10253,'Prix unitaires'!B:D,3,FALSE)</f>
        <v>0</v>
      </c>
      <c r="L10253" s="11">
        <f t="shared" si="160"/>
        <v>0</v>
      </c>
    </row>
    <row r="10254" spans="1:12" x14ac:dyDescent="0.25">
      <c r="A10254">
        <v>403</v>
      </c>
      <c r="B10254" t="s">
        <v>10</v>
      </c>
      <c r="C10254">
        <v>16</v>
      </c>
      <c r="D10254" t="s">
        <v>11</v>
      </c>
      <c r="E10254" t="s">
        <v>19</v>
      </c>
      <c r="F10254" t="s">
        <v>13</v>
      </c>
      <c r="G10254" s="1">
        <v>17.350000381469702</v>
      </c>
      <c r="H10254">
        <v>50</v>
      </c>
      <c r="I10254" t="s">
        <v>14</v>
      </c>
      <c r="J10254" t="s">
        <v>20</v>
      </c>
      <c r="K10254">
        <f>VLOOKUP(J10254,'Prix unitaires'!B:D,3,FALSE)</f>
        <v>0</v>
      </c>
      <c r="L10254" s="11">
        <f t="shared" si="160"/>
        <v>0</v>
      </c>
    </row>
    <row r="10255" spans="1:12" x14ac:dyDescent="0.25">
      <c r="A10255">
        <v>403</v>
      </c>
      <c r="B10255" t="s">
        <v>10</v>
      </c>
      <c r="C10255" t="s">
        <v>106</v>
      </c>
      <c r="D10255" t="s">
        <v>11</v>
      </c>
      <c r="E10255" t="s">
        <v>19</v>
      </c>
      <c r="F10255" t="s">
        <v>13</v>
      </c>
      <c r="G10255" s="1">
        <v>17.670000076293899</v>
      </c>
      <c r="H10255">
        <v>50</v>
      </c>
      <c r="I10255" t="s">
        <v>14</v>
      </c>
      <c r="J10255" t="s">
        <v>20</v>
      </c>
      <c r="K10255">
        <f>VLOOKUP(J10255,'Prix unitaires'!B:D,3,FALSE)</f>
        <v>0</v>
      </c>
      <c r="L10255" s="11">
        <f t="shared" si="160"/>
        <v>0</v>
      </c>
    </row>
    <row r="10256" spans="1:12" x14ac:dyDescent="0.25">
      <c r="A10256">
        <v>403</v>
      </c>
      <c r="B10256" t="s">
        <v>10</v>
      </c>
      <c r="C10256">
        <v>18</v>
      </c>
      <c r="D10256" t="s">
        <v>11</v>
      </c>
      <c r="E10256" t="s">
        <v>19</v>
      </c>
      <c r="F10256" t="s">
        <v>13</v>
      </c>
      <c r="G10256" s="1">
        <v>17.360000610351602</v>
      </c>
      <c r="H10256">
        <v>50</v>
      </c>
      <c r="I10256" t="s">
        <v>14</v>
      </c>
      <c r="J10256" t="s">
        <v>20</v>
      </c>
      <c r="K10256">
        <f>VLOOKUP(J10256,'Prix unitaires'!B:D,3,FALSE)</f>
        <v>0</v>
      </c>
      <c r="L10256" s="11">
        <f t="shared" si="160"/>
        <v>0</v>
      </c>
    </row>
    <row r="10257" spans="1:12" x14ac:dyDescent="0.25">
      <c r="A10257">
        <v>403</v>
      </c>
      <c r="B10257" t="s">
        <v>10</v>
      </c>
      <c r="C10257">
        <v>20</v>
      </c>
      <c r="D10257" t="s">
        <v>11</v>
      </c>
      <c r="E10257" t="s">
        <v>19</v>
      </c>
      <c r="F10257" t="s">
        <v>13</v>
      </c>
      <c r="G10257" s="1">
        <v>17.680000305175799</v>
      </c>
      <c r="H10257">
        <v>50</v>
      </c>
      <c r="I10257" t="s">
        <v>14</v>
      </c>
      <c r="J10257" t="s">
        <v>20</v>
      </c>
      <c r="K10257">
        <f>VLOOKUP(J10257,'Prix unitaires'!B:D,3,FALSE)</f>
        <v>0</v>
      </c>
      <c r="L10257" s="11">
        <f t="shared" si="160"/>
        <v>0</v>
      </c>
    </row>
    <row r="10258" spans="1:12" x14ac:dyDescent="0.25">
      <c r="A10258">
        <v>403</v>
      </c>
      <c r="B10258" t="s">
        <v>10</v>
      </c>
      <c r="C10258">
        <v>22</v>
      </c>
      <c r="D10258" t="s">
        <v>11</v>
      </c>
      <c r="E10258" t="s">
        <v>19</v>
      </c>
      <c r="F10258" t="s">
        <v>13</v>
      </c>
      <c r="G10258" s="1">
        <v>18.440000534057599</v>
      </c>
      <c r="H10258">
        <v>50</v>
      </c>
      <c r="I10258" t="s">
        <v>14</v>
      </c>
      <c r="J10258" t="s">
        <v>20</v>
      </c>
      <c r="K10258">
        <f>VLOOKUP(J10258,'Prix unitaires'!B:D,3,FALSE)</f>
        <v>0</v>
      </c>
      <c r="L10258" s="11">
        <f t="shared" si="160"/>
        <v>0</v>
      </c>
    </row>
    <row r="10259" spans="1:12" x14ac:dyDescent="0.25">
      <c r="A10259">
        <v>403</v>
      </c>
      <c r="B10259" t="s">
        <v>26</v>
      </c>
      <c r="C10259">
        <v>101</v>
      </c>
      <c r="D10259" t="s">
        <v>11</v>
      </c>
      <c r="E10259" t="s">
        <v>19</v>
      </c>
      <c r="F10259" t="s">
        <v>13</v>
      </c>
      <c r="G10259" s="1">
        <v>17.389999389648398</v>
      </c>
      <c r="H10259">
        <v>50</v>
      </c>
      <c r="I10259" t="s">
        <v>14</v>
      </c>
      <c r="J10259" t="s">
        <v>20</v>
      </c>
      <c r="K10259">
        <f>VLOOKUP(J10259,'Prix unitaires'!B:D,3,FALSE)</f>
        <v>0</v>
      </c>
      <c r="L10259" s="11">
        <f t="shared" si="160"/>
        <v>0</v>
      </c>
    </row>
    <row r="10260" spans="1:12" x14ac:dyDescent="0.25">
      <c r="A10260">
        <v>403</v>
      </c>
      <c r="B10260" t="s">
        <v>26</v>
      </c>
      <c r="C10260">
        <v>102</v>
      </c>
      <c r="D10260" t="s">
        <v>11</v>
      </c>
      <c r="E10260" t="s">
        <v>19</v>
      </c>
      <c r="F10260" t="s">
        <v>13</v>
      </c>
      <c r="G10260" s="1">
        <v>17.170000076293899</v>
      </c>
      <c r="H10260">
        <v>50</v>
      </c>
      <c r="I10260" t="s">
        <v>14</v>
      </c>
      <c r="J10260" t="s">
        <v>20</v>
      </c>
      <c r="K10260">
        <f>VLOOKUP(J10260,'Prix unitaires'!B:D,3,FALSE)</f>
        <v>0</v>
      </c>
      <c r="L10260" s="11">
        <f t="shared" si="160"/>
        <v>0</v>
      </c>
    </row>
    <row r="10261" spans="1:12" x14ac:dyDescent="0.25">
      <c r="A10261">
        <v>403</v>
      </c>
      <c r="B10261" t="s">
        <v>26</v>
      </c>
      <c r="C10261">
        <v>103</v>
      </c>
      <c r="D10261" t="s">
        <v>11</v>
      </c>
      <c r="E10261" t="s">
        <v>19</v>
      </c>
      <c r="F10261" t="s">
        <v>13</v>
      </c>
      <c r="G10261" s="1">
        <v>17.700000762939499</v>
      </c>
      <c r="H10261">
        <v>50</v>
      </c>
      <c r="I10261" t="s">
        <v>14</v>
      </c>
      <c r="J10261" t="s">
        <v>20</v>
      </c>
      <c r="K10261">
        <f>VLOOKUP(J10261,'Prix unitaires'!B:D,3,FALSE)</f>
        <v>0</v>
      </c>
      <c r="L10261" s="11">
        <f t="shared" si="160"/>
        <v>0</v>
      </c>
    </row>
    <row r="10262" spans="1:12" x14ac:dyDescent="0.25">
      <c r="A10262">
        <v>403</v>
      </c>
      <c r="B10262" t="s">
        <v>26</v>
      </c>
      <c r="C10262">
        <v>104</v>
      </c>
      <c r="D10262" t="s">
        <v>11</v>
      </c>
      <c r="E10262" t="s">
        <v>19</v>
      </c>
      <c r="F10262" t="s">
        <v>13</v>
      </c>
      <c r="G10262" s="1">
        <v>18.889999389648398</v>
      </c>
      <c r="H10262">
        <v>50</v>
      </c>
      <c r="I10262" t="s">
        <v>14</v>
      </c>
      <c r="J10262" t="s">
        <v>20</v>
      </c>
      <c r="K10262">
        <f>VLOOKUP(J10262,'Prix unitaires'!B:D,3,FALSE)</f>
        <v>0</v>
      </c>
      <c r="L10262" s="11">
        <f t="shared" si="160"/>
        <v>0</v>
      </c>
    </row>
    <row r="10263" spans="1:12" x14ac:dyDescent="0.25">
      <c r="A10263">
        <v>403</v>
      </c>
      <c r="B10263" t="s">
        <v>26</v>
      </c>
      <c r="C10263">
        <v>105</v>
      </c>
      <c r="D10263" t="s">
        <v>11</v>
      </c>
      <c r="E10263" t="s">
        <v>19</v>
      </c>
      <c r="F10263" t="s">
        <v>13</v>
      </c>
      <c r="G10263" s="1">
        <v>17.709999084472699</v>
      </c>
      <c r="H10263">
        <v>50</v>
      </c>
      <c r="I10263" t="s">
        <v>14</v>
      </c>
      <c r="J10263" t="s">
        <v>20</v>
      </c>
      <c r="K10263">
        <f>VLOOKUP(J10263,'Prix unitaires'!B:D,3,FALSE)</f>
        <v>0</v>
      </c>
      <c r="L10263" s="11">
        <f t="shared" si="160"/>
        <v>0</v>
      </c>
    </row>
    <row r="10264" spans="1:12" x14ac:dyDescent="0.25">
      <c r="A10264">
        <v>403</v>
      </c>
      <c r="B10264" t="s">
        <v>26</v>
      </c>
      <c r="C10264" t="s">
        <v>186</v>
      </c>
      <c r="D10264" t="s">
        <v>11</v>
      </c>
      <c r="E10264" t="s">
        <v>19</v>
      </c>
      <c r="F10264" t="s">
        <v>13</v>
      </c>
      <c r="G10264" s="1">
        <v>17.700000762939499</v>
      </c>
      <c r="H10264">
        <v>50</v>
      </c>
      <c r="I10264" t="s">
        <v>14</v>
      </c>
      <c r="J10264" t="s">
        <v>20</v>
      </c>
      <c r="K10264">
        <f>VLOOKUP(J10264,'Prix unitaires'!B:D,3,FALSE)</f>
        <v>0</v>
      </c>
      <c r="L10264" s="11">
        <f t="shared" si="160"/>
        <v>0</v>
      </c>
    </row>
    <row r="10265" spans="1:12" x14ac:dyDescent="0.25">
      <c r="A10265">
        <v>403</v>
      </c>
      <c r="B10265" t="s">
        <v>26</v>
      </c>
      <c r="C10265">
        <v>106</v>
      </c>
      <c r="D10265" t="s">
        <v>11</v>
      </c>
      <c r="E10265" t="s">
        <v>19</v>
      </c>
      <c r="F10265" t="s">
        <v>13</v>
      </c>
      <c r="G10265" s="1">
        <v>18.860000610351602</v>
      </c>
      <c r="H10265">
        <v>50</v>
      </c>
      <c r="I10265" t="s">
        <v>14</v>
      </c>
      <c r="J10265" t="s">
        <v>20</v>
      </c>
      <c r="K10265">
        <f>VLOOKUP(J10265,'Prix unitaires'!B:D,3,FALSE)</f>
        <v>0</v>
      </c>
      <c r="L10265" s="11">
        <f t="shared" si="160"/>
        <v>0</v>
      </c>
    </row>
    <row r="10266" spans="1:12" x14ac:dyDescent="0.25">
      <c r="A10266">
        <v>403</v>
      </c>
      <c r="B10266" t="s">
        <v>26</v>
      </c>
      <c r="C10266" t="s">
        <v>209</v>
      </c>
      <c r="D10266" t="s">
        <v>11</v>
      </c>
      <c r="E10266" t="s">
        <v>19</v>
      </c>
      <c r="F10266" t="s">
        <v>13</v>
      </c>
      <c r="G10266" s="1">
        <v>18.969999313354499</v>
      </c>
      <c r="H10266">
        <v>50</v>
      </c>
      <c r="I10266" t="s">
        <v>14</v>
      </c>
      <c r="J10266" t="s">
        <v>20</v>
      </c>
      <c r="K10266">
        <f>VLOOKUP(J10266,'Prix unitaires'!B:D,3,FALSE)</f>
        <v>0</v>
      </c>
      <c r="L10266" s="11">
        <f t="shared" si="160"/>
        <v>0</v>
      </c>
    </row>
    <row r="10267" spans="1:12" x14ac:dyDescent="0.25">
      <c r="A10267">
        <v>403</v>
      </c>
      <c r="B10267" t="s">
        <v>26</v>
      </c>
      <c r="C10267">
        <v>108</v>
      </c>
      <c r="D10267" t="s">
        <v>11</v>
      </c>
      <c r="E10267" t="s">
        <v>19</v>
      </c>
      <c r="F10267" t="s">
        <v>13</v>
      </c>
      <c r="G10267" s="1">
        <v>12.4700002670288</v>
      </c>
      <c r="H10267">
        <v>50</v>
      </c>
      <c r="I10267" t="s">
        <v>14</v>
      </c>
      <c r="J10267" t="s">
        <v>20</v>
      </c>
      <c r="K10267">
        <f>VLOOKUP(J10267,'Prix unitaires'!B:D,3,FALSE)</f>
        <v>0</v>
      </c>
      <c r="L10267" s="11">
        <f t="shared" si="160"/>
        <v>0</v>
      </c>
    </row>
    <row r="10268" spans="1:12" x14ac:dyDescent="0.25">
      <c r="A10268">
        <v>403</v>
      </c>
      <c r="B10268" t="s">
        <v>26</v>
      </c>
      <c r="C10268">
        <v>109</v>
      </c>
      <c r="D10268" t="s">
        <v>11</v>
      </c>
      <c r="E10268" t="s">
        <v>19</v>
      </c>
      <c r="F10268" t="s">
        <v>13</v>
      </c>
      <c r="G10268" s="1">
        <v>12.550000190734901</v>
      </c>
      <c r="H10268">
        <v>50</v>
      </c>
      <c r="I10268" t="s">
        <v>14</v>
      </c>
      <c r="J10268" t="s">
        <v>20</v>
      </c>
      <c r="K10268">
        <f>VLOOKUP(J10268,'Prix unitaires'!B:D,3,FALSE)</f>
        <v>0</v>
      </c>
      <c r="L10268" s="11">
        <f t="shared" si="160"/>
        <v>0</v>
      </c>
    </row>
    <row r="10269" spans="1:12" x14ac:dyDescent="0.25">
      <c r="A10269">
        <v>403</v>
      </c>
      <c r="B10269" t="s">
        <v>26</v>
      </c>
      <c r="C10269">
        <v>110</v>
      </c>
      <c r="D10269" t="s">
        <v>11</v>
      </c>
      <c r="E10269" t="s">
        <v>17</v>
      </c>
      <c r="F10269" t="s">
        <v>13</v>
      </c>
      <c r="G10269" s="1">
        <v>12.8400001525879</v>
      </c>
      <c r="H10269">
        <v>50</v>
      </c>
      <c r="I10269" t="s">
        <v>14</v>
      </c>
      <c r="J10269" t="s">
        <v>18</v>
      </c>
      <c r="K10269">
        <f>VLOOKUP(J10269,'Prix unitaires'!B:D,3,FALSE)</f>
        <v>0</v>
      </c>
      <c r="L10269" s="11">
        <f t="shared" si="160"/>
        <v>0</v>
      </c>
    </row>
    <row r="10270" spans="1:12" x14ac:dyDescent="0.25">
      <c r="A10270">
        <v>403</v>
      </c>
      <c r="B10270" t="s">
        <v>26</v>
      </c>
      <c r="C10270">
        <v>111</v>
      </c>
      <c r="D10270" t="s">
        <v>11</v>
      </c>
      <c r="E10270" t="s">
        <v>32</v>
      </c>
      <c r="F10270" t="s">
        <v>13</v>
      </c>
      <c r="G10270" s="1">
        <v>7.5500001907348597</v>
      </c>
      <c r="H10270">
        <v>240</v>
      </c>
      <c r="I10270" t="s">
        <v>14</v>
      </c>
      <c r="J10270" t="s">
        <v>33</v>
      </c>
      <c r="K10270">
        <f>VLOOKUP(J10270,'Prix unitaires'!B:D,3,FALSE)</f>
        <v>0</v>
      </c>
      <c r="L10270" s="11">
        <f t="shared" si="160"/>
        <v>0</v>
      </c>
    </row>
    <row r="10271" spans="1:12" x14ac:dyDescent="0.25">
      <c r="A10271">
        <v>403</v>
      </c>
      <c r="B10271" t="s">
        <v>26</v>
      </c>
      <c r="C10271">
        <v>113</v>
      </c>
      <c r="D10271" t="s">
        <v>11</v>
      </c>
      <c r="E10271" t="s">
        <v>32</v>
      </c>
      <c r="F10271" t="s">
        <v>13</v>
      </c>
      <c r="G10271" s="1">
        <v>11.039999961853001</v>
      </c>
      <c r="H10271">
        <v>240</v>
      </c>
      <c r="I10271" t="s">
        <v>14</v>
      </c>
      <c r="J10271" t="s">
        <v>33</v>
      </c>
      <c r="K10271">
        <f>VLOOKUP(J10271,'Prix unitaires'!B:D,3,FALSE)</f>
        <v>0</v>
      </c>
      <c r="L10271" s="11">
        <f t="shared" si="160"/>
        <v>0</v>
      </c>
    </row>
    <row r="10272" spans="1:12" x14ac:dyDescent="0.25">
      <c r="A10272">
        <v>403</v>
      </c>
      <c r="B10272" t="s">
        <v>26</v>
      </c>
      <c r="C10272">
        <v>114</v>
      </c>
      <c r="D10272" t="s">
        <v>11</v>
      </c>
      <c r="E10272" t="s">
        <v>19</v>
      </c>
      <c r="F10272" t="s">
        <v>13</v>
      </c>
      <c r="G10272" s="1">
        <v>19.059999465942401</v>
      </c>
      <c r="H10272">
        <v>50</v>
      </c>
      <c r="I10272" t="s">
        <v>14</v>
      </c>
      <c r="J10272" t="s">
        <v>20</v>
      </c>
      <c r="K10272">
        <f>VLOOKUP(J10272,'Prix unitaires'!B:D,3,FALSE)</f>
        <v>0</v>
      </c>
      <c r="L10272" s="11">
        <f t="shared" si="160"/>
        <v>0</v>
      </c>
    </row>
    <row r="10273" spans="1:12" x14ac:dyDescent="0.25">
      <c r="A10273">
        <v>403</v>
      </c>
      <c r="B10273" t="s">
        <v>26</v>
      </c>
      <c r="C10273">
        <v>115</v>
      </c>
      <c r="D10273" t="s">
        <v>11</v>
      </c>
      <c r="E10273" t="s">
        <v>19</v>
      </c>
      <c r="F10273" t="s">
        <v>13</v>
      </c>
      <c r="G10273" s="1">
        <v>17.780000686645501</v>
      </c>
      <c r="H10273">
        <v>50</v>
      </c>
      <c r="I10273" t="s">
        <v>14</v>
      </c>
      <c r="J10273" t="s">
        <v>20</v>
      </c>
      <c r="K10273">
        <f>VLOOKUP(J10273,'Prix unitaires'!B:D,3,FALSE)</f>
        <v>0</v>
      </c>
      <c r="L10273" s="11">
        <f t="shared" si="160"/>
        <v>0</v>
      </c>
    </row>
    <row r="10274" spans="1:12" x14ac:dyDescent="0.25">
      <c r="A10274">
        <v>403</v>
      </c>
      <c r="B10274" t="s">
        <v>26</v>
      </c>
      <c r="C10274">
        <v>116</v>
      </c>
      <c r="D10274" t="s">
        <v>11</v>
      </c>
      <c r="E10274" t="s">
        <v>19</v>
      </c>
      <c r="F10274" t="s">
        <v>13</v>
      </c>
      <c r="G10274" s="1">
        <v>18.969999313354499</v>
      </c>
      <c r="H10274">
        <v>50</v>
      </c>
      <c r="I10274" t="s">
        <v>14</v>
      </c>
      <c r="J10274" t="s">
        <v>20</v>
      </c>
      <c r="K10274">
        <f>VLOOKUP(J10274,'Prix unitaires'!B:D,3,FALSE)</f>
        <v>0</v>
      </c>
      <c r="L10274" s="11">
        <f t="shared" si="160"/>
        <v>0</v>
      </c>
    </row>
    <row r="10275" spans="1:12" x14ac:dyDescent="0.25">
      <c r="A10275">
        <v>403</v>
      </c>
      <c r="B10275" t="s">
        <v>26</v>
      </c>
      <c r="C10275">
        <v>117</v>
      </c>
      <c r="D10275" t="s">
        <v>11</v>
      </c>
      <c r="E10275" t="s">
        <v>19</v>
      </c>
      <c r="F10275" t="s">
        <v>13</v>
      </c>
      <c r="G10275" s="1">
        <v>17.780000686645501</v>
      </c>
      <c r="H10275">
        <v>50</v>
      </c>
      <c r="I10275" t="s">
        <v>14</v>
      </c>
      <c r="J10275" t="s">
        <v>20</v>
      </c>
      <c r="K10275">
        <f>VLOOKUP(J10275,'Prix unitaires'!B:D,3,FALSE)</f>
        <v>0</v>
      </c>
      <c r="L10275" s="11">
        <f t="shared" si="160"/>
        <v>0</v>
      </c>
    </row>
    <row r="10276" spans="1:12" x14ac:dyDescent="0.25">
      <c r="A10276">
        <v>403</v>
      </c>
      <c r="B10276" t="s">
        <v>26</v>
      </c>
      <c r="C10276">
        <v>118</v>
      </c>
      <c r="D10276" t="s">
        <v>11</v>
      </c>
      <c r="E10276" t="s">
        <v>19</v>
      </c>
      <c r="F10276" t="s">
        <v>13</v>
      </c>
      <c r="G10276" s="1">
        <v>17.780000686645501</v>
      </c>
      <c r="H10276">
        <v>50</v>
      </c>
      <c r="I10276" t="s">
        <v>14</v>
      </c>
      <c r="J10276" t="s">
        <v>20</v>
      </c>
      <c r="K10276">
        <f>VLOOKUP(J10276,'Prix unitaires'!B:D,3,FALSE)</f>
        <v>0</v>
      </c>
      <c r="L10276" s="11">
        <f t="shared" si="160"/>
        <v>0</v>
      </c>
    </row>
    <row r="10277" spans="1:12" x14ac:dyDescent="0.25">
      <c r="A10277">
        <v>403</v>
      </c>
      <c r="B10277" t="s">
        <v>26</v>
      </c>
      <c r="C10277">
        <v>119</v>
      </c>
      <c r="D10277" t="s">
        <v>11</v>
      </c>
      <c r="E10277" t="s">
        <v>19</v>
      </c>
      <c r="F10277" t="s">
        <v>13</v>
      </c>
      <c r="G10277" s="1">
        <v>18.969999313354499</v>
      </c>
      <c r="H10277">
        <v>50</v>
      </c>
      <c r="I10277" t="s">
        <v>14</v>
      </c>
      <c r="J10277" t="s">
        <v>20</v>
      </c>
      <c r="K10277">
        <f>VLOOKUP(J10277,'Prix unitaires'!B:D,3,FALSE)</f>
        <v>0</v>
      </c>
      <c r="L10277" s="11">
        <f t="shared" si="160"/>
        <v>0</v>
      </c>
    </row>
    <row r="10278" spans="1:12" x14ac:dyDescent="0.25">
      <c r="A10278">
        <v>403</v>
      </c>
      <c r="B10278" t="s">
        <v>26</v>
      </c>
      <c r="C10278">
        <v>120</v>
      </c>
      <c r="D10278" t="s">
        <v>11</v>
      </c>
      <c r="E10278" t="s">
        <v>19</v>
      </c>
      <c r="F10278" t="s">
        <v>13</v>
      </c>
      <c r="G10278" s="1">
        <v>17.780000686645501</v>
      </c>
      <c r="H10278">
        <v>50</v>
      </c>
      <c r="I10278" t="s">
        <v>14</v>
      </c>
      <c r="J10278" t="s">
        <v>20</v>
      </c>
      <c r="K10278">
        <f>VLOOKUP(J10278,'Prix unitaires'!B:D,3,FALSE)</f>
        <v>0</v>
      </c>
      <c r="L10278" s="11">
        <f t="shared" si="160"/>
        <v>0</v>
      </c>
    </row>
    <row r="10279" spans="1:12" x14ac:dyDescent="0.25">
      <c r="A10279">
        <v>403</v>
      </c>
      <c r="B10279" t="s">
        <v>26</v>
      </c>
      <c r="C10279">
        <v>121</v>
      </c>
      <c r="D10279" t="s">
        <v>11</v>
      </c>
      <c r="E10279" t="s">
        <v>19</v>
      </c>
      <c r="F10279" t="s">
        <v>13</v>
      </c>
      <c r="G10279" s="1">
        <v>18.969999313354499</v>
      </c>
      <c r="H10279">
        <v>50</v>
      </c>
      <c r="I10279" t="s">
        <v>14</v>
      </c>
      <c r="J10279" t="s">
        <v>20</v>
      </c>
      <c r="K10279">
        <f>VLOOKUP(J10279,'Prix unitaires'!B:D,3,FALSE)</f>
        <v>0</v>
      </c>
      <c r="L10279" s="11">
        <f t="shared" si="160"/>
        <v>0</v>
      </c>
    </row>
    <row r="10280" spans="1:12" x14ac:dyDescent="0.25">
      <c r="A10280">
        <v>403</v>
      </c>
      <c r="B10280" t="s">
        <v>26</v>
      </c>
      <c r="C10280">
        <v>122</v>
      </c>
      <c r="D10280" t="s">
        <v>11</v>
      </c>
      <c r="E10280" t="s">
        <v>19</v>
      </c>
      <c r="F10280" t="s">
        <v>13</v>
      </c>
      <c r="G10280" s="1">
        <v>17.780000686645501</v>
      </c>
      <c r="H10280">
        <v>50</v>
      </c>
      <c r="I10280" t="s">
        <v>14</v>
      </c>
      <c r="J10280" t="s">
        <v>20</v>
      </c>
      <c r="K10280">
        <f>VLOOKUP(J10280,'Prix unitaires'!B:D,3,FALSE)</f>
        <v>0</v>
      </c>
      <c r="L10280" s="11">
        <f t="shared" si="160"/>
        <v>0</v>
      </c>
    </row>
    <row r="10281" spans="1:12" x14ac:dyDescent="0.25">
      <c r="A10281">
        <v>403</v>
      </c>
      <c r="B10281" t="s">
        <v>26</v>
      </c>
      <c r="C10281">
        <v>123</v>
      </c>
      <c r="D10281" t="s">
        <v>11</v>
      </c>
      <c r="E10281" t="s">
        <v>19</v>
      </c>
      <c r="F10281" t="s">
        <v>13</v>
      </c>
      <c r="G10281" s="1">
        <v>18.969999313354499</v>
      </c>
      <c r="H10281">
        <v>50</v>
      </c>
      <c r="I10281" t="s">
        <v>14</v>
      </c>
      <c r="J10281" t="s">
        <v>20</v>
      </c>
      <c r="K10281">
        <f>VLOOKUP(J10281,'Prix unitaires'!B:D,3,FALSE)</f>
        <v>0</v>
      </c>
      <c r="L10281" s="11">
        <f t="shared" si="160"/>
        <v>0</v>
      </c>
    </row>
    <row r="10282" spans="1:12" x14ac:dyDescent="0.25">
      <c r="A10282">
        <v>403</v>
      </c>
      <c r="B10282" t="s">
        <v>26</v>
      </c>
      <c r="C10282">
        <v>124</v>
      </c>
      <c r="D10282" t="s">
        <v>11</v>
      </c>
      <c r="E10282" t="s">
        <v>19</v>
      </c>
      <c r="F10282" t="s">
        <v>13</v>
      </c>
      <c r="G10282" s="1">
        <v>21.870000839233398</v>
      </c>
      <c r="H10282">
        <v>50</v>
      </c>
      <c r="I10282" t="s">
        <v>14</v>
      </c>
      <c r="J10282" t="s">
        <v>20</v>
      </c>
      <c r="K10282">
        <f>VLOOKUP(J10282,'Prix unitaires'!B:D,3,FALSE)</f>
        <v>0</v>
      </c>
      <c r="L10282" s="11">
        <f t="shared" si="160"/>
        <v>0</v>
      </c>
    </row>
    <row r="10283" spans="1:12" x14ac:dyDescent="0.25">
      <c r="A10283">
        <v>403</v>
      </c>
      <c r="B10283" t="s">
        <v>26</v>
      </c>
      <c r="C10283" t="s">
        <v>361</v>
      </c>
      <c r="D10283" t="s">
        <v>11</v>
      </c>
      <c r="E10283" t="s">
        <v>19</v>
      </c>
      <c r="F10283" t="s">
        <v>13</v>
      </c>
      <c r="G10283" s="1">
        <v>24.670000076293899</v>
      </c>
      <c r="H10283">
        <v>50</v>
      </c>
      <c r="I10283" t="s">
        <v>14</v>
      </c>
      <c r="J10283" t="s">
        <v>20</v>
      </c>
      <c r="K10283">
        <f>VLOOKUP(J10283,'Prix unitaires'!B:D,3,FALSE)</f>
        <v>0</v>
      </c>
      <c r="L10283" s="11">
        <f t="shared" si="160"/>
        <v>0</v>
      </c>
    </row>
    <row r="10284" spans="1:12" x14ac:dyDescent="0.25">
      <c r="A10284">
        <v>406</v>
      </c>
      <c r="B10284" t="s">
        <v>10</v>
      </c>
      <c r="C10284" t="s">
        <v>450</v>
      </c>
      <c r="D10284" t="s">
        <v>11</v>
      </c>
      <c r="E10284" t="s">
        <v>32</v>
      </c>
      <c r="F10284" t="s">
        <v>13</v>
      </c>
      <c r="G10284" s="1">
        <v>25.379999160766602</v>
      </c>
      <c r="H10284">
        <v>240</v>
      </c>
      <c r="I10284" t="s">
        <v>14</v>
      </c>
      <c r="J10284" t="s">
        <v>33</v>
      </c>
      <c r="K10284">
        <f>VLOOKUP(J10284,'Prix unitaires'!B:D,3,FALSE)</f>
        <v>0</v>
      </c>
      <c r="L10284" s="11">
        <f t="shared" si="160"/>
        <v>0</v>
      </c>
    </row>
    <row r="10285" spans="1:12" x14ac:dyDescent="0.25">
      <c r="A10285">
        <v>406</v>
      </c>
      <c r="B10285" t="s">
        <v>10</v>
      </c>
      <c r="C10285" t="s">
        <v>451</v>
      </c>
      <c r="D10285" t="s">
        <v>11</v>
      </c>
      <c r="E10285" t="s">
        <v>12</v>
      </c>
      <c r="F10285" t="s">
        <v>13</v>
      </c>
      <c r="G10285" s="1">
        <v>3.7000000476837198</v>
      </c>
      <c r="H10285">
        <v>50</v>
      </c>
      <c r="I10285" t="s">
        <v>14</v>
      </c>
      <c r="J10285" t="s">
        <v>15</v>
      </c>
      <c r="K10285">
        <f>VLOOKUP(J10285,'Prix unitaires'!B:D,3,FALSE)</f>
        <v>0</v>
      </c>
      <c r="L10285" s="11">
        <f t="shared" si="160"/>
        <v>0</v>
      </c>
    </row>
    <row r="10286" spans="1:12" x14ac:dyDescent="0.25">
      <c r="A10286">
        <v>406</v>
      </c>
      <c r="B10286" t="s">
        <v>10</v>
      </c>
      <c r="C10286">
        <v>3</v>
      </c>
      <c r="D10286">
        <v>-1</v>
      </c>
      <c r="E10286" t="s">
        <v>24</v>
      </c>
      <c r="F10286" t="s">
        <v>13</v>
      </c>
      <c r="G10286" s="1">
        <v>154.41000366210901</v>
      </c>
      <c r="H10286">
        <v>240</v>
      </c>
      <c r="I10286" t="s">
        <v>14</v>
      </c>
      <c r="J10286" t="s">
        <v>93</v>
      </c>
      <c r="K10286">
        <f>VLOOKUP(J10286,'Prix unitaires'!B:D,3,FALSE)</f>
        <v>0</v>
      </c>
      <c r="L10286" s="11">
        <f t="shared" si="160"/>
        <v>0</v>
      </c>
    </row>
    <row r="10287" spans="1:12" x14ac:dyDescent="0.25">
      <c r="A10287">
        <v>406</v>
      </c>
      <c r="B10287" t="s">
        <v>10</v>
      </c>
      <c r="C10287" t="s">
        <v>105</v>
      </c>
      <c r="D10287" t="s">
        <v>11</v>
      </c>
      <c r="E10287" t="s">
        <v>17</v>
      </c>
      <c r="F10287" t="s">
        <v>13</v>
      </c>
      <c r="G10287" s="1">
        <v>2.9200000762939502</v>
      </c>
      <c r="H10287">
        <v>50</v>
      </c>
      <c r="I10287" t="s">
        <v>14</v>
      </c>
      <c r="J10287" t="s">
        <v>18</v>
      </c>
      <c r="K10287">
        <f>VLOOKUP(J10287,'Prix unitaires'!B:D,3,FALSE)</f>
        <v>0</v>
      </c>
      <c r="L10287" s="11">
        <f t="shared" si="160"/>
        <v>0</v>
      </c>
    </row>
    <row r="10288" spans="1:12" x14ac:dyDescent="0.25">
      <c r="A10288">
        <v>406</v>
      </c>
      <c r="B10288" t="s">
        <v>10</v>
      </c>
      <c r="C10288" t="s">
        <v>21</v>
      </c>
      <c r="D10288" t="s">
        <v>11</v>
      </c>
      <c r="E10288" t="s">
        <v>17</v>
      </c>
      <c r="F10288" t="s">
        <v>13</v>
      </c>
      <c r="G10288" s="1">
        <v>3.21000003814697</v>
      </c>
      <c r="H10288">
        <v>50</v>
      </c>
      <c r="I10288" t="s">
        <v>14</v>
      </c>
      <c r="J10288" t="s">
        <v>18</v>
      </c>
      <c r="K10288">
        <f>VLOOKUP(J10288,'Prix unitaires'!B:D,3,FALSE)</f>
        <v>0</v>
      </c>
      <c r="L10288" s="11">
        <f t="shared" si="160"/>
        <v>0</v>
      </c>
    </row>
    <row r="10289" spans="1:12" x14ac:dyDescent="0.25">
      <c r="A10289">
        <v>406</v>
      </c>
      <c r="B10289" t="s">
        <v>10</v>
      </c>
      <c r="C10289">
        <v>5</v>
      </c>
      <c r="D10289" t="s">
        <v>11</v>
      </c>
      <c r="E10289" t="s">
        <v>38</v>
      </c>
      <c r="F10289" t="s">
        <v>13</v>
      </c>
      <c r="G10289" s="1">
        <v>63.740001678466797</v>
      </c>
      <c r="H10289">
        <v>240</v>
      </c>
      <c r="I10289" t="s">
        <v>14</v>
      </c>
      <c r="J10289" t="s">
        <v>39</v>
      </c>
      <c r="K10289">
        <f>VLOOKUP(J10289,'Prix unitaires'!B:D,3,FALSE)</f>
        <v>0</v>
      </c>
      <c r="L10289" s="11">
        <f t="shared" si="160"/>
        <v>0</v>
      </c>
    </row>
    <row r="10290" spans="1:12" x14ac:dyDescent="0.25">
      <c r="A10290">
        <v>406</v>
      </c>
      <c r="B10290" t="s">
        <v>10</v>
      </c>
      <c r="C10290" t="s">
        <v>22</v>
      </c>
      <c r="D10290" t="s">
        <v>11</v>
      </c>
      <c r="E10290" t="s">
        <v>24</v>
      </c>
      <c r="F10290" t="s">
        <v>13</v>
      </c>
      <c r="G10290" s="1">
        <v>151.830001831055</v>
      </c>
      <c r="H10290">
        <v>50</v>
      </c>
      <c r="I10290" t="s">
        <v>14</v>
      </c>
      <c r="J10290" t="s">
        <v>25</v>
      </c>
      <c r="K10290">
        <f>VLOOKUP(J10290,'Prix unitaires'!B:D,3,FALSE)</f>
        <v>0</v>
      </c>
      <c r="L10290" s="11">
        <f t="shared" si="160"/>
        <v>0</v>
      </c>
    </row>
    <row r="10291" spans="1:12" x14ac:dyDescent="0.25">
      <c r="A10291">
        <v>406</v>
      </c>
      <c r="B10291" t="s">
        <v>10</v>
      </c>
      <c r="C10291">
        <v>6</v>
      </c>
      <c r="D10291" t="s">
        <v>11</v>
      </c>
      <c r="E10291" t="s">
        <v>24</v>
      </c>
      <c r="F10291" t="s">
        <v>13</v>
      </c>
      <c r="G10291" s="1">
        <v>21.110000610351602</v>
      </c>
      <c r="H10291">
        <v>240</v>
      </c>
      <c r="I10291" t="s">
        <v>14</v>
      </c>
      <c r="J10291" t="s">
        <v>25</v>
      </c>
      <c r="K10291">
        <f>VLOOKUP(J10291,'Prix unitaires'!B:D,3,FALSE)</f>
        <v>0</v>
      </c>
      <c r="L10291" s="11">
        <f t="shared" si="160"/>
        <v>0</v>
      </c>
    </row>
    <row r="10292" spans="1:12" x14ac:dyDescent="0.25">
      <c r="A10292">
        <v>406</v>
      </c>
      <c r="B10292" t="s">
        <v>10</v>
      </c>
      <c r="C10292">
        <v>7</v>
      </c>
      <c r="D10292" t="s">
        <v>11</v>
      </c>
      <c r="E10292" t="s">
        <v>19</v>
      </c>
      <c r="F10292" t="s">
        <v>13</v>
      </c>
      <c r="G10292" s="1">
        <v>26.969999313354499</v>
      </c>
      <c r="H10292">
        <v>50</v>
      </c>
      <c r="I10292" t="s">
        <v>14</v>
      </c>
      <c r="J10292" t="s">
        <v>20</v>
      </c>
      <c r="K10292">
        <f>VLOOKUP(J10292,'Prix unitaires'!B:D,3,FALSE)</f>
        <v>0</v>
      </c>
      <c r="L10292" s="11">
        <f t="shared" si="160"/>
        <v>0</v>
      </c>
    </row>
    <row r="10293" spans="1:12" x14ac:dyDescent="0.25">
      <c r="A10293">
        <v>406</v>
      </c>
      <c r="B10293" t="s">
        <v>10</v>
      </c>
      <c r="C10293">
        <v>8</v>
      </c>
      <c r="D10293" t="s">
        <v>11</v>
      </c>
      <c r="E10293" t="s">
        <v>19</v>
      </c>
      <c r="F10293" t="s">
        <v>13</v>
      </c>
      <c r="G10293" s="1">
        <v>19.389999389648398</v>
      </c>
      <c r="H10293">
        <v>50</v>
      </c>
      <c r="I10293" t="s">
        <v>14</v>
      </c>
      <c r="J10293" t="s">
        <v>20</v>
      </c>
      <c r="K10293">
        <f>VLOOKUP(J10293,'Prix unitaires'!B:D,3,FALSE)</f>
        <v>0</v>
      </c>
      <c r="L10293" s="11">
        <f t="shared" si="160"/>
        <v>0</v>
      </c>
    </row>
    <row r="10294" spans="1:12" x14ac:dyDescent="0.25">
      <c r="A10294">
        <v>406</v>
      </c>
      <c r="B10294" t="s">
        <v>10</v>
      </c>
      <c r="C10294" t="s">
        <v>77</v>
      </c>
      <c r="D10294" t="s">
        <v>11</v>
      </c>
      <c r="E10294" t="s">
        <v>17</v>
      </c>
      <c r="F10294" t="s">
        <v>13</v>
      </c>
      <c r="G10294" s="1">
        <v>15.430000305175801</v>
      </c>
      <c r="H10294">
        <v>50</v>
      </c>
      <c r="I10294" t="s">
        <v>14</v>
      </c>
      <c r="J10294" t="s">
        <v>18</v>
      </c>
      <c r="K10294">
        <f>VLOOKUP(J10294,'Prix unitaires'!B:D,3,FALSE)</f>
        <v>0</v>
      </c>
      <c r="L10294" s="11">
        <f t="shared" si="160"/>
        <v>0</v>
      </c>
    </row>
    <row r="10295" spans="1:12" x14ac:dyDescent="0.25">
      <c r="A10295">
        <v>406</v>
      </c>
      <c r="B10295" t="s">
        <v>10</v>
      </c>
      <c r="C10295">
        <v>17</v>
      </c>
      <c r="D10295" t="s">
        <v>11</v>
      </c>
      <c r="E10295" t="s">
        <v>32</v>
      </c>
      <c r="F10295" t="s">
        <v>13</v>
      </c>
      <c r="G10295" s="1">
        <v>10.319999694824199</v>
      </c>
      <c r="H10295">
        <v>240</v>
      </c>
      <c r="I10295" t="s">
        <v>14</v>
      </c>
      <c r="J10295" t="s">
        <v>33</v>
      </c>
      <c r="K10295">
        <f>VLOOKUP(J10295,'Prix unitaires'!B:D,3,FALSE)</f>
        <v>0</v>
      </c>
      <c r="L10295" s="11">
        <f t="shared" si="160"/>
        <v>0</v>
      </c>
    </row>
    <row r="10296" spans="1:12" x14ac:dyDescent="0.25">
      <c r="A10296">
        <v>406</v>
      </c>
      <c r="B10296" t="s">
        <v>10</v>
      </c>
      <c r="C10296">
        <v>18</v>
      </c>
      <c r="D10296" t="s">
        <v>11</v>
      </c>
      <c r="E10296" t="s">
        <v>19</v>
      </c>
      <c r="F10296" t="s">
        <v>13</v>
      </c>
      <c r="G10296" s="1">
        <v>27.579999923706101</v>
      </c>
      <c r="H10296">
        <v>50</v>
      </c>
      <c r="I10296" t="s">
        <v>14</v>
      </c>
      <c r="J10296" t="s">
        <v>20</v>
      </c>
      <c r="K10296">
        <f>VLOOKUP(J10296,'Prix unitaires'!B:D,3,FALSE)</f>
        <v>0</v>
      </c>
      <c r="L10296" s="11">
        <f t="shared" si="160"/>
        <v>0</v>
      </c>
    </row>
    <row r="10297" spans="1:12" x14ac:dyDescent="0.25">
      <c r="A10297">
        <v>406</v>
      </c>
      <c r="B10297" t="s">
        <v>10</v>
      </c>
      <c r="C10297">
        <v>19</v>
      </c>
      <c r="D10297" t="s">
        <v>11</v>
      </c>
      <c r="E10297" t="s">
        <v>19</v>
      </c>
      <c r="F10297" t="s">
        <v>13</v>
      </c>
      <c r="G10297" s="1">
        <v>92.800003051757997</v>
      </c>
      <c r="H10297">
        <v>50</v>
      </c>
      <c r="I10297" t="s">
        <v>14</v>
      </c>
      <c r="J10297" t="s">
        <v>20</v>
      </c>
      <c r="K10297">
        <f>VLOOKUP(J10297,'Prix unitaires'!B:D,3,FALSE)</f>
        <v>0</v>
      </c>
      <c r="L10297" s="11">
        <f t="shared" si="160"/>
        <v>0</v>
      </c>
    </row>
    <row r="10298" spans="1:12" x14ac:dyDescent="0.25">
      <c r="A10298">
        <v>406</v>
      </c>
      <c r="B10298" t="s">
        <v>10</v>
      </c>
      <c r="C10298">
        <v>21</v>
      </c>
      <c r="D10298" t="s">
        <v>11</v>
      </c>
      <c r="E10298" t="s">
        <v>19</v>
      </c>
      <c r="F10298" t="s">
        <v>13</v>
      </c>
      <c r="G10298" s="1">
        <v>12.079999923706101</v>
      </c>
      <c r="H10298">
        <v>50</v>
      </c>
      <c r="I10298" t="s">
        <v>14</v>
      </c>
      <c r="J10298" t="s">
        <v>20</v>
      </c>
      <c r="K10298">
        <f>VLOOKUP(J10298,'Prix unitaires'!B:D,3,FALSE)</f>
        <v>0</v>
      </c>
      <c r="L10298" s="11">
        <f t="shared" si="160"/>
        <v>0</v>
      </c>
    </row>
    <row r="10299" spans="1:12" x14ac:dyDescent="0.25">
      <c r="A10299">
        <v>406</v>
      </c>
      <c r="B10299" t="s">
        <v>10</v>
      </c>
      <c r="C10299">
        <v>22</v>
      </c>
      <c r="D10299" t="s">
        <v>11</v>
      </c>
      <c r="E10299" t="s">
        <v>19</v>
      </c>
      <c r="F10299" t="s">
        <v>13</v>
      </c>
      <c r="G10299" s="1">
        <v>8.2799997329712003</v>
      </c>
      <c r="H10299">
        <v>50</v>
      </c>
      <c r="I10299" t="s">
        <v>14</v>
      </c>
      <c r="J10299" t="s">
        <v>20</v>
      </c>
      <c r="K10299">
        <f>VLOOKUP(J10299,'Prix unitaires'!B:D,3,FALSE)</f>
        <v>0</v>
      </c>
      <c r="L10299" s="11">
        <f t="shared" si="160"/>
        <v>0</v>
      </c>
    </row>
    <row r="10300" spans="1:12" x14ac:dyDescent="0.25">
      <c r="A10300">
        <v>406</v>
      </c>
      <c r="B10300" t="s">
        <v>10</v>
      </c>
      <c r="C10300">
        <v>23</v>
      </c>
      <c r="D10300" t="s">
        <v>11</v>
      </c>
      <c r="E10300" t="s">
        <v>19</v>
      </c>
      <c r="F10300" t="s">
        <v>13</v>
      </c>
      <c r="G10300" s="1">
        <v>13.680000305175801</v>
      </c>
      <c r="H10300">
        <v>50</v>
      </c>
      <c r="I10300" t="s">
        <v>14</v>
      </c>
      <c r="J10300" t="s">
        <v>20</v>
      </c>
      <c r="K10300">
        <f>VLOOKUP(J10300,'Prix unitaires'!B:D,3,FALSE)</f>
        <v>0</v>
      </c>
      <c r="L10300" s="11">
        <f t="shared" si="160"/>
        <v>0</v>
      </c>
    </row>
    <row r="10301" spans="1:12" x14ac:dyDescent="0.25">
      <c r="A10301">
        <v>406</v>
      </c>
      <c r="B10301" t="s">
        <v>10</v>
      </c>
      <c r="C10301">
        <v>24</v>
      </c>
      <c r="D10301" t="s">
        <v>11</v>
      </c>
      <c r="E10301" t="s">
        <v>19</v>
      </c>
      <c r="F10301" t="s">
        <v>13</v>
      </c>
      <c r="G10301" s="1">
        <v>11.7299995422363</v>
      </c>
      <c r="H10301">
        <v>50</v>
      </c>
      <c r="I10301" t="s">
        <v>14</v>
      </c>
      <c r="J10301" t="s">
        <v>20</v>
      </c>
      <c r="K10301">
        <f>VLOOKUP(J10301,'Prix unitaires'!B:D,3,FALSE)</f>
        <v>0</v>
      </c>
      <c r="L10301" s="11">
        <f t="shared" si="160"/>
        <v>0</v>
      </c>
    </row>
    <row r="10302" spans="1:12" x14ac:dyDescent="0.25">
      <c r="A10302">
        <v>406</v>
      </c>
      <c r="B10302" t="s">
        <v>10</v>
      </c>
      <c r="C10302">
        <v>25</v>
      </c>
      <c r="D10302" t="s">
        <v>11</v>
      </c>
      <c r="E10302" t="s">
        <v>19</v>
      </c>
      <c r="F10302" t="s">
        <v>13</v>
      </c>
      <c r="G10302" s="1">
        <v>8.2799997329712003</v>
      </c>
      <c r="H10302">
        <v>50</v>
      </c>
      <c r="I10302" t="s">
        <v>14</v>
      </c>
      <c r="J10302" t="s">
        <v>20</v>
      </c>
      <c r="K10302">
        <f>VLOOKUP(J10302,'Prix unitaires'!B:D,3,FALSE)</f>
        <v>0</v>
      </c>
      <c r="L10302" s="11">
        <f t="shared" si="160"/>
        <v>0</v>
      </c>
    </row>
    <row r="10303" spans="1:12" x14ac:dyDescent="0.25">
      <c r="A10303">
        <v>406</v>
      </c>
      <c r="B10303" t="s">
        <v>10</v>
      </c>
      <c r="C10303">
        <v>26</v>
      </c>
      <c r="D10303" t="s">
        <v>11</v>
      </c>
      <c r="E10303" t="s">
        <v>19</v>
      </c>
      <c r="F10303" t="s">
        <v>13</v>
      </c>
      <c r="G10303" s="1">
        <v>13.680000305175801</v>
      </c>
      <c r="H10303">
        <v>50</v>
      </c>
      <c r="I10303" t="s">
        <v>14</v>
      </c>
      <c r="J10303" t="s">
        <v>20</v>
      </c>
      <c r="K10303">
        <f>VLOOKUP(J10303,'Prix unitaires'!B:D,3,FALSE)</f>
        <v>0</v>
      </c>
      <c r="L10303" s="11">
        <f t="shared" si="160"/>
        <v>0</v>
      </c>
    </row>
    <row r="10304" spans="1:12" x14ac:dyDescent="0.25">
      <c r="A10304">
        <v>406</v>
      </c>
      <c r="B10304" t="s">
        <v>26</v>
      </c>
      <c r="C10304">
        <v>101</v>
      </c>
      <c r="D10304" t="s">
        <v>11</v>
      </c>
      <c r="E10304" t="s">
        <v>19</v>
      </c>
      <c r="F10304" t="s">
        <v>13</v>
      </c>
      <c r="G10304" s="1">
        <v>15.689999580383301</v>
      </c>
      <c r="H10304">
        <v>50</v>
      </c>
      <c r="I10304" t="s">
        <v>14</v>
      </c>
      <c r="J10304" t="s">
        <v>20</v>
      </c>
      <c r="K10304">
        <f>VLOOKUP(J10304,'Prix unitaires'!B:D,3,FALSE)</f>
        <v>0</v>
      </c>
      <c r="L10304" s="11">
        <f t="shared" si="160"/>
        <v>0</v>
      </c>
    </row>
    <row r="10305" spans="1:12" x14ac:dyDescent="0.25">
      <c r="A10305">
        <v>406</v>
      </c>
      <c r="B10305" t="s">
        <v>26</v>
      </c>
      <c r="C10305" t="s">
        <v>452</v>
      </c>
      <c r="D10305" t="s">
        <v>11</v>
      </c>
      <c r="E10305" t="s">
        <v>19</v>
      </c>
      <c r="F10305" t="s">
        <v>13</v>
      </c>
      <c r="G10305" s="1">
        <v>12.3599996566772</v>
      </c>
      <c r="H10305">
        <v>50</v>
      </c>
      <c r="I10305" t="s">
        <v>14</v>
      </c>
      <c r="J10305" t="s">
        <v>20</v>
      </c>
      <c r="K10305">
        <f>VLOOKUP(J10305,'Prix unitaires'!B:D,3,FALSE)</f>
        <v>0</v>
      </c>
      <c r="L10305" s="11">
        <f t="shared" si="160"/>
        <v>0</v>
      </c>
    </row>
    <row r="10306" spans="1:12" x14ac:dyDescent="0.25">
      <c r="A10306">
        <v>406</v>
      </c>
      <c r="B10306" t="s">
        <v>26</v>
      </c>
      <c r="C10306">
        <v>103</v>
      </c>
      <c r="D10306" t="s">
        <v>11</v>
      </c>
      <c r="E10306" t="s">
        <v>19</v>
      </c>
      <c r="F10306" t="s">
        <v>13</v>
      </c>
      <c r="G10306" s="1">
        <v>20</v>
      </c>
      <c r="H10306">
        <v>50</v>
      </c>
      <c r="I10306" t="s">
        <v>14</v>
      </c>
      <c r="J10306" t="s">
        <v>20</v>
      </c>
      <c r="K10306">
        <f>VLOOKUP(J10306,'Prix unitaires'!B:D,3,FALSE)</f>
        <v>0</v>
      </c>
      <c r="L10306" s="11">
        <f t="shared" si="160"/>
        <v>0</v>
      </c>
    </row>
    <row r="10307" spans="1:12" x14ac:dyDescent="0.25">
      <c r="A10307">
        <v>406</v>
      </c>
      <c r="B10307" t="s">
        <v>26</v>
      </c>
      <c r="C10307">
        <v>105</v>
      </c>
      <c r="D10307" t="s">
        <v>11</v>
      </c>
      <c r="E10307" t="s">
        <v>38</v>
      </c>
      <c r="F10307" t="s">
        <v>13</v>
      </c>
      <c r="G10307" s="1">
        <v>31.129999160766602</v>
      </c>
      <c r="H10307">
        <v>50</v>
      </c>
      <c r="I10307" t="s">
        <v>14</v>
      </c>
      <c r="J10307" t="s">
        <v>39</v>
      </c>
      <c r="K10307">
        <f>VLOOKUP(J10307,'Prix unitaires'!B:D,3,FALSE)</f>
        <v>0</v>
      </c>
      <c r="L10307" s="11">
        <f t="shared" ref="L10307:L10370" si="161">(G10307*H10307)*K10307</f>
        <v>0</v>
      </c>
    </row>
    <row r="10308" spans="1:12" x14ac:dyDescent="0.25">
      <c r="A10308">
        <v>406</v>
      </c>
      <c r="B10308" t="s">
        <v>26</v>
      </c>
      <c r="C10308" t="s">
        <v>453</v>
      </c>
      <c r="D10308" t="s">
        <v>11</v>
      </c>
      <c r="E10308" t="s">
        <v>38</v>
      </c>
      <c r="F10308" t="s">
        <v>13</v>
      </c>
      <c r="G10308" s="1">
        <v>32.130001068115199</v>
      </c>
      <c r="H10308">
        <v>50</v>
      </c>
      <c r="I10308" t="s">
        <v>14</v>
      </c>
      <c r="J10308" t="s">
        <v>39</v>
      </c>
      <c r="K10308">
        <f>VLOOKUP(J10308,'Prix unitaires'!B:D,3,FALSE)</f>
        <v>0</v>
      </c>
      <c r="L10308" s="11">
        <f t="shared" si="161"/>
        <v>0</v>
      </c>
    </row>
    <row r="10309" spans="1:12" x14ac:dyDescent="0.25">
      <c r="A10309">
        <v>400</v>
      </c>
      <c r="B10309" t="s">
        <v>10</v>
      </c>
      <c r="C10309" t="s">
        <v>16</v>
      </c>
      <c r="D10309" t="s">
        <v>11</v>
      </c>
      <c r="E10309" t="s">
        <v>40</v>
      </c>
      <c r="F10309" t="s">
        <v>13</v>
      </c>
      <c r="G10309" s="1">
        <v>29.110000610351602</v>
      </c>
      <c r="H10309">
        <v>1</v>
      </c>
      <c r="I10309" t="s">
        <v>14</v>
      </c>
      <c r="J10309" t="s">
        <v>41</v>
      </c>
      <c r="K10309">
        <f>VLOOKUP(J10309,'Prix unitaires'!B:D,3,FALSE)</f>
        <v>0</v>
      </c>
      <c r="L10309" s="11">
        <f t="shared" si="161"/>
        <v>0</v>
      </c>
    </row>
    <row r="10310" spans="1:12" x14ac:dyDescent="0.25">
      <c r="A10310">
        <v>400</v>
      </c>
      <c r="B10310" t="s">
        <v>10</v>
      </c>
      <c r="C10310">
        <v>3</v>
      </c>
      <c r="D10310" t="s">
        <v>11</v>
      </c>
      <c r="E10310" t="s">
        <v>40</v>
      </c>
      <c r="F10310" t="s">
        <v>13</v>
      </c>
      <c r="G10310" s="1">
        <v>10.960000038146999</v>
      </c>
      <c r="H10310">
        <v>1</v>
      </c>
      <c r="I10310" t="s">
        <v>14</v>
      </c>
      <c r="J10310" t="s">
        <v>41</v>
      </c>
      <c r="K10310">
        <f>VLOOKUP(J10310,'Prix unitaires'!B:D,3,FALSE)</f>
        <v>0</v>
      </c>
      <c r="L10310" s="11">
        <f t="shared" si="161"/>
        <v>0</v>
      </c>
    </row>
    <row r="10311" spans="1:12" x14ac:dyDescent="0.25">
      <c r="A10311">
        <v>400</v>
      </c>
      <c r="B10311" t="s">
        <v>10</v>
      </c>
      <c r="C10311">
        <v>8</v>
      </c>
      <c r="D10311" t="s">
        <v>11</v>
      </c>
      <c r="E10311" t="s">
        <v>40</v>
      </c>
      <c r="F10311" t="s">
        <v>13</v>
      </c>
      <c r="G10311" s="1">
        <v>14.449999809265099</v>
      </c>
      <c r="H10311">
        <v>1</v>
      </c>
      <c r="I10311" t="s">
        <v>14</v>
      </c>
      <c r="J10311" t="s">
        <v>41</v>
      </c>
      <c r="K10311">
        <f>VLOOKUP(J10311,'Prix unitaires'!B:D,3,FALSE)</f>
        <v>0</v>
      </c>
      <c r="L10311" s="11">
        <f t="shared" si="161"/>
        <v>0</v>
      </c>
    </row>
    <row r="10312" spans="1:12" x14ac:dyDescent="0.25">
      <c r="A10312">
        <v>400</v>
      </c>
      <c r="B10312" t="s">
        <v>10</v>
      </c>
      <c r="C10312" t="s">
        <v>79</v>
      </c>
      <c r="D10312" t="s">
        <v>11</v>
      </c>
      <c r="E10312" t="s">
        <v>40</v>
      </c>
      <c r="F10312" t="s">
        <v>13</v>
      </c>
      <c r="G10312" s="1">
        <v>137.96000671386699</v>
      </c>
      <c r="H10312">
        <v>1</v>
      </c>
      <c r="I10312" t="s">
        <v>14</v>
      </c>
      <c r="J10312" t="s">
        <v>41</v>
      </c>
      <c r="K10312">
        <f>VLOOKUP(J10312,'Prix unitaires'!B:D,3,FALSE)</f>
        <v>0</v>
      </c>
      <c r="L10312" s="11">
        <f t="shared" si="161"/>
        <v>0</v>
      </c>
    </row>
    <row r="10313" spans="1:12" x14ac:dyDescent="0.25">
      <c r="A10313">
        <v>400</v>
      </c>
      <c r="B10313" t="s">
        <v>10</v>
      </c>
      <c r="C10313" t="s">
        <v>73</v>
      </c>
      <c r="D10313">
        <v>-1</v>
      </c>
      <c r="E10313" t="s">
        <v>40</v>
      </c>
      <c r="F10313" t="s">
        <v>13</v>
      </c>
      <c r="G10313" s="1">
        <v>28.090000152587901</v>
      </c>
      <c r="H10313">
        <v>1</v>
      </c>
      <c r="I10313" t="s">
        <v>14</v>
      </c>
      <c r="J10313" t="s">
        <v>118</v>
      </c>
      <c r="K10313">
        <f>VLOOKUP(J10313,'Prix unitaires'!B:D,3,FALSE)</f>
        <v>0</v>
      </c>
      <c r="L10313" s="11">
        <f t="shared" si="161"/>
        <v>0</v>
      </c>
    </row>
    <row r="10314" spans="1:12" x14ac:dyDescent="0.25">
      <c r="A10314">
        <v>400</v>
      </c>
      <c r="B10314" t="s">
        <v>10</v>
      </c>
      <c r="C10314" t="s">
        <v>439</v>
      </c>
      <c r="D10314">
        <v>-1</v>
      </c>
      <c r="E10314" t="s">
        <v>40</v>
      </c>
      <c r="F10314" t="s">
        <v>13</v>
      </c>
      <c r="G10314" s="1">
        <v>1071.57995605469</v>
      </c>
      <c r="H10314">
        <v>1</v>
      </c>
      <c r="I10314" t="s">
        <v>14</v>
      </c>
      <c r="J10314" t="s">
        <v>118</v>
      </c>
      <c r="K10314">
        <f>VLOOKUP(J10314,'Prix unitaires'!B:D,3,FALSE)</f>
        <v>0</v>
      </c>
      <c r="L10314" s="11">
        <f t="shared" si="161"/>
        <v>0</v>
      </c>
    </row>
    <row r="10315" spans="1:12" x14ac:dyDescent="0.25">
      <c r="A10315">
        <v>400</v>
      </c>
      <c r="B10315" t="s">
        <v>10</v>
      </c>
      <c r="C10315" t="s">
        <v>440</v>
      </c>
      <c r="D10315">
        <v>-1</v>
      </c>
      <c r="E10315" t="s">
        <v>40</v>
      </c>
      <c r="F10315" t="s">
        <v>13</v>
      </c>
      <c r="G10315" s="1">
        <v>11.300000190734901</v>
      </c>
      <c r="H10315">
        <v>1</v>
      </c>
      <c r="I10315" t="s">
        <v>14</v>
      </c>
      <c r="J10315" t="s">
        <v>118</v>
      </c>
      <c r="K10315">
        <f>VLOOKUP(J10315,'Prix unitaires'!B:D,3,FALSE)</f>
        <v>0</v>
      </c>
      <c r="L10315" s="11">
        <f t="shared" si="161"/>
        <v>0</v>
      </c>
    </row>
    <row r="10316" spans="1:12" x14ac:dyDescent="0.25">
      <c r="A10316">
        <v>400</v>
      </c>
      <c r="B10316" t="s">
        <v>10</v>
      </c>
      <c r="C10316" t="s">
        <v>441</v>
      </c>
      <c r="D10316">
        <v>-1</v>
      </c>
      <c r="E10316" t="s">
        <v>40</v>
      </c>
      <c r="F10316" t="s">
        <v>13</v>
      </c>
      <c r="G10316" s="1">
        <v>3.2400000095367401</v>
      </c>
      <c r="H10316">
        <v>1</v>
      </c>
      <c r="I10316" t="s">
        <v>14</v>
      </c>
      <c r="J10316" t="s">
        <v>118</v>
      </c>
      <c r="K10316">
        <f>VLOOKUP(J10316,'Prix unitaires'!B:D,3,FALSE)</f>
        <v>0</v>
      </c>
      <c r="L10316" s="11">
        <f t="shared" si="161"/>
        <v>0</v>
      </c>
    </row>
    <row r="10317" spans="1:12" x14ac:dyDescent="0.25">
      <c r="A10317">
        <v>400</v>
      </c>
      <c r="B10317" t="s">
        <v>10</v>
      </c>
      <c r="C10317">
        <v>25</v>
      </c>
      <c r="D10317">
        <v>-1</v>
      </c>
      <c r="E10317" t="s">
        <v>40</v>
      </c>
      <c r="F10317" t="s">
        <v>13</v>
      </c>
      <c r="G10317" s="1">
        <v>20.700000762939499</v>
      </c>
      <c r="H10317">
        <v>1</v>
      </c>
      <c r="I10317" t="s">
        <v>14</v>
      </c>
      <c r="J10317" t="s">
        <v>118</v>
      </c>
      <c r="K10317">
        <f>VLOOKUP(J10317,'Prix unitaires'!B:D,3,FALSE)</f>
        <v>0</v>
      </c>
      <c r="L10317" s="11">
        <f t="shared" si="161"/>
        <v>0</v>
      </c>
    </row>
    <row r="10318" spans="1:12" x14ac:dyDescent="0.25">
      <c r="A10318">
        <v>400</v>
      </c>
      <c r="B10318" t="s">
        <v>10</v>
      </c>
      <c r="C10318" t="s">
        <v>314</v>
      </c>
      <c r="D10318">
        <v>-1</v>
      </c>
      <c r="E10318" t="s">
        <v>40</v>
      </c>
      <c r="F10318" t="s">
        <v>13</v>
      </c>
      <c r="G10318" s="1">
        <v>69.919998168945</v>
      </c>
      <c r="H10318">
        <v>1</v>
      </c>
      <c r="I10318" t="s">
        <v>14</v>
      </c>
      <c r="J10318" t="s">
        <v>118</v>
      </c>
      <c r="K10318">
        <f>VLOOKUP(J10318,'Prix unitaires'!B:D,3,FALSE)</f>
        <v>0</v>
      </c>
      <c r="L10318" s="11">
        <f t="shared" si="161"/>
        <v>0</v>
      </c>
    </row>
    <row r="10319" spans="1:12" x14ac:dyDescent="0.25">
      <c r="A10319">
        <v>400</v>
      </c>
      <c r="B10319" t="s">
        <v>10</v>
      </c>
      <c r="C10319" t="s">
        <v>83</v>
      </c>
      <c r="D10319">
        <v>-1</v>
      </c>
      <c r="E10319" t="s">
        <v>40</v>
      </c>
      <c r="F10319" t="s">
        <v>13</v>
      </c>
      <c r="G10319" s="1">
        <v>4.0100002288818404</v>
      </c>
      <c r="H10319">
        <v>1</v>
      </c>
      <c r="I10319" t="s">
        <v>14</v>
      </c>
      <c r="J10319" t="s">
        <v>118</v>
      </c>
      <c r="K10319">
        <f>VLOOKUP(J10319,'Prix unitaires'!B:D,3,FALSE)</f>
        <v>0</v>
      </c>
      <c r="L10319" s="11">
        <f t="shared" si="161"/>
        <v>0</v>
      </c>
    </row>
    <row r="10320" spans="1:12" x14ac:dyDescent="0.25">
      <c r="A10320">
        <v>400</v>
      </c>
      <c r="B10320" t="s">
        <v>10</v>
      </c>
      <c r="C10320">
        <v>32</v>
      </c>
      <c r="D10320">
        <v>-1</v>
      </c>
      <c r="E10320" t="s">
        <v>40</v>
      </c>
      <c r="F10320" t="s">
        <v>13</v>
      </c>
      <c r="G10320" s="1">
        <v>6.4499998092651403</v>
      </c>
      <c r="H10320">
        <v>1</v>
      </c>
      <c r="I10320" t="s">
        <v>14</v>
      </c>
      <c r="J10320" t="s">
        <v>118</v>
      </c>
      <c r="K10320">
        <f>VLOOKUP(J10320,'Prix unitaires'!B:D,3,FALSE)</f>
        <v>0</v>
      </c>
      <c r="L10320" s="11">
        <f t="shared" si="161"/>
        <v>0</v>
      </c>
    </row>
    <row r="10321" spans="1:12" x14ac:dyDescent="0.25">
      <c r="A10321">
        <v>400</v>
      </c>
      <c r="B10321" t="s">
        <v>10</v>
      </c>
      <c r="C10321">
        <v>35</v>
      </c>
      <c r="D10321">
        <v>-1</v>
      </c>
      <c r="E10321" t="s">
        <v>40</v>
      </c>
      <c r="F10321" t="s">
        <v>13</v>
      </c>
      <c r="G10321" s="1">
        <v>24.870000839233398</v>
      </c>
      <c r="H10321">
        <v>1</v>
      </c>
      <c r="I10321" t="s">
        <v>14</v>
      </c>
      <c r="J10321" t="s">
        <v>118</v>
      </c>
      <c r="K10321">
        <f>VLOOKUP(J10321,'Prix unitaires'!B:D,3,FALSE)</f>
        <v>0</v>
      </c>
      <c r="L10321" s="11">
        <f t="shared" si="161"/>
        <v>0</v>
      </c>
    </row>
    <row r="10322" spans="1:12" x14ac:dyDescent="0.25">
      <c r="A10322">
        <v>400</v>
      </c>
      <c r="B10322" t="s">
        <v>10</v>
      </c>
      <c r="C10322">
        <v>39</v>
      </c>
      <c r="D10322" t="s">
        <v>11</v>
      </c>
      <c r="E10322" t="s">
        <v>40</v>
      </c>
      <c r="F10322" t="s">
        <v>13</v>
      </c>
      <c r="G10322" s="1">
        <v>14.7299995422363</v>
      </c>
      <c r="H10322">
        <v>1</v>
      </c>
      <c r="I10322" t="s">
        <v>14</v>
      </c>
      <c r="J10322" t="s">
        <v>41</v>
      </c>
      <c r="K10322">
        <f>VLOOKUP(J10322,'Prix unitaires'!B:D,3,FALSE)</f>
        <v>0</v>
      </c>
      <c r="L10322" s="11">
        <f t="shared" si="161"/>
        <v>0</v>
      </c>
    </row>
    <row r="10323" spans="1:12" x14ac:dyDescent="0.25">
      <c r="A10323">
        <v>400</v>
      </c>
      <c r="B10323" t="s">
        <v>10</v>
      </c>
      <c r="C10323">
        <v>40</v>
      </c>
      <c r="D10323" t="s">
        <v>11</v>
      </c>
      <c r="E10323" t="s">
        <v>40</v>
      </c>
      <c r="F10323" t="s">
        <v>13</v>
      </c>
      <c r="G10323" s="1">
        <v>10.699999809265099</v>
      </c>
      <c r="H10323">
        <v>1</v>
      </c>
      <c r="I10323" t="s">
        <v>14</v>
      </c>
      <c r="J10323" t="s">
        <v>41</v>
      </c>
      <c r="K10323">
        <f>VLOOKUP(J10323,'Prix unitaires'!B:D,3,FALSE)</f>
        <v>0</v>
      </c>
      <c r="L10323" s="11">
        <f t="shared" si="161"/>
        <v>0</v>
      </c>
    </row>
    <row r="10324" spans="1:12" x14ac:dyDescent="0.25">
      <c r="A10324">
        <v>400</v>
      </c>
      <c r="B10324" t="s">
        <v>10</v>
      </c>
      <c r="C10324">
        <v>41</v>
      </c>
      <c r="D10324" t="s">
        <v>11</v>
      </c>
      <c r="E10324" t="s">
        <v>40</v>
      </c>
      <c r="F10324" t="s">
        <v>13</v>
      </c>
      <c r="G10324" s="1">
        <v>8.0299997329712003</v>
      </c>
      <c r="H10324">
        <v>1</v>
      </c>
      <c r="I10324" t="s">
        <v>14</v>
      </c>
      <c r="J10324" t="s">
        <v>41</v>
      </c>
      <c r="K10324">
        <f>VLOOKUP(J10324,'Prix unitaires'!B:D,3,FALSE)</f>
        <v>0</v>
      </c>
      <c r="L10324" s="11">
        <f t="shared" si="161"/>
        <v>0</v>
      </c>
    </row>
    <row r="10325" spans="1:12" x14ac:dyDescent="0.25">
      <c r="A10325">
        <v>400</v>
      </c>
      <c r="B10325" t="s">
        <v>10</v>
      </c>
      <c r="C10325">
        <v>43</v>
      </c>
      <c r="D10325" t="s">
        <v>11</v>
      </c>
      <c r="E10325" t="s">
        <v>40</v>
      </c>
      <c r="F10325" t="s">
        <v>13</v>
      </c>
      <c r="G10325" s="1">
        <v>17.2700004577637</v>
      </c>
      <c r="H10325">
        <v>1</v>
      </c>
      <c r="I10325" t="s">
        <v>14</v>
      </c>
      <c r="J10325" t="s">
        <v>41</v>
      </c>
      <c r="K10325">
        <f>VLOOKUP(J10325,'Prix unitaires'!B:D,3,FALSE)</f>
        <v>0</v>
      </c>
      <c r="L10325" s="11">
        <f t="shared" si="161"/>
        <v>0</v>
      </c>
    </row>
    <row r="10326" spans="1:12" x14ac:dyDescent="0.25">
      <c r="A10326">
        <v>400</v>
      </c>
      <c r="B10326" t="s">
        <v>10</v>
      </c>
      <c r="C10326">
        <v>58</v>
      </c>
      <c r="D10326" t="s">
        <v>11</v>
      </c>
      <c r="E10326" t="s">
        <v>40</v>
      </c>
      <c r="F10326" t="s">
        <v>13</v>
      </c>
      <c r="G10326" s="1">
        <v>19.25</v>
      </c>
      <c r="H10326">
        <v>1</v>
      </c>
      <c r="I10326" t="s">
        <v>14</v>
      </c>
      <c r="J10326" t="s">
        <v>41</v>
      </c>
      <c r="K10326">
        <f>VLOOKUP(J10326,'Prix unitaires'!B:D,3,FALSE)</f>
        <v>0</v>
      </c>
      <c r="L10326" s="11">
        <f t="shared" si="161"/>
        <v>0</v>
      </c>
    </row>
    <row r="10327" spans="1:12" x14ac:dyDescent="0.25">
      <c r="A10327">
        <v>400</v>
      </c>
      <c r="B10327" t="s">
        <v>10</v>
      </c>
      <c r="C10327">
        <v>60</v>
      </c>
      <c r="D10327">
        <v>-1</v>
      </c>
      <c r="E10327" t="s">
        <v>40</v>
      </c>
      <c r="F10327" t="s">
        <v>13</v>
      </c>
      <c r="G10327" s="1">
        <v>27.950000762939499</v>
      </c>
      <c r="H10327">
        <v>1</v>
      </c>
      <c r="I10327" t="s">
        <v>14</v>
      </c>
      <c r="J10327" t="s">
        <v>118</v>
      </c>
      <c r="K10327">
        <f>VLOOKUP(J10327,'Prix unitaires'!B:D,3,FALSE)</f>
        <v>0</v>
      </c>
      <c r="L10327" s="11">
        <f t="shared" si="161"/>
        <v>0</v>
      </c>
    </row>
    <row r="10328" spans="1:12" x14ac:dyDescent="0.25">
      <c r="A10328">
        <v>400</v>
      </c>
      <c r="B10328" t="s">
        <v>26</v>
      </c>
      <c r="C10328">
        <v>102</v>
      </c>
      <c r="D10328" t="s">
        <v>11</v>
      </c>
      <c r="E10328" t="s">
        <v>40</v>
      </c>
      <c r="F10328" t="s">
        <v>13</v>
      </c>
      <c r="G10328" s="1">
        <v>9.3900003433228001</v>
      </c>
      <c r="H10328">
        <v>1</v>
      </c>
      <c r="I10328" t="s">
        <v>14</v>
      </c>
      <c r="J10328" t="s">
        <v>41</v>
      </c>
      <c r="K10328">
        <f>VLOOKUP(J10328,'Prix unitaires'!B:D,3,FALSE)</f>
        <v>0</v>
      </c>
      <c r="L10328" s="11">
        <f t="shared" si="161"/>
        <v>0</v>
      </c>
    </row>
    <row r="10329" spans="1:12" x14ac:dyDescent="0.25">
      <c r="A10329">
        <v>400</v>
      </c>
      <c r="B10329" t="s">
        <v>26</v>
      </c>
      <c r="C10329" t="s">
        <v>444</v>
      </c>
      <c r="D10329">
        <v>-1</v>
      </c>
      <c r="E10329" t="s">
        <v>40</v>
      </c>
      <c r="F10329" t="s">
        <v>13</v>
      </c>
      <c r="G10329" s="1">
        <v>11.430000305175801</v>
      </c>
      <c r="H10329">
        <v>1</v>
      </c>
      <c r="I10329" t="s">
        <v>14</v>
      </c>
      <c r="J10329" t="s">
        <v>118</v>
      </c>
      <c r="K10329">
        <f>VLOOKUP(J10329,'Prix unitaires'!B:D,3,FALSE)</f>
        <v>0</v>
      </c>
      <c r="L10329" s="11">
        <f t="shared" si="161"/>
        <v>0</v>
      </c>
    </row>
    <row r="10330" spans="1:12" x14ac:dyDescent="0.25">
      <c r="A10330">
        <v>400</v>
      </c>
      <c r="B10330" t="s">
        <v>26</v>
      </c>
      <c r="C10330" t="s">
        <v>445</v>
      </c>
      <c r="D10330">
        <v>-1</v>
      </c>
      <c r="E10330" t="s">
        <v>40</v>
      </c>
      <c r="F10330" t="s">
        <v>13</v>
      </c>
      <c r="G10330" s="1">
        <v>6.78999996185303</v>
      </c>
      <c r="H10330">
        <v>1</v>
      </c>
      <c r="I10330" t="s">
        <v>14</v>
      </c>
      <c r="J10330" t="s">
        <v>118</v>
      </c>
      <c r="K10330">
        <f>VLOOKUP(J10330,'Prix unitaires'!B:D,3,FALSE)</f>
        <v>0</v>
      </c>
      <c r="L10330" s="11">
        <f t="shared" si="161"/>
        <v>0</v>
      </c>
    </row>
    <row r="10331" spans="1:12" x14ac:dyDescent="0.25">
      <c r="A10331">
        <v>400</v>
      </c>
      <c r="B10331" t="s">
        <v>26</v>
      </c>
      <c r="C10331">
        <v>136</v>
      </c>
      <c r="D10331">
        <v>-1</v>
      </c>
      <c r="E10331" t="s">
        <v>40</v>
      </c>
      <c r="F10331" t="s">
        <v>13</v>
      </c>
      <c r="G10331" s="1">
        <v>20.829999923706101</v>
      </c>
      <c r="H10331">
        <v>1</v>
      </c>
      <c r="I10331" t="s">
        <v>14</v>
      </c>
      <c r="J10331" t="s">
        <v>118</v>
      </c>
      <c r="K10331">
        <f>VLOOKUP(J10331,'Prix unitaires'!B:D,3,FALSE)</f>
        <v>0</v>
      </c>
      <c r="L10331" s="11">
        <f t="shared" si="161"/>
        <v>0</v>
      </c>
    </row>
    <row r="10332" spans="1:12" x14ac:dyDescent="0.25">
      <c r="A10332">
        <v>400</v>
      </c>
      <c r="B10332" t="s">
        <v>144</v>
      </c>
      <c r="C10332" t="s">
        <v>161</v>
      </c>
      <c r="D10332" t="s">
        <v>11</v>
      </c>
      <c r="E10332" t="s">
        <v>35</v>
      </c>
      <c r="F10332" t="s">
        <v>13</v>
      </c>
      <c r="G10332" s="1">
        <v>294.11999511718801</v>
      </c>
      <c r="H10332">
        <v>1</v>
      </c>
      <c r="I10332" t="s">
        <v>14</v>
      </c>
      <c r="J10332" t="s">
        <v>36</v>
      </c>
      <c r="K10332">
        <f>VLOOKUP(J10332,'Prix unitaires'!B:D,3,FALSE)</f>
        <v>0</v>
      </c>
      <c r="L10332" s="11">
        <f t="shared" si="161"/>
        <v>0</v>
      </c>
    </row>
    <row r="10333" spans="1:12" x14ac:dyDescent="0.25">
      <c r="A10333">
        <v>400</v>
      </c>
      <c r="B10333" t="s">
        <v>412</v>
      </c>
      <c r="C10333">
        <v>305</v>
      </c>
      <c r="D10333">
        <v>-1</v>
      </c>
      <c r="E10333" t="s">
        <v>40</v>
      </c>
      <c r="F10333" t="s">
        <v>13</v>
      </c>
      <c r="G10333" s="1">
        <v>11.2299995422363</v>
      </c>
      <c r="H10333">
        <v>1</v>
      </c>
      <c r="I10333" t="s">
        <v>14</v>
      </c>
      <c r="J10333" t="s">
        <v>118</v>
      </c>
      <c r="K10333">
        <f>VLOOKUP(J10333,'Prix unitaires'!B:D,3,FALSE)</f>
        <v>0</v>
      </c>
      <c r="L10333" s="11">
        <f t="shared" si="161"/>
        <v>0</v>
      </c>
    </row>
    <row r="10334" spans="1:12" x14ac:dyDescent="0.25">
      <c r="A10334">
        <v>401</v>
      </c>
      <c r="B10334" t="s">
        <v>10</v>
      </c>
      <c r="C10334" t="s">
        <v>16</v>
      </c>
      <c r="D10334" t="s">
        <v>11</v>
      </c>
      <c r="E10334" t="s">
        <v>40</v>
      </c>
      <c r="F10334" t="s">
        <v>13</v>
      </c>
      <c r="G10334" s="1">
        <v>102.15000152587901</v>
      </c>
      <c r="H10334">
        <v>1</v>
      </c>
      <c r="I10334" t="s">
        <v>14</v>
      </c>
      <c r="J10334" t="s">
        <v>41</v>
      </c>
      <c r="K10334">
        <f>VLOOKUP(J10334,'Prix unitaires'!B:D,3,FALSE)</f>
        <v>0</v>
      </c>
      <c r="L10334" s="11">
        <f t="shared" si="161"/>
        <v>0</v>
      </c>
    </row>
    <row r="10335" spans="1:12" x14ac:dyDescent="0.25">
      <c r="A10335">
        <v>401</v>
      </c>
      <c r="B10335" t="s">
        <v>10</v>
      </c>
      <c r="C10335">
        <v>2</v>
      </c>
      <c r="D10335" t="s">
        <v>11</v>
      </c>
      <c r="E10335" t="s">
        <v>40</v>
      </c>
      <c r="F10335" t="s">
        <v>13</v>
      </c>
      <c r="G10335" s="1">
        <v>17.899999618530298</v>
      </c>
      <c r="H10335">
        <v>1</v>
      </c>
      <c r="I10335" t="s">
        <v>14</v>
      </c>
      <c r="J10335" t="s">
        <v>41</v>
      </c>
      <c r="K10335">
        <f>VLOOKUP(J10335,'Prix unitaires'!B:D,3,FALSE)</f>
        <v>0</v>
      </c>
      <c r="L10335" s="11">
        <f t="shared" si="161"/>
        <v>0</v>
      </c>
    </row>
    <row r="10336" spans="1:12" x14ac:dyDescent="0.25">
      <c r="A10336">
        <v>401</v>
      </c>
      <c r="B10336" t="s">
        <v>10</v>
      </c>
      <c r="C10336" t="s">
        <v>244</v>
      </c>
      <c r="D10336" t="s">
        <v>11</v>
      </c>
      <c r="E10336" t="s">
        <v>40</v>
      </c>
      <c r="F10336" t="s">
        <v>13</v>
      </c>
      <c r="G10336" s="1">
        <v>36.889999389648402</v>
      </c>
      <c r="H10336">
        <v>1</v>
      </c>
      <c r="I10336" t="s">
        <v>14</v>
      </c>
      <c r="J10336" t="s">
        <v>41</v>
      </c>
      <c r="K10336">
        <f>VLOOKUP(J10336,'Prix unitaires'!B:D,3,FALSE)</f>
        <v>0</v>
      </c>
      <c r="L10336" s="11">
        <f t="shared" si="161"/>
        <v>0</v>
      </c>
    </row>
    <row r="10337" spans="1:12" x14ac:dyDescent="0.25">
      <c r="A10337">
        <v>401</v>
      </c>
      <c r="B10337" t="s">
        <v>10</v>
      </c>
      <c r="C10337">
        <v>3</v>
      </c>
      <c r="D10337" t="s">
        <v>11</v>
      </c>
      <c r="E10337" t="s">
        <v>40</v>
      </c>
      <c r="F10337" t="s">
        <v>13</v>
      </c>
      <c r="G10337" s="1">
        <v>9.5200004577637003</v>
      </c>
      <c r="H10337">
        <v>1</v>
      </c>
      <c r="I10337" t="s">
        <v>14</v>
      </c>
      <c r="J10337" t="s">
        <v>41</v>
      </c>
      <c r="K10337">
        <f>VLOOKUP(J10337,'Prix unitaires'!B:D,3,FALSE)</f>
        <v>0</v>
      </c>
      <c r="L10337" s="11">
        <f t="shared" si="161"/>
        <v>0</v>
      </c>
    </row>
    <row r="10338" spans="1:12" x14ac:dyDescent="0.25">
      <c r="A10338">
        <v>401</v>
      </c>
      <c r="B10338" t="s">
        <v>10</v>
      </c>
      <c r="C10338">
        <v>4</v>
      </c>
      <c r="D10338" t="s">
        <v>11</v>
      </c>
      <c r="E10338" t="s">
        <v>40</v>
      </c>
      <c r="F10338" t="s">
        <v>13</v>
      </c>
      <c r="G10338" s="1">
        <v>160.80000305175801</v>
      </c>
      <c r="H10338">
        <v>1</v>
      </c>
      <c r="I10338" t="s">
        <v>14</v>
      </c>
      <c r="J10338" t="s">
        <v>41</v>
      </c>
      <c r="K10338">
        <f>VLOOKUP(J10338,'Prix unitaires'!B:D,3,FALSE)</f>
        <v>0</v>
      </c>
      <c r="L10338" s="11">
        <f t="shared" si="161"/>
        <v>0</v>
      </c>
    </row>
    <row r="10339" spans="1:12" x14ac:dyDescent="0.25">
      <c r="A10339">
        <v>401</v>
      </c>
      <c r="B10339" t="s">
        <v>10</v>
      </c>
      <c r="C10339" t="s">
        <v>58</v>
      </c>
      <c r="D10339" t="s">
        <v>11</v>
      </c>
      <c r="E10339" t="s">
        <v>40</v>
      </c>
      <c r="F10339" t="s">
        <v>13</v>
      </c>
      <c r="G10339" s="1">
        <v>9.9499998092650994</v>
      </c>
      <c r="H10339">
        <v>1</v>
      </c>
      <c r="I10339" t="s">
        <v>14</v>
      </c>
      <c r="J10339" t="s">
        <v>41</v>
      </c>
      <c r="K10339">
        <f>VLOOKUP(J10339,'Prix unitaires'!B:D,3,FALSE)</f>
        <v>0</v>
      </c>
      <c r="L10339" s="11">
        <f t="shared" si="161"/>
        <v>0</v>
      </c>
    </row>
    <row r="10340" spans="1:12" x14ac:dyDescent="0.25">
      <c r="A10340">
        <v>401</v>
      </c>
      <c r="B10340" t="s">
        <v>10</v>
      </c>
      <c r="C10340" t="s">
        <v>202</v>
      </c>
      <c r="D10340" t="s">
        <v>11</v>
      </c>
      <c r="E10340" t="s">
        <v>40</v>
      </c>
      <c r="F10340" t="s">
        <v>13</v>
      </c>
      <c r="G10340" s="1">
        <v>28.930000305175799</v>
      </c>
      <c r="H10340">
        <v>1</v>
      </c>
      <c r="I10340" t="s">
        <v>14</v>
      </c>
      <c r="J10340" t="s">
        <v>41</v>
      </c>
      <c r="K10340">
        <f>VLOOKUP(J10340,'Prix unitaires'!B:D,3,FALSE)</f>
        <v>0</v>
      </c>
      <c r="L10340" s="11">
        <f t="shared" si="161"/>
        <v>0</v>
      </c>
    </row>
    <row r="10341" spans="1:12" x14ac:dyDescent="0.25">
      <c r="A10341">
        <v>401</v>
      </c>
      <c r="B10341" t="s">
        <v>10</v>
      </c>
      <c r="C10341" t="s">
        <v>64</v>
      </c>
      <c r="D10341" t="s">
        <v>11</v>
      </c>
      <c r="E10341" t="s">
        <v>40</v>
      </c>
      <c r="F10341" t="s">
        <v>13</v>
      </c>
      <c r="G10341" s="1">
        <v>57.349998474121101</v>
      </c>
      <c r="H10341">
        <v>1</v>
      </c>
      <c r="I10341" t="s">
        <v>14</v>
      </c>
      <c r="J10341" t="s">
        <v>41</v>
      </c>
      <c r="K10341">
        <f>VLOOKUP(J10341,'Prix unitaires'!B:D,3,FALSE)</f>
        <v>0</v>
      </c>
      <c r="L10341" s="11">
        <f t="shared" si="161"/>
        <v>0</v>
      </c>
    </row>
    <row r="10342" spans="1:12" x14ac:dyDescent="0.25">
      <c r="A10342">
        <v>401</v>
      </c>
      <c r="B10342" t="s">
        <v>10</v>
      </c>
      <c r="C10342">
        <v>7</v>
      </c>
      <c r="D10342" t="s">
        <v>11</v>
      </c>
      <c r="E10342" t="s">
        <v>40</v>
      </c>
      <c r="F10342" t="s">
        <v>13</v>
      </c>
      <c r="G10342" s="1">
        <v>45.669998168945298</v>
      </c>
      <c r="H10342">
        <v>1</v>
      </c>
      <c r="I10342" t="s">
        <v>14</v>
      </c>
      <c r="J10342" t="s">
        <v>41</v>
      </c>
      <c r="K10342">
        <f>VLOOKUP(J10342,'Prix unitaires'!B:D,3,FALSE)</f>
        <v>0</v>
      </c>
      <c r="L10342" s="11">
        <f t="shared" si="161"/>
        <v>0</v>
      </c>
    </row>
    <row r="10343" spans="1:12" x14ac:dyDescent="0.25">
      <c r="A10343">
        <v>401</v>
      </c>
      <c r="B10343" t="s">
        <v>10</v>
      </c>
      <c r="C10343" t="s">
        <v>172</v>
      </c>
      <c r="D10343" t="s">
        <v>11</v>
      </c>
      <c r="E10343" t="s">
        <v>40</v>
      </c>
      <c r="F10343" t="s">
        <v>13</v>
      </c>
      <c r="G10343" s="1">
        <v>204</v>
      </c>
      <c r="H10343">
        <v>1</v>
      </c>
      <c r="I10343" t="s">
        <v>14</v>
      </c>
      <c r="J10343" t="s">
        <v>41</v>
      </c>
      <c r="K10343">
        <f>VLOOKUP(J10343,'Prix unitaires'!B:D,3,FALSE)</f>
        <v>0</v>
      </c>
      <c r="L10343" s="11">
        <f t="shared" si="161"/>
        <v>0</v>
      </c>
    </row>
    <row r="10344" spans="1:12" x14ac:dyDescent="0.25">
      <c r="A10344">
        <v>401</v>
      </c>
      <c r="B10344" t="s">
        <v>10</v>
      </c>
      <c r="C10344">
        <v>8</v>
      </c>
      <c r="D10344" t="s">
        <v>11</v>
      </c>
      <c r="E10344" t="s">
        <v>40</v>
      </c>
      <c r="F10344" t="s">
        <v>13</v>
      </c>
      <c r="G10344" s="1">
        <v>10.7200002670288</v>
      </c>
      <c r="H10344">
        <v>1</v>
      </c>
      <c r="I10344" t="s">
        <v>14</v>
      </c>
      <c r="J10344" t="s">
        <v>41</v>
      </c>
      <c r="K10344">
        <f>VLOOKUP(J10344,'Prix unitaires'!B:D,3,FALSE)</f>
        <v>0</v>
      </c>
      <c r="L10344" s="11">
        <f t="shared" si="161"/>
        <v>0</v>
      </c>
    </row>
    <row r="10345" spans="1:12" x14ac:dyDescent="0.25">
      <c r="A10345">
        <v>401</v>
      </c>
      <c r="B10345" t="s">
        <v>10</v>
      </c>
      <c r="C10345" t="s">
        <v>447</v>
      </c>
      <c r="D10345" t="s">
        <v>11</v>
      </c>
      <c r="E10345" t="s">
        <v>40</v>
      </c>
      <c r="F10345" t="s">
        <v>13</v>
      </c>
      <c r="G10345" s="1">
        <v>4.4699997901916504</v>
      </c>
      <c r="H10345">
        <v>1</v>
      </c>
      <c r="I10345" t="s">
        <v>14</v>
      </c>
      <c r="J10345" t="s">
        <v>41</v>
      </c>
      <c r="K10345">
        <f>VLOOKUP(J10345,'Prix unitaires'!B:D,3,FALSE)</f>
        <v>0</v>
      </c>
      <c r="L10345" s="11">
        <f t="shared" si="161"/>
        <v>0</v>
      </c>
    </row>
    <row r="10346" spans="1:12" x14ac:dyDescent="0.25">
      <c r="A10346">
        <v>401</v>
      </c>
      <c r="B10346" t="s">
        <v>10</v>
      </c>
      <c r="C10346" t="s">
        <v>78</v>
      </c>
      <c r="D10346">
        <v>-1</v>
      </c>
      <c r="E10346" t="s">
        <v>40</v>
      </c>
      <c r="F10346" t="s">
        <v>13</v>
      </c>
      <c r="G10346" s="1">
        <v>20.430000305175799</v>
      </c>
      <c r="H10346">
        <v>1</v>
      </c>
      <c r="I10346" t="s">
        <v>14</v>
      </c>
      <c r="J10346" t="s">
        <v>118</v>
      </c>
      <c r="K10346">
        <f>VLOOKUP(J10346,'Prix unitaires'!B:D,3,FALSE)</f>
        <v>0</v>
      </c>
      <c r="L10346" s="11">
        <f t="shared" si="161"/>
        <v>0</v>
      </c>
    </row>
    <row r="10347" spans="1:12" x14ac:dyDescent="0.25">
      <c r="A10347">
        <v>401</v>
      </c>
      <c r="B10347" t="s">
        <v>10</v>
      </c>
      <c r="C10347" t="s">
        <v>89</v>
      </c>
      <c r="D10347" t="s">
        <v>11</v>
      </c>
      <c r="E10347" t="s">
        <v>40</v>
      </c>
      <c r="F10347" t="s">
        <v>13</v>
      </c>
      <c r="G10347" s="1">
        <v>13.3999996185303</v>
      </c>
      <c r="H10347">
        <v>1</v>
      </c>
      <c r="I10347" t="s">
        <v>14</v>
      </c>
      <c r="J10347" t="s">
        <v>41</v>
      </c>
      <c r="K10347">
        <f>VLOOKUP(J10347,'Prix unitaires'!B:D,3,FALSE)</f>
        <v>0</v>
      </c>
      <c r="L10347" s="11">
        <f t="shared" si="161"/>
        <v>0</v>
      </c>
    </row>
    <row r="10348" spans="1:12" x14ac:dyDescent="0.25">
      <c r="A10348">
        <v>401</v>
      </c>
      <c r="B10348" t="s">
        <v>10</v>
      </c>
      <c r="C10348" t="s">
        <v>94</v>
      </c>
      <c r="D10348" t="s">
        <v>11</v>
      </c>
      <c r="E10348" t="s">
        <v>35</v>
      </c>
      <c r="F10348" t="s">
        <v>13</v>
      </c>
      <c r="G10348" s="1">
        <v>14.300000190734901</v>
      </c>
      <c r="H10348">
        <v>1</v>
      </c>
      <c r="I10348" t="s">
        <v>14</v>
      </c>
      <c r="J10348" t="s">
        <v>36</v>
      </c>
      <c r="K10348">
        <f>VLOOKUP(J10348,'Prix unitaires'!B:D,3,FALSE)</f>
        <v>0</v>
      </c>
      <c r="L10348" s="11">
        <f t="shared" si="161"/>
        <v>0</v>
      </c>
    </row>
    <row r="10349" spans="1:12" x14ac:dyDescent="0.25">
      <c r="A10349">
        <v>401</v>
      </c>
      <c r="B10349" t="s">
        <v>10</v>
      </c>
      <c r="C10349">
        <v>15</v>
      </c>
      <c r="D10349" t="s">
        <v>11</v>
      </c>
      <c r="E10349" t="s">
        <v>35</v>
      </c>
      <c r="F10349" t="s">
        <v>13</v>
      </c>
      <c r="G10349" s="1">
        <v>8.1599998474121005</v>
      </c>
      <c r="H10349">
        <v>1</v>
      </c>
      <c r="I10349" t="s">
        <v>14</v>
      </c>
      <c r="J10349" t="s">
        <v>36</v>
      </c>
      <c r="K10349">
        <f>VLOOKUP(J10349,'Prix unitaires'!B:D,3,FALSE)</f>
        <v>0</v>
      </c>
      <c r="L10349" s="11">
        <f t="shared" si="161"/>
        <v>0</v>
      </c>
    </row>
    <row r="10350" spans="1:12" x14ac:dyDescent="0.25">
      <c r="A10350">
        <v>401</v>
      </c>
      <c r="B10350" t="s">
        <v>10</v>
      </c>
      <c r="C10350">
        <v>26</v>
      </c>
      <c r="D10350">
        <v>-1</v>
      </c>
      <c r="E10350" t="s">
        <v>40</v>
      </c>
      <c r="F10350" t="s">
        <v>13</v>
      </c>
      <c r="G10350" s="1">
        <v>43.709999084472699</v>
      </c>
      <c r="H10350">
        <v>1</v>
      </c>
      <c r="I10350" t="s">
        <v>14</v>
      </c>
      <c r="J10350" t="s">
        <v>118</v>
      </c>
      <c r="K10350">
        <f>VLOOKUP(J10350,'Prix unitaires'!B:D,3,FALSE)</f>
        <v>0</v>
      </c>
      <c r="L10350" s="11">
        <f t="shared" si="161"/>
        <v>0</v>
      </c>
    </row>
    <row r="10351" spans="1:12" x14ac:dyDescent="0.25">
      <c r="A10351">
        <v>401</v>
      </c>
      <c r="B10351" t="s">
        <v>10</v>
      </c>
      <c r="C10351">
        <v>27</v>
      </c>
      <c r="D10351" t="s">
        <v>11</v>
      </c>
      <c r="E10351" t="s">
        <v>40</v>
      </c>
      <c r="F10351" t="s">
        <v>13</v>
      </c>
      <c r="G10351" s="1">
        <v>4.96000003814697</v>
      </c>
      <c r="H10351">
        <v>1</v>
      </c>
      <c r="I10351" t="s">
        <v>14</v>
      </c>
      <c r="J10351" t="s">
        <v>41</v>
      </c>
      <c r="K10351">
        <f>VLOOKUP(J10351,'Prix unitaires'!B:D,3,FALSE)</f>
        <v>0</v>
      </c>
      <c r="L10351" s="11">
        <f t="shared" si="161"/>
        <v>0</v>
      </c>
    </row>
    <row r="10352" spans="1:12" x14ac:dyDescent="0.25">
      <c r="A10352">
        <v>401</v>
      </c>
      <c r="B10352" t="s">
        <v>26</v>
      </c>
      <c r="C10352">
        <v>101</v>
      </c>
      <c r="D10352" t="s">
        <v>11</v>
      </c>
      <c r="E10352" t="s">
        <v>40</v>
      </c>
      <c r="F10352" t="s">
        <v>13</v>
      </c>
      <c r="G10352" s="1">
        <v>41.240001678466797</v>
      </c>
      <c r="H10352">
        <v>1</v>
      </c>
      <c r="I10352" t="s">
        <v>14</v>
      </c>
      <c r="J10352" t="s">
        <v>41</v>
      </c>
      <c r="K10352">
        <f>VLOOKUP(J10352,'Prix unitaires'!B:D,3,FALSE)</f>
        <v>0</v>
      </c>
      <c r="L10352" s="11">
        <f t="shared" si="161"/>
        <v>0</v>
      </c>
    </row>
    <row r="10353" spans="1:12" x14ac:dyDescent="0.25">
      <c r="A10353">
        <v>401</v>
      </c>
      <c r="B10353" t="s">
        <v>26</v>
      </c>
      <c r="C10353">
        <v>102</v>
      </c>
      <c r="D10353" t="s">
        <v>11</v>
      </c>
      <c r="E10353" t="s">
        <v>167</v>
      </c>
      <c r="F10353" t="s">
        <v>13</v>
      </c>
      <c r="G10353" s="1">
        <v>13.319999694824199</v>
      </c>
      <c r="H10353">
        <v>1</v>
      </c>
      <c r="I10353" t="s">
        <v>14</v>
      </c>
      <c r="J10353" t="s">
        <v>168</v>
      </c>
      <c r="K10353">
        <f>VLOOKUP(J10353,'Prix unitaires'!B:D,3,FALSE)</f>
        <v>0</v>
      </c>
      <c r="L10353" s="11">
        <f t="shared" si="161"/>
        <v>0</v>
      </c>
    </row>
    <row r="10354" spans="1:12" x14ac:dyDescent="0.25">
      <c r="A10354">
        <v>401</v>
      </c>
      <c r="B10354" t="s">
        <v>26</v>
      </c>
      <c r="C10354">
        <v>103</v>
      </c>
      <c r="D10354" t="s">
        <v>11</v>
      </c>
      <c r="E10354" t="s">
        <v>167</v>
      </c>
      <c r="F10354" t="s">
        <v>13</v>
      </c>
      <c r="G10354" s="1">
        <v>2.2999999523162802</v>
      </c>
      <c r="H10354">
        <v>1</v>
      </c>
      <c r="I10354" t="s">
        <v>14</v>
      </c>
      <c r="J10354" t="s">
        <v>168</v>
      </c>
      <c r="K10354">
        <f>VLOOKUP(J10354,'Prix unitaires'!B:D,3,FALSE)</f>
        <v>0</v>
      </c>
      <c r="L10354" s="11">
        <f t="shared" si="161"/>
        <v>0</v>
      </c>
    </row>
    <row r="10355" spans="1:12" x14ac:dyDescent="0.25">
      <c r="A10355">
        <v>401</v>
      </c>
      <c r="B10355" t="s">
        <v>26</v>
      </c>
      <c r="C10355">
        <v>104</v>
      </c>
      <c r="D10355" t="s">
        <v>11</v>
      </c>
      <c r="E10355" t="s">
        <v>167</v>
      </c>
      <c r="F10355" t="s">
        <v>13</v>
      </c>
      <c r="G10355" s="1">
        <v>5.75</v>
      </c>
      <c r="H10355">
        <v>1</v>
      </c>
      <c r="I10355" t="s">
        <v>14</v>
      </c>
      <c r="J10355" t="s">
        <v>168</v>
      </c>
      <c r="K10355">
        <f>VLOOKUP(J10355,'Prix unitaires'!B:D,3,FALSE)</f>
        <v>0</v>
      </c>
      <c r="L10355" s="11">
        <f t="shared" si="161"/>
        <v>0</v>
      </c>
    </row>
    <row r="10356" spans="1:12" x14ac:dyDescent="0.25">
      <c r="A10356">
        <v>401</v>
      </c>
      <c r="B10356" t="s">
        <v>26</v>
      </c>
      <c r="C10356">
        <v>105</v>
      </c>
      <c r="D10356" t="s">
        <v>11</v>
      </c>
      <c r="E10356" t="s">
        <v>167</v>
      </c>
      <c r="F10356" t="s">
        <v>13</v>
      </c>
      <c r="G10356" s="1">
        <v>3.4500000476837198</v>
      </c>
      <c r="H10356">
        <v>1</v>
      </c>
      <c r="I10356" t="s">
        <v>14</v>
      </c>
      <c r="J10356" t="s">
        <v>168</v>
      </c>
      <c r="K10356">
        <f>VLOOKUP(J10356,'Prix unitaires'!B:D,3,FALSE)</f>
        <v>0</v>
      </c>
      <c r="L10356" s="11">
        <f t="shared" si="161"/>
        <v>0</v>
      </c>
    </row>
    <row r="10357" spans="1:12" x14ac:dyDescent="0.25">
      <c r="A10357">
        <v>401</v>
      </c>
      <c r="B10357" t="s">
        <v>26</v>
      </c>
      <c r="C10357">
        <v>106</v>
      </c>
      <c r="D10357" t="s">
        <v>11</v>
      </c>
      <c r="E10357" t="s">
        <v>167</v>
      </c>
      <c r="F10357" t="s">
        <v>13</v>
      </c>
      <c r="G10357" s="1">
        <v>6.9000000953674299</v>
      </c>
      <c r="H10357">
        <v>1</v>
      </c>
      <c r="I10357" t="s">
        <v>14</v>
      </c>
      <c r="J10357" t="s">
        <v>168</v>
      </c>
      <c r="K10357">
        <f>VLOOKUP(J10357,'Prix unitaires'!B:D,3,FALSE)</f>
        <v>0</v>
      </c>
      <c r="L10357" s="11">
        <f t="shared" si="161"/>
        <v>0</v>
      </c>
    </row>
    <row r="10358" spans="1:12" x14ac:dyDescent="0.25">
      <c r="A10358">
        <v>401</v>
      </c>
      <c r="B10358" t="s">
        <v>26</v>
      </c>
      <c r="C10358">
        <v>107</v>
      </c>
      <c r="D10358" t="s">
        <v>11</v>
      </c>
      <c r="E10358" t="s">
        <v>167</v>
      </c>
      <c r="F10358" t="s">
        <v>13</v>
      </c>
      <c r="G10358" s="1">
        <v>6.9000000953674299</v>
      </c>
      <c r="H10358">
        <v>1</v>
      </c>
      <c r="I10358" t="s">
        <v>14</v>
      </c>
      <c r="J10358" t="s">
        <v>168</v>
      </c>
      <c r="K10358">
        <f>VLOOKUP(J10358,'Prix unitaires'!B:D,3,FALSE)</f>
        <v>0</v>
      </c>
      <c r="L10358" s="11">
        <f t="shared" si="161"/>
        <v>0</v>
      </c>
    </row>
    <row r="10359" spans="1:12" x14ac:dyDescent="0.25">
      <c r="A10359">
        <v>401</v>
      </c>
      <c r="B10359" t="s">
        <v>26</v>
      </c>
      <c r="C10359">
        <v>108</v>
      </c>
      <c r="D10359" t="s">
        <v>11</v>
      </c>
      <c r="E10359" t="s">
        <v>167</v>
      </c>
      <c r="F10359" t="s">
        <v>13</v>
      </c>
      <c r="G10359" s="1">
        <v>9.1999998092650994</v>
      </c>
      <c r="H10359">
        <v>1</v>
      </c>
      <c r="I10359" t="s">
        <v>14</v>
      </c>
      <c r="J10359" t="s">
        <v>168</v>
      </c>
      <c r="K10359">
        <f>VLOOKUP(J10359,'Prix unitaires'!B:D,3,FALSE)</f>
        <v>0</v>
      </c>
      <c r="L10359" s="11">
        <f t="shared" si="161"/>
        <v>0</v>
      </c>
    </row>
    <row r="10360" spans="1:12" x14ac:dyDescent="0.25">
      <c r="A10360">
        <v>401</v>
      </c>
      <c r="B10360" t="s">
        <v>26</v>
      </c>
      <c r="C10360">
        <v>110</v>
      </c>
      <c r="D10360" t="s">
        <v>11</v>
      </c>
      <c r="E10360" t="s">
        <v>167</v>
      </c>
      <c r="F10360" t="s">
        <v>13</v>
      </c>
      <c r="G10360" s="1">
        <v>3.4500000476837198</v>
      </c>
      <c r="H10360">
        <v>1</v>
      </c>
      <c r="I10360" t="s">
        <v>14</v>
      </c>
      <c r="J10360" t="s">
        <v>168</v>
      </c>
      <c r="K10360">
        <f>VLOOKUP(J10360,'Prix unitaires'!B:D,3,FALSE)</f>
        <v>0</v>
      </c>
      <c r="L10360" s="11">
        <f t="shared" si="161"/>
        <v>0</v>
      </c>
    </row>
    <row r="10361" spans="1:12" x14ac:dyDescent="0.25">
      <c r="A10361">
        <v>401</v>
      </c>
      <c r="B10361" t="s">
        <v>26</v>
      </c>
      <c r="C10361">
        <v>111</v>
      </c>
      <c r="D10361" t="s">
        <v>11</v>
      </c>
      <c r="E10361" t="s">
        <v>167</v>
      </c>
      <c r="F10361" t="s">
        <v>13</v>
      </c>
      <c r="G10361" s="1">
        <v>5.75</v>
      </c>
      <c r="H10361">
        <v>1</v>
      </c>
      <c r="I10361" t="s">
        <v>14</v>
      </c>
      <c r="J10361" t="s">
        <v>168</v>
      </c>
      <c r="K10361">
        <f>VLOOKUP(J10361,'Prix unitaires'!B:D,3,FALSE)</f>
        <v>0</v>
      </c>
      <c r="L10361" s="11">
        <f t="shared" si="161"/>
        <v>0</v>
      </c>
    </row>
    <row r="10362" spans="1:12" x14ac:dyDescent="0.25">
      <c r="A10362">
        <v>406</v>
      </c>
      <c r="B10362" t="s">
        <v>10</v>
      </c>
      <c r="C10362" t="s">
        <v>16</v>
      </c>
      <c r="D10362" t="s">
        <v>11</v>
      </c>
      <c r="E10362" t="s">
        <v>35</v>
      </c>
      <c r="F10362" t="s">
        <v>13</v>
      </c>
      <c r="G10362" s="1">
        <v>30.9899997711182</v>
      </c>
      <c r="H10362">
        <v>1</v>
      </c>
      <c r="I10362" t="s">
        <v>14</v>
      </c>
      <c r="J10362" t="s">
        <v>36</v>
      </c>
      <c r="K10362">
        <f>VLOOKUP(J10362,'Prix unitaires'!B:D,3,FALSE)</f>
        <v>0</v>
      </c>
      <c r="L10362" s="11">
        <f t="shared" si="161"/>
        <v>0</v>
      </c>
    </row>
    <row r="10363" spans="1:12" x14ac:dyDescent="0.25">
      <c r="A10363">
        <v>401</v>
      </c>
      <c r="B10363" t="s">
        <v>26</v>
      </c>
      <c r="C10363">
        <v>112</v>
      </c>
      <c r="D10363" t="s">
        <v>11</v>
      </c>
      <c r="E10363" t="s">
        <v>167</v>
      </c>
      <c r="F10363" t="s">
        <v>13</v>
      </c>
      <c r="G10363" s="1">
        <v>4.5999999046325701</v>
      </c>
      <c r="H10363">
        <v>1</v>
      </c>
      <c r="I10363" t="s">
        <v>14</v>
      </c>
      <c r="J10363" t="s">
        <v>168</v>
      </c>
      <c r="K10363">
        <f>VLOOKUP(J10363,'Prix unitaires'!B:D,3,FALSE)</f>
        <v>0</v>
      </c>
      <c r="L10363" s="11">
        <f t="shared" si="161"/>
        <v>0</v>
      </c>
    </row>
    <row r="10364" spans="1:12" x14ac:dyDescent="0.25">
      <c r="A10364">
        <v>401</v>
      </c>
      <c r="B10364" t="s">
        <v>26</v>
      </c>
      <c r="C10364">
        <v>114</v>
      </c>
      <c r="D10364" t="s">
        <v>11</v>
      </c>
      <c r="E10364" t="s">
        <v>167</v>
      </c>
      <c r="F10364" t="s">
        <v>13</v>
      </c>
      <c r="G10364" s="1">
        <v>6.9000000953674299</v>
      </c>
      <c r="H10364">
        <v>1</v>
      </c>
      <c r="I10364" t="s">
        <v>14</v>
      </c>
      <c r="J10364" t="s">
        <v>168</v>
      </c>
      <c r="K10364">
        <f>VLOOKUP(J10364,'Prix unitaires'!B:D,3,FALSE)</f>
        <v>0</v>
      </c>
      <c r="L10364" s="11">
        <f t="shared" si="161"/>
        <v>0</v>
      </c>
    </row>
    <row r="10365" spans="1:12" x14ac:dyDescent="0.25">
      <c r="A10365">
        <v>401</v>
      </c>
      <c r="B10365" t="s">
        <v>26</v>
      </c>
      <c r="C10365">
        <v>115</v>
      </c>
      <c r="D10365" t="s">
        <v>11</v>
      </c>
      <c r="E10365" t="s">
        <v>167</v>
      </c>
      <c r="F10365" t="s">
        <v>13</v>
      </c>
      <c r="G10365" s="1">
        <v>4.4099998474121103</v>
      </c>
      <c r="H10365">
        <v>1</v>
      </c>
      <c r="I10365" t="s">
        <v>14</v>
      </c>
      <c r="J10365" t="s">
        <v>168</v>
      </c>
      <c r="K10365">
        <f>VLOOKUP(J10365,'Prix unitaires'!B:D,3,FALSE)</f>
        <v>0</v>
      </c>
      <c r="L10365" s="11">
        <f t="shared" si="161"/>
        <v>0</v>
      </c>
    </row>
    <row r="10366" spans="1:12" x14ac:dyDescent="0.25">
      <c r="A10366">
        <v>401</v>
      </c>
      <c r="B10366" t="s">
        <v>26</v>
      </c>
      <c r="C10366">
        <v>118</v>
      </c>
      <c r="D10366" t="s">
        <v>11</v>
      </c>
      <c r="E10366" t="s">
        <v>167</v>
      </c>
      <c r="F10366" t="s">
        <v>13</v>
      </c>
      <c r="G10366" s="1">
        <v>2.2999999523162802</v>
      </c>
      <c r="H10366">
        <v>1</v>
      </c>
      <c r="I10366" t="s">
        <v>14</v>
      </c>
      <c r="J10366" t="s">
        <v>168</v>
      </c>
      <c r="K10366">
        <f>VLOOKUP(J10366,'Prix unitaires'!B:D,3,FALSE)</f>
        <v>0</v>
      </c>
      <c r="L10366" s="11">
        <f t="shared" si="161"/>
        <v>0</v>
      </c>
    </row>
    <row r="10367" spans="1:12" x14ac:dyDescent="0.25">
      <c r="A10367">
        <v>401</v>
      </c>
      <c r="B10367" t="s">
        <v>144</v>
      </c>
      <c r="C10367">
        <v>201</v>
      </c>
      <c r="D10367" t="s">
        <v>11</v>
      </c>
      <c r="E10367" t="s">
        <v>40</v>
      </c>
      <c r="F10367" t="s">
        <v>13</v>
      </c>
      <c r="G10367" s="1">
        <v>10.5200004577637</v>
      </c>
      <c r="H10367">
        <v>1</v>
      </c>
      <c r="I10367" t="s">
        <v>14</v>
      </c>
      <c r="J10367" t="s">
        <v>41</v>
      </c>
      <c r="K10367">
        <f>VLOOKUP(J10367,'Prix unitaires'!B:D,3,FALSE)</f>
        <v>0</v>
      </c>
      <c r="L10367" s="11">
        <f t="shared" si="161"/>
        <v>0</v>
      </c>
    </row>
    <row r="10368" spans="1:12" x14ac:dyDescent="0.25">
      <c r="A10368">
        <v>401</v>
      </c>
      <c r="B10368" t="s">
        <v>144</v>
      </c>
      <c r="C10368">
        <v>202</v>
      </c>
      <c r="D10368" t="s">
        <v>11</v>
      </c>
      <c r="E10368" t="s">
        <v>167</v>
      </c>
      <c r="F10368" t="s">
        <v>13</v>
      </c>
      <c r="G10368" s="1">
        <v>15.2200002670288</v>
      </c>
      <c r="H10368">
        <v>1</v>
      </c>
      <c r="I10368" t="s">
        <v>14</v>
      </c>
      <c r="J10368" t="s">
        <v>168</v>
      </c>
      <c r="K10368">
        <f>VLOOKUP(J10368,'Prix unitaires'!B:D,3,FALSE)</f>
        <v>0</v>
      </c>
      <c r="L10368" s="11">
        <f t="shared" si="161"/>
        <v>0</v>
      </c>
    </row>
    <row r="10369" spans="1:12" x14ac:dyDescent="0.25">
      <c r="A10369">
        <v>401</v>
      </c>
      <c r="B10369" t="s">
        <v>144</v>
      </c>
      <c r="C10369">
        <v>203</v>
      </c>
      <c r="D10369" t="s">
        <v>11</v>
      </c>
      <c r="E10369" t="s">
        <v>167</v>
      </c>
      <c r="F10369" t="s">
        <v>13</v>
      </c>
      <c r="G10369" s="1">
        <v>1.6000000238418599</v>
      </c>
      <c r="H10369">
        <v>1</v>
      </c>
      <c r="I10369" t="s">
        <v>14</v>
      </c>
      <c r="J10369" t="s">
        <v>168</v>
      </c>
      <c r="K10369">
        <f>VLOOKUP(J10369,'Prix unitaires'!B:D,3,FALSE)</f>
        <v>0</v>
      </c>
      <c r="L10369" s="11">
        <f t="shared" si="161"/>
        <v>0</v>
      </c>
    </row>
    <row r="10370" spans="1:12" x14ac:dyDescent="0.25">
      <c r="A10370">
        <v>401</v>
      </c>
      <c r="B10370" t="s">
        <v>144</v>
      </c>
      <c r="C10370">
        <v>204</v>
      </c>
      <c r="D10370" t="s">
        <v>11</v>
      </c>
      <c r="E10370" t="s">
        <v>167</v>
      </c>
      <c r="F10370" t="s">
        <v>13</v>
      </c>
      <c r="G10370" s="1">
        <v>1.6000000238418599</v>
      </c>
      <c r="H10370">
        <v>1</v>
      </c>
      <c r="I10370" t="s">
        <v>14</v>
      </c>
      <c r="J10370" t="s">
        <v>168</v>
      </c>
      <c r="K10370">
        <f>VLOOKUP(J10370,'Prix unitaires'!B:D,3,FALSE)</f>
        <v>0</v>
      </c>
      <c r="L10370" s="11">
        <f t="shared" si="161"/>
        <v>0</v>
      </c>
    </row>
    <row r="10371" spans="1:12" x14ac:dyDescent="0.25">
      <c r="A10371">
        <v>401</v>
      </c>
      <c r="B10371" t="s">
        <v>144</v>
      </c>
      <c r="C10371">
        <v>205</v>
      </c>
      <c r="D10371" t="s">
        <v>11</v>
      </c>
      <c r="E10371" t="s">
        <v>167</v>
      </c>
      <c r="F10371" t="s">
        <v>13</v>
      </c>
      <c r="G10371" s="1">
        <v>13.300000190734901</v>
      </c>
      <c r="H10371">
        <v>1</v>
      </c>
      <c r="I10371" t="s">
        <v>14</v>
      </c>
      <c r="J10371" t="s">
        <v>168</v>
      </c>
      <c r="K10371">
        <f>VLOOKUP(J10371,'Prix unitaires'!B:D,3,FALSE)</f>
        <v>0</v>
      </c>
      <c r="L10371" s="11">
        <f t="shared" ref="L10371:L10434" si="162">(G10371*H10371)*K10371</f>
        <v>0</v>
      </c>
    </row>
    <row r="10372" spans="1:12" x14ac:dyDescent="0.25">
      <c r="A10372">
        <v>401</v>
      </c>
      <c r="B10372" t="s">
        <v>144</v>
      </c>
      <c r="C10372">
        <v>206</v>
      </c>
      <c r="D10372" t="s">
        <v>11</v>
      </c>
      <c r="E10372" t="s">
        <v>167</v>
      </c>
      <c r="F10372" t="s">
        <v>13</v>
      </c>
      <c r="G10372" s="1">
        <v>4.8000001907348597</v>
      </c>
      <c r="H10372">
        <v>1</v>
      </c>
      <c r="I10372" t="s">
        <v>14</v>
      </c>
      <c r="J10372" t="s">
        <v>168</v>
      </c>
      <c r="K10372">
        <f>VLOOKUP(J10372,'Prix unitaires'!B:D,3,FALSE)</f>
        <v>0</v>
      </c>
      <c r="L10372" s="11">
        <f t="shared" si="162"/>
        <v>0</v>
      </c>
    </row>
    <row r="10373" spans="1:12" x14ac:dyDescent="0.25">
      <c r="A10373">
        <v>401</v>
      </c>
      <c r="B10373" t="s">
        <v>144</v>
      </c>
      <c r="C10373">
        <v>207</v>
      </c>
      <c r="D10373" t="s">
        <v>11</v>
      </c>
      <c r="E10373" t="s">
        <v>167</v>
      </c>
      <c r="F10373" t="s">
        <v>13</v>
      </c>
      <c r="G10373" s="1">
        <v>3.7000000476837198</v>
      </c>
      <c r="H10373">
        <v>1</v>
      </c>
      <c r="I10373" t="s">
        <v>14</v>
      </c>
      <c r="J10373" t="s">
        <v>168</v>
      </c>
      <c r="K10373">
        <f>VLOOKUP(J10373,'Prix unitaires'!B:D,3,FALSE)</f>
        <v>0</v>
      </c>
      <c r="L10373" s="11">
        <f t="shared" si="162"/>
        <v>0</v>
      </c>
    </row>
    <row r="10374" spans="1:12" x14ac:dyDescent="0.25">
      <c r="A10374">
        <v>401</v>
      </c>
      <c r="B10374" t="s">
        <v>144</v>
      </c>
      <c r="C10374">
        <v>208</v>
      </c>
      <c r="D10374" t="s">
        <v>11</v>
      </c>
      <c r="E10374" t="s">
        <v>167</v>
      </c>
      <c r="F10374" t="s">
        <v>13</v>
      </c>
      <c r="G10374" s="1">
        <v>13.300000190734901</v>
      </c>
      <c r="H10374">
        <v>1</v>
      </c>
      <c r="I10374" t="s">
        <v>14</v>
      </c>
      <c r="J10374" t="s">
        <v>168</v>
      </c>
      <c r="K10374">
        <f>VLOOKUP(J10374,'Prix unitaires'!B:D,3,FALSE)</f>
        <v>0</v>
      </c>
      <c r="L10374" s="11">
        <f t="shared" si="162"/>
        <v>0</v>
      </c>
    </row>
    <row r="10375" spans="1:12" x14ac:dyDescent="0.25">
      <c r="A10375">
        <v>401</v>
      </c>
      <c r="B10375" t="s">
        <v>144</v>
      </c>
      <c r="C10375">
        <v>209</v>
      </c>
      <c r="D10375" t="s">
        <v>11</v>
      </c>
      <c r="E10375" t="s">
        <v>167</v>
      </c>
      <c r="F10375" t="s">
        <v>13</v>
      </c>
      <c r="G10375" s="1">
        <v>3.7000000476837198</v>
      </c>
      <c r="H10375">
        <v>1</v>
      </c>
      <c r="I10375" t="s">
        <v>14</v>
      </c>
      <c r="J10375" t="s">
        <v>168</v>
      </c>
      <c r="K10375">
        <f>VLOOKUP(J10375,'Prix unitaires'!B:D,3,FALSE)</f>
        <v>0</v>
      </c>
      <c r="L10375" s="11">
        <f t="shared" si="162"/>
        <v>0</v>
      </c>
    </row>
    <row r="10376" spans="1:12" x14ac:dyDescent="0.25">
      <c r="A10376">
        <v>401</v>
      </c>
      <c r="B10376" t="s">
        <v>144</v>
      </c>
      <c r="C10376">
        <v>210</v>
      </c>
      <c r="D10376" t="s">
        <v>11</v>
      </c>
      <c r="E10376" t="s">
        <v>167</v>
      </c>
      <c r="F10376" t="s">
        <v>13</v>
      </c>
      <c r="G10376" s="1">
        <v>3.7000000476837198</v>
      </c>
      <c r="H10376">
        <v>1</v>
      </c>
      <c r="I10376" t="s">
        <v>14</v>
      </c>
      <c r="J10376" t="s">
        <v>168</v>
      </c>
      <c r="K10376">
        <f>VLOOKUP(J10376,'Prix unitaires'!B:D,3,FALSE)</f>
        <v>0</v>
      </c>
      <c r="L10376" s="11">
        <f t="shared" si="162"/>
        <v>0</v>
      </c>
    </row>
    <row r="10377" spans="1:12" x14ac:dyDescent="0.25">
      <c r="A10377">
        <v>401</v>
      </c>
      <c r="B10377" t="s">
        <v>144</v>
      </c>
      <c r="C10377">
        <v>211</v>
      </c>
      <c r="D10377" t="s">
        <v>11</v>
      </c>
      <c r="E10377" t="s">
        <v>167</v>
      </c>
      <c r="F10377" t="s">
        <v>13</v>
      </c>
      <c r="G10377" s="1">
        <v>13.300000190734901</v>
      </c>
      <c r="H10377">
        <v>1</v>
      </c>
      <c r="I10377" t="s">
        <v>14</v>
      </c>
      <c r="J10377" t="s">
        <v>168</v>
      </c>
      <c r="K10377">
        <f>VLOOKUP(J10377,'Prix unitaires'!B:D,3,FALSE)</f>
        <v>0</v>
      </c>
      <c r="L10377" s="11">
        <f t="shared" si="162"/>
        <v>0</v>
      </c>
    </row>
    <row r="10378" spans="1:12" x14ac:dyDescent="0.25">
      <c r="A10378">
        <v>401</v>
      </c>
      <c r="B10378" t="s">
        <v>144</v>
      </c>
      <c r="C10378">
        <v>212</v>
      </c>
      <c r="D10378" t="s">
        <v>11</v>
      </c>
      <c r="E10378" t="s">
        <v>167</v>
      </c>
      <c r="F10378" t="s">
        <v>13</v>
      </c>
      <c r="G10378" s="1">
        <v>3.7000000476837198</v>
      </c>
      <c r="H10378">
        <v>1</v>
      </c>
      <c r="I10378" t="s">
        <v>14</v>
      </c>
      <c r="J10378" t="s">
        <v>168</v>
      </c>
      <c r="K10378">
        <f>VLOOKUP(J10378,'Prix unitaires'!B:D,3,FALSE)</f>
        <v>0</v>
      </c>
      <c r="L10378" s="11">
        <f t="shared" si="162"/>
        <v>0</v>
      </c>
    </row>
    <row r="10379" spans="1:12" x14ac:dyDescent="0.25">
      <c r="A10379">
        <v>401</v>
      </c>
      <c r="B10379" t="s">
        <v>144</v>
      </c>
      <c r="C10379">
        <v>214</v>
      </c>
      <c r="D10379" t="s">
        <v>11</v>
      </c>
      <c r="E10379" t="s">
        <v>167</v>
      </c>
      <c r="F10379" t="s">
        <v>13</v>
      </c>
      <c r="G10379" s="1">
        <v>6.5999999046325701</v>
      </c>
      <c r="H10379">
        <v>1</v>
      </c>
      <c r="I10379" t="s">
        <v>14</v>
      </c>
      <c r="J10379" t="s">
        <v>168</v>
      </c>
      <c r="K10379">
        <f>VLOOKUP(J10379,'Prix unitaires'!B:D,3,FALSE)</f>
        <v>0</v>
      </c>
      <c r="L10379" s="11">
        <f t="shared" si="162"/>
        <v>0</v>
      </c>
    </row>
    <row r="10380" spans="1:12" x14ac:dyDescent="0.25">
      <c r="A10380">
        <v>401</v>
      </c>
      <c r="B10380" t="s">
        <v>144</v>
      </c>
      <c r="C10380">
        <v>215</v>
      </c>
      <c r="D10380" t="s">
        <v>11</v>
      </c>
      <c r="E10380" t="s">
        <v>167</v>
      </c>
      <c r="F10380" t="s">
        <v>13</v>
      </c>
      <c r="G10380" s="1">
        <v>7.2600002288818404</v>
      </c>
      <c r="H10380">
        <v>1</v>
      </c>
      <c r="I10380" t="s">
        <v>14</v>
      </c>
      <c r="J10380" t="s">
        <v>168</v>
      </c>
      <c r="K10380">
        <f>VLOOKUP(J10380,'Prix unitaires'!B:D,3,FALSE)</f>
        <v>0</v>
      </c>
      <c r="L10380" s="11">
        <f t="shared" si="162"/>
        <v>0</v>
      </c>
    </row>
    <row r="10381" spans="1:12" x14ac:dyDescent="0.25">
      <c r="A10381">
        <v>401</v>
      </c>
      <c r="B10381" t="s">
        <v>144</v>
      </c>
      <c r="C10381">
        <v>217</v>
      </c>
      <c r="D10381" t="s">
        <v>11</v>
      </c>
      <c r="E10381" t="s">
        <v>167</v>
      </c>
      <c r="F10381" t="s">
        <v>13</v>
      </c>
      <c r="G10381" s="1">
        <v>4.0199999809265101</v>
      </c>
      <c r="H10381">
        <v>1</v>
      </c>
      <c r="I10381" t="s">
        <v>14</v>
      </c>
      <c r="J10381" t="s">
        <v>168</v>
      </c>
      <c r="K10381">
        <f>VLOOKUP(J10381,'Prix unitaires'!B:D,3,FALSE)</f>
        <v>0</v>
      </c>
      <c r="L10381" s="11">
        <f t="shared" si="162"/>
        <v>0</v>
      </c>
    </row>
    <row r="10382" spans="1:12" x14ac:dyDescent="0.25">
      <c r="A10382">
        <v>401</v>
      </c>
      <c r="B10382" t="s">
        <v>144</v>
      </c>
      <c r="C10382">
        <v>218</v>
      </c>
      <c r="D10382" t="s">
        <v>11</v>
      </c>
      <c r="E10382" t="s">
        <v>167</v>
      </c>
      <c r="F10382" t="s">
        <v>13</v>
      </c>
      <c r="G10382" s="1">
        <v>2.5199999809265101</v>
      </c>
      <c r="H10382">
        <v>1</v>
      </c>
      <c r="I10382" t="s">
        <v>14</v>
      </c>
      <c r="J10382" t="s">
        <v>168</v>
      </c>
      <c r="K10382">
        <f>VLOOKUP(J10382,'Prix unitaires'!B:D,3,FALSE)</f>
        <v>0</v>
      </c>
      <c r="L10382" s="11">
        <f t="shared" si="162"/>
        <v>0</v>
      </c>
    </row>
    <row r="10383" spans="1:12" x14ac:dyDescent="0.25">
      <c r="A10383">
        <v>401</v>
      </c>
      <c r="B10383" t="s">
        <v>144</v>
      </c>
      <c r="C10383">
        <v>219</v>
      </c>
      <c r="D10383" t="s">
        <v>11</v>
      </c>
      <c r="E10383" t="s">
        <v>167</v>
      </c>
      <c r="F10383" t="s">
        <v>13</v>
      </c>
      <c r="G10383" s="1">
        <v>6.3000001907348597</v>
      </c>
      <c r="H10383">
        <v>1</v>
      </c>
      <c r="I10383" t="s">
        <v>14</v>
      </c>
      <c r="J10383" t="s">
        <v>168</v>
      </c>
      <c r="K10383">
        <f>VLOOKUP(J10383,'Prix unitaires'!B:D,3,FALSE)</f>
        <v>0</v>
      </c>
      <c r="L10383" s="11">
        <f t="shared" si="162"/>
        <v>0</v>
      </c>
    </row>
    <row r="10384" spans="1:12" x14ac:dyDescent="0.25">
      <c r="A10384">
        <v>401</v>
      </c>
      <c r="B10384" t="s">
        <v>144</v>
      </c>
      <c r="C10384">
        <v>220</v>
      </c>
      <c r="D10384" t="s">
        <v>11</v>
      </c>
      <c r="E10384" t="s">
        <v>167</v>
      </c>
      <c r="F10384" t="s">
        <v>13</v>
      </c>
      <c r="G10384" s="1">
        <v>3.7799999713897701</v>
      </c>
      <c r="H10384">
        <v>1</v>
      </c>
      <c r="I10384" t="s">
        <v>14</v>
      </c>
      <c r="J10384" t="s">
        <v>168</v>
      </c>
      <c r="K10384">
        <f>VLOOKUP(J10384,'Prix unitaires'!B:D,3,FALSE)</f>
        <v>0</v>
      </c>
      <c r="L10384" s="11">
        <f t="shared" si="162"/>
        <v>0</v>
      </c>
    </row>
    <row r="10385" spans="1:12" x14ac:dyDescent="0.25">
      <c r="A10385">
        <v>401</v>
      </c>
      <c r="B10385" t="s">
        <v>144</v>
      </c>
      <c r="C10385">
        <v>221</v>
      </c>
      <c r="D10385" t="s">
        <v>11</v>
      </c>
      <c r="E10385" t="s">
        <v>167</v>
      </c>
      <c r="F10385" t="s">
        <v>13</v>
      </c>
      <c r="G10385" s="1">
        <v>2.5199999809265101</v>
      </c>
      <c r="H10385">
        <v>1</v>
      </c>
      <c r="I10385" t="s">
        <v>14</v>
      </c>
      <c r="J10385" t="s">
        <v>168</v>
      </c>
      <c r="K10385">
        <f>VLOOKUP(J10385,'Prix unitaires'!B:D,3,FALSE)</f>
        <v>0</v>
      </c>
      <c r="L10385" s="11">
        <f t="shared" si="162"/>
        <v>0</v>
      </c>
    </row>
    <row r="10386" spans="1:12" x14ac:dyDescent="0.25">
      <c r="A10386">
        <v>401</v>
      </c>
      <c r="B10386" t="s">
        <v>144</v>
      </c>
      <c r="C10386">
        <v>222</v>
      </c>
      <c r="D10386" t="s">
        <v>11</v>
      </c>
      <c r="E10386" t="s">
        <v>167</v>
      </c>
      <c r="F10386" t="s">
        <v>13</v>
      </c>
      <c r="G10386" s="1">
        <v>6.3000001907348597</v>
      </c>
      <c r="H10386">
        <v>1</v>
      </c>
      <c r="I10386" t="s">
        <v>14</v>
      </c>
      <c r="J10386" t="s">
        <v>168</v>
      </c>
      <c r="K10386">
        <f>VLOOKUP(J10386,'Prix unitaires'!B:D,3,FALSE)</f>
        <v>0</v>
      </c>
      <c r="L10386" s="11">
        <f t="shared" si="162"/>
        <v>0</v>
      </c>
    </row>
    <row r="10387" spans="1:12" x14ac:dyDescent="0.25">
      <c r="A10387">
        <v>401</v>
      </c>
      <c r="B10387" t="s">
        <v>144</v>
      </c>
      <c r="C10387">
        <v>223</v>
      </c>
      <c r="D10387" t="s">
        <v>11</v>
      </c>
      <c r="E10387" t="s">
        <v>167</v>
      </c>
      <c r="F10387" t="s">
        <v>13</v>
      </c>
      <c r="G10387" s="1">
        <v>6.3000001907348597</v>
      </c>
      <c r="H10387">
        <v>1</v>
      </c>
      <c r="I10387" t="s">
        <v>14</v>
      </c>
      <c r="J10387" t="s">
        <v>168</v>
      </c>
      <c r="K10387">
        <f>VLOOKUP(J10387,'Prix unitaires'!B:D,3,FALSE)</f>
        <v>0</v>
      </c>
      <c r="L10387" s="11">
        <f t="shared" si="162"/>
        <v>0</v>
      </c>
    </row>
    <row r="10388" spans="1:12" x14ac:dyDescent="0.25">
      <c r="A10388">
        <v>401</v>
      </c>
      <c r="B10388" t="s">
        <v>144</v>
      </c>
      <c r="C10388">
        <v>224</v>
      </c>
      <c r="D10388" t="s">
        <v>11</v>
      </c>
      <c r="E10388" t="s">
        <v>167</v>
      </c>
      <c r="F10388" t="s">
        <v>13</v>
      </c>
      <c r="G10388" s="1">
        <v>10.079999923706101</v>
      </c>
      <c r="H10388">
        <v>1</v>
      </c>
      <c r="I10388" t="s">
        <v>14</v>
      </c>
      <c r="J10388" t="s">
        <v>168</v>
      </c>
      <c r="K10388">
        <f>VLOOKUP(J10388,'Prix unitaires'!B:D,3,FALSE)</f>
        <v>0</v>
      </c>
      <c r="L10388" s="11">
        <f t="shared" si="162"/>
        <v>0</v>
      </c>
    </row>
    <row r="10389" spans="1:12" x14ac:dyDescent="0.25">
      <c r="A10389">
        <v>401</v>
      </c>
      <c r="B10389" t="s">
        <v>144</v>
      </c>
      <c r="C10389">
        <v>225</v>
      </c>
      <c r="D10389" t="s">
        <v>11</v>
      </c>
      <c r="E10389" t="s">
        <v>167</v>
      </c>
      <c r="F10389" t="s">
        <v>13</v>
      </c>
      <c r="G10389" s="1">
        <v>6.3000001907348597</v>
      </c>
      <c r="H10389">
        <v>1</v>
      </c>
      <c r="I10389" t="s">
        <v>14</v>
      </c>
      <c r="J10389" t="s">
        <v>168</v>
      </c>
      <c r="K10389">
        <f>VLOOKUP(J10389,'Prix unitaires'!B:D,3,FALSE)</f>
        <v>0</v>
      </c>
      <c r="L10389" s="11">
        <f t="shared" si="162"/>
        <v>0</v>
      </c>
    </row>
    <row r="10390" spans="1:12" x14ac:dyDescent="0.25">
      <c r="A10390">
        <v>401</v>
      </c>
      <c r="B10390" t="s">
        <v>144</v>
      </c>
      <c r="C10390">
        <v>226</v>
      </c>
      <c r="D10390" t="s">
        <v>11</v>
      </c>
      <c r="E10390" t="s">
        <v>167</v>
      </c>
      <c r="F10390" t="s">
        <v>13</v>
      </c>
      <c r="G10390" s="1">
        <v>6.3000001907348597</v>
      </c>
      <c r="H10390">
        <v>1</v>
      </c>
      <c r="I10390" t="s">
        <v>14</v>
      </c>
      <c r="J10390" t="s">
        <v>168</v>
      </c>
      <c r="K10390">
        <f>VLOOKUP(J10390,'Prix unitaires'!B:D,3,FALSE)</f>
        <v>0</v>
      </c>
      <c r="L10390" s="11">
        <f t="shared" si="162"/>
        <v>0</v>
      </c>
    </row>
    <row r="10391" spans="1:12" x14ac:dyDescent="0.25">
      <c r="A10391">
        <v>401</v>
      </c>
      <c r="B10391" t="s">
        <v>144</v>
      </c>
      <c r="C10391">
        <v>227</v>
      </c>
      <c r="D10391" t="s">
        <v>11</v>
      </c>
      <c r="E10391" t="s">
        <v>167</v>
      </c>
      <c r="F10391" t="s">
        <v>13</v>
      </c>
      <c r="G10391" s="1">
        <v>6.3000001907348597</v>
      </c>
      <c r="H10391">
        <v>1</v>
      </c>
      <c r="I10391" t="s">
        <v>14</v>
      </c>
      <c r="J10391" t="s">
        <v>168</v>
      </c>
      <c r="K10391">
        <f>VLOOKUP(J10391,'Prix unitaires'!B:D,3,FALSE)</f>
        <v>0</v>
      </c>
      <c r="L10391" s="11">
        <f t="shared" si="162"/>
        <v>0</v>
      </c>
    </row>
    <row r="10392" spans="1:12" x14ac:dyDescent="0.25">
      <c r="A10392">
        <v>401</v>
      </c>
      <c r="B10392" t="s">
        <v>144</v>
      </c>
      <c r="C10392">
        <v>229</v>
      </c>
      <c r="D10392" t="s">
        <v>11</v>
      </c>
      <c r="E10392" t="s">
        <v>167</v>
      </c>
      <c r="F10392" t="s">
        <v>13</v>
      </c>
      <c r="G10392" s="1">
        <v>5.03999996185303</v>
      </c>
      <c r="H10392">
        <v>1</v>
      </c>
      <c r="I10392" t="s">
        <v>14</v>
      </c>
      <c r="J10392" t="s">
        <v>168</v>
      </c>
      <c r="K10392">
        <f>VLOOKUP(J10392,'Prix unitaires'!B:D,3,FALSE)</f>
        <v>0</v>
      </c>
      <c r="L10392" s="11">
        <f t="shared" si="162"/>
        <v>0</v>
      </c>
    </row>
    <row r="10393" spans="1:12" x14ac:dyDescent="0.25">
      <c r="A10393">
        <v>401</v>
      </c>
      <c r="B10393" t="s">
        <v>144</v>
      </c>
      <c r="C10393">
        <v>232</v>
      </c>
      <c r="D10393" t="s">
        <v>11</v>
      </c>
      <c r="E10393" t="s">
        <v>167</v>
      </c>
      <c r="F10393" t="s">
        <v>13</v>
      </c>
      <c r="G10393" s="1">
        <v>7.5599999427795401</v>
      </c>
      <c r="H10393">
        <v>1</v>
      </c>
      <c r="I10393" t="s">
        <v>14</v>
      </c>
      <c r="J10393" t="s">
        <v>168</v>
      </c>
      <c r="K10393">
        <f>VLOOKUP(J10393,'Prix unitaires'!B:D,3,FALSE)</f>
        <v>0</v>
      </c>
      <c r="L10393" s="11">
        <f t="shared" si="162"/>
        <v>0</v>
      </c>
    </row>
    <row r="10394" spans="1:12" x14ac:dyDescent="0.25">
      <c r="A10394">
        <v>402</v>
      </c>
      <c r="B10394" t="s">
        <v>10</v>
      </c>
      <c r="C10394" t="s">
        <v>16</v>
      </c>
      <c r="D10394">
        <v>-1</v>
      </c>
      <c r="E10394" t="s">
        <v>40</v>
      </c>
      <c r="F10394" t="s">
        <v>13</v>
      </c>
      <c r="G10394" s="1">
        <v>11.6499996185303</v>
      </c>
      <c r="H10394">
        <v>1</v>
      </c>
      <c r="I10394" t="s">
        <v>14</v>
      </c>
      <c r="J10394" t="s">
        <v>118</v>
      </c>
      <c r="K10394">
        <f>VLOOKUP(J10394,'Prix unitaires'!B:D,3,FALSE)</f>
        <v>0</v>
      </c>
      <c r="L10394" s="11">
        <f t="shared" si="162"/>
        <v>0</v>
      </c>
    </row>
    <row r="10395" spans="1:12" x14ac:dyDescent="0.25">
      <c r="A10395">
        <v>402</v>
      </c>
      <c r="B10395" t="s">
        <v>10</v>
      </c>
      <c r="C10395">
        <v>2</v>
      </c>
      <c r="D10395">
        <v>-1</v>
      </c>
      <c r="E10395" t="s">
        <v>40</v>
      </c>
      <c r="F10395" t="s">
        <v>13</v>
      </c>
      <c r="G10395" s="1">
        <v>46.180000305175803</v>
      </c>
      <c r="H10395">
        <v>1</v>
      </c>
      <c r="I10395" t="s">
        <v>14</v>
      </c>
      <c r="J10395" t="s">
        <v>118</v>
      </c>
      <c r="K10395">
        <f>VLOOKUP(J10395,'Prix unitaires'!B:D,3,FALSE)</f>
        <v>0</v>
      </c>
      <c r="L10395" s="11">
        <f t="shared" si="162"/>
        <v>0</v>
      </c>
    </row>
    <row r="10396" spans="1:12" x14ac:dyDescent="0.25">
      <c r="A10396">
        <v>402</v>
      </c>
      <c r="B10396" t="s">
        <v>10</v>
      </c>
      <c r="C10396">
        <v>3</v>
      </c>
      <c r="D10396">
        <v>-1</v>
      </c>
      <c r="E10396" t="s">
        <v>165</v>
      </c>
      <c r="F10396" t="s">
        <v>13</v>
      </c>
      <c r="G10396" s="1">
        <v>1.95000004768372</v>
      </c>
      <c r="H10396">
        <v>1</v>
      </c>
      <c r="I10396" t="s">
        <v>14</v>
      </c>
      <c r="J10396" t="s">
        <v>171</v>
      </c>
      <c r="K10396">
        <f>VLOOKUP(J10396,'Prix unitaires'!B:D,3,FALSE)</f>
        <v>0</v>
      </c>
      <c r="L10396" s="11">
        <f t="shared" si="162"/>
        <v>0</v>
      </c>
    </row>
    <row r="10397" spans="1:12" x14ac:dyDescent="0.25">
      <c r="A10397">
        <v>402</v>
      </c>
      <c r="B10397" t="s">
        <v>10</v>
      </c>
      <c r="C10397">
        <v>14</v>
      </c>
      <c r="D10397">
        <v>-1</v>
      </c>
      <c r="E10397" t="s">
        <v>40</v>
      </c>
      <c r="F10397" t="s">
        <v>13</v>
      </c>
      <c r="G10397" s="1">
        <v>34.939998626708999</v>
      </c>
      <c r="H10397">
        <v>1</v>
      </c>
      <c r="I10397" t="s">
        <v>14</v>
      </c>
      <c r="J10397" t="s">
        <v>118</v>
      </c>
      <c r="K10397">
        <f>VLOOKUP(J10397,'Prix unitaires'!B:D,3,FALSE)</f>
        <v>0</v>
      </c>
      <c r="L10397" s="11">
        <f t="shared" si="162"/>
        <v>0</v>
      </c>
    </row>
    <row r="10398" spans="1:12" x14ac:dyDescent="0.25">
      <c r="A10398">
        <v>402</v>
      </c>
      <c r="B10398" t="s">
        <v>10</v>
      </c>
      <c r="C10398">
        <v>18</v>
      </c>
      <c r="D10398">
        <v>-1</v>
      </c>
      <c r="E10398" t="s">
        <v>165</v>
      </c>
      <c r="F10398" t="s">
        <v>13</v>
      </c>
      <c r="G10398" s="1">
        <v>2.2799999713897701</v>
      </c>
      <c r="H10398">
        <v>1</v>
      </c>
      <c r="I10398" t="s">
        <v>14</v>
      </c>
      <c r="J10398" t="s">
        <v>171</v>
      </c>
      <c r="K10398">
        <f>VLOOKUP(J10398,'Prix unitaires'!B:D,3,FALSE)</f>
        <v>0</v>
      </c>
      <c r="L10398" s="11">
        <f t="shared" si="162"/>
        <v>0</v>
      </c>
    </row>
    <row r="10399" spans="1:12" x14ac:dyDescent="0.25">
      <c r="A10399">
        <v>402</v>
      </c>
      <c r="B10399" t="s">
        <v>10</v>
      </c>
      <c r="C10399">
        <v>19</v>
      </c>
      <c r="D10399">
        <v>-1</v>
      </c>
      <c r="E10399" t="s">
        <v>165</v>
      </c>
      <c r="F10399" t="s">
        <v>13</v>
      </c>
      <c r="G10399" s="1">
        <v>3.4200000762939502</v>
      </c>
      <c r="H10399">
        <v>1</v>
      </c>
      <c r="I10399" t="s">
        <v>14</v>
      </c>
      <c r="J10399" t="s">
        <v>171</v>
      </c>
      <c r="K10399">
        <f>VLOOKUP(J10399,'Prix unitaires'!B:D,3,FALSE)</f>
        <v>0</v>
      </c>
      <c r="L10399" s="11">
        <f t="shared" si="162"/>
        <v>0</v>
      </c>
    </row>
    <row r="10400" spans="1:12" x14ac:dyDescent="0.25">
      <c r="A10400">
        <v>402</v>
      </c>
      <c r="B10400" t="s">
        <v>10</v>
      </c>
      <c r="C10400">
        <v>20</v>
      </c>
      <c r="D10400">
        <v>-1</v>
      </c>
      <c r="E10400" t="s">
        <v>165</v>
      </c>
      <c r="F10400" t="s">
        <v>13</v>
      </c>
      <c r="G10400" s="1">
        <v>3.4200000762939502</v>
      </c>
      <c r="H10400">
        <v>1</v>
      </c>
      <c r="I10400" t="s">
        <v>14</v>
      </c>
      <c r="J10400" t="s">
        <v>171</v>
      </c>
      <c r="K10400">
        <f>VLOOKUP(J10400,'Prix unitaires'!B:D,3,FALSE)</f>
        <v>0</v>
      </c>
      <c r="L10400" s="11">
        <f t="shared" si="162"/>
        <v>0</v>
      </c>
    </row>
    <row r="10401" spans="1:12" x14ac:dyDescent="0.25">
      <c r="A10401">
        <v>402</v>
      </c>
      <c r="B10401" t="s">
        <v>10</v>
      </c>
      <c r="C10401" t="s">
        <v>449</v>
      </c>
      <c r="D10401">
        <v>-1</v>
      </c>
      <c r="E10401" t="s">
        <v>40</v>
      </c>
      <c r="F10401" t="s">
        <v>13</v>
      </c>
      <c r="G10401" s="1">
        <v>5.9800000190734899</v>
      </c>
      <c r="H10401">
        <v>1</v>
      </c>
      <c r="I10401" t="s">
        <v>14</v>
      </c>
      <c r="J10401" t="s">
        <v>118</v>
      </c>
      <c r="K10401">
        <f>VLOOKUP(J10401,'Prix unitaires'!B:D,3,FALSE)</f>
        <v>0</v>
      </c>
      <c r="L10401" s="11">
        <f t="shared" si="162"/>
        <v>0</v>
      </c>
    </row>
    <row r="10402" spans="1:12" x14ac:dyDescent="0.25">
      <c r="A10402">
        <v>402</v>
      </c>
      <c r="B10402" t="s">
        <v>10</v>
      </c>
      <c r="C10402">
        <v>23</v>
      </c>
      <c r="D10402">
        <v>-1</v>
      </c>
      <c r="E10402" t="s">
        <v>165</v>
      </c>
      <c r="F10402" t="s">
        <v>13</v>
      </c>
      <c r="G10402" s="1">
        <v>4.9800000190734899</v>
      </c>
      <c r="H10402">
        <v>1</v>
      </c>
      <c r="I10402" t="s">
        <v>14</v>
      </c>
      <c r="J10402" t="s">
        <v>171</v>
      </c>
      <c r="K10402">
        <f>VLOOKUP(J10402,'Prix unitaires'!B:D,3,FALSE)</f>
        <v>0</v>
      </c>
      <c r="L10402" s="11">
        <f t="shared" si="162"/>
        <v>0</v>
      </c>
    </row>
    <row r="10403" spans="1:12" x14ac:dyDescent="0.25">
      <c r="A10403">
        <v>402</v>
      </c>
      <c r="B10403" t="s">
        <v>10</v>
      </c>
      <c r="C10403">
        <v>24</v>
      </c>
      <c r="D10403">
        <v>-1</v>
      </c>
      <c r="E10403" t="s">
        <v>165</v>
      </c>
      <c r="F10403" t="s">
        <v>13</v>
      </c>
      <c r="G10403" s="1">
        <v>5.5</v>
      </c>
      <c r="H10403">
        <v>1</v>
      </c>
      <c r="I10403" t="s">
        <v>14</v>
      </c>
      <c r="J10403" t="s">
        <v>171</v>
      </c>
      <c r="K10403">
        <f>VLOOKUP(J10403,'Prix unitaires'!B:D,3,FALSE)</f>
        <v>0</v>
      </c>
      <c r="L10403" s="11">
        <f t="shared" si="162"/>
        <v>0</v>
      </c>
    </row>
    <row r="10404" spans="1:12" x14ac:dyDescent="0.25">
      <c r="A10404">
        <v>402</v>
      </c>
      <c r="B10404" t="s">
        <v>10</v>
      </c>
      <c r="C10404">
        <v>25</v>
      </c>
      <c r="D10404">
        <v>-1</v>
      </c>
      <c r="E10404" t="s">
        <v>165</v>
      </c>
      <c r="F10404" t="s">
        <v>13</v>
      </c>
      <c r="G10404" s="1">
        <v>2.2799999713897701</v>
      </c>
      <c r="H10404">
        <v>1</v>
      </c>
      <c r="I10404" t="s">
        <v>14</v>
      </c>
      <c r="J10404" t="s">
        <v>171</v>
      </c>
      <c r="K10404">
        <f>VLOOKUP(J10404,'Prix unitaires'!B:D,3,FALSE)</f>
        <v>0</v>
      </c>
      <c r="L10404" s="11">
        <f t="shared" si="162"/>
        <v>0</v>
      </c>
    </row>
    <row r="10405" spans="1:12" x14ac:dyDescent="0.25">
      <c r="A10405">
        <v>402</v>
      </c>
      <c r="B10405" t="s">
        <v>10</v>
      </c>
      <c r="C10405">
        <v>26</v>
      </c>
      <c r="D10405">
        <v>-1</v>
      </c>
      <c r="E10405" t="s">
        <v>165</v>
      </c>
      <c r="F10405" t="s">
        <v>13</v>
      </c>
      <c r="G10405" s="1">
        <v>3.4200000762939502</v>
      </c>
      <c r="H10405">
        <v>1</v>
      </c>
      <c r="I10405" t="s">
        <v>14</v>
      </c>
      <c r="J10405" t="s">
        <v>171</v>
      </c>
      <c r="K10405">
        <f>VLOOKUP(J10405,'Prix unitaires'!B:D,3,FALSE)</f>
        <v>0</v>
      </c>
      <c r="L10405" s="11">
        <f t="shared" si="162"/>
        <v>0</v>
      </c>
    </row>
    <row r="10406" spans="1:12" x14ac:dyDescent="0.25">
      <c r="A10406">
        <v>402</v>
      </c>
      <c r="B10406" t="s">
        <v>10</v>
      </c>
      <c r="C10406">
        <v>27</v>
      </c>
      <c r="D10406">
        <v>-1</v>
      </c>
      <c r="E10406" t="s">
        <v>165</v>
      </c>
      <c r="F10406" t="s">
        <v>13</v>
      </c>
      <c r="G10406" s="1">
        <v>2.2799999713897701</v>
      </c>
      <c r="H10406">
        <v>1</v>
      </c>
      <c r="I10406" t="s">
        <v>14</v>
      </c>
      <c r="J10406" t="s">
        <v>171</v>
      </c>
      <c r="K10406">
        <f>VLOOKUP(J10406,'Prix unitaires'!B:D,3,FALSE)</f>
        <v>0</v>
      </c>
      <c r="L10406" s="11">
        <f t="shared" si="162"/>
        <v>0</v>
      </c>
    </row>
    <row r="10407" spans="1:12" x14ac:dyDescent="0.25">
      <c r="A10407">
        <v>402</v>
      </c>
      <c r="B10407" t="s">
        <v>10</v>
      </c>
      <c r="C10407">
        <v>28</v>
      </c>
      <c r="D10407">
        <v>-1</v>
      </c>
      <c r="E10407" t="s">
        <v>165</v>
      </c>
      <c r="F10407" t="s">
        <v>13</v>
      </c>
      <c r="G10407" s="1">
        <v>2.2799999713897701</v>
      </c>
      <c r="H10407">
        <v>1</v>
      </c>
      <c r="I10407" t="s">
        <v>14</v>
      </c>
      <c r="J10407" t="s">
        <v>171</v>
      </c>
      <c r="K10407">
        <f>VLOOKUP(J10407,'Prix unitaires'!B:D,3,FALSE)</f>
        <v>0</v>
      </c>
      <c r="L10407" s="11">
        <f t="shared" si="162"/>
        <v>0</v>
      </c>
    </row>
    <row r="10408" spans="1:12" x14ac:dyDescent="0.25">
      <c r="A10408">
        <v>402</v>
      </c>
      <c r="B10408" t="s">
        <v>10</v>
      </c>
      <c r="C10408">
        <v>29</v>
      </c>
      <c r="D10408">
        <v>-1</v>
      </c>
      <c r="E10408" t="s">
        <v>165</v>
      </c>
      <c r="F10408" t="s">
        <v>13</v>
      </c>
      <c r="G10408" s="1">
        <v>2.2799999713897701</v>
      </c>
      <c r="H10408">
        <v>1</v>
      </c>
      <c r="I10408" t="s">
        <v>14</v>
      </c>
      <c r="J10408" t="s">
        <v>171</v>
      </c>
      <c r="K10408">
        <f>VLOOKUP(J10408,'Prix unitaires'!B:D,3,FALSE)</f>
        <v>0</v>
      </c>
      <c r="L10408" s="11">
        <f t="shared" si="162"/>
        <v>0</v>
      </c>
    </row>
    <row r="10409" spans="1:12" x14ac:dyDescent="0.25">
      <c r="A10409">
        <v>402</v>
      </c>
      <c r="B10409" t="s">
        <v>10</v>
      </c>
      <c r="C10409">
        <v>30</v>
      </c>
      <c r="D10409">
        <v>-1</v>
      </c>
      <c r="E10409" t="s">
        <v>40</v>
      </c>
      <c r="F10409" t="s">
        <v>13</v>
      </c>
      <c r="G10409" s="1">
        <v>17.600000381469702</v>
      </c>
      <c r="H10409">
        <v>1</v>
      </c>
      <c r="I10409" t="s">
        <v>14</v>
      </c>
      <c r="J10409" t="s">
        <v>118</v>
      </c>
      <c r="K10409">
        <f>VLOOKUP(J10409,'Prix unitaires'!B:D,3,FALSE)</f>
        <v>0</v>
      </c>
      <c r="L10409" s="11">
        <f t="shared" si="162"/>
        <v>0</v>
      </c>
    </row>
    <row r="10410" spans="1:12" x14ac:dyDescent="0.25">
      <c r="A10410">
        <v>402</v>
      </c>
      <c r="B10410" t="s">
        <v>10</v>
      </c>
      <c r="C10410">
        <v>31</v>
      </c>
      <c r="D10410">
        <v>-1</v>
      </c>
      <c r="E10410" t="s">
        <v>40</v>
      </c>
      <c r="F10410" t="s">
        <v>13</v>
      </c>
      <c r="G10410" s="1">
        <v>7.5999999046325701</v>
      </c>
      <c r="H10410">
        <v>1</v>
      </c>
      <c r="I10410" t="s">
        <v>14</v>
      </c>
      <c r="J10410" t="s">
        <v>118</v>
      </c>
      <c r="K10410">
        <f>VLOOKUP(J10410,'Prix unitaires'!B:D,3,FALSE)</f>
        <v>0</v>
      </c>
      <c r="L10410" s="11">
        <f t="shared" si="162"/>
        <v>0</v>
      </c>
    </row>
    <row r="10411" spans="1:12" x14ac:dyDescent="0.25">
      <c r="A10411">
        <v>403</v>
      </c>
      <c r="B10411" t="s">
        <v>10</v>
      </c>
      <c r="C10411">
        <v>3</v>
      </c>
      <c r="D10411" t="s">
        <v>11</v>
      </c>
      <c r="E10411" t="s">
        <v>35</v>
      </c>
      <c r="F10411" t="s">
        <v>13</v>
      </c>
      <c r="G10411" s="1">
        <v>17.690000534057599</v>
      </c>
      <c r="H10411">
        <v>1</v>
      </c>
      <c r="I10411" t="s">
        <v>14</v>
      </c>
      <c r="J10411" t="s">
        <v>36</v>
      </c>
      <c r="K10411">
        <f>VLOOKUP(J10411,'Prix unitaires'!B:D,3,FALSE)</f>
        <v>0</v>
      </c>
      <c r="L10411" s="11">
        <f t="shared" si="162"/>
        <v>0</v>
      </c>
    </row>
    <row r="10412" spans="1:12" x14ac:dyDescent="0.25">
      <c r="A10412">
        <v>403</v>
      </c>
      <c r="B10412" t="s">
        <v>10</v>
      </c>
      <c r="C10412">
        <v>5</v>
      </c>
      <c r="D10412" t="s">
        <v>11</v>
      </c>
      <c r="E10412" t="s">
        <v>35</v>
      </c>
      <c r="F10412" t="s">
        <v>13</v>
      </c>
      <c r="G10412" s="1">
        <v>17.870000839233398</v>
      </c>
      <c r="H10412">
        <v>1</v>
      </c>
      <c r="I10412" t="s">
        <v>14</v>
      </c>
      <c r="J10412" t="s">
        <v>36</v>
      </c>
      <c r="K10412">
        <f>VLOOKUP(J10412,'Prix unitaires'!B:D,3,FALSE)</f>
        <v>0</v>
      </c>
      <c r="L10412" s="11">
        <f t="shared" si="162"/>
        <v>0</v>
      </c>
    </row>
    <row r="10413" spans="1:12" x14ac:dyDescent="0.25">
      <c r="A10413">
        <v>403</v>
      </c>
      <c r="B10413" t="s">
        <v>10</v>
      </c>
      <c r="C10413" t="s">
        <v>202</v>
      </c>
      <c r="D10413" t="s">
        <v>11</v>
      </c>
      <c r="E10413" t="s">
        <v>35</v>
      </c>
      <c r="F10413" t="s">
        <v>13</v>
      </c>
      <c r="G10413" s="1">
        <v>18.340000152587901</v>
      </c>
      <c r="H10413">
        <v>1</v>
      </c>
      <c r="I10413" t="s">
        <v>14</v>
      </c>
      <c r="J10413" t="s">
        <v>36</v>
      </c>
      <c r="K10413">
        <f>VLOOKUP(J10413,'Prix unitaires'!B:D,3,FALSE)</f>
        <v>0</v>
      </c>
      <c r="L10413" s="11">
        <f t="shared" si="162"/>
        <v>0</v>
      </c>
    </row>
    <row r="10414" spans="1:12" x14ac:dyDescent="0.25">
      <c r="A10414">
        <v>403</v>
      </c>
      <c r="B10414" t="s">
        <v>10</v>
      </c>
      <c r="C10414">
        <v>10</v>
      </c>
      <c r="D10414" t="s">
        <v>11</v>
      </c>
      <c r="E10414" t="s">
        <v>35</v>
      </c>
      <c r="F10414" t="s">
        <v>13</v>
      </c>
      <c r="G10414" s="1">
        <v>42.009998321533203</v>
      </c>
      <c r="H10414">
        <v>1</v>
      </c>
      <c r="I10414" t="s">
        <v>14</v>
      </c>
      <c r="J10414" t="s">
        <v>36</v>
      </c>
      <c r="K10414">
        <f>VLOOKUP(J10414,'Prix unitaires'!B:D,3,FALSE)</f>
        <v>0</v>
      </c>
      <c r="L10414" s="11">
        <f t="shared" si="162"/>
        <v>0</v>
      </c>
    </row>
    <row r="10415" spans="1:12" x14ac:dyDescent="0.25">
      <c r="A10415">
        <v>403</v>
      </c>
      <c r="B10415" t="s">
        <v>10</v>
      </c>
      <c r="C10415">
        <v>11</v>
      </c>
      <c r="D10415" t="s">
        <v>11</v>
      </c>
      <c r="E10415" t="s">
        <v>40</v>
      </c>
      <c r="F10415" t="s">
        <v>13</v>
      </c>
      <c r="G10415" s="1">
        <v>7.8200001716613796</v>
      </c>
      <c r="H10415">
        <v>1</v>
      </c>
      <c r="I10415" t="s">
        <v>14</v>
      </c>
      <c r="J10415" t="s">
        <v>41</v>
      </c>
      <c r="K10415">
        <f>VLOOKUP(J10415,'Prix unitaires'!B:D,3,FALSE)</f>
        <v>0</v>
      </c>
      <c r="L10415" s="11">
        <f t="shared" si="162"/>
        <v>0</v>
      </c>
    </row>
    <row r="10416" spans="1:12" x14ac:dyDescent="0.25">
      <c r="A10416">
        <v>403</v>
      </c>
      <c r="B10416" t="s">
        <v>10</v>
      </c>
      <c r="C10416">
        <v>12</v>
      </c>
      <c r="D10416" t="s">
        <v>11</v>
      </c>
      <c r="E10416" t="s">
        <v>40</v>
      </c>
      <c r="F10416" t="s">
        <v>13</v>
      </c>
      <c r="G10416" s="1">
        <v>11.1099996566772</v>
      </c>
      <c r="H10416">
        <v>1</v>
      </c>
      <c r="I10416" t="s">
        <v>14</v>
      </c>
      <c r="J10416" t="s">
        <v>41</v>
      </c>
      <c r="K10416">
        <f>VLOOKUP(J10416,'Prix unitaires'!B:D,3,FALSE)</f>
        <v>0</v>
      </c>
      <c r="L10416" s="11">
        <f t="shared" si="162"/>
        <v>0</v>
      </c>
    </row>
    <row r="10417" spans="1:12" x14ac:dyDescent="0.25">
      <c r="A10417">
        <v>403</v>
      </c>
      <c r="B10417" t="s">
        <v>10</v>
      </c>
      <c r="C10417">
        <v>13</v>
      </c>
      <c r="D10417" t="s">
        <v>11</v>
      </c>
      <c r="E10417" t="s">
        <v>35</v>
      </c>
      <c r="F10417" t="s">
        <v>13</v>
      </c>
      <c r="G10417" s="1">
        <v>16.9799995422363</v>
      </c>
      <c r="H10417">
        <v>1</v>
      </c>
      <c r="I10417" t="s">
        <v>14</v>
      </c>
      <c r="J10417" t="s">
        <v>36</v>
      </c>
      <c r="K10417">
        <f>VLOOKUP(J10417,'Prix unitaires'!B:D,3,FALSE)</f>
        <v>0</v>
      </c>
      <c r="L10417" s="11">
        <f t="shared" si="162"/>
        <v>0</v>
      </c>
    </row>
    <row r="10418" spans="1:12" x14ac:dyDescent="0.25">
      <c r="A10418">
        <v>403</v>
      </c>
      <c r="B10418" t="s">
        <v>10</v>
      </c>
      <c r="C10418">
        <v>14</v>
      </c>
      <c r="D10418" t="s">
        <v>11</v>
      </c>
      <c r="E10418" t="s">
        <v>35</v>
      </c>
      <c r="F10418" t="s">
        <v>13</v>
      </c>
      <c r="G10418" s="1">
        <v>16.9799995422363</v>
      </c>
      <c r="H10418">
        <v>1</v>
      </c>
      <c r="I10418" t="s">
        <v>14</v>
      </c>
      <c r="J10418" t="s">
        <v>36</v>
      </c>
      <c r="K10418">
        <f>VLOOKUP(J10418,'Prix unitaires'!B:D,3,FALSE)</f>
        <v>0</v>
      </c>
      <c r="L10418" s="11">
        <f t="shared" si="162"/>
        <v>0</v>
      </c>
    </row>
    <row r="10419" spans="1:12" x14ac:dyDescent="0.25">
      <c r="A10419">
        <v>403</v>
      </c>
      <c r="B10419" t="s">
        <v>10</v>
      </c>
      <c r="C10419">
        <v>15</v>
      </c>
      <c r="D10419" t="s">
        <v>11</v>
      </c>
      <c r="E10419" t="s">
        <v>35</v>
      </c>
      <c r="F10419" t="s">
        <v>13</v>
      </c>
      <c r="G10419" s="1">
        <v>16.9799995422363</v>
      </c>
      <c r="H10419">
        <v>1</v>
      </c>
      <c r="I10419" t="s">
        <v>14</v>
      </c>
      <c r="J10419" t="s">
        <v>36</v>
      </c>
      <c r="K10419">
        <f>VLOOKUP(J10419,'Prix unitaires'!B:D,3,FALSE)</f>
        <v>0</v>
      </c>
      <c r="L10419" s="11">
        <f t="shared" si="162"/>
        <v>0</v>
      </c>
    </row>
    <row r="10420" spans="1:12" x14ac:dyDescent="0.25">
      <c r="A10420">
        <v>403</v>
      </c>
      <c r="B10420" t="s">
        <v>10</v>
      </c>
      <c r="C10420">
        <v>16</v>
      </c>
      <c r="D10420" t="s">
        <v>11</v>
      </c>
      <c r="E10420" t="s">
        <v>35</v>
      </c>
      <c r="F10420" t="s">
        <v>13</v>
      </c>
      <c r="G10420" s="1">
        <v>17.350000381469702</v>
      </c>
      <c r="H10420">
        <v>1</v>
      </c>
      <c r="I10420" t="s">
        <v>14</v>
      </c>
      <c r="J10420" t="s">
        <v>36</v>
      </c>
      <c r="K10420">
        <f>VLOOKUP(J10420,'Prix unitaires'!B:D,3,FALSE)</f>
        <v>0</v>
      </c>
      <c r="L10420" s="11">
        <f t="shared" si="162"/>
        <v>0</v>
      </c>
    </row>
    <row r="10421" spans="1:12" x14ac:dyDescent="0.25">
      <c r="A10421">
        <v>403</v>
      </c>
      <c r="B10421" t="s">
        <v>10</v>
      </c>
      <c r="C10421" t="s">
        <v>106</v>
      </c>
      <c r="D10421" t="s">
        <v>11</v>
      </c>
      <c r="E10421" t="s">
        <v>35</v>
      </c>
      <c r="F10421" t="s">
        <v>13</v>
      </c>
      <c r="G10421" s="1">
        <v>17.670000076293899</v>
      </c>
      <c r="H10421">
        <v>1</v>
      </c>
      <c r="I10421" t="s">
        <v>14</v>
      </c>
      <c r="J10421" t="s">
        <v>36</v>
      </c>
      <c r="K10421">
        <f>VLOOKUP(J10421,'Prix unitaires'!B:D,3,FALSE)</f>
        <v>0</v>
      </c>
      <c r="L10421" s="11">
        <f t="shared" si="162"/>
        <v>0</v>
      </c>
    </row>
    <row r="10422" spans="1:12" x14ac:dyDescent="0.25">
      <c r="A10422">
        <v>403</v>
      </c>
      <c r="B10422" t="s">
        <v>10</v>
      </c>
      <c r="C10422">
        <v>18</v>
      </c>
      <c r="D10422" t="s">
        <v>11</v>
      </c>
      <c r="E10422" t="s">
        <v>35</v>
      </c>
      <c r="F10422" t="s">
        <v>13</v>
      </c>
      <c r="G10422" s="1">
        <v>17.360000610351602</v>
      </c>
      <c r="H10422">
        <v>1</v>
      </c>
      <c r="I10422" t="s">
        <v>14</v>
      </c>
      <c r="J10422" t="s">
        <v>36</v>
      </c>
      <c r="K10422">
        <f>VLOOKUP(J10422,'Prix unitaires'!B:D,3,FALSE)</f>
        <v>0</v>
      </c>
      <c r="L10422" s="11">
        <f t="shared" si="162"/>
        <v>0</v>
      </c>
    </row>
    <row r="10423" spans="1:12" x14ac:dyDescent="0.25">
      <c r="A10423">
        <v>403</v>
      </c>
      <c r="B10423" t="s">
        <v>10</v>
      </c>
      <c r="C10423">
        <v>20</v>
      </c>
      <c r="D10423" t="s">
        <v>11</v>
      </c>
      <c r="E10423" t="s">
        <v>35</v>
      </c>
      <c r="F10423" t="s">
        <v>13</v>
      </c>
      <c r="G10423" s="1">
        <v>17.680000305175799</v>
      </c>
      <c r="H10423">
        <v>1</v>
      </c>
      <c r="I10423" t="s">
        <v>14</v>
      </c>
      <c r="J10423" t="s">
        <v>36</v>
      </c>
      <c r="K10423">
        <f>VLOOKUP(J10423,'Prix unitaires'!B:D,3,FALSE)</f>
        <v>0</v>
      </c>
      <c r="L10423" s="11">
        <f t="shared" si="162"/>
        <v>0</v>
      </c>
    </row>
    <row r="10424" spans="1:12" x14ac:dyDescent="0.25">
      <c r="A10424">
        <v>403</v>
      </c>
      <c r="B10424" t="s">
        <v>10</v>
      </c>
      <c r="C10424">
        <v>22</v>
      </c>
      <c r="D10424" t="s">
        <v>11</v>
      </c>
      <c r="E10424" t="s">
        <v>35</v>
      </c>
      <c r="F10424" t="s">
        <v>13</v>
      </c>
      <c r="G10424" s="1">
        <v>18.440000534057599</v>
      </c>
      <c r="H10424">
        <v>1</v>
      </c>
      <c r="I10424" t="s">
        <v>14</v>
      </c>
      <c r="J10424" t="s">
        <v>36</v>
      </c>
      <c r="K10424">
        <f>VLOOKUP(J10424,'Prix unitaires'!B:D,3,FALSE)</f>
        <v>0</v>
      </c>
      <c r="L10424" s="11">
        <f t="shared" si="162"/>
        <v>0</v>
      </c>
    </row>
    <row r="10425" spans="1:12" x14ac:dyDescent="0.25">
      <c r="A10425">
        <v>403</v>
      </c>
      <c r="B10425" t="s">
        <v>26</v>
      </c>
      <c r="C10425">
        <v>101</v>
      </c>
      <c r="D10425" t="s">
        <v>11</v>
      </c>
      <c r="E10425" t="s">
        <v>35</v>
      </c>
      <c r="F10425" t="s">
        <v>13</v>
      </c>
      <c r="G10425" s="1">
        <v>17.389999389648398</v>
      </c>
      <c r="H10425">
        <v>1</v>
      </c>
      <c r="I10425" t="s">
        <v>14</v>
      </c>
      <c r="J10425" t="s">
        <v>36</v>
      </c>
      <c r="K10425">
        <f>VLOOKUP(J10425,'Prix unitaires'!B:D,3,FALSE)</f>
        <v>0</v>
      </c>
      <c r="L10425" s="11">
        <f t="shared" si="162"/>
        <v>0</v>
      </c>
    </row>
    <row r="10426" spans="1:12" x14ac:dyDescent="0.25">
      <c r="A10426">
        <v>403</v>
      </c>
      <c r="B10426" t="s">
        <v>26</v>
      </c>
      <c r="C10426">
        <v>102</v>
      </c>
      <c r="D10426" t="s">
        <v>11</v>
      </c>
      <c r="E10426" t="s">
        <v>35</v>
      </c>
      <c r="F10426" t="s">
        <v>13</v>
      </c>
      <c r="G10426" s="1">
        <v>17.170000076293899</v>
      </c>
      <c r="H10426">
        <v>1</v>
      </c>
      <c r="I10426" t="s">
        <v>14</v>
      </c>
      <c r="J10426" t="s">
        <v>36</v>
      </c>
      <c r="K10426">
        <f>VLOOKUP(J10426,'Prix unitaires'!B:D,3,FALSE)</f>
        <v>0</v>
      </c>
      <c r="L10426" s="11">
        <f t="shared" si="162"/>
        <v>0</v>
      </c>
    </row>
    <row r="10427" spans="1:12" x14ac:dyDescent="0.25">
      <c r="A10427">
        <v>403</v>
      </c>
      <c r="B10427" t="s">
        <v>26</v>
      </c>
      <c r="C10427">
        <v>103</v>
      </c>
      <c r="D10427" t="s">
        <v>11</v>
      </c>
      <c r="E10427" t="s">
        <v>35</v>
      </c>
      <c r="F10427" t="s">
        <v>13</v>
      </c>
      <c r="G10427" s="1">
        <v>17.700000762939499</v>
      </c>
      <c r="H10427">
        <v>1</v>
      </c>
      <c r="I10427" t="s">
        <v>14</v>
      </c>
      <c r="J10427" t="s">
        <v>36</v>
      </c>
      <c r="K10427">
        <f>VLOOKUP(J10427,'Prix unitaires'!B:D,3,FALSE)</f>
        <v>0</v>
      </c>
      <c r="L10427" s="11">
        <f t="shared" si="162"/>
        <v>0</v>
      </c>
    </row>
    <row r="10428" spans="1:12" x14ac:dyDescent="0.25">
      <c r="A10428">
        <v>403</v>
      </c>
      <c r="B10428" t="s">
        <v>26</v>
      </c>
      <c r="C10428">
        <v>104</v>
      </c>
      <c r="D10428" t="s">
        <v>11</v>
      </c>
      <c r="E10428" t="s">
        <v>35</v>
      </c>
      <c r="F10428" t="s">
        <v>13</v>
      </c>
      <c r="G10428" s="1">
        <v>18.889999389648398</v>
      </c>
      <c r="H10428">
        <v>1</v>
      </c>
      <c r="I10428" t="s">
        <v>14</v>
      </c>
      <c r="J10428" t="s">
        <v>36</v>
      </c>
      <c r="K10428">
        <f>VLOOKUP(J10428,'Prix unitaires'!B:D,3,FALSE)</f>
        <v>0</v>
      </c>
      <c r="L10428" s="11">
        <f t="shared" si="162"/>
        <v>0</v>
      </c>
    </row>
    <row r="10429" spans="1:12" x14ac:dyDescent="0.25">
      <c r="A10429">
        <v>403</v>
      </c>
      <c r="B10429" t="s">
        <v>26</v>
      </c>
      <c r="C10429">
        <v>105</v>
      </c>
      <c r="D10429" t="s">
        <v>11</v>
      </c>
      <c r="E10429" t="s">
        <v>35</v>
      </c>
      <c r="F10429" t="s">
        <v>13</v>
      </c>
      <c r="G10429" s="1">
        <v>17.709999084472699</v>
      </c>
      <c r="H10429">
        <v>1</v>
      </c>
      <c r="I10429" t="s">
        <v>14</v>
      </c>
      <c r="J10429" t="s">
        <v>36</v>
      </c>
      <c r="K10429">
        <f>VLOOKUP(J10429,'Prix unitaires'!B:D,3,FALSE)</f>
        <v>0</v>
      </c>
      <c r="L10429" s="11">
        <f t="shared" si="162"/>
        <v>0</v>
      </c>
    </row>
    <row r="10430" spans="1:12" x14ac:dyDescent="0.25">
      <c r="A10430">
        <v>403</v>
      </c>
      <c r="B10430" t="s">
        <v>26</v>
      </c>
      <c r="C10430" t="s">
        <v>186</v>
      </c>
      <c r="D10430" t="s">
        <v>11</v>
      </c>
      <c r="E10430" t="s">
        <v>35</v>
      </c>
      <c r="F10430" t="s">
        <v>13</v>
      </c>
      <c r="G10430" s="1">
        <v>17.700000762939499</v>
      </c>
      <c r="H10430">
        <v>1</v>
      </c>
      <c r="I10430" t="s">
        <v>14</v>
      </c>
      <c r="J10430" t="s">
        <v>36</v>
      </c>
      <c r="K10430">
        <f>VLOOKUP(J10430,'Prix unitaires'!B:D,3,FALSE)</f>
        <v>0</v>
      </c>
      <c r="L10430" s="11">
        <f t="shared" si="162"/>
        <v>0</v>
      </c>
    </row>
    <row r="10431" spans="1:12" x14ac:dyDescent="0.25">
      <c r="A10431">
        <v>403</v>
      </c>
      <c r="B10431" t="s">
        <v>26</v>
      </c>
      <c r="C10431">
        <v>106</v>
      </c>
      <c r="D10431" t="s">
        <v>11</v>
      </c>
      <c r="E10431" t="s">
        <v>35</v>
      </c>
      <c r="F10431" t="s">
        <v>13</v>
      </c>
      <c r="G10431" s="1">
        <v>18.860000610351602</v>
      </c>
      <c r="H10431">
        <v>1</v>
      </c>
      <c r="I10431" t="s">
        <v>14</v>
      </c>
      <c r="J10431" t="s">
        <v>36</v>
      </c>
      <c r="K10431">
        <f>VLOOKUP(J10431,'Prix unitaires'!B:D,3,FALSE)</f>
        <v>0</v>
      </c>
      <c r="L10431" s="11">
        <f t="shared" si="162"/>
        <v>0</v>
      </c>
    </row>
    <row r="10432" spans="1:12" x14ac:dyDescent="0.25">
      <c r="A10432">
        <v>403</v>
      </c>
      <c r="B10432" t="s">
        <v>26</v>
      </c>
      <c r="C10432" t="s">
        <v>209</v>
      </c>
      <c r="D10432" t="s">
        <v>11</v>
      </c>
      <c r="E10432" t="s">
        <v>35</v>
      </c>
      <c r="F10432" t="s">
        <v>13</v>
      </c>
      <c r="G10432" s="1">
        <v>18.969999313354499</v>
      </c>
      <c r="H10432">
        <v>1</v>
      </c>
      <c r="I10432" t="s">
        <v>14</v>
      </c>
      <c r="J10432" t="s">
        <v>36</v>
      </c>
      <c r="K10432">
        <f>VLOOKUP(J10432,'Prix unitaires'!B:D,3,FALSE)</f>
        <v>0</v>
      </c>
      <c r="L10432" s="11">
        <f t="shared" si="162"/>
        <v>0</v>
      </c>
    </row>
    <row r="10433" spans="1:12" x14ac:dyDescent="0.25">
      <c r="A10433">
        <v>403</v>
      </c>
      <c r="B10433" t="s">
        <v>26</v>
      </c>
      <c r="C10433">
        <v>108</v>
      </c>
      <c r="D10433" t="s">
        <v>11</v>
      </c>
      <c r="E10433" t="s">
        <v>35</v>
      </c>
      <c r="F10433" t="s">
        <v>13</v>
      </c>
      <c r="G10433" s="1">
        <v>12.4700002670288</v>
      </c>
      <c r="H10433">
        <v>1</v>
      </c>
      <c r="I10433" t="s">
        <v>14</v>
      </c>
      <c r="J10433" t="s">
        <v>36</v>
      </c>
      <c r="K10433">
        <f>VLOOKUP(J10433,'Prix unitaires'!B:D,3,FALSE)</f>
        <v>0</v>
      </c>
      <c r="L10433" s="11">
        <f t="shared" si="162"/>
        <v>0</v>
      </c>
    </row>
    <row r="10434" spans="1:12" x14ac:dyDescent="0.25">
      <c r="A10434">
        <v>403</v>
      </c>
      <c r="B10434" t="s">
        <v>26</v>
      </c>
      <c r="C10434">
        <v>109</v>
      </c>
      <c r="D10434" t="s">
        <v>11</v>
      </c>
      <c r="E10434" t="s">
        <v>35</v>
      </c>
      <c r="F10434" t="s">
        <v>13</v>
      </c>
      <c r="G10434" s="1">
        <v>12.550000190734901</v>
      </c>
      <c r="H10434">
        <v>1</v>
      </c>
      <c r="I10434" t="s">
        <v>14</v>
      </c>
      <c r="J10434" t="s">
        <v>36</v>
      </c>
      <c r="K10434">
        <f>VLOOKUP(J10434,'Prix unitaires'!B:D,3,FALSE)</f>
        <v>0</v>
      </c>
      <c r="L10434" s="11">
        <f t="shared" si="162"/>
        <v>0</v>
      </c>
    </row>
    <row r="10435" spans="1:12" x14ac:dyDescent="0.25">
      <c r="A10435">
        <v>403</v>
      </c>
      <c r="B10435" t="s">
        <v>26</v>
      </c>
      <c r="C10435">
        <v>111</v>
      </c>
      <c r="D10435" t="s">
        <v>11</v>
      </c>
      <c r="E10435" t="s">
        <v>40</v>
      </c>
      <c r="F10435" t="s">
        <v>13</v>
      </c>
      <c r="G10435" s="1">
        <v>7.5500001907348597</v>
      </c>
      <c r="H10435">
        <v>1</v>
      </c>
      <c r="I10435" t="s">
        <v>14</v>
      </c>
      <c r="J10435" t="s">
        <v>41</v>
      </c>
      <c r="K10435">
        <f>VLOOKUP(J10435,'Prix unitaires'!B:D,3,FALSE)</f>
        <v>0</v>
      </c>
      <c r="L10435" s="11">
        <f t="shared" ref="L10435:L10498" si="163">(G10435*H10435)*K10435</f>
        <v>0</v>
      </c>
    </row>
    <row r="10436" spans="1:12" x14ac:dyDescent="0.25">
      <c r="A10436">
        <v>403</v>
      </c>
      <c r="B10436" t="s">
        <v>26</v>
      </c>
      <c r="C10436">
        <v>113</v>
      </c>
      <c r="D10436" t="s">
        <v>11</v>
      </c>
      <c r="E10436" t="s">
        <v>40</v>
      </c>
      <c r="F10436" t="s">
        <v>13</v>
      </c>
      <c r="G10436" s="1">
        <v>11.039999961853001</v>
      </c>
      <c r="H10436">
        <v>1</v>
      </c>
      <c r="I10436" t="s">
        <v>14</v>
      </c>
      <c r="J10436" t="s">
        <v>41</v>
      </c>
      <c r="K10436">
        <f>VLOOKUP(J10436,'Prix unitaires'!B:D,3,FALSE)</f>
        <v>0</v>
      </c>
      <c r="L10436" s="11">
        <f t="shared" si="163"/>
        <v>0</v>
      </c>
    </row>
    <row r="10437" spans="1:12" x14ac:dyDescent="0.25">
      <c r="A10437">
        <v>403</v>
      </c>
      <c r="B10437" t="s">
        <v>26</v>
      </c>
      <c r="C10437">
        <v>114</v>
      </c>
      <c r="D10437" t="s">
        <v>11</v>
      </c>
      <c r="E10437" t="s">
        <v>35</v>
      </c>
      <c r="F10437" t="s">
        <v>13</v>
      </c>
      <c r="G10437" s="1">
        <v>19.059999465942401</v>
      </c>
      <c r="H10437">
        <v>1</v>
      </c>
      <c r="I10437" t="s">
        <v>14</v>
      </c>
      <c r="J10437" t="s">
        <v>36</v>
      </c>
      <c r="K10437">
        <f>VLOOKUP(J10437,'Prix unitaires'!B:D,3,FALSE)</f>
        <v>0</v>
      </c>
      <c r="L10437" s="11">
        <f t="shared" si="163"/>
        <v>0</v>
      </c>
    </row>
    <row r="10438" spans="1:12" x14ac:dyDescent="0.25">
      <c r="A10438">
        <v>403</v>
      </c>
      <c r="B10438" t="s">
        <v>26</v>
      </c>
      <c r="C10438">
        <v>115</v>
      </c>
      <c r="D10438" t="s">
        <v>11</v>
      </c>
      <c r="E10438" t="s">
        <v>35</v>
      </c>
      <c r="F10438" t="s">
        <v>13</v>
      </c>
      <c r="G10438" s="1">
        <v>17.780000686645501</v>
      </c>
      <c r="H10438">
        <v>1</v>
      </c>
      <c r="I10438" t="s">
        <v>14</v>
      </c>
      <c r="J10438" t="s">
        <v>36</v>
      </c>
      <c r="K10438">
        <f>VLOOKUP(J10438,'Prix unitaires'!B:D,3,FALSE)</f>
        <v>0</v>
      </c>
      <c r="L10438" s="11">
        <f t="shared" si="163"/>
        <v>0</v>
      </c>
    </row>
    <row r="10439" spans="1:12" x14ac:dyDescent="0.25">
      <c r="A10439">
        <v>403</v>
      </c>
      <c r="B10439" t="s">
        <v>26</v>
      </c>
      <c r="C10439">
        <v>116</v>
      </c>
      <c r="D10439" t="s">
        <v>11</v>
      </c>
      <c r="E10439" t="s">
        <v>35</v>
      </c>
      <c r="F10439" t="s">
        <v>13</v>
      </c>
      <c r="G10439" s="1">
        <v>18.969999313354499</v>
      </c>
      <c r="H10439">
        <v>1</v>
      </c>
      <c r="I10439" t="s">
        <v>14</v>
      </c>
      <c r="J10439" t="s">
        <v>36</v>
      </c>
      <c r="K10439">
        <f>VLOOKUP(J10439,'Prix unitaires'!B:D,3,FALSE)</f>
        <v>0</v>
      </c>
      <c r="L10439" s="11">
        <f t="shared" si="163"/>
        <v>0</v>
      </c>
    </row>
    <row r="10440" spans="1:12" x14ac:dyDescent="0.25">
      <c r="A10440">
        <v>403</v>
      </c>
      <c r="B10440" t="s">
        <v>26</v>
      </c>
      <c r="C10440">
        <v>117</v>
      </c>
      <c r="D10440" t="s">
        <v>11</v>
      </c>
      <c r="E10440" t="s">
        <v>35</v>
      </c>
      <c r="F10440" t="s">
        <v>13</v>
      </c>
      <c r="G10440" s="1">
        <v>17.780000686645501</v>
      </c>
      <c r="H10440">
        <v>1</v>
      </c>
      <c r="I10440" t="s">
        <v>14</v>
      </c>
      <c r="J10440" t="s">
        <v>36</v>
      </c>
      <c r="K10440">
        <f>VLOOKUP(J10440,'Prix unitaires'!B:D,3,FALSE)</f>
        <v>0</v>
      </c>
      <c r="L10440" s="11">
        <f t="shared" si="163"/>
        <v>0</v>
      </c>
    </row>
    <row r="10441" spans="1:12" x14ac:dyDescent="0.25">
      <c r="A10441">
        <v>403</v>
      </c>
      <c r="B10441" t="s">
        <v>26</v>
      </c>
      <c r="C10441">
        <v>118</v>
      </c>
      <c r="D10441" t="s">
        <v>11</v>
      </c>
      <c r="E10441" t="s">
        <v>35</v>
      </c>
      <c r="F10441" t="s">
        <v>13</v>
      </c>
      <c r="G10441" s="1">
        <v>17.780000686645501</v>
      </c>
      <c r="H10441">
        <v>1</v>
      </c>
      <c r="I10441" t="s">
        <v>14</v>
      </c>
      <c r="J10441" t="s">
        <v>36</v>
      </c>
      <c r="K10441">
        <f>VLOOKUP(J10441,'Prix unitaires'!B:D,3,FALSE)</f>
        <v>0</v>
      </c>
      <c r="L10441" s="11">
        <f t="shared" si="163"/>
        <v>0</v>
      </c>
    </row>
    <row r="10442" spans="1:12" x14ac:dyDescent="0.25">
      <c r="A10442">
        <v>403</v>
      </c>
      <c r="B10442" t="s">
        <v>26</v>
      </c>
      <c r="C10442">
        <v>119</v>
      </c>
      <c r="D10442" t="s">
        <v>11</v>
      </c>
      <c r="E10442" t="s">
        <v>35</v>
      </c>
      <c r="F10442" t="s">
        <v>13</v>
      </c>
      <c r="G10442" s="1">
        <v>18.969999313354499</v>
      </c>
      <c r="H10442">
        <v>1</v>
      </c>
      <c r="I10442" t="s">
        <v>14</v>
      </c>
      <c r="J10442" t="s">
        <v>36</v>
      </c>
      <c r="K10442">
        <f>VLOOKUP(J10442,'Prix unitaires'!B:D,3,FALSE)</f>
        <v>0</v>
      </c>
      <c r="L10442" s="11">
        <f t="shared" si="163"/>
        <v>0</v>
      </c>
    </row>
    <row r="10443" spans="1:12" x14ac:dyDescent="0.25">
      <c r="A10443">
        <v>403</v>
      </c>
      <c r="B10443" t="s">
        <v>26</v>
      </c>
      <c r="C10443">
        <v>120</v>
      </c>
      <c r="D10443" t="s">
        <v>11</v>
      </c>
      <c r="E10443" t="s">
        <v>35</v>
      </c>
      <c r="F10443" t="s">
        <v>13</v>
      </c>
      <c r="G10443" s="1">
        <v>17.780000686645501</v>
      </c>
      <c r="H10443">
        <v>1</v>
      </c>
      <c r="I10443" t="s">
        <v>14</v>
      </c>
      <c r="J10443" t="s">
        <v>36</v>
      </c>
      <c r="K10443">
        <f>VLOOKUP(J10443,'Prix unitaires'!B:D,3,FALSE)</f>
        <v>0</v>
      </c>
      <c r="L10443" s="11">
        <f t="shared" si="163"/>
        <v>0</v>
      </c>
    </row>
    <row r="10444" spans="1:12" x14ac:dyDescent="0.25">
      <c r="A10444">
        <v>403</v>
      </c>
      <c r="B10444" t="s">
        <v>26</v>
      </c>
      <c r="C10444">
        <v>121</v>
      </c>
      <c r="D10444" t="s">
        <v>11</v>
      </c>
      <c r="E10444" t="s">
        <v>35</v>
      </c>
      <c r="F10444" t="s">
        <v>13</v>
      </c>
      <c r="G10444" s="1">
        <v>18.969999313354499</v>
      </c>
      <c r="H10444">
        <v>1</v>
      </c>
      <c r="I10444" t="s">
        <v>14</v>
      </c>
      <c r="J10444" t="s">
        <v>36</v>
      </c>
      <c r="K10444">
        <f>VLOOKUP(J10444,'Prix unitaires'!B:D,3,FALSE)</f>
        <v>0</v>
      </c>
      <c r="L10444" s="11">
        <f t="shared" si="163"/>
        <v>0</v>
      </c>
    </row>
    <row r="10445" spans="1:12" x14ac:dyDescent="0.25">
      <c r="A10445">
        <v>403</v>
      </c>
      <c r="B10445" t="s">
        <v>26</v>
      </c>
      <c r="C10445">
        <v>122</v>
      </c>
      <c r="D10445" t="s">
        <v>11</v>
      </c>
      <c r="E10445" t="s">
        <v>35</v>
      </c>
      <c r="F10445" t="s">
        <v>13</v>
      </c>
      <c r="G10445" s="1">
        <v>17.780000686645501</v>
      </c>
      <c r="H10445">
        <v>1</v>
      </c>
      <c r="I10445" t="s">
        <v>14</v>
      </c>
      <c r="J10445" t="s">
        <v>36</v>
      </c>
      <c r="K10445">
        <f>VLOOKUP(J10445,'Prix unitaires'!B:D,3,FALSE)</f>
        <v>0</v>
      </c>
      <c r="L10445" s="11">
        <f t="shared" si="163"/>
        <v>0</v>
      </c>
    </row>
    <row r="10446" spans="1:12" x14ac:dyDescent="0.25">
      <c r="A10446">
        <v>403</v>
      </c>
      <c r="B10446" t="s">
        <v>26</v>
      </c>
      <c r="C10446">
        <v>123</v>
      </c>
      <c r="D10446" t="s">
        <v>11</v>
      </c>
      <c r="E10446" t="s">
        <v>35</v>
      </c>
      <c r="F10446" t="s">
        <v>13</v>
      </c>
      <c r="G10446" s="1">
        <v>18.969999313354499</v>
      </c>
      <c r="H10446">
        <v>1</v>
      </c>
      <c r="I10446" t="s">
        <v>14</v>
      </c>
      <c r="J10446" t="s">
        <v>36</v>
      </c>
      <c r="K10446">
        <f>VLOOKUP(J10446,'Prix unitaires'!B:D,3,FALSE)</f>
        <v>0</v>
      </c>
      <c r="L10446" s="11">
        <f t="shared" si="163"/>
        <v>0</v>
      </c>
    </row>
    <row r="10447" spans="1:12" x14ac:dyDescent="0.25">
      <c r="A10447">
        <v>403</v>
      </c>
      <c r="B10447" t="s">
        <v>26</v>
      </c>
      <c r="C10447">
        <v>124</v>
      </c>
      <c r="D10447" t="s">
        <v>11</v>
      </c>
      <c r="E10447" t="s">
        <v>35</v>
      </c>
      <c r="F10447" t="s">
        <v>13</v>
      </c>
      <c r="G10447" s="1">
        <v>21.870000839233398</v>
      </c>
      <c r="H10447">
        <v>1</v>
      </c>
      <c r="I10447" t="s">
        <v>14</v>
      </c>
      <c r="J10447" t="s">
        <v>36</v>
      </c>
      <c r="K10447">
        <f>VLOOKUP(J10447,'Prix unitaires'!B:D,3,FALSE)</f>
        <v>0</v>
      </c>
      <c r="L10447" s="11">
        <f t="shared" si="163"/>
        <v>0</v>
      </c>
    </row>
    <row r="10448" spans="1:12" x14ac:dyDescent="0.25">
      <c r="A10448">
        <v>403</v>
      </c>
      <c r="B10448" t="s">
        <v>26</v>
      </c>
      <c r="C10448" t="s">
        <v>361</v>
      </c>
      <c r="D10448" t="s">
        <v>11</v>
      </c>
      <c r="E10448" t="s">
        <v>35</v>
      </c>
      <c r="F10448" t="s">
        <v>13</v>
      </c>
      <c r="G10448" s="1">
        <v>24.670000076293899</v>
      </c>
      <c r="H10448">
        <v>1</v>
      </c>
      <c r="I10448" t="s">
        <v>14</v>
      </c>
      <c r="J10448" t="s">
        <v>36</v>
      </c>
      <c r="K10448">
        <f>VLOOKUP(J10448,'Prix unitaires'!B:D,3,FALSE)</f>
        <v>0</v>
      </c>
      <c r="L10448" s="11">
        <f t="shared" si="163"/>
        <v>0</v>
      </c>
    </row>
    <row r="10449" spans="1:12" x14ac:dyDescent="0.25">
      <c r="A10449">
        <v>406</v>
      </c>
      <c r="B10449" t="s">
        <v>10</v>
      </c>
      <c r="C10449" t="s">
        <v>450</v>
      </c>
      <c r="D10449" t="s">
        <v>11</v>
      </c>
      <c r="E10449" t="s">
        <v>40</v>
      </c>
      <c r="F10449" t="s">
        <v>13</v>
      </c>
      <c r="G10449" s="1">
        <v>25.379999160766602</v>
      </c>
      <c r="H10449">
        <v>1</v>
      </c>
      <c r="I10449" t="s">
        <v>14</v>
      </c>
      <c r="J10449" t="s">
        <v>41</v>
      </c>
      <c r="K10449">
        <f>VLOOKUP(J10449,'Prix unitaires'!B:D,3,FALSE)</f>
        <v>0</v>
      </c>
      <c r="L10449" s="11">
        <f t="shared" si="163"/>
        <v>0</v>
      </c>
    </row>
    <row r="10450" spans="1:12" x14ac:dyDescent="0.25">
      <c r="A10450">
        <v>406</v>
      </c>
      <c r="B10450" t="s">
        <v>10</v>
      </c>
      <c r="C10450" t="s">
        <v>451</v>
      </c>
      <c r="D10450" t="s">
        <v>11</v>
      </c>
      <c r="E10450" t="s">
        <v>40</v>
      </c>
      <c r="F10450" t="s">
        <v>13</v>
      </c>
      <c r="G10450" s="1">
        <v>3.7000000476837198</v>
      </c>
      <c r="H10450">
        <v>1</v>
      </c>
      <c r="I10450" t="s">
        <v>14</v>
      </c>
      <c r="J10450" t="s">
        <v>41</v>
      </c>
      <c r="K10450">
        <f>VLOOKUP(J10450,'Prix unitaires'!B:D,3,FALSE)</f>
        <v>0</v>
      </c>
      <c r="L10450" s="11">
        <f t="shared" si="163"/>
        <v>0</v>
      </c>
    </row>
    <row r="10451" spans="1:12" x14ac:dyDescent="0.25">
      <c r="A10451">
        <v>406</v>
      </c>
      <c r="B10451" t="s">
        <v>10</v>
      </c>
      <c r="C10451">
        <v>3</v>
      </c>
      <c r="D10451">
        <v>-1</v>
      </c>
      <c r="E10451" t="s">
        <v>40</v>
      </c>
      <c r="F10451" t="s">
        <v>13</v>
      </c>
      <c r="G10451" s="1">
        <v>154.41000366210901</v>
      </c>
      <c r="H10451">
        <v>1</v>
      </c>
      <c r="I10451" t="s">
        <v>14</v>
      </c>
      <c r="J10451" t="s">
        <v>118</v>
      </c>
      <c r="K10451">
        <f>VLOOKUP(J10451,'Prix unitaires'!B:D,3,FALSE)</f>
        <v>0</v>
      </c>
      <c r="L10451" s="11">
        <f t="shared" si="163"/>
        <v>0</v>
      </c>
    </row>
    <row r="10452" spans="1:12" x14ac:dyDescent="0.25">
      <c r="A10452">
        <v>406</v>
      </c>
      <c r="B10452" t="s">
        <v>10</v>
      </c>
      <c r="C10452" t="s">
        <v>105</v>
      </c>
      <c r="D10452" t="s">
        <v>11</v>
      </c>
      <c r="E10452" t="s">
        <v>165</v>
      </c>
      <c r="F10452" t="s">
        <v>13</v>
      </c>
      <c r="G10452" s="1">
        <v>0.479999989271164</v>
      </c>
      <c r="H10452">
        <v>1</v>
      </c>
      <c r="I10452" t="s">
        <v>14</v>
      </c>
      <c r="J10452" t="s">
        <v>166</v>
      </c>
      <c r="K10452">
        <f>VLOOKUP(J10452,'Prix unitaires'!B:D,3,FALSE)</f>
        <v>0</v>
      </c>
      <c r="L10452" s="11">
        <f t="shared" si="163"/>
        <v>0</v>
      </c>
    </row>
    <row r="10453" spans="1:12" x14ac:dyDescent="0.25">
      <c r="A10453">
        <v>406</v>
      </c>
      <c r="B10453" t="s">
        <v>10</v>
      </c>
      <c r="C10453" t="s">
        <v>21</v>
      </c>
      <c r="D10453" t="s">
        <v>11</v>
      </c>
      <c r="E10453" t="s">
        <v>40</v>
      </c>
      <c r="F10453" t="s">
        <v>13</v>
      </c>
      <c r="G10453" s="1">
        <v>3.21000003814697</v>
      </c>
      <c r="H10453">
        <v>1</v>
      </c>
      <c r="I10453" t="s">
        <v>14</v>
      </c>
      <c r="J10453" t="s">
        <v>41</v>
      </c>
      <c r="K10453">
        <f>VLOOKUP(J10453,'Prix unitaires'!B:D,3,FALSE)</f>
        <v>0</v>
      </c>
      <c r="L10453" s="11">
        <f t="shared" si="163"/>
        <v>0</v>
      </c>
    </row>
    <row r="10454" spans="1:12" x14ac:dyDescent="0.25">
      <c r="A10454">
        <v>406</v>
      </c>
      <c r="B10454" t="s">
        <v>10</v>
      </c>
      <c r="C10454">
        <v>5</v>
      </c>
      <c r="D10454" t="s">
        <v>11</v>
      </c>
      <c r="E10454" t="s">
        <v>40</v>
      </c>
      <c r="F10454" t="s">
        <v>13</v>
      </c>
      <c r="G10454" s="1">
        <v>63.740001678466797</v>
      </c>
      <c r="H10454">
        <v>1</v>
      </c>
      <c r="I10454" t="s">
        <v>14</v>
      </c>
      <c r="J10454" t="s">
        <v>41</v>
      </c>
      <c r="K10454">
        <f>VLOOKUP(J10454,'Prix unitaires'!B:D,3,FALSE)</f>
        <v>0</v>
      </c>
      <c r="L10454" s="11">
        <f t="shared" si="163"/>
        <v>0</v>
      </c>
    </row>
    <row r="10455" spans="1:12" x14ac:dyDescent="0.25">
      <c r="A10455">
        <v>406</v>
      </c>
      <c r="B10455" t="s">
        <v>10</v>
      </c>
      <c r="C10455" t="s">
        <v>22</v>
      </c>
      <c r="D10455" t="s">
        <v>11</v>
      </c>
      <c r="E10455" t="s">
        <v>40</v>
      </c>
      <c r="F10455" t="s">
        <v>13</v>
      </c>
      <c r="G10455" s="1">
        <v>151.830001831055</v>
      </c>
      <c r="H10455">
        <v>1</v>
      </c>
      <c r="I10455" t="s">
        <v>14</v>
      </c>
      <c r="J10455" t="s">
        <v>41</v>
      </c>
      <c r="K10455">
        <f>VLOOKUP(J10455,'Prix unitaires'!B:D,3,FALSE)</f>
        <v>0</v>
      </c>
      <c r="L10455" s="11">
        <f t="shared" si="163"/>
        <v>0</v>
      </c>
    </row>
    <row r="10456" spans="1:12" x14ac:dyDescent="0.25">
      <c r="A10456">
        <v>406</v>
      </c>
      <c r="B10456" t="s">
        <v>10</v>
      </c>
      <c r="C10456">
        <v>6</v>
      </c>
      <c r="D10456" t="s">
        <v>11</v>
      </c>
      <c r="E10456" t="s">
        <v>40</v>
      </c>
      <c r="F10456" t="s">
        <v>13</v>
      </c>
      <c r="G10456" s="1">
        <v>21.110000610351602</v>
      </c>
      <c r="H10456">
        <v>1</v>
      </c>
      <c r="I10456" t="s">
        <v>14</v>
      </c>
      <c r="J10456" t="s">
        <v>41</v>
      </c>
      <c r="K10456">
        <f>VLOOKUP(J10456,'Prix unitaires'!B:D,3,FALSE)</f>
        <v>0</v>
      </c>
      <c r="L10456" s="11">
        <f t="shared" si="163"/>
        <v>0</v>
      </c>
    </row>
    <row r="10457" spans="1:12" x14ac:dyDescent="0.25">
      <c r="A10457">
        <v>406</v>
      </c>
      <c r="B10457" t="s">
        <v>10</v>
      </c>
      <c r="C10457">
        <v>8</v>
      </c>
      <c r="D10457" t="s">
        <v>11</v>
      </c>
      <c r="E10457" t="s">
        <v>165</v>
      </c>
      <c r="F10457" t="s">
        <v>13</v>
      </c>
      <c r="G10457" s="1">
        <v>3.3599998950958301</v>
      </c>
      <c r="H10457">
        <v>1</v>
      </c>
      <c r="I10457" t="s">
        <v>14</v>
      </c>
      <c r="J10457" t="s">
        <v>166</v>
      </c>
      <c r="K10457">
        <f>VLOOKUP(J10457,'Prix unitaires'!B:D,3,FALSE)</f>
        <v>0</v>
      </c>
      <c r="L10457" s="11">
        <f t="shared" si="163"/>
        <v>0</v>
      </c>
    </row>
    <row r="10458" spans="1:12" x14ac:dyDescent="0.25">
      <c r="A10458">
        <v>406</v>
      </c>
      <c r="B10458" t="s">
        <v>10</v>
      </c>
      <c r="C10458" t="s">
        <v>77</v>
      </c>
      <c r="D10458" t="s">
        <v>11</v>
      </c>
      <c r="E10458" t="s">
        <v>40</v>
      </c>
      <c r="F10458" t="s">
        <v>13</v>
      </c>
      <c r="G10458" s="1">
        <v>15.430000305175801</v>
      </c>
      <c r="H10458">
        <v>1</v>
      </c>
      <c r="I10458" t="s">
        <v>14</v>
      </c>
      <c r="J10458" t="s">
        <v>41</v>
      </c>
      <c r="K10458">
        <f>VLOOKUP(J10458,'Prix unitaires'!B:D,3,FALSE)</f>
        <v>0</v>
      </c>
      <c r="L10458" s="11">
        <f t="shared" si="163"/>
        <v>0</v>
      </c>
    </row>
    <row r="10459" spans="1:12" x14ac:dyDescent="0.25">
      <c r="A10459">
        <v>406</v>
      </c>
      <c r="B10459" t="s">
        <v>10</v>
      </c>
      <c r="C10459">
        <v>18</v>
      </c>
      <c r="D10459" t="s">
        <v>11</v>
      </c>
      <c r="E10459" t="s">
        <v>165</v>
      </c>
      <c r="F10459" t="s">
        <v>13</v>
      </c>
      <c r="G10459" s="1">
        <v>1.79999995231628</v>
      </c>
      <c r="H10459">
        <v>1</v>
      </c>
      <c r="I10459" t="s">
        <v>14</v>
      </c>
      <c r="J10459" t="s">
        <v>166</v>
      </c>
      <c r="K10459">
        <f>VLOOKUP(J10459,'Prix unitaires'!B:D,3,FALSE)</f>
        <v>0</v>
      </c>
      <c r="L10459" s="11">
        <f t="shared" si="163"/>
        <v>0</v>
      </c>
    </row>
    <row r="10460" spans="1:12" x14ac:dyDescent="0.25">
      <c r="A10460">
        <v>406</v>
      </c>
      <c r="B10460" t="s">
        <v>10</v>
      </c>
      <c r="C10460">
        <v>19</v>
      </c>
      <c r="D10460" t="s">
        <v>11</v>
      </c>
      <c r="E10460" t="s">
        <v>165</v>
      </c>
      <c r="F10460" t="s">
        <v>13</v>
      </c>
      <c r="G10460" s="1">
        <v>6.7199997901916504</v>
      </c>
      <c r="H10460">
        <v>1</v>
      </c>
      <c r="I10460" t="s">
        <v>14</v>
      </c>
      <c r="J10460" t="s">
        <v>166</v>
      </c>
      <c r="K10460">
        <f>VLOOKUP(J10460,'Prix unitaires'!B:D,3,FALSE)</f>
        <v>0</v>
      </c>
      <c r="L10460" s="11">
        <f t="shared" si="163"/>
        <v>0</v>
      </c>
    </row>
    <row r="10461" spans="1:12" x14ac:dyDescent="0.25">
      <c r="A10461">
        <v>406</v>
      </c>
      <c r="B10461" t="s">
        <v>10</v>
      </c>
      <c r="C10461">
        <v>21</v>
      </c>
      <c r="D10461" t="s">
        <v>11</v>
      </c>
      <c r="E10461" t="s">
        <v>165</v>
      </c>
      <c r="F10461" t="s">
        <v>13</v>
      </c>
      <c r="G10461" s="1">
        <v>2.7999999523162802</v>
      </c>
      <c r="H10461">
        <v>1</v>
      </c>
      <c r="I10461" t="s">
        <v>14</v>
      </c>
      <c r="J10461" t="s">
        <v>166</v>
      </c>
      <c r="K10461">
        <f>VLOOKUP(J10461,'Prix unitaires'!B:D,3,FALSE)</f>
        <v>0</v>
      </c>
      <c r="L10461" s="11">
        <f t="shared" si="163"/>
        <v>0</v>
      </c>
    </row>
    <row r="10462" spans="1:12" x14ac:dyDescent="0.25">
      <c r="A10462">
        <v>406</v>
      </c>
      <c r="B10462" t="s">
        <v>10</v>
      </c>
      <c r="C10462">
        <v>22</v>
      </c>
      <c r="D10462" t="s">
        <v>11</v>
      </c>
      <c r="E10462" t="s">
        <v>165</v>
      </c>
      <c r="F10462" t="s">
        <v>13</v>
      </c>
      <c r="G10462" s="1">
        <v>2.7999999523162802</v>
      </c>
      <c r="H10462">
        <v>1</v>
      </c>
      <c r="I10462" t="s">
        <v>14</v>
      </c>
      <c r="J10462" t="s">
        <v>166</v>
      </c>
      <c r="K10462">
        <f>VLOOKUP(J10462,'Prix unitaires'!B:D,3,FALSE)</f>
        <v>0</v>
      </c>
      <c r="L10462" s="11">
        <f t="shared" si="163"/>
        <v>0</v>
      </c>
    </row>
    <row r="10463" spans="1:12" x14ac:dyDescent="0.25">
      <c r="A10463">
        <v>406</v>
      </c>
      <c r="B10463" t="s">
        <v>10</v>
      </c>
      <c r="C10463">
        <v>23</v>
      </c>
      <c r="D10463" t="s">
        <v>11</v>
      </c>
      <c r="E10463" t="s">
        <v>165</v>
      </c>
      <c r="F10463" t="s">
        <v>13</v>
      </c>
      <c r="G10463" s="1">
        <v>2.7999999523162802</v>
      </c>
      <c r="H10463">
        <v>1</v>
      </c>
      <c r="I10463" t="s">
        <v>14</v>
      </c>
      <c r="J10463" t="s">
        <v>166</v>
      </c>
      <c r="K10463">
        <f>VLOOKUP(J10463,'Prix unitaires'!B:D,3,FALSE)</f>
        <v>0</v>
      </c>
      <c r="L10463" s="11">
        <f t="shared" si="163"/>
        <v>0</v>
      </c>
    </row>
    <row r="10464" spans="1:12" x14ac:dyDescent="0.25">
      <c r="A10464">
        <v>406</v>
      </c>
      <c r="B10464" t="s">
        <v>10</v>
      </c>
      <c r="C10464">
        <v>24</v>
      </c>
      <c r="D10464" t="s">
        <v>11</v>
      </c>
      <c r="E10464" t="s">
        <v>165</v>
      </c>
      <c r="F10464" t="s">
        <v>13</v>
      </c>
      <c r="G10464" s="1">
        <v>2.7999999523162802</v>
      </c>
      <c r="H10464">
        <v>1</v>
      </c>
      <c r="I10464" t="s">
        <v>14</v>
      </c>
      <c r="J10464" t="s">
        <v>166</v>
      </c>
      <c r="K10464">
        <f>VLOOKUP(J10464,'Prix unitaires'!B:D,3,FALSE)</f>
        <v>0</v>
      </c>
      <c r="L10464" s="11">
        <f t="shared" si="163"/>
        <v>0</v>
      </c>
    </row>
    <row r="10465" spans="1:12" x14ac:dyDescent="0.25">
      <c r="A10465">
        <v>406</v>
      </c>
      <c r="B10465" t="s">
        <v>10</v>
      </c>
      <c r="C10465">
        <v>25</v>
      </c>
      <c r="D10465" t="s">
        <v>11</v>
      </c>
      <c r="E10465" t="s">
        <v>165</v>
      </c>
      <c r="F10465" t="s">
        <v>13</v>
      </c>
      <c r="G10465" s="1">
        <v>2.7999999523162802</v>
      </c>
      <c r="H10465">
        <v>1</v>
      </c>
      <c r="I10465" t="s">
        <v>14</v>
      </c>
      <c r="J10465" t="s">
        <v>166</v>
      </c>
      <c r="K10465">
        <f>VLOOKUP(J10465,'Prix unitaires'!B:D,3,FALSE)</f>
        <v>0</v>
      </c>
      <c r="L10465" s="11">
        <f t="shared" si="163"/>
        <v>0</v>
      </c>
    </row>
    <row r="10466" spans="1:12" x14ac:dyDescent="0.25">
      <c r="A10466">
        <v>406</v>
      </c>
      <c r="B10466" t="s">
        <v>10</v>
      </c>
      <c r="C10466">
        <v>26</v>
      </c>
      <c r="D10466" t="s">
        <v>11</v>
      </c>
      <c r="E10466" t="s">
        <v>165</v>
      </c>
      <c r="F10466" t="s">
        <v>13</v>
      </c>
      <c r="G10466" s="1">
        <v>2.7999999523162802</v>
      </c>
      <c r="H10466">
        <v>1</v>
      </c>
      <c r="I10466" t="s">
        <v>14</v>
      </c>
      <c r="J10466" t="s">
        <v>166</v>
      </c>
      <c r="K10466">
        <f>VLOOKUP(J10466,'Prix unitaires'!B:D,3,FALSE)</f>
        <v>0</v>
      </c>
      <c r="L10466" s="11">
        <f t="shared" si="163"/>
        <v>0</v>
      </c>
    </row>
    <row r="10467" spans="1:12" x14ac:dyDescent="0.25">
      <c r="A10467">
        <v>406</v>
      </c>
      <c r="B10467" t="s">
        <v>26</v>
      </c>
      <c r="C10467">
        <v>101</v>
      </c>
      <c r="D10467" t="s">
        <v>11</v>
      </c>
      <c r="E10467" t="s">
        <v>167</v>
      </c>
      <c r="F10467" t="s">
        <v>13</v>
      </c>
      <c r="G10467" s="1">
        <v>2.8800001144409202</v>
      </c>
      <c r="H10467">
        <v>1</v>
      </c>
      <c r="I10467" t="s">
        <v>14</v>
      </c>
      <c r="J10467" t="s">
        <v>168</v>
      </c>
      <c r="K10467">
        <f>VLOOKUP(J10467,'Prix unitaires'!B:D,3,FALSE)</f>
        <v>0</v>
      </c>
      <c r="L10467" s="11">
        <f t="shared" si="163"/>
        <v>0</v>
      </c>
    </row>
    <row r="10468" spans="1:12" x14ac:dyDescent="0.25">
      <c r="A10468">
        <v>406</v>
      </c>
      <c r="B10468" t="s">
        <v>26</v>
      </c>
      <c r="C10468" t="s">
        <v>452</v>
      </c>
      <c r="D10468" t="s">
        <v>11</v>
      </c>
      <c r="E10468" t="s">
        <v>167</v>
      </c>
      <c r="F10468" t="s">
        <v>13</v>
      </c>
      <c r="G10468" s="1">
        <v>2.8800001144409202</v>
      </c>
      <c r="H10468">
        <v>1</v>
      </c>
      <c r="I10468" t="s">
        <v>14</v>
      </c>
      <c r="J10468" t="s">
        <v>168</v>
      </c>
      <c r="K10468">
        <f>VLOOKUP(J10468,'Prix unitaires'!B:D,3,FALSE)</f>
        <v>0</v>
      </c>
      <c r="L10468" s="11">
        <f t="shared" si="163"/>
        <v>0</v>
      </c>
    </row>
    <row r="10469" spans="1:12" x14ac:dyDescent="0.25">
      <c r="A10469">
        <v>406</v>
      </c>
      <c r="B10469" t="s">
        <v>26</v>
      </c>
      <c r="C10469">
        <v>103</v>
      </c>
      <c r="D10469" t="s">
        <v>11</v>
      </c>
      <c r="E10469" t="s">
        <v>167</v>
      </c>
      <c r="F10469" t="s">
        <v>13</v>
      </c>
      <c r="G10469" s="1">
        <v>2.8800001144409202</v>
      </c>
      <c r="H10469">
        <v>1</v>
      </c>
      <c r="I10469" t="s">
        <v>14</v>
      </c>
      <c r="J10469" t="s">
        <v>168</v>
      </c>
      <c r="K10469">
        <f>VLOOKUP(J10469,'Prix unitaires'!B:D,3,FALSE)</f>
        <v>0</v>
      </c>
      <c r="L10469" s="11">
        <f t="shared" si="163"/>
        <v>0</v>
      </c>
    </row>
    <row r="10470" spans="1:12" x14ac:dyDescent="0.25">
      <c r="A10470">
        <v>406</v>
      </c>
      <c r="B10470" t="s">
        <v>26</v>
      </c>
      <c r="C10470">
        <v>105</v>
      </c>
      <c r="D10470" t="s">
        <v>11</v>
      </c>
      <c r="E10470" t="s">
        <v>40</v>
      </c>
      <c r="F10470" t="s">
        <v>13</v>
      </c>
      <c r="G10470" s="1">
        <v>31.129999160766602</v>
      </c>
      <c r="H10470">
        <v>1</v>
      </c>
      <c r="I10470" t="s">
        <v>14</v>
      </c>
      <c r="J10470" t="s">
        <v>41</v>
      </c>
      <c r="K10470">
        <f>VLOOKUP(J10470,'Prix unitaires'!B:D,3,FALSE)</f>
        <v>0</v>
      </c>
      <c r="L10470" s="11">
        <f t="shared" si="163"/>
        <v>0</v>
      </c>
    </row>
    <row r="10471" spans="1:12" x14ac:dyDescent="0.25">
      <c r="A10471">
        <v>406</v>
      </c>
      <c r="B10471" t="s">
        <v>26</v>
      </c>
      <c r="C10471" t="s">
        <v>453</v>
      </c>
      <c r="D10471" t="s">
        <v>11</v>
      </c>
      <c r="E10471" t="s">
        <v>40</v>
      </c>
      <c r="F10471" t="s">
        <v>13</v>
      </c>
      <c r="G10471" s="1">
        <v>32.130001068115199</v>
      </c>
      <c r="H10471">
        <v>1</v>
      </c>
      <c r="I10471" t="s">
        <v>14</v>
      </c>
      <c r="J10471" t="s">
        <v>41</v>
      </c>
      <c r="K10471">
        <f>VLOOKUP(J10471,'Prix unitaires'!B:D,3,FALSE)</f>
        <v>0</v>
      </c>
      <c r="L10471" s="11">
        <f t="shared" si="163"/>
        <v>0</v>
      </c>
    </row>
    <row r="10472" spans="1:12" x14ac:dyDescent="0.25">
      <c r="A10472">
        <v>400</v>
      </c>
      <c r="B10472" t="s">
        <v>10</v>
      </c>
      <c r="C10472" t="s">
        <v>16</v>
      </c>
      <c r="D10472" t="s">
        <v>11</v>
      </c>
      <c r="E10472" t="s">
        <v>165</v>
      </c>
      <c r="F10472" t="s">
        <v>13</v>
      </c>
      <c r="G10472" s="1">
        <v>41.240001678466797</v>
      </c>
      <c r="H10472">
        <v>1</v>
      </c>
      <c r="I10472" t="s">
        <v>14</v>
      </c>
      <c r="J10472" t="s">
        <v>166</v>
      </c>
      <c r="K10472">
        <f>VLOOKUP(J10472,'Prix unitaires'!B:D,3,FALSE)</f>
        <v>0</v>
      </c>
      <c r="L10472" s="11">
        <f t="shared" si="163"/>
        <v>0</v>
      </c>
    </row>
    <row r="10473" spans="1:12" x14ac:dyDescent="0.25">
      <c r="A10473">
        <v>400</v>
      </c>
      <c r="B10473" t="s">
        <v>10</v>
      </c>
      <c r="C10473">
        <v>3</v>
      </c>
      <c r="D10473" t="s">
        <v>11</v>
      </c>
      <c r="E10473" t="s">
        <v>165</v>
      </c>
      <c r="F10473" t="s">
        <v>13</v>
      </c>
      <c r="G10473" s="1">
        <v>3.3800001144409202</v>
      </c>
      <c r="H10473">
        <v>1</v>
      </c>
      <c r="I10473" t="s">
        <v>14</v>
      </c>
      <c r="J10473" t="s">
        <v>166</v>
      </c>
      <c r="K10473">
        <f>VLOOKUP(J10473,'Prix unitaires'!B:D,3,FALSE)</f>
        <v>0</v>
      </c>
      <c r="L10473" s="11">
        <f t="shared" si="163"/>
        <v>0</v>
      </c>
    </row>
    <row r="10474" spans="1:12" x14ac:dyDescent="0.25">
      <c r="A10474">
        <v>400</v>
      </c>
      <c r="B10474" t="s">
        <v>10</v>
      </c>
      <c r="C10474" t="s">
        <v>21</v>
      </c>
      <c r="D10474" t="s">
        <v>11</v>
      </c>
      <c r="E10474" t="s">
        <v>35</v>
      </c>
      <c r="F10474" t="s">
        <v>13</v>
      </c>
      <c r="G10474" s="1">
        <v>22.25</v>
      </c>
      <c r="H10474">
        <v>1</v>
      </c>
      <c r="I10474" t="s">
        <v>14</v>
      </c>
      <c r="J10474" t="s">
        <v>36</v>
      </c>
      <c r="K10474">
        <f>VLOOKUP(J10474,'Prix unitaires'!B:D,3,FALSE)</f>
        <v>0</v>
      </c>
      <c r="L10474" s="11">
        <f t="shared" si="163"/>
        <v>0</v>
      </c>
    </row>
    <row r="10475" spans="1:12" x14ac:dyDescent="0.25">
      <c r="A10475">
        <v>400</v>
      </c>
      <c r="B10475" t="s">
        <v>10</v>
      </c>
      <c r="C10475">
        <v>6</v>
      </c>
      <c r="D10475" t="s">
        <v>11</v>
      </c>
      <c r="E10475" t="s">
        <v>35</v>
      </c>
      <c r="F10475" t="s">
        <v>13</v>
      </c>
      <c r="G10475" s="1">
        <v>1.6100000143051101</v>
      </c>
      <c r="H10475">
        <v>1</v>
      </c>
      <c r="I10475" t="s">
        <v>14</v>
      </c>
      <c r="J10475" t="s">
        <v>36</v>
      </c>
      <c r="K10475">
        <f>VLOOKUP(J10475,'Prix unitaires'!B:D,3,FALSE)</f>
        <v>0</v>
      </c>
      <c r="L10475" s="11">
        <f t="shared" si="163"/>
        <v>0</v>
      </c>
    </row>
    <row r="10476" spans="1:12" x14ac:dyDescent="0.25">
      <c r="A10476">
        <v>400</v>
      </c>
      <c r="B10476" t="s">
        <v>10</v>
      </c>
      <c r="C10476">
        <v>7</v>
      </c>
      <c r="D10476" t="s">
        <v>11</v>
      </c>
      <c r="E10476" t="s">
        <v>35</v>
      </c>
      <c r="F10476" t="s">
        <v>13</v>
      </c>
      <c r="G10476" s="1">
        <v>4.1900000572204599</v>
      </c>
      <c r="H10476">
        <v>1</v>
      </c>
      <c r="I10476" t="s">
        <v>14</v>
      </c>
      <c r="J10476" t="s">
        <v>36</v>
      </c>
      <c r="K10476">
        <f>VLOOKUP(J10476,'Prix unitaires'!B:D,3,FALSE)</f>
        <v>0</v>
      </c>
      <c r="L10476" s="11">
        <f t="shared" si="163"/>
        <v>0</v>
      </c>
    </row>
    <row r="10477" spans="1:12" x14ac:dyDescent="0.25">
      <c r="A10477">
        <v>400</v>
      </c>
      <c r="B10477" t="s">
        <v>10</v>
      </c>
      <c r="C10477">
        <v>11</v>
      </c>
      <c r="D10477" t="s">
        <v>11</v>
      </c>
      <c r="E10477" t="s">
        <v>35</v>
      </c>
      <c r="F10477" t="s">
        <v>13</v>
      </c>
      <c r="G10477" s="1">
        <v>92.540000915527003</v>
      </c>
      <c r="H10477">
        <v>1</v>
      </c>
      <c r="I10477" t="s">
        <v>14</v>
      </c>
      <c r="J10477" t="s">
        <v>36</v>
      </c>
      <c r="K10477">
        <f>VLOOKUP(J10477,'Prix unitaires'!B:D,3,FALSE)</f>
        <v>0</v>
      </c>
      <c r="L10477" s="11">
        <f t="shared" si="163"/>
        <v>0</v>
      </c>
    </row>
    <row r="10478" spans="1:12" x14ac:dyDescent="0.25">
      <c r="A10478">
        <v>400</v>
      </c>
      <c r="B10478" t="s">
        <v>10</v>
      </c>
      <c r="C10478" t="s">
        <v>187</v>
      </c>
      <c r="D10478" t="s">
        <v>11</v>
      </c>
      <c r="E10478" t="s">
        <v>35</v>
      </c>
      <c r="F10478" t="s">
        <v>13</v>
      </c>
      <c r="G10478" s="1">
        <v>55.509998321533203</v>
      </c>
      <c r="H10478">
        <v>1</v>
      </c>
      <c r="I10478" t="s">
        <v>14</v>
      </c>
      <c r="J10478" t="s">
        <v>36</v>
      </c>
      <c r="K10478">
        <f>VLOOKUP(J10478,'Prix unitaires'!B:D,3,FALSE)</f>
        <v>0</v>
      </c>
      <c r="L10478" s="11">
        <f t="shared" si="163"/>
        <v>0</v>
      </c>
    </row>
    <row r="10479" spans="1:12" x14ac:dyDescent="0.25">
      <c r="A10479">
        <v>400</v>
      </c>
      <c r="B10479" t="s">
        <v>10</v>
      </c>
      <c r="C10479" t="s">
        <v>237</v>
      </c>
      <c r="D10479" t="s">
        <v>11</v>
      </c>
      <c r="E10479" t="s">
        <v>35</v>
      </c>
      <c r="F10479" t="s">
        <v>13</v>
      </c>
      <c r="G10479" s="1">
        <v>32.009998321533203</v>
      </c>
      <c r="H10479">
        <v>1</v>
      </c>
      <c r="I10479" t="s">
        <v>14</v>
      </c>
      <c r="J10479" t="s">
        <v>36</v>
      </c>
      <c r="K10479">
        <f>VLOOKUP(J10479,'Prix unitaires'!B:D,3,FALSE)</f>
        <v>0</v>
      </c>
      <c r="L10479" s="11">
        <f t="shared" si="163"/>
        <v>0</v>
      </c>
    </row>
    <row r="10480" spans="1:12" x14ac:dyDescent="0.25">
      <c r="A10480">
        <v>400</v>
      </c>
      <c r="B10480" t="s">
        <v>10</v>
      </c>
      <c r="C10480">
        <v>14</v>
      </c>
      <c r="D10480" t="s">
        <v>11</v>
      </c>
      <c r="E10480" t="s">
        <v>35</v>
      </c>
      <c r="F10480" t="s">
        <v>13</v>
      </c>
      <c r="G10480" s="1">
        <v>31.889999389648398</v>
      </c>
      <c r="H10480">
        <v>1</v>
      </c>
      <c r="I10480" t="s">
        <v>14</v>
      </c>
      <c r="J10480" t="s">
        <v>36</v>
      </c>
      <c r="K10480">
        <f>VLOOKUP(J10480,'Prix unitaires'!B:D,3,FALSE)</f>
        <v>0</v>
      </c>
      <c r="L10480" s="11">
        <f t="shared" si="163"/>
        <v>0</v>
      </c>
    </row>
    <row r="10481" spans="1:12" x14ac:dyDescent="0.25">
      <c r="A10481">
        <v>400</v>
      </c>
      <c r="B10481" t="s">
        <v>10</v>
      </c>
      <c r="C10481">
        <v>15</v>
      </c>
      <c r="D10481" t="s">
        <v>11</v>
      </c>
      <c r="E10481" t="s">
        <v>35</v>
      </c>
      <c r="F10481" t="s">
        <v>13</v>
      </c>
      <c r="G10481" s="1">
        <v>17.700000762939499</v>
      </c>
      <c r="H10481">
        <v>1</v>
      </c>
      <c r="I10481" t="s">
        <v>14</v>
      </c>
      <c r="J10481" t="s">
        <v>36</v>
      </c>
      <c r="K10481">
        <f>VLOOKUP(J10481,'Prix unitaires'!B:D,3,FALSE)</f>
        <v>0</v>
      </c>
      <c r="L10481" s="11">
        <f t="shared" si="163"/>
        <v>0</v>
      </c>
    </row>
    <row r="10482" spans="1:12" x14ac:dyDescent="0.25">
      <c r="A10482">
        <v>400</v>
      </c>
      <c r="B10482" t="s">
        <v>10</v>
      </c>
      <c r="C10482">
        <v>17</v>
      </c>
      <c r="D10482" t="s">
        <v>11</v>
      </c>
      <c r="E10482" t="s">
        <v>35</v>
      </c>
      <c r="F10482" t="s">
        <v>13</v>
      </c>
      <c r="G10482" s="1">
        <v>29.459999084472699</v>
      </c>
      <c r="H10482">
        <v>1</v>
      </c>
      <c r="I10482" t="s">
        <v>14</v>
      </c>
      <c r="J10482" t="s">
        <v>36</v>
      </c>
      <c r="K10482">
        <f>VLOOKUP(J10482,'Prix unitaires'!B:D,3,FALSE)</f>
        <v>0</v>
      </c>
      <c r="L10482" s="11">
        <f t="shared" si="163"/>
        <v>0</v>
      </c>
    </row>
    <row r="10483" spans="1:12" x14ac:dyDescent="0.25">
      <c r="A10483">
        <v>400</v>
      </c>
      <c r="B10483" t="s">
        <v>10</v>
      </c>
      <c r="C10483" t="s">
        <v>321</v>
      </c>
      <c r="D10483" t="s">
        <v>11</v>
      </c>
      <c r="E10483" t="s">
        <v>35</v>
      </c>
      <c r="F10483" t="s">
        <v>13</v>
      </c>
      <c r="G10483" s="1">
        <v>15.7200002670288</v>
      </c>
      <c r="H10483">
        <v>1</v>
      </c>
      <c r="I10483" t="s">
        <v>14</v>
      </c>
      <c r="J10483" t="s">
        <v>36</v>
      </c>
      <c r="K10483">
        <f>VLOOKUP(J10483,'Prix unitaires'!B:D,3,FALSE)</f>
        <v>0</v>
      </c>
      <c r="L10483" s="11">
        <f t="shared" si="163"/>
        <v>0</v>
      </c>
    </row>
    <row r="10484" spans="1:12" x14ac:dyDescent="0.25">
      <c r="A10484">
        <v>400</v>
      </c>
      <c r="B10484" t="s">
        <v>10</v>
      </c>
      <c r="C10484" t="s">
        <v>436</v>
      </c>
      <c r="D10484" t="s">
        <v>11</v>
      </c>
      <c r="E10484" t="s">
        <v>35</v>
      </c>
      <c r="F10484" t="s">
        <v>13</v>
      </c>
      <c r="G10484" s="1">
        <v>44.310001373291001</v>
      </c>
      <c r="H10484">
        <v>1</v>
      </c>
      <c r="I10484" t="s">
        <v>14</v>
      </c>
      <c r="J10484" t="s">
        <v>36</v>
      </c>
      <c r="K10484">
        <f>VLOOKUP(J10484,'Prix unitaires'!B:D,3,FALSE)</f>
        <v>0</v>
      </c>
      <c r="L10484" s="11">
        <f t="shared" si="163"/>
        <v>0</v>
      </c>
    </row>
    <row r="10485" spans="1:12" x14ac:dyDescent="0.25">
      <c r="A10485">
        <v>400</v>
      </c>
      <c r="B10485" t="s">
        <v>10</v>
      </c>
      <c r="C10485" t="s">
        <v>437</v>
      </c>
      <c r="D10485" t="s">
        <v>11</v>
      </c>
      <c r="E10485" t="s">
        <v>35</v>
      </c>
      <c r="F10485" t="s">
        <v>13</v>
      </c>
      <c r="G10485" s="1">
        <v>24.870000839233398</v>
      </c>
      <c r="H10485">
        <v>1</v>
      </c>
      <c r="I10485" t="s">
        <v>14</v>
      </c>
      <c r="J10485" t="s">
        <v>36</v>
      </c>
      <c r="K10485">
        <f>VLOOKUP(J10485,'Prix unitaires'!B:D,3,FALSE)</f>
        <v>0</v>
      </c>
      <c r="L10485" s="11">
        <f t="shared" si="163"/>
        <v>0</v>
      </c>
    </row>
    <row r="10486" spans="1:12" x14ac:dyDescent="0.25">
      <c r="A10486">
        <v>400</v>
      </c>
      <c r="B10486" t="s">
        <v>10</v>
      </c>
      <c r="C10486">
        <v>18</v>
      </c>
      <c r="D10486" t="s">
        <v>11</v>
      </c>
      <c r="E10486" t="s">
        <v>35</v>
      </c>
      <c r="F10486" t="s">
        <v>13</v>
      </c>
      <c r="G10486" s="1">
        <v>105.98999786377</v>
      </c>
      <c r="H10486">
        <v>1</v>
      </c>
      <c r="I10486" t="s">
        <v>14</v>
      </c>
      <c r="J10486" t="s">
        <v>36</v>
      </c>
      <c r="K10486">
        <f>VLOOKUP(J10486,'Prix unitaires'!B:D,3,FALSE)</f>
        <v>0</v>
      </c>
      <c r="L10486" s="11">
        <f t="shared" si="163"/>
        <v>0</v>
      </c>
    </row>
    <row r="10487" spans="1:12" x14ac:dyDescent="0.25">
      <c r="A10487">
        <v>400</v>
      </c>
      <c r="B10487" t="s">
        <v>10</v>
      </c>
      <c r="C10487">
        <v>19</v>
      </c>
      <c r="D10487" t="s">
        <v>11</v>
      </c>
      <c r="E10487" t="s">
        <v>35</v>
      </c>
      <c r="F10487" t="s">
        <v>13</v>
      </c>
      <c r="G10487" s="1">
        <v>8.8699998855590998</v>
      </c>
      <c r="H10487">
        <v>1</v>
      </c>
      <c r="I10487" t="s">
        <v>14</v>
      </c>
      <c r="J10487" t="s">
        <v>36</v>
      </c>
      <c r="K10487">
        <f>VLOOKUP(J10487,'Prix unitaires'!B:D,3,FALSE)</f>
        <v>0</v>
      </c>
      <c r="L10487" s="11">
        <f t="shared" si="163"/>
        <v>0</v>
      </c>
    </row>
    <row r="10488" spans="1:12" x14ac:dyDescent="0.25">
      <c r="A10488">
        <v>400</v>
      </c>
      <c r="B10488" t="s">
        <v>10</v>
      </c>
      <c r="C10488">
        <v>21</v>
      </c>
      <c r="D10488" t="s">
        <v>11</v>
      </c>
      <c r="E10488" t="s">
        <v>35</v>
      </c>
      <c r="F10488" t="s">
        <v>13</v>
      </c>
      <c r="G10488" s="1">
        <v>18.430000305175799</v>
      </c>
      <c r="H10488">
        <v>1</v>
      </c>
      <c r="I10488" t="s">
        <v>14</v>
      </c>
      <c r="J10488" t="s">
        <v>36</v>
      </c>
      <c r="K10488">
        <f>VLOOKUP(J10488,'Prix unitaires'!B:D,3,FALSE)</f>
        <v>0</v>
      </c>
      <c r="L10488" s="11">
        <f t="shared" si="163"/>
        <v>0</v>
      </c>
    </row>
    <row r="10489" spans="1:12" x14ac:dyDescent="0.25">
      <c r="A10489">
        <v>400</v>
      </c>
      <c r="B10489" t="s">
        <v>10</v>
      </c>
      <c r="C10489">
        <v>23</v>
      </c>
      <c r="D10489" t="s">
        <v>11</v>
      </c>
      <c r="E10489" t="s">
        <v>40</v>
      </c>
      <c r="F10489" t="s">
        <v>13</v>
      </c>
      <c r="G10489" s="1">
        <v>28.2600002288818</v>
      </c>
      <c r="H10489">
        <v>1</v>
      </c>
      <c r="I10489" t="s">
        <v>14</v>
      </c>
      <c r="J10489" t="s">
        <v>41</v>
      </c>
      <c r="K10489">
        <f>VLOOKUP(J10489,'Prix unitaires'!B:D,3,FALSE)</f>
        <v>0</v>
      </c>
      <c r="L10489" s="11">
        <f t="shared" si="163"/>
        <v>0</v>
      </c>
    </row>
    <row r="10490" spans="1:12" x14ac:dyDescent="0.25">
      <c r="A10490">
        <v>400</v>
      </c>
      <c r="B10490" t="s">
        <v>10</v>
      </c>
      <c r="C10490" t="s">
        <v>438</v>
      </c>
      <c r="D10490">
        <v>-1</v>
      </c>
      <c r="E10490" t="s">
        <v>35</v>
      </c>
      <c r="F10490" t="s">
        <v>13</v>
      </c>
      <c r="G10490" s="1">
        <v>79.440002441405994</v>
      </c>
      <c r="H10490">
        <v>1</v>
      </c>
      <c r="I10490" t="s">
        <v>14</v>
      </c>
      <c r="J10490" t="s">
        <v>119</v>
      </c>
      <c r="K10490">
        <f>VLOOKUP(J10490,'Prix unitaires'!B:D,3,FALSE)</f>
        <v>0</v>
      </c>
      <c r="L10490" s="11">
        <f t="shared" si="163"/>
        <v>0</v>
      </c>
    </row>
    <row r="10491" spans="1:12" x14ac:dyDescent="0.25">
      <c r="A10491">
        <v>400</v>
      </c>
      <c r="B10491" t="s">
        <v>10</v>
      </c>
      <c r="C10491">
        <v>49</v>
      </c>
      <c r="D10491" t="s">
        <v>11</v>
      </c>
      <c r="E10491" t="s">
        <v>35</v>
      </c>
      <c r="F10491" t="s">
        <v>13</v>
      </c>
      <c r="G10491" s="1">
        <v>79.620002746582003</v>
      </c>
      <c r="H10491">
        <v>1</v>
      </c>
      <c r="I10491" t="s">
        <v>14</v>
      </c>
      <c r="J10491" t="s">
        <v>36</v>
      </c>
      <c r="K10491">
        <f>VLOOKUP(J10491,'Prix unitaires'!B:D,3,FALSE)</f>
        <v>0</v>
      </c>
      <c r="L10491" s="11">
        <f t="shared" si="163"/>
        <v>0</v>
      </c>
    </row>
    <row r="10492" spans="1:12" x14ac:dyDescent="0.25">
      <c r="A10492">
        <v>400</v>
      </c>
      <c r="B10492" t="s">
        <v>10</v>
      </c>
      <c r="C10492">
        <v>52</v>
      </c>
      <c r="D10492">
        <v>-1</v>
      </c>
      <c r="E10492" t="s">
        <v>35</v>
      </c>
      <c r="F10492" t="s">
        <v>13</v>
      </c>
      <c r="G10492" s="1">
        <v>8.3500003814696999</v>
      </c>
      <c r="H10492">
        <v>1</v>
      </c>
      <c r="I10492" t="s">
        <v>14</v>
      </c>
      <c r="J10492" t="s">
        <v>119</v>
      </c>
      <c r="K10492">
        <f>VLOOKUP(J10492,'Prix unitaires'!B:D,3,FALSE)</f>
        <v>0</v>
      </c>
      <c r="L10492" s="11">
        <f t="shared" si="163"/>
        <v>0</v>
      </c>
    </row>
    <row r="10493" spans="1:12" x14ac:dyDescent="0.25">
      <c r="A10493">
        <v>400</v>
      </c>
      <c r="B10493" t="s">
        <v>10</v>
      </c>
      <c r="C10493">
        <v>61</v>
      </c>
      <c r="D10493" t="s">
        <v>11</v>
      </c>
      <c r="E10493" t="s">
        <v>35</v>
      </c>
      <c r="F10493" t="s">
        <v>13</v>
      </c>
      <c r="G10493" s="1">
        <v>30.030000686645501</v>
      </c>
      <c r="H10493">
        <v>1</v>
      </c>
      <c r="I10493" t="s">
        <v>14</v>
      </c>
      <c r="J10493" t="s">
        <v>36</v>
      </c>
      <c r="K10493">
        <f>VLOOKUP(J10493,'Prix unitaires'!B:D,3,FALSE)</f>
        <v>0</v>
      </c>
      <c r="L10493" s="11">
        <f t="shared" si="163"/>
        <v>0</v>
      </c>
    </row>
    <row r="10494" spans="1:12" x14ac:dyDescent="0.25">
      <c r="A10494">
        <v>400</v>
      </c>
      <c r="B10494" t="s">
        <v>10</v>
      </c>
      <c r="C10494">
        <v>65</v>
      </c>
      <c r="D10494" t="s">
        <v>11</v>
      </c>
      <c r="E10494" t="s">
        <v>35</v>
      </c>
      <c r="F10494" t="s">
        <v>13</v>
      </c>
      <c r="G10494" s="1">
        <v>22.559999465942401</v>
      </c>
      <c r="H10494">
        <v>1</v>
      </c>
      <c r="I10494" t="s">
        <v>14</v>
      </c>
      <c r="J10494" t="s">
        <v>36</v>
      </c>
      <c r="K10494">
        <f>VLOOKUP(J10494,'Prix unitaires'!B:D,3,FALSE)</f>
        <v>0</v>
      </c>
      <c r="L10494" s="11">
        <f t="shared" si="163"/>
        <v>0</v>
      </c>
    </row>
    <row r="10495" spans="1:12" x14ac:dyDescent="0.25">
      <c r="A10495">
        <v>400</v>
      </c>
      <c r="B10495" t="s">
        <v>10</v>
      </c>
      <c r="C10495">
        <v>66</v>
      </c>
      <c r="D10495" t="s">
        <v>11</v>
      </c>
      <c r="E10495" t="s">
        <v>35</v>
      </c>
      <c r="F10495" t="s">
        <v>13</v>
      </c>
      <c r="G10495" s="1">
        <v>17.360000610351602</v>
      </c>
      <c r="H10495">
        <v>1</v>
      </c>
      <c r="I10495" t="s">
        <v>14</v>
      </c>
      <c r="J10495" t="s">
        <v>36</v>
      </c>
      <c r="K10495">
        <f>VLOOKUP(J10495,'Prix unitaires'!B:D,3,FALSE)</f>
        <v>0</v>
      </c>
      <c r="L10495" s="11">
        <f t="shared" si="163"/>
        <v>0</v>
      </c>
    </row>
    <row r="10496" spans="1:12" x14ac:dyDescent="0.25">
      <c r="A10496">
        <v>400</v>
      </c>
      <c r="B10496" t="s">
        <v>10</v>
      </c>
      <c r="C10496">
        <v>67</v>
      </c>
      <c r="D10496" t="s">
        <v>11</v>
      </c>
      <c r="E10496" t="s">
        <v>35</v>
      </c>
      <c r="F10496" t="s">
        <v>13</v>
      </c>
      <c r="G10496" s="1">
        <v>22.049999237060501</v>
      </c>
      <c r="H10496">
        <v>1</v>
      </c>
      <c r="I10496" t="s">
        <v>14</v>
      </c>
      <c r="J10496" t="s">
        <v>36</v>
      </c>
      <c r="K10496">
        <f>VLOOKUP(J10496,'Prix unitaires'!B:D,3,FALSE)</f>
        <v>0</v>
      </c>
      <c r="L10496" s="11">
        <f t="shared" si="163"/>
        <v>0</v>
      </c>
    </row>
    <row r="10497" spans="1:12" x14ac:dyDescent="0.25">
      <c r="A10497">
        <v>400</v>
      </c>
      <c r="B10497" t="s">
        <v>10</v>
      </c>
      <c r="C10497">
        <v>68</v>
      </c>
      <c r="D10497" t="s">
        <v>11</v>
      </c>
      <c r="E10497" t="s">
        <v>35</v>
      </c>
      <c r="F10497" t="s">
        <v>13</v>
      </c>
      <c r="G10497" s="1">
        <v>16.840000152587901</v>
      </c>
      <c r="H10497">
        <v>1</v>
      </c>
      <c r="I10497" t="s">
        <v>14</v>
      </c>
      <c r="J10497" t="s">
        <v>36</v>
      </c>
      <c r="K10497">
        <f>VLOOKUP(J10497,'Prix unitaires'!B:D,3,FALSE)</f>
        <v>0</v>
      </c>
      <c r="L10497" s="11">
        <f t="shared" si="163"/>
        <v>0</v>
      </c>
    </row>
    <row r="10498" spans="1:12" x14ac:dyDescent="0.25">
      <c r="A10498">
        <v>400</v>
      </c>
      <c r="B10498" t="s">
        <v>10</v>
      </c>
      <c r="C10498">
        <v>72</v>
      </c>
      <c r="D10498" t="s">
        <v>11</v>
      </c>
      <c r="E10498" t="s">
        <v>35</v>
      </c>
      <c r="F10498" t="s">
        <v>13</v>
      </c>
      <c r="G10498" s="1">
        <v>15.5299997329712</v>
      </c>
      <c r="H10498">
        <v>1</v>
      </c>
      <c r="I10498" t="s">
        <v>14</v>
      </c>
      <c r="J10498" t="s">
        <v>36</v>
      </c>
      <c r="K10498">
        <f>VLOOKUP(J10498,'Prix unitaires'!B:D,3,FALSE)</f>
        <v>0</v>
      </c>
      <c r="L10498" s="11">
        <f t="shared" si="163"/>
        <v>0</v>
      </c>
    </row>
    <row r="10499" spans="1:12" x14ac:dyDescent="0.25">
      <c r="A10499">
        <v>400</v>
      </c>
      <c r="B10499" t="s">
        <v>26</v>
      </c>
      <c r="C10499">
        <v>102</v>
      </c>
      <c r="D10499" t="s">
        <v>11</v>
      </c>
      <c r="E10499" t="s">
        <v>167</v>
      </c>
      <c r="F10499" t="s">
        <v>13</v>
      </c>
      <c r="G10499" s="1">
        <v>3.3800001144409202</v>
      </c>
      <c r="H10499">
        <v>1</v>
      </c>
      <c r="I10499" t="s">
        <v>14</v>
      </c>
      <c r="J10499" t="s">
        <v>168</v>
      </c>
      <c r="K10499">
        <f>VLOOKUP(J10499,'Prix unitaires'!B:D,3,FALSE)</f>
        <v>0</v>
      </c>
      <c r="L10499" s="11">
        <f t="shared" ref="L10499:L10562" si="164">(G10499*H10499)*K10499</f>
        <v>0</v>
      </c>
    </row>
    <row r="10500" spans="1:12" x14ac:dyDescent="0.25">
      <c r="A10500">
        <v>400</v>
      </c>
      <c r="B10500" t="s">
        <v>26</v>
      </c>
      <c r="C10500" t="s">
        <v>185</v>
      </c>
      <c r="D10500" t="s">
        <v>11</v>
      </c>
      <c r="E10500" t="s">
        <v>35</v>
      </c>
      <c r="F10500" t="s">
        <v>13</v>
      </c>
      <c r="G10500" s="1">
        <v>11.3500003814697</v>
      </c>
      <c r="H10500">
        <v>1</v>
      </c>
      <c r="I10500" t="s">
        <v>14</v>
      </c>
      <c r="J10500" t="s">
        <v>36</v>
      </c>
      <c r="K10500">
        <f>VLOOKUP(J10500,'Prix unitaires'!B:D,3,FALSE)</f>
        <v>0</v>
      </c>
      <c r="L10500" s="11">
        <f t="shared" si="164"/>
        <v>0</v>
      </c>
    </row>
    <row r="10501" spans="1:12" x14ac:dyDescent="0.25">
      <c r="A10501">
        <v>400</v>
      </c>
      <c r="B10501" t="s">
        <v>26</v>
      </c>
      <c r="C10501" t="s">
        <v>442</v>
      </c>
      <c r="D10501" t="s">
        <v>11</v>
      </c>
      <c r="E10501" t="s">
        <v>35</v>
      </c>
      <c r="F10501" t="s">
        <v>13</v>
      </c>
      <c r="G10501" s="1">
        <v>110.529998779297</v>
      </c>
      <c r="H10501">
        <v>1</v>
      </c>
      <c r="I10501" t="s">
        <v>14</v>
      </c>
      <c r="J10501" t="s">
        <v>36</v>
      </c>
      <c r="K10501">
        <f>VLOOKUP(J10501,'Prix unitaires'!B:D,3,FALSE)</f>
        <v>0</v>
      </c>
      <c r="L10501" s="11">
        <f t="shared" si="164"/>
        <v>0</v>
      </c>
    </row>
    <row r="10502" spans="1:12" x14ac:dyDescent="0.25">
      <c r="A10502">
        <v>400</v>
      </c>
      <c r="B10502" t="s">
        <v>26</v>
      </c>
      <c r="C10502">
        <v>109</v>
      </c>
      <c r="D10502" t="s">
        <v>11</v>
      </c>
      <c r="E10502" t="s">
        <v>35</v>
      </c>
      <c r="F10502" t="s">
        <v>13</v>
      </c>
      <c r="G10502" s="1">
        <v>5.6199998855590803</v>
      </c>
      <c r="H10502">
        <v>1</v>
      </c>
      <c r="I10502" t="s">
        <v>14</v>
      </c>
      <c r="J10502" t="s">
        <v>36</v>
      </c>
      <c r="K10502">
        <f>VLOOKUP(J10502,'Prix unitaires'!B:D,3,FALSE)</f>
        <v>0</v>
      </c>
      <c r="L10502" s="11">
        <f t="shared" si="164"/>
        <v>0</v>
      </c>
    </row>
    <row r="10503" spans="1:12" x14ac:dyDescent="0.25">
      <c r="A10503">
        <v>400</v>
      </c>
      <c r="B10503" t="s">
        <v>26</v>
      </c>
      <c r="C10503">
        <v>110</v>
      </c>
      <c r="D10503" t="s">
        <v>11</v>
      </c>
      <c r="E10503" t="s">
        <v>35</v>
      </c>
      <c r="F10503" t="s">
        <v>13</v>
      </c>
      <c r="G10503" s="1">
        <v>85.650001525879006</v>
      </c>
      <c r="H10503">
        <v>1</v>
      </c>
      <c r="I10503" t="s">
        <v>14</v>
      </c>
      <c r="J10503" t="s">
        <v>36</v>
      </c>
      <c r="K10503">
        <f>VLOOKUP(J10503,'Prix unitaires'!B:D,3,FALSE)</f>
        <v>0</v>
      </c>
      <c r="L10503" s="11">
        <f t="shared" si="164"/>
        <v>0</v>
      </c>
    </row>
    <row r="10504" spans="1:12" x14ac:dyDescent="0.25">
      <c r="A10504">
        <v>400</v>
      </c>
      <c r="B10504" t="s">
        <v>26</v>
      </c>
      <c r="C10504">
        <v>111</v>
      </c>
      <c r="D10504" t="s">
        <v>11</v>
      </c>
      <c r="E10504" t="s">
        <v>35</v>
      </c>
      <c r="F10504" t="s">
        <v>13</v>
      </c>
      <c r="G10504" s="1">
        <v>6.1399998664856001</v>
      </c>
      <c r="H10504">
        <v>1</v>
      </c>
      <c r="I10504" t="s">
        <v>14</v>
      </c>
      <c r="J10504" t="s">
        <v>36</v>
      </c>
      <c r="K10504">
        <f>VLOOKUP(J10504,'Prix unitaires'!B:D,3,FALSE)</f>
        <v>0</v>
      </c>
      <c r="L10504" s="11">
        <f t="shared" si="164"/>
        <v>0</v>
      </c>
    </row>
    <row r="10505" spans="1:12" x14ac:dyDescent="0.25">
      <c r="A10505">
        <v>400</v>
      </c>
      <c r="B10505" t="s">
        <v>26</v>
      </c>
      <c r="C10505">
        <v>112</v>
      </c>
      <c r="D10505" t="s">
        <v>11</v>
      </c>
      <c r="E10505" t="s">
        <v>35</v>
      </c>
      <c r="F10505" t="s">
        <v>13</v>
      </c>
      <c r="G10505" s="1">
        <v>6.7699999809265101</v>
      </c>
      <c r="H10505">
        <v>1</v>
      </c>
      <c r="I10505" t="s">
        <v>14</v>
      </c>
      <c r="J10505" t="s">
        <v>36</v>
      </c>
      <c r="K10505">
        <f>VLOOKUP(J10505,'Prix unitaires'!B:D,3,FALSE)</f>
        <v>0</v>
      </c>
      <c r="L10505" s="11">
        <f t="shared" si="164"/>
        <v>0</v>
      </c>
    </row>
    <row r="10506" spans="1:12" x14ac:dyDescent="0.25">
      <c r="A10506">
        <v>400</v>
      </c>
      <c r="B10506" t="s">
        <v>26</v>
      </c>
      <c r="C10506">
        <v>114</v>
      </c>
      <c r="D10506" t="s">
        <v>11</v>
      </c>
      <c r="E10506" t="s">
        <v>35</v>
      </c>
      <c r="F10506" t="s">
        <v>13</v>
      </c>
      <c r="G10506" s="1">
        <v>32.430000305175803</v>
      </c>
      <c r="H10506">
        <v>1</v>
      </c>
      <c r="I10506" t="s">
        <v>14</v>
      </c>
      <c r="J10506" t="s">
        <v>36</v>
      </c>
      <c r="K10506">
        <f>VLOOKUP(J10506,'Prix unitaires'!B:D,3,FALSE)</f>
        <v>0</v>
      </c>
      <c r="L10506" s="11">
        <f t="shared" si="164"/>
        <v>0</v>
      </c>
    </row>
    <row r="10507" spans="1:12" x14ac:dyDescent="0.25">
      <c r="A10507">
        <v>400</v>
      </c>
      <c r="B10507" t="s">
        <v>26</v>
      </c>
      <c r="C10507">
        <v>116</v>
      </c>
      <c r="D10507" t="s">
        <v>11</v>
      </c>
      <c r="E10507" t="s">
        <v>35</v>
      </c>
      <c r="F10507" t="s">
        <v>13</v>
      </c>
      <c r="G10507" s="1">
        <v>12.329999923706101</v>
      </c>
      <c r="H10507">
        <v>1</v>
      </c>
      <c r="I10507" t="s">
        <v>14</v>
      </c>
      <c r="J10507" t="s">
        <v>36</v>
      </c>
      <c r="K10507">
        <f>VLOOKUP(J10507,'Prix unitaires'!B:D,3,FALSE)</f>
        <v>0</v>
      </c>
      <c r="L10507" s="11">
        <f t="shared" si="164"/>
        <v>0</v>
      </c>
    </row>
    <row r="10508" spans="1:12" x14ac:dyDescent="0.25">
      <c r="A10508">
        <v>400</v>
      </c>
      <c r="B10508" t="s">
        <v>26</v>
      </c>
      <c r="C10508">
        <v>117</v>
      </c>
      <c r="D10508" t="s">
        <v>11</v>
      </c>
      <c r="E10508" t="s">
        <v>35</v>
      </c>
      <c r="F10508" t="s">
        <v>13</v>
      </c>
      <c r="G10508" s="1">
        <v>11.5900001525879</v>
      </c>
      <c r="H10508">
        <v>1</v>
      </c>
      <c r="I10508" t="s">
        <v>14</v>
      </c>
      <c r="J10508" t="s">
        <v>36</v>
      </c>
      <c r="K10508">
        <f>VLOOKUP(J10508,'Prix unitaires'!B:D,3,FALSE)</f>
        <v>0</v>
      </c>
      <c r="L10508" s="11">
        <f t="shared" si="164"/>
        <v>0</v>
      </c>
    </row>
    <row r="10509" spans="1:12" x14ac:dyDescent="0.25">
      <c r="A10509">
        <v>400</v>
      </c>
      <c r="B10509" t="s">
        <v>26</v>
      </c>
      <c r="C10509">
        <v>118</v>
      </c>
      <c r="D10509" t="s">
        <v>11</v>
      </c>
      <c r="E10509" t="s">
        <v>35</v>
      </c>
      <c r="F10509" t="s">
        <v>13</v>
      </c>
      <c r="G10509" s="1">
        <v>20.590000152587901</v>
      </c>
      <c r="H10509">
        <v>1</v>
      </c>
      <c r="I10509" t="s">
        <v>14</v>
      </c>
      <c r="J10509" t="s">
        <v>36</v>
      </c>
      <c r="K10509">
        <f>VLOOKUP(J10509,'Prix unitaires'!B:D,3,FALSE)</f>
        <v>0</v>
      </c>
      <c r="L10509" s="11">
        <f t="shared" si="164"/>
        <v>0</v>
      </c>
    </row>
    <row r="10510" spans="1:12" x14ac:dyDescent="0.25">
      <c r="A10510">
        <v>400</v>
      </c>
      <c r="B10510" t="s">
        <v>26</v>
      </c>
      <c r="C10510">
        <v>119</v>
      </c>
      <c r="D10510" t="s">
        <v>11</v>
      </c>
      <c r="E10510" t="s">
        <v>35</v>
      </c>
      <c r="F10510" t="s">
        <v>13</v>
      </c>
      <c r="G10510" s="1">
        <v>10.439999580383301</v>
      </c>
      <c r="H10510">
        <v>1</v>
      </c>
      <c r="I10510" t="s">
        <v>14</v>
      </c>
      <c r="J10510" t="s">
        <v>36</v>
      </c>
      <c r="K10510">
        <f>VLOOKUP(J10510,'Prix unitaires'!B:D,3,FALSE)</f>
        <v>0</v>
      </c>
      <c r="L10510" s="11">
        <f t="shared" si="164"/>
        <v>0</v>
      </c>
    </row>
    <row r="10511" spans="1:12" x14ac:dyDescent="0.25">
      <c r="A10511">
        <v>400</v>
      </c>
      <c r="B10511" t="s">
        <v>26</v>
      </c>
      <c r="C10511">
        <v>120</v>
      </c>
      <c r="D10511" t="s">
        <v>11</v>
      </c>
      <c r="E10511" t="s">
        <v>35</v>
      </c>
      <c r="F10511" t="s">
        <v>13</v>
      </c>
      <c r="G10511" s="1">
        <v>15.829999923706101</v>
      </c>
      <c r="H10511">
        <v>1</v>
      </c>
      <c r="I10511" t="s">
        <v>14</v>
      </c>
      <c r="J10511" t="s">
        <v>36</v>
      </c>
      <c r="K10511">
        <f>VLOOKUP(J10511,'Prix unitaires'!B:D,3,FALSE)</f>
        <v>0</v>
      </c>
      <c r="L10511" s="11">
        <f t="shared" si="164"/>
        <v>0</v>
      </c>
    </row>
    <row r="10512" spans="1:12" x14ac:dyDescent="0.25">
      <c r="A10512">
        <v>400</v>
      </c>
      <c r="B10512" t="s">
        <v>26</v>
      </c>
      <c r="C10512">
        <v>121</v>
      </c>
      <c r="D10512" t="s">
        <v>11</v>
      </c>
      <c r="E10512" t="s">
        <v>35</v>
      </c>
      <c r="F10512" t="s">
        <v>13</v>
      </c>
      <c r="G10512" s="1">
        <v>21.2299995422363</v>
      </c>
      <c r="H10512">
        <v>1</v>
      </c>
      <c r="I10512" t="s">
        <v>14</v>
      </c>
      <c r="J10512" t="s">
        <v>36</v>
      </c>
      <c r="K10512">
        <f>VLOOKUP(J10512,'Prix unitaires'!B:D,3,FALSE)</f>
        <v>0</v>
      </c>
      <c r="L10512" s="11">
        <f t="shared" si="164"/>
        <v>0</v>
      </c>
    </row>
    <row r="10513" spans="1:12" x14ac:dyDescent="0.25">
      <c r="A10513">
        <v>400</v>
      </c>
      <c r="B10513" t="s">
        <v>26</v>
      </c>
      <c r="C10513">
        <v>123</v>
      </c>
      <c r="D10513" t="s">
        <v>11</v>
      </c>
      <c r="E10513" t="s">
        <v>35</v>
      </c>
      <c r="F10513" t="s">
        <v>13</v>
      </c>
      <c r="G10513" s="1">
        <v>18.379999160766602</v>
      </c>
      <c r="H10513">
        <v>1</v>
      </c>
      <c r="I10513" t="s">
        <v>14</v>
      </c>
      <c r="J10513" t="s">
        <v>36</v>
      </c>
      <c r="K10513">
        <f>VLOOKUP(J10513,'Prix unitaires'!B:D,3,FALSE)</f>
        <v>0</v>
      </c>
      <c r="L10513" s="11">
        <f t="shared" si="164"/>
        <v>0</v>
      </c>
    </row>
    <row r="10514" spans="1:12" x14ac:dyDescent="0.25">
      <c r="A10514">
        <v>400</v>
      </c>
      <c r="B10514" t="s">
        <v>26</v>
      </c>
      <c r="C10514">
        <v>124</v>
      </c>
      <c r="D10514" t="s">
        <v>11</v>
      </c>
      <c r="E10514" t="s">
        <v>35</v>
      </c>
      <c r="F10514" t="s">
        <v>13</v>
      </c>
      <c r="G10514" s="1">
        <v>21.299999237060501</v>
      </c>
      <c r="H10514">
        <v>1</v>
      </c>
      <c r="I10514" t="s">
        <v>14</v>
      </c>
      <c r="J10514" t="s">
        <v>36</v>
      </c>
      <c r="K10514">
        <f>VLOOKUP(J10514,'Prix unitaires'!B:D,3,FALSE)</f>
        <v>0</v>
      </c>
      <c r="L10514" s="11">
        <f t="shared" si="164"/>
        <v>0</v>
      </c>
    </row>
    <row r="10515" spans="1:12" x14ac:dyDescent="0.25">
      <c r="A10515">
        <v>400</v>
      </c>
      <c r="B10515" t="s">
        <v>26</v>
      </c>
      <c r="C10515">
        <v>125</v>
      </c>
      <c r="D10515" t="s">
        <v>11</v>
      </c>
      <c r="E10515" t="s">
        <v>35</v>
      </c>
      <c r="F10515" t="s">
        <v>13</v>
      </c>
      <c r="G10515" s="1">
        <v>21.340000152587901</v>
      </c>
      <c r="H10515">
        <v>1</v>
      </c>
      <c r="I10515" t="s">
        <v>14</v>
      </c>
      <c r="J10515" t="s">
        <v>36</v>
      </c>
      <c r="K10515">
        <f>VLOOKUP(J10515,'Prix unitaires'!B:D,3,FALSE)</f>
        <v>0</v>
      </c>
      <c r="L10515" s="11">
        <f t="shared" si="164"/>
        <v>0</v>
      </c>
    </row>
    <row r="10516" spans="1:12" x14ac:dyDescent="0.25">
      <c r="A10516">
        <v>400</v>
      </c>
      <c r="B10516" t="s">
        <v>26</v>
      </c>
      <c r="C10516">
        <v>126</v>
      </c>
      <c r="D10516" t="s">
        <v>11</v>
      </c>
      <c r="E10516" t="s">
        <v>35</v>
      </c>
      <c r="F10516" t="s">
        <v>13</v>
      </c>
      <c r="G10516" s="1">
        <v>21.2600002288818</v>
      </c>
      <c r="H10516">
        <v>1</v>
      </c>
      <c r="I10516" t="s">
        <v>14</v>
      </c>
      <c r="J10516" t="s">
        <v>36</v>
      </c>
      <c r="K10516">
        <f>VLOOKUP(J10516,'Prix unitaires'!B:D,3,FALSE)</f>
        <v>0</v>
      </c>
      <c r="L10516" s="11">
        <f t="shared" si="164"/>
        <v>0</v>
      </c>
    </row>
    <row r="10517" spans="1:12" x14ac:dyDescent="0.25">
      <c r="A10517">
        <v>400</v>
      </c>
      <c r="B10517" t="s">
        <v>26</v>
      </c>
      <c r="C10517">
        <v>127</v>
      </c>
      <c r="D10517" t="s">
        <v>11</v>
      </c>
      <c r="E10517" t="s">
        <v>35</v>
      </c>
      <c r="F10517" t="s">
        <v>13</v>
      </c>
      <c r="G10517" s="1">
        <v>10.4099998474121</v>
      </c>
      <c r="H10517">
        <v>1</v>
      </c>
      <c r="I10517" t="s">
        <v>14</v>
      </c>
      <c r="J10517" t="s">
        <v>36</v>
      </c>
      <c r="K10517">
        <f>VLOOKUP(J10517,'Prix unitaires'!B:D,3,FALSE)</f>
        <v>0</v>
      </c>
      <c r="L10517" s="11">
        <f t="shared" si="164"/>
        <v>0</v>
      </c>
    </row>
    <row r="10518" spans="1:12" x14ac:dyDescent="0.25">
      <c r="A10518">
        <v>400</v>
      </c>
      <c r="B10518" t="s">
        <v>26</v>
      </c>
      <c r="C10518" t="s">
        <v>443</v>
      </c>
      <c r="D10518" t="s">
        <v>11</v>
      </c>
      <c r="E10518" t="s">
        <v>35</v>
      </c>
      <c r="F10518" t="s">
        <v>13</v>
      </c>
      <c r="G10518" s="1">
        <v>10.4099998474121</v>
      </c>
      <c r="H10518">
        <v>1</v>
      </c>
      <c r="I10518" t="s">
        <v>14</v>
      </c>
      <c r="J10518" t="s">
        <v>36</v>
      </c>
      <c r="K10518">
        <f>VLOOKUP(J10518,'Prix unitaires'!B:D,3,FALSE)</f>
        <v>0</v>
      </c>
      <c r="L10518" s="11">
        <f t="shared" si="164"/>
        <v>0</v>
      </c>
    </row>
    <row r="10519" spans="1:12" x14ac:dyDescent="0.25">
      <c r="A10519">
        <v>400</v>
      </c>
      <c r="B10519" t="s">
        <v>26</v>
      </c>
      <c r="C10519">
        <v>128</v>
      </c>
      <c r="D10519" t="s">
        <v>11</v>
      </c>
      <c r="E10519" t="s">
        <v>35</v>
      </c>
      <c r="F10519" t="s">
        <v>13</v>
      </c>
      <c r="G10519" s="1">
        <v>10.5</v>
      </c>
      <c r="H10519">
        <v>1</v>
      </c>
      <c r="I10519" t="s">
        <v>14</v>
      </c>
      <c r="J10519" t="s">
        <v>36</v>
      </c>
      <c r="K10519">
        <f>VLOOKUP(J10519,'Prix unitaires'!B:D,3,FALSE)</f>
        <v>0</v>
      </c>
      <c r="L10519" s="11">
        <f t="shared" si="164"/>
        <v>0</v>
      </c>
    </row>
    <row r="10520" spans="1:12" x14ac:dyDescent="0.25">
      <c r="A10520">
        <v>400</v>
      </c>
      <c r="B10520" t="s">
        <v>26</v>
      </c>
      <c r="C10520">
        <v>129</v>
      </c>
      <c r="D10520" t="s">
        <v>11</v>
      </c>
      <c r="E10520" t="s">
        <v>35</v>
      </c>
      <c r="F10520" t="s">
        <v>13</v>
      </c>
      <c r="G10520" s="1">
        <v>21.180000305175799</v>
      </c>
      <c r="H10520">
        <v>1</v>
      </c>
      <c r="I10520" t="s">
        <v>14</v>
      </c>
      <c r="J10520" t="s">
        <v>36</v>
      </c>
      <c r="K10520">
        <f>VLOOKUP(J10520,'Prix unitaires'!B:D,3,FALSE)</f>
        <v>0</v>
      </c>
      <c r="L10520" s="11">
        <f t="shared" si="164"/>
        <v>0</v>
      </c>
    </row>
    <row r="10521" spans="1:12" x14ac:dyDescent="0.25">
      <c r="A10521">
        <v>400</v>
      </c>
      <c r="B10521" t="s">
        <v>26</v>
      </c>
      <c r="C10521">
        <v>130</v>
      </c>
      <c r="D10521" t="s">
        <v>11</v>
      </c>
      <c r="E10521" t="s">
        <v>35</v>
      </c>
      <c r="F10521" t="s">
        <v>13</v>
      </c>
      <c r="G10521" s="1">
        <v>57.709999084472699</v>
      </c>
      <c r="H10521">
        <v>1</v>
      </c>
      <c r="I10521" t="s">
        <v>14</v>
      </c>
      <c r="J10521" t="s">
        <v>36</v>
      </c>
      <c r="K10521">
        <f>VLOOKUP(J10521,'Prix unitaires'!B:D,3,FALSE)</f>
        <v>0</v>
      </c>
      <c r="L10521" s="11">
        <f t="shared" si="164"/>
        <v>0</v>
      </c>
    </row>
    <row r="10522" spans="1:12" x14ac:dyDescent="0.25">
      <c r="A10522">
        <v>400</v>
      </c>
      <c r="B10522" t="s">
        <v>26</v>
      </c>
      <c r="C10522">
        <v>152</v>
      </c>
      <c r="D10522" t="s">
        <v>11</v>
      </c>
      <c r="E10522" t="s">
        <v>35</v>
      </c>
      <c r="F10522" t="s">
        <v>13</v>
      </c>
      <c r="G10522" s="1">
        <v>49.959999084472699</v>
      </c>
      <c r="H10522">
        <v>1</v>
      </c>
      <c r="I10522" t="s">
        <v>14</v>
      </c>
      <c r="J10522" t="s">
        <v>36</v>
      </c>
      <c r="K10522">
        <f>VLOOKUP(J10522,'Prix unitaires'!B:D,3,FALSE)</f>
        <v>0</v>
      </c>
      <c r="L10522" s="11">
        <f t="shared" si="164"/>
        <v>0</v>
      </c>
    </row>
    <row r="10523" spans="1:12" x14ac:dyDescent="0.25">
      <c r="A10523">
        <v>400</v>
      </c>
      <c r="B10523" t="s">
        <v>26</v>
      </c>
      <c r="C10523">
        <v>153</v>
      </c>
      <c r="D10523" t="s">
        <v>11</v>
      </c>
      <c r="E10523" t="s">
        <v>35</v>
      </c>
      <c r="F10523" t="s">
        <v>13</v>
      </c>
      <c r="G10523" s="1">
        <v>14.449999809265099</v>
      </c>
      <c r="H10523">
        <v>1</v>
      </c>
      <c r="I10523" t="s">
        <v>14</v>
      </c>
      <c r="J10523" t="s">
        <v>36</v>
      </c>
      <c r="K10523">
        <f>VLOOKUP(J10523,'Prix unitaires'!B:D,3,FALSE)</f>
        <v>0</v>
      </c>
      <c r="L10523" s="11">
        <f t="shared" si="164"/>
        <v>0</v>
      </c>
    </row>
    <row r="10524" spans="1:12" x14ac:dyDescent="0.25">
      <c r="A10524">
        <v>400</v>
      </c>
      <c r="B10524" t="s">
        <v>26</v>
      </c>
      <c r="C10524">
        <v>154</v>
      </c>
      <c r="D10524" t="s">
        <v>11</v>
      </c>
      <c r="E10524" t="s">
        <v>35</v>
      </c>
      <c r="F10524" t="s">
        <v>13</v>
      </c>
      <c r="G10524" s="1">
        <v>13.6599998474121</v>
      </c>
      <c r="H10524">
        <v>1</v>
      </c>
      <c r="I10524" t="s">
        <v>14</v>
      </c>
      <c r="J10524" t="s">
        <v>36</v>
      </c>
      <c r="K10524">
        <f>VLOOKUP(J10524,'Prix unitaires'!B:D,3,FALSE)</f>
        <v>0</v>
      </c>
      <c r="L10524" s="11">
        <f t="shared" si="164"/>
        <v>0</v>
      </c>
    </row>
    <row r="10525" spans="1:12" x14ac:dyDescent="0.25">
      <c r="A10525">
        <v>400</v>
      </c>
      <c r="B10525" t="s">
        <v>26</v>
      </c>
      <c r="C10525">
        <v>155</v>
      </c>
      <c r="D10525" t="s">
        <v>11</v>
      </c>
      <c r="E10525" t="s">
        <v>35</v>
      </c>
      <c r="F10525" t="s">
        <v>13</v>
      </c>
      <c r="G10525" s="1">
        <v>13.6000003814697</v>
      </c>
      <c r="H10525">
        <v>1</v>
      </c>
      <c r="I10525" t="s">
        <v>14</v>
      </c>
      <c r="J10525" t="s">
        <v>36</v>
      </c>
      <c r="K10525">
        <f>VLOOKUP(J10525,'Prix unitaires'!B:D,3,FALSE)</f>
        <v>0</v>
      </c>
      <c r="L10525" s="11">
        <f t="shared" si="164"/>
        <v>0</v>
      </c>
    </row>
    <row r="10526" spans="1:12" x14ac:dyDescent="0.25">
      <c r="A10526">
        <v>400</v>
      </c>
      <c r="B10526" t="s">
        <v>26</v>
      </c>
      <c r="C10526">
        <v>156</v>
      </c>
      <c r="D10526" t="s">
        <v>11</v>
      </c>
      <c r="E10526" t="s">
        <v>35</v>
      </c>
      <c r="F10526" t="s">
        <v>13</v>
      </c>
      <c r="G10526" s="1">
        <v>13.689999580383301</v>
      </c>
      <c r="H10526">
        <v>1</v>
      </c>
      <c r="I10526" t="s">
        <v>14</v>
      </c>
      <c r="J10526" t="s">
        <v>36</v>
      </c>
      <c r="K10526">
        <f>VLOOKUP(J10526,'Prix unitaires'!B:D,3,FALSE)</f>
        <v>0</v>
      </c>
      <c r="L10526" s="11">
        <f t="shared" si="164"/>
        <v>0</v>
      </c>
    </row>
    <row r="10527" spans="1:12" x14ac:dyDescent="0.25">
      <c r="A10527">
        <v>400</v>
      </c>
      <c r="B10527" t="s">
        <v>26</v>
      </c>
      <c r="C10527">
        <v>157</v>
      </c>
      <c r="D10527" t="s">
        <v>11</v>
      </c>
      <c r="E10527" t="s">
        <v>35</v>
      </c>
      <c r="F10527" t="s">
        <v>13</v>
      </c>
      <c r="G10527" s="1">
        <v>13.6400003433228</v>
      </c>
      <c r="H10527">
        <v>1</v>
      </c>
      <c r="I10527" t="s">
        <v>14</v>
      </c>
      <c r="J10527" t="s">
        <v>36</v>
      </c>
      <c r="K10527">
        <f>VLOOKUP(J10527,'Prix unitaires'!B:D,3,FALSE)</f>
        <v>0</v>
      </c>
      <c r="L10527" s="11">
        <f t="shared" si="164"/>
        <v>0</v>
      </c>
    </row>
    <row r="10528" spans="1:12" x14ac:dyDescent="0.25">
      <c r="A10528">
        <v>400</v>
      </c>
      <c r="B10528" t="s">
        <v>26</v>
      </c>
      <c r="C10528">
        <v>158</v>
      </c>
      <c r="D10528" t="s">
        <v>11</v>
      </c>
      <c r="E10528" t="s">
        <v>35</v>
      </c>
      <c r="F10528" t="s">
        <v>13</v>
      </c>
      <c r="G10528" s="1">
        <v>17.159999847412099</v>
      </c>
      <c r="H10528">
        <v>1</v>
      </c>
      <c r="I10528" t="s">
        <v>14</v>
      </c>
      <c r="J10528" t="s">
        <v>36</v>
      </c>
      <c r="K10528">
        <f>VLOOKUP(J10528,'Prix unitaires'!B:D,3,FALSE)</f>
        <v>0</v>
      </c>
      <c r="L10528" s="11">
        <f t="shared" si="164"/>
        <v>0</v>
      </c>
    </row>
    <row r="10529" spans="1:12" x14ac:dyDescent="0.25">
      <c r="A10529">
        <v>400</v>
      </c>
      <c r="B10529" t="s">
        <v>26</v>
      </c>
      <c r="C10529">
        <v>159</v>
      </c>
      <c r="D10529" t="s">
        <v>11</v>
      </c>
      <c r="E10529" t="s">
        <v>35</v>
      </c>
      <c r="F10529" t="s">
        <v>13</v>
      </c>
      <c r="G10529" s="1">
        <v>23.7700004577637</v>
      </c>
      <c r="H10529">
        <v>1</v>
      </c>
      <c r="I10529" t="s">
        <v>14</v>
      </c>
      <c r="J10529" t="s">
        <v>36</v>
      </c>
      <c r="K10529">
        <f>VLOOKUP(J10529,'Prix unitaires'!B:D,3,FALSE)</f>
        <v>0</v>
      </c>
      <c r="L10529" s="11">
        <f t="shared" si="164"/>
        <v>0</v>
      </c>
    </row>
    <row r="10530" spans="1:12" x14ac:dyDescent="0.25">
      <c r="A10530">
        <v>400</v>
      </c>
      <c r="B10530" t="s">
        <v>26</v>
      </c>
      <c r="C10530">
        <v>162</v>
      </c>
      <c r="D10530" t="s">
        <v>11</v>
      </c>
      <c r="E10530" t="s">
        <v>35</v>
      </c>
      <c r="F10530" t="s">
        <v>13</v>
      </c>
      <c r="G10530" s="1">
        <v>12.449999809265099</v>
      </c>
      <c r="H10530">
        <v>1</v>
      </c>
      <c r="I10530" t="s">
        <v>14</v>
      </c>
      <c r="J10530" t="s">
        <v>36</v>
      </c>
      <c r="K10530">
        <f>VLOOKUP(J10530,'Prix unitaires'!B:D,3,FALSE)</f>
        <v>0</v>
      </c>
      <c r="L10530" s="11">
        <f t="shared" si="164"/>
        <v>0</v>
      </c>
    </row>
    <row r="10531" spans="1:12" x14ac:dyDescent="0.25">
      <c r="A10531">
        <v>400</v>
      </c>
      <c r="B10531" t="s">
        <v>26</v>
      </c>
      <c r="C10531">
        <v>164</v>
      </c>
      <c r="D10531" t="s">
        <v>11</v>
      </c>
      <c r="E10531" t="s">
        <v>35</v>
      </c>
      <c r="F10531" t="s">
        <v>13</v>
      </c>
      <c r="G10531" s="1">
        <v>33</v>
      </c>
      <c r="H10531">
        <v>1</v>
      </c>
      <c r="I10531" t="s">
        <v>14</v>
      </c>
      <c r="J10531" t="s">
        <v>36</v>
      </c>
      <c r="K10531">
        <f>VLOOKUP(J10531,'Prix unitaires'!B:D,3,FALSE)</f>
        <v>0</v>
      </c>
      <c r="L10531" s="11">
        <f t="shared" si="164"/>
        <v>0</v>
      </c>
    </row>
    <row r="10532" spans="1:12" x14ac:dyDescent="0.25">
      <c r="A10532">
        <v>400</v>
      </c>
      <c r="B10532" t="s">
        <v>144</v>
      </c>
      <c r="C10532">
        <v>201</v>
      </c>
      <c r="D10532" t="s">
        <v>11</v>
      </c>
      <c r="E10532" t="s">
        <v>35</v>
      </c>
      <c r="F10532" t="s">
        <v>13</v>
      </c>
      <c r="G10532" s="1">
        <v>58.409999847412102</v>
      </c>
      <c r="H10532">
        <v>1</v>
      </c>
      <c r="I10532" t="s">
        <v>14</v>
      </c>
      <c r="J10532" t="s">
        <v>36</v>
      </c>
      <c r="K10532">
        <f>VLOOKUP(J10532,'Prix unitaires'!B:D,3,FALSE)</f>
        <v>0</v>
      </c>
      <c r="L10532" s="11">
        <f t="shared" si="164"/>
        <v>0</v>
      </c>
    </row>
    <row r="10533" spans="1:12" x14ac:dyDescent="0.25">
      <c r="A10533">
        <v>400</v>
      </c>
      <c r="B10533" t="s">
        <v>144</v>
      </c>
      <c r="C10533" t="s">
        <v>161</v>
      </c>
      <c r="D10533" t="s">
        <v>11</v>
      </c>
      <c r="E10533" t="s">
        <v>167</v>
      </c>
      <c r="F10533" t="s">
        <v>13</v>
      </c>
      <c r="G10533" s="1">
        <v>0</v>
      </c>
      <c r="H10533">
        <v>1</v>
      </c>
      <c r="I10533" t="s">
        <v>14</v>
      </c>
      <c r="J10533" t="s">
        <v>168</v>
      </c>
      <c r="K10533">
        <f>VLOOKUP(J10533,'Prix unitaires'!B:D,3,FALSE)</f>
        <v>0</v>
      </c>
      <c r="L10533" s="11">
        <f t="shared" si="164"/>
        <v>0</v>
      </c>
    </row>
    <row r="10534" spans="1:12" x14ac:dyDescent="0.25">
      <c r="A10534">
        <v>400</v>
      </c>
      <c r="B10534" t="s">
        <v>412</v>
      </c>
      <c r="C10534">
        <v>305</v>
      </c>
      <c r="D10534">
        <v>-1</v>
      </c>
      <c r="E10534" t="s">
        <v>167</v>
      </c>
      <c r="F10534" t="s">
        <v>13</v>
      </c>
      <c r="G10534" s="1">
        <v>0</v>
      </c>
      <c r="H10534">
        <v>1</v>
      </c>
      <c r="I10534" t="s">
        <v>14</v>
      </c>
      <c r="J10534" t="s">
        <v>274</v>
      </c>
      <c r="K10534">
        <f>VLOOKUP(J10534,'Prix unitaires'!B:D,3,FALSE)</f>
        <v>0</v>
      </c>
      <c r="L10534" s="11">
        <f t="shared" si="164"/>
        <v>0</v>
      </c>
    </row>
    <row r="10535" spans="1:12" x14ac:dyDescent="0.25">
      <c r="A10535">
        <v>400</v>
      </c>
      <c r="B10535" t="s">
        <v>10</v>
      </c>
      <c r="C10535">
        <v>73</v>
      </c>
      <c r="D10535" t="s">
        <v>11</v>
      </c>
      <c r="E10535" t="s">
        <v>35</v>
      </c>
      <c r="F10535" t="s">
        <v>13</v>
      </c>
      <c r="G10535" s="1">
        <v>17.209999084472699</v>
      </c>
      <c r="H10535">
        <v>1</v>
      </c>
      <c r="I10535" t="s">
        <v>14</v>
      </c>
      <c r="J10535" t="s">
        <v>36</v>
      </c>
      <c r="K10535">
        <f>VLOOKUP(J10535,'Prix unitaires'!B:D,3,FALSE)</f>
        <v>0</v>
      </c>
      <c r="L10535" s="11">
        <f t="shared" si="164"/>
        <v>0</v>
      </c>
    </row>
    <row r="10536" spans="1:12" x14ac:dyDescent="0.25">
      <c r="A10536">
        <v>400</v>
      </c>
      <c r="B10536" t="s">
        <v>10</v>
      </c>
      <c r="C10536">
        <v>74</v>
      </c>
      <c r="D10536" t="s">
        <v>11</v>
      </c>
      <c r="E10536" t="s">
        <v>35</v>
      </c>
      <c r="F10536" t="s">
        <v>13</v>
      </c>
      <c r="G10536" s="1">
        <v>13.7299995422363</v>
      </c>
      <c r="H10536">
        <v>1</v>
      </c>
      <c r="I10536" t="s">
        <v>14</v>
      </c>
      <c r="J10536" t="s">
        <v>36</v>
      </c>
      <c r="K10536">
        <f>VLOOKUP(J10536,'Prix unitaires'!B:D,3,FALSE)</f>
        <v>0</v>
      </c>
      <c r="L10536" s="11">
        <f t="shared" si="164"/>
        <v>0</v>
      </c>
    </row>
    <row r="10537" spans="1:12" x14ac:dyDescent="0.25">
      <c r="A10537">
        <v>400</v>
      </c>
      <c r="B10537" t="s">
        <v>10</v>
      </c>
      <c r="C10537">
        <v>75</v>
      </c>
      <c r="D10537" t="s">
        <v>11</v>
      </c>
      <c r="E10537" t="s">
        <v>35</v>
      </c>
      <c r="F10537" t="s">
        <v>13</v>
      </c>
      <c r="G10537" s="1">
        <v>13.710000038146999</v>
      </c>
      <c r="H10537">
        <v>1</v>
      </c>
      <c r="I10537" t="s">
        <v>14</v>
      </c>
      <c r="J10537" t="s">
        <v>36</v>
      </c>
      <c r="K10537">
        <f>VLOOKUP(J10537,'Prix unitaires'!B:D,3,FALSE)</f>
        <v>0</v>
      </c>
      <c r="L10537" s="11">
        <f t="shared" si="164"/>
        <v>0</v>
      </c>
    </row>
    <row r="10538" spans="1:12" x14ac:dyDescent="0.25">
      <c r="A10538">
        <v>400</v>
      </c>
      <c r="B10538" t="s">
        <v>10</v>
      </c>
      <c r="C10538">
        <v>76</v>
      </c>
      <c r="D10538" t="s">
        <v>11</v>
      </c>
      <c r="E10538" t="s">
        <v>35</v>
      </c>
      <c r="F10538" t="s">
        <v>13</v>
      </c>
      <c r="G10538" s="1">
        <v>13.7200002670288</v>
      </c>
      <c r="H10538">
        <v>1</v>
      </c>
      <c r="I10538" t="s">
        <v>14</v>
      </c>
      <c r="J10538" t="s">
        <v>36</v>
      </c>
      <c r="K10538">
        <f>VLOOKUP(J10538,'Prix unitaires'!B:D,3,FALSE)</f>
        <v>0</v>
      </c>
      <c r="L10538" s="11">
        <f t="shared" si="164"/>
        <v>0</v>
      </c>
    </row>
    <row r="10539" spans="1:12" x14ac:dyDescent="0.25">
      <c r="A10539">
        <v>400</v>
      </c>
      <c r="B10539" t="s">
        <v>10</v>
      </c>
      <c r="C10539">
        <v>77</v>
      </c>
      <c r="D10539" t="s">
        <v>11</v>
      </c>
      <c r="E10539" t="s">
        <v>35</v>
      </c>
      <c r="F10539" t="s">
        <v>13</v>
      </c>
      <c r="G10539" s="1">
        <v>36.720001220703097</v>
      </c>
      <c r="H10539">
        <v>1</v>
      </c>
      <c r="I10539" t="s">
        <v>14</v>
      </c>
      <c r="J10539" t="s">
        <v>36</v>
      </c>
      <c r="K10539">
        <f>VLOOKUP(J10539,'Prix unitaires'!B:D,3,FALSE)</f>
        <v>0</v>
      </c>
      <c r="L10539" s="11">
        <f t="shared" si="164"/>
        <v>0</v>
      </c>
    </row>
    <row r="10540" spans="1:12" x14ac:dyDescent="0.25">
      <c r="A10540">
        <v>401</v>
      </c>
      <c r="B10540" t="s">
        <v>10</v>
      </c>
      <c r="C10540" t="s">
        <v>244</v>
      </c>
      <c r="D10540" t="s">
        <v>11</v>
      </c>
      <c r="E10540" t="s">
        <v>165</v>
      </c>
      <c r="F10540" t="s">
        <v>13</v>
      </c>
      <c r="G10540" s="1">
        <v>16.719999313354499</v>
      </c>
      <c r="H10540">
        <v>1</v>
      </c>
      <c r="I10540" t="s">
        <v>14</v>
      </c>
      <c r="J10540" t="s">
        <v>166</v>
      </c>
      <c r="K10540">
        <f>VLOOKUP(J10540,'Prix unitaires'!B:D,3,FALSE)</f>
        <v>0</v>
      </c>
      <c r="L10540" s="11">
        <f t="shared" si="164"/>
        <v>0</v>
      </c>
    </row>
    <row r="10541" spans="1:12" x14ac:dyDescent="0.25">
      <c r="A10541">
        <v>401</v>
      </c>
      <c r="B10541" t="s">
        <v>10</v>
      </c>
      <c r="C10541">
        <v>5</v>
      </c>
      <c r="D10541" t="s">
        <v>11</v>
      </c>
      <c r="E10541" t="s">
        <v>35</v>
      </c>
      <c r="F10541" t="s">
        <v>13</v>
      </c>
      <c r="G10541" s="1">
        <v>21.850000381469702</v>
      </c>
      <c r="H10541">
        <v>1</v>
      </c>
      <c r="I10541" t="s">
        <v>14</v>
      </c>
      <c r="J10541" t="s">
        <v>36</v>
      </c>
      <c r="K10541">
        <f>VLOOKUP(J10541,'Prix unitaires'!B:D,3,FALSE)</f>
        <v>0</v>
      </c>
      <c r="L10541" s="11">
        <f t="shared" si="164"/>
        <v>0</v>
      </c>
    </row>
    <row r="10542" spans="1:12" x14ac:dyDescent="0.25">
      <c r="A10542">
        <v>401</v>
      </c>
      <c r="B10542" t="s">
        <v>10</v>
      </c>
      <c r="C10542" t="s">
        <v>64</v>
      </c>
      <c r="D10542" t="s">
        <v>11</v>
      </c>
      <c r="E10542" t="s">
        <v>165</v>
      </c>
      <c r="F10542" t="s">
        <v>13</v>
      </c>
      <c r="G10542" s="1">
        <v>9.6800003051758008</v>
      </c>
      <c r="H10542">
        <v>1</v>
      </c>
      <c r="I10542" t="s">
        <v>14</v>
      </c>
      <c r="J10542" t="s">
        <v>166</v>
      </c>
      <c r="K10542">
        <f>VLOOKUP(J10542,'Prix unitaires'!B:D,3,FALSE)</f>
        <v>0</v>
      </c>
      <c r="L10542" s="11">
        <f t="shared" si="164"/>
        <v>0</v>
      </c>
    </row>
    <row r="10543" spans="1:12" x14ac:dyDescent="0.25">
      <c r="A10543">
        <v>401</v>
      </c>
      <c r="B10543" t="s">
        <v>10</v>
      </c>
      <c r="C10543">
        <v>7</v>
      </c>
      <c r="D10543" t="s">
        <v>11</v>
      </c>
      <c r="E10543" t="s">
        <v>165</v>
      </c>
      <c r="F10543" t="s">
        <v>13</v>
      </c>
      <c r="G10543" s="1">
        <v>7.03999996185303</v>
      </c>
      <c r="H10543">
        <v>1</v>
      </c>
      <c r="I10543" t="s">
        <v>14</v>
      </c>
      <c r="J10543" t="s">
        <v>166</v>
      </c>
      <c r="K10543">
        <f>VLOOKUP(J10543,'Prix unitaires'!B:D,3,FALSE)</f>
        <v>0</v>
      </c>
      <c r="L10543" s="11">
        <f t="shared" si="164"/>
        <v>0</v>
      </c>
    </row>
    <row r="10544" spans="1:12" x14ac:dyDescent="0.25">
      <c r="A10544">
        <v>401</v>
      </c>
      <c r="B10544" t="s">
        <v>10</v>
      </c>
      <c r="C10544">
        <v>8</v>
      </c>
      <c r="D10544" t="s">
        <v>11</v>
      </c>
      <c r="E10544" t="s">
        <v>165</v>
      </c>
      <c r="F10544" t="s">
        <v>13</v>
      </c>
      <c r="G10544" s="1">
        <v>2.6400001049041699</v>
      </c>
      <c r="H10544">
        <v>1</v>
      </c>
      <c r="I10544" t="s">
        <v>14</v>
      </c>
      <c r="J10544" t="s">
        <v>166</v>
      </c>
      <c r="K10544">
        <f>VLOOKUP(J10544,'Prix unitaires'!B:D,3,FALSE)</f>
        <v>0</v>
      </c>
      <c r="L10544" s="11">
        <f t="shared" si="164"/>
        <v>0</v>
      </c>
    </row>
    <row r="10545" spans="1:12" x14ac:dyDescent="0.25">
      <c r="A10545">
        <v>401</v>
      </c>
      <c r="B10545" t="s">
        <v>10</v>
      </c>
      <c r="C10545" t="s">
        <v>187</v>
      </c>
      <c r="D10545" t="s">
        <v>11</v>
      </c>
      <c r="E10545" t="s">
        <v>35</v>
      </c>
      <c r="F10545" t="s">
        <v>13</v>
      </c>
      <c r="G10545" s="1">
        <v>19.549999237060501</v>
      </c>
      <c r="H10545">
        <v>1</v>
      </c>
      <c r="I10545" t="s">
        <v>14</v>
      </c>
      <c r="J10545" t="s">
        <v>36</v>
      </c>
      <c r="K10545">
        <f>VLOOKUP(J10545,'Prix unitaires'!B:D,3,FALSE)</f>
        <v>0</v>
      </c>
      <c r="L10545" s="11">
        <f t="shared" si="164"/>
        <v>0</v>
      </c>
    </row>
    <row r="10546" spans="1:12" x14ac:dyDescent="0.25">
      <c r="A10546">
        <v>401</v>
      </c>
      <c r="B10546" t="s">
        <v>10</v>
      </c>
      <c r="C10546">
        <v>14</v>
      </c>
      <c r="D10546" t="s">
        <v>11</v>
      </c>
      <c r="E10546" t="s">
        <v>35</v>
      </c>
      <c r="F10546" t="s">
        <v>13</v>
      </c>
      <c r="G10546" s="1">
        <v>15.1499996185303</v>
      </c>
      <c r="H10546">
        <v>1</v>
      </c>
      <c r="I10546" t="s">
        <v>14</v>
      </c>
      <c r="J10546" t="s">
        <v>36</v>
      </c>
      <c r="K10546">
        <f>VLOOKUP(J10546,'Prix unitaires'!B:D,3,FALSE)</f>
        <v>0</v>
      </c>
      <c r="L10546" s="11">
        <f t="shared" si="164"/>
        <v>0</v>
      </c>
    </row>
    <row r="10547" spans="1:12" x14ac:dyDescent="0.25">
      <c r="A10547">
        <v>401</v>
      </c>
      <c r="B10547" t="s">
        <v>10</v>
      </c>
      <c r="C10547" t="s">
        <v>89</v>
      </c>
      <c r="D10547" t="s">
        <v>11</v>
      </c>
      <c r="E10547" t="s">
        <v>165</v>
      </c>
      <c r="F10547" t="s">
        <v>13</v>
      </c>
      <c r="G10547" s="1">
        <v>0.85000002384185802</v>
      </c>
      <c r="H10547">
        <v>1</v>
      </c>
      <c r="I10547" t="s">
        <v>14</v>
      </c>
      <c r="J10547" t="s">
        <v>166</v>
      </c>
      <c r="K10547">
        <f>VLOOKUP(J10547,'Prix unitaires'!B:D,3,FALSE)</f>
        <v>0</v>
      </c>
      <c r="L10547" s="11">
        <f t="shared" si="164"/>
        <v>0</v>
      </c>
    </row>
    <row r="10548" spans="1:12" x14ac:dyDescent="0.25">
      <c r="A10548">
        <v>401</v>
      </c>
      <c r="B10548" t="s">
        <v>10</v>
      </c>
      <c r="C10548" t="s">
        <v>94</v>
      </c>
      <c r="D10548" t="s">
        <v>11</v>
      </c>
      <c r="E10548" t="s">
        <v>165</v>
      </c>
      <c r="F10548" t="s">
        <v>13</v>
      </c>
      <c r="G10548" s="1">
        <v>5.0999999046325701</v>
      </c>
      <c r="H10548">
        <v>1</v>
      </c>
      <c r="I10548" t="s">
        <v>14</v>
      </c>
      <c r="J10548" t="s">
        <v>166</v>
      </c>
      <c r="K10548">
        <f>VLOOKUP(J10548,'Prix unitaires'!B:D,3,FALSE)</f>
        <v>0</v>
      </c>
      <c r="L10548" s="11">
        <f t="shared" si="164"/>
        <v>0</v>
      </c>
    </row>
    <row r="10549" spans="1:12" x14ac:dyDescent="0.25">
      <c r="A10549">
        <v>401</v>
      </c>
      <c r="B10549" t="s">
        <v>10</v>
      </c>
      <c r="C10549">
        <v>15</v>
      </c>
      <c r="D10549" t="s">
        <v>11</v>
      </c>
      <c r="E10549" t="s">
        <v>165</v>
      </c>
      <c r="F10549" t="s">
        <v>13</v>
      </c>
      <c r="G10549" s="1">
        <v>3.4000000953674299</v>
      </c>
      <c r="H10549">
        <v>1</v>
      </c>
      <c r="I10549" t="s">
        <v>14</v>
      </c>
      <c r="J10549" t="s">
        <v>166</v>
      </c>
      <c r="K10549">
        <f>VLOOKUP(J10549,'Prix unitaires'!B:D,3,FALSE)</f>
        <v>0</v>
      </c>
      <c r="L10549" s="11">
        <f t="shared" si="164"/>
        <v>0</v>
      </c>
    </row>
    <row r="10550" spans="1:12" x14ac:dyDescent="0.25">
      <c r="A10550">
        <v>401</v>
      </c>
      <c r="B10550" t="s">
        <v>10</v>
      </c>
      <c r="C10550">
        <v>16</v>
      </c>
      <c r="D10550" t="s">
        <v>11</v>
      </c>
      <c r="E10550" t="s">
        <v>35</v>
      </c>
      <c r="F10550" t="s">
        <v>13</v>
      </c>
      <c r="G10550" s="1">
        <v>9.1899995803833008</v>
      </c>
      <c r="H10550">
        <v>1</v>
      </c>
      <c r="I10550" t="s">
        <v>14</v>
      </c>
      <c r="J10550" t="s">
        <v>36</v>
      </c>
      <c r="K10550">
        <f>VLOOKUP(J10550,'Prix unitaires'!B:D,3,FALSE)</f>
        <v>0</v>
      </c>
      <c r="L10550" s="11">
        <f t="shared" si="164"/>
        <v>0</v>
      </c>
    </row>
    <row r="10551" spans="1:12" x14ac:dyDescent="0.25">
      <c r="A10551">
        <v>401</v>
      </c>
      <c r="B10551" t="s">
        <v>10</v>
      </c>
      <c r="C10551" t="s">
        <v>106</v>
      </c>
      <c r="D10551" t="s">
        <v>11</v>
      </c>
      <c r="E10551" t="s">
        <v>35</v>
      </c>
      <c r="F10551" t="s">
        <v>13</v>
      </c>
      <c r="G10551" s="1">
        <v>8.9399995803833008</v>
      </c>
      <c r="H10551">
        <v>1</v>
      </c>
      <c r="I10551" t="s">
        <v>14</v>
      </c>
      <c r="J10551" t="s">
        <v>36</v>
      </c>
      <c r="K10551">
        <f>VLOOKUP(J10551,'Prix unitaires'!B:D,3,FALSE)</f>
        <v>0</v>
      </c>
      <c r="L10551" s="11">
        <f t="shared" si="164"/>
        <v>0</v>
      </c>
    </row>
    <row r="10552" spans="1:12" x14ac:dyDescent="0.25">
      <c r="A10552">
        <v>401</v>
      </c>
      <c r="B10552" t="s">
        <v>10</v>
      </c>
      <c r="C10552">
        <v>17</v>
      </c>
      <c r="D10552" t="s">
        <v>11</v>
      </c>
      <c r="E10552" t="s">
        <v>35</v>
      </c>
      <c r="F10552" t="s">
        <v>13</v>
      </c>
      <c r="G10552" s="1">
        <v>13.819999694824199</v>
      </c>
      <c r="H10552">
        <v>1</v>
      </c>
      <c r="I10552" t="s">
        <v>14</v>
      </c>
      <c r="J10552" t="s">
        <v>36</v>
      </c>
      <c r="K10552">
        <f>VLOOKUP(J10552,'Prix unitaires'!B:D,3,FALSE)</f>
        <v>0</v>
      </c>
      <c r="L10552" s="11">
        <f t="shared" si="164"/>
        <v>0</v>
      </c>
    </row>
    <row r="10553" spans="1:12" x14ac:dyDescent="0.25">
      <c r="A10553">
        <v>401</v>
      </c>
      <c r="B10553" t="s">
        <v>10</v>
      </c>
      <c r="C10553">
        <v>18</v>
      </c>
      <c r="D10553" t="s">
        <v>11</v>
      </c>
      <c r="E10553" t="s">
        <v>35</v>
      </c>
      <c r="F10553" t="s">
        <v>13</v>
      </c>
      <c r="G10553" s="1">
        <v>13.8699998855591</v>
      </c>
      <c r="H10553">
        <v>1</v>
      </c>
      <c r="I10553" t="s">
        <v>14</v>
      </c>
      <c r="J10553" t="s">
        <v>36</v>
      </c>
      <c r="K10553">
        <f>VLOOKUP(J10553,'Prix unitaires'!B:D,3,FALSE)</f>
        <v>0</v>
      </c>
      <c r="L10553" s="11">
        <f t="shared" si="164"/>
        <v>0</v>
      </c>
    </row>
    <row r="10554" spans="1:12" x14ac:dyDescent="0.25">
      <c r="A10554">
        <v>401</v>
      </c>
      <c r="B10554" t="s">
        <v>10</v>
      </c>
      <c r="C10554">
        <v>19</v>
      </c>
      <c r="D10554" t="s">
        <v>11</v>
      </c>
      <c r="E10554" t="s">
        <v>35</v>
      </c>
      <c r="F10554" t="s">
        <v>13</v>
      </c>
      <c r="G10554" s="1">
        <v>19.709999084472699</v>
      </c>
      <c r="H10554">
        <v>1</v>
      </c>
      <c r="I10554" t="s">
        <v>14</v>
      </c>
      <c r="J10554" t="s">
        <v>36</v>
      </c>
      <c r="K10554">
        <f>VLOOKUP(J10554,'Prix unitaires'!B:D,3,FALSE)</f>
        <v>0</v>
      </c>
      <c r="L10554" s="11">
        <f t="shared" si="164"/>
        <v>0</v>
      </c>
    </row>
    <row r="10555" spans="1:12" x14ac:dyDescent="0.25">
      <c r="A10555">
        <v>401</v>
      </c>
      <c r="B10555" t="s">
        <v>10</v>
      </c>
      <c r="C10555">
        <v>21</v>
      </c>
      <c r="D10555" t="s">
        <v>11</v>
      </c>
      <c r="E10555" t="s">
        <v>35</v>
      </c>
      <c r="F10555" t="s">
        <v>13</v>
      </c>
      <c r="G10555" s="1">
        <v>10.170000076293899</v>
      </c>
      <c r="H10555">
        <v>1</v>
      </c>
      <c r="I10555" t="s">
        <v>14</v>
      </c>
      <c r="J10555" t="s">
        <v>36</v>
      </c>
      <c r="K10555">
        <f>VLOOKUP(J10555,'Prix unitaires'!B:D,3,FALSE)</f>
        <v>0</v>
      </c>
      <c r="L10555" s="11">
        <f t="shared" si="164"/>
        <v>0</v>
      </c>
    </row>
    <row r="10556" spans="1:12" x14ac:dyDescent="0.25">
      <c r="A10556">
        <v>401</v>
      </c>
      <c r="B10556" t="s">
        <v>10</v>
      </c>
      <c r="C10556">
        <v>22</v>
      </c>
      <c r="D10556">
        <v>-1</v>
      </c>
      <c r="E10556" t="s">
        <v>35</v>
      </c>
      <c r="F10556" t="s">
        <v>13</v>
      </c>
      <c r="G10556" s="1">
        <v>25.870000839233398</v>
      </c>
      <c r="H10556">
        <v>1</v>
      </c>
      <c r="I10556" t="s">
        <v>14</v>
      </c>
      <c r="J10556" t="s">
        <v>119</v>
      </c>
      <c r="K10556">
        <f>VLOOKUP(J10556,'Prix unitaires'!B:D,3,FALSE)</f>
        <v>0</v>
      </c>
      <c r="L10556" s="11">
        <f t="shared" si="164"/>
        <v>0</v>
      </c>
    </row>
    <row r="10557" spans="1:12" x14ac:dyDescent="0.25">
      <c r="A10557">
        <v>401</v>
      </c>
      <c r="B10557" t="s">
        <v>10</v>
      </c>
      <c r="C10557">
        <v>25</v>
      </c>
      <c r="D10557" t="s">
        <v>11</v>
      </c>
      <c r="E10557" t="s">
        <v>35</v>
      </c>
      <c r="F10557" t="s">
        <v>13</v>
      </c>
      <c r="G10557" s="1">
        <v>9.8100004196166992</v>
      </c>
      <c r="H10557">
        <v>1</v>
      </c>
      <c r="I10557" t="s">
        <v>14</v>
      </c>
      <c r="J10557" t="s">
        <v>36</v>
      </c>
      <c r="K10557">
        <f>VLOOKUP(J10557,'Prix unitaires'!B:D,3,FALSE)</f>
        <v>0</v>
      </c>
      <c r="L10557" s="11">
        <f t="shared" si="164"/>
        <v>0</v>
      </c>
    </row>
    <row r="10558" spans="1:12" x14ac:dyDescent="0.25">
      <c r="A10558">
        <v>401</v>
      </c>
      <c r="B10558" t="s">
        <v>26</v>
      </c>
      <c r="C10558">
        <v>102</v>
      </c>
      <c r="D10558" t="s">
        <v>11</v>
      </c>
      <c r="E10558" t="s">
        <v>35</v>
      </c>
      <c r="F10558" t="s">
        <v>13</v>
      </c>
      <c r="G10558" s="1">
        <v>30.350000381469702</v>
      </c>
      <c r="H10558">
        <v>1</v>
      </c>
      <c r="I10558" t="s">
        <v>14</v>
      </c>
      <c r="J10558" t="s">
        <v>36</v>
      </c>
      <c r="K10558">
        <f>VLOOKUP(J10558,'Prix unitaires'!B:D,3,FALSE)</f>
        <v>0</v>
      </c>
      <c r="L10558" s="11">
        <f t="shared" si="164"/>
        <v>0</v>
      </c>
    </row>
    <row r="10559" spans="1:12" x14ac:dyDescent="0.25">
      <c r="A10559">
        <v>401</v>
      </c>
      <c r="B10559" t="s">
        <v>26</v>
      </c>
      <c r="C10559">
        <v>103</v>
      </c>
      <c r="D10559" t="s">
        <v>11</v>
      </c>
      <c r="E10559" t="s">
        <v>35</v>
      </c>
      <c r="F10559" t="s">
        <v>13</v>
      </c>
      <c r="G10559" s="1">
        <v>10.789999961853001</v>
      </c>
      <c r="H10559">
        <v>1</v>
      </c>
      <c r="I10559" t="s">
        <v>14</v>
      </c>
      <c r="J10559" t="s">
        <v>36</v>
      </c>
      <c r="K10559">
        <f>VLOOKUP(J10559,'Prix unitaires'!B:D,3,FALSE)</f>
        <v>0</v>
      </c>
      <c r="L10559" s="11">
        <f t="shared" si="164"/>
        <v>0</v>
      </c>
    </row>
    <row r="10560" spans="1:12" x14ac:dyDescent="0.25">
      <c r="A10560">
        <v>401</v>
      </c>
      <c r="B10560" t="s">
        <v>26</v>
      </c>
      <c r="C10560" t="s">
        <v>252</v>
      </c>
      <c r="D10560" t="s">
        <v>11</v>
      </c>
      <c r="E10560" t="s">
        <v>35</v>
      </c>
      <c r="F10560" t="s">
        <v>13</v>
      </c>
      <c r="G10560" s="1">
        <v>34.069999694824197</v>
      </c>
      <c r="H10560">
        <v>1</v>
      </c>
      <c r="I10560" t="s">
        <v>14</v>
      </c>
      <c r="J10560" t="s">
        <v>36</v>
      </c>
      <c r="K10560">
        <f>VLOOKUP(J10560,'Prix unitaires'!B:D,3,FALSE)</f>
        <v>0</v>
      </c>
      <c r="L10560" s="11">
        <f t="shared" si="164"/>
        <v>0</v>
      </c>
    </row>
    <row r="10561" spans="1:12" x14ac:dyDescent="0.25">
      <c r="A10561">
        <v>401</v>
      </c>
      <c r="B10561" t="s">
        <v>26</v>
      </c>
      <c r="C10561">
        <v>104</v>
      </c>
      <c r="D10561" t="s">
        <v>11</v>
      </c>
      <c r="E10561" t="s">
        <v>35</v>
      </c>
      <c r="F10561" t="s">
        <v>13</v>
      </c>
      <c r="G10561" s="1">
        <v>10.920000076293899</v>
      </c>
      <c r="H10561">
        <v>1</v>
      </c>
      <c r="I10561" t="s">
        <v>14</v>
      </c>
      <c r="J10561" t="s">
        <v>36</v>
      </c>
      <c r="K10561">
        <f>VLOOKUP(J10561,'Prix unitaires'!B:D,3,FALSE)</f>
        <v>0</v>
      </c>
      <c r="L10561" s="11">
        <f t="shared" si="164"/>
        <v>0</v>
      </c>
    </row>
    <row r="10562" spans="1:12" x14ac:dyDescent="0.25">
      <c r="A10562">
        <v>401</v>
      </c>
      <c r="B10562" t="s">
        <v>26</v>
      </c>
      <c r="C10562">
        <v>105</v>
      </c>
      <c r="D10562" t="s">
        <v>11</v>
      </c>
      <c r="E10562" t="s">
        <v>35</v>
      </c>
      <c r="F10562" t="s">
        <v>13</v>
      </c>
      <c r="G10562" s="1">
        <v>8.25</v>
      </c>
      <c r="H10562">
        <v>1</v>
      </c>
      <c r="I10562" t="s">
        <v>14</v>
      </c>
      <c r="J10562" t="s">
        <v>36</v>
      </c>
      <c r="K10562">
        <f>VLOOKUP(J10562,'Prix unitaires'!B:D,3,FALSE)</f>
        <v>0</v>
      </c>
      <c r="L10562" s="11">
        <f t="shared" si="164"/>
        <v>0</v>
      </c>
    </row>
    <row r="10563" spans="1:12" x14ac:dyDescent="0.25">
      <c r="A10563">
        <v>401</v>
      </c>
      <c r="B10563" t="s">
        <v>26</v>
      </c>
      <c r="C10563">
        <v>106</v>
      </c>
      <c r="D10563" t="s">
        <v>11</v>
      </c>
      <c r="E10563" t="s">
        <v>35</v>
      </c>
      <c r="F10563" t="s">
        <v>13</v>
      </c>
      <c r="G10563" s="1">
        <v>15.0100002288818</v>
      </c>
      <c r="H10563">
        <v>1</v>
      </c>
      <c r="I10563" t="s">
        <v>14</v>
      </c>
      <c r="J10563" t="s">
        <v>36</v>
      </c>
      <c r="K10563">
        <f>VLOOKUP(J10563,'Prix unitaires'!B:D,3,FALSE)</f>
        <v>0</v>
      </c>
      <c r="L10563" s="11">
        <f t="shared" ref="L10563:L10626" si="165">(G10563*H10563)*K10563</f>
        <v>0</v>
      </c>
    </row>
    <row r="10564" spans="1:12" x14ac:dyDescent="0.25">
      <c r="A10564">
        <v>401</v>
      </c>
      <c r="B10564" t="s">
        <v>26</v>
      </c>
      <c r="C10564">
        <v>107</v>
      </c>
      <c r="D10564" t="s">
        <v>11</v>
      </c>
      <c r="E10564" t="s">
        <v>35</v>
      </c>
      <c r="F10564" t="s">
        <v>13</v>
      </c>
      <c r="G10564" s="1">
        <v>15.25</v>
      </c>
      <c r="H10564">
        <v>1</v>
      </c>
      <c r="I10564" t="s">
        <v>14</v>
      </c>
      <c r="J10564" t="s">
        <v>36</v>
      </c>
      <c r="K10564">
        <f>VLOOKUP(J10564,'Prix unitaires'!B:D,3,FALSE)</f>
        <v>0</v>
      </c>
      <c r="L10564" s="11">
        <f t="shared" si="165"/>
        <v>0</v>
      </c>
    </row>
    <row r="10565" spans="1:12" x14ac:dyDescent="0.25">
      <c r="A10565">
        <v>401</v>
      </c>
      <c r="B10565" t="s">
        <v>26</v>
      </c>
      <c r="C10565">
        <v>108</v>
      </c>
      <c r="D10565" t="s">
        <v>11</v>
      </c>
      <c r="E10565" t="s">
        <v>35</v>
      </c>
      <c r="F10565" t="s">
        <v>13</v>
      </c>
      <c r="G10565" s="1">
        <v>34.330001831054702</v>
      </c>
      <c r="H10565">
        <v>1</v>
      </c>
      <c r="I10565" t="s">
        <v>14</v>
      </c>
      <c r="J10565" t="s">
        <v>36</v>
      </c>
      <c r="K10565">
        <f>VLOOKUP(J10565,'Prix unitaires'!B:D,3,FALSE)</f>
        <v>0</v>
      </c>
      <c r="L10565" s="11">
        <f t="shared" si="165"/>
        <v>0</v>
      </c>
    </row>
    <row r="10566" spans="1:12" x14ac:dyDescent="0.25">
      <c r="A10566">
        <v>401</v>
      </c>
      <c r="B10566" t="s">
        <v>26</v>
      </c>
      <c r="C10566">
        <v>110</v>
      </c>
      <c r="D10566" t="s">
        <v>11</v>
      </c>
      <c r="E10566" t="s">
        <v>35</v>
      </c>
      <c r="F10566" t="s">
        <v>13</v>
      </c>
      <c r="G10566" s="1">
        <v>6.21000003814697</v>
      </c>
      <c r="H10566">
        <v>1</v>
      </c>
      <c r="I10566" t="s">
        <v>14</v>
      </c>
      <c r="J10566" t="s">
        <v>36</v>
      </c>
      <c r="K10566">
        <f>VLOOKUP(J10566,'Prix unitaires'!B:D,3,FALSE)</f>
        <v>0</v>
      </c>
      <c r="L10566" s="11">
        <f t="shared" si="165"/>
        <v>0</v>
      </c>
    </row>
    <row r="10567" spans="1:12" x14ac:dyDescent="0.25">
      <c r="A10567">
        <v>401</v>
      </c>
      <c r="B10567" t="s">
        <v>26</v>
      </c>
      <c r="C10567">
        <v>111</v>
      </c>
      <c r="D10567" t="s">
        <v>11</v>
      </c>
      <c r="E10567" t="s">
        <v>35</v>
      </c>
      <c r="F10567" t="s">
        <v>13</v>
      </c>
      <c r="G10567" s="1">
        <v>10.560000419616699</v>
      </c>
      <c r="H10567">
        <v>1</v>
      </c>
      <c r="I10567" t="s">
        <v>14</v>
      </c>
      <c r="J10567" t="s">
        <v>36</v>
      </c>
      <c r="K10567">
        <f>VLOOKUP(J10567,'Prix unitaires'!B:D,3,FALSE)</f>
        <v>0</v>
      </c>
      <c r="L10567" s="11">
        <f t="shared" si="165"/>
        <v>0</v>
      </c>
    </row>
    <row r="10568" spans="1:12" x14ac:dyDescent="0.25">
      <c r="A10568">
        <v>406</v>
      </c>
      <c r="B10568" t="s">
        <v>10</v>
      </c>
      <c r="C10568">
        <v>1</v>
      </c>
      <c r="D10568" t="s">
        <v>11</v>
      </c>
      <c r="E10568" t="s">
        <v>35</v>
      </c>
      <c r="F10568" t="s">
        <v>13</v>
      </c>
      <c r="G10568" s="1">
        <v>6.1599998474121103</v>
      </c>
      <c r="H10568">
        <v>1</v>
      </c>
      <c r="I10568" t="s">
        <v>14</v>
      </c>
      <c r="J10568" t="s">
        <v>36</v>
      </c>
      <c r="K10568">
        <f>VLOOKUP(J10568,'Prix unitaires'!B:D,3,FALSE)</f>
        <v>0</v>
      </c>
      <c r="L10568" s="11">
        <f t="shared" si="165"/>
        <v>0</v>
      </c>
    </row>
    <row r="10569" spans="1:12" x14ac:dyDescent="0.25">
      <c r="A10569">
        <v>406</v>
      </c>
      <c r="B10569" t="s">
        <v>10</v>
      </c>
      <c r="C10569" t="s">
        <v>448</v>
      </c>
      <c r="D10569" t="s">
        <v>11</v>
      </c>
      <c r="E10569" t="s">
        <v>35</v>
      </c>
      <c r="F10569" t="s">
        <v>13</v>
      </c>
      <c r="G10569" s="1">
        <v>3.7599999904632599</v>
      </c>
      <c r="H10569">
        <v>1</v>
      </c>
      <c r="I10569" t="s">
        <v>14</v>
      </c>
      <c r="J10569" t="s">
        <v>36</v>
      </c>
      <c r="K10569">
        <f>VLOOKUP(J10569,'Prix unitaires'!B:D,3,FALSE)</f>
        <v>0</v>
      </c>
      <c r="L10569" s="11">
        <f t="shared" si="165"/>
        <v>0</v>
      </c>
    </row>
    <row r="10570" spans="1:12" x14ac:dyDescent="0.25">
      <c r="A10570">
        <v>401</v>
      </c>
      <c r="B10570" t="s">
        <v>26</v>
      </c>
      <c r="C10570">
        <v>112</v>
      </c>
      <c r="D10570" t="s">
        <v>11</v>
      </c>
      <c r="E10570" t="s">
        <v>35</v>
      </c>
      <c r="F10570" t="s">
        <v>13</v>
      </c>
      <c r="G10570" s="1">
        <v>13.5299997329712</v>
      </c>
      <c r="H10570">
        <v>1</v>
      </c>
      <c r="I10570" t="s">
        <v>14</v>
      </c>
      <c r="J10570" t="s">
        <v>36</v>
      </c>
      <c r="K10570">
        <f>VLOOKUP(J10570,'Prix unitaires'!B:D,3,FALSE)</f>
        <v>0</v>
      </c>
      <c r="L10570" s="11">
        <f t="shared" si="165"/>
        <v>0</v>
      </c>
    </row>
    <row r="10571" spans="1:12" x14ac:dyDescent="0.25">
      <c r="A10571">
        <v>401</v>
      </c>
      <c r="B10571" t="s">
        <v>26</v>
      </c>
      <c r="C10571">
        <v>113</v>
      </c>
      <c r="D10571" t="s">
        <v>11</v>
      </c>
      <c r="E10571" t="s">
        <v>35</v>
      </c>
      <c r="F10571" t="s">
        <v>13</v>
      </c>
      <c r="G10571" s="1">
        <v>6.28999996185303</v>
      </c>
      <c r="H10571">
        <v>1</v>
      </c>
      <c r="I10571" t="s">
        <v>14</v>
      </c>
      <c r="J10571" t="s">
        <v>36</v>
      </c>
      <c r="K10571">
        <f>VLOOKUP(J10571,'Prix unitaires'!B:D,3,FALSE)</f>
        <v>0</v>
      </c>
      <c r="L10571" s="11">
        <f t="shared" si="165"/>
        <v>0</v>
      </c>
    </row>
    <row r="10572" spans="1:12" x14ac:dyDescent="0.25">
      <c r="A10572">
        <v>401</v>
      </c>
      <c r="B10572" t="s">
        <v>26</v>
      </c>
      <c r="C10572" t="s">
        <v>34</v>
      </c>
      <c r="D10572" t="s">
        <v>11</v>
      </c>
      <c r="E10572" t="s">
        <v>35</v>
      </c>
      <c r="F10572" t="s">
        <v>13</v>
      </c>
      <c r="G10572" s="1">
        <v>4.71000003814697</v>
      </c>
      <c r="H10572">
        <v>1</v>
      </c>
      <c r="I10572" t="s">
        <v>14</v>
      </c>
      <c r="J10572" t="s">
        <v>36</v>
      </c>
      <c r="K10572">
        <f>VLOOKUP(J10572,'Prix unitaires'!B:D,3,FALSE)</f>
        <v>0</v>
      </c>
      <c r="L10572" s="11">
        <f t="shared" si="165"/>
        <v>0</v>
      </c>
    </row>
    <row r="10573" spans="1:12" x14ac:dyDescent="0.25">
      <c r="A10573">
        <v>401</v>
      </c>
      <c r="B10573" t="s">
        <v>26</v>
      </c>
      <c r="C10573">
        <v>114</v>
      </c>
      <c r="D10573" t="s">
        <v>11</v>
      </c>
      <c r="E10573" t="s">
        <v>35</v>
      </c>
      <c r="F10573" t="s">
        <v>13</v>
      </c>
      <c r="G10573" s="1">
        <v>10.079999923706101</v>
      </c>
      <c r="H10573">
        <v>1</v>
      </c>
      <c r="I10573" t="s">
        <v>14</v>
      </c>
      <c r="J10573" t="s">
        <v>36</v>
      </c>
      <c r="K10573">
        <f>VLOOKUP(J10573,'Prix unitaires'!B:D,3,FALSE)</f>
        <v>0</v>
      </c>
      <c r="L10573" s="11">
        <f t="shared" si="165"/>
        <v>0</v>
      </c>
    </row>
    <row r="10574" spans="1:12" x14ac:dyDescent="0.25">
      <c r="A10574">
        <v>401</v>
      </c>
      <c r="B10574" t="s">
        <v>26</v>
      </c>
      <c r="C10574">
        <v>115</v>
      </c>
      <c r="D10574" t="s">
        <v>11</v>
      </c>
      <c r="E10574" t="s">
        <v>35</v>
      </c>
      <c r="F10574" t="s">
        <v>13</v>
      </c>
      <c r="G10574" s="1">
        <v>49.7700004577637</v>
      </c>
      <c r="H10574">
        <v>1</v>
      </c>
      <c r="I10574" t="s">
        <v>14</v>
      </c>
      <c r="J10574" t="s">
        <v>36</v>
      </c>
      <c r="K10574">
        <f>VLOOKUP(J10574,'Prix unitaires'!B:D,3,FALSE)</f>
        <v>0</v>
      </c>
      <c r="L10574" s="11">
        <f t="shared" si="165"/>
        <v>0</v>
      </c>
    </row>
    <row r="10575" spans="1:12" x14ac:dyDescent="0.25">
      <c r="A10575">
        <v>401</v>
      </c>
      <c r="B10575" t="s">
        <v>26</v>
      </c>
      <c r="C10575">
        <v>118</v>
      </c>
      <c r="D10575" t="s">
        <v>11</v>
      </c>
      <c r="E10575" t="s">
        <v>35</v>
      </c>
      <c r="F10575" t="s">
        <v>13</v>
      </c>
      <c r="G10575" s="1">
        <v>16.069999694824201</v>
      </c>
      <c r="H10575">
        <v>1</v>
      </c>
      <c r="I10575" t="s">
        <v>14</v>
      </c>
      <c r="J10575" t="s">
        <v>36</v>
      </c>
      <c r="K10575">
        <f>VLOOKUP(J10575,'Prix unitaires'!B:D,3,FALSE)</f>
        <v>0</v>
      </c>
      <c r="L10575" s="11">
        <f t="shared" si="165"/>
        <v>0</v>
      </c>
    </row>
    <row r="10576" spans="1:12" x14ac:dyDescent="0.25">
      <c r="A10576">
        <v>401</v>
      </c>
      <c r="B10576" t="s">
        <v>144</v>
      </c>
      <c r="C10576">
        <v>201</v>
      </c>
      <c r="D10576" t="s">
        <v>11</v>
      </c>
      <c r="E10576" t="s">
        <v>167</v>
      </c>
      <c r="F10576" t="s">
        <v>13</v>
      </c>
      <c r="G10576" s="1">
        <v>5.7199997901916504</v>
      </c>
      <c r="H10576">
        <v>1</v>
      </c>
      <c r="I10576" t="s">
        <v>14</v>
      </c>
      <c r="J10576" t="s">
        <v>168</v>
      </c>
      <c r="K10576">
        <f>VLOOKUP(J10576,'Prix unitaires'!B:D,3,FALSE)</f>
        <v>0</v>
      </c>
      <c r="L10576" s="11">
        <f t="shared" si="165"/>
        <v>0</v>
      </c>
    </row>
    <row r="10577" spans="1:12" x14ac:dyDescent="0.25">
      <c r="A10577">
        <v>401</v>
      </c>
      <c r="B10577" t="s">
        <v>144</v>
      </c>
      <c r="C10577">
        <v>202</v>
      </c>
      <c r="D10577" t="s">
        <v>11</v>
      </c>
      <c r="E10577" t="s">
        <v>35</v>
      </c>
      <c r="F10577" t="s">
        <v>13</v>
      </c>
      <c r="G10577" s="1">
        <v>22</v>
      </c>
      <c r="H10577">
        <v>1</v>
      </c>
      <c r="I10577" t="s">
        <v>14</v>
      </c>
      <c r="J10577" t="s">
        <v>36</v>
      </c>
      <c r="K10577">
        <f>VLOOKUP(J10577,'Prix unitaires'!B:D,3,FALSE)</f>
        <v>0</v>
      </c>
      <c r="L10577" s="11">
        <f t="shared" si="165"/>
        <v>0</v>
      </c>
    </row>
    <row r="10578" spans="1:12" x14ac:dyDescent="0.25">
      <c r="A10578">
        <v>401</v>
      </c>
      <c r="B10578" t="s">
        <v>144</v>
      </c>
      <c r="C10578">
        <v>203</v>
      </c>
      <c r="D10578" t="s">
        <v>11</v>
      </c>
      <c r="E10578" t="s">
        <v>35</v>
      </c>
      <c r="F10578" t="s">
        <v>13</v>
      </c>
      <c r="G10578" s="1">
        <v>6.1500000953674299</v>
      </c>
      <c r="H10578">
        <v>1</v>
      </c>
      <c r="I10578" t="s">
        <v>14</v>
      </c>
      <c r="J10578" t="s">
        <v>36</v>
      </c>
      <c r="K10578">
        <f>VLOOKUP(J10578,'Prix unitaires'!B:D,3,FALSE)</f>
        <v>0</v>
      </c>
      <c r="L10578" s="11">
        <f t="shared" si="165"/>
        <v>0</v>
      </c>
    </row>
    <row r="10579" spans="1:12" x14ac:dyDescent="0.25">
      <c r="A10579">
        <v>401</v>
      </c>
      <c r="B10579" t="s">
        <v>144</v>
      </c>
      <c r="C10579">
        <v>204</v>
      </c>
      <c r="D10579" t="s">
        <v>11</v>
      </c>
      <c r="E10579" t="s">
        <v>35</v>
      </c>
      <c r="F10579" t="s">
        <v>13</v>
      </c>
      <c r="G10579" s="1">
        <v>6.8400001525878897</v>
      </c>
      <c r="H10579">
        <v>1</v>
      </c>
      <c r="I10579" t="s">
        <v>14</v>
      </c>
      <c r="J10579" t="s">
        <v>36</v>
      </c>
      <c r="K10579">
        <f>VLOOKUP(J10579,'Prix unitaires'!B:D,3,FALSE)</f>
        <v>0</v>
      </c>
      <c r="L10579" s="11">
        <f t="shared" si="165"/>
        <v>0</v>
      </c>
    </row>
    <row r="10580" spans="1:12" x14ac:dyDescent="0.25">
      <c r="A10580">
        <v>401</v>
      </c>
      <c r="B10580" t="s">
        <v>144</v>
      </c>
      <c r="C10580">
        <v>205</v>
      </c>
      <c r="D10580" t="s">
        <v>11</v>
      </c>
      <c r="E10580" t="s">
        <v>35</v>
      </c>
      <c r="F10580" t="s">
        <v>13</v>
      </c>
      <c r="G10580" s="1">
        <v>21.430000305175799</v>
      </c>
      <c r="H10580">
        <v>1</v>
      </c>
      <c r="I10580" t="s">
        <v>14</v>
      </c>
      <c r="J10580" t="s">
        <v>36</v>
      </c>
      <c r="K10580">
        <f>VLOOKUP(J10580,'Prix unitaires'!B:D,3,FALSE)</f>
        <v>0</v>
      </c>
      <c r="L10580" s="11">
        <f t="shared" si="165"/>
        <v>0</v>
      </c>
    </row>
    <row r="10581" spans="1:12" x14ac:dyDescent="0.25">
      <c r="A10581">
        <v>401</v>
      </c>
      <c r="B10581" t="s">
        <v>144</v>
      </c>
      <c r="C10581">
        <v>206</v>
      </c>
      <c r="D10581" t="s">
        <v>11</v>
      </c>
      <c r="E10581" t="s">
        <v>35</v>
      </c>
      <c r="F10581" t="s">
        <v>13</v>
      </c>
      <c r="G10581" s="1">
        <v>14.1199998855591</v>
      </c>
      <c r="H10581">
        <v>1</v>
      </c>
      <c r="I10581" t="s">
        <v>14</v>
      </c>
      <c r="J10581" t="s">
        <v>36</v>
      </c>
      <c r="K10581">
        <f>VLOOKUP(J10581,'Prix unitaires'!B:D,3,FALSE)</f>
        <v>0</v>
      </c>
      <c r="L10581" s="11">
        <f t="shared" si="165"/>
        <v>0</v>
      </c>
    </row>
    <row r="10582" spans="1:12" x14ac:dyDescent="0.25">
      <c r="A10582">
        <v>401</v>
      </c>
      <c r="B10582" t="s">
        <v>144</v>
      </c>
      <c r="C10582">
        <v>207</v>
      </c>
      <c r="D10582" t="s">
        <v>11</v>
      </c>
      <c r="E10582" t="s">
        <v>35</v>
      </c>
      <c r="F10582" t="s">
        <v>13</v>
      </c>
      <c r="G10582" s="1">
        <v>10.550000190734901</v>
      </c>
      <c r="H10582">
        <v>1</v>
      </c>
      <c r="I10582" t="s">
        <v>14</v>
      </c>
      <c r="J10582" t="s">
        <v>36</v>
      </c>
      <c r="K10582">
        <f>VLOOKUP(J10582,'Prix unitaires'!B:D,3,FALSE)</f>
        <v>0</v>
      </c>
      <c r="L10582" s="11">
        <f t="shared" si="165"/>
        <v>0</v>
      </c>
    </row>
    <row r="10583" spans="1:12" x14ac:dyDescent="0.25">
      <c r="A10583">
        <v>401</v>
      </c>
      <c r="B10583" t="s">
        <v>144</v>
      </c>
      <c r="C10583">
        <v>208</v>
      </c>
      <c r="D10583" t="s">
        <v>11</v>
      </c>
      <c r="E10583" t="s">
        <v>35</v>
      </c>
      <c r="F10583" t="s">
        <v>13</v>
      </c>
      <c r="G10583" s="1">
        <v>20.840000152587901</v>
      </c>
      <c r="H10583">
        <v>1</v>
      </c>
      <c r="I10583" t="s">
        <v>14</v>
      </c>
      <c r="J10583" t="s">
        <v>36</v>
      </c>
      <c r="K10583">
        <f>VLOOKUP(J10583,'Prix unitaires'!B:D,3,FALSE)</f>
        <v>0</v>
      </c>
      <c r="L10583" s="11">
        <f t="shared" si="165"/>
        <v>0</v>
      </c>
    </row>
    <row r="10584" spans="1:12" x14ac:dyDescent="0.25">
      <c r="A10584">
        <v>401</v>
      </c>
      <c r="B10584" t="s">
        <v>144</v>
      </c>
      <c r="C10584">
        <v>209</v>
      </c>
      <c r="D10584" t="s">
        <v>11</v>
      </c>
      <c r="E10584" t="s">
        <v>35</v>
      </c>
      <c r="F10584" t="s">
        <v>13</v>
      </c>
      <c r="G10584" s="1">
        <v>10.050000190734901</v>
      </c>
      <c r="H10584">
        <v>1</v>
      </c>
      <c r="I10584" t="s">
        <v>14</v>
      </c>
      <c r="J10584" t="s">
        <v>36</v>
      </c>
      <c r="K10584">
        <f>VLOOKUP(J10584,'Prix unitaires'!B:D,3,FALSE)</f>
        <v>0</v>
      </c>
      <c r="L10584" s="11">
        <f t="shared" si="165"/>
        <v>0</v>
      </c>
    </row>
    <row r="10585" spans="1:12" x14ac:dyDescent="0.25">
      <c r="A10585">
        <v>401</v>
      </c>
      <c r="B10585" t="s">
        <v>144</v>
      </c>
      <c r="C10585">
        <v>210</v>
      </c>
      <c r="D10585" t="s">
        <v>11</v>
      </c>
      <c r="E10585" t="s">
        <v>35</v>
      </c>
      <c r="F10585" t="s">
        <v>13</v>
      </c>
      <c r="G10585" s="1">
        <v>10.1199998855591</v>
      </c>
      <c r="H10585">
        <v>1</v>
      </c>
      <c r="I10585" t="s">
        <v>14</v>
      </c>
      <c r="J10585" t="s">
        <v>36</v>
      </c>
      <c r="K10585">
        <f>VLOOKUP(J10585,'Prix unitaires'!B:D,3,FALSE)</f>
        <v>0</v>
      </c>
      <c r="L10585" s="11">
        <f t="shared" si="165"/>
        <v>0</v>
      </c>
    </row>
    <row r="10586" spans="1:12" x14ac:dyDescent="0.25">
      <c r="A10586">
        <v>401</v>
      </c>
      <c r="B10586" t="s">
        <v>144</v>
      </c>
      <c r="C10586">
        <v>211</v>
      </c>
      <c r="D10586" t="s">
        <v>11</v>
      </c>
      <c r="E10586" t="s">
        <v>35</v>
      </c>
      <c r="F10586" t="s">
        <v>13</v>
      </c>
      <c r="G10586" s="1">
        <v>21.110000610351602</v>
      </c>
      <c r="H10586">
        <v>1</v>
      </c>
      <c r="I10586" t="s">
        <v>14</v>
      </c>
      <c r="J10586" t="s">
        <v>36</v>
      </c>
      <c r="K10586">
        <f>VLOOKUP(J10586,'Prix unitaires'!B:D,3,FALSE)</f>
        <v>0</v>
      </c>
      <c r="L10586" s="11">
        <f t="shared" si="165"/>
        <v>0</v>
      </c>
    </row>
    <row r="10587" spans="1:12" x14ac:dyDescent="0.25">
      <c r="A10587">
        <v>401</v>
      </c>
      <c r="B10587" t="s">
        <v>144</v>
      </c>
      <c r="C10587">
        <v>212</v>
      </c>
      <c r="D10587" t="s">
        <v>11</v>
      </c>
      <c r="E10587" t="s">
        <v>35</v>
      </c>
      <c r="F10587" t="s">
        <v>13</v>
      </c>
      <c r="G10587" s="1">
        <v>10.4899997711182</v>
      </c>
      <c r="H10587">
        <v>1</v>
      </c>
      <c r="I10587" t="s">
        <v>14</v>
      </c>
      <c r="J10587" t="s">
        <v>36</v>
      </c>
      <c r="K10587">
        <f>VLOOKUP(J10587,'Prix unitaires'!B:D,3,FALSE)</f>
        <v>0</v>
      </c>
      <c r="L10587" s="11">
        <f t="shared" si="165"/>
        <v>0</v>
      </c>
    </row>
    <row r="10588" spans="1:12" x14ac:dyDescent="0.25">
      <c r="A10588">
        <v>401</v>
      </c>
      <c r="B10588" t="s">
        <v>144</v>
      </c>
      <c r="C10588">
        <v>214</v>
      </c>
      <c r="D10588" t="s">
        <v>11</v>
      </c>
      <c r="E10588" t="s">
        <v>35</v>
      </c>
      <c r="F10588" t="s">
        <v>13</v>
      </c>
      <c r="G10588" s="1">
        <v>10.6499996185303</v>
      </c>
      <c r="H10588">
        <v>1</v>
      </c>
      <c r="I10588" t="s">
        <v>14</v>
      </c>
      <c r="J10588" t="s">
        <v>36</v>
      </c>
      <c r="K10588">
        <f>VLOOKUP(J10588,'Prix unitaires'!B:D,3,FALSE)</f>
        <v>0</v>
      </c>
      <c r="L10588" s="11">
        <f t="shared" si="165"/>
        <v>0</v>
      </c>
    </row>
    <row r="10589" spans="1:12" x14ac:dyDescent="0.25">
      <c r="A10589">
        <v>401</v>
      </c>
      <c r="B10589" t="s">
        <v>144</v>
      </c>
      <c r="C10589">
        <v>215</v>
      </c>
      <c r="D10589" t="s">
        <v>11</v>
      </c>
      <c r="E10589" t="s">
        <v>35</v>
      </c>
      <c r="F10589" t="s">
        <v>13</v>
      </c>
      <c r="G10589" s="1">
        <v>10.3500003814697</v>
      </c>
      <c r="H10589">
        <v>1</v>
      </c>
      <c r="I10589" t="s">
        <v>14</v>
      </c>
      <c r="J10589" t="s">
        <v>36</v>
      </c>
      <c r="K10589">
        <f>VLOOKUP(J10589,'Prix unitaires'!B:D,3,FALSE)</f>
        <v>0</v>
      </c>
      <c r="L10589" s="11">
        <f t="shared" si="165"/>
        <v>0</v>
      </c>
    </row>
    <row r="10590" spans="1:12" x14ac:dyDescent="0.25">
      <c r="A10590">
        <v>401</v>
      </c>
      <c r="B10590" t="s">
        <v>144</v>
      </c>
      <c r="C10590">
        <v>217</v>
      </c>
      <c r="D10590" t="s">
        <v>11</v>
      </c>
      <c r="E10590" t="s">
        <v>35</v>
      </c>
      <c r="F10590" t="s">
        <v>13</v>
      </c>
      <c r="G10590" s="1">
        <v>10.689999580383301</v>
      </c>
      <c r="H10590">
        <v>1</v>
      </c>
      <c r="I10590" t="s">
        <v>14</v>
      </c>
      <c r="J10590" t="s">
        <v>36</v>
      </c>
      <c r="K10590">
        <f>VLOOKUP(J10590,'Prix unitaires'!B:D,3,FALSE)</f>
        <v>0</v>
      </c>
      <c r="L10590" s="11">
        <f t="shared" si="165"/>
        <v>0</v>
      </c>
    </row>
    <row r="10591" spans="1:12" x14ac:dyDescent="0.25">
      <c r="A10591">
        <v>401</v>
      </c>
      <c r="B10591" t="s">
        <v>144</v>
      </c>
      <c r="C10591">
        <v>218</v>
      </c>
      <c r="D10591" t="s">
        <v>11</v>
      </c>
      <c r="E10591" t="s">
        <v>35</v>
      </c>
      <c r="F10591" t="s">
        <v>13</v>
      </c>
      <c r="G10591" s="1">
        <v>11.060000419616699</v>
      </c>
      <c r="H10591">
        <v>1</v>
      </c>
      <c r="I10591" t="s">
        <v>14</v>
      </c>
      <c r="J10591" t="s">
        <v>36</v>
      </c>
      <c r="K10591">
        <f>VLOOKUP(J10591,'Prix unitaires'!B:D,3,FALSE)</f>
        <v>0</v>
      </c>
      <c r="L10591" s="11">
        <f t="shared" si="165"/>
        <v>0</v>
      </c>
    </row>
    <row r="10592" spans="1:12" x14ac:dyDescent="0.25">
      <c r="A10592">
        <v>401</v>
      </c>
      <c r="B10592" t="s">
        <v>144</v>
      </c>
      <c r="C10592">
        <v>219</v>
      </c>
      <c r="D10592" t="s">
        <v>11</v>
      </c>
      <c r="E10592" t="s">
        <v>35</v>
      </c>
      <c r="F10592" t="s">
        <v>13</v>
      </c>
      <c r="G10592" s="1">
        <v>10.8500003814697</v>
      </c>
      <c r="H10592">
        <v>1</v>
      </c>
      <c r="I10592" t="s">
        <v>14</v>
      </c>
      <c r="J10592" t="s">
        <v>36</v>
      </c>
      <c r="K10592">
        <f>VLOOKUP(J10592,'Prix unitaires'!B:D,3,FALSE)</f>
        <v>0</v>
      </c>
      <c r="L10592" s="11">
        <f t="shared" si="165"/>
        <v>0</v>
      </c>
    </row>
    <row r="10593" spans="1:12" x14ac:dyDescent="0.25">
      <c r="A10593">
        <v>401</v>
      </c>
      <c r="B10593" t="s">
        <v>144</v>
      </c>
      <c r="C10593">
        <v>220</v>
      </c>
      <c r="D10593" t="s">
        <v>11</v>
      </c>
      <c r="E10593" t="s">
        <v>35</v>
      </c>
      <c r="F10593" t="s">
        <v>13</v>
      </c>
      <c r="G10593" s="1">
        <v>8.3599996566771999</v>
      </c>
      <c r="H10593">
        <v>1</v>
      </c>
      <c r="I10593" t="s">
        <v>14</v>
      </c>
      <c r="J10593" t="s">
        <v>36</v>
      </c>
      <c r="K10593">
        <f>VLOOKUP(J10593,'Prix unitaires'!B:D,3,FALSE)</f>
        <v>0</v>
      </c>
      <c r="L10593" s="11">
        <f t="shared" si="165"/>
        <v>0</v>
      </c>
    </row>
    <row r="10594" spans="1:12" x14ac:dyDescent="0.25">
      <c r="A10594">
        <v>401</v>
      </c>
      <c r="B10594" t="s">
        <v>144</v>
      </c>
      <c r="C10594">
        <v>221</v>
      </c>
      <c r="D10594" t="s">
        <v>11</v>
      </c>
      <c r="E10594" t="s">
        <v>35</v>
      </c>
      <c r="F10594" t="s">
        <v>13</v>
      </c>
      <c r="G10594" s="1">
        <v>7.1199998855590803</v>
      </c>
      <c r="H10594">
        <v>1</v>
      </c>
      <c r="I10594" t="s">
        <v>14</v>
      </c>
      <c r="J10594" t="s">
        <v>36</v>
      </c>
      <c r="K10594">
        <f>VLOOKUP(J10594,'Prix unitaires'!B:D,3,FALSE)</f>
        <v>0</v>
      </c>
      <c r="L10594" s="11">
        <f t="shared" si="165"/>
        <v>0</v>
      </c>
    </row>
    <row r="10595" spans="1:12" x14ac:dyDescent="0.25">
      <c r="A10595">
        <v>401</v>
      </c>
      <c r="B10595" t="s">
        <v>144</v>
      </c>
      <c r="C10595">
        <v>222</v>
      </c>
      <c r="D10595" t="s">
        <v>11</v>
      </c>
      <c r="E10595" t="s">
        <v>35</v>
      </c>
      <c r="F10595" t="s">
        <v>13</v>
      </c>
      <c r="G10595" s="1">
        <v>12.0900001525879</v>
      </c>
      <c r="H10595">
        <v>1</v>
      </c>
      <c r="I10595" t="s">
        <v>14</v>
      </c>
      <c r="J10595" t="s">
        <v>36</v>
      </c>
      <c r="K10595">
        <f>VLOOKUP(J10595,'Prix unitaires'!B:D,3,FALSE)</f>
        <v>0</v>
      </c>
      <c r="L10595" s="11">
        <f t="shared" si="165"/>
        <v>0</v>
      </c>
    </row>
    <row r="10596" spans="1:12" x14ac:dyDescent="0.25">
      <c r="A10596">
        <v>401</v>
      </c>
      <c r="B10596" t="s">
        <v>144</v>
      </c>
      <c r="C10596">
        <v>223</v>
      </c>
      <c r="D10596" t="s">
        <v>11</v>
      </c>
      <c r="E10596" t="s">
        <v>35</v>
      </c>
      <c r="F10596" t="s">
        <v>13</v>
      </c>
      <c r="G10596" s="1">
        <v>10.8500003814697</v>
      </c>
      <c r="H10596">
        <v>1</v>
      </c>
      <c r="I10596" t="s">
        <v>14</v>
      </c>
      <c r="J10596" t="s">
        <v>36</v>
      </c>
      <c r="K10596">
        <f>VLOOKUP(J10596,'Prix unitaires'!B:D,3,FALSE)</f>
        <v>0</v>
      </c>
      <c r="L10596" s="11">
        <f t="shared" si="165"/>
        <v>0</v>
      </c>
    </row>
    <row r="10597" spans="1:12" x14ac:dyDescent="0.25">
      <c r="A10597">
        <v>401</v>
      </c>
      <c r="B10597" t="s">
        <v>144</v>
      </c>
      <c r="C10597">
        <v>224</v>
      </c>
      <c r="D10597" t="s">
        <v>11</v>
      </c>
      <c r="E10597" t="s">
        <v>35</v>
      </c>
      <c r="F10597" t="s">
        <v>13</v>
      </c>
      <c r="G10597" s="1">
        <v>34.970001220703097</v>
      </c>
      <c r="H10597">
        <v>1</v>
      </c>
      <c r="I10597" t="s">
        <v>14</v>
      </c>
      <c r="J10597" t="s">
        <v>36</v>
      </c>
      <c r="K10597">
        <f>VLOOKUP(J10597,'Prix unitaires'!B:D,3,FALSE)</f>
        <v>0</v>
      </c>
      <c r="L10597" s="11">
        <f t="shared" si="165"/>
        <v>0</v>
      </c>
    </row>
    <row r="10598" spans="1:12" x14ac:dyDescent="0.25">
      <c r="A10598">
        <v>401</v>
      </c>
      <c r="B10598" t="s">
        <v>144</v>
      </c>
      <c r="C10598">
        <v>225</v>
      </c>
      <c r="D10598" t="s">
        <v>11</v>
      </c>
      <c r="E10598" t="s">
        <v>35</v>
      </c>
      <c r="F10598" t="s">
        <v>13</v>
      </c>
      <c r="G10598" s="1">
        <v>9.5600004196166992</v>
      </c>
      <c r="H10598">
        <v>1</v>
      </c>
      <c r="I10598" t="s">
        <v>14</v>
      </c>
      <c r="J10598" t="s">
        <v>36</v>
      </c>
      <c r="K10598">
        <f>VLOOKUP(J10598,'Prix unitaires'!B:D,3,FALSE)</f>
        <v>0</v>
      </c>
      <c r="L10598" s="11">
        <f t="shared" si="165"/>
        <v>0</v>
      </c>
    </row>
    <row r="10599" spans="1:12" x14ac:dyDescent="0.25">
      <c r="A10599">
        <v>401</v>
      </c>
      <c r="B10599" t="s">
        <v>144</v>
      </c>
      <c r="C10599">
        <v>226</v>
      </c>
      <c r="D10599" t="s">
        <v>11</v>
      </c>
      <c r="E10599" t="s">
        <v>35</v>
      </c>
      <c r="F10599" t="s">
        <v>13</v>
      </c>
      <c r="G10599" s="1">
        <v>10.6499996185303</v>
      </c>
      <c r="H10599">
        <v>1</v>
      </c>
      <c r="I10599" t="s">
        <v>14</v>
      </c>
      <c r="J10599" t="s">
        <v>36</v>
      </c>
      <c r="K10599">
        <f>VLOOKUP(J10599,'Prix unitaires'!B:D,3,FALSE)</f>
        <v>0</v>
      </c>
      <c r="L10599" s="11">
        <f t="shared" si="165"/>
        <v>0</v>
      </c>
    </row>
    <row r="10600" spans="1:12" x14ac:dyDescent="0.25">
      <c r="A10600">
        <v>401</v>
      </c>
      <c r="B10600" t="s">
        <v>144</v>
      </c>
      <c r="C10600">
        <v>227</v>
      </c>
      <c r="D10600" t="s">
        <v>11</v>
      </c>
      <c r="E10600" t="s">
        <v>35</v>
      </c>
      <c r="F10600" t="s">
        <v>13</v>
      </c>
      <c r="G10600" s="1">
        <v>13.930000305175801</v>
      </c>
      <c r="H10600">
        <v>1</v>
      </c>
      <c r="I10600" t="s">
        <v>14</v>
      </c>
      <c r="J10600" t="s">
        <v>36</v>
      </c>
      <c r="K10600">
        <f>VLOOKUP(J10600,'Prix unitaires'!B:D,3,FALSE)</f>
        <v>0</v>
      </c>
      <c r="L10600" s="11">
        <f t="shared" si="165"/>
        <v>0</v>
      </c>
    </row>
    <row r="10601" spans="1:12" x14ac:dyDescent="0.25">
      <c r="A10601">
        <v>401</v>
      </c>
      <c r="B10601" t="s">
        <v>144</v>
      </c>
      <c r="C10601">
        <v>228</v>
      </c>
      <c r="D10601" t="s">
        <v>11</v>
      </c>
      <c r="E10601" t="s">
        <v>35</v>
      </c>
      <c r="F10601" t="s">
        <v>13</v>
      </c>
      <c r="G10601" s="1">
        <v>8.5799999237061009</v>
      </c>
      <c r="H10601">
        <v>1</v>
      </c>
      <c r="I10601" t="s">
        <v>14</v>
      </c>
      <c r="J10601" t="s">
        <v>36</v>
      </c>
      <c r="K10601">
        <f>VLOOKUP(J10601,'Prix unitaires'!B:D,3,FALSE)</f>
        <v>0</v>
      </c>
      <c r="L10601" s="11">
        <f t="shared" si="165"/>
        <v>0</v>
      </c>
    </row>
    <row r="10602" spans="1:12" x14ac:dyDescent="0.25">
      <c r="A10602">
        <v>401</v>
      </c>
      <c r="B10602" t="s">
        <v>144</v>
      </c>
      <c r="C10602">
        <v>229</v>
      </c>
      <c r="D10602" t="s">
        <v>11</v>
      </c>
      <c r="E10602" t="s">
        <v>35</v>
      </c>
      <c r="F10602" t="s">
        <v>13</v>
      </c>
      <c r="G10602" s="1">
        <v>15.949999809265099</v>
      </c>
      <c r="H10602">
        <v>1</v>
      </c>
      <c r="I10602" t="s">
        <v>14</v>
      </c>
      <c r="J10602" t="s">
        <v>36</v>
      </c>
      <c r="K10602">
        <f>VLOOKUP(J10602,'Prix unitaires'!B:D,3,FALSE)</f>
        <v>0</v>
      </c>
      <c r="L10602" s="11">
        <f t="shared" si="165"/>
        <v>0</v>
      </c>
    </row>
    <row r="10603" spans="1:12" x14ac:dyDescent="0.25">
      <c r="A10603">
        <v>401</v>
      </c>
      <c r="B10603" t="s">
        <v>144</v>
      </c>
      <c r="C10603">
        <v>232</v>
      </c>
      <c r="D10603" t="s">
        <v>11</v>
      </c>
      <c r="E10603" t="s">
        <v>35</v>
      </c>
      <c r="F10603" t="s">
        <v>13</v>
      </c>
      <c r="G10603" s="1">
        <v>21.969999313354499</v>
      </c>
      <c r="H10603">
        <v>1</v>
      </c>
      <c r="I10603" t="s">
        <v>14</v>
      </c>
      <c r="J10603" t="s">
        <v>36</v>
      </c>
      <c r="K10603">
        <f>VLOOKUP(J10603,'Prix unitaires'!B:D,3,FALSE)</f>
        <v>0</v>
      </c>
      <c r="L10603" s="11">
        <f t="shared" si="165"/>
        <v>0</v>
      </c>
    </row>
    <row r="10604" spans="1:12" x14ac:dyDescent="0.25">
      <c r="A10604">
        <v>402</v>
      </c>
      <c r="B10604" t="s">
        <v>10</v>
      </c>
      <c r="C10604" t="s">
        <v>16</v>
      </c>
      <c r="D10604">
        <v>-1</v>
      </c>
      <c r="E10604" t="s">
        <v>165</v>
      </c>
      <c r="F10604" t="s">
        <v>13</v>
      </c>
      <c r="G10604" s="1">
        <v>1.70000004768372</v>
      </c>
      <c r="H10604">
        <v>1</v>
      </c>
      <c r="I10604" t="s">
        <v>14</v>
      </c>
      <c r="J10604" t="s">
        <v>171</v>
      </c>
      <c r="K10604">
        <f>VLOOKUP(J10604,'Prix unitaires'!B:D,3,FALSE)</f>
        <v>0</v>
      </c>
      <c r="L10604" s="11">
        <f t="shared" si="165"/>
        <v>0</v>
      </c>
    </row>
    <row r="10605" spans="1:12" x14ac:dyDescent="0.25">
      <c r="A10605">
        <v>402</v>
      </c>
      <c r="B10605" t="s">
        <v>10</v>
      </c>
      <c r="C10605">
        <v>3</v>
      </c>
      <c r="D10605">
        <v>-1</v>
      </c>
      <c r="E10605" t="s">
        <v>35</v>
      </c>
      <c r="F10605" t="s">
        <v>13</v>
      </c>
      <c r="G10605" s="1">
        <v>59.830001831054702</v>
      </c>
      <c r="H10605">
        <v>1</v>
      </c>
      <c r="I10605" t="s">
        <v>14</v>
      </c>
      <c r="J10605" t="s">
        <v>119</v>
      </c>
      <c r="K10605">
        <f>VLOOKUP(J10605,'Prix unitaires'!B:D,3,FALSE)</f>
        <v>0</v>
      </c>
      <c r="L10605" s="11">
        <f t="shared" si="165"/>
        <v>0</v>
      </c>
    </row>
    <row r="10606" spans="1:12" x14ac:dyDescent="0.25">
      <c r="A10606">
        <v>402</v>
      </c>
      <c r="B10606" t="s">
        <v>10</v>
      </c>
      <c r="C10606">
        <v>4</v>
      </c>
      <c r="D10606">
        <v>-1</v>
      </c>
      <c r="E10606" t="s">
        <v>35</v>
      </c>
      <c r="F10606" t="s">
        <v>13</v>
      </c>
      <c r="G10606" s="1">
        <v>21.190000534057599</v>
      </c>
      <c r="H10606">
        <v>1</v>
      </c>
      <c r="I10606" t="s">
        <v>14</v>
      </c>
      <c r="J10606" t="s">
        <v>119</v>
      </c>
      <c r="K10606">
        <f>VLOOKUP(J10606,'Prix unitaires'!B:D,3,FALSE)</f>
        <v>0</v>
      </c>
      <c r="L10606" s="11">
        <f t="shared" si="165"/>
        <v>0</v>
      </c>
    </row>
    <row r="10607" spans="1:12" x14ac:dyDescent="0.25">
      <c r="A10607">
        <v>402</v>
      </c>
      <c r="B10607" t="s">
        <v>10</v>
      </c>
      <c r="C10607">
        <v>5</v>
      </c>
      <c r="D10607">
        <v>-1</v>
      </c>
      <c r="E10607" t="s">
        <v>35</v>
      </c>
      <c r="F10607" t="s">
        <v>13</v>
      </c>
      <c r="G10607" s="1">
        <v>10.460000038146999</v>
      </c>
      <c r="H10607">
        <v>1</v>
      </c>
      <c r="I10607" t="s">
        <v>14</v>
      </c>
      <c r="J10607" t="s">
        <v>119</v>
      </c>
      <c r="K10607">
        <f>VLOOKUP(J10607,'Prix unitaires'!B:D,3,FALSE)</f>
        <v>0</v>
      </c>
      <c r="L10607" s="11">
        <f t="shared" si="165"/>
        <v>0</v>
      </c>
    </row>
    <row r="10608" spans="1:12" x14ac:dyDescent="0.25">
      <c r="A10608">
        <v>402</v>
      </c>
      <c r="B10608" t="s">
        <v>10</v>
      </c>
      <c r="C10608">
        <v>6</v>
      </c>
      <c r="D10608">
        <v>-1</v>
      </c>
      <c r="E10608" t="s">
        <v>35</v>
      </c>
      <c r="F10608" t="s">
        <v>13</v>
      </c>
      <c r="G10608" s="1">
        <v>17.840000152587901</v>
      </c>
      <c r="H10608">
        <v>1</v>
      </c>
      <c r="I10608" t="s">
        <v>14</v>
      </c>
      <c r="J10608" t="s">
        <v>119</v>
      </c>
      <c r="K10608">
        <f>VLOOKUP(J10608,'Prix unitaires'!B:D,3,FALSE)</f>
        <v>0</v>
      </c>
      <c r="L10608" s="11">
        <f t="shared" si="165"/>
        <v>0</v>
      </c>
    </row>
    <row r="10609" spans="1:12" x14ac:dyDescent="0.25">
      <c r="A10609">
        <v>402</v>
      </c>
      <c r="B10609" t="s">
        <v>10</v>
      </c>
      <c r="C10609">
        <v>15</v>
      </c>
      <c r="D10609">
        <v>-1</v>
      </c>
      <c r="E10609" t="s">
        <v>40</v>
      </c>
      <c r="F10609" t="s">
        <v>13</v>
      </c>
      <c r="G10609" s="1">
        <v>35.310001373291001</v>
      </c>
      <c r="H10609">
        <v>1</v>
      </c>
      <c r="I10609" t="s">
        <v>14</v>
      </c>
      <c r="J10609" t="s">
        <v>118</v>
      </c>
      <c r="K10609">
        <f>VLOOKUP(J10609,'Prix unitaires'!B:D,3,FALSE)</f>
        <v>0</v>
      </c>
      <c r="L10609" s="11">
        <f t="shared" si="165"/>
        <v>0</v>
      </c>
    </row>
    <row r="10610" spans="1:12" x14ac:dyDescent="0.25">
      <c r="A10610">
        <v>402</v>
      </c>
      <c r="B10610" t="s">
        <v>10</v>
      </c>
      <c r="C10610">
        <v>16</v>
      </c>
      <c r="D10610">
        <v>-1</v>
      </c>
      <c r="E10610" t="s">
        <v>35</v>
      </c>
      <c r="F10610" t="s">
        <v>13</v>
      </c>
      <c r="G10610" s="1">
        <v>16.399999618530298</v>
      </c>
      <c r="H10610">
        <v>1</v>
      </c>
      <c r="I10610" t="s">
        <v>14</v>
      </c>
      <c r="J10610" t="s">
        <v>119</v>
      </c>
      <c r="K10610">
        <f>VLOOKUP(J10610,'Prix unitaires'!B:D,3,FALSE)</f>
        <v>0</v>
      </c>
      <c r="L10610" s="11">
        <f t="shared" si="165"/>
        <v>0</v>
      </c>
    </row>
    <row r="10611" spans="1:12" x14ac:dyDescent="0.25">
      <c r="A10611">
        <v>402</v>
      </c>
      <c r="B10611" t="s">
        <v>10</v>
      </c>
      <c r="C10611">
        <v>17</v>
      </c>
      <c r="D10611">
        <v>-1</v>
      </c>
      <c r="E10611" t="s">
        <v>35</v>
      </c>
      <c r="F10611" t="s">
        <v>13</v>
      </c>
      <c r="G10611" s="1">
        <v>20.0200004577637</v>
      </c>
      <c r="H10611">
        <v>1</v>
      </c>
      <c r="I10611" t="s">
        <v>14</v>
      </c>
      <c r="J10611" t="s">
        <v>119</v>
      </c>
      <c r="K10611">
        <f>VLOOKUP(J10611,'Prix unitaires'!B:D,3,FALSE)</f>
        <v>0</v>
      </c>
      <c r="L10611" s="11">
        <f t="shared" si="165"/>
        <v>0</v>
      </c>
    </row>
    <row r="10612" spans="1:12" x14ac:dyDescent="0.25">
      <c r="A10612">
        <v>402</v>
      </c>
      <c r="B10612" t="s">
        <v>10</v>
      </c>
      <c r="C10612">
        <v>18</v>
      </c>
      <c r="D10612">
        <v>-1</v>
      </c>
      <c r="E10612" t="s">
        <v>35</v>
      </c>
      <c r="F10612" t="s">
        <v>13</v>
      </c>
      <c r="G10612" s="1">
        <v>8.7299995422362997</v>
      </c>
      <c r="H10612">
        <v>1</v>
      </c>
      <c r="I10612" t="s">
        <v>14</v>
      </c>
      <c r="J10612" t="s">
        <v>119</v>
      </c>
      <c r="K10612">
        <f>VLOOKUP(J10612,'Prix unitaires'!B:D,3,FALSE)</f>
        <v>0</v>
      </c>
      <c r="L10612" s="11">
        <f t="shared" si="165"/>
        <v>0</v>
      </c>
    </row>
    <row r="10613" spans="1:12" x14ac:dyDescent="0.25">
      <c r="A10613">
        <v>402</v>
      </c>
      <c r="B10613" t="s">
        <v>10</v>
      </c>
      <c r="C10613">
        <v>19</v>
      </c>
      <c r="D10613">
        <v>-1</v>
      </c>
      <c r="E10613" t="s">
        <v>35</v>
      </c>
      <c r="F10613" t="s">
        <v>13</v>
      </c>
      <c r="G10613" s="1">
        <v>13.319999694824199</v>
      </c>
      <c r="H10613">
        <v>1</v>
      </c>
      <c r="I10613" t="s">
        <v>14</v>
      </c>
      <c r="J10613" t="s">
        <v>119</v>
      </c>
      <c r="K10613">
        <f>VLOOKUP(J10613,'Prix unitaires'!B:D,3,FALSE)</f>
        <v>0</v>
      </c>
      <c r="L10613" s="11">
        <f t="shared" si="165"/>
        <v>0</v>
      </c>
    </row>
    <row r="10614" spans="1:12" x14ac:dyDescent="0.25">
      <c r="A10614">
        <v>402</v>
      </c>
      <c r="B10614" t="s">
        <v>10</v>
      </c>
      <c r="C10614">
        <v>20</v>
      </c>
      <c r="D10614">
        <v>-1</v>
      </c>
      <c r="E10614" t="s">
        <v>35</v>
      </c>
      <c r="F10614" t="s">
        <v>13</v>
      </c>
      <c r="G10614" s="1">
        <v>17.670000076293899</v>
      </c>
      <c r="H10614">
        <v>1</v>
      </c>
      <c r="I10614" t="s">
        <v>14</v>
      </c>
      <c r="J10614" t="s">
        <v>119</v>
      </c>
      <c r="K10614">
        <f>VLOOKUP(J10614,'Prix unitaires'!B:D,3,FALSE)</f>
        <v>0</v>
      </c>
      <c r="L10614" s="11">
        <f t="shared" si="165"/>
        <v>0</v>
      </c>
    </row>
    <row r="10615" spans="1:12" x14ac:dyDescent="0.25">
      <c r="A10615">
        <v>402</v>
      </c>
      <c r="B10615" t="s">
        <v>10</v>
      </c>
      <c r="C10615">
        <v>21</v>
      </c>
      <c r="D10615">
        <v>-1</v>
      </c>
      <c r="E10615" t="s">
        <v>35</v>
      </c>
      <c r="F10615" t="s">
        <v>13</v>
      </c>
      <c r="G10615" s="1">
        <v>3.8599998950958301</v>
      </c>
      <c r="H10615">
        <v>1</v>
      </c>
      <c r="I10615" t="s">
        <v>14</v>
      </c>
      <c r="J10615" t="s">
        <v>119</v>
      </c>
      <c r="K10615">
        <f>VLOOKUP(J10615,'Prix unitaires'!B:D,3,FALSE)</f>
        <v>0</v>
      </c>
      <c r="L10615" s="11">
        <f t="shared" si="165"/>
        <v>0</v>
      </c>
    </row>
    <row r="10616" spans="1:12" x14ac:dyDescent="0.25">
      <c r="A10616">
        <v>402</v>
      </c>
      <c r="B10616" t="s">
        <v>10</v>
      </c>
      <c r="C10616">
        <v>23</v>
      </c>
      <c r="D10616">
        <v>-1</v>
      </c>
      <c r="E10616" t="s">
        <v>35</v>
      </c>
      <c r="F10616" t="s">
        <v>13</v>
      </c>
      <c r="G10616" s="1">
        <v>14.25</v>
      </c>
      <c r="H10616">
        <v>1</v>
      </c>
      <c r="I10616" t="s">
        <v>14</v>
      </c>
      <c r="J10616" t="s">
        <v>119</v>
      </c>
      <c r="K10616">
        <f>VLOOKUP(J10616,'Prix unitaires'!B:D,3,FALSE)</f>
        <v>0</v>
      </c>
      <c r="L10616" s="11">
        <f t="shared" si="165"/>
        <v>0</v>
      </c>
    </row>
    <row r="10617" spans="1:12" x14ac:dyDescent="0.25">
      <c r="A10617">
        <v>402</v>
      </c>
      <c r="B10617" t="s">
        <v>10</v>
      </c>
      <c r="C10617">
        <v>24</v>
      </c>
      <c r="D10617">
        <v>-1</v>
      </c>
      <c r="E10617" t="s">
        <v>35</v>
      </c>
      <c r="F10617" t="s">
        <v>13</v>
      </c>
      <c r="G10617" s="1">
        <v>14.579999923706101</v>
      </c>
      <c r="H10617">
        <v>1</v>
      </c>
      <c r="I10617" t="s">
        <v>14</v>
      </c>
      <c r="J10617" t="s">
        <v>119</v>
      </c>
      <c r="K10617">
        <f>VLOOKUP(J10617,'Prix unitaires'!B:D,3,FALSE)</f>
        <v>0</v>
      </c>
      <c r="L10617" s="11">
        <f t="shared" si="165"/>
        <v>0</v>
      </c>
    </row>
    <row r="10618" spans="1:12" x14ac:dyDescent="0.25">
      <c r="A10618">
        <v>402</v>
      </c>
      <c r="B10618" t="s">
        <v>10</v>
      </c>
      <c r="C10618">
        <v>25</v>
      </c>
      <c r="D10618">
        <v>-1</v>
      </c>
      <c r="E10618" t="s">
        <v>35</v>
      </c>
      <c r="F10618" t="s">
        <v>13</v>
      </c>
      <c r="G10618" s="1">
        <v>12.8699998855591</v>
      </c>
      <c r="H10618">
        <v>1</v>
      </c>
      <c r="I10618" t="s">
        <v>14</v>
      </c>
      <c r="J10618" t="s">
        <v>119</v>
      </c>
      <c r="K10618">
        <f>VLOOKUP(J10618,'Prix unitaires'!B:D,3,FALSE)</f>
        <v>0</v>
      </c>
      <c r="L10618" s="11">
        <f t="shared" si="165"/>
        <v>0</v>
      </c>
    </row>
    <row r="10619" spans="1:12" x14ac:dyDescent="0.25">
      <c r="A10619">
        <v>402</v>
      </c>
      <c r="B10619" t="s">
        <v>10</v>
      </c>
      <c r="C10619">
        <v>26</v>
      </c>
      <c r="D10619">
        <v>-1</v>
      </c>
      <c r="E10619" t="s">
        <v>35</v>
      </c>
      <c r="F10619" t="s">
        <v>13</v>
      </c>
      <c r="G10619" s="1">
        <v>15.3900003433228</v>
      </c>
      <c r="H10619">
        <v>1</v>
      </c>
      <c r="I10619" t="s">
        <v>14</v>
      </c>
      <c r="J10619" t="s">
        <v>119</v>
      </c>
      <c r="K10619">
        <f>VLOOKUP(J10619,'Prix unitaires'!B:D,3,FALSE)</f>
        <v>0</v>
      </c>
      <c r="L10619" s="11">
        <f t="shared" si="165"/>
        <v>0</v>
      </c>
    </row>
    <row r="10620" spans="1:12" x14ac:dyDescent="0.25">
      <c r="A10620">
        <v>402</v>
      </c>
      <c r="B10620" t="s">
        <v>10</v>
      </c>
      <c r="C10620">
        <v>27</v>
      </c>
      <c r="D10620">
        <v>-1</v>
      </c>
      <c r="E10620" t="s">
        <v>35</v>
      </c>
      <c r="F10620" t="s">
        <v>13</v>
      </c>
      <c r="G10620" s="1">
        <v>12.6099996566772</v>
      </c>
      <c r="H10620">
        <v>1</v>
      </c>
      <c r="I10620" t="s">
        <v>14</v>
      </c>
      <c r="J10620" t="s">
        <v>119</v>
      </c>
      <c r="K10620">
        <f>VLOOKUP(J10620,'Prix unitaires'!B:D,3,FALSE)</f>
        <v>0</v>
      </c>
      <c r="L10620" s="11">
        <f t="shared" si="165"/>
        <v>0</v>
      </c>
    </row>
    <row r="10621" spans="1:12" x14ac:dyDescent="0.25">
      <c r="A10621">
        <v>402</v>
      </c>
      <c r="B10621" t="s">
        <v>10</v>
      </c>
      <c r="C10621">
        <v>28</v>
      </c>
      <c r="D10621">
        <v>-1</v>
      </c>
      <c r="E10621" t="s">
        <v>35</v>
      </c>
      <c r="F10621" t="s">
        <v>13</v>
      </c>
      <c r="G10621" s="1">
        <v>12.6000003814697</v>
      </c>
      <c r="H10621">
        <v>1</v>
      </c>
      <c r="I10621" t="s">
        <v>14</v>
      </c>
      <c r="J10621" t="s">
        <v>119</v>
      </c>
      <c r="K10621">
        <f>VLOOKUP(J10621,'Prix unitaires'!B:D,3,FALSE)</f>
        <v>0</v>
      </c>
      <c r="L10621" s="11">
        <f t="shared" si="165"/>
        <v>0</v>
      </c>
    </row>
    <row r="10622" spans="1:12" x14ac:dyDescent="0.25">
      <c r="A10622">
        <v>402</v>
      </c>
      <c r="B10622" t="s">
        <v>10</v>
      </c>
      <c r="C10622">
        <v>29</v>
      </c>
      <c r="D10622">
        <v>-1</v>
      </c>
      <c r="E10622" t="s">
        <v>35</v>
      </c>
      <c r="F10622" t="s">
        <v>13</v>
      </c>
      <c r="G10622" s="1">
        <v>15.199999809265099</v>
      </c>
      <c r="H10622">
        <v>1</v>
      </c>
      <c r="I10622" t="s">
        <v>14</v>
      </c>
      <c r="J10622" t="s">
        <v>119</v>
      </c>
      <c r="K10622">
        <f>VLOOKUP(J10622,'Prix unitaires'!B:D,3,FALSE)</f>
        <v>0</v>
      </c>
      <c r="L10622" s="11">
        <f t="shared" si="165"/>
        <v>0</v>
      </c>
    </row>
    <row r="10623" spans="1:12" x14ac:dyDescent="0.25">
      <c r="A10623">
        <v>403</v>
      </c>
      <c r="B10623" t="s">
        <v>10</v>
      </c>
      <c r="C10623">
        <v>3</v>
      </c>
      <c r="D10623" t="s">
        <v>11</v>
      </c>
      <c r="E10623" t="s">
        <v>167</v>
      </c>
      <c r="F10623" t="s">
        <v>13</v>
      </c>
      <c r="G10623" s="1">
        <v>5.2199997901916504</v>
      </c>
      <c r="H10623">
        <v>1</v>
      </c>
      <c r="I10623" t="s">
        <v>14</v>
      </c>
      <c r="J10623" t="s">
        <v>168</v>
      </c>
      <c r="K10623">
        <f>VLOOKUP(J10623,'Prix unitaires'!B:D,3,FALSE)</f>
        <v>0</v>
      </c>
      <c r="L10623" s="11">
        <f t="shared" si="165"/>
        <v>0</v>
      </c>
    </row>
    <row r="10624" spans="1:12" x14ac:dyDescent="0.25">
      <c r="A10624">
        <v>403</v>
      </c>
      <c r="B10624" t="s">
        <v>10</v>
      </c>
      <c r="C10624">
        <v>5</v>
      </c>
      <c r="D10624" t="s">
        <v>11</v>
      </c>
      <c r="E10624" t="s">
        <v>167</v>
      </c>
      <c r="F10624" t="s">
        <v>13</v>
      </c>
      <c r="G10624" s="1">
        <v>5.2199997901916504</v>
      </c>
      <c r="H10624">
        <v>1</v>
      </c>
      <c r="I10624" t="s">
        <v>14</v>
      </c>
      <c r="J10624" t="s">
        <v>168</v>
      </c>
      <c r="K10624">
        <f>VLOOKUP(J10624,'Prix unitaires'!B:D,3,FALSE)</f>
        <v>0</v>
      </c>
      <c r="L10624" s="11">
        <f t="shared" si="165"/>
        <v>0</v>
      </c>
    </row>
    <row r="10625" spans="1:12" x14ac:dyDescent="0.25">
      <c r="A10625">
        <v>403</v>
      </c>
      <c r="B10625" t="s">
        <v>10</v>
      </c>
      <c r="C10625" t="s">
        <v>202</v>
      </c>
      <c r="D10625" t="s">
        <v>11</v>
      </c>
      <c r="E10625" t="s">
        <v>167</v>
      </c>
      <c r="F10625" t="s">
        <v>13</v>
      </c>
      <c r="G10625" s="1">
        <v>5.2199997901916504</v>
      </c>
      <c r="H10625">
        <v>1</v>
      </c>
      <c r="I10625" t="s">
        <v>14</v>
      </c>
      <c r="J10625" t="s">
        <v>168</v>
      </c>
      <c r="K10625">
        <f>VLOOKUP(J10625,'Prix unitaires'!B:D,3,FALSE)</f>
        <v>0</v>
      </c>
      <c r="L10625" s="11">
        <f t="shared" si="165"/>
        <v>0</v>
      </c>
    </row>
    <row r="10626" spans="1:12" x14ac:dyDescent="0.25">
      <c r="A10626">
        <v>403</v>
      </c>
      <c r="B10626" t="s">
        <v>10</v>
      </c>
      <c r="C10626">
        <v>10</v>
      </c>
      <c r="D10626" t="s">
        <v>11</v>
      </c>
      <c r="E10626" t="s">
        <v>165</v>
      </c>
      <c r="F10626" t="s">
        <v>13</v>
      </c>
      <c r="G10626" s="1">
        <v>12.1199998855591</v>
      </c>
      <c r="H10626">
        <v>1</v>
      </c>
      <c r="I10626" t="s">
        <v>14</v>
      </c>
      <c r="J10626" t="s">
        <v>166</v>
      </c>
      <c r="K10626">
        <f>VLOOKUP(J10626,'Prix unitaires'!B:D,3,FALSE)</f>
        <v>0</v>
      </c>
      <c r="L10626" s="11">
        <f t="shared" si="165"/>
        <v>0</v>
      </c>
    </row>
    <row r="10627" spans="1:12" x14ac:dyDescent="0.25">
      <c r="A10627">
        <v>403</v>
      </c>
      <c r="B10627" t="s">
        <v>10</v>
      </c>
      <c r="C10627">
        <v>13</v>
      </c>
      <c r="D10627" t="s">
        <v>11</v>
      </c>
      <c r="E10627" t="s">
        <v>167</v>
      </c>
      <c r="F10627" t="s">
        <v>13</v>
      </c>
      <c r="G10627" s="1">
        <v>5.2199997901916504</v>
      </c>
      <c r="H10627">
        <v>1</v>
      </c>
      <c r="I10627" t="s">
        <v>14</v>
      </c>
      <c r="J10627" t="s">
        <v>168</v>
      </c>
      <c r="K10627">
        <f>VLOOKUP(J10627,'Prix unitaires'!B:D,3,FALSE)</f>
        <v>0</v>
      </c>
      <c r="L10627" s="11">
        <f t="shared" ref="L10627:L10690" si="166">(G10627*H10627)*K10627</f>
        <v>0</v>
      </c>
    </row>
    <row r="10628" spans="1:12" x14ac:dyDescent="0.25">
      <c r="A10628">
        <v>403</v>
      </c>
      <c r="B10628" t="s">
        <v>10</v>
      </c>
      <c r="C10628">
        <v>14</v>
      </c>
      <c r="D10628" t="s">
        <v>11</v>
      </c>
      <c r="E10628" t="s">
        <v>167</v>
      </c>
      <c r="F10628" t="s">
        <v>13</v>
      </c>
      <c r="G10628" s="1">
        <v>5.2199997901916504</v>
      </c>
      <c r="H10628">
        <v>1</v>
      </c>
      <c r="I10628" t="s">
        <v>14</v>
      </c>
      <c r="J10628" t="s">
        <v>168</v>
      </c>
      <c r="K10628">
        <f>VLOOKUP(J10628,'Prix unitaires'!B:D,3,FALSE)</f>
        <v>0</v>
      </c>
      <c r="L10628" s="11">
        <f t="shared" si="166"/>
        <v>0</v>
      </c>
    </row>
    <row r="10629" spans="1:12" x14ac:dyDescent="0.25">
      <c r="A10629">
        <v>403</v>
      </c>
      <c r="B10629" t="s">
        <v>10</v>
      </c>
      <c r="C10629">
        <v>15</v>
      </c>
      <c r="D10629" t="s">
        <v>11</v>
      </c>
      <c r="E10629" t="s">
        <v>167</v>
      </c>
      <c r="F10629" t="s">
        <v>13</v>
      </c>
      <c r="G10629" s="1">
        <v>5.2199997901916504</v>
      </c>
      <c r="H10629">
        <v>1</v>
      </c>
      <c r="I10629" t="s">
        <v>14</v>
      </c>
      <c r="J10629" t="s">
        <v>168</v>
      </c>
      <c r="K10629">
        <f>VLOOKUP(J10629,'Prix unitaires'!B:D,3,FALSE)</f>
        <v>0</v>
      </c>
      <c r="L10629" s="11">
        <f t="shared" si="166"/>
        <v>0</v>
      </c>
    </row>
    <row r="10630" spans="1:12" x14ac:dyDescent="0.25">
      <c r="A10630">
        <v>403</v>
      </c>
      <c r="B10630" t="s">
        <v>10</v>
      </c>
      <c r="C10630">
        <v>16</v>
      </c>
      <c r="D10630" t="s">
        <v>11</v>
      </c>
      <c r="E10630" t="s">
        <v>165</v>
      </c>
      <c r="F10630" t="s">
        <v>13</v>
      </c>
      <c r="G10630" s="1">
        <v>5.2199997901916504</v>
      </c>
      <c r="H10630">
        <v>1</v>
      </c>
      <c r="I10630" t="s">
        <v>14</v>
      </c>
      <c r="J10630" t="s">
        <v>166</v>
      </c>
      <c r="K10630">
        <f>VLOOKUP(J10630,'Prix unitaires'!B:D,3,FALSE)</f>
        <v>0</v>
      </c>
      <c r="L10630" s="11">
        <f t="shared" si="166"/>
        <v>0</v>
      </c>
    </row>
    <row r="10631" spans="1:12" x14ac:dyDescent="0.25">
      <c r="A10631">
        <v>403</v>
      </c>
      <c r="B10631" t="s">
        <v>10</v>
      </c>
      <c r="C10631" t="s">
        <v>106</v>
      </c>
      <c r="D10631" t="s">
        <v>11</v>
      </c>
      <c r="E10631" t="s">
        <v>165</v>
      </c>
      <c r="F10631" t="s">
        <v>13</v>
      </c>
      <c r="G10631" s="1">
        <v>5.2199997901916504</v>
      </c>
      <c r="H10631">
        <v>1</v>
      </c>
      <c r="I10631" t="s">
        <v>14</v>
      </c>
      <c r="J10631" t="s">
        <v>166</v>
      </c>
      <c r="K10631">
        <f>VLOOKUP(J10631,'Prix unitaires'!B:D,3,FALSE)</f>
        <v>0</v>
      </c>
      <c r="L10631" s="11">
        <f t="shared" si="166"/>
        <v>0</v>
      </c>
    </row>
    <row r="10632" spans="1:12" x14ac:dyDescent="0.25">
      <c r="A10632">
        <v>403</v>
      </c>
      <c r="B10632" t="s">
        <v>10</v>
      </c>
      <c r="C10632">
        <v>18</v>
      </c>
      <c r="D10632" t="s">
        <v>11</v>
      </c>
      <c r="E10632" t="s">
        <v>165</v>
      </c>
      <c r="F10632" t="s">
        <v>13</v>
      </c>
      <c r="G10632" s="1">
        <v>5.2199997901916504</v>
      </c>
      <c r="H10632">
        <v>1</v>
      </c>
      <c r="I10632" t="s">
        <v>14</v>
      </c>
      <c r="J10632" t="s">
        <v>166</v>
      </c>
      <c r="K10632">
        <f>VLOOKUP(J10632,'Prix unitaires'!B:D,3,FALSE)</f>
        <v>0</v>
      </c>
      <c r="L10632" s="11">
        <f t="shared" si="166"/>
        <v>0</v>
      </c>
    </row>
    <row r="10633" spans="1:12" x14ac:dyDescent="0.25">
      <c r="A10633">
        <v>403</v>
      </c>
      <c r="B10633" t="s">
        <v>10</v>
      </c>
      <c r="C10633">
        <v>20</v>
      </c>
      <c r="D10633" t="s">
        <v>11</v>
      </c>
      <c r="E10633" t="s">
        <v>165</v>
      </c>
      <c r="F10633" t="s">
        <v>13</v>
      </c>
      <c r="G10633" s="1">
        <v>5.2199997901916504</v>
      </c>
      <c r="H10633">
        <v>1</v>
      </c>
      <c r="I10633" t="s">
        <v>14</v>
      </c>
      <c r="J10633" t="s">
        <v>166</v>
      </c>
      <c r="K10633">
        <f>VLOOKUP(J10633,'Prix unitaires'!B:D,3,FALSE)</f>
        <v>0</v>
      </c>
      <c r="L10633" s="11">
        <f t="shared" si="166"/>
        <v>0</v>
      </c>
    </row>
    <row r="10634" spans="1:12" x14ac:dyDescent="0.25">
      <c r="A10634">
        <v>403</v>
      </c>
      <c r="B10634" t="s">
        <v>10</v>
      </c>
      <c r="C10634">
        <v>22</v>
      </c>
      <c r="D10634" t="s">
        <v>11</v>
      </c>
      <c r="E10634" t="s">
        <v>165</v>
      </c>
      <c r="F10634" t="s">
        <v>13</v>
      </c>
      <c r="G10634" s="1">
        <v>5.2199997901916504</v>
      </c>
      <c r="H10634">
        <v>1</v>
      </c>
      <c r="I10634" t="s">
        <v>14</v>
      </c>
      <c r="J10634" t="s">
        <v>166</v>
      </c>
      <c r="K10634">
        <f>VLOOKUP(J10634,'Prix unitaires'!B:D,3,FALSE)</f>
        <v>0</v>
      </c>
      <c r="L10634" s="11">
        <f t="shared" si="166"/>
        <v>0</v>
      </c>
    </row>
    <row r="10635" spans="1:12" x14ac:dyDescent="0.25">
      <c r="A10635">
        <v>403</v>
      </c>
      <c r="B10635" t="s">
        <v>26</v>
      </c>
      <c r="C10635">
        <v>101</v>
      </c>
      <c r="D10635" t="s">
        <v>11</v>
      </c>
      <c r="E10635" t="s">
        <v>167</v>
      </c>
      <c r="F10635" t="s">
        <v>13</v>
      </c>
      <c r="G10635" s="1">
        <v>5.2199997901916504</v>
      </c>
      <c r="H10635">
        <v>1</v>
      </c>
      <c r="I10635" t="s">
        <v>14</v>
      </c>
      <c r="J10635" t="s">
        <v>168</v>
      </c>
      <c r="K10635">
        <f>VLOOKUP(J10635,'Prix unitaires'!B:D,3,FALSE)</f>
        <v>0</v>
      </c>
      <c r="L10635" s="11">
        <f t="shared" si="166"/>
        <v>0</v>
      </c>
    </row>
    <row r="10636" spans="1:12" x14ac:dyDescent="0.25">
      <c r="A10636">
        <v>403</v>
      </c>
      <c r="B10636" t="s">
        <v>26</v>
      </c>
      <c r="C10636">
        <v>102</v>
      </c>
      <c r="D10636" t="s">
        <v>11</v>
      </c>
      <c r="E10636" t="s">
        <v>167</v>
      </c>
      <c r="F10636" t="s">
        <v>13</v>
      </c>
      <c r="G10636" s="1">
        <v>5.2199997901916504</v>
      </c>
      <c r="H10636">
        <v>1</v>
      </c>
      <c r="I10636" t="s">
        <v>14</v>
      </c>
      <c r="J10636" t="s">
        <v>168</v>
      </c>
      <c r="K10636">
        <f>VLOOKUP(J10636,'Prix unitaires'!B:D,3,FALSE)</f>
        <v>0</v>
      </c>
      <c r="L10636" s="11">
        <f t="shared" si="166"/>
        <v>0</v>
      </c>
    </row>
    <row r="10637" spans="1:12" x14ac:dyDescent="0.25">
      <c r="A10637">
        <v>403</v>
      </c>
      <c r="B10637" t="s">
        <v>26</v>
      </c>
      <c r="C10637">
        <v>103</v>
      </c>
      <c r="D10637" t="s">
        <v>11</v>
      </c>
      <c r="E10637" t="s">
        <v>167</v>
      </c>
      <c r="F10637" t="s">
        <v>13</v>
      </c>
      <c r="G10637" s="1">
        <v>5.2199997901916504</v>
      </c>
      <c r="H10637">
        <v>1</v>
      </c>
      <c r="I10637" t="s">
        <v>14</v>
      </c>
      <c r="J10637" t="s">
        <v>168</v>
      </c>
      <c r="K10637">
        <f>VLOOKUP(J10637,'Prix unitaires'!B:D,3,FALSE)</f>
        <v>0</v>
      </c>
      <c r="L10637" s="11">
        <f t="shared" si="166"/>
        <v>0</v>
      </c>
    </row>
    <row r="10638" spans="1:12" x14ac:dyDescent="0.25">
      <c r="A10638">
        <v>403</v>
      </c>
      <c r="B10638" t="s">
        <v>26</v>
      </c>
      <c r="C10638">
        <v>104</v>
      </c>
      <c r="D10638" t="s">
        <v>11</v>
      </c>
      <c r="E10638" t="s">
        <v>167</v>
      </c>
      <c r="F10638" t="s">
        <v>13</v>
      </c>
      <c r="G10638" s="1">
        <v>5.2199997901916504</v>
      </c>
      <c r="H10638">
        <v>1</v>
      </c>
      <c r="I10638" t="s">
        <v>14</v>
      </c>
      <c r="J10638" t="s">
        <v>168</v>
      </c>
      <c r="K10638">
        <f>VLOOKUP(J10638,'Prix unitaires'!B:D,3,FALSE)</f>
        <v>0</v>
      </c>
      <c r="L10638" s="11">
        <f t="shared" si="166"/>
        <v>0</v>
      </c>
    </row>
    <row r="10639" spans="1:12" x14ac:dyDescent="0.25">
      <c r="A10639">
        <v>403</v>
      </c>
      <c r="B10639" t="s">
        <v>26</v>
      </c>
      <c r="C10639">
        <v>105</v>
      </c>
      <c r="D10639" t="s">
        <v>11</v>
      </c>
      <c r="E10639" t="s">
        <v>167</v>
      </c>
      <c r="F10639" t="s">
        <v>13</v>
      </c>
      <c r="G10639" s="1">
        <v>5.2199997901916504</v>
      </c>
      <c r="H10639">
        <v>1</v>
      </c>
      <c r="I10639" t="s">
        <v>14</v>
      </c>
      <c r="J10639" t="s">
        <v>168</v>
      </c>
      <c r="K10639">
        <f>VLOOKUP(J10639,'Prix unitaires'!B:D,3,FALSE)</f>
        <v>0</v>
      </c>
      <c r="L10639" s="11">
        <f t="shared" si="166"/>
        <v>0</v>
      </c>
    </row>
    <row r="10640" spans="1:12" x14ac:dyDescent="0.25">
      <c r="A10640">
        <v>403</v>
      </c>
      <c r="B10640" t="s">
        <v>26</v>
      </c>
      <c r="C10640" t="s">
        <v>186</v>
      </c>
      <c r="D10640" t="s">
        <v>11</v>
      </c>
      <c r="E10640" t="s">
        <v>167</v>
      </c>
      <c r="F10640" t="s">
        <v>13</v>
      </c>
      <c r="G10640" s="1">
        <v>5.2199997901916504</v>
      </c>
      <c r="H10640">
        <v>1</v>
      </c>
      <c r="I10640" t="s">
        <v>14</v>
      </c>
      <c r="J10640" t="s">
        <v>168</v>
      </c>
      <c r="K10640">
        <f>VLOOKUP(J10640,'Prix unitaires'!B:D,3,FALSE)</f>
        <v>0</v>
      </c>
      <c r="L10640" s="11">
        <f t="shared" si="166"/>
        <v>0</v>
      </c>
    </row>
    <row r="10641" spans="1:12" x14ac:dyDescent="0.25">
      <c r="A10641">
        <v>403</v>
      </c>
      <c r="B10641" t="s">
        <v>26</v>
      </c>
      <c r="C10641">
        <v>106</v>
      </c>
      <c r="D10641" t="s">
        <v>11</v>
      </c>
      <c r="E10641" t="s">
        <v>167</v>
      </c>
      <c r="F10641" t="s">
        <v>13</v>
      </c>
      <c r="G10641" s="1">
        <v>5.2199997901916504</v>
      </c>
      <c r="H10641">
        <v>1</v>
      </c>
      <c r="I10641" t="s">
        <v>14</v>
      </c>
      <c r="J10641" t="s">
        <v>168</v>
      </c>
      <c r="K10641">
        <f>VLOOKUP(J10641,'Prix unitaires'!B:D,3,FALSE)</f>
        <v>0</v>
      </c>
      <c r="L10641" s="11">
        <f t="shared" si="166"/>
        <v>0</v>
      </c>
    </row>
    <row r="10642" spans="1:12" x14ac:dyDescent="0.25">
      <c r="A10642">
        <v>403</v>
      </c>
      <c r="B10642" t="s">
        <v>26</v>
      </c>
      <c r="C10642" t="s">
        <v>209</v>
      </c>
      <c r="D10642" t="s">
        <v>11</v>
      </c>
      <c r="E10642" t="s">
        <v>167</v>
      </c>
      <c r="F10642" t="s">
        <v>13</v>
      </c>
      <c r="G10642" s="1">
        <v>5.2199997901916504</v>
      </c>
      <c r="H10642">
        <v>1</v>
      </c>
      <c r="I10642" t="s">
        <v>14</v>
      </c>
      <c r="J10642" t="s">
        <v>168</v>
      </c>
      <c r="K10642">
        <f>VLOOKUP(J10642,'Prix unitaires'!B:D,3,FALSE)</f>
        <v>0</v>
      </c>
      <c r="L10642" s="11">
        <f t="shared" si="166"/>
        <v>0</v>
      </c>
    </row>
    <row r="10643" spans="1:12" x14ac:dyDescent="0.25">
      <c r="A10643">
        <v>403</v>
      </c>
      <c r="B10643" t="s">
        <v>26</v>
      </c>
      <c r="C10643">
        <v>108</v>
      </c>
      <c r="D10643" t="s">
        <v>11</v>
      </c>
      <c r="E10643" t="s">
        <v>167</v>
      </c>
      <c r="F10643" t="s">
        <v>13</v>
      </c>
      <c r="G10643" s="1">
        <v>3.4800000190734899</v>
      </c>
      <c r="H10643">
        <v>1</v>
      </c>
      <c r="I10643" t="s">
        <v>14</v>
      </c>
      <c r="J10643" t="s">
        <v>168</v>
      </c>
      <c r="K10643">
        <f>VLOOKUP(J10643,'Prix unitaires'!B:D,3,FALSE)</f>
        <v>0</v>
      </c>
      <c r="L10643" s="11">
        <f t="shared" si="166"/>
        <v>0</v>
      </c>
    </row>
    <row r="10644" spans="1:12" x14ac:dyDescent="0.25">
      <c r="A10644">
        <v>403</v>
      </c>
      <c r="B10644" t="s">
        <v>26</v>
      </c>
      <c r="C10644">
        <v>109</v>
      </c>
      <c r="D10644" t="s">
        <v>11</v>
      </c>
      <c r="E10644" t="s">
        <v>167</v>
      </c>
      <c r="F10644" t="s">
        <v>13</v>
      </c>
      <c r="G10644" s="1">
        <v>3.4800000190734899</v>
      </c>
      <c r="H10644">
        <v>1</v>
      </c>
      <c r="I10644" t="s">
        <v>14</v>
      </c>
      <c r="J10644" t="s">
        <v>168</v>
      </c>
      <c r="K10644">
        <f>VLOOKUP(J10644,'Prix unitaires'!B:D,3,FALSE)</f>
        <v>0</v>
      </c>
      <c r="L10644" s="11">
        <f t="shared" si="166"/>
        <v>0</v>
      </c>
    </row>
    <row r="10645" spans="1:12" x14ac:dyDescent="0.25">
      <c r="A10645">
        <v>403</v>
      </c>
      <c r="B10645" t="s">
        <v>26</v>
      </c>
      <c r="C10645">
        <v>110</v>
      </c>
      <c r="D10645" t="s">
        <v>11</v>
      </c>
      <c r="E10645" t="s">
        <v>35</v>
      </c>
      <c r="F10645" t="s">
        <v>13</v>
      </c>
      <c r="G10645" s="1">
        <v>12.8400001525879</v>
      </c>
      <c r="H10645">
        <v>1</v>
      </c>
      <c r="I10645" t="s">
        <v>14</v>
      </c>
      <c r="J10645" t="s">
        <v>36</v>
      </c>
      <c r="K10645">
        <f>VLOOKUP(J10645,'Prix unitaires'!B:D,3,FALSE)</f>
        <v>0</v>
      </c>
      <c r="L10645" s="11">
        <f t="shared" si="166"/>
        <v>0</v>
      </c>
    </row>
    <row r="10646" spans="1:12" x14ac:dyDescent="0.25">
      <c r="A10646">
        <v>403</v>
      </c>
      <c r="B10646" t="s">
        <v>26</v>
      </c>
      <c r="C10646">
        <v>111</v>
      </c>
      <c r="D10646" t="s">
        <v>11</v>
      </c>
      <c r="E10646" t="s">
        <v>167</v>
      </c>
      <c r="F10646" t="s">
        <v>13</v>
      </c>
      <c r="G10646" s="1">
        <v>0.80000001192092896</v>
      </c>
      <c r="H10646">
        <v>1</v>
      </c>
      <c r="I10646" t="s">
        <v>14</v>
      </c>
      <c r="J10646" t="s">
        <v>168</v>
      </c>
      <c r="K10646">
        <f>VLOOKUP(J10646,'Prix unitaires'!B:D,3,FALSE)</f>
        <v>0</v>
      </c>
      <c r="L10646" s="11">
        <f t="shared" si="166"/>
        <v>0</v>
      </c>
    </row>
    <row r="10647" spans="1:12" x14ac:dyDescent="0.25">
      <c r="A10647">
        <v>403</v>
      </c>
      <c r="B10647" t="s">
        <v>26</v>
      </c>
      <c r="C10647">
        <v>113</v>
      </c>
      <c r="D10647" t="s">
        <v>11</v>
      </c>
      <c r="E10647" t="s">
        <v>167</v>
      </c>
      <c r="F10647" t="s">
        <v>13</v>
      </c>
      <c r="G10647" s="1">
        <v>0.80000001192092896</v>
      </c>
      <c r="H10647">
        <v>1</v>
      </c>
      <c r="I10647" t="s">
        <v>14</v>
      </c>
      <c r="J10647" t="s">
        <v>168</v>
      </c>
      <c r="K10647">
        <f>VLOOKUP(J10647,'Prix unitaires'!B:D,3,FALSE)</f>
        <v>0</v>
      </c>
      <c r="L10647" s="11">
        <f t="shared" si="166"/>
        <v>0</v>
      </c>
    </row>
    <row r="10648" spans="1:12" x14ac:dyDescent="0.25">
      <c r="A10648">
        <v>403</v>
      </c>
      <c r="B10648" t="s">
        <v>26</v>
      </c>
      <c r="C10648">
        <v>114</v>
      </c>
      <c r="D10648" t="s">
        <v>11</v>
      </c>
      <c r="E10648" t="s">
        <v>167</v>
      </c>
      <c r="F10648" t="s">
        <v>13</v>
      </c>
      <c r="G10648" s="1">
        <v>5.2199997901916504</v>
      </c>
      <c r="H10648">
        <v>1</v>
      </c>
      <c r="I10648" t="s">
        <v>14</v>
      </c>
      <c r="J10648" t="s">
        <v>168</v>
      </c>
      <c r="K10648">
        <f>VLOOKUP(J10648,'Prix unitaires'!B:D,3,FALSE)</f>
        <v>0</v>
      </c>
      <c r="L10648" s="11">
        <f t="shared" si="166"/>
        <v>0</v>
      </c>
    </row>
    <row r="10649" spans="1:12" x14ac:dyDescent="0.25">
      <c r="A10649">
        <v>403</v>
      </c>
      <c r="B10649" t="s">
        <v>26</v>
      </c>
      <c r="C10649">
        <v>115</v>
      </c>
      <c r="D10649" t="s">
        <v>11</v>
      </c>
      <c r="E10649" t="s">
        <v>167</v>
      </c>
      <c r="F10649" t="s">
        <v>13</v>
      </c>
      <c r="G10649" s="1">
        <v>5.2199997901916504</v>
      </c>
      <c r="H10649">
        <v>1</v>
      </c>
      <c r="I10649" t="s">
        <v>14</v>
      </c>
      <c r="J10649" t="s">
        <v>168</v>
      </c>
      <c r="K10649">
        <f>VLOOKUP(J10649,'Prix unitaires'!B:D,3,FALSE)</f>
        <v>0</v>
      </c>
      <c r="L10649" s="11">
        <f t="shared" si="166"/>
        <v>0</v>
      </c>
    </row>
    <row r="10650" spans="1:12" x14ac:dyDescent="0.25">
      <c r="A10650">
        <v>403</v>
      </c>
      <c r="B10650" t="s">
        <v>26</v>
      </c>
      <c r="C10650">
        <v>116</v>
      </c>
      <c r="D10650" t="s">
        <v>11</v>
      </c>
      <c r="E10650" t="s">
        <v>167</v>
      </c>
      <c r="F10650" t="s">
        <v>13</v>
      </c>
      <c r="G10650" s="1">
        <v>5.2199997901916504</v>
      </c>
      <c r="H10650">
        <v>1</v>
      </c>
      <c r="I10650" t="s">
        <v>14</v>
      </c>
      <c r="J10650" t="s">
        <v>168</v>
      </c>
      <c r="K10650">
        <f>VLOOKUP(J10650,'Prix unitaires'!B:D,3,FALSE)</f>
        <v>0</v>
      </c>
      <c r="L10650" s="11">
        <f t="shared" si="166"/>
        <v>0</v>
      </c>
    </row>
    <row r="10651" spans="1:12" x14ac:dyDescent="0.25">
      <c r="A10651">
        <v>403</v>
      </c>
      <c r="B10651" t="s">
        <v>26</v>
      </c>
      <c r="C10651">
        <v>117</v>
      </c>
      <c r="D10651" t="s">
        <v>11</v>
      </c>
      <c r="E10651" t="s">
        <v>167</v>
      </c>
      <c r="F10651" t="s">
        <v>13</v>
      </c>
      <c r="G10651" s="1">
        <v>5.2199997901916504</v>
      </c>
      <c r="H10651">
        <v>1</v>
      </c>
      <c r="I10651" t="s">
        <v>14</v>
      </c>
      <c r="J10651" t="s">
        <v>168</v>
      </c>
      <c r="K10651">
        <f>VLOOKUP(J10651,'Prix unitaires'!B:D,3,FALSE)</f>
        <v>0</v>
      </c>
      <c r="L10651" s="11">
        <f t="shared" si="166"/>
        <v>0</v>
      </c>
    </row>
    <row r="10652" spans="1:12" x14ac:dyDescent="0.25">
      <c r="A10652">
        <v>403</v>
      </c>
      <c r="B10652" t="s">
        <v>26</v>
      </c>
      <c r="C10652">
        <v>118</v>
      </c>
      <c r="D10652" t="s">
        <v>11</v>
      </c>
      <c r="E10652" t="s">
        <v>167</v>
      </c>
      <c r="F10652" t="s">
        <v>13</v>
      </c>
      <c r="G10652" s="1">
        <v>5.2199997901916504</v>
      </c>
      <c r="H10652">
        <v>1</v>
      </c>
      <c r="I10652" t="s">
        <v>14</v>
      </c>
      <c r="J10652" t="s">
        <v>168</v>
      </c>
      <c r="K10652">
        <f>VLOOKUP(J10652,'Prix unitaires'!B:D,3,FALSE)</f>
        <v>0</v>
      </c>
      <c r="L10652" s="11">
        <f t="shared" si="166"/>
        <v>0</v>
      </c>
    </row>
    <row r="10653" spans="1:12" x14ac:dyDescent="0.25">
      <c r="A10653">
        <v>403</v>
      </c>
      <c r="B10653" t="s">
        <v>26</v>
      </c>
      <c r="C10653">
        <v>119</v>
      </c>
      <c r="D10653" t="s">
        <v>11</v>
      </c>
      <c r="E10653" t="s">
        <v>167</v>
      </c>
      <c r="F10653" t="s">
        <v>13</v>
      </c>
      <c r="G10653" s="1">
        <v>5.2199997901916504</v>
      </c>
      <c r="H10653">
        <v>1</v>
      </c>
      <c r="I10653" t="s">
        <v>14</v>
      </c>
      <c r="J10653" t="s">
        <v>168</v>
      </c>
      <c r="K10653">
        <f>VLOOKUP(J10653,'Prix unitaires'!B:D,3,FALSE)</f>
        <v>0</v>
      </c>
      <c r="L10653" s="11">
        <f t="shared" si="166"/>
        <v>0</v>
      </c>
    </row>
    <row r="10654" spans="1:12" x14ac:dyDescent="0.25">
      <c r="A10654">
        <v>403</v>
      </c>
      <c r="B10654" t="s">
        <v>26</v>
      </c>
      <c r="C10654">
        <v>120</v>
      </c>
      <c r="D10654" t="s">
        <v>11</v>
      </c>
      <c r="E10654" t="s">
        <v>167</v>
      </c>
      <c r="F10654" t="s">
        <v>13</v>
      </c>
      <c r="G10654" s="1">
        <v>5.2199997901916504</v>
      </c>
      <c r="H10654">
        <v>1</v>
      </c>
      <c r="I10654" t="s">
        <v>14</v>
      </c>
      <c r="J10654" t="s">
        <v>168</v>
      </c>
      <c r="K10654">
        <f>VLOOKUP(J10654,'Prix unitaires'!B:D,3,FALSE)</f>
        <v>0</v>
      </c>
      <c r="L10654" s="11">
        <f t="shared" si="166"/>
        <v>0</v>
      </c>
    </row>
    <row r="10655" spans="1:12" x14ac:dyDescent="0.25">
      <c r="A10655">
        <v>403</v>
      </c>
      <c r="B10655" t="s">
        <v>26</v>
      </c>
      <c r="C10655">
        <v>121</v>
      </c>
      <c r="D10655" t="s">
        <v>11</v>
      </c>
      <c r="E10655" t="s">
        <v>167</v>
      </c>
      <c r="F10655" t="s">
        <v>13</v>
      </c>
      <c r="G10655" s="1">
        <v>5.2199997901916504</v>
      </c>
      <c r="H10655">
        <v>1</v>
      </c>
      <c r="I10655" t="s">
        <v>14</v>
      </c>
      <c r="J10655" t="s">
        <v>168</v>
      </c>
      <c r="K10655">
        <f>VLOOKUP(J10655,'Prix unitaires'!B:D,3,FALSE)</f>
        <v>0</v>
      </c>
      <c r="L10655" s="11">
        <f t="shared" si="166"/>
        <v>0</v>
      </c>
    </row>
    <row r="10656" spans="1:12" x14ac:dyDescent="0.25">
      <c r="A10656">
        <v>403</v>
      </c>
      <c r="B10656" t="s">
        <v>26</v>
      </c>
      <c r="C10656">
        <v>122</v>
      </c>
      <c r="D10656" t="s">
        <v>11</v>
      </c>
      <c r="E10656" t="s">
        <v>167</v>
      </c>
      <c r="F10656" t="s">
        <v>13</v>
      </c>
      <c r="G10656" s="1">
        <v>5.2199997901916504</v>
      </c>
      <c r="H10656">
        <v>1</v>
      </c>
      <c r="I10656" t="s">
        <v>14</v>
      </c>
      <c r="J10656" t="s">
        <v>168</v>
      </c>
      <c r="K10656">
        <f>VLOOKUP(J10656,'Prix unitaires'!B:D,3,FALSE)</f>
        <v>0</v>
      </c>
      <c r="L10656" s="11">
        <f t="shared" si="166"/>
        <v>0</v>
      </c>
    </row>
    <row r="10657" spans="1:12" x14ac:dyDescent="0.25">
      <c r="A10657">
        <v>403</v>
      </c>
      <c r="B10657" t="s">
        <v>26</v>
      </c>
      <c r="C10657">
        <v>123</v>
      </c>
      <c r="D10657" t="s">
        <v>11</v>
      </c>
      <c r="E10657" t="s">
        <v>167</v>
      </c>
      <c r="F10657" t="s">
        <v>13</v>
      </c>
      <c r="G10657" s="1">
        <v>5.2199997901916504</v>
      </c>
      <c r="H10657">
        <v>1</v>
      </c>
      <c r="I10657" t="s">
        <v>14</v>
      </c>
      <c r="J10657" t="s">
        <v>168</v>
      </c>
      <c r="K10657">
        <f>VLOOKUP(J10657,'Prix unitaires'!B:D,3,FALSE)</f>
        <v>0</v>
      </c>
      <c r="L10657" s="11">
        <f t="shared" si="166"/>
        <v>0</v>
      </c>
    </row>
    <row r="10658" spans="1:12" x14ac:dyDescent="0.25">
      <c r="A10658">
        <v>403</v>
      </c>
      <c r="B10658" t="s">
        <v>26</v>
      </c>
      <c r="C10658">
        <v>124</v>
      </c>
      <c r="D10658" t="s">
        <v>11</v>
      </c>
      <c r="E10658" t="s">
        <v>167</v>
      </c>
      <c r="F10658" t="s">
        <v>13</v>
      </c>
      <c r="G10658" s="1">
        <v>5.2199997901916504</v>
      </c>
      <c r="H10658">
        <v>1</v>
      </c>
      <c r="I10658" t="s">
        <v>14</v>
      </c>
      <c r="J10658" t="s">
        <v>168</v>
      </c>
      <c r="K10658">
        <f>VLOOKUP(J10658,'Prix unitaires'!B:D,3,FALSE)</f>
        <v>0</v>
      </c>
      <c r="L10658" s="11">
        <f t="shared" si="166"/>
        <v>0</v>
      </c>
    </row>
    <row r="10659" spans="1:12" x14ac:dyDescent="0.25">
      <c r="A10659">
        <v>403</v>
      </c>
      <c r="B10659" t="s">
        <v>26</v>
      </c>
      <c r="C10659" t="s">
        <v>361</v>
      </c>
      <c r="D10659" t="s">
        <v>11</v>
      </c>
      <c r="E10659" t="s">
        <v>167</v>
      </c>
      <c r="F10659" t="s">
        <v>13</v>
      </c>
      <c r="G10659" s="1">
        <v>6.96000003814697</v>
      </c>
      <c r="H10659">
        <v>1</v>
      </c>
      <c r="I10659" t="s">
        <v>14</v>
      </c>
      <c r="J10659" t="s">
        <v>168</v>
      </c>
      <c r="K10659">
        <f>VLOOKUP(J10659,'Prix unitaires'!B:D,3,FALSE)</f>
        <v>0</v>
      </c>
      <c r="L10659" s="11">
        <f t="shared" si="166"/>
        <v>0</v>
      </c>
    </row>
    <row r="10660" spans="1:12" x14ac:dyDescent="0.25">
      <c r="A10660">
        <v>406</v>
      </c>
      <c r="B10660" t="s">
        <v>10</v>
      </c>
      <c r="C10660" t="s">
        <v>450</v>
      </c>
      <c r="D10660" t="s">
        <v>11</v>
      </c>
      <c r="E10660" t="s">
        <v>165</v>
      </c>
      <c r="F10660" t="s">
        <v>13</v>
      </c>
      <c r="G10660" s="1">
        <v>3</v>
      </c>
      <c r="H10660">
        <v>1</v>
      </c>
      <c r="I10660" t="s">
        <v>14</v>
      </c>
      <c r="J10660" t="s">
        <v>166</v>
      </c>
      <c r="K10660">
        <f>VLOOKUP(J10660,'Prix unitaires'!B:D,3,FALSE)</f>
        <v>0</v>
      </c>
      <c r="L10660" s="11">
        <f t="shared" si="166"/>
        <v>0</v>
      </c>
    </row>
    <row r="10661" spans="1:12" x14ac:dyDescent="0.25">
      <c r="A10661">
        <v>406</v>
      </c>
      <c r="B10661" t="s">
        <v>10</v>
      </c>
      <c r="C10661" t="s">
        <v>105</v>
      </c>
      <c r="D10661" t="s">
        <v>11</v>
      </c>
      <c r="E10661" t="s">
        <v>35</v>
      </c>
      <c r="F10661" t="s">
        <v>13</v>
      </c>
      <c r="G10661" s="1">
        <v>2.9200000762939502</v>
      </c>
      <c r="H10661">
        <v>1</v>
      </c>
      <c r="I10661" t="s">
        <v>14</v>
      </c>
      <c r="J10661" t="s">
        <v>36</v>
      </c>
      <c r="K10661">
        <f>VLOOKUP(J10661,'Prix unitaires'!B:D,3,FALSE)</f>
        <v>0</v>
      </c>
      <c r="L10661" s="11">
        <f t="shared" si="166"/>
        <v>0</v>
      </c>
    </row>
    <row r="10662" spans="1:12" x14ac:dyDescent="0.25">
      <c r="A10662">
        <v>406</v>
      </c>
      <c r="B10662" t="s">
        <v>10</v>
      </c>
      <c r="C10662">
        <v>5</v>
      </c>
      <c r="D10662" t="s">
        <v>11</v>
      </c>
      <c r="E10662" t="s">
        <v>165</v>
      </c>
      <c r="F10662" t="s">
        <v>13</v>
      </c>
      <c r="G10662" s="1">
        <v>11.5200004577637</v>
      </c>
      <c r="H10662">
        <v>1</v>
      </c>
      <c r="I10662" t="s">
        <v>14</v>
      </c>
      <c r="J10662" t="s">
        <v>166</v>
      </c>
      <c r="K10662">
        <f>VLOOKUP(J10662,'Prix unitaires'!B:D,3,FALSE)</f>
        <v>0</v>
      </c>
      <c r="L10662" s="11">
        <f t="shared" si="166"/>
        <v>0</v>
      </c>
    </row>
    <row r="10663" spans="1:12" x14ac:dyDescent="0.25">
      <c r="A10663">
        <v>406</v>
      </c>
      <c r="B10663" t="s">
        <v>10</v>
      </c>
      <c r="C10663">
        <v>7</v>
      </c>
      <c r="D10663" t="s">
        <v>11</v>
      </c>
      <c r="E10663" t="s">
        <v>35</v>
      </c>
      <c r="F10663" t="s">
        <v>13</v>
      </c>
      <c r="G10663" s="1">
        <v>26.969999313354499</v>
      </c>
      <c r="H10663">
        <v>1</v>
      </c>
      <c r="I10663" t="s">
        <v>14</v>
      </c>
      <c r="J10663" t="s">
        <v>36</v>
      </c>
      <c r="K10663">
        <f>VLOOKUP(J10663,'Prix unitaires'!B:D,3,FALSE)</f>
        <v>0</v>
      </c>
      <c r="L10663" s="11">
        <f t="shared" si="166"/>
        <v>0</v>
      </c>
    </row>
    <row r="10664" spans="1:12" x14ac:dyDescent="0.25">
      <c r="A10664">
        <v>406</v>
      </c>
      <c r="B10664" t="s">
        <v>10</v>
      </c>
      <c r="C10664">
        <v>8</v>
      </c>
      <c r="D10664" t="s">
        <v>11</v>
      </c>
      <c r="E10664" t="s">
        <v>35</v>
      </c>
      <c r="F10664" t="s">
        <v>13</v>
      </c>
      <c r="G10664" s="1">
        <v>19.389999389648398</v>
      </c>
      <c r="H10664">
        <v>1</v>
      </c>
      <c r="I10664" t="s">
        <v>14</v>
      </c>
      <c r="J10664" t="s">
        <v>36</v>
      </c>
      <c r="K10664">
        <f>VLOOKUP(J10664,'Prix unitaires'!B:D,3,FALSE)</f>
        <v>0</v>
      </c>
      <c r="L10664" s="11">
        <f t="shared" si="166"/>
        <v>0</v>
      </c>
    </row>
    <row r="10665" spans="1:12" x14ac:dyDescent="0.25">
      <c r="A10665">
        <v>406</v>
      </c>
      <c r="B10665" t="s">
        <v>10</v>
      </c>
      <c r="C10665">
        <v>17</v>
      </c>
      <c r="D10665" t="s">
        <v>11</v>
      </c>
      <c r="E10665" t="s">
        <v>35</v>
      </c>
      <c r="F10665" t="s">
        <v>13</v>
      </c>
      <c r="G10665" s="1">
        <v>10.319999694824199</v>
      </c>
      <c r="H10665">
        <v>1</v>
      </c>
      <c r="I10665" t="s">
        <v>14</v>
      </c>
      <c r="J10665" t="s">
        <v>36</v>
      </c>
      <c r="K10665">
        <f>VLOOKUP(J10665,'Prix unitaires'!B:D,3,FALSE)</f>
        <v>0</v>
      </c>
      <c r="L10665" s="11">
        <f t="shared" si="166"/>
        <v>0</v>
      </c>
    </row>
    <row r="10666" spans="1:12" x14ac:dyDescent="0.25">
      <c r="A10666">
        <v>406</v>
      </c>
      <c r="B10666" t="s">
        <v>10</v>
      </c>
      <c r="C10666">
        <v>18</v>
      </c>
      <c r="D10666" t="s">
        <v>11</v>
      </c>
      <c r="E10666" t="s">
        <v>35</v>
      </c>
      <c r="F10666" t="s">
        <v>13</v>
      </c>
      <c r="G10666" s="1">
        <v>27.579999923706101</v>
      </c>
      <c r="H10666">
        <v>1</v>
      </c>
      <c r="I10666" t="s">
        <v>14</v>
      </c>
      <c r="J10666" t="s">
        <v>36</v>
      </c>
      <c r="K10666">
        <f>VLOOKUP(J10666,'Prix unitaires'!B:D,3,FALSE)</f>
        <v>0</v>
      </c>
      <c r="L10666" s="11">
        <f t="shared" si="166"/>
        <v>0</v>
      </c>
    </row>
    <row r="10667" spans="1:12" x14ac:dyDescent="0.25">
      <c r="A10667">
        <v>406</v>
      </c>
      <c r="B10667" t="s">
        <v>10</v>
      </c>
      <c r="C10667">
        <v>19</v>
      </c>
      <c r="D10667" t="s">
        <v>11</v>
      </c>
      <c r="E10667" t="s">
        <v>35</v>
      </c>
      <c r="F10667" t="s">
        <v>13</v>
      </c>
      <c r="G10667" s="1">
        <v>92.800003051757997</v>
      </c>
      <c r="H10667">
        <v>1</v>
      </c>
      <c r="I10667" t="s">
        <v>14</v>
      </c>
      <c r="J10667" t="s">
        <v>36</v>
      </c>
      <c r="K10667">
        <f>VLOOKUP(J10667,'Prix unitaires'!B:D,3,FALSE)</f>
        <v>0</v>
      </c>
      <c r="L10667" s="11">
        <f t="shared" si="166"/>
        <v>0</v>
      </c>
    </row>
    <row r="10668" spans="1:12" x14ac:dyDescent="0.25">
      <c r="A10668">
        <v>406</v>
      </c>
      <c r="B10668" t="s">
        <v>10</v>
      </c>
      <c r="C10668">
        <v>21</v>
      </c>
      <c r="D10668" t="s">
        <v>11</v>
      </c>
      <c r="E10668" t="s">
        <v>35</v>
      </c>
      <c r="F10668" t="s">
        <v>13</v>
      </c>
      <c r="G10668" s="1">
        <v>12.079999923706101</v>
      </c>
      <c r="H10668">
        <v>1</v>
      </c>
      <c r="I10668" t="s">
        <v>14</v>
      </c>
      <c r="J10668" t="s">
        <v>36</v>
      </c>
      <c r="K10668">
        <f>VLOOKUP(J10668,'Prix unitaires'!B:D,3,FALSE)</f>
        <v>0</v>
      </c>
      <c r="L10668" s="11">
        <f t="shared" si="166"/>
        <v>0</v>
      </c>
    </row>
    <row r="10669" spans="1:12" x14ac:dyDescent="0.25">
      <c r="A10669">
        <v>406</v>
      </c>
      <c r="B10669" t="s">
        <v>10</v>
      </c>
      <c r="C10669">
        <v>22</v>
      </c>
      <c r="D10669" t="s">
        <v>11</v>
      </c>
      <c r="E10669" t="s">
        <v>35</v>
      </c>
      <c r="F10669" t="s">
        <v>13</v>
      </c>
      <c r="G10669" s="1">
        <v>8.2799997329712003</v>
      </c>
      <c r="H10669">
        <v>1</v>
      </c>
      <c r="I10669" t="s">
        <v>14</v>
      </c>
      <c r="J10669" t="s">
        <v>36</v>
      </c>
      <c r="K10669">
        <f>VLOOKUP(J10669,'Prix unitaires'!B:D,3,FALSE)</f>
        <v>0</v>
      </c>
      <c r="L10669" s="11">
        <f t="shared" si="166"/>
        <v>0</v>
      </c>
    </row>
    <row r="10670" spans="1:12" x14ac:dyDescent="0.25">
      <c r="A10670">
        <v>406</v>
      </c>
      <c r="B10670" t="s">
        <v>10</v>
      </c>
      <c r="C10670">
        <v>23</v>
      </c>
      <c r="D10670" t="s">
        <v>11</v>
      </c>
      <c r="E10670" t="s">
        <v>35</v>
      </c>
      <c r="F10670" t="s">
        <v>13</v>
      </c>
      <c r="G10670" s="1">
        <v>13.680000305175801</v>
      </c>
      <c r="H10670">
        <v>1</v>
      </c>
      <c r="I10670" t="s">
        <v>14</v>
      </c>
      <c r="J10670" t="s">
        <v>36</v>
      </c>
      <c r="K10670">
        <f>VLOOKUP(J10670,'Prix unitaires'!B:D,3,FALSE)</f>
        <v>0</v>
      </c>
      <c r="L10670" s="11">
        <f t="shared" si="166"/>
        <v>0</v>
      </c>
    </row>
    <row r="10671" spans="1:12" x14ac:dyDescent="0.25">
      <c r="A10671">
        <v>406</v>
      </c>
      <c r="B10671" t="s">
        <v>10</v>
      </c>
      <c r="C10671">
        <v>24</v>
      </c>
      <c r="D10671" t="s">
        <v>11</v>
      </c>
      <c r="E10671" t="s">
        <v>35</v>
      </c>
      <c r="F10671" t="s">
        <v>13</v>
      </c>
      <c r="G10671" s="1">
        <v>11.7299995422363</v>
      </c>
      <c r="H10671">
        <v>1</v>
      </c>
      <c r="I10671" t="s">
        <v>14</v>
      </c>
      <c r="J10671" t="s">
        <v>36</v>
      </c>
      <c r="K10671">
        <f>VLOOKUP(J10671,'Prix unitaires'!B:D,3,FALSE)</f>
        <v>0</v>
      </c>
      <c r="L10671" s="11">
        <f t="shared" si="166"/>
        <v>0</v>
      </c>
    </row>
    <row r="10672" spans="1:12" x14ac:dyDescent="0.25">
      <c r="A10672">
        <v>406</v>
      </c>
      <c r="B10672" t="s">
        <v>10</v>
      </c>
      <c r="C10672">
        <v>25</v>
      </c>
      <c r="D10672" t="s">
        <v>11</v>
      </c>
      <c r="E10672" t="s">
        <v>35</v>
      </c>
      <c r="F10672" t="s">
        <v>13</v>
      </c>
      <c r="G10672" s="1">
        <v>8.2799997329712003</v>
      </c>
      <c r="H10672">
        <v>1</v>
      </c>
      <c r="I10672" t="s">
        <v>14</v>
      </c>
      <c r="J10672" t="s">
        <v>36</v>
      </c>
      <c r="K10672">
        <f>VLOOKUP(J10672,'Prix unitaires'!B:D,3,FALSE)</f>
        <v>0</v>
      </c>
      <c r="L10672" s="11">
        <f t="shared" si="166"/>
        <v>0</v>
      </c>
    </row>
    <row r="10673" spans="1:12" x14ac:dyDescent="0.25">
      <c r="A10673">
        <v>406</v>
      </c>
      <c r="B10673" t="s">
        <v>10</v>
      </c>
      <c r="C10673">
        <v>26</v>
      </c>
      <c r="D10673" t="s">
        <v>11</v>
      </c>
      <c r="E10673" t="s">
        <v>35</v>
      </c>
      <c r="F10673" t="s">
        <v>13</v>
      </c>
      <c r="G10673" s="1">
        <v>13.680000305175801</v>
      </c>
      <c r="H10673">
        <v>1</v>
      </c>
      <c r="I10673" t="s">
        <v>14</v>
      </c>
      <c r="J10673" t="s">
        <v>36</v>
      </c>
      <c r="K10673">
        <f>VLOOKUP(J10673,'Prix unitaires'!B:D,3,FALSE)</f>
        <v>0</v>
      </c>
      <c r="L10673" s="11">
        <f t="shared" si="166"/>
        <v>0</v>
      </c>
    </row>
    <row r="10674" spans="1:12" x14ac:dyDescent="0.25">
      <c r="A10674">
        <v>406</v>
      </c>
      <c r="B10674" t="s">
        <v>26</v>
      </c>
      <c r="C10674">
        <v>101</v>
      </c>
      <c r="D10674" t="s">
        <v>11</v>
      </c>
      <c r="E10674" t="s">
        <v>35</v>
      </c>
      <c r="F10674" t="s">
        <v>13</v>
      </c>
      <c r="G10674" s="1">
        <v>15.689999580383301</v>
      </c>
      <c r="H10674">
        <v>1</v>
      </c>
      <c r="I10674" t="s">
        <v>14</v>
      </c>
      <c r="J10674" t="s">
        <v>36</v>
      </c>
      <c r="K10674">
        <f>VLOOKUP(J10674,'Prix unitaires'!B:D,3,FALSE)</f>
        <v>0</v>
      </c>
      <c r="L10674" s="11">
        <f t="shared" si="166"/>
        <v>0</v>
      </c>
    </row>
    <row r="10675" spans="1:12" x14ac:dyDescent="0.25">
      <c r="A10675">
        <v>406</v>
      </c>
      <c r="B10675" t="s">
        <v>26</v>
      </c>
      <c r="C10675" t="s">
        <v>452</v>
      </c>
      <c r="D10675" t="s">
        <v>11</v>
      </c>
      <c r="E10675" t="s">
        <v>35</v>
      </c>
      <c r="F10675" t="s">
        <v>13</v>
      </c>
      <c r="G10675" s="1">
        <v>12.3599996566772</v>
      </c>
      <c r="H10675">
        <v>1</v>
      </c>
      <c r="I10675" t="s">
        <v>14</v>
      </c>
      <c r="J10675" t="s">
        <v>36</v>
      </c>
      <c r="K10675">
        <f>VLOOKUP(J10675,'Prix unitaires'!B:D,3,FALSE)</f>
        <v>0</v>
      </c>
      <c r="L10675" s="11">
        <f t="shared" si="166"/>
        <v>0</v>
      </c>
    </row>
    <row r="10676" spans="1:12" x14ac:dyDescent="0.25">
      <c r="A10676">
        <v>406</v>
      </c>
      <c r="B10676" t="s">
        <v>26</v>
      </c>
      <c r="C10676">
        <v>103</v>
      </c>
      <c r="D10676" t="s">
        <v>11</v>
      </c>
      <c r="E10676" t="s">
        <v>35</v>
      </c>
      <c r="F10676" t="s">
        <v>13</v>
      </c>
      <c r="G10676" s="1">
        <v>20</v>
      </c>
      <c r="H10676">
        <v>1</v>
      </c>
      <c r="I10676" t="s">
        <v>14</v>
      </c>
      <c r="J10676" t="s">
        <v>36</v>
      </c>
      <c r="K10676">
        <f>VLOOKUP(J10676,'Prix unitaires'!B:D,3,FALSE)</f>
        <v>0</v>
      </c>
      <c r="L10676" s="11">
        <f t="shared" si="166"/>
        <v>0</v>
      </c>
    </row>
    <row r="10677" spans="1:12" x14ac:dyDescent="0.25">
      <c r="A10677">
        <v>406</v>
      </c>
      <c r="B10677" t="s">
        <v>26</v>
      </c>
      <c r="C10677">
        <v>105</v>
      </c>
      <c r="D10677" t="s">
        <v>11</v>
      </c>
      <c r="E10677" t="s">
        <v>167</v>
      </c>
      <c r="F10677" t="s">
        <v>13</v>
      </c>
      <c r="G10677" s="1">
        <v>5.7600002288818404</v>
      </c>
      <c r="H10677">
        <v>1</v>
      </c>
      <c r="I10677" t="s">
        <v>14</v>
      </c>
      <c r="J10677" t="s">
        <v>168</v>
      </c>
      <c r="K10677">
        <f>VLOOKUP(J10677,'Prix unitaires'!B:D,3,FALSE)</f>
        <v>0</v>
      </c>
      <c r="L10677" s="11">
        <f t="shared" si="166"/>
        <v>0</v>
      </c>
    </row>
    <row r="10678" spans="1:12" x14ac:dyDescent="0.25">
      <c r="A10678">
        <v>406</v>
      </c>
      <c r="B10678" t="s">
        <v>26</v>
      </c>
      <c r="C10678" t="s">
        <v>453</v>
      </c>
      <c r="D10678" t="s">
        <v>11</v>
      </c>
      <c r="E10678" t="s">
        <v>167</v>
      </c>
      <c r="F10678" t="s">
        <v>13</v>
      </c>
      <c r="G10678" s="1">
        <v>5.7600002288818404</v>
      </c>
      <c r="H10678">
        <v>1</v>
      </c>
      <c r="I10678" t="s">
        <v>14</v>
      </c>
      <c r="J10678" t="s">
        <v>168</v>
      </c>
      <c r="K10678">
        <f>VLOOKUP(J10678,'Prix unitaires'!B:D,3,FALSE)</f>
        <v>0</v>
      </c>
      <c r="L10678" s="11">
        <f t="shared" si="166"/>
        <v>0</v>
      </c>
    </row>
    <row r="10679" spans="1:12" x14ac:dyDescent="0.25">
      <c r="A10679">
        <v>410</v>
      </c>
      <c r="B10679" t="s">
        <v>10</v>
      </c>
      <c r="C10679" t="s">
        <v>16</v>
      </c>
      <c r="D10679">
        <v>-1</v>
      </c>
      <c r="E10679" t="s">
        <v>19</v>
      </c>
      <c r="F10679" t="s">
        <v>13</v>
      </c>
      <c r="G10679" s="1">
        <v>48.5</v>
      </c>
      <c r="H10679">
        <v>100</v>
      </c>
      <c r="I10679" t="s">
        <v>14</v>
      </c>
      <c r="J10679" t="s">
        <v>150</v>
      </c>
      <c r="K10679">
        <f>VLOOKUP(J10679,'Prix unitaires'!B:D,3,FALSE)</f>
        <v>0</v>
      </c>
      <c r="L10679" s="11">
        <f t="shared" si="166"/>
        <v>0</v>
      </c>
    </row>
    <row r="10680" spans="1:12" x14ac:dyDescent="0.25">
      <c r="A10680">
        <v>410</v>
      </c>
      <c r="B10680" t="s">
        <v>10</v>
      </c>
      <c r="C10680">
        <v>1</v>
      </c>
      <c r="D10680">
        <v>-1</v>
      </c>
      <c r="E10680" t="s">
        <v>24</v>
      </c>
      <c r="F10680" t="s">
        <v>13</v>
      </c>
      <c r="G10680" s="1">
        <v>18.459999084472699</v>
      </c>
      <c r="H10680">
        <v>50</v>
      </c>
      <c r="I10680" t="s">
        <v>14</v>
      </c>
      <c r="J10680" t="s">
        <v>93</v>
      </c>
      <c r="K10680">
        <f>VLOOKUP(J10680,'Prix unitaires'!B:D,3,FALSE)</f>
        <v>0</v>
      </c>
      <c r="L10680" s="11">
        <f t="shared" si="166"/>
        <v>0</v>
      </c>
    </row>
    <row r="10681" spans="1:12" x14ac:dyDescent="0.25">
      <c r="A10681">
        <v>410</v>
      </c>
      <c r="B10681" t="s">
        <v>10</v>
      </c>
      <c r="C10681">
        <v>2</v>
      </c>
      <c r="D10681">
        <v>-1</v>
      </c>
      <c r="E10681" t="s">
        <v>32</v>
      </c>
      <c r="F10681" t="s">
        <v>13</v>
      </c>
      <c r="G10681" s="1">
        <v>11.6300001144409</v>
      </c>
      <c r="H10681">
        <v>240</v>
      </c>
      <c r="I10681" t="s">
        <v>14</v>
      </c>
      <c r="J10681" t="s">
        <v>164</v>
      </c>
      <c r="K10681">
        <f>VLOOKUP(J10681,'Prix unitaires'!B:D,3,FALSE)</f>
        <v>0</v>
      </c>
      <c r="L10681" s="11">
        <f t="shared" si="166"/>
        <v>0</v>
      </c>
    </row>
    <row r="10682" spans="1:12" x14ac:dyDescent="0.25">
      <c r="A10682">
        <v>410</v>
      </c>
      <c r="B10682" t="s">
        <v>10</v>
      </c>
      <c r="C10682" t="s">
        <v>105</v>
      </c>
      <c r="D10682">
        <v>-1</v>
      </c>
      <c r="E10682" t="s">
        <v>12</v>
      </c>
      <c r="F10682" t="s">
        <v>13</v>
      </c>
      <c r="G10682" s="1">
        <v>52.509998321533203</v>
      </c>
      <c r="H10682">
        <v>12</v>
      </c>
      <c r="I10682" t="s">
        <v>14</v>
      </c>
      <c r="J10682" t="s">
        <v>152</v>
      </c>
      <c r="K10682">
        <f>VLOOKUP(J10682,'Prix unitaires'!B:D,3,FALSE)</f>
        <v>0</v>
      </c>
      <c r="L10682" s="11">
        <f t="shared" si="166"/>
        <v>0</v>
      </c>
    </row>
    <row r="10683" spans="1:12" x14ac:dyDescent="0.25">
      <c r="A10683">
        <v>410</v>
      </c>
      <c r="B10683" t="s">
        <v>10</v>
      </c>
      <c r="C10683" t="s">
        <v>21</v>
      </c>
      <c r="D10683">
        <v>-1</v>
      </c>
      <c r="E10683" t="s">
        <v>24</v>
      </c>
      <c r="F10683" t="s">
        <v>13</v>
      </c>
      <c r="G10683" s="1">
        <v>64.800003051757997</v>
      </c>
      <c r="H10683">
        <v>50</v>
      </c>
      <c r="I10683" t="s">
        <v>14</v>
      </c>
      <c r="J10683" t="s">
        <v>93</v>
      </c>
      <c r="K10683">
        <f>VLOOKUP(J10683,'Prix unitaires'!B:D,3,FALSE)</f>
        <v>0</v>
      </c>
      <c r="L10683" s="11">
        <f t="shared" si="166"/>
        <v>0</v>
      </c>
    </row>
    <row r="10684" spans="1:12" x14ac:dyDescent="0.25">
      <c r="A10684">
        <v>410</v>
      </c>
      <c r="B10684" t="s">
        <v>10</v>
      </c>
      <c r="C10684">
        <v>6</v>
      </c>
      <c r="D10684">
        <v>-1</v>
      </c>
      <c r="E10684" t="s">
        <v>17</v>
      </c>
      <c r="F10684" t="s">
        <v>13</v>
      </c>
      <c r="G10684" s="1">
        <v>6.4400000572204599</v>
      </c>
      <c r="H10684">
        <v>100</v>
      </c>
      <c r="I10684" t="s">
        <v>14</v>
      </c>
      <c r="J10684" t="s">
        <v>140</v>
      </c>
      <c r="K10684">
        <f>VLOOKUP(J10684,'Prix unitaires'!B:D,3,FALSE)</f>
        <v>0</v>
      </c>
      <c r="L10684" s="11">
        <f t="shared" si="166"/>
        <v>0</v>
      </c>
    </row>
    <row r="10685" spans="1:12" x14ac:dyDescent="0.25">
      <c r="A10685">
        <v>432</v>
      </c>
      <c r="B10685" t="s">
        <v>10</v>
      </c>
      <c r="C10685" t="s">
        <v>16</v>
      </c>
      <c r="D10685">
        <v>-1</v>
      </c>
      <c r="E10685" t="s">
        <v>12</v>
      </c>
      <c r="F10685" t="s">
        <v>13</v>
      </c>
      <c r="G10685" s="1">
        <v>95.51000213623</v>
      </c>
      <c r="H10685">
        <v>12</v>
      </c>
      <c r="I10685" t="s">
        <v>14</v>
      </c>
      <c r="J10685" t="s">
        <v>152</v>
      </c>
      <c r="K10685">
        <f>VLOOKUP(J10685,'Prix unitaires'!B:D,3,FALSE)</f>
        <v>0</v>
      </c>
      <c r="L10685" s="11">
        <f t="shared" si="166"/>
        <v>0</v>
      </c>
    </row>
    <row r="10686" spans="1:12" x14ac:dyDescent="0.25">
      <c r="A10686">
        <v>432</v>
      </c>
      <c r="B10686" t="s">
        <v>10</v>
      </c>
      <c r="C10686">
        <v>1</v>
      </c>
      <c r="D10686">
        <v>-1</v>
      </c>
      <c r="E10686" t="s">
        <v>24</v>
      </c>
      <c r="F10686" t="s">
        <v>13</v>
      </c>
      <c r="G10686" s="1">
        <v>92.440002441405994</v>
      </c>
      <c r="H10686">
        <v>12</v>
      </c>
      <c r="I10686" t="s">
        <v>14</v>
      </c>
      <c r="J10686" t="s">
        <v>93</v>
      </c>
      <c r="K10686">
        <f>VLOOKUP(J10686,'Prix unitaires'!B:D,3,FALSE)</f>
        <v>0</v>
      </c>
      <c r="L10686" s="11">
        <f t="shared" si="166"/>
        <v>0</v>
      </c>
    </row>
    <row r="10687" spans="1:12" x14ac:dyDescent="0.25">
      <c r="A10687">
        <v>432</v>
      </c>
      <c r="B10687" t="s">
        <v>10</v>
      </c>
      <c r="C10687">
        <v>2</v>
      </c>
      <c r="D10687">
        <v>-1</v>
      </c>
      <c r="E10687" t="s">
        <v>19</v>
      </c>
      <c r="F10687" t="s">
        <v>13</v>
      </c>
      <c r="G10687" s="1">
        <v>13.1000003814697</v>
      </c>
      <c r="H10687">
        <v>50</v>
      </c>
      <c r="I10687" t="s">
        <v>14</v>
      </c>
      <c r="J10687" t="s">
        <v>150</v>
      </c>
      <c r="K10687">
        <f>VLOOKUP(J10687,'Prix unitaires'!B:D,3,FALSE)</f>
        <v>0</v>
      </c>
      <c r="L10687" s="11">
        <f t="shared" si="166"/>
        <v>0</v>
      </c>
    </row>
    <row r="10688" spans="1:12" x14ac:dyDescent="0.25">
      <c r="A10688">
        <v>432</v>
      </c>
      <c r="B10688" t="s">
        <v>10</v>
      </c>
      <c r="C10688" t="s">
        <v>105</v>
      </c>
      <c r="D10688">
        <v>-1</v>
      </c>
      <c r="E10688" t="s">
        <v>17</v>
      </c>
      <c r="F10688" t="s">
        <v>13</v>
      </c>
      <c r="G10688" s="1">
        <v>11.310000419616699</v>
      </c>
      <c r="H10688">
        <v>12</v>
      </c>
      <c r="I10688" t="s">
        <v>14</v>
      </c>
      <c r="J10688" t="s">
        <v>140</v>
      </c>
      <c r="K10688">
        <f>VLOOKUP(J10688,'Prix unitaires'!B:D,3,FALSE)</f>
        <v>0</v>
      </c>
      <c r="L10688" s="11">
        <f t="shared" si="166"/>
        <v>0</v>
      </c>
    </row>
    <row r="10689" spans="1:12" x14ac:dyDescent="0.25">
      <c r="A10689">
        <v>432</v>
      </c>
      <c r="B10689" t="s">
        <v>10</v>
      </c>
      <c r="C10689">
        <v>3</v>
      </c>
      <c r="D10689">
        <v>-1</v>
      </c>
      <c r="E10689" t="s">
        <v>17</v>
      </c>
      <c r="F10689" t="s">
        <v>13</v>
      </c>
      <c r="G10689" s="1">
        <v>3.3599998950958301</v>
      </c>
      <c r="H10689">
        <v>12</v>
      </c>
      <c r="I10689" t="s">
        <v>14</v>
      </c>
      <c r="J10689" t="s">
        <v>140</v>
      </c>
      <c r="K10689">
        <f>VLOOKUP(J10689,'Prix unitaires'!B:D,3,FALSE)</f>
        <v>0</v>
      </c>
      <c r="L10689" s="11">
        <f t="shared" si="166"/>
        <v>0</v>
      </c>
    </row>
    <row r="10690" spans="1:12" x14ac:dyDescent="0.25">
      <c r="A10690">
        <v>432</v>
      </c>
      <c r="B10690" t="s">
        <v>10</v>
      </c>
      <c r="C10690">
        <v>4</v>
      </c>
      <c r="D10690">
        <v>-1</v>
      </c>
      <c r="E10690" t="s">
        <v>12</v>
      </c>
      <c r="F10690" t="s">
        <v>13</v>
      </c>
      <c r="G10690" s="1">
        <v>13.829999923706101</v>
      </c>
      <c r="H10690">
        <v>0</v>
      </c>
      <c r="I10690" t="s">
        <v>14</v>
      </c>
      <c r="J10690" t="s">
        <v>152</v>
      </c>
      <c r="K10690">
        <f>VLOOKUP(J10690,'Prix unitaires'!B:D,3,FALSE)</f>
        <v>0</v>
      </c>
      <c r="L10690" s="11">
        <f t="shared" si="166"/>
        <v>0</v>
      </c>
    </row>
    <row r="10691" spans="1:12" x14ac:dyDescent="0.25">
      <c r="A10691">
        <v>410</v>
      </c>
      <c r="B10691" t="s">
        <v>10</v>
      </c>
      <c r="C10691" t="s">
        <v>16</v>
      </c>
      <c r="D10691">
        <v>-1</v>
      </c>
      <c r="E10691" t="s">
        <v>40</v>
      </c>
      <c r="F10691" t="s">
        <v>13</v>
      </c>
      <c r="G10691" s="1">
        <v>48.5</v>
      </c>
      <c r="H10691">
        <v>1</v>
      </c>
      <c r="I10691" t="s">
        <v>14</v>
      </c>
      <c r="J10691" t="s">
        <v>118</v>
      </c>
      <c r="K10691">
        <f>VLOOKUP(J10691,'Prix unitaires'!B:D,3,FALSE)</f>
        <v>0</v>
      </c>
      <c r="L10691" s="11">
        <f t="shared" ref="L10691:L10754" si="167">(G10691*H10691)*K10691</f>
        <v>0</v>
      </c>
    </row>
    <row r="10692" spans="1:12" x14ac:dyDescent="0.25">
      <c r="A10692">
        <v>410</v>
      </c>
      <c r="B10692" t="s">
        <v>10</v>
      </c>
      <c r="C10692">
        <v>1</v>
      </c>
      <c r="D10692">
        <v>-1</v>
      </c>
      <c r="E10692" t="s">
        <v>40</v>
      </c>
      <c r="F10692" t="s">
        <v>13</v>
      </c>
      <c r="G10692" s="1">
        <v>18.459999084472699</v>
      </c>
      <c r="H10692">
        <v>1</v>
      </c>
      <c r="I10692" t="s">
        <v>14</v>
      </c>
      <c r="J10692" t="s">
        <v>118</v>
      </c>
      <c r="K10692">
        <f>VLOOKUP(J10692,'Prix unitaires'!B:D,3,FALSE)</f>
        <v>0</v>
      </c>
      <c r="L10692" s="11">
        <f t="shared" si="167"/>
        <v>0</v>
      </c>
    </row>
    <row r="10693" spans="1:12" x14ac:dyDescent="0.25">
      <c r="A10693">
        <v>410</v>
      </c>
      <c r="B10693" t="s">
        <v>10</v>
      </c>
      <c r="C10693">
        <v>2</v>
      </c>
      <c r="D10693">
        <v>-1</v>
      </c>
      <c r="E10693" t="s">
        <v>40</v>
      </c>
      <c r="F10693" t="s">
        <v>13</v>
      </c>
      <c r="G10693" s="1">
        <v>11.6300001144409</v>
      </c>
      <c r="H10693">
        <v>1</v>
      </c>
      <c r="I10693" t="s">
        <v>14</v>
      </c>
      <c r="J10693" t="s">
        <v>118</v>
      </c>
      <c r="K10693">
        <f>VLOOKUP(J10693,'Prix unitaires'!B:D,3,FALSE)</f>
        <v>0</v>
      </c>
      <c r="L10693" s="11">
        <f t="shared" si="167"/>
        <v>0</v>
      </c>
    </row>
    <row r="10694" spans="1:12" x14ac:dyDescent="0.25">
      <c r="A10694">
        <v>410</v>
      </c>
      <c r="B10694" t="s">
        <v>10</v>
      </c>
      <c r="C10694" t="s">
        <v>105</v>
      </c>
      <c r="D10694">
        <v>-1</v>
      </c>
      <c r="E10694" t="s">
        <v>40</v>
      </c>
      <c r="F10694" t="s">
        <v>13</v>
      </c>
      <c r="G10694" s="1">
        <v>52.509998321533203</v>
      </c>
      <c r="H10694">
        <v>1</v>
      </c>
      <c r="I10694" t="s">
        <v>14</v>
      </c>
      <c r="J10694" t="s">
        <v>118</v>
      </c>
      <c r="K10694">
        <f>VLOOKUP(J10694,'Prix unitaires'!B:D,3,FALSE)</f>
        <v>0</v>
      </c>
      <c r="L10694" s="11">
        <f t="shared" si="167"/>
        <v>0</v>
      </c>
    </row>
    <row r="10695" spans="1:12" x14ac:dyDescent="0.25">
      <c r="A10695">
        <v>410</v>
      </c>
      <c r="B10695" t="s">
        <v>10</v>
      </c>
      <c r="C10695" t="s">
        <v>21</v>
      </c>
      <c r="D10695">
        <v>-1</v>
      </c>
      <c r="E10695" t="s">
        <v>40</v>
      </c>
      <c r="F10695" t="s">
        <v>13</v>
      </c>
      <c r="G10695" s="1">
        <v>64.800003051757997</v>
      </c>
      <c r="H10695">
        <v>1</v>
      </c>
      <c r="I10695" t="s">
        <v>14</v>
      </c>
      <c r="J10695" t="s">
        <v>118</v>
      </c>
      <c r="K10695">
        <f>VLOOKUP(J10695,'Prix unitaires'!B:D,3,FALSE)</f>
        <v>0</v>
      </c>
      <c r="L10695" s="11">
        <f t="shared" si="167"/>
        <v>0</v>
      </c>
    </row>
    <row r="10696" spans="1:12" x14ac:dyDescent="0.25">
      <c r="A10696">
        <v>410</v>
      </c>
      <c r="B10696" t="s">
        <v>10</v>
      </c>
      <c r="C10696">
        <v>6</v>
      </c>
      <c r="D10696">
        <v>-1</v>
      </c>
      <c r="E10696" t="s">
        <v>165</v>
      </c>
      <c r="F10696" t="s">
        <v>13</v>
      </c>
      <c r="G10696" s="1">
        <v>3.6800000667571999</v>
      </c>
      <c r="H10696">
        <v>1</v>
      </c>
      <c r="I10696" t="s">
        <v>14</v>
      </c>
      <c r="J10696" t="s">
        <v>171</v>
      </c>
      <c r="K10696">
        <f>VLOOKUP(J10696,'Prix unitaires'!B:D,3,FALSE)</f>
        <v>0</v>
      </c>
      <c r="L10696" s="11">
        <f t="shared" si="167"/>
        <v>0</v>
      </c>
    </row>
    <row r="10697" spans="1:12" x14ac:dyDescent="0.25">
      <c r="A10697">
        <v>432</v>
      </c>
      <c r="B10697" t="s">
        <v>10</v>
      </c>
      <c r="C10697" t="s">
        <v>16</v>
      </c>
      <c r="D10697">
        <v>-1</v>
      </c>
      <c r="E10697" t="s">
        <v>40</v>
      </c>
      <c r="F10697" t="s">
        <v>13</v>
      </c>
      <c r="G10697" s="1">
        <v>95.51000213623</v>
      </c>
      <c r="H10697">
        <v>1</v>
      </c>
      <c r="I10697" t="s">
        <v>14</v>
      </c>
      <c r="J10697" t="s">
        <v>118</v>
      </c>
      <c r="K10697">
        <f>VLOOKUP(J10697,'Prix unitaires'!B:D,3,FALSE)</f>
        <v>0</v>
      </c>
      <c r="L10697" s="11">
        <f t="shared" si="167"/>
        <v>0</v>
      </c>
    </row>
    <row r="10698" spans="1:12" x14ac:dyDescent="0.25">
      <c r="A10698">
        <v>432</v>
      </c>
      <c r="B10698" t="s">
        <v>10</v>
      </c>
      <c r="C10698">
        <v>1</v>
      </c>
      <c r="D10698">
        <v>-1</v>
      </c>
      <c r="E10698" t="s">
        <v>40</v>
      </c>
      <c r="F10698" t="s">
        <v>13</v>
      </c>
      <c r="G10698" s="1">
        <v>92.440002441405994</v>
      </c>
      <c r="H10698">
        <v>1</v>
      </c>
      <c r="I10698" t="s">
        <v>14</v>
      </c>
      <c r="J10698" t="s">
        <v>118</v>
      </c>
      <c r="K10698">
        <f>VLOOKUP(J10698,'Prix unitaires'!B:D,3,FALSE)</f>
        <v>0</v>
      </c>
      <c r="L10698" s="11">
        <f t="shared" si="167"/>
        <v>0</v>
      </c>
    </row>
    <row r="10699" spans="1:12" x14ac:dyDescent="0.25">
      <c r="A10699">
        <v>432</v>
      </c>
      <c r="B10699" t="s">
        <v>10</v>
      </c>
      <c r="C10699">
        <v>2</v>
      </c>
      <c r="D10699">
        <v>-1</v>
      </c>
      <c r="E10699" t="s">
        <v>40</v>
      </c>
      <c r="F10699" t="s">
        <v>13</v>
      </c>
      <c r="G10699" s="1">
        <v>13.1000003814697</v>
      </c>
      <c r="H10699">
        <v>1</v>
      </c>
      <c r="I10699" t="s">
        <v>14</v>
      </c>
      <c r="J10699" t="s">
        <v>118</v>
      </c>
      <c r="K10699">
        <f>VLOOKUP(J10699,'Prix unitaires'!B:D,3,FALSE)</f>
        <v>0</v>
      </c>
      <c r="L10699" s="11">
        <f t="shared" si="167"/>
        <v>0</v>
      </c>
    </row>
    <row r="10700" spans="1:12" x14ac:dyDescent="0.25">
      <c r="A10700">
        <v>432</v>
      </c>
      <c r="B10700" t="s">
        <v>10</v>
      </c>
      <c r="C10700" t="s">
        <v>105</v>
      </c>
      <c r="D10700">
        <v>-1</v>
      </c>
      <c r="E10700" t="s">
        <v>40</v>
      </c>
      <c r="F10700" t="s">
        <v>13</v>
      </c>
      <c r="G10700" s="1">
        <v>11.310000419616699</v>
      </c>
      <c r="H10700">
        <v>1</v>
      </c>
      <c r="I10700" t="s">
        <v>14</v>
      </c>
      <c r="J10700" t="s">
        <v>118</v>
      </c>
      <c r="K10700">
        <f>VLOOKUP(J10700,'Prix unitaires'!B:D,3,FALSE)</f>
        <v>0</v>
      </c>
      <c r="L10700" s="11">
        <f t="shared" si="167"/>
        <v>0</v>
      </c>
    </row>
    <row r="10701" spans="1:12" x14ac:dyDescent="0.25">
      <c r="A10701">
        <v>432</v>
      </c>
      <c r="B10701" t="s">
        <v>10</v>
      </c>
      <c r="C10701">
        <v>3</v>
      </c>
      <c r="D10701">
        <v>-1</v>
      </c>
      <c r="E10701" t="s">
        <v>40</v>
      </c>
      <c r="F10701" t="s">
        <v>13</v>
      </c>
      <c r="G10701" s="1">
        <v>3.3599998950958301</v>
      </c>
      <c r="H10701">
        <v>1</v>
      </c>
      <c r="I10701" t="s">
        <v>14</v>
      </c>
      <c r="J10701" t="s">
        <v>118</v>
      </c>
      <c r="K10701">
        <f>VLOOKUP(J10701,'Prix unitaires'!B:D,3,FALSE)</f>
        <v>0</v>
      </c>
      <c r="L10701" s="11">
        <f t="shared" si="167"/>
        <v>0</v>
      </c>
    </row>
    <row r="10702" spans="1:12" x14ac:dyDescent="0.25">
      <c r="A10702">
        <v>432</v>
      </c>
      <c r="B10702" t="s">
        <v>10</v>
      </c>
      <c r="C10702">
        <v>4</v>
      </c>
      <c r="D10702">
        <v>-1</v>
      </c>
      <c r="E10702" t="s">
        <v>40</v>
      </c>
      <c r="F10702" t="s">
        <v>13</v>
      </c>
      <c r="G10702" s="1">
        <v>13.829999923706101</v>
      </c>
      <c r="H10702">
        <v>1</v>
      </c>
      <c r="I10702" t="s">
        <v>14</v>
      </c>
      <c r="J10702" t="s">
        <v>118</v>
      </c>
      <c r="K10702">
        <f>VLOOKUP(J10702,'Prix unitaires'!B:D,3,FALSE)</f>
        <v>0</v>
      </c>
      <c r="L10702" s="11">
        <f t="shared" si="167"/>
        <v>0</v>
      </c>
    </row>
    <row r="10703" spans="1:12" x14ac:dyDescent="0.25">
      <c r="A10703">
        <v>410</v>
      </c>
      <c r="B10703" t="s">
        <v>10</v>
      </c>
      <c r="C10703" t="s">
        <v>16</v>
      </c>
      <c r="D10703">
        <v>-1</v>
      </c>
      <c r="E10703" t="s">
        <v>165</v>
      </c>
      <c r="F10703" t="s">
        <v>13</v>
      </c>
      <c r="G10703" s="1">
        <v>4.5999999046325701</v>
      </c>
      <c r="H10703">
        <v>1</v>
      </c>
      <c r="I10703" t="s">
        <v>14</v>
      </c>
      <c r="J10703" t="s">
        <v>171</v>
      </c>
      <c r="K10703">
        <f>VLOOKUP(J10703,'Prix unitaires'!B:D,3,FALSE)</f>
        <v>0</v>
      </c>
      <c r="L10703" s="11">
        <f t="shared" si="167"/>
        <v>0</v>
      </c>
    </row>
    <row r="10704" spans="1:12" x14ac:dyDescent="0.25">
      <c r="A10704">
        <v>410</v>
      </c>
      <c r="B10704" t="s">
        <v>10</v>
      </c>
      <c r="C10704" t="s">
        <v>105</v>
      </c>
      <c r="D10704">
        <v>-1</v>
      </c>
      <c r="E10704" t="s">
        <v>165</v>
      </c>
      <c r="F10704" t="s">
        <v>13</v>
      </c>
      <c r="G10704" s="1">
        <v>0.92000001668930098</v>
      </c>
      <c r="H10704">
        <v>1</v>
      </c>
      <c r="I10704" t="s">
        <v>14</v>
      </c>
      <c r="J10704" t="s">
        <v>171</v>
      </c>
      <c r="K10704">
        <f>VLOOKUP(J10704,'Prix unitaires'!B:D,3,FALSE)</f>
        <v>0</v>
      </c>
      <c r="L10704" s="11">
        <f t="shared" si="167"/>
        <v>0</v>
      </c>
    </row>
    <row r="10705" spans="1:12" x14ac:dyDescent="0.25">
      <c r="A10705">
        <v>432</v>
      </c>
      <c r="B10705" t="s">
        <v>10</v>
      </c>
      <c r="C10705">
        <v>2</v>
      </c>
      <c r="D10705">
        <v>-1</v>
      </c>
      <c r="E10705" t="s">
        <v>165</v>
      </c>
      <c r="F10705" t="s">
        <v>13</v>
      </c>
      <c r="G10705" s="1">
        <v>3.8699998855590798</v>
      </c>
      <c r="H10705">
        <v>1</v>
      </c>
      <c r="I10705" t="s">
        <v>14</v>
      </c>
      <c r="J10705" t="s">
        <v>171</v>
      </c>
      <c r="K10705">
        <f>VLOOKUP(J10705,'Prix unitaires'!B:D,3,FALSE)</f>
        <v>0</v>
      </c>
      <c r="L10705" s="11">
        <f t="shared" si="167"/>
        <v>0</v>
      </c>
    </row>
    <row r="10706" spans="1:12" x14ac:dyDescent="0.25">
      <c r="A10706">
        <v>432</v>
      </c>
      <c r="B10706" t="s">
        <v>10</v>
      </c>
      <c r="C10706">
        <v>4</v>
      </c>
      <c r="D10706">
        <v>-1</v>
      </c>
      <c r="E10706" t="s">
        <v>165</v>
      </c>
      <c r="F10706" t="s">
        <v>13</v>
      </c>
      <c r="G10706" s="1">
        <v>3.8699998855590798</v>
      </c>
      <c r="H10706">
        <v>1</v>
      </c>
      <c r="I10706" t="s">
        <v>14</v>
      </c>
      <c r="J10706" t="s">
        <v>171</v>
      </c>
      <c r="K10706">
        <f>VLOOKUP(J10706,'Prix unitaires'!B:D,3,FALSE)</f>
        <v>0</v>
      </c>
      <c r="L10706" s="11">
        <f t="shared" si="167"/>
        <v>0</v>
      </c>
    </row>
    <row r="10707" spans="1:12" x14ac:dyDescent="0.25">
      <c r="A10707">
        <v>435</v>
      </c>
      <c r="B10707" t="s">
        <v>10</v>
      </c>
      <c r="C10707">
        <v>1</v>
      </c>
      <c r="D10707" t="s">
        <v>11</v>
      </c>
      <c r="E10707" t="s">
        <v>32</v>
      </c>
      <c r="F10707" t="s">
        <v>13</v>
      </c>
      <c r="G10707" s="1">
        <v>10.3999996185303</v>
      </c>
      <c r="H10707">
        <v>240</v>
      </c>
      <c r="I10707" t="s">
        <v>14</v>
      </c>
      <c r="J10707" t="s">
        <v>33</v>
      </c>
      <c r="K10707">
        <f>VLOOKUP(J10707,'Prix unitaires'!B:D,3,FALSE)</f>
        <v>0</v>
      </c>
      <c r="L10707" s="11">
        <f t="shared" si="167"/>
        <v>0</v>
      </c>
    </row>
    <row r="10708" spans="1:12" x14ac:dyDescent="0.25">
      <c r="A10708">
        <v>435</v>
      </c>
      <c r="B10708" t="s">
        <v>10</v>
      </c>
      <c r="C10708">
        <v>2</v>
      </c>
      <c r="D10708" t="s">
        <v>11</v>
      </c>
      <c r="E10708" t="s">
        <v>19</v>
      </c>
      <c r="F10708" t="s">
        <v>13</v>
      </c>
      <c r="G10708" s="1">
        <v>10.8599996566772</v>
      </c>
      <c r="H10708">
        <v>50</v>
      </c>
      <c r="I10708" t="s">
        <v>14</v>
      </c>
      <c r="J10708" t="s">
        <v>20</v>
      </c>
      <c r="K10708">
        <f>VLOOKUP(J10708,'Prix unitaires'!B:D,3,FALSE)</f>
        <v>0</v>
      </c>
      <c r="L10708" s="11">
        <f t="shared" si="167"/>
        <v>0</v>
      </c>
    </row>
    <row r="10709" spans="1:12" x14ac:dyDescent="0.25">
      <c r="A10709">
        <v>435</v>
      </c>
      <c r="B10709" t="s">
        <v>10</v>
      </c>
      <c r="C10709">
        <v>3</v>
      </c>
      <c r="D10709" t="s">
        <v>11</v>
      </c>
      <c r="E10709" t="s">
        <v>19</v>
      </c>
      <c r="F10709" t="s">
        <v>13</v>
      </c>
      <c r="G10709" s="1">
        <v>10.8599996566772</v>
      </c>
      <c r="H10709">
        <v>50</v>
      </c>
      <c r="I10709" t="s">
        <v>14</v>
      </c>
      <c r="J10709" t="s">
        <v>20</v>
      </c>
      <c r="K10709">
        <f>VLOOKUP(J10709,'Prix unitaires'!B:D,3,FALSE)</f>
        <v>0</v>
      </c>
      <c r="L10709" s="11">
        <f t="shared" si="167"/>
        <v>0</v>
      </c>
    </row>
    <row r="10710" spans="1:12" x14ac:dyDescent="0.25">
      <c r="A10710">
        <v>435</v>
      </c>
      <c r="B10710" t="s">
        <v>10</v>
      </c>
      <c r="C10710">
        <v>4</v>
      </c>
      <c r="D10710" t="s">
        <v>11</v>
      </c>
      <c r="E10710" t="s">
        <v>19</v>
      </c>
      <c r="F10710" t="s">
        <v>13</v>
      </c>
      <c r="G10710" s="1">
        <v>10.8599996566772</v>
      </c>
      <c r="H10710">
        <v>50</v>
      </c>
      <c r="I10710" t="s">
        <v>14</v>
      </c>
      <c r="J10710" t="s">
        <v>20</v>
      </c>
      <c r="K10710">
        <f>VLOOKUP(J10710,'Prix unitaires'!B:D,3,FALSE)</f>
        <v>0</v>
      </c>
      <c r="L10710" s="11">
        <f t="shared" si="167"/>
        <v>0</v>
      </c>
    </row>
    <row r="10711" spans="1:12" x14ac:dyDescent="0.25">
      <c r="A10711">
        <v>435</v>
      </c>
      <c r="B10711" t="s">
        <v>10</v>
      </c>
      <c r="C10711">
        <v>6</v>
      </c>
      <c r="D10711" t="s">
        <v>11</v>
      </c>
      <c r="E10711" t="s">
        <v>19</v>
      </c>
      <c r="F10711" t="s">
        <v>13</v>
      </c>
      <c r="G10711" s="1">
        <v>10.8900003433228</v>
      </c>
      <c r="H10711">
        <v>50</v>
      </c>
      <c r="I10711" t="s">
        <v>14</v>
      </c>
      <c r="J10711" t="s">
        <v>20</v>
      </c>
      <c r="K10711">
        <f>VLOOKUP(J10711,'Prix unitaires'!B:D,3,FALSE)</f>
        <v>0</v>
      </c>
      <c r="L10711" s="11">
        <f t="shared" si="167"/>
        <v>0</v>
      </c>
    </row>
    <row r="10712" spans="1:12" x14ac:dyDescent="0.25">
      <c r="A10712">
        <v>435</v>
      </c>
      <c r="B10712" t="s">
        <v>10</v>
      </c>
      <c r="C10712">
        <v>7</v>
      </c>
      <c r="D10712" t="s">
        <v>11</v>
      </c>
      <c r="E10712" t="s">
        <v>19</v>
      </c>
      <c r="F10712" t="s">
        <v>13</v>
      </c>
      <c r="G10712" s="1">
        <v>10.8900003433228</v>
      </c>
      <c r="H10712">
        <v>50</v>
      </c>
      <c r="I10712" t="s">
        <v>14</v>
      </c>
      <c r="J10712" t="s">
        <v>20</v>
      </c>
      <c r="K10712">
        <f>VLOOKUP(J10712,'Prix unitaires'!B:D,3,FALSE)</f>
        <v>0</v>
      </c>
      <c r="L10712" s="11">
        <f t="shared" si="167"/>
        <v>0</v>
      </c>
    </row>
    <row r="10713" spans="1:12" x14ac:dyDescent="0.25">
      <c r="A10713">
        <v>435</v>
      </c>
      <c r="B10713" t="s">
        <v>10</v>
      </c>
      <c r="C10713">
        <v>8</v>
      </c>
      <c r="D10713" t="s">
        <v>11</v>
      </c>
      <c r="E10713" t="s">
        <v>19</v>
      </c>
      <c r="F10713" t="s">
        <v>13</v>
      </c>
      <c r="G10713" s="1">
        <v>10.8900003433228</v>
      </c>
      <c r="H10713">
        <v>50</v>
      </c>
      <c r="I10713" t="s">
        <v>14</v>
      </c>
      <c r="J10713" t="s">
        <v>20</v>
      </c>
      <c r="K10713">
        <f>VLOOKUP(J10713,'Prix unitaires'!B:D,3,FALSE)</f>
        <v>0</v>
      </c>
      <c r="L10713" s="11">
        <f t="shared" si="167"/>
        <v>0</v>
      </c>
    </row>
    <row r="10714" spans="1:12" x14ac:dyDescent="0.25">
      <c r="A10714">
        <v>435</v>
      </c>
      <c r="B10714" t="s">
        <v>10</v>
      </c>
      <c r="C10714">
        <v>9</v>
      </c>
      <c r="D10714" t="s">
        <v>11</v>
      </c>
      <c r="E10714" t="s">
        <v>19</v>
      </c>
      <c r="F10714" t="s">
        <v>13</v>
      </c>
      <c r="G10714" s="1">
        <v>10.8900003433228</v>
      </c>
      <c r="H10714">
        <v>50</v>
      </c>
      <c r="I10714" t="s">
        <v>14</v>
      </c>
      <c r="J10714" t="s">
        <v>20</v>
      </c>
      <c r="K10714">
        <f>VLOOKUP(J10714,'Prix unitaires'!B:D,3,FALSE)</f>
        <v>0</v>
      </c>
      <c r="L10714" s="11">
        <f t="shared" si="167"/>
        <v>0</v>
      </c>
    </row>
    <row r="10715" spans="1:12" x14ac:dyDescent="0.25">
      <c r="A10715">
        <v>435</v>
      </c>
      <c r="B10715" t="s">
        <v>10</v>
      </c>
      <c r="C10715">
        <v>10</v>
      </c>
      <c r="D10715" t="s">
        <v>11</v>
      </c>
      <c r="E10715" t="s">
        <v>19</v>
      </c>
      <c r="F10715" t="s">
        <v>13</v>
      </c>
      <c r="G10715" s="1">
        <v>11.5299997329712</v>
      </c>
      <c r="H10715">
        <v>50</v>
      </c>
      <c r="I10715" t="s">
        <v>14</v>
      </c>
      <c r="J10715" t="s">
        <v>20</v>
      </c>
      <c r="K10715">
        <f>VLOOKUP(J10715,'Prix unitaires'!B:D,3,FALSE)</f>
        <v>0</v>
      </c>
      <c r="L10715" s="11">
        <f t="shared" si="167"/>
        <v>0</v>
      </c>
    </row>
    <row r="10716" spans="1:12" x14ac:dyDescent="0.25">
      <c r="A10716">
        <v>435</v>
      </c>
      <c r="B10716" t="s">
        <v>10</v>
      </c>
      <c r="C10716">
        <v>11</v>
      </c>
      <c r="D10716" t="s">
        <v>11</v>
      </c>
      <c r="E10716" t="s">
        <v>19</v>
      </c>
      <c r="F10716" t="s">
        <v>13</v>
      </c>
      <c r="G10716" s="1">
        <v>22.649999618530298</v>
      </c>
      <c r="H10716">
        <v>50</v>
      </c>
      <c r="I10716" t="s">
        <v>14</v>
      </c>
      <c r="J10716" t="s">
        <v>20</v>
      </c>
      <c r="K10716">
        <f>VLOOKUP(J10716,'Prix unitaires'!B:D,3,FALSE)</f>
        <v>0</v>
      </c>
      <c r="L10716" s="11">
        <f t="shared" si="167"/>
        <v>0</v>
      </c>
    </row>
    <row r="10717" spans="1:12" x14ac:dyDescent="0.25">
      <c r="A10717">
        <v>435</v>
      </c>
      <c r="B10717" t="s">
        <v>10</v>
      </c>
      <c r="C10717">
        <v>12</v>
      </c>
      <c r="D10717" t="s">
        <v>11</v>
      </c>
      <c r="E10717" t="s">
        <v>19</v>
      </c>
      <c r="F10717" t="s">
        <v>13</v>
      </c>
      <c r="G10717" s="1">
        <v>17.219999313354499</v>
      </c>
      <c r="H10717">
        <v>50</v>
      </c>
      <c r="I10717" t="s">
        <v>14</v>
      </c>
      <c r="J10717" t="s">
        <v>20</v>
      </c>
      <c r="K10717">
        <f>VLOOKUP(J10717,'Prix unitaires'!B:D,3,FALSE)</f>
        <v>0</v>
      </c>
      <c r="L10717" s="11">
        <f t="shared" si="167"/>
        <v>0</v>
      </c>
    </row>
    <row r="10718" spans="1:12" x14ac:dyDescent="0.25">
      <c r="A10718">
        <v>435</v>
      </c>
      <c r="B10718" t="s">
        <v>10</v>
      </c>
      <c r="C10718">
        <v>13</v>
      </c>
      <c r="D10718" t="s">
        <v>11</v>
      </c>
      <c r="E10718" t="s">
        <v>30</v>
      </c>
      <c r="F10718" t="s">
        <v>13</v>
      </c>
      <c r="G10718" s="1">
        <v>17.120000839233398</v>
      </c>
      <c r="H10718">
        <v>50</v>
      </c>
      <c r="I10718" t="s">
        <v>14</v>
      </c>
      <c r="J10718" t="s">
        <v>31</v>
      </c>
      <c r="K10718">
        <f>VLOOKUP(J10718,'Prix unitaires'!B:D,3,FALSE)</f>
        <v>0</v>
      </c>
      <c r="L10718" s="11">
        <f t="shared" si="167"/>
        <v>0</v>
      </c>
    </row>
    <row r="10719" spans="1:12" x14ac:dyDescent="0.25">
      <c r="A10719">
        <v>437</v>
      </c>
      <c r="B10719" t="s">
        <v>10</v>
      </c>
      <c r="C10719">
        <v>4</v>
      </c>
      <c r="D10719" t="s">
        <v>11</v>
      </c>
      <c r="E10719" t="s">
        <v>19</v>
      </c>
      <c r="F10719" t="s">
        <v>13</v>
      </c>
      <c r="G10719" s="1">
        <v>30.530000686645501</v>
      </c>
      <c r="H10719">
        <v>50</v>
      </c>
      <c r="I10719" t="s">
        <v>14</v>
      </c>
      <c r="J10719" t="s">
        <v>20</v>
      </c>
      <c r="K10719">
        <f>VLOOKUP(J10719,'Prix unitaires'!B:D,3,FALSE)</f>
        <v>0</v>
      </c>
      <c r="L10719" s="11">
        <f t="shared" si="167"/>
        <v>0</v>
      </c>
    </row>
    <row r="10720" spans="1:12" x14ac:dyDescent="0.25">
      <c r="A10720">
        <v>437</v>
      </c>
      <c r="B10720" t="s">
        <v>10</v>
      </c>
      <c r="C10720">
        <v>6</v>
      </c>
      <c r="D10720">
        <v>-1</v>
      </c>
      <c r="E10720" t="s">
        <v>19</v>
      </c>
      <c r="F10720" t="s">
        <v>13</v>
      </c>
      <c r="G10720" s="1">
        <v>47.009998321533203</v>
      </c>
      <c r="H10720">
        <v>240</v>
      </c>
      <c r="I10720" t="s">
        <v>14</v>
      </c>
      <c r="J10720" t="s">
        <v>150</v>
      </c>
      <c r="K10720">
        <f>VLOOKUP(J10720,'Prix unitaires'!B:D,3,FALSE)</f>
        <v>0</v>
      </c>
      <c r="L10720" s="11">
        <f t="shared" si="167"/>
        <v>0</v>
      </c>
    </row>
    <row r="10721" spans="1:12" x14ac:dyDescent="0.25">
      <c r="A10721">
        <v>437</v>
      </c>
      <c r="B10721" t="s">
        <v>10</v>
      </c>
      <c r="C10721">
        <v>9</v>
      </c>
      <c r="D10721" t="s">
        <v>11</v>
      </c>
      <c r="E10721" t="s">
        <v>19</v>
      </c>
      <c r="F10721" t="s">
        <v>13</v>
      </c>
      <c r="G10721" s="1">
        <v>17.110000610351602</v>
      </c>
      <c r="H10721">
        <v>50</v>
      </c>
      <c r="I10721" t="s">
        <v>14</v>
      </c>
      <c r="J10721" t="s">
        <v>20</v>
      </c>
      <c r="K10721">
        <f>VLOOKUP(J10721,'Prix unitaires'!B:D,3,FALSE)</f>
        <v>0</v>
      </c>
      <c r="L10721" s="11">
        <f t="shared" si="167"/>
        <v>0</v>
      </c>
    </row>
    <row r="10722" spans="1:12" x14ac:dyDescent="0.25">
      <c r="A10722">
        <v>437</v>
      </c>
      <c r="B10722" t="s">
        <v>10</v>
      </c>
      <c r="C10722">
        <v>10</v>
      </c>
      <c r="D10722" t="s">
        <v>11</v>
      </c>
      <c r="E10722" t="s">
        <v>19</v>
      </c>
      <c r="F10722" t="s">
        <v>13</v>
      </c>
      <c r="G10722" s="1">
        <v>20.200000762939499</v>
      </c>
      <c r="H10722">
        <v>50</v>
      </c>
      <c r="I10722" t="s">
        <v>14</v>
      </c>
      <c r="J10722" t="s">
        <v>20</v>
      </c>
      <c r="K10722">
        <f>VLOOKUP(J10722,'Prix unitaires'!B:D,3,FALSE)</f>
        <v>0</v>
      </c>
      <c r="L10722" s="11">
        <f t="shared" si="167"/>
        <v>0</v>
      </c>
    </row>
    <row r="10723" spans="1:12" x14ac:dyDescent="0.25">
      <c r="A10723">
        <v>437</v>
      </c>
      <c r="B10723" t="s">
        <v>10</v>
      </c>
      <c r="C10723">
        <v>11</v>
      </c>
      <c r="D10723" t="s">
        <v>11</v>
      </c>
      <c r="E10723" t="s">
        <v>19</v>
      </c>
      <c r="F10723" t="s">
        <v>13</v>
      </c>
      <c r="G10723" s="1">
        <v>12.550000190734901</v>
      </c>
      <c r="H10723">
        <v>50</v>
      </c>
      <c r="I10723" t="s">
        <v>14</v>
      </c>
      <c r="J10723" t="s">
        <v>20</v>
      </c>
      <c r="K10723">
        <f>VLOOKUP(J10723,'Prix unitaires'!B:D,3,FALSE)</f>
        <v>0</v>
      </c>
      <c r="L10723" s="11">
        <f t="shared" si="167"/>
        <v>0</v>
      </c>
    </row>
    <row r="10724" spans="1:12" x14ac:dyDescent="0.25">
      <c r="A10724">
        <v>437</v>
      </c>
      <c r="B10724" t="s">
        <v>10</v>
      </c>
      <c r="C10724">
        <v>16</v>
      </c>
      <c r="D10724">
        <v>-1</v>
      </c>
      <c r="E10724" t="s">
        <v>17</v>
      </c>
      <c r="F10724" t="s">
        <v>13</v>
      </c>
      <c r="G10724" s="1">
        <v>4.3099999427795401</v>
      </c>
      <c r="H10724">
        <v>50</v>
      </c>
      <c r="I10724" t="s">
        <v>14</v>
      </c>
      <c r="J10724" t="s">
        <v>140</v>
      </c>
      <c r="K10724">
        <f>VLOOKUP(J10724,'Prix unitaires'!B:D,3,FALSE)</f>
        <v>0</v>
      </c>
      <c r="L10724" s="11">
        <f t="shared" si="167"/>
        <v>0</v>
      </c>
    </row>
    <row r="10725" spans="1:12" x14ac:dyDescent="0.25">
      <c r="A10725">
        <v>437</v>
      </c>
      <c r="B10725" t="s">
        <v>10</v>
      </c>
      <c r="C10725">
        <v>18</v>
      </c>
      <c r="D10725">
        <v>-1</v>
      </c>
      <c r="E10725" t="s">
        <v>19</v>
      </c>
      <c r="F10725" t="s">
        <v>13</v>
      </c>
      <c r="G10725" s="1">
        <v>17.2700004577637</v>
      </c>
      <c r="H10725">
        <v>50</v>
      </c>
      <c r="I10725" t="s">
        <v>14</v>
      </c>
      <c r="J10725" t="s">
        <v>150</v>
      </c>
      <c r="K10725">
        <f>VLOOKUP(J10725,'Prix unitaires'!B:D,3,FALSE)</f>
        <v>0</v>
      </c>
      <c r="L10725" s="11">
        <f t="shared" si="167"/>
        <v>0</v>
      </c>
    </row>
    <row r="10726" spans="1:12" x14ac:dyDescent="0.25">
      <c r="A10726">
        <v>437</v>
      </c>
      <c r="B10726" t="s">
        <v>10</v>
      </c>
      <c r="C10726">
        <v>19</v>
      </c>
      <c r="D10726" t="s">
        <v>11</v>
      </c>
      <c r="E10726" t="s">
        <v>19</v>
      </c>
      <c r="F10726" t="s">
        <v>13</v>
      </c>
      <c r="G10726" s="1">
        <v>20.190000534057599</v>
      </c>
      <c r="H10726">
        <v>50</v>
      </c>
      <c r="I10726" t="s">
        <v>14</v>
      </c>
      <c r="J10726" t="s">
        <v>20</v>
      </c>
      <c r="K10726">
        <f>VLOOKUP(J10726,'Prix unitaires'!B:D,3,FALSE)</f>
        <v>0</v>
      </c>
      <c r="L10726" s="11">
        <f t="shared" si="167"/>
        <v>0</v>
      </c>
    </row>
    <row r="10727" spans="1:12" x14ac:dyDescent="0.25">
      <c r="A10727">
        <v>437</v>
      </c>
      <c r="B10727" t="s">
        <v>10</v>
      </c>
      <c r="C10727">
        <v>20</v>
      </c>
      <c r="D10727" t="s">
        <v>11</v>
      </c>
      <c r="E10727" t="s">
        <v>19</v>
      </c>
      <c r="F10727" t="s">
        <v>13</v>
      </c>
      <c r="G10727" s="1">
        <v>12.3999996185303</v>
      </c>
      <c r="H10727">
        <v>50</v>
      </c>
      <c r="I10727" t="s">
        <v>14</v>
      </c>
      <c r="J10727" t="s">
        <v>20</v>
      </c>
      <c r="K10727">
        <f>VLOOKUP(J10727,'Prix unitaires'!B:D,3,FALSE)</f>
        <v>0</v>
      </c>
      <c r="L10727" s="11">
        <f t="shared" si="167"/>
        <v>0</v>
      </c>
    </row>
    <row r="10728" spans="1:12" x14ac:dyDescent="0.25">
      <c r="A10728">
        <v>437</v>
      </c>
      <c r="B10728" t="s">
        <v>10</v>
      </c>
      <c r="C10728">
        <v>21</v>
      </c>
      <c r="D10728" t="s">
        <v>11</v>
      </c>
      <c r="E10728" t="s">
        <v>19</v>
      </c>
      <c r="F10728" t="s">
        <v>13</v>
      </c>
      <c r="G10728" s="1">
        <v>12.3999996185303</v>
      </c>
      <c r="H10728">
        <v>50</v>
      </c>
      <c r="I10728" t="s">
        <v>14</v>
      </c>
      <c r="J10728" t="s">
        <v>20</v>
      </c>
      <c r="K10728">
        <f>VLOOKUP(J10728,'Prix unitaires'!B:D,3,FALSE)</f>
        <v>0</v>
      </c>
      <c r="L10728" s="11">
        <f t="shared" si="167"/>
        <v>0</v>
      </c>
    </row>
    <row r="10729" spans="1:12" x14ac:dyDescent="0.25">
      <c r="A10729">
        <v>437</v>
      </c>
      <c r="B10729" t="s">
        <v>10</v>
      </c>
      <c r="C10729">
        <v>22</v>
      </c>
      <c r="D10729" t="s">
        <v>11</v>
      </c>
      <c r="E10729" t="s">
        <v>19</v>
      </c>
      <c r="F10729" t="s">
        <v>13</v>
      </c>
      <c r="G10729" s="1">
        <v>12.2299995422363</v>
      </c>
      <c r="H10729">
        <v>50</v>
      </c>
      <c r="I10729" t="s">
        <v>14</v>
      </c>
      <c r="J10729" t="s">
        <v>20</v>
      </c>
      <c r="K10729">
        <f>VLOOKUP(J10729,'Prix unitaires'!B:D,3,FALSE)</f>
        <v>0</v>
      </c>
      <c r="L10729" s="11">
        <f t="shared" si="167"/>
        <v>0</v>
      </c>
    </row>
    <row r="10730" spans="1:12" x14ac:dyDescent="0.25">
      <c r="A10730">
        <v>437</v>
      </c>
      <c r="B10730" t="s">
        <v>10</v>
      </c>
      <c r="C10730">
        <v>25</v>
      </c>
      <c r="D10730" t="s">
        <v>11</v>
      </c>
      <c r="E10730" t="s">
        <v>19</v>
      </c>
      <c r="F10730" t="s">
        <v>13</v>
      </c>
      <c r="G10730" s="1">
        <v>26.170000076293899</v>
      </c>
      <c r="H10730">
        <v>50</v>
      </c>
      <c r="I10730" t="s">
        <v>14</v>
      </c>
      <c r="J10730" t="s">
        <v>20</v>
      </c>
      <c r="K10730">
        <f>VLOOKUP(J10730,'Prix unitaires'!B:D,3,FALSE)</f>
        <v>0</v>
      </c>
      <c r="L10730" s="11">
        <f t="shared" si="167"/>
        <v>0</v>
      </c>
    </row>
    <row r="10731" spans="1:12" x14ac:dyDescent="0.25">
      <c r="A10731">
        <v>437</v>
      </c>
      <c r="B10731" t="s">
        <v>10</v>
      </c>
      <c r="C10731">
        <v>26</v>
      </c>
      <c r="D10731" t="s">
        <v>11</v>
      </c>
      <c r="E10731" t="s">
        <v>19</v>
      </c>
      <c r="F10731" t="s">
        <v>13</v>
      </c>
      <c r="G10731" s="1">
        <v>12.5200004577637</v>
      </c>
      <c r="H10731">
        <v>50</v>
      </c>
      <c r="I10731" t="s">
        <v>14</v>
      </c>
      <c r="J10731" t="s">
        <v>20</v>
      </c>
      <c r="K10731">
        <f>VLOOKUP(J10731,'Prix unitaires'!B:D,3,FALSE)</f>
        <v>0</v>
      </c>
      <c r="L10731" s="11">
        <f t="shared" si="167"/>
        <v>0</v>
      </c>
    </row>
    <row r="10732" spans="1:12" x14ac:dyDescent="0.25">
      <c r="A10732">
        <v>437</v>
      </c>
      <c r="B10732" t="s">
        <v>10</v>
      </c>
      <c r="C10732">
        <v>27</v>
      </c>
      <c r="D10732" t="s">
        <v>11</v>
      </c>
      <c r="E10732" t="s">
        <v>19</v>
      </c>
      <c r="F10732" t="s">
        <v>13</v>
      </c>
      <c r="G10732" s="1">
        <v>12.5100002288818</v>
      </c>
      <c r="H10732">
        <v>50</v>
      </c>
      <c r="I10732" t="s">
        <v>14</v>
      </c>
      <c r="J10732" t="s">
        <v>20</v>
      </c>
      <c r="K10732">
        <f>VLOOKUP(J10732,'Prix unitaires'!B:D,3,FALSE)</f>
        <v>0</v>
      </c>
      <c r="L10732" s="11">
        <f t="shared" si="167"/>
        <v>0</v>
      </c>
    </row>
    <row r="10733" spans="1:12" x14ac:dyDescent="0.25">
      <c r="A10733">
        <v>437</v>
      </c>
      <c r="B10733" t="s">
        <v>10</v>
      </c>
      <c r="C10733">
        <v>28</v>
      </c>
      <c r="D10733" t="s">
        <v>11</v>
      </c>
      <c r="E10733" t="s">
        <v>19</v>
      </c>
      <c r="F10733" t="s">
        <v>13</v>
      </c>
      <c r="G10733" s="1">
        <v>12.5100002288818</v>
      </c>
      <c r="H10733">
        <v>50</v>
      </c>
      <c r="I10733" t="s">
        <v>14</v>
      </c>
      <c r="J10733" t="s">
        <v>20</v>
      </c>
      <c r="K10733">
        <f>VLOOKUP(J10733,'Prix unitaires'!B:D,3,FALSE)</f>
        <v>0</v>
      </c>
      <c r="L10733" s="11">
        <f t="shared" si="167"/>
        <v>0</v>
      </c>
    </row>
    <row r="10734" spans="1:12" x14ac:dyDescent="0.25">
      <c r="A10734">
        <v>437</v>
      </c>
      <c r="B10734" t="s">
        <v>10</v>
      </c>
      <c r="C10734">
        <v>29</v>
      </c>
      <c r="D10734">
        <v>-1</v>
      </c>
      <c r="E10734" t="s">
        <v>19</v>
      </c>
      <c r="F10734" t="s">
        <v>13</v>
      </c>
      <c r="G10734" s="1">
        <v>12.420000076293899</v>
      </c>
      <c r="H10734">
        <v>50</v>
      </c>
      <c r="I10734" t="s">
        <v>14</v>
      </c>
      <c r="J10734" t="s">
        <v>150</v>
      </c>
      <c r="K10734">
        <f>VLOOKUP(J10734,'Prix unitaires'!B:D,3,FALSE)</f>
        <v>0</v>
      </c>
      <c r="L10734" s="11">
        <f t="shared" si="167"/>
        <v>0</v>
      </c>
    </row>
    <row r="10735" spans="1:12" x14ac:dyDescent="0.25">
      <c r="A10735">
        <v>437</v>
      </c>
      <c r="B10735" t="s">
        <v>10</v>
      </c>
      <c r="C10735">
        <v>3</v>
      </c>
      <c r="D10735">
        <v>-1</v>
      </c>
      <c r="E10735" t="s">
        <v>12</v>
      </c>
      <c r="F10735" t="s">
        <v>13</v>
      </c>
      <c r="G10735" s="1">
        <v>6.0599999427795401</v>
      </c>
      <c r="H10735">
        <v>50</v>
      </c>
      <c r="I10735" t="s">
        <v>14</v>
      </c>
      <c r="J10735" t="s">
        <v>152</v>
      </c>
      <c r="K10735">
        <f>VLOOKUP(J10735,'Prix unitaires'!B:D,3,FALSE)</f>
        <v>0</v>
      </c>
      <c r="L10735" s="11">
        <f t="shared" si="167"/>
        <v>0</v>
      </c>
    </row>
    <row r="10736" spans="1:12" x14ac:dyDescent="0.25">
      <c r="A10736">
        <v>437</v>
      </c>
      <c r="B10736" t="s">
        <v>10</v>
      </c>
      <c r="C10736">
        <v>12</v>
      </c>
      <c r="D10736" t="s">
        <v>11</v>
      </c>
      <c r="E10736" t="s">
        <v>19</v>
      </c>
      <c r="F10736" t="s">
        <v>13</v>
      </c>
      <c r="G10736" s="1">
        <v>11.0299997329712</v>
      </c>
      <c r="H10736">
        <v>50</v>
      </c>
      <c r="I10736" t="s">
        <v>14</v>
      </c>
      <c r="J10736" t="s">
        <v>20</v>
      </c>
      <c r="K10736">
        <f>VLOOKUP(J10736,'Prix unitaires'!B:D,3,FALSE)</f>
        <v>0</v>
      </c>
      <c r="L10736" s="11">
        <f t="shared" si="167"/>
        <v>0</v>
      </c>
    </row>
    <row r="10737" spans="1:12" x14ac:dyDescent="0.25">
      <c r="A10737">
        <v>437</v>
      </c>
      <c r="B10737" t="s">
        <v>10</v>
      </c>
      <c r="C10737">
        <v>14</v>
      </c>
      <c r="D10737" t="s">
        <v>11</v>
      </c>
      <c r="E10737" t="s">
        <v>32</v>
      </c>
      <c r="F10737" t="s">
        <v>13</v>
      </c>
      <c r="G10737" s="1">
        <v>7.1700000762939498</v>
      </c>
      <c r="H10737">
        <v>240</v>
      </c>
      <c r="I10737" t="s">
        <v>14</v>
      </c>
      <c r="J10737" t="s">
        <v>33</v>
      </c>
      <c r="K10737">
        <f>VLOOKUP(J10737,'Prix unitaires'!B:D,3,FALSE)</f>
        <v>0</v>
      </c>
      <c r="L10737" s="11">
        <f t="shared" si="167"/>
        <v>0</v>
      </c>
    </row>
    <row r="10738" spans="1:12" x14ac:dyDescent="0.25">
      <c r="A10738">
        <v>437</v>
      </c>
      <c r="B10738" t="s">
        <v>10</v>
      </c>
      <c r="C10738">
        <v>15</v>
      </c>
      <c r="D10738" t="s">
        <v>11</v>
      </c>
      <c r="E10738" t="s">
        <v>32</v>
      </c>
      <c r="F10738" t="s">
        <v>13</v>
      </c>
      <c r="G10738" s="1">
        <v>3.5699999332428001</v>
      </c>
      <c r="H10738">
        <v>240</v>
      </c>
      <c r="I10738" t="s">
        <v>14</v>
      </c>
      <c r="J10738" t="s">
        <v>33</v>
      </c>
      <c r="K10738">
        <f>VLOOKUP(J10738,'Prix unitaires'!B:D,3,FALSE)</f>
        <v>0</v>
      </c>
      <c r="L10738" s="11">
        <f t="shared" si="167"/>
        <v>0</v>
      </c>
    </row>
    <row r="10739" spans="1:12" x14ac:dyDescent="0.25">
      <c r="A10739">
        <v>437</v>
      </c>
      <c r="B10739" t="s">
        <v>26</v>
      </c>
      <c r="C10739">
        <v>102</v>
      </c>
      <c r="D10739" t="s">
        <v>11</v>
      </c>
      <c r="E10739" t="s">
        <v>19</v>
      </c>
      <c r="F10739" t="s">
        <v>13</v>
      </c>
      <c r="G10739" s="1">
        <v>12.2399997711182</v>
      </c>
      <c r="H10739">
        <v>50</v>
      </c>
      <c r="I10739" t="s">
        <v>14</v>
      </c>
      <c r="J10739" t="s">
        <v>20</v>
      </c>
      <c r="K10739">
        <f>VLOOKUP(J10739,'Prix unitaires'!B:D,3,FALSE)</f>
        <v>0</v>
      </c>
      <c r="L10739" s="11">
        <f t="shared" si="167"/>
        <v>0</v>
      </c>
    </row>
    <row r="10740" spans="1:12" x14ac:dyDescent="0.25">
      <c r="A10740">
        <v>437</v>
      </c>
      <c r="B10740" t="s">
        <v>26</v>
      </c>
      <c r="C10740">
        <v>107</v>
      </c>
      <c r="D10740" t="s">
        <v>11</v>
      </c>
      <c r="E10740" t="s">
        <v>17</v>
      </c>
      <c r="F10740" t="s">
        <v>13</v>
      </c>
      <c r="G10740" s="1">
        <v>16.399999618530298</v>
      </c>
      <c r="H10740">
        <v>12</v>
      </c>
      <c r="I10740" t="s">
        <v>14</v>
      </c>
      <c r="J10740" t="s">
        <v>18</v>
      </c>
      <c r="K10740">
        <f>VLOOKUP(J10740,'Prix unitaires'!B:D,3,FALSE)</f>
        <v>0</v>
      </c>
      <c r="L10740" s="11">
        <f t="shared" si="167"/>
        <v>0</v>
      </c>
    </row>
    <row r="10741" spans="1:12" x14ac:dyDescent="0.25">
      <c r="A10741">
        <v>437</v>
      </c>
      <c r="B10741" t="s">
        <v>26</v>
      </c>
      <c r="C10741">
        <v>112</v>
      </c>
      <c r="D10741" t="s">
        <v>11</v>
      </c>
      <c r="E10741" t="s">
        <v>19</v>
      </c>
      <c r="F10741" t="s">
        <v>13</v>
      </c>
      <c r="G10741" s="1">
        <v>12.25</v>
      </c>
      <c r="H10741">
        <v>50</v>
      </c>
      <c r="I10741" t="s">
        <v>14</v>
      </c>
      <c r="J10741" t="s">
        <v>20</v>
      </c>
      <c r="K10741">
        <f>VLOOKUP(J10741,'Prix unitaires'!B:D,3,FALSE)</f>
        <v>0</v>
      </c>
      <c r="L10741" s="11">
        <f t="shared" si="167"/>
        <v>0</v>
      </c>
    </row>
    <row r="10742" spans="1:12" x14ac:dyDescent="0.25">
      <c r="A10742">
        <v>437</v>
      </c>
      <c r="B10742" t="s">
        <v>26</v>
      </c>
      <c r="C10742">
        <v>116</v>
      </c>
      <c r="D10742" t="s">
        <v>11</v>
      </c>
      <c r="E10742" t="s">
        <v>12</v>
      </c>
      <c r="F10742" t="s">
        <v>13</v>
      </c>
      <c r="G10742" s="1">
        <v>6.0599999427795401</v>
      </c>
      <c r="H10742">
        <v>50</v>
      </c>
      <c r="I10742" t="s">
        <v>14</v>
      </c>
      <c r="J10742" t="s">
        <v>15</v>
      </c>
      <c r="K10742">
        <f>VLOOKUP(J10742,'Prix unitaires'!B:D,3,FALSE)</f>
        <v>0</v>
      </c>
      <c r="L10742" s="11">
        <f t="shared" si="167"/>
        <v>0</v>
      </c>
    </row>
    <row r="10743" spans="1:12" x14ac:dyDescent="0.25">
      <c r="A10743">
        <v>437</v>
      </c>
      <c r="B10743" t="s">
        <v>26</v>
      </c>
      <c r="C10743">
        <v>122</v>
      </c>
      <c r="D10743" t="s">
        <v>11</v>
      </c>
      <c r="E10743" t="s">
        <v>17</v>
      </c>
      <c r="F10743" t="s">
        <v>13</v>
      </c>
      <c r="G10743" s="1">
        <v>16.399999618530298</v>
      </c>
      <c r="H10743">
        <v>12</v>
      </c>
      <c r="I10743" t="s">
        <v>14</v>
      </c>
      <c r="J10743" t="s">
        <v>18</v>
      </c>
      <c r="K10743">
        <f>VLOOKUP(J10743,'Prix unitaires'!B:D,3,FALSE)</f>
        <v>0</v>
      </c>
      <c r="L10743" s="11">
        <f t="shared" si="167"/>
        <v>0</v>
      </c>
    </row>
    <row r="10744" spans="1:12" x14ac:dyDescent="0.25">
      <c r="A10744">
        <v>437</v>
      </c>
      <c r="B10744" t="s">
        <v>26</v>
      </c>
      <c r="C10744">
        <v>128</v>
      </c>
      <c r="D10744" t="s">
        <v>11</v>
      </c>
      <c r="E10744" t="s">
        <v>12</v>
      </c>
      <c r="F10744" t="s">
        <v>13</v>
      </c>
      <c r="G10744" s="1">
        <v>1.6100000143051101</v>
      </c>
      <c r="H10744">
        <v>50</v>
      </c>
      <c r="I10744" t="s">
        <v>14</v>
      </c>
      <c r="J10744" t="s">
        <v>15</v>
      </c>
      <c r="K10744">
        <f>VLOOKUP(J10744,'Prix unitaires'!B:D,3,FALSE)</f>
        <v>0</v>
      </c>
      <c r="L10744" s="11">
        <f t="shared" si="167"/>
        <v>0</v>
      </c>
    </row>
    <row r="10745" spans="1:12" x14ac:dyDescent="0.25">
      <c r="A10745">
        <v>437</v>
      </c>
      <c r="B10745" t="s">
        <v>26</v>
      </c>
      <c r="C10745">
        <v>129</v>
      </c>
      <c r="D10745" t="s">
        <v>11</v>
      </c>
      <c r="E10745" t="s">
        <v>32</v>
      </c>
      <c r="F10745" t="s">
        <v>13</v>
      </c>
      <c r="G10745" s="1">
        <v>7.1399998664856001</v>
      </c>
      <c r="H10745">
        <v>240</v>
      </c>
      <c r="I10745" t="s">
        <v>14</v>
      </c>
      <c r="J10745" t="s">
        <v>33</v>
      </c>
      <c r="K10745">
        <f>VLOOKUP(J10745,'Prix unitaires'!B:D,3,FALSE)</f>
        <v>0</v>
      </c>
      <c r="L10745" s="11">
        <f t="shared" si="167"/>
        <v>0</v>
      </c>
    </row>
    <row r="10746" spans="1:12" x14ac:dyDescent="0.25">
      <c r="A10746">
        <v>437</v>
      </c>
      <c r="B10746" t="s">
        <v>26</v>
      </c>
      <c r="C10746">
        <v>130</v>
      </c>
      <c r="D10746" t="s">
        <v>11</v>
      </c>
      <c r="E10746" t="s">
        <v>32</v>
      </c>
      <c r="F10746" t="s">
        <v>13</v>
      </c>
      <c r="G10746" s="1">
        <v>6.0199999809265101</v>
      </c>
      <c r="H10746">
        <v>240</v>
      </c>
      <c r="I10746" t="s">
        <v>14</v>
      </c>
      <c r="J10746" t="s">
        <v>33</v>
      </c>
      <c r="K10746">
        <f>VLOOKUP(J10746,'Prix unitaires'!B:D,3,FALSE)</f>
        <v>0</v>
      </c>
      <c r="L10746" s="11">
        <f t="shared" si="167"/>
        <v>0</v>
      </c>
    </row>
    <row r="10747" spans="1:12" x14ac:dyDescent="0.25">
      <c r="A10747">
        <v>437</v>
      </c>
      <c r="B10747" t="s">
        <v>144</v>
      </c>
      <c r="C10747">
        <v>200</v>
      </c>
      <c r="D10747" t="s">
        <v>11</v>
      </c>
      <c r="E10747" t="s">
        <v>12</v>
      </c>
      <c r="F10747" t="s">
        <v>13</v>
      </c>
      <c r="G10747" s="1">
        <v>4</v>
      </c>
      <c r="H10747">
        <v>50</v>
      </c>
      <c r="I10747" t="s">
        <v>14</v>
      </c>
      <c r="J10747" t="s">
        <v>15</v>
      </c>
      <c r="K10747">
        <f>VLOOKUP(J10747,'Prix unitaires'!B:D,3,FALSE)</f>
        <v>0</v>
      </c>
      <c r="L10747" s="11">
        <f t="shared" si="167"/>
        <v>0</v>
      </c>
    </row>
    <row r="10748" spans="1:12" x14ac:dyDescent="0.25">
      <c r="A10748">
        <v>437</v>
      </c>
      <c r="B10748" t="s">
        <v>144</v>
      </c>
      <c r="C10748">
        <v>206</v>
      </c>
      <c r="D10748" t="s">
        <v>11</v>
      </c>
      <c r="E10748" t="s">
        <v>17</v>
      </c>
      <c r="F10748" t="s">
        <v>13</v>
      </c>
      <c r="G10748" s="1">
        <v>13.5900001525879</v>
      </c>
      <c r="H10748">
        <v>50</v>
      </c>
      <c r="I10748" t="s">
        <v>14</v>
      </c>
      <c r="J10748" t="s">
        <v>18</v>
      </c>
      <c r="K10748">
        <f>VLOOKUP(J10748,'Prix unitaires'!B:D,3,FALSE)</f>
        <v>0</v>
      </c>
      <c r="L10748" s="11">
        <f t="shared" si="167"/>
        <v>0</v>
      </c>
    </row>
    <row r="10749" spans="1:12" x14ac:dyDescent="0.25">
      <c r="A10749">
        <v>437</v>
      </c>
      <c r="B10749" t="s">
        <v>144</v>
      </c>
      <c r="C10749">
        <v>210</v>
      </c>
      <c r="D10749" t="s">
        <v>11</v>
      </c>
      <c r="E10749" t="s">
        <v>19</v>
      </c>
      <c r="F10749" t="s">
        <v>13</v>
      </c>
      <c r="G10749" s="1">
        <v>11.8999996185303</v>
      </c>
      <c r="H10749">
        <v>50</v>
      </c>
      <c r="I10749" t="s">
        <v>14</v>
      </c>
      <c r="J10749" t="s">
        <v>20</v>
      </c>
      <c r="K10749">
        <f>VLOOKUP(J10749,'Prix unitaires'!B:D,3,FALSE)</f>
        <v>0</v>
      </c>
      <c r="L10749" s="11">
        <f t="shared" si="167"/>
        <v>0</v>
      </c>
    </row>
    <row r="10750" spans="1:12" x14ac:dyDescent="0.25">
      <c r="A10750">
        <v>437</v>
      </c>
      <c r="B10750" t="s">
        <v>144</v>
      </c>
      <c r="C10750">
        <v>214</v>
      </c>
      <c r="D10750" t="s">
        <v>11</v>
      </c>
      <c r="E10750" t="s">
        <v>19</v>
      </c>
      <c r="F10750" t="s">
        <v>13</v>
      </c>
      <c r="G10750" s="1">
        <v>6.03999996185303</v>
      </c>
      <c r="H10750">
        <v>50</v>
      </c>
      <c r="I10750" t="s">
        <v>14</v>
      </c>
      <c r="J10750" t="s">
        <v>20</v>
      </c>
      <c r="K10750">
        <f>VLOOKUP(J10750,'Prix unitaires'!B:D,3,FALSE)</f>
        <v>0</v>
      </c>
      <c r="L10750" s="11">
        <f t="shared" si="167"/>
        <v>0</v>
      </c>
    </row>
    <row r="10751" spans="1:12" x14ac:dyDescent="0.25">
      <c r="A10751">
        <v>437</v>
      </c>
      <c r="B10751" t="s">
        <v>144</v>
      </c>
      <c r="C10751">
        <v>221</v>
      </c>
      <c r="D10751" t="s">
        <v>11</v>
      </c>
      <c r="E10751" t="s">
        <v>17</v>
      </c>
      <c r="F10751" t="s">
        <v>13</v>
      </c>
      <c r="G10751" s="1">
        <v>16.649999618530298</v>
      </c>
      <c r="H10751">
        <v>50</v>
      </c>
      <c r="I10751" t="s">
        <v>14</v>
      </c>
      <c r="J10751" t="s">
        <v>18</v>
      </c>
      <c r="K10751">
        <f>VLOOKUP(J10751,'Prix unitaires'!B:D,3,FALSE)</f>
        <v>0</v>
      </c>
      <c r="L10751" s="11">
        <f t="shared" si="167"/>
        <v>0</v>
      </c>
    </row>
    <row r="10752" spans="1:12" x14ac:dyDescent="0.25">
      <c r="A10752">
        <v>437</v>
      </c>
      <c r="B10752" t="s">
        <v>144</v>
      </c>
      <c r="C10752">
        <v>226</v>
      </c>
      <c r="D10752" t="s">
        <v>11</v>
      </c>
      <c r="E10752" t="s">
        <v>32</v>
      </c>
      <c r="F10752" t="s">
        <v>13</v>
      </c>
      <c r="G10752" s="1">
        <v>6.0599999427795401</v>
      </c>
      <c r="H10752">
        <v>240</v>
      </c>
      <c r="I10752" t="s">
        <v>14</v>
      </c>
      <c r="J10752" t="s">
        <v>33</v>
      </c>
      <c r="K10752">
        <f>VLOOKUP(J10752,'Prix unitaires'!B:D,3,FALSE)</f>
        <v>0</v>
      </c>
      <c r="L10752" s="11">
        <f t="shared" si="167"/>
        <v>0</v>
      </c>
    </row>
    <row r="10753" spans="1:12" x14ac:dyDescent="0.25">
      <c r="A10753">
        <v>437</v>
      </c>
      <c r="B10753" t="s">
        <v>144</v>
      </c>
      <c r="C10753">
        <v>227</v>
      </c>
      <c r="D10753" t="s">
        <v>11</v>
      </c>
      <c r="E10753" t="s">
        <v>32</v>
      </c>
      <c r="F10753" t="s">
        <v>13</v>
      </c>
      <c r="G10753" s="1">
        <v>7.0999999046325701</v>
      </c>
      <c r="H10753">
        <v>240</v>
      </c>
      <c r="I10753" t="s">
        <v>14</v>
      </c>
      <c r="J10753" t="s">
        <v>33</v>
      </c>
      <c r="K10753">
        <f>VLOOKUP(J10753,'Prix unitaires'!B:D,3,FALSE)</f>
        <v>0</v>
      </c>
      <c r="L10753" s="11">
        <f t="shared" si="167"/>
        <v>0</v>
      </c>
    </row>
    <row r="10754" spans="1:12" x14ac:dyDescent="0.25">
      <c r="A10754">
        <v>437</v>
      </c>
      <c r="B10754" t="s">
        <v>144</v>
      </c>
      <c r="C10754">
        <v>228</v>
      </c>
      <c r="D10754" t="s">
        <v>11</v>
      </c>
      <c r="E10754" t="s">
        <v>12</v>
      </c>
      <c r="F10754" t="s">
        <v>13</v>
      </c>
      <c r="G10754" s="1">
        <v>1.6100000143051101</v>
      </c>
      <c r="H10754">
        <v>50</v>
      </c>
      <c r="I10754" t="s">
        <v>14</v>
      </c>
      <c r="J10754" t="s">
        <v>15</v>
      </c>
      <c r="K10754">
        <f>VLOOKUP(J10754,'Prix unitaires'!B:D,3,FALSE)</f>
        <v>0</v>
      </c>
      <c r="L10754" s="11">
        <f t="shared" si="167"/>
        <v>0</v>
      </c>
    </row>
    <row r="10755" spans="1:12" x14ac:dyDescent="0.25">
      <c r="A10755">
        <v>438</v>
      </c>
      <c r="B10755" t="s">
        <v>10</v>
      </c>
      <c r="C10755">
        <v>6</v>
      </c>
      <c r="D10755" t="s">
        <v>11</v>
      </c>
      <c r="E10755" t="s">
        <v>19</v>
      </c>
      <c r="F10755" t="s">
        <v>13</v>
      </c>
      <c r="G10755" s="1">
        <v>16.290000915527301</v>
      </c>
      <c r="H10755">
        <v>50</v>
      </c>
      <c r="I10755" t="s">
        <v>14</v>
      </c>
      <c r="J10755" t="s">
        <v>20</v>
      </c>
      <c r="K10755">
        <f>VLOOKUP(J10755,'Prix unitaires'!B:D,3,FALSE)</f>
        <v>0</v>
      </c>
      <c r="L10755" s="11">
        <f t="shared" ref="L10755:L10818" si="168">(G10755*H10755)*K10755</f>
        <v>0</v>
      </c>
    </row>
    <row r="10756" spans="1:12" x14ac:dyDescent="0.25">
      <c r="A10756">
        <v>438</v>
      </c>
      <c r="B10756" t="s">
        <v>10</v>
      </c>
      <c r="C10756">
        <v>8</v>
      </c>
      <c r="D10756" t="s">
        <v>11</v>
      </c>
      <c r="E10756" t="s">
        <v>32</v>
      </c>
      <c r="F10756" t="s">
        <v>13</v>
      </c>
      <c r="G10756" s="1">
        <v>13.069999694824199</v>
      </c>
      <c r="H10756">
        <v>240</v>
      </c>
      <c r="I10756" t="s">
        <v>14</v>
      </c>
      <c r="J10756" t="s">
        <v>33</v>
      </c>
      <c r="K10756">
        <f>VLOOKUP(J10756,'Prix unitaires'!B:D,3,FALSE)</f>
        <v>0</v>
      </c>
      <c r="L10756" s="11">
        <f t="shared" si="168"/>
        <v>0</v>
      </c>
    </row>
    <row r="10757" spans="1:12" x14ac:dyDescent="0.25">
      <c r="A10757">
        <v>438</v>
      </c>
      <c r="B10757" t="s">
        <v>10</v>
      </c>
      <c r="C10757">
        <v>9</v>
      </c>
      <c r="D10757" t="s">
        <v>11</v>
      </c>
      <c r="E10757" t="s">
        <v>32</v>
      </c>
      <c r="F10757" t="s">
        <v>13</v>
      </c>
      <c r="G10757" s="1">
        <v>13.819999694824199</v>
      </c>
      <c r="H10757">
        <v>240</v>
      </c>
      <c r="I10757" t="s">
        <v>14</v>
      </c>
      <c r="J10757" t="s">
        <v>33</v>
      </c>
      <c r="K10757">
        <f>VLOOKUP(J10757,'Prix unitaires'!B:D,3,FALSE)</f>
        <v>0</v>
      </c>
      <c r="L10757" s="11">
        <f t="shared" si="168"/>
        <v>0</v>
      </c>
    </row>
    <row r="10758" spans="1:12" x14ac:dyDescent="0.25">
      <c r="A10758">
        <v>439</v>
      </c>
      <c r="B10758" t="s">
        <v>10</v>
      </c>
      <c r="C10758">
        <v>2</v>
      </c>
      <c r="D10758" t="s">
        <v>11</v>
      </c>
      <c r="E10758" t="s">
        <v>32</v>
      </c>
      <c r="F10758" t="s">
        <v>13</v>
      </c>
      <c r="G10758" s="1">
        <v>9.4300003051758008</v>
      </c>
      <c r="H10758">
        <v>240</v>
      </c>
      <c r="I10758" t="s">
        <v>14</v>
      </c>
      <c r="J10758" t="s">
        <v>33</v>
      </c>
      <c r="K10758">
        <f>VLOOKUP(J10758,'Prix unitaires'!B:D,3,FALSE)</f>
        <v>0</v>
      </c>
      <c r="L10758" s="11">
        <f t="shared" si="168"/>
        <v>0</v>
      </c>
    </row>
    <row r="10759" spans="1:12" x14ac:dyDescent="0.25">
      <c r="A10759">
        <v>439</v>
      </c>
      <c r="B10759" t="s">
        <v>10</v>
      </c>
      <c r="C10759">
        <v>4</v>
      </c>
      <c r="D10759" t="s">
        <v>11</v>
      </c>
      <c r="E10759" t="s">
        <v>19</v>
      </c>
      <c r="F10759" t="s">
        <v>13</v>
      </c>
      <c r="G10759" s="1">
        <v>21.579999923706101</v>
      </c>
      <c r="H10759">
        <v>50</v>
      </c>
      <c r="I10759" t="s">
        <v>14</v>
      </c>
      <c r="J10759" t="s">
        <v>20</v>
      </c>
      <c r="K10759">
        <f>VLOOKUP(J10759,'Prix unitaires'!B:D,3,FALSE)</f>
        <v>0</v>
      </c>
      <c r="L10759" s="11">
        <f t="shared" si="168"/>
        <v>0</v>
      </c>
    </row>
    <row r="10760" spans="1:12" x14ac:dyDescent="0.25">
      <c r="A10760">
        <v>439</v>
      </c>
      <c r="B10760" t="s">
        <v>10</v>
      </c>
      <c r="C10760">
        <v>5</v>
      </c>
      <c r="D10760" t="s">
        <v>11</v>
      </c>
      <c r="E10760" t="s">
        <v>19</v>
      </c>
      <c r="F10760" t="s">
        <v>13</v>
      </c>
      <c r="G10760" s="1">
        <v>12.960000038146999</v>
      </c>
      <c r="H10760">
        <v>50</v>
      </c>
      <c r="I10760" t="s">
        <v>14</v>
      </c>
      <c r="J10760" t="s">
        <v>20</v>
      </c>
      <c r="K10760">
        <f>VLOOKUP(J10760,'Prix unitaires'!B:D,3,FALSE)</f>
        <v>0</v>
      </c>
      <c r="L10760" s="11">
        <f t="shared" si="168"/>
        <v>0</v>
      </c>
    </row>
    <row r="10761" spans="1:12" x14ac:dyDescent="0.25">
      <c r="A10761">
        <v>439</v>
      </c>
      <c r="B10761" t="s">
        <v>10</v>
      </c>
      <c r="C10761">
        <v>6</v>
      </c>
      <c r="D10761" t="s">
        <v>11</v>
      </c>
      <c r="E10761" t="s">
        <v>19</v>
      </c>
      <c r="F10761" t="s">
        <v>13</v>
      </c>
      <c r="G10761" s="1">
        <v>12.819999694824199</v>
      </c>
      <c r="H10761">
        <v>50</v>
      </c>
      <c r="I10761" t="s">
        <v>14</v>
      </c>
      <c r="J10761" t="s">
        <v>20</v>
      </c>
      <c r="K10761">
        <f>VLOOKUP(J10761,'Prix unitaires'!B:D,3,FALSE)</f>
        <v>0</v>
      </c>
      <c r="L10761" s="11">
        <f t="shared" si="168"/>
        <v>0</v>
      </c>
    </row>
    <row r="10762" spans="1:12" x14ac:dyDescent="0.25">
      <c r="A10762">
        <v>439</v>
      </c>
      <c r="B10762" t="s">
        <v>10</v>
      </c>
      <c r="C10762">
        <v>7</v>
      </c>
      <c r="D10762" t="s">
        <v>11</v>
      </c>
      <c r="E10762" t="s">
        <v>12</v>
      </c>
      <c r="F10762" t="s">
        <v>13</v>
      </c>
      <c r="G10762" s="1">
        <v>10.6599998474121</v>
      </c>
      <c r="H10762">
        <v>50</v>
      </c>
      <c r="I10762" t="s">
        <v>14</v>
      </c>
      <c r="J10762" t="s">
        <v>15</v>
      </c>
      <c r="K10762">
        <f>VLOOKUP(J10762,'Prix unitaires'!B:D,3,FALSE)</f>
        <v>0</v>
      </c>
      <c r="L10762" s="11">
        <f t="shared" si="168"/>
        <v>0</v>
      </c>
    </row>
    <row r="10763" spans="1:12" x14ac:dyDescent="0.25">
      <c r="A10763">
        <v>439</v>
      </c>
      <c r="B10763" t="s">
        <v>10</v>
      </c>
      <c r="C10763">
        <v>8</v>
      </c>
      <c r="D10763" t="s">
        <v>11</v>
      </c>
      <c r="E10763" t="s">
        <v>19</v>
      </c>
      <c r="F10763" t="s">
        <v>13</v>
      </c>
      <c r="G10763" s="1">
        <v>19.440000534057599</v>
      </c>
      <c r="H10763">
        <v>50</v>
      </c>
      <c r="I10763" t="s">
        <v>14</v>
      </c>
      <c r="J10763" t="s">
        <v>20</v>
      </c>
      <c r="K10763">
        <f>VLOOKUP(J10763,'Prix unitaires'!B:D,3,FALSE)</f>
        <v>0</v>
      </c>
      <c r="L10763" s="11">
        <f t="shared" si="168"/>
        <v>0</v>
      </c>
    </row>
    <row r="10764" spans="1:12" x14ac:dyDescent="0.25">
      <c r="A10764">
        <v>439</v>
      </c>
      <c r="B10764" t="s">
        <v>10</v>
      </c>
      <c r="C10764">
        <v>9</v>
      </c>
      <c r="D10764" t="s">
        <v>11</v>
      </c>
      <c r="E10764" t="s">
        <v>17</v>
      </c>
      <c r="F10764" t="s">
        <v>13</v>
      </c>
      <c r="G10764" s="1">
        <v>4.1199998855590803</v>
      </c>
      <c r="H10764">
        <v>50</v>
      </c>
      <c r="I10764" t="s">
        <v>14</v>
      </c>
      <c r="J10764" t="s">
        <v>18</v>
      </c>
      <c r="K10764">
        <f>VLOOKUP(J10764,'Prix unitaires'!B:D,3,FALSE)</f>
        <v>0</v>
      </c>
      <c r="L10764" s="11">
        <f t="shared" si="168"/>
        <v>0</v>
      </c>
    </row>
    <row r="10765" spans="1:12" x14ac:dyDescent="0.25">
      <c r="A10765">
        <v>435</v>
      </c>
      <c r="B10765" t="s">
        <v>10</v>
      </c>
      <c r="C10765">
        <v>1</v>
      </c>
      <c r="D10765" t="s">
        <v>11</v>
      </c>
      <c r="E10765" t="s">
        <v>35</v>
      </c>
      <c r="F10765" t="s">
        <v>13</v>
      </c>
      <c r="G10765" s="1">
        <v>10.3999996185303</v>
      </c>
      <c r="H10765">
        <v>1</v>
      </c>
      <c r="I10765" t="s">
        <v>14</v>
      </c>
      <c r="J10765" t="s">
        <v>36</v>
      </c>
      <c r="K10765">
        <f>VLOOKUP(J10765,'Prix unitaires'!B:D,3,FALSE)</f>
        <v>0</v>
      </c>
      <c r="L10765" s="11">
        <f t="shared" si="168"/>
        <v>0</v>
      </c>
    </row>
    <row r="10766" spans="1:12" x14ac:dyDescent="0.25">
      <c r="A10766">
        <v>435</v>
      </c>
      <c r="B10766" t="s">
        <v>10</v>
      </c>
      <c r="C10766">
        <v>2</v>
      </c>
      <c r="D10766" t="s">
        <v>11</v>
      </c>
      <c r="E10766" t="s">
        <v>35</v>
      </c>
      <c r="F10766" t="s">
        <v>13</v>
      </c>
      <c r="G10766" s="1">
        <v>10.8599996566772</v>
      </c>
      <c r="H10766">
        <v>1</v>
      </c>
      <c r="I10766" t="s">
        <v>14</v>
      </c>
      <c r="J10766" t="s">
        <v>36</v>
      </c>
      <c r="K10766">
        <f>VLOOKUP(J10766,'Prix unitaires'!B:D,3,FALSE)</f>
        <v>0</v>
      </c>
      <c r="L10766" s="11">
        <f t="shared" si="168"/>
        <v>0</v>
      </c>
    </row>
    <row r="10767" spans="1:12" x14ac:dyDescent="0.25">
      <c r="A10767">
        <v>435</v>
      </c>
      <c r="B10767" t="s">
        <v>10</v>
      </c>
      <c r="C10767">
        <v>3</v>
      </c>
      <c r="D10767" t="s">
        <v>11</v>
      </c>
      <c r="E10767" t="s">
        <v>35</v>
      </c>
      <c r="F10767" t="s">
        <v>13</v>
      </c>
      <c r="G10767" s="1">
        <v>10.8599996566772</v>
      </c>
      <c r="H10767">
        <v>1</v>
      </c>
      <c r="I10767" t="s">
        <v>14</v>
      </c>
      <c r="J10767" t="s">
        <v>36</v>
      </c>
      <c r="K10767">
        <f>VLOOKUP(J10767,'Prix unitaires'!B:D,3,FALSE)</f>
        <v>0</v>
      </c>
      <c r="L10767" s="11">
        <f t="shared" si="168"/>
        <v>0</v>
      </c>
    </row>
    <row r="10768" spans="1:12" x14ac:dyDescent="0.25">
      <c r="A10768">
        <v>435</v>
      </c>
      <c r="B10768" t="s">
        <v>10</v>
      </c>
      <c r="C10768">
        <v>4</v>
      </c>
      <c r="D10768" t="s">
        <v>11</v>
      </c>
      <c r="E10768" t="s">
        <v>35</v>
      </c>
      <c r="F10768" t="s">
        <v>13</v>
      </c>
      <c r="G10768" s="1">
        <v>10.8599996566772</v>
      </c>
      <c r="H10768">
        <v>1</v>
      </c>
      <c r="I10768" t="s">
        <v>14</v>
      </c>
      <c r="J10768" t="s">
        <v>36</v>
      </c>
      <c r="K10768">
        <f>VLOOKUP(J10768,'Prix unitaires'!B:D,3,FALSE)</f>
        <v>0</v>
      </c>
      <c r="L10768" s="11">
        <f t="shared" si="168"/>
        <v>0</v>
      </c>
    </row>
    <row r="10769" spans="1:12" x14ac:dyDescent="0.25">
      <c r="A10769">
        <v>435</v>
      </c>
      <c r="B10769" t="s">
        <v>10</v>
      </c>
      <c r="C10769">
        <v>6</v>
      </c>
      <c r="D10769" t="s">
        <v>11</v>
      </c>
      <c r="E10769" t="s">
        <v>35</v>
      </c>
      <c r="F10769" t="s">
        <v>13</v>
      </c>
      <c r="G10769" s="1">
        <v>10.8900003433228</v>
      </c>
      <c r="H10769">
        <v>1</v>
      </c>
      <c r="I10769" t="s">
        <v>14</v>
      </c>
      <c r="J10769" t="s">
        <v>36</v>
      </c>
      <c r="K10769">
        <f>VLOOKUP(J10769,'Prix unitaires'!B:D,3,FALSE)</f>
        <v>0</v>
      </c>
      <c r="L10769" s="11">
        <f t="shared" si="168"/>
        <v>0</v>
      </c>
    </row>
    <row r="10770" spans="1:12" x14ac:dyDescent="0.25">
      <c r="A10770">
        <v>435</v>
      </c>
      <c r="B10770" t="s">
        <v>10</v>
      </c>
      <c r="C10770">
        <v>7</v>
      </c>
      <c r="D10770" t="s">
        <v>11</v>
      </c>
      <c r="E10770" t="s">
        <v>35</v>
      </c>
      <c r="F10770" t="s">
        <v>13</v>
      </c>
      <c r="G10770" s="1">
        <v>10.8900003433228</v>
      </c>
      <c r="H10770">
        <v>1</v>
      </c>
      <c r="I10770" t="s">
        <v>14</v>
      </c>
      <c r="J10770" t="s">
        <v>36</v>
      </c>
      <c r="K10770">
        <f>VLOOKUP(J10770,'Prix unitaires'!B:D,3,FALSE)</f>
        <v>0</v>
      </c>
      <c r="L10770" s="11">
        <f t="shared" si="168"/>
        <v>0</v>
      </c>
    </row>
    <row r="10771" spans="1:12" x14ac:dyDescent="0.25">
      <c r="A10771">
        <v>435</v>
      </c>
      <c r="B10771" t="s">
        <v>10</v>
      </c>
      <c r="C10771">
        <v>8</v>
      </c>
      <c r="D10771" t="s">
        <v>11</v>
      </c>
      <c r="E10771" t="s">
        <v>35</v>
      </c>
      <c r="F10771" t="s">
        <v>13</v>
      </c>
      <c r="G10771" s="1">
        <v>10.8900003433228</v>
      </c>
      <c r="H10771">
        <v>1</v>
      </c>
      <c r="I10771" t="s">
        <v>14</v>
      </c>
      <c r="J10771" t="s">
        <v>36</v>
      </c>
      <c r="K10771">
        <f>VLOOKUP(J10771,'Prix unitaires'!B:D,3,FALSE)</f>
        <v>0</v>
      </c>
      <c r="L10771" s="11">
        <f t="shared" si="168"/>
        <v>0</v>
      </c>
    </row>
    <row r="10772" spans="1:12" x14ac:dyDescent="0.25">
      <c r="A10772">
        <v>435</v>
      </c>
      <c r="B10772" t="s">
        <v>10</v>
      </c>
      <c r="C10772">
        <v>9</v>
      </c>
      <c r="D10772" t="s">
        <v>11</v>
      </c>
      <c r="E10772" t="s">
        <v>35</v>
      </c>
      <c r="F10772" t="s">
        <v>13</v>
      </c>
      <c r="G10772" s="1">
        <v>10.8900003433228</v>
      </c>
      <c r="H10772">
        <v>1</v>
      </c>
      <c r="I10772" t="s">
        <v>14</v>
      </c>
      <c r="J10772" t="s">
        <v>36</v>
      </c>
      <c r="K10772">
        <f>VLOOKUP(J10772,'Prix unitaires'!B:D,3,FALSE)</f>
        <v>0</v>
      </c>
      <c r="L10772" s="11">
        <f t="shared" si="168"/>
        <v>0</v>
      </c>
    </row>
    <row r="10773" spans="1:12" x14ac:dyDescent="0.25">
      <c r="A10773">
        <v>435</v>
      </c>
      <c r="B10773" t="s">
        <v>10</v>
      </c>
      <c r="C10773">
        <v>10</v>
      </c>
      <c r="D10773" t="s">
        <v>11</v>
      </c>
      <c r="E10773" t="s">
        <v>35</v>
      </c>
      <c r="F10773" t="s">
        <v>13</v>
      </c>
      <c r="G10773" s="1">
        <v>11.5299997329712</v>
      </c>
      <c r="H10773">
        <v>1</v>
      </c>
      <c r="I10773" t="s">
        <v>14</v>
      </c>
      <c r="J10773" t="s">
        <v>36</v>
      </c>
      <c r="K10773">
        <f>VLOOKUP(J10773,'Prix unitaires'!B:D,3,FALSE)</f>
        <v>0</v>
      </c>
      <c r="L10773" s="11">
        <f t="shared" si="168"/>
        <v>0</v>
      </c>
    </row>
    <row r="10774" spans="1:12" x14ac:dyDescent="0.25">
      <c r="A10774">
        <v>435</v>
      </c>
      <c r="B10774" t="s">
        <v>10</v>
      </c>
      <c r="C10774">
        <v>11</v>
      </c>
      <c r="D10774" t="s">
        <v>11</v>
      </c>
      <c r="E10774" t="s">
        <v>35</v>
      </c>
      <c r="F10774" t="s">
        <v>13</v>
      </c>
      <c r="G10774" s="1">
        <v>22.649999618530298</v>
      </c>
      <c r="H10774">
        <v>1</v>
      </c>
      <c r="I10774" t="s">
        <v>14</v>
      </c>
      <c r="J10774" t="s">
        <v>36</v>
      </c>
      <c r="K10774">
        <f>VLOOKUP(J10774,'Prix unitaires'!B:D,3,FALSE)</f>
        <v>0</v>
      </c>
      <c r="L10774" s="11">
        <f t="shared" si="168"/>
        <v>0</v>
      </c>
    </row>
    <row r="10775" spans="1:12" x14ac:dyDescent="0.25">
      <c r="A10775">
        <v>435</v>
      </c>
      <c r="B10775" t="s">
        <v>10</v>
      </c>
      <c r="C10775">
        <v>12</v>
      </c>
      <c r="D10775" t="s">
        <v>11</v>
      </c>
      <c r="E10775" t="s">
        <v>35</v>
      </c>
      <c r="F10775" t="s">
        <v>13</v>
      </c>
      <c r="G10775" s="1">
        <v>17.219999313354499</v>
      </c>
      <c r="H10775">
        <v>1</v>
      </c>
      <c r="I10775" t="s">
        <v>14</v>
      </c>
      <c r="J10775" t="s">
        <v>36</v>
      </c>
      <c r="K10775">
        <f>VLOOKUP(J10775,'Prix unitaires'!B:D,3,FALSE)</f>
        <v>0</v>
      </c>
      <c r="L10775" s="11">
        <f t="shared" si="168"/>
        <v>0</v>
      </c>
    </row>
    <row r="10776" spans="1:12" x14ac:dyDescent="0.25">
      <c r="A10776">
        <v>435</v>
      </c>
      <c r="B10776" t="s">
        <v>10</v>
      </c>
      <c r="C10776">
        <v>13</v>
      </c>
      <c r="D10776" t="s">
        <v>11</v>
      </c>
      <c r="E10776" t="s">
        <v>35</v>
      </c>
      <c r="F10776" t="s">
        <v>13</v>
      </c>
      <c r="G10776" s="1">
        <v>17.120000839233398</v>
      </c>
      <c r="H10776">
        <v>1</v>
      </c>
      <c r="I10776" t="s">
        <v>14</v>
      </c>
      <c r="J10776" t="s">
        <v>36</v>
      </c>
      <c r="K10776">
        <f>VLOOKUP(J10776,'Prix unitaires'!B:D,3,FALSE)</f>
        <v>0</v>
      </c>
      <c r="L10776" s="11">
        <f t="shared" si="168"/>
        <v>0</v>
      </c>
    </row>
    <row r="10777" spans="1:12" x14ac:dyDescent="0.25">
      <c r="A10777">
        <v>437</v>
      </c>
      <c r="B10777" t="s">
        <v>10</v>
      </c>
      <c r="C10777">
        <v>4</v>
      </c>
      <c r="D10777" t="s">
        <v>11</v>
      </c>
      <c r="E10777" t="s">
        <v>165</v>
      </c>
      <c r="F10777" t="s">
        <v>13</v>
      </c>
      <c r="G10777" s="1">
        <v>14.25</v>
      </c>
      <c r="H10777">
        <v>1</v>
      </c>
      <c r="I10777" t="s">
        <v>14</v>
      </c>
      <c r="J10777" t="s">
        <v>166</v>
      </c>
      <c r="K10777">
        <f>VLOOKUP(J10777,'Prix unitaires'!B:D,3,FALSE)</f>
        <v>0</v>
      </c>
      <c r="L10777" s="11">
        <f t="shared" si="168"/>
        <v>0</v>
      </c>
    </row>
    <row r="10778" spans="1:12" x14ac:dyDescent="0.25">
      <c r="A10778">
        <v>437</v>
      </c>
      <c r="B10778" t="s">
        <v>10</v>
      </c>
      <c r="C10778">
        <v>6</v>
      </c>
      <c r="D10778">
        <v>-1</v>
      </c>
      <c r="E10778" t="s">
        <v>35</v>
      </c>
      <c r="F10778" t="s">
        <v>13</v>
      </c>
      <c r="G10778" s="1">
        <v>47.009998321533203</v>
      </c>
      <c r="H10778">
        <v>1</v>
      </c>
      <c r="I10778" t="s">
        <v>14</v>
      </c>
      <c r="J10778" t="s">
        <v>119</v>
      </c>
      <c r="K10778">
        <f>VLOOKUP(J10778,'Prix unitaires'!B:D,3,FALSE)</f>
        <v>0</v>
      </c>
      <c r="L10778" s="11">
        <f t="shared" si="168"/>
        <v>0</v>
      </c>
    </row>
    <row r="10779" spans="1:12" x14ac:dyDescent="0.25">
      <c r="A10779">
        <v>437</v>
      </c>
      <c r="B10779" t="s">
        <v>10</v>
      </c>
      <c r="C10779">
        <v>9</v>
      </c>
      <c r="D10779" t="s">
        <v>11</v>
      </c>
      <c r="E10779" t="s">
        <v>165</v>
      </c>
      <c r="F10779" t="s">
        <v>13</v>
      </c>
      <c r="G10779" s="1">
        <v>9.5</v>
      </c>
      <c r="H10779">
        <v>1</v>
      </c>
      <c r="I10779" t="s">
        <v>14</v>
      </c>
      <c r="J10779" t="s">
        <v>166</v>
      </c>
      <c r="K10779">
        <f>VLOOKUP(J10779,'Prix unitaires'!B:D,3,FALSE)</f>
        <v>0</v>
      </c>
      <c r="L10779" s="11">
        <f t="shared" si="168"/>
        <v>0</v>
      </c>
    </row>
    <row r="10780" spans="1:12" x14ac:dyDescent="0.25">
      <c r="A10780">
        <v>437</v>
      </c>
      <c r="B10780" t="s">
        <v>10</v>
      </c>
      <c r="C10780">
        <v>10</v>
      </c>
      <c r="D10780" t="s">
        <v>11</v>
      </c>
      <c r="E10780" t="s">
        <v>165</v>
      </c>
      <c r="F10780" t="s">
        <v>13</v>
      </c>
      <c r="G10780" s="1">
        <v>9.5</v>
      </c>
      <c r="H10780">
        <v>1</v>
      </c>
      <c r="I10780" t="s">
        <v>14</v>
      </c>
      <c r="J10780" t="s">
        <v>166</v>
      </c>
      <c r="K10780">
        <f>VLOOKUP(J10780,'Prix unitaires'!B:D,3,FALSE)</f>
        <v>0</v>
      </c>
      <c r="L10780" s="11">
        <f t="shared" si="168"/>
        <v>0</v>
      </c>
    </row>
    <row r="10781" spans="1:12" x14ac:dyDescent="0.25">
      <c r="A10781">
        <v>437</v>
      </c>
      <c r="B10781" t="s">
        <v>10</v>
      </c>
      <c r="C10781">
        <v>11</v>
      </c>
      <c r="D10781" t="s">
        <v>11</v>
      </c>
      <c r="E10781" t="s">
        <v>165</v>
      </c>
      <c r="F10781" t="s">
        <v>13</v>
      </c>
      <c r="G10781" s="1">
        <v>4.75</v>
      </c>
      <c r="H10781">
        <v>1</v>
      </c>
      <c r="I10781" t="s">
        <v>14</v>
      </c>
      <c r="J10781" t="s">
        <v>166</v>
      </c>
      <c r="K10781">
        <f>VLOOKUP(J10781,'Prix unitaires'!B:D,3,FALSE)</f>
        <v>0</v>
      </c>
      <c r="L10781" s="11">
        <f t="shared" si="168"/>
        <v>0</v>
      </c>
    </row>
    <row r="10782" spans="1:12" x14ac:dyDescent="0.25">
      <c r="A10782">
        <v>437</v>
      </c>
      <c r="B10782" t="s">
        <v>10</v>
      </c>
      <c r="C10782">
        <v>16</v>
      </c>
      <c r="D10782">
        <v>-1</v>
      </c>
      <c r="E10782" t="s">
        <v>40</v>
      </c>
      <c r="F10782" t="s">
        <v>13</v>
      </c>
      <c r="G10782" s="1">
        <v>4.3099999427795401</v>
      </c>
      <c r="H10782">
        <v>1</v>
      </c>
      <c r="I10782" t="s">
        <v>14</v>
      </c>
      <c r="J10782" t="s">
        <v>118</v>
      </c>
      <c r="K10782">
        <f>VLOOKUP(J10782,'Prix unitaires'!B:D,3,FALSE)</f>
        <v>0</v>
      </c>
      <c r="L10782" s="11">
        <f t="shared" si="168"/>
        <v>0</v>
      </c>
    </row>
    <row r="10783" spans="1:12" x14ac:dyDescent="0.25">
      <c r="A10783">
        <v>437</v>
      </c>
      <c r="B10783" t="s">
        <v>10</v>
      </c>
      <c r="C10783">
        <v>18</v>
      </c>
      <c r="D10783">
        <v>-1</v>
      </c>
      <c r="E10783" t="s">
        <v>165</v>
      </c>
      <c r="F10783" t="s">
        <v>13</v>
      </c>
      <c r="G10783" s="1">
        <v>5.0999999046325701</v>
      </c>
      <c r="H10783">
        <v>1</v>
      </c>
      <c r="I10783" t="s">
        <v>14</v>
      </c>
      <c r="J10783" t="s">
        <v>171</v>
      </c>
      <c r="K10783">
        <f>VLOOKUP(J10783,'Prix unitaires'!B:D,3,FALSE)</f>
        <v>0</v>
      </c>
      <c r="L10783" s="11">
        <f t="shared" si="168"/>
        <v>0</v>
      </c>
    </row>
    <row r="10784" spans="1:12" x14ac:dyDescent="0.25">
      <c r="A10784">
        <v>437</v>
      </c>
      <c r="B10784" t="s">
        <v>10</v>
      </c>
      <c r="C10784">
        <v>19</v>
      </c>
      <c r="D10784" t="s">
        <v>11</v>
      </c>
      <c r="E10784" t="s">
        <v>165</v>
      </c>
      <c r="F10784" t="s">
        <v>13</v>
      </c>
      <c r="G10784" s="1">
        <v>9.5</v>
      </c>
      <c r="H10784">
        <v>1</v>
      </c>
      <c r="I10784" t="s">
        <v>14</v>
      </c>
      <c r="J10784" t="s">
        <v>166</v>
      </c>
      <c r="K10784">
        <f>VLOOKUP(J10784,'Prix unitaires'!B:D,3,FALSE)</f>
        <v>0</v>
      </c>
      <c r="L10784" s="11">
        <f t="shared" si="168"/>
        <v>0</v>
      </c>
    </row>
    <row r="10785" spans="1:12" x14ac:dyDescent="0.25">
      <c r="A10785">
        <v>437</v>
      </c>
      <c r="B10785" t="s">
        <v>10</v>
      </c>
      <c r="C10785">
        <v>20</v>
      </c>
      <c r="D10785" t="s">
        <v>11</v>
      </c>
      <c r="E10785" t="s">
        <v>165</v>
      </c>
      <c r="F10785" t="s">
        <v>13</v>
      </c>
      <c r="G10785" s="1">
        <v>4.75</v>
      </c>
      <c r="H10785">
        <v>1</v>
      </c>
      <c r="I10785" t="s">
        <v>14</v>
      </c>
      <c r="J10785" t="s">
        <v>166</v>
      </c>
      <c r="K10785">
        <f>VLOOKUP(J10785,'Prix unitaires'!B:D,3,FALSE)</f>
        <v>0</v>
      </c>
      <c r="L10785" s="11">
        <f t="shared" si="168"/>
        <v>0</v>
      </c>
    </row>
    <row r="10786" spans="1:12" x14ac:dyDescent="0.25">
      <c r="A10786">
        <v>437</v>
      </c>
      <c r="B10786" t="s">
        <v>10</v>
      </c>
      <c r="C10786">
        <v>21</v>
      </c>
      <c r="D10786" t="s">
        <v>11</v>
      </c>
      <c r="E10786" t="s">
        <v>165</v>
      </c>
      <c r="F10786" t="s">
        <v>13</v>
      </c>
      <c r="G10786" s="1">
        <v>4.75</v>
      </c>
      <c r="H10786">
        <v>1</v>
      </c>
      <c r="I10786" t="s">
        <v>14</v>
      </c>
      <c r="J10786" t="s">
        <v>166</v>
      </c>
      <c r="K10786">
        <f>VLOOKUP(J10786,'Prix unitaires'!B:D,3,FALSE)</f>
        <v>0</v>
      </c>
      <c r="L10786" s="11">
        <f t="shared" si="168"/>
        <v>0</v>
      </c>
    </row>
    <row r="10787" spans="1:12" x14ac:dyDescent="0.25">
      <c r="A10787">
        <v>437</v>
      </c>
      <c r="B10787" t="s">
        <v>10</v>
      </c>
      <c r="C10787">
        <v>22</v>
      </c>
      <c r="D10787" t="s">
        <v>11</v>
      </c>
      <c r="E10787" t="s">
        <v>165</v>
      </c>
      <c r="F10787" t="s">
        <v>13</v>
      </c>
      <c r="G10787" s="1">
        <v>4.75</v>
      </c>
      <c r="H10787">
        <v>1</v>
      </c>
      <c r="I10787" t="s">
        <v>14</v>
      </c>
      <c r="J10787" t="s">
        <v>166</v>
      </c>
      <c r="K10787">
        <f>VLOOKUP(J10787,'Prix unitaires'!B:D,3,FALSE)</f>
        <v>0</v>
      </c>
      <c r="L10787" s="11">
        <f t="shared" si="168"/>
        <v>0</v>
      </c>
    </row>
    <row r="10788" spans="1:12" x14ac:dyDescent="0.25">
      <c r="A10788">
        <v>437</v>
      </c>
      <c r="B10788" t="s">
        <v>10</v>
      </c>
      <c r="C10788">
        <v>25</v>
      </c>
      <c r="D10788" t="s">
        <v>11</v>
      </c>
      <c r="E10788" t="s">
        <v>165</v>
      </c>
      <c r="F10788" t="s">
        <v>13</v>
      </c>
      <c r="G10788" s="1">
        <v>14.25</v>
      </c>
      <c r="H10788">
        <v>1</v>
      </c>
      <c r="I10788" t="s">
        <v>14</v>
      </c>
      <c r="J10788" t="s">
        <v>166</v>
      </c>
      <c r="K10788">
        <f>VLOOKUP(J10788,'Prix unitaires'!B:D,3,FALSE)</f>
        <v>0</v>
      </c>
      <c r="L10788" s="11">
        <f t="shared" si="168"/>
        <v>0</v>
      </c>
    </row>
    <row r="10789" spans="1:12" x14ac:dyDescent="0.25">
      <c r="A10789">
        <v>437</v>
      </c>
      <c r="B10789" t="s">
        <v>10</v>
      </c>
      <c r="C10789">
        <v>26</v>
      </c>
      <c r="D10789" t="s">
        <v>11</v>
      </c>
      <c r="E10789" t="s">
        <v>165</v>
      </c>
      <c r="F10789" t="s">
        <v>13</v>
      </c>
      <c r="G10789" s="1">
        <v>4.75</v>
      </c>
      <c r="H10789">
        <v>1</v>
      </c>
      <c r="I10789" t="s">
        <v>14</v>
      </c>
      <c r="J10789" t="s">
        <v>166</v>
      </c>
      <c r="K10789">
        <f>VLOOKUP(J10789,'Prix unitaires'!B:D,3,FALSE)</f>
        <v>0</v>
      </c>
      <c r="L10789" s="11">
        <f t="shared" si="168"/>
        <v>0</v>
      </c>
    </row>
    <row r="10790" spans="1:12" x14ac:dyDescent="0.25">
      <c r="A10790">
        <v>437</v>
      </c>
      <c r="B10790" t="s">
        <v>10</v>
      </c>
      <c r="C10790">
        <v>27</v>
      </c>
      <c r="D10790" t="s">
        <v>11</v>
      </c>
      <c r="E10790" t="s">
        <v>165</v>
      </c>
      <c r="F10790" t="s">
        <v>13</v>
      </c>
      <c r="G10790" s="1">
        <v>4.75</v>
      </c>
      <c r="H10790">
        <v>1</v>
      </c>
      <c r="I10790" t="s">
        <v>14</v>
      </c>
      <c r="J10790" t="s">
        <v>166</v>
      </c>
      <c r="K10790">
        <f>VLOOKUP(J10790,'Prix unitaires'!B:D,3,FALSE)</f>
        <v>0</v>
      </c>
      <c r="L10790" s="11">
        <f t="shared" si="168"/>
        <v>0</v>
      </c>
    </row>
    <row r="10791" spans="1:12" x14ac:dyDescent="0.25">
      <c r="A10791">
        <v>437</v>
      </c>
      <c r="B10791" t="s">
        <v>10</v>
      </c>
      <c r="C10791">
        <v>28</v>
      </c>
      <c r="D10791" t="s">
        <v>11</v>
      </c>
      <c r="E10791" t="s">
        <v>165</v>
      </c>
      <c r="F10791" t="s">
        <v>13</v>
      </c>
      <c r="G10791" s="1">
        <v>4.75</v>
      </c>
      <c r="H10791">
        <v>1</v>
      </c>
      <c r="I10791" t="s">
        <v>14</v>
      </c>
      <c r="J10791" t="s">
        <v>166</v>
      </c>
      <c r="K10791">
        <f>VLOOKUP(J10791,'Prix unitaires'!B:D,3,FALSE)</f>
        <v>0</v>
      </c>
      <c r="L10791" s="11">
        <f t="shared" si="168"/>
        <v>0</v>
      </c>
    </row>
    <row r="10792" spans="1:12" x14ac:dyDescent="0.25">
      <c r="A10792">
        <v>437</v>
      </c>
      <c r="B10792" t="s">
        <v>10</v>
      </c>
      <c r="C10792">
        <v>29</v>
      </c>
      <c r="D10792">
        <v>-1</v>
      </c>
      <c r="E10792" t="s">
        <v>165</v>
      </c>
      <c r="F10792" t="s">
        <v>13</v>
      </c>
      <c r="G10792" s="1">
        <v>4.75</v>
      </c>
      <c r="H10792">
        <v>1</v>
      </c>
      <c r="I10792" t="s">
        <v>14</v>
      </c>
      <c r="J10792" t="s">
        <v>171</v>
      </c>
      <c r="K10792">
        <f>VLOOKUP(J10792,'Prix unitaires'!B:D,3,FALSE)</f>
        <v>0</v>
      </c>
      <c r="L10792" s="11">
        <f t="shared" si="168"/>
        <v>0</v>
      </c>
    </row>
    <row r="10793" spans="1:12" x14ac:dyDescent="0.25">
      <c r="A10793">
        <v>437</v>
      </c>
      <c r="B10793" t="s">
        <v>10</v>
      </c>
      <c r="C10793">
        <v>14</v>
      </c>
      <c r="D10793" t="s">
        <v>11</v>
      </c>
      <c r="E10793" t="s">
        <v>40</v>
      </c>
      <c r="F10793" t="s">
        <v>13</v>
      </c>
      <c r="G10793" s="1">
        <v>7.1700000762939498</v>
      </c>
      <c r="H10793">
        <v>1</v>
      </c>
      <c r="I10793" t="s">
        <v>14</v>
      </c>
      <c r="J10793" t="s">
        <v>41</v>
      </c>
      <c r="K10793">
        <f>VLOOKUP(J10793,'Prix unitaires'!B:D,3,FALSE)</f>
        <v>0</v>
      </c>
      <c r="L10793" s="11">
        <f t="shared" si="168"/>
        <v>0</v>
      </c>
    </row>
    <row r="10794" spans="1:12" x14ac:dyDescent="0.25">
      <c r="A10794">
        <v>437</v>
      </c>
      <c r="B10794" t="s">
        <v>10</v>
      </c>
      <c r="C10794">
        <v>15</v>
      </c>
      <c r="D10794" t="s">
        <v>11</v>
      </c>
      <c r="E10794" t="s">
        <v>40</v>
      </c>
      <c r="F10794" t="s">
        <v>13</v>
      </c>
      <c r="G10794" s="1">
        <v>3.5699999332428001</v>
      </c>
      <c r="H10794">
        <v>1</v>
      </c>
      <c r="I10794" t="s">
        <v>14</v>
      </c>
      <c r="J10794" t="s">
        <v>41</v>
      </c>
      <c r="K10794">
        <f>VLOOKUP(J10794,'Prix unitaires'!B:D,3,FALSE)</f>
        <v>0</v>
      </c>
      <c r="L10794" s="11">
        <f t="shared" si="168"/>
        <v>0</v>
      </c>
    </row>
    <row r="10795" spans="1:12" x14ac:dyDescent="0.25">
      <c r="A10795">
        <v>437</v>
      </c>
      <c r="B10795" t="s">
        <v>26</v>
      </c>
      <c r="C10795">
        <v>102</v>
      </c>
      <c r="D10795" t="s">
        <v>11</v>
      </c>
      <c r="E10795" t="s">
        <v>35</v>
      </c>
      <c r="F10795" t="s">
        <v>13</v>
      </c>
      <c r="G10795" s="1">
        <v>12.2399997711182</v>
      </c>
      <c r="H10795">
        <v>1</v>
      </c>
      <c r="I10795" t="s">
        <v>14</v>
      </c>
      <c r="J10795" t="s">
        <v>36</v>
      </c>
      <c r="K10795">
        <f>VLOOKUP(J10795,'Prix unitaires'!B:D,3,FALSE)</f>
        <v>0</v>
      </c>
      <c r="L10795" s="11">
        <f t="shared" si="168"/>
        <v>0</v>
      </c>
    </row>
    <row r="10796" spans="1:12" x14ac:dyDescent="0.25">
      <c r="A10796">
        <v>437</v>
      </c>
      <c r="B10796" t="s">
        <v>26</v>
      </c>
      <c r="C10796">
        <v>107</v>
      </c>
      <c r="D10796" t="s">
        <v>11</v>
      </c>
      <c r="E10796" t="s">
        <v>35</v>
      </c>
      <c r="F10796" t="s">
        <v>13</v>
      </c>
      <c r="G10796" s="1">
        <v>16.399999618530298</v>
      </c>
      <c r="H10796">
        <v>1</v>
      </c>
      <c r="I10796" t="s">
        <v>14</v>
      </c>
      <c r="J10796" t="s">
        <v>36</v>
      </c>
      <c r="K10796">
        <f>VLOOKUP(J10796,'Prix unitaires'!B:D,3,FALSE)</f>
        <v>0</v>
      </c>
      <c r="L10796" s="11">
        <f t="shared" si="168"/>
        <v>0</v>
      </c>
    </row>
    <row r="10797" spans="1:12" x14ac:dyDescent="0.25">
      <c r="A10797">
        <v>437</v>
      </c>
      <c r="B10797" t="s">
        <v>26</v>
      </c>
      <c r="C10797">
        <v>112</v>
      </c>
      <c r="D10797" t="s">
        <v>11</v>
      </c>
      <c r="E10797" t="s">
        <v>35</v>
      </c>
      <c r="F10797" t="s">
        <v>13</v>
      </c>
      <c r="G10797" s="1">
        <v>12.25</v>
      </c>
      <c r="H10797">
        <v>1</v>
      </c>
      <c r="I10797" t="s">
        <v>14</v>
      </c>
      <c r="J10797" t="s">
        <v>36</v>
      </c>
      <c r="K10797">
        <f>VLOOKUP(J10797,'Prix unitaires'!B:D,3,FALSE)</f>
        <v>0</v>
      </c>
      <c r="L10797" s="11">
        <f t="shared" si="168"/>
        <v>0</v>
      </c>
    </row>
    <row r="10798" spans="1:12" x14ac:dyDescent="0.25">
      <c r="A10798">
        <v>437</v>
      </c>
      <c r="B10798" t="s">
        <v>26</v>
      </c>
      <c r="C10798">
        <v>129</v>
      </c>
      <c r="D10798" t="s">
        <v>11</v>
      </c>
      <c r="E10798" t="s">
        <v>40</v>
      </c>
      <c r="F10798" t="s">
        <v>13</v>
      </c>
      <c r="G10798" s="1">
        <v>7.1399998664856001</v>
      </c>
      <c r="H10798">
        <v>1</v>
      </c>
      <c r="I10798" t="s">
        <v>14</v>
      </c>
      <c r="J10798" t="s">
        <v>41</v>
      </c>
      <c r="K10798">
        <f>VLOOKUP(J10798,'Prix unitaires'!B:D,3,FALSE)</f>
        <v>0</v>
      </c>
      <c r="L10798" s="11">
        <f t="shared" si="168"/>
        <v>0</v>
      </c>
    </row>
    <row r="10799" spans="1:12" x14ac:dyDescent="0.25">
      <c r="A10799">
        <v>437</v>
      </c>
      <c r="B10799" t="s">
        <v>26</v>
      </c>
      <c r="C10799">
        <v>130</v>
      </c>
      <c r="D10799" t="s">
        <v>11</v>
      </c>
      <c r="E10799" t="s">
        <v>40</v>
      </c>
      <c r="F10799" t="s">
        <v>13</v>
      </c>
      <c r="G10799" s="1">
        <v>6.0199999809265101</v>
      </c>
      <c r="H10799">
        <v>1</v>
      </c>
      <c r="I10799" t="s">
        <v>14</v>
      </c>
      <c r="J10799" t="s">
        <v>41</v>
      </c>
      <c r="K10799">
        <f>VLOOKUP(J10799,'Prix unitaires'!B:D,3,FALSE)</f>
        <v>0</v>
      </c>
      <c r="L10799" s="11">
        <f t="shared" si="168"/>
        <v>0</v>
      </c>
    </row>
    <row r="10800" spans="1:12" x14ac:dyDescent="0.25">
      <c r="A10800">
        <v>437</v>
      </c>
      <c r="B10800" t="s">
        <v>144</v>
      </c>
      <c r="C10800">
        <v>200</v>
      </c>
      <c r="D10800" t="s">
        <v>11</v>
      </c>
      <c r="E10800" t="s">
        <v>40</v>
      </c>
      <c r="F10800" t="s">
        <v>13</v>
      </c>
      <c r="G10800" s="1">
        <v>4</v>
      </c>
      <c r="H10800">
        <v>1</v>
      </c>
      <c r="I10800" t="s">
        <v>14</v>
      </c>
      <c r="J10800" t="s">
        <v>41</v>
      </c>
      <c r="K10800">
        <f>VLOOKUP(J10800,'Prix unitaires'!B:D,3,FALSE)</f>
        <v>0</v>
      </c>
      <c r="L10800" s="11">
        <f t="shared" si="168"/>
        <v>0</v>
      </c>
    </row>
    <row r="10801" spans="1:12" x14ac:dyDescent="0.25">
      <c r="A10801">
        <v>437</v>
      </c>
      <c r="B10801" t="s">
        <v>144</v>
      </c>
      <c r="C10801">
        <v>226</v>
      </c>
      <c r="D10801" t="s">
        <v>11</v>
      </c>
      <c r="E10801" t="s">
        <v>40</v>
      </c>
      <c r="F10801" t="s">
        <v>13</v>
      </c>
      <c r="G10801" s="1">
        <v>6.0599999427795401</v>
      </c>
      <c r="H10801">
        <v>1</v>
      </c>
      <c r="I10801" t="s">
        <v>14</v>
      </c>
      <c r="J10801" t="s">
        <v>41</v>
      </c>
      <c r="K10801">
        <f>VLOOKUP(J10801,'Prix unitaires'!B:D,3,FALSE)</f>
        <v>0</v>
      </c>
      <c r="L10801" s="11">
        <f t="shared" si="168"/>
        <v>0</v>
      </c>
    </row>
    <row r="10802" spans="1:12" x14ac:dyDescent="0.25">
      <c r="A10802">
        <v>437</v>
      </c>
      <c r="B10802" t="s">
        <v>144</v>
      </c>
      <c r="C10802">
        <v>227</v>
      </c>
      <c r="D10802" t="s">
        <v>11</v>
      </c>
      <c r="E10802" t="s">
        <v>40</v>
      </c>
      <c r="F10802" t="s">
        <v>13</v>
      </c>
      <c r="G10802" s="1">
        <v>7.0999999046325701</v>
      </c>
      <c r="H10802">
        <v>1</v>
      </c>
      <c r="I10802" t="s">
        <v>14</v>
      </c>
      <c r="J10802" t="s">
        <v>41</v>
      </c>
      <c r="K10802">
        <f>VLOOKUP(J10802,'Prix unitaires'!B:D,3,FALSE)</f>
        <v>0</v>
      </c>
      <c r="L10802" s="11">
        <f t="shared" si="168"/>
        <v>0</v>
      </c>
    </row>
    <row r="10803" spans="1:12" x14ac:dyDescent="0.25">
      <c r="A10803">
        <v>438</v>
      </c>
      <c r="B10803" t="s">
        <v>10</v>
      </c>
      <c r="C10803">
        <v>8</v>
      </c>
      <c r="D10803" t="s">
        <v>11</v>
      </c>
      <c r="E10803" t="s">
        <v>35</v>
      </c>
      <c r="F10803" t="s">
        <v>13</v>
      </c>
      <c r="G10803" s="1">
        <v>13.069999694824199</v>
      </c>
      <c r="H10803">
        <v>1</v>
      </c>
      <c r="I10803" t="s">
        <v>14</v>
      </c>
      <c r="J10803" t="s">
        <v>36</v>
      </c>
      <c r="K10803">
        <f>VLOOKUP(J10803,'Prix unitaires'!B:D,3,FALSE)</f>
        <v>0</v>
      </c>
      <c r="L10803" s="11">
        <f t="shared" si="168"/>
        <v>0</v>
      </c>
    </row>
    <row r="10804" spans="1:12" x14ac:dyDescent="0.25">
      <c r="A10804">
        <v>438</v>
      </c>
      <c r="B10804" t="s">
        <v>10</v>
      </c>
      <c r="C10804">
        <v>9</v>
      </c>
      <c r="D10804" t="s">
        <v>11</v>
      </c>
      <c r="E10804" t="s">
        <v>35</v>
      </c>
      <c r="F10804" t="s">
        <v>13</v>
      </c>
      <c r="G10804" s="1">
        <v>13.819999694824199</v>
      </c>
      <c r="H10804">
        <v>1</v>
      </c>
      <c r="I10804" t="s">
        <v>14</v>
      </c>
      <c r="J10804" t="s">
        <v>36</v>
      </c>
      <c r="K10804">
        <f>VLOOKUP(J10804,'Prix unitaires'!B:D,3,FALSE)</f>
        <v>0</v>
      </c>
      <c r="L10804" s="11">
        <f t="shared" si="168"/>
        <v>0</v>
      </c>
    </row>
    <row r="10805" spans="1:12" x14ac:dyDescent="0.25">
      <c r="A10805">
        <v>439</v>
      </c>
      <c r="B10805" t="s">
        <v>10</v>
      </c>
      <c r="C10805">
        <v>2</v>
      </c>
      <c r="D10805" t="s">
        <v>11</v>
      </c>
      <c r="E10805" t="s">
        <v>35</v>
      </c>
      <c r="F10805" t="s">
        <v>13</v>
      </c>
      <c r="G10805" s="1">
        <v>9.4300003051758008</v>
      </c>
      <c r="H10805">
        <v>1</v>
      </c>
      <c r="I10805" t="s">
        <v>14</v>
      </c>
      <c r="J10805" t="s">
        <v>36</v>
      </c>
      <c r="K10805">
        <f>VLOOKUP(J10805,'Prix unitaires'!B:D,3,FALSE)</f>
        <v>0</v>
      </c>
      <c r="L10805" s="11">
        <f t="shared" si="168"/>
        <v>0</v>
      </c>
    </row>
    <row r="10806" spans="1:12" x14ac:dyDescent="0.25">
      <c r="A10806">
        <v>439</v>
      </c>
      <c r="B10806" t="s">
        <v>10</v>
      </c>
      <c r="C10806">
        <v>4</v>
      </c>
      <c r="D10806" t="s">
        <v>11</v>
      </c>
      <c r="E10806" t="s">
        <v>35</v>
      </c>
      <c r="F10806" t="s">
        <v>13</v>
      </c>
      <c r="G10806" s="1">
        <v>21.579999923706101</v>
      </c>
      <c r="H10806">
        <v>1</v>
      </c>
      <c r="I10806" t="s">
        <v>14</v>
      </c>
      <c r="J10806" t="s">
        <v>36</v>
      </c>
      <c r="K10806">
        <f>VLOOKUP(J10806,'Prix unitaires'!B:D,3,FALSE)</f>
        <v>0</v>
      </c>
      <c r="L10806" s="11">
        <f t="shared" si="168"/>
        <v>0</v>
      </c>
    </row>
    <row r="10807" spans="1:12" x14ac:dyDescent="0.25">
      <c r="A10807">
        <v>439</v>
      </c>
      <c r="B10807" t="s">
        <v>10</v>
      </c>
      <c r="C10807">
        <v>5</v>
      </c>
      <c r="D10807" t="s">
        <v>11</v>
      </c>
      <c r="E10807" t="s">
        <v>35</v>
      </c>
      <c r="F10807" t="s">
        <v>13</v>
      </c>
      <c r="G10807" s="1">
        <v>12.960000038146999</v>
      </c>
      <c r="H10807">
        <v>1</v>
      </c>
      <c r="I10807" t="s">
        <v>14</v>
      </c>
      <c r="J10807" t="s">
        <v>36</v>
      </c>
      <c r="K10807">
        <f>VLOOKUP(J10807,'Prix unitaires'!B:D,3,FALSE)</f>
        <v>0</v>
      </c>
      <c r="L10807" s="11">
        <f t="shared" si="168"/>
        <v>0</v>
      </c>
    </row>
    <row r="10808" spans="1:12" x14ac:dyDescent="0.25">
      <c r="A10808">
        <v>439</v>
      </c>
      <c r="B10808" t="s">
        <v>10</v>
      </c>
      <c r="C10808">
        <v>6</v>
      </c>
      <c r="D10808" t="s">
        <v>11</v>
      </c>
      <c r="E10808" t="s">
        <v>35</v>
      </c>
      <c r="F10808" t="s">
        <v>13</v>
      </c>
      <c r="G10808" s="1">
        <v>12.819999694824199</v>
      </c>
      <c r="H10808">
        <v>1</v>
      </c>
      <c r="I10808" t="s">
        <v>14</v>
      </c>
      <c r="J10808" t="s">
        <v>36</v>
      </c>
      <c r="K10808">
        <f>VLOOKUP(J10808,'Prix unitaires'!B:D,3,FALSE)</f>
        <v>0</v>
      </c>
      <c r="L10808" s="11">
        <f t="shared" si="168"/>
        <v>0</v>
      </c>
    </row>
    <row r="10809" spans="1:12" x14ac:dyDescent="0.25">
      <c r="A10809">
        <v>439</v>
      </c>
      <c r="B10809" t="s">
        <v>10</v>
      </c>
      <c r="C10809">
        <v>8</v>
      </c>
      <c r="D10809" t="s">
        <v>11</v>
      </c>
      <c r="E10809" t="s">
        <v>35</v>
      </c>
      <c r="F10809" t="s">
        <v>13</v>
      </c>
      <c r="G10809" s="1">
        <v>19.440000534057599</v>
      </c>
      <c r="H10809">
        <v>1</v>
      </c>
      <c r="I10809" t="s">
        <v>14</v>
      </c>
      <c r="J10809" t="s">
        <v>36</v>
      </c>
      <c r="K10809">
        <f>VLOOKUP(J10809,'Prix unitaires'!B:D,3,FALSE)</f>
        <v>0</v>
      </c>
      <c r="L10809" s="11">
        <f t="shared" si="168"/>
        <v>0</v>
      </c>
    </row>
    <row r="10810" spans="1:12" x14ac:dyDescent="0.25">
      <c r="A10810">
        <v>435</v>
      </c>
      <c r="B10810" t="s">
        <v>10</v>
      </c>
      <c r="C10810">
        <v>1</v>
      </c>
      <c r="D10810" t="s">
        <v>11</v>
      </c>
      <c r="E10810" t="s">
        <v>165</v>
      </c>
      <c r="F10810" t="s">
        <v>13</v>
      </c>
      <c r="G10810" s="1">
        <v>1.3500000238418599</v>
      </c>
      <c r="H10810">
        <v>1</v>
      </c>
      <c r="I10810" t="s">
        <v>14</v>
      </c>
      <c r="J10810" t="s">
        <v>166</v>
      </c>
      <c r="K10810">
        <f>VLOOKUP(J10810,'Prix unitaires'!B:D,3,FALSE)</f>
        <v>0</v>
      </c>
      <c r="L10810" s="11">
        <f t="shared" si="168"/>
        <v>0</v>
      </c>
    </row>
    <row r="10811" spans="1:12" x14ac:dyDescent="0.25">
      <c r="A10811">
        <v>435</v>
      </c>
      <c r="B10811" t="s">
        <v>10</v>
      </c>
      <c r="C10811">
        <v>2</v>
      </c>
      <c r="D10811" t="s">
        <v>11</v>
      </c>
      <c r="E10811" t="s">
        <v>165</v>
      </c>
      <c r="F10811" t="s">
        <v>13</v>
      </c>
      <c r="G10811" s="1">
        <v>3.6900000572204599</v>
      </c>
      <c r="H10811">
        <v>1</v>
      </c>
      <c r="I10811" t="s">
        <v>14</v>
      </c>
      <c r="J10811" t="s">
        <v>166</v>
      </c>
      <c r="K10811">
        <f>VLOOKUP(J10811,'Prix unitaires'!B:D,3,FALSE)</f>
        <v>0</v>
      </c>
      <c r="L10811" s="11">
        <f t="shared" si="168"/>
        <v>0</v>
      </c>
    </row>
    <row r="10812" spans="1:12" x14ac:dyDescent="0.25">
      <c r="A10812">
        <v>435</v>
      </c>
      <c r="B10812" t="s">
        <v>10</v>
      </c>
      <c r="C10812">
        <v>3</v>
      </c>
      <c r="D10812" t="s">
        <v>11</v>
      </c>
      <c r="E10812" t="s">
        <v>165</v>
      </c>
      <c r="F10812" t="s">
        <v>13</v>
      </c>
      <c r="G10812" s="1">
        <v>3.6900000572204599</v>
      </c>
      <c r="H10812">
        <v>1</v>
      </c>
      <c r="I10812" t="s">
        <v>14</v>
      </c>
      <c r="J10812" t="s">
        <v>166</v>
      </c>
      <c r="K10812">
        <f>VLOOKUP(J10812,'Prix unitaires'!B:D,3,FALSE)</f>
        <v>0</v>
      </c>
      <c r="L10812" s="11">
        <f t="shared" si="168"/>
        <v>0</v>
      </c>
    </row>
    <row r="10813" spans="1:12" x14ac:dyDescent="0.25">
      <c r="A10813">
        <v>435</v>
      </c>
      <c r="B10813" t="s">
        <v>10</v>
      </c>
      <c r="C10813">
        <v>4</v>
      </c>
      <c r="D10813" t="s">
        <v>11</v>
      </c>
      <c r="E10813" t="s">
        <v>165</v>
      </c>
      <c r="F10813" t="s">
        <v>13</v>
      </c>
      <c r="G10813" s="1">
        <v>3.6900000572204599</v>
      </c>
      <c r="H10813">
        <v>1</v>
      </c>
      <c r="I10813" t="s">
        <v>14</v>
      </c>
      <c r="J10813" t="s">
        <v>166</v>
      </c>
      <c r="K10813">
        <f>VLOOKUP(J10813,'Prix unitaires'!B:D,3,FALSE)</f>
        <v>0</v>
      </c>
      <c r="L10813" s="11">
        <f t="shared" si="168"/>
        <v>0</v>
      </c>
    </row>
    <row r="10814" spans="1:12" x14ac:dyDescent="0.25">
      <c r="A10814">
        <v>435</v>
      </c>
      <c r="B10814" t="s">
        <v>10</v>
      </c>
      <c r="C10814">
        <v>6</v>
      </c>
      <c r="D10814" t="s">
        <v>11</v>
      </c>
      <c r="E10814" t="s">
        <v>165</v>
      </c>
      <c r="F10814" t="s">
        <v>13</v>
      </c>
      <c r="G10814" s="1">
        <v>3.6900000572204599</v>
      </c>
      <c r="H10814">
        <v>1</v>
      </c>
      <c r="I10814" t="s">
        <v>14</v>
      </c>
      <c r="J10814" t="s">
        <v>166</v>
      </c>
      <c r="K10814">
        <f>VLOOKUP(J10814,'Prix unitaires'!B:D,3,FALSE)</f>
        <v>0</v>
      </c>
      <c r="L10814" s="11">
        <f t="shared" si="168"/>
        <v>0</v>
      </c>
    </row>
    <row r="10815" spans="1:12" x14ac:dyDescent="0.25">
      <c r="A10815">
        <v>435</v>
      </c>
      <c r="B10815" t="s">
        <v>10</v>
      </c>
      <c r="C10815">
        <v>7</v>
      </c>
      <c r="D10815" t="s">
        <v>11</v>
      </c>
      <c r="E10815" t="s">
        <v>165</v>
      </c>
      <c r="F10815" t="s">
        <v>13</v>
      </c>
      <c r="G10815" s="1">
        <v>3.6900000572204599</v>
      </c>
      <c r="H10815">
        <v>1</v>
      </c>
      <c r="I10815" t="s">
        <v>14</v>
      </c>
      <c r="J10815" t="s">
        <v>166</v>
      </c>
      <c r="K10815">
        <f>VLOOKUP(J10815,'Prix unitaires'!B:D,3,FALSE)</f>
        <v>0</v>
      </c>
      <c r="L10815" s="11">
        <f t="shared" si="168"/>
        <v>0</v>
      </c>
    </row>
    <row r="10816" spans="1:12" x14ac:dyDescent="0.25">
      <c r="A10816">
        <v>435</v>
      </c>
      <c r="B10816" t="s">
        <v>10</v>
      </c>
      <c r="C10816">
        <v>8</v>
      </c>
      <c r="D10816" t="s">
        <v>11</v>
      </c>
      <c r="E10816" t="s">
        <v>165</v>
      </c>
      <c r="F10816" t="s">
        <v>13</v>
      </c>
      <c r="G10816" s="1">
        <v>3.6900000572204599</v>
      </c>
      <c r="H10816">
        <v>1</v>
      </c>
      <c r="I10816" t="s">
        <v>14</v>
      </c>
      <c r="J10816" t="s">
        <v>166</v>
      </c>
      <c r="K10816">
        <f>VLOOKUP(J10816,'Prix unitaires'!B:D,3,FALSE)</f>
        <v>0</v>
      </c>
      <c r="L10816" s="11">
        <f t="shared" si="168"/>
        <v>0</v>
      </c>
    </row>
    <row r="10817" spans="1:12" x14ac:dyDescent="0.25">
      <c r="A10817">
        <v>435</v>
      </c>
      <c r="B10817" t="s">
        <v>10</v>
      </c>
      <c r="C10817">
        <v>9</v>
      </c>
      <c r="D10817" t="s">
        <v>11</v>
      </c>
      <c r="E10817" t="s">
        <v>165</v>
      </c>
      <c r="F10817" t="s">
        <v>13</v>
      </c>
      <c r="G10817" s="1">
        <v>3.6900000572204599</v>
      </c>
      <c r="H10817">
        <v>1</v>
      </c>
      <c r="I10817" t="s">
        <v>14</v>
      </c>
      <c r="J10817" t="s">
        <v>166</v>
      </c>
      <c r="K10817">
        <f>VLOOKUP(J10817,'Prix unitaires'!B:D,3,FALSE)</f>
        <v>0</v>
      </c>
      <c r="L10817" s="11">
        <f t="shared" si="168"/>
        <v>0</v>
      </c>
    </row>
    <row r="10818" spans="1:12" x14ac:dyDescent="0.25">
      <c r="A10818">
        <v>435</v>
      </c>
      <c r="B10818" t="s">
        <v>10</v>
      </c>
      <c r="C10818">
        <v>10</v>
      </c>
      <c r="D10818" t="s">
        <v>11</v>
      </c>
      <c r="E10818" t="s">
        <v>165</v>
      </c>
      <c r="F10818" t="s">
        <v>13</v>
      </c>
      <c r="G10818" s="1">
        <v>3.6900000572204599</v>
      </c>
      <c r="H10818">
        <v>1</v>
      </c>
      <c r="I10818" t="s">
        <v>14</v>
      </c>
      <c r="J10818" t="s">
        <v>166</v>
      </c>
      <c r="K10818">
        <f>VLOOKUP(J10818,'Prix unitaires'!B:D,3,FALSE)</f>
        <v>0</v>
      </c>
      <c r="L10818" s="11">
        <f t="shared" si="168"/>
        <v>0</v>
      </c>
    </row>
    <row r="10819" spans="1:12" x14ac:dyDescent="0.25">
      <c r="A10819">
        <v>435</v>
      </c>
      <c r="B10819" t="s">
        <v>10</v>
      </c>
      <c r="C10819">
        <v>11</v>
      </c>
      <c r="D10819" t="s">
        <v>11</v>
      </c>
      <c r="E10819" t="s">
        <v>165</v>
      </c>
      <c r="F10819" t="s">
        <v>13</v>
      </c>
      <c r="G10819" s="1">
        <v>7.1100001335143999</v>
      </c>
      <c r="H10819">
        <v>1</v>
      </c>
      <c r="I10819" t="s">
        <v>14</v>
      </c>
      <c r="J10819" t="s">
        <v>166</v>
      </c>
      <c r="K10819">
        <f>VLOOKUP(J10819,'Prix unitaires'!B:D,3,FALSE)</f>
        <v>0</v>
      </c>
      <c r="L10819" s="11">
        <f t="shared" ref="L10819:L10882" si="169">(G10819*H10819)*K10819</f>
        <v>0</v>
      </c>
    </row>
    <row r="10820" spans="1:12" x14ac:dyDescent="0.25">
      <c r="A10820">
        <v>435</v>
      </c>
      <c r="B10820" t="s">
        <v>10</v>
      </c>
      <c r="C10820">
        <v>12</v>
      </c>
      <c r="D10820" t="s">
        <v>11</v>
      </c>
      <c r="E10820" t="s">
        <v>165</v>
      </c>
      <c r="F10820" t="s">
        <v>13</v>
      </c>
      <c r="G10820" s="1">
        <v>10.800000190734901</v>
      </c>
      <c r="H10820">
        <v>1</v>
      </c>
      <c r="I10820" t="s">
        <v>14</v>
      </c>
      <c r="J10820" t="s">
        <v>166</v>
      </c>
      <c r="K10820">
        <f>VLOOKUP(J10820,'Prix unitaires'!B:D,3,FALSE)</f>
        <v>0</v>
      </c>
      <c r="L10820" s="11">
        <f t="shared" si="169"/>
        <v>0</v>
      </c>
    </row>
    <row r="10821" spans="1:12" x14ac:dyDescent="0.25">
      <c r="A10821">
        <v>435</v>
      </c>
      <c r="B10821" t="s">
        <v>10</v>
      </c>
      <c r="C10821">
        <v>13</v>
      </c>
      <c r="D10821" t="s">
        <v>11</v>
      </c>
      <c r="E10821" t="s">
        <v>165</v>
      </c>
      <c r="F10821" t="s">
        <v>13</v>
      </c>
      <c r="G10821" s="1">
        <v>10.5299997329712</v>
      </c>
      <c r="H10821">
        <v>1</v>
      </c>
      <c r="I10821" t="s">
        <v>14</v>
      </c>
      <c r="J10821" t="s">
        <v>166</v>
      </c>
      <c r="K10821">
        <f>VLOOKUP(J10821,'Prix unitaires'!B:D,3,FALSE)</f>
        <v>0</v>
      </c>
      <c r="L10821" s="11">
        <f t="shared" si="169"/>
        <v>0</v>
      </c>
    </row>
    <row r="10822" spans="1:12" x14ac:dyDescent="0.25">
      <c r="A10822">
        <v>437</v>
      </c>
      <c r="B10822" t="s">
        <v>10</v>
      </c>
      <c r="C10822">
        <v>6</v>
      </c>
      <c r="D10822">
        <v>-1</v>
      </c>
      <c r="E10822" t="s">
        <v>165</v>
      </c>
      <c r="F10822" t="s">
        <v>13</v>
      </c>
      <c r="G10822" s="1">
        <v>19</v>
      </c>
      <c r="H10822">
        <v>1</v>
      </c>
      <c r="I10822" t="s">
        <v>14</v>
      </c>
      <c r="J10822" t="s">
        <v>171</v>
      </c>
      <c r="K10822">
        <f>VLOOKUP(J10822,'Prix unitaires'!B:D,3,FALSE)</f>
        <v>0</v>
      </c>
      <c r="L10822" s="11">
        <f t="shared" si="169"/>
        <v>0</v>
      </c>
    </row>
    <row r="10823" spans="1:12" x14ac:dyDescent="0.25">
      <c r="A10823">
        <v>437</v>
      </c>
      <c r="B10823" t="s">
        <v>10</v>
      </c>
      <c r="C10823">
        <v>3</v>
      </c>
      <c r="D10823">
        <v>-1</v>
      </c>
      <c r="E10823" t="s">
        <v>35</v>
      </c>
      <c r="F10823" t="s">
        <v>13</v>
      </c>
      <c r="G10823" s="1">
        <v>6.0599999427795401</v>
      </c>
      <c r="H10823">
        <v>1</v>
      </c>
      <c r="I10823" t="s">
        <v>14</v>
      </c>
      <c r="J10823" t="s">
        <v>119</v>
      </c>
      <c r="K10823">
        <f>VLOOKUP(J10823,'Prix unitaires'!B:D,3,FALSE)</f>
        <v>0</v>
      </c>
      <c r="L10823" s="11">
        <f t="shared" si="169"/>
        <v>0</v>
      </c>
    </row>
    <row r="10824" spans="1:12" x14ac:dyDescent="0.25">
      <c r="A10824">
        <v>437</v>
      </c>
      <c r="B10824" t="s">
        <v>10</v>
      </c>
      <c r="C10824">
        <v>12</v>
      </c>
      <c r="D10824" t="s">
        <v>11</v>
      </c>
      <c r="E10824" t="s">
        <v>35</v>
      </c>
      <c r="F10824" t="s">
        <v>13</v>
      </c>
      <c r="G10824" s="1">
        <v>11.0299997329712</v>
      </c>
      <c r="H10824">
        <v>1</v>
      </c>
      <c r="I10824" t="s">
        <v>14</v>
      </c>
      <c r="J10824" t="s">
        <v>36</v>
      </c>
      <c r="K10824">
        <f>VLOOKUP(J10824,'Prix unitaires'!B:D,3,FALSE)</f>
        <v>0</v>
      </c>
      <c r="L10824" s="11">
        <f t="shared" si="169"/>
        <v>0</v>
      </c>
    </row>
    <row r="10825" spans="1:12" x14ac:dyDescent="0.25">
      <c r="A10825">
        <v>437</v>
      </c>
      <c r="B10825" t="s">
        <v>26</v>
      </c>
      <c r="C10825">
        <v>102</v>
      </c>
      <c r="D10825" t="s">
        <v>11</v>
      </c>
      <c r="E10825" t="s">
        <v>167</v>
      </c>
      <c r="F10825" t="s">
        <v>13</v>
      </c>
      <c r="G10825" s="1">
        <v>0.95999997854232799</v>
      </c>
      <c r="H10825">
        <v>1</v>
      </c>
      <c r="I10825" t="s">
        <v>14</v>
      </c>
      <c r="J10825" t="s">
        <v>168</v>
      </c>
      <c r="K10825">
        <f>VLOOKUP(J10825,'Prix unitaires'!B:D,3,FALSE)</f>
        <v>0</v>
      </c>
      <c r="L10825" s="11">
        <f t="shared" si="169"/>
        <v>0</v>
      </c>
    </row>
    <row r="10826" spans="1:12" x14ac:dyDescent="0.25">
      <c r="A10826">
        <v>437</v>
      </c>
      <c r="B10826" t="s">
        <v>26</v>
      </c>
      <c r="C10826">
        <v>112</v>
      </c>
      <c r="D10826" t="s">
        <v>11</v>
      </c>
      <c r="E10826" t="s">
        <v>167</v>
      </c>
      <c r="F10826" t="s">
        <v>13</v>
      </c>
      <c r="G10826" s="1">
        <v>0.95999997854232799</v>
      </c>
      <c r="H10826">
        <v>1</v>
      </c>
      <c r="I10826" t="s">
        <v>14</v>
      </c>
      <c r="J10826" t="s">
        <v>168</v>
      </c>
      <c r="K10826">
        <f>VLOOKUP(J10826,'Prix unitaires'!B:D,3,FALSE)</f>
        <v>0</v>
      </c>
      <c r="L10826" s="11">
        <f t="shared" si="169"/>
        <v>0</v>
      </c>
    </row>
    <row r="10827" spans="1:12" x14ac:dyDescent="0.25">
      <c r="A10827">
        <v>437</v>
      </c>
      <c r="B10827" t="s">
        <v>26</v>
      </c>
      <c r="C10827">
        <v>116</v>
      </c>
      <c r="D10827" t="s">
        <v>11</v>
      </c>
      <c r="E10827" t="s">
        <v>35</v>
      </c>
      <c r="F10827" t="s">
        <v>13</v>
      </c>
      <c r="G10827" s="1">
        <v>6.0599999427795401</v>
      </c>
      <c r="H10827">
        <v>1</v>
      </c>
      <c r="I10827" t="s">
        <v>14</v>
      </c>
      <c r="J10827" t="s">
        <v>36</v>
      </c>
      <c r="K10827">
        <f>VLOOKUP(J10827,'Prix unitaires'!B:D,3,FALSE)</f>
        <v>0</v>
      </c>
      <c r="L10827" s="11">
        <f t="shared" si="169"/>
        <v>0</v>
      </c>
    </row>
    <row r="10828" spans="1:12" x14ac:dyDescent="0.25">
      <c r="A10828">
        <v>437</v>
      </c>
      <c r="B10828" t="s">
        <v>26</v>
      </c>
      <c r="C10828">
        <v>122</v>
      </c>
      <c r="D10828" t="s">
        <v>11</v>
      </c>
      <c r="E10828" t="s">
        <v>35</v>
      </c>
      <c r="F10828" t="s">
        <v>13</v>
      </c>
      <c r="G10828" s="1">
        <v>16.399999618530298</v>
      </c>
      <c r="H10828">
        <v>1</v>
      </c>
      <c r="I10828" t="s">
        <v>14</v>
      </c>
      <c r="J10828" t="s">
        <v>36</v>
      </c>
      <c r="K10828">
        <f>VLOOKUP(J10828,'Prix unitaires'!B:D,3,FALSE)</f>
        <v>0</v>
      </c>
      <c r="L10828" s="11">
        <f t="shared" si="169"/>
        <v>0</v>
      </c>
    </row>
    <row r="10829" spans="1:12" x14ac:dyDescent="0.25">
      <c r="A10829">
        <v>437</v>
      </c>
      <c r="B10829" t="s">
        <v>26</v>
      </c>
      <c r="C10829">
        <v>128</v>
      </c>
      <c r="D10829" t="s">
        <v>11</v>
      </c>
      <c r="E10829" t="s">
        <v>35</v>
      </c>
      <c r="F10829" t="s">
        <v>13</v>
      </c>
      <c r="G10829" s="1">
        <v>1.6100000143051101</v>
      </c>
      <c r="H10829">
        <v>1</v>
      </c>
      <c r="I10829" t="s">
        <v>14</v>
      </c>
      <c r="J10829" t="s">
        <v>36</v>
      </c>
      <c r="K10829">
        <f>VLOOKUP(J10829,'Prix unitaires'!B:D,3,FALSE)</f>
        <v>0</v>
      </c>
      <c r="L10829" s="11">
        <f t="shared" si="169"/>
        <v>0</v>
      </c>
    </row>
    <row r="10830" spans="1:12" x14ac:dyDescent="0.25">
      <c r="A10830">
        <v>437</v>
      </c>
      <c r="B10830" t="s">
        <v>144</v>
      </c>
      <c r="C10830">
        <v>206</v>
      </c>
      <c r="D10830" t="s">
        <v>11</v>
      </c>
      <c r="E10830" t="s">
        <v>35</v>
      </c>
      <c r="F10830" t="s">
        <v>13</v>
      </c>
      <c r="G10830" s="1">
        <v>13.5900001525879</v>
      </c>
      <c r="H10830">
        <v>1</v>
      </c>
      <c r="I10830" t="s">
        <v>14</v>
      </c>
      <c r="J10830" t="s">
        <v>36</v>
      </c>
      <c r="K10830">
        <f>VLOOKUP(J10830,'Prix unitaires'!B:D,3,FALSE)</f>
        <v>0</v>
      </c>
      <c r="L10830" s="11">
        <f t="shared" si="169"/>
        <v>0</v>
      </c>
    </row>
    <row r="10831" spans="1:12" x14ac:dyDescent="0.25">
      <c r="A10831">
        <v>437</v>
      </c>
      <c r="B10831" t="s">
        <v>144</v>
      </c>
      <c r="C10831">
        <v>210</v>
      </c>
      <c r="D10831" t="s">
        <v>11</v>
      </c>
      <c r="E10831" t="s">
        <v>35</v>
      </c>
      <c r="F10831" t="s">
        <v>13</v>
      </c>
      <c r="G10831" s="1">
        <v>11.8999996185303</v>
      </c>
      <c r="H10831">
        <v>1</v>
      </c>
      <c r="I10831" t="s">
        <v>14</v>
      </c>
      <c r="J10831" t="s">
        <v>36</v>
      </c>
      <c r="K10831">
        <f>VLOOKUP(J10831,'Prix unitaires'!B:D,3,FALSE)</f>
        <v>0</v>
      </c>
      <c r="L10831" s="11">
        <f t="shared" si="169"/>
        <v>0</v>
      </c>
    </row>
    <row r="10832" spans="1:12" x14ac:dyDescent="0.25">
      <c r="A10832">
        <v>437</v>
      </c>
      <c r="B10832" t="s">
        <v>144</v>
      </c>
      <c r="C10832">
        <v>214</v>
      </c>
      <c r="D10832" t="s">
        <v>11</v>
      </c>
      <c r="E10832" t="s">
        <v>35</v>
      </c>
      <c r="F10832" t="s">
        <v>13</v>
      </c>
      <c r="G10832" s="1">
        <v>6.03999996185303</v>
      </c>
      <c r="H10832">
        <v>1</v>
      </c>
      <c r="I10832" t="s">
        <v>14</v>
      </c>
      <c r="J10832" t="s">
        <v>36</v>
      </c>
      <c r="K10832">
        <f>VLOOKUP(J10832,'Prix unitaires'!B:D,3,FALSE)</f>
        <v>0</v>
      </c>
      <c r="L10832" s="11">
        <f t="shared" si="169"/>
        <v>0</v>
      </c>
    </row>
    <row r="10833" spans="1:12" x14ac:dyDescent="0.25">
      <c r="A10833">
        <v>437</v>
      </c>
      <c r="B10833" t="s">
        <v>144</v>
      </c>
      <c r="C10833">
        <v>221</v>
      </c>
      <c r="D10833" t="s">
        <v>11</v>
      </c>
      <c r="E10833" t="s">
        <v>35</v>
      </c>
      <c r="F10833" t="s">
        <v>13</v>
      </c>
      <c r="G10833" s="1">
        <v>16.649999618530298</v>
      </c>
      <c r="H10833">
        <v>1</v>
      </c>
      <c r="I10833" t="s">
        <v>14</v>
      </c>
      <c r="J10833" t="s">
        <v>36</v>
      </c>
      <c r="K10833">
        <f>VLOOKUP(J10833,'Prix unitaires'!B:D,3,FALSE)</f>
        <v>0</v>
      </c>
      <c r="L10833" s="11">
        <f t="shared" si="169"/>
        <v>0</v>
      </c>
    </row>
    <row r="10834" spans="1:12" x14ac:dyDescent="0.25">
      <c r="A10834">
        <v>437</v>
      </c>
      <c r="B10834" t="s">
        <v>144</v>
      </c>
      <c r="C10834">
        <v>228</v>
      </c>
      <c r="D10834" t="s">
        <v>11</v>
      </c>
      <c r="E10834" t="s">
        <v>35</v>
      </c>
      <c r="F10834" t="s">
        <v>13</v>
      </c>
      <c r="G10834" s="1">
        <v>1.6100000143051101</v>
      </c>
      <c r="H10834">
        <v>1</v>
      </c>
      <c r="I10834" t="s">
        <v>14</v>
      </c>
      <c r="J10834" t="s">
        <v>36</v>
      </c>
      <c r="K10834">
        <f>VLOOKUP(J10834,'Prix unitaires'!B:D,3,FALSE)</f>
        <v>0</v>
      </c>
      <c r="L10834" s="11">
        <f t="shared" si="169"/>
        <v>0</v>
      </c>
    </row>
    <row r="10835" spans="1:12" x14ac:dyDescent="0.25">
      <c r="A10835">
        <v>438</v>
      </c>
      <c r="B10835" t="s">
        <v>10</v>
      </c>
      <c r="C10835">
        <v>6</v>
      </c>
      <c r="D10835" t="s">
        <v>11</v>
      </c>
      <c r="E10835" t="s">
        <v>35</v>
      </c>
      <c r="F10835" t="s">
        <v>13</v>
      </c>
      <c r="G10835" s="1">
        <v>16.290000915527301</v>
      </c>
      <c r="H10835">
        <v>1</v>
      </c>
      <c r="I10835" t="s">
        <v>14</v>
      </c>
      <c r="J10835" t="s">
        <v>36</v>
      </c>
      <c r="K10835">
        <f>VLOOKUP(J10835,'Prix unitaires'!B:D,3,FALSE)</f>
        <v>0</v>
      </c>
      <c r="L10835" s="11">
        <f t="shared" si="169"/>
        <v>0</v>
      </c>
    </row>
    <row r="10836" spans="1:12" x14ac:dyDescent="0.25">
      <c r="A10836">
        <v>438</v>
      </c>
      <c r="B10836" t="s">
        <v>10</v>
      </c>
      <c r="C10836">
        <v>8</v>
      </c>
      <c r="D10836" t="s">
        <v>11</v>
      </c>
      <c r="E10836" t="s">
        <v>167</v>
      </c>
      <c r="F10836" t="s">
        <v>13</v>
      </c>
      <c r="G10836" s="1">
        <v>1.2300000190734901</v>
      </c>
      <c r="H10836">
        <v>1</v>
      </c>
      <c r="I10836" t="s">
        <v>14</v>
      </c>
      <c r="J10836" t="s">
        <v>168</v>
      </c>
      <c r="K10836">
        <f>VLOOKUP(J10836,'Prix unitaires'!B:D,3,FALSE)</f>
        <v>0</v>
      </c>
      <c r="L10836" s="11">
        <f t="shared" si="169"/>
        <v>0</v>
      </c>
    </row>
    <row r="10837" spans="1:12" x14ac:dyDescent="0.25">
      <c r="A10837">
        <v>438</v>
      </c>
      <c r="B10837" t="s">
        <v>10</v>
      </c>
      <c r="C10837">
        <v>9</v>
      </c>
      <c r="D10837" t="s">
        <v>11</v>
      </c>
      <c r="E10837" t="s">
        <v>167</v>
      </c>
      <c r="F10837" t="s">
        <v>13</v>
      </c>
      <c r="G10837" s="1">
        <v>1.4099999666214</v>
      </c>
      <c r="H10837">
        <v>1</v>
      </c>
      <c r="I10837" t="s">
        <v>14</v>
      </c>
      <c r="J10837" t="s">
        <v>168</v>
      </c>
      <c r="K10837">
        <f>VLOOKUP(J10837,'Prix unitaires'!B:D,3,FALSE)</f>
        <v>0</v>
      </c>
      <c r="L10837" s="11">
        <f t="shared" si="169"/>
        <v>0</v>
      </c>
    </row>
    <row r="10838" spans="1:12" x14ac:dyDescent="0.25">
      <c r="A10838">
        <v>439</v>
      </c>
      <c r="B10838" t="s">
        <v>10</v>
      </c>
      <c r="C10838">
        <v>2</v>
      </c>
      <c r="D10838" t="s">
        <v>11</v>
      </c>
      <c r="E10838" t="s">
        <v>165</v>
      </c>
      <c r="F10838" t="s">
        <v>13</v>
      </c>
      <c r="G10838" s="1">
        <v>0.33000001311302202</v>
      </c>
      <c r="H10838">
        <v>1</v>
      </c>
      <c r="I10838" t="s">
        <v>14</v>
      </c>
      <c r="J10838" t="s">
        <v>166</v>
      </c>
      <c r="K10838">
        <f>VLOOKUP(J10838,'Prix unitaires'!B:D,3,FALSE)</f>
        <v>0</v>
      </c>
      <c r="L10838" s="11">
        <f t="shared" si="169"/>
        <v>0</v>
      </c>
    </row>
    <row r="10839" spans="1:12" x14ac:dyDescent="0.25">
      <c r="A10839">
        <v>439</v>
      </c>
      <c r="B10839" t="s">
        <v>10</v>
      </c>
      <c r="C10839">
        <v>4</v>
      </c>
      <c r="D10839" t="s">
        <v>11</v>
      </c>
      <c r="E10839" t="s">
        <v>165</v>
      </c>
      <c r="F10839" t="s">
        <v>13</v>
      </c>
      <c r="G10839" s="1">
        <v>2.78999996185303</v>
      </c>
      <c r="H10839">
        <v>1</v>
      </c>
      <c r="I10839" t="s">
        <v>14</v>
      </c>
      <c r="J10839" t="s">
        <v>166</v>
      </c>
      <c r="K10839">
        <f>VLOOKUP(J10839,'Prix unitaires'!B:D,3,FALSE)</f>
        <v>0</v>
      </c>
      <c r="L10839" s="11">
        <f t="shared" si="169"/>
        <v>0</v>
      </c>
    </row>
    <row r="10840" spans="1:12" x14ac:dyDescent="0.25">
      <c r="A10840">
        <v>439</v>
      </c>
      <c r="B10840" t="s">
        <v>10</v>
      </c>
      <c r="C10840">
        <v>5</v>
      </c>
      <c r="D10840" t="s">
        <v>11</v>
      </c>
      <c r="E10840" t="s">
        <v>165</v>
      </c>
      <c r="F10840" t="s">
        <v>13</v>
      </c>
      <c r="G10840" s="1">
        <v>1.8600000143051101</v>
      </c>
      <c r="H10840">
        <v>1</v>
      </c>
      <c r="I10840" t="s">
        <v>14</v>
      </c>
      <c r="J10840" t="s">
        <v>166</v>
      </c>
      <c r="K10840">
        <f>VLOOKUP(J10840,'Prix unitaires'!B:D,3,FALSE)</f>
        <v>0</v>
      </c>
      <c r="L10840" s="11">
        <f t="shared" si="169"/>
        <v>0</v>
      </c>
    </row>
    <row r="10841" spans="1:12" x14ac:dyDescent="0.25">
      <c r="A10841">
        <v>439</v>
      </c>
      <c r="B10841" t="s">
        <v>10</v>
      </c>
      <c r="C10841">
        <v>6</v>
      </c>
      <c r="D10841" t="s">
        <v>11</v>
      </c>
      <c r="E10841" t="s">
        <v>165</v>
      </c>
      <c r="F10841" t="s">
        <v>13</v>
      </c>
      <c r="G10841" s="1">
        <v>1.8600000143051101</v>
      </c>
      <c r="H10841">
        <v>1</v>
      </c>
      <c r="I10841" t="s">
        <v>14</v>
      </c>
      <c r="J10841" t="s">
        <v>166</v>
      </c>
      <c r="K10841">
        <f>VLOOKUP(J10841,'Prix unitaires'!B:D,3,FALSE)</f>
        <v>0</v>
      </c>
      <c r="L10841" s="11">
        <f t="shared" si="169"/>
        <v>0</v>
      </c>
    </row>
    <row r="10842" spans="1:12" x14ac:dyDescent="0.25">
      <c r="A10842">
        <v>439</v>
      </c>
      <c r="B10842" t="s">
        <v>10</v>
      </c>
      <c r="C10842">
        <v>7</v>
      </c>
      <c r="D10842" t="s">
        <v>11</v>
      </c>
      <c r="E10842" t="s">
        <v>35</v>
      </c>
      <c r="F10842" t="s">
        <v>13</v>
      </c>
      <c r="G10842" s="1">
        <v>10.6599998474121</v>
      </c>
      <c r="H10842">
        <v>1</v>
      </c>
      <c r="I10842" t="s">
        <v>14</v>
      </c>
      <c r="J10842" t="s">
        <v>36</v>
      </c>
      <c r="K10842">
        <f>VLOOKUP(J10842,'Prix unitaires'!B:D,3,FALSE)</f>
        <v>0</v>
      </c>
      <c r="L10842" s="11">
        <f t="shared" si="169"/>
        <v>0</v>
      </c>
    </row>
    <row r="10843" spans="1:12" x14ac:dyDescent="0.25">
      <c r="A10843">
        <v>439</v>
      </c>
      <c r="B10843" t="s">
        <v>10</v>
      </c>
      <c r="C10843">
        <v>8</v>
      </c>
      <c r="D10843" t="s">
        <v>11</v>
      </c>
      <c r="E10843" t="s">
        <v>165</v>
      </c>
      <c r="F10843" t="s">
        <v>13</v>
      </c>
      <c r="G10843" s="1">
        <v>2.78999996185303</v>
      </c>
      <c r="H10843">
        <v>1</v>
      </c>
      <c r="I10843" t="s">
        <v>14</v>
      </c>
      <c r="J10843" t="s">
        <v>166</v>
      </c>
      <c r="K10843">
        <f>VLOOKUP(J10843,'Prix unitaires'!B:D,3,FALSE)</f>
        <v>0</v>
      </c>
      <c r="L10843" s="11">
        <f t="shared" si="169"/>
        <v>0</v>
      </c>
    </row>
    <row r="10844" spans="1:12" x14ac:dyDescent="0.25">
      <c r="A10844">
        <v>439</v>
      </c>
      <c r="B10844" t="s">
        <v>10</v>
      </c>
      <c r="C10844">
        <v>9</v>
      </c>
      <c r="D10844" t="s">
        <v>11</v>
      </c>
      <c r="E10844" t="s">
        <v>35</v>
      </c>
      <c r="F10844" t="s">
        <v>13</v>
      </c>
      <c r="G10844" s="1">
        <v>4.1199998855590803</v>
      </c>
      <c r="H10844">
        <v>1</v>
      </c>
      <c r="I10844" t="s">
        <v>14</v>
      </c>
      <c r="J10844" t="s">
        <v>36</v>
      </c>
      <c r="K10844">
        <f>VLOOKUP(J10844,'Prix unitaires'!B:D,3,FALSE)</f>
        <v>0</v>
      </c>
      <c r="L10844" s="11">
        <f t="shared" si="169"/>
        <v>0</v>
      </c>
    </row>
    <row r="10845" spans="1:12" x14ac:dyDescent="0.25">
      <c r="A10845">
        <v>498</v>
      </c>
      <c r="B10845" t="s">
        <v>10</v>
      </c>
      <c r="C10845">
        <v>1</v>
      </c>
      <c r="D10845">
        <v>-1</v>
      </c>
      <c r="E10845" t="s">
        <v>19</v>
      </c>
      <c r="F10845" t="s">
        <v>13</v>
      </c>
      <c r="G10845" s="1">
        <v>13.460000038146999</v>
      </c>
      <c r="H10845">
        <v>50</v>
      </c>
      <c r="I10845" t="s">
        <v>14</v>
      </c>
      <c r="J10845" t="s">
        <v>150</v>
      </c>
      <c r="K10845">
        <f>VLOOKUP(J10845,'Prix unitaires'!B:D,3,FALSE)</f>
        <v>0</v>
      </c>
      <c r="L10845" s="11">
        <f t="shared" si="169"/>
        <v>0</v>
      </c>
    </row>
    <row r="10846" spans="1:12" x14ac:dyDescent="0.25">
      <c r="A10846">
        <v>498</v>
      </c>
      <c r="B10846" t="s">
        <v>10</v>
      </c>
      <c r="C10846">
        <v>2</v>
      </c>
      <c r="D10846">
        <v>-1</v>
      </c>
      <c r="E10846" t="s">
        <v>19</v>
      </c>
      <c r="F10846" t="s">
        <v>13</v>
      </c>
      <c r="G10846" s="1">
        <v>13.560000419616699</v>
      </c>
      <c r="H10846">
        <v>50</v>
      </c>
      <c r="I10846" t="s">
        <v>14</v>
      </c>
      <c r="J10846" t="s">
        <v>150</v>
      </c>
      <c r="K10846">
        <f>VLOOKUP(J10846,'Prix unitaires'!B:D,3,FALSE)</f>
        <v>0</v>
      </c>
      <c r="L10846" s="11">
        <f t="shared" si="169"/>
        <v>0</v>
      </c>
    </row>
    <row r="10847" spans="1:12" x14ac:dyDescent="0.25">
      <c r="A10847">
        <v>498</v>
      </c>
      <c r="B10847" t="s">
        <v>10</v>
      </c>
      <c r="C10847">
        <v>3</v>
      </c>
      <c r="D10847">
        <v>-1</v>
      </c>
      <c r="E10847" t="s">
        <v>19</v>
      </c>
      <c r="F10847" t="s">
        <v>13</v>
      </c>
      <c r="G10847" s="1">
        <v>32.430000305175803</v>
      </c>
      <c r="H10847">
        <v>50</v>
      </c>
      <c r="I10847" t="s">
        <v>14</v>
      </c>
      <c r="J10847" t="s">
        <v>150</v>
      </c>
      <c r="K10847">
        <f>VLOOKUP(J10847,'Prix unitaires'!B:D,3,FALSE)</f>
        <v>0</v>
      </c>
      <c r="L10847" s="11">
        <f t="shared" si="169"/>
        <v>0</v>
      </c>
    </row>
    <row r="10848" spans="1:12" x14ac:dyDescent="0.25">
      <c r="A10848">
        <v>498</v>
      </c>
      <c r="B10848" t="s">
        <v>10</v>
      </c>
      <c r="C10848">
        <v>4</v>
      </c>
      <c r="D10848">
        <v>-1</v>
      </c>
      <c r="E10848" t="s">
        <v>19</v>
      </c>
      <c r="F10848" t="s">
        <v>13</v>
      </c>
      <c r="G10848" s="1">
        <v>14.8900003433228</v>
      </c>
      <c r="H10848">
        <v>50</v>
      </c>
      <c r="I10848" t="s">
        <v>14</v>
      </c>
      <c r="J10848" t="s">
        <v>150</v>
      </c>
      <c r="K10848">
        <f>VLOOKUP(J10848,'Prix unitaires'!B:D,3,FALSE)</f>
        <v>0</v>
      </c>
      <c r="L10848" s="11">
        <f t="shared" si="169"/>
        <v>0</v>
      </c>
    </row>
    <row r="10849" spans="1:12" x14ac:dyDescent="0.25">
      <c r="A10849">
        <v>498</v>
      </c>
      <c r="B10849" t="s">
        <v>10</v>
      </c>
      <c r="C10849">
        <v>5</v>
      </c>
      <c r="D10849">
        <v>-1</v>
      </c>
      <c r="E10849" t="s">
        <v>12</v>
      </c>
      <c r="F10849" t="s">
        <v>13</v>
      </c>
      <c r="G10849" s="1">
        <v>2.8900001049041699</v>
      </c>
      <c r="H10849">
        <v>50</v>
      </c>
      <c r="I10849" t="s">
        <v>14</v>
      </c>
      <c r="J10849" t="s">
        <v>152</v>
      </c>
      <c r="K10849">
        <f>VLOOKUP(J10849,'Prix unitaires'!B:D,3,FALSE)</f>
        <v>0</v>
      </c>
      <c r="L10849" s="11">
        <f t="shared" si="169"/>
        <v>0</v>
      </c>
    </row>
    <row r="10850" spans="1:12" x14ac:dyDescent="0.25">
      <c r="A10850">
        <v>498</v>
      </c>
      <c r="B10850" t="s">
        <v>10</v>
      </c>
      <c r="C10850">
        <v>6</v>
      </c>
      <c r="D10850">
        <v>-1</v>
      </c>
      <c r="E10850" t="s">
        <v>32</v>
      </c>
      <c r="F10850" t="s">
        <v>13</v>
      </c>
      <c r="G10850" s="1">
        <v>8.0100002288818004</v>
      </c>
      <c r="H10850">
        <v>240</v>
      </c>
      <c r="I10850" t="s">
        <v>14</v>
      </c>
      <c r="J10850" t="s">
        <v>164</v>
      </c>
      <c r="K10850">
        <f>VLOOKUP(J10850,'Prix unitaires'!B:D,3,FALSE)</f>
        <v>0</v>
      </c>
      <c r="L10850" s="11">
        <f t="shared" si="169"/>
        <v>0</v>
      </c>
    </row>
    <row r="10851" spans="1:12" x14ac:dyDescent="0.25">
      <c r="A10851">
        <v>498</v>
      </c>
      <c r="B10851" t="s">
        <v>10</v>
      </c>
      <c r="C10851">
        <v>7</v>
      </c>
      <c r="D10851">
        <v>-1</v>
      </c>
      <c r="E10851" t="s">
        <v>32</v>
      </c>
      <c r="F10851" t="s">
        <v>13</v>
      </c>
      <c r="G10851" s="1">
        <v>6.0599999427795401</v>
      </c>
      <c r="H10851">
        <v>240</v>
      </c>
      <c r="I10851" t="s">
        <v>14</v>
      </c>
      <c r="J10851" t="s">
        <v>164</v>
      </c>
      <c r="K10851">
        <f>VLOOKUP(J10851,'Prix unitaires'!B:D,3,FALSE)</f>
        <v>0</v>
      </c>
      <c r="L10851" s="11">
        <f t="shared" si="169"/>
        <v>0</v>
      </c>
    </row>
    <row r="10852" spans="1:12" x14ac:dyDescent="0.25">
      <c r="A10852">
        <v>498</v>
      </c>
      <c r="B10852" t="s">
        <v>10</v>
      </c>
      <c r="C10852">
        <v>1</v>
      </c>
      <c r="D10852">
        <v>-1</v>
      </c>
      <c r="E10852" t="s">
        <v>40</v>
      </c>
      <c r="F10852" t="s">
        <v>13</v>
      </c>
      <c r="G10852" s="1">
        <v>13.460000038146999</v>
      </c>
      <c r="H10852">
        <v>1</v>
      </c>
      <c r="I10852" t="s">
        <v>14</v>
      </c>
      <c r="J10852" t="s">
        <v>118</v>
      </c>
      <c r="K10852">
        <f>VLOOKUP(J10852,'Prix unitaires'!B:D,3,FALSE)</f>
        <v>0</v>
      </c>
      <c r="L10852" s="11">
        <f t="shared" si="169"/>
        <v>0</v>
      </c>
    </row>
    <row r="10853" spans="1:12" x14ac:dyDescent="0.25">
      <c r="A10853">
        <v>498</v>
      </c>
      <c r="B10853" t="s">
        <v>10</v>
      </c>
      <c r="C10853">
        <v>2</v>
      </c>
      <c r="D10853">
        <v>-1</v>
      </c>
      <c r="E10853" t="s">
        <v>40</v>
      </c>
      <c r="F10853" t="s">
        <v>13</v>
      </c>
      <c r="G10853" s="1">
        <v>13.560000419616699</v>
      </c>
      <c r="H10853">
        <v>1</v>
      </c>
      <c r="I10853" t="s">
        <v>14</v>
      </c>
      <c r="J10853" t="s">
        <v>118</v>
      </c>
      <c r="K10853">
        <f>VLOOKUP(J10853,'Prix unitaires'!B:D,3,FALSE)</f>
        <v>0</v>
      </c>
      <c r="L10853" s="11">
        <f t="shared" si="169"/>
        <v>0</v>
      </c>
    </row>
    <row r="10854" spans="1:12" x14ac:dyDescent="0.25">
      <c r="A10854">
        <v>498</v>
      </c>
      <c r="B10854" t="s">
        <v>10</v>
      </c>
      <c r="C10854">
        <v>3</v>
      </c>
      <c r="D10854">
        <v>-1</v>
      </c>
      <c r="E10854" t="s">
        <v>40</v>
      </c>
      <c r="F10854" t="s">
        <v>13</v>
      </c>
      <c r="G10854" s="1">
        <v>32.430000305175803</v>
      </c>
      <c r="H10854">
        <v>1</v>
      </c>
      <c r="I10854" t="s">
        <v>14</v>
      </c>
      <c r="J10854" t="s">
        <v>118</v>
      </c>
      <c r="K10854">
        <f>VLOOKUP(J10854,'Prix unitaires'!B:D,3,FALSE)</f>
        <v>0</v>
      </c>
      <c r="L10854" s="11">
        <f t="shared" si="169"/>
        <v>0</v>
      </c>
    </row>
    <row r="10855" spans="1:12" x14ac:dyDescent="0.25">
      <c r="A10855">
        <v>498</v>
      </c>
      <c r="B10855" t="s">
        <v>10</v>
      </c>
      <c r="C10855">
        <v>4</v>
      </c>
      <c r="D10855">
        <v>-1</v>
      </c>
      <c r="E10855" t="s">
        <v>40</v>
      </c>
      <c r="F10855" t="s">
        <v>13</v>
      </c>
      <c r="G10855" s="1">
        <v>14.8900003433228</v>
      </c>
      <c r="H10855">
        <v>1</v>
      </c>
      <c r="I10855" t="s">
        <v>14</v>
      </c>
      <c r="J10855" t="s">
        <v>118</v>
      </c>
      <c r="K10855">
        <f>VLOOKUP(J10855,'Prix unitaires'!B:D,3,FALSE)</f>
        <v>0</v>
      </c>
      <c r="L10855" s="11">
        <f t="shared" si="169"/>
        <v>0</v>
      </c>
    </row>
    <row r="10856" spans="1:12" x14ac:dyDescent="0.25">
      <c r="A10856">
        <v>498</v>
      </c>
      <c r="B10856" t="s">
        <v>10</v>
      </c>
      <c r="C10856">
        <v>5</v>
      </c>
      <c r="D10856">
        <v>-1</v>
      </c>
      <c r="E10856" t="s">
        <v>40</v>
      </c>
      <c r="F10856" t="s">
        <v>13</v>
      </c>
      <c r="G10856" s="1">
        <v>2.8900001049041699</v>
      </c>
      <c r="H10856">
        <v>1</v>
      </c>
      <c r="I10856" t="s">
        <v>14</v>
      </c>
      <c r="J10856" t="s">
        <v>118</v>
      </c>
      <c r="K10856">
        <f>VLOOKUP(J10856,'Prix unitaires'!B:D,3,FALSE)</f>
        <v>0</v>
      </c>
      <c r="L10856" s="11">
        <f t="shared" si="169"/>
        <v>0</v>
      </c>
    </row>
    <row r="10857" spans="1:12" x14ac:dyDescent="0.25">
      <c r="A10857">
        <v>498</v>
      </c>
      <c r="B10857" t="s">
        <v>10</v>
      </c>
      <c r="C10857">
        <v>6</v>
      </c>
      <c r="D10857">
        <v>-1</v>
      </c>
      <c r="E10857" t="s">
        <v>40</v>
      </c>
      <c r="F10857" t="s">
        <v>13</v>
      </c>
      <c r="G10857" s="1">
        <v>8.0100002288818004</v>
      </c>
      <c r="H10857">
        <v>1</v>
      </c>
      <c r="I10857" t="s">
        <v>14</v>
      </c>
      <c r="J10857" t="s">
        <v>118</v>
      </c>
      <c r="K10857">
        <f>VLOOKUP(J10857,'Prix unitaires'!B:D,3,FALSE)</f>
        <v>0</v>
      </c>
      <c r="L10857" s="11">
        <f t="shared" si="169"/>
        <v>0</v>
      </c>
    </row>
    <row r="10858" spans="1:12" x14ac:dyDescent="0.25">
      <c r="A10858">
        <v>498</v>
      </c>
      <c r="B10858" t="s">
        <v>10</v>
      </c>
      <c r="C10858">
        <v>7</v>
      </c>
      <c r="D10858">
        <v>-1</v>
      </c>
      <c r="E10858" t="s">
        <v>40</v>
      </c>
      <c r="F10858" t="s">
        <v>13</v>
      </c>
      <c r="G10858" s="1">
        <v>6.0599999427795401</v>
      </c>
      <c r="H10858">
        <v>1</v>
      </c>
      <c r="I10858" t="s">
        <v>14</v>
      </c>
      <c r="J10858" t="s">
        <v>118</v>
      </c>
      <c r="K10858">
        <f>VLOOKUP(J10858,'Prix unitaires'!B:D,3,FALSE)</f>
        <v>0</v>
      </c>
      <c r="L10858" s="11">
        <f t="shared" si="169"/>
        <v>0</v>
      </c>
    </row>
    <row r="10859" spans="1:12" x14ac:dyDescent="0.25">
      <c r="A10859">
        <v>498</v>
      </c>
      <c r="B10859" t="s">
        <v>10</v>
      </c>
      <c r="C10859">
        <v>1</v>
      </c>
      <c r="D10859">
        <v>-1</v>
      </c>
      <c r="E10859" t="s">
        <v>165</v>
      </c>
      <c r="F10859" t="s">
        <v>13</v>
      </c>
      <c r="G10859" s="1">
        <v>2.4200000762939502</v>
      </c>
      <c r="H10859">
        <v>1</v>
      </c>
      <c r="I10859" t="s">
        <v>14</v>
      </c>
      <c r="J10859" t="s">
        <v>171</v>
      </c>
      <c r="K10859">
        <f>VLOOKUP(J10859,'Prix unitaires'!B:D,3,FALSE)</f>
        <v>0</v>
      </c>
      <c r="L10859" s="11">
        <f t="shared" si="169"/>
        <v>0</v>
      </c>
    </row>
    <row r="10860" spans="1:12" x14ac:dyDescent="0.25">
      <c r="A10860">
        <v>498</v>
      </c>
      <c r="B10860" t="s">
        <v>10</v>
      </c>
      <c r="C10860">
        <v>2</v>
      </c>
      <c r="D10860">
        <v>-1</v>
      </c>
      <c r="E10860" t="s">
        <v>165</v>
      </c>
      <c r="F10860" t="s">
        <v>13</v>
      </c>
      <c r="G10860" s="1">
        <v>0.94999998807907104</v>
      </c>
      <c r="H10860">
        <v>1</v>
      </c>
      <c r="I10860" t="s">
        <v>14</v>
      </c>
      <c r="J10860" t="s">
        <v>171</v>
      </c>
      <c r="K10860">
        <f>VLOOKUP(J10860,'Prix unitaires'!B:D,3,FALSE)</f>
        <v>0</v>
      </c>
      <c r="L10860" s="11">
        <f t="shared" si="169"/>
        <v>0</v>
      </c>
    </row>
    <row r="10861" spans="1:12" x14ac:dyDescent="0.25">
      <c r="A10861">
        <v>498</v>
      </c>
      <c r="B10861" t="s">
        <v>10</v>
      </c>
      <c r="C10861">
        <v>3</v>
      </c>
      <c r="D10861">
        <v>-1</v>
      </c>
      <c r="E10861" t="s">
        <v>165</v>
      </c>
      <c r="F10861" t="s">
        <v>13</v>
      </c>
      <c r="G10861" s="1">
        <v>2.8499999046325701</v>
      </c>
      <c r="H10861">
        <v>1</v>
      </c>
      <c r="I10861" t="s">
        <v>14</v>
      </c>
      <c r="J10861" t="s">
        <v>171</v>
      </c>
      <c r="K10861">
        <f>VLOOKUP(J10861,'Prix unitaires'!B:D,3,FALSE)</f>
        <v>0</v>
      </c>
      <c r="L10861" s="11">
        <f t="shared" si="169"/>
        <v>0</v>
      </c>
    </row>
    <row r="10862" spans="1:12" x14ac:dyDescent="0.25">
      <c r="A10862">
        <v>498</v>
      </c>
      <c r="B10862" t="s">
        <v>10</v>
      </c>
      <c r="C10862">
        <v>4</v>
      </c>
      <c r="D10862">
        <v>-1</v>
      </c>
      <c r="E10862" t="s">
        <v>165</v>
      </c>
      <c r="F10862" t="s">
        <v>13</v>
      </c>
      <c r="G10862" s="1">
        <v>1.8999999761581401</v>
      </c>
      <c r="H10862">
        <v>1</v>
      </c>
      <c r="I10862" t="s">
        <v>14</v>
      </c>
      <c r="J10862" t="s">
        <v>171</v>
      </c>
      <c r="K10862">
        <f>VLOOKUP(J10862,'Prix unitaires'!B:D,3,FALSE)</f>
        <v>0</v>
      </c>
      <c r="L10862" s="11">
        <f t="shared" si="169"/>
        <v>0</v>
      </c>
    </row>
    <row r="10863" spans="1:12" x14ac:dyDescent="0.25">
      <c r="A10863">
        <v>980</v>
      </c>
      <c r="B10863" t="s">
        <v>10</v>
      </c>
      <c r="C10863">
        <v>5</v>
      </c>
      <c r="D10863" t="s">
        <v>11</v>
      </c>
      <c r="E10863" t="s">
        <v>38</v>
      </c>
      <c r="F10863" t="s">
        <v>13</v>
      </c>
      <c r="G10863" s="1">
        <v>111.73000335693401</v>
      </c>
      <c r="H10863">
        <v>24</v>
      </c>
      <c r="I10863" t="s">
        <v>14</v>
      </c>
      <c r="J10863" t="s">
        <v>39</v>
      </c>
      <c r="K10863">
        <f>VLOOKUP(J10863,'Prix unitaires'!B:D,3,FALSE)</f>
        <v>0</v>
      </c>
      <c r="L10863" s="11">
        <f t="shared" si="169"/>
        <v>0</v>
      </c>
    </row>
    <row r="10864" spans="1:12" x14ac:dyDescent="0.25">
      <c r="A10864">
        <v>980</v>
      </c>
      <c r="B10864" t="s">
        <v>10</v>
      </c>
      <c r="C10864">
        <v>6</v>
      </c>
      <c r="D10864" t="s">
        <v>11</v>
      </c>
      <c r="E10864" t="s">
        <v>38</v>
      </c>
      <c r="F10864" t="s">
        <v>13</v>
      </c>
      <c r="G10864" s="1">
        <v>19</v>
      </c>
      <c r="H10864">
        <v>24</v>
      </c>
      <c r="I10864" t="s">
        <v>14</v>
      </c>
      <c r="J10864" t="s">
        <v>39</v>
      </c>
      <c r="K10864">
        <f>VLOOKUP(J10864,'Prix unitaires'!B:D,3,FALSE)</f>
        <v>0</v>
      </c>
      <c r="L10864" s="11">
        <f t="shared" si="169"/>
        <v>0</v>
      </c>
    </row>
    <row r="10865" spans="1:12" x14ac:dyDescent="0.25">
      <c r="A10865">
        <v>980</v>
      </c>
      <c r="B10865" t="s">
        <v>10</v>
      </c>
      <c r="C10865">
        <v>4</v>
      </c>
      <c r="D10865" t="s">
        <v>11</v>
      </c>
      <c r="E10865" t="s">
        <v>38</v>
      </c>
      <c r="F10865" t="s">
        <v>13</v>
      </c>
      <c r="G10865" s="1">
        <v>38.700000762939503</v>
      </c>
      <c r="H10865">
        <v>24</v>
      </c>
      <c r="I10865" t="s">
        <v>14</v>
      </c>
      <c r="J10865" t="s">
        <v>39</v>
      </c>
      <c r="K10865">
        <f>VLOOKUP(J10865,'Prix unitaires'!B:D,3,FALSE)</f>
        <v>0</v>
      </c>
      <c r="L10865" s="11">
        <f t="shared" si="169"/>
        <v>0</v>
      </c>
    </row>
    <row r="10866" spans="1:12" x14ac:dyDescent="0.25">
      <c r="A10866">
        <v>980</v>
      </c>
      <c r="B10866" t="s">
        <v>10</v>
      </c>
      <c r="C10866">
        <v>3</v>
      </c>
      <c r="D10866" t="s">
        <v>11</v>
      </c>
      <c r="E10866" t="s">
        <v>56</v>
      </c>
      <c r="F10866" t="s">
        <v>13</v>
      </c>
      <c r="G10866" s="1">
        <v>22.600000381469702</v>
      </c>
      <c r="H10866">
        <v>50</v>
      </c>
      <c r="I10866" t="s">
        <v>14</v>
      </c>
      <c r="J10866" t="s">
        <v>57</v>
      </c>
      <c r="K10866">
        <f>VLOOKUP(J10866,'Prix unitaires'!B:D,3,FALSE)</f>
        <v>0</v>
      </c>
      <c r="L10866" s="11">
        <f t="shared" si="169"/>
        <v>0</v>
      </c>
    </row>
    <row r="10867" spans="1:12" x14ac:dyDescent="0.25">
      <c r="A10867">
        <v>980</v>
      </c>
      <c r="B10867" t="s">
        <v>10</v>
      </c>
      <c r="C10867">
        <v>2</v>
      </c>
      <c r="D10867" t="s">
        <v>11</v>
      </c>
      <c r="E10867" t="s">
        <v>12</v>
      </c>
      <c r="F10867" t="s">
        <v>13</v>
      </c>
      <c r="G10867" s="1">
        <v>24.049999237060501</v>
      </c>
      <c r="H10867">
        <v>12</v>
      </c>
      <c r="I10867" t="s">
        <v>14</v>
      </c>
      <c r="J10867" t="s">
        <v>15</v>
      </c>
      <c r="K10867">
        <f>VLOOKUP(J10867,'Prix unitaires'!B:D,3,FALSE)</f>
        <v>0</v>
      </c>
      <c r="L10867" s="11">
        <f t="shared" si="169"/>
        <v>0</v>
      </c>
    </row>
    <row r="10868" spans="1:12" x14ac:dyDescent="0.25">
      <c r="A10868">
        <v>980</v>
      </c>
      <c r="B10868" t="s">
        <v>10</v>
      </c>
      <c r="C10868">
        <v>17</v>
      </c>
      <c r="D10868" t="s">
        <v>11</v>
      </c>
      <c r="E10868" t="s">
        <v>32</v>
      </c>
      <c r="F10868" t="s">
        <v>13</v>
      </c>
      <c r="G10868" s="1">
        <v>12.710000038146999</v>
      </c>
      <c r="H10868">
        <v>240</v>
      </c>
      <c r="I10868" t="s">
        <v>14</v>
      </c>
      <c r="J10868" t="s">
        <v>33</v>
      </c>
      <c r="K10868">
        <f>VLOOKUP(J10868,'Prix unitaires'!B:D,3,FALSE)</f>
        <v>0</v>
      </c>
      <c r="L10868" s="11">
        <f t="shared" si="169"/>
        <v>0</v>
      </c>
    </row>
    <row r="10869" spans="1:12" x14ac:dyDescent="0.25">
      <c r="A10869">
        <v>980</v>
      </c>
      <c r="B10869" t="s">
        <v>26</v>
      </c>
      <c r="C10869">
        <v>103</v>
      </c>
      <c r="D10869" t="s">
        <v>11</v>
      </c>
      <c r="E10869" t="s">
        <v>56</v>
      </c>
      <c r="F10869" t="s">
        <v>13</v>
      </c>
      <c r="G10869" s="1">
        <v>17.2700004577637</v>
      </c>
      <c r="H10869">
        <v>50</v>
      </c>
      <c r="I10869" t="s">
        <v>14</v>
      </c>
      <c r="J10869" t="s">
        <v>57</v>
      </c>
      <c r="K10869">
        <f>VLOOKUP(J10869,'Prix unitaires'!B:D,3,FALSE)</f>
        <v>0</v>
      </c>
      <c r="L10869" s="11">
        <f t="shared" si="169"/>
        <v>0</v>
      </c>
    </row>
    <row r="10870" spans="1:12" x14ac:dyDescent="0.25">
      <c r="A10870">
        <v>980</v>
      </c>
      <c r="B10870" t="s">
        <v>26</v>
      </c>
      <c r="C10870">
        <v>106</v>
      </c>
      <c r="D10870" t="s">
        <v>11</v>
      </c>
      <c r="E10870" t="s">
        <v>32</v>
      </c>
      <c r="F10870" t="s">
        <v>13</v>
      </c>
      <c r="G10870" s="1">
        <v>14.930000305175801</v>
      </c>
      <c r="H10870">
        <v>240</v>
      </c>
      <c r="I10870" t="s">
        <v>14</v>
      </c>
      <c r="J10870" t="s">
        <v>33</v>
      </c>
      <c r="K10870">
        <f>VLOOKUP(J10870,'Prix unitaires'!B:D,3,FALSE)</f>
        <v>0</v>
      </c>
      <c r="L10870" s="11">
        <f t="shared" si="169"/>
        <v>0</v>
      </c>
    </row>
    <row r="10871" spans="1:12" x14ac:dyDescent="0.25">
      <c r="A10871">
        <v>980</v>
      </c>
      <c r="B10871" t="s">
        <v>10</v>
      </c>
      <c r="C10871">
        <v>5</v>
      </c>
      <c r="D10871" t="s">
        <v>11</v>
      </c>
      <c r="E10871" t="s">
        <v>165</v>
      </c>
      <c r="F10871" t="s">
        <v>13</v>
      </c>
      <c r="G10871" s="1">
        <v>7.2600002288818404</v>
      </c>
      <c r="H10871">
        <v>1</v>
      </c>
      <c r="I10871" t="s">
        <v>14</v>
      </c>
      <c r="J10871" t="s">
        <v>166</v>
      </c>
      <c r="K10871">
        <f>VLOOKUP(J10871,'Prix unitaires'!B:D,3,FALSE)</f>
        <v>0</v>
      </c>
      <c r="L10871" s="11">
        <f t="shared" si="169"/>
        <v>0</v>
      </c>
    </row>
    <row r="10872" spans="1:12" x14ac:dyDescent="0.25">
      <c r="A10872">
        <v>980</v>
      </c>
      <c r="B10872" t="s">
        <v>10</v>
      </c>
      <c r="C10872">
        <v>6</v>
      </c>
      <c r="D10872" t="s">
        <v>11</v>
      </c>
      <c r="E10872" t="s">
        <v>165</v>
      </c>
      <c r="F10872" t="s">
        <v>13</v>
      </c>
      <c r="G10872" s="1">
        <v>1.71000003814697</v>
      </c>
      <c r="H10872">
        <v>1</v>
      </c>
      <c r="I10872" t="s">
        <v>14</v>
      </c>
      <c r="J10872" t="s">
        <v>166</v>
      </c>
      <c r="K10872">
        <f>VLOOKUP(J10872,'Prix unitaires'!B:D,3,FALSE)</f>
        <v>0</v>
      </c>
      <c r="L10872" s="11">
        <f t="shared" si="169"/>
        <v>0</v>
      </c>
    </row>
    <row r="10873" spans="1:12" x14ac:dyDescent="0.25">
      <c r="A10873">
        <v>980</v>
      </c>
      <c r="B10873" t="s">
        <v>10</v>
      </c>
      <c r="C10873">
        <v>4</v>
      </c>
      <c r="D10873" t="s">
        <v>11</v>
      </c>
      <c r="E10873" t="s">
        <v>40</v>
      </c>
      <c r="F10873" t="s">
        <v>13</v>
      </c>
      <c r="G10873" s="1">
        <v>38.700000762939503</v>
      </c>
      <c r="H10873">
        <v>1</v>
      </c>
      <c r="I10873" t="s">
        <v>14</v>
      </c>
      <c r="J10873" t="s">
        <v>41</v>
      </c>
      <c r="K10873">
        <f>VLOOKUP(J10873,'Prix unitaires'!B:D,3,FALSE)</f>
        <v>0</v>
      </c>
      <c r="L10873" s="11">
        <f t="shared" si="169"/>
        <v>0</v>
      </c>
    </row>
    <row r="10874" spans="1:12" x14ac:dyDescent="0.25">
      <c r="A10874">
        <v>980</v>
      </c>
      <c r="B10874" t="s">
        <v>10</v>
      </c>
      <c r="C10874">
        <v>3</v>
      </c>
      <c r="D10874" t="s">
        <v>11</v>
      </c>
      <c r="E10874" t="s">
        <v>165</v>
      </c>
      <c r="F10874" t="s">
        <v>13</v>
      </c>
      <c r="G10874" s="1">
        <v>1.9800000190734901</v>
      </c>
      <c r="H10874">
        <v>1</v>
      </c>
      <c r="I10874" t="s">
        <v>14</v>
      </c>
      <c r="J10874" t="s">
        <v>166</v>
      </c>
      <c r="K10874">
        <f>VLOOKUP(J10874,'Prix unitaires'!B:D,3,FALSE)</f>
        <v>0</v>
      </c>
      <c r="L10874" s="11">
        <f t="shared" si="169"/>
        <v>0</v>
      </c>
    </row>
    <row r="10875" spans="1:12" x14ac:dyDescent="0.25">
      <c r="A10875">
        <v>980</v>
      </c>
      <c r="B10875" t="s">
        <v>10</v>
      </c>
      <c r="C10875">
        <v>17</v>
      </c>
      <c r="D10875" t="s">
        <v>11</v>
      </c>
      <c r="E10875" t="s">
        <v>40</v>
      </c>
      <c r="F10875" t="s">
        <v>13</v>
      </c>
      <c r="G10875" s="1">
        <v>12.710000038146999</v>
      </c>
      <c r="H10875">
        <v>1</v>
      </c>
      <c r="I10875" t="s">
        <v>14</v>
      </c>
      <c r="J10875" t="s">
        <v>41</v>
      </c>
      <c r="K10875">
        <f>VLOOKUP(J10875,'Prix unitaires'!B:D,3,FALSE)</f>
        <v>0</v>
      </c>
      <c r="L10875" s="11">
        <f t="shared" si="169"/>
        <v>0</v>
      </c>
    </row>
    <row r="10876" spans="1:12" x14ac:dyDescent="0.25">
      <c r="A10876">
        <v>980</v>
      </c>
      <c r="B10876" t="s">
        <v>26</v>
      </c>
      <c r="C10876">
        <v>103</v>
      </c>
      <c r="D10876" t="s">
        <v>11</v>
      </c>
      <c r="E10876" t="s">
        <v>165</v>
      </c>
      <c r="F10876" t="s">
        <v>13</v>
      </c>
      <c r="G10876" s="1">
        <v>0.77999997138977095</v>
      </c>
      <c r="H10876">
        <v>1</v>
      </c>
      <c r="I10876" t="s">
        <v>14</v>
      </c>
      <c r="J10876" t="s">
        <v>166</v>
      </c>
      <c r="K10876">
        <f>VLOOKUP(J10876,'Prix unitaires'!B:D,3,FALSE)</f>
        <v>0</v>
      </c>
      <c r="L10876" s="11">
        <f t="shared" si="169"/>
        <v>0</v>
      </c>
    </row>
    <row r="10877" spans="1:12" x14ac:dyDescent="0.25">
      <c r="A10877">
        <v>980</v>
      </c>
      <c r="B10877" t="s">
        <v>10</v>
      </c>
      <c r="C10877">
        <v>4</v>
      </c>
      <c r="D10877" t="s">
        <v>11</v>
      </c>
      <c r="E10877" t="s">
        <v>165</v>
      </c>
      <c r="F10877" t="s">
        <v>13</v>
      </c>
      <c r="G10877" s="1">
        <v>2.4200000762939502</v>
      </c>
      <c r="H10877">
        <v>1</v>
      </c>
      <c r="I10877" t="s">
        <v>14</v>
      </c>
      <c r="J10877" t="s">
        <v>166</v>
      </c>
      <c r="K10877">
        <f>VLOOKUP(J10877,'Prix unitaires'!B:D,3,FALSE)</f>
        <v>0</v>
      </c>
      <c r="L10877" s="11">
        <f t="shared" si="169"/>
        <v>0</v>
      </c>
    </row>
    <row r="10878" spans="1:12" x14ac:dyDescent="0.25">
      <c r="A10878">
        <v>980</v>
      </c>
      <c r="B10878" t="s">
        <v>10</v>
      </c>
      <c r="C10878">
        <v>17</v>
      </c>
      <c r="D10878" t="s">
        <v>11</v>
      </c>
      <c r="E10878" t="s">
        <v>165</v>
      </c>
      <c r="F10878" t="s">
        <v>13</v>
      </c>
      <c r="G10878" s="1">
        <v>0.25</v>
      </c>
      <c r="H10878">
        <v>1</v>
      </c>
      <c r="I10878" t="s">
        <v>14</v>
      </c>
      <c r="J10878" t="s">
        <v>166</v>
      </c>
      <c r="K10878">
        <f>VLOOKUP(J10878,'Prix unitaires'!B:D,3,FALSE)</f>
        <v>0</v>
      </c>
      <c r="L10878" s="11">
        <f t="shared" si="169"/>
        <v>0</v>
      </c>
    </row>
    <row r="10879" spans="1:12" x14ac:dyDescent="0.25">
      <c r="A10879">
        <v>980</v>
      </c>
      <c r="B10879" t="s">
        <v>26</v>
      </c>
      <c r="C10879">
        <v>106</v>
      </c>
      <c r="D10879" t="s">
        <v>11</v>
      </c>
      <c r="E10879" t="s">
        <v>35</v>
      </c>
      <c r="F10879" t="s">
        <v>13</v>
      </c>
      <c r="G10879" s="1">
        <v>14.930000305175801</v>
      </c>
      <c r="H10879">
        <v>1</v>
      </c>
      <c r="I10879" t="s">
        <v>14</v>
      </c>
      <c r="J10879" t="s">
        <v>36</v>
      </c>
      <c r="K10879">
        <f>VLOOKUP(J10879,'Prix unitaires'!B:D,3,FALSE)</f>
        <v>0</v>
      </c>
      <c r="L10879" s="11">
        <f t="shared" si="169"/>
        <v>0</v>
      </c>
    </row>
    <row r="10880" spans="1:12" x14ac:dyDescent="0.25">
      <c r="A10880">
        <v>853</v>
      </c>
      <c r="B10880" t="s">
        <v>10</v>
      </c>
      <c r="C10880">
        <v>5</v>
      </c>
      <c r="D10880">
        <v>-1</v>
      </c>
      <c r="E10880" t="s">
        <v>19</v>
      </c>
      <c r="F10880" t="s">
        <v>13</v>
      </c>
      <c r="G10880" s="1">
        <v>12.449999809265099</v>
      </c>
      <c r="H10880">
        <v>50</v>
      </c>
      <c r="I10880" t="s">
        <v>14</v>
      </c>
      <c r="J10880" t="s">
        <v>150</v>
      </c>
      <c r="K10880">
        <f>VLOOKUP(J10880,'Prix unitaires'!B:D,3,FALSE)</f>
        <v>0</v>
      </c>
      <c r="L10880" s="11">
        <f t="shared" si="169"/>
        <v>0</v>
      </c>
    </row>
    <row r="10881" spans="1:12" x14ac:dyDescent="0.25">
      <c r="A10881">
        <v>853</v>
      </c>
      <c r="B10881" t="s">
        <v>10</v>
      </c>
      <c r="C10881">
        <v>6</v>
      </c>
      <c r="D10881">
        <v>-1</v>
      </c>
      <c r="E10881" t="s">
        <v>19</v>
      </c>
      <c r="F10881" t="s">
        <v>13</v>
      </c>
      <c r="G10881" s="1">
        <v>17.709999084472699</v>
      </c>
      <c r="H10881">
        <v>50</v>
      </c>
      <c r="I10881" t="s">
        <v>14</v>
      </c>
      <c r="J10881" t="s">
        <v>150</v>
      </c>
      <c r="K10881">
        <f>VLOOKUP(J10881,'Prix unitaires'!B:D,3,FALSE)</f>
        <v>0</v>
      </c>
      <c r="L10881" s="11">
        <f t="shared" si="169"/>
        <v>0</v>
      </c>
    </row>
    <row r="10882" spans="1:12" x14ac:dyDescent="0.25">
      <c r="A10882">
        <v>853</v>
      </c>
      <c r="B10882" t="s">
        <v>10</v>
      </c>
      <c r="C10882">
        <v>9</v>
      </c>
      <c r="D10882">
        <v>-1</v>
      </c>
      <c r="E10882" t="s">
        <v>19</v>
      </c>
      <c r="F10882" t="s">
        <v>13</v>
      </c>
      <c r="G10882" s="1">
        <v>12.5200004577637</v>
      </c>
      <c r="H10882">
        <v>50</v>
      </c>
      <c r="I10882" t="s">
        <v>14</v>
      </c>
      <c r="J10882" t="s">
        <v>150</v>
      </c>
      <c r="K10882">
        <f>VLOOKUP(J10882,'Prix unitaires'!B:D,3,FALSE)</f>
        <v>0</v>
      </c>
      <c r="L10882" s="11">
        <f t="shared" si="169"/>
        <v>0</v>
      </c>
    </row>
    <row r="10883" spans="1:12" x14ac:dyDescent="0.25">
      <c r="A10883">
        <v>853</v>
      </c>
      <c r="B10883" t="s">
        <v>10</v>
      </c>
      <c r="C10883">
        <v>1</v>
      </c>
      <c r="D10883">
        <v>-1</v>
      </c>
      <c r="E10883" t="s">
        <v>19</v>
      </c>
      <c r="F10883" t="s">
        <v>13</v>
      </c>
      <c r="G10883" s="1">
        <v>13.1400003433228</v>
      </c>
      <c r="H10883">
        <v>50</v>
      </c>
      <c r="I10883" t="s">
        <v>14</v>
      </c>
      <c r="J10883" t="s">
        <v>150</v>
      </c>
      <c r="K10883">
        <f>VLOOKUP(J10883,'Prix unitaires'!B:D,3,FALSE)</f>
        <v>0</v>
      </c>
      <c r="L10883" s="11">
        <f t="shared" ref="L10883:L10946" si="170">(G10883*H10883)*K10883</f>
        <v>0</v>
      </c>
    </row>
    <row r="10884" spans="1:12" x14ac:dyDescent="0.25">
      <c r="A10884">
        <v>853</v>
      </c>
      <c r="B10884" t="s">
        <v>10</v>
      </c>
      <c r="C10884">
        <v>2</v>
      </c>
      <c r="D10884">
        <v>-1</v>
      </c>
      <c r="E10884" t="s">
        <v>19</v>
      </c>
      <c r="F10884" t="s">
        <v>13</v>
      </c>
      <c r="G10884" s="1">
        <v>39.4799995422363</v>
      </c>
      <c r="H10884">
        <v>50</v>
      </c>
      <c r="I10884" t="s">
        <v>14</v>
      </c>
      <c r="J10884" t="s">
        <v>150</v>
      </c>
      <c r="K10884">
        <f>VLOOKUP(J10884,'Prix unitaires'!B:D,3,FALSE)</f>
        <v>0</v>
      </c>
      <c r="L10884" s="11">
        <f t="shared" si="170"/>
        <v>0</v>
      </c>
    </row>
    <row r="10885" spans="1:12" x14ac:dyDescent="0.25">
      <c r="A10885">
        <v>853</v>
      </c>
      <c r="B10885" t="s">
        <v>10</v>
      </c>
      <c r="C10885">
        <v>3</v>
      </c>
      <c r="D10885">
        <v>-1</v>
      </c>
      <c r="E10885" t="s">
        <v>32</v>
      </c>
      <c r="F10885" t="s">
        <v>13</v>
      </c>
      <c r="G10885" s="1">
        <v>10.180000305175801</v>
      </c>
      <c r="H10885">
        <v>240</v>
      </c>
      <c r="I10885" t="s">
        <v>14</v>
      </c>
      <c r="J10885" t="s">
        <v>164</v>
      </c>
      <c r="K10885">
        <f>VLOOKUP(J10885,'Prix unitaires'!B:D,3,FALSE)</f>
        <v>0</v>
      </c>
      <c r="L10885" s="11">
        <f t="shared" si="170"/>
        <v>0</v>
      </c>
    </row>
    <row r="10886" spans="1:12" x14ac:dyDescent="0.25">
      <c r="A10886">
        <v>853</v>
      </c>
      <c r="B10886" t="s">
        <v>10</v>
      </c>
      <c r="C10886">
        <v>4</v>
      </c>
      <c r="D10886">
        <v>-1</v>
      </c>
      <c r="E10886" t="s">
        <v>32</v>
      </c>
      <c r="F10886" t="s">
        <v>13</v>
      </c>
      <c r="G10886" s="1">
        <v>10.180000305175801</v>
      </c>
      <c r="H10886">
        <v>240</v>
      </c>
      <c r="I10886" t="s">
        <v>14</v>
      </c>
      <c r="J10886" t="s">
        <v>164</v>
      </c>
      <c r="K10886">
        <f>VLOOKUP(J10886,'Prix unitaires'!B:D,3,FALSE)</f>
        <v>0</v>
      </c>
      <c r="L10886" s="11">
        <f t="shared" si="170"/>
        <v>0</v>
      </c>
    </row>
    <row r="10887" spans="1:12" x14ac:dyDescent="0.25">
      <c r="A10887">
        <v>853</v>
      </c>
      <c r="B10887" t="s">
        <v>10</v>
      </c>
      <c r="C10887">
        <v>7</v>
      </c>
      <c r="D10887">
        <v>-1</v>
      </c>
      <c r="E10887" t="s">
        <v>30</v>
      </c>
      <c r="F10887" t="s">
        <v>13</v>
      </c>
      <c r="G10887" s="1">
        <v>10.4799995422363</v>
      </c>
      <c r="H10887">
        <v>240</v>
      </c>
      <c r="I10887" t="s">
        <v>14</v>
      </c>
      <c r="J10887" t="s">
        <v>153</v>
      </c>
      <c r="K10887">
        <f>VLOOKUP(J10887,'Prix unitaires'!B:D,3,FALSE)</f>
        <v>0</v>
      </c>
      <c r="L10887" s="11">
        <f t="shared" si="170"/>
        <v>0</v>
      </c>
    </row>
    <row r="10888" spans="1:12" x14ac:dyDescent="0.25">
      <c r="A10888">
        <v>853</v>
      </c>
      <c r="B10888" t="s">
        <v>10</v>
      </c>
      <c r="C10888">
        <v>8</v>
      </c>
      <c r="D10888">
        <v>-1</v>
      </c>
      <c r="E10888" t="s">
        <v>12</v>
      </c>
      <c r="F10888" t="s">
        <v>13</v>
      </c>
      <c r="G10888" s="1">
        <v>2.3199999332428001</v>
      </c>
      <c r="H10888">
        <v>50</v>
      </c>
      <c r="I10888" t="s">
        <v>14</v>
      </c>
      <c r="J10888" t="s">
        <v>152</v>
      </c>
      <c r="K10888">
        <f>VLOOKUP(J10888,'Prix unitaires'!B:D,3,FALSE)</f>
        <v>0</v>
      </c>
      <c r="L10888" s="11">
        <f t="shared" si="170"/>
        <v>0</v>
      </c>
    </row>
    <row r="10889" spans="1:12" x14ac:dyDescent="0.25">
      <c r="A10889">
        <v>853</v>
      </c>
      <c r="B10889" t="s">
        <v>10</v>
      </c>
      <c r="C10889">
        <v>3</v>
      </c>
      <c r="D10889">
        <v>-1</v>
      </c>
      <c r="E10889" t="s">
        <v>40</v>
      </c>
      <c r="F10889" t="s">
        <v>13</v>
      </c>
      <c r="G10889" s="1">
        <v>10.180000305175801</v>
      </c>
      <c r="H10889">
        <v>1</v>
      </c>
      <c r="I10889" t="s">
        <v>14</v>
      </c>
      <c r="J10889" t="s">
        <v>118</v>
      </c>
      <c r="K10889">
        <f>VLOOKUP(J10889,'Prix unitaires'!B:D,3,FALSE)</f>
        <v>0</v>
      </c>
      <c r="L10889" s="11">
        <f t="shared" si="170"/>
        <v>0</v>
      </c>
    </row>
    <row r="10890" spans="1:12" x14ac:dyDescent="0.25">
      <c r="A10890">
        <v>853</v>
      </c>
      <c r="B10890" t="s">
        <v>10</v>
      </c>
      <c r="C10890">
        <v>4</v>
      </c>
      <c r="D10890">
        <v>-1</v>
      </c>
      <c r="E10890" t="s">
        <v>40</v>
      </c>
      <c r="F10890" t="s">
        <v>13</v>
      </c>
      <c r="G10890" s="1">
        <v>10.180000305175801</v>
      </c>
      <c r="H10890">
        <v>1</v>
      </c>
      <c r="I10890" t="s">
        <v>14</v>
      </c>
      <c r="J10890" t="s">
        <v>118</v>
      </c>
      <c r="K10890">
        <f>VLOOKUP(J10890,'Prix unitaires'!B:D,3,FALSE)</f>
        <v>0</v>
      </c>
      <c r="L10890" s="11">
        <f t="shared" si="170"/>
        <v>0</v>
      </c>
    </row>
    <row r="10891" spans="1:12" x14ac:dyDescent="0.25">
      <c r="A10891">
        <v>853</v>
      </c>
      <c r="B10891" t="s">
        <v>10</v>
      </c>
      <c r="C10891">
        <v>8</v>
      </c>
      <c r="D10891">
        <v>-1</v>
      </c>
      <c r="E10891" t="s">
        <v>40</v>
      </c>
      <c r="F10891" t="s">
        <v>13</v>
      </c>
      <c r="G10891" s="1">
        <v>2.3199999332428001</v>
      </c>
      <c r="H10891">
        <v>1</v>
      </c>
      <c r="I10891" t="s">
        <v>14</v>
      </c>
      <c r="J10891" t="s">
        <v>118</v>
      </c>
      <c r="K10891">
        <f>VLOOKUP(J10891,'Prix unitaires'!B:D,3,FALSE)</f>
        <v>0</v>
      </c>
      <c r="L10891" s="11">
        <f t="shared" si="170"/>
        <v>0</v>
      </c>
    </row>
    <row r="10892" spans="1:12" x14ac:dyDescent="0.25">
      <c r="A10892">
        <v>853</v>
      </c>
      <c r="B10892" t="s">
        <v>10</v>
      </c>
      <c r="C10892">
        <v>5</v>
      </c>
      <c r="D10892">
        <v>-1</v>
      </c>
      <c r="E10892" t="s">
        <v>35</v>
      </c>
      <c r="F10892" t="s">
        <v>13</v>
      </c>
      <c r="G10892" s="1">
        <v>12.449999809265099</v>
      </c>
      <c r="H10892">
        <v>1</v>
      </c>
      <c r="I10892" t="s">
        <v>14</v>
      </c>
      <c r="J10892" t="s">
        <v>119</v>
      </c>
      <c r="K10892">
        <f>VLOOKUP(J10892,'Prix unitaires'!B:D,3,FALSE)</f>
        <v>0</v>
      </c>
      <c r="L10892" s="11">
        <f t="shared" si="170"/>
        <v>0</v>
      </c>
    </row>
    <row r="10893" spans="1:12" x14ac:dyDescent="0.25">
      <c r="A10893">
        <v>853</v>
      </c>
      <c r="B10893" t="s">
        <v>10</v>
      </c>
      <c r="C10893">
        <v>6</v>
      </c>
      <c r="D10893">
        <v>-1</v>
      </c>
      <c r="E10893" t="s">
        <v>35</v>
      </c>
      <c r="F10893" t="s">
        <v>13</v>
      </c>
      <c r="G10893" s="1">
        <v>17.709999084472699</v>
      </c>
      <c r="H10893">
        <v>1</v>
      </c>
      <c r="I10893" t="s">
        <v>14</v>
      </c>
      <c r="J10893" t="s">
        <v>119</v>
      </c>
      <c r="K10893">
        <f>VLOOKUP(J10893,'Prix unitaires'!B:D,3,FALSE)</f>
        <v>0</v>
      </c>
      <c r="L10893" s="11">
        <f t="shared" si="170"/>
        <v>0</v>
      </c>
    </row>
    <row r="10894" spans="1:12" x14ac:dyDescent="0.25">
      <c r="A10894">
        <v>853</v>
      </c>
      <c r="B10894" t="s">
        <v>10</v>
      </c>
      <c r="C10894">
        <v>9</v>
      </c>
      <c r="D10894">
        <v>-1</v>
      </c>
      <c r="E10894" t="s">
        <v>35</v>
      </c>
      <c r="F10894" t="s">
        <v>13</v>
      </c>
      <c r="G10894" s="1">
        <v>12.5200004577637</v>
      </c>
      <c r="H10894">
        <v>1</v>
      </c>
      <c r="I10894" t="s">
        <v>14</v>
      </c>
      <c r="J10894" t="s">
        <v>119</v>
      </c>
      <c r="K10894">
        <f>VLOOKUP(J10894,'Prix unitaires'!B:D,3,FALSE)</f>
        <v>0</v>
      </c>
      <c r="L10894" s="11">
        <f t="shared" si="170"/>
        <v>0</v>
      </c>
    </row>
    <row r="10895" spans="1:12" x14ac:dyDescent="0.25">
      <c r="A10895">
        <v>853</v>
      </c>
      <c r="B10895" t="s">
        <v>10</v>
      </c>
      <c r="C10895">
        <v>1</v>
      </c>
      <c r="D10895">
        <v>-1</v>
      </c>
      <c r="E10895" t="s">
        <v>35</v>
      </c>
      <c r="F10895" t="s">
        <v>13</v>
      </c>
      <c r="G10895" s="1">
        <v>13.1400003433228</v>
      </c>
      <c r="H10895">
        <v>1</v>
      </c>
      <c r="I10895" t="s">
        <v>14</v>
      </c>
      <c r="J10895" t="s">
        <v>119</v>
      </c>
      <c r="K10895">
        <f>VLOOKUP(J10895,'Prix unitaires'!B:D,3,FALSE)</f>
        <v>0</v>
      </c>
      <c r="L10895" s="11">
        <f t="shared" si="170"/>
        <v>0</v>
      </c>
    </row>
    <row r="10896" spans="1:12" x14ac:dyDescent="0.25">
      <c r="A10896">
        <v>853</v>
      </c>
      <c r="B10896" t="s">
        <v>10</v>
      </c>
      <c r="C10896">
        <v>2</v>
      </c>
      <c r="D10896">
        <v>-1</v>
      </c>
      <c r="E10896" t="s">
        <v>35</v>
      </c>
      <c r="F10896" t="s">
        <v>13</v>
      </c>
      <c r="G10896" s="1">
        <v>39.4799995422363</v>
      </c>
      <c r="H10896">
        <v>1</v>
      </c>
      <c r="I10896" t="s">
        <v>14</v>
      </c>
      <c r="J10896" t="s">
        <v>119</v>
      </c>
      <c r="K10896">
        <f>VLOOKUP(J10896,'Prix unitaires'!B:D,3,FALSE)</f>
        <v>0</v>
      </c>
      <c r="L10896" s="11">
        <f t="shared" si="170"/>
        <v>0</v>
      </c>
    </row>
    <row r="10897" spans="1:12" x14ac:dyDescent="0.25">
      <c r="A10897">
        <v>853</v>
      </c>
      <c r="B10897" t="s">
        <v>10</v>
      </c>
      <c r="C10897">
        <v>7</v>
      </c>
      <c r="D10897">
        <v>-1</v>
      </c>
      <c r="E10897" t="s">
        <v>35</v>
      </c>
      <c r="F10897" t="s">
        <v>13</v>
      </c>
      <c r="G10897" s="1">
        <v>10.4799995422363</v>
      </c>
      <c r="H10897">
        <v>1</v>
      </c>
      <c r="I10897" t="s">
        <v>14</v>
      </c>
      <c r="J10897" t="s">
        <v>119</v>
      </c>
      <c r="K10897">
        <f>VLOOKUP(J10897,'Prix unitaires'!B:D,3,FALSE)</f>
        <v>0</v>
      </c>
      <c r="L10897" s="11">
        <f t="shared" si="170"/>
        <v>0</v>
      </c>
    </row>
    <row r="10898" spans="1:12" x14ac:dyDescent="0.25">
      <c r="A10898">
        <v>480</v>
      </c>
      <c r="B10898" t="s">
        <v>454</v>
      </c>
      <c r="C10898">
        <v>123</v>
      </c>
      <c r="D10898" t="s">
        <v>11</v>
      </c>
      <c r="E10898" t="s">
        <v>12</v>
      </c>
      <c r="F10898" t="s">
        <v>13</v>
      </c>
      <c r="G10898" s="1">
        <v>16.559999465942401</v>
      </c>
      <c r="H10898">
        <v>240</v>
      </c>
      <c r="I10898" t="s">
        <v>14</v>
      </c>
      <c r="J10898" t="s">
        <v>15</v>
      </c>
      <c r="K10898">
        <f>VLOOKUP(J10898,'Prix unitaires'!B:D,3,FALSE)</f>
        <v>0</v>
      </c>
      <c r="L10898" s="11">
        <f t="shared" si="170"/>
        <v>0</v>
      </c>
    </row>
    <row r="10899" spans="1:12" x14ac:dyDescent="0.25">
      <c r="A10899">
        <v>480</v>
      </c>
      <c r="B10899" t="s">
        <v>455</v>
      </c>
      <c r="C10899">
        <v>205</v>
      </c>
      <c r="D10899" t="s">
        <v>11</v>
      </c>
      <c r="E10899" t="s">
        <v>12</v>
      </c>
      <c r="F10899" t="s">
        <v>13</v>
      </c>
      <c r="G10899" s="1">
        <v>13.550000190734901</v>
      </c>
      <c r="H10899">
        <v>100</v>
      </c>
      <c r="I10899" t="s">
        <v>14</v>
      </c>
      <c r="J10899" t="s">
        <v>15</v>
      </c>
      <c r="K10899">
        <f>VLOOKUP(J10899,'Prix unitaires'!B:D,3,FALSE)</f>
        <v>0</v>
      </c>
      <c r="L10899" s="11">
        <f t="shared" si="170"/>
        <v>0</v>
      </c>
    </row>
    <row r="10900" spans="1:12" x14ac:dyDescent="0.25">
      <c r="A10900">
        <v>480</v>
      </c>
      <c r="B10900" t="s">
        <v>455</v>
      </c>
      <c r="C10900">
        <v>206</v>
      </c>
      <c r="D10900" t="s">
        <v>11</v>
      </c>
      <c r="E10900" t="s">
        <v>12</v>
      </c>
      <c r="F10900" t="s">
        <v>13</v>
      </c>
      <c r="G10900" s="1">
        <v>26.049999237060501</v>
      </c>
      <c r="H10900">
        <v>100</v>
      </c>
      <c r="I10900" t="s">
        <v>14</v>
      </c>
      <c r="J10900" t="s">
        <v>15</v>
      </c>
      <c r="K10900">
        <f>VLOOKUP(J10900,'Prix unitaires'!B:D,3,FALSE)</f>
        <v>0</v>
      </c>
      <c r="L10900" s="11">
        <f t="shared" si="170"/>
        <v>0</v>
      </c>
    </row>
    <row r="10901" spans="1:12" x14ac:dyDescent="0.25">
      <c r="A10901">
        <v>480</v>
      </c>
      <c r="B10901" t="s">
        <v>455</v>
      </c>
      <c r="C10901">
        <v>207</v>
      </c>
      <c r="D10901" t="s">
        <v>11</v>
      </c>
      <c r="E10901" t="s">
        <v>12</v>
      </c>
      <c r="F10901" t="s">
        <v>13</v>
      </c>
      <c r="G10901" s="1">
        <v>15.800000190734901</v>
      </c>
      <c r="H10901">
        <v>100</v>
      </c>
      <c r="I10901" t="s">
        <v>14</v>
      </c>
      <c r="J10901" t="s">
        <v>15</v>
      </c>
      <c r="K10901">
        <f>VLOOKUP(J10901,'Prix unitaires'!B:D,3,FALSE)</f>
        <v>0</v>
      </c>
      <c r="L10901" s="11">
        <f t="shared" si="170"/>
        <v>0</v>
      </c>
    </row>
    <row r="10902" spans="1:12" x14ac:dyDescent="0.25">
      <c r="A10902">
        <v>480</v>
      </c>
      <c r="B10902" t="s">
        <v>455</v>
      </c>
      <c r="C10902">
        <v>208</v>
      </c>
      <c r="D10902" t="s">
        <v>11</v>
      </c>
      <c r="E10902" t="s">
        <v>12</v>
      </c>
      <c r="F10902" t="s">
        <v>13</v>
      </c>
      <c r="G10902" s="1">
        <v>56.459999084472699</v>
      </c>
      <c r="H10902">
        <v>100</v>
      </c>
      <c r="I10902" t="s">
        <v>14</v>
      </c>
      <c r="J10902" t="s">
        <v>15</v>
      </c>
      <c r="K10902">
        <f>VLOOKUP(J10902,'Prix unitaires'!B:D,3,FALSE)</f>
        <v>0</v>
      </c>
      <c r="L10902" s="11">
        <f t="shared" si="170"/>
        <v>0</v>
      </c>
    </row>
    <row r="10903" spans="1:12" x14ac:dyDescent="0.25">
      <c r="A10903">
        <v>480</v>
      </c>
      <c r="B10903" t="s">
        <v>455</v>
      </c>
      <c r="C10903">
        <v>211</v>
      </c>
      <c r="D10903" t="s">
        <v>11</v>
      </c>
      <c r="E10903" t="s">
        <v>17</v>
      </c>
      <c r="F10903" t="s">
        <v>13</v>
      </c>
      <c r="G10903" s="1">
        <v>24.870000839233398</v>
      </c>
      <c r="H10903">
        <v>50</v>
      </c>
      <c r="I10903" t="s">
        <v>14</v>
      </c>
      <c r="J10903" t="s">
        <v>18</v>
      </c>
      <c r="K10903">
        <f>VLOOKUP(J10903,'Prix unitaires'!B:D,3,FALSE)</f>
        <v>0</v>
      </c>
      <c r="L10903" s="11">
        <f t="shared" si="170"/>
        <v>0</v>
      </c>
    </row>
    <row r="10904" spans="1:12" x14ac:dyDescent="0.25">
      <c r="A10904">
        <v>480</v>
      </c>
      <c r="B10904" t="s">
        <v>455</v>
      </c>
      <c r="C10904">
        <v>213</v>
      </c>
      <c r="D10904" t="s">
        <v>11</v>
      </c>
      <c r="E10904" t="s">
        <v>12</v>
      </c>
      <c r="F10904" t="s">
        <v>13</v>
      </c>
      <c r="G10904" s="1">
        <v>114.25</v>
      </c>
      <c r="H10904">
        <v>50</v>
      </c>
      <c r="I10904" t="s">
        <v>14</v>
      </c>
      <c r="J10904" t="s">
        <v>15</v>
      </c>
      <c r="K10904">
        <f>VLOOKUP(J10904,'Prix unitaires'!B:D,3,FALSE)</f>
        <v>0</v>
      </c>
      <c r="L10904" s="11">
        <f t="shared" si="170"/>
        <v>0</v>
      </c>
    </row>
    <row r="10905" spans="1:12" x14ac:dyDescent="0.25">
      <c r="A10905">
        <v>480</v>
      </c>
      <c r="B10905" t="s">
        <v>455</v>
      </c>
      <c r="C10905">
        <v>214</v>
      </c>
      <c r="D10905" t="s">
        <v>11</v>
      </c>
      <c r="E10905" t="s">
        <v>12</v>
      </c>
      <c r="F10905" t="s">
        <v>13</v>
      </c>
      <c r="G10905" s="1">
        <v>15.6199998855591</v>
      </c>
      <c r="H10905">
        <v>50</v>
      </c>
      <c r="I10905" t="s">
        <v>14</v>
      </c>
      <c r="J10905" t="s">
        <v>15</v>
      </c>
      <c r="K10905">
        <f>VLOOKUP(J10905,'Prix unitaires'!B:D,3,FALSE)</f>
        <v>0</v>
      </c>
      <c r="L10905" s="11">
        <f t="shared" si="170"/>
        <v>0</v>
      </c>
    </row>
    <row r="10906" spans="1:12" x14ac:dyDescent="0.25">
      <c r="A10906">
        <v>480</v>
      </c>
      <c r="B10906" t="s">
        <v>455</v>
      </c>
      <c r="C10906">
        <v>215</v>
      </c>
      <c r="D10906" t="s">
        <v>11</v>
      </c>
      <c r="E10906" t="s">
        <v>12</v>
      </c>
      <c r="F10906" t="s">
        <v>13</v>
      </c>
      <c r="G10906" s="1">
        <v>14.8800001144409</v>
      </c>
      <c r="H10906">
        <v>50</v>
      </c>
      <c r="I10906" t="s">
        <v>14</v>
      </c>
      <c r="J10906" t="s">
        <v>15</v>
      </c>
      <c r="K10906">
        <f>VLOOKUP(J10906,'Prix unitaires'!B:D,3,FALSE)</f>
        <v>0</v>
      </c>
      <c r="L10906" s="11">
        <f t="shared" si="170"/>
        <v>0</v>
      </c>
    </row>
    <row r="10907" spans="1:12" x14ac:dyDescent="0.25">
      <c r="A10907">
        <v>480</v>
      </c>
      <c r="B10907" t="s">
        <v>455</v>
      </c>
      <c r="C10907">
        <v>216</v>
      </c>
      <c r="D10907" t="s">
        <v>11</v>
      </c>
      <c r="E10907" t="s">
        <v>12</v>
      </c>
      <c r="F10907" t="s">
        <v>13</v>
      </c>
      <c r="G10907" s="1">
        <v>15.0900001525879</v>
      </c>
      <c r="H10907">
        <v>50</v>
      </c>
      <c r="I10907" t="s">
        <v>14</v>
      </c>
      <c r="J10907" t="s">
        <v>15</v>
      </c>
      <c r="K10907">
        <f>VLOOKUP(J10907,'Prix unitaires'!B:D,3,FALSE)</f>
        <v>0</v>
      </c>
      <c r="L10907" s="11">
        <f t="shared" si="170"/>
        <v>0</v>
      </c>
    </row>
    <row r="10908" spans="1:12" x14ac:dyDescent="0.25">
      <c r="A10908">
        <v>480</v>
      </c>
      <c r="B10908" t="s">
        <v>455</v>
      </c>
      <c r="C10908">
        <v>217</v>
      </c>
      <c r="D10908" t="s">
        <v>11</v>
      </c>
      <c r="E10908" t="s">
        <v>12</v>
      </c>
      <c r="F10908" t="s">
        <v>13</v>
      </c>
      <c r="G10908" s="1">
        <v>15.5</v>
      </c>
      <c r="H10908">
        <v>50</v>
      </c>
      <c r="I10908" t="s">
        <v>14</v>
      </c>
      <c r="J10908" t="s">
        <v>15</v>
      </c>
      <c r="K10908">
        <f>VLOOKUP(J10908,'Prix unitaires'!B:D,3,FALSE)</f>
        <v>0</v>
      </c>
      <c r="L10908" s="11">
        <f t="shared" si="170"/>
        <v>0</v>
      </c>
    </row>
    <row r="10909" spans="1:12" x14ac:dyDescent="0.25">
      <c r="A10909">
        <v>480</v>
      </c>
      <c r="B10909" t="s">
        <v>455</v>
      </c>
      <c r="C10909">
        <v>219</v>
      </c>
      <c r="D10909" t="s">
        <v>11</v>
      </c>
      <c r="E10909" t="s">
        <v>12</v>
      </c>
      <c r="F10909" t="s">
        <v>13</v>
      </c>
      <c r="G10909" s="1">
        <v>13.789999961853001</v>
      </c>
      <c r="H10909">
        <v>50</v>
      </c>
      <c r="I10909" t="s">
        <v>14</v>
      </c>
      <c r="J10909" t="s">
        <v>15</v>
      </c>
      <c r="K10909">
        <f>VLOOKUP(J10909,'Prix unitaires'!B:D,3,FALSE)</f>
        <v>0</v>
      </c>
      <c r="L10909" s="11">
        <f t="shared" si="170"/>
        <v>0</v>
      </c>
    </row>
    <row r="10910" spans="1:12" x14ac:dyDescent="0.25">
      <c r="A10910">
        <v>480</v>
      </c>
      <c r="B10910" t="s">
        <v>455</v>
      </c>
      <c r="C10910">
        <v>220</v>
      </c>
      <c r="D10910" t="s">
        <v>11</v>
      </c>
      <c r="E10910" t="s">
        <v>17</v>
      </c>
      <c r="F10910" t="s">
        <v>13</v>
      </c>
      <c r="G10910" s="1">
        <v>31.2399997711182</v>
      </c>
      <c r="H10910">
        <v>50</v>
      </c>
      <c r="I10910" t="s">
        <v>14</v>
      </c>
      <c r="J10910" t="s">
        <v>18</v>
      </c>
      <c r="K10910">
        <f>VLOOKUP(J10910,'Prix unitaires'!B:D,3,FALSE)</f>
        <v>0</v>
      </c>
      <c r="L10910" s="11">
        <f t="shared" si="170"/>
        <v>0</v>
      </c>
    </row>
    <row r="10911" spans="1:12" x14ac:dyDescent="0.25">
      <c r="A10911">
        <v>480</v>
      </c>
      <c r="B10911" t="s">
        <v>455</v>
      </c>
      <c r="C10911">
        <v>221</v>
      </c>
      <c r="D10911" t="s">
        <v>11</v>
      </c>
      <c r="E10911" t="s">
        <v>12</v>
      </c>
      <c r="F10911" t="s">
        <v>13</v>
      </c>
      <c r="G10911" s="1">
        <v>157.330001831055</v>
      </c>
      <c r="H10911">
        <v>50</v>
      </c>
      <c r="I10911" t="s">
        <v>14</v>
      </c>
      <c r="J10911" t="s">
        <v>15</v>
      </c>
      <c r="K10911">
        <f>VLOOKUP(J10911,'Prix unitaires'!B:D,3,FALSE)</f>
        <v>0</v>
      </c>
      <c r="L10911" s="11">
        <f t="shared" si="170"/>
        <v>0</v>
      </c>
    </row>
    <row r="10912" spans="1:12" x14ac:dyDescent="0.25">
      <c r="A10912">
        <v>480</v>
      </c>
      <c r="B10912" t="s">
        <v>455</v>
      </c>
      <c r="C10912">
        <v>222</v>
      </c>
      <c r="D10912" t="s">
        <v>11</v>
      </c>
      <c r="E10912" t="s">
        <v>12</v>
      </c>
      <c r="F10912" t="s">
        <v>13</v>
      </c>
      <c r="G10912" s="1">
        <v>25.180000305175799</v>
      </c>
      <c r="H10912">
        <v>50</v>
      </c>
      <c r="I10912" t="s">
        <v>14</v>
      </c>
      <c r="J10912" t="s">
        <v>15</v>
      </c>
      <c r="K10912">
        <f>VLOOKUP(J10912,'Prix unitaires'!B:D,3,FALSE)</f>
        <v>0</v>
      </c>
      <c r="L10912" s="11">
        <f t="shared" si="170"/>
        <v>0</v>
      </c>
    </row>
    <row r="10913" spans="1:12" x14ac:dyDescent="0.25">
      <c r="A10913">
        <v>480</v>
      </c>
      <c r="B10913" t="s">
        <v>455</v>
      </c>
      <c r="C10913">
        <v>223</v>
      </c>
      <c r="D10913" t="s">
        <v>11</v>
      </c>
      <c r="E10913" t="s">
        <v>12</v>
      </c>
      <c r="F10913" t="s">
        <v>13</v>
      </c>
      <c r="G10913" s="1">
        <v>24.2600002288818</v>
      </c>
      <c r="H10913">
        <v>50</v>
      </c>
      <c r="I10913" t="s">
        <v>14</v>
      </c>
      <c r="J10913" t="s">
        <v>15</v>
      </c>
      <c r="K10913">
        <f>VLOOKUP(J10913,'Prix unitaires'!B:D,3,FALSE)</f>
        <v>0</v>
      </c>
      <c r="L10913" s="11">
        <f t="shared" si="170"/>
        <v>0</v>
      </c>
    </row>
    <row r="10914" spans="1:12" x14ac:dyDescent="0.25">
      <c r="A10914">
        <v>480</v>
      </c>
      <c r="B10914" t="s">
        <v>455</v>
      </c>
      <c r="C10914">
        <v>224</v>
      </c>
      <c r="D10914" t="s">
        <v>11</v>
      </c>
      <c r="E10914" t="s">
        <v>12</v>
      </c>
      <c r="F10914" t="s">
        <v>13</v>
      </c>
      <c r="G10914" s="1">
        <v>24.2600002288818</v>
      </c>
      <c r="H10914">
        <v>50</v>
      </c>
      <c r="I10914" t="s">
        <v>14</v>
      </c>
      <c r="J10914" t="s">
        <v>15</v>
      </c>
      <c r="K10914">
        <f>VLOOKUP(J10914,'Prix unitaires'!B:D,3,FALSE)</f>
        <v>0</v>
      </c>
      <c r="L10914" s="11">
        <f t="shared" si="170"/>
        <v>0</v>
      </c>
    </row>
    <row r="10915" spans="1:12" x14ac:dyDescent="0.25">
      <c r="A10915">
        <v>480</v>
      </c>
      <c r="B10915" t="s">
        <v>455</v>
      </c>
      <c r="C10915">
        <v>225</v>
      </c>
      <c r="D10915" t="s">
        <v>11</v>
      </c>
      <c r="E10915" t="s">
        <v>12</v>
      </c>
      <c r="F10915" t="s">
        <v>13</v>
      </c>
      <c r="G10915" s="1">
        <v>25.180000305175799</v>
      </c>
      <c r="H10915">
        <v>50</v>
      </c>
      <c r="I10915" t="s">
        <v>14</v>
      </c>
      <c r="J10915" t="s">
        <v>15</v>
      </c>
      <c r="K10915">
        <f>VLOOKUP(J10915,'Prix unitaires'!B:D,3,FALSE)</f>
        <v>0</v>
      </c>
      <c r="L10915" s="11">
        <f t="shared" si="170"/>
        <v>0</v>
      </c>
    </row>
    <row r="10916" spans="1:12" x14ac:dyDescent="0.25">
      <c r="A10916">
        <v>480</v>
      </c>
      <c r="B10916" t="s">
        <v>455</v>
      </c>
      <c r="C10916">
        <v>229</v>
      </c>
      <c r="D10916" t="s">
        <v>11</v>
      </c>
      <c r="E10916" t="s">
        <v>17</v>
      </c>
      <c r="F10916" t="s">
        <v>13</v>
      </c>
      <c r="G10916" s="1">
        <v>8.0200004577637003</v>
      </c>
      <c r="H10916">
        <v>50</v>
      </c>
      <c r="I10916" t="s">
        <v>14</v>
      </c>
      <c r="J10916" t="s">
        <v>18</v>
      </c>
      <c r="K10916">
        <f>VLOOKUP(J10916,'Prix unitaires'!B:D,3,FALSE)</f>
        <v>0</v>
      </c>
      <c r="L10916" s="11">
        <f t="shared" si="170"/>
        <v>0</v>
      </c>
    </row>
    <row r="10917" spans="1:12" x14ac:dyDescent="0.25">
      <c r="A10917">
        <v>480</v>
      </c>
      <c r="B10917" t="s">
        <v>455</v>
      </c>
      <c r="C10917">
        <v>243</v>
      </c>
      <c r="D10917" t="s">
        <v>11</v>
      </c>
      <c r="E10917" t="s">
        <v>12</v>
      </c>
      <c r="F10917" t="s">
        <v>13</v>
      </c>
      <c r="G10917" s="1">
        <v>13.930000305175801</v>
      </c>
      <c r="H10917">
        <v>50</v>
      </c>
      <c r="I10917" t="s">
        <v>14</v>
      </c>
      <c r="J10917" t="s">
        <v>15</v>
      </c>
      <c r="K10917">
        <f>VLOOKUP(J10917,'Prix unitaires'!B:D,3,FALSE)</f>
        <v>0</v>
      </c>
      <c r="L10917" s="11">
        <f t="shared" si="170"/>
        <v>0</v>
      </c>
    </row>
    <row r="10918" spans="1:12" x14ac:dyDescent="0.25">
      <c r="A10918">
        <v>480</v>
      </c>
      <c r="B10918" t="s">
        <v>456</v>
      </c>
      <c r="C10918">
        <v>302</v>
      </c>
      <c r="D10918" t="s">
        <v>11</v>
      </c>
      <c r="E10918" t="s">
        <v>12</v>
      </c>
      <c r="F10918" t="s">
        <v>13</v>
      </c>
      <c r="G10918" s="1">
        <v>24.870000839233398</v>
      </c>
      <c r="H10918">
        <v>12</v>
      </c>
      <c r="I10918" t="s">
        <v>14</v>
      </c>
      <c r="J10918" t="s">
        <v>15</v>
      </c>
      <c r="K10918">
        <f>VLOOKUP(J10918,'Prix unitaires'!B:D,3,FALSE)</f>
        <v>0</v>
      </c>
      <c r="L10918" s="11">
        <f t="shared" si="170"/>
        <v>0</v>
      </c>
    </row>
    <row r="10919" spans="1:12" x14ac:dyDescent="0.25">
      <c r="A10919">
        <v>480</v>
      </c>
      <c r="B10919" t="s">
        <v>456</v>
      </c>
      <c r="C10919">
        <v>303</v>
      </c>
      <c r="D10919" t="s">
        <v>11</v>
      </c>
      <c r="E10919" t="s">
        <v>12</v>
      </c>
      <c r="F10919" t="s">
        <v>13</v>
      </c>
      <c r="G10919" s="1">
        <v>30.309999465942401</v>
      </c>
      <c r="H10919">
        <v>12</v>
      </c>
      <c r="I10919" t="s">
        <v>14</v>
      </c>
      <c r="J10919" t="s">
        <v>15</v>
      </c>
      <c r="K10919">
        <f>VLOOKUP(J10919,'Prix unitaires'!B:D,3,FALSE)</f>
        <v>0</v>
      </c>
      <c r="L10919" s="11">
        <f t="shared" si="170"/>
        <v>0</v>
      </c>
    </row>
    <row r="10920" spans="1:12" x14ac:dyDescent="0.25">
      <c r="A10920">
        <v>480</v>
      </c>
      <c r="B10920" t="s">
        <v>456</v>
      </c>
      <c r="C10920">
        <v>306</v>
      </c>
      <c r="D10920" t="s">
        <v>11</v>
      </c>
      <c r="E10920" t="s">
        <v>12</v>
      </c>
      <c r="F10920" t="s">
        <v>13</v>
      </c>
      <c r="G10920" s="1">
        <v>2.9300000667571999</v>
      </c>
      <c r="H10920">
        <v>12</v>
      </c>
      <c r="I10920" t="s">
        <v>14</v>
      </c>
      <c r="J10920" t="s">
        <v>15</v>
      </c>
      <c r="K10920">
        <f>VLOOKUP(J10920,'Prix unitaires'!B:D,3,FALSE)</f>
        <v>0</v>
      </c>
      <c r="L10920" s="11">
        <f t="shared" si="170"/>
        <v>0</v>
      </c>
    </row>
    <row r="10921" spans="1:12" x14ac:dyDescent="0.25">
      <c r="A10921">
        <v>480</v>
      </c>
      <c r="B10921" t="s">
        <v>456</v>
      </c>
      <c r="C10921">
        <v>307</v>
      </c>
      <c r="D10921" t="s">
        <v>11</v>
      </c>
      <c r="E10921" t="s">
        <v>12</v>
      </c>
      <c r="F10921" t="s">
        <v>13</v>
      </c>
      <c r="G10921" s="1">
        <v>0.88999998569488503</v>
      </c>
      <c r="H10921">
        <v>12</v>
      </c>
      <c r="I10921" t="s">
        <v>14</v>
      </c>
      <c r="J10921" t="s">
        <v>15</v>
      </c>
      <c r="K10921">
        <f>VLOOKUP(J10921,'Prix unitaires'!B:D,3,FALSE)</f>
        <v>0</v>
      </c>
      <c r="L10921" s="11">
        <f t="shared" si="170"/>
        <v>0</v>
      </c>
    </row>
    <row r="10922" spans="1:12" x14ac:dyDescent="0.25">
      <c r="A10922">
        <v>480</v>
      </c>
      <c r="B10922" t="s">
        <v>456</v>
      </c>
      <c r="C10922">
        <v>308</v>
      </c>
      <c r="D10922" t="s">
        <v>11</v>
      </c>
      <c r="E10922" t="s">
        <v>12</v>
      </c>
      <c r="F10922" t="s">
        <v>13</v>
      </c>
      <c r="G10922" s="1">
        <v>4.5799999237060502</v>
      </c>
      <c r="H10922">
        <v>12</v>
      </c>
      <c r="I10922" t="s">
        <v>14</v>
      </c>
      <c r="J10922" t="s">
        <v>15</v>
      </c>
      <c r="K10922">
        <f>VLOOKUP(J10922,'Prix unitaires'!B:D,3,FALSE)</f>
        <v>0</v>
      </c>
      <c r="L10922" s="11">
        <f t="shared" si="170"/>
        <v>0</v>
      </c>
    </row>
    <row r="10923" spans="1:12" x14ac:dyDescent="0.25">
      <c r="A10923">
        <v>480</v>
      </c>
      <c r="B10923" t="s">
        <v>456</v>
      </c>
      <c r="C10923">
        <v>309</v>
      </c>
      <c r="D10923" t="s">
        <v>11</v>
      </c>
      <c r="E10923" t="s">
        <v>12</v>
      </c>
      <c r="F10923" t="s">
        <v>13</v>
      </c>
      <c r="G10923" s="1">
        <v>1.54999995231628</v>
      </c>
      <c r="H10923">
        <v>12</v>
      </c>
      <c r="I10923" t="s">
        <v>14</v>
      </c>
      <c r="J10923" t="s">
        <v>15</v>
      </c>
      <c r="K10923">
        <f>VLOOKUP(J10923,'Prix unitaires'!B:D,3,FALSE)</f>
        <v>0</v>
      </c>
      <c r="L10923" s="11">
        <f t="shared" si="170"/>
        <v>0</v>
      </c>
    </row>
    <row r="10924" spans="1:12" x14ac:dyDescent="0.25">
      <c r="A10924">
        <v>480</v>
      </c>
      <c r="B10924" t="s">
        <v>457</v>
      </c>
      <c r="C10924">
        <v>8</v>
      </c>
      <c r="D10924">
        <v>-1</v>
      </c>
      <c r="E10924" t="s">
        <v>12</v>
      </c>
      <c r="F10924" t="s">
        <v>13</v>
      </c>
      <c r="G10924" s="1">
        <v>40.189998626708999</v>
      </c>
      <c r="H10924">
        <v>12</v>
      </c>
      <c r="I10924" t="s">
        <v>14</v>
      </c>
      <c r="J10924" t="s">
        <v>152</v>
      </c>
      <c r="K10924">
        <f>VLOOKUP(J10924,'Prix unitaires'!B:D,3,FALSE)</f>
        <v>0</v>
      </c>
      <c r="L10924" s="11">
        <f t="shared" si="170"/>
        <v>0</v>
      </c>
    </row>
    <row r="10925" spans="1:12" x14ac:dyDescent="0.25">
      <c r="A10925">
        <v>480</v>
      </c>
      <c r="B10925" t="s">
        <v>457</v>
      </c>
      <c r="C10925">
        <v>9</v>
      </c>
      <c r="D10925">
        <v>-1</v>
      </c>
      <c r="E10925" t="s">
        <v>12</v>
      </c>
      <c r="F10925" t="s">
        <v>13</v>
      </c>
      <c r="G10925" s="1">
        <v>146.94999694824199</v>
      </c>
      <c r="H10925">
        <v>50</v>
      </c>
      <c r="I10925" t="s">
        <v>14</v>
      </c>
      <c r="J10925" t="s">
        <v>152</v>
      </c>
      <c r="K10925">
        <f>VLOOKUP(J10925,'Prix unitaires'!B:D,3,FALSE)</f>
        <v>0</v>
      </c>
      <c r="L10925" s="11">
        <f t="shared" si="170"/>
        <v>0</v>
      </c>
    </row>
    <row r="10926" spans="1:12" x14ac:dyDescent="0.25">
      <c r="A10926">
        <v>480</v>
      </c>
      <c r="B10926" t="s">
        <v>457</v>
      </c>
      <c r="C10926">
        <v>11</v>
      </c>
      <c r="D10926">
        <v>-1</v>
      </c>
      <c r="E10926" t="s">
        <v>12</v>
      </c>
      <c r="F10926" t="s">
        <v>13</v>
      </c>
      <c r="G10926" s="1">
        <v>15.5</v>
      </c>
      <c r="H10926">
        <v>50</v>
      </c>
      <c r="I10926" t="s">
        <v>14</v>
      </c>
      <c r="J10926" t="s">
        <v>152</v>
      </c>
      <c r="K10926">
        <f>VLOOKUP(J10926,'Prix unitaires'!B:D,3,FALSE)</f>
        <v>0</v>
      </c>
      <c r="L10926" s="11">
        <f t="shared" si="170"/>
        <v>0</v>
      </c>
    </row>
    <row r="10927" spans="1:12" x14ac:dyDescent="0.25">
      <c r="A10927">
        <v>480</v>
      </c>
      <c r="B10927" t="s">
        <v>457</v>
      </c>
      <c r="C10927" t="s">
        <v>458</v>
      </c>
      <c r="D10927" t="s">
        <v>11</v>
      </c>
      <c r="E10927" t="s">
        <v>17</v>
      </c>
      <c r="F10927" t="s">
        <v>13</v>
      </c>
      <c r="G10927" s="1">
        <v>30.629999160766602</v>
      </c>
      <c r="H10927">
        <v>50</v>
      </c>
      <c r="I10927" t="s">
        <v>14</v>
      </c>
      <c r="J10927" t="s">
        <v>18</v>
      </c>
      <c r="K10927">
        <f>VLOOKUP(J10927,'Prix unitaires'!B:D,3,FALSE)</f>
        <v>0</v>
      </c>
      <c r="L10927" s="11">
        <f t="shared" si="170"/>
        <v>0</v>
      </c>
    </row>
    <row r="10928" spans="1:12" x14ac:dyDescent="0.25">
      <c r="A10928">
        <v>480</v>
      </c>
      <c r="B10928" t="s">
        <v>457</v>
      </c>
      <c r="C10928">
        <v>13</v>
      </c>
      <c r="D10928" t="s">
        <v>11</v>
      </c>
      <c r="E10928" t="s">
        <v>17</v>
      </c>
      <c r="F10928" t="s">
        <v>13</v>
      </c>
      <c r="G10928" s="1">
        <v>4.3200001716613796</v>
      </c>
      <c r="H10928">
        <v>50</v>
      </c>
      <c r="I10928" t="s">
        <v>14</v>
      </c>
      <c r="J10928" t="s">
        <v>18</v>
      </c>
      <c r="K10928">
        <f>VLOOKUP(J10928,'Prix unitaires'!B:D,3,FALSE)</f>
        <v>0</v>
      </c>
      <c r="L10928" s="11">
        <f t="shared" si="170"/>
        <v>0</v>
      </c>
    </row>
    <row r="10929" spans="1:12" x14ac:dyDescent="0.25">
      <c r="A10929">
        <v>480</v>
      </c>
      <c r="B10929" t="s">
        <v>457</v>
      </c>
      <c r="C10929">
        <v>14</v>
      </c>
      <c r="D10929" t="s">
        <v>11</v>
      </c>
      <c r="E10929" t="s">
        <v>17</v>
      </c>
      <c r="F10929" t="s">
        <v>13</v>
      </c>
      <c r="G10929" s="1">
        <v>5.0900001525878897</v>
      </c>
      <c r="H10929">
        <v>50</v>
      </c>
      <c r="I10929" t="s">
        <v>14</v>
      </c>
      <c r="J10929" t="s">
        <v>18</v>
      </c>
      <c r="K10929">
        <f>VLOOKUP(J10929,'Prix unitaires'!B:D,3,FALSE)</f>
        <v>0</v>
      </c>
      <c r="L10929" s="11">
        <f t="shared" si="170"/>
        <v>0</v>
      </c>
    </row>
    <row r="10930" spans="1:12" x14ac:dyDescent="0.25">
      <c r="A10930">
        <v>480</v>
      </c>
      <c r="B10930" t="s">
        <v>457</v>
      </c>
      <c r="C10930">
        <v>15</v>
      </c>
      <c r="D10930" t="s">
        <v>11</v>
      </c>
      <c r="E10930" t="s">
        <v>17</v>
      </c>
      <c r="F10930" t="s">
        <v>13</v>
      </c>
      <c r="G10930" s="1">
        <v>5.9699997901916504</v>
      </c>
      <c r="H10930">
        <v>50</v>
      </c>
      <c r="I10930" t="s">
        <v>14</v>
      </c>
      <c r="J10930" t="s">
        <v>18</v>
      </c>
      <c r="K10930">
        <f>VLOOKUP(J10930,'Prix unitaires'!B:D,3,FALSE)</f>
        <v>0</v>
      </c>
      <c r="L10930" s="11">
        <f t="shared" si="170"/>
        <v>0</v>
      </c>
    </row>
    <row r="10931" spans="1:12" x14ac:dyDescent="0.25">
      <c r="A10931">
        <v>480</v>
      </c>
      <c r="B10931" t="s">
        <v>457</v>
      </c>
      <c r="C10931" t="s">
        <v>459</v>
      </c>
      <c r="D10931" t="s">
        <v>11</v>
      </c>
      <c r="E10931" t="s">
        <v>17</v>
      </c>
      <c r="F10931" t="s">
        <v>13</v>
      </c>
      <c r="G10931" s="1">
        <v>47.290000915527301</v>
      </c>
      <c r="H10931">
        <v>50</v>
      </c>
      <c r="I10931" t="s">
        <v>14</v>
      </c>
      <c r="J10931" t="s">
        <v>18</v>
      </c>
      <c r="K10931">
        <f>VLOOKUP(J10931,'Prix unitaires'!B:D,3,FALSE)</f>
        <v>0</v>
      </c>
      <c r="L10931" s="11">
        <f t="shared" si="170"/>
        <v>0</v>
      </c>
    </row>
    <row r="10932" spans="1:12" x14ac:dyDescent="0.25">
      <c r="A10932">
        <v>480</v>
      </c>
      <c r="B10932" t="s">
        <v>457</v>
      </c>
      <c r="C10932">
        <v>18</v>
      </c>
      <c r="D10932" t="s">
        <v>11</v>
      </c>
      <c r="E10932" t="s">
        <v>12</v>
      </c>
      <c r="F10932" t="s">
        <v>13</v>
      </c>
      <c r="G10932" s="1">
        <v>24.790000915527301</v>
      </c>
      <c r="H10932">
        <v>50</v>
      </c>
      <c r="I10932" t="s">
        <v>14</v>
      </c>
      <c r="J10932" t="s">
        <v>15</v>
      </c>
      <c r="K10932">
        <f>VLOOKUP(J10932,'Prix unitaires'!B:D,3,FALSE)</f>
        <v>0</v>
      </c>
      <c r="L10932" s="11">
        <f t="shared" si="170"/>
        <v>0</v>
      </c>
    </row>
    <row r="10933" spans="1:12" x14ac:dyDescent="0.25">
      <c r="A10933">
        <v>480</v>
      </c>
      <c r="B10933" t="s">
        <v>457</v>
      </c>
      <c r="C10933">
        <v>19</v>
      </c>
      <c r="D10933" t="s">
        <v>11</v>
      </c>
      <c r="E10933" t="s">
        <v>12</v>
      </c>
      <c r="F10933" t="s">
        <v>13</v>
      </c>
      <c r="G10933" s="1">
        <v>43.959999084472699</v>
      </c>
      <c r="H10933">
        <v>50</v>
      </c>
      <c r="I10933" t="s">
        <v>14</v>
      </c>
      <c r="J10933" t="s">
        <v>15</v>
      </c>
      <c r="K10933">
        <f>VLOOKUP(J10933,'Prix unitaires'!B:D,3,FALSE)</f>
        <v>0</v>
      </c>
      <c r="L10933" s="11">
        <f t="shared" si="170"/>
        <v>0</v>
      </c>
    </row>
    <row r="10934" spans="1:12" x14ac:dyDescent="0.25">
      <c r="A10934">
        <v>480</v>
      </c>
      <c r="B10934" t="s">
        <v>457</v>
      </c>
      <c r="C10934">
        <v>20</v>
      </c>
      <c r="D10934" t="s">
        <v>11</v>
      </c>
      <c r="E10934" t="s">
        <v>17</v>
      </c>
      <c r="F10934" t="s">
        <v>13</v>
      </c>
      <c r="G10934" s="1">
        <v>36.619998931884801</v>
      </c>
      <c r="H10934">
        <v>50</v>
      </c>
      <c r="I10934" t="s">
        <v>14</v>
      </c>
      <c r="J10934" t="s">
        <v>18</v>
      </c>
      <c r="K10934">
        <f>VLOOKUP(J10934,'Prix unitaires'!B:D,3,FALSE)</f>
        <v>0</v>
      </c>
      <c r="L10934" s="11">
        <f t="shared" si="170"/>
        <v>0</v>
      </c>
    </row>
    <row r="10935" spans="1:12" x14ac:dyDescent="0.25">
      <c r="A10935">
        <v>480</v>
      </c>
      <c r="B10935" t="s">
        <v>457</v>
      </c>
      <c r="C10935">
        <v>21</v>
      </c>
      <c r="D10935" t="s">
        <v>11</v>
      </c>
      <c r="E10935" t="s">
        <v>12</v>
      </c>
      <c r="F10935" t="s">
        <v>13</v>
      </c>
      <c r="G10935" s="1">
        <v>14.6400003433228</v>
      </c>
      <c r="H10935">
        <v>50</v>
      </c>
      <c r="I10935" t="s">
        <v>14</v>
      </c>
      <c r="J10935" t="s">
        <v>15</v>
      </c>
      <c r="K10935">
        <f>VLOOKUP(J10935,'Prix unitaires'!B:D,3,FALSE)</f>
        <v>0</v>
      </c>
      <c r="L10935" s="11">
        <f t="shared" si="170"/>
        <v>0</v>
      </c>
    </row>
    <row r="10936" spans="1:12" x14ac:dyDescent="0.25">
      <c r="A10936">
        <v>480</v>
      </c>
      <c r="B10936" t="s">
        <v>457</v>
      </c>
      <c r="C10936">
        <v>22</v>
      </c>
      <c r="D10936" t="s">
        <v>11</v>
      </c>
      <c r="E10936" t="s">
        <v>12</v>
      </c>
      <c r="F10936" t="s">
        <v>13</v>
      </c>
      <c r="G10936" s="1">
        <v>132.32000732421901</v>
      </c>
      <c r="H10936">
        <v>50</v>
      </c>
      <c r="I10936" t="s">
        <v>14</v>
      </c>
      <c r="J10936" t="s">
        <v>15</v>
      </c>
      <c r="K10936">
        <f>VLOOKUP(J10936,'Prix unitaires'!B:D,3,FALSE)</f>
        <v>0</v>
      </c>
      <c r="L10936" s="11">
        <f t="shared" si="170"/>
        <v>0</v>
      </c>
    </row>
    <row r="10937" spans="1:12" x14ac:dyDescent="0.25">
      <c r="A10937">
        <v>480</v>
      </c>
      <c r="B10937" t="s">
        <v>457</v>
      </c>
      <c r="C10937">
        <v>23</v>
      </c>
      <c r="D10937" t="s">
        <v>11</v>
      </c>
      <c r="E10937" t="s">
        <v>12</v>
      </c>
      <c r="F10937" t="s">
        <v>13</v>
      </c>
      <c r="G10937" s="1">
        <v>30.940000534057599</v>
      </c>
      <c r="H10937">
        <v>50</v>
      </c>
      <c r="I10937" t="s">
        <v>14</v>
      </c>
      <c r="J10937" t="s">
        <v>15</v>
      </c>
      <c r="K10937">
        <f>VLOOKUP(J10937,'Prix unitaires'!B:D,3,FALSE)</f>
        <v>0</v>
      </c>
      <c r="L10937" s="11">
        <f t="shared" si="170"/>
        <v>0</v>
      </c>
    </row>
    <row r="10938" spans="1:12" x14ac:dyDescent="0.25">
      <c r="A10938">
        <v>480</v>
      </c>
      <c r="B10938" t="s">
        <v>457</v>
      </c>
      <c r="C10938">
        <v>28</v>
      </c>
      <c r="D10938">
        <v>-1</v>
      </c>
      <c r="E10938" t="s">
        <v>12</v>
      </c>
      <c r="F10938" t="s">
        <v>13</v>
      </c>
      <c r="G10938" s="1">
        <v>7.3800001144409197</v>
      </c>
      <c r="H10938">
        <v>12</v>
      </c>
      <c r="I10938" t="s">
        <v>14</v>
      </c>
      <c r="J10938" t="s">
        <v>152</v>
      </c>
      <c r="K10938">
        <f>VLOOKUP(J10938,'Prix unitaires'!B:D,3,FALSE)</f>
        <v>0</v>
      </c>
      <c r="L10938" s="11">
        <f t="shared" si="170"/>
        <v>0</v>
      </c>
    </row>
    <row r="10939" spans="1:12" x14ac:dyDescent="0.25">
      <c r="A10939">
        <v>480</v>
      </c>
      <c r="B10939" t="s">
        <v>457</v>
      </c>
      <c r="C10939" t="s">
        <v>460</v>
      </c>
      <c r="D10939" t="s">
        <v>11</v>
      </c>
      <c r="E10939" t="s">
        <v>17</v>
      </c>
      <c r="F10939" t="s">
        <v>13</v>
      </c>
      <c r="G10939" s="1">
        <v>58.7700004577637</v>
      </c>
      <c r="H10939">
        <v>12</v>
      </c>
      <c r="I10939" t="s">
        <v>14</v>
      </c>
      <c r="J10939" t="s">
        <v>18</v>
      </c>
      <c r="K10939">
        <f>VLOOKUP(J10939,'Prix unitaires'!B:D,3,FALSE)</f>
        <v>0</v>
      </c>
      <c r="L10939" s="11">
        <f t="shared" si="170"/>
        <v>0</v>
      </c>
    </row>
    <row r="10940" spans="1:12" x14ac:dyDescent="0.25">
      <c r="A10940">
        <v>480</v>
      </c>
      <c r="B10940" t="s">
        <v>461</v>
      </c>
      <c r="C10940">
        <v>2</v>
      </c>
      <c r="D10940">
        <v>-1</v>
      </c>
      <c r="E10940" t="s">
        <v>17</v>
      </c>
      <c r="F10940" t="s">
        <v>13</v>
      </c>
      <c r="G10940" s="1">
        <v>23.379999160766602</v>
      </c>
      <c r="H10940">
        <v>150</v>
      </c>
      <c r="I10940" t="s">
        <v>14</v>
      </c>
      <c r="J10940" t="s">
        <v>140</v>
      </c>
      <c r="K10940">
        <f>VLOOKUP(J10940,'Prix unitaires'!B:D,3,FALSE)</f>
        <v>0</v>
      </c>
      <c r="L10940" s="11">
        <f t="shared" si="170"/>
        <v>0</v>
      </c>
    </row>
    <row r="10941" spans="1:12" x14ac:dyDescent="0.25">
      <c r="A10941">
        <v>480</v>
      </c>
      <c r="B10941" t="s">
        <v>454</v>
      </c>
      <c r="C10941">
        <v>103</v>
      </c>
      <c r="D10941" t="s">
        <v>11</v>
      </c>
      <c r="E10941" t="s">
        <v>17</v>
      </c>
      <c r="F10941" t="s">
        <v>13</v>
      </c>
      <c r="G10941" s="1">
        <v>90.900001525879006</v>
      </c>
      <c r="H10941">
        <v>50</v>
      </c>
      <c r="I10941" t="s">
        <v>14</v>
      </c>
      <c r="J10941" t="s">
        <v>18</v>
      </c>
      <c r="K10941">
        <f>VLOOKUP(J10941,'Prix unitaires'!B:D,3,FALSE)</f>
        <v>0</v>
      </c>
      <c r="L10941" s="11">
        <f t="shared" si="170"/>
        <v>0</v>
      </c>
    </row>
    <row r="10942" spans="1:12" x14ac:dyDescent="0.25">
      <c r="A10942">
        <v>480</v>
      </c>
      <c r="B10942" t="s">
        <v>454</v>
      </c>
      <c r="C10942">
        <v>108</v>
      </c>
      <c r="D10942" t="s">
        <v>11</v>
      </c>
      <c r="E10942" t="s">
        <v>12</v>
      </c>
      <c r="F10942" t="s">
        <v>13</v>
      </c>
      <c r="G10942" s="1">
        <v>32.509998321533203</v>
      </c>
      <c r="H10942">
        <v>100</v>
      </c>
      <c r="I10942" t="s">
        <v>14</v>
      </c>
      <c r="J10942" t="s">
        <v>15</v>
      </c>
      <c r="K10942">
        <f>VLOOKUP(J10942,'Prix unitaires'!B:D,3,FALSE)</f>
        <v>0</v>
      </c>
      <c r="L10942" s="11">
        <f t="shared" si="170"/>
        <v>0</v>
      </c>
    </row>
    <row r="10943" spans="1:12" x14ac:dyDescent="0.25">
      <c r="A10943">
        <v>480</v>
      </c>
      <c r="B10943" t="s">
        <v>454</v>
      </c>
      <c r="C10943">
        <v>113</v>
      </c>
      <c r="D10943" t="s">
        <v>11</v>
      </c>
      <c r="E10943" t="s">
        <v>17</v>
      </c>
      <c r="F10943" t="s">
        <v>13</v>
      </c>
      <c r="G10943" s="1">
        <v>39.2700004577637</v>
      </c>
      <c r="H10943">
        <v>50</v>
      </c>
      <c r="I10943" t="s">
        <v>14</v>
      </c>
      <c r="J10943" t="s">
        <v>18</v>
      </c>
      <c r="K10943">
        <f>VLOOKUP(J10943,'Prix unitaires'!B:D,3,FALSE)</f>
        <v>0</v>
      </c>
      <c r="L10943" s="11">
        <f t="shared" si="170"/>
        <v>0</v>
      </c>
    </row>
    <row r="10944" spans="1:12" x14ac:dyDescent="0.25">
      <c r="A10944">
        <v>480</v>
      </c>
      <c r="B10944" t="s">
        <v>454</v>
      </c>
      <c r="C10944">
        <v>114</v>
      </c>
      <c r="D10944" t="s">
        <v>11</v>
      </c>
      <c r="E10944" t="s">
        <v>12</v>
      </c>
      <c r="F10944" t="s">
        <v>13</v>
      </c>
      <c r="G10944" s="1">
        <v>37.5</v>
      </c>
      <c r="H10944">
        <v>240</v>
      </c>
      <c r="I10944" t="s">
        <v>14</v>
      </c>
      <c r="J10944" t="s">
        <v>15</v>
      </c>
      <c r="K10944">
        <f>VLOOKUP(J10944,'Prix unitaires'!B:D,3,FALSE)</f>
        <v>0</v>
      </c>
      <c r="L10944" s="11">
        <f t="shared" si="170"/>
        <v>0</v>
      </c>
    </row>
    <row r="10945" spans="1:12" x14ac:dyDescent="0.25">
      <c r="A10945">
        <v>480</v>
      </c>
      <c r="B10945" t="s">
        <v>454</v>
      </c>
      <c r="C10945">
        <v>115</v>
      </c>
      <c r="D10945" t="s">
        <v>11</v>
      </c>
      <c r="E10945" t="s">
        <v>30</v>
      </c>
      <c r="F10945" t="s">
        <v>13</v>
      </c>
      <c r="G10945" s="1">
        <v>24.329999923706101</v>
      </c>
      <c r="H10945">
        <v>365</v>
      </c>
      <c r="I10945" t="s">
        <v>14</v>
      </c>
      <c r="J10945" t="s">
        <v>31</v>
      </c>
      <c r="K10945">
        <f>VLOOKUP(J10945,'Prix unitaires'!B:D,3,FALSE)</f>
        <v>0</v>
      </c>
      <c r="L10945" s="11">
        <f t="shared" si="170"/>
        <v>0</v>
      </c>
    </row>
    <row r="10946" spans="1:12" x14ac:dyDescent="0.25">
      <c r="A10946">
        <v>480</v>
      </c>
      <c r="B10946" t="s">
        <v>454</v>
      </c>
      <c r="C10946">
        <v>118</v>
      </c>
      <c r="D10946" t="s">
        <v>11</v>
      </c>
      <c r="E10946" t="s">
        <v>12</v>
      </c>
      <c r="F10946" t="s">
        <v>13</v>
      </c>
      <c r="G10946" s="1">
        <v>12.039999961853001</v>
      </c>
      <c r="H10946">
        <v>50</v>
      </c>
      <c r="I10946" t="s">
        <v>14</v>
      </c>
      <c r="J10946" t="s">
        <v>15</v>
      </c>
      <c r="K10946">
        <f>VLOOKUP(J10946,'Prix unitaires'!B:D,3,FALSE)</f>
        <v>0</v>
      </c>
      <c r="L10946" s="11">
        <f t="shared" si="170"/>
        <v>0</v>
      </c>
    </row>
    <row r="10947" spans="1:12" x14ac:dyDescent="0.25">
      <c r="A10947">
        <v>480</v>
      </c>
      <c r="B10947" t="s">
        <v>454</v>
      </c>
      <c r="C10947">
        <v>119</v>
      </c>
      <c r="D10947" t="s">
        <v>11</v>
      </c>
      <c r="E10947" t="s">
        <v>12</v>
      </c>
      <c r="F10947" t="s">
        <v>13</v>
      </c>
      <c r="G10947" s="1">
        <v>34</v>
      </c>
      <c r="H10947">
        <v>100</v>
      </c>
      <c r="I10947" t="s">
        <v>14</v>
      </c>
      <c r="J10947" t="s">
        <v>15</v>
      </c>
      <c r="K10947">
        <f>VLOOKUP(J10947,'Prix unitaires'!B:D,3,FALSE)</f>
        <v>0</v>
      </c>
      <c r="L10947" s="11">
        <f t="shared" ref="L10947:L11010" si="171">(G10947*H10947)*K10947</f>
        <v>0</v>
      </c>
    </row>
    <row r="10948" spans="1:12" x14ac:dyDescent="0.25">
      <c r="A10948">
        <v>480</v>
      </c>
      <c r="B10948" t="s">
        <v>454</v>
      </c>
      <c r="C10948">
        <v>120</v>
      </c>
      <c r="D10948" t="s">
        <v>11</v>
      </c>
      <c r="E10948" t="s">
        <v>17</v>
      </c>
      <c r="F10948" t="s">
        <v>13</v>
      </c>
      <c r="G10948" s="1">
        <v>25.399999618530298</v>
      </c>
      <c r="H10948">
        <v>50</v>
      </c>
      <c r="I10948" t="s">
        <v>14</v>
      </c>
      <c r="J10948" t="s">
        <v>18</v>
      </c>
      <c r="K10948">
        <f>VLOOKUP(J10948,'Prix unitaires'!B:D,3,FALSE)</f>
        <v>0</v>
      </c>
      <c r="L10948" s="11">
        <f t="shared" si="171"/>
        <v>0</v>
      </c>
    </row>
    <row r="10949" spans="1:12" x14ac:dyDescent="0.25">
      <c r="A10949">
        <v>480</v>
      </c>
      <c r="B10949" t="s">
        <v>454</v>
      </c>
      <c r="C10949">
        <v>121</v>
      </c>
      <c r="D10949" t="s">
        <v>11</v>
      </c>
      <c r="E10949" t="s">
        <v>17</v>
      </c>
      <c r="F10949" t="s">
        <v>13</v>
      </c>
      <c r="G10949" s="1">
        <v>16.590000152587901</v>
      </c>
      <c r="H10949">
        <v>50</v>
      </c>
      <c r="I10949" t="s">
        <v>14</v>
      </c>
      <c r="J10949" t="s">
        <v>18</v>
      </c>
      <c r="K10949">
        <f>VLOOKUP(J10949,'Prix unitaires'!B:D,3,FALSE)</f>
        <v>0</v>
      </c>
      <c r="L10949" s="11">
        <f t="shared" si="171"/>
        <v>0</v>
      </c>
    </row>
    <row r="10950" spans="1:12" x14ac:dyDescent="0.25">
      <c r="A10950">
        <v>480</v>
      </c>
      <c r="B10950" t="s">
        <v>454</v>
      </c>
      <c r="C10950">
        <v>122</v>
      </c>
      <c r="D10950" t="s">
        <v>11</v>
      </c>
      <c r="E10950" t="s">
        <v>17</v>
      </c>
      <c r="F10950" t="s">
        <v>13</v>
      </c>
      <c r="G10950" s="1">
        <v>5.1799998283386204</v>
      </c>
      <c r="H10950">
        <v>50</v>
      </c>
      <c r="I10950" t="s">
        <v>14</v>
      </c>
      <c r="J10950" t="s">
        <v>18</v>
      </c>
      <c r="K10950">
        <f>VLOOKUP(J10950,'Prix unitaires'!B:D,3,FALSE)</f>
        <v>0</v>
      </c>
      <c r="L10950" s="11">
        <f t="shared" si="171"/>
        <v>0</v>
      </c>
    </row>
    <row r="10951" spans="1:12" x14ac:dyDescent="0.25">
      <c r="A10951">
        <v>480</v>
      </c>
      <c r="B10951" t="s">
        <v>454</v>
      </c>
      <c r="C10951">
        <v>8</v>
      </c>
      <c r="D10951" t="s">
        <v>11</v>
      </c>
      <c r="E10951" t="s">
        <v>17</v>
      </c>
      <c r="F10951" t="s">
        <v>13</v>
      </c>
      <c r="G10951" s="1">
        <v>10.180000305175801</v>
      </c>
      <c r="H10951">
        <v>50</v>
      </c>
      <c r="I10951" t="s">
        <v>14</v>
      </c>
      <c r="J10951" t="s">
        <v>18</v>
      </c>
      <c r="K10951">
        <f>VLOOKUP(J10951,'Prix unitaires'!B:D,3,FALSE)</f>
        <v>0</v>
      </c>
      <c r="L10951" s="11">
        <f t="shared" si="171"/>
        <v>0</v>
      </c>
    </row>
    <row r="10952" spans="1:12" x14ac:dyDescent="0.25">
      <c r="A10952">
        <v>480</v>
      </c>
      <c r="B10952" t="s">
        <v>457</v>
      </c>
      <c r="C10952">
        <v>42</v>
      </c>
      <c r="D10952" t="s">
        <v>11</v>
      </c>
      <c r="E10952" t="s">
        <v>17</v>
      </c>
      <c r="F10952" t="s">
        <v>13</v>
      </c>
      <c r="G10952" s="1">
        <v>61.419998168945298</v>
      </c>
      <c r="H10952">
        <v>50</v>
      </c>
      <c r="I10952" t="s">
        <v>14</v>
      </c>
      <c r="J10952" t="s">
        <v>18</v>
      </c>
      <c r="K10952">
        <f>VLOOKUP(J10952,'Prix unitaires'!B:D,3,FALSE)</f>
        <v>0</v>
      </c>
      <c r="L10952" s="11">
        <f t="shared" si="171"/>
        <v>0</v>
      </c>
    </row>
    <row r="10953" spans="1:12" x14ac:dyDescent="0.25">
      <c r="A10953">
        <v>480</v>
      </c>
      <c r="B10953" t="s">
        <v>457</v>
      </c>
      <c r="C10953">
        <v>26</v>
      </c>
      <c r="D10953" t="s">
        <v>11</v>
      </c>
      <c r="E10953" t="s">
        <v>17</v>
      </c>
      <c r="F10953" t="s">
        <v>13</v>
      </c>
      <c r="G10953" s="1">
        <v>3.0199999809265101</v>
      </c>
      <c r="H10953">
        <v>50</v>
      </c>
      <c r="I10953" t="s">
        <v>14</v>
      </c>
      <c r="J10953" t="s">
        <v>18</v>
      </c>
      <c r="K10953">
        <f>VLOOKUP(J10953,'Prix unitaires'!B:D,3,FALSE)</f>
        <v>0</v>
      </c>
      <c r="L10953" s="11">
        <f t="shared" si="171"/>
        <v>0</v>
      </c>
    </row>
    <row r="10954" spans="1:12" x14ac:dyDescent="0.25">
      <c r="A10954">
        <v>480</v>
      </c>
      <c r="B10954" t="s">
        <v>457</v>
      </c>
      <c r="C10954">
        <v>3</v>
      </c>
      <c r="D10954" t="s">
        <v>11</v>
      </c>
      <c r="E10954" t="s">
        <v>32</v>
      </c>
      <c r="F10954" t="s">
        <v>13</v>
      </c>
      <c r="G10954" s="1">
        <v>5.1700000762939498</v>
      </c>
      <c r="H10954">
        <v>240</v>
      </c>
      <c r="I10954" t="s">
        <v>14</v>
      </c>
      <c r="J10954" t="s">
        <v>33</v>
      </c>
      <c r="K10954">
        <f>VLOOKUP(J10954,'Prix unitaires'!B:D,3,FALSE)</f>
        <v>0</v>
      </c>
      <c r="L10954" s="11">
        <f t="shared" si="171"/>
        <v>0</v>
      </c>
    </row>
    <row r="10955" spans="1:12" x14ac:dyDescent="0.25">
      <c r="A10955">
        <v>480</v>
      </c>
      <c r="B10955" t="s">
        <v>457</v>
      </c>
      <c r="C10955">
        <v>4</v>
      </c>
      <c r="D10955" t="s">
        <v>11</v>
      </c>
      <c r="E10955" t="s">
        <v>30</v>
      </c>
      <c r="F10955" t="s">
        <v>13</v>
      </c>
      <c r="G10955" s="1">
        <v>16.120000839233398</v>
      </c>
      <c r="H10955">
        <v>240</v>
      </c>
      <c r="I10955" t="s">
        <v>14</v>
      </c>
      <c r="J10955" t="s">
        <v>31</v>
      </c>
      <c r="K10955">
        <f>VLOOKUP(J10955,'Prix unitaires'!B:D,3,FALSE)</f>
        <v>0</v>
      </c>
      <c r="L10955" s="11">
        <f t="shared" si="171"/>
        <v>0</v>
      </c>
    </row>
    <row r="10956" spans="1:12" x14ac:dyDescent="0.25">
      <c r="A10956">
        <v>480</v>
      </c>
      <c r="B10956" t="s">
        <v>457</v>
      </c>
      <c r="C10956">
        <v>5</v>
      </c>
      <c r="D10956" t="s">
        <v>11</v>
      </c>
      <c r="E10956" t="s">
        <v>12</v>
      </c>
      <c r="F10956" t="s">
        <v>13</v>
      </c>
      <c r="G10956" s="1">
        <v>3.3599998950958301</v>
      </c>
      <c r="H10956">
        <v>12</v>
      </c>
      <c r="I10956" t="s">
        <v>14</v>
      </c>
      <c r="J10956" t="s">
        <v>15</v>
      </c>
      <c r="K10956">
        <f>VLOOKUP(J10956,'Prix unitaires'!B:D,3,FALSE)</f>
        <v>0</v>
      </c>
      <c r="L10956" s="11">
        <f t="shared" si="171"/>
        <v>0</v>
      </c>
    </row>
    <row r="10957" spans="1:12" x14ac:dyDescent="0.25">
      <c r="A10957">
        <v>480</v>
      </c>
      <c r="B10957" t="s">
        <v>457</v>
      </c>
      <c r="C10957">
        <v>7</v>
      </c>
      <c r="D10957" t="s">
        <v>11</v>
      </c>
      <c r="E10957" t="s">
        <v>32</v>
      </c>
      <c r="F10957" t="s">
        <v>13</v>
      </c>
      <c r="G10957" s="1">
        <v>26.180000305175799</v>
      </c>
      <c r="H10957">
        <v>150</v>
      </c>
      <c r="I10957" t="s">
        <v>14</v>
      </c>
      <c r="J10957" t="s">
        <v>33</v>
      </c>
      <c r="K10957">
        <f>VLOOKUP(J10957,'Prix unitaires'!B:D,3,FALSE)</f>
        <v>0</v>
      </c>
      <c r="L10957" s="11">
        <f t="shared" si="171"/>
        <v>0</v>
      </c>
    </row>
    <row r="10958" spans="1:12" x14ac:dyDescent="0.25">
      <c r="A10958">
        <v>480</v>
      </c>
      <c r="B10958" t="s">
        <v>457</v>
      </c>
      <c r="C10958">
        <v>6</v>
      </c>
      <c r="D10958" t="s">
        <v>11</v>
      </c>
      <c r="E10958" t="s">
        <v>32</v>
      </c>
      <c r="F10958" t="s">
        <v>13</v>
      </c>
      <c r="G10958" s="1">
        <v>27.530000686645501</v>
      </c>
      <c r="H10958">
        <v>240</v>
      </c>
      <c r="I10958" t="s">
        <v>14</v>
      </c>
      <c r="J10958" t="s">
        <v>33</v>
      </c>
      <c r="K10958">
        <f>VLOOKUP(J10958,'Prix unitaires'!B:D,3,FALSE)</f>
        <v>0</v>
      </c>
      <c r="L10958" s="11">
        <f t="shared" si="171"/>
        <v>0</v>
      </c>
    </row>
    <row r="10959" spans="1:12" x14ac:dyDescent="0.25">
      <c r="A10959">
        <v>480</v>
      </c>
      <c r="B10959" t="s">
        <v>457</v>
      </c>
      <c r="C10959">
        <v>10</v>
      </c>
      <c r="D10959" t="s">
        <v>11</v>
      </c>
      <c r="E10959" t="s">
        <v>17</v>
      </c>
      <c r="F10959" t="s">
        <v>13</v>
      </c>
      <c r="G10959" s="1">
        <v>14.9899997711182</v>
      </c>
      <c r="H10959">
        <v>50</v>
      </c>
      <c r="I10959" t="s">
        <v>14</v>
      </c>
      <c r="J10959" t="s">
        <v>18</v>
      </c>
      <c r="K10959">
        <f>VLOOKUP(J10959,'Prix unitaires'!B:D,3,FALSE)</f>
        <v>0</v>
      </c>
      <c r="L10959" s="11">
        <f t="shared" si="171"/>
        <v>0</v>
      </c>
    </row>
    <row r="10960" spans="1:12" x14ac:dyDescent="0.25">
      <c r="A10960">
        <v>480</v>
      </c>
      <c r="B10960" t="s">
        <v>457</v>
      </c>
      <c r="C10960">
        <v>29</v>
      </c>
      <c r="D10960">
        <v>-1</v>
      </c>
      <c r="E10960" t="s">
        <v>17</v>
      </c>
      <c r="F10960" t="s">
        <v>13</v>
      </c>
      <c r="G10960" s="1">
        <v>6.8000001907348597</v>
      </c>
      <c r="H10960">
        <v>150</v>
      </c>
      <c r="I10960" t="s">
        <v>14</v>
      </c>
      <c r="J10960" t="s">
        <v>140</v>
      </c>
      <c r="K10960">
        <f>VLOOKUP(J10960,'Prix unitaires'!B:D,3,FALSE)</f>
        <v>0</v>
      </c>
      <c r="L10960" s="11">
        <f t="shared" si="171"/>
        <v>0</v>
      </c>
    </row>
    <row r="10961" spans="1:12" x14ac:dyDescent="0.25">
      <c r="A10961">
        <v>480</v>
      </c>
      <c r="B10961" t="s">
        <v>457</v>
      </c>
      <c r="C10961">
        <v>24</v>
      </c>
      <c r="D10961" t="s">
        <v>11</v>
      </c>
      <c r="E10961" t="s">
        <v>12</v>
      </c>
      <c r="F10961" t="s">
        <v>13</v>
      </c>
      <c r="G10961" s="1">
        <v>10.8599996566772</v>
      </c>
      <c r="H10961">
        <v>150</v>
      </c>
      <c r="I10961" t="s">
        <v>14</v>
      </c>
      <c r="J10961" t="s">
        <v>15</v>
      </c>
      <c r="K10961">
        <f>VLOOKUP(J10961,'Prix unitaires'!B:D,3,FALSE)</f>
        <v>0</v>
      </c>
      <c r="L10961" s="11">
        <f t="shared" si="171"/>
        <v>0</v>
      </c>
    </row>
    <row r="10962" spans="1:12" x14ac:dyDescent="0.25">
      <c r="A10962">
        <v>480</v>
      </c>
      <c r="B10962" t="s">
        <v>454</v>
      </c>
      <c r="C10962">
        <v>101</v>
      </c>
      <c r="D10962">
        <v>-1</v>
      </c>
      <c r="E10962" t="s">
        <v>17</v>
      </c>
      <c r="F10962" t="s">
        <v>13</v>
      </c>
      <c r="G10962" s="1">
        <v>12.680000305175801</v>
      </c>
      <c r="H10962">
        <v>150</v>
      </c>
      <c r="I10962" t="s">
        <v>14</v>
      </c>
      <c r="J10962" t="s">
        <v>140</v>
      </c>
      <c r="K10962">
        <f>VLOOKUP(J10962,'Prix unitaires'!B:D,3,FALSE)</f>
        <v>0</v>
      </c>
      <c r="L10962" s="11">
        <f t="shared" si="171"/>
        <v>0</v>
      </c>
    </row>
    <row r="10963" spans="1:12" x14ac:dyDescent="0.25">
      <c r="A10963">
        <v>480</v>
      </c>
      <c r="B10963" t="s">
        <v>454</v>
      </c>
      <c r="C10963">
        <v>105</v>
      </c>
      <c r="D10963">
        <v>-1</v>
      </c>
      <c r="E10963" t="s">
        <v>12</v>
      </c>
      <c r="F10963" t="s">
        <v>13</v>
      </c>
      <c r="G10963" s="1">
        <v>31</v>
      </c>
      <c r="H10963">
        <v>50</v>
      </c>
      <c r="I10963" t="s">
        <v>14</v>
      </c>
      <c r="J10963" t="s">
        <v>152</v>
      </c>
      <c r="K10963">
        <f>VLOOKUP(J10963,'Prix unitaires'!B:D,3,FALSE)</f>
        <v>0</v>
      </c>
      <c r="L10963" s="11">
        <f t="shared" si="171"/>
        <v>0</v>
      </c>
    </row>
    <row r="10964" spans="1:12" x14ac:dyDescent="0.25">
      <c r="A10964">
        <v>480</v>
      </c>
      <c r="B10964" t="s">
        <v>455</v>
      </c>
      <c r="C10964">
        <v>202</v>
      </c>
      <c r="D10964" t="s">
        <v>11</v>
      </c>
      <c r="E10964" t="s">
        <v>12</v>
      </c>
      <c r="F10964" t="s">
        <v>13</v>
      </c>
      <c r="G10964" s="1">
        <v>73.440002441405994</v>
      </c>
      <c r="H10964">
        <v>50</v>
      </c>
      <c r="I10964" t="s">
        <v>14</v>
      </c>
      <c r="J10964" t="s">
        <v>15</v>
      </c>
      <c r="K10964">
        <f>VLOOKUP(J10964,'Prix unitaires'!B:D,3,FALSE)</f>
        <v>0</v>
      </c>
      <c r="L10964" s="11">
        <f t="shared" si="171"/>
        <v>0</v>
      </c>
    </row>
    <row r="10965" spans="1:12" x14ac:dyDescent="0.25">
      <c r="A10965">
        <v>480</v>
      </c>
      <c r="B10965" t="s">
        <v>455</v>
      </c>
      <c r="C10965">
        <v>204</v>
      </c>
      <c r="D10965" t="s">
        <v>11</v>
      </c>
      <c r="E10965" t="s">
        <v>17</v>
      </c>
      <c r="F10965" t="s">
        <v>13</v>
      </c>
      <c r="G10965" s="1">
        <v>96.930000305175994</v>
      </c>
      <c r="H10965">
        <v>50</v>
      </c>
      <c r="I10965" t="s">
        <v>14</v>
      </c>
      <c r="J10965" t="s">
        <v>18</v>
      </c>
      <c r="K10965">
        <f>VLOOKUP(J10965,'Prix unitaires'!B:D,3,FALSE)</f>
        <v>0</v>
      </c>
      <c r="L10965" s="11">
        <f t="shared" si="171"/>
        <v>0</v>
      </c>
    </row>
    <row r="10966" spans="1:12" x14ac:dyDescent="0.25">
      <c r="A10966">
        <v>480</v>
      </c>
      <c r="B10966" t="s">
        <v>457</v>
      </c>
      <c r="C10966">
        <v>40</v>
      </c>
      <c r="D10966">
        <v>-1</v>
      </c>
      <c r="E10966" t="s">
        <v>17</v>
      </c>
      <c r="F10966" t="s">
        <v>13</v>
      </c>
      <c r="G10966" s="1">
        <v>156</v>
      </c>
      <c r="H10966">
        <v>50</v>
      </c>
      <c r="I10966" t="s">
        <v>14</v>
      </c>
      <c r="J10966" t="s">
        <v>140</v>
      </c>
      <c r="K10966">
        <f>VLOOKUP(J10966,'Prix unitaires'!B:D,3,FALSE)</f>
        <v>0</v>
      </c>
      <c r="L10966" s="11">
        <f t="shared" si="171"/>
        <v>0</v>
      </c>
    </row>
    <row r="10967" spans="1:12" x14ac:dyDescent="0.25">
      <c r="A10967">
        <v>480</v>
      </c>
      <c r="B10967" t="s">
        <v>457</v>
      </c>
      <c r="C10967">
        <v>30</v>
      </c>
      <c r="D10967">
        <v>-1</v>
      </c>
      <c r="E10967" t="s">
        <v>12</v>
      </c>
      <c r="F10967" t="s">
        <v>13</v>
      </c>
      <c r="G10967" s="1">
        <v>16.879999160766602</v>
      </c>
      <c r="H10967">
        <v>12</v>
      </c>
      <c r="I10967" t="s">
        <v>14</v>
      </c>
      <c r="J10967" t="s">
        <v>152</v>
      </c>
      <c r="K10967">
        <f>VLOOKUP(J10967,'Prix unitaires'!B:D,3,FALSE)</f>
        <v>0</v>
      </c>
      <c r="L10967" s="11">
        <f t="shared" si="171"/>
        <v>0</v>
      </c>
    </row>
    <row r="10968" spans="1:12" x14ac:dyDescent="0.25">
      <c r="A10968">
        <v>480</v>
      </c>
      <c r="B10968" t="s">
        <v>457</v>
      </c>
      <c r="C10968">
        <v>33</v>
      </c>
      <c r="D10968">
        <v>-1</v>
      </c>
      <c r="E10968" t="s">
        <v>12</v>
      </c>
      <c r="F10968" t="s">
        <v>13</v>
      </c>
      <c r="G10968" s="1">
        <v>14.210000038146999</v>
      </c>
      <c r="H10968">
        <v>12</v>
      </c>
      <c r="I10968" t="s">
        <v>14</v>
      </c>
      <c r="J10968" t="s">
        <v>152</v>
      </c>
      <c r="K10968">
        <f>VLOOKUP(J10968,'Prix unitaires'!B:D,3,FALSE)</f>
        <v>0</v>
      </c>
      <c r="L10968" s="11">
        <f t="shared" si="171"/>
        <v>0</v>
      </c>
    </row>
    <row r="10969" spans="1:12" x14ac:dyDescent="0.25">
      <c r="A10969">
        <v>480</v>
      </c>
      <c r="B10969" t="s">
        <v>457</v>
      </c>
      <c r="C10969">
        <v>32</v>
      </c>
      <c r="D10969">
        <v>-1</v>
      </c>
      <c r="E10969" t="s">
        <v>17</v>
      </c>
      <c r="F10969" t="s">
        <v>13</v>
      </c>
      <c r="G10969" s="1">
        <v>9.6499996185303001</v>
      </c>
      <c r="H10969">
        <v>50</v>
      </c>
      <c r="I10969" t="s">
        <v>14</v>
      </c>
      <c r="J10969" t="s">
        <v>140</v>
      </c>
      <c r="K10969">
        <f>VLOOKUP(J10969,'Prix unitaires'!B:D,3,FALSE)</f>
        <v>0</v>
      </c>
      <c r="L10969" s="11">
        <f t="shared" si="171"/>
        <v>0</v>
      </c>
    </row>
    <row r="10970" spans="1:12" x14ac:dyDescent="0.25">
      <c r="A10970">
        <v>480</v>
      </c>
      <c r="B10970" t="s">
        <v>454</v>
      </c>
      <c r="C10970">
        <v>109</v>
      </c>
      <c r="D10970">
        <v>-1</v>
      </c>
      <c r="E10970" t="s">
        <v>17</v>
      </c>
      <c r="F10970" t="s">
        <v>13</v>
      </c>
      <c r="G10970" s="1">
        <v>93.23999786377</v>
      </c>
      <c r="H10970">
        <v>100</v>
      </c>
      <c r="I10970" t="s">
        <v>14</v>
      </c>
      <c r="J10970" t="s">
        <v>140</v>
      </c>
      <c r="K10970">
        <f>VLOOKUP(J10970,'Prix unitaires'!B:D,3,FALSE)</f>
        <v>0</v>
      </c>
      <c r="L10970" s="11">
        <f t="shared" si="171"/>
        <v>0</v>
      </c>
    </row>
    <row r="10971" spans="1:12" x14ac:dyDescent="0.25">
      <c r="A10971">
        <v>480</v>
      </c>
      <c r="B10971" t="s">
        <v>454</v>
      </c>
      <c r="C10971">
        <v>111</v>
      </c>
      <c r="D10971">
        <v>-1</v>
      </c>
      <c r="E10971" t="s">
        <v>12</v>
      </c>
      <c r="F10971" t="s">
        <v>13</v>
      </c>
      <c r="G10971" s="1">
        <v>23.680000305175799</v>
      </c>
      <c r="H10971">
        <v>12</v>
      </c>
      <c r="I10971" t="s">
        <v>14</v>
      </c>
      <c r="J10971" t="s">
        <v>152</v>
      </c>
      <c r="K10971">
        <f>VLOOKUP(J10971,'Prix unitaires'!B:D,3,FALSE)</f>
        <v>0</v>
      </c>
      <c r="L10971" s="11">
        <f t="shared" si="171"/>
        <v>0</v>
      </c>
    </row>
    <row r="10972" spans="1:12" x14ac:dyDescent="0.25">
      <c r="A10972">
        <v>480</v>
      </c>
      <c r="B10972" t="s">
        <v>454</v>
      </c>
      <c r="C10972">
        <v>112</v>
      </c>
      <c r="D10972">
        <v>-1</v>
      </c>
      <c r="E10972" t="s">
        <v>12</v>
      </c>
      <c r="F10972" t="s">
        <v>13</v>
      </c>
      <c r="G10972" s="1">
        <v>23.639999389648398</v>
      </c>
      <c r="H10972">
        <v>12</v>
      </c>
      <c r="I10972" t="s">
        <v>14</v>
      </c>
      <c r="J10972" t="s">
        <v>152</v>
      </c>
      <c r="K10972">
        <f>VLOOKUP(J10972,'Prix unitaires'!B:D,3,FALSE)</f>
        <v>0</v>
      </c>
      <c r="L10972" s="11">
        <f t="shared" si="171"/>
        <v>0</v>
      </c>
    </row>
    <row r="10973" spans="1:12" x14ac:dyDescent="0.25">
      <c r="A10973">
        <v>480</v>
      </c>
      <c r="B10973" t="s">
        <v>457</v>
      </c>
      <c r="C10973">
        <v>36</v>
      </c>
      <c r="D10973">
        <v>-1</v>
      </c>
      <c r="E10973" t="s">
        <v>12</v>
      </c>
      <c r="F10973" t="s">
        <v>13</v>
      </c>
      <c r="G10973" s="1">
        <v>29.809999465942401</v>
      </c>
      <c r="H10973">
        <v>12</v>
      </c>
      <c r="I10973" t="s">
        <v>14</v>
      </c>
      <c r="J10973" t="s">
        <v>152</v>
      </c>
      <c r="K10973">
        <f>VLOOKUP(J10973,'Prix unitaires'!B:D,3,FALSE)</f>
        <v>0</v>
      </c>
      <c r="L10973" s="11">
        <f t="shared" si="171"/>
        <v>0</v>
      </c>
    </row>
    <row r="10974" spans="1:12" x14ac:dyDescent="0.25">
      <c r="A10974">
        <v>480</v>
      </c>
      <c r="B10974" t="s">
        <v>457</v>
      </c>
      <c r="C10974">
        <v>38</v>
      </c>
      <c r="D10974">
        <v>-1</v>
      </c>
      <c r="E10974" t="s">
        <v>17</v>
      </c>
      <c r="F10974" t="s">
        <v>13</v>
      </c>
      <c r="G10974" s="1">
        <v>7.5599999427795401</v>
      </c>
      <c r="H10974">
        <v>150</v>
      </c>
      <c r="I10974" t="s">
        <v>14</v>
      </c>
      <c r="J10974" t="s">
        <v>140</v>
      </c>
      <c r="K10974">
        <f>VLOOKUP(J10974,'Prix unitaires'!B:D,3,FALSE)</f>
        <v>0</v>
      </c>
      <c r="L10974" s="11">
        <f t="shared" si="171"/>
        <v>0</v>
      </c>
    </row>
    <row r="10975" spans="1:12" x14ac:dyDescent="0.25">
      <c r="A10975">
        <v>480</v>
      </c>
      <c r="B10975" t="s">
        <v>454</v>
      </c>
      <c r="C10975">
        <v>123</v>
      </c>
      <c r="D10975" t="s">
        <v>11</v>
      </c>
      <c r="E10975" t="s">
        <v>40</v>
      </c>
      <c r="F10975" t="s">
        <v>13</v>
      </c>
      <c r="G10975" s="1">
        <v>16.559999465942401</v>
      </c>
      <c r="H10975">
        <v>1</v>
      </c>
      <c r="I10975" t="s">
        <v>14</v>
      </c>
      <c r="J10975" t="s">
        <v>41</v>
      </c>
      <c r="K10975">
        <f>VLOOKUP(J10975,'Prix unitaires'!B:D,3,FALSE)</f>
        <v>0</v>
      </c>
      <c r="L10975" s="11">
        <f t="shared" si="171"/>
        <v>0</v>
      </c>
    </row>
    <row r="10976" spans="1:12" x14ac:dyDescent="0.25">
      <c r="A10976">
        <v>480</v>
      </c>
      <c r="B10976" t="s">
        <v>455</v>
      </c>
      <c r="C10976">
        <v>205</v>
      </c>
      <c r="D10976" t="s">
        <v>11</v>
      </c>
      <c r="E10976" t="s">
        <v>40</v>
      </c>
      <c r="F10976" t="s">
        <v>13</v>
      </c>
      <c r="G10976" s="1">
        <v>13.550000190734901</v>
      </c>
      <c r="H10976">
        <v>1</v>
      </c>
      <c r="I10976" t="s">
        <v>14</v>
      </c>
      <c r="J10976" t="s">
        <v>41</v>
      </c>
      <c r="K10976">
        <f>VLOOKUP(J10976,'Prix unitaires'!B:D,3,FALSE)</f>
        <v>0</v>
      </c>
      <c r="L10976" s="11">
        <f t="shared" si="171"/>
        <v>0</v>
      </c>
    </row>
    <row r="10977" spans="1:12" x14ac:dyDescent="0.25">
      <c r="A10977">
        <v>480</v>
      </c>
      <c r="B10977" t="s">
        <v>455</v>
      </c>
      <c r="C10977">
        <v>206</v>
      </c>
      <c r="D10977" t="s">
        <v>11</v>
      </c>
      <c r="E10977" t="s">
        <v>40</v>
      </c>
      <c r="F10977" t="s">
        <v>13</v>
      </c>
      <c r="G10977" s="1">
        <v>26.049999237060501</v>
      </c>
      <c r="H10977">
        <v>1</v>
      </c>
      <c r="I10977" t="s">
        <v>14</v>
      </c>
      <c r="J10977" t="s">
        <v>41</v>
      </c>
      <c r="K10977">
        <f>VLOOKUP(J10977,'Prix unitaires'!B:D,3,FALSE)</f>
        <v>0</v>
      </c>
      <c r="L10977" s="11">
        <f t="shared" si="171"/>
        <v>0</v>
      </c>
    </row>
    <row r="10978" spans="1:12" x14ac:dyDescent="0.25">
      <c r="A10978">
        <v>480</v>
      </c>
      <c r="B10978" t="s">
        <v>455</v>
      </c>
      <c r="C10978">
        <v>207</v>
      </c>
      <c r="D10978" t="s">
        <v>11</v>
      </c>
      <c r="E10978" t="s">
        <v>40</v>
      </c>
      <c r="F10978" t="s">
        <v>13</v>
      </c>
      <c r="G10978" s="1">
        <v>15.800000190734901</v>
      </c>
      <c r="H10978">
        <v>1</v>
      </c>
      <c r="I10978" t="s">
        <v>14</v>
      </c>
      <c r="J10978" t="s">
        <v>41</v>
      </c>
      <c r="K10978">
        <f>VLOOKUP(J10978,'Prix unitaires'!B:D,3,FALSE)</f>
        <v>0</v>
      </c>
      <c r="L10978" s="11">
        <f t="shared" si="171"/>
        <v>0</v>
      </c>
    </row>
    <row r="10979" spans="1:12" x14ac:dyDescent="0.25">
      <c r="A10979">
        <v>480</v>
      </c>
      <c r="B10979" t="s">
        <v>455</v>
      </c>
      <c r="C10979">
        <v>208</v>
      </c>
      <c r="D10979" t="s">
        <v>11</v>
      </c>
      <c r="E10979" t="s">
        <v>40</v>
      </c>
      <c r="F10979" t="s">
        <v>13</v>
      </c>
      <c r="G10979" s="1">
        <v>56.459999084472699</v>
      </c>
      <c r="H10979">
        <v>1</v>
      </c>
      <c r="I10979" t="s">
        <v>14</v>
      </c>
      <c r="J10979" t="s">
        <v>41</v>
      </c>
      <c r="K10979">
        <f>VLOOKUP(J10979,'Prix unitaires'!B:D,3,FALSE)</f>
        <v>0</v>
      </c>
      <c r="L10979" s="11">
        <f t="shared" si="171"/>
        <v>0</v>
      </c>
    </row>
    <row r="10980" spans="1:12" x14ac:dyDescent="0.25">
      <c r="A10980">
        <v>480</v>
      </c>
      <c r="B10980" t="s">
        <v>455</v>
      </c>
      <c r="C10980">
        <v>211</v>
      </c>
      <c r="D10980" t="s">
        <v>11</v>
      </c>
      <c r="E10980" t="s">
        <v>40</v>
      </c>
      <c r="F10980" t="s">
        <v>13</v>
      </c>
      <c r="G10980" s="1">
        <v>24.870000839233398</v>
      </c>
      <c r="H10980">
        <v>1</v>
      </c>
      <c r="I10980" t="s">
        <v>14</v>
      </c>
      <c r="J10980" t="s">
        <v>41</v>
      </c>
      <c r="K10980">
        <f>VLOOKUP(J10980,'Prix unitaires'!B:D,3,FALSE)</f>
        <v>0</v>
      </c>
      <c r="L10980" s="11">
        <f t="shared" si="171"/>
        <v>0</v>
      </c>
    </row>
    <row r="10981" spans="1:12" x14ac:dyDescent="0.25">
      <c r="A10981">
        <v>480</v>
      </c>
      <c r="B10981" t="s">
        <v>455</v>
      </c>
      <c r="C10981">
        <v>213</v>
      </c>
      <c r="D10981" t="s">
        <v>11</v>
      </c>
      <c r="E10981" t="s">
        <v>40</v>
      </c>
      <c r="F10981" t="s">
        <v>13</v>
      </c>
      <c r="G10981" s="1">
        <v>114.25</v>
      </c>
      <c r="H10981">
        <v>1</v>
      </c>
      <c r="I10981" t="s">
        <v>14</v>
      </c>
      <c r="J10981" t="s">
        <v>41</v>
      </c>
      <c r="K10981">
        <f>VLOOKUP(J10981,'Prix unitaires'!B:D,3,FALSE)</f>
        <v>0</v>
      </c>
      <c r="L10981" s="11">
        <f t="shared" si="171"/>
        <v>0</v>
      </c>
    </row>
    <row r="10982" spans="1:12" x14ac:dyDescent="0.25">
      <c r="A10982">
        <v>480</v>
      </c>
      <c r="B10982" t="s">
        <v>455</v>
      </c>
      <c r="C10982">
        <v>214</v>
      </c>
      <c r="D10982" t="s">
        <v>11</v>
      </c>
      <c r="E10982" t="s">
        <v>40</v>
      </c>
      <c r="F10982" t="s">
        <v>13</v>
      </c>
      <c r="G10982" s="1">
        <v>15.6199998855591</v>
      </c>
      <c r="H10982">
        <v>1</v>
      </c>
      <c r="I10982" t="s">
        <v>14</v>
      </c>
      <c r="J10982" t="s">
        <v>41</v>
      </c>
      <c r="K10982">
        <f>VLOOKUP(J10982,'Prix unitaires'!B:D,3,FALSE)</f>
        <v>0</v>
      </c>
      <c r="L10982" s="11">
        <f t="shared" si="171"/>
        <v>0</v>
      </c>
    </row>
    <row r="10983" spans="1:12" x14ac:dyDescent="0.25">
      <c r="A10983">
        <v>480</v>
      </c>
      <c r="B10983" t="s">
        <v>455</v>
      </c>
      <c r="C10983">
        <v>215</v>
      </c>
      <c r="D10983" t="s">
        <v>11</v>
      </c>
      <c r="E10983" t="s">
        <v>40</v>
      </c>
      <c r="F10983" t="s">
        <v>13</v>
      </c>
      <c r="G10983" s="1">
        <v>14.8800001144409</v>
      </c>
      <c r="H10983">
        <v>1</v>
      </c>
      <c r="I10983" t="s">
        <v>14</v>
      </c>
      <c r="J10983" t="s">
        <v>41</v>
      </c>
      <c r="K10983">
        <f>VLOOKUP(J10983,'Prix unitaires'!B:D,3,FALSE)</f>
        <v>0</v>
      </c>
      <c r="L10983" s="11">
        <f t="shared" si="171"/>
        <v>0</v>
      </c>
    </row>
    <row r="10984" spans="1:12" x14ac:dyDescent="0.25">
      <c r="A10984">
        <v>480</v>
      </c>
      <c r="B10984" t="s">
        <v>455</v>
      </c>
      <c r="C10984">
        <v>216</v>
      </c>
      <c r="D10984" t="s">
        <v>11</v>
      </c>
      <c r="E10984" t="s">
        <v>40</v>
      </c>
      <c r="F10984" t="s">
        <v>13</v>
      </c>
      <c r="G10984" s="1">
        <v>15.0900001525879</v>
      </c>
      <c r="H10984">
        <v>1</v>
      </c>
      <c r="I10984" t="s">
        <v>14</v>
      </c>
      <c r="J10984" t="s">
        <v>41</v>
      </c>
      <c r="K10984">
        <f>VLOOKUP(J10984,'Prix unitaires'!B:D,3,FALSE)</f>
        <v>0</v>
      </c>
      <c r="L10984" s="11">
        <f t="shared" si="171"/>
        <v>0</v>
      </c>
    </row>
    <row r="10985" spans="1:12" x14ac:dyDescent="0.25">
      <c r="A10985">
        <v>480</v>
      </c>
      <c r="B10985" t="s">
        <v>455</v>
      </c>
      <c r="C10985">
        <v>217</v>
      </c>
      <c r="D10985" t="s">
        <v>11</v>
      </c>
      <c r="E10985" t="s">
        <v>40</v>
      </c>
      <c r="F10985" t="s">
        <v>13</v>
      </c>
      <c r="G10985" s="1">
        <v>15.5</v>
      </c>
      <c r="H10985">
        <v>1</v>
      </c>
      <c r="I10985" t="s">
        <v>14</v>
      </c>
      <c r="J10985" t="s">
        <v>41</v>
      </c>
      <c r="K10985">
        <f>VLOOKUP(J10985,'Prix unitaires'!B:D,3,FALSE)</f>
        <v>0</v>
      </c>
      <c r="L10985" s="11">
        <f t="shared" si="171"/>
        <v>0</v>
      </c>
    </row>
    <row r="10986" spans="1:12" x14ac:dyDescent="0.25">
      <c r="A10986">
        <v>480</v>
      </c>
      <c r="B10986" t="s">
        <v>455</v>
      </c>
      <c r="C10986">
        <v>219</v>
      </c>
      <c r="D10986" t="s">
        <v>11</v>
      </c>
      <c r="E10986" t="s">
        <v>40</v>
      </c>
      <c r="F10986" t="s">
        <v>13</v>
      </c>
      <c r="G10986" s="1">
        <v>13.789999961853001</v>
      </c>
      <c r="H10986">
        <v>1</v>
      </c>
      <c r="I10986" t="s">
        <v>14</v>
      </c>
      <c r="J10986" t="s">
        <v>41</v>
      </c>
      <c r="K10986">
        <f>VLOOKUP(J10986,'Prix unitaires'!B:D,3,FALSE)</f>
        <v>0</v>
      </c>
      <c r="L10986" s="11">
        <f t="shared" si="171"/>
        <v>0</v>
      </c>
    </row>
    <row r="10987" spans="1:12" x14ac:dyDescent="0.25">
      <c r="A10987">
        <v>480</v>
      </c>
      <c r="B10987" t="s">
        <v>455</v>
      </c>
      <c r="C10987">
        <v>220</v>
      </c>
      <c r="D10987" t="s">
        <v>11</v>
      </c>
      <c r="E10987" t="s">
        <v>40</v>
      </c>
      <c r="F10987" t="s">
        <v>13</v>
      </c>
      <c r="G10987" s="1">
        <v>31.2399997711182</v>
      </c>
      <c r="H10987">
        <v>1</v>
      </c>
      <c r="I10987" t="s">
        <v>14</v>
      </c>
      <c r="J10987" t="s">
        <v>41</v>
      </c>
      <c r="K10987">
        <f>VLOOKUP(J10987,'Prix unitaires'!B:D,3,FALSE)</f>
        <v>0</v>
      </c>
      <c r="L10987" s="11">
        <f t="shared" si="171"/>
        <v>0</v>
      </c>
    </row>
    <row r="10988" spans="1:12" x14ac:dyDescent="0.25">
      <c r="A10988">
        <v>480</v>
      </c>
      <c r="B10988" t="s">
        <v>455</v>
      </c>
      <c r="C10988">
        <v>221</v>
      </c>
      <c r="D10988" t="s">
        <v>11</v>
      </c>
      <c r="E10988" t="s">
        <v>40</v>
      </c>
      <c r="F10988" t="s">
        <v>13</v>
      </c>
      <c r="G10988" s="1">
        <v>157.330001831055</v>
      </c>
      <c r="H10988">
        <v>1</v>
      </c>
      <c r="I10988" t="s">
        <v>14</v>
      </c>
      <c r="J10988" t="s">
        <v>41</v>
      </c>
      <c r="K10988">
        <f>VLOOKUP(J10988,'Prix unitaires'!B:D,3,FALSE)</f>
        <v>0</v>
      </c>
      <c r="L10988" s="11">
        <f t="shared" si="171"/>
        <v>0</v>
      </c>
    </row>
    <row r="10989" spans="1:12" x14ac:dyDescent="0.25">
      <c r="A10989">
        <v>480</v>
      </c>
      <c r="B10989" t="s">
        <v>455</v>
      </c>
      <c r="C10989">
        <v>222</v>
      </c>
      <c r="D10989" t="s">
        <v>11</v>
      </c>
      <c r="E10989" t="s">
        <v>40</v>
      </c>
      <c r="F10989" t="s">
        <v>13</v>
      </c>
      <c r="G10989" s="1">
        <v>25.180000305175799</v>
      </c>
      <c r="H10989">
        <v>1</v>
      </c>
      <c r="I10989" t="s">
        <v>14</v>
      </c>
      <c r="J10989" t="s">
        <v>41</v>
      </c>
      <c r="K10989">
        <f>VLOOKUP(J10989,'Prix unitaires'!B:D,3,FALSE)</f>
        <v>0</v>
      </c>
      <c r="L10989" s="11">
        <f t="shared" si="171"/>
        <v>0</v>
      </c>
    </row>
    <row r="10990" spans="1:12" x14ac:dyDescent="0.25">
      <c r="A10990">
        <v>480</v>
      </c>
      <c r="B10990" t="s">
        <v>455</v>
      </c>
      <c r="C10990">
        <v>223</v>
      </c>
      <c r="D10990" t="s">
        <v>11</v>
      </c>
      <c r="E10990" t="s">
        <v>40</v>
      </c>
      <c r="F10990" t="s">
        <v>13</v>
      </c>
      <c r="G10990" s="1">
        <v>24.2600002288818</v>
      </c>
      <c r="H10990">
        <v>1</v>
      </c>
      <c r="I10990" t="s">
        <v>14</v>
      </c>
      <c r="J10990" t="s">
        <v>41</v>
      </c>
      <c r="K10990">
        <f>VLOOKUP(J10990,'Prix unitaires'!B:D,3,FALSE)</f>
        <v>0</v>
      </c>
      <c r="L10990" s="11">
        <f t="shared" si="171"/>
        <v>0</v>
      </c>
    </row>
    <row r="10991" spans="1:12" x14ac:dyDescent="0.25">
      <c r="A10991">
        <v>480</v>
      </c>
      <c r="B10991" t="s">
        <v>455</v>
      </c>
      <c r="C10991">
        <v>224</v>
      </c>
      <c r="D10991" t="s">
        <v>11</v>
      </c>
      <c r="E10991" t="s">
        <v>40</v>
      </c>
      <c r="F10991" t="s">
        <v>13</v>
      </c>
      <c r="G10991" s="1">
        <v>24.2600002288818</v>
      </c>
      <c r="H10991">
        <v>1</v>
      </c>
      <c r="I10991" t="s">
        <v>14</v>
      </c>
      <c r="J10991" t="s">
        <v>41</v>
      </c>
      <c r="K10991">
        <f>VLOOKUP(J10991,'Prix unitaires'!B:D,3,FALSE)</f>
        <v>0</v>
      </c>
      <c r="L10991" s="11">
        <f t="shared" si="171"/>
        <v>0</v>
      </c>
    </row>
    <row r="10992" spans="1:12" x14ac:dyDescent="0.25">
      <c r="A10992">
        <v>480</v>
      </c>
      <c r="B10992" t="s">
        <v>455</v>
      </c>
      <c r="C10992">
        <v>225</v>
      </c>
      <c r="D10992" t="s">
        <v>11</v>
      </c>
      <c r="E10992" t="s">
        <v>40</v>
      </c>
      <c r="F10992" t="s">
        <v>13</v>
      </c>
      <c r="G10992" s="1">
        <v>25.180000305175799</v>
      </c>
      <c r="H10992">
        <v>1</v>
      </c>
      <c r="I10992" t="s">
        <v>14</v>
      </c>
      <c r="J10992" t="s">
        <v>41</v>
      </c>
      <c r="K10992">
        <f>VLOOKUP(J10992,'Prix unitaires'!B:D,3,FALSE)</f>
        <v>0</v>
      </c>
      <c r="L10992" s="11">
        <f t="shared" si="171"/>
        <v>0</v>
      </c>
    </row>
    <row r="10993" spans="1:12" x14ac:dyDescent="0.25">
      <c r="A10993">
        <v>480</v>
      </c>
      <c r="B10993" t="s">
        <v>455</v>
      </c>
      <c r="C10993">
        <v>229</v>
      </c>
      <c r="D10993" t="s">
        <v>11</v>
      </c>
      <c r="E10993" t="s">
        <v>40</v>
      </c>
      <c r="F10993" t="s">
        <v>13</v>
      </c>
      <c r="G10993" s="1">
        <v>8.0200004577637003</v>
      </c>
      <c r="H10993">
        <v>1</v>
      </c>
      <c r="I10993" t="s">
        <v>14</v>
      </c>
      <c r="J10993" t="s">
        <v>41</v>
      </c>
      <c r="K10993">
        <f>VLOOKUP(J10993,'Prix unitaires'!B:D,3,FALSE)</f>
        <v>0</v>
      </c>
      <c r="L10993" s="11">
        <f t="shared" si="171"/>
        <v>0</v>
      </c>
    </row>
    <row r="10994" spans="1:12" x14ac:dyDescent="0.25">
      <c r="A10994">
        <v>480</v>
      </c>
      <c r="B10994" t="s">
        <v>455</v>
      </c>
      <c r="C10994">
        <v>243</v>
      </c>
      <c r="D10994" t="s">
        <v>11</v>
      </c>
      <c r="E10994" t="s">
        <v>40</v>
      </c>
      <c r="F10994" t="s">
        <v>13</v>
      </c>
      <c r="G10994" s="1">
        <v>13.930000305175801</v>
      </c>
      <c r="H10994">
        <v>1</v>
      </c>
      <c r="I10994" t="s">
        <v>14</v>
      </c>
      <c r="J10994" t="s">
        <v>41</v>
      </c>
      <c r="K10994">
        <f>VLOOKUP(J10994,'Prix unitaires'!B:D,3,FALSE)</f>
        <v>0</v>
      </c>
      <c r="L10994" s="11">
        <f t="shared" si="171"/>
        <v>0</v>
      </c>
    </row>
    <row r="10995" spans="1:12" x14ac:dyDescent="0.25">
      <c r="A10995">
        <v>480</v>
      </c>
      <c r="B10995" t="s">
        <v>457</v>
      </c>
      <c r="C10995">
        <v>9</v>
      </c>
      <c r="D10995">
        <v>-1</v>
      </c>
      <c r="E10995" t="s">
        <v>40</v>
      </c>
      <c r="F10995" t="s">
        <v>13</v>
      </c>
      <c r="G10995" s="1">
        <v>146.94999694824199</v>
      </c>
      <c r="H10995">
        <v>1</v>
      </c>
      <c r="I10995" t="s">
        <v>14</v>
      </c>
      <c r="J10995" t="s">
        <v>118</v>
      </c>
      <c r="K10995">
        <f>VLOOKUP(J10995,'Prix unitaires'!B:D,3,FALSE)</f>
        <v>0</v>
      </c>
      <c r="L10995" s="11">
        <f t="shared" si="171"/>
        <v>0</v>
      </c>
    </row>
    <row r="10996" spans="1:12" x14ac:dyDescent="0.25">
      <c r="A10996">
        <v>480</v>
      </c>
      <c r="B10996" t="s">
        <v>457</v>
      </c>
      <c r="C10996">
        <v>11</v>
      </c>
      <c r="D10996">
        <v>-1</v>
      </c>
      <c r="E10996" t="s">
        <v>40</v>
      </c>
      <c r="F10996" t="s">
        <v>13</v>
      </c>
      <c r="G10996" s="1">
        <v>15.5</v>
      </c>
      <c r="H10996">
        <v>1</v>
      </c>
      <c r="I10996" t="s">
        <v>14</v>
      </c>
      <c r="J10996" t="s">
        <v>118</v>
      </c>
      <c r="K10996">
        <f>VLOOKUP(J10996,'Prix unitaires'!B:D,3,FALSE)</f>
        <v>0</v>
      </c>
      <c r="L10996" s="11">
        <f t="shared" si="171"/>
        <v>0</v>
      </c>
    </row>
    <row r="10997" spans="1:12" x14ac:dyDescent="0.25">
      <c r="A10997">
        <v>480</v>
      </c>
      <c r="B10997" t="s">
        <v>457</v>
      </c>
      <c r="C10997" t="s">
        <v>458</v>
      </c>
      <c r="D10997" t="s">
        <v>11</v>
      </c>
      <c r="E10997" t="s">
        <v>40</v>
      </c>
      <c r="F10997" t="s">
        <v>13</v>
      </c>
      <c r="G10997" s="1">
        <v>30.629999160766602</v>
      </c>
      <c r="H10997">
        <v>1</v>
      </c>
      <c r="I10997" t="s">
        <v>14</v>
      </c>
      <c r="J10997" t="s">
        <v>41</v>
      </c>
      <c r="K10997">
        <f>VLOOKUP(J10997,'Prix unitaires'!B:D,3,FALSE)</f>
        <v>0</v>
      </c>
      <c r="L10997" s="11">
        <f t="shared" si="171"/>
        <v>0</v>
      </c>
    </row>
    <row r="10998" spans="1:12" x14ac:dyDescent="0.25">
      <c r="A10998">
        <v>480</v>
      </c>
      <c r="B10998" t="s">
        <v>457</v>
      </c>
      <c r="C10998">
        <v>13</v>
      </c>
      <c r="D10998" t="s">
        <v>11</v>
      </c>
      <c r="E10998" t="s">
        <v>40</v>
      </c>
      <c r="F10998" t="s">
        <v>13</v>
      </c>
      <c r="G10998" s="1">
        <v>4.3200001716613796</v>
      </c>
      <c r="H10998">
        <v>1</v>
      </c>
      <c r="I10998" t="s">
        <v>14</v>
      </c>
      <c r="J10998" t="s">
        <v>41</v>
      </c>
      <c r="K10998">
        <f>VLOOKUP(J10998,'Prix unitaires'!B:D,3,FALSE)</f>
        <v>0</v>
      </c>
      <c r="L10998" s="11">
        <f t="shared" si="171"/>
        <v>0</v>
      </c>
    </row>
    <row r="10999" spans="1:12" x14ac:dyDescent="0.25">
      <c r="A10999">
        <v>480</v>
      </c>
      <c r="B10999" t="s">
        <v>457</v>
      </c>
      <c r="C10999">
        <v>14</v>
      </c>
      <c r="D10999" t="s">
        <v>11</v>
      </c>
      <c r="E10999" t="s">
        <v>40</v>
      </c>
      <c r="F10999" t="s">
        <v>13</v>
      </c>
      <c r="G10999" s="1">
        <v>5.0900001525878897</v>
      </c>
      <c r="H10999">
        <v>1</v>
      </c>
      <c r="I10999" t="s">
        <v>14</v>
      </c>
      <c r="J10999" t="s">
        <v>41</v>
      </c>
      <c r="K10999">
        <f>VLOOKUP(J10999,'Prix unitaires'!B:D,3,FALSE)</f>
        <v>0</v>
      </c>
      <c r="L10999" s="11">
        <f t="shared" si="171"/>
        <v>0</v>
      </c>
    </row>
    <row r="11000" spans="1:12" x14ac:dyDescent="0.25">
      <c r="A11000">
        <v>480</v>
      </c>
      <c r="B11000" t="s">
        <v>457</v>
      </c>
      <c r="C11000">
        <v>15</v>
      </c>
      <c r="D11000" t="s">
        <v>11</v>
      </c>
      <c r="E11000" t="s">
        <v>40</v>
      </c>
      <c r="F11000" t="s">
        <v>13</v>
      </c>
      <c r="G11000" s="1">
        <v>5.9699997901916504</v>
      </c>
      <c r="H11000">
        <v>1</v>
      </c>
      <c r="I11000" t="s">
        <v>14</v>
      </c>
      <c r="J11000" t="s">
        <v>41</v>
      </c>
      <c r="K11000">
        <f>VLOOKUP(J11000,'Prix unitaires'!B:D,3,FALSE)</f>
        <v>0</v>
      </c>
      <c r="L11000" s="11">
        <f t="shared" si="171"/>
        <v>0</v>
      </c>
    </row>
    <row r="11001" spans="1:12" x14ac:dyDescent="0.25">
      <c r="A11001">
        <v>480</v>
      </c>
      <c r="B11001" t="s">
        <v>457</v>
      </c>
      <c r="C11001" t="s">
        <v>459</v>
      </c>
      <c r="D11001" t="s">
        <v>11</v>
      </c>
      <c r="E11001" t="s">
        <v>40</v>
      </c>
      <c r="F11001" t="s">
        <v>13</v>
      </c>
      <c r="G11001" s="1">
        <v>47.290000915527301</v>
      </c>
      <c r="H11001">
        <v>1</v>
      </c>
      <c r="I11001" t="s">
        <v>14</v>
      </c>
      <c r="J11001" t="s">
        <v>41</v>
      </c>
      <c r="K11001">
        <f>VLOOKUP(J11001,'Prix unitaires'!B:D,3,FALSE)</f>
        <v>0</v>
      </c>
      <c r="L11001" s="11">
        <f t="shared" si="171"/>
        <v>0</v>
      </c>
    </row>
    <row r="11002" spans="1:12" x14ac:dyDescent="0.25">
      <c r="A11002">
        <v>480</v>
      </c>
      <c r="B11002" t="s">
        <v>457</v>
      </c>
      <c r="C11002">
        <v>18</v>
      </c>
      <c r="D11002" t="s">
        <v>11</v>
      </c>
      <c r="E11002" t="s">
        <v>40</v>
      </c>
      <c r="F11002" t="s">
        <v>13</v>
      </c>
      <c r="G11002" s="1">
        <v>24.790000915527301</v>
      </c>
      <c r="H11002">
        <v>1</v>
      </c>
      <c r="I11002" t="s">
        <v>14</v>
      </c>
      <c r="J11002" t="s">
        <v>41</v>
      </c>
      <c r="K11002">
        <f>VLOOKUP(J11002,'Prix unitaires'!B:D,3,FALSE)</f>
        <v>0</v>
      </c>
      <c r="L11002" s="11">
        <f t="shared" si="171"/>
        <v>0</v>
      </c>
    </row>
    <row r="11003" spans="1:12" x14ac:dyDescent="0.25">
      <c r="A11003">
        <v>480</v>
      </c>
      <c r="B11003" t="s">
        <v>457</v>
      </c>
      <c r="C11003">
        <v>19</v>
      </c>
      <c r="D11003" t="s">
        <v>11</v>
      </c>
      <c r="E11003" t="s">
        <v>40</v>
      </c>
      <c r="F11003" t="s">
        <v>13</v>
      </c>
      <c r="G11003" s="1">
        <v>43.959999084472699</v>
      </c>
      <c r="H11003">
        <v>1</v>
      </c>
      <c r="I11003" t="s">
        <v>14</v>
      </c>
      <c r="J11003" t="s">
        <v>41</v>
      </c>
      <c r="K11003">
        <f>VLOOKUP(J11003,'Prix unitaires'!B:D,3,FALSE)</f>
        <v>0</v>
      </c>
      <c r="L11003" s="11">
        <f t="shared" si="171"/>
        <v>0</v>
      </c>
    </row>
    <row r="11004" spans="1:12" x14ac:dyDescent="0.25">
      <c r="A11004">
        <v>480</v>
      </c>
      <c r="B11004" t="s">
        <v>457</v>
      </c>
      <c r="C11004">
        <v>20</v>
      </c>
      <c r="D11004" t="s">
        <v>11</v>
      </c>
      <c r="E11004" t="s">
        <v>40</v>
      </c>
      <c r="F11004" t="s">
        <v>13</v>
      </c>
      <c r="G11004" s="1">
        <v>36.619998931884801</v>
      </c>
      <c r="H11004">
        <v>1</v>
      </c>
      <c r="I11004" t="s">
        <v>14</v>
      </c>
      <c r="J11004" t="s">
        <v>41</v>
      </c>
      <c r="K11004">
        <f>VLOOKUP(J11004,'Prix unitaires'!B:D,3,FALSE)</f>
        <v>0</v>
      </c>
      <c r="L11004" s="11">
        <f t="shared" si="171"/>
        <v>0</v>
      </c>
    </row>
    <row r="11005" spans="1:12" x14ac:dyDescent="0.25">
      <c r="A11005">
        <v>480</v>
      </c>
      <c r="B11005" t="s">
        <v>457</v>
      </c>
      <c r="C11005">
        <v>21</v>
      </c>
      <c r="D11005" t="s">
        <v>11</v>
      </c>
      <c r="E11005" t="s">
        <v>40</v>
      </c>
      <c r="F11005" t="s">
        <v>13</v>
      </c>
      <c r="G11005" s="1">
        <v>14.6400003433228</v>
      </c>
      <c r="H11005">
        <v>1</v>
      </c>
      <c r="I11005" t="s">
        <v>14</v>
      </c>
      <c r="J11005" t="s">
        <v>41</v>
      </c>
      <c r="K11005">
        <f>VLOOKUP(J11005,'Prix unitaires'!B:D,3,FALSE)</f>
        <v>0</v>
      </c>
      <c r="L11005" s="11">
        <f t="shared" si="171"/>
        <v>0</v>
      </c>
    </row>
    <row r="11006" spans="1:12" x14ac:dyDescent="0.25">
      <c r="A11006">
        <v>480</v>
      </c>
      <c r="B11006" t="s">
        <v>457</v>
      </c>
      <c r="C11006">
        <v>22</v>
      </c>
      <c r="D11006" t="s">
        <v>11</v>
      </c>
      <c r="E11006" t="s">
        <v>40</v>
      </c>
      <c r="F11006" t="s">
        <v>13</v>
      </c>
      <c r="G11006" s="1">
        <v>132.32000732421901</v>
      </c>
      <c r="H11006">
        <v>1</v>
      </c>
      <c r="I11006" t="s">
        <v>14</v>
      </c>
      <c r="J11006" t="s">
        <v>41</v>
      </c>
      <c r="K11006">
        <f>VLOOKUP(J11006,'Prix unitaires'!B:D,3,FALSE)</f>
        <v>0</v>
      </c>
      <c r="L11006" s="11">
        <f t="shared" si="171"/>
        <v>0</v>
      </c>
    </row>
    <row r="11007" spans="1:12" x14ac:dyDescent="0.25">
      <c r="A11007">
        <v>480</v>
      </c>
      <c r="B11007" t="s">
        <v>457</v>
      </c>
      <c r="C11007">
        <v>23</v>
      </c>
      <c r="D11007" t="s">
        <v>11</v>
      </c>
      <c r="E11007" t="s">
        <v>40</v>
      </c>
      <c r="F11007" t="s">
        <v>13</v>
      </c>
      <c r="G11007" s="1">
        <v>30.940000534057599</v>
      </c>
      <c r="H11007">
        <v>1</v>
      </c>
      <c r="I11007" t="s">
        <v>14</v>
      </c>
      <c r="J11007" t="s">
        <v>41</v>
      </c>
      <c r="K11007">
        <f>VLOOKUP(J11007,'Prix unitaires'!B:D,3,FALSE)</f>
        <v>0</v>
      </c>
      <c r="L11007" s="11">
        <f t="shared" si="171"/>
        <v>0</v>
      </c>
    </row>
    <row r="11008" spans="1:12" x14ac:dyDescent="0.25">
      <c r="A11008">
        <v>480</v>
      </c>
      <c r="B11008" t="s">
        <v>461</v>
      </c>
      <c r="C11008">
        <v>2</v>
      </c>
      <c r="D11008">
        <v>-1</v>
      </c>
      <c r="E11008" t="s">
        <v>40</v>
      </c>
      <c r="F11008" t="s">
        <v>13</v>
      </c>
      <c r="G11008" s="1">
        <v>23.379999160766602</v>
      </c>
      <c r="H11008">
        <v>1</v>
      </c>
      <c r="I11008" t="s">
        <v>14</v>
      </c>
      <c r="J11008" t="s">
        <v>118</v>
      </c>
      <c r="K11008">
        <f>VLOOKUP(J11008,'Prix unitaires'!B:D,3,FALSE)</f>
        <v>0</v>
      </c>
      <c r="L11008" s="11">
        <f t="shared" si="171"/>
        <v>0</v>
      </c>
    </row>
    <row r="11009" spans="1:12" x14ac:dyDescent="0.25">
      <c r="A11009">
        <v>480</v>
      </c>
      <c r="B11009" t="s">
        <v>454</v>
      </c>
      <c r="C11009">
        <v>103</v>
      </c>
      <c r="D11009" t="s">
        <v>11</v>
      </c>
      <c r="E11009" t="s">
        <v>40</v>
      </c>
      <c r="F11009" t="s">
        <v>13</v>
      </c>
      <c r="G11009" s="1">
        <v>90.900001525879006</v>
      </c>
      <c r="H11009">
        <v>1</v>
      </c>
      <c r="I11009" t="s">
        <v>14</v>
      </c>
      <c r="J11009" t="s">
        <v>41</v>
      </c>
      <c r="K11009">
        <f>VLOOKUP(J11009,'Prix unitaires'!B:D,3,FALSE)</f>
        <v>0</v>
      </c>
      <c r="L11009" s="11">
        <f t="shared" si="171"/>
        <v>0</v>
      </c>
    </row>
    <row r="11010" spans="1:12" x14ac:dyDescent="0.25">
      <c r="A11010">
        <v>480</v>
      </c>
      <c r="B11010" t="s">
        <v>454</v>
      </c>
      <c r="C11010">
        <v>108</v>
      </c>
      <c r="D11010" t="s">
        <v>11</v>
      </c>
      <c r="E11010" t="s">
        <v>40</v>
      </c>
      <c r="F11010" t="s">
        <v>13</v>
      </c>
      <c r="G11010" s="1">
        <v>32.509998321533203</v>
      </c>
      <c r="H11010">
        <v>1</v>
      </c>
      <c r="I11010" t="s">
        <v>14</v>
      </c>
      <c r="J11010" t="s">
        <v>41</v>
      </c>
      <c r="K11010">
        <f>VLOOKUP(J11010,'Prix unitaires'!B:D,3,FALSE)</f>
        <v>0</v>
      </c>
      <c r="L11010" s="11">
        <f t="shared" si="171"/>
        <v>0</v>
      </c>
    </row>
    <row r="11011" spans="1:12" x14ac:dyDescent="0.25">
      <c r="A11011">
        <v>480</v>
      </c>
      <c r="B11011" t="s">
        <v>454</v>
      </c>
      <c r="C11011">
        <v>113</v>
      </c>
      <c r="D11011" t="s">
        <v>11</v>
      </c>
      <c r="E11011" t="s">
        <v>40</v>
      </c>
      <c r="F11011" t="s">
        <v>13</v>
      </c>
      <c r="G11011" s="1">
        <v>39.2700004577637</v>
      </c>
      <c r="H11011">
        <v>1</v>
      </c>
      <c r="I11011" t="s">
        <v>14</v>
      </c>
      <c r="J11011" t="s">
        <v>41</v>
      </c>
      <c r="K11011">
        <f>VLOOKUP(J11011,'Prix unitaires'!B:D,3,FALSE)</f>
        <v>0</v>
      </c>
      <c r="L11011" s="11">
        <f t="shared" ref="L11011:L11074" si="172">(G11011*H11011)*K11011</f>
        <v>0</v>
      </c>
    </row>
    <row r="11012" spans="1:12" x14ac:dyDescent="0.25">
      <c r="A11012">
        <v>480</v>
      </c>
      <c r="B11012" t="s">
        <v>454</v>
      </c>
      <c r="C11012">
        <v>114</v>
      </c>
      <c r="D11012" t="s">
        <v>11</v>
      </c>
      <c r="E11012" t="s">
        <v>40</v>
      </c>
      <c r="F11012" t="s">
        <v>13</v>
      </c>
      <c r="G11012" s="1">
        <v>37.5</v>
      </c>
      <c r="H11012">
        <v>1</v>
      </c>
      <c r="I11012" t="s">
        <v>14</v>
      </c>
      <c r="J11012" t="s">
        <v>41</v>
      </c>
      <c r="K11012">
        <f>VLOOKUP(J11012,'Prix unitaires'!B:D,3,FALSE)</f>
        <v>0</v>
      </c>
      <c r="L11012" s="11">
        <f t="shared" si="172"/>
        <v>0</v>
      </c>
    </row>
    <row r="11013" spans="1:12" x14ac:dyDescent="0.25">
      <c r="A11013">
        <v>480</v>
      </c>
      <c r="B11013" t="s">
        <v>454</v>
      </c>
      <c r="C11013">
        <v>115</v>
      </c>
      <c r="D11013" t="s">
        <v>11</v>
      </c>
      <c r="E11013" t="s">
        <v>40</v>
      </c>
      <c r="F11013" t="s">
        <v>13</v>
      </c>
      <c r="G11013" s="1">
        <v>24.329999923706101</v>
      </c>
      <c r="H11013">
        <v>1</v>
      </c>
      <c r="I11013" t="s">
        <v>14</v>
      </c>
      <c r="J11013" t="s">
        <v>41</v>
      </c>
      <c r="K11013">
        <f>VLOOKUP(J11013,'Prix unitaires'!B:D,3,FALSE)</f>
        <v>0</v>
      </c>
      <c r="L11013" s="11">
        <f t="shared" si="172"/>
        <v>0</v>
      </c>
    </row>
    <row r="11014" spans="1:12" x14ac:dyDescent="0.25">
      <c r="A11014">
        <v>480</v>
      </c>
      <c r="B11014" t="s">
        <v>454</v>
      </c>
      <c r="C11014">
        <v>118</v>
      </c>
      <c r="D11014" t="s">
        <v>11</v>
      </c>
      <c r="E11014" t="s">
        <v>40</v>
      </c>
      <c r="F11014" t="s">
        <v>13</v>
      </c>
      <c r="G11014" s="1">
        <v>12.039999961853001</v>
      </c>
      <c r="H11014">
        <v>1</v>
      </c>
      <c r="I11014" t="s">
        <v>14</v>
      </c>
      <c r="J11014" t="s">
        <v>41</v>
      </c>
      <c r="K11014">
        <f>VLOOKUP(J11014,'Prix unitaires'!B:D,3,FALSE)</f>
        <v>0</v>
      </c>
      <c r="L11014" s="11">
        <f t="shared" si="172"/>
        <v>0</v>
      </c>
    </row>
    <row r="11015" spans="1:12" x14ac:dyDescent="0.25">
      <c r="A11015">
        <v>480</v>
      </c>
      <c r="B11015" t="s">
        <v>454</v>
      </c>
      <c r="C11015">
        <v>119</v>
      </c>
      <c r="D11015" t="s">
        <v>11</v>
      </c>
      <c r="E11015" t="s">
        <v>40</v>
      </c>
      <c r="F11015" t="s">
        <v>13</v>
      </c>
      <c r="G11015" s="1">
        <v>34</v>
      </c>
      <c r="H11015">
        <v>1</v>
      </c>
      <c r="I11015" t="s">
        <v>14</v>
      </c>
      <c r="J11015" t="s">
        <v>41</v>
      </c>
      <c r="K11015">
        <f>VLOOKUP(J11015,'Prix unitaires'!B:D,3,FALSE)</f>
        <v>0</v>
      </c>
      <c r="L11015" s="11">
        <f t="shared" si="172"/>
        <v>0</v>
      </c>
    </row>
    <row r="11016" spans="1:12" x14ac:dyDescent="0.25">
      <c r="A11016">
        <v>480</v>
      </c>
      <c r="B11016" t="s">
        <v>454</v>
      </c>
      <c r="C11016">
        <v>120</v>
      </c>
      <c r="D11016" t="s">
        <v>11</v>
      </c>
      <c r="E11016" t="s">
        <v>40</v>
      </c>
      <c r="F11016" t="s">
        <v>13</v>
      </c>
      <c r="G11016" s="1">
        <v>25.399999618530298</v>
      </c>
      <c r="H11016">
        <v>1</v>
      </c>
      <c r="I11016" t="s">
        <v>14</v>
      </c>
      <c r="J11016" t="s">
        <v>41</v>
      </c>
      <c r="K11016">
        <f>VLOOKUP(J11016,'Prix unitaires'!B:D,3,FALSE)</f>
        <v>0</v>
      </c>
      <c r="L11016" s="11">
        <f t="shared" si="172"/>
        <v>0</v>
      </c>
    </row>
    <row r="11017" spans="1:12" x14ac:dyDescent="0.25">
      <c r="A11017">
        <v>480</v>
      </c>
      <c r="B11017" t="s">
        <v>454</v>
      </c>
      <c r="C11017">
        <v>121</v>
      </c>
      <c r="D11017" t="s">
        <v>11</v>
      </c>
      <c r="E11017" t="s">
        <v>40</v>
      </c>
      <c r="F11017" t="s">
        <v>13</v>
      </c>
      <c r="G11017" s="1">
        <v>16.590000152587901</v>
      </c>
      <c r="H11017">
        <v>1</v>
      </c>
      <c r="I11017" t="s">
        <v>14</v>
      </c>
      <c r="J11017" t="s">
        <v>41</v>
      </c>
      <c r="K11017">
        <f>VLOOKUP(J11017,'Prix unitaires'!B:D,3,FALSE)</f>
        <v>0</v>
      </c>
      <c r="L11017" s="11">
        <f t="shared" si="172"/>
        <v>0</v>
      </c>
    </row>
    <row r="11018" spans="1:12" x14ac:dyDescent="0.25">
      <c r="A11018">
        <v>480</v>
      </c>
      <c r="B11018" t="s">
        <v>454</v>
      </c>
      <c r="C11018">
        <v>122</v>
      </c>
      <c r="D11018" t="s">
        <v>11</v>
      </c>
      <c r="E11018" t="s">
        <v>40</v>
      </c>
      <c r="F11018" t="s">
        <v>13</v>
      </c>
      <c r="G11018" s="1">
        <v>5.1799998283386204</v>
      </c>
      <c r="H11018">
        <v>1</v>
      </c>
      <c r="I11018" t="s">
        <v>14</v>
      </c>
      <c r="J11018" t="s">
        <v>41</v>
      </c>
      <c r="K11018">
        <f>VLOOKUP(J11018,'Prix unitaires'!B:D,3,FALSE)</f>
        <v>0</v>
      </c>
      <c r="L11018" s="11">
        <f t="shared" si="172"/>
        <v>0</v>
      </c>
    </row>
    <row r="11019" spans="1:12" x14ac:dyDescent="0.25">
      <c r="A11019">
        <v>480</v>
      </c>
      <c r="B11019" t="s">
        <v>454</v>
      </c>
      <c r="C11019">
        <v>8</v>
      </c>
      <c r="D11019" t="s">
        <v>11</v>
      </c>
      <c r="E11019" t="s">
        <v>40</v>
      </c>
      <c r="F11019" t="s">
        <v>13</v>
      </c>
      <c r="G11019" s="1">
        <v>10.180000305175801</v>
      </c>
      <c r="H11019">
        <v>1</v>
      </c>
      <c r="I11019" t="s">
        <v>14</v>
      </c>
      <c r="J11019" t="s">
        <v>41</v>
      </c>
      <c r="K11019">
        <f>VLOOKUP(J11019,'Prix unitaires'!B:D,3,FALSE)</f>
        <v>0</v>
      </c>
      <c r="L11019" s="11">
        <f t="shared" si="172"/>
        <v>0</v>
      </c>
    </row>
    <row r="11020" spans="1:12" x14ac:dyDescent="0.25">
      <c r="A11020">
        <v>480</v>
      </c>
      <c r="B11020" t="s">
        <v>457</v>
      </c>
      <c r="C11020">
        <v>42</v>
      </c>
      <c r="D11020" t="s">
        <v>11</v>
      </c>
      <c r="E11020" t="s">
        <v>40</v>
      </c>
      <c r="F11020" t="s">
        <v>13</v>
      </c>
      <c r="G11020" s="1">
        <v>61.419998168945298</v>
      </c>
      <c r="H11020">
        <v>1</v>
      </c>
      <c r="I11020" t="s">
        <v>14</v>
      </c>
      <c r="J11020" t="s">
        <v>41</v>
      </c>
      <c r="K11020">
        <f>VLOOKUP(J11020,'Prix unitaires'!B:D,3,FALSE)</f>
        <v>0</v>
      </c>
      <c r="L11020" s="11">
        <f t="shared" si="172"/>
        <v>0</v>
      </c>
    </row>
    <row r="11021" spans="1:12" x14ac:dyDescent="0.25">
      <c r="A11021">
        <v>480</v>
      </c>
      <c r="B11021" t="s">
        <v>457</v>
      </c>
      <c r="C11021">
        <v>26</v>
      </c>
      <c r="D11021" t="s">
        <v>11</v>
      </c>
      <c r="E11021" t="s">
        <v>40</v>
      </c>
      <c r="F11021" t="s">
        <v>13</v>
      </c>
      <c r="G11021" s="1">
        <v>3.0199999809265101</v>
      </c>
      <c r="H11021">
        <v>1</v>
      </c>
      <c r="I11021" t="s">
        <v>14</v>
      </c>
      <c r="J11021" t="s">
        <v>41</v>
      </c>
      <c r="K11021">
        <f>VLOOKUP(J11021,'Prix unitaires'!B:D,3,FALSE)</f>
        <v>0</v>
      </c>
      <c r="L11021" s="11">
        <f t="shared" si="172"/>
        <v>0</v>
      </c>
    </row>
    <row r="11022" spans="1:12" x14ac:dyDescent="0.25">
      <c r="A11022">
        <v>480</v>
      </c>
      <c r="B11022" t="s">
        <v>457</v>
      </c>
      <c r="C11022">
        <v>3</v>
      </c>
      <c r="D11022" t="s">
        <v>11</v>
      </c>
      <c r="E11022" t="s">
        <v>40</v>
      </c>
      <c r="F11022" t="s">
        <v>13</v>
      </c>
      <c r="G11022" s="1">
        <v>5.1700000762939498</v>
      </c>
      <c r="H11022">
        <v>1</v>
      </c>
      <c r="I11022" t="s">
        <v>14</v>
      </c>
      <c r="J11022" t="s">
        <v>41</v>
      </c>
      <c r="K11022">
        <f>VLOOKUP(J11022,'Prix unitaires'!B:D,3,FALSE)</f>
        <v>0</v>
      </c>
      <c r="L11022" s="11">
        <f t="shared" si="172"/>
        <v>0</v>
      </c>
    </row>
    <row r="11023" spans="1:12" x14ac:dyDescent="0.25">
      <c r="A11023">
        <v>480</v>
      </c>
      <c r="B11023" t="s">
        <v>457</v>
      </c>
      <c r="C11023">
        <v>4</v>
      </c>
      <c r="D11023" t="s">
        <v>11</v>
      </c>
      <c r="E11023" t="s">
        <v>40</v>
      </c>
      <c r="F11023" t="s">
        <v>13</v>
      </c>
      <c r="G11023" s="1">
        <v>16.120000839233398</v>
      </c>
      <c r="H11023">
        <v>1</v>
      </c>
      <c r="I11023" t="s">
        <v>14</v>
      </c>
      <c r="J11023" t="s">
        <v>41</v>
      </c>
      <c r="K11023">
        <f>VLOOKUP(J11023,'Prix unitaires'!B:D,3,FALSE)</f>
        <v>0</v>
      </c>
      <c r="L11023" s="11">
        <f t="shared" si="172"/>
        <v>0</v>
      </c>
    </row>
    <row r="11024" spans="1:12" x14ac:dyDescent="0.25">
      <c r="A11024">
        <v>480</v>
      </c>
      <c r="B11024" t="s">
        <v>457</v>
      </c>
      <c r="C11024">
        <v>7</v>
      </c>
      <c r="D11024" t="s">
        <v>11</v>
      </c>
      <c r="E11024" t="s">
        <v>40</v>
      </c>
      <c r="F11024" t="s">
        <v>13</v>
      </c>
      <c r="G11024" s="1">
        <v>26.180000305175799</v>
      </c>
      <c r="H11024">
        <v>1</v>
      </c>
      <c r="I11024" t="s">
        <v>14</v>
      </c>
      <c r="J11024" t="s">
        <v>41</v>
      </c>
      <c r="K11024">
        <f>VLOOKUP(J11024,'Prix unitaires'!B:D,3,FALSE)</f>
        <v>0</v>
      </c>
      <c r="L11024" s="11">
        <f t="shared" si="172"/>
        <v>0</v>
      </c>
    </row>
    <row r="11025" spans="1:12" x14ac:dyDescent="0.25">
      <c r="A11025">
        <v>480</v>
      </c>
      <c r="B11025" t="s">
        <v>457</v>
      </c>
      <c r="C11025">
        <v>6</v>
      </c>
      <c r="D11025" t="s">
        <v>11</v>
      </c>
      <c r="E11025" t="s">
        <v>40</v>
      </c>
      <c r="F11025" t="s">
        <v>13</v>
      </c>
      <c r="G11025" s="1">
        <v>27.530000686645501</v>
      </c>
      <c r="H11025">
        <v>1</v>
      </c>
      <c r="I11025" t="s">
        <v>14</v>
      </c>
      <c r="J11025" t="s">
        <v>41</v>
      </c>
      <c r="K11025">
        <f>VLOOKUP(J11025,'Prix unitaires'!B:D,3,FALSE)</f>
        <v>0</v>
      </c>
      <c r="L11025" s="11">
        <f t="shared" si="172"/>
        <v>0</v>
      </c>
    </row>
    <row r="11026" spans="1:12" x14ac:dyDescent="0.25">
      <c r="A11026">
        <v>480</v>
      </c>
      <c r="B11026" t="s">
        <v>457</v>
      </c>
      <c r="C11026">
        <v>10</v>
      </c>
      <c r="D11026" t="s">
        <v>11</v>
      </c>
      <c r="E11026" t="s">
        <v>40</v>
      </c>
      <c r="F11026" t="s">
        <v>13</v>
      </c>
      <c r="G11026" s="1">
        <v>14.9899997711182</v>
      </c>
      <c r="H11026">
        <v>1</v>
      </c>
      <c r="I11026" t="s">
        <v>14</v>
      </c>
      <c r="J11026" t="s">
        <v>41</v>
      </c>
      <c r="K11026">
        <f>VLOOKUP(J11026,'Prix unitaires'!B:D,3,FALSE)</f>
        <v>0</v>
      </c>
      <c r="L11026" s="11">
        <f t="shared" si="172"/>
        <v>0</v>
      </c>
    </row>
    <row r="11027" spans="1:12" x14ac:dyDescent="0.25">
      <c r="A11027">
        <v>480</v>
      </c>
      <c r="B11027" t="s">
        <v>457</v>
      </c>
      <c r="C11027">
        <v>29</v>
      </c>
      <c r="D11027">
        <v>-1</v>
      </c>
      <c r="E11027" t="s">
        <v>40</v>
      </c>
      <c r="F11027" t="s">
        <v>13</v>
      </c>
      <c r="G11027" s="1">
        <v>6.8000001907348597</v>
      </c>
      <c r="H11027">
        <v>1</v>
      </c>
      <c r="I11027" t="s">
        <v>14</v>
      </c>
      <c r="J11027" t="s">
        <v>118</v>
      </c>
      <c r="K11027">
        <f>VLOOKUP(J11027,'Prix unitaires'!B:D,3,FALSE)</f>
        <v>0</v>
      </c>
      <c r="L11027" s="11">
        <f t="shared" si="172"/>
        <v>0</v>
      </c>
    </row>
    <row r="11028" spans="1:12" x14ac:dyDescent="0.25">
      <c r="A11028">
        <v>480</v>
      </c>
      <c r="B11028" t="s">
        <v>457</v>
      </c>
      <c r="C11028">
        <v>24</v>
      </c>
      <c r="D11028" t="s">
        <v>11</v>
      </c>
      <c r="E11028" t="s">
        <v>40</v>
      </c>
      <c r="F11028" t="s">
        <v>13</v>
      </c>
      <c r="G11028" s="1">
        <v>10.8599996566772</v>
      </c>
      <c r="H11028">
        <v>1</v>
      </c>
      <c r="I11028" t="s">
        <v>14</v>
      </c>
      <c r="J11028" t="s">
        <v>41</v>
      </c>
      <c r="K11028">
        <f>VLOOKUP(J11028,'Prix unitaires'!B:D,3,FALSE)</f>
        <v>0</v>
      </c>
      <c r="L11028" s="11">
        <f t="shared" si="172"/>
        <v>0</v>
      </c>
    </row>
    <row r="11029" spans="1:12" x14ac:dyDescent="0.25">
      <c r="A11029">
        <v>480</v>
      </c>
      <c r="B11029" t="s">
        <v>454</v>
      </c>
      <c r="C11029">
        <v>101</v>
      </c>
      <c r="D11029">
        <v>-1</v>
      </c>
      <c r="E11029" t="s">
        <v>40</v>
      </c>
      <c r="F11029" t="s">
        <v>13</v>
      </c>
      <c r="G11029" s="1">
        <v>12.680000305175801</v>
      </c>
      <c r="H11029">
        <v>1</v>
      </c>
      <c r="I11029" t="s">
        <v>14</v>
      </c>
      <c r="J11029" t="s">
        <v>118</v>
      </c>
      <c r="K11029">
        <f>VLOOKUP(J11029,'Prix unitaires'!B:D,3,FALSE)</f>
        <v>0</v>
      </c>
      <c r="L11029" s="11">
        <f t="shared" si="172"/>
        <v>0</v>
      </c>
    </row>
    <row r="11030" spans="1:12" x14ac:dyDescent="0.25">
      <c r="A11030">
        <v>480</v>
      </c>
      <c r="B11030" t="s">
        <v>454</v>
      </c>
      <c r="C11030">
        <v>105</v>
      </c>
      <c r="D11030">
        <v>-1</v>
      </c>
      <c r="E11030" t="s">
        <v>40</v>
      </c>
      <c r="F11030" t="s">
        <v>13</v>
      </c>
      <c r="G11030" s="1">
        <v>31</v>
      </c>
      <c r="H11030">
        <v>1</v>
      </c>
      <c r="I11030" t="s">
        <v>14</v>
      </c>
      <c r="J11030" t="s">
        <v>118</v>
      </c>
      <c r="K11030">
        <f>VLOOKUP(J11030,'Prix unitaires'!B:D,3,FALSE)</f>
        <v>0</v>
      </c>
      <c r="L11030" s="11">
        <f t="shared" si="172"/>
        <v>0</v>
      </c>
    </row>
    <row r="11031" spans="1:12" x14ac:dyDescent="0.25">
      <c r="A11031">
        <v>480</v>
      </c>
      <c r="B11031" t="s">
        <v>455</v>
      </c>
      <c r="C11031">
        <v>202</v>
      </c>
      <c r="D11031" t="s">
        <v>11</v>
      </c>
      <c r="E11031" t="s">
        <v>40</v>
      </c>
      <c r="F11031" t="s">
        <v>13</v>
      </c>
      <c r="G11031" s="1">
        <v>73.440002441405994</v>
      </c>
      <c r="H11031">
        <v>1</v>
      </c>
      <c r="I11031" t="s">
        <v>14</v>
      </c>
      <c r="J11031" t="s">
        <v>41</v>
      </c>
      <c r="K11031">
        <f>VLOOKUP(J11031,'Prix unitaires'!B:D,3,FALSE)</f>
        <v>0</v>
      </c>
      <c r="L11031" s="11">
        <f t="shared" si="172"/>
        <v>0</v>
      </c>
    </row>
    <row r="11032" spans="1:12" x14ac:dyDescent="0.25">
      <c r="A11032">
        <v>480</v>
      </c>
      <c r="B11032" t="s">
        <v>455</v>
      </c>
      <c r="C11032">
        <v>204</v>
      </c>
      <c r="D11032" t="s">
        <v>11</v>
      </c>
      <c r="E11032" t="s">
        <v>40</v>
      </c>
      <c r="F11032" t="s">
        <v>13</v>
      </c>
      <c r="G11032" s="1">
        <v>96.930000305175994</v>
      </c>
      <c r="H11032">
        <v>1</v>
      </c>
      <c r="I11032" t="s">
        <v>14</v>
      </c>
      <c r="J11032" t="s">
        <v>41</v>
      </c>
      <c r="K11032">
        <f>VLOOKUP(J11032,'Prix unitaires'!B:D,3,FALSE)</f>
        <v>0</v>
      </c>
      <c r="L11032" s="11">
        <f t="shared" si="172"/>
        <v>0</v>
      </c>
    </row>
    <row r="11033" spans="1:12" x14ac:dyDescent="0.25">
      <c r="A11033">
        <v>480</v>
      </c>
      <c r="B11033" t="s">
        <v>457</v>
      </c>
      <c r="C11033">
        <v>40</v>
      </c>
      <c r="D11033">
        <v>-1</v>
      </c>
      <c r="E11033" t="s">
        <v>40</v>
      </c>
      <c r="F11033" t="s">
        <v>13</v>
      </c>
      <c r="G11033" s="1">
        <v>156</v>
      </c>
      <c r="H11033">
        <v>1</v>
      </c>
      <c r="I11033" t="s">
        <v>14</v>
      </c>
      <c r="J11033" t="s">
        <v>118</v>
      </c>
      <c r="K11033">
        <f>VLOOKUP(J11033,'Prix unitaires'!B:D,3,FALSE)</f>
        <v>0</v>
      </c>
      <c r="L11033" s="11">
        <f t="shared" si="172"/>
        <v>0</v>
      </c>
    </row>
    <row r="11034" spans="1:12" x14ac:dyDescent="0.25">
      <c r="A11034">
        <v>480</v>
      </c>
      <c r="B11034" t="s">
        <v>457</v>
      </c>
      <c r="C11034">
        <v>32</v>
      </c>
      <c r="D11034">
        <v>-1</v>
      </c>
      <c r="E11034" t="s">
        <v>40</v>
      </c>
      <c r="F11034" t="s">
        <v>13</v>
      </c>
      <c r="G11034" s="1">
        <v>9.6499996185303001</v>
      </c>
      <c r="H11034">
        <v>1</v>
      </c>
      <c r="I11034" t="s">
        <v>14</v>
      </c>
      <c r="J11034" t="s">
        <v>118</v>
      </c>
      <c r="K11034">
        <f>VLOOKUP(J11034,'Prix unitaires'!B:D,3,FALSE)</f>
        <v>0</v>
      </c>
      <c r="L11034" s="11">
        <f t="shared" si="172"/>
        <v>0</v>
      </c>
    </row>
    <row r="11035" spans="1:12" x14ac:dyDescent="0.25">
      <c r="A11035">
        <v>480</v>
      </c>
      <c r="B11035" t="s">
        <v>454</v>
      </c>
      <c r="C11035">
        <v>109</v>
      </c>
      <c r="D11035">
        <v>-1</v>
      </c>
      <c r="E11035" t="s">
        <v>40</v>
      </c>
      <c r="F11035" t="s">
        <v>13</v>
      </c>
      <c r="G11035" s="1">
        <v>93.23999786377</v>
      </c>
      <c r="H11035">
        <v>1</v>
      </c>
      <c r="I11035" t="s">
        <v>14</v>
      </c>
      <c r="J11035" t="s">
        <v>118</v>
      </c>
      <c r="K11035">
        <f>VLOOKUP(J11035,'Prix unitaires'!B:D,3,FALSE)</f>
        <v>0</v>
      </c>
      <c r="L11035" s="11">
        <f t="shared" si="172"/>
        <v>0</v>
      </c>
    </row>
    <row r="11036" spans="1:12" x14ac:dyDescent="0.25">
      <c r="A11036">
        <v>480</v>
      </c>
      <c r="B11036" t="s">
        <v>457</v>
      </c>
      <c r="C11036">
        <v>38</v>
      </c>
      <c r="D11036">
        <v>-1</v>
      </c>
      <c r="E11036" t="s">
        <v>40</v>
      </c>
      <c r="F11036" t="s">
        <v>13</v>
      </c>
      <c r="G11036" s="1">
        <v>7.5599999427795401</v>
      </c>
      <c r="H11036">
        <v>1</v>
      </c>
      <c r="I11036" t="s">
        <v>14</v>
      </c>
      <c r="J11036" t="s">
        <v>118</v>
      </c>
      <c r="K11036">
        <f>VLOOKUP(J11036,'Prix unitaires'!B:D,3,FALSE)</f>
        <v>0</v>
      </c>
      <c r="L11036" s="11">
        <f t="shared" si="172"/>
        <v>0</v>
      </c>
    </row>
    <row r="11037" spans="1:12" x14ac:dyDescent="0.25">
      <c r="A11037">
        <v>615</v>
      </c>
      <c r="B11037" t="s">
        <v>10</v>
      </c>
      <c r="C11037">
        <v>2</v>
      </c>
      <c r="D11037" t="s">
        <v>11</v>
      </c>
      <c r="E11037" t="s">
        <v>32</v>
      </c>
      <c r="F11037" t="s">
        <v>13</v>
      </c>
      <c r="G11037" s="1">
        <v>5.5</v>
      </c>
      <c r="H11037">
        <v>50</v>
      </c>
      <c r="I11037" t="s">
        <v>14</v>
      </c>
      <c r="J11037" t="s">
        <v>33</v>
      </c>
      <c r="K11037">
        <f>VLOOKUP(J11037,'Prix unitaires'!B:D,3,FALSE)</f>
        <v>0</v>
      </c>
      <c r="L11037" s="11">
        <f t="shared" si="172"/>
        <v>0</v>
      </c>
    </row>
    <row r="11038" spans="1:12" x14ac:dyDescent="0.25">
      <c r="A11038">
        <v>615</v>
      </c>
      <c r="B11038" t="s">
        <v>10</v>
      </c>
      <c r="C11038" t="s">
        <v>16</v>
      </c>
      <c r="D11038" t="s">
        <v>11</v>
      </c>
      <c r="E11038" t="s">
        <v>17</v>
      </c>
      <c r="F11038" t="s">
        <v>13</v>
      </c>
      <c r="G11038" s="1">
        <v>20.629999160766602</v>
      </c>
      <c r="H11038">
        <v>50</v>
      </c>
      <c r="I11038" t="s">
        <v>14</v>
      </c>
      <c r="J11038" t="s">
        <v>18</v>
      </c>
      <c r="K11038">
        <f>VLOOKUP(J11038,'Prix unitaires'!B:D,3,FALSE)</f>
        <v>0</v>
      </c>
      <c r="L11038" s="11">
        <f t="shared" si="172"/>
        <v>0</v>
      </c>
    </row>
    <row r="11039" spans="1:12" x14ac:dyDescent="0.25">
      <c r="A11039">
        <v>802</v>
      </c>
      <c r="B11039" t="s">
        <v>26</v>
      </c>
      <c r="C11039">
        <v>115</v>
      </c>
      <c r="D11039">
        <v>-1</v>
      </c>
      <c r="E11039" t="s">
        <v>12</v>
      </c>
      <c r="F11039" t="s">
        <v>13</v>
      </c>
      <c r="G11039" s="1">
        <v>6.5300002098083496</v>
      </c>
      <c r="H11039">
        <v>12</v>
      </c>
      <c r="I11039" t="s">
        <v>14</v>
      </c>
      <c r="J11039" t="s">
        <v>152</v>
      </c>
      <c r="K11039">
        <f>VLOOKUP(J11039,'Prix unitaires'!B:D,3,FALSE)</f>
        <v>0</v>
      </c>
      <c r="L11039" s="11">
        <f t="shared" si="172"/>
        <v>0</v>
      </c>
    </row>
    <row r="11040" spans="1:12" x14ac:dyDescent="0.25">
      <c r="A11040">
        <v>802</v>
      </c>
      <c r="B11040" t="s">
        <v>10</v>
      </c>
      <c r="C11040">
        <v>8</v>
      </c>
      <c r="D11040">
        <v>-1</v>
      </c>
      <c r="E11040" t="s">
        <v>12</v>
      </c>
      <c r="F11040" t="s">
        <v>13</v>
      </c>
      <c r="G11040" s="1">
        <v>27.7299995422363</v>
      </c>
      <c r="H11040">
        <v>50</v>
      </c>
      <c r="I11040" t="s">
        <v>14</v>
      </c>
      <c r="J11040" t="s">
        <v>152</v>
      </c>
      <c r="K11040">
        <f>VLOOKUP(J11040,'Prix unitaires'!B:D,3,FALSE)</f>
        <v>0</v>
      </c>
      <c r="L11040" s="11">
        <f t="shared" si="172"/>
        <v>0</v>
      </c>
    </row>
    <row r="11041" spans="1:12" x14ac:dyDescent="0.25">
      <c r="A11041">
        <v>802</v>
      </c>
      <c r="B11041" t="s">
        <v>10</v>
      </c>
      <c r="C11041">
        <v>9</v>
      </c>
      <c r="D11041">
        <v>-1</v>
      </c>
      <c r="E11041" t="s">
        <v>12</v>
      </c>
      <c r="F11041" t="s">
        <v>13</v>
      </c>
      <c r="G11041" s="1">
        <v>9.1599998474121005</v>
      </c>
      <c r="H11041">
        <v>50</v>
      </c>
      <c r="I11041" t="s">
        <v>14</v>
      </c>
      <c r="J11041" t="s">
        <v>152</v>
      </c>
      <c r="K11041">
        <f>VLOOKUP(J11041,'Prix unitaires'!B:D,3,FALSE)</f>
        <v>0</v>
      </c>
      <c r="L11041" s="11">
        <f t="shared" si="172"/>
        <v>0</v>
      </c>
    </row>
    <row r="11042" spans="1:12" x14ac:dyDescent="0.25">
      <c r="A11042">
        <v>802</v>
      </c>
      <c r="B11042" t="s">
        <v>10</v>
      </c>
      <c r="C11042">
        <v>15</v>
      </c>
      <c r="D11042">
        <v>-1</v>
      </c>
      <c r="E11042" t="s">
        <v>30</v>
      </c>
      <c r="F11042" t="s">
        <v>13</v>
      </c>
      <c r="G11042" s="1">
        <v>10.060000419616699</v>
      </c>
      <c r="H11042">
        <v>12</v>
      </c>
      <c r="I11042" t="s">
        <v>14</v>
      </c>
      <c r="J11042" t="s">
        <v>153</v>
      </c>
      <c r="K11042">
        <f>VLOOKUP(J11042,'Prix unitaires'!B:D,3,FALSE)</f>
        <v>0</v>
      </c>
      <c r="L11042" s="11">
        <f t="shared" si="172"/>
        <v>0</v>
      </c>
    </row>
    <row r="11043" spans="1:12" x14ac:dyDescent="0.25">
      <c r="A11043">
        <v>802</v>
      </c>
      <c r="B11043" t="s">
        <v>10</v>
      </c>
      <c r="C11043">
        <v>19</v>
      </c>
      <c r="D11043">
        <v>-1</v>
      </c>
      <c r="E11043" t="s">
        <v>19</v>
      </c>
      <c r="F11043" t="s">
        <v>13</v>
      </c>
      <c r="G11043" s="1">
        <v>30.069999694824201</v>
      </c>
      <c r="H11043">
        <v>12</v>
      </c>
      <c r="I11043" t="s">
        <v>14</v>
      </c>
      <c r="J11043" t="s">
        <v>150</v>
      </c>
      <c r="K11043">
        <f>VLOOKUP(J11043,'Prix unitaires'!B:D,3,FALSE)</f>
        <v>0</v>
      </c>
      <c r="L11043" s="11">
        <f t="shared" si="172"/>
        <v>0</v>
      </c>
    </row>
    <row r="11044" spans="1:12" x14ac:dyDescent="0.25">
      <c r="A11044">
        <v>802</v>
      </c>
      <c r="B11044" t="s">
        <v>10</v>
      </c>
      <c r="C11044">
        <v>28</v>
      </c>
      <c r="D11044">
        <v>-1</v>
      </c>
      <c r="E11044" t="s">
        <v>24</v>
      </c>
      <c r="F11044" t="s">
        <v>13</v>
      </c>
      <c r="G11044" s="1">
        <v>214.05999755859401</v>
      </c>
      <c r="H11044">
        <v>100</v>
      </c>
      <c r="I11044" t="s">
        <v>14</v>
      </c>
      <c r="J11044" t="s">
        <v>93</v>
      </c>
      <c r="K11044">
        <f>VLOOKUP(J11044,'Prix unitaires'!B:D,3,FALSE)</f>
        <v>0</v>
      </c>
      <c r="L11044" s="11">
        <f t="shared" si="172"/>
        <v>0</v>
      </c>
    </row>
    <row r="11045" spans="1:12" x14ac:dyDescent="0.25">
      <c r="A11045">
        <v>802</v>
      </c>
      <c r="B11045" t="s">
        <v>10</v>
      </c>
      <c r="C11045">
        <v>34</v>
      </c>
      <c r="D11045">
        <v>-1</v>
      </c>
      <c r="E11045" t="s">
        <v>24</v>
      </c>
      <c r="F11045" t="s">
        <v>13</v>
      </c>
      <c r="G11045" s="1">
        <v>52.159999847412102</v>
      </c>
      <c r="H11045">
        <v>50</v>
      </c>
      <c r="I11045" t="s">
        <v>14</v>
      </c>
      <c r="J11045" t="s">
        <v>93</v>
      </c>
      <c r="K11045">
        <f>VLOOKUP(J11045,'Prix unitaires'!B:D,3,FALSE)</f>
        <v>0</v>
      </c>
      <c r="L11045" s="11">
        <f t="shared" si="172"/>
        <v>0</v>
      </c>
    </row>
    <row r="11046" spans="1:12" x14ac:dyDescent="0.25">
      <c r="A11046">
        <v>802</v>
      </c>
      <c r="B11046" t="s">
        <v>10</v>
      </c>
      <c r="C11046">
        <v>35</v>
      </c>
      <c r="D11046">
        <v>-1</v>
      </c>
      <c r="E11046" t="s">
        <v>24</v>
      </c>
      <c r="F11046" t="s">
        <v>13</v>
      </c>
      <c r="G11046" s="1">
        <v>33.540000915527301</v>
      </c>
      <c r="H11046">
        <v>50</v>
      </c>
      <c r="I11046" t="s">
        <v>14</v>
      </c>
      <c r="J11046" t="s">
        <v>93</v>
      </c>
      <c r="K11046">
        <f>VLOOKUP(J11046,'Prix unitaires'!B:D,3,FALSE)</f>
        <v>0</v>
      </c>
      <c r="L11046" s="11">
        <f t="shared" si="172"/>
        <v>0</v>
      </c>
    </row>
    <row r="11047" spans="1:12" x14ac:dyDescent="0.25">
      <c r="A11047">
        <v>802</v>
      </c>
      <c r="B11047" t="s">
        <v>10</v>
      </c>
      <c r="C11047">
        <v>37</v>
      </c>
      <c r="D11047">
        <v>-1</v>
      </c>
      <c r="E11047" t="s">
        <v>24</v>
      </c>
      <c r="F11047" t="s">
        <v>13</v>
      </c>
      <c r="G11047" s="1">
        <v>100.94000244140599</v>
      </c>
      <c r="H11047">
        <v>50</v>
      </c>
      <c r="I11047" t="s">
        <v>14</v>
      </c>
      <c r="J11047" t="s">
        <v>93</v>
      </c>
      <c r="K11047">
        <f>VLOOKUP(J11047,'Prix unitaires'!B:D,3,FALSE)</f>
        <v>0</v>
      </c>
      <c r="L11047" s="11">
        <f t="shared" si="172"/>
        <v>0</v>
      </c>
    </row>
    <row r="11048" spans="1:12" x14ac:dyDescent="0.25">
      <c r="A11048">
        <v>802</v>
      </c>
      <c r="B11048" t="s">
        <v>10</v>
      </c>
      <c r="C11048">
        <v>38</v>
      </c>
      <c r="D11048">
        <v>-1</v>
      </c>
      <c r="E11048" t="s">
        <v>24</v>
      </c>
      <c r="F11048" t="s">
        <v>13</v>
      </c>
      <c r="G11048" s="1">
        <v>23.709999084472699</v>
      </c>
      <c r="H11048">
        <v>50</v>
      </c>
      <c r="I11048" t="s">
        <v>14</v>
      </c>
      <c r="J11048" t="s">
        <v>93</v>
      </c>
      <c r="K11048">
        <f>VLOOKUP(J11048,'Prix unitaires'!B:D,3,FALSE)</f>
        <v>0</v>
      </c>
      <c r="L11048" s="11">
        <f t="shared" si="172"/>
        <v>0</v>
      </c>
    </row>
    <row r="11049" spans="1:12" x14ac:dyDescent="0.25">
      <c r="A11049">
        <v>802</v>
      </c>
      <c r="B11049" t="s">
        <v>10</v>
      </c>
      <c r="C11049">
        <v>40</v>
      </c>
      <c r="D11049">
        <v>-1</v>
      </c>
      <c r="E11049" t="s">
        <v>24</v>
      </c>
      <c r="F11049" t="s">
        <v>13</v>
      </c>
      <c r="G11049" s="1">
        <v>107.08999633789099</v>
      </c>
      <c r="H11049">
        <v>12</v>
      </c>
      <c r="I11049" t="s">
        <v>14</v>
      </c>
      <c r="J11049" t="s">
        <v>93</v>
      </c>
      <c r="K11049">
        <f>VLOOKUP(J11049,'Prix unitaires'!B:D,3,FALSE)</f>
        <v>0</v>
      </c>
      <c r="L11049" s="11">
        <f t="shared" si="172"/>
        <v>0</v>
      </c>
    </row>
    <row r="11050" spans="1:12" x14ac:dyDescent="0.25">
      <c r="A11050">
        <v>802</v>
      </c>
      <c r="B11050" t="s">
        <v>10</v>
      </c>
      <c r="C11050">
        <v>41</v>
      </c>
      <c r="D11050">
        <v>-1</v>
      </c>
      <c r="E11050" t="s">
        <v>24</v>
      </c>
      <c r="F11050" t="s">
        <v>13</v>
      </c>
      <c r="G11050" s="1">
        <v>92.910003662109006</v>
      </c>
      <c r="H11050">
        <v>50</v>
      </c>
      <c r="I11050" t="s">
        <v>14</v>
      </c>
      <c r="J11050" t="s">
        <v>93</v>
      </c>
      <c r="K11050">
        <f>VLOOKUP(J11050,'Prix unitaires'!B:D,3,FALSE)</f>
        <v>0</v>
      </c>
      <c r="L11050" s="11">
        <f t="shared" si="172"/>
        <v>0</v>
      </c>
    </row>
    <row r="11051" spans="1:12" x14ac:dyDescent="0.25">
      <c r="A11051">
        <v>802</v>
      </c>
      <c r="B11051" t="s">
        <v>10</v>
      </c>
      <c r="C11051">
        <v>42</v>
      </c>
      <c r="D11051">
        <v>-1</v>
      </c>
      <c r="E11051" t="s">
        <v>24</v>
      </c>
      <c r="F11051" t="s">
        <v>13</v>
      </c>
      <c r="G11051" s="1">
        <v>29.920000076293899</v>
      </c>
      <c r="H11051">
        <v>50</v>
      </c>
      <c r="I11051" t="s">
        <v>14</v>
      </c>
      <c r="J11051" t="s">
        <v>93</v>
      </c>
      <c r="K11051">
        <f>VLOOKUP(J11051,'Prix unitaires'!B:D,3,FALSE)</f>
        <v>0</v>
      </c>
      <c r="L11051" s="11">
        <f t="shared" si="172"/>
        <v>0</v>
      </c>
    </row>
    <row r="11052" spans="1:12" x14ac:dyDescent="0.25">
      <c r="A11052">
        <v>802</v>
      </c>
      <c r="B11052" t="s">
        <v>10</v>
      </c>
      <c r="C11052">
        <v>43</v>
      </c>
      <c r="D11052">
        <v>-1</v>
      </c>
      <c r="E11052" t="s">
        <v>24</v>
      </c>
      <c r="F11052" t="s">
        <v>13</v>
      </c>
      <c r="G11052" s="1">
        <v>33.659999847412102</v>
      </c>
      <c r="H11052">
        <v>50</v>
      </c>
      <c r="I11052" t="s">
        <v>14</v>
      </c>
      <c r="J11052" t="s">
        <v>93</v>
      </c>
      <c r="K11052">
        <f>VLOOKUP(J11052,'Prix unitaires'!B:D,3,FALSE)</f>
        <v>0</v>
      </c>
      <c r="L11052" s="11">
        <f t="shared" si="172"/>
        <v>0</v>
      </c>
    </row>
    <row r="11053" spans="1:12" x14ac:dyDescent="0.25">
      <c r="A11053">
        <v>802</v>
      </c>
      <c r="B11053" t="s">
        <v>10</v>
      </c>
      <c r="C11053">
        <v>45</v>
      </c>
      <c r="D11053">
        <v>-1</v>
      </c>
      <c r="E11053" t="s">
        <v>24</v>
      </c>
      <c r="F11053" t="s">
        <v>13</v>
      </c>
      <c r="G11053" s="1">
        <v>92.779998779297003</v>
      </c>
      <c r="H11053">
        <v>50</v>
      </c>
      <c r="I11053" t="s">
        <v>14</v>
      </c>
      <c r="J11053" t="s">
        <v>93</v>
      </c>
      <c r="K11053">
        <f>VLOOKUP(J11053,'Prix unitaires'!B:D,3,FALSE)</f>
        <v>0</v>
      </c>
      <c r="L11053" s="11">
        <f t="shared" si="172"/>
        <v>0</v>
      </c>
    </row>
    <row r="11054" spans="1:12" x14ac:dyDescent="0.25">
      <c r="A11054">
        <v>802</v>
      </c>
      <c r="B11054" t="s">
        <v>10</v>
      </c>
      <c r="C11054">
        <v>56</v>
      </c>
      <c r="D11054">
        <v>-1</v>
      </c>
      <c r="E11054" t="s">
        <v>24</v>
      </c>
      <c r="F11054" t="s">
        <v>13</v>
      </c>
      <c r="G11054" s="1">
        <v>36.490001678466797</v>
      </c>
      <c r="H11054">
        <v>50</v>
      </c>
      <c r="I11054" t="s">
        <v>14</v>
      </c>
      <c r="J11054" t="s">
        <v>93</v>
      </c>
      <c r="K11054">
        <f>VLOOKUP(J11054,'Prix unitaires'!B:D,3,FALSE)</f>
        <v>0</v>
      </c>
      <c r="L11054" s="11">
        <f t="shared" si="172"/>
        <v>0</v>
      </c>
    </row>
    <row r="11055" spans="1:12" x14ac:dyDescent="0.25">
      <c r="A11055">
        <v>802</v>
      </c>
      <c r="B11055" t="s">
        <v>10</v>
      </c>
      <c r="C11055">
        <v>57</v>
      </c>
      <c r="D11055">
        <v>-1</v>
      </c>
      <c r="E11055" t="s">
        <v>24</v>
      </c>
      <c r="F11055" t="s">
        <v>13</v>
      </c>
      <c r="G11055" s="1">
        <v>5.6399998664856001</v>
      </c>
      <c r="H11055">
        <v>50</v>
      </c>
      <c r="I11055" t="s">
        <v>14</v>
      </c>
      <c r="J11055" t="s">
        <v>93</v>
      </c>
      <c r="K11055">
        <f>VLOOKUP(J11055,'Prix unitaires'!B:D,3,FALSE)</f>
        <v>0</v>
      </c>
      <c r="L11055" s="11">
        <f t="shared" si="172"/>
        <v>0</v>
      </c>
    </row>
    <row r="11056" spans="1:12" x14ac:dyDescent="0.25">
      <c r="A11056">
        <v>1210</v>
      </c>
      <c r="B11056" t="s">
        <v>26</v>
      </c>
      <c r="C11056">
        <v>101</v>
      </c>
      <c r="D11056" t="s">
        <v>11</v>
      </c>
      <c r="E11056" t="s">
        <v>32</v>
      </c>
      <c r="F11056" t="s">
        <v>13</v>
      </c>
      <c r="G11056" s="1">
        <v>4.2399997711181596</v>
      </c>
      <c r="H11056">
        <v>240</v>
      </c>
      <c r="I11056" t="s">
        <v>14</v>
      </c>
      <c r="J11056" t="s">
        <v>33</v>
      </c>
      <c r="K11056">
        <f>VLOOKUP(J11056,'Prix unitaires'!B:D,3,FALSE)</f>
        <v>0</v>
      </c>
      <c r="L11056" s="11">
        <f t="shared" si="172"/>
        <v>0</v>
      </c>
    </row>
    <row r="11057" spans="1:12" x14ac:dyDescent="0.25">
      <c r="A11057">
        <v>1210</v>
      </c>
      <c r="B11057" t="s">
        <v>26</v>
      </c>
      <c r="C11057">
        <v>103</v>
      </c>
      <c r="D11057" t="s">
        <v>11</v>
      </c>
      <c r="E11057" t="s">
        <v>32</v>
      </c>
      <c r="F11057" t="s">
        <v>13</v>
      </c>
      <c r="G11057" s="1">
        <v>3.9800000190734899</v>
      </c>
      <c r="H11057">
        <v>240</v>
      </c>
      <c r="I11057" t="s">
        <v>14</v>
      </c>
      <c r="J11057" t="s">
        <v>33</v>
      </c>
      <c r="K11057">
        <f>VLOOKUP(J11057,'Prix unitaires'!B:D,3,FALSE)</f>
        <v>0</v>
      </c>
      <c r="L11057" s="11">
        <f t="shared" si="172"/>
        <v>0</v>
      </c>
    </row>
    <row r="11058" spans="1:12" x14ac:dyDescent="0.25">
      <c r="A11058">
        <v>1210</v>
      </c>
      <c r="B11058" t="s">
        <v>26</v>
      </c>
      <c r="C11058">
        <v>104</v>
      </c>
      <c r="D11058" t="s">
        <v>11</v>
      </c>
      <c r="E11058" t="s">
        <v>19</v>
      </c>
      <c r="F11058" t="s">
        <v>13</v>
      </c>
      <c r="G11058" s="1">
        <v>15.2399997711182</v>
      </c>
      <c r="H11058">
        <v>50</v>
      </c>
      <c r="I11058" t="s">
        <v>14</v>
      </c>
      <c r="J11058" t="s">
        <v>20</v>
      </c>
      <c r="K11058">
        <f>VLOOKUP(J11058,'Prix unitaires'!B:D,3,FALSE)</f>
        <v>0</v>
      </c>
      <c r="L11058" s="11">
        <f t="shared" si="172"/>
        <v>0</v>
      </c>
    </row>
    <row r="11059" spans="1:12" x14ac:dyDescent="0.25">
      <c r="A11059">
        <v>1210</v>
      </c>
      <c r="B11059" t="s">
        <v>26</v>
      </c>
      <c r="C11059">
        <v>105</v>
      </c>
      <c r="D11059" t="s">
        <v>11</v>
      </c>
      <c r="E11059" t="s">
        <v>19</v>
      </c>
      <c r="F11059" t="s">
        <v>13</v>
      </c>
      <c r="G11059" s="1">
        <v>21.0100002288818</v>
      </c>
      <c r="H11059">
        <v>50</v>
      </c>
      <c r="I11059" t="s">
        <v>14</v>
      </c>
      <c r="J11059" t="s">
        <v>20</v>
      </c>
      <c r="K11059">
        <f>VLOOKUP(J11059,'Prix unitaires'!B:D,3,FALSE)</f>
        <v>0</v>
      </c>
      <c r="L11059" s="11">
        <f t="shared" si="172"/>
        <v>0</v>
      </c>
    </row>
    <row r="11060" spans="1:12" x14ac:dyDescent="0.25">
      <c r="A11060">
        <v>1210</v>
      </c>
      <c r="B11060" t="s">
        <v>26</v>
      </c>
      <c r="C11060">
        <v>106</v>
      </c>
      <c r="D11060" t="s">
        <v>11</v>
      </c>
      <c r="E11060" t="s">
        <v>19</v>
      </c>
      <c r="F11060" t="s">
        <v>13</v>
      </c>
      <c r="G11060" s="1">
        <v>28.709999084472699</v>
      </c>
      <c r="H11060">
        <v>50</v>
      </c>
      <c r="I11060" t="s">
        <v>14</v>
      </c>
      <c r="J11060" t="s">
        <v>20</v>
      </c>
      <c r="K11060">
        <f>VLOOKUP(J11060,'Prix unitaires'!B:D,3,FALSE)</f>
        <v>0</v>
      </c>
      <c r="L11060" s="11">
        <f t="shared" si="172"/>
        <v>0</v>
      </c>
    </row>
    <row r="11061" spans="1:12" x14ac:dyDescent="0.25">
      <c r="A11061">
        <v>1210</v>
      </c>
      <c r="B11061" t="s">
        <v>26</v>
      </c>
      <c r="C11061">
        <v>107</v>
      </c>
      <c r="D11061" t="s">
        <v>11</v>
      </c>
      <c r="E11061" t="s">
        <v>19</v>
      </c>
      <c r="F11061" t="s">
        <v>13</v>
      </c>
      <c r="G11061" s="1">
        <v>11.199999809265099</v>
      </c>
      <c r="H11061">
        <v>50</v>
      </c>
      <c r="I11061" t="s">
        <v>14</v>
      </c>
      <c r="J11061" t="s">
        <v>20</v>
      </c>
      <c r="K11061">
        <f>VLOOKUP(J11061,'Prix unitaires'!B:D,3,FALSE)</f>
        <v>0</v>
      </c>
      <c r="L11061" s="11">
        <f t="shared" si="172"/>
        <v>0</v>
      </c>
    </row>
    <row r="11062" spans="1:12" x14ac:dyDescent="0.25">
      <c r="A11062">
        <v>1210</v>
      </c>
      <c r="B11062" t="s">
        <v>26</v>
      </c>
      <c r="C11062">
        <v>108</v>
      </c>
      <c r="D11062" t="s">
        <v>11</v>
      </c>
      <c r="E11062" t="s">
        <v>19</v>
      </c>
      <c r="F11062" t="s">
        <v>13</v>
      </c>
      <c r="G11062" s="1">
        <v>14.800000190734901</v>
      </c>
      <c r="H11062">
        <v>50</v>
      </c>
      <c r="I11062" t="s">
        <v>14</v>
      </c>
      <c r="J11062" t="s">
        <v>20</v>
      </c>
      <c r="K11062">
        <f>VLOOKUP(J11062,'Prix unitaires'!B:D,3,FALSE)</f>
        <v>0</v>
      </c>
      <c r="L11062" s="11">
        <f t="shared" si="172"/>
        <v>0</v>
      </c>
    </row>
    <row r="11063" spans="1:12" x14ac:dyDescent="0.25">
      <c r="A11063">
        <v>1210</v>
      </c>
      <c r="B11063" t="s">
        <v>26</v>
      </c>
      <c r="C11063">
        <v>109</v>
      </c>
      <c r="D11063" t="s">
        <v>11</v>
      </c>
      <c r="E11063" t="s">
        <v>19</v>
      </c>
      <c r="F11063" t="s">
        <v>13</v>
      </c>
      <c r="G11063" s="1">
        <v>11.199999809265099</v>
      </c>
      <c r="H11063">
        <v>50</v>
      </c>
      <c r="I11063" t="s">
        <v>14</v>
      </c>
      <c r="J11063" t="s">
        <v>20</v>
      </c>
      <c r="K11063">
        <f>VLOOKUP(J11063,'Prix unitaires'!B:D,3,FALSE)</f>
        <v>0</v>
      </c>
      <c r="L11063" s="11">
        <f t="shared" si="172"/>
        <v>0</v>
      </c>
    </row>
    <row r="11064" spans="1:12" x14ac:dyDescent="0.25">
      <c r="A11064">
        <v>1210</v>
      </c>
      <c r="B11064" t="s">
        <v>26</v>
      </c>
      <c r="C11064">
        <v>110</v>
      </c>
      <c r="D11064" t="s">
        <v>11</v>
      </c>
      <c r="E11064" t="s">
        <v>19</v>
      </c>
      <c r="F11064" t="s">
        <v>13</v>
      </c>
      <c r="G11064" s="1">
        <v>14.800000190734901</v>
      </c>
      <c r="H11064">
        <v>50</v>
      </c>
      <c r="I11064" t="s">
        <v>14</v>
      </c>
      <c r="J11064" t="s">
        <v>20</v>
      </c>
      <c r="K11064">
        <f>VLOOKUP(J11064,'Prix unitaires'!B:D,3,FALSE)</f>
        <v>0</v>
      </c>
      <c r="L11064" s="11">
        <f t="shared" si="172"/>
        <v>0</v>
      </c>
    </row>
    <row r="11065" spans="1:12" x14ac:dyDescent="0.25">
      <c r="A11065">
        <v>1210</v>
      </c>
      <c r="B11065" t="s">
        <v>26</v>
      </c>
      <c r="C11065">
        <v>111</v>
      </c>
      <c r="D11065" t="s">
        <v>11</v>
      </c>
      <c r="E11065" t="s">
        <v>19</v>
      </c>
      <c r="F11065" t="s">
        <v>13</v>
      </c>
      <c r="G11065" s="1">
        <v>11.050000190734901</v>
      </c>
      <c r="H11065">
        <v>50</v>
      </c>
      <c r="I11065" t="s">
        <v>14</v>
      </c>
      <c r="J11065" t="s">
        <v>20</v>
      </c>
      <c r="K11065">
        <f>VLOOKUP(J11065,'Prix unitaires'!B:D,3,FALSE)</f>
        <v>0</v>
      </c>
      <c r="L11065" s="11">
        <f t="shared" si="172"/>
        <v>0</v>
      </c>
    </row>
    <row r="11066" spans="1:12" x14ac:dyDescent="0.25">
      <c r="A11066">
        <v>1210</v>
      </c>
      <c r="B11066" t="s">
        <v>26</v>
      </c>
      <c r="C11066">
        <v>112</v>
      </c>
      <c r="D11066" t="s">
        <v>11</v>
      </c>
      <c r="E11066" t="s">
        <v>19</v>
      </c>
      <c r="F11066" t="s">
        <v>13</v>
      </c>
      <c r="G11066" s="1">
        <v>14.800000190734901</v>
      </c>
      <c r="H11066">
        <v>50</v>
      </c>
      <c r="I11066" t="s">
        <v>14</v>
      </c>
      <c r="J11066" t="s">
        <v>20</v>
      </c>
      <c r="K11066">
        <f>VLOOKUP(J11066,'Prix unitaires'!B:D,3,FALSE)</f>
        <v>0</v>
      </c>
      <c r="L11066" s="11">
        <f t="shared" si="172"/>
        <v>0</v>
      </c>
    </row>
    <row r="11067" spans="1:12" x14ac:dyDescent="0.25">
      <c r="A11067">
        <v>1210</v>
      </c>
      <c r="B11067" t="s">
        <v>144</v>
      </c>
      <c r="C11067">
        <v>201</v>
      </c>
      <c r="D11067" t="s">
        <v>11</v>
      </c>
      <c r="E11067" t="s">
        <v>32</v>
      </c>
      <c r="F11067" t="s">
        <v>13</v>
      </c>
      <c r="G11067" s="1">
        <v>4.2399997711181596</v>
      </c>
      <c r="H11067">
        <v>240</v>
      </c>
      <c r="I11067" t="s">
        <v>14</v>
      </c>
      <c r="J11067" t="s">
        <v>33</v>
      </c>
      <c r="K11067">
        <f>VLOOKUP(J11067,'Prix unitaires'!B:D,3,FALSE)</f>
        <v>0</v>
      </c>
      <c r="L11067" s="11">
        <f t="shared" si="172"/>
        <v>0</v>
      </c>
    </row>
    <row r="11068" spans="1:12" x14ac:dyDescent="0.25">
      <c r="A11068">
        <v>1210</v>
      </c>
      <c r="B11068" t="s">
        <v>144</v>
      </c>
      <c r="C11068">
        <v>203</v>
      </c>
      <c r="D11068" t="s">
        <v>11</v>
      </c>
      <c r="E11068" t="s">
        <v>32</v>
      </c>
      <c r="F11068" t="s">
        <v>13</v>
      </c>
      <c r="G11068" s="1">
        <v>3.9800000190734899</v>
      </c>
      <c r="H11068">
        <v>240</v>
      </c>
      <c r="I11068" t="s">
        <v>14</v>
      </c>
      <c r="J11068" t="s">
        <v>33</v>
      </c>
      <c r="K11068">
        <f>VLOOKUP(J11068,'Prix unitaires'!B:D,3,FALSE)</f>
        <v>0</v>
      </c>
      <c r="L11068" s="11">
        <f t="shared" si="172"/>
        <v>0</v>
      </c>
    </row>
    <row r="11069" spans="1:12" x14ac:dyDescent="0.25">
      <c r="A11069">
        <v>1210</v>
      </c>
      <c r="B11069" t="s">
        <v>144</v>
      </c>
      <c r="C11069">
        <v>207</v>
      </c>
      <c r="D11069" t="s">
        <v>11</v>
      </c>
      <c r="E11069" t="s">
        <v>19</v>
      </c>
      <c r="F11069" t="s">
        <v>13</v>
      </c>
      <c r="G11069" s="1">
        <v>10.949999809265099</v>
      </c>
      <c r="H11069">
        <v>50</v>
      </c>
      <c r="I11069" t="s">
        <v>14</v>
      </c>
      <c r="J11069" t="s">
        <v>20</v>
      </c>
      <c r="K11069">
        <f>VLOOKUP(J11069,'Prix unitaires'!B:D,3,FALSE)</f>
        <v>0</v>
      </c>
      <c r="L11069" s="11">
        <f t="shared" si="172"/>
        <v>0</v>
      </c>
    </row>
    <row r="11070" spans="1:12" x14ac:dyDescent="0.25">
      <c r="A11070">
        <v>1210</v>
      </c>
      <c r="B11070" t="s">
        <v>144</v>
      </c>
      <c r="C11070">
        <v>208</v>
      </c>
      <c r="D11070" t="s">
        <v>11</v>
      </c>
      <c r="E11070" t="s">
        <v>19</v>
      </c>
      <c r="F11070" t="s">
        <v>13</v>
      </c>
      <c r="G11070" s="1">
        <v>11.199999809265099</v>
      </c>
      <c r="H11070">
        <v>50</v>
      </c>
      <c r="I11070" t="s">
        <v>14</v>
      </c>
      <c r="J11070" t="s">
        <v>20</v>
      </c>
      <c r="K11070">
        <f>VLOOKUP(J11070,'Prix unitaires'!B:D,3,FALSE)</f>
        <v>0</v>
      </c>
      <c r="L11070" s="11">
        <f t="shared" si="172"/>
        <v>0</v>
      </c>
    </row>
    <row r="11071" spans="1:12" x14ac:dyDescent="0.25">
      <c r="A11071">
        <v>1210</v>
      </c>
      <c r="B11071" t="s">
        <v>144</v>
      </c>
      <c r="C11071">
        <v>209</v>
      </c>
      <c r="D11071" t="s">
        <v>11</v>
      </c>
      <c r="E11071" t="s">
        <v>19</v>
      </c>
      <c r="F11071" t="s">
        <v>13</v>
      </c>
      <c r="G11071" s="1">
        <v>14.800000190734901</v>
      </c>
      <c r="H11071">
        <v>50</v>
      </c>
      <c r="I11071" t="s">
        <v>14</v>
      </c>
      <c r="J11071" t="s">
        <v>20</v>
      </c>
      <c r="K11071">
        <f>VLOOKUP(J11071,'Prix unitaires'!B:D,3,FALSE)</f>
        <v>0</v>
      </c>
      <c r="L11071" s="11">
        <f t="shared" si="172"/>
        <v>0</v>
      </c>
    </row>
    <row r="11072" spans="1:12" x14ac:dyDescent="0.25">
      <c r="A11072">
        <v>1210</v>
      </c>
      <c r="B11072" t="s">
        <v>144</v>
      </c>
      <c r="C11072">
        <v>210</v>
      </c>
      <c r="D11072" t="s">
        <v>11</v>
      </c>
      <c r="E11072" t="s">
        <v>19</v>
      </c>
      <c r="F11072" t="s">
        <v>13</v>
      </c>
      <c r="G11072" s="1">
        <v>11.199999809265099</v>
      </c>
      <c r="H11072">
        <v>50</v>
      </c>
      <c r="I11072" t="s">
        <v>14</v>
      </c>
      <c r="J11072" t="s">
        <v>20</v>
      </c>
      <c r="K11072">
        <f>VLOOKUP(J11072,'Prix unitaires'!B:D,3,FALSE)</f>
        <v>0</v>
      </c>
      <c r="L11072" s="11">
        <f t="shared" si="172"/>
        <v>0</v>
      </c>
    </row>
    <row r="11073" spans="1:12" x14ac:dyDescent="0.25">
      <c r="A11073">
        <v>1210</v>
      </c>
      <c r="B11073" t="s">
        <v>144</v>
      </c>
      <c r="C11073">
        <v>211</v>
      </c>
      <c r="D11073" t="s">
        <v>11</v>
      </c>
      <c r="E11073" t="s">
        <v>19</v>
      </c>
      <c r="F11073" t="s">
        <v>13</v>
      </c>
      <c r="G11073" s="1">
        <v>14.800000190734901</v>
      </c>
      <c r="H11073">
        <v>50</v>
      </c>
      <c r="I11073" t="s">
        <v>14</v>
      </c>
      <c r="J11073" t="s">
        <v>20</v>
      </c>
      <c r="K11073">
        <f>VLOOKUP(J11073,'Prix unitaires'!B:D,3,FALSE)</f>
        <v>0</v>
      </c>
      <c r="L11073" s="11">
        <f t="shared" si="172"/>
        <v>0</v>
      </c>
    </row>
    <row r="11074" spans="1:12" x14ac:dyDescent="0.25">
      <c r="A11074">
        <v>1210</v>
      </c>
      <c r="B11074" t="s">
        <v>144</v>
      </c>
      <c r="C11074">
        <v>212</v>
      </c>
      <c r="D11074" t="s">
        <v>11</v>
      </c>
      <c r="E11074" t="s">
        <v>19</v>
      </c>
      <c r="F11074" t="s">
        <v>13</v>
      </c>
      <c r="G11074" s="1">
        <v>11.050000190734901</v>
      </c>
      <c r="H11074">
        <v>50</v>
      </c>
      <c r="I11074" t="s">
        <v>14</v>
      </c>
      <c r="J11074" t="s">
        <v>20</v>
      </c>
      <c r="K11074">
        <f>VLOOKUP(J11074,'Prix unitaires'!B:D,3,FALSE)</f>
        <v>0</v>
      </c>
      <c r="L11074" s="11">
        <f t="shared" si="172"/>
        <v>0</v>
      </c>
    </row>
    <row r="11075" spans="1:12" x14ac:dyDescent="0.25">
      <c r="A11075">
        <v>1210</v>
      </c>
      <c r="B11075" t="s">
        <v>144</v>
      </c>
      <c r="C11075">
        <v>213</v>
      </c>
      <c r="D11075" t="s">
        <v>11</v>
      </c>
      <c r="E11075" t="s">
        <v>19</v>
      </c>
      <c r="F11075" t="s">
        <v>13</v>
      </c>
      <c r="G11075" s="1">
        <v>14.800000190734901</v>
      </c>
      <c r="H11075">
        <v>50</v>
      </c>
      <c r="I11075" t="s">
        <v>14</v>
      </c>
      <c r="J11075" t="s">
        <v>20</v>
      </c>
      <c r="K11075">
        <f>VLOOKUP(J11075,'Prix unitaires'!B:D,3,FALSE)</f>
        <v>0</v>
      </c>
      <c r="L11075" s="11">
        <f t="shared" ref="L11075:L11138" si="173">(G11075*H11075)*K11075</f>
        <v>0</v>
      </c>
    </row>
    <row r="11076" spans="1:12" x14ac:dyDescent="0.25">
      <c r="A11076">
        <v>1210</v>
      </c>
      <c r="B11076" t="s">
        <v>10</v>
      </c>
      <c r="C11076">
        <v>2</v>
      </c>
      <c r="D11076" t="s">
        <v>11</v>
      </c>
      <c r="E11076" t="s">
        <v>30</v>
      </c>
      <c r="F11076" t="s">
        <v>13</v>
      </c>
      <c r="G11076" s="1">
        <v>12.3900003433228</v>
      </c>
      <c r="H11076">
        <v>240</v>
      </c>
      <c r="I11076" t="s">
        <v>14</v>
      </c>
      <c r="J11076" t="s">
        <v>31</v>
      </c>
      <c r="K11076">
        <f>VLOOKUP(J11076,'Prix unitaires'!B:D,3,FALSE)</f>
        <v>0</v>
      </c>
      <c r="L11076" s="11">
        <f t="shared" si="173"/>
        <v>0</v>
      </c>
    </row>
    <row r="11077" spans="1:12" x14ac:dyDescent="0.25">
      <c r="A11077">
        <v>1210</v>
      </c>
      <c r="B11077" t="s">
        <v>10</v>
      </c>
      <c r="C11077">
        <v>5</v>
      </c>
      <c r="D11077" t="s">
        <v>11</v>
      </c>
      <c r="E11077" t="s">
        <v>32</v>
      </c>
      <c r="F11077" t="s">
        <v>13</v>
      </c>
      <c r="G11077" s="1">
        <v>4.2399997711181596</v>
      </c>
      <c r="H11077">
        <v>240</v>
      </c>
      <c r="I11077" t="s">
        <v>14</v>
      </c>
      <c r="J11077" t="s">
        <v>33</v>
      </c>
      <c r="K11077">
        <f>VLOOKUP(J11077,'Prix unitaires'!B:D,3,FALSE)</f>
        <v>0</v>
      </c>
      <c r="L11077" s="11">
        <f t="shared" si="173"/>
        <v>0</v>
      </c>
    </row>
    <row r="11078" spans="1:12" x14ac:dyDescent="0.25">
      <c r="A11078">
        <v>1210</v>
      </c>
      <c r="B11078" t="s">
        <v>10</v>
      </c>
      <c r="C11078">
        <v>6</v>
      </c>
      <c r="D11078" t="s">
        <v>11</v>
      </c>
      <c r="E11078" t="s">
        <v>12</v>
      </c>
      <c r="F11078" t="s">
        <v>13</v>
      </c>
      <c r="G11078" s="1">
        <v>2.2000000476837198</v>
      </c>
      <c r="H11078">
        <v>12</v>
      </c>
      <c r="I11078" t="s">
        <v>14</v>
      </c>
      <c r="J11078" t="s">
        <v>15</v>
      </c>
      <c r="K11078">
        <f>VLOOKUP(J11078,'Prix unitaires'!B:D,3,FALSE)</f>
        <v>0</v>
      </c>
      <c r="L11078" s="11">
        <f t="shared" si="173"/>
        <v>0</v>
      </c>
    </row>
    <row r="11079" spans="1:12" x14ac:dyDescent="0.25">
      <c r="A11079">
        <v>1210</v>
      </c>
      <c r="B11079" t="s">
        <v>10</v>
      </c>
      <c r="C11079">
        <v>7</v>
      </c>
      <c r="D11079" t="s">
        <v>11</v>
      </c>
      <c r="E11079" t="s">
        <v>32</v>
      </c>
      <c r="F11079" t="s">
        <v>13</v>
      </c>
      <c r="G11079" s="1">
        <v>3.9800000190734899</v>
      </c>
      <c r="H11079">
        <v>240</v>
      </c>
      <c r="I11079" t="s">
        <v>14</v>
      </c>
      <c r="J11079" t="s">
        <v>33</v>
      </c>
      <c r="K11079">
        <f>VLOOKUP(J11079,'Prix unitaires'!B:D,3,FALSE)</f>
        <v>0</v>
      </c>
      <c r="L11079" s="11">
        <f t="shared" si="173"/>
        <v>0</v>
      </c>
    </row>
    <row r="11080" spans="1:12" x14ac:dyDescent="0.25">
      <c r="A11080">
        <v>1210</v>
      </c>
      <c r="B11080" t="s">
        <v>10</v>
      </c>
      <c r="C11080">
        <v>8</v>
      </c>
      <c r="D11080" t="s">
        <v>11</v>
      </c>
      <c r="E11080" t="s">
        <v>12</v>
      </c>
      <c r="F11080" t="s">
        <v>13</v>
      </c>
      <c r="G11080" s="1">
        <v>14.319999694824199</v>
      </c>
      <c r="H11080">
        <v>2</v>
      </c>
      <c r="I11080" t="s">
        <v>14</v>
      </c>
      <c r="J11080" t="s">
        <v>15</v>
      </c>
      <c r="K11080">
        <f>VLOOKUP(J11080,'Prix unitaires'!B:D,3,FALSE)</f>
        <v>0</v>
      </c>
      <c r="L11080" s="11">
        <f t="shared" si="173"/>
        <v>0</v>
      </c>
    </row>
    <row r="11081" spans="1:12" x14ac:dyDescent="0.25">
      <c r="A11081">
        <v>1210</v>
      </c>
      <c r="B11081" t="s">
        <v>10</v>
      </c>
      <c r="C11081">
        <v>9</v>
      </c>
      <c r="D11081" t="s">
        <v>11</v>
      </c>
      <c r="E11081" t="s">
        <v>19</v>
      </c>
      <c r="F11081" t="s">
        <v>13</v>
      </c>
      <c r="G11081" s="1">
        <v>51.2299995422363</v>
      </c>
      <c r="H11081">
        <v>50</v>
      </c>
      <c r="I11081" t="s">
        <v>14</v>
      </c>
      <c r="J11081" t="s">
        <v>20</v>
      </c>
      <c r="K11081">
        <f>VLOOKUP(J11081,'Prix unitaires'!B:D,3,FALSE)</f>
        <v>0</v>
      </c>
      <c r="L11081" s="11">
        <f t="shared" si="173"/>
        <v>0</v>
      </c>
    </row>
    <row r="11082" spans="1:12" x14ac:dyDescent="0.25">
      <c r="A11082">
        <v>1210</v>
      </c>
      <c r="B11082" t="s">
        <v>10</v>
      </c>
      <c r="C11082">
        <v>10</v>
      </c>
      <c r="D11082" t="s">
        <v>11</v>
      </c>
      <c r="E11082" t="s">
        <v>32</v>
      </c>
      <c r="F11082" t="s">
        <v>13</v>
      </c>
      <c r="G11082" s="1">
        <v>23.780000686645501</v>
      </c>
      <c r="H11082">
        <v>50</v>
      </c>
      <c r="I11082" t="s">
        <v>14</v>
      </c>
      <c r="J11082" t="s">
        <v>33</v>
      </c>
      <c r="K11082">
        <f>VLOOKUP(J11082,'Prix unitaires'!B:D,3,FALSE)</f>
        <v>0</v>
      </c>
      <c r="L11082" s="11">
        <f t="shared" si="173"/>
        <v>0</v>
      </c>
    </row>
    <row r="11083" spans="1:12" x14ac:dyDescent="0.25">
      <c r="A11083">
        <v>1210</v>
      </c>
      <c r="B11083" t="s">
        <v>10</v>
      </c>
      <c r="C11083">
        <v>11</v>
      </c>
      <c r="D11083" t="s">
        <v>11</v>
      </c>
      <c r="E11083" t="s">
        <v>12</v>
      </c>
      <c r="F11083" t="s">
        <v>13</v>
      </c>
      <c r="G11083" s="1">
        <v>5</v>
      </c>
      <c r="H11083">
        <v>2</v>
      </c>
      <c r="I11083" t="s">
        <v>14</v>
      </c>
      <c r="J11083" t="s">
        <v>15</v>
      </c>
      <c r="K11083">
        <f>VLOOKUP(J11083,'Prix unitaires'!B:D,3,FALSE)</f>
        <v>0</v>
      </c>
      <c r="L11083" s="11">
        <f t="shared" si="173"/>
        <v>0</v>
      </c>
    </row>
    <row r="11084" spans="1:12" x14ac:dyDescent="0.25">
      <c r="A11084">
        <v>1210</v>
      </c>
      <c r="B11084" t="s">
        <v>10</v>
      </c>
      <c r="C11084">
        <v>12</v>
      </c>
      <c r="D11084" t="s">
        <v>11</v>
      </c>
      <c r="E11084" t="s">
        <v>12</v>
      </c>
      <c r="F11084" t="s">
        <v>13</v>
      </c>
      <c r="G11084" s="1">
        <v>20</v>
      </c>
      <c r="H11084">
        <v>2</v>
      </c>
      <c r="I11084" t="s">
        <v>14</v>
      </c>
      <c r="J11084" t="s">
        <v>15</v>
      </c>
      <c r="K11084">
        <f>VLOOKUP(J11084,'Prix unitaires'!B:D,3,FALSE)</f>
        <v>0</v>
      </c>
      <c r="L11084" s="11">
        <f t="shared" si="173"/>
        <v>0</v>
      </c>
    </row>
    <row r="11085" spans="1:12" x14ac:dyDescent="0.25">
      <c r="A11085">
        <v>1210</v>
      </c>
      <c r="B11085" t="s">
        <v>10</v>
      </c>
      <c r="C11085">
        <v>13</v>
      </c>
      <c r="D11085" t="s">
        <v>11</v>
      </c>
      <c r="E11085" t="s">
        <v>12</v>
      </c>
      <c r="F11085" t="s">
        <v>13</v>
      </c>
      <c r="G11085" s="1">
        <v>12</v>
      </c>
      <c r="H11085">
        <v>2</v>
      </c>
      <c r="I11085" t="s">
        <v>14</v>
      </c>
      <c r="J11085" t="s">
        <v>15</v>
      </c>
      <c r="K11085">
        <f>VLOOKUP(J11085,'Prix unitaires'!B:D,3,FALSE)</f>
        <v>0</v>
      </c>
      <c r="L11085" s="11">
        <f t="shared" si="173"/>
        <v>0</v>
      </c>
    </row>
    <row r="11086" spans="1:12" x14ac:dyDescent="0.25">
      <c r="A11086">
        <v>1210</v>
      </c>
      <c r="B11086" t="s">
        <v>10</v>
      </c>
      <c r="C11086" t="s">
        <v>22</v>
      </c>
      <c r="D11086" t="s">
        <v>11</v>
      </c>
      <c r="E11086" t="s">
        <v>12</v>
      </c>
      <c r="F11086" t="s">
        <v>13</v>
      </c>
      <c r="G11086" s="1">
        <v>14.079999923706101</v>
      </c>
      <c r="H11086">
        <v>2</v>
      </c>
      <c r="I11086" t="s">
        <v>14</v>
      </c>
      <c r="J11086" t="s">
        <v>15</v>
      </c>
      <c r="K11086">
        <f>VLOOKUP(J11086,'Prix unitaires'!B:D,3,FALSE)</f>
        <v>0</v>
      </c>
      <c r="L11086" s="11">
        <f t="shared" si="173"/>
        <v>0</v>
      </c>
    </row>
    <row r="11087" spans="1:12" x14ac:dyDescent="0.25">
      <c r="A11087">
        <v>802</v>
      </c>
      <c r="B11087" t="s">
        <v>26</v>
      </c>
      <c r="C11087">
        <v>115</v>
      </c>
      <c r="D11087">
        <v>-1</v>
      </c>
      <c r="E11087" t="s">
        <v>40</v>
      </c>
      <c r="F11087" t="s">
        <v>13</v>
      </c>
      <c r="G11087" s="1">
        <v>6.5300002098083496</v>
      </c>
      <c r="H11087">
        <v>1</v>
      </c>
      <c r="I11087" t="s">
        <v>14</v>
      </c>
      <c r="J11087" t="s">
        <v>118</v>
      </c>
      <c r="K11087">
        <f>VLOOKUP(J11087,'Prix unitaires'!B:D,3,FALSE)</f>
        <v>0</v>
      </c>
      <c r="L11087" s="11">
        <f t="shared" si="173"/>
        <v>0</v>
      </c>
    </row>
    <row r="11088" spans="1:12" x14ac:dyDescent="0.25">
      <c r="A11088">
        <v>802</v>
      </c>
      <c r="B11088" t="s">
        <v>10</v>
      </c>
      <c r="C11088">
        <v>8</v>
      </c>
      <c r="D11088">
        <v>-1</v>
      </c>
      <c r="E11088" t="s">
        <v>40</v>
      </c>
      <c r="F11088" t="s">
        <v>13</v>
      </c>
      <c r="G11088" s="1">
        <v>27.7299995422363</v>
      </c>
      <c r="H11088">
        <v>1</v>
      </c>
      <c r="I11088" t="s">
        <v>14</v>
      </c>
      <c r="J11088" t="s">
        <v>118</v>
      </c>
      <c r="K11088">
        <f>VLOOKUP(J11088,'Prix unitaires'!B:D,3,FALSE)</f>
        <v>0</v>
      </c>
      <c r="L11088" s="11">
        <f t="shared" si="173"/>
        <v>0</v>
      </c>
    </row>
    <row r="11089" spans="1:12" x14ac:dyDescent="0.25">
      <c r="A11089">
        <v>802</v>
      </c>
      <c r="B11089" t="s">
        <v>10</v>
      </c>
      <c r="C11089">
        <v>9</v>
      </c>
      <c r="D11089">
        <v>-1</v>
      </c>
      <c r="E11089" t="s">
        <v>40</v>
      </c>
      <c r="F11089" t="s">
        <v>13</v>
      </c>
      <c r="G11089" s="1">
        <v>9.1599998474121005</v>
      </c>
      <c r="H11089">
        <v>1</v>
      </c>
      <c r="I11089" t="s">
        <v>14</v>
      </c>
      <c r="J11089" t="s">
        <v>118</v>
      </c>
      <c r="K11089">
        <f>VLOOKUP(J11089,'Prix unitaires'!B:D,3,FALSE)</f>
        <v>0</v>
      </c>
      <c r="L11089" s="11">
        <f t="shared" si="173"/>
        <v>0</v>
      </c>
    </row>
    <row r="11090" spans="1:12" x14ac:dyDescent="0.25">
      <c r="A11090">
        <v>802</v>
      </c>
      <c r="B11090" t="s">
        <v>10</v>
      </c>
      <c r="C11090">
        <v>28</v>
      </c>
      <c r="D11090">
        <v>-1</v>
      </c>
      <c r="E11090" t="s">
        <v>40</v>
      </c>
      <c r="F11090" t="s">
        <v>13</v>
      </c>
      <c r="G11090" s="1">
        <v>214.05999755859401</v>
      </c>
      <c r="H11090">
        <v>1</v>
      </c>
      <c r="I11090" t="s">
        <v>14</v>
      </c>
      <c r="J11090" t="s">
        <v>118</v>
      </c>
      <c r="K11090">
        <f>VLOOKUP(J11090,'Prix unitaires'!B:D,3,FALSE)</f>
        <v>0</v>
      </c>
      <c r="L11090" s="11">
        <f t="shared" si="173"/>
        <v>0</v>
      </c>
    </row>
    <row r="11091" spans="1:12" x14ac:dyDescent="0.25">
      <c r="A11091">
        <v>802</v>
      </c>
      <c r="B11091" t="s">
        <v>10</v>
      </c>
      <c r="C11091">
        <v>34</v>
      </c>
      <c r="D11091">
        <v>-1</v>
      </c>
      <c r="E11091" t="s">
        <v>40</v>
      </c>
      <c r="F11091" t="s">
        <v>13</v>
      </c>
      <c r="G11091" s="1">
        <v>52.159999847412102</v>
      </c>
      <c r="H11091">
        <v>1</v>
      </c>
      <c r="I11091" t="s">
        <v>14</v>
      </c>
      <c r="J11091" t="s">
        <v>118</v>
      </c>
      <c r="K11091">
        <f>VLOOKUP(J11091,'Prix unitaires'!B:D,3,FALSE)</f>
        <v>0</v>
      </c>
      <c r="L11091" s="11">
        <f t="shared" si="173"/>
        <v>0</v>
      </c>
    </row>
    <row r="11092" spans="1:12" x14ac:dyDescent="0.25">
      <c r="A11092">
        <v>802</v>
      </c>
      <c r="B11092" t="s">
        <v>10</v>
      </c>
      <c r="C11092">
        <v>35</v>
      </c>
      <c r="D11092">
        <v>-1</v>
      </c>
      <c r="E11092" t="s">
        <v>40</v>
      </c>
      <c r="F11092" t="s">
        <v>13</v>
      </c>
      <c r="G11092" s="1">
        <v>33.540000915527301</v>
      </c>
      <c r="H11092">
        <v>1</v>
      </c>
      <c r="I11092" t="s">
        <v>14</v>
      </c>
      <c r="J11092" t="s">
        <v>118</v>
      </c>
      <c r="K11092">
        <f>VLOOKUP(J11092,'Prix unitaires'!B:D,3,FALSE)</f>
        <v>0</v>
      </c>
      <c r="L11092" s="11">
        <f t="shared" si="173"/>
        <v>0</v>
      </c>
    </row>
    <row r="11093" spans="1:12" x14ac:dyDescent="0.25">
      <c r="A11093">
        <v>802</v>
      </c>
      <c r="B11093" t="s">
        <v>10</v>
      </c>
      <c r="C11093">
        <v>37</v>
      </c>
      <c r="D11093">
        <v>-1</v>
      </c>
      <c r="E11093" t="s">
        <v>40</v>
      </c>
      <c r="F11093" t="s">
        <v>13</v>
      </c>
      <c r="G11093" s="1">
        <v>100.94000244140599</v>
      </c>
      <c r="H11093">
        <v>1</v>
      </c>
      <c r="I11093" t="s">
        <v>14</v>
      </c>
      <c r="J11093" t="s">
        <v>118</v>
      </c>
      <c r="K11093">
        <f>VLOOKUP(J11093,'Prix unitaires'!B:D,3,FALSE)</f>
        <v>0</v>
      </c>
      <c r="L11093" s="11">
        <f t="shared" si="173"/>
        <v>0</v>
      </c>
    </row>
    <row r="11094" spans="1:12" x14ac:dyDescent="0.25">
      <c r="A11094">
        <v>802</v>
      </c>
      <c r="B11094" t="s">
        <v>10</v>
      </c>
      <c r="C11094">
        <v>38</v>
      </c>
      <c r="D11094">
        <v>-1</v>
      </c>
      <c r="E11094" t="s">
        <v>40</v>
      </c>
      <c r="F11094" t="s">
        <v>13</v>
      </c>
      <c r="G11094" s="1">
        <v>23.709999084472699</v>
      </c>
      <c r="H11094">
        <v>1</v>
      </c>
      <c r="I11094" t="s">
        <v>14</v>
      </c>
      <c r="J11094" t="s">
        <v>118</v>
      </c>
      <c r="K11094">
        <f>VLOOKUP(J11094,'Prix unitaires'!B:D,3,FALSE)</f>
        <v>0</v>
      </c>
      <c r="L11094" s="11">
        <f t="shared" si="173"/>
        <v>0</v>
      </c>
    </row>
    <row r="11095" spans="1:12" x14ac:dyDescent="0.25">
      <c r="A11095">
        <v>802</v>
      </c>
      <c r="B11095" t="s">
        <v>10</v>
      </c>
      <c r="C11095">
        <v>40</v>
      </c>
      <c r="D11095">
        <v>-1</v>
      </c>
      <c r="E11095" t="s">
        <v>40</v>
      </c>
      <c r="F11095" t="s">
        <v>13</v>
      </c>
      <c r="G11095" s="1">
        <v>107.08999633789099</v>
      </c>
      <c r="H11095">
        <v>1</v>
      </c>
      <c r="I11095" t="s">
        <v>14</v>
      </c>
      <c r="J11095" t="s">
        <v>118</v>
      </c>
      <c r="K11095">
        <f>VLOOKUP(J11095,'Prix unitaires'!B:D,3,FALSE)</f>
        <v>0</v>
      </c>
      <c r="L11095" s="11">
        <f t="shared" si="173"/>
        <v>0</v>
      </c>
    </row>
    <row r="11096" spans="1:12" x14ac:dyDescent="0.25">
      <c r="A11096">
        <v>802</v>
      </c>
      <c r="B11096" t="s">
        <v>10</v>
      </c>
      <c r="C11096">
        <v>41</v>
      </c>
      <c r="D11096">
        <v>-1</v>
      </c>
      <c r="E11096" t="s">
        <v>40</v>
      </c>
      <c r="F11096" t="s">
        <v>13</v>
      </c>
      <c r="G11096" s="1">
        <v>92.910003662109006</v>
      </c>
      <c r="H11096">
        <v>1</v>
      </c>
      <c r="I11096" t="s">
        <v>14</v>
      </c>
      <c r="J11096" t="s">
        <v>118</v>
      </c>
      <c r="K11096">
        <f>VLOOKUP(J11096,'Prix unitaires'!B:D,3,FALSE)</f>
        <v>0</v>
      </c>
      <c r="L11096" s="11">
        <f t="shared" si="173"/>
        <v>0</v>
      </c>
    </row>
    <row r="11097" spans="1:12" x14ac:dyDescent="0.25">
      <c r="A11097">
        <v>802</v>
      </c>
      <c r="B11097" t="s">
        <v>10</v>
      </c>
      <c r="C11097">
        <v>42</v>
      </c>
      <c r="D11097">
        <v>-1</v>
      </c>
      <c r="E11097" t="s">
        <v>40</v>
      </c>
      <c r="F11097" t="s">
        <v>13</v>
      </c>
      <c r="G11097" s="1">
        <v>29.920000076293899</v>
      </c>
      <c r="H11097">
        <v>1</v>
      </c>
      <c r="I11097" t="s">
        <v>14</v>
      </c>
      <c r="J11097" t="s">
        <v>118</v>
      </c>
      <c r="K11097">
        <f>VLOOKUP(J11097,'Prix unitaires'!B:D,3,FALSE)</f>
        <v>0</v>
      </c>
      <c r="L11097" s="11">
        <f t="shared" si="173"/>
        <v>0</v>
      </c>
    </row>
    <row r="11098" spans="1:12" x14ac:dyDescent="0.25">
      <c r="A11098">
        <v>802</v>
      </c>
      <c r="B11098" t="s">
        <v>10</v>
      </c>
      <c r="C11098">
        <v>43</v>
      </c>
      <c r="D11098">
        <v>-1</v>
      </c>
      <c r="E11098" t="s">
        <v>40</v>
      </c>
      <c r="F11098" t="s">
        <v>13</v>
      </c>
      <c r="G11098" s="1">
        <v>33.659999847412102</v>
      </c>
      <c r="H11098">
        <v>1</v>
      </c>
      <c r="I11098" t="s">
        <v>14</v>
      </c>
      <c r="J11098" t="s">
        <v>118</v>
      </c>
      <c r="K11098">
        <f>VLOOKUP(J11098,'Prix unitaires'!B:D,3,FALSE)</f>
        <v>0</v>
      </c>
      <c r="L11098" s="11">
        <f t="shared" si="173"/>
        <v>0</v>
      </c>
    </row>
    <row r="11099" spans="1:12" x14ac:dyDescent="0.25">
      <c r="A11099">
        <v>802</v>
      </c>
      <c r="B11099" t="s">
        <v>10</v>
      </c>
      <c r="C11099">
        <v>45</v>
      </c>
      <c r="D11099">
        <v>-1</v>
      </c>
      <c r="E11099" t="s">
        <v>40</v>
      </c>
      <c r="F11099" t="s">
        <v>13</v>
      </c>
      <c r="G11099" s="1">
        <v>92.779998779297003</v>
      </c>
      <c r="H11099">
        <v>1</v>
      </c>
      <c r="I11099" t="s">
        <v>14</v>
      </c>
      <c r="J11099" t="s">
        <v>118</v>
      </c>
      <c r="K11099">
        <f>VLOOKUP(J11099,'Prix unitaires'!B:D,3,FALSE)</f>
        <v>0</v>
      </c>
      <c r="L11099" s="11">
        <f t="shared" si="173"/>
        <v>0</v>
      </c>
    </row>
    <row r="11100" spans="1:12" x14ac:dyDescent="0.25">
      <c r="A11100">
        <v>802</v>
      </c>
      <c r="B11100" t="s">
        <v>10</v>
      </c>
      <c r="C11100">
        <v>56</v>
      </c>
      <c r="D11100">
        <v>-1</v>
      </c>
      <c r="E11100" t="s">
        <v>40</v>
      </c>
      <c r="F11100" t="s">
        <v>13</v>
      </c>
      <c r="G11100" s="1">
        <v>36.490001678466797</v>
      </c>
      <c r="H11100">
        <v>1</v>
      </c>
      <c r="I11100" t="s">
        <v>14</v>
      </c>
      <c r="J11100" t="s">
        <v>118</v>
      </c>
      <c r="K11100">
        <f>VLOOKUP(J11100,'Prix unitaires'!B:D,3,FALSE)</f>
        <v>0</v>
      </c>
      <c r="L11100" s="11">
        <f t="shared" si="173"/>
        <v>0</v>
      </c>
    </row>
    <row r="11101" spans="1:12" x14ac:dyDescent="0.25">
      <c r="A11101">
        <v>802</v>
      </c>
      <c r="B11101" t="s">
        <v>10</v>
      </c>
      <c r="C11101">
        <v>57</v>
      </c>
      <c r="D11101">
        <v>-1</v>
      </c>
      <c r="E11101" t="s">
        <v>40</v>
      </c>
      <c r="F11101" t="s">
        <v>13</v>
      </c>
      <c r="G11101" s="1">
        <v>5.6399998664856001</v>
      </c>
      <c r="H11101">
        <v>1</v>
      </c>
      <c r="I11101" t="s">
        <v>14</v>
      </c>
      <c r="J11101" t="s">
        <v>118</v>
      </c>
      <c r="K11101">
        <f>VLOOKUP(J11101,'Prix unitaires'!B:D,3,FALSE)</f>
        <v>0</v>
      </c>
      <c r="L11101" s="11">
        <f t="shared" si="173"/>
        <v>0</v>
      </c>
    </row>
    <row r="11102" spans="1:12" x14ac:dyDescent="0.25">
      <c r="A11102">
        <v>802</v>
      </c>
      <c r="B11102" t="s">
        <v>26</v>
      </c>
      <c r="C11102">
        <v>115</v>
      </c>
      <c r="D11102">
        <v>-1</v>
      </c>
      <c r="E11102" t="s">
        <v>35</v>
      </c>
      <c r="F11102" t="s">
        <v>13</v>
      </c>
      <c r="G11102" s="1">
        <v>6.5300002098083496</v>
      </c>
      <c r="H11102">
        <v>1</v>
      </c>
      <c r="I11102" t="s">
        <v>14</v>
      </c>
      <c r="J11102" t="s">
        <v>119</v>
      </c>
      <c r="K11102">
        <f>VLOOKUP(J11102,'Prix unitaires'!B:D,3,FALSE)</f>
        <v>0</v>
      </c>
      <c r="L11102" s="11">
        <f t="shared" si="173"/>
        <v>0</v>
      </c>
    </row>
    <row r="11103" spans="1:12" x14ac:dyDescent="0.25">
      <c r="A11103">
        <v>802</v>
      </c>
      <c r="B11103" t="s">
        <v>10</v>
      </c>
      <c r="C11103">
        <v>15</v>
      </c>
      <c r="D11103">
        <v>-1</v>
      </c>
      <c r="E11103" t="s">
        <v>35</v>
      </c>
      <c r="F11103" t="s">
        <v>13</v>
      </c>
      <c r="G11103" s="1">
        <v>10.060000419616699</v>
      </c>
      <c r="H11103">
        <v>1</v>
      </c>
      <c r="I11103" t="s">
        <v>14</v>
      </c>
      <c r="J11103" t="s">
        <v>119</v>
      </c>
      <c r="K11103">
        <f>VLOOKUP(J11103,'Prix unitaires'!B:D,3,FALSE)</f>
        <v>0</v>
      </c>
      <c r="L11103" s="11">
        <f t="shared" si="173"/>
        <v>0</v>
      </c>
    </row>
    <row r="11104" spans="1:12" x14ac:dyDescent="0.25">
      <c r="A11104">
        <v>802</v>
      </c>
      <c r="B11104" t="s">
        <v>10</v>
      </c>
      <c r="C11104">
        <v>19</v>
      </c>
      <c r="D11104">
        <v>-1</v>
      </c>
      <c r="E11104" t="s">
        <v>35</v>
      </c>
      <c r="F11104" t="s">
        <v>13</v>
      </c>
      <c r="G11104" s="1">
        <v>30.069999694824201</v>
      </c>
      <c r="H11104">
        <v>1</v>
      </c>
      <c r="I11104" t="s">
        <v>14</v>
      </c>
      <c r="J11104" t="s">
        <v>119</v>
      </c>
      <c r="K11104">
        <f>VLOOKUP(J11104,'Prix unitaires'!B:D,3,FALSE)</f>
        <v>0</v>
      </c>
      <c r="L11104" s="11">
        <f t="shared" si="173"/>
        <v>0</v>
      </c>
    </row>
    <row r="11105" spans="1:12" x14ac:dyDescent="0.25">
      <c r="A11105">
        <v>1210</v>
      </c>
      <c r="B11105" t="s">
        <v>26</v>
      </c>
      <c r="C11105">
        <v>101</v>
      </c>
      <c r="D11105" t="s">
        <v>11</v>
      </c>
      <c r="E11105" t="s">
        <v>35</v>
      </c>
      <c r="F11105" t="s">
        <v>13</v>
      </c>
      <c r="G11105" s="1">
        <v>4.2399997711181596</v>
      </c>
      <c r="H11105">
        <v>1</v>
      </c>
      <c r="I11105" t="s">
        <v>14</v>
      </c>
      <c r="J11105" t="s">
        <v>36</v>
      </c>
      <c r="K11105">
        <f>VLOOKUP(J11105,'Prix unitaires'!B:D,3,FALSE)</f>
        <v>0</v>
      </c>
      <c r="L11105" s="11">
        <f t="shared" si="173"/>
        <v>0</v>
      </c>
    </row>
    <row r="11106" spans="1:12" x14ac:dyDescent="0.25">
      <c r="A11106">
        <v>1210</v>
      </c>
      <c r="B11106" t="s">
        <v>26</v>
      </c>
      <c r="C11106">
        <v>103</v>
      </c>
      <c r="D11106" t="s">
        <v>11</v>
      </c>
      <c r="E11106" t="s">
        <v>35</v>
      </c>
      <c r="F11106" t="s">
        <v>13</v>
      </c>
      <c r="G11106" s="1">
        <v>3.9800000190734899</v>
      </c>
      <c r="H11106">
        <v>1</v>
      </c>
      <c r="I11106" t="s">
        <v>14</v>
      </c>
      <c r="J11106" t="s">
        <v>36</v>
      </c>
      <c r="K11106">
        <f>VLOOKUP(J11106,'Prix unitaires'!B:D,3,FALSE)</f>
        <v>0</v>
      </c>
      <c r="L11106" s="11">
        <f t="shared" si="173"/>
        <v>0</v>
      </c>
    </row>
    <row r="11107" spans="1:12" x14ac:dyDescent="0.25">
      <c r="A11107">
        <v>1210</v>
      </c>
      <c r="B11107" t="s">
        <v>26</v>
      </c>
      <c r="C11107">
        <v>104</v>
      </c>
      <c r="D11107" t="s">
        <v>11</v>
      </c>
      <c r="E11107" t="s">
        <v>35</v>
      </c>
      <c r="F11107" t="s">
        <v>13</v>
      </c>
      <c r="G11107" s="1">
        <v>15.2399997711182</v>
      </c>
      <c r="H11107">
        <v>1</v>
      </c>
      <c r="I11107" t="s">
        <v>14</v>
      </c>
      <c r="J11107" t="s">
        <v>36</v>
      </c>
      <c r="K11107">
        <f>VLOOKUP(J11107,'Prix unitaires'!B:D,3,FALSE)</f>
        <v>0</v>
      </c>
      <c r="L11107" s="11">
        <f t="shared" si="173"/>
        <v>0</v>
      </c>
    </row>
    <row r="11108" spans="1:12" x14ac:dyDescent="0.25">
      <c r="A11108">
        <v>1210</v>
      </c>
      <c r="B11108" t="s">
        <v>26</v>
      </c>
      <c r="C11108">
        <v>105</v>
      </c>
      <c r="D11108" t="s">
        <v>11</v>
      </c>
      <c r="E11108" t="s">
        <v>35</v>
      </c>
      <c r="F11108" t="s">
        <v>13</v>
      </c>
      <c r="G11108" s="1">
        <v>21.0100002288818</v>
      </c>
      <c r="H11108">
        <v>1</v>
      </c>
      <c r="I11108" t="s">
        <v>14</v>
      </c>
      <c r="J11108" t="s">
        <v>36</v>
      </c>
      <c r="K11108">
        <f>VLOOKUP(J11108,'Prix unitaires'!B:D,3,FALSE)</f>
        <v>0</v>
      </c>
      <c r="L11108" s="11">
        <f t="shared" si="173"/>
        <v>0</v>
      </c>
    </row>
    <row r="11109" spans="1:12" x14ac:dyDescent="0.25">
      <c r="A11109">
        <v>1210</v>
      </c>
      <c r="B11109" t="s">
        <v>26</v>
      </c>
      <c r="C11109">
        <v>106</v>
      </c>
      <c r="D11109" t="s">
        <v>11</v>
      </c>
      <c r="E11109" t="s">
        <v>35</v>
      </c>
      <c r="F11109" t="s">
        <v>13</v>
      </c>
      <c r="G11109" s="1">
        <v>28.709999084472699</v>
      </c>
      <c r="H11109">
        <v>1</v>
      </c>
      <c r="I11109" t="s">
        <v>14</v>
      </c>
      <c r="J11109" t="s">
        <v>36</v>
      </c>
      <c r="K11109">
        <f>VLOOKUP(J11109,'Prix unitaires'!B:D,3,FALSE)</f>
        <v>0</v>
      </c>
      <c r="L11109" s="11">
        <f t="shared" si="173"/>
        <v>0</v>
      </c>
    </row>
    <row r="11110" spans="1:12" x14ac:dyDescent="0.25">
      <c r="A11110">
        <v>1210</v>
      </c>
      <c r="B11110" t="s">
        <v>26</v>
      </c>
      <c r="C11110">
        <v>107</v>
      </c>
      <c r="D11110" t="s">
        <v>11</v>
      </c>
      <c r="E11110" t="s">
        <v>35</v>
      </c>
      <c r="F11110" t="s">
        <v>13</v>
      </c>
      <c r="G11110" s="1">
        <v>11.199999809265099</v>
      </c>
      <c r="H11110">
        <v>1</v>
      </c>
      <c r="I11110" t="s">
        <v>14</v>
      </c>
      <c r="J11110" t="s">
        <v>36</v>
      </c>
      <c r="K11110">
        <f>VLOOKUP(J11110,'Prix unitaires'!B:D,3,FALSE)</f>
        <v>0</v>
      </c>
      <c r="L11110" s="11">
        <f t="shared" si="173"/>
        <v>0</v>
      </c>
    </row>
    <row r="11111" spans="1:12" x14ac:dyDescent="0.25">
      <c r="A11111">
        <v>1210</v>
      </c>
      <c r="B11111" t="s">
        <v>26</v>
      </c>
      <c r="C11111">
        <v>108</v>
      </c>
      <c r="D11111" t="s">
        <v>11</v>
      </c>
      <c r="E11111" t="s">
        <v>35</v>
      </c>
      <c r="F11111" t="s">
        <v>13</v>
      </c>
      <c r="G11111" s="1">
        <v>14.800000190734901</v>
      </c>
      <c r="H11111">
        <v>1</v>
      </c>
      <c r="I11111" t="s">
        <v>14</v>
      </c>
      <c r="J11111" t="s">
        <v>36</v>
      </c>
      <c r="K11111">
        <f>VLOOKUP(J11111,'Prix unitaires'!B:D,3,FALSE)</f>
        <v>0</v>
      </c>
      <c r="L11111" s="11">
        <f t="shared" si="173"/>
        <v>0</v>
      </c>
    </row>
    <row r="11112" spans="1:12" x14ac:dyDescent="0.25">
      <c r="A11112">
        <v>1210</v>
      </c>
      <c r="B11112" t="s">
        <v>26</v>
      </c>
      <c r="C11112">
        <v>109</v>
      </c>
      <c r="D11112" t="s">
        <v>11</v>
      </c>
      <c r="E11112" t="s">
        <v>35</v>
      </c>
      <c r="F11112" t="s">
        <v>13</v>
      </c>
      <c r="G11112" s="1">
        <v>11.199999809265099</v>
      </c>
      <c r="H11112">
        <v>1</v>
      </c>
      <c r="I11112" t="s">
        <v>14</v>
      </c>
      <c r="J11112" t="s">
        <v>36</v>
      </c>
      <c r="K11112">
        <f>VLOOKUP(J11112,'Prix unitaires'!B:D,3,FALSE)</f>
        <v>0</v>
      </c>
      <c r="L11112" s="11">
        <f t="shared" si="173"/>
        <v>0</v>
      </c>
    </row>
    <row r="11113" spans="1:12" x14ac:dyDescent="0.25">
      <c r="A11113">
        <v>1210</v>
      </c>
      <c r="B11113" t="s">
        <v>26</v>
      </c>
      <c r="C11113">
        <v>110</v>
      </c>
      <c r="D11113" t="s">
        <v>11</v>
      </c>
      <c r="E11113" t="s">
        <v>35</v>
      </c>
      <c r="F11113" t="s">
        <v>13</v>
      </c>
      <c r="G11113" s="1">
        <v>14.800000190734901</v>
      </c>
      <c r="H11113">
        <v>1</v>
      </c>
      <c r="I11113" t="s">
        <v>14</v>
      </c>
      <c r="J11113" t="s">
        <v>36</v>
      </c>
      <c r="K11113">
        <f>VLOOKUP(J11113,'Prix unitaires'!B:D,3,FALSE)</f>
        <v>0</v>
      </c>
      <c r="L11113" s="11">
        <f t="shared" si="173"/>
        <v>0</v>
      </c>
    </row>
    <row r="11114" spans="1:12" x14ac:dyDescent="0.25">
      <c r="A11114">
        <v>1210</v>
      </c>
      <c r="B11114" t="s">
        <v>26</v>
      </c>
      <c r="C11114">
        <v>111</v>
      </c>
      <c r="D11114" t="s">
        <v>11</v>
      </c>
      <c r="E11114" t="s">
        <v>35</v>
      </c>
      <c r="F11114" t="s">
        <v>13</v>
      </c>
      <c r="G11114" s="1">
        <v>11.050000190734901</v>
      </c>
      <c r="H11114">
        <v>1</v>
      </c>
      <c r="I11114" t="s">
        <v>14</v>
      </c>
      <c r="J11114" t="s">
        <v>36</v>
      </c>
      <c r="K11114">
        <f>VLOOKUP(J11114,'Prix unitaires'!B:D,3,FALSE)</f>
        <v>0</v>
      </c>
      <c r="L11114" s="11">
        <f t="shared" si="173"/>
        <v>0</v>
      </c>
    </row>
    <row r="11115" spans="1:12" x14ac:dyDescent="0.25">
      <c r="A11115">
        <v>1210</v>
      </c>
      <c r="B11115" t="s">
        <v>26</v>
      </c>
      <c r="C11115">
        <v>112</v>
      </c>
      <c r="D11115" t="s">
        <v>11</v>
      </c>
      <c r="E11115" t="s">
        <v>35</v>
      </c>
      <c r="F11115" t="s">
        <v>13</v>
      </c>
      <c r="G11115" s="1">
        <v>14.800000190734901</v>
      </c>
      <c r="H11115">
        <v>1</v>
      </c>
      <c r="I11115" t="s">
        <v>14</v>
      </c>
      <c r="J11115" t="s">
        <v>36</v>
      </c>
      <c r="K11115">
        <f>VLOOKUP(J11115,'Prix unitaires'!B:D,3,FALSE)</f>
        <v>0</v>
      </c>
      <c r="L11115" s="11">
        <f t="shared" si="173"/>
        <v>0</v>
      </c>
    </row>
    <row r="11116" spans="1:12" x14ac:dyDescent="0.25">
      <c r="A11116">
        <v>1210</v>
      </c>
      <c r="B11116" t="s">
        <v>144</v>
      </c>
      <c r="C11116">
        <v>201</v>
      </c>
      <c r="D11116" t="s">
        <v>11</v>
      </c>
      <c r="E11116" t="s">
        <v>35</v>
      </c>
      <c r="F11116" t="s">
        <v>13</v>
      </c>
      <c r="G11116" s="1">
        <v>4.2399997711181596</v>
      </c>
      <c r="H11116">
        <v>1</v>
      </c>
      <c r="I11116" t="s">
        <v>14</v>
      </c>
      <c r="J11116" t="s">
        <v>36</v>
      </c>
      <c r="K11116">
        <f>VLOOKUP(J11116,'Prix unitaires'!B:D,3,FALSE)</f>
        <v>0</v>
      </c>
      <c r="L11116" s="11">
        <f t="shared" si="173"/>
        <v>0</v>
      </c>
    </row>
    <row r="11117" spans="1:12" x14ac:dyDescent="0.25">
      <c r="A11117">
        <v>1210</v>
      </c>
      <c r="B11117" t="s">
        <v>144</v>
      </c>
      <c r="C11117">
        <v>203</v>
      </c>
      <c r="D11117" t="s">
        <v>11</v>
      </c>
      <c r="E11117" t="s">
        <v>35</v>
      </c>
      <c r="F11117" t="s">
        <v>13</v>
      </c>
      <c r="G11117" s="1">
        <v>3.9800000190734899</v>
      </c>
      <c r="H11117">
        <v>1</v>
      </c>
      <c r="I11117" t="s">
        <v>14</v>
      </c>
      <c r="J11117" t="s">
        <v>36</v>
      </c>
      <c r="K11117">
        <f>VLOOKUP(J11117,'Prix unitaires'!B:D,3,FALSE)</f>
        <v>0</v>
      </c>
      <c r="L11117" s="11">
        <f t="shared" si="173"/>
        <v>0</v>
      </c>
    </row>
    <row r="11118" spans="1:12" x14ac:dyDescent="0.25">
      <c r="A11118">
        <v>1210</v>
      </c>
      <c r="B11118" t="s">
        <v>144</v>
      </c>
      <c r="C11118">
        <v>207</v>
      </c>
      <c r="D11118" t="s">
        <v>11</v>
      </c>
      <c r="E11118" t="s">
        <v>35</v>
      </c>
      <c r="F11118" t="s">
        <v>13</v>
      </c>
      <c r="G11118" s="1">
        <v>10.949999809265099</v>
      </c>
      <c r="H11118">
        <v>1</v>
      </c>
      <c r="I11118" t="s">
        <v>14</v>
      </c>
      <c r="J11118" t="s">
        <v>36</v>
      </c>
      <c r="K11118">
        <f>VLOOKUP(J11118,'Prix unitaires'!B:D,3,FALSE)</f>
        <v>0</v>
      </c>
      <c r="L11118" s="11">
        <f t="shared" si="173"/>
        <v>0</v>
      </c>
    </row>
    <row r="11119" spans="1:12" x14ac:dyDescent="0.25">
      <c r="A11119">
        <v>1210</v>
      </c>
      <c r="B11119" t="s">
        <v>144</v>
      </c>
      <c r="C11119">
        <v>208</v>
      </c>
      <c r="D11119" t="s">
        <v>11</v>
      </c>
      <c r="E11119" t="s">
        <v>35</v>
      </c>
      <c r="F11119" t="s">
        <v>13</v>
      </c>
      <c r="G11119" s="1">
        <v>11.199999809265099</v>
      </c>
      <c r="H11119">
        <v>1</v>
      </c>
      <c r="I11119" t="s">
        <v>14</v>
      </c>
      <c r="J11119" t="s">
        <v>36</v>
      </c>
      <c r="K11119">
        <f>VLOOKUP(J11119,'Prix unitaires'!B:D,3,FALSE)</f>
        <v>0</v>
      </c>
      <c r="L11119" s="11">
        <f t="shared" si="173"/>
        <v>0</v>
      </c>
    </row>
    <row r="11120" spans="1:12" x14ac:dyDescent="0.25">
      <c r="A11120">
        <v>1210</v>
      </c>
      <c r="B11120" t="s">
        <v>144</v>
      </c>
      <c r="C11120">
        <v>209</v>
      </c>
      <c r="D11120" t="s">
        <v>11</v>
      </c>
      <c r="E11120" t="s">
        <v>35</v>
      </c>
      <c r="F11120" t="s">
        <v>13</v>
      </c>
      <c r="G11120" s="1">
        <v>14.800000190734901</v>
      </c>
      <c r="H11120">
        <v>1</v>
      </c>
      <c r="I11120" t="s">
        <v>14</v>
      </c>
      <c r="J11120" t="s">
        <v>36</v>
      </c>
      <c r="K11120">
        <f>VLOOKUP(J11120,'Prix unitaires'!B:D,3,FALSE)</f>
        <v>0</v>
      </c>
      <c r="L11120" s="11">
        <f t="shared" si="173"/>
        <v>0</v>
      </c>
    </row>
    <row r="11121" spans="1:12" x14ac:dyDescent="0.25">
      <c r="A11121">
        <v>1210</v>
      </c>
      <c r="B11121" t="s">
        <v>144</v>
      </c>
      <c r="C11121">
        <v>210</v>
      </c>
      <c r="D11121" t="s">
        <v>11</v>
      </c>
      <c r="E11121" t="s">
        <v>35</v>
      </c>
      <c r="F11121" t="s">
        <v>13</v>
      </c>
      <c r="G11121" s="1">
        <v>11.199999809265099</v>
      </c>
      <c r="H11121">
        <v>1</v>
      </c>
      <c r="I11121" t="s">
        <v>14</v>
      </c>
      <c r="J11121" t="s">
        <v>36</v>
      </c>
      <c r="K11121">
        <f>VLOOKUP(J11121,'Prix unitaires'!B:D,3,FALSE)</f>
        <v>0</v>
      </c>
      <c r="L11121" s="11">
        <f t="shared" si="173"/>
        <v>0</v>
      </c>
    </row>
    <row r="11122" spans="1:12" x14ac:dyDescent="0.25">
      <c r="A11122">
        <v>1210</v>
      </c>
      <c r="B11122" t="s">
        <v>144</v>
      </c>
      <c r="C11122">
        <v>211</v>
      </c>
      <c r="D11122" t="s">
        <v>11</v>
      </c>
      <c r="E11122" t="s">
        <v>35</v>
      </c>
      <c r="F11122" t="s">
        <v>13</v>
      </c>
      <c r="G11122" s="1">
        <v>14.800000190734901</v>
      </c>
      <c r="H11122">
        <v>1</v>
      </c>
      <c r="I11122" t="s">
        <v>14</v>
      </c>
      <c r="J11122" t="s">
        <v>36</v>
      </c>
      <c r="K11122">
        <f>VLOOKUP(J11122,'Prix unitaires'!B:D,3,FALSE)</f>
        <v>0</v>
      </c>
      <c r="L11122" s="11">
        <f t="shared" si="173"/>
        <v>0</v>
      </c>
    </row>
    <row r="11123" spans="1:12" x14ac:dyDescent="0.25">
      <c r="A11123">
        <v>1210</v>
      </c>
      <c r="B11123" t="s">
        <v>144</v>
      </c>
      <c r="C11123">
        <v>212</v>
      </c>
      <c r="D11123" t="s">
        <v>11</v>
      </c>
      <c r="E11123" t="s">
        <v>35</v>
      </c>
      <c r="F11123" t="s">
        <v>13</v>
      </c>
      <c r="G11123" s="1">
        <v>11.050000190734901</v>
      </c>
      <c r="H11123">
        <v>1</v>
      </c>
      <c r="I11123" t="s">
        <v>14</v>
      </c>
      <c r="J11123" t="s">
        <v>36</v>
      </c>
      <c r="K11123">
        <f>VLOOKUP(J11123,'Prix unitaires'!B:D,3,FALSE)</f>
        <v>0</v>
      </c>
      <c r="L11123" s="11">
        <f t="shared" si="173"/>
        <v>0</v>
      </c>
    </row>
    <row r="11124" spans="1:12" x14ac:dyDescent="0.25">
      <c r="A11124">
        <v>1210</v>
      </c>
      <c r="B11124" t="s">
        <v>144</v>
      </c>
      <c r="C11124">
        <v>213</v>
      </c>
      <c r="D11124" t="s">
        <v>11</v>
      </c>
      <c r="E11124" t="s">
        <v>35</v>
      </c>
      <c r="F11124" t="s">
        <v>13</v>
      </c>
      <c r="G11124" s="1">
        <v>14.800000190734901</v>
      </c>
      <c r="H11124">
        <v>1</v>
      </c>
      <c r="I11124" t="s">
        <v>14</v>
      </c>
      <c r="J11124" t="s">
        <v>36</v>
      </c>
      <c r="K11124">
        <f>VLOOKUP(J11124,'Prix unitaires'!B:D,3,FALSE)</f>
        <v>0</v>
      </c>
      <c r="L11124" s="11">
        <f t="shared" si="173"/>
        <v>0</v>
      </c>
    </row>
    <row r="11125" spans="1:12" x14ac:dyDescent="0.25">
      <c r="A11125">
        <v>1210</v>
      </c>
      <c r="B11125" t="s">
        <v>10</v>
      </c>
      <c r="C11125">
        <v>2</v>
      </c>
      <c r="D11125" t="s">
        <v>11</v>
      </c>
      <c r="E11125" t="s">
        <v>35</v>
      </c>
      <c r="F11125" t="s">
        <v>13</v>
      </c>
      <c r="G11125" s="1">
        <v>12.3900003433228</v>
      </c>
      <c r="H11125">
        <v>1</v>
      </c>
      <c r="I11125" t="s">
        <v>14</v>
      </c>
      <c r="J11125" t="s">
        <v>36</v>
      </c>
      <c r="K11125">
        <f>VLOOKUP(J11125,'Prix unitaires'!B:D,3,FALSE)</f>
        <v>0</v>
      </c>
      <c r="L11125" s="11">
        <f t="shared" si="173"/>
        <v>0</v>
      </c>
    </row>
    <row r="11126" spans="1:12" x14ac:dyDescent="0.25">
      <c r="A11126">
        <v>1210</v>
      </c>
      <c r="B11126" t="s">
        <v>10</v>
      </c>
      <c r="C11126">
        <v>5</v>
      </c>
      <c r="D11126" t="s">
        <v>11</v>
      </c>
      <c r="E11126" t="s">
        <v>35</v>
      </c>
      <c r="F11126" t="s">
        <v>13</v>
      </c>
      <c r="G11126" s="1">
        <v>4.2399997711181596</v>
      </c>
      <c r="H11126">
        <v>1</v>
      </c>
      <c r="I11126" t="s">
        <v>14</v>
      </c>
      <c r="J11126" t="s">
        <v>36</v>
      </c>
      <c r="K11126">
        <f>VLOOKUP(J11126,'Prix unitaires'!B:D,3,FALSE)</f>
        <v>0</v>
      </c>
      <c r="L11126" s="11">
        <f t="shared" si="173"/>
        <v>0</v>
      </c>
    </row>
    <row r="11127" spans="1:12" x14ac:dyDescent="0.25">
      <c r="A11127">
        <v>1210</v>
      </c>
      <c r="B11127" t="s">
        <v>10</v>
      </c>
      <c r="C11127">
        <v>6</v>
      </c>
      <c r="D11127" t="s">
        <v>11</v>
      </c>
      <c r="E11127" t="s">
        <v>35</v>
      </c>
      <c r="F11127" t="s">
        <v>13</v>
      </c>
      <c r="G11127" s="1">
        <v>2.2000000476837198</v>
      </c>
      <c r="H11127">
        <v>1</v>
      </c>
      <c r="I11127" t="s">
        <v>14</v>
      </c>
      <c r="J11127" t="s">
        <v>36</v>
      </c>
      <c r="K11127">
        <f>VLOOKUP(J11127,'Prix unitaires'!B:D,3,FALSE)</f>
        <v>0</v>
      </c>
      <c r="L11127" s="11">
        <f t="shared" si="173"/>
        <v>0</v>
      </c>
    </row>
    <row r="11128" spans="1:12" x14ac:dyDescent="0.25">
      <c r="A11128">
        <v>1210</v>
      </c>
      <c r="B11128" t="s">
        <v>10</v>
      </c>
      <c r="C11128">
        <v>7</v>
      </c>
      <c r="D11128" t="s">
        <v>11</v>
      </c>
      <c r="E11128" t="s">
        <v>35</v>
      </c>
      <c r="F11128" t="s">
        <v>13</v>
      </c>
      <c r="G11128" s="1">
        <v>3.9800000190734899</v>
      </c>
      <c r="H11128">
        <v>1</v>
      </c>
      <c r="I11128" t="s">
        <v>14</v>
      </c>
      <c r="J11128" t="s">
        <v>36</v>
      </c>
      <c r="K11128">
        <f>VLOOKUP(J11128,'Prix unitaires'!B:D,3,FALSE)</f>
        <v>0</v>
      </c>
      <c r="L11128" s="11">
        <f t="shared" si="173"/>
        <v>0</v>
      </c>
    </row>
    <row r="11129" spans="1:12" x14ac:dyDescent="0.25">
      <c r="A11129">
        <v>1210</v>
      </c>
      <c r="B11129" t="s">
        <v>10</v>
      </c>
      <c r="C11129">
        <v>8</v>
      </c>
      <c r="D11129" t="s">
        <v>11</v>
      </c>
      <c r="E11129" t="s">
        <v>35</v>
      </c>
      <c r="F11129" t="s">
        <v>13</v>
      </c>
      <c r="G11129" s="1">
        <v>14.319999694824199</v>
      </c>
      <c r="H11129">
        <v>1</v>
      </c>
      <c r="I11129" t="s">
        <v>14</v>
      </c>
      <c r="J11129" t="s">
        <v>36</v>
      </c>
      <c r="K11129">
        <f>VLOOKUP(J11129,'Prix unitaires'!B:D,3,FALSE)</f>
        <v>0</v>
      </c>
      <c r="L11129" s="11">
        <f t="shared" si="173"/>
        <v>0</v>
      </c>
    </row>
    <row r="11130" spans="1:12" x14ac:dyDescent="0.25">
      <c r="A11130">
        <v>1210</v>
      </c>
      <c r="B11130" t="s">
        <v>10</v>
      </c>
      <c r="C11130">
        <v>9</v>
      </c>
      <c r="D11130" t="s">
        <v>11</v>
      </c>
      <c r="E11130" t="s">
        <v>35</v>
      </c>
      <c r="F11130" t="s">
        <v>13</v>
      </c>
      <c r="G11130" s="1">
        <v>51.2299995422363</v>
      </c>
      <c r="H11130">
        <v>1</v>
      </c>
      <c r="I11130" t="s">
        <v>14</v>
      </c>
      <c r="J11130" t="s">
        <v>36</v>
      </c>
      <c r="K11130">
        <f>VLOOKUP(J11130,'Prix unitaires'!B:D,3,FALSE)</f>
        <v>0</v>
      </c>
      <c r="L11130" s="11">
        <f t="shared" si="173"/>
        <v>0</v>
      </c>
    </row>
    <row r="11131" spans="1:12" x14ac:dyDescent="0.25">
      <c r="A11131">
        <v>1210</v>
      </c>
      <c r="B11131" t="s">
        <v>10</v>
      </c>
      <c r="C11131">
        <v>10</v>
      </c>
      <c r="D11131" t="s">
        <v>11</v>
      </c>
      <c r="E11131" t="s">
        <v>35</v>
      </c>
      <c r="F11131" t="s">
        <v>13</v>
      </c>
      <c r="G11131" s="1">
        <v>23.780000686645501</v>
      </c>
      <c r="H11131">
        <v>1</v>
      </c>
      <c r="I11131" t="s">
        <v>14</v>
      </c>
      <c r="J11131" t="s">
        <v>36</v>
      </c>
      <c r="K11131">
        <f>VLOOKUP(J11131,'Prix unitaires'!B:D,3,FALSE)</f>
        <v>0</v>
      </c>
      <c r="L11131" s="11">
        <f t="shared" si="173"/>
        <v>0</v>
      </c>
    </row>
    <row r="11132" spans="1:12" x14ac:dyDescent="0.25">
      <c r="A11132">
        <v>1210</v>
      </c>
      <c r="B11132" t="s">
        <v>10</v>
      </c>
      <c r="C11132">
        <v>11</v>
      </c>
      <c r="D11132" t="s">
        <v>11</v>
      </c>
      <c r="E11132" t="s">
        <v>35</v>
      </c>
      <c r="F11132" t="s">
        <v>13</v>
      </c>
      <c r="G11132" s="1">
        <v>5</v>
      </c>
      <c r="H11132">
        <v>1</v>
      </c>
      <c r="I11132" t="s">
        <v>14</v>
      </c>
      <c r="J11132" t="s">
        <v>36</v>
      </c>
      <c r="K11132">
        <f>VLOOKUP(J11132,'Prix unitaires'!B:D,3,FALSE)</f>
        <v>0</v>
      </c>
      <c r="L11132" s="11">
        <f t="shared" si="173"/>
        <v>0</v>
      </c>
    </row>
    <row r="11133" spans="1:12" x14ac:dyDescent="0.25">
      <c r="A11133">
        <v>1210</v>
      </c>
      <c r="B11133" t="s">
        <v>10</v>
      </c>
      <c r="C11133">
        <v>12</v>
      </c>
      <c r="D11133" t="s">
        <v>11</v>
      </c>
      <c r="E11133" t="s">
        <v>35</v>
      </c>
      <c r="F11133" t="s">
        <v>13</v>
      </c>
      <c r="G11133" s="1">
        <v>20</v>
      </c>
      <c r="H11133">
        <v>1</v>
      </c>
      <c r="I11133" t="s">
        <v>14</v>
      </c>
      <c r="J11133" t="s">
        <v>36</v>
      </c>
      <c r="K11133">
        <f>VLOOKUP(J11133,'Prix unitaires'!B:D,3,FALSE)</f>
        <v>0</v>
      </c>
      <c r="L11133" s="11">
        <f t="shared" si="173"/>
        <v>0</v>
      </c>
    </row>
    <row r="11134" spans="1:12" x14ac:dyDescent="0.25">
      <c r="A11134">
        <v>1210</v>
      </c>
      <c r="B11134" t="s">
        <v>10</v>
      </c>
      <c r="C11134">
        <v>13</v>
      </c>
      <c r="D11134" t="s">
        <v>11</v>
      </c>
      <c r="E11134" t="s">
        <v>35</v>
      </c>
      <c r="F11134" t="s">
        <v>13</v>
      </c>
      <c r="G11134" s="1">
        <v>12</v>
      </c>
      <c r="H11134">
        <v>1</v>
      </c>
      <c r="I11134" t="s">
        <v>14</v>
      </c>
      <c r="J11134" t="s">
        <v>36</v>
      </c>
      <c r="K11134">
        <f>VLOOKUP(J11134,'Prix unitaires'!B:D,3,FALSE)</f>
        <v>0</v>
      </c>
      <c r="L11134" s="11">
        <f t="shared" si="173"/>
        <v>0</v>
      </c>
    </row>
    <row r="11135" spans="1:12" x14ac:dyDescent="0.25">
      <c r="A11135">
        <v>1222</v>
      </c>
      <c r="B11135" t="s">
        <v>10</v>
      </c>
      <c r="C11135">
        <v>5</v>
      </c>
      <c r="D11135" t="s">
        <v>11</v>
      </c>
      <c r="E11135" t="s">
        <v>165</v>
      </c>
      <c r="F11135" t="s">
        <v>13</v>
      </c>
      <c r="G11135" s="1">
        <v>1.1799999475479099</v>
      </c>
      <c r="H11135">
        <v>1</v>
      </c>
      <c r="I11135" t="s">
        <v>14</v>
      </c>
      <c r="J11135" t="s">
        <v>166</v>
      </c>
      <c r="K11135">
        <f>VLOOKUP(J11135,'Prix unitaires'!B:D,3,FALSE)</f>
        <v>0</v>
      </c>
      <c r="L11135" s="11">
        <f t="shared" si="173"/>
        <v>0</v>
      </c>
    </row>
    <row r="11136" spans="1:12" x14ac:dyDescent="0.25">
      <c r="A11136">
        <v>1222</v>
      </c>
      <c r="B11136" t="s">
        <v>10</v>
      </c>
      <c r="C11136">
        <v>6</v>
      </c>
      <c r="D11136" t="s">
        <v>11</v>
      </c>
      <c r="E11136" t="s">
        <v>165</v>
      </c>
      <c r="F11136" t="s">
        <v>13</v>
      </c>
      <c r="G11136" s="1">
        <v>1.1799999475479099</v>
      </c>
      <c r="H11136">
        <v>1</v>
      </c>
      <c r="I11136" t="s">
        <v>14</v>
      </c>
      <c r="J11136" t="s">
        <v>166</v>
      </c>
      <c r="K11136">
        <f>VLOOKUP(J11136,'Prix unitaires'!B:D,3,FALSE)</f>
        <v>0</v>
      </c>
      <c r="L11136" s="11">
        <f t="shared" si="173"/>
        <v>0</v>
      </c>
    </row>
    <row r="11137" spans="1:12" x14ac:dyDescent="0.25">
      <c r="A11137">
        <v>1222</v>
      </c>
      <c r="B11137" t="s">
        <v>10</v>
      </c>
      <c r="C11137">
        <v>7</v>
      </c>
      <c r="D11137" t="s">
        <v>11</v>
      </c>
      <c r="E11137" t="s">
        <v>165</v>
      </c>
      <c r="F11137" t="s">
        <v>13</v>
      </c>
      <c r="G11137" s="1">
        <v>1.1799999475479099</v>
      </c>
      <c r="H11137">
        <v>1</v>
      </c>
      <c r="I11137" t="s">
        <v>14</v>
      </c>
      <c r="J11137" t="s">
        <v>166</v>
      </c>
      <c r="K11137">
        <f>VLOOKUP(J11137,'Prix unitaires'!B:D,3,FALSE)</f>
        <v>0</v>
      </c>
      <c r="L11137" s="11">
        <f t="shared" si="173"/>
        <v>0</v>
      </c>
    </row>
    <row r="11138" spans="1:12" x14ac:dyDescent="0.25">
      <c r="A11138">
        <v>1222</v>
      </c>
      <c r="B11138" t="s">
        <v>10</v>
      </c>
      <c r="C11138">
        <v>8</v>
      </c>
      <c r="D11138" t="s">
        <v>11</v>
      </c>
      <c r="E11138" t="s">
        <v>165</v>
      </c>
      <c r="F11138" t="s">
        <v>13</v>
      </c>
      <c r="G11138" s="1">
        <v>1.1799999475479099</v>
      </c>
      <c r="H11138">
        <v>1</v>
      </c>
      <c r="I11138" t="s">
        <v>14</v>
      </c>
      <c r="J11138" t="s">
        <v>166</v>
      </c>
      <c r="K11138">
        <f>VLOOKUP(J11138,'Prix unitaires'!B:D,3,FALSE)</f>
        <v>0</v>
      </c>
      <c r="L11138" s="11">
        <f t="shared" si="173"/>
        <v>0</v>
      </c>
    </row>
    <row r="11139" spans="1:12" x14ac:dyDescent="0.25">
      <c r="A11139">
        <v>1222</v>
      </c>
      <c r="B11139" t="s">
        <v>10</v>
      </c>
      <c r="C11139">
        <v>9</v>
      </c>
      <c r="D11139" t="s">
        <v>11</v>
      </c>
      <c r="E11139" t="s">
        <v>40</v>
      </c>
      <c r="F11139" t="s">
        <v>13</v>
      </c>
      <c r="G11139" s="1">
        <v>16.309999465942401</v>
      </c>
      <c r="H11139">
        <v>1</v>
      </c>
      <c r="I11139" t="s">
        <v>14</v>
      </c>
      <c r="J11139" t="s">
        <v>41</v>
      </c>
      <c r="K11139">
        <f>VLOOKUP(J11139,'Prix unitaires'!B:D,3,FALSE)</f>
        <v>0</v>
      </c>
      <c r="L11139" s="11">
        <f t="shared" ref="L11139:L11202" si="174">(G11139*H11139)*K11139</f>
        <v>0</v>
      </c>
    </row>
    <row r="11140" spans="1:12" x14ac:dyDescent="0.25">
      <c r="A11140">
        <v>1222</v>
      </c>
      <c r="B11140" t="s">
        <v>10</v>
      </c>
      <c r="C11140">
        <v>10</v>
      </c>
      <c r="D11140" t="s">
        <v>11</v>
      </c>
      <c r="E11140" t="s">
        <v>165</v>
      </c>
      <c r="F11140" t="s">
        <v>13</v>
      </c>
      <c r="G11140" s="1">
        <v>1.4800000190734901</v>
      </c>
      <c r="H11140">
        <v>1</v>
      </c>
      <c r="I11140" t="s">
        <v>14</v>
      </c>
      <c r="J11140" t="s">
        <v>166</v>
      </c>
      <c r="K11140">
        <f>VLOOKUP(J11140,'Prix unitaires'!B:D,3,FALSE)</f>
        <v>0</v>
      </c>
      <c r="L11140" s="11">
        <f t="shared" si="174"/>
        <v>0</v>
      </c>
    </row>
    <row r="11141" spans="1:12" x14ac:dyDescent="0.25">
      <c r="A11141">
        <v>1222</v>
      </c>
      <c r="B11141" t="s">
        <v>10</v>
      </c>
      <c r="C11141">
        <v>11</v>
      </c>
      <c r="D11141" t="s">
        <v>11</v>
      </c>
      <c r="E11141" t="s">
        <v>165</v>
      </c>
      <c r="F11141" t="s">
        <v>13</v>
      </c>
      <c r="G11141" s="1">
        <v>1.1799999475479099</v>
      </c>
      <c r="H11141">
        <v>1</v>
      </c>
      <c r="I11141" t="s">
        <v>14</v>
      </c>
      <c r="J11141" t="s">
        <v>166</v>
      </c>
      <c r="K11141">
        <f>VLOOKUP(J11141,'Prix unitaires'!B:D,3,FALSE)</f>
        <v>0</v>
      </c>
      <c r="L11141" s="11">
        <f t="shared" si="174"/>
        <v>0</v>
      </c>
    </row>
    <row r="11142" spans="1:12" x14ac:dyDescent="0.25">
      <c r="A11142">
        <v>238</v>
      </c>
      <c r="B11142" t="s">
        <v>10</v>
      </c>
      <c r="C11142">
        <v>1</v>
      </c>
      <c r="D11142" t="s">
        <v>11</v>
      </c>
      <c r="E11142" t="s">
        <v>165</v>
      </c>
      <c r="F11142" t="s">
        <v>13</v>
      </c>
      <c r="G11142" s="1">
        <v>3.4800000190734899</v>
      </c>
      <c r="H11142">
        <v>1</v>
      </c>
      <c r="I11142" t="s">
        <v>14</v>
      </c>
      <c r="J11142" t="s">
        <v>166</v>
      </c>
      <c r="K11142">
        <f>VLOOKUP(J11142,'Prix unitaires'!B:D,3,FALSE)</f>
        <v>0</v>
      </c>
      <c r="L11142" s="11">
        <f t="shared" si="174"/>
        <v>0</v>
      </c>
    </row>
    <row r="11143" spans="1:12" x14ac:dyDescent="0.25">
      <c r="A11143">
        <v>238</v>
      </c>
      <c r="B11143" t="s">
        <v>10</v>
      </c>
      <c r="C11143">
        <v>10</v>
      </c>
      <c r="D11143" t="s">
        <v>11</v>
      </c>
      <c r="E11143" t="s">
        <v>165</v>
      </c>
      <c r="F11143" t="s">
        <v>13</v>
      </c>
      <c r="G11143" s="1">
        <v>4.1799998283386204</v>
      </c>
      <c r="H11143">
        <v>1</v>
      </c>
      <c r="I11143" t="s">
        <v>14</v>
      </c>
      <c r="J11143" t="s">
        <v>166</v>
      </c>
      <c r="K11143">
        <f>VLOOKUP(J11143,'Prix unitaires'!B:D,3,FALSE)</f>
        <v>0</v>
      </c>
      <c r="L11143" s="11">
        <f t="shared" si="174"/>
        <v>0</v>
      </c>
    </row>
    <row r="11144" spans="1:12" x14ac:dyDescent="0.25">
      <c r="A11144">
        <v>238</v>
      </c>
      <c r="B11144" t="s">
        <v>10</v>
      </c>
      <c r="C11144">
        <v>11</v>
      </c>
      <c r="D11144" t="s">
        <v>11</v>
      </c>
      <c r="E11144" t="s">
        <v>165</v>
      </c>
      <c r="F11144" t="s">
        <v>13</v>
      </c>
      <c r="G11144" s="1">
        <v>2.0899999141693102</v>
      </c>
      <c r="H11144">
        <v>1</v>
      </c>
      <c r="I11144" t="s">
        <v>14</v>
      </c>
      <c r="J11144" t="s">
        <v>166</v>
      </c>
      <c r="K11144">
        <f>VLOOKUP(J11144,'Prix unitaires'!B:D,3,FALSE)</f>
        <v>0</v>
      </c>
      <c r="L11144" s="11">
        <f t="shared" si="174"/>
        <v>0</v>
      </c>
    </row>
    <row r="11145" spans="1:12" x14ac:dyDescent="0.25">
      <c r="A11145">
        <v>238</v>
      </c>
      <c r="B11145" t="s">
        <v>10</v>
      </c>
      <c r="C11145">
        <v>12</v>
      </c>
      <c r="D11145" t="s">
        <v>11</v>
      </c>
      <c r="E11145" t="s">
        <v>165</v>
      </c>
      <c r="F11145" t="s">
        <v>13</v>
      </c>
      <c r="G11145" s="1">
        <v>2.0899999141693102</v>
      </c>
      <c r="H11145">
        <v>1</v>
      </c>
      <c r="I11145" t="s">
        <v>14</v>
      </c>
      <c r="J11145" t="s">
        <v>166</v>
      </c>
      <c r="K11145">
        <f>VLOOKUP(J11145,'Prix unitaires'!B:D,3,FALSE)</f>
        <v>0</v>
      </c>
      <c r="L11145" s="11">
        <f t="shared" si="174"/>
        <v>0</v>
      </c>
    </row>
    <row r="11146" spans="1:12" x14ac:dyDescent="0.25">
      <c r="A11146">
        <v>238</v>
      </c>
      <c r="B11146" t="s">
        <v>10</v>
      </c>
      <c r="C11146">
        <v>13</v>
      </c>
      <c r="D11146" t="s">
        <v>11</v>
      </c>
      <c r="E11146" t="s">
        <v>165</v>
      </c>
      <c r="F11146" t="s">
        <v>13</v>
      </c>
      <c r="G11146" s="1">
        <v>2.0899999141693102</v>
      </c>
      <c r="H11146">
        <v>1</v>
      </c>
      <c r="I11146" t="s">
        <v>14</v>
      </c>
      <c r="J11146" t="s">
        <v>166</v>
      </c>
      <c r="K11146">
        <f>VLOOKUP(J11146,'Prix unitaires'!B:D,3,FALSE)</f>
        <v>0</v>
      </c>
      <c r="L11146" s="11">
        <f t="shared" si="174"/>
        <v>0</v>
      </c>
    </row>
    <row r="11147" spans="1:12" x14ac:dyDescent="0.25">
      <c r="A11147">
        <v>238</v>
      </c>
      <c r="B11147" t="s">
        <v>10</v>
      </c>
      <c r="C11147">
        <v>14</v>
      </c>
      <c r="D11147" t="s">
        <v>11</v>
      </c>
      <c r="E11147" t="s">
        <v>165</v>
      </c>
      <c r="F11147" t="s">
        <v>13</v>
      </c>
      <c r="G11147" s="1">
        <v>2.0899999141693102</v>
      </c>
      <c r="H11147">
        <v>1</v>
      </c>
      <c r="I11147" t="s">
        <v>14</v>
      </c>
      <c r="J11147" t="s">
        <v>166</v>
      </c>
      <c r="K11147">
        <f>VLOOKUP(J11147,'Prix unitaires'!B:D,3,FALSE)</f>
        <v>0</v>
      </c>
      <c r="L11147" s="11">
        <f t="shared" si="174"/>
        <v>0</v>
      </c>
    </row>
    <row r="11148" spans="1:12" x14ac:dyDescent="0.25">
      <c r="A11148">
        <v>238</v>
      </c>
      <c r="B11148" t="s">
        <v>10</v>
      </c>
      <c r="C11148">
        <v>15</v>
      </c>
      <c r="D11148" t="s">
        <v>11</v>
      </c>
      <c r="E11148" t="s">
        <v>165</v>
      </c>
      <c r="F11148" t="s">
        <v>13</v>
      </c>
      <c r="G11148" s="1">
        <v>2.0899999141693102</v>
      </c>
      <c r="H11148">
        <v>1</v>
      </c>
      <c r="I11148" t="s">
        <v>14</v>
      </c>
      <c r="J11148" t="s">
        <v>166</v>
      </c>
      <c r="K11148">
        <f>VLOOKUP(J11148,'Prix unitaires'!B:D,3,FALSE)</f>
        <v>0</v>
      </c>
      <c r="L11148" s="11">
        <f t="shared" si="174"/>
        <v>0</v>
      </c>
    </row>
    <row r="11149" spans="1:12" x14ac:dyDescent="0.25">
      <c r="A11149">
        <v>238</v>
      </c>
      <c r="B11149" t="s">
        <v>10</v>
      </c>
      <c r="C11149">
        <v>16</v>
      </c>
      <c r="D11149" t="s">
        <v>11</v>
      </c>
      <c r="E11149" t="s">
        <v>165</v>
      </c>
      <c r="F11149" t="s">
        <v>13</v>
      </c>
      <c r="G11149" s="1">
        <v>2.0899999141693102</v>
      </c>
      <c r="H11149">
        <v>1</v>
      </c>
      <c r="I11149" t="s">
        <v>14</v>
      </c>
      <c r="J11149" t="s">
        <v>166</v>
      </c>
      <c r="K11149">
        <f>VLOOKUP(J11149,'Prix unitaires'!B:D,3,FALSE)</f>
        <v>0</v>
      </c>
      <c r="L11149" s="11">
        <f t="shared" si="174"/>
        <v>0</v>
      </c>
    </row>
    <row r="11150" spans="1:12" x14ac:dyDescent="0.25">
      <c r="A11150">
        <v>238</v>
      </c>
      <c r="B11150" t="s">
        <v>10</v>
      </c>
      <c r="C11150">
        <v>17</v>
      </c>
      <c r="D11150" t="s">
        <v>11</v>
      </c>
      <c r="E11150" t="s">
        <v>165</v>
      </c>
      <c r="F11150" t="s">
        <v>13</v>
      </c>
      <c r="G11150" s="1">
        <v>0.259999990463257</v>
      </c>
      <c r="H11150">
        <v>1</v>
      </c>
      <c r="I11150" t="s">
        <v>14</v>
      </c>
      <c r="J11150" t="s">
        <v>166</v>
      </c>
      <c r="K11150">
        <f>VLOOKUP(J11150,'Prix unitaires'!B:D,3,FALSE)</f>
        <v>0</v>
      </c>
      <c r="L11150" s="11">
        <f t="shared" si="174"/>
        <v>0</v>
      </c>
    </row>
    <row r="11151" spans="1:12" x14ac:dyDescent="0.25">
      <c r="A11151">
        <v>238</v>
      </c>
      <c r="B11151" t="s">
        <v>10</v>
      </c>
      <c r="C11151">
        <v>18</v>
      </c>
      <c r="D11151" t="s">
        <v>11</v>
      </c>
      <c r="E11151" t="s">
        <v>165</v>
      </c>
      <c r="F11151" t="s">
        <v>13</v>
      </c>
      <c r="G11151" s="1">
        <v>0.259999990463257</v>
      </c>
      <c r="H11151">
        <v>1</v>
      </c>
      <c r="I11151" t="s">
        <v>14</v>
      </c>
      <c r="J11151" t="s">
        <v>166</v>
      </c>
      <c r="K11151">
        <f>VLOOKUP(J11151,'Prix unitaires'!B:D,3,FALSE)</f>
        <v>0</v>
      </c>
      <c r="L11151" s="11">
        <f t="shared" si="174"/>
        <v>0</v>
      </c>
    </row>
    <row r="11152" spans="1:12" x14ac:dyDescent="0.25">
      <c r="A11152">
        <v>238</v>
      </c>
      <c r="B11152" t="s">
        <v>10</v>
      </c>
      <c r="C11152">
        <v>19</v>
      </c>
      <c r="D11152" t="s">
        <v>11</v>
      </c>
      <c r="E11152" t="s">
        <v>35</v>
      </c>
      <c r="F11152" t="s">
        <v>13</v>
      </c>
      <c r="G11152" s="1">
        <v>35.240001678466797</v>
      </c>
      <c r="H11152">
        <v>1</v>
      </c>
      <c r="I11152" t="s">
        <v>14</v>
      </c>
      <c r="J11152" t="s">
        <v>36</v>
      </c>
      <c r="K11152">
        <f>VLOOKUP(J11152,'Prix unitaires'!B:D,3,FALSE)</f>
        <v>0</v>
      </c>
      <c r="L11152" s="11">
        <f t="shared" si="174"/>
        <v>0</v>
      </c>
    </row>
    <row r="11153" spans="1:12" x14ac:dyDescent="0.25">
      <c r="A11153">
        <v>238</v>
      </c>
      <c r="B11153" t="s">
        <v>10</v>
      </c>
      <c r="C11153">
        <v>19</v>
      </c>
      <c r="D11153" t="s">
        <v>11</v>
      </c>
      <c r="E11153" t="s">
        <v>165</v>
      </c>
      <c r="F11153" t="s">
        <v>13</v>
      </c>
      <c r="G11153" s="1">
        <v>4.6599998474121103</v>
      </c>
      <c r="H11153">
        <v>1</v>
      </c>
      <c r="I11153" t="s">
        <v>14</v>
      </c>
      <c r="J11153" t="s">
        <v>166</v>
      </c>
      <c r="K11153">
        <f>VLOOKUP(J11153,'Prix unitaires'!B:D,3,FALSE)</f>
        <v>0</v>
      </c>
      <c r="L11153" s="11">
        <f t="shared" si="174"/>
        <v>0</v>
      </c>
    </row>
    <row r="11154" spans="1:12" x14ac:dyDescent="0.25">
      <c r="A11154">
        <v>238</v>
      </c>
      <c r="B11154" t="s">
        <v>10</v>
      </c>
      <c r="C11154">
        <v>2</v>
      </c>
      <c r="D11154" t="s">
        <v>11</v>
      </c>
      <c r="E11154" t="s">
        <v>165</v>
      </c>
      <c r="F11154" t="s">
        <v>13</v>
      </c>
      <c r="G11154" s="1">
        <v>3.4800000190734899</v>
      </c>
      <c r="H11154">
        <v>1</v>
      </c>
      <c r="I11154" t="s">
        <v>14</v>
      </c>
      <c r="J11154" t="s">
        <v>166</v>
      </c>
      <c r="K11154">
        <f>VLOOKUP(J11154,'Prix unitaires'!B:D,3,FALSE)</f>
        <v>0</v>
      </c>
      <c r="L11154" s="11">
        <f t="shared" si="174"/>
        <v>0</v>
      </c>
    </row>
    <row r="11155" spans="1:12" x14ac:dyDescent="0.25">
      <c r="A11155">
        <v>238</v>
      </c>
      <c r="B11155" t="s">
        <v>10</v>
      </c>
      <c r="C11155">
        <v>20</v>
      </c>
      <c r="D11155" t="s">
        <v>11</v>
      </c>
      <c r="E11155" t="s">
        <v>165</v>
      </c>
      <c r="F11155" t="s">
        <v>13</v>
      </c>
      <c r="G11155" s="1">
        <v>0.58999997377395597</v>
      </c>
      <c r="H11155">
        <v>1</v>
      </c>
      <c r="I11155" t="s">
        <v>14</v>
      </c>
      <c r="J11155" t="s">
        <v>166</v>
      </c>
      <c r="K11155">
        <f>VLOOKUP(J11155,'Prix unitaires'!B:D,3,FALSE)</f>
        <v>0</v>
      </c>
      <c r="L11155" s="11">
        <f t="shared" si="174"/>
        <v>0</v>
      </c>
    </row>
    <row r="11156" spans="1:12" x14ac:dyDescent="0.25">
      <c r="A11156">
        <v>238</v>
      </c>
      <c r="B11156" t="s">
        <v>10</v>
      </c>
      <c r="C11156">
        <v>21</v>
      </c>
      <c r="D11156" t="s">
        <v>11</v>
      </c>
      <c r="E11156" t="s">
        <v>165</v>
      </c>
      <c r="F11156" t="s">
        <v>13</v>
      </c>
      <c r="G11156" s="1">
        <v>0.58999997377395597</v>
      </c>
      <c r="H11156">
        <v>1</v>
      </c>
      <c r="I11156" t="s">
        <v>14</v>
      </c>
      <c r="J11156" t="s">
        <v>166</v>
      </c>
      <c r="K11156">
        <f>VLOOKUP(J11156,'Prix unitaires'!B:D,3,FALSE)</f>
        <v>0</v>
      </c>
      <c r="L11156" s="11">
        <f t="shared" si="174"/>
        <v>0</v>
      </c>
    </row>
    <row r="11157" spans="1:12" x14ac:dyDescent="0.25">
      <c r="A11157">
        <v>238</v>
      </c>
      <c r="B11157" t="s">
        <v>10</v>
      </c>
      <c r="C11157">
        <v>22</v>
      </c>
      <c r="D11157" t="s">
        <v>11</v>
      </c>
      <c r="E11157" t="s">
        <v>165</v>
      </c>
      <c r="F11157" t="s">
        <v>13</v>
      </c>
      <c r="G11157" s="1">
        <v>10.0200004577637</v>
      </c>
      <c r="H11157">
        <v>1</v>
      </c>
      <c r="I11157" t="s">
        <v>14</v>
      </c>
      <c r="J11157" t="s">
        <v>166</v>
      </c>
      <c r="K11157">
        <f>VLOOKUP(J11157,'Prix unitaires'!B:D,3,FALSE)</f>
        <v>0</v>
      </c>
      <c r="L11157" s="11">
        <f t="shared" si="174"/>
        <v>0</v>
      </c>
    </row>
    <row r="11158" spans="1:12" x14ac:dyDescent="0.25">
      <c r="A11158">
        <v>238</v>
      </c>
      <c r="B11158" t="s">
        <v>10</v>
      </c>
      <c r="C11158">
        <v>23</v>
      </c>
      <c r="D11158" t="s">
        <v>11</v>
      </c>
      <c r="E11158" t="s">
        <v>165</v>
      </c>
      <c r="F11158" t="s">
        <v>13</v>
      </c>
      <c r="G11158" s="1">
        <v>10.0200004577637</v>
      </c>
      <c r="H11158">
        <v>1</v>
      </c>
      <c r="I11158" t="s">
        <v>14</v>
      </c>
      <c r="J11158" t="s">
        <v>166</v>
      </c>
      <c r="K11158">
        <f>VLOOKUP(J11158,'Prix unitaires'!B:D,3,FALSE)</f>
        <v>0</v>
      </c>
      <c r="L11158" s="11">
        <f t="shared" si="174"/>
        <v>0</v>
      </c>
    </row>
    <row r="11159" spans="1:12" x14ac:dyDescent="0.25">
      <c r="A11159">
        <v>238</v>
      </c>
      <c r="B11159" t="s">
        <v>10</v>
      </c>
      <c r="C11159">
        <v>24</v>
      </c>
      <c r="D11159" t="s">
        <v>11</v>
      </c>
      <c r="E11159" t="s">
        <v>165</v>
      </c>
      <c r="F11159" t="s">
        <v>13</v>
      </c>
      <c r="G11159" s="1">
        <v>10.0200004577637</v>
      </c>
      <c r="H11159">
        <v>1</v>
      </c>
      <c r="I11159" t="s">
        <v>14</v>
      </c>
      <c r="J11159" t="s">
        <v>166</v>
      </c>
      <c r="K11159">
        <f>VLOOKUP(J11159,'Prix unitaires'!B:D,3,FALSE)</f>
        <v>0</v>
      </c>
      <c r="L11159" s="11">
        <f t="shared" si="174"/>
        <v>0</v>
      </c>
    </row>
    <row r="11160" spans="1:12" x14ac:dyDescent="0.25">
      <c r="A11160">
        <v>238</v>
      </c>
      <c r="B11160" t="s">
        <v>10</v>
      </c>
      <c r="C11160">
        <v>25</v>
      </c>
      <c r="D11160" t="s">
        <v>11</v>
      </c>
      <c r="E11160" t="s">
        <v>165</v>
      </c>
      <c r="F11160" t="s">
        <v>13</v>
      </c>
      <c r="G11160" s="1">
        <v>7.0500001907348597</v>
      </c>
      <c r="H11160">
        <v>1</v>
      </c>
      <c r="I11160" t="s">
        <v>14</v>
      </c>
      <c r="J11160" t="s">
        <v>166</v>
      </c>
      <c r="K11160">
        <f>VLOOKUP(J11160,'Prix unitaires'!B:D,3,FALSE)</f>
        <v>0</v>
      </c>
      <c r="L11160" s="11">
        <f t="shared" si="174"/>
        <v>0</v>
      </c>
    </row>
    <row r="11161" spans="1:12" x14ac:dyDescent="0.25">
      <c r="A11161">
        <v>238</v>
      </c>
      <c r="B11161" t="s">
        <v>10</v>
      </c>
      <c r="C11161">
        <v>26</v>
      </c>
      <c r="D11161" t="s">
        <v>11</v>
      </c>
      <c r="E11161" t="s">
        <v>165</v>
      </c>
      <c r="F11161" t="s">
        <v>13</v>
      </c>
      <c r="G11161" s="1">
        <v>7.0500001907348597</v>
      </c>
      <c r="H11161">
        <v>1</v>
      </c>
      <c r="I11161" t="s">
        <v>14</v>
      </c>
      <c r="J11161" t="s">
        <v>166</v>
      </c>
      <c r="K11161">
        <f>VLOOKUP(J11161,'Prix unitaires'!B:D,3,FALSE)</f>
        <v>0</v>
      </c>
      <c r="L11161" s="11">
        <f t="shared" si="174"/>
        <v>0</v>
      </c>
    </row>
    <row r="11162" spans="1:12" x14ac:dyDescent="0.25">
      <c r="A11162">
        <v>238</v>
      </c>
      <c r="B11162" t="s">
        <v>10</v>
      </c>
      <c r="C11162">
        <v>27</v>
      </c>
      <c r="D11162" t="s">
        <v>11</v>
      </c>
      <c r="E11162" t="s">
        <v>165</v>
      </c>
      <c r="F11162" t="s">
        <v>13</v>
      </c>
      <c r="G11162" s="1">
        <v>5.0100002288818404</v>
      </c>
      <c r="H11162">
        <v>1</v>
      </c>
      <c r="I11162" t="s">
        <v>14</v>
      </c>
      <c r="J11162" t="s">
        <v>166</v>
      </c>
      <c r="K11162">
        <f>VLOOKUP(J11162,'Prix unitaires'!B:D,3,FALSE)</f>
        <v>0</v>
      </c>
      <c r="L11162" s="11">
        <f t="shared" si="174"/>
        <v>0</v>
      </c>
    </row>
    <row r="11163" spans="1:12" x14ac:dyDescent="0.25">
      <c r="A11163">
        <v>238</v>
      </c>
      <c r="B11163" t="s">
        <v>10</v>
      </c>
      <c r="C11163">
        <v>28</v>
      </c>
      <c r="D11163" t="s">
        <v>11</v>
      </c>
      <c r="E11163" t="s">
        <v>165</v>
      </c>
      <c r="F11163" t="s">
        <v>13</v>
      </c>
      <c r="G11163" s="1">
        <v>7.0500001907348597</v>
      </c>
      <c r="H11163">
        <v>1</v>
      </c>
      <c r="I11163" t="s">
        <v>14</v>
      </c>
      <c r="J11163" t="s">
        <v>166</v>
      </c>
      <c r="K11163">
        <f>VLOOKUP(J11163,'Prix unitaires'!B:D,3,FALSE)</f>
        <v>0</v>
      </c>
      <c r="L11163" s="11">
        <f t="shared" si="174"/>
        <v>0</v>
      </c>
    </row>
    <row r="11164" spans="1:12" x14ac:dyDescent="0.25">
      <c r="A11164">
        <v>238</v>
      </c>
      <c r="B11164" t="s">
        <v>10</v>
      </c>
      <c r="C11164">
        <v>29</v>
      </c>
      <c r="D11164" t="s">
        <v>11</v>
      </c>
      <c r="E11164" t="s">
        <v>165</v>
      </c>
      <c r="F11164" t="s">
        <v>13</v>
      </c>
      <c r="G11164" s="1">
        <v>7.0500001907348597</v>
      </c>
      <c r="H11164">
        <v>1</v>
      </c>
      <c r="I11164" t="s">
        <v>14</v>
      </c>
      <c r="J11164" t="s">
        <v>166</v>
      </c>
      <c r="K11164">
        <f>VLOOKUP(J11164,'Prix unitaires'!B:D,3,FALSE)</f>
        <v>0</v>
      </c>
      <c r="L11164" s="11">
        <f t="shared" si="174"/>
        <v>0</v>
      </c>
    </row>
    <row r="11165" spans="1:12" x14ac:dyDescent="0.25">
      <c r="A11165">
        <v>238</v>
      </c>
      <c r="B11165" t="s">
        <v>10</v>
      </c>
      <c r="C11165">
        <v>3</v>
      </c>
      <c r="D11165" t="s">
        <v>11</v>
      </c>
      <c r="E11165" t="s">
        <v>35</v>
      </c>
      <c r="F11165" t="s">
        <v>13</v>
      </c>
      <c r="G11165" s="1">
        <v>15.8699998855591</v>
      </c>
      <c r="H11165">
        <v>1</v>
      </c>
      <c r="I11165" t="s">
        <v>14</v>
      </c>
      <c r="J11165" t="s">
        <v>36</v>
      </c>
      <c r="K11165">
        <f>VLOOKUP(J11165,'Prix unitaires'!B:D,3,FALSE)</f>
        <v>0</v>
      </c>
      <c r="L11165" s="11">
        <f t="shared" si="174"/>
        <v>0</v>
      </c>
    </row>
    <row r="11166" spans="1:12" x14ac:dyDescent="0.25">
      <c r="A11166">
        <v>238</v>
      </c>
      <c r="B11166" t="s">
        <v>10</v>
      </c>
      <c r="C11166">
        <v>3</v>
      </c>
      <c r="D11166" t="s">
        <v>11</v>
      </c>
      <c r="E11166" t="s">
        <v>165</v>
      </c>
      <c r="F11166" t="s">
        <v>13</v>
      </c>
      <c r="G11166" s="1">
        <v>4.6199998855590803</v>
      </c>
      <c r="H11166">
        <v>1</v>
      </c>
      <c r="I11166" t="s">
        <v>14</v>
      </c>
      <c r="J11166" t="s">
        <v>166</v>
      </c>
      <c r="K11166">
        <f>VLOOKUP(J11166,'Prix unitaires'!B:D,3,FALSE)</f>
        <v>0</v>
      </c>
      <c r="L11166" s="11">
        <f t="shared" si="174"/>
        <v>0</v>
      </c>
    </row>
    <row r="11167" spans="1:12" x14ac:dyDescent="0.25">
      <c r="A11167">
        <v>238</v>
      </c>
      <c r="B11167" t="s">
        <v>10</v>
      </c>
      <c r="C11167">
        <v>30</v>
      </c>
      <c r="D11167" t="s">
        <v>11</v>
      </c>
      <c r="E11167" t="s">
        <v>165</v>
      </c>
      <c r="F11167" t="s">
        <v>13</v>
      </c>
      <c r="G11167" s="1">
        <v>4.5500001907348597</v>
      </c>
      <c r="H11167">
        <v>1</v>
      </c>
      <c r="I11167" t="s">
        <v>14</v>
      </c>
      <c r="J11167" t="s">
        <v>166</v>
      </c>
      <c r="K11167">
        <f>VLOOKUP(J11167,'Prix unitaires'!B:D,3,FALSE)</f>
        <v>0</v>
      </c>
      <c r="L11167" s="11">
        <f t="shared" si="174"/>
        <v>0</v>
      </c>
    </row>
    <row r="11168" spans="1:12" x14ac:dyDescent="0.25">
      <c r="A11168">
        <v>238</v>
      </c>
      <c r="B11168" t="s">
        <v>10</v>
      </c>
      <c r="C11168">
        <v>31</v>
      </c>
      <c r="D11168" t="s">
        <v>11</v>
      </c>
      <c r="E11168" t="s">
        <v>165</v>
      </c>
      <c r="F11168" t="s">
        <v>13</v>
      </c>
      <c r="G11168" s="1">
        <v>4.5500001907348597</v>
      </c>
      <c r="H11168">
        <v>1</v>
      </c>
      <c r="I11168" t="s">
        <v>14</v>
      </c>
      <c r="J11168" t="s">
        <v>166</v>
      </c>
      <c r="K11168">
        <f>VLOOKUP(J11168,'Prix unitaires'!B:D,3,FALSE)</f>
        <v>0</v>
      </c>
      <c r="L11168" s="11">
        <f t="shared" si="174"/>
        <v>0</v>
      </c>
    </row>
    <row r="11169" spans="1:12" x14ac:dyDescent="0.25">
      <c r="A11169">
        <v>238</v>
      </c>
      <c r="B11169" t="s">
        <v>10</v>
      </c>
      <c r="C11169">
        <v>32</v>
      </c>
      <c r="D11169" t="s">
        <v>11</v>
      </c>
      <c r="E11169" t="s">
        <v>165</v>
      </c>
      <c r="F11169" t="s">
        <v>13</v>
      </c>
      <c r="G11169" s="1">
        <v>5.9800000190734899</v>
      </c>
      <c r="H11169">
        <v>1</v>
      </c>
      <c r="I11169" t="s">
        <v>14</v>
      </c>
      <c r="J11169" t="s">
        <v>166</v>
      </c>
      <c r="K11169">
        <f>VLOOKUP(J11169,'Prix unitaires'!B:D,3,FALSE)</f>
        <v>0</v>
      </c>
      <c r="L11169" s="11">
        <f t="shared" si="174"/>
        <v>0</v>
      </c>
    </row>
    <row r="11170" spans="1:12" x14ac:dyDescent="0.25">
      <c r="A11170">
        <v>238</v>
      </c>
      <c r="B11170" t="s">
        <v>10</v>
      </c>
      <c r="C11170">
        <v>33</v>
      </c>
      <c r="D11170" t="s">
        <v>11</v>
      </c>
      <c r="E11170" t="s">
        <v>165</v>
      </c>
      <c r="F11170" t="s">
        <v>13</v>
      </c>
      <c r="G11170" s="1">
        <v>6.9499998092651403</v>
      </c>
      <c r="H11170">
        <v>1</v>
      </c>
      <c r="I11170" t="s">
        <v>14</v>
      </c>
      <c r="J11170" t="s">
        <v>166</v>
      </c>
      <c r="K11170">
        <f>VLOOKUP(J11170,'Prix unitaires'!B:D,3,FALSE)</f>
        <v>0</v>
      </c>
      <c r="L11170" s="11">
        <f t="shared" si="174"/>
        <v>0</v>
      </c>
    </row>
    <row r="11171" spans="1:12" x14ac:dyDescent="0.25">
      <c r="A11171">
        <v>238</v>
      </c>
      <c r="B11171" t="s">
        <v>10</v>
      </c>
      <c r="C11171">
        <v>34</v>
      </c>
      <c r="D11171" t="s">
        <v>11</v>
      </c>
      <c r="E11171" t="s">
        <v>165</v>
      </c>
      <c r="F11171" t="s">
        <v>13</v>
      </c>
      <c r="G11171" s="1">
        <v>4.4499998092651403</v>
      </c>
      <c r="H11171">
        <v>1</v>
      </c>
      <c r="I11171" t="s">
        <v>14</v>
      </c>
      <c r="J11171" t="s">
        <v>166</v>
      </c>
      <c r="K11171">
        <f>VLOOKUP(J11171,'Prix unitaires'!B:D,3,FALSE)</f>
        <v>0</v>
      </c>
      <c r="L11171" s="11">
        <f t="shared" si="174"/>
        <v>0</v>
      </c>
    </row>
    <row r="11172" spans="1:12" x14ac:dyDescent="0.25">
      <c r="A11172">
        <v>238</v>
      </c>
      <c r="B11172" t="s">
        <v>10</v>
      </c>
      <c r="C11172">
        <v>35</v>
      </c>
      <c r="D11172" t="s">
        <v>11</v>
      </c>
      <c r="E11172" t="s">
        <v>165</v>
      </c>
      <c r="F11172" t="s">
        <v>13</v>
      </c>
      <c r="G11172" s="1">
        <v>4.4499998092651403</v>
      </c>
      <c r="H11172">
        <v>1</v>
      </c>
      <c r="I11172" t="s">
        <v>14</v>
      </c>
      <c r="J11172" t="s">
        <v>166</v>
      </c>
      <c r="K11172">
        <f>VLOOKUP(J11172,'Prix unitaires'!B:D,3,FALSE)</f>
        <v>0</v>
      </c>
      <c r="L11172" s="11">
        <f t="shared" si="174"/>
        <v>0</v>
      </c>
    </row>
    <row r="11173" spans="1:12" x14ac:dyDescent="0.25">
      <c r="A11173">
        <v>238</v>
      </c>
      <c r="B11173" t="s">
        <v>10</v>
      </c>
      <c r="C11173">
        <v>36</v>
      </c>
      <c r="D11173" t="s">
        <v>11</v>
      </c>
      <c r="E11173" t="s">
        <v>165</v>
      </c>
      <c r="F11173" t="s">
        <v>13</v>
      </c>
      <c r="G11173" s="1">
        <v>4.4499998092651403</v>
      </c>
      <c r="H11173">
        <v>1</v>
      </c>
      <c r="I11173" t="s">
        <v>14</v>
      </c>
      <c r="J11173" t="s">
        <v>166</v>
      </c>
      <c r="K11173">
        <f>VLOOKUP(J11173,'Prix unitaires'!B:D,3,FALSE)</f>
        <v>0</v>
      </c>
      <c r="L11173" s="11">
        <f t="shared" si="174"/>
        <v>0</v>
      </c>
    </row>
    <row r="11174" spans="1:12" x14ac:dyDescent="0.25">
      <c r="A11174">
        <v>238</v>
      </c>
      <c r="B11174" t="s">
        <v>10</v>
      </c>
      <c r="C11174">
        <v>37</v>
      </c>
      <c r="D11174" t="s">
        <v>11</v>
      </c>
      <c r="E11174" t="s">
        <v>35</v>
      </c>
      <c r="F11174" t="s">
        <v>13</v>
      </c>
      <c r="G11174" s="1">
        <v>11.5299997329712</v>
      </c>
      <c r="H11174">
        <v>1</v>
      </c>
      <c r="I11174" t="s">
        <v>14</v>
      </c>
      <c r="J11174" t="s">
        <v>36</v>
      </c>
      <c r="K11174">
        <f>VLOOKUP(J11174,'Prix unitaires'!B:D,3,FALSE)</f>
        <v>0</v>
      </c>
      <c r="L11174" s="11">
        <f t="shared" si="174"/>
        <v>0</v>
      </c>
    </row>
    <row r="11175" spans="1:12" x14ac:dyDescent="0.25">
      <c r="A11175">
        <v>238</v>
      </c>
      <c r="B11175" t="s">
        <v>10</v>
      </c>
      <c r="C11175">
        <v>37</v>
      </c>
      <c r="D11175" t="s">
        <v>11</v>
      </c>
      <c r="E11175" t="s">
        <v>165</v>
      </c>
      <c r="F11175" t="s">
        <v>13</v>
      </c>
      <c r="G11175" s="1">
        <v>4.4499998092651403</v>
      </c>
      <c r="H11175">
        <v>1</v>
      </c>
      <c r="I11175" t="s">
        <v>14</v>
      </c>
      <c r="J11175" t="s">
        <v>166</v>
      </c>
      <c r="K11175">
        <f>VLOOKUP(J11175,'Prix unitaires'!B:D,3,FALSE)</f>
        <v>0</v>
      </c>
      <c r="L11175" s="11">
        <f t="shared" si="174"/>
        <v>0</v>
      </c>
    </row>
    <row r="11176" spans="1:12" x14ac:dyDescent="0.25">
      <c r="A11176">
        <v>238</v>
      </c>
      <c r="B11176" t="s">
        <v>10</v>
      </c>
      <c r="C11176" t="s">
        <v>191</v>
      </c>
      <c r="D11176" t="s">
        <v>11</v>
      </c>
      <c r="E11176" t="s">
        <v>35</v>
      </c>
      <c r="F11176" t="s">
        <v>13</v>
      </c>
      <c r="G11176" s="1">
        <v>11.689999580383301</v>
      </c>
      <c r="H11176">
        <v>1</v>
      </c>
      <c r="I11176" t="s">
        <v>14</v>
      </c>
      <c r="J11176" t="s">
        <v>36</v>
      </c>
      <c r="K11176">
        <f>VLOOKUP(J11176,'Prix unitaires'!B:D,3,FALSE)</f>
        <v>0</v>
      </c>
      <c r="L11176" s="11">
        <f t="shared" si="174"/>
        <v>0</v>
      </c>
    </row>
    <row r="11177" spans="1:12" x14ac:dyDescent="0.25">
      <c r="A11177">
        <v>238</v>
      </c>
      <c r="B11177" t="s">
        <v>10</v>
      </c>
      <c r="C11177" t="s">
        <v>191</v>
      </c>
      <c r="D11177" t="s">
        <v>11</v>
      </c>
      <c r="E11177" t="s">
        <v>165</v>
      </c>
      <c r="F11177" t="s">
        <v>13</v>
      </c>
      <c r="G11177" s="1">
        <v>4.4499998092651403</v>
      </c>
      <c r="H11177">
        <v>1</v>
      </c>
      <c r="I11177" t="s">
        <v>14</v>
      </c>
      <c r="J11177" t="s">
        <v>166</v>
      </c>
      <c r="K11177">
        <f>VLOOKUP(J11177,'Prix unitaires'!B:D,3,FALSE)</f>
        <v>0</v>
      </c>
      <c r="L11177" s="11">
        <f t="shared" si="174"/>
        <v>0</v>
      </c>
    </row>
    <row r="11178" spans="1:12" x14ac:dyDescent="0.25">
      <c r="A11178">
        <v>238</v>
      </c>
      <c r="B11178" t="s">
        <v>10</v>
      </c>
      <c r="C11178">
        <v>38</v>
      </c>
      <c r="D11178" t="s">
        <v>11</v>
      </c>
      <c r="E11178" t="s">
        <v>165</v>
      </c>
      <c r="F11178" t="s">
        <v>13</v>
      </c>
      <c r="G11178" s="1">
        <v>4.4499998092651403</v>
      </c>
      <c r="H11178">
        <v>1</v>
      </c>
      <c r="I11178" t="s">
        <v>14</v>
      </c>
      <c r="J11178" t="s">
        <v>166</v>
      </c>
      <c r="K11178">
        <f>VLOOKUP(J11178,'Prix unitaires'!B:D,3,FALSE)</f>
        <v>0</v>
      </c>
      <c r="L11178" s="11">
        <f t="shared" si="174"/>
        <v>0</v>
      </c>
    </row>
    <row r="11179" spans="1:12" x14ac:dyDescent="0.25">
      <c r="A11179">
        <v>238</v>
      </c>
      <c r="B11179" t="s">
        <v>10</v>
      </c>
      <c r="C11179">
        <v>39</v>
      </c>
      <c r="D11179" t="s">
        <v>11</v>
      </c>
      <c r="E11179" t="s">
        <v>165</v>
      </c>
      <c r="F11179" t="s">
        <v>13</v>
      </c>
      <c r="G11179" s="1">
        <v>4.4499998092651403</v>
      </c>
      <c r="H11179">
        <v>1</v>
      </c>
      <c r="I11179" t="s">
        <v>14</v>
      </c>
      <c r="J11179" t="s">
        <v>166</v>
      </c>
      <c r="K11179">
        <f>VLOOKUP(J11179,'Prix unitaires'!B:D,3,FALSE)</f>
        <v>0</v>
      </c>
      <c r="L11179" s="11">
        <f t="shared" si="174"/>
        <v>0</v>
      </c>
    </row>
    <row r="11180" spans="1:12" x14ac:dyDescent="0.25">
      <c r="A11180">
        <v>238</v>
      </c>
      <c r="B11180" t="s">
        <v>10</v>
      </c>
      <c r="C11180">
        <v>4</v>
      </c>
      <c r="D11180" t="s">
        <v>11</v>
      </c>
      <c r="E11180" t="s">
        <v>35</v>
      </c>
      <c r="F11180" t="s">
        <v>13</v>
      </c>
      <c r="G11180" s="1">
        <v>17.5100002288818</v>
      </c>
      <c r="H11180">
        <v>1</v>
      </c>
      <c r="I11180" t="s">
        <v>14</v>
      </c>
      <c r="J11180" t="s">
        <v>36</v>
      </c>
      <c r="K11180">
        <f>VLOOKUP(J11180,'Prix unitaires'!B:D,3,FALSE)</f>
        <v>0</v>
      </c>
      <c r="L11180" s="11">
        <f t="shared" si="174"/>
        <v>0</v>
      </c>
    </row>
    <row r="11181" spans="1:12" x14ac:dyDescent="0.25">
      <c r="A11181">
        <v>238</v>
      </c>
      <c r="B11181" t="s">
        <v>10</v>
      </c>
      <c r="C11181">
        <v>4</v>
      </c>
      <c r="D11181" t="s">
        <v>11</v>
      </c>
      <c r="E11181" t="s">
        <v>165</v>
      </c>
      <c r="F11181" t="s">
        <v>13</v>
      </c>
      <c r="G11181" s="1">
        <v>3.4800000190734899</v>
      </c>
      <c r="H11181">
        <v>1</v>
      </c>
      <c r="I11181" t="s">
        <v>14</v>
      </c>
      <c r="J11181" t="s">
        <v>166</v>
      </c>
      <c r="K11181">
        <f>VLOOKUP(J11181,'Prix unitaires'!B:D,3,FALSE)</f>
        <v>0</v>
      </c>
      <c r="L11181" s="11">
        <f t="shared" si="174"/>
        <v>0</v>
      </c>
    </row>
    <row r="11182" spans="1:12" x14ac:dyDescent="0.25">
      <c r="A11182">
        <v>238</v>
      </c>
      <c r="B11182" t="s">
        <v>10</v>
      </c>
      <c r="C11182">
        <v>40</v>
      </c>
      <c r="D11182" t="s">
        <v>11</v>
      </c>
      <c r="E11182" t="s">
        <v>165</v>
      </c>
      <c r="F11182" t="s">
        <v>13</v>
      </c>
      <c r="G11182" s="1">
        <v>4.4499998092651403</v>
      </c>
      <c r="H11182">
        <v>1</v>
      </c>
      <c r="I11182" t="s">
        <v>14</v>
      </c>
      <c r="J11182" t="s">
        <v>166</v>
      </c>
      <c r="K11182">
        <f>VLOOKUP(J11182,'Prix unitaires'!B:D,3,FALSE)</f>
        <v>0</v>
      </c>
      <c r="L11182" s="11">
        <f t="shared" si="174"/>
        <v>0</v>
      </c>
    </row>
    <row r="11183" spans="1:12" x14ac:dyDescent="0.25">
      <c r="A11183">
        <v>238</v>
      </c>
      <c r="B11183" t="s">
        <v>10</v>
      </c>
      <c r="C11183">
        <v>41</v>
      </c>
      <c r="D11183" t="s">
        <v>11</v>
      </c>
      <c r="E11183" t="s">
        <v>165</v>
      </c>
      <c r="F11183" t="s">
        <v>13</v>
      </c>
      <c r="G11183" s="1">
        <v>4.4499998092651403</v>
      </c>
      <c r="H11183">
        <v>1</v>
      </c>
      <c r="I11183" t="s">
        <v>14</v>
      </c>
      <c r="J11183" t="s">
        <v>166</v>
      </c>
      <c r="K11183">
        <f>VLOOKUP(J11183,'Prix unitaires'!B:D,3,FALSE)</f>
        <v>0</v>
      </c>
      <c r="L11183" s="11">
        <f t="shared" si="174"/>
        <v>0</v>
      </c>
    </row>
    <row r="11184" spans="1:12" x14ac:dyDescent="0.25">
      <c r="A11184">
        <v>238</v>
      </c>
      <c r="B11184" t="s">
        <v>10</v>
      </c>
      <c r="C11184">
        <v>43</v>
      </c>
      <c r="D11184" t="s">
        <v>11</v>
      </c>
      <c r="E11184" t="s">
        <v>40</v>
      </c>
      <c r="F11184" t="s">
        <v>13</v>
      </c>
      <c r="G11184" s="1">
        <v>5.3000001907348597</v>
      </c>
      <c r="H11184">
        <v>1</v>
      </c>
      <c r="I11184" t="s">
        <v>14</v>
      </c>
      <c r="J11184" t="s">
        <v>41</v>
      </c>
      <c r="K11184">
        <f>VLOOKUP(J11184,'Prix unitaires'!B:D,3,FALSE)</f>
        <v>0</v>
      </c>
      <c r="L11184" s="11">
        <f t="shared" si="174"/>
        <v>0</v>
      </c>
    </row>
    <row r="11185" spans="1:12" x14ac:dyDescent="0.25">
      <c r="A11185">
        <v>238</v>
      </c>
      <c r="B11185" t="s">
        <v>10</v>
      </c>
      <c r="C11185">
        <v>43</v>
      </c>
      <c r="D11185" t="s">
        <v>11</v>
      </c>
      <c r="E11185" t="s">
        <v>165</v>
      </c>
      <c r="F11185" t="s">
        <v>13</v>
      </c>
      <c r="G11185" s="1">
        <v>0.58999997377395597</v>
      </c>
      <c r="H11185">
        <v>1</v>
      </c>
      <c r="I11185" t="s">
        <v>14</v>
      </c>
      <c r="J11185" t="s">
        <v>166</v>
      </c>
      <c r="K11185">
        <f>VLOOKUP(J11185,'Prix unitaires'!B:D,3,FALSE)</f>
        <v>0</v>
      </c>
      <c r="L11185" s="11">
        <f t="shared" si="174"/>
        <v>0</v>
      </c>
    </row>
    <row r="11186" spans="1:12" x14ac:dyDescent="0.25">
      <c r="A11186">
        <v>238</v>
      </c>
      <c r="B11186" t="s">
        <v>10</v>
      </c>
      <c r="C11186">
        <v>44</v>
      </c>
      <c r="D11186" t="s">
        <v>11</v>
      </c>
      <c r="E11186" t="s">
        <v>165</v>
      </c>
      <c r="F11186" t="s">
        <v>13</v>
      </c>
      <c r="G11186" s="1">
        <v>0.58999997377395597</v>
      </c>
      <c r="H11186">
        <v>1</v>
      </c>
      <c r="I11186" t="s">
        <v>14</v>
      </c>
      <c r="J11186" t="s">
        <v>166</v>
      </c>
      <c r="K11186">
        <f>VLOOKUP(J11186,'Prix unitaires'!B:D,3,FALSE)</f>
        <v>0</v>
      </c>
      <c r="L11186" s="11">
        <f t="shared" si="174"/>
        <v>0</v>
      </c>
    </row>
    <row r="11187" spans="1:12" x14ac:dyDescent="0.25">
      <c r="A11187">
        <v>238</v>
      </c>
      <c r="B11187" t="s">
        <v>10</v>
      </c>
      <c r="C11187">
        <v>5</v>
      </c>
      <c r="D11187" t="s">
        <v>11</v>
      </c>
      <c r="E11187" t="s">
        <v>35</v>
      </c>
      <c r="F11187" t="s">
        <v>13</v>
      </c>
      <c r="G11187" s="1">
        <v>22.4899997711182</v>
      </c>
      <c r="H11187">
        <v>1</v>
      </c>
      <c r="I11187" t="s">
        <v>14</v>
      </c>
      <c r="J11187" t="s">
        <v>36</v>
      </c>
      <c r="K11187">
        <f>VLOOKUP(J11187,'Prix unitaires'!B:D,3,FALSE)</f>
        <v>0</v>
      </c>
      <c r="L11187" s="11">
        <f t="shared" si="174"/>
        <v>0</v>
      </c>
    </row>
    <row r="11188" spans="1:12" x14ac:dyDescent="0.25">
      <c r="A11188">
        <v>238</v>
      </c>
      <c r="B11188" t="s">
        <v>10</v>
      </c>
      <c r="C11188">
        <v>5</v>
      </c>
      <c r="D11188" t="s">
        <v>11</v>
      </c>
      <c r="E11188" t="s">
        <v>165</v>
      </c>
      <c r="F11188" t="s">
        <v>13</v>
      </c>
      <c r="G11188" s="1">
        <v>4.5</v>
      </c>
      <c r="H11188">
        <v>1</v>
      </c>
      <c r="I11188" t="s">
        <v>14</v>
      </c>
      <c r="J11188" t="s">
        <v>166</v>
      </c>
      <c r="K11188">
        <f>VLOOKUP(J11188,'Prix unitaires'!B:D,3,FALSE)</f>
        <v>0</v>
      </c>
      <c r="L11188" s="11">
        <f t="shared" si="174"/>
        <v>0</v>
      </c>
    </row>
    <row r="11189" spans="1:12" x14ac:dyDescent="0.25">
      <c r="A11189">
        <v>238</v>
      </c>
      <c r="B11189" t="s">
        <v>10</v>
      </c>
      <c r="C11189">
        <v>6</v>
      </c>
      <c r="D11189" t="s">
        <v>11</v>
      </c>
      <c r="E11189" t="s">
        <v>165</v>
      </c>
      <c r="F11189" t="s">
        <v>13</v>
      </c>
      <c r="G11189" s="1">
        <v>2.25</v>
      </c>
      <c r="H11189">
        <v>1</v>
      </c>
      <c r="I11189" t="s">
        <v>14</v>
      </c>
      <c r="J11189" t="s">
        <v>166</v>
      </c>
      <c r="K11189">
        <f>VLOOKUP(J11189,'Prix unitaires'!B:D,3,FALSE)</f>
        <v>0</v>
      </c>
      <c r="L11189" s="11">
        <f t="shared" si="174"/>
        <v>0</v>
      </c>
    </row>
    <row r="11190" spans="1:12" x14ac:dyDescent="0.25">
      <c r="A11190">
        <v>238</v>
      </c>
      <c r="B11190" t="s">
        <v>10</v>
      </c>
      <c r="C11190">
        <v>8</v>
      </c>
      <c r="D11190" t="s">
        <v>11</v>
      </c>
      <c r="E11190" t="s">
        <v>165</v>
      </c>
      <c r="F11190" t="s">
        <v>13</v>
      </c>
      <c r="G11190" s="1">
        <v>3.4800000190734899</v>
      </c>
      <c r="H11190">
        <v>1</v>
      </c>
      <c r="I11190" t="s">
        <v>14</v>
      </c>
      <c r="J11190" t="s">
        <v>166</v>
      </c>
      <c r="K11190">
        <f>VLOOKUP(J11190,'Prix unitaires'!B:D,3,FALSE)</f>
        <v>0</v>
      </c>
      <c r="L11190" s="11">
        <f t="shared" si="174"/>
        <v>0</v>
      </c>
    </row>
    <row r="11191" spans="1:12" x14ac:dyDescent="0.25">
      <c r="A11191">
        <v>238</v>
      </c>
      <c r="B11191" t="s">
        <v>10</v>
      </c>
      <c r="C11191">
        <v>9</v>
      </c>
      <c r="D11191" t="s">
        <v>11</v>
      </c>
      <c r="E11191" t="s">
        <v>165</v>
      </c>
      <c r="F11191" t="s">
        <v>13</v>
      </c>
      <c r="G11191" s="1">
        <v>3.4800000190734899</v>
      </c>
      <c r="H11191">
        <v>1</v>
      </c>
      <c r="I11191" t="s">
        <v>14</v>
      </c>
      <c r="J11191" t="s">
        <v>166</v>
      </c>
      <c r="K11191">
        <f>VLOOKUP(J11191,'Prix unitaires'!B:D,3,FALSE)</f>
        <v>0</v>
      </c>
      <c r="L11191" s="11">
        <f t="shared" si="174"/>
        <v>0</v>
      </c>
    </row>
    <row r="11192" spans="1:12" x14ac:dyDescent="0.25">
      <c r="A11192">
        <v>238</v>
      </c>
      <c r="B11192" t="s">
        <v>10</v>
      </c>
      <c r="C11192" t="s">
        <v>121</v>
      </c>
      <c r="D11192" t="s">
        <v>11</v>
      </c>
      <c r="E11192" t="s">
        <v>35</v>
      </c>
      <c r="F11192" t="s">
        <v>13</v>
      </c>
      <c r="G11192" s="1">
        <v>39</v>
      </c>
      <c r="H11192">
        <v>1</v>
      </c>
      <c r="I11192" t="s">
        <v>14</v>
      </c>
      <c r="J11192" t="s">
        <v>36</v>
      </c>
      <c r="K11192">
        <f>VLOOKUP(J11192,'Prix unitaires'!B:D,3,FALSE)</f>
        <v>0</v>
      </c>
      <c r="L11192" s="11">
        <f t="shared" si="174"/>
        <v>0</v>
      </c>
    </row>
    <row r="11193" spans="1:12" x14ac:dyDescent="0.25">
      <c r="A11193">
        <v>238</v>
      </c>
      <c r="B11193" t="s">
        <v>10</v>
      </c>
      <c r="C11193" t="s">
        <v>121</v>
      </c>
      <c r="D11193" t="s">
        <v>11</v>
      </c>
      <c r="E11193" t="s">
        <v>165</v>
      </c>
      <c r="F11193" t="s">
        <v>13</v>
      </c>
      <c r="G11193" s="1">
        <v>4.8099999427795401</v>
      </c>
      <c r="H11193">
        <v>1</v>
      </c>
      <c r="I11193" t="s">
        <v>14</v>
      </c>
      <c r="J11193" t="s">
        <v>166</v>
      </c>
      <c r="K11193">
        <f>VLOOKUP(J11193,'Prix unitaires'!B:D,3,FALSE)</f>
        <v>0</v>
      </c>
      <c r="L11193" s="11">
        <f t="shared" si="174"/>
        <v>0</v>
      </c>
    </row>
    <row r="11194" spans="1:12" x14ac:dyDescent="0.25">
      <c r="A11194">
        <v>238</v>
      </c>
      <c r="B11194" t="s">
        <v>10</v>
      </c>
      <c r="C11194" t="s">
        <v>250</v>
      </c>
      <c r="D11194" t="s">
        <v>11</v>
      </c>
      <c r="E11194" t="s">
        <v>40</v>
      </c>
      <c r="F11194" t="s">
        <v>13</v>
      </c>
      <c r="G11194" s="1">
        <v>49.569999694824197</v>
      </c>
      <c r="H11194">
        <v>1</v>
      </c>
      <c r="I11194" t="s">
        <v>14</v>
      </c>
      <c r="J11194" t="s">
        <v>41</v>
      </c>
      <c r="K11194">
        <f>VLOOKUP(J11194,'Prix unitaires'!B:D,3,FALSE)</f>
        <v>0</v>
      </c>
      <c r="L11194" s="11">
        <f t="shared" si="174"/>
        <v>0</v>
      </c>
    </row>
    <row r="11195" spans="1:12" x14ac:dyDescent="0.25">
      <c r="A11195">
        <v>238</v>
      </c>
      <c r="B11195" t="s">
        <v>10</v>
      </c>
      <c r="C11195" t="s">
        <v>42</v>
      </c>
      <c r="D11195" t="s">
        <v>11</v>
      </c>
      <c r="E11195" t="s">
        <v>35</v>
      </c>
      <c r="F11195" t="s">
        <v>13</v>
      </c>
      <c r="G11195" s="1">
        <v>39.7700004577637</v>
      </c>
      <c r="H11195">
        <v>1</v>
      </c>
      <c r="I11195" t="s">
        <v>14</v>
      </c>
      <c r="J11195" t="s">
        <v>36</v>
      </c>
      <c r="K11195">
        <f>VLOOKUP(J11195,'Prix unitaires'!B:D,3,FALSE)</f>
        <v>0</v>
      </c>
      <c r="L11195" s="11">
        <f t="shared" si="174"/>
        <v>0</v>
      </c>
    </row>
    <row r="11196" spans="1:12" x14ac:dyDescent="0.25">
      <c r="A11196">
        <v>238</v>
      </c>
      <c r="B11196" t="s">
        <v>10</v>
      </c>
      <c r="C11196" t="s">
        <v>127</v>
      </c>
      <c r="D11196" t="s">
        <v>11</v>
      </c>
      <c r="E11196" t="s">
        <v>17</v>
      </c>
      <c r="F11196" t="s">
        <v>13</v>
      </c>
      <c r="G11196" s="1">
        <v>8.5200004577637003</v>
      </c>
      <c r="H11196">
        <v>50</v>
      </c>
      <c r="I11196" t="s">
        <v>14</v>
      </c>
      <c r="J11196" t="s">
        <v>18</v>
      </c>
      <c r="K11196">
        <f>VLOOKUP(J11196,'Prix unitaires'!B:D,3,FALSE)</f>
        <v>0</v>
      </c>
      <c r="L11196" s="11">
        <f t="shared" si="174"/>
        <v>0</v>
      </c>
    </row>
    <row r="11197" spans="1:12" x14ac:dyDescent="0.25">
      <c r="A11197">
        <v>238</v>
      </c>
      <c r="B11197" t="s">
        <v>37</v>
      </c>
      <c r="C11197">
        <v>14</v>
      </c>
      <c r="D11197" t="s">
        <v>11</v>
      </c>
      <c r="E11197" t="s">
        <v>165</v>
      </c>
      <c r="F11197" t="s">
        <v>13</v>
      </c>
      <c r="G11197" s="1">
        <v>0.80000001192092896</v>
      </c>
      <c r="H11197">
        <v>1</v>
      </c>
      <c r="I11197" t="s">
        <v>14</v>
      </c>
      <c r="J11197" t="s">
        <v>166</v>
      </c>
      <c r="K11197">
        <f>VLOOKUP(J11197,'Prix unitaires'!B:D,3,FALSE)</f>
        <v>0</v>
      </c>
      <c r="L11197" s="11">
        <f t="shared" si="174"/>
        <v>0</v>
      </c>
    </row>
    <row r="11198" spans="1:12" x14ac:dyDescent="0.25">
      <c r="A11198">
        <v>238</v>
      </c>
      <c r="B11198" t="s">
        <v>37</v>
      </c>
      <c r="C11198">
        <v>15</v>
      </c>
      <c r="D11198" t="s">
        <v>11</v>
      </c>
      <c r="E11198" t="s">
        <v>165</v>
      </c>
      <c r="F11198" t="s">
        <v>13</v>
      </c>
      <c r="G11198" s="1">
        <v>3.46000003814697</v>
      </c>
      <c r="H11198">
        <v>1</v>
      </c>
      <c r="I11198" t="s">
        <v>14</v>
      </c>
      <c r="J11198" t="s">
        <v>166</v>
      </c>
      <c r="K11198">
        <f>VLOOKUP(J11198,'Prix unitaires'!B:D,3,FALSE)</f>
        <v>0</v>
      </c>
      <c r="L11198" s="11">
        <f t="shared" si="174"/>
        <v>0</v>
      </c>
    </row>
    <row r="11199" spans="1:12" x14ac:dyDescent="0.25">
      <c r="A11199">
        <v>238</v>
      </c>
      <c r="B11199" t="s">
        <v>37</v>
      </c>
      <c r="C11199">
        <v>16</v>
      </c>
      <c r="D11199" t="s">
        <v>11</v>
      </c>
      <c r="E11199" t="s">
        <v>19</v>
      </c>
      <c r="F11199" t="s">
        <v>13</v>
      </c>
      <c r="G11199" s="1">
        <v>23.530000686645501</v>
      </c>
      <c r="H11199">
        <v>50</v>
      </c>
      <c r="I11199" t="s">
        <v>14</v>
      </c>
      <c r="J11199" t="s">
        <v>20</v>
      </c>
      <c r="K11199">
        <f>VLOOKUP(J11199,'Prix unitaires'!B:D,3,FALSE)</f>
        <v>0</v>
      </c>
      <c r="L11199" s="11">
        <f t="shared" si="174"/>
        <v>0</v>
      </c>
    </row>
    <row r="11200" spans="1:12" x14ac:dyDescent="0.25">
      <c r="A11200">
        <v>238</v>
      </c>
      <c r="B11200" t="s">
        <v>37</v>
      </c>
      <c r="C11200">
        <v>16</v>
      </c>
      <c r="D11200" t="s">
        <v>11</v>
      </c>
      <c r="E11200" t="s">
        <v>35</v>
      </c>
      <c r="F11200" t="s">
        <v>13</v>
      </c>
      <c r="G11200" s="1">
        <v>23.530000686645501</v>
      </c>
      <c r="H11200">
        <v>1</v>
      </c>
      <c r="I11200" t="s">
        <v>14</v>
      </c>
      <c r="J11200" t="s">
        <v>36</v>
      </c>
      <c r="K11200">
        <f>VLOOKUP(J11200,'Prix unitaires'!B:D,3,FALSE)</f>
        <v>0</v>
      </c>
      <c r="L11200" s="11">
        <f t="shared" si="174"/>
        <v>0</v>
      </c>
    </row>
    <row r="11201" spans="1:12" x14ac:dyDescent="0.25">
      <c r="A11201">
        <v>238</v>
      </c>
      <c r="B11201" t="s">
        <v>37</v>
      </c>
      <c r="C11201">
        <v>16</v>
      </c>
      <c r="D11201" t="s">
        <v>11</v>
      </c>
      <c r="E11201" t="s">
        <v>165</v>
      </c>
      <c r="F11201" t="s">
        <v>13</v>
      </c>
      <c r="G11201" s="1">
        <v>1.9099999666214</v>
      </c>
      <c r="H11201">
        <v>1</v>
      </c>
      <c r="I11201" t="s">
        <v>14</v>
      </c>
      <c r="J11201" t="s">
        <v>166</v>
      </c>
      <c r="K11201">
        <f>VLOOKUP(J11201,'Prix unitaires'!B:D,3,FALSE)</f>
        <v>0</v>
      </c>
      <c r="L11201" s="11">
        <f t="shared" si="174"/>
        <v>0</v>
      </c>
    </row>
    <row r="11202" spans="1:12" x14ac:dyDescent="0.25">
      <c r="A11202">
        <v>238</v>
      </c>
      <c r="B11202" t="s">
        <v>37</v>
      </c>
      <c r="C11202">
        <v>17</v>
      </c>
      <c r="D11202" t="s">
        <v>11</v>
      </c>
      <c r="E11202" t="s">
        <v>122</v>
      </c>
      <c r="F11202" t="s">
        <v>13</v>
      </c>
      <c r="G11202" s="1">
        <v>18.350000381469702</v>
      </c>
      <c r="H11202">
        <v>50</v>
      </c>
      <c r="I11202" t="s">
        <v>14</v>
      </c>
      <c r="J11202" t="s">
        <v>123</v>
      </c>
      <c r="K11202">
        <f>VLOOKUP(J11202,'Prix unitaires'!B:D,3,FALSE)</f>
        <v>0</v>
      </c>
      <c r="L11202" s="11">
        <f t="shared" si="174"/>
        <v>0</v>
      </c>
    </row>
    <row r="11203" spans="1:12" x14ac:dyDescent="0.25">
      <c r="A11203">
        <v>238</v>
      </c>
      <c r="B11203" t="s">
        <v>37</v>
      </c>
      <c r="C11203">
        <v>2</v>
      </c>
      <c r="D11203" t="s">
        <v>11</v>
      </c>
      <c r="E11203" t="s">
        <v>19</v>
      </c>
      <c r="F11203" t="s">
        <v>13</v>
      </c>
      <c r="G11203" s="1">
        <v>26.5</v>
      </c>
      <c r="H11203">
        <v>50</v>
      </c>
      <c r="I11203" t="s">
        <v>14</v>
      </c>
      <c r="J11203" t="s">
        <v>20</v>
      </c>
      <c r="K11203">
        <f>VLOOKUP(J11203,'Prix unitaires'!B:D,3,FALSE)</f>
        <v>0</v>
      </c>
      <c r="L11203" s="11">
        <f t="shared" ref="L11203:L11266" si="175">(G11203*H11203)*K11203</f>
        <v>0</v>
      </c>
    </row>
    <row r="11204" spans="1:12" x14ac:dyDescent="0.25">
      <c r="A11204">
        <v>238</v>
      </c>
      <c r="B11204" t="s">
        <v>37</v>
      </c>
      <c r="C11204">
        <v>2</v>
      </c>
      <c r="D11204" t="s">
        <v>11</v>
      </c>
      <c r="E11204" t="s">
        <v>35</v>
      </c>
      <c r="F11204" t="s">
        <v>13</v>
      </c>
      <c r="G11204" s="1">
        <v>26.5</v>
      </c>
      <c r="H11204">
        <v>1</v>
      </c>
      <c r="I11204" t="s">
        <v>14</v>
      </c>
      <c r="J11204" t="s">
        <v>36</v>
      </c>
      <c r="K11204">
        <f>VLOOKUP(J11204,'Prix unitaires'!B:D,3,FALSE)</f>
        <v>0</v>
      </c>
      <c r="L11204" s="11">
        <f t="shared" si="175"/>
        <v>0</v>
      </c>
    </row>
    <row r="11205" spans="1:12" x14ac:dyDescent="0.25">
      <c r="A11205">
        <v>238</v>
      </c>
      <c r="B11205" t="s">
        <v>37</v>
      </c>
      <c r="C11205">
        <v>2</v>
      </c>
      <c r="D11205" t="s">
        <v>11</v>
      </c>
      <c r="E11205" t="s">
        <v>165</v>
      </c>
      <c r="F11205" t="s">
        <v>13</v>
      </c>
      <c r="G11205" s="1">
        <v>2.2699999809265101</v>
      </c>
      <c r="H11205">
        <v>1</v>
      </c>
      <c r="I11205" t="s">
        <v>14</v>
      </c>
      <c r="J11205" t="s">
        <v>166</v>
      </c>
      <c r="K11205">
        <f>VLOOKUP(J11205,'Prix unitaires'!B:D,3,FALSE)</f>
        <v>0</v>
      </c>
      <c r="L11205" s="11">
        <f t="shared" si="175"/>
        <v>0</v>
      </c>
    </row>
    <row r="11206" spans="1:12" x14ac:dyDescent="0.25">
      <c r="A11206">
        <v>238</v>
      </c>
      <c r="B11206" t="s">
        <v>37</v>
      </c>
      <c r="C11206" t="s">
        <v>278</v>
      </c>
      <c r="D11206" t="s">
        <v>11</v>
      </c>
      <c r="E11206" t="s">
        <v>17</v>
      </c>
      <c r="F11206" t="s">
        <v>13</v>
      </c>
      <c r="G11206" s="1">
        <v>58.180000305175803</v>
      </c>
      <c r="H11206">
        <v>50</v>
      </c>
      <c r="I11206" t="s">
        <v>14</v>
      </c>
      <c r="J11206" t="s">
        <v>18</v>
      </c>
      <c r="K11206">
        <f>VLOOKUP(J11206,'Prix unitaires'!B:D,3,FALSE)</f>
        <v>0</v>
      </c>
      <c r="L11206" s="11">
        <f t="shared" si="175"/>
        <v>0</v>
      </c>
    </row>
    <row r="11207" spans="1:12" x14ac:dyDescent="0.25">
      <c r="A11207">
        <v>238</v>
      </c>
      <c r="B11207" t="s">
        <v>37</v>
      </c>
      <c r="C11207" t="s">
        <v>278</v>
      </c>
      <c r="D11207" t="s">
        <v>11</v>
      </c>
      <c r="E11207" t="s">
        <v>35</v>
      </c>
      <c r="F11207" t="s">
        <v>13</v>
      </c>
      <c r="G11207" s="1">
        <v>58.180000305175803</v>
      </c>
      <c r="H11207">
        <v>1</v>
      </c>
      <c r="I11207" t="s">
        <v>14</v>
      </c>
      <c r="J11207" t="s">
        <v>36</v>
      </c>
      <c r="K11207">
        <f>VLOOKUP(J11207,'Prix unitaires'!B:D,3,FALSE)</f>
        <v>0</v>
      </c>
      <c r="L11207" s="11">
        <f t="shared" si="175"/>
        <v>0</v>
      </c>
    </row>
    <row r="11208" spans="1:12" x14ac:dyDescent="0.25">
      <c r="A11208">
        <v>238</v>
      </c>
      <c r="B11208" t="s">
        <v>37</v>
      </c>
      <c r="C11208" t="s">
        <v>462</v>
      </c>
      <c r="D11208" t="s">
        <v>11</v>
      </c>
      <c r="E11208" t="s">
        <v>56</v>
      </c>
      <c r="F11208" t="s">
        <v>13</v>
      </c>
      <c r="G11208" s="1">
        <v>48.709999084472699</v>
      </c>
      <c r="H11208">
        <v>50</v>
      </c>
      <c r="I11208" t="s">
        <v>14</v>
      </c>
      <c r="J11208" t="s">
        <v>57</v>
      </c>
      <c r="K11208">
        <f>VLOOKUP(J11208,'Prix unitaires'!B:D,3,FALSE)</f>
        <v>0</v>
      </c>
      <c r="L11208" s="11">
        <f t="shared" si="175"/>
        <v>0</v>
      </c>
    </row>
    <row r="11209" spans="1:12" x14ac:dyDescent="0.25">
      <c r="A11209">
        <v>238</v>
      </c>
      <c r="B11209" t="s">
        <v>37</v>
      </c>
      <c r="C11209" t="s">
        <v>462</v>
      </c>
      <c r="D11209" t="s">
        <v>11</v>
      </c>
      <c r="E11209" t="s">
        <v>165</v>
      </c>
      <c r="F11209" t="s">
        <v>13</v>
      </c>
      <c r="G11209" s="1">
        <v>3.1800000667571999</v>
      </c>
      <c r="H11209">
        <v>1</v>
      </c>
      <c r="I11209" t="s">
        <v>14</v>
      </c>
      <c r="J11209" t="s">
        <v>166</v>
      </c>
      <c r="K11209">
        <f>VLOOKUP(J11209,'Prix unitaires'!B:D,3,FALSE)</f>
        <v>0</v>
      </c>
      <c r="L11209" s="11">
        <f t="shared" si="175"/>
        <v>0</v>
      </c>
    </row>
    <row r="11210" spans="1:12" x14ac:dyDescent="0.25">
      <c r="A11210">
        <v>238</v>
      </c>
      <c r="B11210" t="s">
        <v>37</v>
      </c>
      <c r="C11210" t="s">
        <v>192</v>
      </c>
      <c r="D11210" t="s">
        <v>11</v>
      </c>
      <c r="E11210" t="s">
        <v>165</v>
      </c>
      <c r="F11210" t="s">
        <v>13</v>
      </c>
      <c r="G11210" s="1">
        <v>1.5199999809265099</v>
      </c>
      <c r="H11210">
        <v>1</v>
      </c>
      <c r="I11210" t="s">
        <v>14</v>
      </c>
      <c r="J11210" t="s">
        <v>166</v>
      </c>
      <c r="K11210">
        <f>VLOOKUP(J11210,'Prix unitaires'!B:D,3,FALSE)</f>
        <v>0</v>
      </c>
      <c r="L11210" s="11">
        <f t="shared" si="175"/>
        <v>0</v>
      </c>
    </row>
    <row r="11211" spans="1:12" x14ac:dyDescent="0.25">
      <c r="A11211">
        <v>238</v>
      </c>
      <c r="B11211" t="s">
        <v>37</v>
      </c>
      <c r="C11211">
        <v>3</v>
      </c>
      <c r="D11211" t="s">
        <v>11</v>
      </c>
      <c r="E11211" t="s">
        <v>19</v>
      </c>
      <c r="F11211" t="s">
        <v>13</v>
      </c>
      <c r="G11211" s="1">
        <v>10.9799995422363</v>
      </c>
      <c r="H11211">
        <v>50</v>
      </c>
      <c r="I11211" t="s">
        <v>14</v>
      </c>
      <c r="J11211" t="s">
        <v>20</v>
      </c>
      <c r="K11211">
        <f>VLOOKUP(J11211,'Prix unitaires'!B:D,3,FALSE)</f>
        <v>0</v>
      </c>
      <c r="L11211" s="11">
        <f t="shared" si="175"/>
        <v>0</v>
      </c>
    </row>
    <row r="11212" spans="1:12" x14ac:dyDescent="0.25">
      <c r="A11212">
        <v>238</v>
      </c>
      <c r="B11212" t="s">
        <v>37</v>
      </c>
      <c r="C11212">
        <v>3</v>
      </c>
      <c r="D11212" t="s">
        <v>11</v>
      </c>
      <c r="E11212" t="s">
        <v>35</v>
      </c>
      <c r="F11212" t="s">
        <v>13</v>
      </c>
      <c r="G11212" s="1">
        <v>10.9799995422363</v>
      </c>
      <c r="H11212">
        <v>1</v>
      </c>
      <c r="I11212" t="s">
        <v>14</v>
      </c>
      <c r="J11212" t="s">
        <v>36</v>
      </c>
      <c r="K11212">
        <f>VLOOKUP(J11212,'Prix unitaires'!B:D,3,FALSE)</f>
        <v>0</v>
      </c>
      <c r="L11212" s="11">
        <f t="shared" si="175"/>
        <v>0</v>
      </c>
    </row>
    <row r="11213" spans="1:12" x14ac:dyDescent="0.25">
      <c r="A11213">
        <v>238</v>
      </c>
      <c r="B11213" t="s">
        <v>37</v>
      </c>
      <c r="C11213">
        <v>3</v>
      </c>
      <c r="D11213" t="s">
        <v>11</v>
      </c>
      <c r="E11213" t="s">
        <v>165</v>
      </c>
      <c r="F11213" t="s">
        <v>13</v>
      </c>
      <c r="G11213" s="1">
        <v>2.2699999809265101</v>
      </c>
      <c r="H11213">
        <v>1</v>
      </c>
      <c r="I11213" t="s">
        <v>14</v>
      </c>
      <c r="J11213" t="s">
        <v>166</v>
      </c>
      <c r="K11213">
        <f>VLOOKUP(J11213,'Prix unitaires'!B:D,3,FALSE)</f>
        <v>0</v>
      </c>
      <c r="L11213" s="11">
        <f t="shared" si="175"/>
        <v>0</v>
      </c>
    </row>
    <row r="11214" spans="1:12" x14ac:dyDescent="0.25">
      <c r="A11214">
        <v>238</v>
      </c>
      <c r="B11214" t="s">
        <v>37</v>
      </c>
      <c r="C11214">
        <v>4</v>
      </c>
      <c r="D11214" t="s">
        <v>11</v>
      </c>
      <c r="E11214" t="s">
        <v>165</v>
      </c>
      <c r="F11214" t="s">
        <v>13</v>
      </c>
      <c r="G11214" s="1">
        <v>6.2300000190734899</v>
      </c>
      <c r="H11214">
        <v>1</v>
      </c>
      <c r="I11214" t="s">
        <v>14</v>
      </c>
      <c r="J11214" t="s">
        <v>166</v>
      </c>
      <c r="K11214">
        <f>VLOOKUP(J11214,'Prix unitaires'!B:D,3,FALSE)</f>
        <v>0</v>
      </c>
      <c r="L11214" s="11">
        <f t="shared" si="175"/>
        <v>0</v>
      </c>
    </row>
    <row r="11215" spans="1:12" x14ac:dyDescent="0.25">
      <c r="A11215">
        <v>238</v>
      </c>
      <c r="B11215" t="s">
        <v>37</v>
      </c>
      <c r="C11215">
        <v>6</v>
      </c>
      <c r="D11215" t="s">
        <v>11</v>
      </c>
      <c r="E11215" t="s">
        <v>165</v>
      </c>
      <c r="F11215" t="s">
        <v>13</v>
      </c>
      <c r="G11215" s="1">
        <v>0.75</v>
      </c>
      <c r="H11215">
        <v>1</v>
      </c>
      <c r="I11215" t="s">
        <v>14</v>
      </c>
      <c r="J11215" t="s">
        <v>166</v>
      </c>
      <c r="K11215">
        <f>VLOOKUP(J11215,'Prix unitaires'!B:D,3,FALSE)</f>
        <v>0</v>
      </c>
      <c r="L11215" s="11">
        <f t="shared" si="175"/>
        <v>0</v>
      </c>
    </row>
    <row r="11216" spans="1:12" x14ac:dyDescent="0.25">
      <c r="A11216">
        <v>238</v>
      </c>
      <c r="B11216" t="s">
        <v>37</v>
      </c>
      <c r="C11216" t="s">
        <v>130</v>
      </c>
      <c r="D11216" t="s">
        <v>11</v>
      </c>
      <c r="E11216" t="s">
        <v>165</v>
      </c>
      <c r="F11216" t="s">
        <v>13</v>
      </c>
      <c r="G11216" s="1">
        <v>0.75</v>
      </c>
      <c r="H11216">
        <v>1</v>
      </c>
      <c r="I11216" t="s">
        <v>14</v>
      </c>
      <c r="J11216" t="s">
        <v>166</v>
      </c>
      <c r="K11216">
        <f>VLOOKUP(J11216,'Prix unitaires'!B:D,3,FALSE)</f>
        <v>0</v>
      </c>
      <c r="L11216" s="11">
        <f t="shared" si="175"/>
        <v>0</v>
      </c>
    </row>
    <row r="11217" spans="1:12" x14ac:dyDescent="0.25">
      <c r="A11217">
        <v>238</v>
      </c>
      <c r="B11217" t="s">
        <v>37</v>
      </c>
      <c r="C11217" t="s">
        <v>138</v>
      </c>
      <c r="D11217" t="s">
        <v>11</v>
      </c>
      <c r="E11217" t="s">
        <v>32</v>
      </c>
      <c r="F11217" t="s">
        <v>13</v>
      </c>
      <c r="G11217" s="1">
        <v>1.83000004291534</v>
      </c>
      <c r="H11217">
        <v>240</v>
      </c>
      <c r="I11217" t="s">
        <v>14</v>
      </c>
      <c r="J11217" t="s">
        <v>33</v>
      </c>
      <c r="K11217">
        <f>VLOOKUP(J11217,'Prix unitaires'!B:D,3,FALSE)</f>
        <v>0</v>
      </c>
      <c r="L11217" s="11">
        <f t="shared" si="175"/>
        <v>0</v>
      </c>
    </row>
    <row r="11218" spans="1:12" x14ac:dyDescent="0.25">
      <c r="A11218">
        <v>238</v>
      </c>
      <c r="B11218" t="s">
        <v>37</v>
      </c>
      <c r="C11218" t="s">
        <v>138</v>
      </c>
      <c r="D11218" t="s">
        <v>11</v>
      </c>
      <c r="E11218" t="s">
        <v>40</v>
      </c>
      <c r="F11218" t="s">
        <v>13</v>
      </c>
      <c r="G11218" s="1">
        <v>1.83000004291534</v>
      </c>
      <c r="H11218">
        <v>1</v>
      </c>
      <c r="I11218" t="s">
        <v>14</v>
      </c>
      <c r="J11218" t="s">
        <v>41</v>
      </c>
      <c r="K11218">
        <f>VLOOKUP(J11218,'Prix unitaires'!B:D,3,FALSE)</f>
        <v>0</v>
      </c>
      <c r="L11218" s="11">
        <f t="shared" si="175"/>
        <v>0</v>
      </c>
    </row>
    <row r="11219" spans="1:12" x14ac:dyDescent="0.25">
      <c r="A11219">
        <v>238</v>
      </c>
      <c r="B11219" t="s">
        <v>37</v>
      </c>
      <c r="C11219" t="s">
        <v>138</v>
      </c>
      <c r="D11219" t="s">
        <v>11</v>
      </c>
      <c r="E11219" t="s">
        <v>165</v>
      </c>
      <c r="F11219" t="s">
        <v>13</v>
      </c>
      <c r="G11219" s="1">
        <v>0.40000000596046398</v>
      </c>
      <c r="H11219">
        <v>1</v>
      </c>
      <c r="I11219" t="s">
        <v>14</v>
      </c>
      <c r="J11219" t="s">
        <v>166</v>
      </c>
      <c r="K11219">
        <f>VLOOKUP(J11219,'Prix unitaires'!B:D,3,FALSE)</f>
        <v>0</v>
      </c>
      <c r="L11219" s="11">
        <f t="shared" si="175"/>
        <v>0</v>
      </c>
    </row>
    <row r="11220" spans="1:12" x14ac:dyDescent="0.25">
      <c r="A11220">
        <v>238</v>
      </c>
      <c r="B11220" t="s">
        <v>37</v>
      </c>
      <c r="C11220" t="s">
        <v>54</v>
      </c>
      <c r="D11220" t="s">
        <v>11</v>
      </c>
      <c r="E11220" t="s">
        <v>32</v>
      </c>
      <c r="F11220" t="s">
        <v>13</v>
      </c>
      <c r="G11220" s="1">
        <v>1.87999999523163</v>
      </c>
      <c r="H11220">
        <v>240</v>
      </c>
      <c r="I11220" t="s">
        <v>14</v>
      </c>
      <c r="J11220" t="s">
        <v>33</v>
      </c>
      <c r="K11220">
        <f>VLOOKUP(J11220,'Prix unitaires'!B:D,3,FALSE)</f>
        <v>0</v>
      </c>
      <c r="L11220" s="11">
        <f t="shared" si="175"/>
        <v>0</v>
      </c>
    </row>
    <row r="11221" spans="1:12" x14ac:dyDescent="0.25">
      <c r="A11221">
        <v>238</v>
      </c>
      <c r="B11221" t="s">
        <v>37</v>
      </c>
      <c r="C11221" t="s">
        <v>54</v>
      </c>
      <c r="D11221" t="s">
        <v>11</v>
      </c>
      <c r="E11221" t="s">
        <v>40</v>
      </c>
      <c r="F11221" t="s">
        <v>13</v>
      </c>
      <c r="G11221" s="1">
        <v>1.87999999523163</v>
      </c>
      <c r="H11221">
        <v>1</v>
      </c>
      <c r="I11221" t="s">
        <v>14</v>
      </c>
      <c r="J11221" t="s">
        <v>41</v>
      </c>
      <c r="K11221">
        <f>VLOOKUP(J11221,'Prix unitaires'!B:D,3,FALSE)</f>
        <v>0</v>
      </c>
      <c r="L11221" s="11">
        <f t="shared" si="175"/>
        <v>0</v>
      </c>
    </row>
    <row r="11222" spans="1:12" x14ac:dyDescent="0.25">
      <c r="A11222">
        <v>238</v>
      </c>
      <c r="B11222" t="s">
        <v>37</v>
      </c>
      <c r="C11222" t="s">
        <v>54</v>
      </c>
      <c r="D11222" t="s">
        <v>11</v>
      </c>
      <c r="E11222" t="s">
        <v>165</v>
      </c>
      <c r="F11222" t="s">
        <v>13</v>
      </c>
      <c r="G11222" s="1">
        <v>0.40000000596046398</v>
      </c>
      <c r="H11222">
        <v>1</v>
      </c>
      <c r="I11222" t="s">
        <v>14</v>
      </c>
      <c r="J11222" t="s">
        <v>166</v>
      </c>
      <c r="K11222">
        <f>VLOOKUP(J11222,'Prix unitaires'!B:D,3,FALSE)</f>
        <v>0</v>
      </c>
      <c r="L11222" s="11">
        <f t="shared" si="175"/>
        <v>0</v>
      </c>
    </row>
    <row r="11223" spans="1:12" x14ac:dyDescent="0.25">
      <c r="A11223">
        <v>110</v>
      </c>
      <c r="B11223" t="s">
        <v>26</v>
      </c>
      <c r="C11223">
        <v>111</v>
      </c>
      <c r="D11223" t="s">
        <v>11</v>
      </c>
      <c r="E11223" t="s">
        <v>17</v>
      </c>
      <c r="F11223" t="s">
        <v>13</v>
      </c>
      <c r="G11223" s="1">
        <v>4.3600001335143999</v>
      </c>
      <c r="H11223">
        <v>50</v>
      </c>
      <c r="I11223" t="s">
        <v>14</v>
      </c>
      <c r="J11223" t="s">
        <v>18</v>
      </c>
      <c r="K11223">
        <f>VLOOKUP(J11223,'Prix unitaires'!B:D,3,FALSE)</f>
        <v>0</v>
      </c>
      <c r="L11223" s="11">
        <f t="shared" si="175"/>
        <v>0</v>
      </c>
    </row>
    <row r="11224" spans="1:12" x14ac:dyDescent="0.25">
      <c r="A11224">
        <v>110</v>
      </c>
      <c r="B11224" t="s">
        <v>26</v>
      </c>
      <c r="C11224">
        <v>111</v>
      </c>
      <c r="D11224" t="s">
        <v>11</v>
      </c>
      <c r="E11224" t="s">
        <v>35</v>
      </c>
      <c r="F11224" t="s">
        <v>13</v>
      </c>
      <c r="G11224" s="1">
        <v>4.3600001335143999</v>
      </c>
      <c r="H11224">
        <v>1</v>
      </c>
      <c r="I11224" t="s">
        <v>14</v>
      </c>
      <c r="J11224" t="s">
        <v>36</v>
      </c>
      <c r="K11224">
        <f>VLOOKUP(J11224,'Prix unitaires'!B:D,3,FALSE)</f>
        <v>0</v>
      </c>
      <c r="L11224" s="11">
        <f t="shared" si="175"/>
        <v>0</v>
      </c>
    </row>
    <row r="11225" spans="1:12" x14ac:dyDescent="0.25">
      <c r="A11225">
        <v>110</v>
      </c>
      <c r="B11225" t="s">
        <v>26</v>
      </c>
      <c r="C11225" t="s">
        <v>132</v>
      </c>
      <c r="D11225" t="s">
        <v>11</v>
      </c>
      <c r="E11225" t="s">
        <v>30</v>
      </c>
      <c r="F11225" t="s">
        <v>13</v>
      </c>
      <c r="G11225" s="1">
        <v>14.9099998474121</v>
      </c>
      <c r="H11225">
        <v>240</v>
      </c>
      <c r="I11225" t="s">
        <v>14</v>
      </c>
      <c r="J11225" t="s">
        <v>31</v>
      </c>
      <c r="K11225">
        <f>VLOOKUP(J11225,'Prix unitaires'!B:D,3,FALSE)</f>
        <v>0</v>
      </c>
      <c r="L11225" s="11">
        <f t="shared" si="175"/>
        <v>0</v>
      </c>
    </row>
    <row r="11226" spans="1:12" x14ac:dyDescent="0.25">
      <c r="A11226">
        <v>110</v>
      </c>
      <c r="B11226" t="s">
        <v>26</v>
      </c>
      <c r="C11226" t="s">
        <v>132</v>
      </c>
      <c r="D11226" t="s">
        <v>11</v>
      </c>
      <c r="E11226" t="s">
        <v>35</v>
      </c>
      <c r="F11226" t="s">
        <v>13</v>
      </c>
      <c r="G11226" s="1">
        <v>14.9099998474121</v>
      </c>
      <c r="H11226">
        <v>1</v>
      </c>
      <c r="I11226" t="s">
        <v>14</v>
      </c>
      <c r="J11226" t="s">
        <v>36</v>
      </c>
      <c r="K11226">
        <f>VLOOKUP(J11226,'Prix unitaires'!B:D,3,FALSE)</f>
        <v>0</v>
      </c>
      <c r="L11226" s="11">
        <f t="shared" si="175"/>
        <v>0</v>
      </c>
    </row>
    <row r="11227" spans="1:12" x14ac:dyDescent="0.25">
      <c r="A11227">
        <v>110</v>
      </c>
      <c r="B11227" t="s">
        <v>10</v>
      </c>
      <c r="C11227" t="s">
        <v>132</v>
      </c>
      <c r="D11227" t="s">
        <v>11</v>
      </c>
      <c r="E11227" t="s">
        <v>32</v>
      </c>
      <c r="F11227" t="s">
        <v>13</v>
      </c>
      <c r="G11227" s="1">
        <v>15.7200002670288</v>
      </c>
      <c r="H11227">
        <v>240</v>
      </c>
      <c r="I11227" t="s">
        <v>14</v>
      </c>
      <c r="J11227" t="s">
        <v>33</v>
      </c>
      <c r="K11227">
        <f>VLOOKUP(J11227,'Prix unitaires'!B:D,3,FALSE)</f>
        <v>0</v>
      </c>
      <c r="L11227" s="11">
        <f t="shared" si="175"/>
        <v>0</v>
      </c>
    </row>
    <row r="11228" spans="1:12" x14ac:dyDescent="0.25">
      <c r="A11228">
        <v>110</v>
      </c>
      <c r="B11228" t="s">
        <v>10</v>
      </c>
      <c r="C11228" t="s">
        <v>132</v>
      </c>
      <c r="D11228" t="s">
        <v>11</v>
      </c>
      <c r="E11228" t="s">
        <v>40</v>
      </c>
      <c r="F11228" t="s">
        <v>13</v>
      </c>
      <c r="G11228" s="1">
        <v>15.7200002670288</v>
      </c>
      <c r="H11228">
        <v>1</v>
      </c>
      <c r="I11228" t="s">
        <v>14</v>
      </c>
      <c r="J11228" t="s">
        <v>41</v>
      </c>
      <c r="K11228">
        <f>VLOOKUP(J11228,'Prix unitaires'!B:D,3,FALSE)</f>
        <v>0</v>
      </c>
      <c r="L11228" s="11">
        <f t="shared" si="175"/>
        <v>0</v>
      </c>
    </row>
    <row r="11229" spans="1:12" x14ac:dyDescent="0.25">
      <c r="A11229">
        <v>110</v>
      </c>
      <c r="B11229" t="s">
        <v>10</v>
      </c>
      <c r="C11229" t="s">
        <v>105</v>
      </c>
      <c r="D11229" t="s">
        <v>11</v>
      </c>
      <c r="E11229" t="s">
        <v>17</v>
      </c>
      <c r="F11229" t="s">
        <v>13</v>
      </c>
      <c r="G11229" s="1">
        <v>6.9000000953674299</v>
      </c>
      <c r="H11229">
        <v>50</v>
      </c>
      <c r="I11229" t="s">
        <v>14</v>
      </c>
      <c r="J11229" t="s">
        <v>18</v>
      </c>
      <c r="K11229">
        <f>VLOOKUP(J11229,'Prix unitaires'!B:D,3,FALSE)</f>
        <v>0</v>
      </c>
      <c r="L11229" s="11">
        <f t="shared" si="175"/>
        <v>0</v>
      </c>
    </row>
    <row r="11230" spans="1:12" x14ac:dyDescent="0.25">
      <c r="A11230">
        <v>110</v>
      </c>
      <c r="B11230" t="s">
        <v>10</v>
      </c>
      <c r="C11230" t="s">
        <v>105</v>
      </c>
      <c r="D11230" t="s">
        <v>11</v>
      </c>
      <c r="E11230" t="s">
        <v>40</v>
      </c>
      <c r="F11230" t="s">
        <v>13</v>
      </c>
      <c r="G11230" s="1">
        <v>6.9000000953674299</v>
      </c>
      <c r="H11230">
        <v>1</v>
      </c>
      <c r="I11230" t="s">
        <v>14</v>
      </c>
      <c r="J11230" t="s">
        <v>41</v>
      </c>
      <c r="K11230">
        <f>VLOOKUP(J11230,'Prix unitaires'!B:D,3,FALSE)</f>
        <v>0</v>
      </c>
      <c r="L11230" s="11">
        <f t="shared" si="175"/>
        <v>0</v>
      </c>
    </row>
    <row r="11231" spans="1:12" x14ac:dyDescent="0.25">
      <c r="A11231">
        <v>201</v>
      </c>
      <c r="B11231" t="s">
        <v>10</v>
      </c>
      <c r="C11231" t="s">
        <v>67</v>
      </c>
      <c r="D11231" t="s">
        <v>11</v>
      </c>
      <c r="E11231" t="s">
        <v>32</v>
      </c>
      <c r="F11231" t="s">
        <v>13</v>
      </c>
      <c r="G11231" s="1">
        <v>23.149999618530298</v>
      </c>
      <c r="H11231">
        <v>240</v>
      </c>
      <c r="I11231" t="s">
        <v>14</v>
      </c>
      <c r="J11231" t="s">
        <v>33</v>
      </c>
      <c r="K11231">
        <f>VLOOKUP(J11231,'Prix unitaires'!B:D,3,FALSE)</f>
        <v>0</v>
      </c>
      <c r="L11231" s="11">
        <f t="shared" si="175"/>
        <v>0</v>
      </c>
    </row>
    <row r="11232" spans="1:12" x14ac:dyDescent="0.25">
      <c r="A11232">
        <v>201</v>
      </c>
      <c r="B11232" t="s">
        <v>10</v>
      </c>
      <c r="C11232" t="s">
        <v>67</v>
      </c>
      <c r="D11232" t="s">
        <v>11</v>
      </c>
      <c r="E11232" t="s">
        <v>35</v>
      </c>
      <c r="F11232" t="s">
        <v>13</v>
      </c>
      <c r="G11232" s="1">
        <v>23.149999618530298</v>
      </c>
      <c r="H11232">
        <v>1</v>
      </c>
      <c r="I11232" t="s">
        <v>14</v>
      </c>
      <c r="J11232" t="s">
        <v>36</v>
      </c>
      <c r="K11232">
        <f>VLOOKUP(J11232,'Prix unitaires'!B:D,3,FALSE)</f>
        <v>0</v>
      </c>
      <c r="L11232" s="11">
        <f t="shared" si="175"/>
        <v>0</v>
      </c>
    </row>
    <row r="11233" spans="1:12" x14ac:dyDescent="0.25">
      <c r="A11233">
        <v>201</v>
      </c>
      <c r="B11233" t="s">
        <v>10</v>
      </c>
      <c r="C11233" t="s">
        <v>224</v>
      </c>
      <c r="D11233" t="s">
        <v>11</v>
      </c>
      <c r="E11233" t="s">
        <v>32</v>
      </c>
      <c r="F11233" t="s">
        <v>13</v>
      </c>
      <c r="G11233" s="1">
        <v>26.75</v>
      </c>
      <c r="H11233">
        <v>240</v>
      </c>
      <c r="I11233" t="s">
        <v>14</v>
      </c>
      <c r="J11233" t="s">
        <v>33</v>
      </c>
      <c r="K11233">
        <f>VLOOKUP(J11233,'Prix unitaires'!B:D,3,FALSE)</f>
        <v>0</v>
      </c>
      <c r="L11233" s="11">
        <f t="shared" si="175"/>
        <v>0</v>
      </c>
    </row>
    <row r="11234" spans="1:12" x14ac:dyDescent="0.25">
      <c r="A11234">
        <v>201</v>
      </c>
      <c r="B11234" t="s">
        <v>10</v>
      </c>
      <c r="C11234" t="s">
        <v>224</v>
      </c>
      <c r="D11234" t="s">
        <v>11</v>
      </c>
      <c r="E11234" t="s">
        <v>40</v>
      </c>
      <c r="F11234" t="s">
        <v>13</v>
      </c>
      <c r="G11234" s="1">
        <v>26.75</v>
      </c>
      <c r="H11234">
        <v>1</v>
      </c>
      <c r="I11234" t="s">
        <v>14</v>
      </c>
      <c r="J11234" t="s">
        <v>41</v>
      </c>
      <c r="K11234">
        <f>VLOOKUP(J11234,'Prix unitaires'!B:D,3,FALSE)</f>
        <v>0</v>
      </c>
      <c r="L11234" s="11">
        <f t="shared" si="175"/>
        <v>0</v>
      </c>
    </row>
    <row r="11235" spans="1:12" x14ac:dyDescent="0.25">
      <c r="A11235">
        <v>201</v>
      </c>
      <c r="B11235" t="s">
        <v>10</v>
      </c>
      <c r="C11235">
        <v>47</v>
      </c>
      <c r="D11235" t="s">
        <v>11</v>
      </c>
      <c r="E11235" t="s">
        <v>32</v>
      </c>
      <c r="F11235" t="s">
        <v>13</v>
      </c>
      <c r="G11235" s="1">
        <v>15.8999996185303</v>
      </c>
      <c r="H11235">
        <v>240</v>
      </c>
      <c r="I11235" t="s">
        <v>14</v>
      </c>
      <c r="J11235" t="s">
        <v>33</v>
      </c>
      <c r="K11235">
        <f>VLOOKUP(J11235,'Prix unitaires'!B:D,3,FALSE)</f>
        <v>0</v>
      </c>
      <c r="L11235" s="11">
        <f t="shared" si="175"/>
        <v>0</v>
      </c>
    </row>
    <row r="11236" spans="1:12" x14ac:dyDescent="0.25">
      <c r="A11236">
        <v>201</v>
      </c>
      <c r="B11236" t="s">
        <v>10</v>
      </c>
      <c r="C11236" t="s">
        <v>105</v>
      </c>
      <c r="D11236" t="s">
        <v>11</v>
      </c>
      <c r="E11236" t="s">
        <v>12</v>
      </c>
      <c r="F11236" t="s">
        <v>13</v>
      </c>
      <c r="G11236" s="1">
        <v>20.440000534057599</v>
      </c>
      <c r="H11236">
        <v>24</v>
      </c>
      <c r="I11236" t="s">
        <v>14</v>
      </c>
      <c r="J11236" t="s">
        <v>15</v>
      </c>
      <c r="K11236">
        <f>VLOOKUP(J11236,'Prix unitaires'!B:D,3,FALSE)</f>
        <v>0</v>
      </c>
      <c r="L11236" s="11">
        <f t="shared" si="175"/>
        <v>0</v>
      </c>
    </row>
    <row r="11237" spans="1:12" x14ac:dyDescent="0.25">
      <c r="A11237">
        <v>202</v>
      </c>
      <c r="B11237" t="s">
        <v>26</v>
      </c>
      <c r="C11237" t="s">
        <v>250</v>
      </c>
      <c r="D11237" t="s">
        <v>11</v>
      </c>
      <c r="E11237" t="s">
        <v>17</v>
      </c>
      <c r="F11237" t="s">
        <v>13</v>
      </c>
      <c r="G11237" s="1">
        <v>86.01000213623</v>
      </c>
      <c r="H11237">
        <v>0</v>
      </c>
      <c r="I11237" t="s">
        <v>14</v>
      </c>
      <c r="J11237" t="s">
        <v>18</v>
      </c>
      <c r="K11237">
        <f>VLOOKUP(J11237,'Prix unitaires'!B:D,3,FALSE)</f>
        <v>0</v>
      </c>
      <c r="L11237" s="11">
        <f t="shared" si="175"/>
        <v>0</v>
      </c>
    </row>
    <row r="11238" spans="1:12" x14ac:dyDescent="0.25">
      <c r="A11238">
        <v>202</v>
      </c>
      <c r="B11238" t="s">
        <v>26</v>
      </c>
      <c r="C11238" t="s">
        <v>250</v>
      </c>
      <c r="D11238" t="s">
        <v>11</v>
      </c>
      <c r="E11238" t="s">
        <v>40</v>
      </c>
      <c r="F11238" t="s">
        <v>13</v>
      </c>
      <c r="G11238" s="1">
        <v>86.01000213623</v>
      </c>
      <c r="H11238">
        <v>1</v>
      </c>
      <c r="I11238" t="s">
        <v>14</v>
      </c>
      <c r="J11238" t="s">
        <v>41</v>
      </c>
      <c r="K11238">
        <f>VLOOKUP(J11238,'Prix unitaires'!B:D,3,FALSE)</f>
        <v>0</v>
      </c>
      <c r="L11238" s="11">
        <f t="shared" si="175"/>
        <v>0</v>
      </c>
    </row>
    <row r="11239" spans="1:12" x14ac:dyDescent="0.25">
      <c r="A11239">
        <v>202</v>
      </c>
      <c r="B11239" t="s">
        <v>26</v>
      </c>
      <c r="C11239" t="s">
        <v>121</v>
      </c>
      <c r="D11239" t="s">
        <v>11</v>
      </c>
      <c r="E11239" t="s">
        <v>17</v>
      </c>
      <c r="F11239" t="s">
        <v>13</v>
      </c>
      <c r="G11239" s="1">
        <v>6.5599999427795401</v>
      </c>
      <c r="H11239">
        <v>50</v>
      </c>
      <c r="I11239" t="s">
        <v>14</v>
      </c>
      <c r="J11239" t="s">
        <v>18</v>
      </c>
      <c r="K11239">
        <f>VLOOKUP(J11239,'Prix unitaires'!B:D,3,FALSE)</f>
        <v>0</v>
      </c>
      <c r="L11239" s="11">
        <f t="shared" si="175"/>
        <v>0</v>
      </c>
    </row>
    <row r="11240" spans="1:12" x14ac:dyDescent="0.25">
      <c r="A11240">
        <v>202</v>
      </c>
      <c r="B11240" t="s">
        <v>26</v>
      </c>
      <c r="C11240" t="s">
        <v>121</v>
      </c>
      <c r="D11240" t="s">
        <v>11</v>
      </c>
      <c r="E11240" t="s">
        <v>40</v>
      </c>
      <c r="F11240" t="s">
        <v>13</v>
      </c>
      <c r="G11240" s="1">
        <v>6.5599999427795401</v>
      </c>
      <c r="H11240">
        <v>1</v>
      </c>
      <c r="I11240" t="s">
        <v>14</v>
      </c>
      <c r="J11240" t="s">
        <v>41</v>
      </c>
      <c r="K11240">
        <f>VLOOKUP(J11240,'Prix unitaires'!B:D,3,FALSE)</f>
        <v>0</v>
      </c>
      <c r="L11240" s="11">
        <f t="shared" si="175"/>
        <v>0</v>
      </c>
    </row>
    <row r="11241" spans="1:12" x14ac:dyDescent="0.25">
      <c r="A11241">
        <v>202</v>
      </c>
      <c r="B11241" t="s">
        <v>26</v>
      </c>
      <c r="C11241" t="s">
        <v>44</v>
      </c>
      <c r="D11241" t="s">
        <v>11</v>
      </c>
      <c r="E11241" t="s">
        <v>17</v>
      </c>
      <c r="F11241" t="s">
        <v>13</v>
      </c>
      <c r="G11241" s="1">
        <v>1.8400000333786</v>
      </c>
      <c r="H11241">
        <v>0</v>
      </c>
      <c r="I11241" t="s">
        <v>14</v>
      </c>
      <c r="J11241" t="s">
        <v>18</v>
      </c>
      <c r="K11241">
        <f>VLOOKUP(J11241,'Prix unitaires'!B:D,3,FALSE)</f>
        <v>0</v>
      </c>
      <c r="L11241" s="11">
        <f t="shared" si="175"/>
        <v>0</v>
      </c>
    </row>
    <row r="11242" spans="1:12" x14ac:dyDescent="0.25">
      <c r="A11242">
        <v>202</v>
      </c>
      <c r="B11242" t="s">
        <v>26</v>
      </c>
      <c r="C11242" t="s">
        <v>264</v>
      </c>
      <c r="D11242" t="s">
        <v>11</v>
      </c>
      <c r="E11242" t="s">
        <v>17</v>
      </c>
      <c r="F11242" t="s">
        <v>13</v>
      </c>
      <c r="G11242" s="1">
        <v>8.2100000381469993</v>
      </c>
      <c r="H11242">
        <v>50</v>
      </c>
      <c r="I11242" t="s">
        <v>14</v>
      </c>
      <c r="J11242" t="s">
        <v>18</v>
      </c>
      <c r="K11242">
        <f>VLOOKUP(J11242,'Prix unitaires'!B:D,3,FALSE)</f>
        <v>0</v>
      </c>
      <c r="L11242" s="11">
        <f t="shared" si="175"/>
        <v>0</v>
      </c>
    </row>
    <row r="11243" spans="1:12" x14ac:dyDescent="0.25">
      <c r="A11243">
        <v>202</v>
      </c>
      <c r="B11243" t="s">
        <v>26</v>
      </c>
      <c r="C11243" t="s">
        <v>264</v>
      </c>
      <c r="D11243" t="s">
        <v>11</v>
      </c>
      <c r="E11243" t="s">
        <v>40</v>
      </c>
      <c r="F11243" t="s">
        <v>13</v>
      </c>
      <c r="G11243" s="1">
        <v>8.2100000381469993</v>
      </c>
      <c r="H11243">
        <v>1</v>
      </c>
      <c r="I11243" t="s">
        <v>14</v>
      </c>
      <c r="J11243" t="s">
        <v>41</v>
      </c>
      <c r="K11243">
        <f>VLOOKUP(J11243,'Prix unitaires'!B:D,3,FALSE)</f>
        <v>0</v>
      </c>
      <c r="L11243" s="11">
        <f t="shared" si="175"/>
        <v>0</v>
      </c>
    </row>
    <row r="11244" spans="1:12" x14ac:dyDescent="0.25">
      <c r="A11244">
        <v>202</v>
      </c>
      <c r="B11244" t="s">
        <v>144</v>
      </c>
      <c r="C11244" t="s">
        <v>250</v>
      </c>
      <c r="D11244" t="s">
        <v>11</v>
      </c>
      <c r="E11244" t="s">
        <v>17</v>
      </c>
      <c r="F11244" t="s">
        <v>13</v>
      </c>
      <c r="G11244" s="1">
        <v>94.01000213623</v>
      </c>
      <c r="H11244">
        <v>50</v>
      </c>
      <c r="I11244" t="s">
        <v>14</v>
      </c>
      <c r="J11244" t="s">
        <v>18</v>
      </c>
      <c r="K11244">
        <f>VLOOKUP(J11244,'Prix unitaires'!B:D,3,FALSE)</f>
        <v>0</v>
      </c>
      <c r="L11244" s="11">
        <f t="shared" si="175"/>
        <v>0</v>
      </c>
    </row>
    <row r="11245" spans="1:12" x14ac:dyDescent="0.25">
      <c r="A11245">
        <v>202</v>
      </c>
      <c r="B11245" t="s">
        <v>144</v>
      </c>
      <c r="C11245" t="s">
        <v>250</v>
      </c>
      <c r="D11245" t="s">
        <v>11</v>
      </c>
      <c r="E11245" t="s">
        <v>40</v>
      </c>
      <c r="F11245" t="s">
        <v>13</v>
      </c>
      <c r="G11245" s="1">
        <v>94.01000213623</v>
      </c>
      <c r="H11245">
        <v>1</v>
      </c>
      <c r="I11245" t="s">
        <v>14</v>
      </c>
      <c r="J11245" t="s">
        <v>41</v>
      </c>
      <c r="K11245">
        <f>VLOOKUP(J11245,'Prix unitaires'!B:D,3,FALSE)</f>
        <v>0</v>
      </c>
      <c r="L11245" s="11">
        <f t="shared" si="175"/>
        <v>0</v>
      </c>
    </row>
    <row r="11246" spans="1:12" x14ac:dyDescent="0.25">
      <c r="A11246">
        <v>202</v>
      </c>
      <c r="B11246" t="s">
        <v>10</v>
      </c>
      <c r="C11246" t="s">
        <v>163</v>
      </c>
      <c r="D11246" t="s">
        <v>11</v>
      </c>
      <c r="E11246" t="s">
        <v>12</v>
      </c>
      <c r="F11246" t="s">
        <v>13</v>
      </c>
      <c r="G11246" s="1">
        <v>17.069999694824201</v>
      </c>
      <c r="H11246">
        <v>24</v>
      </c>
      <c r="I11246" t="s">
        <v>14</v>
      </c>
      <c r="J11246" t="s">
        <v>15</v>
      </c>
      <c r="K11246">
        <f>VLOOKUP(J11246,'Prix unitaires'!B:D,3,FALSE)</f>
        <v>0</v>
      </c>
      <c r="L11246" s="11">
        <f t="shared" si="175"/>
        <v>0</v>
      </c>
    </row>
    <row r="11247" spans="1:12" x14ac:dyDescent="0.25">
      <c r="A11247">
        <v>202</v>
      </c>
      <c r="B11247" t="s">
        <v>10</v>
      </c>
      <c r="C11247" t="s">
        <v>163</v>
      </c>
      <c r="D11247" t="s">
        <v>11</v>
      </c>
      <c r="E11247" t="s">
        <v>40</v>
      </c>
      <c r="F11247" t="s">
        <v>13</v>
      </c>
      <c r="G11247" s="1">
        <v>17.069999694824201</v>
      </c>
      <c r="H11247">
        <v>1</v>
      </c>
      <c r="I11247" t="s">
        <v>14</v>
      </c>
      <c r="J11247" t="s">
        <v>41</v>
      </c>
      <c r="K11247">
        <f>VLOOKUP(J11247,'Prix unitaires'!B:D,3,FALSE)</f>
        <v>0</v>
      </c>
      <c r="L11247" s="11">
        <f t="shared" si="175"/>
        <v>0</v>
      </c>
    </row>
    <row r="11248" spans="1:12" x14ac:dyDescent="0.25">
      <c r="A11248">
        <v>202</v>
      </c>
      <c r="B11248" t="s">
        <v>10</v>
      </c>
      <c r="C11248" t="s">
        <v>135</v>
      </c>
      <c r="D11248" t="s">
        <v>11</v>
      </c>
      <c r="E11248" t="s">
        <v>12</v>
      </c>
      <c r="F11248" t="s">
        <v>13</v>
      </c>
      <c r="G11248" s="1">
        <v>9.1700000762938991</v>
      </c>
      <c r="H11248">
        <v>24</v>
      </c>
      <c r="I11248" t="s">
        <v>14</v>
      </c>
      <c r="J11248" t="s">
        <v>15</v>
      </c>
      <c r="K11248">
        <f>VLOOKUP(J11248,'Prix unitaires'!B:D,3,FALSE)</f>
        <v>0</v>
      </c>
      <c r="L11248" s="11">
        <f t="shared" si="175"/>
        <v>0</v>
      </c>
    </row>
    <row r="11249" spans="1:12" x14ac:dyDescent="0.25">
      <c r="A11249">
        <v>202</v>
      </c>
      <c r="B11249" t="s">
        <v>10</v>
      </c>
      <c r="C11249" t="s">
        <v>135</v>
      </c>
      <c r="D11249" t="s">
        <v>11</v>
      </c>
      <c r="E11249" t="s">
        <v>40</v>
      </c>
      <c r="F11249" t="s">
        <v>13</v>
      </c>
      <c r="G11249" s="1">
        <v>9.1700000762938991</v>
      </c>
      <c r="H11249">
        <v>1</v>
      </c>
      <c r="I11249" t="s">
        <v>14</v>
      </c>
      <c r="J11249" t="s">
        <v>41</v>
      </c>
      <c r="K11249">
        <f>VLOOKUP(J11249,'Prix unitaires'!B:D,3,FALSE)</f>
        <v>0</v>
      </c>
      <c r="L11249" s="11">
        <f t="shared" si="175"/>
        <v>0</v>
      </c>
    </row>
    <row r="11250" spans="1:12" x14ac:dyDescent="0.25">
      <c r="A11250">
        <v>228</v>
      </c>
      <c r="B11250" t="s">
        <v>10</v>
      </c>
      <c r="C11250">
        <v>1</v>
      </c>
      <c r="D11250" t="s">
        <v>11</v>
      </c>
      <c r="E11250" t="s">
        <v>165</v>
      </c>
      <c r="F11250" t="s">
        <v>13</v>
      </c>
      <c r="G11250" s="1">
        <v>1.0099999904632599</v>
      </c>
      <c r="H11250">
        <v>1</v>
      </c>
      <c r="I11250" t="s">
        <v>14</v>
      </c>
      <c r="J11250" t="s">
        <v>166</v>
      </c>
      <c r="K11250">
        <f>VLOOKUP(J11250,'Prix unitaires'!B:D,3,FALSE)</f>
        <v>0</v>
      </c>
      <c r="L11250" s="11">
        <f t="shared" si="175"/>
        <v>0</v>
      </c>
    </row>
    <row r="11251" spans="1:12" x14ac:dyDescent="0.25">
      <c r="A11251">
        <v>228</v>
      </c>
      <c r="B11251" t="s">
        <v>10</v>
      </c>
      <c r="C11251">
        <v>10</v>
      </c>
      <c r="D11251" t="s">
        <v>11</v>
      </c>
      <c r="E11251" t="s">
        <v>165</v>
      </c>
      <c r="F11251" t="s">
        <v>13</v>
      </c>
      <c r="G11251" s="1">
        <v>1.54999995231628</v>
      </c>
      <c r="H11251">
        <v>1</v>
      </c>
      <c r="I11251" t="s">
        <v>14</v>
      </c>
      <c r="J11251" t="s">
        <v>166</v>
      </c>
      <c r="K11251">
        <f>VLOOKUP(J11251,'Prix unitaires'!B:D,3,FALSE)</f>
        <v>0</v>
      </c>
      <c r="L11251" s="11">
        <f t="shared" si="175"/>
        <v>0</v>
      </c>
    </row>
    <row r="11252" spans="1:12" x14ac:dyDescent="0.25">
      <c r="A11252">
        <v>228</v>
      </c>
      <c r="B11252" t="s">
        <v>10</v>
      </c>
      <c r="C11252">
        <v>11</v>
      </c>
      <c r="D11252" t="s">
        <v>11</v>
      </c>
      <c r="E11252" t="s">
        <v>165</v>
      </c>
      <c r="F11252" t="s">
        <v>13</v>
      </c>
      <c r="G11252" s="1">
        <v>1.54999995231628</v>
      </c>
      <c r="H11252">
        <v>1</v>
      </c>
      <c r="I11252" t="s">
        <v>14</v>
      </c>
      <c r="J11252" t="s">
        <v>166</v>
      </c>
      <c r="K11252">
        <f>VLOOKUP(J11252,'Prix unitaires'!B:D,3,FALSE)</f>
        <v>0</v>
      </c>
      <c r="L11252" s="11">
        <f t="shared" si="175"/>
        <v>0</v>
      </c>
    </row>
    <row r="11253" spans="1:12" x14ac:dyDescent="0.25">
      <c r="A11253">
        <v>228</v>
      </c>
      <c r="B11253" t="s">
        <v>10</v>
      </c>
      <c r="C11253">
        <v>2</v>
      </c>
      <c r="D11253" t="s">
        <v>11</v>
      </c>
      <c r="E11253" t="s">
        <v>165</v>
      </c>
      <c r="F11253" t="s">
        <v>13</v>
      </c>
      <c r="G11253" s="1">
        <v>1.0099999904632599</v>
      </c>
      <c r="H11253">
        <v>1</v>
      </c>
      <c r="I11253" t="s">
        <v>14</v>
      </c>
      <c r="J11253" t="s">
        <v>166</v>
      </c>
      <c r="K11253">
        <f>VLOOKUP(J11253,'Prix unitaires'!B:D,3,FALSE)</f>
        <v>0</v>
      </c>
      <c r="L11253" s="11">
        <f t="shared" si="175"/>
        <v>0</v>
      </c>
    </row>
    <row r="11254" spans="1:12" x14ac:dyDescent="0.25">
      <c r="A11254">
        <v>228</v>
      </c>
      <c r="B11254" t="s">
        <v>10</v>
      </c>
      <c r="C11254" t="s">
        <v>104</v>
      </c>
      <c r="D11254" t="s">
        <v>11</v>
      </c>
      <c r="E11254" t="s">
        <v>17</v>
      </c>
      <c r="F11254" t="s">
        <v>13</v>
      </c>
      <c r="G11254" s="1">
        <v>11.310000419616699</v>
      </c>
      <c r="H11254">
        <v>50</v>
      </c>
      <c r="I11254" t="s">
        <v>14</v>
      </c>
      <c r="J11254" t="s">
        <v>18</v>
      </c>
      <c r="K11254">
        <f>VLOOKUP(J11254,'Prix unitaires'!B:D,3,FALSE)</f>
        <v>0</v>
      </c>
      <c r="L11254" s="11">
        <f t="shared" si="175"/>
        <v>0</v>
      </c>
    </row>
    <row r="11255" spans="1:12" x14ac:dyDescent="0.25">
      <c r="A11255">
        <v>228</v>
      </c>
      <c r="B11255" t="s">
        <v>10</v>
      </c>
      <c r="C11255" t="s">
        <v>104</v>
      </c>
      <c r="D11255" t="s">
        <v>11</v>
      </c>
      <c r="E11255" t="s">
        <v>35</v>
      </c>
      <c r="F11255" t="s">
        <v>13</v>
      </c>
      <c r="G11255" s="1">
        <v>11.310000419616699</v>
      </c>
      <c r="H11255">
        <v>1</v>
      </c>
      <c r="I11255" t="s">
        <v>14</v>
      </c>
      <c r="J11255" t="s">
        <v>36</v>
      </c>
      <c r="K11255">
        <f>VLOOKUP(J11255,'Prix unitaires'!B:D,3,FALSE)</f>
        <v>0</v>
      </c>
      <c r="L11255" s="11">
        <f t="shared" si="175"/>
        <v>0</v>
      </c>
    </row>
    <row r="11256" spans="1:12" x14ac:dyDescent="0.25">
      <c r="A11256">
        <v>228</v>
      </c>
      <c r="B11256" t="s">
        <v>10</v>
      </c>
      <c r="C11256" t="s">
        <v>104</v>
      </c>
      <c r="D11256" t="s">
        <v>11</v>
      </c>
      <c r="E11256" t="s">
        <v>165</v>
      </c>
      <c r="F11256" t="s">
        <v>13</v>
      </c>
      <c r="G11256" s="1">
        <v>1.20000004768372</v>
      </c>
      <c r="H11256">
        <v>1</v>
      </c>
      <c r="I11256" t="s">
        <v>14</v>
      </c>
      <c r="J11256" t="s">
        <v>166</v>
      </c>
      <c r="K11256">
        <f>VLOOKUP(J11256,'Prix unitaires'!B:D,3,FALSE)</f>
        <v>0</v>
      </c>
      <c r="L11256" s="11">
        <f t="shared" si="175"/>
        <v>0</v>
      </c>
    </row>
    <row r="11257" spans="1:12" x14ac:dyDescent="0.25">
      <c r="A11257">
        <v>228</v>
      </c>
      <c r="B11257" t="s">
        <v>10</v>
      </c>
      <c r="C11257">
        <v>3</v>
      </c>
      <c r="D11257" t="s">
        <v>11</v>
      </c>
      <c r="E11257" t="s">
        <v>165</v>
      </c>
      <c r="F11257" t="s">
        <v>13</v>
      </c>
      <c r="G11257" s="1">
        <v>1.0099999904632599</v>
      </c>
      <c r="H11257">
        <v>1</v>
      </c>
      <c r="I11257" t="s">
        <v>14</v>
      </c>
      <c r="J11257" t="s">
        <v>166</v>
      </c>
      <c r="K11257">
        <f>VLOOKUP(J11257,'Prix unitaires'!B:D,3,FALSE)</f>
        <v>0</v>
      </c>
      <c r="L11257" s="11">
        <f t="shared" si="175"/>
        <v>0</v>
      </c>
    </row>
    <row r="11258" spans="1:12" x14ac:dyDescent="0.25">
      <c r="A11258">
        <v>228</v>
      </c>
      <c r="B11258" t="s">
        <v>10</v>
      </c>
      <c r="C11258">
        <v>4</v>
      </c>
      <c r="D11258" t="s">
        <v>11</v>
      </c>
      <c r="E11258" t="s">
        <v>165</v>
      </c>
      <c r="F11258" t="s">
        <v>13</v>
      </c>
      <c r="G11258" s="1">
        <v>0.31000000238418601</v>
      </c>
      <c r="H11258">
        <v>1</v>
      </c>
      <c r="I11258" t="s">
        <v>14</v>
      </c>
      <c r="J11258" t="s">
        <v>166</v>
      </c>
      <c r="K11258">
        <f>VLOOKUP(J11258,'Prix unitaires'!B:D,3,FALSE)</f>
        <v>0</v>
      </c>
      <c r="L11258" s="11">
        <f t="shared" si="175"/>
        <v>0</v>
      </c>
    </row>
    <row r="11259" spans="1:12" x14ac:dyDescent="0.25">
      <c r="A11259">
        <v>228</v>
      </c>
      <c r="B11259" t="s">
        <v>10</v>
      </c>
      <c r="C11259" t="s">
        <v>21</v>
      </c>
      <c r="D11259" t="s">
        <v>11</v>
      </c>
      <c r="E11259" t="s">
        <v>17</v>
      </c>
      <c r="F11259" t="s">
        <v>13</v>
      </c>
      <c r="G11259" s="1">
        <v>6.4200000762939498</v>
      </c>
      <c r="H11259">
        <v>50</v>
      </c>
      <c r="I11259" t="s">
        <v>14</v>
      </c>
      <c r="J11259" t="s">
        <v>18</v>
      </c>
      <c r="K11259">
        <f>VLOOKUP(J11259,'Prix unitaires'!B:D,3,FALSE)</f>
        <v>0</v>
      </c>
      <c r="L11259" s="11">
        <f t="shared" si="175"/>
        <v>0</v>
      </c>
    </row>
    <row r="11260" spans="1:12" x14ac:dyDescent="0.25">
      <c r="A11260">
        <v>228</v>
      </c>
      <c r="B11260" t="s">
        <v>10</v>
      </c>
      <c r="C11260" t="s">
        <v>21</v>
      </c>
      <c r="D11260" t="s">
        <v>11</v>
      </c>
      <c r="E11260" t="s">
        <v>35</v>
      </c>
      <c r="F11260" t="s">
        <v>13</v>
      </c>
      <c r="G11260" s="1">
        <v>6.4200000762939498</v>
      </c>
      <c r="H11260">
        <v>1</v>
      </c>
      <c r="I11260" t="s">
        <v>14</v>
      </c>
      <c r="J11260" t="s">
        <v>36</v>
      </c>
      <c r="K11260">
        <f>VLOOKUP(J11260,'Prix unitaires'!B:D,3,FALSE)</f>
        <v>0</v>
      </c>
      <c r="L11260" s="11">
        <f t="shared" si="175"/>
        <v>0</v>
      </c>
    </row>
    <row r="11261" spans="1:12" x14ac:dyDescent="0.25">
      <c r="A11261">
        <v>228</v>
      </c>
      <c r="B11261" t="s">
        <v>10</v>
      </c>
      <c r="C11261" t="s">
        <v>21</v>
      </c>
      <c r="D11261" t="s">
        <v>11</v>
      </c>
      <c r="E11261" t="s">
        <v>165</v>
      </c>
      <c r="F11261" t="s">
        <v>13</v>
      </c>
      <c r="G11261" s="1">
        <v>1.9099999666214</v>
      </c>
      <c r="H11261">
        <v>1</v>
      </c>
      <c r="I11261" t="s">
        <v>14</v>
      </c>
      <c r="J11261" t="s">
        <v>166</v>
      </c>
      <c r="K11261">
        <f>VLOOKUP(J11261,'Prix unitaires'!B:D,3,FALSE)</f>
        <v>0</v>
      </c>
      <c r="L11261" s="11">
        <f t="shared" si="175"/>
        <v>0</v>
      </c>
    </row>
    <row r="11262" spans="1:12" x14ac:dyDescent="0.25">
      <c r="A11262">
        <v>228</v>
      </c>
      <c r="B11262" t="s">
        <v>10</v>
      </c>
      <c r="C11262">
        <v>5</v>
      </c>
      <c r="D11262" t="s">
        <v>11</v>
      </c>
      <c r="E11262" t="s">
        <v>165</v>
      </c>
      <c r="F11262" t="s">
        <v>13</v>
      </c>
      <c r="G11262" s="1">
        <v>0.57999998331069902</v>
      </c>
      <c r="H11262">
        <v>1</v>
      </c>
      <c r="I11262" t="s">
        <v>14</v>
      </c>
      <c r="J11262" t="s">
        <v>166</v>
      </c>
      <c r="K11262">
        <f>VLOOKUP(J11262,'Prix unitaires'!B:D,3,FALSE)</f>
        <v>0</v>
      </c>
      <c r="L11262" s="11">
        <f t="shared" si="175"/>
        <v>0</v>
      </c>
    </row>
    <row r="11263" spans="1:12" x14ac:dyDescent="0.25">
      <c r="A11263">
        <v>228</v>
      </c>
      <c r="B11263" t="s">
        <v>10</v>
      </c>
      <c r="C11263">
        <v>6</v>
      </c>
      <c r="D11263" t="s">
        <v>11</v>
      </c>
      <c r="E11263" t="s">
        <v>165</v>
      </c>
      <c r="F11263" t="s">
        <v>13</v>
      </c>
      <c r="G11263" s="1">
        <v>1.0099999904632599</v>
      </c>
      <c r="H11263">
        <v>1</v>
      </c>
      <c r="I11263" t="s">
        <v>14</v>
      </c>
      <c r="J11263" t="s">
        <v>166</v>
      </c>
      <c r="K11263">
        <f>VLOOKUP(J11263,'Prix unitaires'!B:D,3,FALSE)</f>
        <v>0</v>
      </c>
      <c r="L11263" s="11">
        <f t="shared" si="175"/>
        <v>0</v>
      </c>
    </row>
    <row r="11264" spans="1:12" x14ac:dyDescent="0.25">
      <c r="A11264">
        <v>228</v>
      </c>
      <c r="B11264" t="s">
        <v>10</v>
      </c>
      <c r="C11264">
        <v>7</v>
      </c>
      <c r="D11264" t="s">
        <v>11</v>
      </c>
      <c r="E11264" t="s">
        <v>165</v>
      </c>
      <c r="F11264" t="s">
        <v>13</v>
      </c>
      <c r="G11264" s="1">
        <v>1.0099999904632599</v>
      </c>
      <c r="H11264">
        <v>1</v>
      </c>
      <c r="I11264" t="s">
        <v>14</v>
      </c>
      <c r="J11264" t="s">
        <v>166</v>
      </c>
      <c r="K11264">
        <f>VLOOKUP(J11264,'Prix unitaires'!B:D,3,FALSE)</f>
        <v>0</v>
      </c>
      <c r="L11264" s="11">
        <f t="shared" si="175"/>
        <v>0</v>
      </c>
    </row>
    <row r="11265" spans="1:12" x14ac:dyDescent="0.25">
      <c r="A11265">
        <v>228</v>
      </c>
      <c r="B11265" t="s">
        <v>10</v>
      </c>
      <c r="C11265" t="s">
        <v>16</v>
      </c>
      <c r="D11265" t="s">
        <v>11</v>
      </c>
      <c r="E11265" t="s">
        <v>165</v>
      </c>
      <c r="F11265" t="s">
        <v>13</v>
      </c>
      <c r="G11265" s="1">
        <v>2.5899999141693102</v>
      </c>
      <c r="H11265">
        <v>1</v>
      </c>
      <c r="I11265" t="s">
        <v>14</v>
      </c>
      <c r="J11265" t="s">
        <v>166</v>
      </c>
      <c r="K11265">
        <f>VLOOKUP(J11265,'Prix unitaires'!B:D,3,FALSE)</f>
        <v>0</v>
      </c>
      <c r="L11265" s="11">
        <f t="shared" si="175"/>
        <v>0</v>
      </c>
    </row>
    <row r="11266" spans="1:12" x14ac:dyDescent="0.25">
      <c r="A11266">
        <v>228</v>
      </c>
      <c r="B11266" t="s">
        <v>10</v>
      </c>
      <c r="C11266">
        <v>9</v>
      </c>
      <c r="D11266" t="s">
        <v>11</v>
      </c>
      <c r="E11266" t="s">
        <v>165</v>
      </c>
      <c r="F11266" t="s">
        <v>13</v>
      </c>
      <c r="G11266" s="1">
        <v>1.54999995231628</v>
      </c>
      <c r="H11266">
        <v>1</v>
      </c>
      <c r="I11266" t="s">
        <v>14</v>
      </c>
      <c r="J11266" t="s">
        <v>166</v>
      </c>
      <c r="K11266">
        <f>VLOOKUP(J11266,'Prix unitaires'!B:D,3,FALSE)</f>
        <v>0</v>
      </c>
      <c r="L11266" s="11">
        <f t="shared" si="175"/>
        <v>0</v>
      </c>
    </row>
    <row r="11267" spans="1:12" x14ac:dyDescent="0.25">
      <c r="A11267">
        <v>706</v>
      </c>
      <c r="B11267" t="s">
        <v>10</v>
      </c>
      <c r="C11267">
        <v>1</v>
      </c>
      <c r="D11267" t="s">
        <v>11</v>
      </c>
      <c r="E11267" t="s">
        <v>165</v>
      </c>
      <c r="F11267" t="s">
        <v>13</v>
      </c>
      <c r="G11267" s="1">
        <v>2.0799999237060498</v>
      </c>
      <c r="H11267">
        <v>1</v>
      </c>
      <c r="I11267" t="s">
        <v>14</v>
      </c>
      <c r="J11267" t="s">
        <v>166</v>
      </c>
      <c r="K11267">
        <f>VLOOKUP(J11267,'Prix unitaires'!B:D,3,FALSE)</f>
        <v>0</v>
      </c>
      <c r="L11267" s="11">
        <f t="shared" ref="L11267:L11330" si="176">(G11267*H11267)*K11267</f>
        <v>0</v>
      </c>
    </row>
    <row r="11268" spans="1:12" x14ac:dyDescent="0.25">
      <c r="A11268">
        <v>706</v>
      </c>
      <c r="B11268" t="s">
        <v>10</v>
      </c>
      <c r="C11268" t="s">
        <v>16</v>
      </c>
      <c r="D11268" t="s">
        <v>11</v>
      </c>
      <c r="E11268" t="s">
        <v>35</v>
      </c>
      <c r="F11268" t="s">
        <v>13</v>
      </c>
      <c r="G11268" s="1">
        <v>8.0399999618530007</v>
      </c>
      <c r="H11268">
        <v>1</v>
      </c>
      <c r="I11268" t="s">
        <v>14</v>
      </c>
      <c r="J11268" t="s">
        <v>36</v>
      </c>
      <c r="K11268">
        <f>VLOOKUP(J11268,'Prix unitaires'!B:D,3,FALSE)</f>
        <v>0</v>
      </c>
      <c r="L11268" s="11">
        <f t="shared" si="176"/>
        <v>0</v>
      </c>
    </row>
    <row r="11269" spans="1:12" x14ac:dyDescent="0.25">
      <c r="A11269">
        <v>706</v>
      </c>
      <c r="B11269" t="s">
        <v>10</v>
      </c>
      <c r="C11269" t="s">
        <v>16</v>
      </c>
      <c r="D11269" t="s">
        <v>11</v>
      </c>
      <c r="E11269" t="s">
        <v>165</v>
      </c>
      <c r="F11269" t="s">
        <v>13</v>
      </c>
      <c r="G11269" s="1">
        <v>2.0799999237060498</v>
      </c>
      <c r="H11269">
        <v>1</v>
      </c>
      <c r="I11269" t="s">
        <v>14</v>
      </c>
      <c r="J11269" t="s">
        <v>166</v>
      </c>
      <c r="K11269">
        <f>VLOOKUP(J11269,'Prix unitaires'!B:D,3,FALSE)</f>
        <v>0</v>
      </c>
      <c r="L11269" s="11">
        <f t="shared" si="176"/>
        <v>0</v>
      </c>
    </row>
    <row r="11270" spans="1:12" x14ac:dyDescent="0.25">
      <c r="A11270">
        <v>706</v>
      </c>
      <c r="B11270" t="s">
        <v>10</v>
      </c>
      <c r="C11270">
        <v>2</v>
      </c>
      <c r="D11270" t="s">
        <v>11</v>
      </c>
      <c r="E11270" t="s">
        <v>165</v>
      </c>
      <c r="F11270" t="s">
        <v>13</v>
      </c>
      <c r="G11270" s="1">
        <v>1.83000004291534</v>
      </c>
      <c r="H11270">
        <v>1</v>
      </c>
      <c r="I11270" t="s">
        <v>14</v>
      </c>
      <c r="J11270" t="s">
        <v>166</v>
      </c>
      <c r="K11270">
        <f>VLOOKUP(J11270,'Prix unitaires'!B:D,3,FALSE)</f>
        <v>0</v>
      </c>
      <c r="L11270" s="11">
        <f t="shared" si="176"/>
        <v>0</v>
      </c>
    </row>
    <row r="11271" spans="1:12" x14ac:dyDescent="0.25">
      <c r="A11271">
        <v>706</v>
      </c>
      <c r="B11271" t="s">
        <v>10</v>
      </c>
      <c r="C11271">
        <v>4</v>
      </c>
      <c r="D11271" t="s">
        <v>11</v>
      </c>
      <c r="E11271" t="s">
        <v>165</v>
      </c>
      <c r="F11271" t="s">
        <v>13</v>
      </c>
      <c r="G11271" s="1">
        <v>1.0199999809265099</v>
      </c>
      <c r="H11271">
        <v>1</v>
      </c>
      <c r="I11271" t="s">
        <v>14</v>
      </c>
      <c r="J11271" t="s">
        <v>166</v>
      </c>
      <c r="K11271">
        <f>VLOOKUP(J11271,'Prix unitaires'!B:D,3,FALSE)</f>
        <v>0</v>
      </c>
      <c r="L11271" s="11">
        <f t="shared" si="176"/>
        <v>0</v>
      </c>
    </row>
    <row r="11272" spans="1:12" x14ac:dyDescent="0.25">
      <c r="A11272">
        <v>706</v>
      </c>
      <c r="B11272" t="s">
        <v>10</v>
      </c>
      <c r="C11272" t="s">
        <v>21</v>
      </c>
      <c r="D11272" t="s">
        <v>11</v>
      </c>
      <c r="E11272" t="s">
        <v>165</v>
      </c>
      <c r="F11272" t="s">
        <v>13</v>
      </c>
      <c r="G11272" s="1">
        <v>1.3899999856948899</v>
      </c>
      <c r="H11272">
        <v>1</v>
      </c>
      <c r="I11272" t="s">
        <v>14</v>
      </c>
      <c r="J11272" t="s">
        <v>166</v>
      </c>
      <c r="K11272">
        <f>VLOOKUP(J11272,'Prix unitaires'!B:D,3,FALSE)</f>
        <v>0</v>
      </c>
      <c r="L11272" s="11">
        <f t="shared" si="176"/>
        <v>0</v>
      </c>
    </row>
    <row r="11273" spans="1:12" x14ac:dyDescent="0.25">
      <c r="A11273">
        <v>706</v>
      </c>
      <c r="B11273" t="s">
        <v>10</v>
      </c>
      <c r="C11273" t="s">
        <v>239</v>
      </c>
      <c r="D11273" t="s">
        <v>11</v>
      </c>
      <c r="E11273" t="s">
        <v>165</v>
      </c>
      <c r="F11273" t="s">
        <v>13</v>
      </c>
      <c r="G11273" s="1">
        <v>1.1599999666214</v>
      </c>
      <c r="H11273">
        <v>1</v>
      </c>
      <c r="I11273" t="s">
        <v>14</v>
      </c>
      <c r="J11273" t="s">
        <v>166</v>
      </c>
      <c r="K11273">
        <f>VLOOKUP(J11273,'Prix unitaires'!B:D,3,FALSE)</f>
        <v>0</v>
      </c>
      <c r="L11273" s="11">
        <f t="shared" si="176"/>
        <v>0</v>
      </c>
    </row>
    <row r="11274" spans="1:12" x14ac:dyDescent="0.25">
      <c r="A11274">
        <v>706</v>
      </c>
      <c r="B11274" t="s">
        <v>10</v>
      </c>
      <c r="C11274">
        <v>8</v>
      </c>
      <c r="D11274" t="s">
        <v>11</v>
      </c>
      <c r="E11274" t="s">
        <v>32</v>
      </c>
      <c r="F11274" t="s">
        <v>13</v>
      </c>
      <c r="G11274" s="1">
        <v>1.28999996185303</v>
      </c>
      <c r="H11274">
        <v>0</v>
      </c>
      <c r="I11274" t="s">
        <v>14</v>
      </c>
      <c r="J11274" t="s">
        <v>33</v>
      </c>
      <c r="K11274">
        <f>VLOOKUP(J11274,'Prix unitaires'!B:D,3,FALSE)</f>
        <v>0</v>
      </c>
      <c r="L11274" s="11">
        <f t="shared" si="176"/>
        <v>0</v>
      </c>
    </row>
    <row r="11275" spans="1:12" x14ac:dyDescent="0.25">
      <c r="A11275">
        <v>706</v>
      </c>
      <c r="B11275" t="s">
        <v>10</v>
      </c>
      <c r="C11275">
        <v>8</v>
      </c>
      <c r="D11275" t="s">
        <v>11</v>
      </c>
      <c r="E11275" t="s">
        <v>40</v>
      </c>
      <c r="F11275" t="s">
        <v>13</v>
      </c>
      <c r="G11275" s="1">
        <v>1.28999996185303</v>
      </c>
      <c r="H11275">
        <v>1</v>
      </c>
      <c r="I11275" t="s">
        <v>14</v>
      </c>
      <c r="J11275" t="s">
        <v>41</v>
      </c>
      <c r="K11275">
        <f>VLOOKUP(J11275,'Prix unitaires'!B:D,3,FALSE)</f>
        <v>0</v>
      </c>
      <c r="L11275" s="11">
        <f t="shared" si="176"/>
        <v>0</v>
      </c>
    </row>
    <row r="11276" spans="1:12" x14ac:dyDescent="0.25">
      <c r="A11276">
        <v>706</v>
      </c>
      <c r="B11276" t="s">
        <v>10</v>
      </c>
      <c r="C11276" t="s">
        <v>184</v>
      </c>
      <c r="D11276" t="s">
        <v>11</v>
      </c>
      <c r="E11276" t="s">
        <v>165</v>
      </c>
      <c r="F11276" t="s">
        <v>13</v>
      </c>
      <c r="G11276" s="1">
        <v>1.9700000286102299</v>
      </c>
      <c r="H11276">
        <v>1</v>
      </c>
      <c r="I11276" t="s">
        <v>14</v>
      </c>
      <c r="J11276" t="s">
        <v>166</v>
      </c>
      <c r="K11276">
        <f>VLOOKUP(J11276,'Prix unitaires'!B:D,3,FALSE)</f>
        <v>0</v>
      </c>
      <c r="L11276" s="11">
        <f t="shared" si="176"/>
        <v>0</v>
      </c>
    </row>
    <row r="11277" spans="1:12" x14ac:dyDescent="0.25">
      <c r="A11277">
        <v>273</v>
      </c>
      <c r="B11277" t="s">
        <v>10</v>
      </c>
      <c r="C11277" t="s">
        <v>16</v>
      </c>
      <c r="D11277" t="s">
        <v>11</v>
      </c>
      <c r="E11277" t="s">
        <v>165</v>
      </c>
      <c r="F11277" t="s">
        <v>13</v>
      </c>
      <c r="G11277" s="1">
        <v>7.3600001335143999</v>
      </c>
      <c r="H11277">
        <v>1</v>
      </c>
      <c r="I11277" t="s">
        <v>14</v>
      </c>
      <c r="J11277" t="s">
        <v>166</v>
      </c>
      <c r="K11277">
        <f>VLOOKUP(J11277,'Prix unitaires'!B:D,3,FALSE)</f>
        <v>0</v>
      </c>
      <c r="L11277" s="11">
        <f t="shared" si="176"/>
        <v>0</v>
      </c>
    </row>
    <row r="11278" spans="1:12" x14ac:dyDescent="0.25">
      <c r="A11278">
        <v>273</v>
      </c>
      <c r="B11278" t="s">
        <v>10</v>
      </c>
      <c r="C11278" t="s">
        <v>104</v>
      </c>
      <c r="D11278" t="s">
        <v>11</v>
      </c>
      <c r="E11278" t="s">
        <v>165</v>
      </c>
      <c r="F11278" t="s">
        <v>13</v>
      </c>
      <c r="G11278" s="1">
        <v>3.8399999141693102</v>
      </c>
      <c r="H11278">
        <v>1</v>
      </c>
      <c r="I11278" t="s">
        <v>14</v>
      </c>
      <c r="J11278" t="s">
        <v>166</v>
      </c>
      <c r="K11278">
        <f>VLOOKUP(J11278,'Prix unitaires'!B:D,3,FALSE)</f>
        <v>0</v>
      </c>
      <c r="L11278" s="11">
        <f t="shared" si="176"/>
        <v>0</v>
      </c>
    </row>
    <row r="11279" spans="1:12" x14ac:dyDescent="0.25">
      <c r="A11279">
        <v>393</v>
      </c>
      <c r="B11279" t="s">
        <v>26</v>
      </c>
      <c r="C11279" t="s">
        <v>139</v>
      </c>
      <c r="D11279" t="s">
        <v>11</v>
      </c>
      <c r="E11279" t="s">
        <v>165</v>
      </c>
      <c r="F11279" t="s">
        <v>13</v>
      </c>
      <c r="G11279" s="1">
        <v>1.87999999523163</v>
      </c>
      <c r="H11279">
        <v>1</v>
      </c>
      <c r="I11279" t="s">
        <v>14</v>
      </c>
      <c r="J11279" t="s">
        <v>166</v>
      </c>
      <c r="K11279">
        <f>VLOOKUP(J11279,'Prix unitaires'!B:D,3,FALSE)</f>
        <v>0</v>
      </c>
      <c r="L11279" s="11">
        <f t="shared" si="176"/>
        <v>0</v>
      </c>
    </row>
    <row r="11280" spans="1:12" x14ac:dyDescent="0.25">
      <c r="A11280">
        <v>393</v>
      </c>
      <c r="B11280" t="s">
        <v>26</v>
      </c>
      <c r="C11280" t="s">
        <v>27</v>
      </c>
      <c r="D11280" t="s">
        <v>11</v>
      </c>
      <c r="E11280" t="s">
        <v>167</v>
      </c>
      <c r="F11280" t="s">
        <v>13</v>
      </c>
      <c r="G11280" s="1">
        <v>1.87999999523163</v>
      </c>
      <c r="H11280">
        <v>1</v>
      </c>
      <c r="I11280" t="s">
        <v>14</v>
      </c>
      <c r="J11280" t="s">
        <v>168</v>
      </c>
      <c r="K11280">
        <f>VLOOKUP(J11280,'Prix unitaires'!B:D,3,FALSE)</f>
        <v>0</v>
      </c>
      <c r="L11280" s="11">
        <f t="shared" si="176"/>
        <v>0</v>
      </c>
    </row>
    <row r="11281" spans="1:12" x14ac:dyDescent="0.25">
      <c r="A11281">
        <v>393</v>
      </c>
      <c r="B11281" t="s">
        <v>26</v>
      </c>
      <c r="C11281" t="s">
        <v>147</v>
      </c>
      <c r="D11281" t="s">
        <v>11</v>
      </c>
      <c r="E11281" t="s">
        <v>167</v>
      </c>
      <c r="F11281" t="s">
        <v>13</v>
      </c>
      <c r="G11281" s="1">
        <v>1.87999999523163</v>
      </c>
      <c r="H11281">
        <v>1</v>
      </c>
      <c r="I11281" t="s">
        <v>14</v>
      </c>
      <c r="J11281" t="s">
        <v>168</v>
      </c>
      <c r="K11281">
        <f>VLOOKUP(J11281,'Prix unitaires'!B:D,3,FALSE)</f>
        <v>0</v>
      </c>
      <c r="L11281" s="11">
        <f t="shared" si="176"/>
        <v>0</v>
      </c>
    </row>
    <row r="11282" spans="1:12" x14ac:dyDescent="0.25">
      <c r="A11282">
        <v>393</v>
      </c>
      <c r="B11282" t="s">
        <v>26</v>
      </c>
      <c r="C11282" t="s">
        <v>252</v>
      </c>
      <c r="D11282" t="s">
        <v>11</v>
      </c>
      <c r="E11282" t="s">
        <v>167</v>
      </c>
      <c r="F11282" t="s">
        <v>13</v>
      </c>
      <c r="G11282" s="1">
        <v>1.87999999523163</v>
      </c>
      <c r="H11282">
        <v>1</v>
      </c>
      <c r="I11282" t="s">
        <v>14</v>
      </c>
      <c r="J11282" t="s">
        <v>168</v>
      </c>
      <c r="K11282">
        <f>VLOOKUP(J11282,'Prix unitaires'!B:D,3,FALSE)</f>
        <v>0</v>
      </c>
      <c r="L11282" s="11">
        <f t="shared" si="176"/>
        <v>0</v>
      </c>
    </row>
    <row r="11283" spans="1:12" x14ac:dyDescent="0.25">
      <c r="A11283">
        <v>393</v>
      </c>
      <c r="B11283" t="s">
        <v>26</v>
      </c>
      <c r="C11283" t="s">
        <v>257</v>
      </c>
      <c r="D11283" t="s">
        <v>11</v>
      </c>
      <c r="E11283" t="s">
        <v>165</v>
      </c>
      <c r="F11283" t="s">
        <v>13</v>
      </c>
      <c r="G11283" s="1">
        <v>0.730000019073486</v>
      </c>
      <c r="H11283">
        <v>1</v>
      </c>
      <c r="I11283" t="s">
        <v>14</v>
      </c>
      <c r="J11283" t="s">
        <v>166</v>
      </c>
      <c r="K11283">
        <f>VLOOKUP(J11283,'Prix unitaires'!B:D,3,FALSE)</f>
        <v>0</v>
      </c>
      <c r="L11283" s="11">
        <f t="shared" si="176"/>
        <v>0</v>
      </c>
    </row>
    <row r="11284" spans="1:12" x14ac:dyDescent="0.25">
      <c r="A11284">
        <v>393</v>
      </c>
      <c r="B11284" t="s">
        <v>10</v>
      </c>
      <c r="C11284" t="s">
        <v>236</v>
      </c>
      <c r="D11284" t="s">
        <v>11</v>
      </c>
      <c r="E11284" t="s">
        <v>17</v>
      </c>
      <c r="F11284" t="s">
        <v>13</v>
      </c>
      <c r="G11284" s="1">
        <v>10.25</v>
      </c>
      <c r="H11284">
        <v>50</v>
      </c>
      <c r="I11284" t="s">
        <v>14</v>
      </c>
      <c r="J11284" t="s">
        <v>18</v>
      </c>
      <c r="K11284">
        <f>VLOOKUP(J11284,'Prix unitaires'!B:D,3,FALSE)</f>
        <v>0</v>
      </c>
      <c r="L11284" s="11">
        <f t="shared" si="176"/>
        <v>0</v>
      </c>
    </row>
    <row r="11285" spans="1:12" x14ac:dyDescent="0.25">
      <c r="A11285">
        <v>393</v>
      </c>
      <c r="B11285" t="s">
        <v>10</v>
      </c>
      <c r="C11285" t="s">
        <v>236</v>
      </c>
      <c r="D11285" t="s">
        <v>11</v>
      </c>
      <c r="E11285" t="s">
        <v>35</v>
      </c>
      <c r="F11285" t="s">
        <v>13</v>
      </c>
      <c r="G11285" s="1">
        <v>10.25</v>
      </c>
      <c r="H11285">
        <v>1</v>
      </c>
      <c r="I11285" t="s">
        <v>14</v>
      </c>
      <c r="J11285" t="s">
        <v>36</v>
      </c>
      <c r="K11285">
        <f>VLOOKUP(J11285,'Prix unitaires'!B:D,3,FALSE)</f>
        <v>0</v>
      </c>
      <c r="L11285" s="11">
        <f t="shared" si="176"/>
        <v>0</v>
      </c>
    </row>
    <row r="11286" spans="1:12" x14ac:dyDescent="0.25">
      <c r="A11286">
        <v>393</v>
      </c>
      <c r="B11286" t="s">
        <v>10</v>
      </c>
      <c r="C11286" t="s">
        <v>16</v>
      </c>
      <c r="D11286" t="s">
        <v>11</v>
      </c>
      <c r="E11286" t="s">
        <v>165</v>
      </c>
      <c r="F11286" t="s">
        <v>13</v>
      </c>
      <c r="G11286" s="1">
        <v>2.5299999713897701</v>
      </c>
      <c r="H11286">
        <v>1</v>
      </c>
      <c r="I11286" t="s">
        <v>14</v>
      </c>
      <c r="J11286" t="s">
        <v>166</v>
      </c>
      <c r="K11286">
        <f>VLOOKUP(J11286,'Prix unitaires'!B:D,3,FALSE)</f>
        <v>0</v>
      </c>
      <c r="L11286" s="11">
        <f t="shared" si="176"/>
        <v>0</v>
      </c>
    </row>
    <row r="11287" spans="1:12" x14ac:dyDescent="0.25">
      <c r="A11287">
        <v>393</v>
      </c>
      <c r="B11287" t="s">
        <v>10</v>
      </c>
      <c r="C11287" t="s">
        <v>104</v>
      </c>
      <c r="D11287" t="s">
        <v>11</v>
      </c>
      <c r="E11287" t="s">
        <v>30</v>
      </c>
      <c r="F11287" t="s">
        <v>13</v>
      </c>
      <c r="G11287" s="1">
        <v>14.060000419616699</v>
      </c>
      <c r="H11287">
        <v>50</v>
      </c>
      <c r="I11287" t="s">
        <v>14</v>
      </c>
      <c r="J11287" t="s">
        <v>31</v>
      </c>
      <c r="K11287">
        <f>VLOOKUP(J11287,'Prix unitaires'!B:D,3,FALSE)</f>
        <v>0</v>
      </c>
      <c r="L11287" s="11">
        <f t="shared" si="176"/>
        <v>0</v>
      </c>
    </row>
    <row r="11288" spans="1:12" x14ac:dyDescent="0.25">
      <c r="A11288">
        <v>393</v>
      </c>
      <c r="B11288" t="s">
        <v>10</v>
      </c>
      <c r="C11288" t="s">
        <v>104</v>
      </c>
      <c r="D11288" t="s">
        <v>11</v>
      </c>
      <c r="E11288" t="s">
        <v>35</v>
      </c>
      <c r="F11288" t="s">
        <v>13</v>
      </c>
      <c r="G11288" s="1">
        <v>14.060000419616699</v>
      </c>
      <c r="H11288">
        <v>1</v>
      </c>
      <c r="I11288" t="s">
        <v>14</v>
      </c>
      <c r="J11288" t="s">
        <v>36</v>
      </c>
      <c r="K11288">
        <f>VLOOKUP(J11288,'Prix unitaires'!B:D,3,FALSE)</f>
        <v>0</v>
      </c>
      <c r="L11288" s="11">
        <f t="shared" si="176"/>
        <v>0</v>
      </c>
    </row>
    <row r="11289" spans="1:12" x14ac:dyDescent="0.25">
      <c r="A11289">
        <v>393</v>
      </c>
      <c r="B11289" t="s">
        <v>10</v>
      </c>
      <c r="C11289" t="s">
        <v>104</v>
      </c>
      <c r="D11289" t="s">
        <v>11</v>
      </c>
      <c r="E11289" t="s">
        <v>165</v>
      </c>
      <c r="F11289" t="s">
        <v>13</v>
      </c>
      <c r="G11289" s="1">
        <v>1.7599999904632599</v>
      </c>
      <c r="H11289">
        <v>1</v>
      </c>
      <c r="I11289" t="s">
        <v>14</v>
      </c>
      <c r="J11289" t="s">
        <v>166</v>
      </c>
      <c r="K11289">
        <f>VLOOKUP(J11289,'Prix unitaires'!B:D,3,FALSE)</f>
        <v>0</v>
      </c>
      <c r="L11289" s="11">
        <f t="shared" si="176"/>
        <v>0</v>
      </c>
    </row>
    <row r="11290" spans="1:12" x14ac:dyDescent="0.25">
      <c r="A11290">
        <v>393</v>
      </c>
      <c r="B11290" t="s">
        <v>10</v>
      </c>
      <c r="C11290">
        <v>4</v>
      </c>
      <c r="D11290" t="s">
        <v>11</v>
      </c>
      <c r="E11290" t="s">
        <v>32</v>
      </c>
      <c r="F11290" t="s">
        <v>13</v>
      </c>
      <c r="G11290" s="1">
        <v>1.5700000524520901</v>
      </c>
      <c r="H11290">
        <v>240</v>
      </c>
      <c r="I11290" t="s">
        <v>14</v>
      </c>
      <c r="J11290" t="s">
        <v>33</v>
      </c>
      <c r="K11290">
        <f>VLOOKUP(J11290,'Prix unitaires'!B:D,3,FALSE)</f>
        <v>0</v>
      </c>
      <c r="L11290" s="11">
        <f t="shared" si="176"/>
        <v>0</v>
      </c>
    </row>
    <row r="11291" spans="1:12" x14ac:dyDescent="0.25">
      <c r="A11291">
        <v>393</v>
      </c>
      <c r="B11291" t="s">
        <v>10</v>
      </c>
      <c r="C11291">
        <v>4</v>
      </c>
      <c r="D11291" t="s">
        <v>11</v>
      </c>
      <c r="E11291" t="s">
        <v>35</v>
      </c>
      <c r="F11291" t="s">
        <v>13</v>
      </c>
      <c r="G11291" s="1">
        <v>1.5700000524520901</v>
      </c>
      <c r="H11291">
        <v>1</v>
      </c>
      <c r="I11291" t="s">
        <v>14</v>
      </c>
      <c r="J11291" t="s">
        <v>36</v>
      </c>
      <c r="K11291">
        <f>VLOOKUP(J11291,'Prix unitaires'!B:D,3,FALSE)</f>
        <v>0</v>
      </c>
      <c r="L11291" s="11">
        <f t="shared" si="176"/>
        <v>0</v>
      </c>
    </row>
    <row r="11292" spans="1:12" x14ac:dyDescent="0.25">
      <c r="A11292">
        <v>393</v>
      </c>
      <c r="B11292" t="s">
        <v>10</v>
      </c>
      <c r="C11292" t="s">
        <v>239</v>
      </c>
      <c r="D11292" t="s">
        <v>11</v>
      </c>
      <c r="E11292" t="s">
        <v>17</v>
      </c>
      <c r="F11292" t="s">
        <v>13</v>
      </c>
      <c r="G11292" s="1">
        <v>7.5199999809265101</v>
      </c>
      <c r="H11292">
        <v>50</v>
      </c>
      <c r="I11292" t="s">
        <v>14</v>
      </c>
      <c r="J11292" t="s">
        <v>18</v>
      </c>
      <c r="K11292">
        <f>VLOOKUP(J11292,'Prix unitaires'!B:D,3,FALSE)</f>
        <v>0</v>
      </c>
      <c r="L11292" s="11">
        <f t="shared" si="176"/>
        <v>0</v>
      </c>
    </row>
    <row r="11293" spans="1:12" x14ac:dyDescent="0.25">
      <c r="A11293">
        <v>393</v>
      </c>
      <c r="B11293" t="s">
        <v>10</v>
      </c>
      <c r="C11293" t="s">
        <v>239</v>
      </c>
      <c r="D11293" t="s">
        <v>11</v>
      </c>
      <c r="E11293" t="s">
        <v>35</v>
      </c>
      <c r="F11293" t="s">
        <v>13</v>
      </c>
      <c r="G11293" s="1">
        <v>7.5199999809265101</v>
      </c>
      <c r="H11293">
        <v>1</v>
      </c>
      <c r="I11293" t="s">
        <v>14</v>
      </c>
      <c r="J11293" t="s">
        <v>36</v>
      </c>
      <c r="K11293">
        <f>VLOOKUP(J11293,'Prix unitaires'!B:D,3,FALSE)</f>
        <v>0</v>
      </c>
      <c r="L11293" s="11">
        <f t="shared" si="176"/>
        <v>0</v>
      </c>
    </row>
    <row r="11294" spans="1:12" x14ac:dyDescent="0.25">
      <c r="A11294">
        <v>393</v>
      </c>
      <c r="B11294" t="s">
        <v>10</v>
      </c>
      <c r="C11294" t="s">
        <v>172</v>
      </c>
      <c r="D11294" t="s">
        <v>11</v>
      </c>
      <c r="E11294" t="s">
        <v>32</v>
      </c>
      <c r="F11294" t="s">
        <v>13</v>
      </c>
      <c r="G11294" s="1">
        <v>2.3199999332428001</v>
      </c>
      <c r="H11294">
        <v>240</v>
      </c>
      <c r="I11294" t="s">
        <v>14</v>
      </c>
      <c r="J11294" t="s">
        <v>33</v>
      </c>
      <c r="K11294">
        <f>VLOOKUP(J11294,'Prix unitaires'!B:D,3,FALSE)</f>
        <v>0</v>
      </c>
      <c r="L11294" s="11">
        <f t="shared" si="176"/>
        <v>0</v>
      </c>
    </row>
    <row r="11295" spans="1:12" x14ac:dyDescent="0.25">
      <c r="A11295">
        <v>393</v>
      </c>
      <c r="B11295" t="s">
        <v>10</v>
      </c>
      <c r="C11295" t="s">
        <v>132</v>
      </c>
      <c r="D11295" t="s">
        <v>11</v>
      </c>
      <c r="E11295" t="s">
        <v>165</v>
      </c>
      <c r="F11295" t="s">
        <v>13</v>
      </c>
      <c r="G11295" s="1">
        <v>1.6499999761581401</v>
      </c>
      <c r="H11295">
        <v>1</v>
      </c>
      <c r="I11295" t="s">
        <v>14</v>
      </c>
      <c r="J11295" t="s">
        <v>166</v>
      </c>
      <c r="K11295">
        <f>VLOOKUP(J11295,'Prix unitaires'!B:D,3,FALSE)</f>
        <v>0</v>
      </c>
      <c r="L11295" s="11">
        <f t="shared" si="176"/>
        <v>0</v>
      </c>
    </row>
    <row r="11296" spans="1:12" x14ac:dyDescent="0.25">
      <c r="A11296">
        <v>245</v>
      </c>
      <c r="B11296" t="s">
        <v>10</v>
      </c>
      <c r="C11296">
        <v>1</v>
      </c>
      <c r="D11296">
        <v>-1</v>
      </c>
      <c r="E11296" t="s">
        <v>165</v>
      </c>
      <c r="F11296" t="s">
        <v>13</v>
      </c>
      <c r="G11296" s="1">
        <v>1.79999995231628</v>
      </c>
      <c r="H11296">
        <v>1</v>
      </c>
      <c r="I11296" t="s">
        <v>14</v>
      </c>
      <c r="J11296" t="s">
        <v>171</v>
      </c>
      <c r="K11296">
        <f>VLOOKUP(J11296,'Prix unitaires'!B:D,3,FALSE)</f>
        <v>0</v>
      </c>
      <c r="L11296" s="11">
        <f t="shared" si="176"/>
        <v>0</v>
      </c>
    </row>
    <row r="11297" spans="1:12" x14ac:dyDescent="0.25">
      <c r="A11297">
        <v>245</v>
      </c>
      <c r="B11297" t="s">
        <v>10</v>
      </c>
      <c r="C11297">
        <v>10</v>
      </c>
      <c r="D11297" t="s">
        <v>11</v>
      </c>
      <c r="E11297" t="s">
        <v>165</v>
      </c>
      <c r="F11297" t="s">
        <v>13</v>
      </c>
      <c r="G11297" s="1">
        <v>0.17000000178813901</v>
      </c>
      <c r="H11297">
        <v>1</v>
      </c>
      <c r="I11297" t="s">
        <v>14</v>
      </c>
      <c r="J11297" t="s">
        <v>166</v>
      </c>
      <c r="K11297">
        <f>VLOOKUP(J11297,'Prix unitaires'!B:D,3,FALSE)</f>
        <v>0</v>
      </c>
      <c r="L11297" s="11">
        <f t="shared" si="176"/>
        <v>0</v>
      </c>
    </row>
    <row r="11298" spans="1:12" x14ac:dyDescent="0.25">
      <c r="A11298">
        <v>245</v>
      </c>
      <c r="B11298" t="s">
        <v>10</v>
      </c>
      <c r="C11298">
        <v>11</v>
      </c>
      <c r="D11298" t="s">
        <v>11</v>
      </c>
      <c r="E11298" t="s">
        <v>165</v>
      </c>
      <c r="F11298" t="s">
        <v>13</v>
      </c>
      <c r="G11298" s="1">
        <v>0.230000004172325</v>
      </c>
      <c r="H11298">
        <v>1</v>
      </c>
      <c r="I11298" t="s">
        <v>14</v>
      </c>
      <c r="J11298" t="s">
        <v>166</v>
      </c>
      <c r="K11298">
        <f>VLOOKUP(J11298,'Prix unitaires'!B:D,3,FALSE)</f>
        <v>0</v>
      </c>
      <c r="L11298" s="11">
        <f t="shared" si="176"/>
        <v>0</v>
      </c>
    </row>
    <row r="11299" spans="1:12" x14ac:dyDescent="0.25">
      <c r="A11299">
        <v>245</v>
      </c>
      <c r="B11299" t="s">
        <v>10</v>
      </c>
      <c r="C11299">
        <v>14</v>
      </c>
      <c r="D11299" t="s">
        <v>11</v>
      </c>
      <c r="E11299" t="s">
        <v>165</v>
      </c>
      <c r="F11299" t="s">
        <v>13</v>
      </c>
      <c r="G11299" s="1">
        <v>0.89999997615814198</v>
      </c>
      <c r="H11299">
        <v>1</v>
      </c>
      <c r="I11299" t="s">
        <v>14</v>
      </c>
      <c r="J11299" t="s">
        <v>166</v>
      </c>
      <c r="K11299">
        <f>VLOOKUP(J11299,'Prix unitaires'!B:D,3,FALSE)</f>
        <v>0</v>
      </c>
      <c r="L11299" s="11">
        <f t="shared" si="176"/>
        <v>0</v>
      </c>
    </row>
    <row r="11300" spans="1:12" x14ac:dyDescent="0.25">
      <c r="A11300">
        <v>245</v>
      </c>
      <c r="B11300" t="s">
        <v>10</v>
      </c>
      <c r="C11300">
        <v>15</v>
      </c>
      <c r="D11300" t="s">
        <v>11</v>
      </c>
      <c r="E11300" t="s">
        <v>165</v>
      </c>
      <c r="F11300" t="s">
        <v>13</v>
      </c>
      <c r="G11300" s="1">
        <v>1.79999995231628</v>
      </c>
      <c r="H11300">
        <v>1</v>
      </c>
      <c r="I11300" t="s">
        <v>14</v>
      </c>
      <c r="J11300" t="s">
        <v>166</v>
      </c>
      <c r="K11300">
        <f>VLOOKUP(J11300,'Prix unitaires'!B:D,3,FALSE)</f>
        <v>0</v>
      </c>
      <c r="L11300" s="11">
        <f t="shared" si="176"/>
        <v>0</v>
      </c>
    </row>
    <row r="11301" spans="1:12" x14ac:dyDescent="0.25">
      <c r="A11301">
        <v>245</v>
      </c>
      <c r="B11301" t="s">
        <v>10</v>
      </c>
      <c r="C11301">
        <v>16</v>
      </c>
      <c r="D11301" t="s">
        <v>11</v>
      </c>
      <c r="E11301" t="s">
        <v>165</v>
      </c>
      <c r="F11301" t="s">
        <v>13</v>
      </c>
      <c r="G11301" s="1">
        <v>1.79999995231628</v>
      </c>
      <c r="H11301">
        <v>1</v>
      </c>
      <c r="I11301" t="s">
        <v>14</v>
      </c>
      <c r="J11301" t="s">
        <v>166</v>
      </c>
      <c r="K11301">
        <f>VLOOKUP(J11301,'Prix unitaires'!B:D,3,FALSE)</f>
        <v>0</v>
      </c>
      <c r="L11301" s="11">
        <f t="shared" si="176"/>
        <v>0</v>
      </c>
    </row>
    <row r="11302" spans="1:12" x14ac:dyDescent="0.25">
      <c r="A11302">
        <v>245</v>
      </c>
      <c r="B11302" t="s">
        <v>10</v>
      </c>
      <c r="C11302">
        <v>2</v>
      </c>
      <c r="D11302" t="s">
        <v>11</v>
      </c>
      <c r="E11302" t="s">
        <v>165</v>
      </c>
      <c r="F11302" t="s">
        <v>13</v>
      </c>
      <c r="G11302" s="1">
        <v>0.89999997615814198</v>
      </c>
      <c r="H11302">
        <v>1</v>
      </c>
      <c r="I11302" t="s">
        <v>14</v>
      </c>
      <c r="J11302" t="s">
        <v>166</v>
      </c>
      <c r="K11302">
        <f>VLOOKUP(J11302,'Prix unitaires'!B:D,3,FALSE)</f>
        <v>0</v>
      </c>
      <c r="L11302" s="11">
        <f t="shared" si="176"/>
        <v>0</v>
      </c>
    </row>
    <row r="11303" spans="1:12" x14ac:dyDescent="0.25">
      <c r="A11303">
        <v>245</v>
      </c>
      <c r="B11303" t="s">
        <v>10</v>
      </c>
      <c r="C11303">
        <v>20</v>
      </c>
      <c r="D11303" t="s">
        <v>11</v>
      </c>
      <c r="E11303" t="s">
        <v>165</v>
      </c>
      <c r="F11303" t="s">
        <v>13</v>
      </c>
      <c r="G11303" s="1">
        <v>0.89999997615814198</v>
      </c>
      <c r="H11303">
        <v>1</v>
      </c>
      <c r="I11303" t="s">
        <v>14</v>
      </c>
      <c r="J11303" t="s">
        <v>166</v>
      </c>
      <c r="K11303">
        <f>VLOOKUP(J11303,'Prix unitaires'!B:D,3,FALSE)</f>
        <v>0</v>
      </c>
      <c r="L11303" s="11">
        <f t="shared" si="176"/>
        <v>0</v>
      </c>
    </row>
    <row r="11304" spans="1:12" x14ac:dyDescent="0.25">
      <c r="A11304">
        <v>245</v>
      </c>
      <c r="B11304" t="s">
        <v>10</v>
      </c>
      <c r="C11304">
        <v>21</v>
      </c>
      <c r="D11304" t="s">
        <v>11</v>
      </c>
      <c r="E11304" t="s">
        <v>165</v>
      </c>
      <c r="F11304" t="s">
        <v>13</v>
      </c>
      <c r="G11304" s="1">
        <v>0.89999997615814198</v>
      </c>
      <c r="H11304">
        <v>1</v>
      </c>
      <c r="I11304" t="s">
        <v>14</v>
      </c>
      <c r="J11304" t="s">
        <v>166</v>
      </c>
      <c r="K11304">
        <f>VLOOKUP(J11304,'Prix unitaires'!B:D,3,FALSE)</f>
        <v>0</v>
      </c>
      <c r="L11304" s="11">
        <f t="shared" si="176"/>
        <v>0</v>
      </c>
    </row>
    <row r="11305" spans="1:12" x14ac:dyDescent="0.25">
      <c r="A11305">
        <v>245</v>
      </c>
      <c r="B11305" t="s">
        <v>10</v>
      </c>
      <c r="C11305">
        <v>22</v>
      </c>
      <c r="D11305" t="s">
        <v>11</v>
      </c>
      <c r="E11305" t="s">
        <v>165</v>
      </c>
      <c r="F11305" t="s">
        <v>13</v>
      </c>
      <c r="G11305" s="1">
        <v>1.79999995231628</v>
      </c>
      <c r="H11305">
        <v>1</v>
      </c>
      <c r="I11305" t="s">
        <v>14</v>
      </c>
      <c r="J11305" t="s">
        <v>166</v>
      </c>
      <c r="K11305">
        <f>VLOOKUP(J11305,'Prix unitaires'!B:D,3,FALSE)</f>
        <v>0</v>
      </c>
      <c r="L11305" s="11">
        <f t="shared" si="176"/>
        <v>0</v>
      </c>
    </row>
    <row r="11306" spans="1:12" x14ac:dyDescent="0.25">
      <c r="A11306">
        <v>245</v>
      </c>
      <c r="B11306" t="s">
        <v>10</v>
      </c>
      <c r="C11306">
        <v>23</v>
      </c>
      <c r="D11306" t="s">
        <v>11</v>
      </c>
      <c r="E11306" t="s">
        <v>165</v>
      </c>
      <c r="F11306" t="s">
        <v>13</v>
      </c>
      <c r="G11306" s="1">
        <v>1.79999995231628</v>
      </c>
      <c r="H11306">
        <v>1</v>
      </c>
      <c r="I11306" t="s">
        <v>14</v>
      </c>
      <c r="J11306" t="s">
        <v>166</v>
      </c>
      <c r="K11306">
        <f>VLOOKUP(J11306,'Prix unitaires'!B:D,3,FALSE)</f>
        <v>0</v>
      </c>
      <c r="L11306" s="11">
        <f t="shared" si="176"/>
        <v>0</v>
      </c>
    </row>
    <row r="11307" spans="1:12" x14ac:dyDescent="0.25">
      <c r="A11307">
        <v>245</v>
      </c>
      <c r="B11307" t="s">
        <v>10</v>
      </c>
      <c r="C11307">
        <v>3</v>
      </c>
      <c r="D11307" t="s">
        <v>11</v>
      </c>
      <c r="E11307" t="s">
        <v>165</v>
      </c>
      <c r="F11307" t="s">
        <v>13</v>
      </c>
      <c r="G11307" s="1">
        <v>0.89999997615814198</v>
      </c>
      <c r="H11307">
        <v>1</v>
      </c>
      <c r="I11307" t="s">
        <v>14</v>
      </c>
      <c r="J11307" t="s">
        <v>166</v>
      </c>
      <c r="K11307">
        <f>VLOOKUP(J11307,'Prix unitaires'!B:D,3,FALSE)</f>
        <v>0</v>
      </c>
      <c r="L11307" s="11">
        <f t="shared" si="176"/>
        <v>0</v>
      </c>
    </row>
    <row r="11308" spans="1:12" x14ac:dyDescent="0.25">
      <c r="A11308">
        <v>245</v>
      </c>
      <c r="B11308" t="s">
        <v>10</v>
      </c>
      <c r="C11308">
        <v>4</v>
      </c>
      <c r="D11308" t="s">
        <v>11</v>
      </c>
      <c r="E11308" t="s">
        <v>165</v>
      </c>
      <c r="F11308" t="s">
        <v>13</v>
      </c>
      <c r="G11308" s="1">
        <v>0.89999997615814198</v>
      </c>
      <c r="H11308">
        <v>1</v>
      </c>
      <c r="I11308" t="s">
        <v>14</v>
      </c>
      <c r="J11308" t="s">
        <v>166</v>
      </c>
      <c r="K11308">
        <f>VLOOKUP(J11308,'Prix unitaires'!B:D,3,FALSE)</f>
        <v>0</v>
      </c>
      <c r="L11308" s="11">
        <f t="shared" si="176"/>
        <v>0</v>
      </c>
    </row>
    <row r="11309" spans="1:12" x14ac:dyDescent="0.25">
      <c r="A11309">
        <v>245</v>
      </c>
      <c r="B11309" t="s">
        <v>10</v>
      </c>
      <c r="C11309">
        <v>5</v>
      </c>
      <c r="D11309" t="s">
        <v>11</v>
      </c>
      <c r="E11309" t="s">
        <v>165</v>
      </c>
      <c r="F11309" t="s">
        <v>13</v>
      </c>
      <c r="G11309" s="1">
        <v>1.79999995231628</v>
      </c>
      <c r="H11309">
        <v>1</v>
      </c>
      <c r="I11309" t="s">
        <v>14</v>
      </c>
      <c r="J11309" t="s">
        <v>166</v>
      </c>
      <c r="K11309">
        <f>VLOOKUP(J11309,'Prix unitaires'!B:D,3,FALSE)</f>
        <v>0</v>
      </c>
      <c r="L11309" s="11">
        <f t="shared" si="176"/>
        <v>0</v>
      </c>
    </row>
    <row r="11310" spans="1:12" x14ac:dyDescent="0.25">
      <c r="A11310">
        <v>245</v>
      </c>
      <c r="B11310" t="s">
        <v>10</v>
      </c>
      <c r="C11310">
        <v>6</v>
      </c>
      <c r="D11310" t="s">
        <v>11</v>
      </c>
      <c r="E11310" t="s">
        <v>165</v>
      </c>
      <c r="F11310" t="s">
        <v>13</v>
      </c>
      <c r="G11310" s="1">
        <v>1.79999995231628</v>
      </c>
      <c r="H11310">
        <v>1</v>
      </c>
      <c r="I11310" t="s">
        <v>14</v>
      </c>
      <c r="J11310" t="s">
        <v>166</v>
      </c>
      <c r="K11310">
        <f>VLOOKUP(J11310,'Prix unitaires'!B:D,3,FALSE)</f>
        <v>0</v>
      </c>
      <c r="L11310" s="11">
        <f t="shared" si="176"/>
        <v>0</v>
      </c>
    </row>
    <row r="11311" spans="1:12" x14ac:dyDescent="0.25">
      <c r="A11311">
        <v>245</v>
      </c>
      <c r="B11311" t="s">
        <v>10</v>
      </c>
      <c r="C11311">
        <v>7</v>
      </c>
      <c r="D11311" t="s">
        <v>11</v>
      </c>
      <c r="E11311" t="s">
        <v>165</v>
      </c>
      <c r="F11311" t="s">
        <v>13</v>
      </c>
      <c r="G11311" s="1">
        <v>0.89999997615814198</v>
      </c>
      <c r="H11311">
        <v>1</v>
      </c>
      <c r="I11311" t="s">
        <v>14</v>
      </c>
      <c r="J11311" t="s">
        <v>166</v>
      </c>
      <c r="K11311">
        <f>VLOOKUP(J11311,'Prix unitaires'!B:D,3,FALSE)</f>
        <v>0</v>
      </c>
      <c r="L11311" s="11">
        <f t="shared" si="176"/>
        <v>0</v>
      </c>
    </row>
    <row r="11312" spans="1:12" x14ac:dyDescent="0.25">
      <c r="A11312">
        <v>245</v>
      </c>
      <c r="B11312" t="s">
        <v>10</v>
      </c>
      <c r="C11312">
        <v>8</v>
      </c>
      <c r="D11312" t="s">
        <v>11</v>
      </c>
      <c r="E11312" t="s">
        <v>165</v>
      </c>
      <c r="F11312" t="s">
        <v>13</v>
      </c>
      <c r="G11312" s="1">
        <v>0.89999997615814198</v>
      </c>
      <c r="H11312">
        <v>1</v>
      </c>
      <c r="I11312" t="s">
        <v>14</v>
      </c>
      <c r="J11312" t="s">
        <v>166</v>
      </c>
      <c r="K11312">
        <f>VLOOKUP(J11312,'Prix unitaires'!B:D,3,FALSE)</f>
        <v>0</v>
      </c>
      <c r="L11312" s="11">
        <f t="shared" si="176"/>
        <v>0</v>
      </c>
    </row>
    <row r="11313" spans="1:12" x14ac:dyDescent="0.25">
      <c r="A11313">
        <v>245</v>
      </c>
      <c r="B11313" t="s">
        <v>10</v>
      </c>
      <c r="C11313">
        <v>9</v>
      </c>
      <c r="D11313" t="s">
        <v>11</v>
      </c>
      <c r="E11313" t="s">
        <v>165</v>
      </c>
      <c r="F11313" t="s">
        <v>13</v>
      </c>
      <c r="G11313" s="1">
        <v>0.259999990463257</v>
      </c>
      <c r="H11313">
        <v>1</v>
      </c>
      <c r="I11313" t="s">
        <v>14</v>
      </c>
      <c r="J11313" t="s">
        <v>166</v>
      </c>
      <c r="K11313">
        <f>VLOOKUP(J11313,'Prix unitaires'!B:D,3,FALSE)</f>
        <v>0</v>
      </c>
      <c r="L11313" s="11">
        <f t="shared" si="176"/>
        <v>0</v>
      </c>
    </row>
    <row r="11314" spans="1:12" x14ac:dyDescent="0.25">
      <c r="A11314">
        <v>245</v>
      </c>
      <c r="B11314" t="s">
        <v>10</v>
      </c>
      <c r="C11314" t="s">
        <v>120</v>
      </c>
      <c r="D11314" t="s">
        <v>11</v>
      </c>
      <c r="E11314" t="s">
        <v>165</v>
      </c>
      <c r="F11314" t="s">
        <v>13</v>
      </c>
      <c r="G11314" s="1">
        <v>2.4300000667571999</v>
      </c>
      <c r="H11314">
        <v>1</v>
      </c>
      <c r="I11314" t="s">
        <v>14</v>
      </c>
      <c r="J11314" t="s">
        <v>166</v>
      </c>
      <c r="K11314">
        <f>VLOOKUP(J11314,'Prix unitaires'!B:D,3,FALSE)</f>
        <v>0</v>
      </c>
      <c r="L11314" s="11">
        <f t="shared" si="176"/>
        <v>0</v>
      </c>
    </row>
    <row r="11315" spans="1:12" x14ac:dyDescent="0.25">
      <c r="A11315">
        <v>310</v>
      </c>
      <c r="B11315" t="s">
        <v>26</v>
      </c>
      <c r="C11315">
        <v>104</v>
      </c>
      <c r="D11315">
        <v>-1</v>
      </c>
      <c r="E11315" t="s">
        <v>165</v>
      </c>
      <c r="F11315" t="s">
        <v>13</v>
      </c>
      <c r="G11315" s="1">
        <v>12.050000190734901</v>
      </c>
      <c r="H11315">
        <v>1</v>
      </c>
      <c r="I11315" t="s">
        <v>14</v>
      </c>
      <c r="J11315" t="s">
        <v>171</v>
      </c>
      <c r="K11315">
        <f>VLOOKUP(J11315,'Prix unitaires'!B:D,3,FALSE)</f>
        <v>0</v>
      </c>
      <c r="L11315" s="11">
        <f t="shared" si="176"/>
        <v>0</v>
      </c>
    </row>
    <row r="11316" spans="1:12" x14ac:dyDescent="0.25">
      <c r="A11316">
        <v>310</v>
      </c>
      <c r="B11316" t="s">
        <v>26</v>
      </c>
      <c r="C11316">
        <v>107</v>
      </c>
      <c r="D11316">
        <v>-1</v>
      </c>
      <c r="E11316" t="s">
        <v>165</v>
      </c>
      <c r="F11316" t="s">
        <v>13</v>
      </c>
      <c r="G11316" s="1">
        <v>2.6400001049041699</v>
      </c>
      <c r="H11316">
        <v>1</v>
      </c>
      <c r="I11316" t="s">
        <v>14</v>
      </c>
      <c r="J11316" t="s">
        <v>171</v>
      </c>
      <c r="K11316">
        <f>VLOOKUP(J11316,'Prix unitaires'!B:D,3,FALSE)</f>
        <v>0</v>
      </c>
      <c r="L11316" s="11">
        <f t="shared" si="176"/>
        <v>0</v>
      </c>
    </row>
    <row r="11317" spans="1:12" x14ac:dyDescent="0.25">
      <c r="A11317">
        <v>310</v>
      </c>
      <c r="B11317" t="s">
        <v>26</v>
      </c>
      <c r="C11317" t="s">
        <v>258</v>
      </c>
      <c r="D11317">
        <v>-1</v>
      </c>
      <c r="E11317" t="s">
        <v>165</v>
      </c>
      <c r="F11317" t="s">
        <v>13</v>
      </c>
      <c r="G11317" s="1">
        <v>2.6400001049041699</v>
      </c>
      <c r="H11317">
        <v>1</v>
      </c>
      <c r="I11317" t="s">
        <v>14</v>
      </c>
      <c r="J11317" t="s">
        <v>171</v>
      </c>
      <c r="K11317">
        <f>VLOOKUP(J11317,'Prix unitaires'!B:D,3,FALSE)</f>
        <v>0</v>
      </c>
      <c r="L11317" s="11">
        <f t="shared" si="176"/>
        <v>0</v>
      </c>
    </row>
    <row r="11318" spans="1:12" x14ac:dyDescent="0.25">
      <c r="A11318">
        <v>310</v>
      </c>
      <c r="B11318" t="s">
        <v>26</v>
      </c>
      <c r="C11318">
        <v>108</v>
      </c>
      <c r="D11318">
        <v>-1</v>
      </c>
      <c r="E11318" t="s">
        <v>165</v>
      </c>
      <c r="F11318" t="s">
        <v>13</v>
      </c>
      <c r="G11318" s="1">
        <v>5.2800002098083496</v>
      </c>
      <c r="H11318">
        <v>1</v>
      </c>
      <c r="I11318" t="s">
        <v>14</v>
      </c>
      <c r="J11318" t="s">
        <v>171</v>
      </c>
      <c r="K11318">
        <f>VLOOKUP(J11318,'Prix unitaires'!B:D,3,FALSE)</f>
        <v>0</v>
      </c>
      <c r="L11318" s="11">
        <f t="shared" si="176"/>
        <v>0</v>
      </c>
    </row>
    <row r="11319" spans="1:12" x14ac:dyDescent="0.25">
      <c r="A11319">
        <v>250</v>
      </c>
      <c r="B11319" t="s">
        <v>26</v>
      </c>
      <c r="C11319" t="s">
        <v>27</v>
      </c>
      <c r="D11319" t="s">
        <v>11</v>
      </c>
      <c r="E11319" t="s">
        <v>40</v>
      </c>
      <c r="F11319" t="s">
        <v>13</v>
      </c>
      <c r="G11319" s="1">
        <v>6.8499999046325701</v>
      </c>
      <c r="H11319">
        <v>1</v>
      </c>
      <c r="I11319" t="s">
        <v>14</v>
      </c>
      <c r="J11319" t="s">
        <v>41</v>
      </c>
      <c r="K11319">
        <f>VLOOKUP(J11319,'Prix unitaires'!B:D,3,FALSE)</f>
        <v>0</v>
      </c>
      <c r="L11319" s="11">
        <f t="shared" si="176"/>
        <v>0</v>
      </c>
    </row>
    <row r="11320" spans="1:12" x14ac:dyDescent="0.25">
      <c r="A11320">
        <v>250</v>
      </c>
      <c r="B11320" t="s">
        <v>26</v>
      </c>
      <c r="C11320" t="s">
        <v>27</v>
      </c>
      <c r="D11320" t="s">
        <v>11</v>
      </c>
      <c r="E11320" t="s">
        <v>167</v>
      </c>
      <c r="F11320" t="s">
        <v>13</v>
      </c>
      <c r="G11320" s="1">
        <v>0.70999997854232799</v>
      </c>
      <c r="H11320">
        <v>1</v>
      </c>
      <c r="I11320" t="s">
        <v>14</v>
      </c>
      <c r="J11320" t="s">
        <v>168</v>
      </c>
      <c r="K11320">
        <f>VLOOKUP(J11320,'Prix unitaires'!B:D,3,FALSE)</f>
        <v>0</v>
      </c>
      <c r="L11320" s="11">
        <f t="shared" si="176"/>
        <v>0</v>
      </c>
    </row>
    <row r="11321" spans="1:12" x14ac:dyDescent="0.25">
      <c r="A11321">
        <v>250</v>
      </c>
      <c r="B11321" t="s">
        <v>26</v>
      </c>
      <c r="C11321">
        <v>106</v>
      </c>
      <c r="D11321" t="s">
        <v>11</v>
      </c>
      <c r="E11321" t="s">
        <v>40</v>
      </c>
      <c r="F11321" t="s">
        <v>13</v>
      </c>
      <c r="G11321" s="1">
        <v>27.129999160766602</v>
      </c>
      <c r="H11321">
        <v>1</v>
      </c>
      <c r="I11321" t="s">
        <v>14</v>
      </c>
      <c r="J11321" t="s">
        <v>41</v>
      </c>
      <c r="K11321">
        <f>VLOOKUP(J11321,'Prix unitaires'!B:D,3,FALSE)</f>
        <v>0</v>
      </c>
      <c r="L11321" s="11">
        <f t="shared" si="176"/>
        <v>0</v>
      </c>
    </row>
    <row r="11322" spans="1:12" x14ac:dyDescent="0.25">
      <c r="A11322">
        <v>250</v>
      </c>
      <c r="B11322" t="s">
        <v>26</v>
      </c>
      <c r="C11322">
        <v>106</v>
      </c>
      <c r="D11322" t="s">
        <v>11</v>
      </c>
      <c r="E11322" t="s">
        <v>167</v>
      </c>
      <c r="F11322" t="s">
        <v>13</v>
      </c>
      <c r="G11322" s="1">
        <v>3.4100000858306898</v>
      </c>
      <c r="H11322">
        <v>1</v>
      </c>
      <c r="I11322" t="s">
        <v>14</v>
      </c>
      <c r="J11322" t="s">
        <v>168</v>
      </c>
      <c r="K11322">
        <f>VLOOKUP(J11322,'Prix unitaires'!B:D,3,FALSE)</f>
        <v>0</v>
      </c>
      <c r="L11322" s="11">
        <f t="shared" si="176"/>
        <v>0</v>
      </c>
    </row>
    <row r="11323" spans="1:12" x14ac:dyDescent="0.25">
      <c r="A11323">
        <v>250</v>
      </c>
      <c r="B11323" t="s">
        <v>26</v>
      </c>
      <c r="C11323">
        <v>108</v>
      </c>
      <c r="D11323" t="s">
        <v>11</v>
      </c>
      <c r="E11323" t="s">
        <v>40</v>
      </c>
      <c r="F11323" t="s">
        <v>13</v>
      </c>
      <c r="G11323" s="1">
        <v>17.840000152587901</v>
      </c>
      <c r="H11323">
        <v>1</v>
      </c>
      <c r="I11323" t="s">
        <v>14</v>
      </c>
      <c r="J11323" t="s">
        <v>41</v>
      </c>
      <c r="K11323">
        <f>VLOOKUP(J11323,'Prix unitaires'!B:D,3,FALSE)</f>
        <v>0</v>
      </c>
      <c r="L11323" s="11">
        <f t="shared" si="176"/>
        <v>0</v>
      </c>
    </row>
    <row r="11324" spans="1:12" x14ac:dyDescent="0.25">
      <c r="A11324">
        <v>250</v>
      </c>
      <c r="B11324" t="s">
        <v>26</v>
      </c>
      <c r="C11324">
        <v>108</v>
      </c>
      <c r="D11324" t="s">
        <v>11</v>
      </c>
      <c r="E11324" t="s">
        <v>167</v>
      </c>
      <c r="F11324" t="s">
        <v>13</v>
      </c>
      <c r="G11324" s="1">
        <v>1.37999999523163</v>
      </c>
      <c r="H11324">
        <v>1</v>
      </c>
      <c r="I11324" t="s">
        <v>14</v>
      </c>
      <c r="J11324" t="s">
        <v>168</v>
      </c>
      <c r="K11324">
        <f>VLOOKUP(J11324,'Prix unitaires'!B:D,3,FALSE)</f>
        <v>0</v>
      </c>
      <c r="L11324" s="11">
        <f t="shared" si="176"/>
        <v>0</v>
      </c>
    </row>
    <row r="11325" spans="1:12" x14ac:dyDescent="0.25">
      <c r="A11325">
        <v>250</v>
      </c>
      <c r="B11325" t="s">
        <v>26</v>
      </c>
      <c r="C11325">
        <v>109</v>
      </c>
      <c r="D11325" t="s">
        <v>11</v>
      </c>
      <c r="E11325" t="s">
        <v>35</v>
      </c>
      <c r="F11325" t="s">
        <v>13</v>
      </c>
      <c r="G11325" s="1">
        <v>10.1199998855591</v>
      </c>
      <c r="H11325">
        <v>1</v>
      </c>
      <c r="I11325" t="s">
        <v>14</v>
      </c>
      <c r="J11325" t="s">
        <v>36</v>
      </c>
      <c r="K11325">
        <f>VLOOKUP(J11325,'Prix unitaires'!B:D,3,FALSE)</f>
        <v>0</v>
      </c>
      <c r="L11325" s="11">
        <f t="shared" si="176"/>
        <v>0</v>
      </c>
    </row>
    <row r="11326" spans="1:12" x14ac:dyDescent="0.25">
      <c r="A11326">
        <v>250</v>
      </c>
      <c r="B11326" t="s">
        <v>26</v>
      </c>
      <c r="C11326">
        <v>109</v>
      </c>
      <c r="D11326" t="s">
        <v>11</v>
      </c>
      <c r="E11326" t="s">
        <v>165</v>
      </c>
      <c r="F11326" t="s">
        <v>13</v>
      </c>
      <c r="G11326" s="1">
        <v>1.37999999523163</v>
      </c>
      <c r="H11326">
        <v>1</v>
      </c>
      <c r="I11326" t="s">
        <v>14</v>
      </c>
      <c r="J11326" t="s">
        <v>166</v>
      </c>
      <c r="K11326">
        <f>VLOOKUP(J11326,'Prix unitaires'!B:D,3,FALSE)</f>
        <v>0</v>
      </c>
      <c r="L11326" s="11">
        <f t="shared" si="176"/>
        <v>0</v>
      </c>
    </row>
    <row r="11327" spans="1:12" x14ac:dyDescent="0.25">
      <c r="A11327">
        <v>250</v>
      </c>
      <c r="B11327" t="s">
        <v>26</v>
      </c>
      <c r="C11327">
        <v>110</v>
      </c>
      <c r="D11327" t="s">
        <v>11</v>
      </c>
      <c r="E11327" t="s">
        <v>35</v>
      </c>
      <c r="F11327" t="s">
        <v>13</v>
      </c>
      <c r="G11327" s="1">
        <v>14.6400003433228</v>
      </c>
      <c r="H11327">
        <v>1</v>
      </c>
      <c r="I11327" t="s">
        <v>14</v>
      </c>
      <c r="J11327" t="s">
        <v>36</v>
      </c>
      <c r="K11327">
        <f>VLOOKUP(J11327,'Prix unitaires'!B:D,3,FALSE)</f>
        <v>0</v>
      </c>
      <c r="L11327" s="11">
        <f t="shared" si="176"/>
        <v>0</v>
      </c>
    </row>
    <row r="11328" spans="1:12" x14ac:dyDescent="0.25">
      <c r="A11328">
        <v>250</v>
      </c>
      <c r="B11328" t="s">
        <v>26</v>
      </c>
      <c r="C11328">
        <v>110</v>
      </c>
      <c r="D11328" t="s">
        <v>11</v>
      </c>
      <c r="E11328" t="s">
        <v>165</v>
      </c>
      <c r="F11328" t="s">
        <v>13</v>
      </c>
      <c r="G11328" s="1">
        <v>1.29999995231628</v>
      </c>
      <c r="H11328">
        <v>1</v>
      </c>
      <c r="I11328" t="s">
        <v>14</v>
      </c>
      <c r="J11328" t="s">
        <v>166</v>
      </c>
      <c r="K11328">
        <f>VLOOKUP(J11328,'Prix unitaires'!B:D,3,FALSE)</f>
        <v>0</v>
      </c>
      <c r="L11328" s="11">
        <f t="shared" si="176"/>
        <v>0</v>
      </c>
    </row>
    <row r="11329" spans="1:12" x14ac:dyDescent="0.25">
      <c r="A11329">
        <v>250</v>
      </c>
      <c r="B11329" t="s">
        <v>26</v>
      </c>
      <c r="C11329">
        <v>111</v>
      </c>
      <c r="D11329" t="s">
        <v>11</v>
      </c>
      <c r="E11329" t="s">
        <v>35</v>
      </c>
      <c r="F11329" t="s">
        <v>13</v>
      </c>
      <c r="G11329" s="1">
        <v>21.5100002288818</v>
      </c>
      <c r="H11329">
        <v>1</v>
      </c>
      <c r="I11329" t="s">
        <v>14</v>
      </c>
      <c r="J11329" t="s">
        <v>36</v>
      </c>
      <c r="K11329">
        <f>VLOOKUP(J11329,'Prix unitaires'!B:D,3,FALSE)</f>
        <v>0</v>
      </c>
      <c r="L11329" s="11">
        <f t="shared" si="176"/>
        <v>0</v>
      </c>
    </row>
    <row r="11330" spans="1:12" x14ac:dyDescent="0.25">
      <c r="A11330">
        <v>250</v>
      </c>
      <c r="B11330" t="s">
        <v>26</v>
      </c>
      <c r="C11330">
        <v>111</v>
      </c>
      <c r="D11330" t="s">
        <v>11</v>
      </c>
      <c r="E11330" t="s">
        <v>167</v>
      </c>
      <c r="F11330" t="s">
        <v>13</v>
      </c>
      <c r="G11330" s="1">
        <v>0.99000000953674305</v>
      </c>
      <c r="H11330">
        <v>1</v>
      </c>
      <c r="I11330" t="s">
        <v>14</v>
      </c>
      <c r="J11330" t="s">
        <v>168</v>
      </c>
      <c r="K11330">
        <f>VLOOKUP(J11330,'Prix unitaires'!B:D,3,FALSE)</f>
        <v>0</v>
      </c>
      <c r="L11330" s="11">
        <f t="shared" si="176"/>
        <v>0</v>
      </c>
    </row>
    <row r="11331" spans="1:12" x14ac:dyDescent="0.25">
      <c r="A11331">
        <v>250</v>
      </c>
      <c r="B11331" t="s">
        <v>26</v>
      </c>
      <c r="C11331">
        <v>112</v>
      </c>
      <c r="D11331" t="s">
        <v>11</v>
      </c>
      <c r="E11331" t="s">
        <v>165</v>
      </c>
      <c r="F11331" t="s">
        <v>13</v>
      </c>
      <c r="G11331" s="1">
        <v>0.52999997138977095</v>
      </c>
      <c r="H11331">
        <v>1</v>
      </c>
      <c r="I11331" t="s">
        <v>14</v>
      </c>
      <c r="J11331" t="s">
        <v>166</v>
      </c>
      <c r="K11331">
        <f>VLOOKUP(J11331,'Prix unitaires'!B:D,3,FALSE)</f>
        <v>0</v>
      </c>
      <c r="L11331" s="11">
        <f t="shared" ref="L11331:L11394" si="177">(G11331*H11331)*K11331</f>
        <v>0</v>
      </c>
    </row>
    <row r="11332" spans="1:12" x14ac:dyDescent="0.25">
      <c r="A11332">
        <v>250</v>
      </c>
      <c r="B11332" t="s">
        <v>26</v>
      </c>
      <c r="C11332" t="s">
        <v>193</v>
      </c>
      <c r="D11332" t="s">
        <v>11</v>
      </c>
      <c r="E11332" t="s">
        <v>167</v>
      </c>
      <c r="F11332" t="s">
        <v>13</v>
      </c>
      <c r="G11332" s="1">
        <v>3.4800000190734899</v>
      </c>
      <c r="H11332">
        <v>1</v>
      </c>
      <c r="I11332" t="s">
        <v>14</v>
      </c>
      <c r="J11332" t="s">
        <v>168</v>
      </c>
      <c r="K11332">
        <f>VLOOKUP(J11332,'Prix unitaires'!B:D,3,FALSE)</f>
        <v>0</v>
      </c>
      <c r="L11332" s="11">
        <f t="shared" si="177"/>
        <v>0</v>
      </c>
    </row>
    <row r="11333" spans="1:12" x14ac:dyDescent="0.25">
      <c r="A11333">
        <v>250</v>
      </c>
      <c r="B11333" t="s">
        <v>26</v>
      </c>
      <c r="C11333">
        <v>114</v>
      </c>
      <c r="D11333" t="s">
        <v>11</v>
      </c>
      <c r="E11333" t="s">
        <v>167</v>
      </c>
      <c r="F11333" t="s">
        <v>13</v>
      </c>
      <c r="G11333" s="1">
        <v>1.1499999761581401</v>
      </c>
      <c r="H11333">
        <v>1</v>
      </c>
      <c r="I11333" t="s">
        <v>14</v>
      </c>
      <c r="J11333" t="s">
        <v>168</v>
      </c>
      <c r="K11333">
        <f>VLOOKUP(J11333,'Prix unitaires'!B:D,3,FALSE)</f>
        <v>0</v>
      </c>
      <c r="L11333" s="11">
        <f t="shared" si="177"/>
        <v>0</v>
      </c>
    </row>
    <row r="11334" spans="1:12" x14ac:dyDescent="0.25">
      <c r="A11334">
        <v>250</v>
      </c>
      <c r="B11334" t="s">
        <v>26</v>
      </c>
      <c r="C11334">
        <v>117</v>
      </c>
      <c r="D11334" t="s">
        <v>11</v>
      </c>
      <c r="E11334" t="s">
        <v>35</v>
      </c>
      <c r="F11334" t="s">
        <v>13</v>
      </c>
      <c r="G11334" s="1">
        <v>15.819999694824199</v>
      </c>
      <c r="H11334">
        <v>1</v>
      </c>
      <c r="I11334" t="s">
        <v>14</v>
      </c>
      <c r="J11334" t="s">
        <v>36</v>
      </c>
      <c r="K11334">
        <f>VLOOKUP(J11334,'Prix unitaires'!B:D,3,FALSE)</f>
        <v>0</v>
      </c>
      <c r="L11334" s="11">
        <f t="shared" si="177"/>
        <v>0</v>
      </c>
    </row>
    <row r="11335" spans="1:12" x14ac:dyDescent="0.25">
      <c r="A11335">
        <v>250</v>
      </c>
      <c r="B11335" t="s">
        <v>26</v>
      </c>
      <c r="C11335">
        <v>117</v>
      </c>
      <c r="D11335" t="s">
        <v>11</v>
      </c>
      <c r="E11335" t="s">
        <v>167</v>
      </c>
      <c r="F11335" t="s">
        <v>13</v>
      </c>
      <c r="G11335" s="1">
        <v>0.81000000238418601</v>
      </c>
      <c r="H11335">
        <v>1</v>
      </c>
      <c r="I11335" t="s">
        <v>14</v>
      </c>
      <c r="J11335" t="s">
        <v>168</v>
      </c>
      <c r="K11335">
        <f>VLOOKUP(J11335,'Prix unitaires'!B:D,3,FALSE)</f>
        <v>0</v>
      </c>
      <c r="L11335" s="11">
        <f t="shared" si="177"/>
        <v>0</v>
      </c>
    </row>
    <row r="11336" spans="1:12" x14ac:dyDescent="0.25">
      <c r="A11336">
        <v>250</v>
      </c>
      <c r="B11336" t="s">
        <v>26</v>
      </c>
      <c r="C11336">
        <v>118</v>
      </c>
      <c r="D11336" t="s">
        <v>11</v>
      </c>
      <c r="E11336" t="s">
        <v>35</v>
      </c>
      <c r="F11336" t="s">
        <v>13</v>
      </c>
      <c r="G11336" s="1">
        <v>14.920000076293899</v>
      </c>
      <c r="H11336">
        <v>1</v>
      </c>
      <c r="I11336" t="s">
        <v>14</v>
      </c>
      <c r="J11336" t="s">
        <v>36</v>
      </c>
      <c r="K11336">
        <f>VLOOKUP(J11336,'Prix unitaires'!B:D,3,FALSE)</f>
        <v>0</v>
      </c>
      <c r="L11336" s="11">
        <f t="shared" si="177"/>
        <v>0</v>
      </c>
    </row>
    <row r="11337" spans="1:12" x14ac:dyDescent="0.25">
      <c r="A11337">
        <v>250</v>
      </c>
      <c r="B11337" t="s">
        <v>26</v>
      </c>
      <c r="C11337">
        <v>118</v>
      </c>
      <c r="D11337" t="s">
        <v>11</v>
      </c>
      <c r="E11337" t="s">
        <v>167</v>
      </c>
      <c r="F11337" t="s">
        <v>13</v>
      </c>
      <c r="G11337" s="1">
        <v>0.56999999284744296</v>
      </c>
      <c r="H11337">
        <v>1</v>
      </c>
      <c r="I11337" t="s">
        <v>14</v>
      </c>
      <c r="J11337" t="s">
        <v>168</v>
      </c>
      <c r="K11337">
        <f>VLOOKUP(J11337,'Prix unitaires'!B:D,3,FALSE)</f>
        <v>0</v>
      </c>
      <c r="L11337" s="11">
        <f t="shared" si="177"/>
        <v>0</v>
      </c>
    </row>
    <row r="11338" spans="1:12" x14ac:dyDescent="0.25">
      <c r="A11338">
        <v>250</v>
      </c>
      <c r="B11338" t="s">
        <v>26</v>
      </c>
      <c r="C11338" t="s">
        <v>135</v>
      </c>
      <c r="D11338" t="s">
        <v>11</v>
      </c>
      <c r="E11338" t="s">
        <v>35</v>
      </c>
      <c r="F11338" t="s">
        <v>13</v>
      </c>
      <c r="G11338" s="1">
        <v>4.2300000190734899</v>
      </c>
      <c r="H11338">
        <v>1</v>
      </c>
      <c r="I11338" t="s">
        <v>14</v>
      </c>
      <c r="J11338" t="s">
        <v>36</v>
      </c>
      <c r="K11338">
        <f>VLOOKUP(J11338,'Prix unitaires'!B:D,3,FALSE)</f>
        <v>0</v>
      </c>
      <c r="L11338" s="11">
        <f t="shared" si="177"/>
        <v>0</v>
      </c>
    </row>
    <row r="11339" spans="1:12" x14ac:dyDescent="0.25">
      <c r="A11339">
        <v>250</v>
      </c>
      <c r="B11339" t="s">
        <v>26</v>
      </c>
      <c r="C11339" t="s">
        <v>135</v>
      </c>
      <c r="D11339" t="s">
        <v>11</v>
      </c>
      <c r="E11339" t="s">
        <v>165</v>
      </c>
      <c r="F11339" t="s">
        <v>13</v>
      </c>
      <c r="G11339" s="1">
        <v>1.9400000572204601</v>
      </c>
      <c r="H11339">
        <v>1</v>
      </c>
      <c r="I11339" t="s">
        <v>14</v>
      </c>
      <c r="J11339" t="s">
        <v>166</v>
      </c>
      <c r="K11339">
        <f>VLOOKUP(J11339,'Prix unitaires'!B:D,3,FALSE)</f>
        <v>0</v>
      </c>
      <c r="L11339" s="11">
        <f t="shared" si="177"/>
        <v>0</v>
      </c>
    </row>
    <row r="11340" spans="1:12" x14ac:dyDescent="0.25">
      <c r="A11340">
        <v>250</v>
      </c>
      <c r="B11340" t="s">
        <v>26</v>
      </c>
      <c r="C11340" t="s">
        <v>127</v>
      </c>
      <c r="D11340" t="s">
        <v>11</v>
      </c>
      <c r="E11340" t="s">
        <v>167</v>
      </c>
      <c r="F11340" t="s">
        <v>13</v>
      </c>
      <c r="G11340" s="1">
        <v>0.15000000596046401</v>
      </c>
      <c r="H11340">
        <v>1</v>
      </c>
      <c r="I11340" t="s">
        <v>14</v>
      </c>
      <c r="J11340" t="s">
        <v>168</v>
      </c>
      <c r="K11340">
        <f>VLOOKUP(J11340,'Prix unitaires'!B:D,3,FALSE)</f>
        <v>0</v>
      </c>
      <c r="L11340" s="11">
        <f t="shared" si="177"/>
        <v>0</v>
      </c>
    </row>
    <row r="11341" spans="1:12" x14ac:dyDescent="0.25">
      <c r="A11341">
        <v>250</v>
      </c>
      <c r="B11341" t="s">
        <v>26</v>
      </c>
      <c r="C11341" t="s">
        <v>54</v>
      </c>
      <c r="D11341" t="s">
        <v>11</v>
      </c>
      <c r="E11341" t="s">
        <v>167</v>
      </c>
      <c r="F11341" t="s">
        <v>13</v>
      </c>
      <c r="G11341" s="1">
        <v>0.25</v>
      </c>
      <c r="H11341">
        <v>1</v>
      </c>
      <c r="I11341" t="s">
        <v>14</v>
      </c>
      <c r="J11341" t="s">
        <v>168</v>
      </c>
      <c r="K11341">
        <f>VLOOKUP(J11341,'Prix unitaires'!B:D,3,FALSE)</f>
        <v>0</v>
      </c>
      <c r="L11341" s="11">
        <f t="shared" si="177"/>
        <v>0</v>
      </c>
    </row>
    <row r="11342" spans="1:12" x14ac:dyDescent="0.25">
      <c r="A11342">
        <v>250</v>
      </c>
      <c r="B11342" t="s">
        <v>10</v>
      </c>
      <c r="C11342">
        <v>10</v>
      </c>
      <c r="D11342" t="s">
        <v>11</v>
      </c>
      <c r="E11342" t="s">
        <v>17</v>
      </c>
      <c r="F11342" t="s">
        <v>13</v>
      </c>
      <c r="G11342" s="1">
        <v>3.3299999237060498</v>
      </c>
      <c r="H11342">
        <v>50</v>
      </c>
      <c r="I11342" t="s">
        <v>14</v>
      </c>
      <c r="J11342" t="s">
        <v>18</v>
      </c>
      <c r="K11342">
        <f>VLOOKUP(J11342,'Prix unitaires'!B:D,3,FALSE)</f>
        <v>0</v>
      </c>
      <c r="L11342" s="11">
        <f t="shared" si="177"/>
        <v>0</v>
      </c>
    </row>
    <row r="11343" spans="1:12" x14ac:dyDescent="0.25">
      <c r="A11343">
        <v>250</v>
      </c>
      <c r="B11343" t="s">
        <v>10</v>
      </c>
      <c r="C11343">
        <v>12</v>
      </c>
      <c r="D11343" t="s">
        <v>11</v>
      </c>
      <c r="E11343" t="s">
        <v>17</v>
      </c>
      <c r="F11343" t="s">
        <v>13</v>
      </c>
      <c r="G11343" s="1">
        <v>5.1700000762939498</v>
      </c>
      <c r="H11343">
        <v>50</v>
      </c>
      <c r="I11343" t="s">
        <v>14</v>
      </c>
      <c r="J11343" t="s">
        <v>18</v>
      </c>
      <c r="K11343">
        <f>VLOOKUP(J11343,'Prix unitaires'!B:D,3,FALSE)</f>
        <v>0</v>
      </c>
      <c r="L11343" s="11">
        <f t="shared" si="177"/>
        <v>0</v>
      </c>
    </row>
    <row r="11344" spans="1:12" x14ac:dyDescent="0.25">
      <c r="A11344">
        <v>250</v>
      </c>
      <c r="B11344" t="s">
        <v>10</v>
      </c>
      <c r="C11344">
        <v>12</v>
      </c>
      <c r="D11344" t="s">
        <v>11</v>
      </c>
      <c r="E11344" t="s">
        <v>40</v>
      </c>
      <c r="F11344" t="s">
        <v>13</v>
      </c>
      <c r="G11344" s="1">
        <v>5.1700000762939498</v>
      </c>
      <c r="H11344">
        <v>1</v>
      </c>
      <c r="I11344" t="s">
        <v>14</v>
      </c>
      <c r="J11344" t="s">
        <v>41</v>
      </c>
      <c r="K11344">
        <f>VLOOKUP(J11344,'Prix unitaires'!B:D,3,FALSE)</f>
        <v>0</v>
      </c>
      <c r="L11344" s="11">
        <f t="shared" si="177"/>
        <v>0</v>
      </c>
    </row>
    <row r="11345" spans="1:12" x14ac:dyDescent="0.25">
      <c r="A11345">
        <v>250</v>
      </c>
      <c r="B11345" t="s">
        <v>10</v>
      </c>
      <c r="C11345" t="s">
        <v>104</v>
      </c>
      <c r="D11345" t="s">
        <v>11</v>
      </c>
      <c r="E11345" t="s">
        <v>17</v>
      </c>
      <c r="F11345" t="s">
        <v>13</v>
      </c>
      <c r="G11345" s="1">
        <v>22.700000762939499</v>
      </c>
      <c r="H11345">
        <v>50</v>
      </c>
      <c r="I11345" t="s">
        <v>14</v>
      </c>
      <c r="J11345" t="s">
        <v>18</v>
      </c>
      <c r="K11345">
        <f>VLOOKUP(J11345,'Prix unitaires'!B:D,3,FALSE)</f>
        <v>0</v>
      </c>
      <c r="L11345" s="11">
        <f t="shared" si="177"/>
        <v>0</v>
      </c>
    </row>
    <row r="11346" spans="1:12" x14ac:dyDescent="0.25">
      <c r="A11346">
        <v>250</v>
      </c>
      <c r="B11346" t="s">
        <v>10</v>
      </c>
      <c r="C11346" t="s">
        <v>105</v>
      </c>
      <c r="D11346" t="s">
        <v>11</v>
      </c>
      <c r="E11346" t="s">
        <v>165</v>
      </c>
      <c r="F11346" t="s">
        <v>13</v>
      </c>
      <c r="G11346" s="1">
        <v>1.95000004768372</v>
      </c>
      <c r="H11346">
        <v>1</v>
      </c>
      <c r="I11346" t="s">
        <v>14</v>
      </c>
      <c r="J11346" t="s">
        <v>166</v>
      </c>
      <c r="K11346">
        <f>VLOOKUP(J11346,'Prix unitaires'!B:D,3,FALSE)</f>
        <v>0</v>
      </c>
      <c r="L11346" s="11">
        <f t="shared" si="177"/>
        <v>0</v>
      </c>
    </row>
    <row r="11347" spans="1:12" x14ac:dyDescent="0.25">
      <c r="A11347">
        <v>250</v>
      </c>
      <c r="B11347" t="s">
        <v>10</v>
      </c>
      <c r="C11347" t="s">
        <v>22</v>
      </c>
      <c r="D11347" t="s">
        <v>11</v>
      </c>
      <c r="E11347" t="s">
        <v>165</v>
      </c>
      <c r="F11347" t="s">
        <v>13</v>
      </c>
      <c r="G11347" s="1">
        <v>2.1600000858306898</v>
      </c>
      <c r="H11347">
        <v>1</v>
      </c>
      <c r="I11347" t="s">
        <v>14</v>
      </c>
      <c r="J11347" t="s">
        <v>166</v>
      </c>
      <c r="K11347">
        <f>VLOOKUP(J11347,'Prix unitaires'!B:D,3,FALSE)</f>
        <v>0</v>
      </c>
      <c r="L11347" s="11">
        <f t="shared" si="177"/>
        <v>0</v>
      </c>
    </row>
    <row r="11348" spans="1:12" x14ac:dyDescent="0.25">
      <c r="A11348">
        <v>250</v>
      </c>
      <c r="B11348" t="s">
        <v>10</v>
      </c>
      <c r="C11348" t="s">
        <v>239</v>
      </c>
      <c r="D11348" t="s">
        <v>11</v>
      </c>
      <c r="E11348" t="s">
        <v>165</v>
      </c>
      <c r="F11348" t="s">
        <v>13</v>
      </c>
      <c r="G11348" s="1">
        <v>3.8299999237060498</v>
      </c>
      <c r="H11348">
        <v>1</v>
      </c>
      <c r="I11348" t="s">
        <v>14</v>
      </c>
      <c r="J11348" t="s">
        <v>166</v>
      </c>
      <c r="K11348">
        <f>VLOOKUP(J11348,'Prix unitaires'!B:D,3,FALSE)</f>
        <v>0</v>
      </c>
      <c r="L11348" s="11">
        <f t="shared" si="177"/>
        <v>0</v>
      </c>
    </row>
    <row r="11349" spans="1:12" x14ac:dyDescent="0.25">
      <c r="A11349">
        <v>250</v>
      </c>
      <c r="B11349" t="s">
        <v>10</v>
      </c>
      <c r="C11349" t="s">
        <v>184</v>
      </c>
      <c r="D11349" t="s">
        <v>11</v>
      </c>
      <c r="E11349" t="s">
        <v>19</v>
      </c>
      <c r="F11349" t="s">
        <v>13</v>
      </c>
      <c r="G11349" s="1">
        <v>10.2399997711182</v>
      </c>
      <c r="H11349">
        <v>50</v>
      </c>
      <c r="I11349" t="s">
        <v>14</v>
      </c>
      <c r="J11349" t="s">
        <v>20</v>
      </c>
      <c r="K11349">
        <f>VLOOKUP(J11349,'Prix unitaires'!B:D,3,FALSE)</f>
        <v>0</v>
      </c>
      <c r="L11349" s="11">
        <f t="shared" si="177"/>
        <v>0</v>
      </c>
    </row>
    <row r="11350" spans="1:12" x14ac:dyDescent="0.25">
      <c r="A11350">
        <v>250</v>
      </c>
      <c r="B11350" t="s">
        <v>10</v>
      </c>
      <c r="C11350" t="s">
        <v>184</v>
      </c>
      <c r="D11350" t="s">
        <v>11</v>
      </c>
      <c r="E11350" t="s">
        <v>40</v>
      </c>
      <c r="F11350" t="s">
        <v>13</v>
      </c>
      <c r="G11350" s="1">
        <v>10.2399997711182</v>
      </c>
      <c r="H11350">
        <v>1</v>
      </c>
      <c r="I11350" t="s">
        <v>14</v>
      </c>
      <c r="J11350" t="s">
        <v>41</v>
      </c>
      <c r="K11350">
        <f>VLOOKUP(J11350,'Prix unitaires'!B:D,3,FALSE)</f>
        <v>0</v>
      </c>
      <c r="L11350" s="11">
        <f t="shared" si="177"/>
        <v>0</v>
      </c>
    </row>
    <row r="11351" spans="1:12" x14ac:dyDescent="0.25">
      <c r="A11351">
        <v>250</v>
      </c>
      <c r="B11351" t="s">
        <v>10</v>
      </c>
      <c r="C11351" t="s">
        <v>184</v>
      </c>
      <c r="D11351" t="s">
        <v>11</v>
      </c>
      <c r="E11351" t="s">
        <v>165</v>
      </c>
      <c r="F11351" t="s">
        <v>13</v>
      </c>
      <c r="G11351" s="1">
        <v>0.92000001668930098</v>
      </c>
      <c r="H11351">
        <v>1</v>
      </c>
      <c r="I11351" t="s">
        <v>14</v>
      </c>
      <c r="J11351" t="s">
        <v>166</v>
      </c>
      <c r="K11351">
        <f>VLOOKUP(J11351,'Prix unitaires'!B:D,3,FALSE)</f>
        <v>0</v>
      </c>
      <c r="L11351" s="11">
        <f t="shared" si="177"/>
        <v>0</v>
      </c>
    </row>
    <row r="11352" spans="1:12" x14ac:dyDescent="0.25">
      <c r="A11352">
        <v>250</v>
      </c>
      <c r="B11352" t="s">
        <v>10</v>
      </c>
      <c r="C11352" t="s">
        <v>256</v>
      </c>
      <c r="D11352" t="s">
        <v>11</v>
      </c>
      <c r="E11352" t="s">
        <v>12</v>
      </c>
      <c r="F11352" t="s">
        <v>13</v>
      </c>
      <c r="G11352" s="1">
        <v>3.2300000190734899</v>
      </c>
      <c r="H11352">
        <v>50</v>
      </c>
      <c r="I11352" t="s">
        <v>14</v>
      </c>
      <c r="J11352" t="s">
        <v>15</v>
      </c>
      <c r="K11352">
        <f>VLOOKUP(J11352,'Prix unitaires'!B:D,3,FALSE)</f>
        <v>0</v>
      </c>
      <c r="L11352" s="11">
        <f t="shared" si="177"/>
        <v>0</v>
      </c>
    </row>
    <row r="11353" spans="1:12" x14ac:dyDescent="0.25">
      <c r="A11353">
        <v>250</v>
      </c>
      <c r="B11353" t="s">
        <v>10</v>
      </c>
      <c r="C11353" t="s">
        <v>463</v>
      </c>
      <c r="D11353" t="s">
        <v>11</v>
      </c>
      <c r="E11353" t="s">
        <v>19</v>
      </c>
      <c r="F11353" t="s">
        <v>13</v>
      </c>
      <c r="G11353" s="1">
        <v>3.9100000858306898</v>
      </c>
      <c r="H11353">
        <v>50</v>
      </c>
      <c r="I11353" t="s">
        <v>14</v>
      </c>
      <c r="J11353" t="s">
        <v>20</v>
      </c>
      <c r="K11353">
        <f>VLOOKUP(J11353,'Prix unitaires'!B:D,3,FALSE)</f>
        <v>0</v>
      </c>
      <c r="L11353" s="11">
        <f t="shared" si="177"/>
        <v>0</v>
      </c>
    </row>
    <row r="11354" spans="1:12" x14ac:dyDescent="0.25">
      <c r="A11354">
        <v>250</v>
      </c>
      <c r="B11354" t="s">
        <v>10</v>
      </c>
      <c r="C11354" t="s">
        <v>463</v>
      </c>
      <c r="D11354" t="s">
        <v>11</v>
      </c>
      <c r="E11354" t="s">
        <v>40</v>
      </c>
      <c r="F11354" t="s">
        <v>13</v>
      </c>
      <c r="G11354" s="1">
        <v>3.9100000858306898</v>
      </c>
      <c r="H11354">
        <v>1</v>
      </c>
      <c r="I11354" t="s">
        <v>14</v>
      </c>
      <c r="J11354" t="s">
        <v>41</v>
      </c>
      <c r="K11354">
        <f>VLOOKUP(J11354,'Prix unitaires'!B:D,3,FALSE)</f>
        <v>0</v>
      </c>
      <c r="L11354" s="11">
        <f t="shared" si="177"/>
        <v>0</v>
      </c>
    </row>
    <row r="11355" spans="1:12" x14ac:dyDescent="0.25">
      <c r="A11355">
        <v>250</v>
      </c>
      <c r="B11355" t="s">
        <v>10</v>
      </c>
      <c r="C11355" t="s">
        <v>120</v>
      </c>
      <c r="D11355" t="s">
        <v>11</v>
      </c>
      <c r="E11355" t="s">
        <v>17</v>
      </c>
      <c r="F11355" t="s">
        <v>13</v>
      </c>
      <c r="G11355" s="1">
        <v>8.3900003433228001</v>
      </c>
      <c r="H11355">
        <v>50</v>
      </c>
      <c r="I11355" t="s">
        <v>14</v>
      </c>
      <c r="J11355" t="s">
        <v>18</v>
      </c>
      <c r="K11355">
        <f>VLOOKUP(J11355,'Prix unitaires'!B:D,3,FALSE)</f>
        <v>0</v>
      </c>
      <c r="L11355" s="11">
        <f t="shared" si="177"/>
        <v>0</v>
      </c>
    </row>
    <row r="11356" spans="1:12" x14ac:dyDescent="0.25">
      <c r="A11356">
        <v>250</v>
      </c>
      <c r="B11356" t="s">
        <v>10</v>
      </c>
      <c r="C11356" t="s">
        <v>120</v>
      </c>
      <c r="D11356" t="s">
        <v>11</v>
      </c>
      <c r="E11356" t="s">
        <v>40</v>
      </c>
      <c r="F11356" t="s">
        <v>13</v>
      </c>
      <c r="G11356" s="1">
        <v>8.3900003433228001</v>
      </c>
      <c r="H11356">
        <v>1</v>
      </c>
      <c r="I11356" t="s">
        <v>14</v>
      </c>
      <c r="J11356" t="s">
        <v>41</v>
      </c>
      <c r="K11356">
        <f>VLOOKUP(J11356,'Prix unitaires'!B:D,3,FALSE)</f>
        <v>0</v>
      </c>
      <c r="L11356" s="11">
        <f t="shared" si="177"/>
        <v>0</v>
      </c>
    </row>
    <row r="11357" spans="1:12" x14ac:dyDescent="0.25">
      <c r="A11357">
        <v>250</v>
      </c>
      <c r="B11357" t="s">
        <v>10</v>
      </c>
      <c r="C11357" t="s">
        <v>120</v>
      </c>
      <c r="D11357" t="s">
        <v>11</v>
      </c>
      <c r="E11357" t="s">
        <v>165</v>
      </c>
      <c r="F11357" t="s">
        <v>13</v>
      </c>
      <c r="G11357" s="1">
        <v>0.62999999523162797</v>
      </c>
      <c r="H11357">
        <v>1</v>
      </c>
      <c r="I11357" t="s">
        <v>14</v>
      </c>
      <c r="J11357" t="s">
        <v>166</v>
      </c>
      <c r="K11357">
        <f>VLOOKUP(J11357,'Prix unitaires'!B:D,3,FALSE)</f>
        <v>0</v>
      </c>
      <c r="L11357" s="11">
        <f t="shared" si="177"/>
        <v>0</v>
      </c>
    </row>
    <row r="11358" spans="1:12" x14ac:dyDescent="0.25">
      <c r="A11358">
        <v>250</v>
      </c>
      <c r="B11358" t="s">
        <v>10</v>
      </c>
      <c r="C11358" t="s">
        <v>121</v>
      </c>
      <c r="D11358" t="s">
        <v>11</v>
      </c>
      <c r="E11358" t="s">
        <v>17</v>
      </c>
      <c r="F11358" t="s">
        <v>13</v>
      </c>
      <c r="G11358" s="1">
        <v>1.6799999475479099</v>
      </c>
      <c r="H11358">
        <v>50</v>
      </c>
      <c r="I11358" t="s">
        <v>14</v>
      </c>
      <c r="J11358" t="s">
        <v>18</v>
      </c>
      <c r="K11358">
        <f>VLOOKUP(J11358,'Prix unitaires'!B:D,3,FALSE)</f>
        <v>0</v>
      </c>
      <c r="L11358" s="11">
        <f t="shared" si="177"/>
        <v>0</v>
      </c>
    </row>
    <row r="11359" spans="1:12" x14ac:dyDescent="0.25">
      <c r="A11359">
        <v>250</v>
      </c>
      <c r="B11359" t="s">
        <v>10</v>
      </c>
      <c r="C11359" t="s">
        <v>121</v>
      </c>
      <c r="D11359" t="s">
        <v>11</v>
      </c>
      <c r="E11359" t="s">
        <v>40</v>
      </c>
      <c r="F11359" t="s">
        <v>13</v>
      </c>
      <c r="G11359" s="1">
        <v>1.6799999475479099</v>
      </c>
      <c r="H11359">
        <v>1</v>
      </c>
      <c r="I11359" t="s">
        <v>14</v>
      </c>
      <c r="J11359" t="s">
        <v>41</v>
      </c>
      <c r="K11359">
        <f>VLOOKUP(J11359,'Prix unitaires'!B:D,3,FALSE)</f>
        <v>0</v>
      </c>
      <c r="L11359" s="11">
        <f t="shared" si="177"/>
        <v>0</v>
      </c>
    </row>
    <row r="11360" spans="1:12" x14ac:dyDescent="0.25">
      <c r="A11360">
        <v>250</v>
      </c>
      <c r="B11360" t="s">
        <v>10</v>
      </c>
      <c r="C11360" t="s">
        <v>121</v>
      </c>
      <c r="D11360" t="s">
        <v>11</v>
      </c>
      <c r="E11360" t="s">
        <v>165</v>
      </c>
      <c r="F11360" t="s">
        <v>13</v>
      </c>
      <c r="G11360" s="1">
        <v>2</v>
      </c>
      <c r="H11360">
        <v>1</v>
      </c>
      <c r="I11360" t="s">
        <v>14</v>
      </c>
      <c r="J11360" t="s">
        <v>166</v>
      </c>
      <c r="K11360">
        <f>VLOOKUP(J11360,'Prix unitaires'!B:D,3,FALSE)</f>
        <v>0</v>
      </c>
      <c r="L11360" s="11">
        <f t="shared" si="177"/>
        <v>0</v>
      </c>
    </row>
    <row r="11361" spans="1:12" x14ac:dyDescent="0.25">
      <c r="A11361">
        <v>250</v>
      </c>
      <c r="B11361" t="s">
        <v>10</v>
      </c>
      <c r="C11361" t="s">
        <v>132</v>
      </c>
      <c r="D11361" t="s">
        <v>11</v>
      </c>
      <c r="E11361" t="s">
        <v>165</v>
      </c>
      <c r="F11361" t="s">
        <v>13</v>
      </c>
      <c r="G11361" s="1">
        <v>1.3999999761581401</v>
      </c>
      <c r="H11361">
        <v>1</v>
      </c>
      <c r="I11361" t="s">
        <v>14</v>
      </c>
      <c r="J11361" t="s">
        <v>166</v>
      </c>
      <c r="K11361">
        <f>VLOOKUP(J11361,'Prix unitaires'!B:D,3,FALSE)</f>
        <v>0</v>
      </c>
      <c r="L11361" s="11">
        <f t="shared" si="177"/>
        <v>0</v>
      </c>
    </row>
    <row r="11362" spans="1:12" x14ac:dyDescent="0.25">
      <c r="A11362">
        <v>223</v>
      </c>
      <c r="B11362" t="s">
        <v>10</v>
      </c>
      <c r="C11362">
        <v>1</v>
      </c>
      <c r="D11362" t="s">
        <v>11</v>
      </c>
      <c r="E11362" t="s">
        <v>165</v>
      </c>
      <c r="F11362" t="s">
        <v>13</v>
      </c>
      <c r="G11362" s="1">
        <v>2.9800000190734899</v>
      </c>
      <c r="H11362">
        <v>1</v>
      </c>
      <c r="I11362" t="s">
        <v>14</v>
      </c>
      <c r="J11362" t="s">
        <v>166</v>
      </c>
      <c r="K11362">
        <f>VLOOKUP(J11362,'Prix unitaires'!B:D,3,FALSE)</f>
        <v>0</v>
      </c>
      <c r="L11362" s="11">
        <f t="shared" si="177"/>
        <v>0</v>
      </c>
    </row>
    <row r="11363" spans="1:12" x14ac:dyDescent="0.25">
      <c r="A11363">
        <v>223</v>
      </c>
      <c r="B11363" t="s">
        <v>10</v>
      </c>
      <c r="C11363">
        <v>10</v>
      </c>
      <c r="D11363" t="s">
        <v>11</v>
      </c>
      <c r="E11363" t="s">
        <v>165</v>
      </c>
      <c r="F11363" t="s">
        <v>13</v>
      </c>
      <c r="G11363" s="1">
        <v>2.9800000190734899</v>
      </c>
      <c r="H11363">
        <v>1</v>
      </c>
      <c r="I11363" t="s">
        <v>14</v>
      </c>
      <c r="J11363" t="s">
        <v>166</v>
      </c>
      <c r="K11363">
        <f>VLOOKUP(J11363,'Prix unitaires'!B:D,3,FALSE)</f>
        <v>0</v>
      </c>
      <c r="L11363" s="11">
        <f t="shared" si="177"/>
        <v>0</v>
      </c>
    </row>
    <row r="11364" spans="1:12" x14ac:dyDescent="0.25">
      <c r="A11364">
        <v>223</v>
      </c>
      <c r="B11364" t="s">
        <v>10</v>
      </c>
      <c r="C11364">
        <v>11</v>
      </c>
      <c r="D11364" t="s">
        <v>11</v>
      </c>
      <c r="E11364" t="s">
        <v>165</v>
      </c>
      <c r="F11364" t="s">
        <v>13</v>
      </c>
      <c r="G11364" s="1">
        <v>2.9800000190734899</v>
      </c>
      <c r="H11364">
        <v>1</v>
      </c>
      <c r="I11364" t="s">
        <v>14</v>
      </c>
      <c r="J11364" t="s">
        <v>166</v>
      </c>
      <c r="K11364">
        <f>VLOOKUP(J11364,'Prix unitaires'!B:D,3,FALSE)</f>
        <v>0</v>
      </c>
      <c r="L11364" s="11">
        <f t="shared" si="177"/>
        <v>0</v>
      </c>
    </row>
    <row r="11365" spans="1:12" x14ac:dyDescent="0.25">
      <c r="A11365">
        <v>223</v>
      </c>
      <c r="B11365" t="s">
        <v>10</v>
      </c>
      <c r="C11365">
        <v>13</v>
      </c>
      <c r="D11365" t="s">
        <v>11</v>
      </c>
      <c r="E11365" t="s">
        <v>165</v>
      </c>
      <c r="F11365" t="s">
        <v>13</v>
      </c>
      <c r="G11365" s="1">
        <v>0.259999990463257</v>
      </c>
      <c r="H11365">
        <v>1</v>
      </c>
      <c r="I11365" t="s">
        <v>14</v>
      </c>
      <c r="J11365" t="s">
        <v>166</v>
      </c>
      <c r="K11365">
        <f>VLOOKUP(J11365,'Prix unitaires'!B:D,3,FALSE)</f>
        <v>0</v>
      </c>
      <c r="L11365" s="11">
        <f t="shared" si="177"/>
        <v>0</v>
      </c>
    </row>
    <row r="11366" spans="1:12" x14ac:dyDescent="0.25">
      <c r="A11366">
        <v>223</v>
      </c>
      <c r="B11366" t="s">
        <v>10</v>
      </c>
      <c r="C11366">
        <v>15</v>
      </c>
      <c r="D11366" t="s">
        <v>11</v>
      </c>
      <c r="E11366" t="s">
        <v>165</v>
      </c>
      <c r="F11366" t="s">
        <v>13</v>
      </c>
      <c r="G11366" s="1">
        <v>4.5</v>
      </c>
      <c r="H11366">
        <v>1</v>
      </c>
      <c r="I11366" t="s">
        <v>14</v>
      </c>
      <c r="J11366" t="s">
        <v>166</v>
      </c>
      <c r="K11366">
        <f>VLOOKUP(J11366,'Prix unitaires'!B:D,3,FALSE)</f>
        <v>0</v>
      </c>
      <c r="L11366" s="11">
        <f t="shared" si="177"/>
        <v>0</v>
      </c>
    </row>
    <row r="11367" spans="1:12" x14ac:dyDescent="0.25">
      <c r="A11367">
        <v>223</v>
      </c>
      <c r="B11367" t="s">
        <v>10</v>
      </c>
      <c r="C11367" t="s">
        <v>102</v>
      </c>
      <c r="D11367" t="s">
        <v>11</v>
      </c>
      <c r="E11367" t="s">
        <v>165</v>
      </c>
      <c r="F11367" t="s">
        <v>13</v>
      </c>
      <c r="G11367" s="1">
        <v>4.7800002098083496</v>
      </c>
      <c r="H11367">
        <v>1</v>
      </c>
      <c r="I11367" t="s">
        <v>14</v>
      </c>
      <c r="J11367" t="s">
        <v>166</v>
      </c>
      <c r="K11367">
        <f>VLOOKUP(J11367,'Prix unitaires'!B:D,3,FALSE)</f>
        <v>0</v>
      </c>
      <c r="L11367" s="11">
        <f t="shared" si="177"/>
        <v>0</v>
      </c>
    </row>
    <row r="11368" spans="1:12" x14ac:dyDescent="0.25">
      <c r="A11368">
        <v>223</v>
      </c>
      <c r="B11368" t="s">
        <v>10</v>
      </c>
      <c r="C11368">
        <v>16</v>
      </c>
      <c r="D11368" t="s">
        <v>11</v>
      </c>
      <c r="E11368" t="s">
        <v>165</v>
      </c>
      <c r="F11368" t="s">
        <v>13</v>
      </c>
      <c r="G11368" s="1">
        <v>0.57999998331069902</v>
      </c>
      <c r="H11368">
        <v>1</v>
      </c>
      <c r="I11368" t="s">
        <v>14</v>
      </c>
      <c r="J11368" t="s">
        <v>166</v>
      </c>
      <c r="K11368">
        <f>VLOOKUP(J11368,'Prix unitaires'!B:D,3,FALSE)</f>
        <v>0</v>
      </c>
      <c r="L11368" s="11">
        <f t="shared" si="177"/>
        <v>0</v>
      </c>
    </row>
    <row r="11369" spans="1:12" x14ac:dyDescent="0.25">
      <c r="A11369">
        <v>223</v>
      </c>
      <c r="B11369" t="s">
        <v>10</v>
      </c>
      <c r="C11369">
        <v>17</v>
      </c>
      <c r="D11369" t="s">
        <v>11</v>
      </c>
      <c r="E11369" t="s">
        <v>12</v>
      </c>
      <c r="F11369" t="s">
        <v>13</v>
      </c>
      <c r="G11369" s="1">
        <v>4.2300000190734899</v>
      </c>
      <c r="H11369">
        <v>12</v>
      </c>
      <c r="I11369" t="s">
        <v>14</v>
      </c>
      <c r="J11369" t="s">
        <v>15</v>
      </c>
      <c r="K11369">
        <f>VLOOKUP(J11369,'Prix unitaires'!B:D,3,FALSE)</f>
        <v>0</v>
      </c>
      <c r="L11369" s="11">
        <f t="shared" si="177"/>
        <v>0</v>
      </c>
    </row>
    <row r="11370" spans="1:12" x14ac:dyDescent="0.25">
      <c r="A11370">
        <v>223</v>
      </c>
      <c r="B11370" t="s">
        <v>10</v>
      </c>
      <c r="C11370">
        <v>17</v>
      </c>
      <c r="D11370" t="s">
        <v>11</v>
      </c>
      <c r="E11370" t="s">
        <v>165</v>
      </c>
      <c r="F11370" t="s">
        <v>13</v>
      </c>
      <c r="G11370" s="1">
        <v>0.57999998331069902</v>
      </c>
      <c r="H11370">
        <v>1</v>
      </c>
      <c r="I11370" t="s">
        <v>14</v>
      </c>
      <c r="J11370" t="s">
        <v>166</v>
      </c>
      <c r="K11370">
        <f>VLOOKUP(J11370,'Prix unitaires'!B:D,3,FALSE)</f>
        <v>0</v>
      </c>
      <c r="L11370" s="11">
        <f t="shared" si="177"/>
        <v>0</v>
      </c>
    </row>
    <row r="11371" spans="1:12" x14ac:dyDescent="0.25">
      <c r="A11371">
        <v>223</v>
      </c>
      <c r="B11371" t="s">
        <v>10</v>
      </c>
      <c r="C11371">
        <v>19</v>
      </c>
      <c r="D11371" t="s">
        <v>11</v>
      </c>
      <c r="E11371" t="s">
        <v>165</v>
      </c>
      <c r="F11371" t="s">
        <v>13</v>
      </c>
      <c r="G11371" s="1">
        <v>5.3200001716613796</v>
      </c>
      <c r="H11371">
        <v>1</v>
      </c>
      <c r="I11371" t="s">
        <v>14</v>
      </c>
      <c r="J11371" t="s">
        <v>166</v>
      </c>
      <c r="K11371">
        <f>VLOOKUP(J11371,'Prix unitaires'!B:D,3,FALSE)</f>
        <v>0</v>
      </c>
      <c r="L11371" s="11">
        <f t="shared" si="177"/>
        <v>0</v>
      </c>
    </row>
    <row r="11372" spans="1:12" x14ac:dyDescent="0.25">
      <c r="A11372">
        <v>223</v>
      </c>
      <c r="B11372" t="s">
        <v>10</v>
      </c>
      <c r="C11372">
        <v>2</v>
      </c>
      <c r="D11372" t="s">
        <v>11</v>
      </c>
      <c r="E11372" t="s">
        <v>165</v>
      </c>
      <c r="F11372" t="s">
        <v>13</v>
      </c>
      <c r="G11372" s="1">
        <v>2.9800000190734899</v>
      </c>
      <c r="H11372">
        <v>1</v>
      </c>
      <c r="I11372" t="s">
        <v>14</v>
      </c>
      <c r="J11372" t="s">
        <v>166</v>
      </c>
      <c r="K11372">
        <f>VLOOKUP(J11372,'Prix unitaires'!B:D,3,FALSE)</f>
        <v>0</v>
      </c>
      <c r="L11372" s="11">
        <f t="shared" si="177"/>
        <v>0</v>
      </c>
    </row>
    <row r="11373" spans="1:12" x14ac:dyDescent="0.25">
      <c r="A11373">
        <v>223</v>
      </c>
      <c r="B11373" t="s">
        <v>10</v>
      </c>
      <c r="C11373">
        <v>20</v>
      </c>
      <c r="D11373" t="s">
        <v>11</v>
      </c>
      <c r="E11373" t="s">
        <v>165</v>
      </c>
      <c r="F11373" t="s">
        <v>13</v>
      </c>
      <c r="G11373" s="1">
        <v>8.7700004577637003</v>
      </c>
      <c r="H11373">
        <v>1</v>
      </c>
      <c r="I11373" t="s">
        <v>14</v>
      </c>
      <c r="J11373" t="s">
        <v>166</v>
      </c>
      <c r="K11373">
        <f>VLOOKUP(J11373,'Prix unitaires'!B:D,3,FALSE)</f>
        <v>0</v>
      </c>
      <c r="L11373" s="11">
        <f t="shared" si="177"/>
        <v>0</v>
      </c>
    </row>
    <row r="11374" spans="1:12" x14ac:dyDescent="0.25">
      <c r="A11374">
        <v>223</v>
      </c>
      <c r="B11374" t="s">
        <v>10</v>
      </c>
      <c r="C11374">
        <v>22</v>
      </c>
      <c r="D11374" t="s">
        <v>11</v>
      </c>
      <c r="E11374" t="s">
        <v>165</v>
      </c>
      <c r="F11374" t="s">
        <v>13</v>
      </c>
      <c r="G11374" s="1">
        <v>8.2399997711181996</v>
      </c>
      <c r="H11374">
        <v>1</v>
      </c>
      <c r="I11374" t="s">
        <v>14</v>
      </c>
      <c r="J11374" t="s">
        <v>166</v>
      </c>
      <c r="K11374">
        <f>VLOOKUP(J11374,'Prix unitaires'!B:D,3,FALSE)</f>
        <v>0</v>
      </c>
      <c r="L11374" s="11">
        <f t="shared" si="177"/>
        <v>0</v>
      </c>
    </row>
    <row r="11375" spans="1:12" x14ac:dyDescent="0.25">
      <c r="A11375">
        <v>223</v>
      </c>
      <c r="B11375" t="s">
        <v>10</v>
      </c>
      <c r="C11375">
        <v>23</v>
      </c>
      <c r="D11375" t="s">
        <v>11</v>
      </c>
      <c r="E11375" t="s">
        <v>19</v>
      </c>
      <c r="F11375" t="s">
        <v>13</v>
      </c>
      <c r="G11375" s="1">
        <v>78.25</v>
      </c>
      <c r="H11375">
        <v>50</v>
      </c>
      <c r="I11375" t="s">
        <v>14</v>
      </c>
      <c r="J11375" t="s">
        <v>20</v>
      </c>
      <c r="K11375">
        <f>VLOOKUP(J11375,'Prix unitaires'!B:D,3,FALSE)</f>
        <v>0</v>
      </c>
      <c r="L11375" s="11">
        <f t="shared" si="177"/>
        <v>0</v>
      </c>
    </row>
    <row r="11376" spans="1:12" x14ac:dyDescent="0.25">
      <c r="A11376">
        <v>223</v>
      </c>
      <c r="B11376" t="s">
        <v>10</v>
      </c>
      <c r="C11376">
        <v>23</v>
      </c>
      <c r="D11376" t="s">
        <v>11</v>
      </c>
      <c r="E11376" t="s">
        <v>35</v>
      </c>
      <c r="F11376" t="s">
        <v>13</v>
      </c>
      <c r="G11376" s="1">
        <v>78.25</v>
      </c>
      <c r="H11376">
        <v>1</v>
      </c>
      <c r="I11376" t="s">
        <v>14</v>
      </c>
      <c r="J11376" t="s">
        <v>36</v>
      </c>
      <c r="K11376">
        <f>VLOOKUP(J11376,'Prix unitaires'!B:D,3,FALSE)</f>
        <v>0</v>
      </c>
      <c r="L11376" s="11">
        <f t="shared" si="177"/>
        <v>0</v>
      </c>
    </row>
    <row r="11377" spans="1:12" x14ac:dyDescent="0.25">
      <c r="A11377">
        <v>223</v>
      </c>
      <c r="B11377" t="s">
        <v>10</v>
      </c>
      <c r="C11377">
        <v>23</v>
      </c>
      <c r="D11377" t="s">
        <v>11</v>
      </c>
      <c r="E11377" t="s">
        <v>165</v>
      </c>
      <c r="F11377" t="s">
        <v>13</v>
      </c>
      <c r="G11377" s="1">
        <v>11.7799997329712</v>
      </c>
      <c r="H11377">
        <v>1</v>
      </c>
      <c r="I11377" t="s">
        <v>14</v>
      </c>
      <c r="J11377" t="s">
        <v>166</v>
      </c>
      <c r="K11377">
        <f>VLOOKUP(J11377,'Prix unitaires'!B:D,3,FALSE)</f>
        <v>0</v>
      </c>
      <c r="L11377" s="11">
        <f t="shared" si="177"/>
        <v>0</v>
      </c>
    </row>
    <row r="11378" spans="1:12" x14ac:dyDescent="0.25">
      <c r="A11378">
        <v>223</v>
      </c>
      <c r="B11378" t="s">
        <v>10</v>
      </c>
      <c r="C11378">
        <v>24</v>
      </c>
      <c r="D11378" t="s">
        <v>11</v>
      </c>
      <c r="E11378" t="s">
        <v>30</v>
      </c>
      <c r="F11378" t="s">
        <v>13</v>
      </c>
      <c r="G11378" s="1">
        <v>14.3699998855591</v>
      </c>
      <c r="H11378">
        <v>50</v>
      </c>
      <c r="I11378" t="s">
        <v>14</v>
      </c>
      <c r="J11378" t="s">
        <v>31</v>
      </c>
      <c r="K11378">
        <f>VLOOKUP(J11378,'Prix unitaires'!B:D,3,FALSE)</f>
        <v>0</v>
      </c>
      <c r="L11378" s="11">
        <f t="shared" si="177"/>
        <v>0</v>
      </c>
    </row>
    <row r="11379" spans="1:12" x14ac:dyDescent="0.25">
      <c r="A11379">
        <v>223</v>
      </c>
      <c r="B11379" t="s">
        <v>10</v>
      </c>
      <c r="C11379">
        <v>24</v>
      </c>
      <c r="D11379" t="s">
        <v>11</v>
      </c>
      <c r="E11379" t="s">
        <v>35</v>
      </c>
      <c r="F11379" t="s">
        <v>13</v>
      </c>
      <c r="G11379" s="1">
        <v>14.3699998855591</v>
      </c>
      <c r="H11379">
        <v>1</v>
      </c>
      <c r="I11379" t="s">
        <v>14</v>
      </c>
      <c r="J11379" t="s">
        <v>36</v>
      </c>
      <c r="K11379">
        <f>VLOOKUP(J11379,'Prix unitaires'!B:D,3,FALSE)</f>
        <v>0</v>
      </c>
      <c r="L11379" s="11">
        <f t="shared" si="177"/>
        <v>0</v>
      </c>
    </row>
    <row r="11380" spans="1:12" x14ac:dyDescent="0.25">
      <c r="A11380">
        <v>223</v>
      </c>
      <c r="B11380" t="s">
        <v>10</v>
      </c>
      <c r="C11380">
        <v>24</v>
      </c>
      <c r="D11380" t="s">
        <v>11</v>
      </c>
      <c r="E11380" t="s">
        <v>165</v>
      </c>
      <c r="F11380" t="s">
        <v>13</v>
      </c>
      <c r="G11380" s="1">
        <v>3.2400000095367401</v>
      </c>
      <c r="H11380">
        <v>1</v>
      </c>
      <c r="I11380" t="s">
        <v>14</v>
      </c>
      <c r="J11380" t="s">
        <v>166</v>
      </c>
      <c r="K11380">
        <f>VLOOKUP(J11380,'Prix unitaires'!B:D,3,FALSE)</f>
        <v>0</v>
      </c>
      <c r="L11380" s="11">
        <f t="shared" si="177"/>
        <v>0</v>
      </c>
    </row>
    <row r="11381" spans="1:12" x14ac:dyDescent="0.25">
      <c r="A11381">
        <v>223</v>
      </c>
      <c r="B11381" t="s">
        <v>10</v>
      </c>
      <c r="C11381">
        <v>25</v>
      </c>
      <c r="D11381" t="s">
        <v>11</v>
      </c>
      <c r="E11381" t="s">
        <v>165</v>
      </c>
      <c r="F11381" t="s">
        <v>13</v>
      </c>
      <c r="G11381" s="1">
        <v>9.0500001907349006</v>
      </c>
      <c r="H11381">
        <v>1</v>
      </c>
      <c r="I11381" t="s">
        <v>14</v>
      </c>
      <c r="J11381" t="s">
        <v>166</v>
      </c>
      <c r="K11381">
        <f>VLOOKUP(J11381,'Prix unitaires'!B:D,3,FALSE)</f>
        <v>0</v>
      </c>
      <c r="L11381" s="11">
        <f t="shared" si="177"/>
        <v>0</v>
      </c>
    </row>
    <row r="11382" spans="1:12" x14ac:dyDescent="0.25">
      <c r="A11382">
        <v>223</v>
      </c>
      <c r="B11382" t="s">
        <v>10</v>
      </c>
      <c r="C11382">
        <v>26</v>
      </c>
      <c r="D11382" t="s">
        <v>11</v>
      </c>
      <c r="E11382" t="s">
        <v>165</v>
      </c>
      <c r="F11382" t="s">
        <v>13</v>
      </c>
      <c r="G11382" s="1">
        <v>0.18000000715255701</v>
      </c>
      <c r="H11382">
        <v>1</v>
      </c>
      <c r="I11382" t="s">
        <v>14</v>
      </c>
      <c r="J11382" t="s">
        <v>166</v>
      </c>
      <c r="K11382">
        <f>VLOOKUP(J11382,'Prix unitaires'!B:D,3,FALSE)</f>
        <v>0</v>
      </c>
      <c r="L11382" s="11">
        <f t="shared" si="177"/>
        <v>0</v>
      </c>
    </row>
    <row r="11383" spans="1:12" x14ac:dyDescent="0.25">
      <c r="A11383">
        <v>223</v>
      </c>
      <c r="B11383" t="s">
        <v>10</v>
      </c>
      <c r="C11383">
        <v>27</v>
      </c>
      <c r="D11383" t="s">
        <v>11</v>
      </c>
      <c r="E11383" t="s">
        <v>165</v>
      </c>
      <c r="F11383" t="s">
        <v>13</v>
      </c>
      <c r="G11383" s="1">
        <v>0.56999999284744296</v>
      </c>
      <c r="H11383">
        <v>1</v>
      </c>
      <c r="I11383" t="s">
        <v>14</v>
      </c>
      <c r="J11383" t="s">
        <v>166</v>
      </c>
      <c r="K11383">
        <f>VLOOKUP(J11383,'Prix unitaires'!B:D,3,FALSE)</f>
        <v>0</v>
      </c>
      <c r="L11383" s="11">
        <f t="shared" si="177"/>
        <v>0</v>
      </c>
    </row>
    <row r="11384" spans="1:12" x14ac:dyDescent="0.25">
      <c r="A11384">
        <v>223</v>
      </c>
      <c r="B11384" t="s">
        <v>10</v>
      </c>
      <c r="C11384">
        <v>28</v>
      </c>
      <c r="D11384" t="s">
        <v>11</v>
      </c>
      <c r="E11384" t="s">
        <v>165</v>
      </c>
      <c r="F11384" t="s">
        <v>13</v>
      </c>
      <c r="G11384" s="1">
        <v>3.7699999809265101</v>
      </c>
      <c r="H11384">
        <v>1</v>
      </c>
      <c r="I11384" t="s">
        <v>14</v>
      </c>
      <c r="J11384" t="s">
        <v>166</v>
      </c>
      <c r="K11384">
        <f>VLOOKUP(J11384,'Prix unitaires'!B:D,3,FALSE)</f>
        <v>0</v>
      </c>
      <c r="L11384" s="11">
        <f t="shared" si="177"/>
        <v>0</v>
      </c>
    </row>
    <row r="11385" spans="1:12" x14ac:dyDescent="0.25">
      <c r="A11385">
        <v>223</v>
      </c>
      <c r="B11385" t="s">
        <v>10</v>
      </c>
      <c r="C11385">
        <v>29</v>
      </c>
      <c r="D11385" t="s">
        <v>11</v>
      </c>
      <c r="E11385" t="s">
        <v>165</v>
      </c>
      <c r="F11385" t="s">
        <v>13</v>
      </c>
      <c r="G11385" s="1">
        <v>3.7699999809265101</v>
      </c>
      <c r="H11385">
        <v>1</v>
      </c>
      <c r="I11385" t="s">
        <v>14</v>
      </c>
      <c r="J11385" t="s">
        <v>166</v>
      </c>
      <c r="K11385">
        <f>VLOOKUP(J11385,'Prix unitaires'!B:D,3,FALSE)</f>
        <v>0</v>
      </c>
      <c r="L11385" s="11">
        <f t="shared" si="177"/>
        <v>0</v>
      </c>
    </row>
    <row r="11386" spans="1:12" x14ac:dyDescent="0.25">
      <c r="A11386">
        <v>223</v>
      </c>
      <c r="B11386" t="s">
        <v>10</v>
      </c>
      <c r="C11386">
        <v>3</v>
      </c>
      <c r="D11386" t="s">
        <v>11</v>
      </c>
      <c r="E11386" t="s">
        <v>165</v>
      </c>
      <c r="F11386" t="s">
        <v>13</v>
      </c>
      <c r="G11386" s="1">
        <v>2.9800000190734899</v>
      </c>
      <c r="H11386">
        <v>1</v>
      </c>
      <c r="I11386" t="s">
        <v>14</v>
      </c>
      <c r="J11386" t="s">
        <v>166</v>
      </c>
      <c r="K11386">
        <f>VLOOKUP(J11386,'Prix unitaires'!B:D,3,FALSE)</f>
        <v>0</v>
      </c>
      <c r="L11386" s="11">
        <f t="shared" si="177"/>
        <v>0</v>
      </c>
    </row>
    <row r="11387" spans="1:12" x14ac:dyDescent="0.25">
      <c r="A11387">
        <v>223</v>
      </c>
      <c r="B11387" t="s">
        <v>10</v>
      </c>
      <c r="C11387">
        <v>30</v>
      </c>
      <c r="D11387" t="s">
        <v>11</v>
      </c>
      <c r="E11387" t="s">
        <v>165</v>
      </c>
      <c r="F11387" t="s">
        <v>13</v>
      </c>
      <c r="G11387" s="1">
        <v>3.7699999809265101</v>
      </c>
      <c r="H11387">
        <v>1</v>
      </c>
      <c r="I11387" t="s">
        <v>14</v>
      </c>
      <c r="J11387" t="s">
        <v>166</v>
      </c>
      <c r="K11387">
        <f>VLOOKUP(J11387,'Prix unitaires'!B:D,3,FALSE)</f>
        <v>0</v>
      </c>
      <c r="L11387" s="11">
        <f t="shared" si="177"/>
        <v>0</v>
      </c>
    </row>
    <row r="11388" spans="1:12" x14ac:dyDescent="0.25">
      <c r="A11388">
        <v>223</v>
      </c>
      <c r="B11388" t="s">
        <v>10</v>
      </c>
      <c r="C11388">
        <v>31</v>
      </c>
      <c r="D11388" t="s">
        <v>11</v>
      </c>
      <c r="E11388" t="s">
        <v>165</v>
      </c>
      <c r="F11388" t="s">
        <v>13</v>
      </c>
      <c r="G11388" s="1">
        <v>3.7699999809265101</v>
      </c>
      <c r="H11388">
        <v>1</v>
      </c>
      <c r="I11388" t="s">
        <v>14</v>
      </c>
      <c r="J11388" t="s">
        <v>166</v>
      </c>
      <c r="K11388">
        <f>VLOOKUP(J11388,'Prix unitaires'!B:D,3,FALSE)</f>
        <v>0</v>
      </c>
      <c r="L11388" s="11">
        <f t="shared" si="177"/>
        <v>0</v>
      </c>
    </row>
    <row r="11389" spans="1:12" x14ac:dyDescent="0.25">
      <c r="A11389">
        <v>223</v>
      </c>
      <c r="B11389" t="s">
        <v>10</v>
      </c>
      <c r="C11389">
        <v>32</v>
      </c>
      <c r="D11389" t="s">
        <v>11</v>
      </c>
      <c r="E11389" t="s">
        <v>165</v>
      </c>
      <c r="F11389" t="s">
        <v>13</v>
      </c>
      <c r="G11389" s="1">
        <v>3.7699999809265101</v>
      </c>
      <c r="H11389">
        <v>1</v>
      </c>
      <c r="I11389" t="s">
        <v>14</v>
      </c>
      <c r="J11389" t="s">
        <v>166</v>
      </c>
      <c r="K11389">
        <f>VLOOKUP(J11389,'Prix unitaires'!B:D,3,FALSE)</f>
        <v>0</v>
      </c>
      <c r="L11389" s="11">
        <f t="shared" si="177"/>
        <v>0</v>
      </c>
    </row>
    <row r="11390" spans="1:12" x14ac:dyDescent="0.25">
      <c r="A11390">
        <v>223</v>
      </c>
      <c r="B11390" t="s">
        <v>10</v>
      </c>
      <c r="C11390">
        <v>33</v>
      </c>
      <c r="D11390" t="s">
        <v>11</v>
      </c>
      <c r="E11390" t="s">
        <v>165</v>
      </c>
      <c r="F11390" t="s">
        <v>13</v>
      </c>
      <c r="G11390" s="1">
        <v>3.7699999809265101</v>
      </c>
      <c r="H11390">
        <v>1</v>
      </c>
      <c r="I11390" t="s">
        <v>14</v>
      </c>
      <c r="J11390" t="s">
        <v>166</v>
      </c>
      <c r="K11390">
        <f>VLOOKUP(J11390,'Prix unitaires'!B:D,3,FALSE)</f>
        <v>0</v>
      </c>
      <c r="L11390" s="11">
        <f t="shared" si="177"/>
        <v>0</v>
      </c>
    </row>
    <row r="11391" spans="1:12" x14ac:dyDescent="0.25">
      <c r="A11391">
        <v>223</v>
      </c>
      <c r="B11391" t="s">
        <v>10</v>
      </c>
      <c r="C11391">
        <v>34</v>
      </c>
      <c r="D11391" t="s">
        <v>11</v>
      </c>
      <c r="E11391" t="s">
        <v>165</v>
      </c>
      <c r="F11391" t="s">
        <v>13</v>
      </c>
      <c r="G11391" s="1">
        <v>4.1399998664856001</v>
      </c>
      <c r="H11391">
        <v>1</v>
      </c>
      <c r="I11391" t="s">
        <v>14</v>
      </c>
      <c r="J11391" t="s">
        <v>166</v>
      </c>
      <c r="K11391">
        <f>VLOOKUP(J11391,'Prix unitaires'!B:D,3,FALSE)</f>
        <v>0</v>
      </c>
      <c r="L11391" s="11">
        <f t="shared" si="177"/>
        <v>0</v>
      </c>
    </row>
    <row r="11392" spans="1:12" x14ac:dyDescent="0.25">
      <c r="A11392">
        <v>223</v>
      </c>
      <c r="B11392" t="s">
        <v>10</v>
      </c>
      <c r="C11392" t="s">
        <v>105</v>
      </c>
      <c r="D11392" t="s">
        <v>11</v>
      </c>
      <c r="E11392" t="s">
        <v>165</v>
      </c>
      <c r="F11392" t="s">
        <v>13</v>
      </c>
      <c r="G11392" s="1">
        <v>3.0499999523162802</v>
      </c>
      <c r="H11392">
        <v>1</v>
      </c>
      <c r="I11392" t="s">
        <v>14</v>
      </c>
      <c r="J11392" t="s">
        <v>166</v>
      </c>
      <c r="K11392">
        <f>VLOOKUP(J11392,'Prix unitaires'!B:D,3,FALSE)</f>
        <v>0</v>
      </c>
      <c r="L11392" s="11">
        <f t="shared" si="177"/>
        <v>0</v>
      </c>
    </row>
    <row r="11393" spans="1:12" x14ac:dyDescent="0.25">
      <c r="A11393">
        <v>223</v>
      </c>
      <c r="B11393" t="s">
        <v>10</v>
      </c>
      <c r="C11393">
        <v>4</v>
      </c>
      <c r="D11393" t="s">
        <v>11</v>
      </c>
      <c r="E11393" t="s">
        <v>165</v>
      </c>
      <c r="F11393" t="s">
        <v>13</v>
      </c>
      <c r="G11393" s="1">
        <v>2.9800000190734899</v>
      </c>
      <c r="H11393">
        <v>1</v>
      </c>
      <c r="I11393" t="s">
        <v>14</v>
      </c>
      <c r="J11393" t="s">
        <v>166</v>
      </c>
      <c r="K11393">
        <f>VLOOKUP(J11393,'Prix unitaires'!B:D,3,FALSE)</f>
        <v>0</v>
      </c>
      <c r="L11393" s="11">
        <f t="shared" si="177"/>
        <v>0</v>
      </c>
    </row>
    <row r="11394" spans="1:12" x14ac:dyDescent="0.25">
      <c r="A11394">
        <v>223</v>
      </c>
      <c r="B11394" t="s">
        <v>10</v>
      </c>
      <c r="C11394">
        <v>5</v>
      </c>
      <c r="D11394" t="s">
        <v>11</v>
      </c>
      <c r="E11394" t="s">
        <v>165</v>
      </c>
      <c r="F11394" t="s">
        <v>13</v>
      </c>
      <c r="G11394" s="1">
        <v>2.9800000190734899</v>
      </c>
      <c r="H11394">
        <v>1</v>
      </c>
      <c r="I11394" t="s">
        <v>14</v>
      </c>
      <c r="J11394" t="s">
        <v>166</v>
      </c>
      <c r="K11394">
        <f>VLOOKUP(J11394,'Prix unitaires'!B:D,3,FALSE)</f>
        <v>0</v>
      </c>
      <c r="L11394" s="11">
        <f t="shared" si="177"/>
        <v>0</v>
      </c>
    </row>
    <row r="11395" spans="1:12" x14ac:dyDescent="0.25">
      <c r="A11395">
        <v>223</v>
      </c>
      <c r="B11395" t="s">
        <v>10</v>
      </c>
      <c r="C11395">
        <v>6</v>
      </c>
      <c r="D11395" t="s">
        <v>11</v>
      </c>
      <c r="E11395" t="s">
        <v>165</v>
      </c>
      <c r="F11395" t="s">
        <v>13</v>
      </c>
      <c r="G11395" s="1">
        <v>2.2300000190734899</v>
      </c>
      <c r="H11395">
        <v>1</v>
      </c>
      <c r="I11395" t="s">
        <v>14</v>
      </c>
      <c r="J11395" t="s">
        <v>166</v>
      </c>
      <c r="K11395">
        <f>VLOOKUP(J11395,'Prix unitaires'!B:D,3,FALSE)</f>
        <v>0</v>
      </c>
      <c r="L11395" s="11">
        <f t="shared" ref="L11395:L11458" si="178">(G11395*H11395)*K11395</f>
        <v>0</v>
      </c>
    </row>
    <row r="11396" spans="1:12" x14ac:dyDescent="0.25">
      <c r="A11396">
        <v>223</v>
      </c>
      <c r="B11396" t="s">
        <v>10</v>
      </c>
      <c r="C11396">
        <v>7</v>
      </c>
      <c r="D11396" t="s">
        <v>11</v>
      </c>
      <c r="E11396" t="s">
        <v>165</v>
      </c>
      <c r="F11396" t="s">
        <v>13</v>
      </c>
      <c r="G11396" s="1">
        <v>2.2300000190734899</v>
      </c>
      <c r="H11396">
        <v>1</v>
      </c>
      <c r="I11396" t="s">
        <v>14</v>
      </c>
      <c r="J11396" t="s">
        <v>166</v>
      </c>
      <c r="K11396">
        <f>VLOOKUP(J11396,'Prix unitaires'!B:D,3,FALSE)</f>
        <v>0</v>
      </c>
      <c r="L11396" s="11">
        <f t="shared" si="178"/>
        <v>0</v>
      </c>
    </row>
    <row r="11397" spans="1:12" x14ac:dyDescent="0.25">
      <c r="A11397">
        <v>223</v>
      </c>
      <c r="B11397" t="s">
        <v>10</v>
      </c>
      <c r="C11397">
        <v>8</v>
      </c>
      <c r="D11397" t="s">
        <v>11</v>
      </c>
      <c r="E11397" t="s">
        <v>165</v>
      </c>
      <c r="F11397" t="s">
        <v>13</v>
      </c>
      <c r="G11397" s="1">
        <v>2.9800000190734899</v>
      </c>
      <c r="H11397">
        <v>1</v>
      </c>
      <c r="I11397" t="s">
        <v>14</v>
      </c>
      <c r="J11397" t="s">
        <v>166</v>
      </c>
      <c r="K11397">
        <f>VLOOKUP(J11397,'Prix unitaires'!B:D,3,FALSE)</f>
        <v>0</v>
      </c>
      <c r="L11397" s="11">
        <f t="shared" si="178"/>
        <v>0</v>
      </c>
    </row>
    <row r="11398" spans="1:12" x14ac:dyDescent="0.25">
      <c r="A11398">
        <v>223</v>
      </c>
      <c r="B11398" t="s">
        <v>10</v>
      </c>
      <c r="C11398">
        <v>9</v>
      </c>
      <c r="D11398" t="s">
        <v>11</v>
      </c>
      <c r="E11398" t="s">
        <v>165</v>
      </c>
      <c r="F11398" t="s">
        <v>13</v>
      </c>
      <c r="G11398" s="1">
        <v>2.9800000190734899</v>
      </c>
      <c r="H11398">
        <v>1</v>
      </c>
      <c r="I11398" t="s">
        <v>14</v>
      </c>
      <c r="J11398" t="s">
        <v>166</v>
      </c>
      <c r="K11398">
        <f>VLOOKUP(J11398,'Prix unitaires'!B:D,3,FALSE)</f>
        <v>0</v>
      </c>
      <c r="L11398" s="11">
        <f t="shared" si="178"/>
        <v>0</v>
      </c>
    </row>
    <row r="11399" spans="1:12" x14ac:dyDescent="0.25">
      <c r="A11399">
        <v>223</v>
      </c>
      <c r="B11399" t="s">
        <v>10</v>
      </c>
      <c r="C11399" t="s">
        <v>135</v>
      </c>
      <c r="D11399" t="s">
        <v>11</v>
      </c>
      <c r="E11399" t="s">
        <v>165</v>
      </c>
      <c r="F11399" t="s">
        <v>13</v>
      </c>
      <c r="G11399" s="1">
        <v>2.21000003814697</v>
      </c>
      <c r="H11399">
        <v>1</v>
      </c>
      <c r="I11399" t="s">
        <v>14</v>
      </c>
      <c r="J11399" t="s">
        <v>166</v>
      </c>
      <c r="K11399">
        <f>VLOOKUP(J11399,'Prix unitaires'!B:D,3,FALSE)</f>
        <v>0</v>
      </c>
      <c r="L11399" s="11">
        <f t="shared" si="178"/>
        <v>0</v>
      </c>
    </row>
    <row r="11400" spans="1:12" x14ac:dyDescent="0.25">
      <c r="A11400">
        <v>223</v>
      </c>
      <c r="B11400" t="s">
        <v>10</v>
      </c>
      <c r="C11400" t="s">
        <v>163</v>
      </c>
      <c r="D11400" t="s">
        <v>11</v>
      </c>
      <c r="E11400" t="s">
        <v>165</v>
      </c>
      <c r="F11400" t="s">
        <v>13</v>
      </c>
      <c r="G11400" s="1">
        <v>2.21000003814697</v>
      </c>
      <c r="H11400">
        <v>1</v>
      </c>
      <c r="I11400" t="s">
        <v>14</v>
      </c>
      <c r="J11400" t="s">
        <v>166</v>
      </c>
      <c r="K11400">
        <f>VLOOKUP(J11400,'Prix unitaires'!B:D,3,FALSE)</f>
        <v>0</v>
      </c>
      <c r="L11400" s="11">
        <f t="shared" si="178"/>
        <v>0</v>
      </c>
    </row>
    <row r="11401" spans="1:12" x14ac:dyDescent="0.25">
      <c r="A11401">
        <v>223</v>
      </c>
      <c r="B11401" t="s">
        <v>10</v>
      </c>
      <c r="C11401" t="s">
        <v>245</v>
      </c>
      <c r="D11401" t="s">
        <v>11</v>
      </c>
      <c r="E11401" t="s">
        <v>165</v>
      </c>
      <c r="F11401" t="s">
        <v>13</v>
      </c>
      <c r="G11401" s="1">
        <v>1.6399999856948899</v>
      </c>
      <c r="H11401">
        <v>1</v>
      </c>
      <c r="I11401" t="s">
        <v>14</v>
      </c>
      <c r="J11401" t="s">
        <v>166</v>
      </c>
      <c r="K11401">
        <f>VLOOKUP(J11401,'Prix unitaires'!B:D,3,FALSE)</f>
        <v>0</v>
      </c>
      <c r="L11401" s="11">
        <f t="shared" si="178"/>
        <v>0</v>
      </c>
    </row>
    <row r="11402" spans="1:12" x14ac:dyDescent="0.25">
      <c r="A11402">
        <v>223</v>
      </c>
      <c r="B11402" t="s">
        <v>10</v>
      </c>
      <c r="C11402" t="s">
        <v>246</v>
      </c>
      <c r="D11402" t="s">
        <v>11</v>
      </c>
      <c r="E11402" t="s">
        <v>165</v>
      </c>
      <c r="F11402" t="s">
        <v>13</v>
      </c>
      <c r="G11402" s="1">
        <v>1.0099999904632599</v>
      </c>
      <c r="H11402">
        <v>1</v>
      </c>
      <c r="I11402" t="s">
        <v>14</v>
      </c>
      <c r="J11402" t="s">
        <v>166</v>
      </c>
      <c r="K11402">
        <f>VLOOKUP(J11402,'Prix unitaires'!B:D,3,FALSE)</f>
        <v>0</v>
      </c>
      <c r="L11402" s="11">
        <f t="shared" si="178"/>
        <v>0</v>
      </c>
    </row>
    <row r="11403" spans="1:12" x14ac:dyDescent="0.25">
      <c r="A11403">
        <v>223</v>
      </c>
      <c r="B11403" t="s">
        <v>10</v>
      </c>
      <c r="C11403" t="s">
        <v>315</v>
      </c>
      <c r="D11403" t="s">
        <v>11</v>
      </c>
      <c r="E11403" t="s">
        <v>165</v>
      </c>
      <c r="F11403" t="s">
        <v>13</v>
      </c>
      <c r="G11403" s="1">
        <v>1.2400000095367401</v>
      </c>
      <c r="H11403">
        <v>1</v>
      </c>
      <c r="I11403" t="s">
        <v>14</v>
      </c>
      <c r="J11403" t="s">
        <v>166</v>
      </c>
      <c r="K11403">
        <f>VLOOKUP(J11403,'Prix unitaires'!B:D,3,FALSE)</f>
        <v>0</v>
      </c>
      <c r="L11403" s="11">
        <f t="shared" si="178"/>
        <v>0</v>
      </c>
    </row>
    <row r="11404" spans="1:12" x14ac:dyDescent="0.25">
      <c r="A11404">
        <v>223</v>
      </c>
      <c r="B11404" t="s">
        <v>10</v>
      </c>
      <c r="C11404" t="s">
        <v>316</v>
      </c>
      <c r="D11404" t="s">
        <v>11</v>
      </c>
      <c r="E11404" t="s">
        <v>165</v>
      </c>
      <c r="F11404" t="s">
        <v>13</v>
      </c>
      <c r="G11404" s="1">
        <v>1.6399999856948899</v>
      </c>
      <c r="H11404">
        <v>1</v>
      </c>
      <c r="I11404" t="s">
        <v>14</v>
      </c>
      <c r="J11404" t="s">
        <v>166</v>
      </c>
      <c r="K11404">
        <f>VLOOKUP(J11404,'Prix unitaires'!B:D,3,FALSE)</f>
        <v>0</v>
      </c>
      <c r="L11404" s="11">
        <f t="shared" si="178"/>
        <v>0</v>
      </c>
    </row>
    <row r="11405" spans="1:12" x14ac:dyDescent="0.25">
      <c r="A11405">
        <v>223</v>
      </c>
      <c r="B11405" t="s">
        <v>10</v>
      </c>
      <c r="C11405" t="s">
        <v>120</v>
      </c>
      <c r="D11405" t="s">
        <v>11</v>
      </c>
      <c r="E11405" t="s">
        <v>17</v>
      </c>
      <c r="F11405" t="s">
        <v>13</v>
      </c>
      <c r="G11405" s="1">
        <v>54.150001525878899</v>
      </c>
      <c r="H11405">
        <v>50</v>
      </c>
      <c r="I11405" t="s">
        <v>14</v>
      </c>
      <c r="J11405" t="s">
        <v>18</v>
      </c>
      <c r="K11405">
        <f>VLOOKUP(J11405,'Prix unitaires'!B:D,3,FALSE)</f>
        <v>0</v>
      </c>
      <c r="L11405" s="11">
        <f t="shared" si="178"/>
        <v>0</v>
      </c>
    </row>
    <row r="11406" spans="1:12" x14ac:dyDescent="0.25">
      <c r="A11406">
        <v>223</v>
      </c>
      <c r="B11406" t="s">
        <v>10</v>
      </c>
      <c r="C11406" t="s">
        <v>120</v>
      </c>
      <c r="D11406" t="s">
        <v>11</v>
      </c>
      <c r="E11406" t="s">
        <v>35</v>
      </c>
      <c r="F11406" t="s">
        <v>13</v>
      </c>
      <c r="G11406" s="1">
        <v>54.150001525878899</v>
      </c>
      <c r="H11406">
        <v>1</v>
      </c>
      <c r="I11406" t="s">
        <v>14</v>
      </c>
      <c r="J11406" t="s">
        <v>36</v>
      </c>
      <c r="K11406">
        <f>VLOOKUP(J11406,'Prix unitaires'!B:D,3,FALSE)</f>
        <v>0</v>
      </c>
      <c r="L11406" s="11">
        <f t="shared" si="178"/>
        <v>0</v>
      </c>
    </row>
    <row r="11407" spans="1:12" x14ac:dyDescent="0.25">
      <c r="A11407">
        <v>259</v>
      </c>
      <c r="B11407" t="s">
        <v>37</v>
      </c>
      <c r="C11407">
        <v>2</v>
      </c>
      <c r="D11407" t="s">
        <v>11</v>
      </c>
      <c r="E11407" t="s">
        <v>165</v>
      </c>
      <c r="F11407" t="s">
        <v>13</v>
      </c>
      <c r="G11407" s="1">
        <v>8.5699996948241992</v>
      </c>
      <c r="H11407">
        <v>1</v>
      </c>
      <c r="I11407" t="s">
        <v>14</v>
      </c>
      <c r="J11407" t="s">
        <v>166</v>
      </c>
      <c r="K11407">
        <f>VLOOKUP(J11407,'Prix unitaires'!B:D,3,FALSE)</f>
        <v>0</v>
      </c>
      <c r="L11407" s="11">
        <f t="shared" si="178"/>
        <v>0</v>
      </c>
    </row>
    <row r="11408" spans="1:12" x14ac:dyDescent="0.25">
      <c r="A11408">
        <v>202</v>
      </c>
      <c r="B11408" t="s">
        <v>10</v>
      </c>
      <c r="C11408" t="s">
        <v>104</v>
      </c>
      <c r="D11408" t="s">
        <v>11</v>
      </c>
      <c r="E11408" t="s">
        <v>32</v>
      </c>
      <c r="F11408" t="s">
        <v>13</v>
      </c>
      <c r="G11408" s="1">
        <v>21.790000915527301</v>
      </c>
      <c r="H11408">
        <v>240</v>
      </c>
      <c r="I11408" t="s">
        <v>14</v>
      </c>
      <c r="J11408" t="s">
        <v>33</v>
      </c>
      <c r="K11408">
        <f>VLOOKUP(J11408,'Prix unitaires'!B:D,3,FALSE)</f>
        <v>0</v>
      </c>
      <c r="L11408" s="11">
        <f t="shared" si="178"/>
        <v>0</v>
      </c>
    </row>
    <row r="11409" spans="1:12" x14ac:dyDescent="0.25">
      <c r="A11409">
        <v>204</v>
      </c>
      <c r="B11409" t="s">
        <v>26</v>
      </c>
      <c r="C11409" t="s">
        <v>138</v>
      </c>
      <c r="D11409" t="s">
        <v>11</v>
      </c>
      <c r="E11409" t="s">
        <v>32</v>
      </c>
      <c r="F11409" t="s">
        <v>13</v>
      </c>
      <c r="G11409" s="1">
        <v>6.9000000953674299</v>
      </c>
      <c r="H11409">
        <v>240</v>
      </c>
      <c r="I11409" t="s">
        <v>14</v>
      </c>
      <c r="J11409" t="s">
        <v>33</v>
      </c>
      <c r="K11409">
        <f>VLOOKUP(J11409,'Prix unitaires'!B:D,3,FALSE)</f>
        <v>0</v>
      </c>
      <c r="L11409" s="11">
        <f t="shared" si="178"/>
        <v>0</v>
      </c>
    </row>
    <row r="11410" spans="1:12" x14ac:dyDescent="0.25">
      <c r="A11410">
        <v>204</v>
      </c>
      <c r="B11410" t="s">
        <v>26</v>
      </c>
      <c r="C11410" t="s">
        <v>138</v>
      </c>
      <c r="D11410" t="s">
        <v>11</v>
      </c>
      <c r="E11410" t="s">
        <v>40</v>
      </c>
      <c r="F11410" t="s">
        <v>13</v>
      </c>
      <c r="G11410" s="1">
        <v>6.9000000953674299</v>
      </c>
      <c r="H11410">
        <v>1</v>
      </c>
      <c r="I11410" t="s">
        <v>14</v>
      </c>
      <c r="J11410" t="s">
        <v>41</v>
      </c>
      <c r="K11410">
        <f>VLOOKUP(J11410,'Prix unitaires'!B:D,3,FALSE)</f>
        <v>0</v>
      </c>
      <c r="L11410" s="11">
        <f t="shared" si="178"/>
        <v>0</v>
      </c>
    </row>
    <row r="11411" spans="1:12" x14ac:dyDescent="0.25">
      <c r="A11411">
        <v>204</v>
      </c>
      <c r="B11411" t="s">
        <v>26</v>
      </c>
      <c r="C11411" t="s">
        <v>54</v>
      </c>
      <c r="D11411" t="s">
        <v>11</v>
      </c>
      <c r="E11411" t="s">
        <v>32</v>
      </c>
      <c r="F11411" t="s">
        <v>13</v>
      </c>
      <c r="G11411" s="1">
        <v>3.8499999046325701</v>
      </c>
      <c r="H11411">
        <v>240</v>
      </c>
      <c r="I11411" t="s">
        <v>14</v>
      </c>
      <c r="J11411" t="s">
        <v>33</v>
      </c>
      <c r="K11411">
        <f>VLOOKUP(J11411,'Prix unitaires'!B:D,3,FALSE)</f>
        <v>0</v>
      </c>
      <c r="L11411" s="11">
        <f t="shared" si="178"/>
        <v>0</v>
      </c>
    </row>
    <row r="11412" spans="1:12" x14ac:dyDescent="0.25">
      <c r="A11412">
        <v>204</v>
      </c>
      <c r="B11412" t="s">
        <v>26</v>
      </c>
      <c r="C11412" t="s">
        <v>54</v>
      </c>
      <c r="D11412" t="s">
        <v>11</v>
      </c>
      <c r="E11412" t="s">
        <v>40</v>
      </c>
      <c r="F11412" t="s">
        <v>13</v>
      </c>
      <c r="G11412" s="1">
        <v>3.8499999046325701</v>
      </c>
      <c r="H11412">
        <v>1</v>
      </c>
      <c r="I11412" t="s">
        <v>14</v>
      </c>
      <c r="J11412" t="s">
        <v>41</v>
      </c>
      <c r="K11412">
        <f>VLOOKUP(J11412,'Prix unitaires'!B:D,3,FALSE)</f>
        <v>0</v>
      </c>
      <c r="L11412" s="11">
        <f t="shared" si="178"/>
        <v>0</v>
      </c>
    </row>
    <row r="11413" spans="1:12" x14ac:dyDescent="0.25">
      <c r="A11413">
        <v>204</v>
      </c>
      <c r="B11413" t="s">
        <v>26</v>
      </c>
      <c r="C11413" t="s">
        <v>127</v>
      </c>
      <c r="D11413" t="s">
        <v>11</v>
      </c>
      <c r="E11413" t="s">
        <v>17</v>
      </c>
      <c r="F11413" t="s">
        <v>13</v>
      </c>
      <c r="G11413" s="1">
        <v>153.57000732421901</v>
      </c>
      <c r="H11413">
        <v>50</v>
      </c>
      <c r="I11413" t="s">
        <v>14</v>
      </c>
      <c r="J11413" t="s">
        <v>18</v>
      </c>
      <c r="K11413">
        <f>VLOOKUP(J11413,'Prix unitaires'!B:D,3,FALSE)</f>
        <v>0</v>
      </c>
      <c r="L11413" s="11">
        <f t="shared" si="178"/>
        <v>0</v>
      </c>
    </row>
    <row r="11414" spans="1:12" x14ac:dyDescent="0.25">
      <c r="A11414">
        <v>204</v>
      </c>
      <c r="B11414" t="s">
        <v>26</v>
      </c>
      <c r="C11414" t="s">
        <v>264</v>
      </c>
      <c r="D11414" t="s">
        <v>11</v>
      </c>
      <c r="E11414" t="s">
        <v>17</v>
      </c>
      <c r="F11414" t="s">
        <v>13</v>
      </c>
      <c r="G11414" s="1">
        <v>6.4299998283386204</v>
      </c>
      <c r="H11414">
        <v>50</v>
      </c>
      <c r="I11414" t="s">
        <v>14</v>
      </c>
      <c r="J11414" t="s">
        <v>18</v>
      </c>
      <c r="K11414">
        <f>VLOOKUP(J11414,'Prix unitaires'!B:D,3,FALSE)</f>
        <v>0</v>
      </c>
      <c r="L11414" s="11">
        <f t="shared" si="178"/>
        <v>0</v>
      </c>
    </row>
    <row r="11415" spans="1:12" x14ac:dyDescent="0.25">
      <c r="A11415">
        <v>204</v>
      </c>
      <c r="B11415" t="s">
        <v>26</v>
      </c>
      <c r="C11415" t="s">
        <v>44</v>
      </c>
      <c r="D11415" t="s">
        <v>11</v>
      </c>
      <c r="E11415" t="s">
        <v>17</v>
      </c>
      <c r="F11415" t="s">
        <v>13</v>
      </c>
      <c r="G11415" s="1">
        <v>4.1999998092651403</v>
      </c>
      <c r="H11415">
        <v>50</v>
      </c>
      <c r="I11415" t="s">
        <v>14</v>
      </c>
      <c r="J11415" t="s">
        <v>18</v>
      </c>
      <c r="K11415">
        <f>VLOOKUP(J11415,'Prix unitaires'!B:D,3,FALSE)</f>
        <v>0</v>
      </c>
      <c r="L11415" s="11">
        <f t="shared" si="178"/>
        <v>0</v>
      </c>
    </row>
    <row r="11416" spans="1:12" x14ac:dyDescent="0.25">
      <c r="A11416">
        <v>204</v>
      </c>
      <c r="B11416" t="s">
        <v>26</v>
      </c>
      <c r="C11416">
        <v>104</v>
      </c>
      <c r="D11416" t="s">
        <v>11</v>
      </c>
      <c r="E11416" t="s">
        <v>12</v>
      </c>
      <c r="F11416" t="s">
        <v>13</v>
      </c>
      <c r="G11416" s="1">
        <v>12.829999923706101</v>
      </c>
      <c r="H11416">
        <v>50</v>
      </c>
      <c r="I11416" t="s">
        <v>14</v>
      </c>
      <c r="J11416" t="s">
        <v>15</v>
      </c>
      <c r="K11416">
        <f>VLOOKUP(J11416,'Prix unitaires'!B:D,3,FALSE)</f>
        <v>0</v>
      </c>
      <c r="L11416" s="11">
        <f t="shared" si="178"/>
        <v>0</v>
      </c>
    </row>
    <row r="11417" spans="1:12" x14ac:dyDescent="0.25">
      <c r="A11417">
        <v>204</v>
      </c>
      <c r="B11417" t="s">
        <v>26</v>
      </c>
      <c r="C11417">
        <v>103</v>
      </c>
      <c r="D11417" t="s">
        <v>11</v>
      </c>
      <c r="E11417" t="s">
        <v>19</v>
      </c>
      <c r="F11417" t="s">
        <v>13</v>
      </c>
      <c r="G11417" s="1">
        <v>12.6599998474121</v>
      </c>
      <c r="H11417">
        <v>50</v>
      </c>
      <c r="I11417" t="s">
        <v>14</v>
      </c>
      <c r="J11417" t="s">
        <v>20</v>
      </c>
      <c r="K11417">
        <f>VLOOKUP(J11417,'Prix unitaires'!B:D,3,FALSE)</f>
        <v>0</v>
      </c>
      <c r="L11417" s="11">
        <f t="shared" si="178"/>
        <v>0</v>
      </c>
    </row>
    <row r="11418" spans="1:12" x14ac:dyDescent="0.25">
      <c r="A11418">
        <v>204</v>
      </c>
      <c r="B11418" t="s">
        <v>26</v>
      </c>
      <c r="C11418">
        <v>103</v>
      </c>
      <c r="D11418" t="s">
        <v>11</v>
      </c>
      <c r="E11418" t="s">
        <v>35</v>
      </c>
      <c r="F11418" t="s">
        <v>13</v>
      </c>
      <c r="G11418" s="1">
        <v>12.6599998474121</v>
      </c>
      <c r="H11418">
        <v>1</v>
      </c>
      <c r="I11418" t="s">
        <v>14</v>
      </c>
      <c r="J11418" t="s">
        <v>36</v>
      </c>
      <c r="K11418">
        <f>VLOOKUP(J11418,'Prix unitaires'!B:D,3,FALSE)</f>
        <v>0</v>
      </c>
      <c r="L11418" s="11">
        <f t="shared" si="178"/>
        <v>0</v>
      </c>
    </row>
    <row r="11419" spans="1:12" x14ac:dyDescent="0.25">
      <c r="A11419">
        <v>204</v>
      </c>
      <c r="B11419" t="s">
        <v>26</v>
      </c>
      <c r="C11419">
        <v>104</v>
      </c>
      <c r="D11419" t="s">
        <v>11</v>
      </c>
      <c r="E11419" t="s">
        <v>35</v>
      </c>
      <c r="F11419" t="s">
        <v>13</v>
      </c>
      <c r="G11419" s="1">
        <v>12.829999923706101</v>
      </c>
      <c r="H11419">
        <v>1</v>
      </c>
      <c r="I11419" t="s">
        <v>14</v>
      </c>
      <c r="J11419" t="s">
        <v>36</v>
      </c>
      <c r="K11419">
        <f>VLOOKUP(J11419,'Prix unitaires'!B:D,3,FALSE)</f>
        <v>0</v>
      </c>
      <c r="L11419" s="11">
        <f t="shared" si="178"/>
        <v>0</v>
      </c>
    </row>
    <row r="11420" spans="1:12" x14ac:dyDescent="0.25">
      <c r="A11420">
        <v>288</v>
      </c>
      <c r="B11420" t="s">
        <v>26</v>
      </c>
      <c r="C11420">
        <v>101</v>
      </c>
      <c r="D11420" t="s">
        <v>11</v>
      </c>
      <c r="E11420" t="s">
        <v>167</v>
      </c>
      <c r="F11420" t="s">
        <v>13</v>
      </c>
      <c r="G11420" s="1">
        <v>5.5100002288818404</v>
      </c>
      <c r="H11420">
        <v>1</v>
      </c>
      <c r="I11420" t="s">
        <v>14</v>
      </c>
      <c r="J11420" t="s">
        <v>168</v>
      </c>
      <c r="K11420">
        <f>VLOOKUP(J11420,'Prix unitaires'!B:D,3,FALSE)</f>
        <v>0</v>
      </c>
      <c r="L11420" s="11">
        <f t="shared" si="178"/>
        <v>0</v>
      </c>
    </row>
    <row r="11421" spans="1:12" x14ac:dyDescent="0.25">
      <c r="A11421">
        <v>288</v>
      </c>
      <c r="B11421" t="s">
        <v>26</v>
      </c>
      <c r="C11421" t="s">
        <v>173</v>
      </c>
      <c r="D11421" t="s">
        <v>11</v>
      </c>
      <c r="E11421" t="s">
        <v>167</v>
      </c>
      <c r="F11421" t="s">
        <v>13</v>
      </c>
      <c r="G11421" s="1">
        <v>5.5100002288818404</v>
      </c>
      <c r="H11421">
        <v>1</v>
      </c>
      <c r="I11421" t="s">
        <v>14</v>
      </c>
      <c r="J11421" t="s">
        <v>168</v>
      </c>
      <c r="K11421">
        <f>VLOOKUP(J11421,'Prix unitaires'!B:D,3,FALSE)</f>
        <v>0</v>
      </c>
      <c r="L11421" s="11">
        <f t="shared" si="178"/>
        <v>0</v>
      </c>
    </row>
    <row r="11422" spans="1:12" x14ac:dyDescent="0.25">
      <c r="A11422">
        <v>288</v>
      </c>
      <c r="B11422" t="s">
        <v>26</v>
      </c>
      <c r="C11422" t="s">
        <v>464</v>
      </c>
      <c r="D11422" t="s">
        <v>11</v>
      </c>
      <c r="E11422" t="s">
        <v>19</v>
      </c>
      <c r="F11422" t="s">
        <v>13</v>
      </c>
      <c r="G11422" s="1">
        <v>22</v>
      </c>
      <c r="H11422">
        <v>50</v>
      </c>
      <c r="I11422" t="s">
        <v>14</v>
      </c>
      <c r="J11422" t="s">
        <v>20</v>
      </c>
      <c r="K11422">
        <f>VLOOKUP(J11422,'Prix unitaires'!B:D,3,FALSE)</f>
        <v>0</v>
      </c>
      <c r="L11422" s="11">
        <f t="shared" si="178"/>
        <v>0</v>
      </c>
    </row>
    <row r="11423" spans="1:12" x14ac:dyDescent="0.25">
      <c r="A11423">
        <v>288</v>
      </c>
      <c r="B11423" t="s">
        <v>26</v>
      </c>
      <c r="C11423" t="s">
        <v>464</v>
      </c>
      <c r="D11423" t="s">
        <v>11</v>
      </c>
      <c r="E11423" t="s">
        <v>35</v>
      </c>
      <c r="F11423" t="s">
        <v>13</v>
      </c>
      <c r="G11423" s="1">
        <v>22</v>
      </c>
      <c r="H11423">
        <v>1</v>
      </c>
      <c r="I11423" t="s">
        <v>14</v>
      </c>
      <c r="J11423" t="s">
        <v>36</v>
      </c>
      <c r="K11423">
        <f>VLOOKUP(J11423,'Prix unitaires'!B:D,3,FALSE)</f>
        <v>0</v>
      </c>
      <c r="L11423" s="11">
        <f t="shared" si="178"/>
        <v>0</v>
      </c>
    </row>
    <row r="11424" spans="1:12" x14ac:dyDescent="0.25">
      <c r="A11424">
        <v>288</v>
      </c>
      <c r="B11424" t="s">
        <v>26</v>
      </c>
      <c r="C11424" t="s">
        <v>464</v>
      </c>
      <c r="D11424" t="s">
        <v>11</v>
      </c>
      <c r="E11424" t="s">
        <v>167</v>
      </c>
      <c r="F11424" t="s">
        <v>13</v>
      </c>
      <c r="G11424" s="1">
        <v>3.8900001049041699</v>
      </c>
      <c r="H11424">
        <v>1</v>
      </c>
      <c r="I11424" t="s">
        <v>14</v>
      </c>
      <c r="J11424" t="s">
        <v>168</v>
      </c>
      <c r="K11424">
        <f>VLOOKUP(J11424,'Prix unitaires'!B:D,3,FALSE)</f>
        <v>0</v>
      </c>
      <c r="L11424" s="11">
        <f t="shared" si="178"/>
        <v>0</v>
      </c>
    </row>
    <row r="11425" spans="1:12" x14ac:dyDescent="0.25">
      <c r="A11425">
        <v>288</v>
      </c>
      <c r="B11425" t="s">
        <v>26</v>
      </c>
      <c r="C11425">
        <v>102</v>
      </c>
      <c r="D11425" t="s">
        <v>11</v>
      </c>
      <c r="E11425" t="s">
        <v>35</v>
      </c>
      <c r="F11425" t="s">
        <v>13</v>
      </c>
      <c r="G11425" s="1">
        <v>16.079999923706101</v>
      </c>
      <c r="H11425">
        <v>1</v>
      </c>
      <c r="I11425" t="s">
        <v>14</v>
      </c>
      <c r="J11425" t="s">
        <v>36</v>
      </c>
      <c r="K11425">
        <f>VLOOKUP(J11425,'Prix unitaires'!B:D,3,FALSE)</f>
        <v>0</v>
      </c>
      <c r="L11425" s="11">
        <f t="shared" si="178"/>
        <v>0</v>
      </c>
    </row>
    <row r="11426" spans="1:12" x14ac:dyDescent="0.25">
      <c r="A11426">
        <v>288</v>
      </c>
      <c r="B11426" t="s">
        <v>26</v>
      </c>
      <c r="C11426">
        <v>102</v>
      </c>
      <c r="D11426" t="s">
        <v>11</v>
      </c>
      <c r="E11426" t="s">
        <v>167</v>
      </c>
      <c r="F11426" t="s">
        <v>13</v>
      </c>
      <c r="G11426" s="1">
        <v>4.7199997901916504</v>
      </c>
      <c r="H11426">
        <v>1</v>
      </c>
      <c r="I11426" t="s">
        <v>14</v>
      </c>
      <c r="J11426" t="s">
        <v>168</v>
      </c>
      <c r="K11426">
        <f>VLOOKUP(J11426,'Prix unitaires'!B:D,3,FALSE)</f>
        <v>0</v>
      </c>
      <c r="L11426" s="11">
        <f t="shared" si="178"/>
        <v>0</v>
      </c>
    </row>
    <row r="11427" spans="1:12" x14ac:dyDescent="0.25">
      <c r="A11427">
        <v>288</v>
      </c>
      <c r="B11427" t="s">
        <v>26</v>
      </c>
      <c r="C11427">
        <v>103</v>
      </c>
      <c r="D11427" t="s">
        <v>11</v>
      </c>
      <c r="E11427" t="s">
        <v>35</v>
      </c>
      <c r="F11427" t="s">
        <v>13</v>
      </c>
      <c r="G11427" s="1">
        <v>10.4700002670288</v>
      </c>
      <c r="H11427">
        <v>1</v>
      </c>
      <c r="I11427" t="s">
        <v>14</v>
      </c>
      <c r="J11427" t="s">
        <v>36</v>
      </c>
      <c r="K11427">
        <f>VLOOKUP(J11427,'Prix unitaires'!B:D,3,FALSE)</f>
        <v>0</v>
      </c>
      <c r="L11427" s="11">
        <f t="shared" si="178"/>
        <v>0</v>
      </c>
    </row>
    <row r="11428" spans="1:12" x14ac:dyDescent="0.25">
      <c r="A11428">
        <v>288</v>
      </c>
      <c r="B11428" t="s">
        <v>26</v>
      </c>
      <c r="C11428">
        <v>103</v>
      </c>
      <c r="D11428" t="s">
        <v>11</v>
      </c>
      <c r="E11428" t="s">
        <v>167</v>
      </c>
      <c r="F11428" t="s">
        <v>13</v>
      </c>
      <c r="G11428" s="1">
        <v>3.0299999713897701</v>
      </c>
      <c r="H11428">
        <v>1</v>
      </c>
      <c r="I11428" t="s">
        <v>14</v>
      </c>
      <c r="J11428" t="s">
        <v>168</v>
      </c>
      <c r="K11428">
        <f>VLOOKUP(J11428,'Prix unitaires'!B:D,3,FALSE)</f>
        <v>0</v>
      </c>
      <c r="L11428" s="11">
        <f t="shared" si="178"/>
        <v>0</v>
      </c>
    </row>
    <row r="11429" spans="1:12" x14ac:dyDescent="0.25">
      <c r="A11429">
        <v>288</v>
      </c>
      <c r="B11429" t="s">
        <v>26</v>
      </c>
      <c r="C11429">
        <v>104</v>
      </c>
      <c r="D11429" t="s">
        <v>11</v>
      </c>
      <c r="E11429" t="s">
        <v>35</v>
      </c>
      <c r="F11429" t="s">
        <v>13</v>
      </c>
      <c r="G11429" s="1">
        <v>7.9200000762939498</v>
      </c>
      <c r="H11429">
        <v>1</v>
      </c>
      <c r="I11429" t="s">
        <v>14</v>
      </c>
      <c r="J11429" t="s">
        <v>36</v>
      </c>
      <c r="K11429">
        <f>VLOOKUP(J11429,'Prix unitaires'!B:D,3,FALSE)</f>
        <v>0</v>
      </c>
      <c r="L11429" s="11">
        <f t="shared" si="178"/>
        <v>0</v>
      </c>
    </row>
    <row r="11430" spans="1:12" x14ac:dyDescent="0.25">
      <c r="A11430">
        <v>288</v>
      </c>
      <c r="B11430" t="s">
        <v>26</v>
      </c>
      <c r="C11430">
        <v>104</v>
      </c>
      <c r="D11430" t="s">
        <v>11</v>
      </c>
      <c r="E11430" t="s">
        <v>167</v>
      </c>
      <c r="F11430" t="s">
        <v>13</v>
      </c>
      <c r="G11430" s="1">
        <v>3.0299999713897701</v>
      </c>
      <c r="H11430">
        <v>1</v>
      </c>
      <c r="I11430" t="s">
        <v>14</v>
      </c>
      <c r="J11430" t="s">
        <v>168</v>
      </c>
      <c r="K11430">
        <f>VLOOKUP(J11430,'Prix unitaires'!B:D,3,FALSE)</f>
        <v>0</v>
      </c>
      <c r="L11430" s="11">
        <f t="shared" si="178"/>
        <v>0</v>
      </c>
    </row>
    <row r="11431" spans="1:12" x14ac:dyDescent="0.25">
      <c r="A11431">
        <v>288</v>
      </c>
      <c r="B11431" t="s">
        <v>26</v>
      </c>
      <c r="C11431">
        <v>105</v>
      </c>
      <c r="D11431" t="s">
        <v>11</v>
      </c>
      <c r="E11431" t="s">
        <v>35</v>
      </c>
      <c r="F11431" t="s">
        <v>13</v>
      </c>
      <c r="G11431" s="1">
        <v>8.4700002670287997</v>
      </c>
      <c r="H11431">
        <v>1</v>
      </c>
      <c r="I11431" t="s">
        <v>14</v>
      </c>
      <c r="J11431" t="s">
        <v>36</v>
      </c>
      <c r="K11431">
        <f>VLOOKUP(J11431,'Prix unitaires'!B:D,3,FALSE)</f>
        <v>0</v>
      </c>
      <c r="L11431" s="11">
        <f t="shared" si="178"/>
        <v>0</v>
      </c>
    </row>
    <row r="11432" spans="1:12" x14ac:dyDescent="0.25">
      <c r="A11432">
        <v>288</v>
      </c>
      <c r="B11432" t="s">
        <v>26</v>
      </c>
      <c r="C11432">
        <v>105</v>
      </c>
      <c r="D11432" t="s">
        <v>11</v>
      </c>
      <c r="E11432" t="s">
        <v>167</v>
      </c>
      <c r="F11432" t="s">
        <v>13</v>
      </c>
      <c r="G11432" s="1">
        <v>3.0299999713897701</v>
      </c>
      <c r="H11432">
        <v>1</v>
      </c>
      <c r="I11432" t="s">
        <v>14</v>
      </c>
      <c r="J11432" t="s">
        <v>168</v>
      </c>
      <c r="K11432">
        <f>VLOOKUP(J11432,'Prix unitaires'!B:D,3,FALSE)</f>
        <v>0</v>
      </c>
      <c r="L11432" s="11">
        <f t="shared" si="178"/>
        <v>0</v>
      </c>
    </row>
    <row r="11433" spans="1:12" x14ac:dyDescent="0.25">
      <c r="A11433">
        <v>288</v>
      </c>
      <c r="B11433" t="s">
        <v>26</v>
      </c>
      <c r="C11433">
        <v>106</v>
      </c>
      <c r="D11433" t="s">
        <v>11</v>
      </c>
      <c r="E11433" t="s">
        <v>35</v>
      </c>
      <c r="F11433" t="s">
        <v>13</v>
      </c>
      <c r="G11433" s="1">
        <v>13.670000076293899</v>
      </c>
      <c r="H11433">
        <v>1</v>
      </c>
      <c r="I11433" t="s">
        <v>14</v>
      </c>
      <c r="J11433" t="s">
        <v>36</v>
      </c>
      <c r="K11433">
        <f>VLOOKUP(J11433,'Prix unitaires'!B:D,3,FALSE)</f>
        <v>0</v>
      </c>
      <c r="L11433" s="11">
        <f t="shared" si="178"/>
        <v>0</v>
      </c>
    </row>
    <row r="11434" spans="1:12" x14ac:dyDescent="0.25">
      <c r="A11434">
        <v>288</v>
      </c>
      <c r="B11434" t="s">
        <v>26</v>
      </c>
      <c r="C11434">
        <v>106</v>
      </c>
      <c r="D11434" t="s">
        <v>11</v>
      </c>
      <c r="E11434" t="s">
        <v>167</v>
      </c>
      <c r="F11434" t="s">
        <v>13</v>
      </c>
      <c r="G11434" s="1">
        <v>3.0299999713897701</v>
      </c>
      <c r="H11434">
        <v>1</v>
      </c>
      <c r="I11434" t="s">
        <v>14</v>
      </c>
      <c r="J11434" t="s">
        <v>168</v>
      </c>
      <c r="K11434">
        <f>VLOOKUP(J11434,'Prix unitaires'!B:D,3,FALSE)</f>
        <v>0</v>
      </c>
      <c r="L11434" s="11">
        <f t="shared" si="178"/>
        <v>0</v>
      </c>
    </row>
    <row r="11435" spans="1:12" x14ac:dyDescent="0.25">
      <c r="A11435">
        <v>288</v>
      </c>
      <c r="B11435" t="s">
        <v>26</v>
      </c>
      <c r="C11435">
        <v>109</v>
      </c>
      <c r="D11435" t="s">
        <v>11</v>
      </c>
      <c r="E11435" t="s">
        <v>167</v>
      </c>
      <c r="F11435" t="s">
        <v>13</v>
      </c>
      <c r="G11435" s="1">
        <v>3.8699998855590798</v>
      </c>
      <c r="H11435">
        <v>1</v>
      </c>
      <c r="I11435" t="s">
        <v>14</v>
      </c>
      <c r="J11435" t="s">
        <v>168</v>
      </c>
      <c r="K11435">
        <f>VLOOKUP(J11435,'Prix unitaires'!B:D,3,FALSE)</f>
        <v>0</v>
      </c>
      <c r="L11435" s="11">
        <f t="shared" si="178"/>
        <v>0</v>
      </c>
    </row>
    <row r="11436" spans="1:12" x14ac:dyDescent="0.25">
      <c r="A11436">
        <v>288</v>
      </c>
      <c r="B11436" t="s">
        <v>26</v>
      </c>
      <c r="C11436">
        <v>110</v>
      </c>
      <c r="D11436" t="s">
        <v>11</v>
      </c>
      <c r="E11436" t="s">
        <v>165</v>
      </c>
      <c r="F11436" t="s">
        <v>13</v>
      </c>
      <c r="G11436" s="1">
        <v>4.4000000953674299</v>
      </c>
      <c r="H11436">
        <v>1</v>
      </c>
      <c r="I11436" t="s">
        <v>14</v>
      </c>
      <c r="J11436" t="s">
        <v>166</v>
      </c>
      <c r="K11436">
        <f>VLOOKUP(J11436,'Prix unitaires'!B:D,3,FALSE)</f>
        <v>0</v>
      </c>
      <c r="L11436" s="11">
        <f t="shared" si="178"/>
        <v>0</v>
      </c>
    </row>
    <row r="11437" spans="1:12" x14ac:dyDescent="0.25">
      <c r="A11437">
        <v>288</v>
      </c>
      <c r="B11437" t="s">
        <v>26</v>
      </c>
      <c r="C11437" t="s">
        <v>310</v>
      </c>
      <c r="D11437" t="s">
        <v>11</v>
      </c>
      <c r="E11437" t="s">
        <v>12</v>
      </c>
      <c r="F11437" t="s">
        <v>13</v>
      </c>
      <c r="G11437" s="1">
        <v>17.0100002288818</v>
      </c>
      <c r="H11437">
        <v>12</v>
      </c>
      <c r="I11437" t="s">
        <v>14</v>
      </c>
      <c r="J11437" t="s">
        <v>15</v>
      </c>
      <c r="K11437">
        <f>VLOOKUP(J11437,'Prix unitaires'!B:D,3,FALSE)</f>
        <v>0</v>
      </c>
      <c r="L11437" s="11">
        <f t="shared" si="178"/>
        <v>0</v>
      </c>
    </row>
    <row r="11438" spans="1:12" x14ac:dyDescent="0.25">
      <c r="A11438">
        <v>288</v>
      </c>
      <c r="B11438" t="s">
        <v>26</v>
      </c>
      <c r="C11438" t="s">
        <v>310</v>
      </c>
      <c r="D11438" t="s">
        <v>11</v>
      </c>
      <c r="E11438" t="s">
        <v>165</v>
      </c>
      <c r="F11438" t="s">
        <v>13</v>
      </c>
      <c r="G11438" s="1">
        <v>7.8400001525878897</v>
      </c>
      <c r="H11438">
        <v>1</v>
      </c>
      <c r="I11438" t="s">
        <v>14</v>
      </c>
      <c r="J11438" t="s">
        <v>166</v>
      </c>
      <c r="K11438">
        <f>VLOOKUP(J11438,'Prix unitaires'!B:D,3,FALSE)</f>
        <v>0</v>
      </c>
      <c r="L11438" s="11">
        <f t="shared" si="178"/>
        <v>0</v>
      </c>
    </row>
    <row r="11439" spans="1:12" x14ac:dyDescent="0.25">
      <c r="A11439">
        <v>288</v>
      </c>
      <c r="B11439" t="s">
        <v>26</v>
      </c>
      <c r="C11439">
        <v>111</v>
      </c>
      <c r="D11439" t="s">
        <v>11</v>
      </c>
      <c r="E11439" t="s">
        <v>167</v>
      </c>
      <c r="F11439" t="s">
        <v>13</v>
      </c>
      <c r="G11439" s="1">
        <v>4</v>
      </c>
      <c r="H11439">
        <v>1</v>
      </c>
      <c r="I11439" t="s">
        <v>14</v>
      </c>
      <c r="J11439" t="s">
        <v>168</v>
      </c>
      <c r="K11439">
        <f>VLOOKUP(J11439,'Prix unitaires'!B:D,3,FALSE)</f>
        <v>0</v>
      </c>
      <c r="L11439" s="11">
        <f t="shared" si="178"/>
        <v>0</v>
      </c>
    </row>
    <row r="11440" spans="1:12" x14ac:dyDescent="0.25">
      <c r="A11440">
        <v>288</v>
      </c>
      <c r="B11440" t="s">
        <v>10</v>
      </c>
      <c r="C11440">
        <v>1</v>
      </c>
      <c r="D11440" t="s">
        <v>11</v>
      </c>
      <c r="E11440" t="s">
        <v>165</v>
      </c>
      <c r="F11440" t="s">
        <v>13</v>
      </c>
      <c r="G11440" s="1">
        <v>3.5699999332428001</v>
      </c>
      <c r="H11440">
        <v>1</v>
      </c>
      <c r="I11440" t="s">
        <v>14</v>
      </c>
      <c r="J11440" t="s">
        <v>166</v>
      </c>
      <c r="K11440">
        <f>VLOOKUP(J11440,'Prix unitaires'!B:D,3,FALSE)</f>
        <v>0</v>
      </c>
      <c r="L11440" s="11">
        <f t="shared" si="178"/>
        <v>0</v>
      </c>
    </row>
    <row r="11441" spans="1:12" x14ac:dyDescent="0.25">
      <c r="A11441">
        <v>288</v>
      </c>
      <c r="B11441" t="s">
        <v>10</v>
      </c>
      <c r="C11441" t="s">
        <v>174</v>
      </c>
      <c r="D11441" t="s">
        <v>11</v>
      </c>
      <c r="E11441" t="s">
        <v>165</v>
      </c>
      <c r="F11441" t="s">
        <v>13</v>
      </c>
      <c r="G11441" s="1">
        <v>2.2000000476837198</v>
      </c>
      <c r="H11441">
        <v>1</v>
      </c>
      <c r="I11441" t="s">
        <v>14</v>
      </c>
      <c r="J11441" t="s">
        <v>166</v>
      </c>
      <c r="K11441">
        <f>VLOOKUP(J11441,'Prix unitaires'!B:D,3,FALSE)</f>
        <v>0</v>
      </c>
      <c r="L11441" s="11">
        <f t="shared" si="178"/>
        <v>0</v>
      </c>
    </row>
    <row r="11442" spans="1:12" x14ac:dyDescent="0.25">
      <c r="A11442">
        <v>288</v>
      </c>
      <c r="B11442" t="s">
        <v>10</v>
      </c>
      <c r="C11442" t="s">
        <v>175</v>
      </c>
      <c r="D11442" t="s">
        <v>11</v>
      </c>
      <c r="E11442" t="s">
        <v>165</v>
      </c>
      <c r="F11442" t="s">
        <v>13</v>
      </c>
      <c r="G11442" s="1">
        <v>4.3899998664856001</v>
      </c>
      <c r="H11442">
        <v>1</v>
      </c>
      <c r="I11442" t="s">
        <v>14</v>
      </c>
      <c r="J11442" t="s">
        <v>166</v>
      </c>
      <c r="K11442">
        <f>VLOOKUP(J11442,'Prix unitaires'!B:D,3,FALSE)</f>
        <v>0</v>
      </c>
      <c r="L11442" s="11">
        <f t="shared" si="178"/>
        <v>0</v>
      </c>
    </row>
    <row r="11443" spans="1:12" x14ac:dyDescent="0.25">
      <c r="A11443">
        <v>288</v>
      </c>
      <c r="B11443" t="s">
        <v>10</v>
      </c>
      <c r="C11443">
        <v>18</v>
      </c>
      <c r="D11443" t="s">
        <v>11</v>
      </c>
      <c r="E11443" t="s">
        <v>165</v>
      </c>
      <c r="F11443" t="s">
        <v>13</v>
      </c>
      <c r="G11443" s="1">
        <v>2.75</v>
      </c>
      <c r="H11443">
        <v>1</v>
      </c>
      <c r="I11443" t="s">
        <v>14</v>
      </c>
      <c r="J11443" t="s">
        <v>166</v>
      </c>
      <c r="K11443">
        <f>VLOOKUP(J11443,'Prix unitaires'!B:D,3,FALSE)</f>
        <v>0</v>
      </c>
      <c r="L11443" s="11">
        <f t="shared" si="178"/>
        <v>0</v>
      </c>
    </row>
    <row r="11444" spans="1:12" x14ac:dyDescent="0.25">
      <c r="A11444">
        <v>288</v>
      </c>
      <c r="B11444" t="s">
        <v>10</v>
      </c>
      <c r="C11444" t="s">
        <v>16</v>
      </c>
      <c r="D11444" t="s">
        <v>11</v>
      </c>
      <c r="E11444" t="s">
        <v>165</v>
      </c>
      <c r="F11444" t="s">
        <v>13</v>
      </c>
      <c r="G11444" s="1">
        <v>4.2800002098083496</v>
      </c>
      <c r="H11444">
        <v>1</v>
      </c>
      <c r="I11444" t="s">
        <v>14</v>
      </c>
      <c r="J11444" t="s">
        <v>166</v>
      </c>
      <c r="K11444">
        <f>VLOOKUP(J11444,'Prix unitaires'!B:D,3,FALSE)</f>
        <v>0</v>
      </c>
      <c r="L11444" s="11">
        <f t="shared" si="178"/>
        <v>0</v>
      </c>
    </row>
    <row r="11445" spans="1:12" x14ac:dyDescent="0.25">
      <c r="A11445">
        <v>288</v>
      </c>
      <c r="B11445" t="s">
        <v>10</v>
      </c>
      <c r="C11445">
        <v>2</v>
      </c>
      <c r="D11445" t="s">
        <v>11</v>
      </c>
      <c r="E11445" t="s">
        <v>165</v>
      </c>
      <c r="F11445" t="s">
        <v>13</v>
      </c>
      <c r="G11445" s="1">
        <v>3.5699999332428001</v>
      </c>
      <c r="H11445">
        <v>1</v>
      </c>
      <c r="I11445" t="s">
        <v>14</v>
      </c>
      <c r="J11445" t="s">
        <v>166</v>
      </c>
      <c r="K11445">
        <f>VLOOKUP(J11445,'Prix unitaires'!B:D,3,FALSE)</f>
        <v>0</v>
      </c>
      <c r="L11445" s="11">
        <f t="shared" si="178"/>
        <v>0</v>
      </c>
    </row>
    <row r="11446" spans="1:12" x14ac:dyDescent="0.25">
      <c r="A11446">
        <v>288</v>
      </c>
      <c r="B11446" t="s">
        <v>10</v>
      </c>
      <c r="C11446">
        <v>20</v>
      </c>
      <c r="D11446" t="s">
        <v>11</v>
      </c>
      <c r="E11446" t="s">
        <v>165</v>
      </c>
      <c r="F11446" t="s">
        <v>13</v>
      </c>
      <c r="G11446" s="1">
        <v>3.0799999237060498</v>
      </c>
      <c r="H11446">
        <v>1</v>
      </c>
      <c r="I11446" t="s">
        <v>14</v>
      </c>
      <c r="J11446" t="s">
        <v>166</v>
      </c>
      <c r="K11446">
        <f>VLOOKUP(J11446,'Prix unitaires'!B:D,3,FALSE)</f>
        <v>0</v>
      </c>
      <c r="L11446" s="11">
        <f t="shared" si="178"/>
        <v>0</v>
      </c>
    </row>
    <row r="11447" spans="1:12" x14ac:dyDescent="0.25">
      <c r="A11447">
        <v>288</v>
      </c>
      <c r="B11447" t="s">
        <v>10</v>
      </c>
      <c r="C11447">
        <v>21</v>
      </c>
      <c r="D11447" t="s">
        <v>11</v>
      </c>
      <c r="E11447" t="s">
        <v>165</v>
      </c>
      <c r="F11447" t="s">
        <v>13</v>
      </c>
      <c r="G11447" s="1">
        <v>3.0799999237060498</v>
      </c>
      <c r="H11447">
        <v>1</v>
      </c>
      <c r="I11447" t="s">
        <v>14</v>
      </c>
      <c r="J11447" t="s">
        <v>166</v>
      </c>
      <c r="K11447">
        <f>VLOOKUP(J11447,'Prix unitaires'!B:D,3,FALSE)</f>
        <v>0</v>
      </c>
      <c r="L11447" s="11">
        <f t="shared" si="178"/>
        <v>0</v>
      </c>
    </row>
    <row r="11448" spans="1:12" x14ac:dyDescent="0.25">
      <c r="A11448">
        <v>288</v>
      </c>
      <c r="B11448" t="s">
        <v>10</v>
      </c>
      <c r="C11448">
        <v>22</v>
      </c>
      <c r="D11448" t="s">
        <v>11</v>
      </c>
      <c r="E11448" t="s">
        <v>165</v>
      </c>
      <c r="F11448" t="s">
        <v>13</v>
      </c>
      <c r="G11448" s="1">
        <v>0.75999999046325695</v>
      </c>
      <c r="H11448">
        <v>1</v>
      </c>
      <c r="I11448" t="s">
        <v>14</v>
      </c>
      <c r="J11448" t="s">
        <v>166</v>
      </c>
      <c r="K11448">
        <f>VLOOKUP(J11448,'Prix unitaires'!B:D,3,FALSE)</f>
        <v>0</v>
      </c>
      <c r="L11448" s="11">
        <f t="shared" si="178"/>
        <v>0</v>
      </c>
    </row>
    <row r="11449" spans="1:12" x14ac:dyDescent="0.25">
      <c r="A11449">
        <v>288</v>
      </c>
      <c r="B11449" t="s">
        <v>10</v>
      </c>
      <c r="C11449">
        <v>23</v>
      </c>
      <c r="D11449" t="s">
        <v>11</v>
      </c>
      <c r="E11449" t="s">
        <v>17</v>
      </c>
      <c r="F11449" t="s">
        <v>13</v>
      </c>
      <c r="G11449" s="1">
        <v>1.5700000524520901</v>
      </c>
      <c r="H11449">
        <v>50</v>
      </c>
      <c r="I11449" t="s">
        <v>14</v>
      </c>
      <c r="J11449" t="s">
        <v>18</v>
      </c>
      <c r="K11449">
        <f>VLOOKUP(J11449,'Prix unitaires'!B:D,3,FALSE)</f>
        <v>0</v>
      </c>
      <c r="L11449" s="11">
        <f t="shared" si="178"/>
        <v>0</v>
      </c>
    </row>
    <row r="11450" spans="1:12" x14ac:dyDescent="0.25">
      <c r="A11450">
        <v>288</v>
      </c>
      <c r="B11450" t="s">
        <v>10</v>
      </c>
      <c r="C11450">
        <v>26</v>
      </c>
      <c r="D11450" t="s">
        <v>11</v>
      </c>
      <c r="E11450" t="s">
        <v>19</v>
      </c>
      <c r="F11450" t="s">
        <v>13</v>
      </c>
      <c r="G11450" s="1">
        <v>23.379999160766602</v>
      </c>
      <c r="H11450">
        <v>50</v>
      </c>
      <c r="I11450" t="s">
        <v>14</v>
      </c>
      <c r="J11450" t="s">
        <v>20</v>
      </c>
      <c r="K11450">
        <f>VLOOKUP(J11450,'Prix unitaires'!B:D,3,FALSE)</f>
        <v>0</v>
      </c>
      <c r="L11450" s="11">
        <f t="shared" si="178"/>
        <v>0</v>
      </c>
    </row>
    <row r="11451" spans="1:12" x14ac:dyDescent="0.25">
      <c r="A11451">
        <v>288</v>
      </c>
      <c r="B11451" t="s">
        <v>10</v>
      </c>
      <c r="C11451">
        <v>26</v>
      </c>
      <c r="D11451" t="s">
        <v>11</v>
      </c>
      <c r="E11451" t="s">
        <v>35</v>
      </c>
      <c r="F11451" t="s">
        <v>13</v>
      </c>
      <c r="G11451" s="1">
        <v>23.379999160766602</v>
      </c>
      <c r="H11451">
        <v>1</v>
      </c>
      <c r="I11451" t="s">
        <v>14</v>
      </c>
      <c r="J11451" t="s">
        <v>36</v>
      </c>
      <c r="K11451">
        <f>VLOOKUP(J11451,'Prix unitaires'!B:D,3,FALSE)</f>
        <v>0</v>
      </c>
      <c r="L11451" s="11">
        <f t="shared" si="178"/>
        <v>0</v>
      </c>
    </row>
    <row r="11452" spans="1:12" x14ac:dyDescent="0.25">
      <c r="A11452">
        <v>288</v>
      </c>
      <c r="B11452" t="s">
        <v>10</v>
      </c>
      <c r="C11452">
        <v>26</v>
      </c>
      <c r="D11452" t="s">
        <v>11</v>
      </c>
      <c r="E11452" t="s">
        <v>165</v>
      </c>
      <c r="F11452" t="s">
        <v>13</v>
      </c>
      <c r="G11452" s="1">
        <v>2.1400001049041699</v>
      </c>
      <c r="H11452">
        <v>1</v>
      </c>
      <c r="I11452" t="s">
        <v>14</v>
      </c>
      <c r="J11452" t="s">
        <v>166</v>
      </c>
      <c r="K11452">
        <f>VLOOKUP(J11452,'Prix unitaires'!B:D,3,FALSE)</f>
        <v>0</v>
      </c>
      <c r="L11452" s="11">
        <f t="shared" si="178"/>
        <v>0</v>
      </c>
    </row>
    <row r="11453" spans="1:12" x14ac:dyDescent="0.25">
      <c r="A11453">
        <v>288</v>
      </c>
      <c r="B11453" t="s">
        <v>10</v>
      </c>
      <c r="C11453">
        <v>27</v>
      </c>
      <c r="D11453" t="s">
        <v>11</v>
      </c>
      <c r="E11453" t="s">
        <v>19</v>
      </c>
      <c r="F11453" t="s">
        <v>13</v>
      </c>
      <c r="G11453" s="1">
        <v>18.579999923706101</v>
      </c>
      <c r="H11453">
        <v>50</v>
      </c>
      <c r="I11453" t="s">
        <v>14</v>
      </c>
      <c r="J11453" t="s">
        <v>20</v>
      </c>
      <c r="K11453">
        <f>VLOOKUP(J11453,'Prix unitaires'!B:D,3,FALSE)</f>
        <v>0</v>
      </c>
      <c r="L11453" s="11">
        <f t="shared" si="178"/>
        <v>0</v>
      </c>
    </row>
    <row r="11454" spans="1:12" x14ac:dyDescent="0.25">
      <c r="A11454">
        <v>288</v>
      </c>
      <c r="B11454" t="s">
        <v>10</v>
      </c>
      <c r="C11454">
        <v>27</v>
      </c>
      <c r="D11454" t="s">
        <v>11</v>
      </c>
      <c r="E11454" t="s">
        <v>35</v>
      </c>
      <c r="F11454" t="s">
        <v>13</v>
      </c>
      <c r="G11454" s="1">
        <v>18.579999923706101</v>
      </c>
      <c r="H11454">
        <v>1</v>
      </c>
      <c r="I11454" t="s">
        <v>14</v>
      </c>
      <c r="J11454" t="s">
        <v>36</v>
      </c>
      <c r="K11454">
        <f>VLOOKUP(J11454,'Prix unitaires'!B:D,3,FALSE)</f>
        <v>0</v>
      </c>
      <c r="L11454" s="11">
        <f t="shared" si="178"/>
        <v>0</v>
      </c>
    </row>
    <row r="11455" spans="1:12" x14ac:dyDescent="0.25">
      <c r="A11455">
        <v>288</v>
      </c>
      <c r="B11455" t="s">
        <v>10</v>
      </c>
      <c r="C11455">
        <v>27</v>
      </c>
      <c r="D11455" t="s">
        <v>11</v>
      </c>
      <c r="E11455" t="s">
        <v>165</v>
      </c>
      <c r="F11455" t="s">
        <v>13</v>
      </c>
      <c r="G11455" s="1">
        <v>1.03999996185303</v>
      </c>
      <c r="H11455">
        <v>1</v>
      </c>
      <c r="I11455" t="s">
        <v>14</v>
      </c>
      <c r="J11455" t="s">
        <v>166</v>
      </c>
      <c r="K11455">
        <f>VLOOKUP(J11455,'Prix unitaires'!B:D,3,FALSE)</f>
        <v>0</v>
      </c>
      <c r="L11455" s="11">
        <f t="shared" si="178"/>
        <v>0</v>
      </c>
    </row>
    <row r="11456" spans="1:12" x14ac:dyDescent="0.25">
      <c r="A11456">
        <v>288</v>
      </c>
      <c r="B11456" t="s">
        <v>10</v>
      </c>
      <c r="C11456">
        <v>3</v>
      </c>
      <c r="D11456" t="s">
        <v>11</v>
      </c>
      <c r="E11456" t="s">
        <v>165</v>
      </c>
      <c r="F11456" t="s">
        <v>13</v>
      </c>
      <c r="G11456" s="1">
        <v>3.5699999332428001</v>
      </c>
      <c r="H11456">
        <v>1</v>
      </c>
      <c r="I11456" t="s">
        <v>14</v>
      </c>
      <c r="J11456" t="s">
        <v>166</v>
      </c>
      <c r="K11456">
        <f>VLOOKUP(J11456,'Prix unitaires'!B:D,3,FALSE)</f>
        <v>0</v>
      </c>
      <c r="L11456" s="11">
        <f t="shared" si="178"/>
        <v>0</v>
      </c>
    </row>
    <row r="11457" spans="1:12" x14ac:dyDescent="0.25">
      <c r="A11457">
        <v>288</v>
      </c>
      <c r="B11457" t="s">
        <v>10</v>
      </c>
      <c r="C11457" t="s">
        <v>105</v>
      </c>
      <c r="D11457" t="s">
        <v>11</v>
      </c>
      <c r="E11457" t="s">
        <v>165</v>
      </c>
      <c r="F11457" t="s">
        <v>13</v>
      </c>
      <c r="G11457" s="1">
        <v>1</v>
      </c>
      <c r="H11457">
        <v>1</v>
      </c>
      <c r="I11457" t="s">
        <v>14</v>
      </c>
      <c r="J11457" t="s">
        <v>166</v>
      </c>
      <c r="K11457">
        <f>VLOOKUP(J11457,'Prix unitaires'!B:D,3,FALSE)</f>
        <v>0</v>
      </c>
      <c r="L11457" s="11">
        <f t="shared" si="178"/>
        <v>0</v>
      </c>
    </row>
    <row r="11458" spans="1:12" x14ac:dyDescent="0.25">
      <c r="A11458">
        <v>288</v>
      </c>
      <c r="B11458" t="s">
        <v>10</v>
      </c>
      <c r="C11458">
        <v>4</v>
      </c>
      <c r="D11458" t="s">
        <v>11</v>
      </c>
      <c r="E11458" t="s">
        <v>165</v>
      </c>
      <c r="F11458" t="s">
        <v>13</v>
      </c>
      <c r="G11458" s="1">
        <v>3.5699999332428001</v>
      </c>
      <c r="H11458">
        <v>1</v>
      </c>
      <c r="I11458" t="s">
        <v>14</v>
      </c>
      <c r="J11458" t="s">
        <v>166</v>
      </c>
      <c r="K11458">
        <f>VLOOKUP(J11458,'Prix unitaires'!B:D,3,FALSE)</f>
        <v>0</v>
      </c>
      <c r="L11458" s="11">
        <f t="shared" si="178"/>
        <v>0</v>
      </c>
    </row>
    <row r="11459" spans="1:12" x14ac:dyDescent="0.25">
      <c r="A11459">
        <v>288</v>
      </c>
      <c r="B11459" t="s">
        <v>10</v>
      </c>
      <c r="C11459" t="s">
        <v>21</v>
      </c>
      <c r="D11459" t="s">
        <v>11</v>
      </c>
      <c r="E11459" t="s">
        <v>165</v>
      </c>
      <c r="F11459" t="s">
        <v>13</v>
      </c>
      <c r="G11459" s="1">
        <v>1.2699999809265099</v>
      </c>
      <c r="H11459">
        <v>1</v>
      </c>
      <c r="I11459" t="s">
        <v>14</v>
      </c>
      <c r="J11459" t="s">
        <v>166</v>
      </c>
      <c r="K11459">
        <f>VLOOKUP(J11459,'Prix unitaires'!B:D,3,FALSE)</f>
        <v>0</v>
      </c>
      <c r="L11459" s="11">
        <f t="shared" ref="L11459:L11522" si="179">(G11459*H11459)*K11459</f>
        <v>0</v>
      </c>
    </row>
    <row r="11460" spans="1:12" x14ac:dyDescent="0.25">
      <c r="A11460">
        <v>288</v>
      </c>
      <c r="B11460" t="s">
        <v>10</v>
      </c>
      <c r="C11460">
        <v>5</v>
      </c>
      <c r="D11460" t="s">
        <v>11</v>
      </c>
      <c r="E11460" t="s">
        <v>165</v>
      </c>
      <c r="F11460" t="s">
        <v>13</v>
      </c>
      <c r="G11460" s="1">
        <v>3.5699999332428001</v>
      </c>
      <c r="H11460">
        <v>1</v>
      </c>
      <c r="I11460" t="s">
        <v>14</v>
      </c>
      <c r="J11460" t="s">
        <v>166</v>
      </c>
      <c r="K11460">
        <f>VLOOKUP(J11460,'Prix unitaires'!B:D,3,FALSE)</f>
        <v>0</v>
      </c>
      <c r="L11460" s="11">
        <f t="shared" si="179"/>
        <v>0</v>
      </c>
    </row>
    <row r="11461" spans="1:12" x14ac:dyDescent="0.25">
      <c r="A11461">
        <v>288</v>
      </c>
      <c r="B11461" t="s">
        <v>10</v>
      </c>
      <c r="C11461">
        <v>6</v>
      </c>
      <c r="D11461" t="s">
        <v>11</v>
      </c>
      <c r="E11461" t="s">
        <v>165</v>
      </c>
      <c r="F11461" t="s">
        <v>13</v>
      </c>
      <c r="G11461" s="1">
        <v>5.8899998664856001</v>
      </c>
      <c r="H11461">
        <v>1</v>
      </c>
      <c r="I11461" t="s">
        <v>14</v>
      </c>
      <c r="J11461" t="s">
        <v>166</v>
      </c>
      <c r="K11461">
        <f>VLOOKUP(J11461,'Prix unitaires'!B:D,3,FALSE)</f>
        <v>0</v>
      </c>
      <c r="L11461" s="11">
        <f t="shared" si="179"/>
        <v>0</v>
      </c>
    </row>
    <row r="11462" spans="1:12" x14ac:dyDescent="0.25">
      <c r="A11462">
        <v>288</v>
      </c>
      <c r="B11462" t="s">
        <v>10</v>
      </c>
      <c r="C11462">
        <v>8</v>
      </c>
      <c r="D11462" t="s">
        <v>11</v>
      </c>
      <c r="E11462" t="s">
        <v>165</v>
      </c>
      <c r="F11462" t="s">
        <v>13</v>
      </c>
      <c r="G11462" s="1">
        <v>2.6600000858306898</v>
      </c>
      <c r="H11462">
        <v>1</v>
      </c>
      <c r="I11462" t="s">
        <v>14</v>
      </c>
      <c r="J11462" t="s">
        <v>166</v>
      </c>
      <c r="K11462">
        <f>VLOOKUP(J11462,'Prix unitaires'!B:D,3,FALSE)</f>
        <v>0</v>
      </c>
      <c r="L11462" s="11">
        <f t="shared" si="179"/>
        <v>0</v>
      </c>
    </row>
    <row r="11463" spans="1:12" x14ac:dyDescent="0.25">
      <c r="A11463">
        <v>288</v>
      </c>
      <c r="B11463" t="s">
        <v>10</v>
      </c>
      <c r="C11463" t="s">
        <v>196</v>
      </c>
      <c r="D11463" t="s">
        <v>11</v>
      </c>
      <c r="E11463" t="s">
        <v>24</v>
      </c>
      <c r="F11463" t="s">
        <v>13</v>
      </c>
      <c r="G11463" s="1">
        <v>67.589996337890994</v>
      </c>
      <c r="H11463">
        <v>50</v>
      </c>
      <c r="I11463" t="s">
        <v>14</v>
      </c>
      <c r="J11463" t="s">
        <v>25</v>
      </c>
      <c r="K11463">
        <f>VLOOKUP(J11463,'Prix unitaires'!B:D,3,FALSE)</f>
        <v>0</v>
      </c>
      <c r="L11463" s="11">
        <f t="shared" si="179"/>
        <v>0</v>
      </c>
    </row>
    <row r="11464" spans="1:12" x14ac:dyDescent="0.25">
      <c r="A11464">
        <v>288</v>
      </c>
      <c r="B11464" t="s">
        <v>10</v>
      </c>
      <c r="C11464" t="s">
        <v>196</v>
      </c>
      <c r="D11464" t="s">
        <v>11</v>
      </c>
      <c r="E11464" t="s">
        <v>40</v>
      </c>
      <c r="F11464" t="s">
        <v>13</v>
      </c>
      <c r="G11464" s="1">
        <v>67.589996337890994</v>
      </c>
      <c r="H11464">
        <v>1</v>
      </c>
      <c r="I11464" t="s">
        <v>14</v>
      </c>
      <c r="J11464" t="s">
        <v>41</v>
      </c>
      <c r="K11464">
        <f>VLOOKUP(J11464,'Prix unitaires'!B:D,3,FALSE)</f>
        <v>0</v>
      </c>
      <c r="L11464" s="11">
        <f t="shared" si="179"/>
        <v>0</v>
      </c>
    </row>
    <row r="11465" spans="1:12" x14ac:dyDescent="0.25">
      <c r="A11465">
        <v>153</v>
      </c>
      <c r="B11465" t="s">
        <v>26</v>
      </c>
      <c r="C11465" t="s">
        <v>27</v>
      </c>
      <c r="D11465" t="s">
        <v>11</v>
      </c>
      <c r="E11465" t="s">
        <v>167</v>
      </c>
      <c r="F11465" t="s">
        <v>13</v>
      </c>
      <c r="G11465" s="1">
        <v>2.6500000953674299</v>
      </c>
      <c r="H11465">
        <v>1</v>
      </c>
      <c r="I11465" t="s">
        <v>14</v>
      </c>
      <c r="J11465" t="s">
        <v>168</v>
      </c>
      <c r="K11465">
        <f>VLOOKUP(J11465,'Prix unitaires'!B:D,3,FALSE)</f>
        <v>0</v>
      </c>
      <c r="L11465" s="11">
        <f t="shared" si="179"/>
        <v>0</v>
      </c>
    </row>
    <row r="11466" spans="1:12" x14ac:dyDescent="0.25">
      <c r="A11466">
        <v>153</v>
      </c>
      <c r="B11466" t="s">
        <v>26</v>
      </c>
      <c r="C11466" t="s">
        <v>103</v>
      </c>
      <c r="D11466" t="s">
        <v>11</v>
      </c>
      <c r="E11466" t="s">
        <v>167</v>
      </c>
      <c r="F11466" t="s">
        <v>13</v>
      </c>
      <c r="G11466" s="1">
        <v>2.2200000286102299</v>
      </c>
      <c r="H11466">
        <v>1</v>
      </c>
      <c r="I11466" t="s">
        <v>14</v>
      </c>
      <c r="J11466" t="s">
        <v>168</v>
      </c>
      <c r="K11466">
        <f>VLOOKUP(J11466,'Prix unitaires'!B:D,3,FALSE)</f>
        <v>0</v>
      </c>
      <c r="L11466" s="11">
        <f t="shared" si="179"/>
        <v>0</v>
      </c>
    </row>
    <row r="11467" spans="1:12" x14ac:dyDescent="0.25">
      <c r="A11467">
        <v>153</v>
      </c>
      <c r="B11467" t="s">
        <v>26</v>
      </c>
      <c r="C11467">
        <v>111</v>
      </c>
      <c r="D11467" t="s">
        <v>11</v>
      </c>
      <c r="E11467" t="s">
        <v>167</v>
      </c>
      <c r="F11467" t="s">
        <v>13</v>
      </c>
      <c r="G11467" s="1">
        <v>4.4800000190734899</v>
      </c>
      <c r="H11467">
        <v>1</v>
      </c>
      <c r="I11467" t="s">
        <v>14</v>
      </c>
      <c r="J11467" t="s">
        <v>168</v>
      </c>
      <c r="K11467">
        <f>VLOOKUP(J11467,'Prix unitaires'!B:D,3,FALSE)</f>
        <v>0</v>
      </c>
      <c r="L11467" s="11">
        <f t="shared" si="179"/>
        <v>0</v>
      </c>
    </row>
    <row r="11468" spans="1:12" x14ac:dyDescent="0.25">
      <c r="A11468">
        <v>153</v>
      </c>
      <c r="B11468" t="s">
        <v>26</v>
      </c>
      <c r="C11468">
        <v>112</v>
      </c>
      <c r="D11468" t="s">
        <v>11</v>
      </c>
      <c r="E11468" t="s">
        <v>165</v>
      </c>
      <c r="F11468" t="s">
        <v>13</v>
      </c>
      <c r="G11468" s="1">
        <v>4</v>
      </c>
      <c r="H11468">
        <v>1</v>
      </c>
      <c r="I11468" t="s">
        <v>14</v>
      </c>
      <c r="J11468" t="s">
        <v>166</v>
      </c>
      <c r="K11468">
        <f>VLOOKUP(J11468,'Prix unitaires'!B:D,3,FALSE)</f>
        <v>0</v>
      </c>
      <c r="L11468" s="11">
        <f t="shared" si="179"/>
        <v>0</v>
      </c>
    </row>
    <row r="11469" spans="1:12" x14ac:dyDescent="0.25">
      <c r="A11469">
        <v>153</v>
      </c>
      <c r="B11469" t="s">
        <v>26</v>
      </c>
      <c r="C11469">
        <v>113</v>
      </c>
      <c r="D11469" t="s">
        <v>11</v>
      </c>
      <c r="E11469" t="s">
        <v>167</v>
      </c>
      <c r="F11469" t="s">
        <v>13</v>
      </c>
      <c r="G11469" s="1">
        <v>6.9200000762939498</v>
      </c>
      <c r="H11469">
        <v>1</v>
      </c>
      <c r="I11469" t="s">
        <v>14</v>
      </c>
      <c r="J11469" t="s">
        <v>168</v>
      </c>
      <c r="K11469">
        <f>VLOOKUP(J11469,'Prix unitaires'!B:D,3,FALSE)</f>
        <v>0</v>
      </c>
      <c r="L11469" s="11">
        <f t="shared" si="179"/>
        <v>0</v>
      </c>
    </row>
    <row r="11470" spans="1:12" x14ac:dyDescent="0.25">
      <c r="A11470">
        <v>153</v>
      </c>
      <c r="B11470" t="s">
        <v>26</v>
      </c>
      <c r="C11470">
        <v>114</v>
      </c>
      <c r="D11470" t="s">
        <v>11</v>
      </c>
      <c r="E11470" t="s">
        <v>167</v>
      </c>
      <c r="F11470" t="s">
        <v>13</v>
      </c>
      <c r="G11470" s="1">
        <v>9.6000003814696999</v>
      </c>
      <c r="H11470">
        <v>1</v>
      </c>
      <c r="I11470" t="s">
        <v>14</v>
      </c>
      <c r="J11470" t="s">
        <v>168</v>
      </c>
      <c r="K11470">
        <f>VLOOKUP(J11470,'Prix unitaires'!B:D,3,FALSE)</f>
        <v>0</v>
      </c>
      <c r="L11470" s="11">
        <f t="shared" si="179"/>
        <v>0</v>
      </c>
    </row>
    <row r="11471" spans="1:12" x14ac:dyDescent="0.25">
      <c r="A11471">
        <v>153</v>
      </c>
      <c r="B11471" t="s">
        <v>26</v>
      </c>
      <c r="C11471" t="s">
        <v>44</v>
      </c>
      <c r="D11471" t="s">
        <v>11</v>
      </c>
      <c r="E11471" t="s">
        <v>167</v>
      </c>
      <c r="F11471" t="s">
        <v>13</v>
      </c>
      <c r="G11471" s="1">
        <v>0.34999999403953602</v>
      </c>
      <c r="H11471">
        <v>1</v>
      </c>
      <c r="I11471" t="s">
        <v>14</v>
      </c>
      <c r="J11471" t="s">
        <v>168</v>
      </c>
      <c r="K11471">
        <f>VLOOKUP(J11471,'Prix unitaires'!B:D,3,FALSE)</f>
        <v>0</v>
      </c>
      <c r="L11471" s="11">
        <f t="shared" si="179"/>
        <v>0</v>
      </c>
    </row>
    <row r="11472" spans="1:12" x14ac:dyDescent="0.25">
      <c r="A11472">
        <v>153</v>
      </c>
      <c r="B11472" t="s">
        <v>26</v>
      </c>
      <c r="C11472" t="s">
        <v>138</v>
      </c>
      <c r="D11472" t="s">
        <v>11</v>
      </c>
      <c r="E11472" t="s">
        <v>32</v>
      </c>
      <c r="F11472" t="s">
        <v>13</v>
      </c>
      <c r="G11472" s="1">
        <v>5.8299999237060502</v>
      </c>
      <c r="H11472">
        <v>240</v>
      </c>
      <c r="I11472" t="s">
        <v>14</v>
      </c>
      <c r="J11472" t="s">
        <v>33</v>
      </c>
      <c r="K11472">
        <f>VLOOKUP(J11472,'Prix unitaires'!B:D,3,FALSE)</f>
        <v>0</v>
      </c>
      <c r="L11472" s="11">
        <f t="shared" si="179"/>
        <v>0</v>
      </c>
    </row>
    <row r="11473" spans="1:12" x14ac:dyDescent="0.25">
      <c r="A11473">
        <v>153</v>
      </c>
      <c r="B11473" t="s">
        <v>26</v>
      </c>
      <c r="C11473" t="s">
        <v>138</v>
      </c>
      <c r="D11473" t="s">
        <v>11</v>
      </c>
      <c r="E11473" t="s">
        <v>35</v>
      </c>
      <c r="F11473" t="s">
        <v>13</v>
      </c>
      <c r="G11473" s="1">
        <v>5.8299999237060502</v>
      </c>
      <c r="H11473">
        <v>1</v>
      </c>
      <c r="I11473" t="s">
        <v>14</v>
      </c>
      <c r="J11473" t="s">
        <v>36</v>
      </c>
      <c r="K11473">
        <f>VLOOKUP(J11473,'Prix unitaires'!B:D,3,FALSE)</f>
        <v>0</v>
      </c>
      <c r="L11473" s="11">
        <f t="shared" si="179"/>
        <v>0</v>
      </c>
    </row>
    <row r="11474" spans="1:12" x14ac:dyDescent="0.25">
      <c r="A11474">
        <v>153</v>
      </c>
      <c r="B11474" t="s">
        <v>26</v>
      </c>
      <c r="C11474" t="s">
        <v>138</v>
      </c>
      <c r="D11474" t="s">
        <v>11</v>
      </c>
      <c r="E11474" t="s">
        <v>167</v>
      </c>
      <c r="F11474" t="s">
        <v>13</v>
      </c>
      <c r="G11474" s="1">
        <v>0.20000000298023199</v>
      </c>
      <c r="H11474">
        <v>1</v>
      </c>
      <c r="I11474" t="s">
        <v>14</v>
      </c>
      <c r="J11474" t="s">
        <v>168</v>
      </c>
      <c r="K11474">
        <f>VLOOKUP(J11474,'Prix unitaires'!B:D,3,FALSE)</f>
        <v>0</v>
      </c>
      <c r="L11474" s="11">
        <f t="shared" si="179"/>
        <v>0</v>
      </c>
    </row>
    <row r="11475" spans="1:12" x14ac:dyDescent="0.25">
      <c r="A11475">
        <v>153</v>
      </c>
      <c r="B11475" t="s">
        <v>26</v>
      </c>
      <c r="C11475" t="s">
        <v>54</v>
      </c>
      <c r="D11475" t="s">
        <v>11</v>
      </c>
      <c r="E11475" t="s">
        <v>32</v>
      </c>
      <c r="F11475" t="s">
        <v>13</v>
      </c>
      <c r="G11475" s="1">
        <v>9.7700004577637003</v>
      </c>
      <c r="H11475">
        <v>240</v>
      </c>
      <c r="I11475" t="s">
        <v>14</v>
      </c>
      <c r="J11475" t="s">
        <v>33</v>
      </c>
      <c r="K11475">
        <f>VLOOKUP(J11475,'Prix unitaires'!B:D,3,FALSE)</f>
        <v>0</v>
      </c>
      <c r="L11475" s="11">
        <f t="shared" si="179"/>
        <v>0</v>
      </c>
    </row>
    <row r="11476" spans="1:12" x14ac:dyDescent="0.25">
      <c r="A11476">
        <v>153</v>
      </c>
      <c r="B11476" t="s">
        <v>26</v>
      </c>
      <c r="C11476" t="s">
        <v>54</v>
      </c>
      <c r="D11476" t="s">
        <v>11</v>
      </c>
      <c r="E11476" t="s">
        <v>35</v>
      </c>
      <c r="F11476" t="s">
        <v>13</v>
      </c>
      <c r="G11476" s="1">
        <v>9.7700004577637003</v>
      </c>
      <c r="H11476">
        <v>1</v>
      </c>
      <c r="I11476" t="s">
        <v>14</v>
      </c>
      <c r="J11476" t="s">
        <v>36</v>
      </c>
      <c r="K11476">
        <f>VLOOKUP(J11476,'Prix unitaires'!B:D,3,FALSE)</f>
        <v>0</v>
      </c>
      <c r="L11476" s="11">
        <f t="shared" si="179"/>
        <v>0</v>
      </c>
    </row>
    <row r="11477" spans="1:12" x14ac:dyDescent="0.25">
      <c r="A11477">
        <v>153</v>
      </c>
      <c r="B11477" t="s">
        <v>26</v>
      </c>
      <c r="C11477" t="s">
        <v>54</v>
      </c>
      <c r="D11477" t="s">
        <v>11</v>
      </c>
      <c r="E11477" t="s">
        <v>167</v>
      </c>
      <c r="F11477" t="s">
        <v>13</v>
      </c>
      <c r="G11477" s="1">
        <v>0.54000002145767201</v>
      </c>
      <c r="H11477">
        <v>1</v>
      </c>
      <c r="I11477" t="s">
        <v>14</v>
      </c>
      <c r="J11477" t="s">
        <v>168</v>
      </c>
      <c r="K11477">
        <f>VLOOKUP(J11477,'Prix unitaires'!B:D,3,FALSE)</f>
        <v>0</v>
      </c>
      <c r="L11477" s="11">
        <f t="shared" si="179"/>
        <v>0</v>
      </c>
    </row>
    <row r="11478" spans="1:12" x14ac:dyDescent="0.25">
      <c r="A11478">
        <v>153</v>
      </c>
      <c r="B11478" t="s">
        <v>26</v>
      </c>
      <c r="C11478" t="s">
        <v>134</v>
      </c>
      <c r="D11478" t="s">
        <v>11</v>
      </c>
      <c r="E11478" t="s">
        <v>167</v>
      </c>
      <c r="F11478" t="s">
        <v>13</v>
      </c>
      <c r="G11478" s="1">
        <v>5.0100002288818404</v>
      </c>
      <c r="H11478">
        <v>1</v>
      </c>
      <c r="I11478" t="s">
        <v>14</v>
      </c>
      <c r="J11478" t="s">
        <v>168</v>
      </c>
      <c r="K11478">
        <f>VLOOKUP(J11478,'Prix unitaires'!B:D,3,FALSE)</f>
        <v>0</v>
      </c>
      <c r="L11478" s="11">
        <f t="shared" si="179"/>
        <v>0</v>
      </c>
    </row>
    <row r="11479" spans="1:12" x14ac:dyDescent="0.25">
      <c r="A11479">
        <v>153</v>
      </c>
      <c r="B11479" t="s">
        <v>10</v>
      </c>
      <c r="C11479" t="s">
        <v>91</v>
      </c>
      <c r="D11479" t="s">
        <v>11</v>
      </c>
      <c r="E11479" t="s">
        <v>35</v>
      </c>
      <c r="F11479" t="s">
        <v>13</v>
      </c>
      <c r="G11479" s="1">
        <v>15.2299995422363</v>
      </c>
      <c r="H11479">
        <v>1</v>
      </c>
      <c r="I11479" t="s">
        <v>14</v>
      </c>
      <c r="J11479" t="s">
        <v>36</v>
      </c>
      <c r="K11479">
        <f>VLOOKUP(J11479,'Prix unitaires'!B:D,3,FALSE)</f>
        <v>0</v>
      </c>
      <c r="L11479" s="11">
        <f t="shared" si="179"/>
        <v>0</v>
      </c>
    </row>
    <row r="11480" spans="1:12" x14ac:dyDescent="0.25">
      <c r="A11480">
        <v>153</v>
      </c>
      <c r="B11480" t="s">
        <v>10</v>
      </c>
      <c r="C11480" t="s">
        <v>91</v>
      </c>
      <c r="D11480" t="s">
        <v>11</v>
      </c>
      <c r="E11480" t="s">
        <v>167</v>
      </c>
      <c r="F11480" t="s">
        <v>13</v>
      </c>
      <c r="G11480" s="1">
        <v>3.5799999237060498</v>
      </c>
      <c r="H11480">
        <v>1</v>
      </c>
      <c r="I11480" t="s">
        <v>14</v>
      </c>
      <c r="J11480" t="s">
        <v>168</v>
      </c>
      <c r="K11480">
        <f>VLOOKUP(J11480,'Prix unitaires'!B:D,3,FALSE)</f>
        <v>0</v>
      </c>
      <c r="L11480" s="11">
        <f t="shared" si="179"/>
        <v>0</v>
      </c>
    </row>
    <row r="11481" spans="1:12" x14ac:dyDescent="0.25">
      <c r="A11481">
        <v>153</v>
      </c>
      <c r="B11481" t="s">
        <v>10</v>
      </c>
      <c r="C11481" t="s">
        <v>92</v>
      </c>
      <c r="D11481" t="s">
        <v>11</v>
      </c>
      <c r="E11481" t="s">
        <v>167</v>
      </c>
      <c r="F11481" t="s">
        <v>13</v>
      </c>
      <c r="G11481" s="1">
        <v>4.0199999809265101</v>
      </c>
      <c r="H11481">
        <v>1</v>
      </c>
      <c r="I11481" t="s">
        <v>14</v>
      </c>
      <c r="J11481" t="s">
        <v>168</v>
      </c>
      <c r="K11481">
        <f>VLOOKUP(J11481,'Prix unitaires'!B:D,3,FALSE)</f>
        <v>0</v>
      </c>
      <c r="L11481" s="11">
        <f t="shared" si="179"/>
        <v>0</v>
      </c>
    </row>
    <row r="11482" spans="1:12" x14ac:dyDescent="0.25">
      <c r="A11482">
        <v>153</v>
      </c>
      <c r="B11482" t="s">
        <v>10</v>
      </c>
      <c r="C11482">
        <v>11</v>
      </c>
      <c r="D11482" t="s">
        <v>11</v>
      </c>
      <c r="E11482" t="s">
        <v>167</v>
      </c>
      <c r="F11482" t="s">
        <v>13</v>
      </c>
      <c r="G11482" s="1">
        <v>10.3500003814697</v>
      </c>
      <c r="H11482">
        <v>1</v>
      </c>
      <c r="I11482" t="s">
        <v>14</v>
      </c>
      <c r="J11482" t="s">
        <v>168</v>
      </c>
      <c r="K11482">
        <f>VLOOKUP(J11482,'Prix unitaires'!B:D,3,FALSE)</f>
        <v>0</v>
      </c>
      <c r="L11482" s="11">
        <f t="shared" si="179"/>
        <v>0</v>
      </c>
    </row>
    <row r="11483" spans="1:12" x14ac:dyDescent="0.25">
      <c r="A11483">
        <v>153</v>
      </c>
      <c r="B11483" t="s">
        <v>10</v>
      </c>
      <c r="C11483" t="s">
        <v>89</v>
      </c>
      <c r="D11483" t="s">
        <v>11</v>
      </c>
      <c r="E11483" t="s">
        <v>167</v>
      </c>
      <c r="F11483" t="s">
        <v>13</v>
      </c>
      <c r="G11483" s="1">
        <v>5.9099998474121103</v>
      </c>
      <c r="H11483">
        <v>1</v>
      </c>
      <c r="I11483" t="s">
        <v>14</v>
      </c>
      <c r="J11483" t="s">
        <v>168</v>
      </c>
      <c r="K11483">
        <f>VLOOKUP(J11483,'Prix unitaires'!B:D,3,FALSE)</f>
        <v>0</v>
      </c>
      <c r="L11483" s="11">
        <f t="shared" si="179"/>
        <v>0</v>
      </c>
    </row>
    <row r="11484" spans="1:12" x14ac:dyDescent="0.25">
      <c r="A11484">
        <v>153</v>
      </c>
      <c r="B11484" t="s">
        <v>10</v>
      </c>
      <c r="C11484">
        <v>15</v>
      </c>
      <c r="D11484" t="s">
        <v>11</v>
      </c>
      <c r="E11484" t="s">
        <v>167</v>
      </c>
      <c r="F11484" t="s">
        <v>13</v>
      </c>
      <c r="G11484" s="1">
        <v>9.6899995803833008</v>
      </c>
      <c r="H11484">
        <v>1</v>
      </c>
      <c r="I11484" t="s">
        <v>14</v>
      </c>
      <c r="J11484" t="s">
        <v>168</v>
      </c>
      <c r="K11484">
        <f>VLOOKUP(J11484,'Prix unitaires'!B:D,3,FALSE)</f>
        <v>0</v>
      </c>
      <c r="L11484" s="11">
        <f t="shared" si="179"/>
        <v>0</v>
      </c>
    </row>
    <row r="11485" spans="1:12" x14ac:dyDescent="0.25">
      <c r="A11485">
        <v>153</v>
      </c>
      <c r="B11485" t="s">
        <v>10</v>
      </c>
      <c r="C11485" t="s">
        <v>16</v>
      </c>
      <c r="D11485" t="s">
        <v>11</v>
      </c>
      <c r="E11485" t="s">
        <v>165</v>
      </c>
      <c r="F11485" t="s">
        <v>13</v>
      </c>
      <c r="G11485" s="1">
        <v>4.0199999809265101</v>
      </c>
      <c r="H11485">
        <v>1</v>
      </c>
      <c r="I11485" t="s">
        <v>14</v>
      </c>
      <c r="J11485" t="s">
        <v>166</v>
      </c>
      <c r="K11485">
        <f>VLOOKUP(J11485,'Prix unitaires'!B:D,3,FALSE)</f>
        <v>0</v>
      </c>
      <c r="L11485" s="11">
        <f t="shared" si="179"/>
        <v>0</v>
      </c>
    </row>
    <row r="11486" spans="1:12" x14ac:dyDescent="0.25">
      <c r="A11486">
        <v>153</v>
      </c>
      <c r="B11486" t="s">
        <v>10</v>
      </c>
      <c r="C11486" t="s">
        <v>135</v>
      </c>
      <c r="D11486" t="s">
        <v>11</v>
      </c>
      <c r="E11486" t="s">
        <v>167</v>
      </c>
      <c r="F11486" t="s">
        <v>13</v>
      </c>
      <c r="G11486" s="1">
        <v>7.7699999809265101</v>
      </c>
      <c r="H11486">
        <v>1</v>
      </c>
      <c r="I11486" t="s">
        <v>14</v>
      </c>
      <c r="J11486" t="s">
        <v>168</v>
      </c>
      <c r="K11486">
        <f>VLOOKUP(J11486,'Prix unitaires'!B:D,3,FALSE)</f>
        <v>0</v>
      </c>
      <c r="L11486" s="11">
        <f t="shared" si="179"/>
        <v>0</v>
      </c>
    </row>
    <row r="11487" spans="1:12" x14ac:dyDescent="0.25">
      <c r="A11487">
        <v>153</v>
      </c>
      <c r="B11487" t="s">
        <v>10</v>
      </c>
      <c r="C11487" t="s">
        <v>138</v>
      </c>
      <c r="D11487" t="s">
        <v>11</v>
      </c>
      <c r="E11487" t="s">
        <v>32</v>
      </c>
      <c r="F11487" t="s">
        <v>13</v>
      </c>
      <c r="G11487" s="1">
        <v>5.8299999237060502</v>
      </c>
      <c r="H11487">
        <v>240</v>
      </c>
      <c r="I11487" t="s">
        <v>14</v>
      </c>
      <c r="J11487" t="s">
        <v>33</v>
      </c>
      <c r="K11487">
        <f>VLOOKUP(J11487,'Prix unitaires'!B:D,3,FALSE)</f>
        <v>0</v>
      </c>
      <c r="L11487" s="11">
        <f t="shared" si="179"/>
        <v>0</v>
      </c>
    </row>
    <row r="11488" spans="1:12" x14ac:dyDescent="0.25">
      <c r="A11488">
        <v>153</v>
      </c>
      <c r="B11488" t="s">
        <v>10</v>
      </c>
      <c r="C11488" t="s">
        <v>138</v>
      </c>
      <c r="D11488" t="s">
        <v>11</v>
      </c>
      <c r="E11488" t="s">
        <v>35</v>
      </c>
      <c r="F11488" t="s">
        <v>13</v>
      </c>
      <c r="G11488" s="1">
        <v>5.8299999237060502</v>
      </c>
      <c r="H11488">
        <v>1</v>
      </c>
      <c r="I11488" t="s">
        <v>14</v>
      </c>
      <c r="J11488" t="s">
        <v>36</v>
      </c>
      <c r="K11488">
        <f>VLOOKUP(J11488,'Prix unitaires'!B:D,3,FALSE)</f>
        <v>0</v>
      </c>
      <c r="L11488" s="11">
        <f t="shared" si="179"/>
        <v>0</v>
      </c>
    </row>
    <row r="11489" spans="1:12" x14ac:dyDescent="0.25">
      <c r="A11489">
        <v>153</v>
      </c>
      <c r="B11489" t="s">
        <v>10</v>
      </c>
      <c r="C11489" t="s">
        <v>138</v>
      </c>
      <c r="D11489" t="s">
        <v>11</v>
      </c>
      <c r="E11489" t="s">
        <v>165</v>
      </c>
      <c r="F11489" t="s">
        <v>13</v>
      </c>
      <c r="G11489" s="1">
        <v>0.20000000298023199</v>
      </c>
      <c r="H11489">
        <v>1</v>
      </c>
      <c r="I11489" t="s">
        <v>14</v>
      </c>
      <c r="J11489" t="s">
        <v>166</v>
      </c>
      <c r="K11489">
        <f>VLOOKUP(J11489,'Prix unitaires'!B:D,3,FALSE)</f>
        <v>0</v>
      </c>
      <c r="L11489" s="11">
        <f t="shared" si="179"/>
        <v>0</v>
      </c>
    </row>
    <row r="11490" spans="1:12" x14ac:dyDescent="0.25">
      <c r="A11490">
        <v>153</v>
      </c>
      <c r="B11490" t="s">
        <v>10</v>
      </c>
      <c r="C11490" t="s">
        <v>54</v>
      </c>
      <c r="D11490" t="s">
        <v>11</v>
      </c>
      <c r="E11490" t="s">
        <v>32</v>
      </c>
      <c r="F11490" t="s">
        <v>13</v>
      </c>
      <c r="G11490" s="1">
        <v>9.7700004577637003</v>
      </c>
      <c r="H11490">
        <v>240</v>
      </c>
      <c r="I11490" t="s">
        <v>14</v>
      </c>
      <c r="J11490" t="s">
        <v>33</v>
      </c>
      <c r="K11490">
        <f>VLOOKUP(J11490,'Prix unitaires'!B:D,3,FALSE)</f>
        <v>0</v>
      </c>
      <c r="L11490" s="11">
        <f t="shared" si="179"/>
        <v>0</v>
      </c>
    </row>
    <row r="11491" spans="1:12" x14ac:dyDescent="0.25">
      <c r="A11491">
        <v>153</v>
      </c>
      <c r="B11491" t="s">
        <v>10</v>
      </c>
      <c r="C11491" t="s">
        <v>54</v>
      </c>
      <c r="D11491" t="s">
        <v>11</v>
      </c>
      <c r="E11491" t="s">
        <v>35</v>
      </c>
      <c r="F11491" t="s">
        <v>13</v>
      </c>
      <c r="G11491" s="1">
        <v>9.7700004577637003</v>
      </c>
      <c r="H11491">
        <v>1</v>
      </c>
      <c r="I11491" t="s">
        <v>14</v>
      </c>
      <c r="J11491" t="s">
        <v>36</v>
      </c>
      <c r="K11491">
        <f>VLOOKUP(J11491,'Prix unitaires'!B:D,3,FALSE)</f>
        <v>0</v>
      </c>
      <c r="L11491" s="11">
        <f t="shared" si="179"/>
        <v>0</v>
      </c>
    </row>
    <row r="11492" spans="1:12" x14ac:dyDescent="0.25">
      <c r="A11492">
        <v>153</v>
      </c>
      <c r="B11492" t="s">
        <v>10</v>
      </c>
      <c r="C11492" t="s">
        <v>54</v>
      </c>
      <c r="D11492" t="s">
        <v>11</v>
      </c>
      <c r="E11492" t="s">
        <v>165</v>
      </c>
      <c r="F11492" t="s">
        <v>13</v>
      </c>
      <c r="G11492" s="1">
        <v>0.55000001192092896</v>
      </c>
      <c r="H11492">
        <v>1</v>
      </c>
      <c r="I11492" t="s">
        <v>14</v>
      </c>
      <c r="J11492" t="s">
        <v>166</v>
      </c>
      <c r="K11492">
        <f>VLOOKUP(J11492,'Prix unitaires'!B:D,3,FALSE)</f>
        <v>0</v>
      </c>
      <c r="L11492" s="11">
        <f t="shared" si="179"/>
        <v>0</v>
      </c>
    </row>
    <row r="11493" spans="1:12" x14ac:dyDescent="0.25">
      <c r="A11493">
        <v>153</v>
      </c>
      <c r="B11493" t="s">
        <v>37</v>
      </c>
      <c r="C11493">
        <v>12</v>
      </c>
      <c r="D11493" t="s">
        <v>11</v>
      </c>
      <c r="E11493" t="s">
        <v>165</v>
      </c>
      <c r="F11493" t="s">
        <v>13</v>
      </c>
      <c r="G11493" s="1">
        <v>0.70999997854232799</v>
      </c>
      <c r="H11493">
        <v>1</v>
      </c>
      <c r="I11493" t="s">
        <v>14</v>
      </c>
      <c r="J11493" t="s">
        <v>166</v>
      </c>
      <c r="K11493">
        <f>VLOOKUP(J11493,'Prix unitaires'!B:D,3,FALSE)</f>
        <v>0</v>
      </c>
      <c r="L11493" s="11">
        <f t="shared" si="179"/>
        <v>0</v>
      </c>
    </row>
    <row r="11494" spans="1:12" x14ac:dyDescent="0.25">
      <c r="A11494">
        <v>153</v>
      </c>
      <c r="B11494" t="s">
        <v>37</v>
      </c>
      <c r="C11494" t="s">
        <v>90</v>
      </c>
      <c r="D11494" t="s">
        <v>11</v>
      </c>
      <c r="E11494" t="s">
        <v>165</v>
      </c>
      <c r="F11494" t="s">
        <v>13</v>
      </c>
      <c r="G11494" s="1">
        <v>1.12000000476837</v>
      </c>
      <c r="H11494">
        <v>1</v>
      </c>
      <c r="I11494" t="s">
        <v>14</v>
      </c>
      <c r="J11494" t="s">
        <v>166</v>
      </c>
      <c r="K11494">
        <f>VLOOKUP(J11494,'Prix unitaires'!B:D,3,FALSE)</f>
        <v>0</v>
      </c>
      <c r="L11494" s="11">
        <f t="shared" si="179"/>
        <v>0</v>
      </c>
    </row>
    <row r="11495" spans="1:12" x14ac:dyDescent="0.25">
      <c r="A11495">
        <v>153</v>
      </c>
      <c r="B11495" t="s">
        <v>37</v>
      </c>
      <c r="C11495" t="s">
        <v>75</v>
      </c>
      <c r="D11495" t="s">
        <v>11</v>
      </c>
      <c r="E11495" t="s">
        <v>165</v>
      </c>
      <c r="F11495" t="s">
        <v>13</v>
      </c>
      <c r="G11495" s="1">
        <v>1.9800000190734901</v>
      </c>
      <c r="H11495">
        <v>1</v>
      </c>
      <c r="I11495" t="s">
        <v>14</v>
      </c>
      <c r="J11495" t="s">
        <v>166</v>
      </c>
      <c r="K11495">
        <f>VLOOKUP(J11495,'Prix unitaires'!B:D,3,FALSE)</f>
        <v>0</v>
      </c>
      <c r="L11495" s="11">
        <f t="shared" si="179"/>
        <v>0</v>
      </c>
    </row>
    <row r="11496" spans="1:12" x14ac:dyDescent="0.25">
      <c r="A11496">
        <v>153</v>
      </c>
      <c r="B11496" t="s">
        <v>37</v>
      </c>
      <c r="C11496" t="s">
        <v>465</v>
      </c>
      <c r="D11496" t="s">
        <v>11</v>
      </c>
      <c r="E11496" t="s">
        <v>12</v>
      </c>
      <c r="F11496" t="s">
        <v>13</v>
      </c>
      <c r="G11496" s="1">
        <v>13.0100002288818</v>
      </c>
      <c r="H11496">
        <v>50</v>
      </c>
      <c r="I11496" t="s">
        <v>14</v>
      </c>
      <c r="J11496" t="s">
        <v>15</v>
      </c>
      <c r="K11496">
        <f>VLOOKUP(J11496,'Prix unitaires'!B:D,3,FALSE)</f>
        <v>0</v>
      </c>
      <c r="L11496" s="11">
        <f t="shared" si="179"/>
        <v>0</v>
      </c>
    </row>
    <row r="11497" spans="1:12" x14ac:dyDescent="0.25">
      <c r="A11497">
        <v>153</v>
      </c>
      <c r="B11497" t="s">
        <v>37</v>
      </c>
      <c r="C11497" t="s">
        <v>465</v>
      </c>
      <c r="D11497" t="s">
        <v>11</v>
      </c>
      <c r="E11497" t="s">
        <v>40</v>
      </c>
      <c r="F11497" t="s">
        <v>13</v>
      </c>
      <c r="G11497" s="1">
        <v>13.0100002288818</v>
      </c>
      <c r="H11497">
        <v>1</v>
      </c>
      <c r="I11497" t="s">
        <v>14</v>
      </c>
      <c r="J11497" t="s">
        <v>41</v>
      </c>
      <c r="K11497">
        <f>VLOOKUP(J11497,'Prix unitaires'!B:D,3,FALSE)</f>
        <v>0</v>
      </c>
      <c r="L11497" s="11">
        <f t="shared" si="179"/>
        <v>0</v>
      </c>
    </row>
    <row r="11498" spans="1:12" x14ac:dyDescent="0.25">
      <c r="A11498">
        <v>153</v>
      </c>
      <c r="B11498" t="s">
        <v>37</v>
      </c>
      <c r="C11498" t="s">
        <v>465</v>
      </c>
      <c r="D11498" t="s">
        <v>11</v>
      </c>
      <c r="E11498" t="s">
        <v>165</v>
      </c>
      <c r="F11498" t="s">
        <v>13</v>
      </c>
      <c r="G11498" s="1">
        <v>0.85000002384185802</v>
      </c>
      <c r="H11498">
        <v>1</v>
      </c>
      <c r="I11498" t="s">
        <v>14</v>
      </c>
      <c r="J11498" t="s">
        <v>166</v>
      </c>
      <c r="K11498">
        <f>VLOOKUP(J11498,'Prix unitaires'!B:D,3,FALSE)</f>
        <v>0</v>
      </c>
      <c r="L11498" s="11">
        <f t="shared" si="179"/>
        <v>0</v>
      </c>
    </row>
    <row r="11499" spans="1:12" x14ac:dyDescent="0.25">
      <c r="A11499">
        <v>153</v>
      </c>
      <c r="B11499" t="s">
        <v>37</v>
      </c>
      <c r="C11499">
        <v>8</v>
      </c>
      <c r="D11499" t="s">
        <v>11</v>
      </c>
      <c r="E11499" t="s">
        <v>165</v>
      </c>
      <c r="F11499" t="s">
        <v>13</v>
      </c>
      <c r="G11499" s="1">
        <v>3.3900001049041699</v>
      </c>
      <c r="H11499">
        <v>1</v>
      </c>
      <c r="I11499" t="s">
        <v>14</v>
      </c>
      <c r="J11499" t="s">
        <v>166</v>
      </c>
      <c r="K11499">
        <f>VLOOKUP(J11499,'Prix unitaires'!B:D,3,FALSE)</f>
        <v>0</v>
      </c>
      <c r="L11499" s="11">
        <f t="shared" si="179"/>
        <v>0</v>
      </c>
    </row>
    <row r="11500" spans="1:12" x14ac:dyDescent="0.25">
      <c r="A11500">
        <v>153</v>
      </c>
      <c r="B11500" t="s">
        <v>37</v>
      </c>
      <c r="C11500">
        <v>9</v>
      </c>
      <c r="D11500" t="s">
        <v>11</v>
      </c>
      <c r="E11500" t="s">
        <v>165</v>
      </c>
      <c r="F11500" t="s">
        <v>13</v>
      </c>
      <c r="G11500" s="1">
        <v>0.66000002622604403</v>
      </c>
      <c r="H11500">
        <v>1</v>
      </c>
      <c r="I11500" t="s">
        <v>14</v>
      </c>
      <c r="J11500" t="s">
        <v>166</v>
      </c>
      <c r="K11500">
        <f>VLOOKUP(J11500,'Prix unitaires'!B:D,3,FALSE)</f>
        <v>0</v>
      </c>
      <c r="L11500" s="11">
        <f t="shared" si="179"/>
        <v>0</v>
      </c>
    </row>
    <row r="11501" spans="1:12" x14ac:dyDescent="0.25">
      <c r="A11501">
        <v>153</v>
      </c>
      <c r="B11501" t="s">
        <v>37</v>
      </c>
      <c r="C11501" t="s">
        <v>136</v>
      </c>
      <c r="D11501" t="s">
        <v>11</v>
      </c>
      <c r="E11501" t="s">
        <v>165</v>
      </c>
      <c r="F11501" t="s">
        <v>13</v>
      </c>
      <c r="G11501" s="1">
        <v>1.7599999904632599</v>
      </c>
      <c r="H11501">
        <v>1</v>
      </c>
      <c r="I11501" t="s">
        <v>14</v>
      </c>
      <c r="J11501" t="s">
        <v>166</v>
      </c>
      <c r="K11501">
        <f>VLOOKUP(J11501,'Prix unitaires'!B:D,3,FALSE)</f>
        <v>0</v>
      </c>
      <c r="L11501" s="11">
        <f t="shared" si="179"/>
        <v>0</v>
      </c>
    </row>
    <row r="11502" spans="1:12" x14ac:dyDescent="0.25">
      <c r="A11502">
        <v>153</v>
      </c>
      <c r="B11502" t="s">
        <v>37</v>
      </c>
      <c r="C11502" t="s">
        <v>143</v>
      </c>
      <c r="D11502" t="s">
        <v>11</v>
      </c>
      <c r="E11502" t="s">
        <v>38</v>
      </c>
      <c r="F11502" t="s">
        <v>13</v>
      </c>
      <c r="G11502" s="1">
        <v>50.4799995422363</v>
      </c>
      <c r="H11502">
        <v>100</v>
      </c>
      <c r="I11502" t="s">
        <v>14</v>
      </c>
      <c r="J11502" t="s">
        <v>39</v>
      </c>
      <c r="K11502">
        <f>VLOOKUP(J11502,'Prix unitaires'!B:D,3,FALSE)</f>
        <v>0</v>
      </c>
      <c r="L11502" s="11">
        <f t="shared" si="179"/>
        <v>0</v>
      </c>
    </row>
    <row r="11503" spans="1:12" x14ac:dyDescent="0.25">
      <c r="A11503">
        <v>153</v>
      </c>
      <c r="B11503" t="s">
        <v>37</v>
      </c>
      <c r="C11503" t="s">
        <v>143</v>
      </c>
      <c r="D11503" t="s">
        <v>11</v>
      </c>
      <c r="E11503" t="s">
        <v>35</v>
      </c>
      <c r="F11503" t="s">
        <v>13</v>
      </c>
      <c r="G11503" s="1">
        <v>50.4799995422363</v>
      </c>
      <c r="H11503">
        <v>1</v>
      </c>
      <c r="I11503" t="s">
        <v>14</v>
      </c>
      <c r="J11503" t="s">
        <v>36</v>
      </c>
      <c r="K11503">
        <f>VLOOKUP(J11503,'Prix unitaires'!B:D,3,FALSE)</f>
        <v>0</v>
      </c>
      <c r="L11503" s="11">
        <f t="shared" si="179"/>
        <v>0</v>
      </c>
    </row>
    <row r="11504" spans="1:12" x14ac:dyDescent="0.25">
      <c r="A11504">
        <v>153</v>
      </c>
      <c r="B11504" t="s">
        <v>37</v>
      </c>
      <c r="C11504" t="s">
        <v>143</v>
      </c>
      <c r="D11504" t="s">
        <v>11</v>
      </c>
      <c r="E11504" t="s">
        <v>165</v>
      </c>
      <c r="F11504" t="s">
        <v>13</v>
      </c>
      <c r="G11504" s="1">
        <v>1.1399999856948899</v>
      </c>
      <c r="H11504">
        <v>1</v>
      </c>
      <c r="I11504" t="s">
        <v>14</v>
      </c>
      <c r="J11504" t="s">
        <v>166</v>
      </c>
      <c r="K11504">
        <f>VLOOKUP(J11504,'Prix unitaires'!B:D,3,FALSE)</f>
        <v>0</v>
      </c>
      <c r="L11504" s="11">
        <f t="shared" si="179"/>
        <v>0</v>
      </c>
    </row>
    <row r="11505" spans="1:12" x14ac:dyDescent="0.25">
      <c r="A11505">
        <v>166</v>
      </c>
      <c r="B11505" t="s">
        <v>10</v>
      </c>
      <c r="C11505">
        <v>11</v>
      </c>
      <c r="D11505" t="s">
        <v>11</v>
      </c>
      <c r="E11505" t="s">
        <v>165</v>
      </c>
      <c r="F11505" t="s">
        <v>13</v>
      </c>
      <c r="G11505" s="1">
        <v>6.8800001144409197</v>
      </c>
      <c r="H11505">
        <v>1</v>
      </c>
      <c r="I11505" t="s">
        <v>14</v>
      </c>
      <c r="J11505" t="s">
        <v>166</v>
      </c>
      <c r="K11505">
        <f>VLOOKUP(J11505,'Prix unitaires'!B:D,3,FALSE)</f>
        <v>0</v>
      </c>
      <c r="L11505" s="11">
        <f t="shared" si="179"/>
        <v>0</v>
      </c>
    </row>
    <row r="11506" spans="1:12" x14ac:dyDescent="0.25">
      <c r="A11506">
        <v>166</v>
      </c>
      <c r="B11506" t="s">
        <v>10</v>
      </c>
      <c r="C11506">
        <v>14</v>
      </c>
      <c r="D11506">
        <v>-1</v>
      </c>
      <c r="E11506" t="s">
        <v>38</v>
      </c>
      <c r="F11506" t="s">
        <v>13</v>
      </c>
      <c r="G11506" s="1">
        <v>43.529998779296903</v>
      </c>
      <c r="H11506">
        <v>50</v>
      </c>
      <c r="I11506" t="s">
        <v>14</v>
      </c>
      <c r="J11506" t="s">
        <v>141</v>
      </c>
      <c r="K11506">
        <f>VLOOKUP(J11506,'Prix unitaires'!B:D,3,FALSE)</f>
        <v>0</v>
      </c>
      <c r="L11506" s="11">
        <f t="shared" si="179"/>
        <v>0</v>
      </c>
    </row>
    <row r="11507" spans="1:12" x14ac:dyDescent="0.25">
      <c r="A11507">
        <v>166</v>
      </c>
      <c r="B11507" t="s">
        <v>10</v>
      </c>
      <c r="C11507">
        <v>14</v>
      </c>
      <c r="D11507">
        <v>-1</v>
      </c>
      <c r="E11507" t="s">
        <v>40</v>
      </c>
      <c r="F11507" t="s">
        <v>13</v>
      </c>
      <c r="G11507" s="1">
        <v>43.529998779296903</v>
      </c>
      <c r="H11507">
        <v>1</v>
      </c>
      <c r="I11507" t="s">
        <v>14</v>
      </c>
      <c r="J11507" t="s">
        <v>118</v>
      </c>
      <c r="K11507">
        <f>VLOOKUP(J11507,'Prix unitaires'!B:D,3,FALSE)</f>
        <v>0</v>
      </c>
      <c r="L11507" s="11">
        <f t="shared" si="179"/>
        <v>0</v>
      </c>
    </row>
    <row r="11508" spans="1:12" x14ac:dyDescent="0.25">
      <c r="A11508">
        <v>166</v>
      </c>
      <c r="B11508" t="s">
        <v>10</v>
      </c>
      <c r="C11508">
        <v>19</v>
      </c>
      <c r="D11508" t="s">
        <v>11</v>
      </c>
      <c r="E11508" t="s">
        <v>12</v>
      </c>
      <c r="F11508" t="s">
        <v>13</v>
      </c>
      <c r="G11508" s="1">
        <v>3.4300000667571999</v>
      </c>
      <c r="H11508">
        <v>50</v>
      </c>
      <c r="I11508" t="s">
        <v>14</v>
      </c>
      <c r="J11508" t="s">
        <v>15</v>
      </c>
      <c r="K11508">
        <f>VLOOKUP(J11508,'Prix unitaires'!B:D,3,FALSE)</f>
        <v>0</v>
      </c>
      <c r="L11508" s="11">
        <f t="shared" si="179"/>
        <v>0</v>
      </c>
    </row>
    <row r="11509" spans="1:12" x14ac:dyDescent="0.25">
      <c r="A11509">
        <v>166</v>
      </c>
      <c r="B11509" t="s">
        <v>10</v>
      </c>
      <c r="C11509">
        <v>19</v>
      </c>
      <c r="D11509" t="s">
        <v>11</v>
      </c>
      <c r="E11509" t="s">
        <v>35</v>
      </c>
      <c r="F11509" t="s">
        <v>13</v>
      </c>
      <c r="G11509" s="1">
        <v>3.4300000667571999</v>
      </c>
      <c r="H11509">
        <v>1</v>
      </c>
      <c r="I11509" t="s">
        <v>14</v>
      </c>
      <c r="J11509" t="s">
        <v>36</v>
      </c>
      <c r="K11509">
        <f>VLOOKUP(J11509,'Prix unitaires'!B:D,3,FALSE)</f>
        <v>0</v>
      </c>
      <c r="L11509" s="11">
        <f t="shared" si="179"/>
        <v>0</v>
      </c>
    </row>
    <row r="11510" spans="1:12" x14ac:dyDescent="0.25">
      <c r="A11510">
        <v>166</v>
      </c>
      <c r="B11510" t="s">
        <v>10</v>
      </c>
      <c r="C11510" t="s">
        <v>16</v>
      </c>
      <c r="D11510" t="s">
        <v>11</v>
      </c>
      <c r="E11510" t="s">
        <v>165</v>
      </c>
      <c r="F11510" t="s">
        <v>13</v>
      </c>
      <c r="G11510" s="1">
        <v>8.1400003433228001</v>
      </c>
      <c r="H11510">
        <v>1</v>
      </c>
      <c r="I11510" t="s">
        <v>14</v>
      </c>
      <c r="J11510" t="s">
        <v>166</v>
      </c>
      <c r="K11510">
        <f>VLOOKUP(J11510,'Prix unitaires'!B:D,3,FALSE)</f>
        <v>0</v>
      </c>
      <c r="L11510" s="11">
        <f t="shared" si="179"/>
        <v>0</v>
      </c>
    </row>
    <row r="11511" spans="1:12" x14ac:dyDescent="0.25">
      <c r="A11511">
        <v>166</v>
      </c>
      <c r="B11511" t="s">
        <v>10</v>
      </c>
      <c r="C11511">
        <v>20</v>
      </c>
      <c r="D11511" t="s">
        <v>11</v>
      </c>
      <c r="E11511" t="s">
        <v>38</v>
      </c>
      <c r="F11511" t="s">
        <v>13</v>
      </c>
      <c r="G11511" s="1">
        <v>3.1300001144409202</v>
      </c>
      <c r="H11511">
        <v>50</v>
      </c>
      <c r="I11511" t="s">
        <v>14</v>
      </c>
      <c r="J11511" t="s">
        <v>39</v>
      </c>
      <c r="K11511">
        <f>VLOOKUP(J11511,'Prix unitaires'!B:D,3,FALSE)</f>
        <v>0</v>
      </c>
      <c r="L11511" s="11">
        <f t="shared" si="179"/>
        <v>0</v>
      </c>
    </row>
    <row r="11512" spans="1:12" x14ac:dyDescent="0.25">
      <c r="A11512">
        <v>166</v>
      </c>
      <c r="B11512" t="s">
        <v>10</v>
      </c>
      <c r="C11512">
        <v>20</v>
      </c>
      <c r="D11512" t="s">
        <v>11</v>
      </c>
      <c r="E11512" t="s">
        <v>35</v>
      </c>
      <c r="F11512" t="s">
        <v>13</v>
      </c>
      <c r="G11512" s="1">
        <v>3.1300001144409202</v>
      </c>
      <c r="H11512">
        <v>1</v>
      </c>
      <c r="I11512" t="s">
        <v>14</v>
      </c>
      <c r="J11512" t="s">
        <v>36</v>
      </c>
      <c r="K11512">
        <f>VLOOKUP(J11512,'Prix unitaires'!B:D,3,FALSE)</f>
        <v>0</v>
      </c>
      <c r="L11512" s="11">
        <f t="shared" si="179"/>
        <v>0</v>
      </c>
    </row>
    <row r="11513" spans="1:12" x14ac:dyDescent="0.25">
      <c r="A11513">
        <v>166</v>
      </c>
      <c r="B11513" t="s">
        <v>10</v>
      </c>
      <c r="C11513">
        <v>21</v>
      </c>
      <c r="D11513" t="s">
        <v>11</v>
      </c>
      <c r="E11513" t="s">
        <v>38</v>
      </c>
      <c r="F11513" t="s">
        <v>13</v>
      </c>
      <c r="G11513" s="1">
        <v>15.420000076293899</v>
      </c>
      <c r="H11513">
        <v>50</v>
      </c>
      <c r="I11513" t="s">
        <v>14</v>
      </c>
      <c r="J11513" t="s">
        <v>39</v>
      </c>
      <c r="K11513">
        <f>VLOOKUP(J11513,'Prix unitaires'!B:D,3,FALSE)</f>
        <v>0</v>
      </c>
      <c r="L11513" s="11">
        <f t="shared" si="179"/>
        <v>0</v>
      </c>
    </row>
    <row r="11514" spans="1:12" x14ac:dyDescent="0.25">
      <c r="A11514">
        <v>166</v>
      </c>
      <c r="B11514" t="s">
        <v>10</v>
      </c>
      <c r="C11514">
        <v>21</v>
      </c>
      <c r="D11514" t="s">
        <v>11</v>
      </c>
      <c r="E11514" t="s">
        <v>40</v>
      </c>
      <c r="F11514" t="s">
        <v>13</v>
      </c>
      <c r="G11514" s="1">
        <v>15.420000076293899</v>
      </c>
      <c r="H11514">
        <v>1</v>
      </c>
      <c r="I11514" t="s">
        <v>14</v>
      </c>
      <c r="J11514" t="s">
        <v>41</v>
      </c>
      <c r="K11514">
        <f>VLOOKUP(J11514,'Prix unitaires'!B:D,3,FALSE)</f>
        <v>0</v>
      </c>
      <c r="L11514" s="11">
        <f t="shared" si="179"/>
        <v>0</v>
      </c>
    </row>
    <row r="11515" spans="1:12" x14ac:dyDescent="0.25">
      <c r="A11515">
        <v>166</v>
      </c>
      <c r="B11515" t="s">
        <v>10</v>
      </c>
      <c r="C11515">
        <v>3</v>
      </c>
      <c r="D11515" t="s">
        <v>11</v>
      </c>
      <c r="E11515" t="s">
        <v>165</v>
      </c>
      <c r="F11515" t="s">
        <v>13</v>
      </c>
      <c r="G11515" s="1">
        <v>4.3099999427795401</v>
      </c>
      <c r="H11515">
        <v>1</v>
      </c>
      <c r="I11515" t="s">
        <v>14</v>
      </c>
      <c r="J11515" t="s">
        <v>166</v>
      </c>
      <c r="K11515">
        <f>VLOOKUP(J11515,'Prix unitaires'!B:D,3,FALSE)</f>
        <v>0</v>
      </c>
      <c r="L11515" s="11">
        <f t="shared" si="179"/>
        <v>0</v>
      </c>
    </row>
    <row r="11516" spans="1:12" x14ac:dyDescent="0.25">
      <c r="A11516">
        <v>166</v>
      </c>
      <c r="B11516" t="s">
        <v>10</v>
      </c>
      <c r="C11516" t="s">
        <v>58</v>
      </c>
      <c r="D11516" t="s">
        <v>11</v>
      </c>
      <c r="E11516" t="s">
        <v>17</v>
      </c>
      <c r="F11516" t="s">
        <v>13</v>
      </c>
      <c r="G11516" s="1">
        <v>15.2299995422363</v>
      </c>
      <c r="H11516">
        <v>50</v>
      </c>
      <c r="I11516" t="s">
        <v>14</v>
      </c>
      <c r="J11516" t="s">
        <v>18</v>
      </c>
      <c r="K11516">
        <f>VLOOKUP(J11516,'Prix unitaires'!B:D,3,FALSE)</f>
        <v>0</v>
      </c>
      <c r="L11516" s="11">
        <f t="shared" si="179"/>
        <v>0</v>
      </c>
    </row>
    <row r="11517" spans="1:12" x14ac:dyDescent="0.25">
      <c r="A11517">
        <v>166</v>
      </c>
      <c r="B11517" t="s">
        <v>10</v>
      </c>
      <c r="C11517" t="s">
        <v>58</v>
      </c>
      <c r="D11517" t="s">
        <v>11</v>
      </c>
      <c r="E11517" t="s">
        <v>40</v>
      </c>
      <c r="F11517" t="s">
        <v>13</v>
      </c>
      <c r="G11517" s="1">
        <v>15.2299995422363</v>
      </c>
      <c r="H11517">
        <v>1</v>
      </c>
      <c r="I11517" t="s">
        <v>14</v>
      </c>
      <c r="J11517" t="s">
        <v>41</v>
      </c>
      <c r="K11517">
        <f>VLOOKUP(J11517,'Prix unitaires'!B:D,3,FALSE)</f>
        <v>0</v>
      </c>
      <c r="L11517" s="11">
        <f t="shared" si="179"/>
        <v>0</v>
      </c>
    </row>
    <row r="11518" spans="1:12" x14ac:dyDescent="0.25">
      <c r="A11518">
        <v>166</v>
      </c>
      <c r="B11518" t="s">
        <v>10</v>
      </c>
      <c r="C11518">
        <v>5</v>
      </c>
      <c r="D11518">
        <v>-1</v>
      </c>
      <c r="E11518" t="s">
        <v>165</v>
      </c>
      <c r="F11518" t="s">
        <v>13</v>
      </c>
      <c r="G11518" s="1">
        <v>0.69999998807907104</v>
      </c>
      <c r="H11518">
        <v>1</v>
      </c>
      <c r="I11518" t="s">
        <v>14</v>
      </c>
      <c r="J11518" t="s">
        <v>171</v>
      </c>
      <c r="K11518">
        <f>VLOOKUP(J11518,'Prix unitaires'!B:D,3,FALSE)</f>
        <v>0</v>
      </c>
      <c r="L11518" s="11">
        <f t="shared" si="179"/>
        <v>0</v>
      </c>
    </row>
    <row r="11519" spans="1:12" x14ac:dyDescent="0.25">
      <c r="A11519">
        <v>166</v>
      </c>
      <c r="B11519" t="s">
        <v>10</v>
      </c>
      <c r="C11519" t="s">
        <v>22</v>
      </c>
      <c r="D11519">
        <v>-1</v>
      </c>
      <c r="E11519" t="s">
        <v>12</v>
      </c>
      <c r="F11519" t="s">
        <v>13</v>
      </c>
      <c r="G11519" s="1">
        <v>20.909999847412099</v>
      </c>
      <c r="H11519">
        <v>50</v>
      </c>
      <c r="I11519" t="s">
        <v>14</v>
      </c>
      <c r="J11519" t="s">
        <v>152</v>
      </c>
      <c r="K11519">
        <f>VLOOKUP(J11519,'Prix unitaires'!B:D,3,FALSE)</f>
        <v>0</v>
      </c>
      <c r="L11519" s="11">
        <f t="shared" si="179"/>
        <v>0</v>
      </c>
    </row>
    <row r="11520" spans="1:12" x14ac:dyDescent="0.25">
      <c r="A11520">
        <v>166</v>
      </c>
      <c r="B11520" t="s">
        <v>10</v>
      </c>
      <c r="C11520" t="s">
        <v>22</v>
      </c>
      <c r="D11520">
        <v>-1</v>
      </c>
      <c r="E11520" t="s">
        <v>40</v>
      </c>
      <c r="F11520" t="s">
        <v>13</v>
      </c>
      <c r="G11520" s="1">
        <v>20.909999847412099</v>
      </c>
      <c r="H11520">
        <v>1</v>
      </c>
      <c r="I11520" t="s">
        <v>14</v>
      </c>
      <c r="J11520" t="s">
        <v>118</v>
      </c>
      <c r="K11520">
        <f>VLOOKUP(J11520,'Prix unitaires'!B:D,3,FALSE)</f>
        <v>0</v>
      </c>
      <c r="L11520" s="11">
        <f t="shared" si="179"/>
        <v>0</v>
      </c>
    </row>
    <row r="11521" spans="1:12" x14ac:dyDescent="0.25">
      <c r="A11521">
        <v>166</v>
      </c>
      <c r="B11521" t="s">
        <v>10</v>
      </c>
      <c r="C11521" t="s">
        <v>22</v>
      </c>
      <c r="D11521">
        <v>-1</v>
      </c>
      <c r="E11521" t="s">
        <v>165</v>
      </c>
      <c r="F11521" t="s">
        <v>13</v>
      </c>
      <c r="G11521" s="1">
        <v>0.69999998807907104</v>
      </c>
      <c r="H11521">
        <v>1</v>
      </c>
      <c r="I11521" t="s">
        <v>14</v>
      </c>
      <c r="J11521" t="s">
        <v>171</v>
      </c>
      <c r="K11521">
        <f>VLOOKUP(J11521,'Prix unitaires'!B:D,3,FALSE)</f>
        <v>0</v>
      </c>
      <c r="L11521" s="11">
        <f t="shared" si="179"/>
        <v>0</v>
      </c>
    </row>
    <row r="11522" spans="1:12" x14ac:dyDescent="0.25">
      <c r="A11522">
        <v>166</v>
      </c>
      <c r="B11522" t="s">
        <v>10</v>
      </c>
      <c r="C11522">
        <v>6</v>
      </c>
      <c r="D11522">
        <v>-1</v>
      </c>
      <c r="E11522" t="s">
        <v>165</v>
      </c>
      <c r="F11522" t="s">
        <v>13</v>
      </c>
      <c r="G11522" s="1">
        <v>6.46000003814697</v>
      </c>
      <c r="H11522">
        <v>1</v>
      </c>
      <c r="I11522" t="s">
        <v>14</v>
      </c>
      <c r="J11522" t="s">
        <v>171</v>
      </c>
      <c r="K11522">
        <f>VLOOKUP(J11522,'Prix unitaires'!B:D,3,FALSE)</f>
        <v>0</v>
      </c>
      <c r="L11522" s="11">
        <f t="shared" si="179"/>
        <v>0</v>
      </c>
    </row>
    <row r="11523" spans="1:12" x14ac:dyDescent="0.25">
      <c r="A11523">
        <v>166</v>
      </c>
      <c r="B11523" t="s">
        <v>10</v>
      </c>
      <c r="C11523">
        <v>16</v>
      </c>
      <c r="D11523" t="s">
        <v>11</v>
      </c>
      <c r="E11523" t="s">
        <v>165</v>
      </c>
      <c r="F11523" t="s">
        <v>13</v>
      </c>
      <c r="G11523" s="1">
        <v>2.03999996185303</v>
      </c>
      <c r="H11523">
        <v>1</v>
      </c>
      <c r="I11523" t="s">
        <v>14</v>
      </c>
      <c r="J11523" t="s">
        <v>166</v>
      </c>
      <c r="K11523">
        <f>VLOOKUP(J11523,'Prix unitaires'!B:D,3,FALSE)</f>
        <v>0</v>
      </c>
      <c r="L11523" s="11">
        <f t="shared" ref="L11523:L11586" si="180">(G11523*H11523)*K11523</f>
        <v>0</v>
      </c>
    </row>
    <row r="11524" spans="1:12" x14ac:dyDescent="0.25">
      <c r="A11524">
        <v>166</v>
      </c>
      <c r="B11524" t="s">
        <v>10</v>
      </c>
      <c r="C11524" t="s">
        <v>63</v>
      </c>
      <c r="D11524">
        <v>-1</v>
      </c>
      <c r="E11524" t="s">
        <v>165</v>
      </c>
      <c r="F11524" t="s">
        <v>13</v>
      </c>
      <c r="G11524" s="1">
        <v>2.9000000953674299</v>
      </c>
      <c r="H11524">
        <v>1</v>
      </c>
      <c r="I11524" t="s">
        <v>14</v>
      </c>
      <c r="J11524" t="s">
        <v>171</v>
      </c>
      <c r="K11524">
        <f>VLOOKUP(J11524,'Prix unitaires'!B:D,3,FALSE)</f>
        <v>0</v>
      </c>
      <c r="L11524" s="11">
        <f t="shared" si="180"/>
        <v>0</v>
      </c>
    </row>
    <row r="11525" spans="1:12" x14ac:dyDescent="0.25">
      <c r="A11525">
        <v>166</v>
      </c>
      <c r="B11525" t="s">
        <v>10</v>
      </c>
      <c r="C11525">
        <v>8</v>
      </c>
      <c r="D11525" t="s">
        <v>11</v>
      </c>
      <c r="E11525" t="s">
        <v>165</v>
      </c>
      <c r="F11525" t="s">
        <v>13</v>
      </c>
      <c r="G11525" s="1">
        <v>0.80000001192092896</v>
      </c>
      <c r="H11525">
        <v>1</v>
      </c>
      <c r="I11525" t="s">
        <v>14</v>
      </c>
      <c r="J11525" t="s">
        <v>166</v>
      </c>
      <c r="K11525">
        <f>VLOOKUP(J11525,'Prix unitaires'!B:D,3,FALSE)</f>
        <v>0</v>
      </c>
      <c r="L11525" s="11">
        <f t="shared" si="180"/>
        <v>0</v>
      </c>
    </row>
    <row r="11526" spans="1:12" x14ac:dyDescent="0.25">
      <c r="A11526">
        <v>166</v>
      </c>
      <c r="B11526" t="s">
        <v>10</v>
      </c>
      <c r="C11526" t="s">
        <v>62</v>
      </c>
      <c r="D11526" t="s">
        <v>11</v>
      </c>
      <c r="E11526" t="s">
        <v>17</v>
      </c>
      <c r="F11526" t="s">
        <v>13</v>
      </c>
      <c r="G11526" s="1">
        <v>22.329999923706101</v>
      </c>
      <c r="H11526">
        <v>50</v>
      </c>
      <c r="I11526" t="s">
        <v>14</v>
      </c>
      <c r="J11526" t="s">
        <v>18</v>
      </c>
      <c r="K11526">
        <f>VLOOKUP(J11526,'Prix unitaires'!B:D,3,FALSE)</f>
        <v>0</v>
      </c>
      <c r="L11526" s="11">
        <f t="shared" si="180"/>
        <v>0</v>
      </c>
    </row>
    <row r="11527" spans="1:12" x14ac:dyDescent="0.25">
      <c r="A11527">
        <v>166</v>
      </c>
      <c r="B11527" t="s">
        <v>10</v>
      </c>
      <c r="C11527" t="s">
        <v>62</v>
      </c>
      <c r="D11527" t="s">
        <v>11</v>
      </c>
      <c r="E11527" t="s">
        <v>40</v>
      </c>
      <c r="F11527" t="s">
        <v>13</v>
      </c>
      <c r="G11527" s="1">
        <v>22.329999923706101</v>
      </c>
      <c r="H11527">
        <v>1</v>
      </c>
      <c r="I11527" t="s">
        <v>14</v>
      </c>
      <c r="J11527" t="s">
        <v>41</v>
      </c>
      <c r="K11527">
        <f>VLOOKUP(J11527,'Prix unitaires'!B:D,3,FALSE)</f>
        <v>0</v>
      </c>
      <c r="L11527" s="11">
        <f t="shared" si="180"/>
        <v>0</v>
      </c>
    </row>
    <row r="11528" spans="1:12" x14ac:dyDescent="0.25">
      <c r="A11528">
        <v>166</v>
      </c>
      <c r="B11528" t="s">
        <v>10</v>
      </c>
      <c r="C11528" t="s">
        <v>127</v>
      </c>
      <c r="D11528" t="s">
        <v>11</v>
      </c>
      <c r="E11528" t="s">
        <v>17</v>
      </c>
      <c r="F11528" t="s">
        <v>13</v>
      </c>
      <c r="G11528" s="1">
        <v>2.0299999713897701</v>
      </c>
      <c r="H11528">
        <v>50</v>
      </c>
      <c r="I11528" t="s">
        <v>14</v>
      </c>
      <c r="J11528" t="s">
        <v>18</v>
      </c>
      <c r="K11528">
        <f>VLOOKUP(J11528,'Prix unitaires'!B:D,3,FALSE)</f>
        <v>0</v>
      </c>
      <c r="L11528" s="11">
        <f t="shared" si="180"/>
        <v>0</v>
      </c>
    </row>
    <row r="11529" spans="1:12" x14ac:dyDescent="0.25">
      <c r="A11529">
        <v>166</v>
      </c>
      <c r="B11529" t="s">
        <v>10</v>
      </c>
      <c r="C11529" t="s">
        <v>138</v>
      </c>
      <c r="D11529" t="s">
        <v>11</v>
      </c>
      <c r="E11529" t="s">
        <v>165</v>
      </c>
      <c r="F11529" t="s">
        <v>13</v>
      </c>
      <c r="G11529" s="1">
        <v>0.37000000476837203</v>
      </c>
      <c r="H11529">
        <v>1</v>
      </c>
      <c r="I11529" t="s">
        <v>14</v>
      </c>
      <c r="J11529" t="s">
        <v>166</v>
      </c>
      <c r="K11529">
        <f>VLOOKUP(J11529,'Prix unitaires'!B:D,3,FALSE)</f>
        <v>0</v>
      </c>
      <c r="L11529" s="11">
        <f t="shared" si="180"/>
        <v>0</v>
      </c>
    </row>
    <row r="11530" spans="1:12" x14ac:dyDescent="0.25">
      <c r="A11530">
        <v>166</v>
      </c>
      <c r="B11530" t="s">
        <v>37</v>
      </c>
      <c r="C11530">
        <v>2</v>
      </c>
      <c r="D11530">
        <v>-1</v>
      </c>
      <c r="E11530" t="s">
        <v>38</v>
      </c>
      <c r="F11530" t="s">
        <v>13</v>
      </c>
      <c r="G11530" s="1">
        <v>11.8900003433228</v>
      </c>
      <c r="H11530">
        <v>12</v>
      </c>
      <c r="I11530" t="s">
        <v>14</v>
      </c>
      <c r="J11530" t="s">
        <v>141</v>
      </c>
      <c r="K11530">
        <f>VLOOKUP(J11530,'Prix unitaires'!B:D,3,FALSE)</f>
        <v>0</v>
      </c>
      <c r="L11530" s="11">
        <f t="shared" si="180"/>
        <v>0</v>
      </c>
    </row>
    <row r="11531" spans="1:12" x14ac:dyDescent="0.25">
      <c r="A11531">
        <v>166</v>
      </c>
      <c r="B11531" t="s">
        <v>37</v>
      </c>
      <c r="C11531">
        <v>2</v>
      </c>
      <c r="D11531">
        <v>-1</v>
      </c>
      <c r="E11531" t="s">
        <v>40</v>
      </c>
      <c r="F11531" t="s">
        <v>13</v>
      </c>
      <c r="G11531" s="1">
        <v>11.8900003433228</v>
      </c>
      <c r="H11531">
        <v>1</v>
      </c>
      <c r="I11531" t="s">
        <v>14</v>
      </c>
      <c r="J11531" t="s">
        <v>118</v>
      </c>
      <c r="K11531">
        <f>VLOOKUP(J11531,'Prix unitaires'!B:D,3,FALSE)</f>
        <v>0</v>
      </c>
      <c r="L11531" s="11">
        <f t="shared" si="180"/>
        <v>0</v>
      </c>
    </row>
    <row r="11532" spans="1:12" x14ac:dyDescent="0.25">
      <c r="A11532">
        <v>166</v>
      </c>
      <c r="B11532" t="s">
        <v>37</v>
      </c>
      <c r="C11532">
        <v>3</v>
      </c>
      <c r="D11532">
        <v>-1</v>
      </c>
      <c r="E11532" t="s">
        <v>17</v>
      </c>
      <c r="F11532" t="s">
        <v>13</v>
      </c>
      <c r="G11532" s="1">
        <v>10.039999961853001</v>
      </c>
      <c r="H11532">
        <v>50</v>
      </c>
      <c r="I11532" t="s">
        <v>14</v>
      </c>
      <c r="J11532" t="s">
        <v>140</v>
      </c>
      <c r="K11532">
        <f>VLOOKUP(J11532,'Prix unitaires'!B:D,3,FALSE)</f>
        <v>0</v>
      </c>
      <c r="L11532" s="11">
        <f t="shared" si="180"/>
        <v>0</v>
      </c>
    </row>
    <row r="11533" spans="1:12" x14ac:dyDescent="0.25">
      <c r="A11533">
        <v>166</v>
      </c>
      <c r="B11533" t="s">
        <v>37</v>
      </c>
      <c r="C11533">
        <v>3</v>
      </c>
      <c r="D11533">
        <v>-1</v>
      </c>
      <c r="E11533" t="s">
        <v>40</v>
      </c>
      <c r="F11533" t="s">
        <v>13</v>
      </c>
      <c r="G11533" s="1">
        <v>10.039999961853001</v>
      </c>
      <c r="H11533">
        <v>1</v>
      </c>
      <c r="I11533" t="s">
        <v>14</v>
      </c>
      <c r="J11533" t="s">
        <v>118</v>
      </c>
      <c r="K11533">
        <f>VLOOKUP(J11533,'Prix unitaires'!B:D,3,FALSE)</f>
        <v>0</v>
      </c>
      <c r="L11533" s="11">
        <f t="shared" si="180"/>
        <v>0</v>
      </c>
    </row>
    <row r="11534" spans="1:12" x14ac:dyDescent="0.25">
      <c r="A11534">
        <v>731</v>
      </c>
      <c r="B11534" t="s">
        <v>10</v>
      </c>
      <c r="C11534" t="s">
        <v>120</v>
      </c>
      <c r="D11534" t="s">
        <v>11</v>
      </c>
      <c r="E11534" t="s">
        <v>17</v>
      </c>
      <c r="F11534" t="s">
        <v>13</v>
      </c>
      <c r="G11534" s="1">
        <v>1.66999995708466</v>
      </c>
      <c r="H11534">
        <v>50</v>
      </c>
      <c r="I11534" t="s">
        <v>14</v>
      </c>
      <c r="J11534" t="s">
        <v>18</v>
      </c>
      <c r="K11534">
        <f>VLOOKUP(J11534,'Prix unitaires'!B:D,3,FALSE)</f>
        <v>0</v>
      </c>
      <c r="L11534" s="11">
        <f t="shared" si="180"/>
        <v>0</v>
      </c>
    </row>
    <row r="11535" spans="1:12" x14ac:dyDescent="0.25">
      <c r="A11535">
        <v>731</v>
      </c>
      <c r="B11535" t="s">
        <v>10</v>
      </c>
      <c r="C11535" t="s">
        <v>158</v>
      </c>
      <c r="D11535" t="s">
        <v>11</v>
      </c>
      <c r="E11535" t="s">
        <v>12</v>
      </c>
      <c r="F11535" t="s">
        <v>13</v>
      </c>
      <c r="G11535" s="1">
        <v>4.8499999046325701</v>
      </c>
      <c r="H11535">
        <v>50</v>
      </c>
      <c r="I11535" t="s">
        <v>14</v>
      </c>
      <c r="J11535" t="s">
        <v>15</v>
      </c>
      <c r="K11535">
        <f>VLOOKUP(J11535,'Prix unitaires'!B:D,3,FALSE)</f>
        <v>0</v>
      </c>
      <c r="L11535" s="11">
        <f t="shared" si="180"/>
        <v>0</v>
      </c>
    </row>
    <row r="11536" spans="1:12" x14ac:dyDescent="0.25">
      <c r="A11536">
        <v>204</v>
      </c>
      <c r="B11536" t="s">
        <v>10</v>
      </c>
      <c r="C11536" t="s">
        <v>100</v>
      </c>
      <c r="D11536" t="s">
        <v>11</v>
      </c>
      <c r="E11536" t="s">
        <v>12</v>
      </c>
      <c r="F11536" t="s">
        <v>13</v>
      </c>
      <c r="G11536" s="1">
        <v>33.599998474121101</v>
      </c>
      <c r="H11536">
        <v>0</v>
      </c>
      <c r="I11536" t="s">
        <v>14</v>
      </c>
      <c r="J11536" t="s">
        <v>15</v>
      </c>
      <c r="K11536">
        <f>VLOOKUP(J11536,'Prix unitaires'!B:D,3,FALSE)</f>
        <v>0</v>
      </c>
      <c r="L11536" s="11">
        <f t="shared" si="180"/>
        <v>0</v>
      </c>
    </row>
    <row r="11537" spans="1:12" x14ac:dyDescent="0.25">
      <c r="A11537">
        <v>204</v>
      </c>
      <c r="B11537" t="s">
        <v>10</v>
      </c>
      <c r="C11537" t="s">
        <v>100</v>
      </c>
      <c r="D11537" t="s">
        <v>11</v>
      </c>
      <c r="E11537" t="s">
        <v>35</v>
      </c>
      <c r="F11537" t="s">
        <v>13</v>
      </c>
      <c r="G11537" s="1">
        <v>33.599998474121101</v>
      </c>
      <c r="H11537">
        <v>1</v>
      </c>
      <c r="I11537" t="s">
        <v>14</v>
      </c>
      <c r="J11537" t="s">
        <v>36</v>
      </c>
      <c r="K11537">
        <f>VLOOKUP(J11537,'Prix unitaires'!B:D,3,FALSE)</f>
        <v>0</v>
      </c>
      <c r="L11537" s="11">
        <f t="shared" si="180"/>
        <v>0</v>
      </c>
    </row>
    <row r="11538" spans="1:12" x14ac:dyDescent="0.25">
      <c r="A11538">
        <v>204</v>
      </c>
      <c r="B11538" t="s">
        <v>10</v>
      </c>
      <c r="C11538">
        <v>11</v>
      </c>
      <c r="D11538" t="s">
        <v>11</v>
      </c>
      <c r="E11538" t="s">
        <v>24</v>
      </c>
      <c r="F11538" t="s">
        <v>13</v>
      </c>
      <c r="G11538" s="1">
        <v>36</v>
      </c>
      <c r="H11538">
        <v>50</v>
      </c>
      <c r="I11538" t="s">
        <v>14</v>
      </c>
      <c r="J11538" t="s">
        <v>25</v>
      </c>
      <c r="K11538">
        <f>VLOOKUP(J11538,'Prix unitaires'!B:D,3,FALSE)</f>
        <v>0</v>
      </c>
      <c r="L11538" s="11">
        <f t="shared" si="180"/>
        <v>0</v>
      </c>
    </row>
    <row r="11539" spans="1:12" x14ac:dyDescent="0.25">
      <c r="A11539">
        <v>204</v>
      </c>
      <c r="B11539" t="s">
        <v>10</v>
      </c>
      <c r="C11539">
        <v>11</v>
      </c>
      <c r="D11539" t="s">
        <v>11</v>
      </c>
      <c r="E11539" t="s">
        <v>40</v>
      </c>
      <c r="F11539" t="s">
        <v>13</v>
      </c>
      <c r="G11539" s="1">
        <v>36</v>
      </c>
      <c r="H11539">
        <v>1</v>
      </c>
      <c r="I11539" t="s">
        <v>14</v>
      </c>
      <c r="J11539" t="s">
        <v>41</v>
      </c>
      <c r="K11539">
        <f>VLOOKUP(J11539,'Prix unitaires'!B:D,3,FALSE)</f>
        <v>0</v>
      </c>
      <c r="L11539" s="11">
        <f t="shared" si="180"/>
        <v>0</v>
      </c>
    </row>
    <row r="11540" spans="1:12" x14ac:dyDescent="0.25">
      <c r="A11540">
        <v>206</v>
      </c>
      <c r="B11540" t="s">
        <v>466</v>
      </c>
      <c r="C11540" t="s">
        <v>158</v>
      </c>
      <c r="D11540">
        <v>-1</v>
      </c>
      <c r="E11540" t="s">
        <v>12</v>
      </c>
      <c r="F11540" t="s">
        <v>13</v>
      </c>
      <c r="G11540" s="1">
        <v>8.3999996185303001</v>
      </c>
      <c r="H11540">
        <v>12</v>
      </c>
      <c r="I11540" t="s">
        <v>14</v>
      </c>
      <c r="J11540" t="s">
        <v>152</v>
      </c>
      <c r="K11540">
        <f>VLOOKUP(J11540,'Prix unitaires'!B:D,3,FALSE)</f>
        <v>0</v>
      </c>
      <c r="L11540" s="11">
        <f t="shared" si="180"/>
        <v>0</v>
      </c>
    </row>
    <row r="11541" spans="1:12" x14ac:dyDescent="0.25">
      <c r="A11541">
        <v>206</v>
      </c>
      <c r="B11541" t="s">
        <v>466</v>
      </c>
      <c r="C11541" t="s">
        <v>120</v>
      </c>
      <c r="D11541">
        <v>-1</v>
      </c>
      <c r="E11541" t="s">
        <v>17</v>
      </c>
      <c r="F11541" t="s">
        <v>13</v>
      </c>
      <c r="G11541" s="1">
        <v>113.889999389648</v>
      </c>
      <c r="H11541">
        <v>12</v>
      </c>
      <c r="I11541" t="s">
        <v>14</v>
      </c>
      <c r="J11541" t="s">
        <v>140</v>
      </c>
      <c r="K11541">
        <f>VLOOKUP(J11541,'Prix unitaires'!B:D,3,FALSE)</f>
        <v>0</v>
      </c>
      <c r="L11541" s="11">
        <f t="shared" si="180"/>
        <v>0</v>
      </c>
    </row>
    <row r="11542" spans="1:12" x14ac:dyDescent="0.25">
      <c r="A11542">
        <v>206</v>
      </c>
      <c r="B11542" t="s">
        <v>281</v>
      </c>
      <c r="C11542" t="s">
        <v>120</v>
      </c>
      <c r="D11542">
        <v>-1</v>
      </c>
      <c r="E11542" t="s">
        <v>17</v>
      </c>
      <c r="F11542" t="s">
        <v>13</v>
      </c>
      <c r="G11542" s="1">
        <v>44.25</v>
      </c>
      <c r="H11542">
        <v>12</v>
      </c>
      <c r="I11542" t="s">
        <v>14</v>
      </c>
      <c r="J11542" t="s">
        <v>140</v>
      </c>
      <c r="K11542">
        <f>VLOOKUP(J11542,'Prix unitaires'!B:D,3,FALSE)</f>
        <v>0</v>
      </c>
      <c r="L11542" s="11">
        <f t="shared" si="180"/>
        <v>0</v>
      </c>
    </row>
    <row r="11543" spans="1:12" x14ac:dyDescent="0.25">
      <c r="A11543">
        <v>206</v>
      </c>
      <c r="B11543" t="s">
        <v>240</v>
      </c>
      <c r="C11543" t="s">
        <v>251</v>
      </c>
      <c r="D11543">
        <v>-1</v>
      </c>
      <c r="E11543" t="s">
        <v>17</v>
      </c>
      <c r="F11543" t="s">
        <v>13</v>
      </c>
      <c r="G11543" s="1">
        <v>7.9899997711181596</v>
      </c>
      <c r="H11543">
        <v>12</v>
      </c>
      <c r="I11543" t="s">
        <v>14</v>
      </c>
      <c r="J11543" t="s">
        <v>140</v>
      </c>
      <c r="K11543">
        <f>VLOOKUP(J11543,'Prix unitaires'!B:D,3,FALSE)</f>
        <v>0</v>
      </c>
      <c r="L11543" s="11">
        <f t="shared" si="180"/>
        <v>0</v>
      </c>
    </row>
    <row r="11544" spans="1:12" x14ac:dyDescent="0.25">
      <c r="A11544">
        <v>206</v>
      </c>
      <c r="B11544" t="s">
        <v>10</v>
      </c>
      <c r="C11544" t="s">
        <v>467</v>
      </c>
      <c r="D11544">
        <v>-1</v>
      </c>
      <c r="E11544" t="s">
        <v>17</v>
      </c>
      <c r="F11544" t="s">
        <v>13</v>
      </c>
      <c r="G11544" s="1">
        <v>12.4799995422363</v>
      </c>
      <c r="H11544">
        <v>24</v>
      </c>
      <c r="I11544" t="s">
        <v>14</v>
      </c>
      <c r="J11544" t="s">
        <v>140</v>
      </c>
      <c r="K11544">
        <f>VLOOKUP(J11544,'Prix unitaires'!B:D,3,FALSE)</f>
        <v>0</v>
      </c>
      <c r="L11544" s="11">
        <f t="shared" si="180"/>
        <v>0</v>
      </c>
    </row>
    <row r="11545" spans="1:12" x14ac:dyDescent="0.25">
      <c r="A11545">
        <v>206</v>
      </c>
      <c r="B11545" t="s">
        <v>10</v>
      </c>
      <c r="C11545" t="s">
        <v>468</v>
      </c>
      <c r="D11545">
        <v>-1</v>
      </c>
      <c r="E11545" t="s">
        <v>17</v>
      </c>
      <c r="F11545" t="s">
        <v>13</v>
      </c>
      <c r="G11545" s="1">
        <v>12.4799995422363</v>
      </c>
      <c r="H11545">
        <v>24</v>
      </c>
      <c r="I11545" t="s">
        <v>14</v>
      </c>
      <c r="J11545" t="s">
        <v>140</v>
      </c>
      <c r="K11545">
        <f>VLOOKUP(J11545,'Prix unitaires'!B:D,3,FALSE)</f>
        <v>0</v>
      </c>
      <c r="L11545" s="11">
        <f t="shared" si="180"/>
        <v>0</v>
      </c>
    </row>
    <row r="11546" spans="1:12" x14ac:dyDescent="0.25">
      <c r="A11546">
        <v>206</v>
      </c>
      <c r="B11546" t="s">
        <v>10</v>
      </c>
      <c r="C11546" t="s">
        <v>469</v>
      </c>
      <c r="D11546">
        <v>-1</v>
      </c>
      <c r="E11546" t="s">
        <v>17</v>
      </c>
      <c r="F11546" t="s">
        <v>13</v>
      </c>
      <c r="G11546" s="1">
        <v>35.650001525878899</v>
      </c>
      <c r="H11546">
        <v>12</v>
      </c>
      <c r="I11546" t="s">
        <v>14</v>
      </c>
      <c r="J11546" t="s">
        <v>140</v>
      </c>
      <c r="K11546">
        <f>VLOOKUP(J11546,'Prix unitaires'!B:D,3,FALSE)</f>
        <v>0</v>
      </c>
      <c r="L11546" s="11">
        <f t="shared" si="180"/>
        <v>0</v>
      </c>
    </row>
    <row r="11547" spans="1:12" x14ac:dyDescent="0.25">
      <c r="A11547">
        <v>206</v>
      </c>
      <c r="B11547" t="s">
        <v>10</v>
      </c>
      <c r="C11547" t="s">
        <v>470</v>
      </c>
      <c r="D11547">
        <v>-1</v>
      </c>
      <c r="E11547" t="s">
        <v>24</v>
      </c>
      <c r="F11547" t="s">
        <v>13</v>
      </c>
      <c r="G11547" s="1">
        <v>418.88000488281301</v>
      </c>
      <c r="H11547">
        <v>12</v>
      </c>
      <c r="I11547" t="s">
        <v>14</v>
      </c>
      <c r="J11547" t="s">
        <v>93</v>
      </c>
      <c r="K11547">
        <f>VLOOKUP(J11547,'Prix unitaires'!B:D,3,FALSE)</f>
        <v>0</v>
      </c>
      <c r="L11547" s="11">
        <f t="shared" si="180"/>
        <v>0</v>
      </c>
    </row>
    <row r="11548" spans="1:12" x14ac:dyDescent="0.25">
      <c r="A11548">
        <v>206</v>
      </c>
      <c r="B11548" t="s">
        <v>471</v>
      </c>
      <c r="C11548" t="s">
        <v>120</v>
      </c>
      <c r="D11548">
        <v>-1</v>
      </c>
      <c r="E11548" t="s">
        <v>17</v>
      </c>
      <c r="F11548" t="s">
        <v>13</v>
      </c>
      <c r="G11548" s="1">
        <v>73.559997558594006</v>
      </c>
      <c r="H11548">
        <v>12</v>
      </c>
      <c r="I11548" t="s">
        <v>14</v>
      </c>
      <c r="J11548" t="s">
        <v>140</v>
      </c>
      <c r="K11548">
        <f>VLOOKUP(J11548,'Prix unitaires'!B:D,3,FALSE)</f>
        <v>0</v>
      </c>
      <c r="L11548" s="11">
        <f t="shared" si="180"/>
        <v>0</v>
      </c>
    </row>
    <row r="11549" spans="1:12" x14ac:dyDescent="0.25">
      <c r="A11549">
        <v>206</v>
      </c>
      <c r="B11549" t="s">
        <v>471</v>
      </c>
      <c r="C11549" t="s">
        <v>250</v>
      </c>
      <c r="D11549">
        <v>-1</v>
      </c>
      <c r="E11549" t="s">
        <v>17</v>
      </c>
      <c r="F11549" t="s">
        <v>13</v>
      </c>
      <c r="G11549" s="1">
        <v>181.17999267578099</v>
      </c>
      <c r="H11549">
        <v>12</v>
      </c>
      <c r="I11549" t="s">
        <v>14</v>
      </c>
      <c r="J11549" t="s">
        <v>140</v>
      </c>
      <c r="K11549">
        <f>VLOOKUP(J11549,'Prix unitaires'!B:D,3,FALSE)</f>
        <v>0</v>
      </c>
      <c r="L11549" s="11">
        <f t="shared" si="180"/>
        <v>0</v>
      </c>
    </row>
    <row r="11550" spans="1:12" x14ac:dyDescent="0.25">
      <c r="A11550">
        <v>208</v>
      </c>
      <c r="B11550" t="s">
        <v>26</v>
      </c>
      <c r="C11550" t="s">
        <v>120</v>
      </c>
      <c r="D11550" t="s">
        <v>11</v>
      </c>
      <c r="E11550" t="s">
        <v>17</v>
      </c>
      <c r="F11550" t="s">
        <v>13</v>
      </c>
      <c r="G11550" s="1">
        <v>50.560001373291001</v>
      </c>
      <c r="H11550">
        <v>50</v>
      </c>
      <c r="I11550" t="s">
        <v>14</v>
      </c>
      <c r="J11550" t="s">
        <v>18</v>
      </c>
      <c r="K11550">
        <f>VLOOKUP(J11550,'Prix unitaires'!B:D,3,FALSE)</f>
        <v>0</v>
      </c>
      <c r="L11550" s="11">
        <f t="shared" si="180"/>
        <v>0</v>
      </c>
    </row>
    <row r="11551" spans="1:12" x14ac:dyDescent="0.25">
      <c r="A11551">
        <v>208</v>
      </c>
      <c r="B11551" t="s">
        <v>26</v>
      </c>
      <c r="C11551" t="s">
        <v>250</v>
      </c>
      <c r="D11551" t="s">
        <v>11</v>
      </c>
      <c r="E11551" t="s">
        <v>17</v>
      </c>
      <c r="F11551" t="s">
        <v>13</v>
      </c>
      <c r="G11551" s="1">
        <v>93.970001220702997</v>
      </c>
      <c r="H11551">
        <v>50</v>
      </c>
      <c r="I11551" t="s">
        <v>14</v>
      </c>
      <c r="J11551" t="s">
        <v>18</v>
      </c>
      <c r="K11551">
        <f>VLOOKUP(J11551,'Prix unitaires'!B:D,3,FALSE)</f>
        <v>0</v>
      </c>
      <c r="L11551" s="11">
        <f t="shared" si="180"/>
        <v>0</v>
      </c>
    </row>
    <row r="11552" spans="1:12" x14ac:dyDescent="0.25">
      <c r="A11552">
        <v>208</v>
      </c>
      <c r="B11552" t="s">
        <v>26</v>
      </c>
      <c r="C11552" t="s">
        <v>250</v>
      </c>
      <c r="D11552" t="s">
        <v>11</v>
      </c>
      <c r="E11552" t="s">
        <v>40</v>
      </c>
      <c r="F11552" t="s">
        <v>13</v>
      </c>
      <c r="G11552" s="1">
        <v>93.970001220702997</v>
      </c>
      <c r="H11552">
        <v>1</v>
      </c>
      <c r="I11552" t="s">
        <v>14</v>
      </c>
      <c r="J11552" t="s">
        <v>41</v>
      </c>
      <c r="K11552">
        <f>VLOOKUP(J11552,'Prix unitaires'!B:D,3,FALSE)</f>
        <v>0</v>
      </c>
      <c r="L11552" s="11">
        <f t="shared" si="180"/>
        <v>0</v>
      </c>
    </row>
    <row r="11553" spans="1:12" x14ac:dyDescent="0.25">
      <c r="A11553">
        <v>208</v>
      </c>
      <c r="B11553" t="s">
        <v>26</v>
      </c>
      <c r="C11553" t="s">
        <v>259</v>
      </c>
      <c r="D11553" t="s">
        <v>11</v>
      </c>
      <c r="E11553" t="s">
        <v>17</v>
      </c>
      <c r="F11553" t="s">
        <v>13</v>
      </c>
      <c r="G11553" s="1">
        <v>2.5699999332428001</v>
      </c>
      <c r="H11553">
        <v>50</v>
      </c>
      <c r="I11553" t="s">
        <v>14</v>
      </c>
      <c r="J11553" t="s">
        <v>18</v>
      </c>
      <c r="K11553">
        <f>VLOOKUP(J11553,'Prix unitaires'!B:D,3,FALSE)</f>
        <v>0</v>
      </c>
      <c r="L11553" s="11">
        <f t="shared" si="180"/>
        <v>0</v>
      </c>
    </row>
    <row r="11554" spans="1:12" x14ac:dyDescent="0.25">
      <c r="A11554">
        <v>208</v>
      </c>
      <c r="B11554" t="s">
        <v>26</v>
      </c>
      <c r="C11554" t="s">
        <v>259</v>
      </c>
      <c r="D11554" t="s">
        <v>11</v>
      </c>
      <c r="E11554" t="s">
        <v>35</v>
      </c>
      <c r="F11554" t="s">
        <v>13</v>
      </c>
      <c r="G11554" s="1">
        <v>2.5699999332428001</v>
      </c>
      <c r="H11554">
        <v>1</v>
      </c>
      <c r="I11554" t="s">
        <v>14</v>
      </c>
      <c r="J11554" t="s">
        <v>36</v>
      </c>
      <c r="K11554">
        <f>VLOOKUP(J11554,'Prix unitaires'!B:D,3,FALSE)</f>
        <v>0</v>
      </c>
      <c r="L11554" s="11">
        <f t="shared" si="180"/>
        <v>0</v>
      </c>
    </row>
    <row r="11555" spans="1:12" x14ac:dyDescent="0.25">
      <c r="A11555">
        <v>208</v>
      </c>
      <c r="B11555" t="s">
        <v>26</v>
      </c>
      <c r="C11555" t="s">
        <v>472</v>
      </c>
      <c r="D11555">
        <v>-1</v>
      </c>
      <c r="E11555" t="s">
        <v>38</v>
      </c>
      <c r="F11555" t="s">
        <v>13</v>
      </c>
      <c r="G11555" s="1">
        <v>9.4200000762938991</v>
      </c>
      <c r="H11555">
        <v>50</v>
      </c>
      <c r="I11555" t="s">
        <v>14</v>
      </c>
      <c r="J11555" t="s">
        <v>141</v>
      </c>
      <c r="K11555">
        <f>VLOOKUP(J11555,'Prix unitaires'!B:D,3,FALSE)</f>
        <v>0</v>
      </c>
      <c r="L11555" s="11">
        <f t="shared" si="180"/>
        <v>0</v>
      </c>
    </row>
    <row r="11556" spans="1:12" x14ac:dyDescent="0.25">
      <c r="A11556">
        <v>208</v>
      </c>
      <c r="B11556" t="s">
        <v>26</v>
      </c>
      <c r="C11556" t="s">
        <v>472</v>
      </c>
      <c r="D11556">
        <v>-1</v>
      </c>
      <c r="E11556" t="s">
        <v>35</v>
      </c>
      <c r="F11556" t="s">
        <v>13</v>
      </c>
      <c r="G11556" s="1">
        <v>9.4200000762938991</v>
      </c>
      <c r="H11556">
        <v>1</v>
      </c>
      <c r="I11556" t="s">
        <v>14</v>
      </c>
      <c r="J11556" t="s">
        <v>119</v>
      </c>
      <c r="K11556">
        <f>VLOOKUP(J11556,'Prix unitaires'!B:D,3,FALSE)</f>
        <v>0</v>
      </c>
      <c r="L11556" s="11">
        <f t="shared" si="180"/>
        <v>0</v>
      </c>
    </row>
    <row r="11557" spans="1:12" x14ac:dyDescent="0.25">
      <c r="A11557">
        <v>208</v>
      </c>
      <c r="B11557" t="s">
        <v>26</v>
      </c>
      <c r="C11557" t="s">
        <v>134</v>
      </c>
      <c r="D11557" t="s">
        <v>11</v>
      </c>
      <c r="E11557" t="s">
        <v>32</v>
      </c>
      <c r="F11557" t="s">
        <v>13</v>
      </c>
      <c r="G11557" s="1">
        <v>3.2200000286102299</v>
      </c>
      <c r="H11557">
        <v>240</v>
      </c>
      <c r="I11557" t="s">
        <v>14</v>
      </c>
      <c r="J11557" t="s">
        <v>33</v>
      </c>
      <c r="K11557">
        <f>VLOOKUP(J11557,'Prix unitaires'!B:D,3,FALSE)</f>
        <v>0</v>
      </c>
      <c r="L11557" s="11">
        <f t="shared" si="180"/>
        <v>0</v>
      </c>
    </row>
    <row r="11558" spans="1:12" x14ac:dyDescent="0.25">
      <c r="A11558">
        <v>208</v>
      </c>
      <c r="B11558" t="s">
        <v>26</v>
      </c>
      <c r="C11558" t="s">
        <v>272</v>
      </c>
      <c r="D11558" t="s">
        <v>11</v>
      </c>
      <c r="E11558" t="s">
        <v>12</v>
      </c>
      <c r="F11558" t="s">
        <v>13</v>
      </c>
      <c r="G11558" s="1">
        <v>8.2299995422362997</v>
      </c>
      <c r="H11558">
        <v>24</v>
      </c>
      <c r="I11558" t="s">
        <v>14</v>
      </c>
      <c r="J11558" t="s">
        <v>15</v>
      </c>
      <c r="K11558">
        <f>VLOOKUP(J11558,'Prix unitaires'!B:D,3,FALSE)</f>
        <v>0</v>
      </c>
      <c r="L11558" s="11">
        <f t="shared" si="180"/>
        <v>0</v>
      </c>
    </row>
    <row r="11559" spans="1:12" x14ac:dyDescent="0.25">
      <c r="A11559">
        <v>208</v>
      </c>
      <c r="B11559" t="s">
        <v>26</v>
      </c>
      <c r="C11559">
        <v>128</v>
      </c>
      <c r="D11559" t="s">
        <v>11</v>
      </c>
      <c r="E11559" t="s">
        <v>35</v>
      </c>
      <c r="F11559" t="s">
        <v>13</v>
      </c>
      <c r="G11559" s="1">
        <v>29.129999160766602</v>
      </c>
      <c r="H11559">
        <v>1</v>
      </c>
      <c r="I11559" t="s">
        <v>14</v>
      </c>
      <c r="J11559" t="s">
        <v>36</v>
      </c>
      <c r="K11559">
        <f>VLOOKUP(J11559,'Prix unitaires'!B:D,3,FALSE)</f>
        <v>0</v>
      </c>
      <c r="L11559" s="11">
        <f t="shared" si="180"/>
        <v>0</v>
      </c>
    </row>
    <row r="11560" spans="1:12" x14ac:dyDescent="0.25">
      <c r="A11560">
        <v>208</v>
      </c>
      <c r="B11560" t="s">
        <v>26</v>
      </c>
      <c r="C11560" t="s">
        <v>473</v>
      </c>
      <c r="D11560" t="s">
        <v>11</v>
      </c>
      <c r="E11560" t="s">
        <v>19</v>
      </c>
      <c r="F11560" t="s">
        <v>13</v>
      </c>
      <c r="G11560" s="1">
        <v>11.680000305175801</v>
      </c>
      <c r="H11560">
        <v>50</v>
      </c>
      <c r="I11560" t="s">
        <v>14</v>
      </c>
      <c r="J11560" t="s">
        <v>20</v>
      </c>
      <c r="K11560">
        <f>VLOOKUP(J11560,'Prix unitaires'!B:D,3,FALSE)</f>
        <v>0</v>
      </c>
      <c r="L11560" s="11">
        <f t="shared" si="180"/>
        <v>0</v>
      </c>
    </row>
    <row r="11561" spans="1:12" x14ac:dyDescent="0.25">
      <c r="A11561">
        <v>208</v>
      </c>
      <c r="B11561" t="s">
        <v>144</v>
      </c>
      <c r="C11561" t="s">
        <v>474</v>
      </c>
      <c r="D11561" t="s">
        <v>11</v>
      </c>
      <c r="E11561" t="s">
        <v>17</v>
      </c>
      <c r="F11561" t="s">
        <v>13</v>
      </c>
      <c r="G11561" s="1">
        <v>56.900001525878899</v>
      </c>
      <c r="H11561">
        <v>50</v>
      </c>
      <c r="I11561" t="s">
        <v>14</v>
      </c>
      <c r="J11561" t="s">
        <v>18</v>
      </c>
      <c r="K11561">
        <f>VLOOKUP(J11561,'Prix unitaires'!B:D,3,FALSE)</f>
        <v>0</v>
      </c>
      <c r="L11561" s="11">
        <f t="shared" si="180"/>
        <v>0</v>
      </c>
    </row>
    <row r="11562" spans="1:12" x14ac:dyDescent="0.25">
      <c r="A11562">
        <v>208</v>
      </c>
      <c r="B11562" t="s">
        <v>144</v>
      </c>
      <c r="C11562" t="s">
        <v>474</v>
      </c>
      <c r="D11562" t="s">
        <v>11</v>
      </c>
      <c r="E11562" t="s">
        <v>35</v>
      </c>
      <c r="F11562" t="s">
        <v>13</v>
      </c>
      <c r="G11562" s="1">
        <v>56.900001525878899</v>
      </c>
      <c r="H11562">
        <v>1</v>
      </c>
      <c r="I11562" t="s">
        <v>14</v>
      </c>
      <c r="J11562" t="s">
        <v>36</v>
      </c>
      <c r="K11562">
        <f>VLOOKUP(J11562,'Prix unitaires'!B:D,3,FALSE)</f>
        <v>0</v>
      </c>
      <c r="L11562" s="11">
        <f t="shared" si="180"/>
        <v>0</v>
      </c>
    </row>
    <row r="11563" spans="1:12" x14ac:dyDescent="0.25">
      <c r="A11563">
        <v>208</v>
      </c>
      <c r="B11563" t="s">
        <v>144</v>
      </c>
      <c r="C11563">
        <v>232</v>
      </c>
      <c r="D11563" t="s">
        <v>11</v>
      </c>
      <c r="E11563" t="s">
        <v>19</v>
      </c>
      <c r="F11563" t="s">
        <v>13</v>
      </c>
      <c r="G11563" s="1">
        <v>13.819999694824199</v>
      </c>
      <c r="H11563">
        <v>50</v>
      </c>
      <c r="I11563" t="s">
        <v>14</v>
      </c>
      <c r="J11563" t="s">
        <v>20</v>
      </c>
      <c r="K11563">
        <f>VLOOKUP(J11563,'Prix unitaires'!B:D,3,FALSE)</f>
        <v>0</v>
      </c>
      <c r="L11563" s="11">
        <f t="shared" si="180"/>
        <v>0</v>
      </c>
    </row>
    <row r="11564" spans="1:12" x14ac:dyDescent="0.25">
      <c r="A11564">
        <v>208</v>
      </c>
      <c r="B11564" t="s">
        <v>144</v>
      </c>
      <c r="C11564">
        <v>232</v>
      </c>
      <c r="D11564" t="s">
        <v>11</v>
      </c>
      <c r="E11564" t="s">
        <v>35</v>
      </c>
      <c r="F11564" t="s">
        <v>13</v>
      </c>
      <c r="G11564" s="1">
        <v>13.819999694824199</v>
      </c>
      <c r="H11564">
        <v>1</v>
      </c>
      <c r="I11564" t="s">
        <v>14</v>
      </c>
      <c r="J11564" t="s">
        <v>36</v>
      </c>
      <c r="K11564">
        <f>VLOOKUP(J11564,'Prix unitaires'!B:D,3,FALSE)</f>
        <v>0</v>
      </c>
      <c r="L11564" s="11">
        <f t="shared" si="180"/>
        <v>0</v>
      </c>
    </row>
    <row r="11565" spans="1:12" x14ac:dyDescent="0.25">
      <c r="A11565">
        <v>208</v>
      </c>
      <c r="B11565" t="s">
        <v>144</v>
      </c>
      <c r="C11565" t="s">
        <v>121</v>
      </c>
      <c r="D11565" t="s">
        <v>11</v>
      </c>
      <c r="E11565" t="s">
        <v>17</v>
      </c>
      <c r="F11565" t="s">
        <v>13</v>
      </c>
      <c r="G11565" s="1">
        <v>124.23000335693401</v>
      </c>
      <c r="H11565">
        <v>50</v>
      </c>
      <c r="I11565" t="s">
        <v>14</v>
      </c>
      <c r="J11565" t="s">
        <v>18</v>
      </c>
      <c r="K11565">
        <f>VLOOKUP(J11565,'Prix unitaires'!B:D,3,FALSE)</f>
        <v>0</v>
      </c>
      <c r="L11565" s="11">
        <f t="shared" si="180"/>
        <v>0</v>
      </c>
    </row>
    <row r="11566" spans="1:12" x14ac:dyDescent="0.25">
      <c r="A11566">
        <v>208</v>
      </c>
      <c r="B11566" t="s">
        <v>144</v>
      </c>
      <c r="C11566" t="s">
        <v>121</v>
      </c>
      <c r="D11566" t="s">
        <v>11</v>
      </c>
      <c r="E11566" t="s">
        <v>40</v>
      </c>
      <c r="F11566" t="s">
        <v>13</v>
      </c>
      <c r="G11566" s="1">
        <v>124.23000335693401</v>
      </c>
      <c r="H11566">
        <v>1</v>
      </c>
      <c r="I11566" t="s">
        <v>14</v>
      </c>
      <c r="J11566" t="s">
        <v>41</v>
      </c>
      <c r="K11566">
        <f>VLOOKUP(J11566,'Prix unitaires'!B:D,3,FALSE)</f>
        <v>0</v>
      </c>
      <c r="L11566" s="11">
        <f t="shared" si="180"/>
        <v>0</v>
      </c>
    </row>
    <row r="11567" spans="1:12" x14ac:dyDescent="0.25">
      <c r="A11567">
        <v>208</v>
      </c>
      <c r="B11567" t="s">
        <v>144</v>
      </c>
      <c r="C11567">
        <v>218</v>
      </c>
      <c r="D11567" t="s">
        <v>11</v>
      </c>
      <c r="E11567" t="s">
        <v>19</v>
      </c>
      <c r="F11567" t="s">
        <v>13</v>
      </c>
      <c r="G11567" s="1">
        <v>24.040000915527301</v>
      </c>
      <c r="H11567">
        <v>50</v>
      </c>
      <c r="I11567" t="s">
        <v>14</v>
      </c>
      <c r="J11567" t="s">
        <v>20</v>
      </c>
      <c r="K11567">
        <f>VLOOKUP(J11567,'Prix unitaires'!B:D,3,FALSE)</f>
        <v>0</v>
      </c>
      <c r="L11567" s="11">
        <f t="shared" si="180"/>
        <v>0</v>
      </c>
    </row>
    <row r="11568" spans="1:12" x14ac:dyDescent="0.25">
      <c r="A11568">
        <v>208</v>
      </c>
      <c r="B11568" t="s">
        <v>144</v>
      </c>
      <c r="C11568">
        <v>218</v>
      </c>
      <c r="D11568" t="s">
        <v>11</v>
      </c>
      <c r="E11568" t="s">
        <v>35</v>
      </c>
      <c r="F11568" t="s">
        <v>13</v>
      </c>
      <c r="G11568" s="1">
        <v>24.040000915527301</v>
      </c>
      <c r="H11568">
        <v>1</v>
      </c>
      <c r="I11568" t="s">
        <v>14</v>
      </c>
      <c r="J11568" t="s">
        <v>36</v>
      </c>
      <c r="K11568">
        <f>VLOOKUP(J11568,'Prix unitaires'!B:D,3,FALSE)</f>
        <v>0</v>
      </c>
      <c r="L11568" s="11">
        <f t="shared" si="180"/>
        <v>0</v>
      </c>
    </row>
    <row r="11569" spans="1:12" x14ac:dyDescent="0.25">
      <c r="A11569">
        <v>208</v>
      </c>
      <c r="B11569" t="s">
        <v>144</v>
      </c>
      <c r="C11569" t="s">
        <v>44</v>
      </c>
      <c r="D11569" t="s">
        <v>11</v>
      </c>
      <c r="E11569" t="s">
        <v>17</v>
      </c>
      <c r="F11569" t="s">
        <v>13</v>
      </c>
      <c r="G11569" s="1">
        <v>17.219999313354499</v>
      </c>
      <c r="H11569">
        <v>50</v>
      </c>
      <c r="I11569" t="s">
        <v>14</v>
      </c>
      <c r="J11569" t="s">
        <v>18</v>
      </c>
      <c r="K11569">
        <f>VLOOKUP(J11569,'Prix unitaires'!B:D,3,FALSE)</f>
        <v>0</v>
      </c>
      <c r="L11569" s="11">
        <f t="shared" si="180"/>
        <v>0</v>
      </c>
    </row>
    <row r="11570" spans="1:12" x14ac:dyDescent="0.25">
      <c r="A11570">
        <v>208</v>
      </c>
      <c r="B11570" t="s">
        <v>144</v>
      </c>
      <c r="C11570" t="s">
        <v>44</v>
      </c>
      <c r="D11570" t="s">
        <v>11</v>
      </c>
      <c r="E11570" t="s">
        <v>40</v>
      </c>
      <c r="F11570" t="s">
        <v>13</v>
      </c>
      <c r="G11570" s="1">
        <v>17.219999313354499</v>
      </c>
      <c r="H11570">
        <v>1</v>
      </c>
      <c r="I11570" t="s">
        <v>14</v>
      </c>
      <c r="J11570" t="s">
        <v>41</v>
      </c>
      <c r="K11570">
        <f>VLOOKUP(J11570,'Prix unitaires'!B:D,3,FALSE)</f>
        <v>0</v>
      </c>
      <c r="L11570" s="11">
        <f t="shared" si="180"/>
        <v>0</v>
      </c>
    </row>
    <row r="11571" spans="1:12" x14ac:dyDescent="0.25">
      <c r="A11571">
        <v>208</v>
      </c>
      <c r="B11571" t="s">
        <v>10</v>
      </c>
      <c r="C11571" t="s">
        <v>251</v>
      </c>
      <c r="D11571" t="s">
        <v>11</v>
      </c>
      <c r="E11571" t="s">
        <v>19</v>
      </c>
      <c r="F11571" t="s">
        <v>13</v>
      </c>
      <c r="G11571" s="1">
        <v>10.039999961853001</v>
      </c>
      <c r="H11571">
        <v>50</v>
      </c>
      <c r="I11571" t="s">
        <v>14</v>
      </c>
      <c r="J11571" t="s">
        <v>20</v>
      </c>
      <c r="K11571">
        <f>VLOOKUP(J11571,'Prix unitaires'!B:D,3,FALSE)</f>
        <v>0</v>
      </c>
      <c r="L11571" s="11">
        <f t="shared" si="180"/>
        <v>0</v>
      </c>
    </row>
    <row r="11572" spans="1:12" x14ac:dyDescent="0.25">
      <c r="A11572">
        <v>208</v>
      </c>
      <c r="B11572" t="s">
        <v>10</v>
      </c>
      <c r="C11572" t="s">
        <v>251</v>
      </c>
      <c r="D11572" t="s">
        <v>11</v>
      </c>
      <c r="E11572" t="s">
        <v>35</v>
      </c>
      <c r="F11572" t="s">
        <v>13</v>
      </c>
      <c r="G11572" s="1">
        <v>10.039999961853001</v>
      </c>
      <c r="H11572">
        <v>1</v>
      </c>
      <c r="I11572" t="s">
        <v>14</v>
      </c>
      <c r="J11572" t="s">
        <v>36</v>
      </c>
      <c r="K11572">
        <f>VLOOKUP(J11572,'Prix unitaires'!B:D,3,FALSE)</f>
        <v>0</v>
      </c>
      <c r="L11572" s="11">
        <f t="shared" si="180"/>
        <v>0</v>
      </c>
    </row>
    <row r="11573" spans="1:12" x14ac:dyDescent="0.25">
      <c r="A11573">
        <v>208</v>
      </c>
      <c r="B11573" t="s">
        <v>10</v>
      </c>
      <c r="C11573" t="s">
        <v>239</v>
      </c>
      <c r="D11573" t="s">
        <v>11</v>
      </c>
      <c r="E11573" t="s">
        <v>24</v>
      </c>
      <c r="F11573" t="s">
        <v>13</v>
      </c>
      <c r="G11573" s="1">
        <v>89.410003662109006</v>
      </c>
      <c r="H11573">
        <v>12</v>
      </c>
      <c r="I11573" t="s">
        <v>14</v>
      </c>
      <c r="J11573" t="s">
        <v>25</v>
      </c>
      <c r="K11573">
        <f>VLOOKUP(J11573,'Prix unitaires'!B:D,3,FALSE)</f>
        <v>0</v>
      </c>
      <c r="L11573" s="11">
        <f t="shared" si="180"/>
        <v>0</v>
      </c>
    </row>
    <row r="11574" spans="1:12" x14ac:dyDescent="0.25">
      <c r="A11574">
        <v>208</v>
      </c>
      <c r="B11574" t="s">
        <v>10</v>
      </c>
      <c r="C11574">
        <v>36</v>
      </c>
      <c r="D11574" t="s">
        <v>11</v>
      </c>
      <c r="E11574" t="s">
        <v>19</v>
      </c>
      <c r="F11574" t="s">
        <v>13</v>
      </c>
      <c r="G11574" s="1">
        <v>12.2600002288818</v>
      </c>
      <c r="H11574">
        <v>50</v>
      </c>
      <c r="I11574" t="s">
        <v>14</v>
      </c>
      <c r="J11574" t="s">
        <v>20</v>
      </c>
      <c r="K11574">
        <f>VLOOKUP(J11574,'Prix unitaires'!B:D,3,FALSE)</f>
        <v>0</v>
      </c>
      <c r="L11574" s="11">
        <f t="shared" si="180"/>
        <v>0</v>
      </c>
    </row>
    <row r="11575" spans="1:12" x14ac:dyDescent="0.25">
      <c r="A11575">
        <v>208</v>
      </c>
      <c r="B11575" t="s">
        <v>10</v>
      </c>
      <c r="C11575">
        <v>36</v>
      </c>
      <c r="D11575" t="s">
        <v>11</v>
      </c>
      <c r="E11575" t="s">
        <v>35</v>
      </c>
      <c r="F11575" t="s">
        <v>13</v>
      </c>
      <c r="G11575" s="1">
        <v>12.2600002288818</v>
      </c>
      <c r="H11575">
        <v>1</v>
      </c>
      <c r="I11575" t="s">
        <v>14</v>
      </c>
      <c r="J11575" t="s">
        <v>36</v>
      </c>
      <c r="K11575">
        <f>VLOOKUP(J11575,'Prix unitaires'!B:D,3,FALSE)</f>
        <v>0</v>
      </c>
      <c r="L11575" s="11">
        <f t="shared" si="180"/>
        <v>0</v>
      </c>
    </row>
    <row r="11576" spans="1:12" x14ac:dyDescent="0.25">
      <c r="A11576">
        <v>208</v>
      </c>
      <c r="B11576" t="s">
        <v>10</v>
      </c>
      <c r="C11576" t="s">
        <v>475</v>
      </c>
      <c r="D11576" t="s">
        <v>11</v>
      </c>
      <c r="E11576" t="s">
        <v>12</v>
      </c>
      <c r="F11576" t="s">
        <v>13</v>
      </c>
      <c r="G11576" s="1">
        <v>6.1399998664856001</v>
      </c>
      <c r="H11576">
        <v>50</v>
      </c>
      <c r="I11576" t="s">
        <v>14</v>
      </c>
      <c r="J11576" t="s">
        <v>15</v>
      </c>
      <c r="K11576">
        <f>VLOOKUP(J11576,'Prix unitaires'!B:D,3,FALSE)</f>
        <v>0</v>
      </c>
      <c r="L11576" s="11">
        <f t="shared" si="180"/>
        <v>0</v>
      </c>
    </row>
    <row r="11577" spans="1:12" x14ac:dyDescent="0.25">
      <c r="A11577">
        <v>208</v>
      </c>
      <c r="B11577" t="s">
        <v>10</v>
      </c>
      <c r="C11577" t="s">
        <v>475</v>
      </c>
      <c r="D11577" t="s">
        <v>11</v>
      </c>
      <c r="E11577" t="s">
        <v>35</v>
      </c>
      <c r="F11577" t="s">
        <v>13</v>
      </c>
      <c r="G11577" s="1">
        <v>6.1399998664856001</v>
      </c>
      <c r="H11577">
        <v>1</v>
      </c>
      <c r="I11577" t="s">
        <v>14</v>
      </c>
      <c r="J11577" t="s">
        <v>36</v>
      </c>
      <c r="K11577">
        <f>VLOOKUP(J11577,'Prix unitaires'!B:D,3,FALSE)</f>
        <v>0</v>
      </c>
      <c r="L11577" s="11">
        <f t="shared" si="180"/>
        <v>0</v>
      </c>
    </row>
    <row r="11578" spans="1:12" x14ac:dyDescent="0.25">
      <c r="A11578">
        <v>208</v>
      </c>
      <c r="B11578" t="s">
        <v>10</v>
      </c>
      <c r="C11578" t="s">
        <v>22</v>
      </c>
      <c r="D11578" t="s">
        <v>11</v>
      </c>
      <c r="E11578" t="s">
        <v>38</v>
      </c>
      <c r="F11578" t="s">
        <v>13</v>
      </c>
      <c r="G11578" s="1">
        <v>45.2299995422363</v>
      </c>
      <c r="H11578">
        <v>50</v>
      </c>
      <c r="I11578" t="s">
        <v>14</v>
      </c>
      <c r="J11578" t="s">
        <v>39</v>
      </c>
      <c r="K11578">
        <f>VLOOKUP(J11578,'Prix unitaires'!B:D,3,FALSE)</f>
        <v>0</v>
      </c>
      <c r="L11578" s="11">
        <f t="shared" si="180"/>
        <v>0</v>
      </c>
    </row>
    <row r="11579" spans="1:12" x14ac:dyDescent="0.25">
      <c r="A11579">
        <v>208</v>
      </c>
      <c r="B11579" t="s">
        <v>10</v>
      </c>
      <c r="C11579" t="s">
        <v>22</v>
      </c>
      <c r="D11579" t="s">
        <v>11</v>
      </c>
      <c r="E11579" t="s">
        <v>40</v>
      </c>
      <c r="F11579" t="s">
        <v>13</v>
      </c>
      <c r="G11579" s="1">
        <v>45.2299995422363</v>
      </c>
      <c r="H11579">
        <v>1</v>
      </c>
      <c r="I11579" t="s">
        <v>14</v>
      </c>
      <c r="J11579" t="s">
        <v>41</v>
      </c>
      <c r="K11579">
        <f>VLOOKUP(J11579,'Prix unitaires'!B:D,3,FALSE)</f>
        <v>0</v>
      </c>
      <c r="L11579" s="11">
        <f t="shared" si="180"/>
        <v>0</v>
      </c>
    </row>
    <row r="11580" spans="1:12" x14ac:dyDescent="0.25">
      <c r="A11580">
        <v>208</v>
      </c>
      <c r="B11580" t="s">
        <v>10</v>
      </c>
      <c r="C11580" t="s">
        <v>21</v>
      </c>
      <c r="D11580" t="s">
        <v>11</v>
      </c>
      <c r="E11580" t="s">
        <v>38</v>
      </c>
      <c r="F11580" t="s">
        <v>13</v>
      </c>
      <c r="G11580" s="1">
        <v>67.059997558594006</v>
      </c>
      <c r="H11580">
        <v>50</v>
      </c>
      <c r="I11580" t="s">
        <v>14</v>
      </c>
      <c r="J11580" t="s">
        <v>39</v>
      </c>
      <c r="K11580">
        <f>VLOOKUP(J11580,'Prix unitaires'!B:D,3,FALSE)</f>
        <v>0</v>
      </c>
      <c r="L11580" s="11">
        <f t="shared" si="180"/>
        <v>0</v>
      </c>
    </row>
    <row r="11581" spans="1:12" x14ac:dyDescent="0.25">
      <c r="A11581">
        <v>208</v>
      </c>
      <c r="B11581" t="s">
        <v>10</v>
      </c>
      <c r="C11581" t="s">
        <v>21</v>
      </c>
      <c r="D11581" t="s">
        <v>11</v>
      </c>
      <c r="E11581" t="s">
        <v>35</v>
      </c>
      <c r="F11581" t="s">
        <v>13</v>
      </c>
      <c r="G11581" s="1">
        <v>67.059997558594006</v>
      </c>
      <c r="H11581">
        <v>1</v>
      </c>
      <c r="I11581" t="s">
        <v>14</v>
      </c>
      <c r="J11581" t="s">
        <v>36</v>
      </c>
      <c r="K11581">
        <f>VLOOKUP(J11581,'Prix unitaires'!B:D,3,FALSE)</f>
        <v>0</v>
      </c>
      <c r="L11581" s="11">
        <f t="shared" si="180"/>
        <v>0</v>
      </c>
    </row>
    <row r="11582" spans="1:12" x14ac:dyDescent="0.25">
      <c r="A11582">
        <v>208</v>
      </c>
      <c r="B11582" t="s">
        <v>10</v>
      </c>
      <c r="C11582" t="s">
        <v>143</v>
      </c>
      <c r="D11582" t="s">
        <v>11</v>
      </c>
      <c r="E11582" t="s">
        <v>38</v>
      </c>
      <c r="F11582" t="s">
        <v>13</v>
      </c>
      <c r="G11582" s="1">
        <v>10.9700002670288</v>
      </c>
      <c r="H11582">
        <v>50</v>
      </c>
      <c r="I11582" t="s">
        <v>14</v>
      </c>
      <c r="J11582" t="s">
        <v>39</v>
      </c>
      <c r="K11582">
        <f>VLOOKUP(J11582,'Prix unitaires'!B:D,3,FALSE)</f>
        <v>0</v>
      </c>
      <c r="L11582" s="11">
        <f t="shared" si="180"/>
        <v>0</v>
      </c>
    </row>
    <row r="11583" spans="1:12" x14ac:dyDescent="0.25">
      <c r="A11583">
        <v>208</v>
      </c>
      <c r="B11583" t="s">
        <v>10</v>
      </c>
      <c r="C11583" t="s">
        <v>143</v>
      </c>
      <c r="D11583" t="s">
        <v>11</v>
      </c>
      <c r="E11583" t="s">
        <v>35</v>
      </c>
      <c r="F11583" t="s">
        <v>13</v>
      </c>
      <c r="G11583" s="1">
        <v>10.9700002670288</v>
      </c>
      <c r="H11583">
        <v>1</v>
      </c>
      <c r="I11583" t="s">
        <v>14</v>
      </c>
      <c r="J11583" t="s">
        <v>36</v>
      </c>
      <c r="K11583">
        <f>VLOOKUP(J11583,'Prix unitaires'!B:D,3,FALSE)</f>
        <v>0</v>
      </c>
      <c r="L11583" s="11">
        <f t="shared" si="180"/>
        <v>0</v>
      </c>
    </row>
    <row r="11584" spans="1:12" x14ac:dyDescent="0.25">
      <c r="A11584">
        <v>208</v>
      </c>
      <c r="B11584" t="s">
        <v>10</v>
      </c>
      <c r="C11584" t="s">
        <v>136</v>
      </c>
      <c r="D11584" t="s">
        <v>11</v>
      </c>
      <c r="E11584" t="s">
        <v>38</v>
      </c>
      <c r="F11584" t="s">
        <v>13</v>
      </c>
      <c r="G11584" s="1">
        <v>60.069999694824197</v>
      </c>
      <c r="H11584">
        <v>50</v>
      </c>
      <c r="I11584" t="s">
        <v>14</v>
      </c>
      <c r="J11584" t="s">
        <v>39</v>
      </c>
      <c r="K11584">
        <f>VLOOKUP(J11584,'Prix unitaires'!B:D,3,FALSE)</f>
        <v>0</v>
      </c>
      <c r="L11584" s="11">
        <f t="shared" si="180"/>
        <v>0</v>
      </c>
    </row>
    <row r="11585" spans="1:12" x14ac:dyDescent="0.25">
      <c r="A11585">
        <v>208</v>
      </c>
      <c r="B11585" t="s">
        <v>10</v>
      </c>
      <c r="C11585" t="s">
        <v>136</v>
      </c>
      <c r="D11585" t="s">
        <v>11</v>
      </c>
      <c r="E11585" t="s">
        <v>35</v>
      </c>
      <c r="F11585" t="s">
        <v>13</v>
      </c>
      <c r="G11585" s="1">
        <v>60.069999694824197</v>
      </c>
      <c r="H11585">
        <v>1</v>
      </c>
      <c r="I11585" t="s">
        <v>14</v>
      </c>
      <c r="J11585" t="s">
        <v>36</v>
      </c>
      <c r="K11585">
        <f>VLOOKUP(J11585,'Prix unitaires'!B:D,3,FALSE)</f>
        <v>0</v>
      </c>
      <c r="L11585" s="11">
        <f t="shared" si="180"/>
        <v>0</v>
      </c>
    </row>
    <row r="11586" spans="1:12" x14ac:dyDescent="0.25">
      <c r="A11586">
        <v>208</v>
      </c>
      <c r="B11586" t="s">
        <v>10</v>
      </c>
      <c r="C11586" t="s">
        <v>106</v>
      </c>
      <c r="D11586" t="s">
        <v>11</v>
      </c>
      <c r="E11586" t="s">
        <v>12</v>
      </c>
      <c r="F11586" t="s">
        <v>13</v>
      </c>
      <c r="G11586" s="1">
        <v>11.6199998855591</v>
      </c>
      <c r="H11586">
        <v>50</v>
      </c>
      <c r="I11586" t="s">
        <v>14</v>
      </c>
      <c r="J11586" t="s">
        <v>15</v>
      </c>
      <c r="K11586">
        <f>VLOOKUP(J11586,'Prix unitaires'!B:D,3,FALSE)</f>
        <v>0</v>
      </c>
      <c r="L11586" s="11">
        <f t="shared" si="180"/>
        <v>0</v>
      </c>
    </row>
    <row r="11587" spans="1:12" x14ac:dyDescent="0.25">
      <c r="A11587">
        <v>208</v>
      </c>
      <c r="B11587" t="s">
        <v>10</v>
      </c>
      <c r="C11587" t="s">
        <v>106</v>
      </c>
      <c r="D11587" t="s">
        <v>11</v>
      </c>
      <c r="E11587" t="s">
        <v>35</v>
      </c>
      <c r="F11587" t="s">
        <v>13</v>
      </c>
      <c r="G11587" s="1">
        <v>11.6199998855591</v>
      </c>
      <c r="H11587">
        <v>1</v>
      </c>
      <c r="I11587" t="s">
        <v>14</v>
      </c>
      <c r="J11587" t="s">
        <v>36</v>
      </c>
      <c r="K11587">
        <f>VLOOKUP(J11587,'Prix unitaires'!B:D,3,FALSE)</f>
        <v>0</v>
      </c>
      <c r="L11587" s="11">
        <f t="shared" ref="L11587:L11650" si="181">(G11587*H11587)*K11587</f>
        <v>0</v>
      </c>
    </row>
    <row r="11588" spans="1:12" x14ac:dyDescent="0.25">
      <c r="A11588">
        <v>209</v>
      </c>
      <c r="B11588" t="s">
        <v>26</v>
      </c>
      <c r="C11588" t="s">
        <v>476</v>
      </c>
      <c r="D11588" t="s">
        <v>11</v>
      </c>
      <c r="E11588" t="s">
        <v>12</v>
      </c>
      <c r="F11588" t="s">
        <v>13</v>
      </c>
      <c r="G11588" s="1">
        <v>104.94000244140599</v>
      </c>
      <c r="H11588">
        <v>12</v>
      </c>
      <c r="I11588" t="s">
        <v>14</v>
      </c>
      <c r="J11588" t="s">
        <v>15</v>
      </c>
      <c r="K11588">
        <f>VLOOKUP(J11588,'Prix unitaires'!B:D,3,FALSE)</f>
        <v>0</v>
      </c>
      <c r="L11588" s="11">
        <f t="shared" si="181"/>
        <v>0</v>
      </c>
    </row>
    <row r="11589" spans="1:12" x14ac:dyDescent="0.25">
      <c r="A11589">
        <v>209</v>
      </c>
      <c r="B11589" t="s">
        <v>26</v>
      </c>
      <c r="C11589" t="s">
        <v>256</v>
      </c>
      <c r="D11589" t="s">
        <v>11</v>
      </c>
      <c r="E11589" t="s">
        <v>19</v>
      </c>
      <c r="F11589" t="s">
        <v>13</v>
      </c>
      <c r="G11589" s="1">
        <v>33.200000762939503</v>
      </c>
      <c r="H11589">
        <v>50</v>
      </c>
      <c r="I11589" t="s">
        <v>14</v>
      </c>
      <c r="J11589" t="s">
        <v>20</v>
      </c>
      <c r="K11589">
        <f>VLOOKUP(J11589,'Prix unitaires'!B:D,3,FALSE)</f>
        <v>0</v>
      </c>
      <c r="L11589" s="11">
        <f t="shared" si="181"/>
        <v>0</v>
      </c>
    </row>
    <row r="11590" spans="1:12" x14ac:dyDescent="0.25">
      <c r="A11590">
        <v>209</v>
      </c>
      <c r="B11590" t="s">
        <v>26</v>
      </c>
      <c r="C11590" t="s">
        <v>138</v>
      </c>
      <c r="D11590" t="s">
        <v>11</v>
      </c>
      <c r="E11590" t="s">
        <v>32</v>
      </c>
      <c r="F11590" t="s">
        <v>13</v>
      </c>
      <c r="G11590" s="1">
        <v>1.3999999761581401</v>
      </c>
      <c r="H11590">
        <v>240</v>
      </c>
      <c r="I11590" t="s">
        <v>14</v>
      </c>
      <c r="J11590" t="s">
        <v>33</v>
      </c>
      <c r="K11590">
        <f>VLOOKUP(J11590,'Prix unitaires'!B:D,3,FALSE)</f>
        <v>0</v>
      </c>
      <c r="L11590" s="11">
        <f t="shared" si="181"/>
        <v>0</v>
      </c>
    </row>
    <row r="11591" spans="1:12" x14ac:dyDescent="0.25">
      <c r="A11591">
        <v>209</v>
      </c>
      <c r="B11591" t="s">
        <v>26</v>
      </c>
      <c r="C11591" t="s">
        <v>138</v>
      </c>
      <c r="D11591" t="s">
        <v>11</v>
      </c>
      <c r="E11591" t="s">
        <v>40</v>
      </c>
      <c r="F11591" t="s">
        <v>13</v>
      </c>
      <c r="G11591" s="1">
        <v>1.3999999761581401</v>
      </c>
      <c r="H11591">
        <v>1</v>
      </c>
      <c r="I11591" t="s">
        <v>14</v>
      </c>
      <c r="J11591" t="s">
        <v>41</v>
      </c>
      <c r="K11591">
        <f>VLOOKUP(J11591,'Prix unitaires'!B:D,3,FALSE)</f>
        <v>0</v>
      </c>
      <c r="L11591" s="11">
        <f t="shared" si="181"/>
        <v>0</v>
      </c>
    </row>
    <row r="11592" spans="1:12" x14ac:dyDescent="0.25">
      <c r="A11592">
        <v>209</v>
      </c>
      <c r="B11592" t="s">
        <v>26</v>
      </c>
      <c r="C11592" t="s">
        <v>54</v>
      </c>
      <c r="D11592" t="s">
        <v>11</v>
      </c>
      <c r="E11592" t="s">
        <v>32</v>
      </c>
      <c r="F11592" t="s">
        <v>13</v>
      </c>
      <c r="G11592" s="1">
        <v>1.9099999666214</v>
      </c>
      <c r="H11592">
        <v>240</v>
      </c>
      <c r="I11592" t="s">
        <v>14</v>
      </c>
      <c r="J11592" t="s">
        <v>33</v>
      </c>
      <c r="K11592">
        <f>VLOOKUP(J11592,'Prix unitaires'!B:D,3,FALSE)</f>
        <v>0</v>
      </c>
      <c r="L11592" s="11">
        <f t="shared" si="181"/>
        <v>0</v>
      </c>
    </row>
    <row r="11593" spans="1:12" x14ac:dyDescent="0.25">
      <c r="A11593">
        <v>209</v>
      </c>
      <c r="B11593" t="s">
        <v>26</v>
      </c>
      <c r="C11593" t="s">
        <v>54</v>
      </c>
      <c r="D11593" t="s">
        <v>11</v>
      </c>
      <c r="E11593" t="s">
        <v>40</v>
      </c>
      <c r="F11593" t="s">
        <v>13</v>
      </c>
      <c r="G11593" s="1">
        <v>1.9099999666214</v>
      </c>
      <c r="H11593">
        <v>1</v>
      </c>
      <c r="I11593" t="s">
        <v>14</v>
      </c>
      <c r="J11593" t="s">
        <v>41</v>
      </c>
      <c r="K11593">
        <f>VLOOKUP(J11593,'Prix unitaires'!B:D,3,FALSE)</f>
        <v>0</v>
      </c>
      <c r="L11593" s="11">
        <f t="shared" si="181"/>
        <v>0</v>
      </c>
    </row>
    <row r="11594" spans="1:12" x14ac:dyDescent="0.25">
      <c r="A11594">
        <v>209</v>
      </c>
      <c r="B11594" t="s">
        <v>26</v>
      </c>
      <c r="C11594" t="s">
        <v>46</v>
      </c>
      <c r="D11594" t="s">
        <v>11</v>
      </c>
      <c r="E11594" t="s">
        <v>32</v>
      </c>
      <c r="F11594" t="s">
        <v>13</v>
      </c>
      <c r="G11594" s="1">
        <v>1.3999999761581401</v>
      </c>
      <c r="H11594">
        <v>240</v>
      </c>
      <c r="I11594" t="s">
        <v>14</v>
      </c>
      <c r="J11594" t="s">
        <v>33</v>
      </c>
      <c r="K11594">
        <f>VLOOKUP(J11594,'Prix unitaires'!B:D,3,FALSE)</f>
        <v>0</v>
      </c>
      <c r="L11594" s="11">
        <f t="shared" si="181"/>
        <v>0</v>
      </c>
    </row>
    <row r="11595" spans="1:12" x14ac:dyDescent="0.25">
      <c r="A11595">
        <v>209</v>
      </c>
      <c r="B11595" t="s">
        <v>26</v>
      </c>
      <c r="C11595" t="s">
        <v>46</v>
      </c>
      <c r="D11595" t="s">
        <v>11</v>
      </c>
      <c r="E11595" t="s">
        <v>40</v>
      </c>
      <c r="F11595" t="s">
        <v>13</v>
      </c>
      <c r="G11595" s="1">
        <v>1.3999999761581401</v>
      </c>
      <c r="H11595">
        <v>1</v>
      </c>
      <c r="I11595" t="s">
        <v>14</v>
      </c>
      <c r="J11595" t="s">
        <v>41</v>
      </c>
      <c r="K11595">
        <f>VLOOKUP(J11595,'Prix unitaires'!B:D,3,FALSE)</f>
        <v>0</v>
      </c>
      <c r="L11595" s="11">
        <f t="shared" si="181"/>
        <v>0</v>
      </c>
    </row>
    <row r="11596" spans="1:12" x14ac:dyDescent="0.25">
      <c r="A11596">
        <v>209</v>
      </c>
      <c r="B11596" t="s">
        <v>26</v>
      </c>
      <c r="C11596" t="s">
        <v>159</v>
      </c>
      <c r="D11596" t="s">
        <v>11</v>
      </c>
      <c r="E11596" t="s">
        <v>32</v>
      </c>
      <c r="F11596" t="s">
        <v>13</v>
      </c>
      <c r="G11596" s="1">
        <v>2.0599999427795401</v>
      </c>
      <c r="H11596">
        <v>240</v>
      </c>
      <c r="I11596" t="s">
        <v>14</v>
      </c>
      <c r="J11596" t="s">
        <v>33</v>
      </c>
      <c r="K11596">
        <f>VLOOKUP(J11596,'Prix unitaires'!B:D,3,FALSE)</f>
        <v>0</v>
      </c>
      <c r="L11596" s="11">
        <f t="shared" si="181"/>
        <v>0</v>
      </c>
    </row>
    <row r="11597" spans="1:12" x14ac:dyDescent="0.25">
      <c r="A11597">
        <v>209</v>
      </c>
      <c r="B11597" t="s">
        <v>26</v>
      </c>
      <c r="C11597" t="s">
        <v>159</v>
      </c>
      <c r="D11597" t="s">
        <v>11</v>
      </c>
      <c r="E11597" t="s">
        <v>40</v>
      </c>
      <c r="F11597" t="s">
        <v>13</v>
      </c>
      <c r="G11597" s="1">
        <v>2.0599999427795401</v>
      </c>
      <c r="H11597">
        <v>1</v>
      </c>
      <c r="I11597" t="s">
        <v>14</v>
      </c>
      <c r="J11597" t="s">
        <v>41</v>
      </c>
      <c r="K11597">
        <f>VLOOKUP(J11597,'Prix unitaires'!B:D,3,FALSE)</f>
        <v>0</v>
      </c>
      <c r="L11597" s="11">
        <f t="shared" si="181"/>
        <v>0</v>
      </c>
    </row>
    <row r="11598" spans="1:12" x14ac:dyDescent="0.25">
      <c r="A11598">
        <v>209</v>
      </c>
      <c r="B11598" t="s">
        <v>26</v>
      </c>
      <c r="C11598" t="s">
        <v>255</v>
      </c>
      <c r="D11598" t="s">
        <v>11</v>
      </c>
      <c r="E11598" t="s">
        <v>32</v>
      </c>
      <c r="F11598" t="s">
        <v>13</v>
      </c>
      <c r="G11598" s="1">
        <v>5.5599999427795401</v>
      </c>
      <c r="H11598">
        <v>240</v>
      </c>
      <c r="I11598" t="s">
        <v>14</v>
      </c>
      <c r="J11598" t="s">
        <v>33</v>
      </c>
      <c r="K11598">
        <f>VLOOKUP(J11598,'Prix unitaires'!B:D,3,FALSE)</f>
        <v>0</v>
      </c>
      <c r="L11598" s="11">
        <f t="shared" si="181"/>
        <v>0</v>
      </c>
    </row>
    <row r="11599" spans="1:12" x14ac:dyDescent="0.25">
      <c r="A11599">
        <v>209</v>
      </c>
      <c r="B11599" t="s">
        <v>26</v>
      </c>
      <c r="C11599" t="s">
        <v>255</v>
      </c>
      <c r="D11599" t="s">
        <v>11</v>
      </c>
      <c r="E11599" t="s">
        <v>40</v>
      </c>
      <c r="F11599" t="s">
        <v>13</v>
      </c>
      <c r="G11599" s="1">
        <v>5.5599999427795401</v>
      </c>
      <c r="H11599">
        <v>1</v>
      </c>
      <c r="I11599" t="s">
        <v>14</v>
      </c>
      <c r="J11599" t="s">
        <v>41</v>
      </c>
      <c r="K11599">
        <f>VLOOKUP(J11599,'Prix unitaires'!B:D,3,FALSE)</f>
        <v>0</v>
      </c>
      <c r="L11599" s="11">
        <f t="shared" si="181"/>
        <v>0</v>
      </c>
    </row>
    <row r="11600" spans="1:12" x14ac:dyDescent="0.25">
      <c r="A11600">
        <v>209</v>
      </c>
      <c r="B11600" t="s">
        <v>26</v>
      </c>
      <c r="C11600" t="s">
        <v>44</v>
      </c>
      <c r="D11600" t="s">
        <v>11</v>
      </c>
      <c r="E11600" t="s">
        <v>17</v>
      </c>
      <c r="F11600" t="s">
        <v>13</v>
      </c>
      <c r="G11600" s="1">
        <v>10.4700002670288</v>
      </c>
      <c r="H11600">
        <v>50</v>
      </c>
      <c r="I11600" t="s">
        <v>14</v>
      </c>
      <c r="J11600" t="s">
        <v>18</v>
      </c>
      <c r="K11600">
        <f>VLOOKUP(J11600,'Prix unitaires'!B:D,3,FALSE)</f>
        <v>0</v>
      </c>
      <c r="L11600" s="11">
        <f t="shared" si="181"/>
        <v>0</v>
      </c>
    </row>
    <row r="11601" spans="1:12" x14ac:dyDescent="0.25">
      <c r="A11601">
        <v>209</v>
      </c>
      <c r="B11601" t="s">
        <v>26</v>
      </c>
      <c r="C11601" t="s">
        <v>44</v>
      </c>
      <c r="D11601" t="s">
        <v>11</v>
      </c>
      <c r="E11601" t="s">
        <v>40</v>
      </c>
      <c r="F11601" t="s">
        <v>13</v>
      </c>
      <c r="G11601" s="1">
        <v>10.4700002670288</v>
      </c>
      <c r="H11601">
        <v>1</v>
      </c>
      <c r="I11601" t="s">
        <v>14</v>
      </c>
      <c r="J11601" t="s">
        <v>41</v>
      </c>
      <c r="K11601">
        <f>VLOOKUP(J11601,'Prix unitaires'!B:D,3,FALSE)</f>
        <v>0</v>
      </c>
      <c r="L11601" s="11">
        <f t="shared" si="181"/>
        <v>0</v>
      </c>
    </row>
    <row r="11602" spans="1:12" x14ac:dyDescent="0.25">
      <c r="A11602">
        <v>209</v>
      </c>
      <c r="B11602" t="s">
        <v>10</v>
      </c>
      <c r="C11602" t="s">
        <v>105</v>
      </c>
      <c r="D11602" t="s">
        <v>11</v>
      </c>
      <c r="E11602" t="s">
        <v>17</v>
      </c>
      <c r="F11602" t="s">
        <v>13</v>
      </c>
      <c r="G11602" s="1">
        <v>39.200000762939503</v>
      </c>
      <c r="H11602">
        <v>50</v>
      </c>
      <c r="I11602" t="s">
        <v>14</v>
      </c>
      <c r="J11602" t="s">
        <v>18</v>
      </c>
      <c r="K11602">
        <f>VLOOKUP(J11602,'Prix unitaires'!B:D,3,FALSE)</f>
        <v>0</v>
      </c>
      <c r="L11602" s="11">
        <f t="shared" si="181"/>
        <v>0</v>
      </c>
    </row>
    <row r="11603" spans="1:12" x14ac:dyDescent="0.25">
      <c r="A11603">
        <v>209</v>
      </c>
      <c r="B11603" t="s">
        <v>10</v>
      </c>
      <c r="C11603" t="s">
        <v>105</v>
      </c>
      <c r="D11603" t="s">
        <v>11</v>
      </c>
      <c r="E11603" t="s">
        <v>40</v>
      </c>
      <c r="F11603" t="s">
        <v>13</v>
      </c>
      <c r="G11603" s="1">
        <v>39.200000762939503</v>
      </c>
      <c r="H11603">
        <v>1</v>
      </c>
      <c r="I11603" t="s">
        <v>14</v>
      </c>
      <c r="J11603" t="s">
        <v>41</v>
      </c>
      <c r="K11603">
        <f>VLOOKUP(J11603,'Prix unitaires'!B:D,3,FALSE)</f>
        <v>0</v>
      </c>
      <c r="L11603" s="11">
        <f t="shared" si="181"/>
        <v>0</v>
      </c>
    </row>
    <row r="11604" spans="1:12" x14ac:dyDescent="0.25">
      <c r="A11604">
        <v>210</v>
      </c>
      <c r="B11604" t="s">
        <v>26</v>
      </c>
      <c r="C11604" t="s">
        <v>135</v>
      </c>
      <c r="D11604" t="s">
        <v>11</v>
      </c>
      <c r="E11604" t="s">
        <v>19</v>
      </c>
      <c r="F11604" t="s">
        <v>13</v>
      </c>
      <c r="G11604" s="1">
        <v>27.100000381469702</v>
      </c>
      <c r="H11604">
        <v>50</v>
      </c>
      <c r="I11604" t="s">
        <v>14</v>
      </c>
      <c r="J11604" t="s">
        <v>20</v>
      </c>
      <c r="K11604">
        <f>VLOOKUP(J11604,'Prix unitaires'!B:D,3,FALSE)</f>
        <v>0</v>
      </c>
      <c r="L11604" s="11">
        <f t="shared" si="181"/>
        <v>0</v>
      </c>
    </row>
    <row r="11605" spans="1:12" x14ac:dyDescent="0.25">
      <c r="A11605">
        <v>210</v>
      </c>
      <c r="B11605" t="s">
        <v>26</v>
      </c>
      <c r="C11605" t="s">
        <v>135</v>
      </c>
      <c r="D11605" t="s">
        <v>11</v>
      </c>
      <c r="E11605" t="s">
        <v>35</v>
      </c>
      <c r="F11605" t="s">
        <v>13</v>
      </c>
      <c r="G11605" s="1">
        <v>27.100000381469702</v>
      </c>
      <c r="H11605">
        <v>1</v>
      </c>
      <c r="I11605" t="s">
        <v>14</v>
      </c>
      <c r="J11605" t="s">
        <v>36</v>
      </c>
      <c r="K11605">
        <f>VLOOKUP(J11605,'Prix unitaires'!B:D,3,FALSE)</f>
        <v>0</v>
      </c>
      <c r="L11605" s="11">
        <f t="shared" si="181"/>
        <v>0</v>
      </c>
    </row>
    <row r="11606" spans="1:12" x14ac:dyDescent="0.25">
      <c r="A11606">
        <v>210</v>
      </c>
      <c r="B11606" t="s">
        <v>26</v>
      </c>
      <c r="C11606" t="s">
        <v>163</v>
      </c>
      <c r="D11606" t="s">
        <v>11</v>
      </c>
      <c r="E11606" t="s">
        <v>19</v>
      </c>
      <c r="F11606" t="s">
        <v>13</v>
      </c>
      <c r="G11606" s="1">
        <v>35.349998474121101</v>
      </c>
      <c r="H11606">
        <v>50</v>
      </c>
      <c r="I11606" t="s">
        <v>14</v>
      </c>
      <c r="J11606" t="s">
        <v>20</v>
      </c>
      <c r="K11606">
        <f>VLOOKUP(J11606,'Prix unitaires'!B:D,3,FALSE)</f>
        <v>0</v>
      </c>
      <c r="L11606" s="11">
        <f t="shared" si="181"/>
        <v>0</v>
      </c>
    </row>
    <row r="11607" spans="1:12" x14ac:dyDescent="0.25">
      <c r="A11607">
        <v>210</v>
      </c>
      <c r="B11607" t="s">
        <v>26</v>
      </c>
      <c r="C11607" t="s">
        <v>163</v>
      </c>
      <c r="D11607" t="s">
        <v>11</v>
      </c>
      <c r="E11607" t="s">
        <v>35</v>
      </c>
      <c r="F11607" t="s">
        <v>13</v>
      </c>
      <c r="G11607" s="1">
        <v>35.349998474121101</v>
      </c>
      <c r="H11607">
        <v>1</v>
      </c>
      <c r="I11607" t="s">
        <v>14</v>
      </c>
      <c r="J11607" t="s">
        <v>36</v>
      </c>
      <c r="K11607">
        <f>VLOOKUP(J11607,'Prix unitaires'!B:D,3,FALSE)</f>
        <v>0</v>
      </c>
      <c r="L11607" s="11">
        <f t="shared" si="181"/>
        <v>0</v>
      </c>
    </row>
    <row r="11608" spans="1:12" x14ac:dyDescent="0.25">
      <c r="A11608">
        <v>210</v>
      </c>
      <c r="B11608" t="s">
        <v>26</v>
      </c>
      <c r="C11608" t="s">
        <v>245</v>
      </c>
      <c r="D11608" t="s">
        <v>11</v>
      </c>
      <c r="E11608" t="s">
        <v>19</v>
      </c>
      <c r="F11608" t="s">
        <v>13</v>
      </c>
      <c r="G11608" s="1">
        <v>26.7700004577637</v>
      </c>
      <c r="H11608">
        <v>50</v>
      </c>
      <c r="I11608" t="s">
        <v>14</v>
      </c>
      <c r="J11608" t="s">
        <v>20</v>
      </c>
      <c r="K11608">
        <f>VLOOKUP(J11608,'Prix unitaires'!B:D,3,FALSE)</f>
        <v>0</v>
      </c>
      <c r="L11608" s="11">
        <f t="shared" si="181"/>
        <v>0</v>
      </c>
    </row>
    <row r="11609" spans="1:12" x14ac:dyDescent="0.25">
      <c r="A11609">
        <v>210</v>
      </c>
      <c r="B11609" t="s">
        <v>26</v>
      </c>
      <c r="C11609" t="s">
        <v>245</v>
      </c>
      <c r="D11609" t="s">
        <v>11</v>
      </c>
      <c r="E11609" t="s">
        <v>35</v>
      </c>
      <c r="F11609" t="s">
        <v>13</v>
      </c>
      <c r="G11609" s="1">
        <v>26.7700004577637</v>
      </c>
      <c r="H11609">
        <v>1</v>
      </c>
      <c r="I11609" t="s">
        <v>14</v>
      </c>
      <c r="J11609" t="s">
        <v>36</v>
      </c>
      <c r="K11609">
        <f>VLOOKUP(J11609,'Prix unitaires'!B:D,3,FALSE)</f>
        <v>0</v>
      </c>
      <c r="L11609" s="11">
        <f t="shared" si="181"/>
        <v>0</v>
      </c>
    </row>
    <row r="11610" spans="1:12" x14ac:dyDescent="0.25">
      <c r="A11610">
        <v>210</v>
      </c>
      <c r="B11610" t="s">
        <v>10</v>
      </c>
      <c r="C11610" t="s">
        <v>16</v>
      </c>
      <c r="D11610" t="s">
        <v>11</v>
      </c>
      <c r="E11610" t="s">
        <v>12</v>
      </c>
      <c r="F11610" t="s">
        <v>13</v>
      </c>
      <c r="G11610" s="1">
        <v>453.5</v>
      </c>
      <c r="H11610">
        <v>24</v>
      </c>
      <c r="I11610" t="s">
        <v>14</v>
      </c>
      <c r="J11610" t="s">
        <v>15</v>
      </c>
      <c r="K11610">
        <f>VLOOKUP(J11610,'Prix unitaires'!B:D,3,FALSE)</f>
        <v>0</v>
      </c>
      <c r="L11610" s="11">
        <f t="shared" si="181"/>
        <v>0</v>
      </c>
    </row>
    <row r="11611" spans="1:12" x14ac:dyDescent="0.25">
      <c r="A11611">
        <v>213</v>
      </c>
      <c r="B11611" t="s">
        <v>10</v>
      </c>
      <c r="C11611" t="s">
        <v>22</v>
      </c>
      <c r="D11611">
        <v>-1</v>
      </c>
      <c r="E11611" t="s">
        <v>12</v>
      </c>
      <c r="F11611" t="s">
        <v>13</v>
      </c>
      <c r="G11611" s="1">
        <v>284</v>
      </c>
      <c r="H11611">
        <v>12</v>
      </c>
      <c r="I11611" t="s">
        <v>14</v>
      </c>
      <c r="J11611" t="s">
        <v>152</v>
      </c>
      <c r="K11611">
        <f>VLOOKUP(J11611,'Prix unitaires'!B:D,3,FALSE)</f>
        <v>0</v>
      </c>
      <c r="L11611" s="11">
        <f t="shared" si="181"/>
        <v>0</v>
      </c>
    </row>
    <row r="11612" spans="1:12" x14ac:dyDescent="0.25">
      <c r="A11612">
        <v>213</v>
      </c>
      <c r="B11612" t="s">
        <v>10</v>
      </c>
      <c r="C11612" t="s">
        <v>135</v>
      </c>
      <c r="D11612">
        <v>-1</v>
      </c>
      <c r="E11612" t="s">
        <v>12</v>
      </c>
      <c r="F11612" t="s">
        <v>13</v>
      </c>
      <c r="G11612" s="1">
        <v>32.639999389648402</v>
      </c>
      <c r="H11612">
        <v>50</v>
      </c>
      <c r="I11612" t="s">
        <v>14</v>
      </c>
      <c r="J11612" t="s">
        <v>152</v>
      </c>
      <c r="K11612">
        <f>VLOOKUP(J11612,'Prix unitaires'!B:D,3,FALSE)</f>
        <v>0</v>
      </c>
      <c r="L11612" s="11">
        <f t="shared" si="181"/>
        <v>0</v>
      </c>
    </row>
    <row r="11613" spans="1:12" x14ac:dyDescent="0.25">
      <c r="A11613">
        <v>213</v>
      </c>
      <c r="B11613" t="s">
        <v>10</v>
      </c>
      <c r="C11613" t="s">
        <v>137</v>
      </c>
      <c r="D11613">
        <v>-1</v>
      </c>
      <c r="E11613" t="s">
        <v>12</v>
      </c>
      <c r="F11613" t="s">
        <v>13</v>
      </c>
      <c r="G11613" s="1">
        <v>12.9899997711182</v>
      </c>
      <c r="H11613">
        <v>50</v>
      </c>
      <c r="I11613" t="s">
        <v>14</v>
      </c>
      <c r="J11613" t="s">
        <v>152</v>
      </c>
      <c r="K11613">
        <f>VLOOKUP(J11613,'Prix unitaires'!B:D,3,FALSE)</f>
        <v>0</v>
      </c>
      <c r="L11613" s="11">
        <f t="shared" si="181"/>
        <v>0</v>
      </c>
    </row>
    <row r="11614" spans="1:12" x14ac:dyDescent="0.25">
      <c r="A11614">
        <v>213</v>
      </c>
      <c r="B11614" t="s">
        <v>10</v>
      </c>
      <c r="C11614" t="s">
        <v>324</v>
      </c>
      <c r="D11614">
        <v>-1</v>
      </c>
      <c r="E11614" t="s">
        <v>12</v>
      </c>
      <c r="F11614" t="s">
        <v>13</v>
      </c>
      <c r="G11614" s="1">
        <v>1.3400000333786</v>
      </c>
      <c r="H11614">
        <v>12</v>
      </c>
      <c r="I11614" t="s">
        <v>14</v>
      </c>
      <c r="J11614" t="s">
        <v>152</v>
      </c>
      <c r="K11614">
        <f>VLOOKUP(J11614,'Prix unitaires'!B:D,3,FALSE)</f>
        <v>0</v>
      </c>
      <c r="L11614" s="11">
        <f t="shared" si="181"/>
        <v>0</v>
      </c>
    </row>
    <row r="11615" spans="1:12" x14ac:dyDescent="0.25">
      <c r="A11615">
        <v>213</v>
      </c>
      <c r="B11615" t="s">
        <v>10</v>
      </c>
      <c r="C11615" t="s">
        <v>138</v>
      </c>
      <c r="D11615">
        <v>-1</v>
      </c>
      <c r="E11615" t="s">
        <v>32</v>
      </c>
      <c r="F11615" t="s">
        <v>13</v>
      </c>
      <c r="G11615" s="1">
        <v>4.8699998855590803</v>
      </c>
      <c r="H11615">
        <v>240</v>
      </c>
      <c r="I11615" t="s">
        <v>14</v>
      </c>
      <c r="J11615" t="s">
        <v>164</v>
      </c>
      <c r="K11615">
        <f>VLOOKUP(J11615,'Prix unitaires'!B:D,3,FALSE)</f>
        <v>0</v>
      </c>
      <c r="L11615" s="11">
        <f t="shared" si="181"/>
        <v>0</v>
      </c>
    </row>
    <row r="11616" spans="1:12" x14ac:dyDescent="0.25">
      <c r="A11616">
        <v>213</v>
      </c>
      <c r="B11616" t="s">
        <v>10</v>
      </c>
      <c r="C11616" t="s">
        <v>54</v>
      </c>
      <c r="D11616">
        <v>-1</v>
      </c>
      <c r="E11616" t="s">
        <v>32</v>
      </c>
      <c r="F11616" t="s">
        <v>13</v>
      </c>
      <c r="G11616" s="1">
        <v>1.66999995708466</v>
      </c>
      <c r="H11616">
        <v>240</v>
      </c>
      <c r="I11616" t="s">
        <v>14</v>
      </c>
      <c r="J11616" t="s">
        <v>164</v>
      </c>
      <c r="K11616">
        <f>VLOOKUP(J11616,'Prix unitaires'!B:D,3,FALSE)</f>
        <v>0</v>
      </c>
      <c r="L11616" s="11">
        <f t="shared" si="181"/>
        <v>0</v>
      </c>
    </row>
    <row r="11617" spans="1:12" x14ac:dyDescent="0.25">
      <c r="A11617">
        <v>213</v>
      </c>
      <c r="B11617" t="s">
        <v>26</v>
      </c>
      <c r="C11617" t="s">
        <v>250</v>
      </c>
      <c r="D11617">
        <v>-1</v>
      </c>
      <c r="E11617" t="s">
        <v>17</v>
      </c>
      <c r="F11617" t="s">
        <v>13</v>
      </c>
      <c r="G11617" s="1">
        <v>3.5</v>
      </c>
      <c r="H11617">
        <v>12</v>
      </c>
      <c r="I11617" t="s">
        <v>14</v>
      </c>
      <c r="J11617" t="s">
        <v>140</v>
      </c>
      <c r="K11617">
        <f>VLOOKUP(J11617,'Prix unitaires'!B:D,3,FALSE)</f>
        <v>0</v>
      </c>
      <c r="L11617" s="11">
        <f t="shared" si="181"/>
        <v>0</v>
      </c>
    </row>
    <row r="11618" spans="1:12" x14ac:dyDescent="0.25">
      <c r="A11618">
        <v>214</v>
      </c>
      <c r="B11618" t="s">
        <v>26</v>
      </c>
      <c r="C11618" t="s">
        <v>158</v>
      </c>
      <c r="D11618" t="s">
        <v>11</v>
      </c>
      <c r="E11618" t="s">
        <v>12</v>
      </c>
      <c r="F11618" t="s">
        <v>13</v>
      </c>
      <c r="G11618" s="1">
        <v>16.559999465942401</v>
      </c>
      <c r="H11618">
        <v>12</v>
      </c>
      <c r="I11618" t="s">
        <v>14</v>
      </c>
      <c r="J11618" t="s">
        <v>15</v>
      </c>
      <c r="K11618">
        <f>VLOOKUP(J11618,'Prix unitaires'!B:D,3,FALSE)</f>
        <v>0</v>
      </c>
      <c r="L11618" s="11">
        <f t="shared" si="181"/>
        <v>0</v>
      </c>
    </row>
    <row r="11619" spans="1:12" x14ac:dyDescent="0.25">
      <c r="A11619">
        <v>214</v>
      </c>
      <c r="B11619" t="s">
        <v>26</v>
      </c>
      <c r="C11619" t="s">
        <v>138</v>
      </c>
      <c r="D11619" t="s">
        <v>11</v>
      </c>
      <c r="E11619" t="s">
        <v>32</v>
      </c>
      <c r="F11619" t="s">
        <v>13</v>
      </c>
      <c r="G11619" s="1">
        <v>1.87999999523163</v>
      </c>
      <c r="H11619">
        <v>240</v>
      </c>
      <c r="I11619" t="s">
        <v>14</v>
      </c>
      <c r="J11619" t="s">
        <v>33</v>
      </c>
      <c r="K11619">
        <f>VLOOKUP(J11619,'Prix unitaires'!B:D,3,FALSE)</f>
        <v>0</v>
      </c>
      <c r="L11619" s="11">
        <f t="shared" si="181"/>
        <v>0</v>
      </c>
    </row>
    <row r="11620" spans="1:12" x14ac:dyDescent="0.25">
      <c r="A11620">
        <v>214</v>
      </c>
      <c r="B11620" t="s">
        <v>26</v>
      </c>
      <c r="C11620" t="s">
        <v>138</v>
      </c>
      <c r="D11620" t="s">
        <v>11</v>
      </c>
      <c r="E11620" t="s">
        <v>40</v>
      </c>
      <c r="F11620" t="s">
        <v>13</v>
      </c>
      <c r="G11620" s="1">
        <v>1.87999999523163</v>
      </c>
      <c r="H11620">
        <v>1</v>
      </c>
      <c r="I11620" t="s">
        <v>14</v>
      </c>
      <c r="J11620" t="s">
        <v>41</v>
      </c>
      <c r="K11620">
        <f>VLOOKUP(J11620,'Prix unitaires'!B:D,3,FALSE)</f>
        <v>0</v>
      </c>
      <c r="L11620" s="11">
        <f t="shared" si="181"/>
        <v>0</v>
      </c>
    </row>
    <row r="11621" spans="1:12" x14ac:dyDescent="0.25">
      <c r="A11621">
        <v>214</v>
      </c>
      <c r="B11621" t="s">
        <v>10</v>
      </c>
      <c r="C11621" t="s">
        <v>105</v>
      </c>
      <c r="D11621">
        <v>-1</v>
      </c>
      <c r="E11621" t="s">
        <v>17</v>
      </c>
      <c r="F11621" t="s">
        <v>13</v>
      </c>
      <c r="G11621" s="1">
        <v>36.400001525878899</v>
      </c>
      <c r="H11621">
        <v>12</v>
      </c>
      <c r="I11621" t="s">
        <v>14</v>
      </c>
      <c r="J11621" t="s">
        <v>140</v>
      </c>
      <c r="K11621">
        <f>VLOOKUP(J11621,'Prix unitaires'!B:D,3,FALSE)</f>
        <v>0</v>
      </c>
      <c r="L11621" s="11">
        <f t="shared" si="181"/>
        <v>0</v>
      </c>
    </row>
    <row r="11622" spans="1:12" x14ac:dyDescent="0.25">
      <c r="A11622">
        <v>214</v>
      </c>
      <c r="B11622" t="s">
        <v>10</v>
      </c>
      <c r="C11622">
        <v>55</v>
      </c>
      <c r="D11622">
        <v>-1</v>
      </c>
      <c r="E11622" t="s">
        <v>40</v>
      </c>
      <c r="F11622" t="s">
        <v>13</v>
      </c>
      <c r="G11622" s="1">
        <v>174.22000122070301</v>
      </c>
      <c r="H11622">
        <v>1</v>
      </c>
      <c r="I11622" t="s">
        <v>14</v>
      </c>
      <c r="J11622" t="s">
        <v>118</v>
      </c>
      <c r="K11622">
        <f>VLOOKUP(J11622,'Prix unitaires'!B:D,3,FALSE)</f>
        <v>0</v>
      </c>
      <c r="L11622" s="11">
        <f t="shared" si="181"/>
        <v>0</v>
      </c>
    </row>
    <row r="11623" spans="1:12" x14ac:dyDescent="0.25">
      <c r="A11623">
        <v>214</v>
      </c>
      <c r="B11623" t="s">
        <v>10</v>
      </c>
      <c r="C11623">
        <v>30</v>
      </c>
      <c r="D11623">
        <v>-1</v>
      </c>
      <c r="E11623" t="s">
        <v>40</v>
      </c>
      <c r="F11623" t="s">
        <v>13</v>
      </c>
      <c r="G11623" s="1">
        <v>32</v>
      </c>
      <c r="H11623">
        <v>1</v>
      </c>
      <c r="I11623" t="s">
        <v>14</v>
      </c>
      <c r="J11623" t="s">
        <v>118</v>
      </c>
      <c r="K11623">
        <f>VLOOKUP(J11623,'Prix unitaires'!B:D,3,FALSE)</f>
        <v>0</v>
      </c>
      <c r="L11623" s="11">
        <f t="shared" si="181"/>
        <v>0</v>
      </c>
    </row>
    <row r="11624" spans="1:12" x14ac:dyDescent="0.25">
      <c r="A11624">
        <v>214</v>
      </c>
      <c r="B11624" t="s">
        <v>10</v>
      </c>
      <c r="C11624" t="s">
        <v>332</v>
      </c>
      <c r="D11624" t="s">
        <v>11</v>
      </c>
      <c r="E11624" t="s">
        <v>32</v>
      </c>
      <c r="F11624" t="s">
        <v>13</v>
      </c>
      <c r="G11624" s="1">
        <v>1.5299999713897701</v>
      </c>
      <c r="H11624">
        <v>240</v>
      </c>
      <c r="I11624" t="s">
        <v>14</v>
      </c>
      <c r="J11624" t="s">
        <v>33</v>
      </c>
      <c r="K11624">
        <f>VLOOKUP(J11624,'Prix unitaires'!B:D,3,FALSE)</f>
        <v>0</v>
      </c>
      <c r="L11624" s="11">
        <f t="shared" si="181"/>
        <v>0</v>
      </c>
    </row>
    <row r="11625" spans="1:12" x14ac:dyDescent="0.25">
      <c r="A11625">
        <v>214</v>
      </c>
      <c r="B11625" t="s">
        <v>10</v>
      </c>
      <c r="C11625" t="s">
        <v>332</v>
      </c>
      <c r="D11625" t="s">
        <v>11</v>
      </c>
      <c r="E11625" t="s">
        <v>40</v>
      </c>
      <c r="F11625" t="s">
        <v>13</v>
      </c>
      <c r="G11625" s="1">
        <v>1.5299999713897701</v>
      </c>
      <c r="H11625">
        <v>1</v>
      </c>
      <c r="I11625" t="s">
        <v>14</v>
      </c>
      <c r="J11625" t="s">
        <v>41</v>
      </c>
      <c r="K11625">
        <f>VLOOKUP(J11625,'Prix unitaires'!B:D,3,FALSE)</f>
        <v>0</v>
      </c>
      <c r="L11625" s="11">
        <f t="shared" si="181"/>
        <v>0</v>
      </c>
    </row>
    <row r="11626" spans="1:12" x14ac:dyDescent="0.25">
      <c r="A11626">
        <v>214</v>
      </c>
      <c r="B11626" t="s">
        <v>10</v>
      </c>
      <c r="C11626" t="s">
        <v>58</v>
      </c>
      <c r="D11626" t="s">
        <v>11</v>
      </c>
      <c r="E11626" t="s">
        <v>32</v>
      </c>
      <c r="F11626" t="s">
        <v>13</v>
      </c>
      <c r="G11626" s="1">
        <v>1.2200000286102299</v>
      </c>
      <c r="H11626">
        <v>240</v>
      </c>
      <c r="I11626" t="s">
        <v>14</v>
      </c>
      <c r="J11626" t="s">
        <v>33</v>
      </c>
      <c r="K11626">
        <f>VLOOKUP(J11626,'Prix unitaires'!B:D,3,FALSE)</f>
        <v>0</v>
      </c>
      <c r="L11626" s="11">
        <f t="shared" si="181"/>
        <v>0</v>
      </c>
    </row>
    <row r="11627" spans="1:12" x14ac:dyDescent="0.25">
      <c r="A11627">
        <v>214</v>
      </c>
      <c r="B11627" t="s">
        <v>10</v>
      </c>
      <c r="C11627" t="s">
        <v>58</v>
      </c>
      <c r="D11627" t="s">
        <v>11</v>
      </c>
      <c r="E11627" t="s">
        <v>40</v>
      </c>
      <c r="F11627" t="s">
        <v>13</v>
      </c>
      <c r="G11627" s="1">
        <v>1.2200000286102299</v>
      </c>
      <c r="H11627">
        <v>1</v>
      </c>
      <c r="I11627" t="s">
        <v>14</v>
      </c>
      <c r="J11627" t="s">
        <v>41</v>
      </c>
      <c r="K11627">
        <f>VLOOKUP(J11627,'Prix unitaires'!B:D,3,FALSE)</f>
        <v>0</v>
      </c>
      <c r="L11627" s="11">
        <f t="shared" si="181"/>
        <v>0</v>
      </c>
    </row>
    <row r="11628" spans="1:12" x14ac:dyDescent="0.25">
      <c r="A11628">
        <v>214</v>
      </c>
      <c r="B11628" t="s">
        <v>10</v>
      </c>
      <c r="C11628" t="s">
        <v>62</v>
      </c>
      <c r="D11628" t="s">
        <v>11</v>
      </c>
      <c r="E11628" t="s">
        <v>12</v>
      </c>
      <c r="F11628" t="s">
        <v>13</v>
      </c>
      <c r="G11628" s="1">
        <v>1.2200000286102299</v>
      </c>
      <c r="H11628">
        <v>12</v>
      </c>
      <c r="I11628" t="s">
        <v>14</v>
      </c>
      <c r="J11628" t="s">
        <v>15</v>
      </c>
      <c r="K11628">
        <f>VLOOKUP(J11628,'Prix unitaires'!B:D,3,FALSE)</f>
        <v>0</v>
      </c>
      <c r="L11628" s="11">
        <f t="shared" si="181"/>
        <v>0</v>
      </c>
    </row>
    <row r="11629" spans="1:12" x14ac:dyDescent="0.25">
      <c r="A11629">
        <v>214</v>
      </c>
      <c r="B11629" t="s">
        <v>10</v>
      </c>
      <c r="C11629" t="s">
        <v>62</v>
      </c>
      <c r="D11629" t="s">
        <v>11</v>
      </c>
      <c r="E11629" t="s">
        <v>40</v>
      </c>
      <c r="F11629" t="s">
        <v>13</v>
      </c>
      <c r="G11629" s="1">
        <v>1.2200000286102299</v>
      </c>
      <c r="H11629">
        <v>1</v>
      </c>
      <c r="I11629" t="s">
        <v>14</v>
      </c>
      <c r="J11629" t="s">
        <v>41</v>
      </c>
      <c r="K11629">
        <f>VLOOKUP(J11629,'Prix unitaires'!B:D,3,FALSE)</f>
        <v>0</v>
      </c>
      <c r="L11629" s="11">
        <f t="shared" si="181"/>
        <v>0</v>
      </c>
    </row>
    <row r="11630" spans="1:12" x14ac:dyDescent="0.25">
      <c r="A11630">
        <v>216</v>
      </c>
      <c r="B11630" t="s">
        <v>26</v>
      </c>
      <c r="C11630" t="s">
        <v>126</v>
      </c>
      <c r="D11630" t="s">
        <v>11</v>
      </c>
      <c r="E11630" t="s">
        <v>17</v>
      </c>
      <c r="F11630" t="s">
        <v>13</v>
      </c>
      <c r="G11630" s="1">
        <v>11.829999923706101</v>
      </c>
      <c r="H11630">
        <v>50</v>
      </c>
      <c r="I11630" t="s">
        <v>14</v>
      </c>
      <c r="J11630" t="s">
        <v>18</v>
      </c>
      <c r="K11630">
        <f>VLOOKUP(J11630,'Prix unitaires'!B:D,3,FALSE)</f>
        <v>0</v>
      </c>
      <c r="L11630" s="11">
        <f t="shared" si="181"/>
        <v>0</v>
      </c>
    </row>
    <row r="11631" spans="1:12" x14ac:dyDescent="0.25">
      <c r="A11631">
        <v>216</v>
      </c>
      <c r="B11631" t="s">
        <v>144</v>
      </c>
      <c r="C11631">
        <v>228</v>
      </c>
      <c r="D11631" t="s">
        <v>11</v>
      </c>
      <c r="E11631" t="s">
        <v>12</v>
      </c>
      <c r="F11631" t="s">
        <v>13</v>
      </c>
      <c r="G11631" s="1">
        <v>17.2700004577637</v>
      </c>
      <c r="H11631">
        <v>50</v>
      </c>
      <c r="I11631" t="s">
        <v>14</v>
      </c>
      <c r="J11631" t="s">
        <v>15</v>
      </c>
      <c r="K11631">
        <f>VLOOKUP(J11631,'Prix unitaires'!B:D,3,FALSE)</f>
        <v>0</v>
      </c>
      <c r="L11631" s="11">
        <f t="shared" si="181"/>
        <v>0</v>
      </c>
    </row>
    <row r="11632" spans="1:12" x14ac:dyDescent="0.25">
      <c r="A11632">
        <v>216</v>
      </c>
      <c r="B11632" t="s">
        <v>144</v>
      </c>
      <c r="C11632">
        <v>228</v>
      </c>
      <c r="D11632" t="s">
        <v>11</v>
      </c>
      <c r="E11632" t="s">
        <v>35</v>
      </c>
      <c r="F11632" t="s">
        <v>13</v>
      </c>
      <c r="G11632" s="1">
        <v>17.2700004577637</v>
      </c>
      <c r="H11632">
        <v>1</v>
      </c>
      <c r="I11632" t="s">
        <v>14</v>
      </c>
      <c r="J11632" t="s">
        <v>36</v>
      </c>
      <c r="K11632">
        <f>VLOOKUP(J11632,'Prix unitaires'!B:D,3,FALSE)</f>
        <v>0</v>
      </c>
      <c r="L11632" s="11">
        <f t="shared" si="181"/>
        <v>0</v>
      </c>
    </row>
    <row r="11633" spans="1:12" x14ac:dyDescent="0.25">
      <c r="A11633">
        <v>186</v>
      </c>
      <c r="B11633" t="s">
        <v>26</v>
      </c>
      <c r="C11633">
        <v>106</v>
      </c>
      <c r="D11633">
        <v>-1</v>
      </c>
      <c r="E11633" t="s">
        <v>24</v>
      </c>
      <c r="F11633" t="s">
        <v>13</v>
      </c>
      <c r="G11633" s="1">
        <v>53.630001068115199</v>
      </c>
      <c r="H11633">
        <v>50</v>
      </c>
      <c r="I11633" t="s">
        <v>14</v>
      </c>
      <c r="J11633" t="s">
        <v>93</v>
      </c>
      <c r="K11633">
        <f>VLOOKUP(J11633,'Prix unitaires'!B:D,3,FALSE)</f>
        <v>0</v>
      </c>
      <c r="L11633" s="11">
        <f t="shared" si="181"/>
        <v>0</v>
      </c>
    </row>
    <row r="11634" spans="1:12" x14ac:dyDescent="0.25">
      <c r="A11634">
        <v>186</v>
      </c>
      <c r="B11634" t="s">
        <v>26</v>
      </c>
      <c r="C11634">
        <v>106</v>
      </c>
      <c r="D11634">
        <v>-1</v>
      </c>
      <c r="E11634" t="s">
        <v>40</v>
      </c>
      <c r="F11634" t="s">
        <v>13</v>
      </c>
      <c r="G11634" s="1">
        <v>53.630001068115199</v>
      </c>
      <c r="H11634">
        <v>1</v>
      </c>
      <c r="I11634" t="s">
        <v>14</v>
      </c>
      <c r="J11634" t="s">
        <v>118</v>
      </c>
      <c r="K11634">
        <f>VLOOKUP(J11634,'Prix unitaires'!B:D,3,FALSE)</f>
        <v>0</v>
      </c>
      <c r="L11634" s="11">
        <f t="shared" si="181"/>
        <v>0</v>
      </c>
    </row>
    <row r="11635" spans="1:12" x14ac:dyDescent="0.25">
      <c r="A11635">
        <v>186</v>
      </c>
      <c r="B11635" t="s">
        <v>26</v>
      </c>
      <c r="C11635">
        <v>106</v>
      </c>
      <c r="D11635">
        <v>-1</v>
      </c>
      <c r="E11635" t="s">
        <v>167</v>
      </c>
      <c r="F11635" t="s">
        <v>13</v>
      </c>
      <c r="G11635" s="1">
        <v>3.2000000476837198</v>
      </c>
      <c r="H11635">
        <v>1</v>
      </c>
      <c r="I11635" t="s">
        <v>14</v>
      </c>
      <c r="J11635" t="s">
        <v>274</v>
      </c>
      <c r="K11635">
        <f>VLOOKUP(J11635,'Prix unitaires'!B:D,3,FALSE)</f>
        <v>0</v>
      </c>
      <c r="L11635" s="11">
        <f t="shared" si="181"/>
        <v>0</v>
      </c>
    </row>
    <row r="11636" spans="1:12" x14ac:dyDescent="0.25">
      <c r="A11636">
        <v>186</v>
      </c>
      <c r="B11636" t="s">
        <v>26</v>
      </c>
      <c r="C11636">
        <v>112</v>
      </c>
      <c r="D11636" t="s">
        <v>11</v>
      </c>
      <c r="E11636" t="s">
        <v>167</v>
      </c>
      <c r="F11636" t="s">
        <v>13</v>
      </c>
      <c r="G11636" s="1">
        <v>2.4900000095367401</v>
      </c>
      <c r="H11636">
        <v>1</v>
      </c>
      <c r="I11636" t="s">
        <v>14</v>
      </c>
      <c r="J11636" t="s">
        <v>168</v>
      </c>
      <c r="K11636">
        <f>VLOOKUP(J11636,'Prix unitaires'!B:D,3,FALSE)</f>
        <v>0</v>
      </c>
      <c r="L11636" s="11">
        <f t="shared" si="181"/>
        <v>0</v>
      </c>
    </row>
    <row r="11637" spans="1:12" x14ac:dyDescent="0.25">
      <c r="A11637">
        <v>186</v>
      </c>
      <c r="B11637" t="s">
        <v>26</v>
      </c>
      <c r="C11637">
        <v>114</v>
      </c>
      <c r="D11637" t="s">
        <v>11</v>
      </c>
      <c r="E11637" t="s">
        <v>167</v>
      </c>
      <c r="F11637" t="s">
        <v>13</v>
      </c>
      <c r="G11637" s="1">
        <v>2.4900000095367401</v>
      </c>
      <c r="H11637">
        <v>1</v>
      </c>
      <c r="I11637" t="s">
        <v>14</v>
      </c>
      <c r="J11637" t="s">
        <v>168</v>
      </c>
      <c r="K11637">
        <f>VLOOKUP(J11637,'Prix unitaires'!B:D,3,FALSE)</f>
        <v>0</v>
      </c>
      <c r="L11637" s="11">
        <f t="shared" si="181"/>
        <v>0</v>
      </c>
    </row>
    <row r="11638" spans="1:12" x14ac:dyDescent="0.25">
      <c r="A11638">
        <v>186</v>
      </c>
      <c r="B11638" t="s">
        <v>26</v>
      </c>
      <c r="C11638">
        <v>115</v>
      </c>
      <c r="D11638" t="s">
        <v>11</v>
      </c>
      <c r="E11638" t="s">
        <v>167</v>
      </c>
      <c r="F11638" t="s">
        <v>13</v>
      </c>
      <c r="G11638" s="1">
        <v>2.4900000095367401</v>
      </c>
      <c r="H11638">
        <v>1</v>
      </c>
      <c r="I11638" t="s">
        <v>14</v>
      </c>
      <c r="J11638" t="s">
        <v>168</v>
      </c>
      <c r="K11638">
        <f>VLOOKUP(J11638,'Prix unitaires'!B:D,3,FALSE)</f>
        <v>0</v>
      </c>
      <c r="L11638" s="11">
        <f t="shared" si="181"/>
        <v>0</v>
      </c>
    </row>
    <row r="11639" spans="1:12" x14ac:dyDescent="0.25">
      <c r="A11639">
        <v>186</v>
      </c>
      <c r="B11639" t="s">
        <v>26</v>
      </c>
      <c r="C11639">
        <v>116</v>
      </c>
      <c r="D11639" t="s">
        <v>11</v>
      </c>
      <c r="E11639" t="s">
        <v>167</v>
      </c>
      <c r="F11639" t="s">
        <v>13</v>
      </c>
      <c r="G11639" s="1">
        <v>2.4900000095367401</v>
      </c>
      <c r="H11639">
        <v>1</v>
      </c>
      <c r="I11639" t="s">
        <v>14</v>
      </c>
      <c r="J11639" t="s">
        <v>168</v>
      </c>
      <c r="K11639">
        <f>VLOOKUP(J11639,'Prix unitaires'!B:D,3,FALSE)</f>
        <v>0</v>
      </c>
      <c r="L11639" s="11">
        <f t="shared" si="181"/>
        <v>0</v>
      </c>
    </row>
    <row r="11640" spans="1:12" x14ac:dyDescent="0.25">
      <c r="A11640">
        <v>186</v>
      </c>
      <c r="B11640" t="s">
        <v>26</v>
      </c>
      <c r="C11640" t="s">
        <v>142</v>
      </c>
      <c r="D11640" t="s">
        <v>11</v>
      </c>
      <c r="E11640" t="s">
        <v>167</v>
      </c>
      <c r="F11640" t="s">
        <v>13</v>
      </c>
      <c r="G11640" s="1">
        <v>2.4900000095367401</v>
      </c>
      <c r="H11640">
        <v>1</v>
      </c>
      <c r="I11640" t="s">
        <v>14</v>
      </c>
      <c r="J11640" t="s">
        <v>168</v>
      </c>
      <c r="K11640">
        <f>VLOOKUP(J11640,'Prix unitaires'!B:D,3,FALSE)</f>
        <v>0</v>
      </c>
      <c r="L11640" s="11">
        <f t="shared" si="181"/>
        <v>0</v>
      </c>
    </row>
    <row r="11641" spans="1:12" x14ac:dyDescent="0.25">
      <c r="A11641">
        <v>186</v>
      </c>
      <c r="B11641" t="s">
        <v>26</v>
      </c>
      <c r="C11641">
        <v>117</v>
      </c>
      <c r="D11641" t="s">
        <v>11</v>
      </c>
      <c r="E11641" t="s">
        <v>167</v>
      </c>
      <c r="F11641" t="s">
        <v>13</v>
      </c>
      <c r="G11641" s="1">
        <v>0.259999990463257</v>
      </c>
      <c r="H11641">
        <v>1</v>
      </c>
      <c r="I11641" t="s">
        <v>14</v>
      </c>
      <c r="J11641" t="s">
        <v>168</v>
      </c>
      <c r="K11641">
        <f>VLOOKUP(J11641,'Prix unitaires'!B:D,3,FALSE)</f>
        <v>0</v>
      </c>
      <c r="L11641" s="11">
        <f t="shared" si="181"/>
        <v>0</v>
      </c>
    </row>
    <row r="11642" spans="1:12" x14ac:dyDescent="0.25">
      <c r="A11642">
        <v>186</v>
      </c>
      <c r="B11642" t="s">
        <v>26</v>
      </c>
      <c r="C11642">
        <v>118</v>
      </c>
      <c r="D11642" t="s">
        <v>11</v>
      </c>
      <c r="E11642" t="s">
        <v>167</v>
      </c>
      <c r="F11642" t="s">
        <v>13</v>
      </c>
      <c r="G11642" s="1">
        <v>0.259999990463257</v>
      </c>
      <c r="H11642">
        <v>1</v>
      </c>
      <c r="I11642" t="s">
        <v>14</v>
      </c>
      <c r="J11642" t="s">
        <v>168</v>
      </c>
      <c r="K11642">
        <f>VLOOKUP(J11642,'Prix unitaires'!B:D,3,FALSE)</f>
        <v>0</v>
      </c>
      <c r="L11642" s="11">
        <f t="shared" si="181"/>
        <v>0</v>
      </c>
    </row>
    <row r="11643" spans="1:12" x14ac:dyDescent="0.25">
      <c r="A11643">
        <v>186</v>
      </c>
      <c r="B11643" t="s">
        <v>10</v>
      </c>
      <c r="C11643">
        <v>1</v>
      </c>
      <c r="D11643" t="s">
        <v>11</v>
      </c>
      <c r="E11643" t="s">
        <v>165</v>
      </c>
      <c r="F11643" t="s">
        <v>13</v>
      </c>
      <c r="G11643" s="1">
        <v>0.52999997138977095</v>
      </c>
      <c r="H11643">
        <v>1</v>
      </c>
      <c r="I11643" t="s">
        <v>14</v>
      </c>
      <c r="J11643" t="s">
        <v>166</v>
      </c>
      <c r="K11643">
        <f>VLOOKUP(J11643,'Prix unitaires'!B:D,3,FALSE)</f>
        <v>0</v>
      </c>
      <c r="L11643" s="11">
        <f t="shared" si="181"/>
        <v>0</v>
      </c>
    </row>
    <row r="11644" spans="1:12" x14ac:dyDescent="0.25">
      <c r="A11644">
        <v>186</v>
      </c>
      <c r="B11644" t="s">
        <v>10</v>
      </c>
      <c r="C11644" t="s">
        <v>448</v>
      </c>
      <c r="D11644" t="s">
        <v>11</v>
      </c>
      <c r="E11644" t="s">
        <v>32</v>
      </c>
      <c r="F11644" t="s">
        <v>13</v>
      </c>
      <c r="G11644" s="1">
        <v>1.62000000476837</v>
      </c>
      <c r="H11644">
        <v>240</v>
      </c>
      <c r="I11644" t="s">
        <v>14</v>
      </c>
      <c r="J11644" t="s">
        <v>33</v>
      </c>
      <c r="K11644">
        <f>VLOOKUP(J11644,'Prix unitaires'!B:D,3,FALSE)</f>
        <v>0</v>
      </c>
      <c r="L11644" s="11">
        <f t="shared" si="181"/>
        <v>0</v>
      </c>
    </row>
    <row r="11645" spans="1:12" x14ac:dyDescent="0.25">
      <c r="A11645">
        <v>186</v>
      </c>
      <c r="B11645" t="s">
        <v>10</v>
      </c>
      <c r="C11645" t="s">
        <v>448</v>
      </c>
      <c r="D11645" t="s">
        <v>11</v>
      </c>
      <c r="E11645" t="s">
        <v>40</v>
      </c>
      <c r="F11645" t="s">
        <v>13</v>
      </c>
      <c r="G11645" s="1">
        <v>1.62000000476837</v>
      </c>
      <c r="H11645">
        <v>1</v>
      </c>
      <c r="I11645" t="s">
        <v>14</v>
      </c>
      <c r="J11645" t="s">
        <v>41</v>
      </c>
      <c r="K11645">
        <f>VLOOKUP(J11645,'Prix unitaires'!B:D,3,FALSE)</f>
        <v>0</v>
      </c>
      <c r="L11645" s="11">
        <f t="shared" si="181"/>
        <v>0</v>
      </c>
    </row>
    <row r="11646" spans="1:12" x14ac:dyDescent="0.25">
      <c r="A11646">
        <v>186</v>
      </c>
      <c r="B11646" t="s">
        <v>10</v>
      </c>
      <c r="C11646" t="s">
        <v>448</v>
      </c>
      <c r="D11646" t="s">
        <v>11</v>
      </c>
      <c r="E11646" t="s">
        <v>165</v>
      </c>
      <c r="F11646" t="s">
        <v>13</v>
      </c>
      <c r="G11646" s="1">
        <v>0.259999990463257</v>
      </c>
      <c r="H11646">
        <v>1</v>
      </c>
      <c r="I11646" t="s">
        <v>14</v>
      </c>
      <c r="J11646" t="s">
        <v>166</v>
      </c>
      <c r="K11646">
        <f>VLOOKUP(J11646,'Prix unitaires'!B:D,3,FALSE)</f>
        <v>0</v>
      </c>
      <c r="L11646" s="11">
        <f t="shared" si="181"/>
        <v>0</v>
      </c>
    </row>
    <row r="11647" spans="1:12" x14ac:dyDescent="0.25">
      <c r="A11647">
        <v>186</v>
      </c>
      <c r="B11647" t="s">
        <v>10</v>
      </c>
      <c r="C11647" t="s">
        <v>477</v>
      </c>
      <c r="D11647" t="s">
        <v>11</v>
      </c>
      <c r="E11647" t="s">
        <v>32</v>
      </c>
      <c r="F11647" t="s">
        <v>13</v>
      </c>
      <c r="G11647" s="1">
        <v>1.7400000095367401</v>
      </c>
      <c r="H11647">
        <v>240</v>
      </c>
      <c r="I11647" t="s">
        <v>14</v>
      </c>
      <c r="J11647" t="s">
        <v>33</v>
      </c>
      <c r="K11647">
        <f>VLOOKUP(J11647,'Prix unitaires'!B:D,3,FALSE)</f>
        <v>0</v>
      </c>
      <c r="L11647" s="11">
        <f t="shared" si="181"/>
        <v>0</v>
      </c>
    </row>
    <row r="11648" spans="1:12" x14ac:dyDescent="0.25">
      <c r="A11648">
        <v>186</v>
      </c>
      <c r="B11648" t="s">
        <v>10</v>
      </c>
      <c r="C11648" t="s">
        <v>477</v>
      </c>
      <c r="D11648" t="s">
        <v>11</v>
      </c>
      <c r="E11648" t="s">
        <v>40</v>
      </c>
      <c r="F11648" t="s">
        <v>13</v>
      </c>
      <c r="G11648" s="1">
        <v>1.7400000095367401</v>
      </c>
      <c r="H11648">
        <v>1</v>
      </c>
      <c r="I11648" t="s">
        <v>14</v>
      </c>
      <c r="J11648" t="s">
        <v>41</v>
      </c>
      <c r="K11648">
        <f>VLOOKUP(J11648,'Prix unitaires'!B:D,3,FALSE)</f>
        <v>0</v>
      </c>
      <c r="L11648" s="11">
        <f t="shared" si="181"/>
        <v>0</v>
      </c>
    </row>
    <row r="11649" spans="1:12" x14ac:dyDescent="0.25">
      <c r="A11649">
        <v>186</v>
      </c>
      <c r="B11649" t="s">
        <v>10</v>
      </c>
      <c r="C11649" t="s">
        <v>477</v>
      </c>
      <c r="D11649" t="s">
        <v>11</v>
      </c>
      <c r="E11649" t="s">
        <v>165</v>
      </c>
      <c r="F11649" t="s">
        <v>13</v>
      </c>
      <c r="G11649" s="1">
        <v>0.259999990463257</v>
      </c>
      <c r="H11649">
        <v>1</v>
      </c>
      <c r="I11649" t="s">
        <v>14</v>
      </c>
      <c r="J11649" t="s">
        <v>166</v>
      </c>
      <c r="K11649">
        <f>VLOOKUP(J11649,'Prix unitaires'!B:D,3,FALSE)</f>
        <v>0</v>
      </c>
      <c r="L11649" s="11">
        <f t="shared" si="181"/>
        <v>0</v>
      </c>
    </row>
    <row r="11650" spans="1:12" x14ac:dyDescent="0.25">
      <c r="A11650">
        <v>186</v>
      </c>
      <c r="B11650" t="s">
        <v>10</v>
      </c>
      <c r="C11650" t="s">
        <v>478</v>
      </c>
      <c r="D11650" t="s">
        <v>11</v>
      </c>
      <c r="E11650" t="s">
        <v>32</v>
      </c>
      <c r="F11650" t="s">
        <v>13</v>
      </c>
      <c r="G11650" s="1">
        <v>1.62000000476837</v>
      </c>
      <c r="H11650">
        <v>240</v>
      </c>
      <c r="I11650" t="s">
        <v>14</v>
      </c>
      <c r="J11650" t="s">
        <v>33</v>
      </c>
      <c r="K11650">
        <f>VLOOKUP(J11650,'Prix unitaires'!B:D,3,FALSE)</f>
        <v>0</v>
      </c>
      <c r="L11650" s="11">
        <f t="shared" si="181"/>
        <v>0</v>
      </c>
    </row>
    <row r="11651" spans="1:12" x14ac:dyDescent="0.25">
      <c r="A11651">
        <v>186</v>
      </c>
      <c r="B11651" t="s">
        <v>10</v>
      </c>
      <c r="C11651" t="s">
        <v>478</v>
      </c>
      <c r="D11651" t="s">
        <v>11</v>
      </c>
      <c r="E11651" t="s">
        <v>40</v>
      </c>
      <c r="F11651" t="s">
        <v>13</v>
      </c>
      <c r="G11651" s="1">
        <v>1.62000000476837</v>
      </c>
      <c r="H11651">
        <v>1</v>
      </c>
      <c r="I11651" t="s">
        <v>14</v>
      </c>
      <c r="J11651" t="s">
        <v>41</v>
      </c>
      <c r="K11651">
        <f>VLOOKUP(J11651,'Prix unitaires'!B:D,3,FALSE)</f>
        <v>0</v>
      </c>
      <c r="L11651" s="11">
        <f t="shared" ref="L11651:L11714" si="182">(G11651*H11651)*K11651</f>
        <v>0</v>
      </c>
    </row>
    <row r="11652" spans="1:12" x14ac:dyDescent="0.25">
      <c r="A11652">
        <v>186</v>
      </c>
      <c r="B11652" t="s">
        <v>10</v>
      </c>
      <c r="C11652" t="s">
        <v>478</v>
      </c>
      <c r="D11652" t="s">
        <v>11</v>
      </c>
      <c r="E11652" t="s">
        <v>165</v>
      </c>
      <c r="F11652" t="s">
        <v>13</v>
      </c>
      <c r="G11652" s="1">
        <v>0.259999990463257</v>
      </c>
      <c r="H11652">
        <v>1</v>
      </c>
      <c r="I11652" t="s">
        <v>14</v>
      </c>
      <c r="J11652" t="s">
        <v>166</v>
      </c>
      <c r="K11652">
        <f>VLOOKUP(J11652,'Prix unitaires'!B:D,3,FALSE)</f>
        <v>0</v>
      </c>
      <c r="L11652" s="11">
        <f t="shared" si="182"/>
        <v>0</v>
      </c>
    </row>
    <row r="11653" spans="1:12" x14ac:dyDescent="0.25">
      <c r="A11653">
        <v>186</v>
      </c>
      <c r="B11653" t="s">
        <v>10</v>
      </c>
      <c r="C11653">
        <v>5</v>
      </c>
      <c r="D11653" t="s">
        <v>11</v>
      </c>
      <c r="E11653" t="s">
        <v>165</v>
      </c>
      <c r="F11653" t="s">
        <v>13</v>
      </c>
      <c r="G11653" s="1">
        <v>2.4900000095367401</v>
      </c>
      <c r="H11653">
        <v>1</v>
      </c>
      <c r="I11653" t="s">
        <v>14</v>
      </c>
      <c r="J11653" t="s">
        <v>166</v>
      </c>
      <c r="K11653">
        <f>VLOOKUP(J11653,'Prix unitaires'!B:D,3,FALSE)</f>
        <v>0</v>
      </c>
      <c r="L11653" s="11">
        <f t="shared" si="182"/>
        <v>0</v>
      </c>
    </row>
    <row r="11654" spans="1:12" x14ac:dyDescent="0.25">
      <c r="A11654">
        <v>186</v>
      </c>
      <c r="B11654" t="s">
        <v>10</v>
      </c>
      <c r="C11654">
        <v>6</v>
      </c>
      <c r="D11654" t="s">
        <v>11</v>
      </c>
      <c r="E11654" t="s">
        <v>165</v>
      </c>
      <c r="F11654" t="s">
        <v>13</v>
      </c>
      <c r="G11654" s="1">
        <v>2.4900000095367401</v>
      </c>
      <c r="H11654">
        <v>1</v>
      </c>
      <c r="I11654" t="s">
        <v>14</v>
      </c>
      <c r="J11654" t="s">
        <v>166</v>
      </c>
      <c r="K11654">
        <f>VLOOKUP(J11654,'Prix unitaires'!B:D,3,FALSE)</f>
        <v>0</v>
      </c>
      <c r="L11654" s="11">
        <f t="shared" si="182"/>
        <v>0</v>
      </c>
    </row>
    <row r="11655" spans="1:12" x14ac:dyDescent="0.25">
      <c r="A11655">
        <v>186</v>
      </c>
      <c r="B11655" t="s">
        <v>10</v>
      </c>
      <c r="C11655" t="s">
        <v>176</v>
      </c>
      <c r="D11655" t="s">
        <v>11</v>
      </c>
      <c r="E11655" t="s">
        <v>32</v>
      </c>
      <c r="F11655" t="s">
        <v>13</v>
      </c>
      <c r="G11655" s="1">
        <v>4</v>
      </c>
      <c r="H11655">
        <v>100</v>
      </c>
      <c r="I11655" t="s">
        <v>14</v>
      </c>
      <c r="J11655" t="s">
        <v>33</v>
      </c>
      <c r="K11655">
        <f>VLOOKUP(J11655,'Prix unitaires'!B:D,3,FALSE)</f>
        <v>0</v>
      </c>
      <c r="L11655" s="11">
        <f t="shared" si="182"/>
        <v>0</v>
      </c>
    </row>
    <row r="11656" spans="1:12" x14ac:dyDescent="0.25">
      <c r="A11656">
        <v>186</v>
      </c>
      <c r="B11656" t="s">
        <v>10</v>
      </c>
      <c r="C11656" t="s">
        <v>176</v>
      </c>
      <c r="D11656" t="s">
        <v>11</v>
      </c>
      <c r="E11656" t="s">
        <v>40</v>
      </c>
      <c r="F11656" t="s">
        <v>13</v>
      </c>
      <c r="G11656" s="1">
        <v>4</v>
      </c>
      <c r="H11656">
        <v>1</v>
      </c>
      <c r="I11656" t="s">
        <v>14</v>
      </c>
      <c r="J11656" t="s">
        <v>41</v>
      </c>
      <c r="K11656">
        <f>VLOOKUP(J11656,'Prix unitaires'!B:D,3,FALSE)</f>
        <v>0</v>
      </c>
      <c r="L11656" s="11">
        <f t="shared" si="182"/>
        <v>0</v>
      </c>
    </row>
    <row r="11657" spans="1:12" x14ac:dyDescent="0.25">
      <c r="A11657">
        <v>216</v>
      </c>
      <c r="B11657" t="s">
        <v>37</v>
      </c>
      <c r="C11657" t="s">
        <v>121</v>
      </c>
      <c r="D11657">
        <v>-1</v>
      </c>
      <c r="E11657" t="s">
        <v>17</v>
      </c>
      <c r="F11657" t="s">
        <v>13</v>
      </c>
      <c r="G11657" s="1">
        <v>20.139999389648398</v>
      </c>
      <c r="H11657">
        <v>24</v>
      </c>
      <c r="I11657" t="s">
        <v>14</v>
      </c>
      <c r="J11657" t="s">
        <v>140</v>
      </c>
      <c r="K11657">
        <f>VLOOKUP(J11657,'Prix unitaires'!B:D,3,FALSE)</f>
        <v>0</v>
      </c>
      <c r="L11657" s="11">
        <f t="shared" si="182"/>
        <v>0</v>
      </c>
    </row>
    <row r="11658" spans="1:12" x14ac:dyDescent="0.25">
      <c r="A11658">
        <v>216</v>
      </c>
      <c r="B11658" t="s">
        <v>10</v>
      </c>
      <c r="C11658" t="s">
        <v>105</v>
      </c>
      <c r="D11658" t="s">
        <v>11</v>
      </c>
      <c r="E11658" t="s">
        <v>24</v>
      </c>
      <c r="F11658" t="s">
        <v>13</v>
      </c>
      <c r="G11658" s="1">
        <v>371.01998901367199</v>
      </c>
      <c r="H11658">
        <v>24</v>
      </c>
      <c r="I11658" t="s">
        <v>14</v>
      </c>
      <c r="J11658" t="s">
        <v>25</v>
      </c>
      <c r="K11658">
        <f>VLOOKUP(J11658,'Prix unitaires'!B:D,3,FALSE)</f>
        <v>0</v>
      </c>
      <c r="L11658" s="11">
        <f t="shared" si="182"/>
        <v>0</v>
      </c>
    </row>
    <row r="11659" spans="1:12" x14ac:dyDescent="0.25">
      <c r="A11659">
        <v>216</v>
      </c>
      <c r="B11659" t="s">
        <v>10</v>
      </c>
      <c r="C11659" t="s">
        <v>104</v>
      </c>
      <c r="D11659" t="s">
        <v>11</v>
      </c>
      <c r="E11659" t="s">
        <v>12</v>
      </c>
      <c r="F11659" t="s">
        <v>13</v>
      </c>
      <c r="G11659" s="1">
        <v>492.79998779296898</v>
      </c>
      <c r="H11659">
        <v>24</v>
      </c>
      <c r="I11659" t="s">
        <v>14</v>
      </c>
      <c r="J11659" t="s">
        <v>15</v>
      </c>
      <c r="K11659">
        <f>VLOOKUP(J11659,'Prix unitaires'!B:D,3,FALSE)</f>
        <v>0</v>
      </c>
      <c r="L11659" s="11">
        <f t="shared" si="182"/>
        <v>0</v>
      </c>
    </row>
    <row r="11660" spans="1:12" x14ac:dyDescent="0.25">
      <c r="A11660">
        <v>216</v>
      </c>
      <c r="B11660" t="s">
        <v>10</v>
      </c>
      <c r="C11660" t="s">
        <v>21</v>
      </c>
      <c r="D11660" t="s">
        <v>11</v>
      </c>
      <c r="E11660" t="s">
        <v>12</v>
      </c>
      <c r="F11660" t="s">
        <v>13</v>
      </c>
      <c r="G11660" s="1">
        <v>16.7700004577637</v>
      </c>
      <c r="H11660">
        <v>12</v>
      </c>
      <c r="I11660" t="s">
        <v>14</v>
      </c>
      <c r="J11660" t="s">
        <v>15</v>
      </c>
      <c r="K11660">
        <f>VLOOKUP(J11660,'Prix unitaires'!B:D,3,FALSE)</f>
        <v>0</v>
      </c>
      <c r="L11660" s="11">
        <f t="shared" si="182"/>
        <v>0</v>
      </c>
    </row>
    <row r="11661" spans="1:12" x14ac:dyDescent="0.25">
      <c r="A11661">
        <v>216</v>
      </c>
      <c r="B11661" t="s">
        <v>10</v>
      </c>
      <c r="C11661" t="s">
        <v>64</v>
      </c>
      <c r="D11661" t="s">
        <v>11</v>
      </c>
      <c r="E11661" t="s">
        <v>24</v>
      </c>
      <c r="F11661" t="s">
        <v>13</v>
      </c>
      <c r="G11661" s="1">
        <v>26.4899997711182</v>
      </c>
      <c r="H11661">
        <v>12</v>
      </c>
      <c r="I11661" t="s">
        <v>14</v>
      </c>
      <c r="J11661" t="s">
        <v>25</v>
      </c>
      <c r="K11661">
        <f>VLOOKUP(J11661,'Prix unitaires'!B:D,3,FALSE)</f>
        <v>0</v>
      </c>
      <c r="L11661" s="11">
        <f t="shared" si="182"/>
        <v>0</v>
      </c>
    </row>
    <row r="11662" spans="1:12" x14ac:dyDescent="0.25">
      <c r="A11662">
        <v>216</v>
      </c>
      <c r="B11662" t="s">
        <v>37</v>
      </c>
      <c r="C11662">
        <v>101</v>
      </c>
      <c r="D11662">
        <v>-1</v>
      </c>
      <c r="E11662" t="s">
        <v>17</v>
      </c>
      <c r="F11662" t="s">
        <v>13</v>
      </c>
      <c r="G11662" s="1">
        <v>282.73001098632801</v>
      </c>
      <c r="H11662">
        <v>24</v>
      </c>
      <c r="I11662" t="s">
        <v>14</v>
      </c>
      <c r="J11662" t="s">
        <v>140</v>
      </c>
      <c r="K11662">
        <f>VLOOKUP(J11662,'Prix unitaires'!B:D,3,FALSE)</f>
        <v>0</v>
      </c>
      <c r="L11662" s="11">
        <f t="shared" si="182"/>
        <v>0</v>
      </c>
    </row>
    <row r="11663" spans="1:12" x14ac:dyDescent="0.25">
      <c r="A11663">
        <v>216</v>
      </c>
      <c r="B11663" t="s">
        <v>37</v>
      </c>
      <c r="C11663" t="s">
        <v>136</v>
      </c>
      <c r="D11663">
        <v>-1</v>
      </c>
      <c r="E11663" t="s">
        <v>38</v>
      </c>
      <c r="F11663" t="s">
        <v>13</v>
      </c>
      <c r="G11663" s="1">
        <v>87.779998779297003</v>
      </c>
      <c r="H11663">
        <v>24</v>
      </c>
      <c r="I11663" t="s">
        <v>14</v>
      </c>
      <c r="J11663" t="s">
        <v>141</v>
      </c>
      <c r="K11663">
        <f>VLOOKUP(J11663,'Prix unitaires'!B:D,3,FALSE)</f>
        <v>0</v>
      </c>
      <c r="L11663" s="11">
        <f t="shared" si="182"/>
        <v>0</v>
      </c>
    </row>
    <row r="11664" spans="1:12" x14ac:dyDescent="0.25">
      <c r="A11664">
        <v>217</v>
      </c>
      <c r="B11664" t="s">
        <v>26</v>
      </c>
      <c r="C11664">
        <v>108</v>
      </c>
      <c r="D11664" t="s">
        <v>11</v>
      </c>
      <c r="E11664" t="s">
        <v>17</v>
      </c>
      <c r="F11664" t="s">
        <v>13</v>
      </c>
      <c r="G11664" s="1">
        <v>5.9499998092651403</v>
      </c>
      <c r="H11664">
        <v>50</v>
      </c>
      <c r="I11664" t="s">
        <v>14</v>
      </c>
      <c r="J11664" t="s">
        <v>18</v>
      </c>
      <c r="K11664">
        <f>VLOOKUP(J11664,'Prix unitaires'!B:D,3,FALSE)</f>
        <v>0</v>
      </c>
      <c r="L11664" s="11">
        <f t="shared" si="182"/>
        <v>0</v>
      </c>
    </row>
    <row r="11665" spans="1:12" x14ac:dyDescent="0.25">
      <c r="A11665">
        <v>217</v>
      </c>
      <c r="B11665" t="s">
        <v>26</v>
      </c>
      <c r="C11665">
        <v>106</v>
      </c>
      <c r="D11665" t="s">
        <v>11</v>
      </c>
      <c r="E11665" t="s">
        <v>19</v>
      </c>
      <c r="F11665" t="s">
        <v>13</v>
      </c>
      <c r="G11665" s="1">
        <v>14.2600002288818</v>
      </c>
      <c r="H11665">
        <v>24</v>
      </c>
      <c r="I11665" t="s">
        <v>14</v>
      </c>
      <c r="J11665" t="s">
        <v>20</v>
      </c>
      <c r="K11665">
        <f>VLOOKUP(J11665,'Prix unitaires'!B:D,3,FALSE)</f>
        <v>0</v>
      </c>
      <c r="L11665" s="11">
        <f t="shared" si="182"/>
        <v>0</v>
      </c>
    </row>
    <row r="11666" spans="1:12" x14ac:dyDescent="0.25">
      <c r="A11666">
        <v>217</v>
      </c>
      <c r="B11666" t="s">
        <v>26</v>
      </c>
      <c r="C11666">
        <v>106</v>
      </c>
      <c r="D11666" t="s">
        <v>11</v>
      </c>
      <c r="E11666" t="s">
        <v>35</v>
      </c>
      <c r="F11666" t="s">
        <v>13</v>
      </c>
      <c r="G11666" s="1">
        <v>14.2600002288818</v>
      </c>
      <c r="H11666">
        <v>1</v>
      </c>
      <c r="I11666" t="s">
        <v>14</v>
      </c>
      <c r="J11666" t="s">
        <v>36</v>
      </c>
      <c r="K11666">
        <f>VLOOKUP(J11666,'Prix unitaires'!B:D,3,FALSE)</f>
        <v>0</v>
      </c>
      <c r="L11666" s="11">
        <f t="shared" si="182"/>
        <v>0</v>
      </c>
    </row>
    <row r="11667" spans="1:12" x14ac:dyDescent="0.25">
      <c r="A11667">
        <v>217</v>
      </c>
      <c r="B11667" t="s">
        <v>26</v>
      </c>
      <c r="C11667">
        <v>101</v>
      </c>
      <c r="D11667" t="s">
        <v>11</v>
      </c>
      <c r="E11667" t="s">
        <v>17</v>
      </c>
      <c r="F11667" t="s">
        <v>13</v>
      </c>
      <c r="G11667" s="1">
        <v>25.129999160766602</v>
      </c>
      <c r="H11667">
        <v>24</v>
      </c>
      <c r="I11667" t="s">
        <v>14</v>
      </c>
      <c r="J11667" t="s">
        <v>18</v>
      </c>
      <c r="K11667">
        <f>VLOOKUP(J11667,'Prix unitaires'!B:D,3,FALSE)</f>
        <v>0</v>
      </c>
      <c r="L11667" s="11">
        <f t="shared" si="182"/>
        <v>0</v>
      </c>
    </row>
    <row r="11668" spans="1:12" x14ac:dyDescent="0.25">
      <c r="A11668">
        <v>217</v>
      </c>
      <c r="B11668" t="s">
        <v>26</v>
      </c>
      <c r="C11668" t="s">
        <v>252</v>
      </c>
      <c r="D11668" t="s">
        <v>11</v>
      </c>
      <c r="E11668" t="s">
        <v>38</v>
      </c>
      <c r="F11668" t="s">
        <v>13</v>
      </c>
      <c r="G11668" s="1">
        <v>39.439998626708999</v>
      </c>
      <c r="H11668">
        <v>50</v>
      </c>
      <c r="I11668" t="s">
        <v>14</v>
      </c>
      <c r="J11668" t="s">
        <v>39</v>
      </c>
      <c r="K11668">
        <f>VLOOKUP(J11668,'Prix unitaires'!B:D,3,FALSE)</f>
        <v>0</v>
      </c>
      <c r="L11668" s="11">
        <f t="shared" si="182"/>
        <v>0</v>
      </c>
    </row>
    <row r="11669" spans="1:12" x14ac:dyDescent="0.25">
      <c r="A11669">
        <v>217</v>
      </c>
      <c r="B11669" t="s">
        <v>26</v>
      </c>
      <c r="C11669" t="s">
        <v>252</v>
      </c>
      <c r="D11669" t="s">
        <v>11</v>
      </c>
      <c r="E11669" t="s">
        <v>35</v>
      </c>
      <c r="F11669" t="s">
        <v>13</v>
      </c>
      <c r="G11669" s="1">
        <v>39.439998626708999</v>
      </c>
      <c r="H11669">
        <v>1</v>
      </c>
      <c r="I11669" t="s">
        <v>14</v>
      </c>
      <c r="J11669" t="s">
        <v>36</v>
      </c>
      <c r="K11669">
        <f>VLOOKUP(J11669,'Prix unitaires'!B:D,3,FALSE)</f>
        <v>0</v>
      </c>
      <c r="L11669" s="11">
        <f t="shared" si="182"/>
        <v>0</v>
      </c>
    </row>
    <row r="11670" spans="1:12" x14ac:dyDescent="0.25">
      <c r="A11670">
        <v>217</v>
      </c>
      <c r="B11670" t="s">
        <v>26</v>
      </c>
      <c r="C11670">
        <v>105</v>
      </c>
      <c r="D11670" t="s">
        <v>11</v>
      </c>
      <c r="E11670" t="s">
        <v>12</v>
      </c>
      <c r="F11670" t="s">
        <v>13</v>
      </c>
      <c r="G11670" s="1">
        <v>11.8999996185303</v>
      </c>
      <c r="H11670">
        <v>50</v>
      </c>
      <c r="I11670" t="s">
        <v>14</v>
      </c>
      <c r="J11670" t="s">
        <v>15</v>
      </c>
      <c r="K11670">
        <f>VLOOKUP(J11670,'Prix unitaires'!B:D,3,FALSE)</f>
        <v>0</v>
      </c>
      <c r="L11670" s="11">
        <f t="shared" si="182"/>
        <v>0</v>
      </c>
    </row>
    <row r="11671" spans="1:12" x14ac:dyDescent="0.25">
      <c r="A11671">
        <v>217</v>
      </c>
      <c r="B11671" t="s">
        <v>26</v>
      </c>
      <c r="C11671">
        <v>105</v>
      </c>
      <c r="D11671" t="s">
        <v>11</v>
      </c>
      <c r="E11671" t="s">
        <v>35</v>
      </c>
      <c r="F11671" t="s">
        <v>13</v>
      </c>
      <c r="G11671" s="1">
        <v>11.8999996185303</v>
      </c>
      <c r="H11671">
        <v>1</v>
      </c>
      <c r="I11671" t="s">
        <v>14</v>
      </c>
      <c r="J11671" t="s">
        <v>36</v>
      </c>
      <c r="K11671">
        <f>VLOOKUP(J11671,'Prix unitaires'!B:D,3,FALSE)</f>
        <v>0</v>
      </c>
      <c r="L11671" s="11">
        <f t="shared" si="182"/>
        <v>0</v>
      </c>
    </row>
    <row r="11672" spans="1:12" x14ac:dyDescent="0.25">
      <c r="A11672">
        <v>217</v>
      </c>
      <c r="B11672" t="s">
        <v>10</v>
      </c>
      <c r="C11672" t="s">
        <v>138</v>
      </c>
      <c r="D11672" t="s">
        <v>11</v>
      </c>
      <c r="E11672" t="s">
        <v>32</v>
      </c>
      <c r="F11672" t="s">
        <v>13</v>
      </c>
      <c r="G11672" s="1">
        <v>11.3599996566772</v>
      </c>
      <c r="H11672">
        <v>240</v>
      </c>
      <c r="I11672" t="s">
        <v>14</v>
      </c>
      <c r="J11672" t="s">
        <v>33</v>
      </c>
      <c r="K11672">
        <f>VLOOKUP(J11672,'Prix unitaires'!B:D,3,FALSE)</f>
        <v>0</v>
      </c>
      <c r="L11672" s="11">
        <f t="shared" si="182"/>
        <v>0</v>
      </c>
    </row>
    <row r="11673" spans="1:12" x14ac:dyDescent="0.25">
      <c r="A11673">
        <v>217</v>
      </c>
      <c r="B11673" t="s">
        <v>10</v>
      </c>
      <c r="C11673" t="s">
        <v>138</v>
      </c>
      <c r="D11673" t="s">
        <v>11</v>
      </c>
      <c r="E11673" t="s">
        <v>35</v>
      </c>
      <c r="F11673" t="s">
        <v>13</v>
      </c>
      <c r="G11673" s="1">
        <v>11.3599996566772</v>
      </c>
      <c r="H11673">
        <v>1</v>
      </c>
      <c r="I11673" t="s">
        <v>14</v>
      </c>
      <c r="J11673" t="s">
        <v>36</v>
      </c>
      <c r="K11673">
        <f>VLOOKUP(J11673,'Prix unitaires'!B:D,3,FALSE)</f>
        <v>0</v>
      </c>
      <c r="L11673" s="11">
        <f t="shared" si="182"/>
        <v>0</v>
      </c>
    </row>
    <row r="11674" spans="1:12" x14ac:dyDescent="0.25">
      <c r="A11674">
        <v>217</v>
      </c>
      <c r="B11674" t="s">
        <v>10</v>
      </c>
      <c r="C11674" t="s">
        <v>16</v>
      </c>
      <c r="D11674" t="s">
        <v>11</v>
      </c>
      <c r="E11674" t="s">
        <v>24</v>
      </c>
      <c r="F11674" t="s">
        <v>13</v>
      </c>
      <c r="G11674" s="1">
        <v>463.02999877929699</v>
      </c>
      <c r="H11674">
        <v>24</v>
      </c>
      <c r="I11674" t="s">
        <v>14</v>
      </c>
      <c r="J11674" t="s">
        <v>25</v>
      </c>
      <c r="K11674">
        <f>VLOOKUP(J11674,'Prix unitaires'!B:D,3,FALSE)</f>
        <v>0</v>
      </c>
      <c r="L11674" s="11">
        <f t="shared" si="182"/>
        <v>0</v>
      </c>
    </row>
    <row r="11675" spans="1:12" x14ac:dyDescent="0.25">
      <c r="A11675">
        <v>218</v>
      </c>
      <c r="B11675" t="s">
        <v>10</v>
      </c>
      <c r="C11675" t="s">
        <v>110</v>
      </c>
      <c r="D11675" t="s">
        <v>11</v>
      </c>
      <c r="E11675" t="s">
        <v>19</v>
      </c>
      <c r="F11675" t="s">
        <v>13</v>
      </c>
      <c r="G11675" s="1">
        <v>14.550000190734901</v>
      </c>
      <c r="H11675">
        <v>50</v>
      </c>
      <c r="I11675" t="s">
        <v>14</v>
      </c>
      <c r="J11675" t="s">
        <v>20</v>
      </c>
      <c r="K11675">
        <f>VLOOKUP(J11675,'Prix unitaires'!B:D,3,FALSE)</f>
        <v>0</v>
      </c>
      <c r="L11675" s="11">
        <f t="shared" si="182"/>
        <v>0</v>
      </c>
    </row>
    <row r="11676" spans="1:12" x14ac:dyDescent="0.25">
      <c r="A11676">
        <v>218</v>
      </c>
      <c r="B11676" t="s">
        <v>10</v>
      </c>
      <c r="C11676">
        <v>10</v>
      </c>
      <c r="D11676" t="s">
        <v>11</v>
      </c>
      <c r="E11676" t="s">
        <v>24</v>
      </c>
      <c r="F11676" t="s">
        <v>13</v>
      </c>
      <c r="G11676" s="1">
        <v>235.63000488281301</v>
      </c>
      <c r="H11676">
        <v>12</v>
      </c>
      <c r="I11676" t="s">
        <v>14</v>
      </c>
      <c r="J11676" t="s">
        <v>25</v>
      </c>
      <c r="K11676">
        <f>VLOOKUP(J11676,'Prix unitaires'!B:D,3,FALSE)</f>
        <v>0</v>
      </c>
      <c r="L11676" s="11">
        <f t="shared" si="182"/>
        <v>0</v>
      </c>
    </row>
    <row r="11677" spans="1:12" x14ac:dyDescent="0.25">
      <c r="A11677">
        <v>218</v>
      </c>
      <c r="B11677" t="s">
        <v>10</v>
      </c>
      <c r="C11677">
        <v>10</v>
      </c>
      <c r="D11677" t="s">
        <v>11</v>
      </c>
      <c r="E11677" t="s">
        <v>40</v>
      </c>
      <c r="F11677" t="s">
        <v>13</v>
      </c>
      <c r="G11677" s="1">
        <v>235.63000488281301</v>
      </c>
      <c r="H11677">
        <v>1</v>
      </c>
      <c r="I11677" t="s">
        <v>14</v>
      </c>
      <c r="J11677" t="s">
        <v>41</v>
      </c>
      <c r="K11677">
        <f>VLOOKUP(J11677,'Prix unitaires'!B:D,3,FALSE)</f>
        <v>0</v>
      </c>
      <c r="L11677" s="11">
        <f t="shared" si="182"/>
        <v>0</v>
      </c>
    </row>
    <row r="11678" spans="1:12" x14ac:dyDescent="0.25">
      <c r="A11678">
        <v>219</v>
      </c>
      <c r="B11678" t="s">
        <v>26</v>
      </c>
      <c r="C11678" t="s">
        <v>120</v>
      </c>
      <c r="D11678" t="s">
        <v>11</v>
      </c>
      <c r="E11678" t="s">
        <v>17</v>
      </c>
      <c r="F11678" t="s">
        <v>13</v>
      </c>
      <c r="G11678" s="1">
        <v>124.05999755859401</v>
      </c>
      <c r="H11678">
        <v>50</v>
      </c>
      <c r="I11678" t="s">
        <v>14</v>
      </c>
      <c r="J11678" t="s">
        <v>18</v>
      </c>
      <c r="K11678">
        <f>VLOOKUP(J11678,'Prix unitaires'!B:D,3,FALSE)</f>
        <v>0</v>
      </c>
      <c r="L11678" s="11">
        <f t="shared" si="182"/>
        <v>0</v>
      </c>
    </row>
    <row r="11679" spans="1:12" x14ac:dyDescent="0.25">
      <c r="A11679">
        <v>219</v>
      </c>
      <c r="B11679" t="s">
        <v>26</v>
      </c>
      <c r="C11679" t="s">
        <v>120</v>
      </c>
      <c r="D11679" t="s">
        <v>11</v>
      </c>
      <c r="E11679" t="s">
        <v>35</v>
      </c>
      <c r="F11679" t="s">
        <v>13</v>
      </c>
      <c r="G11679" s="1">
        <v>124.05999755859401</v>
      </c>
      <c r="H11679">
        <v>1</v>
      </c>
      <c r="I11679" t="s">
        <v>14</v>
      </c>
      <c r="J11679" t="s">
        <v>36</v>
      </c>
      <c r="K11679">
        <f>VLOOKUP(J11679,'Prix unitaires'!B:D,3,FALSE)</f>
        <v>0</v>
      </c>
      <c r="L11679" s="11">
        <f t="shared" si="182"/>
        <v>0</v>
      </c>
    </row>
    <row r="11680" spans="1:12" x14ac:dyDescent="0.25">
      <c r="A11680">
        <v>219</v>
      </c>
      <c r="B11680" t="s">
        <v>26</v>
      </c>
      <c r="C11680" t="s">
        <v>44</v>
      </c>
      <c r="D11680" t="s">
        <v>11</v>
      </c>
      <c r="E11680" t="s">
        <v>17</v>
      </c>
      <c r="F11680" t="s">
        <v>13</v>
      </c>
      <c r="G11680" s="1">
        <v>7.8400001525878897</v>
      </c>
      <c r="H11680">
        <v>50</v>
      </c>
      <c r="I11680" t="s">
        <v>14</v>
      </c>
      <c r="J11680" t="s">
        <v>18</v>
      </c>
      <c r="K11680">
        <f>VLOOKUP(J11680,'Prix unitaires'!B:D,3,FALSE)</f>
        <v>0</v>
      </c>
      <c r="L11680" s="11">
        <f t="shared" si="182"/>
        <v>0</v>
      </c>
    </row>
    <row r="11681" spans="1:12" x14ac:dyDescent="0.25">
      <c r="A11681">
        <v>219</v>
      </c>
      <c r="B11681" t="s">
        <v>26</v>
      </c>
      <c r="C11681" t="s">
        <v>127</v>
      </c>
      <c r="D11681" t="s">
        <v>11</v>
      </c>
      <c r="E11681" t="s">
        <v>17</v>
      </c>
      <c r="F11681" t="s">
        <v>13</v>
      </c>
      <c r="G11681" s="1">
        <v>7.3200001716613796</v>
      </c>
      <c r="H11681">
        <v>50</v>
      </c>
      <c r="I11681" t="s">
        <v>14</v>
      </c>
      <c r="J11681" t="s">
        <v>18</v>
      </c>
      <c r="K11681">
        <f>VLOOKUP(J11681,'Prix unitaires'!B:D,3,FALSE)</f>
        <v>0</v>
      </c>
      <c r="L11681" s="11">
        <f t="shared" si="182"/>
        <v>0</v>
      </c>
    </row>
    <row r="11682" spans="1:12" x14ac:dyDescent="0.25">
      <c r="A11682">
        <v>219</v>
      </c>
      <c r="B11682" t="s">
        <v>10</v>
      </c>
      <c r="C11682" t="s">
        <v>158</v>
      </c>
      <c r="D11682" t="s">
        <v>11</v>
      </c>
      <c r="E11682" t="s">
        <v>12</v>
      </c>
      <c r="F11682" t="s">
        <v>13</v>
      </c>
      <c r="G11682" s="1">
        <v>5.6999998092651403</v>
      </c>
      <c r="H11682">
        <v>50</v>
      </c>
      <c r="I11682" t="s">
        <v>14</v>
      </c>
      <c r="J11682" t="s">
        <v>15</v>
      </c>
      <c r="K11682">
        <f>VLOOKUP(J11682,'Prix unitaires'!B:D,3,FALSE)</f>
        <v>0</v>
      </c>
      <c r="L11682" s="11">
        <f t="shared" si="182"/>
        <v>0</v>
      </c>
    </row>
    <row r="11683" spans="1:12" x14ac:dyDescent="0.25">
      <c r="A11683">
        <v>219</v>
      </c>
      <c r="B11683" t="s">
        <v>10</v>
      </c>
      <c r="C11683" t="s">
        <v>78</v>
      </c>
      <c r="D11683" t="s">
        <v>11</v>
      </c>
      <c r="E11683" t="s">
        <v>17</v>
      </c>
      <c r="F11683" t="s">
        <v>13</v>
      </c>
      <c r="G11683" s="1">
        <v>22.2299995422363</v>
      </c>
      <c r="H11683">
        <v>0</v>
      </c>
      <c r="I11683" t="s">
        <v>14</v>
      </c>
      <c r="J11683" t="s">
        <v>18</v>
      </c>
      <c r="K11683">
        <f>VLOOKUP(J11683,'Prix unitaires'!B:D,3,FALSE)</f>
        <v>0</v>
      </c>
      <c r="L11683" s="11">
        <f t="shared" si="182"/>
        <v>0</v>
      </c>
    </row>
    <row r="11684" spans="1:12" x14ac:dyDescent="0.25">
      <c r="A11684">
        <v>220</v>
      </c>
      <c r="B11684" t="s">
        <v>26</v>
      </c>
      <c r="C11684" t="s">
        <v>27</v>
      </c>
      <c r="D11684" t="s">
        <v>11</v>
      </c>
      <c r="E11684" t="s">
        <v>17</v>
      </c>
      <c r="F11684" t="s">
        <v>13</v>
      </c>
      <c r="G11684" s="1">
        <v>46.430000305175803</v>
      </c>
      <c r="H11684">
        <v>50</v>
      </c>
      <c r="I11684" t="s">
        <v>14</v>
      </c>
      <c r="J11684" t="s">
        <v>18</v>
      </c>
      <c r="K11684">
        <f>VLOOKUP(J11684,'Prix unitaires'!B:D,3,FALSE)</f>
        <v>0</v>
      </c>
      <c r="L11684" s="11">
        <f t="shared" si="182"/>
        <v>0</v>
      </c>
    </row>
    <row r="11685" spans="1:12" x14ac:dyDescent="0.25">
      <c r="A11685">
        <v>220</v>
      </c>
      <c r="B11685" t="s">
        <v>26</v>
      </c>
      <c r="C11685" t="s">
        <v>27</v>
      </c>
      <c r="D11685" t="s">
        <v>11</v>
      </c>
      <c r="E11685" t="s">
        <v>35</v>
      </c>
      <c r="F11685" t="s">
        <v>13</v>
      </c>
      <c r="G11685" s="1">
        <v>46.430000305175803</v>
      </c>
      <c r="H11685">
        <v>1</v>
      </c>
      <c r="I11685" t="s">
        <v>14</v>
      </c>
      <c r="J11685" t="s">
        <v>36</v>
      </c>
      <c r="K11685">
        <f>VLOOKUP(J11685,'Prix unitaires'!B:D,3,FALSE)</f>
        <v>0</v>
      </c>
      <c r="L11685" s="11">
        <f t="shared" si="182"/>
        <v>0</v>
      </c>
    </row>
    <row r="11686" spans="1:12" x14ac:dyDescent="0.25">
      <c r="A11686">
        <v>220</v>
      </c>
      <c r="B11686" t="s">
        <v>26</v>
      </c>
      <c r="C11686" t="s">
        <v>169</v>
      </c>
      <c r="D11686" t="s">
        <v>11</v>
      </c>
      <c r="E11686" t="s">
        <v>165</v>
      </c>
      <c r="F11686" t="s">
        <v>13</v>
      </c>
      <c r="G11686" s="1">
        <v>6.3400001525878897</v>
      </c>
      <c r="H11686">
        <v>1</v>
      </c>
      <c r="I11686" t="s">
        <v>14</v>
      </c>
      <c r="J11686" t="s">
        <v>166</v>
      </c>
      <c r="K11686">
        <f>VLOOKUP(J11686,'Prix unitaires'!B:D,3,FALSE)</f>
        <v>0</v>
      </c>
      <c r="L11686" s="11">
        <f t="shared" si="182"/>
        <v>0</v>
      </c>
    </row>
    <row r="11687" spans="1:12" x14ac:dyDescent="0.25">
      <c r="A11687">
        <v>222</v>
      </c>
      <c r="B11687" t="s">
        <v>10</v>
      </c>
      <c r="C11687" t="s">
        <v>22</v>
      </c>
      <c r="D11687">
        <v>-1</v>
      </c>
      <c r="E11687" t="s">
        <v>24</v>
      </c>
      <c r="F11687" t="s">
        <v>13</v>
      </c>
      <c r="G11687" s="1">
        <v>168.92999267578099</v>
      </c>
      <c r="H11687">
        <v>150</v>
      </c>
      <c r="I11687" t="s">
        <v>14</v>
      </c>
      <c r="J11687" t="s">
        <v>93</v>
      </c>
      <c r="K11687">
        <f>VLOOKUP(J11687,'Prix unitaires'!B:D,3,FALSE)</f>
        <v>0</v>
      </c>
      <c r="L11687" s="11">
        <f t="shared" si="182"/>
        <v>0</v>
      </c>
    </row>
    <row r="11688" spans="1:12" x14ac:dyDescent="0.25">
      <c r="A11688">
        <v>222</v>
      </c>
      <c r="B11688" t="s">
        <v>10</v>
      </c>
      <c r="C11688" t="s">
        <v>105</v>
      </c>
      <c r="D11688" t="s">
        <v>11</v>
      </c>
      <c r="E11688" t="s">
        <v>32</v>
      </c>
      <c r="F11688" t="s">
        <v>13</v>
      </c>
      <c r="G11688" s="1">
        <v>8.7899999618530007</v>
      </c>
      <c r="H11688">
        <v>50</v>
      </c>
      <c r="I11688" t="s">
        <v>14</v>
      </c>
      <c r="J11688" t="s">
        <v>33</v>
      </c>
      <c r="K11688">
        <f>VLOOKUP(J11688,'Prix unitaires'!B:D,3,FALSE)</f>
        <v>0</v>
      </c>
      <c r="L11688" s="11">
        <f t="shared" si="182"/>
        <v>0</v>
      </c>
    </row>
    <row r="11689" spans="1:12" x14ac:dyDescent="0.25">
      <c r="A11689">
        <v>222</v>
      </c>
      <c r="B11689" t="s">
        <v>10</v>
      </c>
      <c r="C11689">
        <v>26</v>
      </c>
      <c r="D11689">
        <v>-1</v>
      </c>
      <c r="E11689" t="s">
        <v>32</v>
      </c>
      <c r="F11689" t="s">
        <v>13</v>
      </c>
      <c r="G11689" s="1">
        <v>9.6899995803833008</v>
      </c>
      <c r="H11689">
        <v>240</v>
      </c>
      <c r="I11689" t="s">
        <v>14</v>
      </c>
      <c r="J11689" t="s">
        <v>164</v>
      </c>
      <c r="K11689">
        <f>VLOOKUP(J11689,'Prix unitaires'!B:D,3,FALSE)</f>
        <v>0</v>
      </c>
      <c r="L11689" s="11">
        <f t="shared" si="182"/>
        <v>0</v>
      </c>
    </row>
    <row r="11690" spans="1:12" x14ac:dyDescent="0.25">
      <c r="A11690">
        <v>222</v>
      </c>
      <c r="B11690" t="s">
        <v>10</v>
      </c>
      <c r="C11690">
        <v>26</v>
      </c>
      <c r="D11690">
        <v>-1</v>
      </c>
      <c r="E11690" t="s">
        <v>35</v>
      </c>
      <c r="F11690" t="s">
        <v>13</v>
      </c>
      <c r="G11690" s="1">
        <v>9.6899995803833008</v>
      </c>
      <c r="H11690">
        <v>1</v>
      </c>
      <c r="I11690" t="s">
        <v>14</v>
      </c>
      <c r="J11690" t="s">
        <v>119</v>
      </c>
      <c r="K11690">
        <f>VLOOKUP(J11690,'Prix unitaires'!B:D,3,FALSE)</f>
        <v>0</v>
      </c>
      <c r="L11690" s="11">
        <f t="shared" si="182"/>
        <v>0</v>
      </c>
    </row>
    <row r="11691" spans="1:12" x14ac:dyDescent="0.25">
      <c r="A11691">
        <v>224</v>
      </c>
      <c r="B11691" t="s">
        <v>26</v>
      </c>
      <c r="C11691">
        <v>101</v>
      </c>
      <c r="D11691" t="s">
        <v>11</v>
      </c>
      <c r="E11691" t="s">
        <v>167</v>
      </c>
      <c r="F11691" t="s">
        <v>13</v>
      </c>
      <c r="G11691" s="1">
        <v>3.3299999237060498</v>
      </c>
      <c r="H11691">
        <v>1</v>
      </c>
      <c r="I11691" t="s">
        <v>14</v>
      </c>
      <c r="J11691" t="s">
        <v>168</v>
      </c>
      <c r="K11691">
        <f>VLOOKUP(J11691,'Prix unitaires'!B:D,3,FALSE)</f>
        <v>0</v>
      </c>
      <c r="L11691" s="11">
        <f t="shared" si="182"/>
        <v>0</v>
      </c>
    </row>
    <row r="11692" spans="1:12" x14ac:dyDescent="0.25">
      <c r="A11692">
        <v>224</v>
      </c>
      <c r="B11692" t="s">
        <v>26</v>
      </c>
      <c r="C11692">
        <v>102</v>
      </c>
      <c r="D11692" t="s">
        <v>11</v>
      </c>
      <c r="E11692" t="s">
        <v>167</v>
      </c>
      <c r="F11692" t="s">
        <v>13</v>
      </c>
      <c r="G11692" s="1">
        <v>3.3299999237060498</v>
      </c>
      <c r="H11692">
        <v>1</v>
      </c>
      <c r="I11692" t="s">
        <v>14</v>
      </c>
      <c r="J11692" t="s">
        <v>168</v>
      </c>
      <c r="K11692">
        <f>VLOOKUP(J11692,'Prix unitaires'!B:D,3,FALSE)</f>
        <v>0</v>
      </c>
      <c r="L11692" s="11">
        <f t="shared" si="182"/>
        <v>0</v>
      </c>
    </row>
    <row r="11693" spans="1:12" x14ac:dyDescent="0.25">
      <c r="A11693">
        <v>224</v>
      </c>
      <c r="B11693" t="s">
        <v>26</v>
      </c>
      <c r="C11693">
        <v>103</v>
      </c>
      <c r="D11693" t="s">
        <v>11</v>
      </c>
      <c r="E11693" t="s">
        <v>35</v>
      </c>
      <c r="F11693" t="s">
        <v>13</v>
      </c>
      <c r="G11693" s="1">
        <v>15.199999809265099</v>
      </c>
      <c r="H11693">
        <v>1</v>
      </c>
      <c r="I11693" t="s">
        <v>14</v>
      </c>
      <c r="J11693" t="s">
        <v>36</v>
      </c>
      <c r="K11693">
        <f>VLOOKUP(J11693,'Prix unitaires'!B:D,3,FALSE)</f>
        <v>0</v>
      </c>
      <c r="L11693" s="11">
        <f t="shared" si="182"/>
        <v>0</v>
      </c>
    </row>
    <row r="11694" spans="1:12" x14ac:dyDescent="0.25">
      <c r="A11694">
        <v>224</v>
      </c>
      <c r="B11694" t="s">
        <v>26</v>
      </c>
      <c r="C11694">
        <v>103</v>
      </c>
      <c r="D11694" t="s">
        <v>11</v>
      </c>
      <c r="E11694" t="s">
        <v>167</v>
      </c>
      <c r="F11694" t="s">
        <v>13</v>
      </c>
      <c r="G11694" s="1">
        <v>3.8299999237060498</v>
      </c>
      <c r="H11694">
        <v>1</v>
      </c>
      <c r="I11694" t="s">
        <v>14</v>
      </c>
      <c r="J11694" t="s">
        <v>168</v>
      </c>
      <c r="K11694">
        <f>VLOOKUP(J11694,'Prix unitaires'!B:D,3,FALSE)</f>
        <v>0</v>
      </c>
      <c r="L11694" s="11">
        <f t="shared" si="182"/>
        <v>0</v>
      </c>
    </row>
    <row r="11695" spans="1:12" x14ac:dyDescent="0.25">
      <c r="A11695">
        <v>224</v>
      </c>
      <c r="B11695" t="s">
        <v>26</v>
      </c>
      <c r="C11695">
        <v>104</v>
      </c>
      <c r="D11695" t="s">
        <v>11</v>
      </c>
      <c r="E11695" t="s">
        <v>167</v>
      </c>
      <c r="F11695" t="s">
        <v>13</v>
      </c>
      <c r="G11695" s="1">
        <v>3</v>
      </c>
      <c r="H11695">
        <v>1</v>
      </c>
      <c r="I11695" t="s">
        <v>14</v>
      </c>
      <c r="J11695" t="s">
        <v>168</v>
      </c>
      <c r="K11695">
        <f>VLOOKUP(J11695,'Prix unitaires'!B:D,3,FALSE)</f>
        <v>0</v>
      </c>
      <c r="L11695" s="11">
        <f t="shared" si="182"/>
        <v>0</v>
      </c>
    </row>
    <row r="11696" spans="1:12" x14ac:dyDescent="0.25">
      <c r="A11696">
        <v>224</v>
      </c>
      <c r="B11696" t="s">
        <v>26</v>
      </c>
      <c r="C11696" t="s">
        <v>185</v>
      </c>
      <c r="D11696" t="s">
        <v>11</v>
      </c>
      <c r="E11696" t="s">
        <v>167</v>
      </c>
      <c r="F11696" t="s">
        <v>13</v>
      </c>
      <c r="G11696" s="1">
        <v>3</v>
      </c>
      <c r="H11696">
        <v>1</v>
      </c>
      <c r="I11696" t="s">
        <v>14</v>
      </c>
      <c r="J11696" t="s">
        <v>168</v>
      </c>
      <c r="K11696">
        <f>VLOOKUP(J11696,'Prix unitaires'!B:D,3,FALSE)</f>
        <v>0</v>
      </c>
      <c r="L11696" s="11">
        <f t="shared" si="182"/>
        <v>0</v>
      </c>
    </row>
    <row r="11697" spans="1:12" x14ac:dyDescent="0.25">
      <c r="A11697">
        <v>224</v>
      </c>
      <c r="B11697" t="s">
        <v>26</v>
      </c>
      <c r="C11697">
        <v>105</v>
      </c>
      <c r="D11697" t="s">
        <v>11</v>
      </c>
      <c r="E11697" t="s">
        <v>167</v>
      </c>
      <c r="F11697" t="s">
        <v>13</v>
      </c>
      <c r="G11697" s="1">
        <v>3</v>
      </c>
      <c r="H11697">
        <v>1</v>
      </c>
      <c r="I11697" t="s">
        <v>14</v>
      </c>
      <c r="J11697" t="s">
        <v>168</v>
      </c>
      <c r="K11697">
        <f>VLOOKUP(J11697,'Prix unitaires'!B:D,3,FALSE)</f>
        <v>0</v>
      </c>
      <c r="L11697" s="11">
        <f t="shared" si="182"/>
        <v>0</v>
      </c>
    </row>
    <row r="11698" spans="1:12" x14ac:dyDescent="0.25">
      <c r="A11698">
        <v>224</v>
      </c>
      <c r="B11698" t="s">
        <v>26</v>
      </c>
      <c r="C11698" t="s">
        <v>186</v>
      </c>
      <c r="D11698" t="s">
        <v>11</v>
      </c>
      <c r="E11698" t="s">
        <v>167</v>
      </c>
      <c r="F11698" t="s">
        <v>13</v>
      </c>
      <c r="G11698" s="1">
        <v>3</v>
      </c>
      <c r="H11698">
        <v>1</v>
      </c>
      <c r="I11698" t="s">
        <v>14</v>
      </c>
      <c r="J11698" t="s">
        <v>168</v>
      </c>
      <c r="K11698">
        <f>VLOOKUP(J11698,'Prix unitaires'!B:D,3,FALSE)</f>
        <v>0</v>
      </c>
      <c r="L11698" s="11">
        <f t="shared" si="182"/>
        <v>0</v>
      </c>
    </row>
    <row r="11699" spans="1:12" x14ac:dyDescent="0.25">
      <c r="A11699">
        <v>224</v>
      </c>
      <c r="B11699" t="s">
        <v>26</v>
      </c>
      <c r="C11699">
        <v>106</v>
      </c>
      <c r="D11699" t="s">
        <v>11</v>
      </c>
      <c r="E11699" t="s">
        <v>167</v>
      </c>
      <c r="F11699" t="s">
        <v>13</v>
      </c>
      <c r="G11699" s="1">
        <v>1.8600000143051101</v>
      </c>
      <c r="H11699">
        <v>1</v>
      </c>
      <c r="I11699" t="s">
        <v>14</v>
      </c>
      <c r="J11699" t="s">
        <v>168</v>
      </c>
      <c r="K11699">
        <f>VLOOKUP(J11699,'Prix unitaires'!B:D,3,FALSE)</f>
        <v>0</v>
      </c>
      <c r="L11699" s="11">
        <f t="shared" si="182"/>
        <v>0</v>
      </c>
    </row>
    <row r="11700" spans="1:12" x14ac:dyDescent="0.25">
      <c r="A11700">
        <v>224</v>
      </c>
      <c r="B11700" t="s">
        <v>26</v>
      </c>
      <c r="C11700">
        <v>107</v>
      </c>
      <c r="D11700" t="s">
        <v>11</v>
      </c>
      <c r="E11700" t="s">
        <v>167</v>
      </c>
      <c r="F11700" t="s">
        <v>13</v>
      </c>
      <c r="G11700" s="1">
        <v>0.62000000476837203</v>
      </c>
      <c r="H11700">
        <v>1</v>
      </c>
      <c r="I11700" t="s">
        <v>14</v>
      </c>
      <c r="J11700" t="s">
        <v>168</v>
      </c>
      <c r="K11700">
        <f>VLOOKUP(J11700,'Prix unitaires'!B:D,3,FALSE)</f>
        <v>0</v>
      </c>
      <c r="L11700" s="11">
        <f t="shared" si="182"/>
        <v>0</v>
      </c>
    </row>
    <row r="11701" spans="1:12" x14ac:dyDescent="0.25">
      <c r="A11701">
        <v>224</v>
      </c>
      <c r="B11701" t="s">
        <v>26</v>
      </c>
      <c r="C11701">
        <v>108</v>
      </c>
      <c r="D11701" t="s">
        <v>11</v>
      </c>
      <c r="E11701" t="s">
        <v>167</v>
      </c>
      <c r="F11701" t="s">
        <v>13</v>
      </c>
      <c r="G11701" s="1">
        <v>3.3199999332428001</v>
      </c>
      <c r="H11701">
        <v>1</v>
      </c>
      <c r="I11701" t="s">
        <v>14</v>
      </c>
      <c r="J11701" t="s">
        <v>168</v>
      </c>
      <c r="K11701">
        <f>VLOOKUP(J11701,'Prix unitaires'!B:D,3,FALSE)</f>
        <v>0</v>
      </c>
      <c r="L11701" s="11">
        <f t="shared" si="182"/>
        <v>0</v>
      </c>
    </row>
    <row r="11702" spans="1:12" x14ac:dyDescent="0.25">
      <c r="A11702">
        <v>224</v>
      </c>
      <c r="B11702" t="s">
        <v>26</v>
      </c>
      <c r="C11702">
        <v>109</v>
      </c>
      <c r="D11702" t="s">
        <v>11</v>
      </c>
      <c r="E11702" t="s">
        <v>167</v>
      </c>
      <c r="F11702" t="s">
        <v>13</v>
      </c>
      <c r="G11702" s="1">
        <v>3.3199999332428001</v>
      </c>
      <c r="H11702">
        <v>1</v>
      </c>
      <c r="I11702" t="s">
        <v>14</v>
      </c>
      <c r="J11702" t="s">
        <v>168</v>
      </c>
      <c r="K11702">
        <f>VLOOKUP(J11702,'Prix unitaires'!B:D,3,FALSE)</f>
        <v>0</v>
      </c>
      <c r="L11702" s="11">
        <f t="shared" si="182"/>
        <v>0</v>
      </c>
    </row>
    <row r="11703" spans="1:12" x14ac:dyDescent="0.25">
      <c r="A11703">
        <v>224</v>
      </c>
      <c r="B11703" t="s">
        <v>26</v>
      </c>
      <c r="C11703">
        <v>110</v>
      </c>
      <c r="D11703" t="s">
        <v>11</v>
      </c>
      <c r="E11703" t="s">
        <v>167</v>
      </c>
      <c r="F11703" t="s">
        <v>13</v>
      </c>
      <c r="G11703" s="1">
        <v>3.3199999332428001</v>
      </c>
      <c r="H11703">
        <v>1</v>
      </c>
      <c r="I11703" t="s">
        <v>14</v>
      </c>
      <c r="J11703" t="s">
        <v>168</v>
      </c>
      <c r="K11703">
        <f>VLOOKUP(J11703,'Prix unitaires'!B:D,3,FALSE)</f>
        <v>0</v>
      </c>
      <c r="L11703" s="11">
        <f t="shared" si="182"/>
        <v>0</v>
      </c>
    </row>
    <row r="11704" spans="1:12" x14ac:dyDescent="0.25">
      <c r="A11704">
        <v>224</v>
      </c>
      <c r="B11704" t="s">
        <v>26</v>
      </c>
      <c r="C11704">
        <v>111</v>
      </c>
      <c r="D11704" t="s">
        <v>11</v>
      </c>
      <c r="E11704" t="s">
        <v>167</v>
      </c>
      <c r="F11704" t="s">
        <v>13</v>
      </c>
      <c r="G11704" s="1">
        <v>3.3199999332428001</v>
      </c>
      <c r="H11704">
        <v>1</v>
      </c>
      <c r="I11704" t="s">
        <v>14</v>
      </c>
      <c r="J11704" t="s">
        <v>168</v>
      </c>
      <c r="K11704">
        <f>VLOOKUP(J11704,'Prix unitaires'!B:D,3,FALSE)</f>
        <v>0</v>
      </c>
      <c r="L11704" s="11">
        <f t="shared" si="182"/>
        <v>0</v>
      </c>
    </row>
    <row r="11705" spans="1:12" x14ac:dyDescent="0.25">
      <c r="A11705">
        <v>224</v>
      </c>
      <c r="B11705" t="s">
        <v>26</v>
      </c>
      <c r="C11705">
        <v>112</v>
      </c>
      <c r="D11705" t="s">
        <v>11</v>
      </c>
      <c r="E11705" t="s">
        <v>167</v>
      </c>
      <c r="F11705" t="s">
        <v>13</v>
      </c>
      <c r="G11705" s="1">
        <v>7.3699998855590803</v>
      </c>
      <c r="H11705">
        <v>1</v>
      </c>
      <c r="I11705" t="s">
        <v>14</v>
      </c>
      <c r="J11705" t="s">
        <v>168</v>
      </c>
      <c r="K11705">
        <f>VLOOKUP(J11705,'Prix unitaires'!B:D,3,FALSE)</f>
        <v>0</v>
      </c>
      <c r="L11705" s="11">
        <f t="shared" si="182"/>
        <v>0</v>
      </c>
    </row>
    <row r="11706" spans="1:12" x14ac:dyDescent="0.25">
      <c r="A11706">
        <v>224</v>
      </c>
      <c r="B11706" t="s">
        <v>26</v>
      </c>
      <c r="C11706">
        <v>113</v>
      </c>
      <c r="D11706" t="s">
        <v>11</v>
      </c>
      <c r="E11706" t="s">
        <v>165</v>
      </c>
      <c r="F11706" t="s">
        <v>13</v>
      </c>
      <c r="G11706" s="1">
        <v>1.7200000286102299</v>
      </c>
      <c r="H11706">
        <v>1</v>
      </c>
      <c r="I11706" t="s">
        <v>14</v>
      </c>
      <c r="J11706" t="s">
        <v>166</v>
      </c>
      <c r="K11706">
        <f>VLOOKUP(J11706,'Prix unitaires'!B:D,3,FALSE)</f>
        <v>0</v>
      </c>
      <c r="L11706" s="11">
        <f t="shared" si="182"/>
        <v>0</v>
      </c>
    </row>
    <row r="11707" spans="1:12" x14ac:dyDescent="0.25">
      <c r="A11707">
        <v>224</v>
      </c>
      <c r="B11707" t="s">
        <v>26</v>
      </c>
      <c r="C11707">
        <v>115</v>
      </c>
      <c r="D11707" t="s">
        <v>11</v>
      </c>
      <c r="E11707" t="s">
        <v>35</v>
      </c>
      <c r="F11707" t="s">
        <v>13</v>
      </c>
      <c r="G11707" s="1">
        <v>58.5200004577637</v>
      </c>
      <c r="H11707">
        <v>1</v>
      </c>
      <c r="I11707" t="s">
        <v>14</v>
      </c>
      <c r="J11707" t="s">
        <v>36</v>
      </c>
      <c r="K11707">
        <f>VLOOKUP(J11707,'Prix unitaires'!B:D,3,FALSE)</f>
        <v>0</v>
      </c>
      <c r="L11707" s="11">
        <f t="shared" si="182"/>
        <v>0</v>
      </c>
    </row>
    <row r="11708" spans="1:12" x14ac:dyDescent="0.25">
      <c r="A11708">
        <v>224</v>
      </c>
      <c r="B11708" t="s">
        <v>26</v>
      </c>
      <c r="C11708">
        <v>115</v>
      </c>
      <c r="D11708" t="s">
        <v>11</v>
      </c>
      <c r="E11708" t="s">
        <v>167</v>
      </c>
      <c r="F11708" t="s">
        <v>13</v>
      </c>
      <c r="G11708" s="1">
        <v>9.4099998474121005</v>
      </c>
      <c r="H11708">
        <v>1</v>
      </c>
      <c r="I11708" t="s">
        <v>14</v>
      </c>
      <c r="J11708" t="s">
        <v>168</v>
      </c>
      <c r="K11708">
        <f>VLOOKUP(J11708,'Prix unitaires'!B:D,3,FALSE)</f>
        <v>0</v>
      </c>
      <c r="L11708" s="11">
        <f t="shared" si="182"/>
        <v>0</v>
      </c>
    </row>
    <row r="11709" spans="1:12" x14ac:dyDescent="0.25">
      <c r="A11709">
        <v>224</v>
      </c>
      <c r="B11709" t="s">
        <v>26</v>
      </c>
      <c r="C11709">
        <v>116</v>
      </c>
      <c r="D11709" t="s">
        <v>11</v>
      </c>
      <c r="E11709" t="s">
        <v>167</v>
      </c>
      <c r="F11709" t="s">
        <v>13</v>
      </c>
      <c r="G11709" s="1">
        <v>4.6999998092651403</v>
      </c>
      <c r="H11709">
        <v>1</v>
      </c>
      <c r="I11709" t="s">
        <v>14</v>
      </c>
      <c r="J11709" t="s">
        <v>168</v>
      </c>
      <c r="K11709">
        <f>VLOOKUP(J11709,'Prix unitaires'!B:D,3,FALSE)</f>
        <v>0</v>
      </c>
      <c r="L11709" s="11">
        <f t="shared" si="182"/>
        <v>0</v>
      </c>
    </row>
    <row r="11710" spans="1:12" x14ac:dyDescent="0.25">
      <c r="A11710">
        <v>224</v>
      </c>
      <c r="B11710" t="s">
        <v>26</v>
      </c>
      <c r="C11710">
        <v>118</v>
      </c>
      <c r="D11710" t="s">
        <v>11</v>
      </c>
      <c r="E11710" t="s">
        <v>167</v>
      </c>
      <c r="F11710" t="s">
        <v>13</v>
      </c>
      <c r="G11710" s="1">
        <v>1.6100000143051101</v>
      </c>
      <c r="H11710">
        <v>1</v>
      </c>
      <c r="I11710" t="s">
        <v>14</v>
      </c>
      <c r="J11710" t="s">
        <v>168</v>
      </c>
      <c r="K11710">
        <f>VLOOKUP(J11710,'Prix unitaires'!B:D,3,FALSE)</f>
        <v>0</v>
      </c>
      <c r="L11710" s="11">
        <f t="shared" si="182"/>
        <v>0</v>
      </c>
    </row>
    <row r="11711" spans="1:12" x14ac:dyDescent="0.25">
      <c r="A11711">
        <v>224</v>
      </c>
      <c r="B11711" t="s">
        <v>26</v>
      </c>
      <c r="C11711">
        <v>121</v>
      </c>
      <c r="D11711" t="s">
        <v>11</v>
      </c>
      <c r="E11711" t="s">
        <v>167</v>
      </c>
      <c r="F11711" t="s">
        <v>13</v>
      </c>
      <c r="G11711" s="1">
        <v>9.8500003814696999</v>
      </c>
      <c r="H11711">
        <v>1</v>
      </c>
      <c r="I11711" t="s">
        <v>14</v>
      </c>
      <c r="J11711" t="s">
        <v>168</v>
      </c>
      <c r="K11711">
        <f>VLOOKUP(J11711,'Prix unitaires'!B:D,3,FALSE)</f>
        <v>0</v>
      </c>
      <c r="L11711" s="11">
        <f t="shared" si="182"/>
        <v>0</v>
      </c>
    </row>
    <row r="11712" spans="1:12" x14ac:dyDescent="0.25">
      <c r="A11712">
        <v>224</v>
      </c>
      <c r="B11712" t="s">
        <v>26</v>
      </c>
      <c r="C11712">
        <v>123</v>
      </c>
      <c r="D11712" t="s">
        <v>11</v>
      </c>
      <c r="E11712" t="s">
        <v>167</v>
      </c>
      <c r="F11712" t="s">
        <v>13</v>
      </c>
      <c r="G11712" s="1">
        <v>7.6199998855590803</v>
      </c>
      <c r="H11712">
        <v>1</v>
      </c>
      <c r="I11712" t="s">
        <v>14</v>
      </c>
      <c r="J11712" t="s">
        <v>168</v>
      </c>
      <c r="K11712">
        <f>VLOOKUP(J11712,'Prix unitaires'!B:D,3,FALSE)</f>
        <v>0</v>
      </c>
      <c r="L11712" s="11">
        <f t="shared" si="182"/>
        <v>0</v>
      </c>
    </row>
    <row r="11713" spans="1:12" x14ac:dyDescent="0.25">
      <c r="A11713">
        <v>224</v>
      </c>
      <c r="B11713" t="s">
        <v>26</v>
      </c>
      <c r="C11713">
        <v>124</v>
      </c>
      <c r="D11713" t="s">
        <v>11</v>
      </c>
      <c r="E11713" t="s">
        <v>167</v>
      </c>
      <c r="F11713" t="s">
        <v>13</v>
      </c>
      <c r="G11713" s="1">
        <v>6.3899998664856001</v>
      </c>
      <c r="H11713">
        <v>1</v>
      </c>
      <c r="I11713" t="s">
        <v>14</v>
      </c>
      <c r="J11713" t="s">
        <v>168</v>
      </c>
      <c r="K11713">
        <f>VLOOKUP(J11713,'Prix unitaires'!B:D,3,FALSE)</f>
        <v>0</v>
      </c>
      <c r="L11713" s="11">
        <f t="shared" si="182"/>
        <v>0</v>
      </c>
    </row>
    <row r="11714" spans="1:12" x14ac:dyDescent="0.25">
      <c r="A11714">
        <v>224</v>
      </c>
      <c r="B11714" t="s">
        <v>26</v>
      </c>
      <c r="C11714" t="s">
        <v>163</v>
      </c>
      <c r="D11714" t="s">
        <v>11</v>
      </c>
      <c r="E11714" t="s">
        <v>167</v>
      </c>
      <c r="F11714" t="s">
        <v>13</v>
      </c>
      <c r="G11714" s="1">
        <v>1.95000004768372</v>
      </c>
      <c r="H11714">
        <v>1</v>
      </c>
      <c r="I11714" t="s">
        <v>14</v>
      </c>
      <c r="J11714" t="s">
        <v>168</v>
      </c>
      <c r="K11714">
        <f>VLOOKUP(J11714,'Prix unitaires'!B:D,3,FALSE)</f>
        <v>0</v>
      </c>
      <c r="L11714" s="11">
        <f t="shared" si="182"/>
        <v>0</v>
      </c>
    </row>
    <row r="11715" spans="1:12" x14ac:dyDescent="0.25">
      <c r="A11715">
        <v>224</v>
      </c>
      <c r="B11715" t="s">
        <v>26</v>
      </c>
      <c r="C11715" t="s">
        <v>245</v>
      </c>
      <c r="D11715" t="s">
        <v>11</v>
      </c>
      <c r="E11715" t="s">
        <v>19</v>
      </c>
      <c r="F11715" t="s">
        <v>13</v>
      </c>
      <c r="G11715" s="1">
        <v>10.039999961853001</v>
      </c>
      <c r="H11715">
        <v>50</v>
      </c>
      <c r="I11715" t="s">
        <v>14</v>
      </c>
      <c r="J11715" t="s">
        <v>20</v>
      </c>
      <c r="K11715">
        <f>VLOOKUP(J11715,'Prix unitaires'!B:D,3,FALSE)</f>
        <v>0</v>
      </c>
      <c r="L11715" s="11">
        <f t="shared" ref="L11715:L11778" si="183">(G11715*H11715)*K11715</f>
        <v>0</v>
      </c>
    </row>
    <row r="11716" spans="1:12" x14ac:dyDescent="0.25">
      <c r="A11716">
        <v>224</v>
      </c>
      <c r="B11716" t="s">
        <v>26</v>
      </c>
      <c r="C11716" t="s">
        <v>245</v>
      </c>
      <c r="D11716" t="s">
        <v>11</v>
      </c>
      <c r="E11716" t="s">
        <v>35</v>
      </c>
      <c r="F11716" t="s">
        <v>13</v>
      </c>
      <c r="G11716" s="1">
        <v>10.039999961853001</v>
      </c>
      <c r="H11716">
        <v>1</v>
      </c>
      <c r="I11716" t="s">
        <v>14</v>
      </c>
      <c r="J11716" t="s">
        <v>36</v>
      </c>
      <c r="K11716">
        <f>VLOOKUP(J11716,'Prix unitaires'!B:D,3,FALSE)</f>
        <v>0</v>
      </c>
      <c r="L11716" s="11">
        <f t="shared" si="183"/>
        <v>0</v>
      </c>
    </row>
    <row r="11717" spans="1:12" x14ac:dyDescent="0.25">
      <c r="A11717">
        <v>224</v>
      </c>
      <c r="B11717" t="s">
        <v>26</v>
      </c>
      <c r="C11717" t="s">
        <v>245</v>
      </c>
      <c r="D11717" t="s">
        <v>11</v>
      </c>
      <c r="E11717" t="s">
        <v>167</v>
      </c>
      <c r="F11717" t="s">
        <v>13</v>
      </c>
      <c r="G11717" s="1">
        <v>8.2799997329712003</v>
      </c>
      <c r="H11717">
        <v>1</v>
      </c>
      <c r="I11717" t="s">
        <v>14</v>
      </c>
      <c r="J11717" t="s">
        <v>168</v>
      </c>
      <c r="K11717">
        <f>VLOOKUP(J11717,'Prix unitaires'!B:D,3,FALSE)</f>
        <v>0</v>
      </c>
      <c r="L11717" s="11">
        <f t="shared" si="183"/>
        <v>0</v>
      </c>
    </row>
    <row r="11718" spans="1:12" x14ac:dyDescent="0.25">
      <c r="A11718">
        <v>224</v>
      </c>
      <c r="B11718" t="s">
        <v>26</v>
      </c>
      <c r="C11718" t="s">
        <v>44</v>
      </c>
      <c r="D11718" t="s">
        <v>11</v>
      </c>
      <c r="E11718" t="s">
        <v>17</v>
      </c>
      <c r="F11718" t="s">
        <v>13</v>
      </c>
      <c r="G11718" s="1">
        <v>2.0599999427795401</v>
      </c>
      <c r="H11718">
        <v>50</v>
      </c>
      <c r="I11718" t="s">
        <v>14</v>
      </c>
      <c r="J11718" t="s">
        <v>18</v>
      </c>
      <c r="K11718">
        <f>VLOOKUP(J11718,'Prix unitaires'!B:D,3,FALSE)</f>
        <v>0</v>
      </c>
      <c r="L11718" s="11">
        <f t="shared" si="183"/>
        <v>0</v>
      </c>
    </row>
    <row r="11719" spans="1:12" x14ac:dyDescent="0.25">
      <c r="A11719">
        <v>224</v>
      </c>
      <c r="B11719" t="s">
        <v>26</v>
      </c>
      <c r="C11719" t="s">
        <v>170</v>
      </c>
      <c r="D11719" t="s">
        <v>11</v>
      </c>
      <c r="E11719" t="s">
        <v>167</v>
      </c>
      <c r="F11719" t="s">
        <v>13</v>
      </c>
      <c r="G11719" s="1">
        <v>9.0500001907349006</v>
      </c>
      <c r="H11719">
        <v>1</v>
      </c>
      <c r="I11719" t="s">
        <v>14</v>
      </c>
      <c r="J11719" t="s">
        <v>168</v>
      </c>
      <c r="K11719">
        <f>VLOOKUP(J11719,'Prix unitaires'!B:D,3,FALSE)</f>
        <v>0</v>
      </c>
      <c r="L11719" s="11">
        <f t="shared" si="183"/>
        <v>0</v>
      </c>
    </row>
    <row r="11720" spans="1:12" x14ac:dyDescent="0.25">
      <c r="A11720">
        <v>224</v>
      </c>
      <c r="B11720" t="s">
        <v>10</v>
      </c>
      <c r="C11720">
        <v>15</v>
      </c>
      <c r="D11720" t="s">
        <v>11</v>
      </c>
      <c r="E11720" t="s">
        <v>165</v>
      </c>
      <c r="F11720" t="s">
        <v>13</v>
      </c>
      <c r="G11720" s="1">
        <v>4.6100001335143999</v>
      </c>
      <c r="H11720">
        <v>1</v>
      </c>
      <c r="I11720" t="s">
        <v>14</v>
      </c>
      <c r="J11720" t="s">
        <v>166</v>
      </c>
      <c r="K11720">
        <f>VLOOKUP(J11720,'Prix unitaires'!B:D,3,FALSE)</f>
        <v>0</v>
      </c>
      <c r="L11720" s="11">
        <f t="shared" si="183"/>
        <v>0</v>
      </c>
    </row>
    <row r="11721" spans="1:12" x14ac:dyDescent="0.25">
      <c r="A11721">
        <v>224</v>
      </c>
      <c r="B11721" t="s">
        <v>10</v>
      </c>
      <c r="C11721">
        <v>16</v>
      </c>
      <c r="D11721" t="s">
        <v>11</v>
      </c>
      <c r="E11721" t="s">
        <v>165</v>
      </c>
      <c r="F11721" t="s">
        <v>13</v>
      </c>
      <c r="G11721" s="1">
        <v>4.6100001335143999</v>
      </c>
      <c r="H11721">
        <v>1</v>
      </c>
      <c r="I11721" t="s">
        <v>14</v>
      </c>
      <c r="J11721" t="s">
        <v>166</v>
      </c>
      <c r="K11721">
        <f>VLOOKUP(J11721,'Prix unitaires'!B:D,3,FALSE)</f>
        <v>0</v>
      </c>
      <c r="L11721" s="11">
        <f t="shared" si="183"/>
        <v>0</v>
      </c>
    </row>
    <row r="11722" spans="1:12" x14ac:dyDescent="0.25">
      <c r="A11722">
        <v>224</v>
      </c>
      <c r="B11722" t="s">
        <v>10</v>
      </c>
      <c r="C11722">
        <v>17</v>
      </c>
      <c r="D11722" t="s">
        <v>11</v>
      </c>
      <c r="E11722" t="s">
        <v>165</v>
      </c>
      <c r="F11722" t="s">
        <v>13</v>
      </c>
      <c r="G11722" s="1">
        <v>4.6100001335143999</v>
      </c>
      <c r="H11722">
        <v>1</v>
      </c>
      <c r="I11722" t="s">
        <v>14</v>
      </c>
      <c r="J11722" t="s">
        <v>166</v>
      </c>
      <c r="K11722">
        <f>VLOOKUP(J11722,'Prix unitaires'!B:D,3,FALSE)</f>
        <v>0</v>
      </c>
      <c r="L11722" s="11">
        <f t="shared" si="183"/>
        <v>0</v>
      </c>
    </row>
    <row r="11723" spans="1:12" x14ac:dyDescent="0.25">
      <c r="A11723">
        <v>224</v>
      </c>
      <c r="B11723" t="s">
        <v>10</v>
      </c>
      <c r="C11723">
        <v>18</v>
      </c>
      <c r="D11723" t="s">
        <v>11</v>
      </c>
      <c r="E11723" t="s">
        <v>165</v>
      </c>
      <c r="F11723" t="s">
        <v>13</v>
      </c>
      <c r="G11723" s="1">
        <v>4.6100001335143999</v>
      </c>
      <c r="H11723">
        <v>1</v>
      </c>
      <c r="I11723" t="s">
        <v>14</v>
      </c>
      <c r="J11723" t="s">
        <v>166</v>
      </c>
      <c r="K11723">
        <f>VLOOKUP(J11723,'Prix unitaires'!B:D,3,FALSE)</f>
        <v>0</v>
      </c>
      <c r="L11723" s="11">
        <f t="shared" si="183"/>
        <v>0</v>
      </c>
    </row>
    <row r="11724" spans="1:12" x14ac:dyDescent="0.25">
      <c r="A11724">
        <v>224</v>
      </c>
      <c r="B11724" t="s">
        <v>10</v>
      </c>
      <c r="C11724">
        <v>19</v>
      </c>
      <c r="D11724" t="s">
        <v>11</v>
      </c>
      <c r="E11724" t="s">
        <v>165</v>
      </c>
      <c r="F11724" t="s">
        <v>13</v>
      </c>
      <c r="G11724" s="1">
        <v>4.6100001335143999</v>
      </c>
      <c r="H11724">
        <v>1</v>
      </c>
      <c r="I11724" t="s">
        <v>14</v>
      </c>
      <c r="J11724" t="s">
        <v>166</v>
      </c>
      <c r="K11724">
        <f>VLOOKUP(J11724,'Prix unitaires'!B:D,3,FALSE)</f>
        <v>0</v>
      </c>
      <c r="L11724" s="11">
        <f t="shared" si="183"/>
        <v>0</v>
      </c>
    </row>
    <row r="11725" spans="1:12" x14ac:dyDescent="0.25">
      <c r="A11725">
        <v>224</v>
      </c>
      <c r="B11725" t="s">
        <v>10</v>
      </c>
      <c r="C11725" t="s">
        <v>16</v>
      </c>
      <c r="D11725" t="s">
        <v>11</v>
      </c>
      <c r="E11725" t="s">
        <v>165</v>
      </c>
      <c r="F11725" t="s">
        <v>13</v>
      </c>
      <c r="G11725" s="1">
        <v>5.0300002098083496</v>
      </c>
      <c r="H11725">
        <v>1</v>
      </c>
      <c r="I11725" t="s">
        <v>14</v>
      </c>
      <c r="J11725" t="s">
        <v>166</v>
      </c>
      <c r="K11725">
        <f>VLOOKUP(J11725,'Prix unitaires'!B:D,3,FALSE)</f>
        <v>0</v>
      </c>
      <c r="L11725" s="11">
        <f t="shared" si="183"/>
        <v>0</v>
      </c>
    </row>
    <row r="11726" spans="1:12" x14ac:dyDescent="0.25">
      <c r="A11726">
        <v>224</v>
      </c>
      <c r="B11726" t="s">
        <v>10</v>
      </c>
      <c r="C11726">
        <v>2</v>
      </c>
      <c r="D11726" t="s">
        <v>11</v>
      </c>
      <c r="E11726" t="s">
        <v>165</v>
      </c>
      <c r="F11726" t="s">
        <v>13</v>
      </c>
      <c r="G11726" s="1">
        <v>3.28999996185303</v>
      </c>
      <c r="H11726">
        <v>1</v>
      </c>
      <c r="I11726" t="s">
        <v>14</v>
      </c>
      <c r="J11726" t="s">
        <v>166</v>
      </c>
      <c r="K11726">
        <f>VLOOKUP(J11726,'Prix unitaires'!B:D,3,FALSE)</f>
        <v>0</v>
      </c>
      <c r="L11726" s="11">
        <f t="shared" si="183"/>
        <v>0</v>
      </c>
    </row>
    <row r="11727" spans="1:12" x14ac:dyDescent="0.25">
      <c r="A11727">
        <v>224</v>
      </c>
      <c r="B11727" t="s">
        <v>10</v>
      </c>
      <c r="C11727">
        <v>20</v>
      </c>
      <c r="D11727" t="s">
        <v>11</v>
      </c>
      <c r="E11727" t="s">
        <v>165</v>
      </c>
      <c r="F11727" t="s">
        <v>13</v>
      </c>
      <c r="G11727" s="1">
        <v>2.3199999332428001</v>
      </c>
      <c r="H11727">
        <v>1</v>
      </c>
      <c r="I11727" t="s">
        <v>14</v>
      </c>
      <c r="J11727" t="s">
        <v>166</v>
      </c>
      <c r="K11727">
        <f>VLOOKUP(J11727,'Prix unitaires'!B:D,3,FALSE)</f>
        <v>0</v>
      </c>
      <c r="L11727" s="11">
        <f t="shared" si="183"/>
        <v>0</v>
      </c>
    </row>
    <row r="11728" spans="1:12" x14ac:dyDescent="0.25">
      <c r="A11728">
        <v>224</v>
      </c>
      <c r="B11728" t="s">
        <v>10</v>
      </c>
      <c r="C11728">
        <v>21</v>
      </c>
      <c r="D11728" t="s">
        <v>11</v>
      </c>
      <c r="E11728" t="s">
        <v>165</v>
      </c>
      <c r="F11728" t="s">
        <v>13</v>
      </c>
      <c r="G11728" s="1">
        <v>1.8600000143051101</v>
      </c>
      <c r="H11728">
        <v>1</v>
      </c>
      <c r="I11728" t="s">
        <v>14</v>
      </c>
      <c r="J11728" t="s">
        <v>166</v>
      </c>
      <c r="K11728">
        <f>VLOOKUP(J11728,'Prix unitaires'!B:D,3,FALSE)</f>
        <v>0</v>
      </c>
      <c r="L11728" s="11">
        <f t="shared" si="183"/>
        <v>0</v>
      </c>
    </row>
    <row r="11729" spans="1:12" x14ac:dyDescent="0.25">
      <c r="A11729">
        <v>224</v>
      </c>
      <c r="B11729" t="s">
        <v>10</v>
      </c>
      <c r="C11729">
        <v>22</v>
      </c>
      <c r="D11729" t="s">
        <v>11</v>
      </c>
      <c r="E11729" t="s">
        <v>165</v>
      </c>
      <c r="F11729" t="s">
        <v>13</v>
      </c>
      <c r="G11729" s="1">
        <v>0.62000000476837203</v>
      </c>
      <c r="H11729">
        <v>1</v>
      </c>
      <c r="I11729" t="s">
        <v>14</v>
      </c>
      <c r="J11729" t="s">
        <v>166</v>
      </c>
      <c r="K11729">
        <f>VLOOKUP(J11729,'Prix unitaires'!B:D,3,FALSE)</f>
        <v>0</v>
      </c>
      <c r="L11729" s="11">
        <f t="shared" si="183"/>
        <v>0</v>
      </c>
    </row>
    <row r="11730" spans="1:12" x14ac:dyDescent="0.25">
      <c r="A11730">
        <v>224</v>
      </c>
      <c r="B11730" t="s">
        <v>10</v>
      </c>
      <c r="C11730">
        <v>3</v>
      </c>
      <c r="D11730" t="s">
        <v>11</v>
      </c>
      <c r="E11730" t="s">
        <v>165</v>
      </c>
      <c r="F11730" t="s">
        <v>13</v>
      </c>
      <c r="G11730" s="1">
        <v>3.1099998950958301</v>
      </c>
      <c r="H11730">
        <v>1</v>
      </c>
      <c r="I11730" t="s">
        <v>14</v>
      </c>
      <c r="J11730" t="s">
        <v>166</v>
      </c>
      <c r="K11730">
        <f>VLOOKUP(J11730,'Prix unitaires'!B:D,3,FALSE)</f>
        <v>0</v>
      </c>
      <c r="L11730" s="11">
        <f t="shared" si="183"/>
        <v>0</v>
      </c>
    </row>
    <row r="11731" spans="1:12" x14ac:dyDescent="0.25">
      <c r="A11731">
        <v>224</v>
      </c>
      <c r="B11731" t="s">
        <v>10</v>
      </c>
      <c r="C11731">
        <v>35</v>
      </c>
      <c r="D11731" t="s">
        <v>11</v>
      </c>
      <c r="E11731" t="s">
        <v>165</v>
      </c>
      <c r="F11731" t="s">
        <v>13</v>
      </c>
      <c r="G11731" s="1">
        <v>5.0999999046325701</v>
      </c>
      <c r="H11731">
        <v>1</v>
      </c>
      <c r="I11731" t="s">
        <v>14</v>
      </c>
      <c r="J11731" t="s">
        <v>166</v>
      </c>
      <c r="K11731">
        <f>VLOOKUP(J11731,'Prix unitaires'!B:D,3,FALSE)</f>
        <v>0</v>
      </c>
      <c r="L11731" s="11">
        <f t="shared" si="183"/>
        <v>0</v>
      </c>
    </row>
    <row r="11732" spans="1:12" x14ac:dyDescent="0.25">
      <c r="A11732">
        <v>224</v>
      </c>
      <c r="B11732" t="s">
        <v>10</v>
      </c>
      <c r="C11732" t="s">
        <v>401</v>
      </c>
      <c r="D11732" t="s">
        <v>11</v>
      </c>
      <c r="E11732" t="s">
        <v>38</v>
      </c>
      <c r="F11732" t="s">
        <v>13</v>
      </c>
      <c r="G11732" s="1">
        <v>11.170000076293899</v>
      </c>
      <c r="H11732">
        <v>50</v>
      </c>
      <c r="I11732" t="s">
        <v>14</v>
      </c>
      <c r="J11732" t="s">
        <v>39</v>
      </c>
      <c r="K11732">
        <f>VLOOKUP(J11732,'Prix unitaires'!B:D,3,FALSE)</f>
        <v>0</v>
      </c>
      <c r="L11732" s="11">
        <f t="shared" si="183"/>
        <v>0</v>
      </c>
    </row>
    <row r="11733" spans="1:12" x14ac:dyDescent="0.25">
      <c r="A11733">
        <v>224</v>
      </c>
      <c r="B11733" t="s">
        <v>10</v>
      </c>
      <c r="C11733" t="s">
        <v>401</v>
      </c>
      <c r="D11733" t="s">
        <v>11</v>
      </c>
      <c r="E11733" t="s">
        <v>165</v>
      </c>
      <c r="F11733" t="s">
        <v>13</v>
      </c>
      <c r="G11733" s="1">
        <v>13.1099996566772</v>
      </c>
      <c r="H11733">
        <v>1</v>
      </c>
      <c r="I11733" t="s">
        <v>14</v>
      </c>
      <c r="J11733" t="s">
        <v>166</v>
      </c>
      <c r="K11733">
        <f>VLOOKUP(J11733,'Prix unitaires'!B:D,3,FALSE)</f>
        <v>0</v>
      </c>
      <c r="L11733" s="11">
        <f t="shared" si="183"/>
        <v>0</v>
      </c>
    </row>
    <row r="11734" spans="1:12" x14ac:dyDescent="0.25">
      <c r="A11734">
        <v>224</v>
      </c>
      <c r="B11734" t="s">
        <v>10</v>
      </c>
      <c r="C11734" t="s">
        <v>402</v>
      </c>
      <c r="D11734" t="s">
        <v>11</v>
      </c>
      <c r="E11734" t="s">
        <v>38</v>
      </c>
      <c r="F11734" t="s">
        <v>13</v>
      </c>
      <c r="G11734" s="1">
        <v>11.170000076293899</v>
      </c>
      <c r="H11734">
        <v>50</v>
      </c>
      <c r="I11734" t="s">
        <v>14</v>
      </c>
      <c r="J11734" t="s">
        <v>39</v>
      </c>
      <c r="K11734">
        <f>VLOOKUP(J11734,'Prix unitaires'!B:D,3,FALSE)</f>
        <v>0</v>
      </c>
      <c r="L11734" s="11">
        <f t="shared" si="183"/>
        <v>0</v>
      </c>
    </row>
    <row r="11735" spans="1:12" x14ac:dyDescent="0.25">
      <c r="A11735">
        <v>224</v>
      </c>
      <c r="B11735" t="s">
        <v>10</v>
      </c>
      <c r="C11735" t="s">
        <v>402</v>
      </c>
      <c r="D11735" t="s">
        <v>11</v>
      </c>
      <c r="E11735" t="s">
        <v>165</v>
      </c>
      <c r="F11735" t="s">
        <v>13</v>
      </c>
      <c r="G11735" s="1">
        <v>12.6400003433228</v>
      </c>
      <c r="H11735">
        <v>1</v>
      </c>
      <c r="I11735" t="s">
        <v>14</v>
      </c>
      <c r="J11735" t="s">
        <v>166</v>
      </c>
      <c r="K11735">
        <f>VLOOKUP(J11735,'Prix unitaires'!B:D,3,FALSE)</f>
        <v>0</v>
      </c>
      <c r="L11735" s="11">
        <f t="shared" si="183"/>
        <v>0</v>
      </c>
    </row>
    <row r="11736" spans="1:12" x14ac:dyDescent="0.25">
      <c r="A11736">
        <v>224</v>
      </c>
      <c r="B11736" t="s">
        <v>10</v>
      </c>
      <c r="C11736" t="s">
        <v>105</v>
      </c>
      <c r="D11736" t="s">
        <v>11</v>
      </c>
      <c r="E11736" t="s">
        <v>165</v>
      </c>
      <c r="F11736" t="s">
        <v>13</v>
      </c>
      <c r="G11736" s="1">
        <v>0.66000002622604403</v>
      </c>
      <c r="H11736">
        <v>1</v>
      </c>
      <c r="I11736" t="s">
        <v>14</v>
      </c>
      <c r="J11736" t="s">
        <v>166</v>
      </c>
      <c r="K11736">
        <f>VLOOKUP(J11736,'Prix unitaires'!B:D,3,FALSE)</f>
        <v>0</v>
      </c>
      <c r="L11736" s="11">
        <f t="shared" si="183"/>
        <v>0</v>
      </c>
    </row>
    <row r="11737" spans="1:12" x14ac:dyDescent="0.25">
      <c r="A11737">
        <v>224</v>
      </c>
      <c r="B11737" t="s">
        <v>10</v>
      </c>
      <c r="C11737">
        <v>4</v>
      </c>
      <c r="D11737" t="s">
        <v>11</v>
      </c>
      <c r="E11737" t="s">
        <v>165</v>
      </c>
      <c r="F11737" t="s">
        <v>13</v>
      </c>
      <c r="G11737" s="1">
        <v>3.1099998950958301</v>
      </c>
      <c r="H11737">
        <v>1</v>
      </c>
      <c r="I11737" t="s">
        <v>14</v>
      </c>
      <c r="J11737" t="s">
        <v>166</v>
      </c>
      <c r="K11737">
        <f>VLOOKUP(J11737,'Prix unitaires'!B:D,3,FALSE)</f>
        <v>0</v>
      </c>
      <c r="L11737" s="11">
        <f t="shared" si="183"/>
        <v>0</v>
      </c>
    </row>
    <row r="11738" spans="1:12" x14ac:dyDescent="0.25">
      <c r="A11738">
        <v>224</v>
      </c>
      <c r="B11738" t="s">
        <v>10</v>
      </c>
      <c r="C11738">
        <v>44</v>
      </c>
      <c r="D11738" t="s">
        <v>11</v>
      </c>
      <c r="E11738" t="s">
        <v>165</v>
      </c>
      <c r="F11738" t="s">
        <v>13</v>
      </c>
      <c r="G11738" s="1">
        <v>4.9099998474121103</v>
      </c>
      <c r="H11738">
        <v>1</v>
      </c>
      <c r="I11738" t="s">
        <v>14</v>
      </c>
      <c r="J11738" t="s">
        <v>166</v>
      </c>
      <c r="K11738">
        <f>VLOOKUP(J11738,'Prix unitaires'!B:D,3,FALSE)</f>
        <v>0</v>
      </c>
      <c r="L11738" s="11">
        <f t="shared" si="183"/>
        <v>0</v>
      </c>
    </row>
    <row r="11739" spans="1:12" x14ac:dyDescent="0.25">
      <c r="A11739">
        <v>224</v>
      </c>
      <c r="B11739" t="s">
        <v>10</v>
      </c>
      <c r="C11739">
        <v>6</v>
      </c>
      <c r="D11739" t="s">
        <v>11</v>
      </c>
      <c r="E11739" t="s">
        <v>165</v>
      </c>
      <c r="F11739" t="s">
        <v>13</v>
      </c>
      <c r="G11739" s="1">
        <v>6.1399998664856001</v>
      </c>
      <c r="H11739">
        <v>1</v>
      </c>
      <c r="I11739" t="s">
        <v>14</v>
      </c>
      <c r="J11739" t="s">
        <v>166</v>
      </c>
      <c r="K11739">
        <f>VLOOKUP(J11739,'Prix unitaires'!B:D,3,FALSE)</f>
        <v>0</v>
      </c>
      <c r="L11739" s="11">
        <f t="shared" si="183"/>
        <v>0</v>
      </c>
    </row>
    <row r="11740" spans="1:12" x14ac:dyDescent="0.25">
      <c r="A11740">
        <v>224</v>
      </c>
      <c r="B11740" t="s">
        <v>10</v>
      </c>
      <c r="C11740">
        <v>61</v>
      </c>
      <c r="D11740" t="s">
        <v>11</v>
      </c>
      <c r="E11740" t="s">
        <v>165</v>
      </c>
      <c r="F11740" t="s">
        <v>13</v>
      </c>
      <c r="G11740" s="1">
        <v>1.5199999809265099</v>
      </c>
      <c r="H11740">
        <v>1</v>
      </c>
      <c r="I11740" t="s">
        <v>14</v>
      </c>
      <c r="J11740" t="s">
        <v>166</v>
      </c>
      <c r="K11740">
        <f>VLOOKUP(J11740,'Prix unitaires'!B:D,3,FALSE)</f>
        <v>0</v>
      </c>
      <c r="L11740" s="11">
        <f t="shared" si="183"/>
        <v>0</v>
      </c>
    </row>
    <row r="11741" spans="1:12" x14ac:dyDescent="0.25">
      <c r="A11741">
        <v>224</v>
      </c>
      <c r="B11741" t="s">
        <v>10</v>
      </c>
      <c r="C11741">
        <v>62</v>
      </c>
      <c r="D11741" t="s">
        <v>11</v>
      </c>
      <c r="E11741" t="s">
        <v>165</v>
      </c>
      <c r="F11741" t="s">
        <v>13</v>
      </c>
      <c r="G11741" s="1">
        <v>3.5</v>
      </c>
      <c r="H11741">
        <v>1</v>
      </c>
      <c r="I11741" t="s">
        <v>14</v>
      </c>
      <c r="J11741" t="s">
        <v>166</v>
      </c>
      <c r="K11741">
        <f>VLOOKUP(J11741,'Prix unitaires'!B:D,3,FALSE)</f>
        <v>0</v>
      </c>
      <c r="L11741" s="11">
        <f t="shared" si="183"/>
        <v>0</v>
      </c>
    </row>
    <row r="11742" spans="1:12" x14ac:dyDescent="0.25">
      <c r="A11742">
        <v>224</v>
      </c>
      <c r="B11742" t="s">
        <v>10</v>
      </c>
      <c r="C11742">
        <v>63</v>
      </c>
      <c r="D11742" t="s">
        <v>11</v>
      </c>
      <c r="E11742" t="s">
        <v>165</v>
      </c>
      <c r="F11742" t="s">
        <v>13</v>
      </c>
      <c r="G11742" s="1">
        <v>3.5</v>
      </c>
      <c r="H11742">
        <v>1</v>
      </c>
      <c r="I11742" t="s">
        <v>14</v>
      </c>
      <c r="J11742" t="s">
        <v>166</v>
      </c>
      <c r="K11742">
        <f>VLOOKUP(J11742,'Prix unitaires'!B:D,3,FALSE)</f>
        <v>0</v>
      </c>
      <c r="L11742" s="11">
        <f t="shared" si="183"/>
        <v>0</v>
      </c>
    </row>
    <row r="11743" spans="1:12" x14ac:dyDescent="0.25">
      <c r="A11743">
        <v>224</v>
      </c>
      <c r="B11743" t="s">
        <v>10</v>
      </c>
      <c r="C11743">
        <v>66</v>
      </c>
      <c r="D11743" t="s">
        <v>11</v>
      </c>
      <c r="E11743" t="s">
        <v>165</v>
      </c>
      <c r="F11743" t="s">
        <v>13</v>
      </c>
      <c r="G11743" s="1">
        <v>3.5</v>
      </c>
      <c r="H11743">
        <v>1</v>
      </c>
      <c r="I11743" t="s">
        <v>14</v>
      </c>
      <c r="J11743" t="s">
        <v>166</v>
      </c>
      <c r="K11743">
        <f>VLOOKUP(J11743,'Prix unitaires'!B:D,3,FALSE)</f>
        <v>0</v>
      </c>
      <c r="L11743" s="11">
        <f t="shared" si="183"/>
        <v>0</v>
      </c>
    </row>
    <row r="11744" spans="1:12" x14ac:dyDescent="0.25">
      <c r="A11744">
        <v>224</v>
      </c>
      <c r="B11744" t="s">
        <v>10</v>
      </c>
      <c r="C11744">
        <v>67</v>
      </c>
      <c r="D11744" t="s">
        <v>11</v>
      </c>
      <c r="E11744" t="s">
        <v>165</v>
      </c>
      <c r="F11744" t="s">
        <v>13</v>
      </c>
      <c r="G11744" s="1">
        <v>3.5</v>
      </c>
      <c r="H11744">
        <v>1</v>
      </c>
      <c r="I11744" t="s">
        <v>14</v>
      </c>
      <c r="J11744" t="s">
        <v>166</v>
      </c>
      <c r="K11744">
        <f>VLOOKUP(J11744,'Prix unitaires'!B:D,3,FALSE)</f>
        <v>0</v>
      </c>
      <c r="L11744" s="11">
        <f t="shared" si="183"/>
        <v>0</v>
      </c>
    </row>
    <row r="11745" spans="1:12" x14ac:dyDescent="0.25">
      <c r="A11745">
        <v>224</v>
      </c>
      <c r="B11745" t="s">
        <v>10</v>
      </c>
      <c r="C11745" t="s">
        <v>132</v>
      </c>
      <c r="D11745" t="s">
        <v>11</v>
      </c>
      <c r="E11745" t="s">
        <v>165</v>
      </c>
      <c r="F11745" t="s">
        <v>13</v>
      </c>
      <c r="G11745" s="1">
        <v>1.04999995231628</v>
      </c>
      <c r="H11745">
        <v>1</v>
      </c>
      <c r="I11745" t="s">
        <v>14</v>
      </c>
      <c r="J11745" t="s">
        <v>166</v>
      </c>
      <c r="K11745">
        <f>VLOOKUP(J11745,'Prix unitaires'!B:D,3,FALSE)</f>
        <v>0</v>
      </c>
      <c r="L11745" s="11">
        <f t="shared" si="183"/>
        <v>0</v>
      </c>
    </row>
    <row r="11746" spans="1:12" x14ac:dyDescent="0.25">
      <c r="A11746">
        <v>224</v>
      </c>
      <c r="B11746" t="s">
        <v>10</v>
      </c>
      <c r="C11746" t="s">
        <v>127</v>
      </c>
      <c r="D11746" t="s">
        <v>11</v>
      </c>
      <c r="E11746" t="s">
        <v>17</v>
      </c>
      <c r="F11746" t="s">
        <v>13</v>
      </c>
      <c r="G11746" s="1">
        <v>0.95999997854232799</v>
      </c>
      <c r="H11746">
        <v>50</v>
      </c>
      <c r="I11746" t="s">
        <v>14</v>
      </c>
      <c r="J11746" t="s">
        <v>18</v>
      </c>
      <c r="K11746">
        <f>VLOOKUP(J11746,'Prix unitaires'!B:D,3,FALSE)</f>
        <v>0</v>
      </c>
      <c r="L11746" s="11">
        <f t="shared" si="183"/>
        <v>0</v>
      </c>
    </row>
    <row r="11747" spans="1:12" x14ac:dyDescent="0.25">
      <c r="A11747">
        <v>224</v>
      </c>
      <c r="B11747" t="s">
        <v>10</v>
      </c>
      <c r="C11747" t="s">
        <v>127</v>
      </c>
      <c r="D11747" t="s">
        <v>11</v>
      </c>
      <c r="E11747" t="s">
        <v>35</v>
      </c>
      <c r="F11747" t="s">
        <v>13</v>
      </c>
      <c r="G11747" s="1">
        <v>0.95999997854232799</v>
      </c>
      <c r="H11747">
        <v>1</v>
      </c>
      <c r="I11747" t="s">
        <v>14</v>
      </c>
      <c r="J11747" t="s">
        <v>36</v>
      </c>
      <c r="K11747">
        <f>VLOOKUP(J11747,'Prix unitaires'!B:D,3,FALSE)</f>
        <v>0</v>
      </c>
      <c r="L11747" s="11">
        <f t="shared" si="183"/>
        <v>0</v>
      </c>
    </row>
    <row r="11748" spans="1:12" x14ac:dyDescent="0.25">
      <c r="A11748">
        <v>224</v>
      </c>
      <c r="B11748" t="s">
        <v>10</v>
      </c>
      <c r="C11748" t="s">
        <v>265</v>
      </c>
      <c r="D11748" t="s">
        <v>11</v>
      </c>
      <c r="E11748" t="s">
        <v>17</v>
      </c>
      <c r="F11748" t="s">
        <v>13</v>
      </c>
      <c r="G11748" s="1">
        <v>3.1500000953674299</v>
      </c>
      <c r="H11748">
        <v>50</v>
      </c>
      <c r="I11748" t="s">
        <v>14</v>
      </c>
      <c r="J11748" t="s">
        <v>18</v>
      </c>
      <c r="K11748">
        <f>VLOOKUP(J11748,'Prix unitaires'!B:D,3,FALSE)</f>
        <v>0</v>
      </c>
      <c r="L11748" s="11">
        <f t="shared" si="183"/>
        <v>0</v>
      </c>
    </row>
    <row r="11749" spans="1:12" x14ac:dyDescent="0.25">
      <c r="A11749">
        <v>224</v>
      </c>
      <c r="B11749" t="s">
        <v>10</v>
      </c>
      <c r="C11749" t="s">
        <v>251</v>
      </c>
      <c r="D11749" t="s">
        <v>11</v>
      </c>
      <c r="E11749" t="s">
        <v>24</v>
      </c>
      <c r="F11749" t="s">
        <v>13</v>
      </c>
      <c r="G11749" s="1">
        <v>70.709999084472997</v>
      </c>
      <c r="H11749">
        <v>50</v>
      </c>
      <c r="I11749" t="s">
        <v>14</v>
      </c>
      <c r="J11749" t="s">
        <v>25</v>
      </c>
      <c r="K11749">
        <f>VLOOKUP(J11749,'Prix unitaires'!B:D,3,FALSE)</f>
        <v>0</v>
      </c>
      <c r="L11749" s="11">
        <f t="shared" si="183"/>
        <v>0</v>
      </c>
    </row>
    <row r="11750" spans="1:12" x14ac:dyDescent="0.25">
      <c r="A11750">
        <v>224</v>
      </c>
      <c r="B11750" t="s">
        <v>10</v>
      </c>
      <c r="C11750" t="s">
        <v>143</v>
      </c>
      <c r="D11750" t="s">
        <v>11</v>
      </c>
      <c r="E11750" t="s">
        <v>38</v>
      </c>
      <c r="F11750" t="s">
        <v>13</v>
      </c>
      <c r="G11750" s="1">
        <v>26.7600002288818</v>
      </c>
      <c r="H11750">
        <v>50</v>
      </c>
      <c r="I11750" t="s">
        <v>14</v>
      </c>
      <c r="J11750" t="s">
        <v>39</v>
      </c>
      <c r="K11750">
        <f>VLOOKUP(J11750,'Prix unitaires'!B:D,3,FALSE)</f>
        <v>0</v>
      </c>
      <c r="L11750" s="11">
        <f t="shared" si="183"/>
        <v>0</v>
      </c>
    </row>
    <row r="11751" spans="1:12" x14ac:dyDescent="0.25">
      <c r="A11751">
        <v>224</v>
      </c>
      <c r="B11751" t="s">
        <v>10</v>
      </c>
      <c r="C11751" t="s">
        <v>143</v>
      </c>
      <c r="D11751" t="s">
        <v>11</v>
      </c>
      <c r="E11751" t="s">
        <v>165</v>
      </c>
      <c r="F11751" t="s">
        <v>13</v>
      </c>
      <c r="G11751" s="1">
        <v>21.110000610351602</v>
      </c>
      <c r="H11751">
        <v>1</v>
      </c>
      <c r="I11751" t="s">
        <v>14</v>
      </c>
      <c r="J11751" t="s">
        <v>166</v>
      </c>
      <c r="K11751">
        <f>VLOOKUP(J11751,'Prix unitaires'!B:D,3,FALSE)</f>
        <v>0</v>
      </c>
      <c r="L11751" s="11">
        <f t="shared" si="183"/>
        <v>0</v>
      </c>
    </row>
    <row r="11752" spans="1:12" x14ac:dyDescent="0.25">
      <c r="A11752">
        <v>224</v>
      </c>
      <c r="B11752" t="s">
        <v>10</v>
      </c>
      <c r="C11752">
        <v>37</v>
      </c>
      <c r="D11752" t="s">
        <v>11</v>
      </c>
      <c r="E11752" t="s">
        <v>165</v>
      </c>
      <c r="F11752" t="s">
        <v>13</v>
      </c>
      <c r="G11752" s="1">
        <v>0.479999989271164</v>
      </c>
      <c r="H11752">
        <v>1</v>
      </c>
      <c r="I11752" t="s">
        <v>14</v>
      </c>
      <c r="J11752" t="s">
        <v>166</v>
      </c>
      <c r="K11752">
        <f>VLOOKUP(J11752,'Prix unitaires'!B:D,3,FALSE)</f>
        <v>0</v>
      </c>
      <c r="L11752" s="11">
        <f t="shared" si="183"/>
        <v>0</v>
      </c>
    </row>
    <row r="11753" spans="1:12" x14ac:dyDescent="0.25">
      <c r="A11753">
        <v>225</v>
      </c>
      <c r="B11753" t="s">
        <v>10</v>
      </c>
      <c r="C11753">
        <v>1</v>
      </c>
      <c r="D11753" t="s">
        <v>11</v>
      </c>
      <c r="E11753" t="s">
        <v>165</v>
      </c>
      <c r="F11753" t="s">
        <v>13</v>
      </c>
      <c r="G11753" s="1">
        <v>3</v>
      </c>
      <c r="H11753">
        <v>1</v>
      </c>
      <c r="I11753" t="s">
        <v>14</v>
      </c>
      <c r="J11753" t="s">
        <v>166</v>
      </c>
      <c r="K11753">
        <f>VLOOKUP(J11753,'Prix unitaires'!B:D,3,FALSE)</f>
        <v>0</v>
      </c>
      <c r="L11753" s="11">
        <f t="shared" si="183"/>
        <v>0</v>
      </c>
    </row>
    <row r="11754" spans="1:12" x14ac:dyDescent="0.25">
      <c r="A11754">
        <v>225</v>
      </c>
      <c r="B11754" t="s">
        <v>10</v>
      </c>
      <c r="C11754">
        <v>10</v>
      </c>
      <c r="D11754" t="s">
        <v>11</v>
      </c>
      <c r="E11754" t="s">
        <v>165</v>
      </c>
      <c r="F11754" t="s">
        <v>13</v>
      </c>
      <c r="G11754" s="1">
        <v>4.4899997711181596</v>
      </c>
      <c r="H11754">
        <v>1</v>
      </c>
      <c r="I11754" t="s">
        <v>14</v>
      </c>
      <c r="J11754" t="s">
        <v>166</v>
      </c>
      <c r="K11754">
        <f>VLOOKUP(J11754,'Prix unitaires'!B:D,3,FALSE)</f>
        <v>0</v>
      </c>
      <c r="L11754" s="11">
        <f t="shared" si="183"/>
        <v>0</v>
      </c>
    </row>
    <row r="11755" spans="1:12" x14ac:dyDescent="0.25">
      <c r="A11755">
        <v>225</v>
      </c>
      <c r="B11755" t="s">
        <v>10</v>
      </c>
      <c r="C11755">
        <v>11</v>
      </c>
      <c r="D11755" t="s">
        <v>11</v>
      </c>
      <c r="E11755" t="s">
        <v>165</v>
      </c>
      <c r="F11755" t="s">
        <v>13</v>
      </c>
      <c r="G11755" s="1">
        <v>3.0899999141693102</v>
      </c>
      <c r="H11755">
        <v>1</v>
      </c>
      <c r="I11755" t="s">
        <v>14</v>
      </c>
      <c r="J11755" t="s">
        <v>166</v>
      </c>
      <c r="K11755">
        <f>VLOOKUP(J11755,'Prix unitaires'!B:D,3,FALSE)</f>
        <v>0</v>
      </c>
      <c r="L11755" s="11">
        <f t="shared" si="183"/>
        <v>0</v>
      </c>
    </row>
    <row r="11756" spans="1:12" x14ac:dyDescent="0.25">
      <c r="A11756">
        <v>225</v>
      </c>
      <c r="B11756" t="s">
        <v>10</v>
      </c>
      <c r="C11756">
        <v>12</v>
      </c>
      <c r="D11756" t="s">
        <v>11</v>
      </c>
      <c r="E11756" t="s">
        <v>165</v>
      </c>
      <c r="F11756" t="s">
        <v>13</v>
      </c>
      <c r="G11756" s="1">
        <v>3.0899999141693102</v>
      </c>
      <c r="H11756">
        <v>1</v>
      </c>
      <c r="I11756" t="s">
        <v>14</v>
      </c>
      <c r="J11756" t="s">
        <v>166</v>
      </c>
      <c r="K11756">
        <f>VLOOKUP(J11756,'Prix unitaires'!B:D,3,FALSE)</f>
        <v>0</v>
      </c>
      <c r="L11756" s="11">
        <f t="shared" si="183"/>
        <v>0</v>
      </c>
    </row>
    <row r="11757" spans="1:12" x14ac:dyDescent="0.25">
      <c r="A11757">
        <v>225</v>
      </c>
      <c r="B11757" t="s">
        <v>10</v>
      </c>
      <c r="C11757">
        <v>13</v>
      </c>
      <c r="D11757" t="s">
        <v>11</v>
      </c>
      <c r="E11757" t="s">
        <v>165</v>
      </c>
      <c r="F11757" t="s">
        <v>13</v>
      </c>
      <c r="G11757" s="1">
        <v>3.0899999141693102</v>
      </c>
      <c r="H11757">
        <v>1</v>
      </c>
      <c r="I11757" t="s">
        <v>14</v>
      </c>
      <c r="J11757" t="s">
        <v>166</v>
      </c>
      <c r="K11757">
        <f>VLOOKUP(J11757,'Prix unitaires'!B:D,3,FALSE)</f>
        <v>0</v>
      </c>
      <c r="L11757" s="11">
        <f t="shared" si="183"/>
        <v>0</v>
      </c>
    </row>
    <row r="11758" spans="1:12" x14ac:dyDescent="0.25">
      <c r="A11758">
        <v>225</v>
      </c>
      <c r="B11758" t="s">
        <v>10</v>
      </c>
      <c r="C11758">
        <v>14</v>
      </c>
      <c r="D11758" t="s">
        <v>11</v>
      </c>
      <c r="E11758" t="s">
        <v>165</v>
      </c>
      <c r="F11758" t="s">
        <v>13</v>
      </c>
      <c r="G11758" s="1">
        <v>1.62000000476837</v>
      </c>
      <c r="H11758">
        <v>1</v>
      </c>
      <c r="I11758" t="s">
        <v>14</v>
      </c>
      <c r="J11758" t="s">
        <v>166</v>
      </c>
      <c r="K11758">
        <f>VLOOKUP(J11758,'Prix unitaires'!B:D,3,FALSE)</f>
        <v>0</v>
      </c>
      <c r="L11758" s="11">
        <f t="shared" si="183"/>
        <v>0</v>
      </c>
    </row>
    <row r="11759" spans="1:12" x14ac:dyDescent="0.25">
      <c r="A11759">
        <v>225</v>
      </c>
      <c r="B11759" t="s">
        <v>10</v>
      </c>
      <c r="C11759">
        <v>15</v>
      </c>
      <c r="D11759" t="s">
        <v>11</v>
      </c>
      <c r="E11759" t="s">
        <v>165</v>
      </c>
      <c r="F11759" t="s">
        <v>13</v>
      </c>
      <c r="G11759" s="1">
        <v>1.62000000476837</v>
      </c>
      <c r="H11759">
        <v>1</v>
      </c>
      <c r="I11759" t="s">
        <v>14</v>
      </c>
      <c r="J11759" t="s">
        <v>166</v>
      </c>
      <c r="K11759">
        <f>VLOOKUP(J11759,'Prix unitaires'!B:D,3,FALSE)</f>
        <v>0</v>
      </c>
      <c r="L11759" s="11">
        <f t="shared" si="183"/>
        <v>0</v>
      </c>
    </row>
    <row r="11760" spans="1:12" x14ac:dyDescent="0.25">
      <c r="A11760">
        <v>225</v>
      </c>
      <c r="B11760" t="s">
        <v>10</v>
      </c>
      <c r="C11760">
        <v>16</v>
      </c>
      <c r="D11760" t="s">
        <v>11</v>
      </c>
      <c r="E11760" t="s">
        <v>165</v>
      </c>
      <c r="F11760" t="s">
        <v>13</v>
      </c>
      <c r="G11760" s="1">
        <v>1.62000000476837</v>
      </c>
      <c r="H11760">
        <v>1</v>
      </c>
      <c r="I11760" t="s">
        <v>14</v>
      </c>
      <c r="J11760" t="s">
        <v>166</v>
      </c>
      <c r="K11760">
        <f>VLOOKUP(J11760,'Prix unitaires'!B:D,3,FALSE)</f>
        <v>0</v>
      </c>
      <c r="L11760" s="11">
        <f t="shared" si="183"/>
        <v>0</v>
      </c>
    </row>
    <row r="11761" spans="1:12" x14ac:dyDescent="0.25">
      <c r="A11761">
        <v>225</v>
      </c>
      <c r="B11761" t="s">
        <v>10</v>
      </c>
      <c r="C11761">
        <v>17</v>
      </c>
      <c r="D11761" t="s">
        <v>11</v>
      </c>
      <c r="E11761" t="s">
        <v>165</v>
      </c>
      <c r="F11761" t="s">
        <v>13</v>
      </c>
      <c r="G11761" s="1">
        <v>1.62000000476837</v>
      </c>
      <c r="H11761">
        <v>1</v>
      </c>
      <c r="I11761" t="s">
        <v>14</v>
      </c>
      <c r="J11761" t="s">
        <v>166</v>
      </c>
      <c r="K11761">
        <f>VLOOKUP(J11761,'Prix unitaires'!B:D,3,FALSE)</f>
        <v>0</v>
      </c>
      <c r="L11761" s="11">
        <f t="shared" si="183"/>
        <v>0</v>
      </c>
    </row>
    <row r="11762" spans="1:12" x14ac:dyDescent="0.25">
      <c r="A11762">
        <v>225</v>
      </c>
      <c r="B11762" t="s">
        <v>10</v>
      </c>
      <c r="C11762">
        <v>18</v>
      </c>
      <c r="D11762" t="s">
        <v>11</v>
      </c>
      <c r="E11762" t="s">
        <v>165</v>
      </c>
      <c r="F11762" t="s">
        <v>13</v>
      </c>
      <c r="G11762" s="1">
        <v>1.62000000476837</v>
      </c>
      <c r="H11762">
        <v>1</v>
      </c>
      <c r="I11762" t="s">
        <v>14</v>
      </c>
      <c r="J11762" t="s">
        <v>166</v>
      </c>
      <c r="K11762">
        <f>VLOOKUP(J11762,'Prix unitaires'!B:D,3,FALSE)</f>
        <v>0</v>
      </c>
      <c r="L11762" s="11">
        <f t="shared" si="183"/>
        <v>0</v>
      </c>
    </row>
    <row r="11763" spans="1:12" x14ac:dyDescent="0.25">
      <c r="A11763">
        <v>225</v>
      </c>
      <c r="B11763" t="s">
        <v>10</v>
      </c>
      <c r="C11763">
        <v>19</v>
      </c>
      <c r="D11763" t="s">
        <v>11</v>
      </c>
      <c r="E11763" t="s">
        <v>165</v>
      </c>
      <c r="F11763" t="s">
        <v>13</v>
      </c>
      <c r="G11763" s="1">
        <v>1.62000000476837</v>
      </c>
      <c r="H11763">
        <v>1</v>
      </c>
      <c r="I11763" t="s">
        <v>14</v>
      </c>
      <c r="J11763" t="s">
        <v>166</v>
      </c>
      <c r="K11763">
        <f>VLOOKUP(J11763,'Prix unitaires'!B:D,3,FALSE)</f>
        <v>0</v>
      </c>
      <c r="L11763" s="11">
        <f t="shared" si="183"/>
        <v>0</v>
      </c>
    </row>
    <row r="11764" spans="1:12" x14ac:dyDescent="0.25">
      <c r="A11764">
        <v>225</v>
      </c>
      <c r="B11764" t="s">
        <v>10</v>
      </c>
      <c r="C11764" t="s">
        <v>16</v>
      </c>
      <c r="D11764" t="s">
        <v>11</v>
      </c>
      <c r="E11764" t="s">
        <v>165</v>
      </c>
      <c r="F11764" t="s">
        <v>13</v>
      </c>
      <c r="G11764" s="1">
        <v>11.6000003814697</v>
      </c>
      <c r="H11764">
        <v>1</v>
      </c>
      <c r="I11764" t="s">
        <v>14</v>
      </c>
      <c r="J11764" t="s">
        <v>166</v>
      </c>
      <c r="K11764">
        <f>VLOOKUP(J11764,'Prix unitaires'!B:D,3,FALSE)</f>
        <v>0</v>
      </c>
      <c r="L11764" s="11">
        <f t="shared" si="183"/>
        <v>0</v>
      </c>
    </row>
    <row r="11765" spans="1:12" x14ac:dyDescent="0.25">
      <c r="A11765">
        <v>225</v>
      </c>
      <c r="B11765" t="s">
        <v>10</v>
      </c>
      <c r="C11765">
        <v>2</v>
      </c>
      <c r="D11765" t="s">
        <v>11</v>
      </c>
      <c r="E11765" t="s">
        <v>165</v>
      </c>
      <c r="F11765" t="s">
        <v>13</v>
      </c>
      <c r="G11765" s="1">
        <v>3</v>
      </c>
      <c r="H11765">
        <v>1</v>
      </c>
      <c r="I11765" t="s">
        <v>14</v>
      </c>
      <c r="J11765" t="s">
        <v>166</v>
      </c>
      <c r="K11765">
        <f>VLOOKUP(J11765,'Prix unitaires'!B:D,3,FALSE)</f>
        <v>0</v>
      </c>
      <c r="L11765" s="11">
        <f t="shared" si="183"/>
        <v>0</v>
      </c>
    </row>
    <row r="11766" spans="1:12" x14ac:dyDescent="0.25">
      <c r="A11766">
        <v>225</v>
      </c>
      <c r="B11766" t="s">
        <v>10</v>
      </c>
      <c r="C11766">
        <v>20</v>
      </c>
      <c r="D11766" t="s">
        <v>11</v>
      </c>
      <c r="E11766" t="s">
        <v>165</v>
      </c>
      <c r="F11766" t="s">
        <v>13</v>
      </c>
      <c r="G11766" s="1">
        <v>3.1400001049041699</v>
      </c>
      <c r="H11766">
        <v>1</v>
      </c>
      <c r="I11766" t="s">
        <v>14</v>
      </c>
      <c r="J11766" t="s">
        <v>166</v>
      </c>
      <c r="K11766">
        <f>VLOOKUP(J11766,'Prix unitaires'!B:D,3,FALSE)</f>
        <v>0</v>
      </c>
      <c r="L11766" s="11">
        <f t="shared" si="183"/>
        <v>0</v>
      </c>
    </row>
    <row r="11767" spans="1:12" x14ac:dyDescent="0.25">
      <c r="A11767">
        <v>225</v>
      </c>
      <c r="B11767" t="s">
        <v>10</v>
      </c>
      <c r="C11767">
        <v>21</v>
      </c>
      <c r="D11767" t="s">
        <v>11</v>
      </c>
      <c r="E11767" t="s">
        <v>165</v>
      </c>
      <c r="F11767" t="s">
        <v>13</v>
      </c>
      <c r="G11767" s="1">
        <v>3.1400001049041699</v>
      </c>
      <c r="H11767">
        <v>1</v>
      </c>
      <c r="I11767" t="s">
        <v>14</v>
      </c>
      <c r="J11767" t="s">
        <v>166</v>
      </c>
      <c r="K11767">
        <f>VLOOKUP(J11767,'Prix unitaires'!B:D,3,FALSE)</f>
        <v>0</v>
      </c>
      <c r="L11767" s="11">
        <f t="shared" si="183"/>
        <v>0</v>
      </c>
    </row>
    <row r="11768" spans="1:12" x14ac:dyDescent="0.25">
      <c r="A11768">
        <v>225</v>
      </c>
      <c r="B11768" t="s">
        <v>10</v>
      </c>
      <c r="C11768">
        <v>22</v>
      </c>
      <c r="D11768" t="s">
        <v>11</v>
      </c>
      <c r="E11768" t="s">
        <v>35</v>
      </c>
      <c r="F11768" t="s">
        <v>13</v>
      </c>
      <c r="G11768" s="1">
        <v>35.930000305175803</v>
      </c>
      <c r="H11768">
        <v>1</v>
      </c>
      <c r="I11768" t="s">
        <v>14</v>
      </c>
      <c r="J11768" t="s">
        <v>36</v>
      </c>
      <c r="K11768">
        <f>VLOOKUP(J11768,'Prix unitaires'!B:D,3,FALSE)</f>
        <v>0</v>
      </c>
      <c r="L11768" s="11">
        <f t="shared" si="183"/>
        <v>0</v>
      </c>
    </row>
    <row r="11769" spans="1:12" x14ac:dyDescent="0.25">
      <c r="A11769">
        <v>225</v>
      </c>
      <c r="B11769" t="s">
        <v>10</v>
      </c>
      <c r="C11769">
        <v>22</v>
      </c>
      <c r="D11769" t="s">
        <v>11</v>
      </c>
      <c r="E11769" t="s">
        <v>165</v>
      </c>
      <c r="F11769" t="s">
        <v>13</v>
      </c>
      <c r="G11769" s="1">
        <v>4.6500000953674299</v>
      </c>
      <c r="H11769">
        <v>1</v>
      </c>
      <c r="I11769" t="s">
        <v>14</v>
      </c>
      <c r="J11769" t="s">
        <v>166</v>
      </c>
      <c r="K11769">
        <f>VLOOKUP(J11769,'Prix unitaires'!B:D,3,FALSE)</f>
        <v>0</v>
      </c>
      <c r="L11769" s="11">
        <f t="shared" si="183"/>
        <v>0</v>
      </c>
    </row>
    <row r="11770" spans="1:12" x14ac:dyDescent="0.25">
      <c r="A11770">
        <v>225</v>
      </c>
      <c r="B11770" t="s">
        <v>10</v>
      </c>
      <c r="C11770">
        <v>23</v>
      </c>
      <c r="D11770" t="s">
        <v>11</v>
      </c>
      <c r="E11770" t="s">
        <v>165</v>
      </c>
      <c r="F11770" t="s">
        <v>13</v>
      </c>
      <c r="G11770" s="1">
        <v>2.4000000953674299</v>
      </c>
      <c r="H11770">
        <v>1</v>
      </c>
      <c r="I11770" t="s">
        <v>14</v>
      </c>
      <c r="J11770" t="s">
        <v>166</v>
      </c>
      <c r="K11770">
        <f>VLOOKUP(J11770,'Prix unitaires'!B:D,3,FALSE)</f>
        <v>0</v>
      </c>
      <c r="L11770" s="11">
        <f t="shared" si="183"/>
        <v>0</v>
      </c>
    </row>
    <row r="11771" spans="1:12" x14ac:dyDescent="0.25">
      <c r="A11771">
        <v>225</v>
      </c>
      <c r="B11771" t="s">
        <v>10</v>
      </c>
      <c r="C11771" t="s">
        <v>189</v>
      </c>
      <c r="D11771" t="s">
        <v>11</v>
      </c>
      <c r="E11771" t="s">
        <v>165</v>
      </c>
      <c r="F11771" t="s">
        <v>13</v>
      </c>
      <c r="G11771" s="1">
        <v>2.4000000953674299</v>
      </c>
      <c r="H11771">
        <v>1</v>
      </c>
      <c r="I11771" t="s">
        <v>14</v>
      </c>
      <c r="J11771" t="s">
        <v>166</v>
      </c>
      <c r="K11771">
        <f>VLOOKUP(J11771,'Prix unitaires'!B:D,3,FALSE)</f>
        <v>0</v>
      </c>
      <c r="L11771" s="11">
        <f t="shared" si="183"/>
        <v>0</v>
      </c>
    </row>
    <row r="11772" spans="1:12" x14ac:dyDescent="0.25">
      <c r="A11772">
        <v>225</v>
      </c>
      <c r="B11772" t="s">
        <v>10</v>
      </c>
      <c r="C11772">
        <v>24</v>
      </c>
      <c r="D11772" t="s">
        <v>11</v>
      </c>
      <c r="E11772" t="s">
        <v>165</v>
      </c>
      <c r="F11772" t="s">
        <v>13</v>
      </c>
      <c r="G11772" s="1">
        <v>2.9400000572204599</v>
      </c>
      <c r="H11772">
        <v>1</v>
      </c>
      <c r="I11772" t="s">
        <v>14</v>
      </c>
      <c r="J11772" t="s">
        <v>166</v>
      </c>
      <c r="K11772">
        <f>VLOOKUP(J11772,'Prix unitaires'!B:D,3,FALSE)</f>
        <v>0</v>
      </c>
      <c r="L11772" s="11">
        <f t="shared" si="183"/>
        <v>0</v>
      </c>
    </row>
    <row r="11773" spans="1:12" x14ac:dyDescent="0.25">
      <c r="A11773">
        <v>225</v>
      </c>
      <c r="B11773" t="s">
        <v>10</v>
      </c>
      <c r="C11773">
        <v>25</v>
      </c>
      <c r="D11773" t="s">
        <v>11</v>
      </c>
      <c r="E11773" t="s">
        <v>165</v>
      </c>
      <c r="F11773" t="s">
        <v>13</v>
      </c>
      <c r="G11773" s="1">
        <v>3.1600000858306898</v>
      </c>
      <c r="H11773">
        <v>1</v>
      </c>
      <c r="I11773" t="s">
        <v>14</v>
      </c>
      <c r="J11773" t="s">
        <v>166</v>
      </c>
      <c r="K11773">
        <f>VLOOKUP(J11773,'Prix unitaires'!B:D,3,FALSE)</f>
        <v>0</v>
      </c>
      <c r="L11773" s="11">
        <f t="shared" si="183"/>
        <v>0</v>
      </c>
    </row>
    <row r="11774" spans="1:12" x14ac:dyDescent="0.25">
      <c r="A11774">
        <v>225</v>
      </c>
      <c r="B11774" t="s">
        <v>10</v>
      </c>
      <c r="C11774">
        <v>26</v>
      </c>
      <c r="D11774" t="s">
        <v>11</v>
      </c>
      <c r="E11774" t="s">
        <v>165</v>
      </c>
      <c r="F11774" t="s">
        <v>13</v>
      </c>
      <c r="G11774" s="1">
        <v>0.20999999344348899</v>
      </c>
      <c r="H11774">
        <v>1</v>
      </c>
      <c r="I11774" t="s">
        <v>14</v>
      </c>
      <c r="J11774" t="s">
        <v>166</v>
      </c>
      <c r="K11774">
        <f>VLOOKUP(J11774,'Prix unitaires'!B:D,3,FALSE)</f>
        <v>0</v>
      </c>
      <c r="L11774" s="11">
        <f t="shared" si="183"/>
        <v>0</v>
      </c>
    </row>
    <row r="11775" spans="1:12" x14ac:dyDescent="0.25">
      <c r="A11775">
        <v>225</v>
      </c>
      <c r="B11775" t="s">
        <v>10</v>
      </c>
      <c r="C11775">
        <v>27</v>
      </c>
      <c r="D11775" t="s">
        <v>11</v>
      </c>
      <c r="E11775" t="s">
        <v>165</v>
      </c>
      <c r="F11775" t="s">
        <v>13</v>
      </c>
      <c r="G11775" s="1">
        <v>0.62000000476837203</v>
      </c>
      <c r="H11775">
        <v>1</v>
      </c>
      <c r="I11775" t="s">
        <v>14</v>
      </c>
      <c r="J11775" t="s">
        <v>166</v>
      </c>
      <c r="K11775">
        <f>VLOOKUP(J11775,'Prix unitaires'!B:D,3,FALSE)</f>
        <v>0</v>
      </c>
      <c r="L11775" s="11">
        <f t="shared" si="183"/>
        <v>0</v>
      </c>
    </row>
    <row r="11776" spans="1:12" x14ac:dyDescent="0.25">
      <c r="A11776">
        <v>225</v>
      </c>
      <c r="B11776" t="s">
        <v>10</v>
      </c>
      <c r="C11776">
        <v>28</v>
      </c>
      <c r="D11776" t="s">
        <v>11</v>
      </c>
      <c r="E11776" t="s">
        <v>165</v>
      </c>
      <c r="F11776" t="s">
        <v>13</v>
      </c>
      <c r="G11776" s="1">
        <v>0.31000000238418601</v>
      </c>
      <c r="H11776">
        <v>1</v>
      </c>
      <c r="I11776" t="s">
        <v>14</v>
      </c>
      <c r="J11776" t="s">
        <v>166</v>
      </c>
      <c r="K11776">
        <f>VLOOKUP(J11776,'Prix unitaires'!B:D,3,FALSE)</f>
        <v>0</v>
      </c>
      <c r="L11776" s="11">
        <f t="shared" si="183"/>
        <v>0</v>
      </c>
    </row>
    <row r="11777" spans="1:12" x14ac:dyDescent="0.25">
      <c r="A11777">
        <v>225</v>
      </c>
      <c r="B11777" t="s">
        <v>10</v>
      </c>
      <c r="C11777" t="s">
        <v>104</v>
      </c>
      <c r="D11777" t="s">
        <v>11</v>
      </c>
      <c r="E11777" t="s">
        <v>165</v>
      </c>
      <c r="F11777" t="s">
        <v>13</v>
      </c>
      <c r="G11777" s="1">
        <v>1.3099999427795399</v>
      </c>
      <c r="H11777">
        <v>1</v>
      </c>
      <c r="I11777" t="s">
        <v>14</v>
      </c>
      <c r="J11777" t="s">
        <v>166</v>
      </c>
      <c r="K11777">
        <f>VLOOKUP(J11777,'Prix unitaires'!B:D,3,FALSE)</f>
        <v>0</v>
      </c>
      <c r="L11777" s="11">
        <f t="shared" si="183"/>
        <v>0</v>
      </c>
    </row>
    <row r="11778" spans="1:12" x14ac:dyDescent="0.25">
      <c r="A11778">
        <v>225</v>
      </c>
      <c r="B11778" t="s">
        <v>10</v>
      </c>
      <c r="C11778">
        <v>3</v>
      </c>
      <c r="D11778" t="s">
        <v>11</v>
      </c>
      <c r="E11778" t="s">
        <v>165</v>
      </c>
      <c r="F11778" t="s">
        <v>13</v>
      </c>
      <c r="G11778" s="1">
        <v>3</v>
      </c>
      <c r="H11778">
        <v>1</v>
      </c>
      <c r="I11778" t="s">
        <v>14</v>
      </c>
      <c r="J11778" t="s">
        <v>166</v>
      </c>
      <c r="K11778">
        <f>VLOOKUP(J11778,'Prix unitaires'!B:D,3,FALSE)</f>
        <v>0</v>
      </c>
      <c r="L11778" s="11">
        <f t="shared" si="183"/>
        <v>0</v>
      </c>
    </row>
    <row r="11779" spans="1:12" x14ac:dyDescent="0.25">
      <c r="A11779">
        <v>225</v>
      </c>
      <c r="B11779" t="s">
        <v>10</v>
      </c>
      <c r="C11779">
        <v>4</v>
      </c>
      <c r="D11779" t="s">
        <v>11</v>
      </c>
      <c r="E11779" t="s">
        <v>165</v>
      </c>
      <c r="F11779" t="s">
        <v>13</v>
      </c>
      <c r="G11779" s="1">
        <v>3</v>
      </c>
      <c r="H11779">
        <v>1</v>
      </c>
      <c r="I11779" t="s">
        <v>14</v>
      </c>
      <c r="J11779" t="s">
        <v>166</v>
      </c>
      <c r="K11779">
        <f>VLOOKUP(J11779,'Prix unitaires'!B:D,3,FALSE)</f>
        <v>0</v>
      </c>
      <c r="L11779" s="11">
        <f t="shared" ref="L11779:L11842" si="184">(G11779*H11779)*K11779</f>
        <v>0</v>
      </c>
    </row>
    <row r="11780" spans="1:12" x14ac:dyDescent="0.25">
      <c r="A11780">
        <v>225</v>
      </c>
      <c r="B11780" t="s">
        <v>10</v>
      </c>
      <c r="C11780">
        <v>5</v>
      </c>
      <c r="D11780" t="s">
        <v>11</v>
      </c>
      <c r="E11780" t="s">
        <v>165</v>
      </c>
      <c r="F11780" t="s">
        <v>13</v>
      </c>
      <c r="G11780" s="1">
        <v>3.3900001049041699</v>
      </c>
      <c r="H11780">
        <v>1</v>
      </c>
      <c r="I11780" t="s">
        <v>14</v>
      </c>
      <c r="J11780" t="s">
        <v>166</v>
      </c>
      <c r="K11780">
        <f>VLOOKUP(J11780,'Prix unitaires'!B:D,3,FALSE)</f>
        <v>0</v>
      </c>
      <c r="L11780" s="11">
        <f t="shared" si="184"/>
        <v>0</v>
      </c>
    </row>
    <row r="11781" spans="1:12" x14ac:dyDescent="0.25">
      <c r="A11781">
        <v>225</v>
      </c>
      <c r="B11781" t="s">
        <v>10</v>
      </c>
      <c r="C11781">
        <v>6</v>
      </c>
      <c r="D11781" t="s">
        <v>11</v>
      </c>
      <c r="E11781" t="s">
        <v>165</v>
      </c>
      <c r="F11781" t="s">
        <v>13</v>
      </c>
      <c r="G11781" s="1">
        <v>3.9900000095367401</v>
      </c>
      <c r="H11781">
        <v>1</v>
      </c>
      <c r="I11781" t="s">
        <v>14</v>
      </c>
      <c r="J11781" t="s">
        <v>166</v>
      </c>
      <c r="K11781">
        <f>VLOOKUP(J11781,'Prix unitaires'!B:D,3,FALSE)</f>
        <v>0</v>
      </c>
      <c r="L11781" s="11">
        <f t="shared" si="184"/>
        <v>0</v>
      </c>
    </row>
    <row r="11782" spans="1:12" x14ac:dyDescent="0.25">
      <c r="A11782">
        <v>225</v>
      </c>
      <c r="B11782" t="s">
        <v>10</v>
      </c>
      <c r="C11782">
        <v>8</v>
      </c>
      <c r="D11782" t="s">
        <v>11</v>
      </c>
      <c r="E11782" t="s">
        <v>165</v>
      </c>
      <c r="F11782" t="s">
        <v>13</v>
      </c>
      <c r="G11782" s="1">
        <v>7.6300001144409197</v>
      </c>
      <c r="H11782">
        <v>1</v>
      </c>
      <c r="I11782" t="s">
        <v>14</v>
      </c>
      <c r="J11782" t="s">
        <v>166</v>
      </c>
      <c r="K11782">
        <f>VLOOKUP(J11782,'Prix unitaires'!B:D,3,FALSE)</f>
        <v>0</v>
      </c>
      <c r="L11782" s="11">
        <f t="shared" si="184"/>
        <v>0</v>
      </c>
    </row>
    <row r="11783" spans="1:12" x14ac:dyDescent="0.25">
      <c r="A11783">
        <v>225</v>
      </c>
      <c r="B11783" t="s">
        <v>10</v>
      </c>
      <c r="C11783">
        <v>9</v>
      </c>
      <c r="D11783" t="s">
        <v>11</v>
      </c>
      <c r="E11783" t="s">
        <v>165</v>
      </c>
      <c r="F11783" t="s">
        <v>13</v>
      </c>
      <c r="G11783" s="1">
        <v>4.4899997711181596</v>
      </c>
      <c r="H11783">
        <v>1</v>
      </c>
      <c r="I11783" t="s">
        <v>14</v>
      </c>
      <c r="J11783" t="s">
        <v>166</v>
      </c>
      <c r="K11783">
        <f>VLOOKUP(J11783,'Prix unitaires'!B:D,3,FALSE)</f>
        <v>0</v>
      </c>
      <c r="L11783" s="11">
        <f t="shared" si="184"/>
        <v>0</v>
      </c>
    </row>
    <row r="11784" spans="1:12" x14ac:dyDescent="0.25">
      <c r="A11784">
        <v>225</v>
      </c>
      <c r="B11784" t="s">
        <v>10</v>
      </c>
      <c r="C11784" t="s">
        <v>170</v>
      </c>
      <c r="D11784" t="s">
        <v>11</v>
      </c>
      <c r="E11784" t="s">
        <v>19</v>
      </c>
      <c r="F11784" t="s">
        <v>13</v>
      </c>
      <c r="G11784" s="1">
        <v>24.4899997711182</v>
      </c>
      <c r="H11784">
        <v>50</v>
      </c>
      <c r="I11784" t="s">
        <v>14</v>
      </c>
      <c r="J11784" t="s">
        <v>20</v>
      </c>
      <c r="K11784">
        <f>VLOOKUP(J11784,'Prix unitaires'!B:D,3,FALSE)</f>
        <v>0</v>
      </c>
      <c r="L11784" s="11">
        <f t="shared" si="184"/>
        <v>0</v>
      </c>
    </row>
    <row r="11785" spans="1:12" x14ac:dyDescent="0.25">
      <c r="A11785">
        <v>225</v>
      </c>
      <c r="B11785" t="s">
        <v>10</v>
      </c>
      <c r="C11785" t="s">
        <v>170</v>
      </c>
      <c r="D11785" t="s">
        <v>11</v>
      </c>
      <c r="E11785" t="s">
        <v>35</v>
      </c>
      <c r="F11785" t="s">
        <v>13</v>
      </c>
      <c r="G11785" s="1">
        <v>24.4899997711182</v>
      </c>
      <c r="H11785">
        <v>1</v>
      </c>
      <c r="I11785" t="s">
        <v>14</v>
      </c>
      <c r="J11785" t="s">
        <v>36</v>
      </c>
      <c r="K11785">
        <f>VLOOKUP(J11785,'Prix unitaires'!B:D,3,FALSE)</f>
        <v>0</v>
      </c>
      <c r="L11785" s="11">
        <f t="shared" si="184"/>
        <v>0</v>
      </c>
    </row>
    <row r="11786" spans="1:12" x14ac:dyDescent="0.25">
      <c r="A11786">
        <v>225</v>
      </c>
      <c r="B11786" t="s">
        <v>10</v>
      </c>
      <c r="C11786" t="s">
        <v>170</v>
      </c>
      <c r="D11786" t="s">
        <v>11</v>
      </c>
      <c r="E11786" t="s">
        <v>165</v>
      </c>
      <c r="F11786" t="s">
        <v>13</v>
      </c>
      <c r="G11786" s="1">
        <v>3.6600000858306898</v>
      </c>
      <c r="H11786">
        <v>1</v>
      </c>
      <c r="I11786" t="s">
        <v>14</v>
      </c>
      <c r="J11786" t="s">
        <v>166</v>
      </c>
      <c r="K11786">
        <f>VLOOKUP(J11786,'Prix unitaires'!B:D,3,FALSE)</f>
        <v>0</v>
      </c>
      <c r="L11786" s="11">
        <f t="shared" si="184"/>
        <v>0</v>
      </c>
    </row>
    <row r="11787" spans="1:12" x14ac:dyDescent="0.25">
      <c r="A11787">
        <v>225</v>
      </c>
      <c r="B11787" t="s">
        <v>37</v>
      </c>
      <c r="C11787">
        <v>8</v>
      </c>
      <c r="D11787" t="s">
        <v>11</v>
      </c>
      <c r="E11787" t="s">
        <v>12</v>
      </c>
      <c r="F11787" t="s">
        <v>13</v>
      </c>
      <c r="G11787" s="1">
        <v>19.440000534057599</v>
      </c>
      <c r="H11787">
        <v>12</v>
      </c>
      <c r="I11787" t="s">
        <v>14</v>
      </c>
      <c r="J11787" t="s">
        <v>15</v>
      </c>
      <c r="K11787">
        <f>VLOOKUP(J11787,'Prix unitaires'!B:D,3,FALSE)</f>
        <v>0</v>
      </c>
      <c r="L11787" s="11">
        <f t="shared" si="184"/>
        <v>0</v>
      </c>
    </row>
    <row r="11788" spans="1:12" x14ac:dyDescent="0.25">
      <c r="A11788">
        <v>225</v>
      </c>
      <c r="B11788" t="s">
        <v>37</v>
      </c>
      <c r="C11788" t="s">
        <v>127</v>
      </c>
      <c r="D11788" t="s">
        <v>11</v>
      </c>
      <c r="E11788" t="s">
        <v>17</v>
      </c>
      <c r="F11788" t="s">
        <v>13</v>
      </c>
      <c r="G11788" s="1">
        <v>1.87999999523163</v>
      </c>
      <c r="H11788">
        <v>12</v>
      </c>
      <c r="I11788" t="s">
        <v>14</v>
      </c>
      <c r="J11788" t="s">
        <v>18</v>
      </c>
      <c r="K11788">
        <f>VLOOKUP(J11788,'Prix unitaires'!B:D,3,FALSE)</f>
        <v>0</v>
      </c>
      <c r="L11788" s="11">
        <f t="shared" si="184"/>
        <v>0</v>
      </c>
    </row>
    <row r="11789" spans="1:12" x14ac:dyDescent="0.25">
      <c r="A11789">
        <v>229</v>
      </c>
      <c r="B11789" t="s">
        <v>26</v>
      </c>
      <c r="C11789">
        <v>101</v>
      </c>
      <c r="D11789" t="s">
        <v>11</v>
      </c>
      <c r="E11789" t="s">
        <v>167</v>
      </c>
      <c r="F11789" t="s">
        <v>13</v>
      </c>
      <c r="G11789" s="1">
        <v>1.79999995231628</v>
      </c>
      <c r="H11789">
        <v>1</v>
      </c>
      <c r="I11789" t="s">
        <v>14</v>
      </c>
      <c r="J11789" t="s">
        <v>168</v>
      </c>
      <c r="K11789">
        <f>VLOOKUP(J11789,'Prix unitaires'!B:D,3,FALSE)</f>
        <v>0</v>
      </c>
      <c r="L11789" s="11">
        <f t="shared" si="184"/>
        <v>0</v>
      </c>
    </row>
    <row r="11790" spans="1:12" x14ac:dyDescent="0.25">
      <c r="A11790">
        <v>229</v>
      </c>
      <c r="B11790" t="s">
        <v>26</v>
      </c>
      <c r="C11790" t="s">
        <v>27</v>
      </c>
      <c r="D11790" t="s">
        <v>11</v>
      </c>
      <c r="E11790" t="s">
        <v>165</v>
      </c>
      <c r="F11790" t="s">
        <v>13</v>
      </c>
      <c r="G11790" s="1">
        <v>0.80000001192092896</v>
      </c>
      <c r="H11790">
        <v>1</v>
      </c>
      <c r="I11790" t="s">
        <v>14</v>
      </c>
      <c r="J11790" t="s">
        <v>166</v>
      </c>
      <c r="K11790">
        <f>VLOOKUP(J11790,'Prix unitaires'!B:D,3,FALSE)</f>
        <v>0</v>
      </c>
      <c r="L11790" s="11">
        <f t="shared" si="184"/>
        <v>0</v>
      </c>
    </row>
    <row r="11791" spans="1:12" x14ac:dyDescent="0.25">
      <c r="A11791">
        <v>229</v>
      </c>
      <c r="B11791" t="s">
        <v>26</v>
      </c>
      <c r="C11791">
        <v>102</v>
      </c>
      <c r="D11791" t="s">
        <v>11</v>
      </c>
      <c r="E11791" t="s">
        <v>167</v>
      </c>
      <c r="F11791" t="s">
        <v>13</v>
      </c>
      <c r="G11791" s="1">
        <v>3</v>
      </c>
      <c r="H11791">
        <v>1</v>
      </c>
      <c r="I11791" t="s">
        <v>14</v>
      </c>
      <c r="J11791" t="s">
        <v>168</v>
      </c>
      <c r="K11791">
        <f>VLOOKUP(J11791,'Prix unitaires'!B:D,3,FALSE)</f>
        <v>0</v>
      </c>
      <c r="L11791" s="11">
        <f t="shared" si="184"/>
        <v>0</v>
      </c>
    </row>
    <row r="11792" spans="1:12" x14ac:dyDescent="0.25">
      <c r="A11792">
        <v>229</v>
      </c>
      <c r="B11792" t="s">
        <v>26</v>
      </c>
      <c r="C11792">
        <v>103</v>
      </c>
      <c r="D11792" t="s">
        <v>11</v>
      </c>
      <c r="E11792" t="s">
        <v>167</v>
      </c>
      <c r="F11792" t="s">
        <v>13</v>
      </c>
      <c r="G11792" s="1">
        <v>3</v>
      </c>
      <c r="H11792">
        <v>1</v>
      </c>
      <c r="I11792" t="s">
        <v>14</v>
      </c>
      <c r="J11792" t="s">
        <v>168</v>
      </c>
      <c r="K11792">
        <f>VLOOKUP(J11792,'Prix unitaires'!B:D,3,FALSE)</f>
        <v>0</v>
      </c>
      <c r="L11792" s="11">
        <f t="shared" si="184"/>
        <v>0</v>
      </c>
    </row>
    <row r="11793" spans="1:12" x14ac:dyDescent="0.25">
      <c r="A11793">
        <v>229</v>
      </c>
      <c r="B11793" t="s">
        <v>26</v>
      </c>
      <c r="C11793" t="s">
        <v>252</v>
      </c>
      <c r="D11793" t="s">
        <v>11</v>
      </c>
      <c r="E11793" t="s">
        <v>167</v>
      </c>
      <c r="F11793" t="s">
        <v>13</v>
      </c>
      <c r="G11793" s="1">
        <v>9.5</v>
      </c>
      <c r="H11793">
        <v>1</v>
      </c>
      <c r="I11793" t="s">
        <v>14</v>
      </c>
      <c r="J11793" t="s">
        <v>168</v>
      </c>
      <c r="K11793">
        <f>VLOOKUP(J11793,'Prix unitaires'!B:D,3,FALSE)</f>
        <v>0</v>
      </c>
      <c r="L11793" s="11">
        <f t="shared" si="184"/>
        <v>0</v>
      </c>
    </row>
    <row r="11794" spans="1:12" x14ac:dyDescent="0.25">
      <c r="A11794">
        <v>229</v>
      </c>
      <c r="B11794" t="s">
        <v>26</v>
      </c>
      <c r="C11794">
        <v>104</v>
      </c>
      <c r="D11794" t="s">
        <v>11</v>
      </c>
      <c r="E11794" t="s">
        <v>167</v>
      </c>
      <c r="F11794" t="s">
        <v>13</v>
      </c>
      <c r="G11794" s="1">
        <v>3</v>
      </c>
      <c r="H11794">
        <v>1</v>
      </c>
      <c r="I11794" t="s">
        <v>14</v>
      </c>
      <c r="J11794" t="s">
        <v>168</v>
      </c>
      <c r="K11794">
        <f>VLOOKUP(J11794,'Prix unitaires'!B:D,3,FALSE)</f>
        <v>0</v>
      </c>
      <c r="L11794" s="11">
        <f t="shared" si="184"/>
        <v>0</v>
      </c>
    </row>
    <row r="11795" spans="1:12" x14ac:dyDescent="0.25">
      <c r="A11795">
        <v>229</v>
      </c>
      <c r="B11795" t="s">
        <v>26</v>
      </c>
      <c r="C11795">
        <v>105</v>
      </c>
      <c r="D11795" t="s">
        <v>11</v>
      </c>
      <c r="E11795" t="s">
        <v>167</v>
      </c>
      <c r="F11795" t="s">
        <v>13</v>
      </c>
      <c r="G11795" s="1">
        <v>3</v>
      </c>
      <c r="H11795">
        <v>1</v>
      </c>
      <c r="I11795" t="s">
        <v>14</v>
      </c>
      <c r="J11795" t="s">
        <v>168</v>
      </c>
      <c r="K11795">
        <f>VLOOKUP(J11795,'Prix unitaires'!B:D,3,FALSE)</f>
        <v>0</v>
      </c>
      <c r="L11795" s="11">
        <f t="shared" si="184"/>
        <v>0</v>
      </c>
    </row>
    <row r="11796" spans="1:12" x14ac:dyDescent="0.25">
      <c r="A11796">
        <v>229</v>
      </c>
      <c r="B11796" t="s">
        <v>26</v>
      </c>
      <c r="C11796">
        <v>106</v>
      </c>
      <c r="D11796" t="s">
        <v>11</v>
      </c>
      <c r="E11796" t="s">
        <v>167</v>
      </c>
      <c r="F11796" t="s">
        <v>13</v>
      </c>
      <c r="G11796" s="1">
        <v>3</v>
      </c>
      <c r="H11796">
        <v>1</v>
      </c>
      <c r="I11796" t="s">
        <v>14</v>
      </c>
      <c r="J11796" t="s">
        <v>168</v>
      </c>
      <c r="K11796">
        <f>VLOOKUP(J11796,'Prix unitaires'!B:D,3,FALSE)</f>
        <v>0</v>
      </c>
      <c r="L11796" s="11">
        <f t="shared" si="184"/>
        <v>0</v>
      </c>
    </row>
    <row r="11797" spans="1:12" x14ac:dyDescent="0.25">
      <c r="A11797">
        <v>229</v>
      </c>
      <c r="B11797" t="s">
        <v>26</v>
      </c>
      <c r="C11797">
        <v>107</v>
      </c>
      <c r="D11797" t="s">
        <v>11</v>
      </c>
      <c r="E11797" t="s">
        <v>165</v>
      </c>
      <c r="F11797" t="s">
        <v>13</v>
      </c>
      <c r="G11797" s="1">
        <v>3.21000003814697</v>
      </c>
      <c r="H11797">
        <v>1</v>
      </c>
      <c r="I11797" t="s">
        <v>14</v>
      </c>
      <c r="J11797" t="s">
        <v>166</v>
      </c>
      <c r="K11797">
        <f>VLOOKUP(J11797,'Prix unitaires'!B:D,3,FALSE)</f>
        <v>0</v>
      </c>
      <c r="L11797" s="11">
        <f t="shared" si="184"/>
        <v>0</v>
      </c>
    </row>
    <row r="11798" spans="1:12" x14ac:dyDescent="0.25">
      <c r="A11798">
        <v>229</v>
      </c>
      <c r="B11798" t="s">
        <v>26</v>
      </c>
      <c r="C11798">
        <v>108</v>
      </c>
      <c r="D11798" t="s">
        <v>11</v>
      </c>
      <c r="E11798" t="s">
        <v>165</v>
      </c>
      <c r="F11798" t="s">
        <v>13</v>
      </c>
      <c r="G11798" s="1">
        <v>3.21000003814697</v>
      </c>
      <c r="H11798">
        <v>1</v>
      </c>
      <c r="I11798" t="s">
        <v>14</v>
      </c>
      <c r="J11798" t="s">
        <v>166</v>
      </c>
      <c r="K11798">
        <f>VLOOKUP(J11798,'Prix unitaires'!B:D,3,FALSE)</f>
        <v>0</v>
      </c>
      <c r="L11798" s="11">
        <f t="shared" si="184"/>
        <v>0</v>
      </c>
    </row>
    <row r="11799" spans="1:12" x14ac:dyDescent="0.25">
      <c r="A11799">
        <v>229</v>
      </c>
      <c r="B11799" t="s">
        <v>26</v>
      </c>
      <c r="C11799" t="s">
        <v>306</v>
      </c>
      <c r="D11799" t="s">
        <v>11</v>
      </c>
      <c r="E11799" t="s">
        <v>19</v>
      </c>
      <c r="F11799" t="s">
        <v>13</v>
      </c>
      <c r="G11799" s="1">
        <v>9</v>
      </c>
      <c r="H11799">
        <v>50</v>
      </c>
      <c r="I11799" t="s">
        <v>14</v>
      </c>
      <c r="J11799" t="s">
        <v>20</v>
      </c>
      <c r="K11799">
        <f>VLOOKUP(J11799,'Prix unitaires'!B:D,3,FALSE)</f>
        <v>0</v>
      </c>
      <c r="L11799" s="11">
        <f t="shared" si="184"/>
        <v>0</v>
      </c>
    </row>
    <row r="11800" spans="1:12" x14ac:dyDescent="0.25">
      <c r="A11800">
        <v>229</v>
      </c>
      <c r="B11800" t="s">
        <v>26</v>
      </c>
      <c r="C11800" t="s">
        <v>306</v>
      </c>
      <c r="D11800" t="s">
        <v>11</v>
      </c>
      <c r="E11800" t="s">
        <v>35</v>
      </c>
      <c r="F11800" t="s">
        <v>13</v>
      </c>
      <c r="G11800" s="1">
        <v>9</v>
      </c>
      <c r="H11800">
        <v>1</v>
      </c>
      <c r="I11800" t="s">
        <v>14</v>
      </c>
      <c r="J11800" t="s">
        <v>36</v>
      </c>
      <c r="K11800">
        <f>VLOOKUP(J11800,'Prix unitaires'!B:D,3,FALSE)</f>
        <v>0</v>
      </c>
      <c r="L11800" s="11">
        <f t="shared" si="184"/>
        <v>0</v>
      </c>
    </row>
    <row r="11801" spans="1:12" x14ac:dyDescent="0.25">
      <c r="A11801">
        <v>229</v>
      </c>
      <c r="B11801" t="s">
        <v>26</v>
      </c>
      <c r="C11801" t="s">
        <v>306</v>
      </c>
      <c r="D11801" t="s">
        <v>11</v>
      </c>
      <c r="E11801" t="s">
        <v>165</v>
      </c>
      <c r="F11801" t="s">
        <v>13</v>
      </c>
      <c r="G11801" s="1">
        <v>2.0699999332428001</v>
      </c>
      <c r="H11801">
        <v>1</v>
      </c>
      <c r="I11801" t="s">
        <v>14</v>
      </c>
      <c r="J11801" t="s">
        <v>166</v>
      </c>
      <c r="K11801">
        <f>VLOOKUP(J11801,'Prix unitaires'!B:D,3,FALSE)</f>
        <v>0</v>
      </c>
      <c r="L11801" s="11">
        <f t="shared" si="184"/>
        <v>0</v>
      </c>
    </row>
    <row r="11802" spans="1:12" x14ac:dyDescent="0.25">
      <c r="A11802">
        <v>229</v>
      </c>
      <c r="B11802" t="s">
        <v>26</v>
      </c>
      <c r="C11802">
        <v>110</v>
      </c>
      <c r="D11802" t="s">
        <v>11</v>
      </c>
      <c r="E11802" t="s">
        <v>167</v>
      </c>
      <c r="F11802" t="s">
        <v>13</v>
      </c>
      <c r="G11802" s="1">
        <v>0.75</v>
      </c>
      <c r="H11802">
        <v>1</v>
      </c>
      <c r="I11802" t="s">
        <v>14</v>
      </c>
      <c r="J11802" t="s">
        <v>168</v>
      </c>
      <c r="K11802">
        <f>VLOOKUP(J11802,'Prix unitaires'!B:D,3,FALSE)</f>
        <v>0</v>
      </c>
      <c r="L11802" s="11">
        <f t="shared" si="184"/>
        <v>0</v>
      </c>
    </row>
    <row r="11803" spans="1:12" x14ac:dyDescent="0.25">
      <c r="A11803">
        <v>229</v>
      </c>
      <c r="B11803" t="s">
        <v>26</v>
      </c>
      <c r="C11803">
        <v>111</v>
      </c>
      <c r="D11803" t="s">
        <v>11</v>
      </c>
      <c r="E11803" t="s">
        <v>167</v>
      </c>
      <c r="F11803" t="s">
        <v>13</v>
      </c>
      <c r="G11803" s="1">
        <v>0.75</v>
      </c>
      <c r="H11803">
        <v>1</v>
      </c>
      <c r="I11803" t="s">
        <v>14</v>
      </c>
      <c r="J11803" t="s">
        <v>168</v>
      </c>
      <c r="K11803">
        <f>VLOOKUP(J11803,'Prix unitaires'!B:D,3,FALSE)</f>
        <v>0</v>
      </c>
      <c r="L11803" s="11">
        <f t="shared" si="184"/>
        <v>0</v>
      </c>
    </row>
    <row r="11804" spans="1:12" x14ac:dyDescent="0.25">
      <c r="A11804">
        <v>229</v>
      </c>
      <c r="B11804" t="s">
        <v>26</v>
      </c>
      <c r="C11804">
        <v>113</v>
      </c>
      <c r="D11804" t="s">
        <v>11</v>
      </c>
      <c r="E11804" t="s">
        <v>35</v>
      </c>
      <c r="F11804" t="s">
        <v>13</v>
      </c>
      <c r="G11804" s="1">
        <v>17.4899997711182</v>
      </c>
      <c r="H11804">
        <v>1</v>
      </c>
      <c r="I11804" t="s">
        <v>14</v>
      </c>
      <c r="J11804" t="s">
        <v>36</v>
      </c>
      <c r="K11804">
        <f>VLOOKUP(J11804,'Prix unitaires'!B:D,3,FALSE)</f>
        <v>0</v>
      </c>
      <c r="L11804" s="11">
        <f t="shared" si="184"/>
        <v>0</v>
      </c>
    </row>
    <row r="11805" spans="1:12" x14ac:dyDescent="0.25">
      <c r="A11805">
        <v>229</v>
      </c>
      <c r="B11805" t="s">
        <v>26</v>
      </c>
      <c r="C11805">
        <v>113</v>
      </c>
      <c r="D11805" t="s">
        <v>11</v>
      </c>
      <c r="E11805" t="s">
        <v>167</v>
      </c>
      <c r="F11805" t="s">
        <v>13</v>
      </c>
      <c r="G11805" s="1">
        <v>2.7799999713897701</v>
      </c>
      <c r="H11805">
        <v>1</v>
      </c>
      <c r="I11805" t="s">
        <v>14</v>
      </c>
      <c r="J11805" t="s">
        <v>168</v>
      </c>
      <c r="K11805">
        <f>VLOOKUP(J11805,'Prix unitaires'!B:D,3,FALSE)</f>
        <v>0</v>
      </c>
      <c r="L11805" s="11">
        <f t="shared" si="184"/>
        <v>0</v>
      </c>
    </row>
    <row r="11806" spans="1:12" x14ac:dyDescent="0.25">
      <c r="A11806">
        <v>229</v>
      </c>
      <c r="B11806" t="s">
        <v>26</v>
      </c>
      <c r="C11806">
        <v>114</v>
      </c>
      <c r="D11806" t="s">
        <v>11</v>
      </c>
      <c r="E11806" t="s">
        <v>165</v>
      </c>
      <c r="F11806" t="s">
        <v>13</v>
      </c>
      <c r="G11806" s="1">
        <v>0.10000000149011599</v>
      </c>
      <c r="H11806">
        <v>1</v>
      </c>
      <c r="I11806" t="s">
        <v>14</v>
      </c>
      <c r="J11806" t="s">
        <v>166</v>
      </c>
      <c r="K11806">
        <f>VLOOKUP(J11806,'Prix unitaires'!B:D,3,FALSE)</f>
        <v>0</v>
      </c>
      <c r="L11806" s="11">
        <f t="shared" si="184"/>
        <v>0</v>
      </c>
    </row>
    <row r="11807" spans="1:12" x14ac:dyDescent="0.25">
      <c r="A11807">
        <v>229</v>
      </c>
      <c r="B11807" t="s">
        <v>26</v>
      </c>
      <c r="C11807">
        <v>116</v>
      </c>
      <c r="D11807" t="s">
        <v>11</v>
      </c>
      <c r="E11807" t="s">
        <v>167</v>
      </c>
      <c r="F11807" t="s">
        <v>13</v>
      </c>
      <c r="G11807" s="1">
        <v>4.1399998664856001</v>
      </c>
      <c r="H11807">
        <v>1</v>
      </c>
      <c r="I11807" t="s">
        <v>14</v>
      </c>
      <c r="J11807" t="s">
        <v>168</v>
      </c>
      <c r="K11807">
        <f>VLOOKUP(J11807,'Prix unitaires'!B:D,3,FALSE)</f>
        <v>0</v>
      </c>
      <c r="L11807" s="11">
        <f t="shared" si="184"/>
        <v>0</v>
      </c>
    </row>
    <row r="11808" spans="1:12" x14ac:dyDescent="0.25">
      <c r="A11808">
        <v>229</v>
      </c>
      <c r="B11808" t="s">
        <v>26</v>
      </c>
      <c r="C11808" t="s">
        <v>44</v>
      </c>
      <c r="D11808" t="s">
        <v>11</v>
      </c>
      <c r="E11808" t="s">
        <v>167</v>
      </c>
      <c r="F11808" t="s">
        <v>13</v>
      </c>
      <c r="G11808" s="1">
        <v>1.4900000095367401</v>
      </c>
      <c r="H11808">
        <v>1</v>
      </c>
      <c r="I11808" t="s">
        <v>14</v>
      </c>
      <c r="J11808" t="s">
        <v>168</v>
      </c>
      <c r="K11808">
        <f>VLOOKUP(J11808,'Prix unitaires'!B:D,3,FALSE)</f>
        <v>0</v>
      </c>
      <c r="L11808" s="11">
        <f t="shared" si="184"/>
        <v>0</v>
      </c>
    </row>
    <row r="11809" spans="1:12" x14ac:dyDescent="0.25">
      <c r="A11809">
        <v>229</v>
      </c>
      <c r="B11809" t="s">
        <v>10</v>
      </c>
      <c r="C11809" t="s">
        <v>236</v>
      </c>
      <c r="D11809" t="s">
        <v>11</v>
      </c>
      <c r="E11809" t="s">
        <v>17</v>
      </c>
      <c r="F11809" t="s">
        <v>13</v>
      </c>
      <c r="G11809" s="1">
        <v>14.75</v>
      </c>
      <c r="H11809">
        <v>50</v>
      </c>
      <c r="I11809" t="s">
        <v>14</v>
      </c>
      <c r="J11809" t="s">
        <v>18</v>
      </c>
      <c r="K11809">
        <f>VLOOKUP(J11809,'Prix unitaires'!B:D,3,FALSE)</f>
        <v>0</v>
      </c>
      <c r="L11809" s="11">
        <f t="shared" si="184"/>
        <v>0</v>
      </c>
    </row>
    <row r="11810" spans="1:12" x14ac:dyDescent="0.25">
      <c r="A11810">
        <v>229</v>
      </c>
      <c r="B11810" t="s">
        <v>10</v>
      </c>
      <c r="C11810" t="s">
        <v>236</v>
      </c>
      <c r="D11810" t="s">
        <v>11</v>
      </c>
      <c r="E11810" t="s">
        <v>35</v>
      </c>
      <c r="F11810" t="s">
        <v>13</v>
      </c>
      <c r="G11810" s="1">
        <v>14.75</v>
      </c>
      <c r="H11810">
        <v>1</v>
      </c>
      <c r="I11810" t="s">
        <v>14</v>
      </c>
      <c r="J11810" t="s">
        <v>36</v>
      </c>
      <c r="K11810">
        <f>VLOOKUP(J11810,'Prix unitaires'!B:D,3,FALSE)</f>
        <v>0</v>
      </c>
      <c r="L11810" s="11">
        <f t="shared" si="184"/>
        <v>0</v>
      </c>
    </row>
    <row r="11811" spans="1:12" x14ac:dyDescent="0.25">
      <c r="A11811">
        <v>229</v>
      </c>
      <c r="B11811" t="s">
        <v>10</v>
      </c>
      <c r="C11811" t="s">
        <v>236</v>
      </c>
      <c r="D11811" t="s">
        <v>11</v>
      </c>
      <c r="E11811" t="s">
        <v>165</v>
      </c>
      <c r="F11811" t="s">
        <v>13</v>
      </c>
      <c r="G11811" s="1">
        <v>0.66000002622604403</v>
      </c>
      <c r="H11811">
        <v>1</v>
      </c>
      <c r="I11811" t="s">
        <v>14</v>
      </c>
      <c r="J11811" t="s">
        <v>166</v>
      </c>
      <c r="K11811">
        <f>VLOOKUP(J11811,'Prix unitaires'!B:D,3,FALSE)</f>
        <v>0</v>
      </c>
      <c r="L11811" s="11">
        <f t="shared" si="184"/>
        <v>0</v>
      </c>
    </row>
    <row r="11812" spans="1:12" x14ac:dyDescent="0.25">
      <c r="A11812">
        <v>229</v>
      </c>
      <c r="B11812" t="s">
        <v>10</v>
      </c>
      <c r="C11812">
        <v>15</v>
      </c>
      <c r="D11812" t="s">
        <v>11</v>
      </c>
      <c r="E11812" t="s">
        <v>165</v>
      </c>
      <c r="F11812" t="s">
        <v>13</v>
      </c>
      <c r="G11812" s="1">
        <v>2.2999999523162802</v>
      </c>
      <c r="H11812">
        <v>1</v>
      </c>
      <c r="I11812" t="s">
        <v>14</v>
      </c>
      <c r="J11812" t="s">
        <v>166</v>
      </c>
      <c r="K11812">
        <f>VLOOKUP(J11812,'Prix unitaires'!B:D,3,FALSE)</f>
        <v>0</v>
      </c>
      <c r="L11812" s="11">
        <f t="shared" si="184"/>
        <v>0</v>
      </c>
    </row>
    <row r="11813" spans="1:12" x14ac:dyDescent="0.25">
      <c r="A11813">
        <v>229</v>
      </c>
      <c r="B11813" t="s">
        <v>10</v>
      </c>
      <c r="C11813">
        <v>16</v>
      </c>
      <c r="D11813" t="s">
        <v>11</v>
      </c>
      <c r="E11813" t="s">
        <v>165</v>
      </c>
      <c r="F11813" t="s">
        <v>13</v>
      </c>
      <c r="G11813" s="1">
        <v>3.5599999427795401</v>
      </c>
      <c r="H11813">
        <v>1</v>
      </c>
      <c r="I11813" t="s">
        <v>14</v>
      </c>
      <c r="J11813" t="s">
        <v>166</v>
      </c>
      <c r="K11813">
        <f>VLOOKUP(J11813,'Prix unitaires'!B:D,3,FALSE)</f>
        <v>0</v>
      </c>
      <c r="L11813" s="11">
        <f t="shared" si="184"/>
        <v>0</v>
      </c>
    </row>
    <row r="11814" spans="1:12" x14ac:dyDescent="0.25">
      <c r="A11814">
        <v>229</v>
      </c>
      <c r="B11814" t="s">
        <v>10</v>
      </c>
      <c r="C11814">
        <v>17</v>
      </c>
      <c r="D11814" t="s">
        <v>11</v>
      </c>
      <c r="E11814" t="s">
        <v>165</v>
      </c>
      <c r="F11814" t="s">
        <v>13</v>
      </c>
      <c r="G11814" s="1">
        <v>3.5599999427795401</v>
      </c>
      <c r="H11814">
        <v>1</v>
      </c>
      <c r="I11814" t="s">
        <v>14</v>
      </c>
      <c r="J11814" t="s">
        <v>166</v>
      </c>
      <c r="K11814">
        <f>VLOOKUP(J11814,'Prix unitaires'!B:D,3,FALSE)</f>
        <v>0</v>
      </c>
      <c r="L11814" s="11">
        <f t="shared" si="184"/>
        <v>0</v>
      </c>
    </row>
    <row r="11815" spans="1:12" x14ac:dyDescent="0.25">
      <c r="A11815">
        <v>229</v>
      </c>
      <c r="B11815" t="s">
        <v>10</v>
      </c>
      <c r="C11815">
        <v>18</v>
      </c>
      <c r="D11815" t="s">
        <v>11</v>
      </c>
      <c r="E11815" t="s">
        <v>165</v>
      </c>
      <c r="F11815" t="s">
        <v>13</v>
      </c>
      <c r="G11815" s="1">
        <v>3.5599999427795401</v>
      </c>
      <c r="H11815">
        <v>1</v>
      </c>
      <c r="I11815" t="s">
        <v>14</v>
      </c>
      <c r="J11815" t="s">
        <v>166</v>
      </c>
      <c r="K11815">
        <f>VLOOKUP(J11815,'Prix unitaires'!B:D,3,FALSE)</f>
        <v>0</v>
      </c>
      <c r="L11815" s="11">
        <f t="shared" si="184"/>
        <v>0</v>
      </c>
    </row>
    <row r="11816" spans="1:12" x14ac:dyDescent="0.25">
      <c r="A11816">
        <v>229</v>
      </c>
      <c r="B11816" t="s">
        <v>10</v>
      </c>
      <c r="C11816">
        <v>19</v>
      </c>
      <c r="D11816" t="s">
        <v>11</v>
      </c>
      <c r="E11816" t="s">
        <v>165</v>
      </c>
      <c r="F11816" t="s">
        <v>13</v>
      </c>
      <c r="G11816" s="1">
        <v>4.7399997711181596</v>
      </c>
      <c r="H11816">
        <v>1</v>
      </c>
      <c r="I11816" t="s">
        <v>14</v>
      </c>
      <c r="J11816" t="s">
        <v>166</v>
      </c>
      <c r="K11816">
        <f>VLOOKUP(J11816,'Prix unitaires'!B:D,3,FALSE)</f>
        <v>0</v>
      </c>
      <c r="L11816" s="11">
        <f t="shared" si="184"/>
        <v>0</v>
      </c>
    </row>
    <row r="11817" spans="1:12" x14ac:dyDescent="0.25">
      <c r="A11817">
        <v>229</v>
      </c>
      <c r="B11817" t="s">
        <v>10</v>
      </c>
      <c r="C11817">
        <v>2</v>
      </c>
      <c r="D11817" t="s">
        <v>11</v>
      </c>
      <c r="E11817" t="s">
        <v>19</v>
      </c>
      <c r="F11817" t="s">
        <v>13</v>
      </c>
      <c r="G11817" s="1">
        <v>13.6099996566772</v>
      </c>
      <c r="H11817">
        <v>50</v>
      </c>
      <c r="I11817" t="s">
        <v>14</v>
      </c>
      <c r="J11817" t="s">
        <v>20</v>
      </c>
      <c r="K11817">
        <f>VLOOKUP(J11817,'Prix unitaires'!B:D,3,FALSE)</f>
        <v>0</v>
      </c>
      <c r="L11817" s="11">
        <f t="shared" si="184"/>
        <v>0</v>
      </c>
    </row>
    <row r="11818" spans="1:12" x14ac:dyDescent="0.25">
      <c r="A11818">
        <v>229</v>
      </c>
      <c r="B11818" t="s">
        <v>10</v>
      </c>
      <c r="C11818">
        <v>2</v>
      </c>
      <c r="D11818" t="s">
        <v>11</v>
      </c>
      <c r="E11818" t="s">
        <v>40</v>
      </c>
      <c r="F11818" t="s">
        <v>13</v>
      </c>
      <c r="G11818" s="1">
        <v>13.6099996566772</v>
      </c>
      <c r="H11818">
        <v>1</v>
      </c>
      <c r="I11818" t="s">
        <v>14</v>
      </c>
      <c r="J11818" t="s">
        <v>41</v>
      </c>
      <c r="K11818">
        <f>VLOOKUP(J11818,'Prix unitaires'!B:D,3,FALSE)</f>
        <v>0</v>
      </c>
      <c r="L11818" s="11">
        <f t="shared" si="184"/>
        <v>0</v>
      </c>
    </row>
    <row r="11819" spans="1:12" x14ac:dyDescent="0.25">
      <c r="A11819">
        <v>229</v>
      </c>
      <c r="B11819" t="s">
        <v>10</v>
      </c>
      <c r="C11819">
        <v>2</v>
      </c>
      <c r="D11819" t="s">
        <v>11</v>
      </c>
      <c r="E11819" t="s">
        <v>165</v>
      </c>
      <c r="F11819" t="s">
        <v>13</v>
      </c>
      <c r="G11819" s="1">
        <v>2.7400000095367401</v>
      </c>
      <c r="H11819">
        <v>1</v>
      </c>
      <c r="I11819" t="s">
        <v>14</v>
      </c>
      <c r="J11819" t="s">
        <v>166</v>
      </c>
      <c r="K11819">
        <f>VLOOKUP(J11819,'Prix unitaires'!B:D,3,FALSE)</f>
        <v>0</v>
      </c>
      <c r="L11819" s="11">
        <f t="shared" si="184"/>
        <v>0</v>
      </c>
    </row>
    <row r="11820" spans="1:12" x14ac:dyDescent="0.25">
      <c r="A11820">
        <v>229</v>
      </c>
      <c r="B11820" t="s">
        <v>10</v>
      </c>
      <c r="C11820">
        <v>20</v>
      </c>
      <c r="D11820" t="s">
        <v>11</v>
      </c>
      <c r="E11820" t="s">
        <v>165</v>
      </c>
      <c r="F11820" t="s">
        <v>13</v>
      </c>
      <c r="G11820" s="1">
        <v>4.7399997711181596</v>
      </c>
      <c r="H11820">
        <v>1</v>
      </c>
      <c r="I11820" t="s">
        <v>14</v>
      </c>
      <c r="J11820" t="s">
        <v>166</v>
      </c>
      <c r="K11820">
        <f>VLOOKUP(J11820,'Prix unitaires'!B:D,3,FALSE)</f>
        <v>0</v>
      </c>
      <c r="L11820" s="11">
        <f t="shared" si="184"/>
        <v>0</v>
      </c>
    </row>
    <row r="11821" spans="1:12" x14ac:dyDescent="0.25">
      <c r="A11821">
        <v>229</v>
      </c>
      <c r="B11821" t="s">
        <v>10</v>
      </c>
      <c r="C11821">
        <v>21</v>
      </c>
      <c r="D11821" t="s">
        <v>11</v>
      </c>
      <c r="E11821" t="s">
        <v>165</v>
      </c>
      <c r="F11821" t="s">
        <v>13</v>
      </c>
      <c r="G11821" s="1">
        <v>1.37999999523163</v>
      </c>
      <c r="H11821">
        <v>1</v>
      </c>
      <c r="I11821" t="s">
        <v>14</v>
      </c>
      <c r="J11821" t="s">
        <v>166</v>
      </c>
      <c r="K11821">
        <f>VLOOKUP(J11821,'Prix unitaires'!B:D,3,FALSE)</f>
        <v>0</v>
      </c>
      <c r="L11821" s="11">
        <f t="shared" si="184"/>
        <v>0</v>
      </c>
    </row>
    <row r="11822" spans="1:12" x14ac:dyDescent="0.25">
      <c r="A11822">
        <v>229</v>
      </c>
      <c r="B11822" t="s">
        <v>10</v>
      </c>
      <c r="C11822" t="s">
        <v>100</v>
      </c>
      <c r="D11822" t="s">
        <v>11</v>
      </c>
      <c r="E11822" t="s">
        <v>19</v>
      </c>
      <c r="F11822" t="s">
        <v>13</v>
      </c>
      <c r="G11822" s="1">
        <v>14.670000076293899</v>
      </c>
      <c r="H11822">
        <v>50</v>
      </c>
      <c r="I11822" t="s">
        <v>14</v>
      </c>
      <c r="J11822" t="s">
        <v>20</v>
      </c>
      <c r="K11822">
        <f>VLOOKUP(J11822,'Prix unitaires'!B:D,3,FALSE)</f>
        <v>0</v>
      </c>
      <c r="L11822" s="11">
        <f t="shared" si="184"/>
        <v>0</v>
      </c>
    </row>
    <row r="11823" spans="1:12" x14ac:dyDescent="0.25">
      <c r="A11823">
        <v>229</v>
      </c>
      <c r="B11823" t="s">
        <v>10</v>
      </c>
      <c r="C11823" t="s">
        <v>100</v>
      </c>
      <c r="D11823" t="s">
        <v>11</v>
      </c>
      <c r="E11823" t="s">
        <v>40</v>
      </c>
      <c r="F11823" t="s">
        <v>13</v>
      </c>
      <c r="G11823" s="1">
        <v>14.670000076293899</v>
      </c>
      <c r="H11823">
        <v>1</v>
      </c>
      <c r="I11823" t="s">
        <v>14</v>
      </c>
      <c r="J11823" t="s">
        <v>41</v>
      </c>
      <c r="K11823">
        <f>VLOOKUP(J11823,'Prix unitaires'!B:D,3,FALSE)</f>
        <v>0</v>
      </c>
      <c r="L11823" s="11">
        <f t="shared" si="184"/>
        <v>0</v>
      </c>
    </row>
    <row r="11824" spans="1:12" x14ac:dyDescent="0.25">
      <c r="A11824">
        <v>229</v>
      </c>
      <c r="B11824" t="s">
        <v>10</v>
      </c>
      <c r="C11824" t="s">
        <v>100</v>
      </c>
      <c r="D11824" t="s">
        <v>11</v>
      </c>
      <c r="E11824" t="s">
        <v>165</v>
      </c>
      <c r="F11824" t="s">
        <v>13</v>
      </c>
      <c r="G11824" s="1">
        <v>0.75</v>
      </c>
      <c r="H11824">
        <v>1</v>
      </c>
      <c r="I11824" t="s">
        <v>14</v>
      </c>
      <c r="J11824" t="s">
        <v>166</v>
      </c>
      <c r="K11824">
        <f>VLOOKUP(J11824,'Prix unitaires'!B:D,3,FALSE)</f>
        <v>0</v>
      </c>
      <c r="L11824" s="11">
        <f t="shared" si="184"/>
        <v>0</v>
      </c>
    </row>
    <row r="11825" spans="1:12" x14ac:dyDescent="0.25">
      <c r="A11825">
        <v>229</v>
      </c>
      <c r="B11825" t="s">
        <v>10</v>
      </c>
      <c r="C11825">
        <v>4</v>
      </c>
      <c r="D11825" t="s">
        <v>11</v>
      </c>
      <c r="E11825" t="s">
        <v>12</v>
      </c>
      <c r="F11825" t="s">
        <v>13</v>
      </c>
      <c r="G11825" s="1">
        <v>4.4200000762939498</v>
      </c>
      <c r="H11825">
        <v>50</v>
      </c>
      <c r="I11825" t="s">
        <v>14</v>
      </c>
      <c r="J11825" t="s">
        <v>15</v>
      </c>
      <c r="K11825">
        <f>VLOOKUP(J11825,'Prix unitaires'!B:D,3,FALSE)</f>
        <v>0</v>
      </c>
      <c r="L11825" s="11">
        <f t="shared" si="184"/>
        <v>0</v>
      </c>
    </row>
    <row r="11826" spans="1:12" x14ac:dyDescent="0.25">
      <c r="A11826">
        <v>229</v>
      </c>
      <c r="B11826" t="s">
        <v>10</v>
      </c>
      <c r="C11826">
        <v>4</v>
      </c>
      <c r="D11826" t="s">
        <v>11</v>
      </c>
      <c r="E11826" t="s">
        <v>40</v>
      </c>
      <c r="F11826" t="s">
        <v>13</v>
      </c>
      <c r="G11826" s="1">
        <v>4.4200000762939498</v>
      </c>
      <c r="H11826">
        <v>1</v>
      </c>
      <c r="I11826" t="s">
        <v>14</v>
      </c>
      <c r="J11826" t="s">
        <v>41</v>
      </c>
      <c r="K11826">
        <f>VLOOKUP(J11826,'Prix unitaires'!B:D,3,FALSE)</f>
        <v>0</v>
      </c>
      <c r="L11826" s="11">
        <f t="shared" si="184"/>
        <v>0</v>
      </c>
    </row>
    <row r="11827" spans="1:12" x14ac:dyDescent="0.25">
      <c r="A11827">
        <v>229</v>
      </c>
      <c r="B11827" t="s">
        <v>10</v>
      </c>
      <c r="C11827">
        <v>5</v>
      </c>
      <c r="D11827" t="s">
        <v>11</v>
      </c>
      <c r="E11827" t="s">
        <v>40</v>
      </c>
      <c r="F11827" t="s">
        <v>13</v>
      </c>
      <c r="G11827" s="1">
        <v>13.550000190734901</v>
      </c>
      <c r="H11827">
        <v>1</v>
      </c>
      <c r="I11827" t="s">
        <v>14</v>
      </c>
      <c r="J11827" t="s">
        <v>41</v>
      </c>
      <c r="K11827">
        <f>VLOOKUP(J11827,'Prix unitaires'!B:D,3,FALSE)</f>
        <v>0</v>
      </c>
      <c r="L11827" s="11">
        <f t="shared" si="184"/>
        <v>0</v>
      </c>
    </row>
    <row r="11828" spans="1:12" x14ac:dyDescent="0.25">
      <c r="A11828">
        <v>229</v>
      </c>
      <c r="B11828" t="s">
        <v>10</v>
      </c>
      <c r="C11828">
        <v>5</v>
      </c>
      <c r="D11828" t="s">
        <v>11</v>
      </c>
      <c r="E11828" t="s">
        <v>165</v>
      </c>
      <c r="F11828" t="s">
        <v>13</v>
      </c>
      <c r="G11828" s="1">
        <v>1.4900000095367401</v>
      </c>
      <c r="H11828">
        <v>1</v>
      </c>
      <c r="I11828" t="s">
        <v>14</v>
      </c>
      <c r="J11828" t="s">
        <v>166</v>
      </c>
      <c r="K11828">
        <f>VLOOKUP(J11828,'Prix unitaires'!B:D,3,FALSE)</f>
        <v>0</v>
      </c>
      <c r="L11828" s="11">
        <f t="shared" si="184"/>
        <v>0</v>
      </c>
    </row>
    <row r="11829" spans="1:12" x14ac:dyDescent="0.25">
      <c r="A11829">
        <v>229</v>
      </c>
      <c r="B11829" t="s">
        <v>10</v>
      </c>
      <c r="C11829">
        <v>7</v>
      </c>
      <c r="D11829" t="s">
        <v>11</v>
      </c>
      <c r="E11829" t="s">
        <v>165</v>
      </c>
      <c r="F11829" t="s">
        <v>13</v>
      </c>
      <c r="G11829" s="1">
        <v>1.4099999666214</v>
      </c>
      <c r="H11829">
        <v>1</v>
      </c>
      <c r="I11829" t="s">
        <v>14</v>
      </c>
      <c r="J11829" t="s">
        <v>166</v>
      </c>
      <c r="K11829">
        <f>VLOOKUP(J11829,'Prix unitaires'!B:D,3,FALSE)</f>
        <v>0</v>
      </c>
      <c r="L11829" s="11">
        <f t="shared" si="184"/>
        <v>0</v>
      </c>
    </row>
    <row r="11830" spans="1:12" x14ac:dyDescent="0.25">
      <c r="A11830">
        <v>229</v>
      </c>
      <c r="B11830" t="s">
        <v>10</v>
      </c>
      <c r="C11830" t="s">
        <v>300</v>
      </c>
      <c r="D11830" t="s">
        <v>11</v>
      </c>
      <c r="E11830" t="s">
        <v>12</v>
      </c>
      <c r="F11830" t="s">
        <v>13</v>
      </c>
      <c r="G11830" s="1">
        <v>67.160003662109006</v>
      </c>
      <c r="H11830">
        <v>0</v>
      </c>
      <c r="I11830" t="s">
        <v>14</v>
      </c>
      <c r="J11830" t="s">
        <v>15</v>
      </c>
      <c r="K11830">
        <f>VLOOKUP(J11830,'Prix unitaires'!B:D,3,FALSE)</f>
        <v>0</v>
      </c>
      <c r="L11830" s="11">
        <f t="shared" si="184"/>
        <v>0</v>
      </c>
    </row>
    <row r="11831" spans="1:12" x14ac:dyDescent="0.25">
      <c r="A11831">
        <v>100</v>
      </c>
      <c r="B11831" t="s">
        <v>10</v>
      </c>
      <c r="C11831" t="s">
        <v>58</v>
      </c>
      <c r="D11831" t="s">
        <v>11</v>
      </c>
      <c r="E11831" t="s">
        <v>32</v>
      </c>
      <c r="F11831" t="s">
        <v>13</v>
      </c>
      <c r="G11831" s="1">
        <v>14.7799997329712</v>
      </c>
      <c r="H11831">
        <v>240</v>
      </c>
      <c r="I11831" t="s">
        <v>14</v>
      </c>
      <c r="J11831" t="s">
        <v>33</v>
      </c>
      <c r="K11831">
        <f>VLOOKUP(J11831,'Prix unitaires'!B:D,3,FALSE)</f>
        <v>0</v>
      </c>
      <c r="L11831" s="11">
        <f t="shared" si="184"/>
        <v>0</v>
      </c>
    </row>
    <row r="11832" spans="1:12" x14ac:dyDescent="0.25">
      <c r="A11832">
        <v>100</v>
      </c>
      <c r="B11832" t="s">
        <v>10</v>
      </c>
      <c r="C11832" t="s">
        <v>58</v>
      </c>
      <c r="D11832" t="s">
        <v>11</v>
      </c>
      <c r="E11832" t="s">
        <v>40</v>
      </c>
      <c r="F11832" t="s">
        <v>13</v>
      </c>
      <c r="G11832" s="1">
        <v>14.7799997329712</v>
      </c>
      <c r="H11832">
        <v>1</v>
      </c>
      <c r="I11832" t="s">
        <v>14</v>
      </c>
      <c r="J11832" t="s">
        <v>41</v>
      </c>
      <c r="K11832">
        <f>VLOOKUP(J11832,'Prix unitaires'!B:D,3,FALSE)</f>
        <v>0</v>
      </c>
      <c r="L11832" s="11">
        <f t="shared" si="184"/>
        <v>0</v>
      </c>
    </row>
    <row r="11833" spans="1:12" x14ac:dyDescent="0.25">
      <c r="A11833">
        <v>100</v>
      </c>
      <c r="B11833" t="s">
        <v>10</v>
      </c>
      <c r="C11833" t="s">
        <v>54</v>
      </c>
      <c r="D11833" t="s">
        <v>11</v>
      </c>
      <c r="E11833" t="s">
        <v>32</v>
      </c>
      <c r="F11833" t="s">
        <v>13</v>
      </c>
      <c r="G11833" s="1">
        <v>1.70000004768372</v>
      </c>
      <c r="H11833">
        <v>240</v>
      </c>
      <c r="I11833" t="s">
        <v>14</v>
      </c>
      <c r="J11833" t="s">
        <v>33</v>
      </c>
      <c r="K11833">
        <f>VLOOKUP(J11833,'Prix unitaires'!B:D,3,FALSE)</f>
        <v>0</v>
      </c>
      <c r="L11833" s="11">
        <f t="shared" si="184"/>
        <v>0</v>
      </c>
    </row>
    <row r="11834" spans="1:12" x14ac:dyDescent="0.25">
      <c r="A11834">
        <v>100</v>
      </c>
      <c r="B11834" t="s">
        <v>10</v>
      </c>
      <c r="C11834" t="s">
        <v>54</v>
      </c>
      <c r="D11834" t="s">
        <v>11</v>
      </c>
      <c r="E11834" t="s">
        <v>35</v>
      </c>
      <c r="F11834" t="s">
        <v>13</v>
      </c>
      <c r="G11834" s="1">
        <v>1.70000004768372</v>
      </c>
      <c r="H11834">
        <v>1</v>
      </c>
      <c r="I11834" t="s">
        <v>14</v>
      </c>
      <c r="J11834" t="s">
        <v>36</v>
      </c>
      <c r="K11834">
        <f>VLOOKUP(J11834,'Prix unitaires'!B:D,3,FALSE)</f>
        <v>0</v>
      </c>
      <c r="L11834" s="11">
        <f t="shared" si="184"/>
        <v>0</v>
      </c>
    </row>
    <row r="11835" spans="1:12" x14ac:dyDescent="0.25">
      <c r="A11835">
        <v>186</v>
      </c>
      <c r="B11835" t="s">
        <v>26</v>
      </c>
      <c r="C11835">
        <v>123</v>
      </c>
      <c r="D11835">
        <v>-1</v>
      </c>
      <c r="E11835" t="s">
        <v>167</v>
      </c>
      <c r="F11835" t="s">
        <v>13</v>
      </c>
      <c r="G11835" s="1">
        <v>15.819999694824199</v>
      </c>
      <c r="H11835">
        <v>1</v>
      </c>
      <c r="I11835" t="s">
        <v>14</v>
      </c>
      <c r="J11835" t="s">
        <v>274</v>
      </c>
      <c r="K11835">
        <f>VLOOKUP(J11835,'Prix unitaires'!B:D,3,FALSE)</f>
        <v>0</v>
      </c>
      <c r="L11835" s="11">
        <f t="shared" si="184"/>
        <v>0</v>
      </c>
    </row>
    <row r="11836" spans="1:12" x14ac:dyDescent="0.25">
      <c r="A11836">
        <v>100</v>
      </c>
      <c r="B11836" t="s">
        <v>10</v>
      </c>
      <c r="C11836">
        <v>5</v>
      </c>
      <c r="D11836" t="s">
        <v>11</v>
      </c>
      <c r="E11836" t="s">
        <v>12</v>
      </c>
      <c r="F11836" t="s">
        <v>13</v>
      </c>
      <c r="G11836" s="1">
        <v>17.5100002288818</v>
      </c>
      <c r="H11836">
        <v>50</v>
      </c>
      <c r="I11836" t="s">
        <v>14</v>
      </c>
      <c r="J11836" t="s">
        <v>15</v>
      </c>
      <c r="K11836">
        <f>VLOOKUP(J11836,'Prix unitaires'!B:D,3,FALSE)</f>
        <v>0</v>
      </c>
      <c r="L11836" s="11">
        <f t="shared" si="184"/>
        <v>0</v>
      </c>
    </row>
    <row r="11837" spans="1:12" x14ac:dyDescent="0.25">
      <c r="A11837">
        <v>100</v>
      </c>
      <c r="B11837" t="s">
        <v>10</v>
      </c>
      <c r="C11837">
        <v>5</v>
      </c>
      <c r="D11837" t="s">
        <v>11</v>
      </c>
      <c r="E11837" t="s">
        <v>35</v>
      </c>
      <c r="F11837" t="s">
        <v>13</v>
      </c>
      <c r="G11837" s="1">
        <v>17.5100002288818</v>
      </c>
      <c r="H11837">
        <v>1</v>
      </c>
      <c r="I11837" t="s">
        <v>14</v>
      </c>
      <c r="J11837" t="s">
        <v>36</v>
      </c>
      <c r="K11837">
        <f>VLOOKUP(J11837,'Prix unitaires'!B:D,3,FALSE)</f>
        <v>0</v>
      </c>
      <c r="L11837" s="11">
        <f t="shared" si="184"/>
        <v>0</v>
      </c>
    </row>
    <row r="11838" spans="1:12" x14ac:dyDescent="0.25">
      <c r="A11838">
        <v>100</v>
      </c>
      <c r="B11838" t="s">
        <v>10</v>
      </c>
      <c r="C11838">
        <v>7</v>
      </c>
      <c r="D11838" t="s">
        <v>11</v>
      </c>
      <c r="E11838" t="s">
        <v>12</v>
      </c>
      <c r="F11838" t="s">
        <v>13</v>
      </c>
      <c r="G11838" s="1">
        <v>13.680000305175801</v>
      </c>
      <c r="H11838">
        <v>50</v>
      </c>
      <c r="I11838" t="s">
        <v>14</v>
      </c>
      <c r="J11838" t="s">
        <v>15</v>
      </c>
      <c r="K11838">
        <f>VLOOKUP(J11838,'Prix unitaires'!B:D,3,FALSE)</f>
        <v>0</v>
      </c>
      <c r="L11838" s="11">
        <f t="shared" si="184"/>
        <v>0</v>
      </c>
    </row>
    <row r="11839" spans="1:12" x14ac:dyDescent="0.25">
      <c r="A11839">
        <v>100</v>
      </c>
      <c r="B11839" t="s">
        <v>10</v>
      </c>
      <c r="C11839">
        <v>7</v>
      </c>
      <c r="D11839" t="s">
        <v>11</v>
      </c>
      <c r="E11839" t="s">
        <v>35</v>
      </c>
      <c r="F11839" t="s">
        <v>13</v>
      </c>
      <c r="G11839" s="1">
        <v>13.680000305175801</v>
      </c>
      <c r="H11839">
        <v>1</v>
      </c>
      <c r="I11839" t="s">
        <v>14</v>
      </c>
      <c r="J11839" t="s">
        <v>36</v>
      </c>
      <c r="K11839">
        <f>VLOOKUP(J11839,'Prix unitaires'!B:D,3,FALSE)</f>
        <v>0</v>
      </c>
      <c r="L11839" s="11">
        <f t="shared" si="184"/>
        <v>0</v>
      </c>
    </row>
    <row r="11840" spans="1:12" x14ac:dyDescent="0.25">
      <c r="A11840">
        <v>100</v>
      </c>
      <c r="B11840" t="s">
        <v>26</v>
      </c>
      <c r="C11840" t="s">
        <v>163</v>
      </c>
      <c r="D11840" t="s">
        <v>11</v>
      </c>
      <c r="E11840" t="s">
        <v>17</v>
      </c>
      <c r="F11840" t="s">
        <v>13</v>
      </c>
      <c r="G11840" s="1">
        <v>7.4299998283386204</v>
      </c>
      <c r="H11840">
        <v>50</v>
      </c>
      <c r="I11840" t="s">
        <v>14</v>
      </c>
      <c r="J11840" t="s">
        <v>18</v>
      </c>
      <c r="K11840">
        <f>VLOOKUP(J11840,'Prix unitaires'!B:D,3,FALSE)</f>
        <v>0</v>
      </c>
      <c r="L11840" s="11">
        <f t="shared" si="184"/>
        <v>0</v>
      </c>
    </row>
    <row r="11841" spans="1:12" x14ac:dyDescent="0.25">
      <c r="A11841">
        <v>100</v>
      </c>
      <c r="B11841" t="s">
        <v>26</v>
      </c>
      <c r="C11841" t="s">
        <v>163</v>
      </c>
      <c r="D11841" t="s">
        <v>11</v>
      </c>
      <c r="E11841" t="s">
        <v>35</v>
      </c>
      <c r="F11841" t="s">
        <v>13</v>
      </c>
      <c r="G11841" s="1">
        <v>7.4299998283386204</v>
      </c>
      <c r="H11841">
        <v>1</v>
      </c>
      <c r="I11841" t="s">
        <v>14</v>
      </c>
      <c r="J11841" t="s">
        <v>36</v>
      </c>
      <c r="K11841">
        <f>VLOOKUP(J11841,'Prix unitaires'!B:D,3,FALSE)</f>
        <v>0</v>
      </c>
      <c r="L11841" s="11">
        <f t="shared" si="184"/>
        <v>0</v>
      </c>
    </row>
    <row r="11842" spans="1:12" x14ac:dyDescent="0.25">
      <c r="A11842">
        <v>100</v>
      </c>
      <c r="B11842" t="s">
        <v>26</v>
      </c>
      <c r="C11842" t="s">
        <v>479</v>
      </c>
      <c r="D11842" t="s">
        <v>11</v>
      </c>
      <c r="E11842" t="s">
        <v>12</v>
      </c>
      <c r="F11842" t="s">
        <v>13</v>
      </c>
      <c r="G11842" s="1">
        <v>14.039999961853001</v>
      </c>
      <c r="H11842">
        <v>24</v>
      </c>
      <c r="I11842" t="s">
        <v>14</v>
      </c>
      <c r="J11842" t="s">
        <v>15</v>
      </c>
      <c r="K11842">
        <f>VLOOKUP(J11842,'Prix unitaires'!B:D,3,FALSE)</f>
        <v>0</v>
      </c>
      <c r="L11842" s="11">
        <f t="shared" si="184"/>
        <v>0</v>
      </c>
    </row>
    <row r="11843" spans="1:12" x14ac:dyDescent="0.25">
      <c r="A11843">
        <v>100</v>
      </c>
      <c r="B11843" t="s">
        <v>26</v>
      </c>
      <c r="C11843" t="s">
        <v>479</v>
      </c>
      <c r="D11843" t="s">
        <v>11</v>
      </c>
      <c r="E11843" t="s">
        <v>35</v>
      </c>
      <c r="F11843" t="s">
        <v>13</v>
      </c>
      <c r="G11843" s="1">
        <v>14.039999961853001</v>
      </c>
      <c r="H11843">
        <v>1</v>
      </c>
      <c r="I11843" t="s">
        <v>14</v>
      </c>
      <c r="J11843" t="s">
        <v>36</v>
      </c>
      <c r="K11843">
        <f>VLOOKUP(J11843,'Prix unitaires'!B:D,3,FALSE)</f>
        <v>0</v>
      </c>
      <c r="L11843" s="11">
        <f t="shared" ref="L11843:L11906" si="185">(G11843*H11843)*K11843</f>
        <v>0</v>
      </c>
    </row>
    <row r="11844" spans="1:12" x14ac:dyDescent="0.25">
      <c r="A11844">
        <v>100</v>
      </c>
      <c r="B11844" t="s">
        <v>26</v>
      </c>
      <c r="C11844" t="s">
        <v>480</v>
      </c>
      <c r="D11844" t="s">
        <v>11</v>
      </c>
      <c r="E11844" t="s">
        <v>17</v>
      </c>
      <c r="F11844" t="s">
        <v>13</v>
      </c>
      <c r="G11844" s="1">
        <v>7.5100002288818404</v>
      </c>
      <c r="H11844">
        <v>50</v>
      </c>
      <c r="I11844" t="s">
        <v>14</v>
      </c>
      <c r="J11844" t="s">
        <v>18</v>
      </c>
      <c r="K11844">
        <f>VLOOKUP(J11844,'Prix unitaires'!B:D,3,FALSE)</f>
        <v>0</v>
      </c>
      <c r="L11844" s="11">
        <f t="shared" si="185"/>
        <v>0</v>
      </c>
    </row>
    <row r="11845" spans="1:12" x14ac:dyDescent="0.25">
      <c r="A11845">
        <v>186</v>
      </c>
      <c r="B11845" t="s">
        <v>10</v>
      </c>
      <c r="C11845">
        <v>14</v>
      </c>
      <c r="D11845">
        <v>-1</v>
      </c>
      <c r="E11845" t="s">
        <v>165</v>
      </c>
      <c r="F11845" t="s">
        <v>13</v>
      </c>
      <c r="G11845" s="1">
        <v>7.8499999046325701</v>
      </c>
      <c r="H11845">
        <v>1</v>
      </c>
      <c r="I11845" t="s">
        <v>14</v>
      </c>
      <c r="J11845" t="s">
        <v>171</v>
      </c>
      <c r="K11845">
        <f>VLOOKUP(J11845,'Prix unitaires'!B:D,3,FALSE)</f>
        <v>0</v>
      </c>
      <c r="L11845" s="11">
        <f t="shared" si="185"/>
        <v>0</v>
      </c>
    </row>
    <row r="11846" spans="1:12" x14ac:dyDescent="0.25">
      <c r="A11846">
        <v>186</v>
      </c>
      <c r="B11846" t="s">
        <v>10</v>
      </c>
      <c r="C11846">
        <v>18</v>
      </c>
      <c r="D11846">
        <v>-1</v>
      </c>
      <c r="E11846" t="s">
        <v>12</v>
      </c>
      <c r="F11846" t="s">
        <v>13</v>
      </c>
      <c r="G11846" s="1">
        <v>7.1399998664856001</v>
      </c>
      <c r="H11846">
        <v>12</v>
      </c>
      <c r="I11846" t="s">
        <v>14</v>
      </c>
      <c r="J11846" t="s">
        <v>152</v>
      </c>
      <c r="K11846">
        <f>VLOOKUP(J11846,'Prix unitaires'!B:D,3,FALSE)</f>
        <v>0</v>
      </c>
      <c r="L11846" s="11">
        <f t="shared" si="185"/>
        <v>0</v>
      </c>
    </row>
    <row r="11847" spans="1:12" x14ac:dyDescent="0.25">
      <c r="A11847">
        <v>186</v>
      </c>
      <c r="B11847" t="s">
        <v>10</v>
      </c>
      <c r="C11847" t="s">
        <v>184</v>
      </c>
      <c r="D11847">
        <v>-1</v>
      </c>
      <c r="E11847" t="s">
        <v>17</v>
      </c>
      <c r="F11847" t="s">
        <v>13</v>
      </c>
      <c r="G11847" s="1">
        <v>8.2799997329712003</v>
      </c>
      <c r="H11847">
        <v>100</v>
      </c>
      <c r="I11847" t="s">
        <v>14</v>
      </c>
      <c r="J11847" t="s">
        <v>140</v>
      </c>
      <c r="K11847">
        <f>VLOOKUP(J11847,'Prix unitaires'!B:D,3,FALSE)</f>
        <v>0</v>
      </c>
      <c r="L11847" s="11">
        <f t="shared" si="185"/>
        <v>0</v>
      </c>
    </row>
    <row r="11848" spans="1:12" x14ac:dyDescent="0.25">
      <c r="A11848">
        <v>186</v>
      </c>
      <c r="B11848" t="s">
        <v>10</v>
      </c>
      <c r="C11848" t="s">
        <v>184</v>
      </c>
      <c r="D11848">
        <v>-1</v>
      </c>
      <c r="E11848" t="s">
        <v>40</v>
      </c>
      <c r="F11848" t="s">
        <v>13</v>
      </c>
      <c r="G11848" s="1">
        <v>8.2799997329712003</v>
      </c>
      <c r="H11848">
        <v>1</v>
      </c>
      <c r="I11848" t="s">
        <v>14</v>
      </c>
      <c r="J11848" t="s">
        <v>118</v>
      </c>
      <c r="K11848">
        <f>VLOOKUP(J11848,'Prix unitaires'!B:D,3,FALSE)</f>
        <v>0</v>
      </c>
      <c r="L11848" s="11">
        <f t="shared" si="185"/>
        <v>0</v>
      </c>
    </row>
    <row r="11849" spans="1:12" x14ac:dyDescent="0.25">
      <c r="A11849">
        <v>100</v>
      </c>
      <c r="B11849" t="s">
        <v>26</v>
      </c>
      <c r="C11849" t="s">
        <v>481</v>
      </c>
      <c r="D11849" t="s">
        <v>11</v>
      </c>
      <c r="E11849" t="s">
        <v>19</v>
      </c>
      <c r="F11849" t="s">
        <v>13</v>
      </c>
      <c r="G11849" s="1">
        <v>12.3999996185303</v>
      </c>
      <c r="H11849">
        <v>50</v>
      </c>
      <c r="I11849" t="s">
        <v>14</v>
      </c>
      <c r="J11849" t="s">
        <v>20</v>
      </c>
      <c r="K11849">
        <f>VLOOKUP(J11849,'Prix unitaires'!B:D,3,FALSE)</f>
        <v>0</v>
      </c>
      <c r="L11849" s="11">
        <f t="shared" si="185"/>
        <v>0</v>
      </c>
    </row>
    <row r="11850" spans="1:12" x14ac:dyDescent="0.25">
      <c r="A11850">
        <v>100</v>
      </c>
      <c r="B11850" t="s">
        <v>26</v>
      </c>
      <c r="C11850" t="s">
        <v>482</v>
      </c>
      <c r="D11850" t="s">
        <v>11</v>
      </c>
      <c r="E11850" t="s">
        <v>19</v>
      </c>
      <c r="F11850" t="s">
        <v>13</v>
      </c>
      <c r="G11850" s="1">
        <v>8.4700002670287997</v>
      </c>
      <c r="H11850">
        <v>50</v>
      </c>
      <c r="I11850" t="s">
        <v>14</v>
      </c>
      <c r="J11850" t="s">
        <v>20</v>
      </c>
      <c r="K11850">
        <f>VLOOKUP(J11850,'Prix unitaires'!B:D,3,FALSE)</f>
        <v>0</v>
      </c>
      <c r="L11850" s="11">
        <f t="shared" si="185"/>
        <v>0</v>
      </c>
    </row>
    <row r="11851" spans="1:12" x14ac:dyDescent="0.25">
      <c r="A11851">
        <v>100</v>
      </c>
      <c r="B11851" t="s">
        <v>26</v>
      </c>
      <c r="C11851" t="s">
        <v>120</v>
      </c>
      <c r="D11851" t="s">
        <v>11</v>
      </c>
      <c r="E11851" t="s">
        <v>17</v>
      </c>
      <c r="F11851" t="s">
        <v>13</v>
      </c>
      <c r="G11851" s="1">
        <v>47.189998626708999</v>
      </c>
      <c r="H11851">
        <v>50</v>
      </c>
      <c r="I11851" t="s">
        <v>14</v>
      </c>
      <c r="J11851" t="s">
        <v>18</v>
      </c>
      <c r="K11851">
        <f>VLOOKUP(J11851,'Prix unitaires'!B:D,3,FALSE)</f>
        <v>0</v>
      </c>
      <c r="L11851" s="11">
        <f t="shared" si="185"/>
        <v>0</v>
      </c>
    </row>
    <row r="11852" spans="1:12" x14ac:dyDescent="0.25">
      <c r="A11852">
        <v>100</v>
      </c>
      <c r="B11852" t="s">
        <v>26</v>
      </c>
      <c r="C11852">
        <v>108</v>
      </c>
      <c r="D11852" t="s">
        <v>11</v>
      </c>
      <c r="E11852" t="s">
        <v>17</v>
      </c>
      <c r="F11852" t="s">
        <v>13</v>
      </c>
      <c r="G11852" s="1">
        <v>2.6500000953674299</v>
      </c>
      <c r="H11852">
        <v>50</v>
      </c>
      <c r="I11852" t="s">
        <v>14</v>
      </c>
      <c r="J11852" t="s">
        <v>18</v>
      </c>
      <c r="K11852">
        <f>VLOOKUP(J11852,'Prix unitaires'!B:D,3,FALSE)</f>
        <v>0</v>
      </c>
      <c r="L11852" s="11">
        <f t="shared" si="185"/>
        <v>0</v>
      </c>
    </row>
    <row r="11853" spans="1:12" x14ac:dyDescent="0.25">
      <c r="A11853">
        <v>100</v>
      </c>
      <c r="B11853" t="s">
        <v>26</v>
      </c>
      <c r="C11853">
        <v>108</v>
      </c>
      <c r="D11853" t="s">
        <v>11</v>
      </c>
      <c r="E11853" t="s">
        <v>35</v>
      </c>
      <c r="F11853" t="s">
        <v>13</v>
      </c>
      <c r="G11853" s="1">
        <v>2.6500000953674299</v>
      </c>
      <c r="H11853">
        <v>1</v>
      </c>
      <c r="I11853" t="s">
        <v>14</v>
      </c>
      <c r="J11853" t="s">
        <v>36</v>
      </c>
      <c r="K11853">
        <f>VLOOKUP(J11853,'Prix unitaires'!B:D,3,FALSE)</f>
        <v>0</v>
      </c>
      <c r="L11853" s="11">
        <f t="shared" si="185"/>
        <v>0</v>
      </c>
    </row>
    <row r="11854" spans="1:12" x14ac:dyDescent="0.25">
      <c r="A11854">
        <v>103</v>
      </c>
      <c r="B11854" t="s">
        <v>10</v>
      </c>
      <c r="C11854">
        <v>58</v>
      </c>
      <c r="D11854" t="s">
        <v>11</v>
      </c>
      <c r="E11854" t="s">
        <v>19</v>
      </c>
      <c r="F11854" t="s">
        <v>13</v>
      </c>
      <c r="G11854" s="1">
        <v>183.05000305175801</v>
      </c>
      <c r="H11854">
        <v>50</v>
      </c>
      <c r="I11854" t="s">
        <v>14</v>
      </c>
      <c r="J11854" t="s">
        <v>20</v>
      </c>
      <c r="K11854">
        <f>VLOOKUP(J11854,'Prix unitaires'!B:D,3,FALSE)</f>
        <v>0</v>
      </c>
      <c r="L11854" s="11">
        <f t="shared" si="185"/>
        <v>0</v>
      </c>
    </row>
    <row r="11855" spans="1:12" x14ac:dyDescent="0.25">
      <c r="A11855">
        <v>103</v>
      </c>
      <c r="B11855" t="s">
        <v>10</v>
      </c>
      <c r="C11855" t="s">
        <v>163</v>
      </c>
      <c r="D11855" t="s">
        <v>11</v>
      </c>
      <c r="E11855" t="s">
        <v>12</v>
      </c>
      <c r="F11855" t="s">
        <v>13</v>
      </c>
      <c r="G11855" s="1">
        <v>4.9299998283386204</v>
      </c>
      <c r="H11855">
        <v>50</v>
      </c>
      <c r="I11855" t="s">
        <v>14</v>
      </c>
      <c r="J11855" t="s">
        <v>15</v>
      </c>
      <c r="K11855">
        <f>VLOOKUP(J11855,'Prix unitaires'!B:D,3,FALSE)</f>
        <v>0</v>
      </c>
      <c r="L11855" s="11">
        <f t="shared" si="185"/>
        <v>0</v>
      </c>
    </row>
    <row r="11856" spans="1:12" x14ac:dyDescent="0.25">
      <c r="A11856">
        <v>103</v>
      </c>
      <c r="B11856" t="s">
        <v>10</v>
      </c>
      <c r="C11856" t="s">
        <v>163</v>
      </c>
      <c r="D11856" t="s">
        <v>11</v>
      </c>
      <c r="E11856" t="s">
        <v>35</v>
      </c>
      <c r="F11856" t="s">
        <v>13</v>
      </c>
      <c r="G11856" s="1">
        <v>4.9299998283386204</v>
      </c>
      <c r="H11856">
        <v>1</v>
      </c>
      <c r="I11856" t="s">
        <v>14</v>
      </c>
      <c r="J11856" t="s">
        <v>36</v>
      </c>
      <c r="K11856">
        <f>VLOOKUP(J11856,'Prix unitaires'!B:D,3,FALSE)</f>
        <v>0</v>
      </c>
      <c r="L11856" s="11">
        <f t="shared" si="185"/>
        <v>0</v>
      </c>
    </row>
    <row r="11857" spans="1:12" x14ac:dyDescent="0.25">
      <c r="A11857">
        <v>103</v>
      </c>
      <c r="B11857" t="s">
        <v>10</v>
      </c>
      <c r="C11857" t="s">
        <v>121</v>
      </c>
      <c r="D11857" t="s">
        <v>11</v>
      </c>
      <c r="E11857" t="s">
        <v>17</v>
      </c>
      <c r="F11857" t="s">
        <v>13</v>
      </c>
      <c r="G11857" s="1">
        <v>4</v>
      </c>
      <c r="H11857">
        <v>50</v>
      </c>
      <c r="I11857" t="s">
        <v>14</v>
      </c>
      <c r="J11857" t="s">
        <v>18</v>
      </c>
      <c r="K11857">
        <f>VLOOKUP(J11857,'Prix unitaires'!B:D,3,FALSE)</f>
        <v>0</v>
      </c>
      <c r="L11857" s="11">
        <f t="shared" si="185"/>
        <v>0</v>
      </c>
    </row>
    <row r="11858" spans="1:12" x14ac:dyDescent="0.25">
      <c r="A11858">
        <v>103</v>
      </c>
      <c r="B11858" t="s">
        <v>10</v>
      </c>
      <c r="C11858" t="s">
        <v>121</v>
      </c>
      <c r="D11858" t="s">
        <v>11</v>
      </c>
      <c r="E11858" t="s">
        <v>40</v>
      </c>
      <c r="F11858" t="s">
        <v>13</v>
      </c>
      <c r="G11858" s="1">
        <v>4</v>
      </c>
      <c r="H11858">
        <v>1</v>
      </c>
      <c r="I11858" t="s">
        <v>14</v>
      </c>
      <c r="J11858" t="s">
        <v>41</v>
      </c>
      <c r="K11858">
        <f>VLOOKUP(J11858,'Prix unitaires'!B:D,3,FALSE)</f>
        <v>0</v>
      </c>
      <c r="L11858" s="11">
        <f t="shared" si="185"/>
        <v>0</v>
      </c>
    </row>
    <row r="11859" spans="1:12" x14ac:dyDescent="0.25">
      <c r="A11859">
        <v>103</v>
      </c>
      <c r="B11859" t="s">
        <v>10</v>
      </c>
      <c r="C11859" t="s">
        <v>135</v>
      </c>
      <c r="D11859" t="s">
        <v>11</v>
      </c>
      <c r="E11859" t="s">
        <v>12</v>
      </c>
      <c r="F11859" t="s">
        <v>13</v>
      </c>
      <c r="G11859" s="1">
        <v>18.120000839233398</v>
      </c>
      <c r="H11859">
        <v>50</v>
      </c>
      <c r="I11859" t="s">
        <v>14</v>
      </c>
      <c r="J11859" t="s">
        <v>15</v>
      </c>
      <c r="K11859">
        <f>VLOOKUP(J11859,'Prix unitaires'!B:D,3,FALSE)</f>
        <v>0</v>
      </c>
      <c r="L11859" s="11">
        <f t="shared" si="185"/>
        <v>0</v>
      </c>
    </row>
    <row r="11860" spans="1:12" x14ac:dyDescent="0.25">
      <c r="A11860">
        <v>116</v>
      </c>
      <c r="B11860" t="s">
        <v>10</v>
      </c>
      <c r="C11860" t="s">
        <v>46</v>
      </c>
      <c r="D11860" t="s">
        <v>11</v>
      </c>
      <c r="E11860" t="s">
        <v>32</v>
      </c>
      <c r="F11860" t="s">
        <v>13</v>
      </c>
      <c r="G11860" s="1">
        <v>1.3500000238418599</v>
      </c>
      <c r="H11860">
        <v>240</v>
      </c>
      <c r="I11860" t="s">
        <v>14</v>
      </c>
      <c r="J11860" t="s">
        <v>33</v>
      </c>
      <c r="K11860">
        <f>VLOOKUP(J11860,'Prix unitaires'!B:D,3,FALSE)</f>
        <v>0</v>
      </c>
      <c r="L11860" s="11">
        <f t="shared" si="185"/>
        <v>0</v>
      </c>
    </row>
    <row r="11861" spans="1:12" x14ac:dyDescent="0.25">
      <c r="A11861">
        <v>116</v>
      </c>
      <c r="B11861" t="s">
        <v>10</v>
      </c>
      <c r="C11861" t="s">
        <v>46</v>
      </c>
      <c r="D11861" t="s">
        <v>11</v>
      </c>
      <c r="E11861" t="s">
        <v>35</v>
      </c>
      <c r="F11861" t="s">
        <v>13</v>
      </c>
      <c r="G11861" s="1">
        <v>1.3500000238418599</v>
      </c>
      <c r="H11861">
        <v>1</v>
      </c>
      <c r="I11861" t="s">
        <v>14</v>
      </c>
      <c r="J11861" t="s">
        <v>36</v>
      </c>
      <c r="K11861">
        <f>VLOOKUP(J11861,'Prix unitaires'!B:D,3,FALSE)</f>
        <v>0</v>
      </c>
      <c r="L11861" s="11">
        <f t="shared" si="185"/>
        <v>0</v>
      </c>
    </row>
    <row r="11862" spans="1:12" x14ac:dyDescent="0.25">
      <c r="A11862">
        <v>116</v>
      </c>
      <c r="B11862" t="s">
        <v>10</v>
      </c>
      <c r="C11862" t="s">
        <v>159</v>
      </c>
      <c r="D11862" t="s">
        <v>11</v>
      </c>
      <c r="E11862" t="s">
        <v>32</v>
      </c>
      <c r="F11862" t="s">
        <v>13</v>
      </c>
      <c r="G11862" s="1">
        <v>4.0700001716613796</v>
      </c>
      <c r="H11862">
        <v>240</v>
      </c>
      <c r="I11862" t="s">
        <v>14</v>
      </c>
      <c r="J11862" t="s">
        <v>33</v>
      </c>
      <c r="K11862">
        <f>VLOOKUP(J11862,'Prix unitaires'!B:D,3,FALSE)</f>
        <v>0</v>
      </c>
      <c r="L11862" s="11">
        <f t="shared" si="185"/>
        <v>0</v>
      </c>
    </row>
    <row r="11863" spans="1:12" x14ac:dyDescent="0.25">
      <c r="A11863">
        <v>116</v>
      </c>
      <c r="B11863" t="s">
        <v>10</v>
      </c>
      <c r="C11863" t="s">
        <v>159</v>
      </c>
      <c r="D11863" t="s">
        <v>11</v>
      </c>
      <c r="E11863" t="s">
        <v>35</v>
      </c>
      <c r="F11863" t="s">
        <v>13</v>
      </c>
      <c r="G11863" s="1">
        <v>4.0700001716613796</v>
      </c>
      <c r="H11863">
        <v>1</v>
      </c>
      <c r="I11863" t="s">
        <v>14</v>
      </c>
      <c r="J11863" t="s">
        <v>36</v>
      </c>
      <c r="K11863">
        <f>VLOOKUP(J11863,'Prix unitaires'!B:D,3,FALSE)</f>
        <v>0</v>
      </c>
      <c r="L11863" s="11">
        <f t="shared" si="185"/>
        <v>0</v>
      </c>
    </row>
    <row r="11864" spans="1:12" x14ac:dyDescent="0.25">
      <c r="A11864">
        <v>116</v>
      </c>
      <c r="B11864" t="s">
        <v>10</v>
      </c>
      <c r="C11864">
        <v>10</v>
      </c>
      <c r="D11864" t="s">
        <v>11</v>
      </c>
      <c r="E11864" t="s">
        <v>32</v>
      </c>
      <c r="F11864" t="s">
        <v>13</v>
      </c>
      <c r="G11864" s="1">
        <v>14</v>
      </c>
      <c r="H11864">
        <v>240</v>
      </c>
      <c r="I11864" t="s">
        <v>14</v>
      </c>
      <c r="J11864" t="s">
        <v>33</v>
      </c>
      <c r="K11864">
        <f>VLOOKUP(J11864,'Prix unitaires'!B:D,3,FALSE)</f>
        <v>0</v>
      </c>
      <c r="L11864" s="11">
        <f t="shared" si="185"/>
        <v>0</v>
      </c>
    </row>
    <row r="11865" spans="1:12" x14ac:dyDescent="0.25">
      <c r="A11865">
        <v>116</v>
      </c>
      <c r="B11865" t="s">
        <v>10</v>
      </c>
      <c r="C11865">
        <v>10</v>
      </c>
      <c r="D11865" t="s">
        <v>11</v>
      </c>
      <c r="E11865" t="s">
        <v>40</v>
      </c>
      <c r="F11865" t="s">
        <v>13</v>
      </c>
      <c r="G11865" s="1">
        <v>14</v>
      </c>
      <c r="H11865">
        <v>1</v>
      </c>
      <c r="I11865" t="s">
        <v>14</v>
      </c>
      <c r="J11865" t="s">
        <v>41</v>
      </c>
      <c r="K11865">
        <f>VLOOKUP(J11865,'Prix unitaires'!B:D,3,FALSE)</f>
        <v>0</v>
      </c>
      <c r="L11865" s="11">
        <f t="shared" si="185"/>
        <v>0</v>
      </c>
    </row>
    <row r="11866" spans="1:12" x14ac:dyDescent="0.25">
      <c r="A11866">
        <v>116</v>
      </c>
      <c r="B11866" t="s">
        <v>10</v>
      </c>
      <c r="C11866">
        <v>1</v>
      </c>
      <c r="D11866" t="s">
        <v>11</v>
      </c>
      <c r="E11866" t="s">
        <v>32</v>
      </c>
      <c r="F11866" t="s">
        <v>13</v>
      </c>
      <c r="G11866" s="1">
        <v>75.099998474120994</v>
      </c>
      <c r="H11866">
        <v>240</v>
      </c>
      <c r="I11866" t="s">
        <v>14</v>
      </c>
      <c r="J11866" t="s">
        <v>33</v>
      </c>
      <c r="K11866">
        <f>VLOOKUP(J11866,'Prix unitaires'!B:D,3,FALSE)</f>
        <v>0</v>
      </c>
      <c r="L11866" s="11">
        <f t="shared" si="185"/>
        <v>0</v>
      </c>
    </row>
    <row r="11867" spans="1:12" x14ac:dyDescent="0.25">
      <c r="A11867">
        <v>116</v>
      </c>
      <c r="B11867" t="s">
        <v>10</v>
      </c>
      <c r="C11867">
        <v>1</v>
      </c>
      <c r="D11867" t="s">
        <v>11</v>
      </c>
      <c r="E11867" t="s">
        <v>35</v>
      </c>
      <c r="F11867" t="s">
        <v>13</v>
      </c>
      <c r="G11867" s="1">
        <v>75.099998474120994</v>
      </c>
      <c r="H11867">
        <v>1</v>
      </c>
      <c r="I11867" t="s">
        <v>14</v>
      </c>
      <c r="J11867" t="s">
        <v>36</v>
      </c>
      <c r="K11867">
        <f>VLOOKUP(J11867,'Prix unitaires'!B:D,3,FALSE)</f>
        <v>0</v>
      </c>
      <c r="L11867" s="11">
        <f t="shared" si="185"/>
        <v>0</v>
      </c>
    </row>
    <row r="11868" spans="1:12" x14ac:dyDescent="0.25">
      <c r="A11868">
        <v>119</v>
      </c>
      <c r="B11868" t="s">
        <v>10</v>
      </c>
      <c r="C11868" t="s">
        <v>151</v>
      </c>
      <c r="D11868" t="s">
        <v>11</v>
      </c>
      <c r="E11868" t="s">
        <v>32</v>
      </c>
      <c r="F11868" t="s">
        <v>13</v>
      </c>
      <c r="G11868" s="1">
        <v>3.6800000667571999</v>
      </c>
      <c r="H11868">
        <v>240</v>
      </c>
      <c r="I11868" t="s">
        <v>14</v>
      </c>
      <c r="J11868" t="s">
        <v>33</v>
      </c>
      <c r="K11868">
        <f>VLOOKUP(J11868,'Prix unitaires'!B:D,3,FALSE)</f>
        <v>0</v>
      </c>
      <c r="L11868" s="11">
        <f t="shared" si="185"/>
        <v>0</v>
      </c>
    </row>
    <row r="11869" spans="1:12" x14ac:dyDescent="0.25">
      <c r="A11869">
        <v>119</v>
      </c>
      <c r="B11869" t="s">
        <v>10</v>
      </c>
      <c r="C11869" t="s">
        <v>151</v>
      </c>
      <c r="D11869" t="s">
        <v>11</v>
      </c>
      <c r="E11869" t="s">
        <v>35</v>
      </c>
      <c r="F11869" t="s">
        <v>13</v>
      </c>
      <c r="G11869" s="1">
        <v>3.6800000667571999</v>
      </c>
      <c r="H11869">
        <v>1</v>
      </c>
      <c r="I11869" t="s">
        <v>14</v>
      </c>
      <c r="J11869" t="s">
        <v>36</v>
      </c>
      <c r="K11869">
        <f>VLOOKUP(J11869,'Prix unitaires'!B:D,3,FALSE)</f>
        <v>0</v>
      </c>
      <c r="L11869" s="11">
        <f t="shared" si="185"/>
        <v>0</v>
      </c>
    </row>
    <row r="11870" spans="1:12" x14ac:dyDescent="0.25">
      <c r="A11870">
        <v>122</v>
      </c>
      <c r="B11870" t="s">
        <v>10</v>
      </c>
      <c r="C11870">
        <v>123</v>
      </c>
      <c r="D11870" t="s">
        <v>11</v>
      </c>
      <c r="E11870" t="s">
        <v>17</v>
      </c>
      <c r="F11870" t="s">
        <v>13</v>
      </c>
      <c r="G11870" s="1">
        <v>8.3900003433228001</v>
      </c>
      <c r="H11870">
        <v>50</v>
      </c>
      <c r="I11870" t="s">
        <v>14</v>
      </c>
      <c r="J11870" t="s">
        <v>18</v>
      </c>
      <c r="K11870">
        <f>VLOOKUP(J11870,'Prix unitaires'!B:D,3,FALSE)</f>
        <v>0</v>
      </c>
      <c r="L11870" s="11">
        <f t="shared" si="185"/>
        <v>0</v>
      </c>
    </row>
    <row r="11871" spans="1:12" x14ac:dyDescent="0.25">
      <c r="A11871">
        <v>122</v>
      </c>
      <c r="B11871" t="s">
        <v>10</v>
      </c>
      <c r="C11871">
        <v>123</v>
      </c>
      <c r="D11871" t="s">
        <v>11</v>
      </c>
      <c r="E11871" t="s">
        <v>40</v>
      </c>
      <c r="F11871" t="s">
        <v>13</v>
      </c>
      <c r="G11871" s="1">
        <v>8.3900003433228001</v>
      </c>
      <c r="H11871">
        <v>1</v>
      </c>
      <c r="I11871" t="s">
        <v>14</v>
      </c>
      <c r="J11871" t="s">
        <v>41</v>
      </c>
      <c r="K11871">
        <f>VLOOKUP(J11871,'Prix unitaires'!B:D,3,FALSE)</f>
        <v>0</v>
      </c>
      <c r="L11871" s="11">
        <f t="shared" si="185"/>
        <v>0</v>
      </c>
    </row>
    <row r="11872" spans="1:12" x14ac:dyDescent="0.25">
      <c r="A11872">
        <v>122</v>
      </c>
      <c r="B11872" t="s">
        <v>37</v>
      </c>
      <c r="C11872">
        <v>2</v>
      </c>
      <c r="D11872" t="s">
        <v>11</v>
      </c>
      <c r="E11872" t="s">
        <v>32</v>
      </c>
      <c r="F11872" t="s">
        <v>13</v>
      </c>
      <c r="G11872" s="1">
        <v>9.8400001525878995</v>
      </c>
      <c r="H11872">
        <v>240</v>
      </c>
      <c r="I11872" t="s">
        <v>14</v>
      </c>
      <c r="J11872" t="s">
        <v>33</v>
      </c>
      <c r="K11872">
        <f>VLOOKUP(J11872,'Prix unitaires'!B:D,3,FALSE)</f>
        <v>0</v>
      </c>
      <c r="L11872" s="11">
        <f t="shared" si="185"/>
        <v>0</v>
      </c>
    </row>
    <row r="11873" spans="1:12" x14ac:dyDescent="0.25">
      <c r="A11873">
        <v>122</v>
      </c>
      <c r="B11873" t="s">
        <v>37</v>
      </c>
      <c r="C11873">
        <v>2</v>
      </c>
      <c r="D11873" t="s">
        <v>11</v>
      </c>
      <c r="E11873" t="s">
        <v>35</v>
      </c>
      <c r="F11873" t="s">
        <v>13</v>
      </c>
      <c r="G11873" s="1">
        <v>9.8400001525878995</v>
      </c>
      <c r="H11873">
        <v>1</v>
      </c>
      <c r="I11873" t="s">
        <v>14</v>
      </c>
      <c r="J11873" t="s">
        <v>36</v>
      </c>
      <c r="K11873">
        <f>VLOOKUP(J11873,'Prix unitaires'!B:D,3,FALSE)</f>
        <v>0</v>
      </c>
      <c r="L11873" s="11">
        <f t="shared" si="185"/>
        <v>0</v>
      </c>
    </row>
    <row r="11874" spans="1:12" x14ac:dyDescent="0.25">
      <c r="A11874">
        <v>122</v>
      </c>
      <c r="B11874" t="s">
        <v>37</v>
      </c>
      <c r="C11874">
        <v>9</v>
      </c>
      <c r="D11874" t="s">
        <v>11</v>
      </c>
      <c r="E11874" t="s">
        <v>56</v>
      </c>
      <c r="F11874" t="s">
        <v>13</v>
      </c>
      <c r="G11874" s="1">
        <v>21.950000762939499</v>
      </c>
      <c r="H11874">
        <v>50</v>
      </c>
      <c r="I11874" t="s">
        <v>14</v>
      </c>
      <c r="J11874" t="s">
        <v>57</v>
      </c>
      <c r="K11874">
        <f>VLOOKUP(J11874,'Prix unitaires'!B:D,3,FALSE)</f>
        <v>0</v>
      </c>
      <c r="L11874" s="11">
        <f t="shared" si="185"/>
        <v>0</v>
      </c>
    </row>
    <row r="11875" spans="1:12" x14ac:dyDescent="0.25">
      <c r="A11875">
        <v>142</v>
      </c>
      <c r="B11875" t="s">
        <v>26</v>
      </c>
      <c r="C11875">
        <v>2</v>
      </c>
      <c r="D11875" t="s">
        <v>11</v>
      </c>
      <c r="E11875" t="s">
        <v>19</v>
      </c>
      <c r="F11875" t="s">
        <v>13</v>
      </c>
      <c r="G11875" s="1">
        <v>11.550000190734901</v>
      </c>
      <c r="H11875">
        <v>50</v>
      </c>
      <c r="I11875" t="s">
        <v>14</v>
      </c>
      <c r="J11875" t="s">
        <v>20</v>
      </c>
      <c r="K11875">
        <f>VLOOKUP(J11875,'Prix unitaires'!B:D,3,FALSE)</f>
        <v>0</v>
      </c>
      <c r="L11875" s="11">
        <f t="shared" si="185"/>
        <v>0</v>
      </c>
    </row>
    <row r="11876" spans="1:12" x14ac:dyDescent="0.25">
      <c r="A11876">
        <v>142</v>
      </c>
      <c r="B11876" t="s">
        <v>26</v>
      </c>
      <c r="C11876">
        <v>2</v>
      </c>
      <c r="D11876" t="s">
        <v>11</v>
      </c>
      <c r="E11876" t="s">
        <v>35</v>
      </c>
      <c r="F11876" t="s">
        <v>13</v>
      </c>
      <c r="G11876" s="1">
        <v>11.550000190734901</v>
      </c>
      <c r="H11876">
        <v>1</v>
      </c>
      <c r="I11876" t="s">
        <v>14</v>
      </c>
      <c r="J11876" t="s">
        <v>36</v>
      </c>
      <c r="K11876">
        <f>VLOOKUP(J11876,'Prix unitaires'!B:D,3,FALSE)</f>
        <v>0</v>
      </c>
      <c r="L11876" s="11">
        <f t="shared" si="185"/>
        <v>0</v>
      </c>
    </row>
    <row r="11877" spans="1:12" x14ac:dyDescent="0.25">
      <c r="A11877">
        <v>142</v>
      </c>
      <c r="B11877" t="s">
        <v>26</v>
      </c>
      <c r="C11877">
        <v>3</v>
      </c>
      <c r="D11877" t="s">
        <v>11</v>
      </c>
      <c r="E11877" t="s">
        <v>19</v>
      </c>
      <c r="F11877" t="s">
        <v>13</v>
      </c>
      <c r="G11877" s="1">
        <v>11.550000190734901</v>
      </c>
      <c r="H11877">
        <v>50</v>
      </c>
      <c r="I11877" t="s">
        <v>14</v>
      </c>
      <c r="J11877" t="s">
        <v>20</v>
      </c>
      <c r="K11877">
        <f>VLOOKUP(J11877,'Prix unitaires'!B:D,3,FALSE)</f>
        <v>0</v>
      </c>
      <c r="L11877" s="11">
        <f t="shared" si="185"/>
        <v>0</v>
      </c>
    </row>
    <row r="11878" spans="1:12" x14ac:dyDescent="0.25">
      <c r="A11878">
        <v>142</v>
      </c>
      <c r="B11878" t="s">
        <v>26</v>
      </c>
      <c r="C11878">
        <v>3</v>
      </c>
      <c r="D11878" t="s">
        <v>11</v>
      </c>
      <c r="E11878" t="s">
        <v>35</v>
      </c>
      <c r="F11878" t="s">
        <v>13</v>
      </c>
      <c r="G11878" s="1">
        <v>11.550000190734901</v>
      </c>
      <c r="H11878">
        <v>1</v>
      </c>
      <c r="I11878" t="s">
        <v>14</v>
      </c>
      <c r="J11878" t="s">
        <v>36</v>
      </c>
      <c r="K11878">
        <f>VLOOKUP(J11878,'Prix unitaires'!B:D,3,FALSE)</f>
        <v>0</v>
      </c>
      <c r="L11878" s="11">
        <f t="shared" si="185"/>
        <v>0</v>
      </c>
    </row>
    <row r="11879" spans="1:12" x14ac:dyDescent="0.25">
      <c r="A11879">
        <v>142</v>
      </c>
      <c r="B11879" t="s">
        <v>26</v>
      </c>
      <c r="C11879">
        <v>4</v>
      </c>
      <c r="D11879" t="s">
        <v>11</v>
      </c>
      <c r="E11879" t="s">
        <v>12</v>
      </c>
      <c r="F11879" t="s">
        <v>13</v>
      </c>
      <c r="G11879" s="1">
        <v>2.8699998855590798</v>
      </c>
      <c r="H11879">
        <v>50</v>
      </c>
      <c r="I11879" t="s">
        <v>14</v>
      </c>
      <c r="J11879" t="s">
        <v>15</v>
      </c>
      <c r="K11879">
        <f>VLOOKUP(J11879,'Prix unitaires'!B:D,3,FALSE)</f>
        <v>0</v>
      </c>
      <c r="L11879" s="11">
        <f t="shared" si="185"/>
        <v>0</v>
      </c>
    </row>
    <row r="11880" spans="1:12" x14ac:dyDescent="0.25">
      <c r="A11880">
        <v>142</v>
      </c>
      <c r="B11880" t="s">
        <v>26</v>
      </c>
      <c r="C11880">
        <v>4</v>
      </c>
      <c r="D11880" t="s">
        <v>11</v>
      </c>
      <c r="E11880" t="s">
        <v>35</v>
      </c>
      <c r="F11880" t="s">
        <v>13</v>
      </c>
      <c r="G11880" s="1">
        <v>2.8699998855590798</v>
      </c>
      <c r="H11880">
        <v>1</v>
      </c>
      <c r="I11880" t="s">
        <v>14</v>
      </c>
      <c r="J11880" t="s">
        <v>36</v>
      </c>
      <c r="K11880">
        <f>VLOOKUP(J11880,'Prix unitaires'!B:D,3,FALSE)</f>
        <v>0</v>
      </c>
      <c r="L11880" s="11">
        <f t="shared" si="185"/>
        <v>0</v>
      </c>
    </row>
    <row r="11881" spans="1:12" x14ac:dyDescent="0.25">
      <c r="A11881">
        <v>142</v>
      </c>
      <c r="B11881" t="s">
        <v>26</v>
      </c>
      <c r="C11881">
        <v>5</v>
      </c>
      <c r="D11881" t="s">
        <v>11</v>
      </c>
      <c r="E11881" t="s">
        <v>19</v>
      </c>
      <c r="F11881" t="s">
        <v>13</v>
      </c>
      <c r="G11881" s="1">
        <v>13.460000038146999</v>
      </c>
      <c r="H11881">
        <v>50</v>
      </c>
      <c r="I11881" t="s">
        <v>14</v>
      </c>
      <c r="J11881" t="s">
        <v>20</v>
      </c>
      <c r="K11881">
        <f>VLOOKUP(J11881,'Prix unitaires'!B:D,3,FALSE)</f>
        <v>0</v>
      </c>
      <c r="L11881" s="11">
        <f t="shared" si="185"/>
        <v>0</v>
      </c>
    </row>
    <row r="11882" spans="1:12" x14ac:dyDescent="0.25">
      <c r="A11882">
        <v>142</v>
      </c>
      <c r="B11882" t="s">
        <v>26</v>
      </c>
      <c r="C11882">
        <v>5</v>
      </c>
      <c r="D11882" t="s">
        <v>11</v>
      </c>
      <c r="E11882" t="s">
        <v>35</v>
      </c>
      <c r="F11882" t="s">
        <v>13</v>
      </c>
      <c r="G11882" s="1">
        <v>13.460000038146999</v>
      </c>
      <c r="H11882">
        <v>1</v>
      </c>
      <c r="I11882" t="s">
        <v>14</v>
      </c>
      <c r="J11882" t="s">
        <v>36</v>
      </c>
      <c r="K11882">
        <f>VLOOKUP(J11882,'Prix unitaires'!B:D,3,FALSE)</f>
        <v>0</v>
      </c>
      <c r="L11882" s="11">
        <f t="shared" si="185"/>
        <v>0</v>
      </c>
    </row>
    <row r="11883" spans="1:12" x14ac:dyDescent="0.25">
      <c r="A11883">
        <v>142</v>
      </c>
      <c r="B11883" t="s">
        <v>26</v>
      </c>
      <c r="C11883">
        <v>7</v>
      </c>
      <c r="D11883" t="s">
        <v>11</v>
      </c>
      <c r="E11883" t="s">
        <v>19</v>
      </c>
      <c r="F11883" t="s">
        <v>13</v>
      </c>
      <c r="G11883" s="1">
        <v>11.039999961853001</v>
      </c>
      <c r="H11883">
        <v>50</v>
      </c>
      <c r="I11883" t="s">
        <v>14</v>
      </c>
      <c r="J11883" t="s">
        <v>20</v>
      </c>
      <c r="K11883">
        <f>VLOOKUP(J11883,'Prix unitaires'!B:D,3,FALSE)</f>
        <v>0</v>
      </c>
      <c r="L11883" s="11">
        <f t="shared" si="185"/>
        <v>0</v>
      </c>
    </row>
    <row r="11884" spans="1:12" x14ac:dyDescent="0.25">
      <c r="A11884">
        <v>142</v>
      </c>
      <c r="B11884" t="s">
        <v>26</v>
      </c>
      <c r="C11884">
        <v>7</v>
      </c>
      <c r="D11884" t="s">
        <v>11</v>
      </c>
      <c r="E11884" t="s">
        <v>35</v>
      </c>
      <c r="F11884" t="s">
        <v>13</v>
      </c>
      <c r="G11884" s="1">
        <v>11.039999961853001</v>
      </c>
      <c r="H11884">
        <v>1</v>
      </c>
      <c r="I11884" t="s">
        <v>14</v>
      </c>
      <c r="J11884" t="s">
        <v>36</v>
      </c>
      <c r="K11884">
        <f>VLOOKUP(J11884,'Prix unitaires'!B:D,3,FALSE)</f>
        <v>0</v>
      </c>
      <c r="L11884" s="11">
        <f t="shared" si="185"/>
        <v>0</v>
      </c>
    </row>
    <row r="11885" spans="1:12" x14ac:dyDescent="0.25">
      <c r="A11885">
        <v>142</v>
      </c>
      <c r="B11885" t="s">
        <v>26</v>
      </c>
      <c r="C11885">
        <v>8</v>
      </c>
      <c r="D11885" t="s">
        <v>11</v>
      </c>
      <c r="E11885" t="s">
        <v>19</v>
      </c>
      <c r="F11885" t="s">
        <v>13</v>
      </c>
      <c r="G11885" s="1">
        <v>27.959999084472699</v>
      </c>
      <c r="H11885">
        <v>50</v>
      </c>
      <c r="I11885" t="s">
        <v>14</v>
      </c>
      <c r="J11885" t="s">
        <v>20</v>
      </c>
      <c r="K11885">
        <f>VLOOKUP(J11885,'Prix unitaires'!B:D,3,FALSE)</f>
        <v>0</v>
      </c>
      <c r="L11885" s="11">
        <f t="shared" si="185"/>
        <v>0</v>
      </c>
    </row>
    <row r="11886" spans="1:12" x14ac:dyDescent="0.25">
      <c r="A11886">
        <v>142</v>
      </c>
      <c r="B11886" t="s">
        <v>26</v>
      </c>
      <c r="C11886">
        <v>8</v>
      </c>
      <c r="D11886" t="s">
        <v>11</v>
      </c>
      <c r="E11886" t="s">
        <v>35</v>
      </c>
      <c r="F11886" t="s">
        <v>13</v>
      </c>
      <c r="G11886" s="1">
        <v>27.959999084472699</v>
      </c>
      <c r="H11886">
        <v>1</v>
      </c>
      <c r="I11886" t="s">
        <v>14</v>
      </c>
      <c r="J11886" t="s">
        <v>36</v>
      </c>
      <c r="K11886">
        <f>VLOOKUP(J11886,'Prix unitaires'!B:D,3,FALSE)</f>
        <v>0</v>
      </c>
      <c r="L11886" s="11">
        <f t="shared" si="185"/>
        <v>0</v>
      </c>
    </row>
    <row r="11887" spans="1:12" x14ac:dyDescent="0.25">
      <c r="A11887">
        <v>142</v>
      </c>
      <c r="B11887" t="s">
        <v>26</v>
      </c>
      <c r="C11887">
        <v>12</v>
      </c>
      <c r="D11887" t="s">
        <v>11</v>
      </c>
      <c r="E11887" t="s">
        <v>30</v>
      </c>
      <c r="F11887" t="s">
        <v>13</v>
      </c>
      <c r="G11887" s="1">
        <v>17.120000839233398</v>
      </c>
      <c r="H11887">
        <v>150</v>
      </c>
      <c r="I11887" t="s">
        <v>14</v>
      </c>
      <c r="J11887" t="s">
        <v>31</v>
      </c>
      <c r="K11887">
        <f>VLOOKUP(J11887,'Prix unitaires'!B:D,3,FALSE)</f>
        <v>0</v>
      </c>
      <c r="L11887" s="11">
        <f t="shared" si="185"/>
        <v>0</v>
      </c>
    </row>
    <row r="11888" spans="1:12" x14ac:dyDescent="0.25">
      <c r="A11888">
        <v>142</v>
      </c>
      <c r="B11888" t="s">
        <v>26</v>
      </c>
      <c r="C11888">
        <v>12</v>
      </c>
      <c r="D11888" t="s">
        <v>11</v>
      </c>
      <c r="E11888" t="s">
        <v>35</v>
      </c>
      <c r="F11888" t="s">
        <v>13</v>
      </c>
      <c r="G11888" s="1">
        <v>17.120000839233398</v>
      </c>
      <c r="H11888">
        <v>1</v>
      </c>
      <c r="I11888" t="s">
        <v>14</v>
      </c>
      <c r="J11888" t="s">
        <v>36</v>
      </c>
      <c r="K11888">
        <f>VLOOKUP(J11888,'Prix unitaires'!B:D,3,FALSE)</f>
        <v>0</v>
      </c>
      <c r="L11888" s="11">
        <f t="shared" si="185"/>
        <v>0</v>
      </c>
    </row>
    <row r="11889" spans="1:12" x14ac:dyDescent="0.25">
      <c r="A11889">
        <v>142</v>
      </c>
      <c r="B11889" t="s">
        <v>26</v>
      </c>
      <c r="C11889">
        <v>10</v>
      </c>
      <c r="D11889" t="s">
        <v>11</v>
      </c>
      <c r="E11889" t="s">
        <v>32</v>
      </c>
      <c r="F11889" t="s">
        <v>13</v>
      </c>
      <c r="G11889" s="1">
        <v>8.1499996185303001</v>
      </c>
      <c r="H11889">
        <v>240</v>
      </c>
      <c r="I11889" t="s">
        <v>14</v>
      </c>
      <c r="J11889" t="s">
        <v>33</v>
      </c>
      <c r="K11889">
        <f>VLOOKUP(J11889,'Prix unitaires'!B:D,3,FALSE)</f>
        <v>0</v>
      </c>
      <c r="L11889" s="11">
        <f t="shared" si="185"/>
        <v>0</v>
      </c>
    </row>
    <row r="11890" spans="1:12" x14ac:dyDescent="0.25">
      <c r="A11890">
        <v>142</v>
      </c>
      <c r="B11890" t="s">
        <v>26</v>
      </c>
      <c r="C11890">
        <v>11</v>
      </c>
      <c r="D11890" t="s">
        <v>11</v>
      </c>
      <c r="E11890" t="s">
        <v>32</v>
      </c>
      <c r="F11890" t="s">
        <v>13</v>
      </c>
      <c r="G11890" s="1">
        <v>10.920000076293899</v>
      </c>
      <c r="H11890">
        <v>240</v>
      </c>
      <c r="I11890" t="s">
        <v>14</v>
      </c>
      <c r="J11890" t="s">
        <v>33</v>
      </c>
      <c r="K11890">
        <f>VLOOKUP(J11890,'Prix unitaires'!B:D,3,FALSE)</f>
        <v>0</v>
      </c>
      <c r="L11890" s="11">
        <f t="shared" si="185"/>
        <v>0</v>
      </c>
    </row>
    <row r="11891" spans="1:12" x14ac:dyDescent="0.25">
      <c r="A11891">
        <v>142</v>
      </c>
      <c r="B11891" t="s">
        <v>26</v>
      </c>
      <c r="C11891">
        <v>11</v>
      </c>
      <c r="D11891" t="s">
        <v>11</v>
      </c>
      <c r="E11891" t="s">
        <v>35</v>
      </c>
      <c r="F11891" t="s">
        <v>13</v>
      </c>
      <c r="G11891" s="1">
        <v>10.920000076293899</v>
      </c>
      <c r="H11891">
        <v>1</v>
      </c>
      <c r="I11891" t="s">
        <v>14</v>
      </c>
      <c r="J11891" t="s">
        <v>36</v>
      </c>
      <c r="K11891">
        <f>VLOOKUP(J11891,'Prix unitaires'!B:D,3,FALSE)</f>
        <v>0</v>
      </c>
      <c r="L11891" s="11">
        <f t="shared" si="185"/>
        <v>0</v>
      </c>
    </row>
    <row r="11892" spans="1:12" x14ac:dyDescent="0.25">
      <c r="A11892">
        <v>142</v>
      </c>
      <c r="B11892" t="s">
        <v>26</v>
      </c>
      <c r="C11892">
        <v>15</v>
      </c>
      <c r="D11892" t="s">
        <v>11</v>
      </c>
      <c r="E11892" t="s">
        <v>19</v>
      </c>
      <c r="F11892" t="s">
        <v>13</v>
      </c>
      <c r="G11892" s="1">
        <v>19.430000305175799</v>
      </c>
      <c r="H11892">
        <v>50</v>
      </c>
      <c r="I11892" t="s">
        <v>14</v>
      </c>
      <c r="J11892" t="s">
        <v>20</v>
      </c>
      <c r="K11892">
        <f>VLOOKUP(J11892,'Prix unitaires'!B:D,3,FALSE)</f>
        <v>0</v>
      </c>
      <c r="L11892" s="11">
        <f t="shared" si="185"/>
        <v>0</v>
      </c>
    </row>
    <row r="11893" spans="1:12" x14ac:dyDescent="0.25">
      <c r="A11893">
        <v>142</v>
      </c>
      <c r="B11893" t="s">
        <v>26</v>
      </c>
      <c r="C11893">
        <v>15</v>
      </c>
      <c r="D11893" t="s">
        <v>11</v>
      </c>
      <c r="E11893" t="s">
        <v>35</v>
      </c>
      <c r="F11893" t="s">
        <v>13</v>
      </c>
      <c r="G11893" s="1">
        <v>19.430000305175799</v>
      </c>
      <c r="H11893">
        <v>1</v>
      </c>
      <c r="I11893" t="s">
        <v>14</v>
      </c>
      <c r="J11893" t="s">
        <v>36</v>
      </c>
      <c r="K11893">
        <f>VLOOKUP(J11893,'Prix unitaires'!B:D,3,FALSE)</f>
        <v>0</v>
      </c>
      <c r="L11893" s="11">
        <f t="shared" si="185"/>
        <v>0</v>
      </c>
    </row>
    <row r="11894" spans="1:12" x14ac:dyDescent="0.25">
      <c r="A11894">
        <v>142</v>
      </c>
      <c r="B11894" t="s">
        <v>26</v>
      </c>
      <c r="C11894">
        <v>17</v>
      </c>
      <c r="D11894" t="s">
        <v>11</v>
      </c>
      <c r="E11894" t="s">
        <v>19</v>
      </c>
      <c r="F11894" t="s">
        <v>13</v>
      </c>
      <c r="G11894" s="1">
        <v>12.689999580383301</v>
      </c>
      <c r="H11894">
        <v>50</v>
      </c>
      <c r="I11894" t="s">
        <v>14</v>
      </c>
      <c r="J11894" t="s">
        <v>20</v>
      </c>
      <c r="K11894">
        <f>VLOOKUP(J11894,'Prix unitaires'!B:D,3,FALSE)</f>
        <v>0</v>
      </c>
      <c r="L11894" s="11">
        <f t="shared" si="185"/>
        <v>0</v>
      </c>
    </row>
    <row r="11895" spans="1:12" x14ac:dyDescent="0.25">
      <c r="A11895">
        <v>142</v>
      </c>
      <c r="B11895" t="s">
        <v>26</v>
      </c>
      <c r="C11895">
        <v>17</v>
      </c>
      <c r="D11895" t="s">
        <v>11</v>
      </c>
      <c r="E11895" t="s">
        <v>35</v>
      </c>
      <c r="F11895" t="s">
        <v>13</v>
      </c>
      <c r="G11895" s="1">
        <v>12.689999580383301</v>
      </c>
      <c r="H11895">
        <v>1</v>
      </c>
      <c r="I11895" t="s">
        <v>14</v>
      </c>
      <c r="J11895" t="s">
        <v>36</v>
      </c>
      <c r="K11895">
        <f>VLOOKUP(J11895,'Prix unitaires'!B:D,3,FALSE)</f>
        <v>0</v>
      </c>
      <c r="L11895" s="11">
        <f t="shared" si="185"/>
        <v>0</v>
      </c>
    </row>
    <row r="11896" spans="1:12" x14ac:dyDescent="0.25">
      <c r="A11896">
        <v>142</v>
      </c>
      <c r="B11896" t="s">
        <v>26</v>
      </c>
      <c r="C11896" t="s">
        <v>16</v>
      </c>
      <c r="D11896" t="s">
        <v>11</v>
      </c>
      <c r="E11896" t="s">
        <v>17</v>
      </c>
      <c r="F11896" t="s">
        <v>13</v>
      </c>
      <c r="G11896" s="1">
        <v>38.439998626708999</v>
      </c>
      <c r="H11896">
        <v>50</v>
      </c>
      <c r="I11896" t="s">
        <v>14</v>
      </c>
      <c r="J11896" t="s">
        <v>18</v>
      </c>
      <c r="K11896">
        <f>VLOOKUP(J11896,'Prix unitaires'!B:D,3,FALSE)</f>
        <v>0</v>
      </c>
      <c r="L11896" s="11">
        <f t="shared" si="185"/>
        <v>0</v>
      </c>
    </row>
    <row r="11897" spans="1:12" x14ac:dyDescent="0.25">
      <c r="A11897">
        <v>142</v>
      </c>
      <c r="B11897" t="s">
        <v>26</v>
      </c>
      <c r="C11897" t="s">
        <v>16</v>
      </c>
      <c r="D11897" t="s">
        <v>11</v>
      </c>
      <c r="E11897" t="s">
        <v>35</v>
      </c>
      <c r="F11897" t="s">
        <v>13</v>
      </c>
      <c r="G11897" s="1">
        <v>38.439998626708999</v>
      </c>
      <c r="H11897">
        <v>1</v>
      </c>
      <c r="I11897" t="s">
        <v>14</v>
      </c>
      <c r="J11897" t="s">
        <v>36</v>
      </c>
      <c r="K11897">
        <f>VLOOKUP(J11897,'Prix unitaires'!B:D,3,FALSE)</f>
        <v>0</v>
      </c>
      <c r="L11897" s="11">
        <f t="shared" si="185"/>
        <v>0</v>
      </c>
    </row>
    <row r="11898" spans="1:12" x14ac:dyDescent="0.25">
      <c r="A11898">
        <v>220</v>
      </c>
      <c r="B11898" t="s">
        <v>26</v>
      </c>
      <c r="C11898">
        <v>101</v>
      </c>
      <c r="D11898" t="s">
        <v>11</v>
      </c>
      <c r="E11898" t="s">
        <v>167</v>
      </c>
      <c r="F11898" t="s">
        <v>13</v>
      </c>
      <c r="G11898" s="1">
        <v>1.62000000476837</v>
      </c>
      <c r="H11898">
        <v>1</v>
      </c>
      <c r="I11898" t="s">
        <v>14</v>
      </c>
      <c r="J11898" t="s">
        <v>168</v>
      </c>
      <c r="K11898">
        <f>VLOOKUP(J11898,'Prix unitaires'!B:D,3,FALSE)</f>
        <v>0</v>
      </c>
      <c r="L11898" s="11">
        <f t="shared" si="185"/>
        <v>0</v>
      </c>
    </row>
    <row r="11899" spans="1:12" x14ac:dyDescent="0.25">
      <c r="A11899">
        <v>220</v>
      </c>
      <c r="B11899" t="s">
        <v>26</v>
      </c>
      <c r="C11899" t="s">
        <v>27</v>
      </c>
      <c r="D11899" t="s">
        <v>11</v>
      </c>
      <c r="E11899" t="s">
        <v>167</v>
      </c>
      <c r="F11899" t="s">
        <v>13</v>
      </c>
      <c r="G11899" s="1">
        <v>1.79999995231628</v>
      </c>
      <c r="H11899">
        <v>1</v>
      </c>
      <c r="I11899" t="s">
        <v>14</v>
      </c>
      <c r="J11899" t="s">
        <v>168</v>
      </c>
      <c r="K11899">
        <f>VLOOKUP(J11899,'Prix unitaires'!B:D,3,FALSE)</f>
        <v>0</v>
      </c>
      <c r="L11899" s="11">
        <f t="shared" si="185"/>
        <v>0</v>
      </c>
    </row>
    <row r="11900" spans="1:12" x14ac:dyDescent="0.25">
      <c r="A11900">
        <v>220</v>
      </c>
      <c r="B11900" t="s">
        <v>26</v>
      </c>
      <c r="C11900">
        <v>102</v>
      </c>
      <c r="D11900" t="s">
        <v>11</v>
      </c>
      <c r="E11900" t="s">
        <v>167</v>
      </c>
      <c r="F11900" t="s">
        <v>13</v>
      </c>
      <c r="G11900" s="1">
        <v>5.3200001716613796</v>
      </c>
      <c r="H11900">
        <v>1</v>
      </c>
      <c r="I11900" t="s">
        <v>14</v>
      </c>
      <c r="J11900" t="s">
        <v>168</v>
      </c>
      <c r="K11900">
        <f>VLOOKUP(J11900,'Prix unitaires'!B:D,3,FALSE)</f>
        <v>0</v>
      </c>
      <c r="L11900" s="11">
        <f t="shared" si="185"/>
        <v>0</v>
      </c>
    </row>
    <row r="11901" spans="1:12" x14ac:dyDescent="0.25">
      <c r="A11901">
        <v>220</v>
      </c>
      <c r="B11901" t="s">
        <v>26</v>
      </c>
      <c r="C11901">
        <v>103</v>
      </c>
      <c r="D11901" t="s">
        <v>11</v>
      </c>
      <c r="E11901" t="s">
        <v>35</v>
      </c>
      <c r="F11901" t="s">
        <v>13</v>
      </c>
      <c r="G11901" s="1">
        <v>12.680000305175801</v>
      </c>
      <c r="H11901">
        <v>1</v>
      </c>
      <c r="I11901" t="s">
        <v>14</v>
      </c>
      <c r="J11901" t="s">
        <v>36</v>
      </c>
      <c r="K11901">
        <f>VLOOKUP(J11901,'Prix unitaires'!B:D,3,FALSE)</f>
        <v>0</v>
      </c>
      <c r="L11901" s="11">
        <f t="shared" si="185"/>
        <v>0</v>
      </c>
    </row>
    <row r="11902" spans="1:12" x14ac:dyDescent="0.25">
      <c r="A11902">
        <v>220</v>
      </c>
      <c r="B11902" t="s">
        <v>26</v>
      </c>
      <c r="C11902">
        <v>103</v>
      </c>
      <c r="D11902" t="s">
        <v>11</v>
      </c>
      <c r="E11902" t="s">
        <v>167</v>
      </c>
      <c r="F11902" t="s">
        <v>13</v>
      </c>
      <c r="G11902" s="1">
        <v>5.7199997901916504</v>
      </c>
      <c r="H11902">
        <v>1</v>
      </c>
      <c r="I11902" t="s">
        <v>14</v>
      </c>
      <c r="J11902" t="s">
        <v>168</v>
      </c>
      <c r="K11902">
        <f>VLOOKUP(J11902,'Prix unitaires'!B:D,3,FALSE)</f>
        <v>0</v>
      </c>
      <c r="L11902" s="11">
        <f t="shared" si="185"/>
        <v>0</v>
      </c>
    </row>
    <row r="11903" spans="1:12" x14ac:dyDescent="0.25">
      <c r="A11903">
        <v>220</v>
      </c>
      <c r="B11903" t="s">
        <v>26</v>
      </c>
      <c r="C11903">
        <v>104</v>
      </c>
      <c r="D11903" t="s">
        <v>11</v>
      </c>
      <c r="E11903" t="s">
        <v>167</v>
      </c>
      <c r="F11903" t="s">
        <v>13</v>
      </c>
      <c r="G11903" s="1">
        <v>5.7199997901916504</v>
      </c>
      <c r="H11903">
        <v>1</v>
      </c>
      <c r="I11903" t="s">
        <v>14</v>
      </c>
      <c r="J11903" t="s">
        <v>168</v>
      </c>
      <c r="K11903">
        <f>VLOOKUP(J11903,'Prix unitaires'!B:D,3,FALSE)</f>
        <v>0</v>
      </c>
      <c r="L11903" s="11">
        <f t="shared" si="185"/>
        <v>0</v>
      </c>
    </row>
    <row r="11904" spans="1:12" x14ac:dyDescent="0.25">
      <c r="A11904">
        <v>220</v>
      </c>
      <c r="B11904" t="s">
        <v>26</v>
      </c>
      <c r="C11904">
        <v>105</v>
      </c>
      <c r="D11904" t="s">
        <v>11</v>
      </c>
      <c r="E11904" t="s">
        <v>167</v>
      </c>
      <c r="F11904" t="s">
        <v>13</v>
      </c>
      <c r="G11904" s="1">
        <v>5.7199997901916504</v>
      </c>
      <c r="H11904">
        <v>1</v>
      </c>
      <c r="I11904" t="s">
        <v>14</v>
      </c>
      <c r="J11904" t="s">
        <v>168</v>
      </c>
      <c r="K11904">
        <f>VLOOKUP(J11904,'Prix unitaires'!B:D,3,FALSE)</f>
        <v>0</v>
      </c>
      <c r="L11904" s="11">
        <f t="shared" si="185"/>
        <v>0</v>
      </c>
    </row>
    <row r="11905" spans="1:12" x14ac:dyDescent="0.25">
      <c r="A11905">
        <v>220</v>
      </c>
      <c r="B11905" t="s">
        <v>26</v>
      </c>
      <c r="C11905">
        <v>108</v>
      </c>
      <c r="D11905" t="s">
        <v>11</v>
      </c>
      <c r="E11905" t="s">
        <v>167</v>
      </c>
      <c r="F11905" t="s">
        <v>13</v>
      </c>
      <c r="G11905" s="1">
        <v>5.3200001716613796</v>
      </c>
      <c r="H11905">
        <v>1</v>
      </c>
      <c r="I11905" t="s">
        <v>14</v>
      </c>
      <c r="J11905" t="s">
        <v>168</v>
      </c>
      <c r="K11905">
        <f>VLOOKUP(J11905,'Prix unitaires'!B:D,3,FALSE)</f>
        <v>0</v>
      </c>
      <c r="L11905" s="11">
        <f t="shared" si="185"/>
        <v>0</v>
      </c>
    </row>
    <row r="11906" spans="1:12" x14ac:dyDescent="0.25">
      <c r="A11906">
        <v>220</v>
      </c>
      <c r="B11906" t="s">
        <v>26</v>
      </c>
      <c r="C11906">
        <v>109</v>
      </c>
      <c r="D11906" t="s">
        <v>11</v>
      </c>
      <c r="E11906" t="s">
        <v>167</v>
      </c>
      <c r="F11906" t="s">
        <v>13</v>
      </c>
      <c r="G11906" s="1">
        <v>5.3200001716613796</v>
      </c>
      <c r="H11906">
        <v>1</v>
      </c>
      <c r="I11906" t="s">
        <v>14</v>
      </c>
      <c r="J11906" t="s">
        <v>168</v>
      </c>
      <c r="K11906">
        <f>VLOOKUP(J11906,'Prix unitaires'!B:D,3,FALSE)</f>
        <v>0</v>
      </c>
      <c r="L11906" s="11">
        <f t="shared" si="185"/>
        <v>0</v>
      </c>
    </row>
    <row r="11907" spans="1:12" x14ac:dyDescent="0.25">
      <c r="A11907">
        <v>220</v>
      </c>
      <c r="B11907" t="s">
        <v>26</v>
      </c>
      <c r="C11907">
        <v>110</v>
      </c>
      <c r="D11907" t="s">
        <v>11</v>
      </c>
      <c r="E11907" t="s">
        <v>167</v>
      </c>
      <c r="F11907" t="s">
        <v>13</v>
      </c>
      <c r="G11907" s="1">
        <v>7.9200000762939498</v>
      </c>
      <c r="H11907">
        <v>1</v>
      </c>
      <c r="I11907" t="s">
        <v>14</v>
      </c>
      <c r="J11907" t="s">
        <v>168</v>
      </c>
      <c r="K11907">
        <f>VLOOKUP(J11907,'Prix unitaires'!B:D,3,FALSE)</f>
        <v>0</v>
      </c>
      <c r="L11907" s="11">
        <f t="shared" ref="L11907:L11970" si="186">(G11907*H11907)*K11907</f>
        <v>0</v>
      </c>
    </row>
    <row r="11908" spans="1:12" x14ac:dyDescent="0.25">
      <c r="A11908">
        <v>220</v>
      </c>
      <c r="B11908" t="s">
        <v>26</v>
      </c>
      <c r="C11908">
        <v>111</v>
      </c>
      <c r="D11908" t="s">
        <v>11</v>
      </c>
      <c r="E11908" t="s">
        <v>167</v>
      </c>
      <c r="F11908" t="s">
        <v>13</v>
      </c>
      <c r="G11908" s="1">
        <v>3.9700000286102299</v>
      </c>
      <c r="H11908">
        <v>1</v>
      </c>
      <c r="I11908" t="s">
        <v>14</v>
      </c>
      <c r="J11908" t="s">
        <v>168</v>
      </c>
      <c r="K11908">
        <f>VLOOKUP(J11908,'Prix unitaires'!B:D,3,FALSE)</f>
        <v>0</v>
      </c>
      <c r="L11908" s="11">
        <f t="shared" si="186"/>
        <v>0</v>
      </c>
    </row>
    <row r="11909" spans="1:12" x14ac:dyDescent="0.25">
      <c r="A11909">
        <v>220</v>
      </c>
      <c r="B11909" t="s">
        <v>26</v>
      </c>
      <c r="C11909">
        <v>112</v>
      </c>
      <c r="D11909" t="s">
        <v>11</v>
      </c>
      <c r="E11909" t="s">
        <v>167</v>
      </c>
      <c r="F11909" t="s">
        <v>13</v>
      </c>
      <c r="G11909" s="1">
        <v>3.9700000286102299</v>
      </c>
      <c r="H11909">
        <v>1</v>
      </c>
      <c r="I11909" t="s">
        <v>14</v>
      </c>
      <c r="J11909" t="s">
        <v>168</v>
      </c>
      <c r="K11909">
        <f>VLOOKUP(J11909,'Prix unitaires'!B:D,3,FALSE)</f>
        <v>0</v>
      </c>
      <c r="L11909" s="11">
        <f t="shared" si="186"/>
        <v>0</v>
      </c>
    </row>
    <row r="11910" spans="1:12" x14ac:dyDescent="0.25">
      <c r="A11910">
        <v>220</v>
      </c>
      <c r="B11910" t="s">
        <v>26</v>
      </c>
      <c r="C11910">
        <v>113</v>
      </c>
      <c r="D11910" t="s">
        <v>11</v>
      </c>
      <c r="E11910" t="s">
        <v>35</v>
      </c>
      <c r="F11910" t="s">
        <v>13</v>
      </c>
      <c r="G11910" s="1">
        <v>14.3500003814697</v>
      </c>
      <c r="H11910">
        <v>1</v>
      </c>
      <c r="I11910" t="s">
        <v>14</v>
      </c>
      <c r="J11910" t="s">
        <v>36</v>
      </c>
      <c r="K11910">
        <f>VLOOKUP(J11910,'Prix unitaires'!B:D,3,FALSE)</f>
        <v>0</v>
      </c>
      <c r="L11910" s="11">
        <f t="shared" si="186"/>
        <v>0</v>
      </c>
    </row>
    <row r="11911" spans="1:12" x14ac:dyDescent="0.25">
      <c r="A11911">
        <v>220</v>
      </c>
      <c r="B11911" t="s">
        <v>26</v>
      </c>
      <c r="C11911">
        <v>113</v>
      </c>
      <c r="D11911" t="s">
        <v>11</v>
      </c>
      <c r="E11911" t="s">
        <v>167</v>
      </c>
      <c r="F11911" t="s">
        <v>13</v>
      </c>
      <c r="G11911" s="1">
        <v>5.7199997901916504</v>
      </c>
      <c r="H11911">
        <v>1</v>
      </c>
      <c r="I11911" t="s">
        <v>14</v>
      </c>
      <c r="J11911" t="s">
        <v>168</v>
      </c>
      <c r="K11911">
        <f>VLOOKUP(J11911,'Prix unitaires'!B:D,3,FALSE)</f>
        <v>0</v>
      </c>
      <c r="L11911" s="11">
        <f t="shared" si="186"/>
        <v>0</v>
      </c>
    </row>
    <row r="11912" spans="1:12" x14ac:dyDescent="0.25">
      <c r="A11912">
        <v>220</v>
      </c>
      <c r="B11912" t="s">
        <v>26</v>
      </c>
      <c r="C11912" t="s">
        <v>34</v>
      </c>
      <c r="D11912" t="s">
        <v>11</v>
      </c>
      <c r="E11912" t="s">
        <v>19</v>
      </c>
      <c r="F11912" t="s">
        <v>13</v>
      </c>
      <c r="G11912" s="1">
        <v>14.3500003814697</v>
      </c>
      <c r="H11912">
        <v>50</v>
      </c>
      <c r="I11912" t="s">
        <v>14</v>
      </c>
      <c r="J11912" t="s">
        <v>20</v>
      </c>
      <c r="K11912">
        <f>VLOOKUP(J11912,'Prix unitaires'!B:D,3,FALSE)</f>
        <v>0</v>
      </c>
      <c r="L11912" s="11">
        <f t="shared" si="186"/>
        <v>0</v>
      </c>
    </row>
    <row r="11913" spans="1:12" x14ac:dyDescent="0.25">
      <c r="A11913">
        <v>220</v>
      </c>
      <c r="B11913" t="s">
        <v>26</v>
      </c>
      <c r="C11913" t="s">
        <v>34</v>
      </c>
      <c r="D11913" t="s">
        <v>11</v>
      </c>
      <c r="E11913" t="s">
        <v>35</v>
      </c>
      <c r="F11913" t="s">
        <v>13</v>
      </c>
      <c r="G11913" s="1">
        <v>14.3500003814697</v>
      </c>
      <c r="H11913">
        <v>1</v>
      </c>
      <c r="I11913" t="s">
        <v>14</v>
      </c>
      <c r="J11913" t="s">
        <v>36</v>
      </c>
      <c r="K11913">
        <f>VLOOKUP(J11913,'Prix unitaires'!B:D,3,FALSE)</f>
        <v>0</v>
      </c>
      <c r="L11913" s="11">
        <f t="shared" si="186"/>
        <v>0</v>
      </c>
    </row>
    <row r="11914" spans="1:12" x14ac:dyDescent="0.25">
      <c r="A11914">
        <v>220</v>
      </c>
      <c r="B11914" t="s">
        <v>26</v>
      </c>
      <c r="C11914" t="s">
        <v>34</v>
      </c>
      <c r="D11914" t="s">
        <v>11</v>
      </c>
      <c r="E11914" t="s">
        <v>167</v>
      </c>
      <c r="F11914" t="s">
        <v>13</v>
      </c>
      <c r="G11914" s="1">
        <v>5.7199997901916504</v>
      </c>
      <c r="H11914">
        <v>1</v>
      </c>
      <c r="I11914" t="s">
        <v>14</v>
      </c>
      <c r="J11914" t="s">
        <v>168</v>
      </c>
      <c r="K11914">
        <f>VLOOKUP(J11914,'Prix unitaires'!B:D,3,FALSE)</f>
        <v>0</v>
      </c>
      <c r="L11914" s="11">
        <f t="shared" si="186"/>
        <v>0</v>
      </c>
    </row>
    <row r="11915" spans="1:12" x14ac:dyDescent="0.25">
      <c r="A11915">
        <v>220</v>
      </c>
      <c r="B11915" t="s">
        <v>26</v>
      </c>
      <c r="C11915">
        <v>114</v>
      </c>
      <c r="D11915" t="s">
        <v>11</v>
      </c>
      <c r="E11915" t="s">
        <v>167</v>
      </c>
      <c r="F11915" t="s">
        <v>13</v>
      </c>
      <c r="G11915" s="1">
        <v>5.7199997901916504</v>
      </c>
      <c r="H11915">
        <v>1</v>
      </c>
      <c r="I11915" t="s">
        <v>14</v>
      </c>
      <c r="J11915" t="s">
        <v>168</v>
      </c>
      <c r="K11915">
        <f>VLOOKUP(J11915,'Prix unitaires'!B:D,3,FALSE)</f>
        <v>0</v>
      </c>
      <c r="L11915" s="11">
        <f t="shared" si="186"/>
        <v>0</v>
      </c>
    </row>
    <row r="11916" spans="1:12" x14ac:dyDescent="0.25">
      <c r="A11916">
        <v>220</v>
      </c>
      <c r="B11916" t="s">
        <v>26</v>
      </c>
      <c r="C11916">
        <v>115</v>
      </c>
      <c r="D11916" t="s">
        <v>11</v>
      </c>
      <c r="E11916" t="s">
        <v>167</v>
      </c>
      <c r="F11916" t="s">
        <v>13</v>
      </c>
      <c r="G11916" s="1">
        <v>5.7199997901916504</v>
      </c>
      <c r="H11916">
        <v>1</v>
      </c>
      <c r="I11916" t="s">
        <v>14</v>
      </c>
      <c r="J11916" t="s">
        <v>168</v>
      </c>
      <c r="K11916">
        <f>VLOOKUP(J11916,'Prix unitaires'!B:D,3,FALSE)</f>
        <v>0</v>
      </c>
      <c r="L11916" s="11">
        <f t="shared" si="186"/>
        <v>0</v>
      </c>
    </row>
    <row r="11917" spans="1:12" x14ac:dyDescent="0.25">
      <c r="A11917">
        <v>220</v>
      </c>
      <c r="B11917" t="s">
        <v>26</v>
      </c>
      <c r="C11917">
        <v>116</v>
      </c>
      <c r="D11917" t="s">
        <v>11</v>
      </c>
      <c r="E11917" t="s">
        <v>167</v>
      </c>
      <c r="F11917" t="s">
        <v>13</v>
      </c>
      <c r="G11917" s="1">
        <v>1.0700000524520901</v>
      </c>
      <c r="H11917">
        <v>1</v>
      </c>
      <c r="I11917" t="s">
        <v>14</v>
      </c>
      <c r="J11917" t="s">
        <v>168</v>
      </c>
      <c r="K11917">
        <f>VLOOKUP(J11917,'Prix unitaires'!B:D,3,FALSE)</f>
        <v>0</v>
      </c>
      <c r="L11917" s="11">
        <f t="shared" si="186"/>
        <v>0</v>
      </c>
    </row>
    <row r="11918" spans="1:12" x14ac:dyDescent="0.25">
      <c r="A11918">
        <v>220</v>
      </c>
      <c r="B11918" t="s">
        <v>26</v>
      </c>
      <c r="C11918">
        <v>117</v>
      </c>
      <c r="D11918" t="s">
        <v>11</v>
      </c>
      <c r="E11918" t="s">
        <v>167</v>
      </c>
      <c r="F11918" t="s">
        <v>13</v>
      </c>
      <c r="G11918" s="1">
        <v>1.0700000524520901</v>
      </c>
      <c r="H11918">
        <v>1</v>
      </c>
      <c r="I11918" t="s">
        <v>14</v>
      </c>
      <c r="J11918" t="s">
        <v>168</v>
      </c>
      <c r="K11918">
        <f>VLOOKUP(J11918,'Prix unitaires'!B:D,3,FALSE)</f>
        <v>0</v>
      </c>
      <c r="L11918" s="11">
        <f t="shared" si="186"/>
        <v>0</v>
      </c>
    </row>
    <row r="11919" spans="1:12" x14ac:dyDescent="0.25">
      <c r="A11919">
        <v>220</v>
      </c>
      <c r="B11919" t="s">
        <v>10</v>
      </c>
      <c r="C11919">
        <v>1</v>
      </c>
      <c r="D11919" t="s">
        <v>11</v>
      </c>
      <c r="E11919" t="s">
        <v>165</v>
      </c>
      <c r="F11919" t="s">
        <v>13</v>
      </c>
      <c r="G11919" s="1">
        <v>5.7199997901916504</v>
      </c>
      <c r="H11919">
        <v>1</v>
      </c>
      <c r="I11919" t="s">
        <v>14</v>
      </c>
      <c r="J11919" t="s">
        <v>166</v>
      </c>
      <c r="K11919">
        <f>VLOOKUP(J11919,'Prix unitaires'!B:D,3,FALSE)</f>
        <v>0</v>
      </c>
      <c r="L11919" s="11">
        <f t="shared" si="186"/>
        <v>0</v>
      </c>
    </row>
    <row r="11920" spans="1:12" x14ac:dyDescent="0.25">
      <c r="A11920">
        <v>220</v>
      </c>
      <c r="B11920" t="s">
        <v>10</v>
      </c>
      <c r="C11920">
        <v>10</v>
      </c>
      <c r="D11920" t="s">
        <v>11</v>
      </c>
      <c r="E11920" t="s">
        <v>165</v>
      </c>
      <c r="F11920" t="s">
        <v>13</v>
      </c>
      <c r="G11920" s="1">
        <v>2.2699999809265101</v>
      </c>
      <c r="H11920">
        <v>1</v>
      </c>
      <c r="I11920" t="s">
        <v>14</v>
      </c>
      <c r="J11920" t="s">
        <v>166</v>
      </c>
      <c r="K11920">
        <f>VLOOKUP(J11920,'Prix unitaires'!B:D,3,FALSE)</f>
        <v>0</v>
      </c>
      <c r="L11920" s="11">
        <f t="shared" si="186"/>
        <v>0</v>
      </c>
    </row>
    <row r="11921" spans="1:12" x14ac:dyDescent="0.25">
      <c r="A11921">
        <v>220</v>
      </c>
      <c r="B11921" t="s">
        <v>10</v>
      </c>
      <c r="C11921">
        <v>11</v>
      </c>
      <c r="D11921" t="s">
        <v>11</v>
      </c>
      <c r="E11921" t="s">
        <v>165</v>
      </c>
      <c r="F11921" t="s">
        <v>13</v>
      </c>
      <c r="G11921" s="1">
        <v>6.28999996185303</v>
      </c>
      <c r="H11921">
        <v>1</v>
      </c>
      <c r="I11921" t="s">
        <v>14</v>
      </c>
      <c r="J11921" t="s">
        <v>166</v>
      </c>
      <c r="K11921">
        <f>VLOOKUP(J11921,'Prix unitaires'!B:D,3,FALSE)</f>
        <v>0</v>
      </c>
      <c r="L11921" s="11">
        <f t="shared" si="186"/>
        <v>0</v>
      </c>
    </row>
    <row r="11922" spans="1:12" x14ac:dyDescent="0.25">
      <c r="A11922">
        <v>220</v>
      </c>
      <c r="B11922" t="s">
        <v>10</v>
      </c>
      <c r="C11922">
        <v>12</v>
      </c>
      <c r="D11922" t="s">
        <v>11</v>
      </c>
      <c r="E11922" t="s">
        <v>165</v>
      </c>
      <c r="F11922" t="s">
        <v>13</v>
      </c>
      <c r="G11922" s="1">
        <v>1.0700000524520901</v>
      </c>
      <c r="H11922">
        <v>1</v>
      </c>
      <c r="I11922" t="s">
        <v>14</v>
      </c>
      <c r="J11922" t="s">
        <v>166</v>
      </c>
      <c r="K11922">
        <f>VLOOKUP(J11922,'Prix unitaires'!B:D,3,FALSE)</f>
        <v>0</v>
      </c>
      <c r="L11922" s="11">
        <f t="shared" si="186"/>
        <v>0</v>
      </c>
    </row>
    <row r="11923" spans="1:12" x14ac:dyDescent="0.25">
      <c r="A11923">
        <v>220</v>
      </c>
      <c r="B11923" t="s">
        <v>10</v>
      </c>
      <c r="C11923">
        <v>13</v>
      </c>
      <c r="D11923" t="s">
        <v>11</v>
      </c>
      <c r="E11923" t="s">
        <v>165</v>
      </c>
      <c r="F11923" t="s">
        <v>13</v>
      </c>
      <c r="G11923" s="1">
        <v>1.0700000524520901</v>
      </c>
      <c r="H11923">
        <v>1</v>
      </c>
      <c r="I11923" t="s">
        <v>14</v>
      </c>
      <c r="J11923" t="s">
        <v>166</v>
      </c>
      <c r="K11923">
        <f>VLOOKUP(J11923,'Prix unitaires'!B:D,3,FALSE)</f>
        <v>0</v>
      </c>
      <c r="L11923" s="11">
        <f t="shared" si="186"/>
        <v>0</v>
      </c>
    </row>
    <row r="11924" spans="1:12" x14ac:dyDescent="0.25">
      <c r="A11924">
        <v>220</v>
      </c>
      <c r="B11924" t="s">
        <v>10</v>
      </c>
      <c r="C11924">
        <v>2</v>
      </c>
      <c r="D11924" t="s">
        <v>11</v>
      </c>
      <c r="E11924" t="s">
        <v>165</v>
      </c>
      <c r="F11924" t="s">
        <v>13</v>
      </c>
      <c r="G11924" s="1">
        <v>5.7199997901916504</v>
      </c>
      <c r="H11924">
        <v>1</v>
      </c>
      <c r="I11924" t="s">
        <v>14</v>
      </c>
      <c r="J11924" t="s">
        <v>166</v>
      </c>
      <c r="K11924">
        <f>VLOOKUP(J11924,'Prix unitaires'!B:D,3,FALSE)</f>
        <v>0</v>
      </c>
      <c r="L11924" s="11">
        <f t="shared" si="186"/>
        <v>0</v>
      </c>
    </row>
    <row r="11925" spans="1:12" x14ac:dyDescent="0.25">
      <c r="A11925">
        <v>220</v>
      </c>
      <c r="B11925" t="s">
        <v>10</v>
      </c>
      <c r="C11925">
        <v>4</v>
      </c>
      <c r="D11925" t="s">
        <v>11</v>
      </c>
      <c r="E11925" t="s">
        <v>165</v>
      </c>
      <c r="F11925" t="s">
        <v>13</v>
      </c>
      <c r="G11925" s="1">
        <v>5.7199997901916504</v>
      </c>
      <c r="H11925">
        <v>1</v>
      </c>
      <c r="I11925" t="s">
        <v>14</v>
      </c>
      <c r="J11925" t="s">
        <v>166</v>
      </c>
      <c r="K11925">
        <f>VLOOKUP(J11925,'Prix unitaires'!B:D,3,FALSE)</f>
        <v>0</v>
      </c>
      <c r="L11925" s="11">
        <f t="shared" si="186"/>
        <v>0</v>
      </c>
    </row>
    <row r="11926" spans="1:12" x14ac:dyDescent="0.25">
      <c r="A11926">
        <v>220</v>
      </c>
      <c r="B11926" t="s">
        <v>10</v>
      </c>
      <c r="C11926" t="s">
        <v>58</v>
      </c>
      <c r="D11926" t="s">
        <v>11</v>
      </c>
      <c r="E11926" t="s">
        <v>165</v>
      </c>
      <c r="F11926" t="s">
        <v>13</v>
      </c>
      <c r="G11926" s="1">
        <v>5.3899998664856001</v>
      </c>
      <c r="H11926">
        <v>1</v>
      </c>
      <c r="I11926" t="s">
        <v>14</v>
      </c>
      <c r="J11926" t="s">
        <v>166</v>
      </c>
      <c r="K11926">
        <f>VLOOKUP(J11926,'Prix unitaires'!B:D,3,FALSE)</f>
        <v>0</v>
      </c>
      <c r="L11926" s="11">
        <f t="shared" si="186"/>
        <v>0</v>
      </c>
    </row>
    <row r="11927" spans="1:12" x14ac:dyDescent="0.25">
      <c r="A11927">
        <v>220</v>
      </c>
      <c r="B11927" t="s">
        <v>10</v>
      </c>
      <c r="C11927" t="s">
        <v>21</v>
      </c>
      <c r="D11927" t="s">
        <v>11</v>
      </c>
      <c r="E11927" t="s">
        <v>17</v>
      </c>
      <c r="F11927" t="s">
        <v>13</v>
      </c>
      <c r="G11927" s="1">
        <v>15.189999580383301</v>
      </c>
      <c r="H11927">
        <v>50</v>
      </c>
      <c r="I11927" t="s">
        <v>14</v>
      </c>
      <c r="J11927" t="s">
        <v>18</v>
      </c>
      <c r="K11927">
        <f>VLOOKUP(J11927,'Prix unitaires'!B:D,3,FALSE)</f>
        <v>0</v>
      </c>
      <c r="L11927" s="11">
        <f t="shared" si="186"/>
        <v>0</v>
      </c>
    </row>
    <row r="11928" spans="1:12" x14ac:dyDescent="0.25">
      <c r="A11928">
        <v>220</v>
      </c>
      <c r="B11928" t="s">
        <v>10</v>
      </c>
      <c r="C11928" t="s">
        <v>21</v>
      </c>
      <c r="D11928" t="s">
        <v>11</v>
      </c>
      <c r="E11928" t="s">
        <v>35</v>
      </c>
      <c r="F11928" t="s">
        <v>13</v>
      </c>
      <c r="G11928" s="1">
        <v>15.189999580383301</v>
      </c>
      <c r="H11928">
        <v>1</v>
      </c>
      <c r="I11928" t="s">
        <v>14</v>
      </c>
      <c r="J11928" t="s">
        <v>36</v>
      </c>
      <c r="K11928">
        <f>VLOOKUP(J11928,'Prix unitaires'!B:D,3,FALSE)</f>
        <v>0</v>
      </c>
      <c r="L11928" s="11">
        <f t="shared" si="186"/>
        <v>0</v>
      </c>
    </row>
    <row r="11929" spans="1:12" x14ac:dyDescent="0.25">
      <c r="A11929">
        <v>220</v>
      </c>
      <c r="B11929" t="s">
        <v>10</v>
      </c>
      <c r="C11929">
        <v>5</v>
      </c>
      <c r="D11929" t="s">
        <v>11</v>
      </c>
      <c r="E11929" t="s">
        <v>165</v>
      </c>
      <c r="F11929" t="s">
        <v>13</v>
      </c>
      <c r="G11929" s="1">
        <v>4.5</v>
      </c>
      <c r="H11929">
        <v>1</v>
      </c>
      <c r="I11929" t="s">
        <v>14</v>
      </c>
      <c r="J11929" t="s">
        <v>166</v>
      </c>
      <c r="K11929">
        <f>VLOOKUP(J11929,'Prix unitaires'!B:D,3,FALSE)</f>
        <v>0</v>
      </c>
      <c r="L11929" s="11">
        <f t="shared" si="186"/>
        <v>0</v>
      </c>
    </row>
    <row r="11930" spans="1:12" x14ac:dyDescent="0.25">
      <c r="A11930">
        <v>220</v>
      </c>
      <c r="B11930" t="s">
        <v>10</v>
      </c>
      <c r="C11930">
        <v>6</v>
      </c>
      <c r="D11930" t="s">
        <v>11</v>
      </c>
      <c r="E11930" t="s">
        <v>165</v>
      </c>
      <c r="F11930" t="s">
        <v>13</v>
      </c>
      <c r="G11930" s="1">
        <v>5.7199997901916504</v>
      </c>
      <c r="H11930">
        <v>1</v>
      </c>
      <c r="I11930" t="s">
        <v>14</v>
      </c>
      <c r="J11930" t="s">
        <v>166</v>
      </c>
      <c r="K11930">
        <f>VLOOKUP(J11930,'Prix unitaires'!B:D,3,FALSE)</f>
        <v>0</v>
      </c>
      <c r="L11930" s="11">
        <f t="shared" si="186"/>
        <v>0</v>
      </c>
    </row>
    <row r="11931" spans="1:12" x14ac:dyDescent="0.25">
      <c r="A11931">
        <v>220</v>
      </c>
      <c r="B11931" t="s">
        <v>10</v>
      </c>
      <c r="C11931">
        <v>7</v>
      </c>
      <c r="D11931" t="s">
        <v>11</v>
      </c>
      <c r="E11931" t="s">
        <v>165</v>
      </c>
      <c r="F11931" t="s">
        <v>13</v>
      </c>
      <c r="G11931" s="1">
        <v>4.5</v>
      </c>
      <c r="H11931">
        <v>1</v>
      </c>
      <c r="I11931" t="s">
        <v>14</v>
      </c>
      <c r="J11931" t="s">
        <v>166</v>
      </c>
      <c r="K11931">
        <f>VLOOKUP(J11931,'Prix unitaires'!B:D,3,FALSE)</f>
        <v>0</v>
      </c>
      <c r="L11931" s="11">
        <f t="shared" si="186"/>
        <v>0</v>
      </c>
    </row>
    <row r="11932" spans="1:12" x14ac:dyDescent="0.25">
      <c r="A11932">
        <v>220</v>
      </c>
      <c r="B11932" t="s">
        <v>10</v>
      </c>
      <c r="C11932">
        <v>8</v>
      </c>
      <c r="D11932" t="s">
        <v>11</v>
      </c>
      <c r="E11932" t="s">
        <v>165</v>
      </c>
      <c r="F11932" t="s">
        <v>13</v>
      </c>
      <c r="G11932" s="1">
        <v>4.5</v>
      </c>
      <c r="H11932">
        <v>1</v>
      </c>
      <c r="I11932" t="s">
        <v>14</v>
      </c>
      <c r="J11932" t="s">
        <v>166</v>
      </c>
      <c r="K11932">
        <f>VLOOKUP(J11932,'Prix unitaires'!B:D,3,FALSE)</f>
        <v>0</v>
      </c>
      <c r="L11932" s="11">
        <f t="shared" si="186"/>
        <v>0</v>
      </c>
    </row>
    <row r="11933" spans="1:12" x14ac:dyDescent="0.25">
      <c r="A11933">
        <v>220</v>
      </c>
      <c r="B11933" t="s">
        <v>10</v>
      </c>
      <c r="C11933">
        <v>9</v>
      </c>
      <c r="D11933" t="s">
        <v>11</v>
      </c>
      <c r="E11933" t="s">
        <v>165</v>
      </c>
      <c r="F11933" t="s">
        <v>13</v>
      </c>
      <c r="G11933" s="1">
        <v>4.5</v>
      </c>
      <c r="H11933">
        <v>1</v>
      </c>
      <c r="I11933" t="s">
        <v>14</v>
      </c>
      <c r="J11933" t="s">
        <v>166</v>
      </c>
      <c r="K11933">
        <f>VLOOKUP(J11933,'Prix unitaires'!B:D,3,FALSE)</f>
        <v>0</v>
      </c>
      <c r="L11933" s="11">
        <f t="shared" si="186"/>
        <v>0</v>
      </c>
    </row>
    <row r="11934" spans="1:12" x14ac:dyDescent="0.25">
      <c r="A11934">
        <v>220</v>
      </c>
      <c r="B11934" t="s">
        <v>10</v>
      </c>
      <c r="C11934" t="s">
        <v>120</v>
      </c>
      <c r="D11934" t="s">
        <v>11</v>
      </c>
      <c r="E11934" t="s">
        <v>17</v>
      </c>
      <c r="F11934" t="s">
        <v>13</v>
      </c>
      <c r="G11934" s="1">
        <v>21.850000381469702</v>
      </c>
      <c r="H11934">
        <v>50</v>
      </c>
      <c r="I11934" t="s">
        <v>14</v>
      </c>
      <c r="J11934" t="s">
        <v>18</v>
      </c>
      <c r="K11934">
        <f>VLOOKUP(J11934,'Prix unitaires'!B:D,3,FALSE)</f>
        <v>0</v>
      </c>
      <c r="L11934" s="11">
        <f t="shared" si="186"/>
        <v>0</v>
      </c>
    </row>
    <row r="11935" spans="1:12" x14ac:dyDescent="0.25">
      <c r="A11935">
        <v>220</v>
      </c>
      <c r="B11935" t="s">
        <v>10</v>
      </c>
      <c r="C11935" t="s">
        <v>120</v>
      </c>
      <c r="D11935" t="s">
        <v>11</v>
      </c>
      <c r="E11935" t="s">
        <v>35</v>
      </c>
      <c r="F11935" t="s">
        <v>13</v>
      </c>
      <c r="G11935" s="1">
        <v>21.850000381469702</v>
      </c>
      <c r="H11935">
        <v>1</v>
      </c>
      <c r="I11935" t="s">
        <v>14</v>
      </c>
      <c r="J11935" t="s">
        <v>36</v>
      </c>
      <c r="K11935">
        <f>VLOOKUP(J11935,'Prix unitaires'!B:D,3,FALSE)</f>
        <v>0</v>
      </c>
      <c r="L11935" s="11">
        <f t="shared" si="186"/>
        <v>0</v>
      </c>
    </row>
    <row r="11936" spans="1:12" x14ac:dyDescent="0.25">
      <c r="A11936">
        <v>220</v>
      </c>
      <c r="B11936" t="s">
        <v>10</v>
      </c>
      <c r="C11936" t="s">
        <v>121</v>
      </c>
      <c r="D11936" t="s">
        <v>11</v>
      </c>
      <c r="E11936" t="s">
        <v>30</v>
      </c>
      <c r="F11936" t="s">
        <v>13</v>
      </c>
      <c r="G11936" s="1">
        <v>3.3800001144409202</v>
      </c>
      <c r="H11936">
        <v>50</v>
      </c>
      <c r="I11936" t="s">
        <v>14</v>
      </c>
      <c r="J11936" t="s">
        <v>31</v>
      </c>
      <c r="K11936">
        <f>VLOOKUP(J11936,'Prix unitaires'!B:D,3,FALSE)</f>
        <v>0</v>
      </c>
      <c r="L11936" s="11">
        <f t="shared" si="186"/>
        <v>0</v>
      </c>
    </row>
    <row r="11937" spans="1:12" x14ac:dyDescent="0.25">
      <c r="A11937">
        <v>220</v>
      </c>
      <c r="B11937" t="s">
        <v>10</v>
      </c>
      <c r="C11937" t="s">
        <v>121</v>
      </c>
      <c r="D11937" t="s">
        <v>11</v>
      </c>
      <c r="E11937" t="s">
        <v>35</v>
      </c>
      <c r="F11937" t="s">
        <v>13</v>
      </c>
      <c r="G11937" s="1">
        <v>3.3800001144409202</v>
      </c>
      <c r="H11937">
        <v>1</v>
      </c>
      <c r="I11937" t="s">
        <v>14</v>
      </c>
      <c r="J11937" t="s">
        <v>36</v>
      </c>
      <c r="K11937">
        <f>VLOOKUP(J11937,'Prix unitaires'!B:D,3,FALSE)</f>
        <v>0</v>
      </c>
      <c r="L11937" s="11">
        <f t="shared" si="186"/>
        <v>0</v>
      </c>
    </row>
    <row r="11938" spans="1:12" x14ac:dyDescent="0.25">
      <c r="A11938">
        <v>220</v>
      </c>
      <c r="B11938" t="s">
        <v>10</v>
      </c>
      <c r="C11938" t="s">
        <v>44</v>
      </c>
      <c r="D11938" t="s">
        <v>11</v>
      </c>
      <c r="E11938" t="s">
        <v>17</v>
      </c>
      <c r="F11938" t="s">
        <v>13</v>
      </c>
      <c r="G11938" s="1">
        <v>2.5999999046325701</v>
      </c>
      <c r="H11938">
        <v>50</v>
      </c>
      <c r="I11938" t="s">
        <v>14</v>
      </c>
      <c r="J11938" t="s">
        <v>18</v>
      </c>
      <c r="K11938">
        <f>VLOOKUP(J11938,'Prix unitaires'!B:D,3,FALSE)</f>
        <v>0</v>
      </c>
      <c r="L11938" s="11">
        <f t="shared" si="186"/>
        <v>0</v>
      </c>
    </row>
    <row r="11939" spans="1:12" x14ac:dyDescent="0.25">
      <c r="A11939">
        <v>220</v>
      </c>
      <c r="B11939" t="s">
        <v>10</v>
      </c>
      <c r="C11939" t="s">
        <v>44</v>
      </c>
      <c r="D11939" t="s">
        <v>11</v>
      </c>
      <c r="E11939" t="s">
        <v>40</v>
      </c>
      <c r="F11939" t="s">
        <v>13</v>
      </c>
      <c r="G11939" s="1">
        <v>2.5999999046325701</v>
      </c>
      <c r="H11939">
        <v>1</v>
      </c>
      <c r="I11939" t="s">
        <v>14</v>
      </c>
      <c r="J11939" t="s">
        <v>41</v>
      </c>
      <c r="K11939">
        <f>VLOOKUP(J11939,'Prix unitaires'!B:D,3,FALSE)</f>
        <v>0</v>
      </c>
      <c r="L11939" s="11">
        <f t="shared" si="186"/>
        <v>0</v>
      </c>
    </row>
    <row r="11940" spans="1:12" x14ac:dyDescent="0.25">
      <c r="A11940">
        <v>220</v>
      </c>
      <c r="B11940" t="s">
        <v>10</v>
      </c>
      <c r="C11940" t="s">
        <v>44</v>
      </c>
      <c r="D11940" t="s">
        <v>11</v>
      </c>
      <c r="E11940" t="s">
        <v>167</v>
      </c>
      <c r="F11940" t="s">
        <v>13</v>
      </c>
      <c r="G11940" s="1">
        <v>2.0499999523162802</v>
      </c>
      <c r="H11940">
        <v>1</v>
      </c>
      <c r="I11940" t="s">
        <v>14</v>
      </c>
      <c r="J11940" t="s">
        <v>168</v>
      </c>
      <c r="K11940">
        <f>VLOOKUP(J11940,'Prix unitaires'!B:D,3,FALSE)</f>
        <v>0</v>
      </c>
      <c r="L11940" s="11">
        <f t="shared" si="186"/>
        <v>0</v>
      </c>
    </row>
    <row r="11941" spans="1:12" x14ac:dyDescent="0.25">
      <c r="A11941">
        <v>220</v>
      </c>
      <c r="B11941" t="s">
        <v>10</v>
      </c>
      <c r="C11941" t="s">
        <v>293</v>
      </c>
      <c r="D11941" t="s">
        <v>11</v>
      </c>
      <c r="E11941" t="s">
        <v>165</v>
      </c>
      <c r="F11941" t="s">
        <v>13</v>
      </c>
      <c r="G11941" s="1">
        <v>3.2000000476837198</v>
      </c>
      <c r="H11941">
        <v>1</v>
      </c>
      <c r="I11941" t="s">
        <v>14</v>
      </c>
      <c r="J11941" t="s">
        <v>166</v>
      </c>
      <c r="K11941">
        <f>VLOOKUP(J11941,'Prix unitaires'!B:D,3,FALSE)</f>
        <v>0</v>
      </c>
      <c r="L11941" s="11">
        <f t="shared" si="186"/>
        <v>0</v>
      </c>
    </row>
    <row r="11942" spans="1:12" x14ac:dyDescent="0.25">
      <c r="A11942">
        <v>220</v>
      </c>
      <c r="B11942" t="s">
        <v>10</v>
      </c>
      <c r="C11942" t="s">
        <v>302</v>
      </c>
      <c r="D11942" t="s">
        <v>11</v>
      </c>
      <c r="E11942" t="s">
        <v>165</v>
      </c>
      <c r="F11942" t="s">
        <v>13</v>
      </c>
      <c r="G11942" s="1">
        <v>5.2199997901916504</v>
      </c>
      <c r="H11942">
        <v>1</v>
      </c>
      <c r="I11942" t="s">
        <v>14</v>
      </c>
      <c r="J11942" t="s">
        <v>166</v>
      </c>
      <c r="K11942">
        <f>VLOOKUP(J11942,'Prix unitaires'!B:D,3,FALSE)</f>
        <v>0</v>
      </c>
      <c r="L11942" s="11">
        <f t="shared" si="186"/>
        <v>0</v>
      </c>
    </row>
    <row r="11943" spans="1:12" x14ac:dyDescent="0.25">
      <c r="A11943">
        <v>110</v>
      </c>
      <c r="B11943" t="s">
        <v>26</v>
      </c>
      <c r="C11943">
        <v>101</v>
      </c>
      <c r="D11943">
        <v>-1</v>
      </c>
      <c r="E11943" t="s">
        <v>167</v>
      </c>
      <c r="F11943" t="s">
        <v>13</v>
      </c>
      <c r="G11943" s="1">
        <v>2.6800000667571999</v>
      </c>
      <c r="H11943">
        <v>1</v>
      </c>
      <c r="I11943" t="s">
        <v>14</v>
      </c>
      <c r="J11943" t="s">
        <v>274</v>
      </c>
      <c r="K11943">
        <f>VLOOKUP(J11943,'Prix unitaires'!B:D,3,FALSE)</f>
        <v>0</v>
      </c>
      <c r="L11943" s="11">
        <f t="shared" si="186"/>
        <v>0</v>
      </c>
    </row>
    <row r="11944" spans="1:12" x14ac:dyDescent="0.25">
      <c r="A11944">
        <v>110</v>
      </c>
      <c r="B11944" t="s">
        <v>26</v>
      </c>
      <c r="C11944">
        <v>102</v>
      </c>
      <c r="D11944" t="s">
        <v>11</v>
      </c>
      <c r="E11944" t="s">
        <v>167</v>
      </c>
      <c r="F11944" t="s">
        <v>13</v>
      </c>
      <c r="G11944" s="1">
        <v>4.9499998092651403</v>
      </c>
      <c r="H11944">
        <v>1</v>
      </c>
      <c r="I11944" t="s">
        <v>14</v>
      </c>
      <c r="J11944" t="s">
        <v>168</v>
      </c>
      <c r="K11944">
        <f>VLOOKUP(J11944,'Prix unitaires'!B:D,3,FALSE)</f>
        <v>0</v>
      </c>
      <c r="L11944" s="11">
        <f t="shared" si="186"/>
        <v>0</v>
      </c>
    </row>
    <row r="11945" spans="1:12" x14ac:dyDescent="0.25">
      <c r="A11945">
        <v>110</v>
      </c>
      <c r="B11945" t="s">
        <v>26</v>
      </c>
      <c r="C11945" t="s">
        <v>147</v>
      </c>
      <c r="D11945" t="s">
        <v>11</v>
      </c>
      <c r="E11945" t="s">
        <v>165</v>
      </c>
      <c r="F11945" t="s">
        <v>13</v>
      </c>
      <c r="G11945" s="1">
        <v>1.3500000238418599</v>
      </c>
      <c r="H11945">
        <v>1</v>
      </c>
      <c r="I11945" t="s">
        <v>14</v>
      </c>
      <c r="J11945" t="s">
        <v>166</v>
      </c>
      <c r="K11945">
        <f>VLOOKUP(J11945,'Prix unitaires'!B:D,3,FALSE)</f>
        <v>0</v>
      </c>
      <c r="L11945" s="11">
        <f t="shared" si="186"/>
        <v>0</v>
      </c>
    </row>
    <row r="11946" spans="1:12" x14ac:dyDescent="0.25">
      <c r="A11946">
        <v>110</v>
      </c>
      <c r="B11946" t="s">
        <v>26</v>
      </c>
      <c r="C11946">
        <v>104</v>
      </c>
      <c r="D11946">
        <v>-1</v>
      </c>
      <c r="E11946" t="s">
        <v>167</v>
      </c>
      <c r="F11946" t="s">
        <v>13</v>
      </c>
      <c r="G11946" s="1">
        <v>0.93000000715255704</v>
      </c>
      <c r="H11946">
        <v>1</v>
      </c>
      <c r="I11946" t="s">
        <v>14</v>
      </c>
      <c r="J11946" t="s">
        <v>274</v>
      </c>
      <c r="K11946">
        <f>VLOOKUP(J11946,'Prix unitaires'!B:D,3,FALSE)</f>
        <v>0</v>
      </c>
      <c r="L11946" s="11">
        <f t="shared" si="186"/>
        <v>0</v>
      </c>
    </row>
    <row r="11947" spans="1:12" x14ac:dyDescent="0.25">
      <c r="A11947">
        <v>110</v>
      </c>
      <c r="B11947" t="s">
        <v>26</v>
      </c>
      <c r="C11947" t="s">
        <v>257</v>
      </c>
      <c r="D11947">
        <v>-1</v>
      </c>
      <c r="E11947" t="s">
        <v>38</v>
      </c>
      <c r="F11947" t="s">
        <v>13</v>
      </c>
      <c r="G11947" s="1">
        <v>20.9799995422363</v>
      </c>
      <c r="H11947">
        <v>100</v>
      </c>
      <c r="I11947" t="s">
        <v>14</v>
      </c>
      <c r="J11947" t="s">
        <v>141</v>
      </c>
      <c r="K11947">
        <f>VLOOKUP(J11947,'Prix unitaires'!B:D,3,FALSE)</f>
        <v>0</v>
      </c>
      <c r="L11947" s="11">
        <f t="shared" si="186"/>
        <v>0</v>
      </c>
    </row>
    <row r="11948" spans="1:12" x14ac:dyDescent="0.25">
      <c r="A11948">
        <v>110</v>
      </c>
      <c r="B11948" t="s">
        <v>26</v>
      </c>
      <c r="C11948" t="s">
        <v>257</v>
      </c>
      <c r="D11948">
        <v>-1</v>
      </c>
      <c r="E11948" t="s">
        <v>35</v>
      </c>
      <c r="F11948" t="s">
        <v>13</v>
      </c>
      <c r="G11948" s="1">
        <v>20.9799995422363</v>
      </c>
      <c r="H11948">
        <v>1</v>
      </c>
      <c r="I11948" t="s">
        <v>14</v>
      </c>
      <c r="J11948" t="s">
        <v>119</v>
      </c>
      <c r="K11948">
        <f>VLOOKUP(J11948,'Prix unitaires'!B:D,3,FALSE)</f>
        <v>0</v>
      </c>
      <c r="L11948" s="11">
        <f t="shared" si="186"/>
        <v>0</v>
      </c>
    </row>
    <row r="11949" spans="1:12" x14ac:dyDescent="0.25">
      <c r="A11949">
        <v>110</v>
      </c>
      <c r="B11949" t="s">
        <v>26</v>
      </c>
      <c r="C11949" t="s">
        <v>257</v>
      </c>
      <c r="D11949">
        <v>-1</v>
      </c>
      <c r="E11949" t="s">
        <v>167</v>
      </c>
      <c r="F11949" t="s">
        <v>13</v>
      </c>
      <c r="G11949" s="1">
        <v>4.9499998092651403</v>
      </c>
      <c r="H11949">
        <v>1</v>
      </c>
      <c r="I11949" t="s">
        <v>14</v>
      </c>
      <c r="J11949" t="s">
        <v>274</v>
      </c>
      <c r="K11949">
        <f>VLOOKUP(J11949,'Prix unitaires'!B:D,3,FALSE)</f>
        <v>0</v>
      </c>
      <c r="L11949" s="11">
        <f t="shared" si="186"/>
        <v>0</v>
      </c>
    </row>
    <row r="11950" spans="1:12" x14ac:dyDescent="0.25">
      <c r="A11950">
        <v>110</v>
      </c>
      <c r="B11950" t="s">
        <v>26</v>
      </c>
      <c r="C11950">
        <v>109</v>
      </c>
      <c r="D11950">
        <v>-1</v>
      </c>
      <c r="E11950" t="s">
        <v>167</v>
      </c>
      <c r="F11950" t="s">
        <v>13</v>
      </c>
      <c r="G11950" s="1">
        <v>6.9299998283386204</v>
      </c>
      <c r="H11950">
        <v>1</v>
      </c>
      <c r="I11950" t="s">
        <v>14</v>
      </c>
      <c r="J11950" t="s">
        <v>274</v>
      </c>
      <c r="K11950">
        <f>VLOOKUP(J11950,'Prix unitaires'!B:D,3,FALSE)</f>
        <v>0</v>
      </c>
      <c r="L11950" s="11">
        <f t="shared" si="186"/>
        <v>0</v>
      </c>
    </row>
    <row r="11951" spans="1:12" x14ac:dyDescent="0.25">
      <c r="A11951">
        <v>110</v>
      </c>
      <c r="B11951" t="s">
        <v>26</v>
      </c>
      <c r="C11951">
        <v>110</v>
      </c>
      <c r="D11951">
        <v>-1</v>
      </c>
      <c r="E11951" t="s">
        <v>38</v>
      </c>
      <c r="F11951" t="s">
        <v>13</v>
      </c>
      <c r="G11951" s="1">
        <v>3.0699999332428001</v>
      </c>
      <c r="H11951">
        <v>100</v>
      </c>
      <c r="I11951" t="s">
        <v>14</v>
      </c>
      <c r="J11951" t="s">
        <v>141</v>
      </c>
      <c r="K11951">
        <f>VLOOKUP(J11951,'Prix unitaires'!B:D,3,FALSE)</f>
        <v>0</v>
      </c>
      <c r="L11951" s="11">
        <f t="shared" si="186"/>
        <v>0</v>
      </c>
    </row>
    <row r="11952" spans="1:12" x14ac:dyDescent="0.25">
      <c r="A11952">
        <v>110</v>
      </c>
      <c r="B11952" t="s">
        <v>26</v>
      </c>
      <c r="C11952">
        <v>110</v>
      </c>
      <c r="D11952">
        <v>-1</v>
      </c>
      <c r="E11952" t="s">
        <v>40</v>
      </c>
      <c r="F11952" t="s">
        <v>13</v>
      </c>
      <c r="G11952" s="1">
        <v>3.0699999332428001</v>
      </c>
      <c r="H11952">
        <v>1</v>
      </c>
      <c r="I11952" t="s">
        <v>14</v>
      </c>
      <c r="J11952" t="s">
        <v>118</v>
      </c>
      <c r="K11952">
        <f>VLOOKUP(J11952,'Prix unitaires'!B:D,3,FALSE)</f>
        <v>0</v>
      </c>
      <c r="L11952" s="11">
        <f t="shared" si="186"/>
        <v>0</v>
      </c>
    </row>
    <row r="11953" spans="1:12" x14ac:dyDescent="0.25">
      <c r="A11953">
        <v>110</v>
      </c>
      <c r="B11953" t="s">
        <v>26</v>
      </c>
      <c r="C11953" t="s">
        <v>120</v>
      </c>
      <c r="D11953">
        <v>-1</v>
      </c>
      <c r="E11953" t="s">
        <v>38</v>
      </c>
      <c r="F11953" t="s">
        <v>13</v>
      </c>
      <c r="G11953" s="1">
        <v>5.28999996185303</v>
      </c>
      <c r="H11953">
        <v>100</v>
      </c>
      <c r="I11953" t="s">
        <v>14</v>
      </c>
      <c r="J11953" t="s">
        <v>141</v>
      </c>
      <c r="K11953">
        <f>VLOOKUP(J11953,'Prix unitaires'!B:D,3,FALSE)</f>
        <v>0</v>
      </c>
      <c r="L11953" s="11">
        <f t="shared" si="186"/>
        <v>0</v>
      </c>
    </row>
    <row r="11954" spans="1:12" x14ac:dyDescent="0.25">
      <c r="A11954">
        <v>110</v>
      </c>
      <c r="B11954" t="s">
        <v>26</v>
      </c>
      <c r="C11954" t="s">
        <v>120</v>
      </c>
      <c r="D11954">
        <v>-1</v>
      </c>
      <c r="E11954" t="s">
        <v>35</v>
      </c>
      <c r="F11954" t="s">
        <v>13</v>
      </c>
      <c r="G11954" s="1">
        <v>5.28999996185303</v>
      </c>
      <c r="H11954">
        <v>1</v>
      </c>
      <c r="I11954" t="s">
        <v>14</v>
      </c>
      <c r="J11954" t="s">
        <v>119</v>
      </c>
      <c r="K11954">
        <f>VLOOKUP(J11954,'Prix unitaires'!B:D,3,FALSE)</f>
        <v>0</v>
      </c>
      <c r="L11954" s="11">
        <f t="shared" si="186"/>
        <v>0</v>
      </c>
    </row>
    <row r="11955" spans="1:12" x14ac:dyDescent="0.25">
      <c r="A11955">
        <v>110</v>
      </c>
      <c r="B11955" t="s">
        <v>26</v>
      </c>
      <c r="C11955" t="s">
        <v>120</v>
      </c>
      <c r="D11955">
        <v>-1</v>
      </c>
      <c r="E11955" t="s">
        <v>167</v>
      </c>
      <c r="F11955" t="s">
        <v>13</v>
      </c>
      <c r="G11955" s="1">
        <v>0.83999997377395597</v>
      </c>
      <c r="H11955">
        <v>1</v>
      </c>
      <c r="I11955" t="s">
        <v>14</v>
      </c>
      <c r="J11955" t="s">
        <v>274</v>
      </c>
      <c r="K11955">
        <f>VLOOKUP(J11955,'Prix unitaires'!B:D,3,FALSE)</f>
        <v>0</v>
      </c>
      <c r="L11955" s="11">
        <f t="shared" si="186"/>
        <v>0</v>
      </c>
    </row>
    <row r="11956" spans="1:12" x14ac:dyDescent="0.25">
      <c r="A11956">
        <v>110</v>
      </c>
      <c r="B11956" t="s">
        <v>26</v>
      </c>
      <c r="C11956" t="s">
        <v>132</v>
      </c>
      <c r="D11956" t="s">
        <v>11</v>
      </c>
      <c r="E11956" t="s">
        <v>167</v>
      </c>
      <c r="F11956" t="s">
        <v>13</v>
      </c>
      <c r="G11956" s="1">
        <v>0.93000000715255704</v>
      </c>
      <c r="H11956">
        <v>1</v>
      </c>
      <c r="I11956" t="s">
        <v>14</v>
      </c>
      <c r="J11956" t="s">
        <v>168</v>
      </c>
      <c r="K11956">
        <f>VLOOKUP(J11956,'Prix unitaires'!B:D,3,FALSE)</f>
        <v>0</v>
      </c>
      <c r="L11956" s="11">
        <f t="shared" si="186"/>
        <v>0</v>
      </c>
    </row>
    <row r="11957" spans="1:12" x14ac:dyDescent="0.25">
      <c r="A11957">
        <v>110</v>
      </c>
      <c r="B11957" t="s">
        <v>10</v>
      </c>
      <c r="C11957" t="s">
        <v>105</v>
      </c>
      <c r="D11957" t="s">
        <v>11</v>
      </c>
      <c r="E11957" t="s">
        <v>165</v>
      </c>
      <c r="F11957" t="s">
        <v>13</v>
      </c>
      <c r="G11957" s="1">
        <v>2.0799999237060498</v>
      </c>
      <c r="H11957">
        <v>1</v>
      </c>
      <c r="I11957" t="s">
        <v>14</v>
      </c>
      <c r="J11957" t="s">
        <v>166</v>
      </c>
      <c r="K11957">
        <f>VLOOKUP(J11957,'Prix unitaires'!B:D,3,FALSE)</f>
        <v>0</v>
      </c>
      <c r="L11957" s="11">
        <f t="shared" si="186"/>
        <v>0</v>
      </c>
    </row>
    <row r="11958" spans="1:12" x14ac:dyDescent="0.25">
      <c r="A11958">
        <v>204</v>
      </c>
      <c r="B11958" t="s">
        <v>26</v>
      </c>
      <c r="C11958">
        <v>101</v>
      </c>
      <c r="D11958" t="s">
        <v>11</v>
      </c>
      <c r="E11958" t="s">
        <v>167</v>
      </c>
      <c r="F11958" t="s">
        <v>13</v>
      </c>
      <c r="G11958" s="1">
        <v>2.0799999237060498</v>
      </c>
      <c r="H11958">
        <v>1</v>
      </c>
      <c r="I11958" t="s">
        <v>14</v>
      </c>
      <c r="J11958" t="s">
        <v>168</v>
      </c>
      <c r="K11958">
        <f>VLOOKUP(J11958,'Prix unitaires'!B:D,3,FALSE)</f>
        <v>0</v>
      </c>
      <c r="L11958" s="11">
        <f t="shared" si="186"/>
        <v>0</v>
      </c>
    </row>
    <row r="11959" spans="1:12" x14ac:dyDescent="0.25">
      <c r="A11959">
        <v>204</v>
      </c>
      <c r="B11959" t="s">
        <v>26</v>
      </c>
      <c r="C11959">
        <v>102</v>
      </c>
      <c r="D11959" t="s">
        <v>11</v>
      </c>
      <c r="E11959" t="s">
        <v>167</v>
      </c>
      <c r="F11959" t="s">
        <v>13</v>
      </c>
      <c r="G11959" s="1">
        <v>2.0799999237060498</v>
      </c>
      <c r="H11959">
        <v>1</v>
      </c>
      <c r="I11959" t="s">
        <v>14</v>
      </c>
      <c r="J11959" t="s">
        <v>168</v>
      </c>
      <c r="K11959">
        <f>VLOOKUP(J11959,'Prix unitaires'!B:D,3,FALSE)</f>
        <v>0</v>
      </c>
      <c r="L11959" s="11">
        <f t="shared" si="186"/>
        <v>0</v>
      </c>
    </row>
    <row r="11960" spans="1:12" x14ac:dyDescent="0.25">
      <c r="A11960">
        <v>204</v>
      </c>
      <c r="B11960" t="s">
        <v>26</v>
      </c>
      <c r="C11960">
        <v>103</v>
      </c>
      <c r="D11960" t="s">
        <v>11</v>
      </c>
      <c r="E11960" t="s">
        <v>167</v>
      </c>
      <c r="F11960" t="s">
        <v>13</v>
      </c>
      <c r="G11960" s="1">
        <v>2.0799999237060498</v>
      </c>
      <c r="H11960">
        <v>1</v>
      </c>
      <c r="I11960" t="s">
        <v>14</v>
      </c>
      <c r="J11960" t="s">
        <v>168</v>
      </c>
      <c r="K11960">
        <f>VLOOKUP(J11960,'Prix unitaires'!B:D,3,FALSE)</f>
        <v>0</v>
      </c>
      <c r="L11960" s="11">
        <f t="shared" si="186"/>
        <v>0</v>
      </c>
    </row>
    <row r="11961" spans="1:12" x14ac:dyDescent="0.25">
      <c r="A11961">
        <v>204</v>
      </c>
      <c r="B11961" t="s">
        <v>26</v>
      </c>
      <c r="C11961">
        <v>104</v>
      </c>
      <c r="D11961" t="s">
        <v>11</v>
      </c>
      <c r="E11961" t="s">
        <v>167</v>
      </c>
      <c r="F11961" t="s">
        <v>13</v>
      </c>
      <c r="G11961" s="1">
        <v>2.0799999237060498</v>
      </c>
      <c r="H11961">
        <v>1</v>
      </c>
      <c r="I11961" t="s">
        <v>14</v>
      </c>
      <c r="J11961" t="s">
        <v>168</v>
      </c>
      <c r="K11961">
        <f>VLOOKUP(J11961,'Prix unitaires'!B:D,3,FALSE)</f>
        <v>0</v>
      </c>
      <c r="L11961" s="11">
        <f t="shared" si="186"/>
        <v>0</v>
      </c>
    </row>
    <row r="11962" spans="1:12" x14ac:dyDescent="0.25">
      <c r="A11962">
        <v>204</v>
      </c>
      <c r="B11962" t="s">
        <v>26</v>
      </c>
      <c r="C11962">
        <v>105</v>
      </c>
      <c r="D11962" t="s">
        <v>11</v>
      </c>
      <c r="E11962" t="s">
        <v>167</v>
      </c>
      <c r="F11962" t="s">
        <v>13</v>
      </c>
      <c r="G11962" s="1">
        <v>3.2200000286102299</v>
      </c>
      <c r="H11962">
        <v>1</v>
      </c>
      <c r="I11962" t="s">
        <v>14</v>
      </c>
      <c r="J11962" t="s">
        <v>168</v>
      </c>
      <c r="K11962">
        <f>VLOOKUP(J11962,'Prix unitaires'!B:D,3,FALSE)</f>
        <v>0</v>
      </c>
      <c r="L11962" s="11">
        <f t="shared" si="186"/>
        <v>0</v>
      </c>
    </row>
    <row r="11963" spans="1:12" x14ac:dyDescent="0.25">
      <c r="A11963">
        <v>204</v>
      </c>
      <c r="B11963" t="s">
        <v>26</v>
      </c>
      <c r="C11963">
        <v>106</v>
      </c>
      <c r="D11963" t="s">
        <v>11</v>
      </c>
      <c r="E11963" t="s">
        <v>35</v>
      </c>
      <c r="F11963" t="s">
        <v>13</v>
      </c>
      <c r="G11963" s="1">
        <v>19.659999847412099</v>
      </c>
      <c r="H11963">
        <v>1</v>
      </c>
      <c r="I11963" t="s">
        <v>14</v>
      </c>
      <c r="J11963" t="s">
        <v>36</v>
      </c>
      <c r="K11963">
        <f>VLOOKUP(J11963,'Prix unitaires'!B:D,3,FALSE)</f>
        <v>0</v>
      </c>
      <c r="L11963" s="11">
        <f t="shared" si="186"/>
        <v>0</v>
      </c>
    </row>
    <row r="11964" spans="1:12" x14ac:dyDescent="0.25">
      <c r="A11964">
        <v>204</v>
      </c>
      <c r="B11964" t="s">
        <v>26</v>
      </c>
      <c r="C11964">
        <v>106</v>
      </c>
      <c r="D11964" t="s">
        <v>11</v>
      </c>
      <c r="E11964" t="s">
        <v>167</v>
      </c>
      <c r="F11964" t="s">
        <v>13</v>
      </c>
      <c r="G11964" s="1">
        <v>3.2200000286102299</v>
      </c>
      <c r="H11964">
        <v>1</v>
      </c>
      <c r="I11964" t="s">
        <v>14</v>
      </c>
      <c r="J11964" t="s">
        <v>168</v>
      </c>
      <c r="K11964">
        <f>VLOOKUP(J11964,'Prix unitaires'!B:D,3,FALSE)</f>
        <v>0</v>
      </c>
      <c r="L11964" s="11">
        <f t="shared" si="186"/>
        <v>0</v>
      </c>
    </row>
    <row r="11965" spans="1:12" x14ac:dyDescent="0.25">
      <c r="A11965">
        <v>204</v>
      </c>
      <c r="B11965" t="s">
        <v>26</v>
      </c>
      <c r="C11965">
        <v>108</v>
      </c>
      <c r="D11965" t="s">
        <v>11</v>
      </c>
      <c r="E11965" t="s">
        <v>35</v>
      </c>
      <c r="F11965" t="s">
        <v>13</v>
      </c>
      <c r="G11965" s="1">
        <v>34.430000305175803</v>
      </c>
      <c r="H11965">
        <v>1</v>
      </c>
      <c r="I11965" t="s">
        <v>14</v>
      </c>
      <c r="J11965" t="s">
        <v>36</v>
      </c>
      <c r="K11965">
        <f>VLOOKUP(J11965,'Prix unitaires'!B:D,3,FALSE)</f>
        <v>0</v>
      </c>
      <c r="L11965" s="11">
        <f t="shared" si="186"/>
        <v>0</v>
      </c>
    </row>
    <row r="11966" spans="1:12" x14ac:dyDescent="0.25">
      <c r="A11966">
        <v>204</v>
      </c>
      <c r="B11966" t="s">
        <v>26</v>
      </c>
      <c r="C11966">
        <v>108</v>
      </c>
      <c r="D11966" t="s">
        <v>11</v>
      </c>
      <c r="E11966" t="s">
        <v>167</v>
      </c>
      <c r="F11966" t="s">
        <v>13</v>
      </c>
      <c r="G11966" s="1">
        <v>6.6399998664856001</v>
      </c>
      <c r="H11966">
        <v>1</v>
      </c>
      <c r="I11966" t="s">
        <v>14</v>
      </c>
      <c r="J11966" t="s">
        <v>168</v>
      </c>
      <c r="K11966">
        <f>VLOOKUP(J11966,'Prix unitaires'!B:D,3,FALSE)</f>
        <v>0</v>
      </c>
      <c r="L11966" s="11">
        <f t="shared" si="186"/>
        <v>0</v>
      </c>
    </row>
    <row r="11967" spans="1:12" x14ac:dyDescent="0.25">
      <c r="A11967">
        <v>204</v>
      </c>
      <c r="B11967" t="s">
        <v>26</v>
      </c>
      <c r="C11967">
        <v>109</v>
      </c>
      <c r="D11967" t="s">
        <v>11</v>
      </c>
      <c r="E11967" t="s">
        <v>167</v>
      </c>
      <c r="F11967" t="s">
        <v>13</v>
      </c>
      <c r="G11967" s="1">
        <v>3.2200000286102299</v>
      </c>
      <c r="H11967">
        <v>1</v>
      </c>
      <c r="I11967" t="s">
        <v>14</v>
      </c>
      <c r="J11967" t="s">
        <v>168</v>
      </c>
      <c r="K11967">
        <f>VLOOKUP(J11967,'Prix unitaires'!B:D,3,FALSE)</f>
        <v>0</v>
      </c>
      <c r="L11967" s="11">
        <f t="shared" si="186"/>
        <v>0</v>
      </c>
    </row>
    <row r="11968" spans="1:12" x14ac:dyDescent="0.25">
      <c r="A11968">
        <v>204</v>
      </c>
      <c r="B11968" t="s">
        <v>26</v>
      </c>
      <c r="C11968">
        <v>110</v>
      </c>
      <c r="D11968" t="s">
        <v>11</v>
      </c>
      <c r="E11968" t="s">
        <v>167</v>
      </c>
      <c r="F11968" t="s">
        <v>13</v>
      </c>
      <c r="G11968" s="1">
        <v>3.2200000286102299</v>
      </c>
      <c r="H11968">
        <v>1</v>
      </c>
      <c r="I11968" t="s">
        <v>14</v>
      </c>
      <c r="J11968" t="s">
        <v>168</v>
      </c>
      <c r="K11968">
        <f>VLOOKUP(J11968,'Prix unitaires'!B:D,3,FALSE)</f>
        <v>0</v>
      </c>
      <c r="L11968" s="11">
        <f t="shared" si="186"/>
        <v>0</v>
      </c>
    </row>
    <row r="11969" spans="1:12" x14ac:dyDescent="0.25">
      <c r="A11969">
        <v>204</v>
      </c>
      <c r="B11969" t="s">
        <v>26</v>
      </c>
      <c r="C11969">
        <v>111</v>
      </c>
      <c r="D11969" t="s">
        <v>11</v>
      </c>
      <c r="E11969" t="s">
        <v>167</v>
      </c>
      <c r="F11969" t="s">
        <v>13</v>
      </c>
      <c r="G11969" s="1">
        <v>3.2200000286102299</v>
      </c>
      <c r="H11969">
        <v>1</v>
      </c>
      <c r="I11969" t="s">
        <v>14</v>
      </c>
      <c r="J11969" t="s">
        <v>168</v>
      </c>
      <c r="K11969">
        <f>VLOOKUP(J11969,'Prix unitaires'!B:D,3,FALSE)</f>
        <v>0</v>
      </c>
      <c r="L11969" s="11">
        <f t="shared" si="186"/>
        <v>0</v>
      </c>
    </row>
    <row r="11970" spans="1:12" x14ac:dyDescent="0.25">
      <c r="A11970">
        <v>204</v>
      </c>
      <c r="B11970" t="s">
        <v>26</v>
      </c>
      <c r="C11970">
        <v>112</v>
      </c>
      <c r="D11970" t="s">
        <v>11</v>
      </c>
      <c r="E11970" t="s">
        <v>167</v>
      </c>
      <c r="F11970" t="s">
        <v>13</v>
      </c>
      <c r="G11970" s="1">
        <v>2.0799999237060498</v>
      </c>
      <c r="H11970">
        <v>1</v>
      </c>
      <c r="I11970" t="s">
        <v>14</v>
      </c>
      <c r="J11970" t="s">
        <v>168</v>
      </c>
      <c r="K11970">
        <f>VLOOKUP(J11970,'Prix unitaires'!B:D,3,FALSE)</f>
        <v>0</v>
      </c>
      <c r="L11970" s="11">
        <f t="shared" si="186"/>
        <v>0</v>
      </c>
    </row>
    <row r="11971" spans="1:12" x14ac:dyDescent="0.25">
      <c r="A11971">
        <v>204</v>
      </c>
      <c r="B11971" t="s">
        <v>26</v>
      </c>
      <c r="C11971">
        <v>113</v>
      </c>
      <c r="D11971" t="s">
        <v>11</v>
      </c>
      <c r="E11971" t="s">
        <v>19</v>
      </c>
      <c r="F11971" t="s">
        <v>13</v>
      </c>
      <c r="G11971" s="1">
        <v>12.8500003814697</v>
      </c>
      <c r="H11971">
        <v>50</v>
      </c>
      <c r="I11971" t="s">
        <v>14</v>
      </c>
      <c r="J11971" t="s">
        <v>20</v>
      </c>
      <c r="K11971">
        <f>VLOOKUP(J11971,'Prix unitaires'!B:D,3,FALSE)</f>
        <v>0</v>
      </c>
      <c r="L11971" s="11">
        <f t="shared" ref="L11971:L12034" si="187">(G11971*H11971)*K11971</f>
        <v>0</v>
      </c>
    </row>
    <row r="11972" spans="1:12" x14ac:dyDescent="0.25">
      <c r="A11972">
        <v>204</v>
      </c>
      <c r="B11972" t="s">
        <v>26</v>
      </c>
      <c r="C11972">
        <v>113</v>
      </c>
      <c r="D11972" t="s">
        <v>11</v>
      </c>
      <c r="E11972" t="s">
        <v>35</v>
      </c>
      <c r="F11972" t="s">
        <v>13</v>
      </c>
      <c r="G11972" s="1">
        <v>12.8500003814697</v>
      </c>
      <c r="H11972">
        <v>1</v>
      </c>
      <c r="I11972" t="s">
        <v>14</v>
      </c>
      <c r="J11972" t="s">
        <v>36</v>
      </c>
      <c r="K11972">
        <f>VLOOKUP(J11972,'Prix unitaires'!B:D,3,FALSE)</f>
        <v>0</v>
      </c>
      <c r="L11972" s="11">
        <f t="shared" si="187"/>
        <v>0</v>
      </c>
    </row>
    <row r="11973" spans="1:12" x14ac:dyDescent="0.25">
      <c r="A11973">
        <v>204</v>
      </c>
      <c r="B11973" t="s">
        <v>26</v>
      </c>
      <c r="C11973">
        <v>113</v>
      </c>
      <c r="D11973" t="s">
        <v>11</v>
      </c>
      <c r="E11973" t="s">
        <v>167</v>
      </c>
      <c r="F11973" t="s">
        <v>13</v>
      </c>
      <c r="G11973" s="1">
        <v>2.0799999237060498</v>
      </c>
      <c r="H11973">
        <v>1</v>
      </c>
      <c r="I11973" t="s">
        <v>14</v>
      </c>
      <c r="J11973" t="s">
        <v>168</v>
      </c>
      <c r="K11973">
        <f>VLOOKUP(J11973,'Prix unitaires'!B:D,3,FALSE)</f>
        <v>0</v>
      </c>
      <c r="L11973" s="11">
        <f t="shared" si="187"/>
        <v>0</v>
      </c>
    </row>
    <row r="11974" spans="1:12" x14ac:dyDescent="0.25">
      <c r="A11974">
        <v>204</v>
      </c>
      <c r="B11974" t="s">
        <v>26</v>
      </c>
      <c r="C11974">
        <v>114</v>
      </c>
      <c r="D11974" t="s">
        <v>11</v>
      </c>
      <c r="E11974" t="s">
        <v>17</v>
      </c>
      <c r="F11974" t="s">
        <v>13</v>
      </c>
      <c r="G11974" s="1">
        <v>52.540000915527301</v>
      </c>
      <c r="H11974">
        <v>50</v>
      </c>
      <c r="I11974" t="s">
        <v>14</v>
      </c>
      <c r="J11974" t="s">
        <v>18</v>
      </c>
      <c r="K11974">
        <f>VLOOKUP(J11974,'Prix unitaires'!B:D,3,FALSE)</f>
        <v>0</v>
      </c>
      <c r="L11974" s="11">
        <f t="shared" si="187"/>
        <v>0</v>
      </c>
    </row>
    <row r="11975" spans="1:12" x14ac:dyDescent="0.25">
      <c r="A11975">
        <v>204</v>
      </c>
      <c r="B11975" t="s">
        <v>26</v>
      </c>
      <c r="C11975">
        <v>114</v>
      </c>
      <c r="D11975" t="s">
        <v>11</v>
      </c>
      <c r="E11975" t="s">
        <v>35</v>
      </c>
      <c r="F11975" t="s">
        <v>13</v>
      </c>
      <c r="G11975" s="1">
        <v>52.540000915527301</v>
      </c>
      <c r="H11975">
        <v>1</v>
      </c>
      <c r="I11975" t="s">
        <v>14</v>
      </c>
      <c r="J11975" t="s">
        <v>36</v>
      </c>
      <c r="K11975">
        <f>VLOOKUP(J11975,'Prix unitaires'!B:D,3,FALSE)</f>
        <v>0</v>
      </c>
      <c r="L11975" s="11">
        <f t="shared" si="187"/>
        <v>0</v>
      </c>
    </row>
    <row r="11976" spans="1:12" x14ac:dyDescent="0.25">
      <c r="A11976">
        <v>204</v>
      </c>
      <c r="B11976" t="s">
        <v>26</v>
      </c>
      <c r="C11976">
        <v>114</v>
      </c>
      <c r="D11976" t="s">
        <v>11</v>
      </c>
      <c r="E11976" t="s">
        <v>167</v>
      </c>
      <c r="F11976" t="s">
        <v>13</v>
      </c>
      <c r="G11976" s="1">
        <v>30.629999160766602</v>
      </c>
      <c r="H11976">
        <v>1</v>
      </c>
      <c r="I11976" t="s">
        <v>14</v>
      </c>
      <c r="J11976" t="s">
        <v>168</v>
      </c>
      <c r="K11976">
        <f>VLOOKUP(J11976,'Prix unitaires'!B:D,3,FALSE)</f>
        <v>0</v>
      </c>
      <c r="L11976" s="11">
        <f t="shared" si="187"/>
        <v>0</v>
      </c>
    </row>
    <row r="11977" spans="1:12" x14ac:dyDescent="0.25">
      <c r="A11977">
        <v>204</v>
      </c>
      <c r="B11977" t="s">
        <v>26</v>
      </c>
      <c r="C11977">
        <v>115</v>
      </c>
      <c r="D11977" t="s">
        <v>11</v>
      </c>
      <c r="E11977" t="s">
        <v>17</v>
      </c>
      <c r="F11977" t="s">
        <v>13</v>
      </c>
      <c r="G11977" s="1">
        <v>2.1199998855590798</v>
      </c>
      <c r="H11977">
        <v>50</v>
      </c>
      <c r="I11977" t="s">
        <v>14</v>
      </c>
      <c r="J11977" t="s">
        <v>18</v>
      </c>
      <c r="K11977">
        <f>VLOOKUP(J11977,'Prix unitaires'!B:D,3,FALSE)</f>
        <v>0</v>
      </c>
      <c r="L11977" s="11">
        <f t="shared" si="187"/>
        <v>0</v>
      </c>
    </row>
    <row r="11978" spans="1:12" x14ac:dyDescent="0.25">
      <c r="A11978">
        <v>204</v>
      </c>
      <c r="B11978" t="s">
        <v>26</v>
      </c>
      <c r="C11978">
        <v>116</v>
      </c>
      <c r="D11978" t="s">
        <v>11</v>
      </c>
      <c r="E11978" t="s">
        <v>35</v>
      </c>
      <c r="F11978" t="s">
        <v>13</v>
      </c>
      <c r="G11978" s="1">
        <v>4.3299999237060502</v>
      </c>
      <c r="H11978">
        <v>1</v>
      </c>
      <c r="I11978" t="s">
        <v>14</v>
      </c>
      <c r="J11978" t="s">
        <v>36</v>
      </c>
      <c r="K11978">
        <f>VLOOKUP(J11978,'Prix unitaires'!B:D,3,FALSE)</f>
        <v>0</v>
      </c>
      <c r="L11978" s="11">
        <f t="shared" si="187"/>
        <v>0</v>
      </c>
    </row>
    <row r="11979" spans="1:12" x14ac:dyDescent="0.25">
      <c r="A11979">
        <v>204</v>
      </c>
      <c r="B11979" t="s">
        <v>26</v>
      </c>
      <c r="C11979">
        <v>116</v>
      </c>
      <c r="D11979" t="s">
        <v>11</v>
      </c>
      <c r="E11979" t="s">
        <v>167</v>
      </c>
      <c r="F11979" t="s">
        <v>13</v>
      </c>
      <c r="G11979" s="1">
        <v>5.9899997711181596</v>
      </c>
      <c r="H11979">
        <v>1</v>
      </c>
      <c r="I11979" t="s">
        <v>14</v>
      </c>
      <c r="J11979" t="s">
        <v>168</v>
      </c>
      <c r="K11979">
        <f>VLOOKUP(J11979,'Prix unitaires'!B:D,3,FALSE)</f>
        <v>0</v>
      </c>
      <c r="L11979" s="11">
        <f t="shared" si="187"/>
        <v>0</v>
      </c>
    </row>
    <row r="11980" spans="1:12" x14ac:dyDescent="0.25">
      <c r="A11980">
        <v>204</v>
      </c>
      <c r="B11980" t="s">
        <v>26</v>
      </c>
      <c r="C11980">
        <v>118</v>
      </c>
      <c r="D11980" t="s">
        <v>11</v>
      </c>
      <c r="E11980" t="s">
        <v>17</v>
      </c>
      <c r="F11980" t="s">
        <v>13</v>
      </c>
      <c r="G11980" s="1">
        <v>3.9500000476837198</v>
      </c>
      <c r="H11980">
        <v>50</v>
      </c>
      <c r="I11980" t="s">
        <v>14</v>
      </c>
      <c r="J11980" t="s">
        <v>18</v>
      </c>
      <c r="K11980">
        <f>VLOOKUP(J11980,'Prix unitaires'!B:D,3,FALSE)</f>
        <v>0</v>
      </c>
      <c r="L11980" s="11">
        <f t="shared" si="187"/>
        <v>0</v>
      </c>
    </row>
    <row r="11981" spans="1:12" x14ac:dyDescent="0.25">
      <c r="A11981">
        <v>204</v>
      </c>
      <c r="B11981" t="s">
        <v>26</v>
      </c>
      <c r="C11981">
        <v>119</v>
      </c>
      <c r="D11981" t="s">
        <v>11</v>
      </c>
      <c r="E11981" t="s">
        <v>167</v>
      </c>
      <c r="F11981" t="s">
        <v>13</v>
      </c>
      <c r="G11981" s="1">
        <v>2.75</v>
      </c>
      <c r="H11981">
        <v>1</v>
      </c>
      <c r="I11981" t="s">
        <v>14</v>
      </c>
      <c r="J11981" t="s">
        <v>168</v>
      </c>
      <c r="K11981">
        <f>VLOOKUP(J11981,'Prix unitaires'!B:D,3,FALSE)</f>
        <v>0</v>
      </c>
      <c r="L11981" s="11">
        <f t="shared" si="187"/>
        <v>0</v>
      </c>
    </row>
    <row r="11982" spans="1:12" x14ac:dyDescent="0.25">
      <c r="A11982">
        <v>204</v>
      </c>
      <c r="B11982" t="s">
        <v>26</v>
      </c>
      <c r="C11982">
        <v>120</v>
      </c>
      <c r="D11982" t="s">
        <v>11</v>
      </c>
      <c r="E11982" t="s">
        <v>167</v>
      </c>
      <c r="F11982" t="s">
        <v>13</v>
      </c>
      <c r="G11982" s="1">
        <v>2.75</v>
      </c>
      <c r="H11982">
        <v>1</v>
      </c>
      <c r="I11982" t="s">
        <v>14</v>
      </c>
      <c r="J11982" t="s">
        <v>168</v>
      </c>
      <c r="K11982">
        <f>VLOOKUP(J11982,'Prix unitaires'!B:D,3,FALSE)</f>
        <v>0</v>
      </c>
      <c r="L11982" s="11">
        <f t="shared" si="187"/>
        <v>0</v>
      </c>
    </row>
    <row r="11983" spans="1:12" x14ac:dyDescent="0.25">
      <c r="A11983">
        <v>204</v>
      </c>
      <c r="B11983" t="s">
        <v>26</v>
      </c>
      <c r="C11983">
        <v>121</v>
      </c>
      <c r="D11983" t="s">
        <v>11</v>
      </c>
      <c r="E11983" t="s">
        <v>167</v>
      </c>
      <c r="F11983" t="s">
        <v>13</v>
      </c>
      <c r="G11983" s="1">
        <v>2.75</v>
      </c>
      <c r="H11983">
        <v>1</v>
      </c>
      <c r="I11983" t="s">
        <v>14</v>
      </c>
      <c r="J11983" t="s">
        <v>168</v>
      </c>
      <c r="K11983">
        <f>VLOOKUP(J11983,'Prix unitaires'!B:D,3,FALSE)</f>
        <v>0</v>
      </c>
      <c r="L11983" s="11">
        <f t="shared" si="187"/>
        <v>0</v>
      </c>
    </row>
    <row r="11984" spans="1:12" x14ac:dyDescent="0.25">
      <c r="A11984">
        <v>204</v>
      </c>
      <c r="B11984" t="s">
        <v>26</v>
      </c>
      <c r="C11984">
        <v>122</v>
      </c>
      <c r="D11984" t="s">
        <v>11</v>
      </c>
      <c r="E11984" t="s">
        <v>167</v>
      </c>
      <c r="F11984" t="s">
        <v>13</v>
      </c>
      <c r="G11984" s="1">
        <v>1.83000004291534</v>
      </c>
      <c r="H11984">
        <v>1</v>
      </c>
      <c r="I11984" t="s">
        <v>14</v>
      </c>
      <c r="J11984" t="s">
        <v>168</v>
      </c>
      <c r="K11984">
        <f>VLOOKUP(J11984,'Prix unitaires'!B:D,3,FALSE)</f>
        <v>0</v>
      </c>
      <c r="L11984" s="11">
        <f t="shared" si="187"/>
        <v>0</v>
      </c>
    </row>
    <row r="11985" spans="1:12" x14ac:dyDescent="0.25">
      <c r="A11985">
        <v>204</v>
      </c>
      <c r="B11985" t="s">
        <v>26</v>
      </c>
      <c r="C11985">
        <v>123</v>
      </c>
      <c r="D11985" t="s">
        <v>11</v>
      </c>
      <c r="E11985" t="s">
        <v>167</v>
      </c>
      <c r="F11985" t="s">
        <v>13</v>
      </c>
      <c r="G11985" s="1">
        <v>2.75</v>
      </c>
      <c r="H11985">
        <v>1</v>
      </c>
      <c r="I11985" t="s">
        <v>14</v>
      </c>
      <c r="J11985" t="s">
        <v>168</v>
      </c>
      <c r="K11985">
        <f>VLOOKUP(J11985,'Prix unitaires'!B:D,3,FALSE)</f>
        <v>0</v>
      </c>
      <c r="L11985" s="11">
        <f t="shared" si="187"/>
        <v>0</v>
      </c>
    </row>
    <row r="11986" spans="1:12" x14ac:dyDescent="0.25">
      <c r="A11986">
        <v>204</v>
      </c>
      <c r="B11986" t="s">
        <v>26</v>
      </c>
      <c r="C11986">
        <v>124</v>
      </c>
      <c r="D11986" t="s">
        <v>11</v>
      </c>
      <c r="E11986" t="s">
        <v>167</v>
      </c>
      <c r="F11986" t="s">
        <v>13</v>
      </c>
      <c r="G11986" s="1">
        <v>1.83000004291534</v>
      </c>
      <c r="H11986">
        <v>1</v>
      </c>
      <c r="I11986" t="s">
        <v>14</v>
      </c>
      <c r="J11986" t="s">
        <v>168</v>
      </c>
      <c r="K11986">
        <f>VLOOKUP(J11986,'Prix unitaires'!B:D,3,FALSE)</f>
        <v>0</v>
      </c>
      <c r="L11986" s="11">
        <f t="shared" si="187"/>
        <v>0</v>
      </c>
    </row>
    <row r="11987" spans="1:12" x14ac:dyDescent="0.25">
      <c r="A11987">
        <v>204</v>
      </c>
      <c r="B11987" t="s">
        <v>26</v>
      </c>
      <c r="C11987">
        <v>125</v>
      </c>
      <c r="D11987" t="s">
        <v>11</v>
      </c>
      <c r="E11987" t="s">
        <v>167</v>
      </c>
      <c r="F11987" t="s">
        <v>13</v>
      </c>
      <c r="G11987" s="1">
        <v>2.75</v>
      </c>
      <c r="H11987">
        <v>1</v>
      </c>
      <c r="I11987" t="s">
        <v>14</v>
      </c>
      <c r="J11987" t="s">
        <v>168</v>
      </c>
      <c r="K11987">
        <f>VLOOKUP(J11987,'Prix unitaires'!B:D,3,FALSE)</f>
        <v>0</v>
      </c>
      <c r="L11987" s="11">
        <f t="shared" si="187"/>
        <v>0</v>
      </c>
    </row>
    <row r="11988" spans="1:12" x14ac:dyDescent="0.25">
      <c r="A11988">
        <v>204</v>
      </c>
      <c r="B11988" t="s">
        <v>26</v>
      </c>
      <c r="C11988">
        <v>126</v>
      </c>
      <c r="D11988" t="s">
        <v>11</v>
      </c>
      <c r="E11988" t="s">
        <v>167</v>
      </c>
      <c r="F11988" t="s">
        <v>13</v>
      </c>
      <c r="G11988" s="1">
        <v>8.2700004577637003</v>
      </c>
      <c r="H11988">
        <v>1</v>
      </c>
      <c r="I11988" t="s">
        <v>14</v>
      </c>
      <c r="J11988" t="s">
        <v>168</v>
      </c>
      <c r="K11988">
        <f>VLOOKUP(J11988,'Prix unitaires'!B:D,3,FALSE)</f>
        <v>0</v>
      </c>
      <c r="L11988" s="11">
        <f t="shared" si="187"/>
        <v>0</v>
      </c>
    </row>
    <row r="11989" spans="1:12" x14ac:dyDescent="0.25">
      <c r="A11989">
        <v>204</v>
      </c>
      <c r="B11989" t="s">
        <v>26</v>
      </c>
      <c r="C11989">
        <v>130</v>
      </c>
      <c r="D11989" t="s">
        <v>11</v>
      </c>
      <c r="E11989" t="s">
        <v>167</v>
      </c>
      <c r="F11989" t="s">
        <v>13</v>
      </c>
      <c r="G11989" s="1">
        <v>2.75</v>
      </c>
      <c r="H11989">
        <v>1</v>
      </c>
      <c r="I11989" t="s">
        <v>14</v>
      </c>
      <c r="J11989" t="s">
        <v>168</v>
      </c>
      <c r="K11989">
        <f>VLOOKUP(J11989,'Prix unitaires'!B:D,3,FALSE)</f>
        <v>0</v>
      </c>
      <c r="L11989" s="11">
        <f t="shared" si="187"/>
        <v>0</v>
      </c>
    </row>
    <row r="11990" spans="1:12" x14ac:dyDescent="0.25">
      <c r="A11990">
        <v>204</v>
      </c>
      <c r="B11990" t="s">
        <v>26</v>
      </c>
      <c r="C11990" t="s">
        <v>207</v>
      </c>
      <c r="D11990" t="s">
        <v>11</v>
      </c>
      <c r="E11990" t="s">
        <v>167</v>
      </c>
      <c r="F11990" t="s">
        <v>13</v>
      </c>
      <c r="G11990" s="1">
        <v>38.880001068115199</v>
      </c>
      <c r="H11990">
        <v>1</v>
      </c>
      <c r="I11990" t="s">
        <v>14</v>
      </c>
      <c r="J11990" t="s">
        <v>168</v>
      </c>
      <c r="K11990">
        <f>VLOOKUP(J11990,'Prix unitaires'!B:D,3,FALSE)</f>
        <v>0</v>
      </c>
      <c r="L11990" s="11">
        <f t="shared" si="187"/>
        <v>0</v>
      </c>
    </row>
    <row r="11991" spans="1:12" x14ac:dyDescent="0.25">
      <c r="A11991">
        <v>204</v>
      </c>
      <c r="B11991" t="s">
        <v>26</v>
      </c>
      <c r="C11991">
        <v>131</v>
      </c>
      <c r="D11991" t="s">
        <v>11</v>
      </c>
      <c r="E11991" t="s">
        <v>167</v>
      </c>
      <c r="F11991" t="s">
        <v>13</v>
      </c>
      <c r="G11991" s="1">
        <v>2.75</v>
      </c>
      <c r="H11991">
        <v>1</v>
      </c>
      <c r="I11991" t="s">
        <v>14</v>
      </c>
      <c r="J11991" t="s">
        <v>168</v>
      </c>
      <c r="K11991">
        <f>VLOOKUP(J11991,'Prix unitaires'!B:D,3,FALSE)</f>
        <v>0</v>
      </c>
      <c r="L11991" s="11">
        <f t="shared" si="187"/>
        <v>0</v>
      </c>
    </row>
    <row r="11992" spans="1:12" x14ac:dyDescent="0.25">
      <c r="A11992">
        <v>204</v>
      </c>
      <c r="B11992" t="s">
        <v>26</v>
      </c>
      <c r="C11992" t="s">
        <v>120</v>
      </c>
      <c r="D11992" t="s">
        <v>11</v>
      </c>
      <c r="E11992" t="s">
        <v>17</v>
      </c>
      <c r="F11992" t="s">
        <v>13</v>
      </c>
      <c r="G11992" s="1">
        <v>6.6100001335143999</v>
      </c>
      <c r="H11992">
        <v>50</v>
      </c>
      <c r="I11992" t="s">
        <v>14</v>
      </c>
      <c r="J11992" t="s">
        <v>18</v>
      </c>
      <c r="K11992">
        <f>VLOOKUP(J11992,'Prix unitaires'!B:D,3,FALSE)</f>
        <v>0</v>
      </c>
      <c r="L11992" s="11">
        <f t="shared" si="187"/>
        <v>0</v>
      </c>
    </row>
    <row r="11993" spans="1:12" x14ac:dyDescent="0.25">
      <c r="A11993">
        <v>204</v>
      </c>
      <c r="B11993" t="s">
        <v>26</v>
      </c>
      <c r="C11993" t="s">
        <v>120</v>
      </c>
      <c r="D11993" t="s">
        <v>11</v>
      </c>
      <c r="E11993" t="s">
        <v>35</v>
      </c>
      <c r="F11993" t="s">
        <v>13</v>
      </c>
      <c r="G11993" s="1">
        <v>6.6100001335143999</v>
      </c>
      <c r="H11993">
        <v>1</v>
      </c>
      <c r="I11993" t="s">
        <v>14</v>
      </c>
      <c r="J11993" t="s">
        <v>36</v>
      </c>
      <c r="K11993">
        <f>VLOOKUP(J11993,'Prix unitaires'!B:D,3,FALSE)</f>
        <v>0</v>
      </c>
      <c r="L11993" s="11">
        <f t="shared" si="187"/>
        <v>0</v>
      </c>
    </row>
    <row r="11994" spans="1:12" x14ac:dyDescent="0.25">
      <c r="A11994">
        <v>204</v>
      </c>
      <c r="B11994" t="s">
        <v>26</v>
      </c>
      <c r="C11994" t="s">
        <v>120</v>
      </c>
      <c r="D11994" t="s">
        <v>11</v>
      </c>
      <c r="E11994" t="s">
        <v>167</v>
      </c>
      <c r="F11994" t="s">
        <v>13</v>
      </c>
      <c r="G11994" s="1">
        <v>6.1799998283386204</v>
      </c>
      <c r="H11994">
        <v>1</v>
      </c>
      <c r="I11994" t="s">
        <v>14</v>
      </c>
      <c r="J11994" t="s">
        <v>168</v>
      </c>
      <c r="K11994">
        <f>VLOOKUP(J11994,'Prix unitaires'!B:D,3,FALSE)</f>
        <v>0</v>
      </c>
      <c r="L11994" s="11">
        <f t="shared" si="187"/>
        <v>0</v>
      </c>
    </row>
    <row r="11995" spans="1:12" x14ac:dyDescent="0.25">
      <c r="A11995">
        <v>204</v>
      </c>
      <c r="B11995" t="s">
        <v>26</v>
      </c>
      <c r="C11995" t="s">
        <v>126</v>
      </c>
      <c r="D11995" t="s">
        <v>11</v>
      </c>
      <c r="E11995" t="s">
        <v>17</v>
      </c>
      <c r="F11995" t="s">
        <v>13</v>
      </c>
      <c r="G11995" s="1">
        <v>4.1999998092651403</v>
      </c>
      <c r="H11995">
        <v>50</v>
      </c>
      <c r="I11995" t="s">
        <v>14</v>
      </c>
      <c r="J11995" t="s">
        <v>18</v>
      </c>
      <c r="K11995">
        <f>VLOOKUP(J11995,'Prix unitaires'!B:D,3,FALSE)</f>
        <v>0</v>
      </c>
      <c r="L11995" s="11">
        <f t="shared" si="187"/>
        <v>0</v>
      </c>
    </row>
    <row r="11996" spans="1:12" x14ac:dyDescent="0.25">
      <c r="A11996">
        <v>204</v>
      </c>
      <c r="B11996" t="s">
        <v>26</v>
      </c>
      <c r="C11996" t="s">
        <v>264</v>
      </c>
      <c r="D11996" t="s">
        <v>11</v>
      </c>
      <c r="E11996" t="s">
        <v>35</v>
      </c>
      <c r="F11996" t="s">
        <v>13</v>
      </c>
      <c r="G11996" s="1">
        <v>6.4299998283386204</v>
      </c>
      <c r="H11996">
        <v>1</v>
      </c>
      <c r="I11996" t="s">
        <v>14</v>
      </c>
      <c r="J11996" t="s">
        <v>36</v>
      </c>
      <c r="K11996">
        <f>VLOOKUP(J11996,'Prix unitaires'!B:D,3,FALSE)</f>
        <v>0</v>
      </c>
      <c r="L11996" s="11">
        <f t="shared" si="187"/>
        <v>0</v>
      </c>
    </row>
    <row r="11997" spans="1:12" x14ac:dyDescent="0.25">
      <c r="A11997">
        <v>204</v>
      </c>
      <c r="B11997" t="s">
        <v>26</v>
      </c>
      <c r="C11997" t="s">
        <v>264</v>
      </c>
      <c r="D11997" t="s">
        <v>11</v>
      </c>
      <c r="E11997" t="s">
        <v>167</v>
      </c>
      <c r="F11997" t="s">
        <v>13</v>
      </c>
      <c r="G11997" s="1">
        <v>8.3000001907349006</v>
      </c>
      <c r="H11997">
        <v>1</v>
      </c>
      <c r="I11997" t="s">
        <v>14</v>
      </c>
      <c r="J11997" t="s">
        <v>168</v>
      </c>
      <c r="K11997">
        <f>VLOOKUP(J11997,'Prix unitaires'!B:D,3,FALSE)</f>
        <v>0</v>
      </c>
      <c r="L11997" s="11">
        <f t="shared" si="187"/>
        <v>0</v>
      </c>
    </row>
    <row r="11998" spans="1:12" x14ac:dyDescent="0.25">
      <c r="A11998">
        <v>204</v>
      </c>
      <c r="B11998" t="s">
        <v>26</v>
      </c>
      <c r="C11998" t="s">
        <v>294</v>
      </c>
      <c r="D11998" t="s">
        <v>11</v>
      </c>
      <c r="E11998" t="s">
        <v>17</v>
      </c>
      <c r="F11998" t="s">
        <v>13</v>
      </c>
      <c r="G11998" s="1">
        <v>1.2799999713897701</v>
      </c>
      <c r="H11998">
        <v>50</v>
      </c>
      <c r="I11998" t="s">
        <v>14</v>
      </c>
      <c r="J11998" t="s">
        <v>18</v>
      </c>
      <c r="K11998">
        <f>VLOOKUP(J11998,'Prix unitaires'!B:D,3,FALSE)</f>
        <v>0</v>
      </c>
      <c r="L11998" s="11">
        <f t="shared" si="187"/>
        <v>0</v>
      </c>
    </row>
    <row r="11999" spans="1:12" x14ac:dyDescent="0.25">
      <c r="A11999">
        <v>204</v>
      </c>
      <c r="B11999" t="s">
        <v>26</v>
      </c>
      <c r="C11999" t="s">
        <v>265</v>
      </c>
      <c r="D11999" t="s">
        <v>11</v>
      </c>
      <c r="E11999" t="s">
        <v>17</v>
      </c>
      <c r="F11999" t="s">
        <v>13</v>
      </c>
      <c r="G11999" s="1">
        <v>1.46000003814697</v>
      </c>
      <c r="H11999">
        <v>50</v>
      </c>
      <c r="I11999" t="s">
        <v>14</v>
      </c>
      <c r="J11999" t="s">
        <v>18</v>
      </c>
      <c r="K11999">
        <f>VLOOKUP(J11999,'Prix unitaires'!B:D,3,FALSE)</f>
        <v>0</v>
      </c>
      <c r="L11999" s="11">
        <f t="shared" si="187"/>
        <v>0</v>
      </c>
    </row>
    <row r="12000" spans="1:12" x14ac:dyDescent="0.25">
      <c r="A12000">
        <v>204</v>
      </c>
      <c r="B12000" t="s">
        <v>26</v>
      </c>
      <c r="C12000" t="s">
        <v>251</v>
      </c>
      <c r="D12000" t="s">
        <v>11</v>
      </c>
      <c r="E12000" t="s">
        <v>17</v>
      </c>
      <c r="F12000" t="s">
        <v>13</v>
      </c>
      <c r="G12000" s="1">
        <v>2.9000000953674299</v>
      </c>
      <c r="H12000">
        <v>0</v>
      </c>
      <c r="I12000" t="s">
        <v>14</v>
      </c>
      <c r="J12000" t="s">
        <v>18</v>
      </c>
      <c r="K12000">
        <f>VLOOKUP(J12000,'Prix unitaires'!B:D,3,FALSE)</f>
        <v>0</v>
      </c>
      <c r="L12000" s="11">
        <f t="shared" si="187"/>
        <v>0</v>
      </c>
    </row>
    <row r="12001" spans="1:12" x14ac:dyDescent="0.25">
      <c r="A12001">
        <v>204</v>
      </c>
      <c r="B12001" t="s">
        <v>26</v>
      </c>
      <c r="C12001" t="s">
        <v>47</v>
      </c>
      <c r="D12001" t="s">
        <v>11</v>
      </c>
      <c r="E12001" t="s">
        <v>17</v>
      </c>
      <c r="F12001" t="s">
        <v>13</v>
      </c>
      <c r="G12001" s="1">
        <v>6.6399998664856001</v>
      </c>
      <c r="H12001">
        <v>50</v>
      </c>
      <c r="I12001" t="s">
        <v>14</v>
      </c>
      <c r="J12001" t="s">
        <v>18</v>
      </c>
      <c r="K12001">
        <f>VLOOKUP(J12001,'Prix unitaires'!B:D,3,FALSE)</f>
        <v>0</v>
      </c>
      <c r="L12001" s="11">
        <f t="shared" si="187"/>
        <v>0</v>
      </c>
    </row>
    <row r="12002" spans="1:12" x14ac:dyDescent="0.25">
      <c r="A12002">
        <v>204</v>
      </c>
      <c r="B12002" t="s">
        <v>26</v>
      </c>
      <c r="C12002" t="s">
        <v>47</v>
      </c>
      <c r="D12002" t="s">
        <v>11</v>
      </c>
      <c r="E12002" t="s">
        <v>35</v>
      </c>
      <c r="F12002" t="s">
        <v>13</v>
      </c>
      <c r="G12002" s="1">
        <v>6.6399998664856001</v>
      </c>
      <c r="H12002">
        <v>1</v>
      </c>
      <c r="I12002" t="s">
        <v>14</v>
      </c>
      <c r="J12002" t="s">
        <v>36</v>
      </c>
      <c r="K12002">
        <f>VLOOKUP(J12002,'Prix unitaires'!B:D,3,FALSE)</f>
        <v>0</v>
      </c>
      <c r="L12002" s="11">
        <f t="shared" si="187"/>
        <v>0</v>
      </c>
    </row>
    <row r="12003" spans="1:12" x14ac:dyDescent="0.25">
      <c r="A12003">
        <v>204</v>
      </c>
      <c r="B12003" t="s">
        <v>26</v>
      </c>
      <c r="C12003" t="s">
        <v>47</v>
      </c>
      <c r="D12003" t="s">
        <v>11</v>
      </c>
      <c r="E12003" t="s">
        <v>167</v>
      </c>
      <c r="F12003" t="s">
        <v>13</v>
      </c>
      <c r="G12003" s="1">
        <v>7.9299998283386204</v>
      </c>
      <c r="H12003">
        <v>1</v>
      </c>
      <c r="I12003" t="s">
        <v>14</v>
      </c>
      <c r="J12003" t="s">
        <v>168</v>
      </c>
      <c r="K12003">
        <f>VLOOKUP(J12003,'Prix unitaires'!B:D,3,FALSE)</f>
        <v>0</v>
      </c>
      <c r="L12003" s="11">
        <f t="shared" si="187"/>
        <v>0</v>
      </c>
    </row>
    <row r="12004" spans="1:12" x14ac:dyDescent="0.25">
      <c r="A12004">
        <v>204</v>
      </c>
      <c r="B12004" t="s">
        <v>26</v>
      </c>
      <c r="C12004" t="s">
        <v>138</v>
      </c>
      <c r="D12004" t="s">
        <v>11</v>
      </c>
      <c r="E12004" t="s">
        <v>167</v>
      </c>
      <c r="F12004" t="s">
        <v>13</v>
      </c>
      <c r="G12004" s="1">
        <v>2.2799999713897701</v>
      </c>
      <c r="H12004">
        <v>1</v>
      </c>
      <c r="I12004" t="s">
        <v>14</v>
      </c>
      <c r="J12004" t="s">
        <v>168</v>
      </c>
      <c r="K12004">
        <f>VLOOKUP(J12004,'Prix unitaires'!B:D,3,FALSE)</f>
        <v>0</v>
      </c>
      <c r="L12004" s="11">
        <f t="shared" si="187"/>
        <v>0</v>
      </c>
    </row>
    <row r="12005" spans="1:12" x14ac:dyDescent="0.25">
      <c r="A12005">
        <v>204</v>
      </c>
      <c r="B12005" t="s">
        <v>10</v>
      </c>
      <c r="C12005">
        <v>1</v>
      </c>
      <c r="D12005" t="s">
        <v>11</v>
      </c>
      <c r="E12005" t="s">
        <v>167</v>
      </c>
      <c r="F12005" t="s">
        <v>13</v>
      </c>
      <c r="G12005" s="1">
        <v>5.3000001907348597</v>
      </c>
      <c r="H12005">
        <v>1</v>
      </c>
      <c r="I12005" t="s">
        <v>14</v>
      </c>
      <c r="J12005" t="s">
        <v>168</v>
      </c>
      <c r="K12005">
        <f>VLOOKUP(J12005,'Prix unitaires'!B:D,3,FALSE)</f>
        <v>0</v>
      </c>
      <c r="L12005" s="11">
        <f t="shared" si="187"/>
        <v>0</v>
      </c>
    </row>
    <row r="12006" spans="1:12" x14ac:dyDescent="0.25">
      <c r="A12006">
        <v>204</v>
      </c>
      <c r="B12006" t="s">
        <v>10</v>
      </c>
      <c r="C12006">
        <v>11</v>
      </c>
      <c r="D12006" t="s">
        <v>11</v>
      </c>
      <c r="E12006" t="s">
        <v>165</v>
      </c>
      <c r="F12006" t="s">
        <v>13</v>
      </c>
      <c r="G12006" s="1">
        <v>9.3100004196166992</v>
      </c>
      <c r="H12006">
        <v>1</v>
      </c>
      <c r="I12006" t="s">
        <v>14</v>
      </c>
      <c r="J12006" t="s">
        <v>166</v>
      </c>
      <c r="K12006">
        <f>VLOOKUP(J12006,'Prix unitaires'!B:D,3,FALSE)</f>
        <v>0</v>
      </c>
      <c r="L12006" s="11">
        <f t="shared" si="187"/>
        <v>0</v>
      </c>
    </row>
    <row r="12007" spans="1:12" x14ac:dyDescent="0.25">
      <c r="A12007">
        <v>204</v>
      </c>
      <c r="B12007" t="s">
        <v>10</v>
      </c>
      <c r="C12007">
        <v>14</v>
      </c>
      <c r="D12007" t="s">
        <v>11</v>
      </c>
      <c r="E12007" t="s">
        <v>165</v>
      </c>
      <c r="F12007" t="s">
        <v>13</v>
      </c>
      <c r="G12007" s="1">
        <v>2.3199999332428001</v>
      </c>
      <c r="H12007">
        <v>1</v>
      </c>
      <c r="I12007" t="s">
        <v>14</v>
      </c>
      <c r="J12007" t="s">
        <v>166</v>
      </c>
      <c r="K12007">
        <f>VLOOKUP(J12007,'Prix unitaires'!B:D,3,FALSE)</f>
        <v>0</v>
      </c>
      <c r="L12007" s="11">
        <f t="shared" si="187"/>
        <v>0</v>
      </c>
    </row>
    <row r="12008" spans="1:12" x14ac:dyDescent="0.25">
      <c r="A12008">
        <v>204</v>
      </c>
      <c r="B12008" t="s">
        <v>10</v>
      </c>
      <c r="C12008">
        <v>16</v>
      </c>
      <c r="D12008" t="s">
        <v>11</v>
      </c>
      <c r="E12008" t="s">
        <v>165</v>
      </c>
      <c r="F12008" t="s">
        <v>13</v>
      </c>
      <c r="G12008" s="1">
        <v>4.03999996185303</v>
      </c>
      <c r="H12008">
        <v>1</v>
      </c>
      <c r="I12008" t="s">
        <v>14</v>
      </c>
      <c r="J12008" t="s">
        <v>166</v>
      </c>
      <c r="K12008">
        <f>VLOOKUP(J12008,'Prix unitaires'!B:D,3,FALSE)</f>
        <v>0</v>
      </c>
      <c r="L12008" s="11">
        <f t="shared" si="187"/>
        <v>0</v>
      </c>
    </row>
    <row r="12009" spans="1:12" x14ac:dyDescent="0.25">
      <c r="A12009">
        <v>204</v>
      </c>
      <c r="B12009" t="s">
        <v>10</v>
      </c>
      <c r="C12009">
        <v>17</v>
      </c>
      <c r="D12009" t="s">
        <v>11</v>
      </c>
      <c r="E12009" t="s">
        <v>165</v>
      </c>
      <c r="F12009" t="s">
        <v>13</v>
      </c>
      <c r="G12009" s="1">
        <v>3.4900000095367401</v>
      </c>
      <c r="H12009">
        <v>1</v>
      </c>
      <c r="I12009" t="s">
        <v>14</v>
      </c>
      <c r="J12009" t="s">
        <v>166</v>
      </c>
      <c r="K12009">
        <f>VLOOKUP(J12009,'Prix unitaires'!B:D,3,FALSE)</f>
        <v>0</v>
      </c>
      <c r="L12009" s="11">
        <f t="shared" si="187"/>
        <v>0</v>
      </c>
    </row>
    <row r="12010" spans="1:12" x14ac:dyDescent="0.25">
      <c r="A12010">
        <v>204</v>
      </c>
      <c r="B12010" t="s">
        <v>10</v>
      </c>
      <c r="C12010">
        <v>19</v>
      </c>
      <c r="D12010" t="s">
        <v>11</v>
      </c>
      <c r="E12010" t="s">
        <v>167</v>
      </c>
      <c r="F12010" t="s">
        <v>13</v>
      </c>
      <c r="G12010" s="1">
        <v>5.3000001907348597</v>
      </c>
      <c r="H12010">
        <v>1</v>
      </c>
      <c r="I12010" t="s">
        <v>14</v>
      </c>
      <c r="J12010" t="s">
        <v>168</v>
      </c>
      <c r="K12010">
        <f>VLOOKUP(J12010,'Prix unitaires'!B:D,3,FALSE)</f>
        <v>0</v>
      </c>
      <c r="L12010" s="11">
        <f t="shared" si="187"/>
        <v>0</v>
      </c>
    </row>
    <row r="12011" spans="1:12" x14ac:dyDescent="0.25">
      <c r="A12011">
        <v>204</v>
      </c>
      <c r="B12011" t="s">
        <v>10</v>
      </c>
      <c r="C12011">
        <v>20</v>
      </c>
      <c r="D12011" t="s">
        <v>11</v>
      </c>
      <c r="E12011" t="s">
        <v>165</v>
      </c>
      <c r="F12011" t="s">
        <v>13</v>
      </c>
      <c r="G12011" s="1">
        <v>3.4700000286102299</v>
      </c>
      <c r="H12011">
        <v>1</v>
      </c>
      <c r="I12011" t="s">
        <v>14</v>
      </c>
      <c r="J12011" t="s">
        <v>166</v>
      </c>
      <c r="K12011">
        <f>VLOOKUP(J12011,'Prix unitaires'!B:D,3,FALSE)</f>
        <v>0</v>
      </c>
      <c r="L12011" s="11">
        <f t="shared" si="187"/>
        <v>0</v>
      </c>
    </row>
    <row r="12012" spans="1:12" x14ac:dyDescent="0.25">
      <c r="A12012">
        <v>204</v>
      </c>
      <c r="B12012" t="s">
        <v>10</v>
      </c>
      <c r="C12012">
        <v>26</v>
      </c>
      <c r="D12012" t="s">
        <v>11</v>
      </c>
      <c r="E12012" t="s">
        <v>165</v>
      </c>
      <c r="F12012" t="s">
        <v>13</v>
      </c>
      <c r="G12012" s="1">
        <v>7.9200000762939498</v>
      </c>
      <c r="H12012">
        <v>1</v>
      </c>
      <c r="I12012" t="s">
        <v>14</v>
      </c>
      <c r="J12012" t="s">
        <v>166</v>
      </c>
      <c r="K12012">
        <f>VLOOKUP(J12012,'Prix unitaires'!B:D,3,FALSE)</f>
        <v>0</v>
      </c>
      <c r="L12012" s="11">
        <f t="shared" si="187"/>
        <v>0</v>
      </c>
    </row>
    <row r="12013" spans="1:12" x14ac:dyDescent="0.25">
      <c r="A12013">
        <v>204</v>
      </c>
      <c r="B12013" t="s">
        <v>10</v>
      </c>
      <c r="C12013" t="s">
        <v>100</v>
      </c>
      <c r="D12013" t="s">
        <v>11</v>
      </c>
      <c r="E12013" t="s">
        <v>167</v>
      </c>
      <c r="F12013" t="s">
        <v>13</v>
      </c>
      <c r="G12013" s="1">
        <v>6.5199999809265101</v>
      </c>
      <c r="H12013">
        <v>1</v>
      </c>
      <c r="I12013" t="s">
        <v>14</v>
      </c>
      <c r="J12013" t="s">
        <v>168</v>
      </c>
      <c r="K12013">
        <f>VLOOKUP(J12013,'Prix unitaires'!B:D,3,FALSE)</f>
        <v>0</v>
      </c>
      <c r="L12013" s="11">
        <f t="shared" si="187"/>
        <v>0</v>
      </c>
    </row>
    <row r="12014" spans="1:12" x14ac:dyDescent="0.25">
      <c r="A12014">
        <v>204</v>
      </c>
      <c r="B12014" t="s">
        <v>10</v>
      </c>
      <c r="C12014" t="s">
        <v>104</v>
      </c>
      <c r="D12014" t="s">
        <v>11</v>
      </c>
      <c r="E12014" t="s">
        <v>17</v>
      </c>
      <c r="F12014" t="s">
        <v>13</v>
      </c>
      <c r="G12014" s="1">
        <v>9.2399997711181996</v>
      </c>
      <c r="H12014">
        <v>50</v>
      </c>
      <c r="I12014" t="s">
        <v>14</v>
      </c>
      <c r="J12014" t="s">
        <v>18</v>
      </c>
      <c r="K12014">
        <f>VLOOKUP(J12014,'Prix unitaires'!B:D,3,FALSE)</f>
        <v>0</v>
      </c>
      <c r="L12014" s="11">
        <f t="shared" si="187"/>
        <v>0</v>
      </c>
    </row>
    <row r="12015" spans="1:12" x14ac:dyDescent="0.25">
      <c r="A12015">
        <v>204</v>
      </c>
      <c r="B12015" t="s">
        <v>10</v>
      </c>
      <c r="C12015">
        <v>35</v>
      </c>
      <c r="D12015" t="s">
        <v>11</v>
      </c>
      <c r="E12015" t="s">
        <v>12</v>
      </c>
      <c r="F12015" t="s">
        <v>13</v>
      </c>
      <c r="G12015" s="1">
        <v>10.9700002670288</v>
      </c>
      <c r="H12015">
        <v>0</v>
      </c>
      <c r="I12015" t="s">
        <v>14</v>
      </c>
      <c r="J12015" t="s">
        <v>15</v>
      </c>
      <c r="K12015">
        <f>VLOOKUP(J12015,'Prix unitaires'!B:D,3,FALSE)</f>
        <v>0</v>
      </c>
      <c r="L12015" s="11">
        <f t="shared" si="187"/>
        <v>0</v>
      </c>
    </row>
    <row r="12016" spans="1:12" x14ac:dyDescent="0.25">
      <c r="A12016">
        <v>204</v>
      </c>
      <c r="B12016" t="s">
        <v>10</v>
      </c>
      <c r="C12016">
        <v>35</v>
      </c>
      <c r="D12016" t="s">
        <v>11</v>
      </c>
      <c r="E12016" t="s">
        <v>35</v>
      </c>
      <c r="F12016" t="s">
        <v>13</v>
      </c>
      <c r="G12016" s="1">
        <v>10.9700002670288</v>
      </c>
      <c r="H12016">
        <v>1</v>
      </c>
      <c r="I12016" t="s">
        <v>14</v>
      </c>
      <c r="J12016" t="s">
        <v>36</v>
      </c>
      <c r="K12016">
        <f>VLOOKUP(J12016,'Prix unitaires'!B:D,3,FALSE)</f>
        <v>0</v>
      </c>
      <c r="L12016" s="11">
        <f t="shared" si="187"/>
        <v>0</v>
      </c>
    </row>
    <row r="12017" spans="1:12" x14ac:dyDescent="0.25">
      <c r="A12017">
        <v>204</v>
      </c>
      <c r="B12017" t="s">
        <v>10</v>
      </c>
      <c r="C12017">
        <v>35</v>
      </c>
      <c r="D12017" t="s">
        <v>11</v>
      </c>
      <c r="E12017" t="s">
        <v>165</v>
      </c>
      <c r="F12017" t="s">
        <v>13</v>
      </c>
      <c r="G12017" s="1">
        <v>16.969999313354499</v>
      </c>
      <c r="H12017">
        <v>1</v>
      </c>
      <c r="I12017" t="s">
        <v>14</v>
      </c>
      <c r="J12017" t="s">
        <v>166</v>
      </c>
      <c r="K12017">
        <f>VLOOKUP(J12017,'Prix unitaires'!B:D,3,FALSE)</f>
        <v>0</v>
      </c>
      <c r="L12017" s="11">
        <f t="shared" si="187"/>
        <v>0</v>
      </c>
    </row>
    <row r="12018" spans="1:12" x14ac:dyDescent="0.25">
      <c r="A12018">
        <v>204</v>
      </c>
      <c r="B12018" t="s">
        <v>10</v>
      </c>
      <c r="C12018" t="s">
        <v>105</v>
      </c>
      <c r="D12018" t="s">
        <v>11</v>
      </c>
      <c r="E12018" t="s">
        <v>17</v>
      </c>
      <c r="F12018" t="s">
        <v>13</v>
      </c>
      <c r="G12018" s="1">
        <v>5.7600002288818404</v>
      </c>
      <c r="H12018">
        <v>50</v>
      </c>
      <c r="I12018" t="s">
        <v>14</v>
      </c>
      <c r="J12018" t="s">
        <v>18</v>
      </c>
      <c r="K12018">
        <f>VLOOKUP(J12018,'Prix unitaires'!B:D,3,FALSE)</f>
        <v>0</v>
      </c>
      <c r="L12018" s="11">
        <f t="shared" si="187"/>
        <v>0</v>
      </c>
    </row>
    <row r="12019" spans="1:12" x14ac:dyDescent="0.25">
      <c r="A12019">
        <v>204</v>
      </c>
      <c r="B12019" t="s">
        <v>10</v>
      </c>
      <c r="C12019" t="s">
        <v>105</v>
      </c>
      <c r="D12019" t="s">
        <v>11</v>
      </c>
      <c r="E12019" t="s">
        <v>35</v>
      </c>
      <c r="F12019" t="s">
        <v>13</v>
      </c>
      <c r="G12019" s="1">
        <v>5.7600002288818404</v>
      </c>
      <c r="H12019">
        <v>1</v>
      </c>
      <c r="I12019" t="s">
        <v>14</v>
      </c>
      <c r="J12019" t="s">
        <v>36</v>
      </c>
      <c r="K12019">
        <f>VLOOKUP(J12019,'Prix unitaires'!B:D,3,FALSE)</f>
        <v>0</v>
      </c>
      <c r="L12019" s="11">
        <f t="shared" si="187"/>
        <v>0</v>
      </c>
    </row>
    <row r="12020" spans="1:12" x14ac:dyDescent="0.25">
      <c r="A12020">
        <v>204</v>
      </c>
      <c r="B12020" t="s">
        <v>10</v>
      </c>
      <c r="C12020" t="s">
        <v>22</v>
      </c>
      <c r="D12020" t="s">
        <v>11</v>
      </c>
      <c r="E12020" t="s">
        <v>17</v>
      </c>
      <c r="F12020" t="s">
        <v>13</v>
      </c>
      <c r="G12020" s="1">
        <v>6.1399998664856001</v>
      </c>
      <c r="H12020">
        <v>50</v>
      </c>
      <c r="I12020" t="s">
        <v>14</v>
      </c>
      <c r="J12020" t="s">
        <v>18</v>
      </c>
      <c r="K12020">
        <f>VLOOKUP(J12020,'Prix unitaires'!B:D,3,FALSE)</f>
        <v>0</v>
      </c>
      <c r="L12020" s="11">
        <f t="shared" si="187"/>
        <v>0</v>
      </c>
    </row>
    <row r="12021" spans="1:12" x14ac:dyDescent="0.25">
      <c r="A12021">
        <v>204</v>
      </c>
      <c r="B12021" t="s">
        <v>10</v>
      </c>
      <c r="C12021">
        <v>7</v>
      </c>
      <c r="D12021" t="s">
        <v>11</v>
      </c>
      <c r="E12021" t="s">
        <v>165</v>
      </c>
      <c r="F12021" t="s">
        <v>13</v>
      </c>
      <c r="G12021" s="1">
        <v>2.9000000953674299</v>
      </c>
      <c r="H12021">
        <v>1</v>
      </c>
      <c r="I12021" t="s">
        <v>14</v>
      </c>
      <c r="J12021" t="s">
        <v>166</v>
      </c>
      <c r="K12021">
        <f>VLOOKUP(J12021,'Prix unitaires'!B:D,3,FALSE)</f>
        <v>0</v>
      </c>
      <c r="L12021" s="11">
        <f t="shared" si="187"/>
        <v>0</v>
      </c>
    </row>
    <row r="12022" spans="1:12" x14ac:dyDescent="0.25">
      <c r="A12022">
        <v>204</v>
      </c>
      <c r="B12022" t="s">
        <v>10</v>
      </c>
      <c r="C12022" t="s">
        <v>176</v>
      </c>
      <c r="D12022" t="s">
        <v>11</v>
      </c>
      <c r="E12022" t="s">
        <v>165</v>
      </c>
      <c r="F12022" t="s">
        <v>13</v>
      </c>
      <c r="G12022" s="1">
        <v>3.4900000095367401</v>
      </c>
      <c r="H12022">
        <v>1</v>
      </c>
      <c r="I12022" t="s">
        <v>14</v>
      </c>
      <c r="J12022" t="s">
        <v>166</v>
      </c>
      <c r="K12022">
        <f>VLOOKUP(J12022,'Prix unitaires'!B:D,3,FALSE)</f>
        <v>0</v>
      </c>
      <c r="L12022" s="11">
        <f t="shared" si="187"/>
        <v>0</v>
      </c>
    </row>
    <row r="12023" spans="1:12" x14ac:dyDescent="0.25">
      <c r="A12023">
        <v>204</v>
      </c>
      <c r="B12023" t="s">
        <v>10</v>
      </c>
      <c r="C12023" t="s">
        <v>177</v>
      </c>
      <c r="D12023" t="s">
        <v>11</v>
      </c>
      <c r="E12023" t="s">
        <v>165</v>
      </c>
      <c r="F12023" t="s">
        <v>13</v>
      </c>
      <c r="G12023" s="1">
        <v>3.4900000095367401</v>
      </c>
      <c r="H12023">
        <v>1</v>
      </c>
      <c r="I12023" t="s">
        <v>14</v>
      </c>
      <c r="J12023" t="s">
        <v>166</v>
      </c>
      <c r="K12023">
        <f>VLOOKUP(J12023,'Prix unitaires'!B:D,3,FALSE)</f>
        <v>0</v>
      </c>
      <c r="L12023" s="11">
        <f t="shared" si="187"/>
        <v>0</v>
      </c>
    </row>
    <row r="12024" spans="1:12" x14ac:dyDescent="0.25">
      <c r="A12024">
        <v>204</v>
      </c>
      <c r="B12024" t="s">
        <v>10</v>
      </c>
      <c r="C12024" t="s">
        <v>208</v>
      </c>
      <c r="D12024" t="s">
        <v>11</v>
      </c>
      <c r="E12024" t="s">
        <v>165</v>
      </c>
      <c r="F12024" t="s">
        <v>13</v>
      </c>
      <c r="G12024" s="1">
        <v>3.4900000095367401</v>
      </c>
      <c r="H12024">
        <v>1</v>
      </c>
      <c r="I12024" t="s">
        <v>14</v>
      </c>
      <c r="J12024" t="s">
        <v>166</v>
      </c>
      <c r="K12024">
        <f>VLOOKUP(J12024,'Prix unitaires'!B:D,3,FALSE)</f>
        <v>0</v>
      </c>
      <c r="L12024" s="11">
        <f t="shared" si="187"/>
        <v>0</v>
      </c>
    </row>
    <row r="12025" spans="1:12" x14ac:dyDescent="0.25">
      <c r="A12025">
        <v>204</v>
      </c>
      <c r="B12025" t="s">
        <v>10</v>
      </c>
      <c r="C12025" t="s">
        <v>135</v>
      </c>
      <c r="D12025" t="s">
        <v>11</v>
      </c>
      <c r="E12025" t="s">
        <v>12</v>
      </c>
      <c r="F12025" t="s">
        <v>13</v>
      </c>
      <c r="G12025" s="1">
        <v>13.9899997711182</v>
      </c>
      <c r="H12025">
        <v>0</v>
      </c>
      <c r="I12025" t="s">
        <v>14</v>
      </c>
      <c r="J12025" t="s">
        <v>15</v>
      </c>
      <c r="K12025">
        <f>VLOOKUP(J12025,'Prix unitaires'!B:D,3,FALSE)</f>
        <v>0</v>
      </c>
      <c r="L12025" s="11">
        <f t="shared" si="187"/>
        <v>0</v>
      </c>
    </row>
    <row r="12026" spans="1:12" x14ac:dyDescent="0.25">
      <c r="A12026">
        <v>204</v>
      </c>
      <c r="B12026" t="s">
        <v>10</v>
      </c>
      <c r="C12026" t="s">
        <v>135</v>
      </c>
      <c r="D12026" t="s">
        <v>11</v>
      </c>
      <c r="E12026" t="s">
        <v>35</v>
      </c>
      <c r="F12026" t="s">
        <v>13</v>
      </c>
      <c r="G12026" s="1">
        <v>13.9899997711182</v>
      </c>
      <c r="H12026">
        <v>1</v>
      </c>
      <c r="I12026" t="s">
        <v>14</v>
      </c>
      <c r="J12026" t="s">
        <v>36</v>
      </c>
      <c r="K12026">
        <f>VLOOKUP(J12026,'Prix unitaires'!B:D,3,FALSE)</f>
        <v>0</v>
      </c>
      <c r="L12026" s="11">
        <f t="shared" si="187"/>
        <v>0</v>
      </c>
    </row>
    <row r="12027" spans="1:12" x14ac:dyDescent="0.25">
      <c r="A12027">
        <v>204</v>
      </c>
      <c r="B12027" t="s">
        <v>10</v>
      </c>
      <c r="C12027" t="s">
        <v>135</v>
      </c>
      <c r="D12027" t="s">
        <v>11</v>
      </c>
      <c r="E12027" t="s">
        <v>165</v>
      </c>
      <c r="F12027" t="s">
        <v>13</v>
      </c>
      <c r="G12027" s="1">
        <v>16.170000076293899</v>
      </c>
      <c r="H12027">
        <v>1</v>
      </c>
      <c r="I12027" t="s">
        <v>14</v>
      </c>
      <c r="J12027" t="s">
        <v>166</v>
      </c>
      <c r="K12027">
        <f>VLOOKUP(J12027,'Prix unitaires'!B:D,3,FALSE)</f>
        <v>0</v>
      </c>
      <c r="L12027" s="11">
        <f t="shared" si="187"/>
        <v>0</v>
      </c>
    </row>
    <row r="12028" spans="1:12" x14ac:dyDescent="0.25">
      <c r="A12028">
        <v>204</v>
      </c>
      <c r="B12028" t="s">
        <v>10</v>
      </c>
      <c r="C12028" t="s">
        <v>120</v>
      </c>
      <c r="D12028" t="s">
        <v>11</v>
      </c>
      <c r="E12028" t="s">
        <v>17</v>
      </c>
      <c r="F12028" t="s">
        <v>13</v>
      </c>
      <c r="G12028" s="1">
        <v>3.6199998855590798</v>
      </c>
      <c r="H12028">
        <v>50</v>
      </c>
      <c r="I12028" t="s">
        <v>14</v>
      </c>
      <c r="J12028" t="s">
        <v>18</v>
      </c>
      <c r="K12028">
        <f>VLOOKUP(J12028,'Prix unitaires'!B:D,3,FALSE)</f>
        <v>0</v>
      </c>
      <c r="L12028" s="11">
        <f t="shared" si="187"/>
        <v>0</v>
      </c>
    </row>
    <row r="12029" spans="1:12" x14ac:dyDescent="0.25">
      <c r="A12029">
        <v>204</v>
      </c>
      <c r="B12029" t="s">
        <v>10</v>
      </c>
      <c r="C12029" t="s">
        <v>120</v>
      </c>
      <c r="D12029" t="s">
        <v>11</v>
      </c>
      <c r="E12029" t="s">
        <v>40</v>
      </c>
      <c r="F12029" t="s">
        <v>13</v>
      </c>
      <c r="G12029" s="1">
        <v>3.6199998855590798</v>
      </c>
      <c r="H12029">
        <v>1</v>
      </c>
      <c r="I12029" t="s">
        <v>14</v>
      </c>
      <c r="J12029" t="s">
        <v>41</v>
      </c>
      <c r="K12029">
        <f>VLOOKUP(J12029,'Prix unitaires'!B:D,3,FALSE)</f>
        <v>0</v>
      </c>
      <c r="L12029" s="11">
        <f t="shared" si="187"/>
        <v>0</v>
      </c>
    </row>
    <row r="12030" spans="1:12" x14ac:dyDescent="0.25">
      <c r="A12030">
        <v>204</v>
      </c>
      <c r="B12030" t="s">
        <v>10</v>
      </c>
      <c r="C12030" t="s">
        <v>121</v>
      </c>
      <c r="D12030" t="s">
        <v>11</v>
      </c>
      <c r="E12030" t="s">
        <v>17</v>
      </c>
      <c r="F12030" t="s">
        <v>13</v>
      </c>
      <c r="G12030" s="1">
        <v>7.1300001144409197</v>
      </c>
      <c r="H12030">
        <v>50</v>
      </c>
      <c r="I12030" t="s">
        <v>14</v>
      </c>
      <c r="J12030" t="s">
        <v>18</v>
      </c>
      <c r="K12030">
        <f>VLOOKUP(J12030,'Prix unitaires'!B:D,3,FALSE)</f>
        <v>0</v>
      </c>
      <c r="L12030" s="11">
        <f t="shared" si="187"/>
        <v>0</v>
      </c>
    </row>
    <row r="12031" spans="1:12" x14ac:dyDescent="0.25">
      <c r="A12031">
        <v>204</v>
      </c>
      <c r="B12031" t="s">
        <v>10</v>
      </c>
      <c r="C12031" t="s">
        <v>121</v>
      </c>
      <c r="D12031" t="s">
        <v>11</v>
      </c>
      <c r="E12031" t="s">
        <v>35</v>
      </c>
      <c r="F12031" t="s">
        <v>13</v>
      </c>
      <c r="G12031" s="1">
        <v>7.1300001144409197</v>
      </c>
      <c r="H12031">
        <v>1</v>
      </c>
      <c r="I12031" t="s">
        <v>14</v>
      </c>
      <c r="J12031" t="s">
        <v>36</v>
      </c>
      <c r="K12031">
        <f>VLOOKUP(J12031,'Prix unitaires'!B:D,3,FALSE)</f>
        <v>0</v>
      </c>
      <c r="L12031" s="11">
        <f t="shared" si="187"/>
        <v>0</v>
      </c>
    </row>
    <row r="12032" spans="1:12" x14ac:dyDescent="0.25">
      <c r="A12032">
        <v>204</v>
      </c>
      <c r="B12032" t="s">
        <v>10</v>
      </c>
      <c r="C12032" t="s">
        <v>44</v>
      </c>
      <c r="D12032" t="s">
        <v>11</v>
      </c>
      <c r="E12032" t="s">
        <v>17</v>
      </c>
      <c r="F12032" t="s">
        <v>13</v>
      </c>
      <c r="G12032" s="1">
        <v>1.78999996185303</v>
      </c>
      <c r="H12032">
        <v>0</v>
      </c>
      <c r="I12032" t="s">
        <v>14</v>
      </c>
      <c r="J12032" t="s">
        <v>18</v>
      </c>
      <c r="K12032">
        <f>VLOOKUP(J12032,'Prix unitaires'!B:D,3,FALSE)</f>
        <v>0</v>
      </c>
      <c r="L12032" s="11">
        <f t="shared" si="187"/>
        <v>0</v>
      </c>
    </row>
    <row r="12033" spans="1:12" x14ac:dyDescent="0.25">
      <c r="A12033">
        <v>204</v>
      </c>
      <c r="B12033" t="s">
        <v>10</v>
      </c>
      <c r="C12033" t="s">
        <v>127</v>
      </c>
      <c r="D12033" t="s">
        <v>11</v>
      </c>
      <c r="E12033" t="s">
        <v>17</v>
      </c>
      <c r="F12033" t="s">
        <v>13</v>
      </c>
      <c r="G12033" s="1">
        <v>6.4000000953674299</v>
      </c>
      <c r="H12033">
        <v>50</v>
      </c>
      <c r="I12033" t="s">
        <v>14</v>
      </c>
      <c r="J12033" t="s">
        <v>18</v>
      </c>
      <c r="K12033">
        <f>VLOOKUP(J12033,'Prix unitaires'!B:D,3,FALSE)</f>
        <v>0</v>
      </c>
      <c r="L12033" s="11">
        <f t="shared" si="187"/>
        <v>0</v>
      </c>
    </row>
    <row r="12034" spans="1:12" x14ac:dyDescent="0.25">
      <c r="A12034">
        <v>204</v>
      </c>
      <c r="B12034" t="s">
        <v>10</v>
      </c>
      <c r="C12034" t="s">
        <v>127</v>
      </c>
      <c r="D12034" t="s">
        <v>11</v>
      </c>
      <c r="E12034" t="s">
        <v>35</v>
      </c>
      <c r="F12034" t="s">
        <v>13</v>
      </c>
      <c r="G12034" s="1">
        <v>6.4000000953674299</v>
      </c>
      <c r="H12034">
        <v>1</v>
      </c>
      <c r="I12034" t="s">
        <v>14</v>
      </c>
      <c r="J12034" t="s">
        <v>36</v>
      </c>
      <c r="K12034">
        <f>VLOOKUP(J12034,'Prix unitaires'!B:D,3,FALSE)</f>
        <v>0</v>
      </c>
      <c r="L12034" s="11">
        <f t="shared" si="187"/>
        <v>0</v>
      </c>
    </row>
    <row r="12035" spans="1:12" x14ac:dyDescent="0.25">
      <c r="A12035">
        <v>204</v>
      </c>
      <c r="B12035" t="s">
        <v>10</v>
      </c>
      <c r="C12035" t="s">
        <v>127</v>
      </c>
      <c r="D12035" t="s">
        <v>11</v>
      </c>
      <c r="E12035" t="s">
        <v>167</v>
      </c>
      <c r="F12035" t="s">
        <v>13</v>
      </c>
      <c r="G12035" s="1">
        <v>1.6000000238418599</v>
      </c>
      <c r="H12035">
        <v>1</v>
      </c>
      <c r="I12035" t="s">
        <v>14</v>
      </c>
      <c r="J12035" t="s">
        <v>168</v>
      </c>
      <c r="K12035">
        <f>VLOOKUP(J12035,'Prix unitaires'!B:D,3,FALSE)</f>
        <v>0</v>
      </c>
      <c r="L12035" s="11">
        <f t="shared" ref="L12035:L12098" si="188">(G12035*H12035)*K12035</f>
        <v>0</v>
      </c>
    </row>
    <row r="12036" spans="1:12" x14ac:dyDescent="0.25">
      <c r="A12036">
        <v>204</v>
      </c>
      <c r="B12036" t="s">
        <v>10</v>
      </c>
      <c r="C12036" t="s">
        <v>126</v>
      </c>
      <c r="D12036" t="s">
        <v>11</v>
      </c>
      <c r="E12036" t="s">
        <v>17</v>
      </c>
      <c r="F12036" t="s">
        <v>13</v>
      </c>
      <c r="G12036" s="1">
        <v>7.5799999237060502</v>
      </c>
      <c r="H12036">
        <v>50</v>
      </c>
      <c r="I12036" t="s">
        <v>14</v>
      </c>
      <c r="J12036" t="s">
        <v>18</v>
      </c>
      <c r="K12036">
        <f>VLOOKUP(J12036,'Prix unitaires'!B:D,3,FALSE)</f>
        <v>0</v>
      </c>
      <c r="L12036" s="11">
        <f t="shared" si="188"/>
        <v>0</v>
      </c>
    </row>
    <row r="12037" spans="1:12" x14ac:dyDescent="0.25">
      <c r="A12037">
        <v>204</v>
      </c>
      <c r="B12037" t="s">
        <v>10</v>
      </c>
      <c r="C12037" t="s">
        <v>126</v>
      </c>
      <c r="D12037" t="s">
        <v>11</v>
      </c>
      <c r="E12037" t="s">
        <v>35</v>
      </c>
      <c r="F12037" t="s">
        <v>13</v>
      </c>
      <c r="G12037" s="1">
        <v>7.5799999237060502</v>
      </c>
      <c r="H12037">
        <v>1</v>
      </c>
      <c r="I12037" t="s">
        <v>14</v>
      </c>
      <c r="J12037" t="s">
        <v>36</v>
      </c>
      <c r="K12037">
        <f>VLOOKUP(J12037,'Prix unitaires'!B:D,3,FALSE)</f>
        <v>0</v>
      </c>
      <c r="L12037" s="11">
        <f t="shared" si="188"/>
        <v>0</v>
      </c>
    </row>
    <row r="12038" spans="1:12" x14ac:dyDescent="0.25">
      <c r="A12038">
        <v>204</v>
      </c>
      <c r="B12038" t="s">
        <v>10</v>
      </c>
      <c r="C12038" t="s">
        <v>126</v>
      </c>
      <c r="D12038" t="s">
        <v>11</v>
      </c>
      <c r="E12038" t="s">
        <v>165</v>
      </c>
      <c r="F12038" t="s">
        <v>13</v>
      </c>
      <c r="G12038" s="1">
        <v>1.6000000238418599</v>
      </c>
      <c r="H12038">
        <v>1</v>
      </c>
      <c r="I12038" t="s">
        <v>14</v>
      </c>
      <c r="J12038" t="s">
        <v>166</v>
      </c>
      <c r="K12038">
        <f>VLOOKUP(J12038,'Prix unitaires'!B:D,3,FALSE)</f>
        <v>0</v>
      </c>
      <c r="L12038" s="11">
        <f t="shared" si="188"/>
        <v>0</v>
      </c>
    </row>
    <row r="12039" spans="1:12" x14ac:dyDescent="0.25">
      <c r="A12039">
        <v>204</v>
      </c>
      <c r="B12039" t="s">
        <v>10</v>
      </c>
      <c r="C12039" t="s">
        <v>251</v>
      </c>
      <c r="D12039" t="s">
        <v>11</v>
      </c>
      <c r="E12039" t="s">
        <v>12</v>
      </c>
      <c r="F12039" t="s">
        <v>13</v>
      </c>
      <c r="G12039" s="1">
        <v>17.5</v>
      </c>
      <c r="H12039">
        <v>50</v>
      </c>
      <c r="I12039" t="s">
        <v>14</v>
      </c>
      <c r="J12039" t="s">
        <v>15</v>
      </c>
      <c r="K12039">
        <f>VLOOKUP(J12039,'Prix unitaires'!B:D,3,FALSE)</f>
        <v>0</v>
      </c>
      <c r="L12039" s="11">
        <f t="shared" si="188"/>
        <v>0</v>
      </c>
    </row>
    <row r="12040" spans="1:12" x14ac:dyDescent="0.25">
      <c r="A12040">
        <v>204</v>
      </c>
      <c r="B12040" t="s">
        <v>10</v>
      </c>
      <c r="C12040" t="s">
        <v>251</v>
      </c>
      <c r="D12040" t="s">
        <v>11</v>
      </c>
      <c r="E12040" t="s">
        <v>35</v>
      </c>
      <c r="F12040" t="s">
        <v>13</v>
      </c>
      <c r="G12040" s="1">
        <v>17.5</v>
      </c>
      <c r="H12040">
        <v>1</v>
      </c>
      <c r="I12040" t="s">
        <v>14</v>
      </c>
      <c r="J12040" t="s">
        <v>36</v>
      </c>
      <c r="K12040">
        <f>VLOOKUP(J12040,'Prix unitaires'!B:D,3,FALSE)</f>
        <v>0</v>
      </c>
      <c r="L12040" s="11">
        <f t="shared" si="188"/>
        <v>0</v>
      </c>
    </row>
    <row r="12041" spans="1:12" x14ac:dyDescent="0.25">
      <c r="A12041">
        <v>204</v>
      </c>
      <c r="B12041" t="s">
        <v>10</v>
      </c>
      <c r="C12041" t="s">
        <v>251</v>
      </c>
      <c r="D12041" t="s">
        <v>11</v>
      </c>
      <c r="E12041" t="s">
        <v>167</v>
      </c>
      <c r="F12041" t="s">
        <v>13</v>
      </c>
      <c r="G12041" s="1">
        <v>3.96000003814697</v>
      </c>
      <c r="H12041">
        <v>1</v>
      </c>
      <c r="I12041" t="s">
        <v>14</v>
      </c>
      <c r="J12041" t="s">
        <v>168</v>
      </c>
      <c r="K12041">
        <f>VLOOKUP(J12041,'Prix unitaires'!B:D,3,FALSE)</f>
        <v>0</v>
      </c>
      <c r="L12041" s="11">
        <f t="shared" si="188"/>
        <v>0</v>
      </c>
    </row>
    <row r="12042" spans="1:12" x14ac:dyDescent="0.25">
      <c r="A12042">
        <v>204</v>
      </c>
      <c r="B12042" t="s">
        <v>10</v>
      </c>
      <c r="C12042" t="s">
        <v>47</v>
      </c>
      <c r="D12042" t="s">
        <v>11</v>
      </c>
      <c r="E12042" t="s">
        <v>24</v>
      </c>
      <c r="F12042" t="s">
        <v>13</v>
      </c>
      <c r="G12042" s="1">
        <v>24.829999923706101</v>
      </c>
      <c r="H12042">
        <v>50</v>
      </c>
      <c r="I12042" t="s">
        <v>14</v>
      </c>
      <c r="J12042" t="s">
        <v>25</v>
      </c>
      <c r="K12042">
        <f>VLOOKUP(J12042,'Prix unitaires'!B:D,3,FALSE)</f>
        <v>0</v>
      </c>
      <c r="L12042" s="11">
        <f t="shared" si="188"/>
        <v>0</v>
      </c>
    </row>
    <row r="12043" spans="1:12" x14ac:dyDescent="0.25">
      <c r="A12043">
        <v>204</v>
      </c>
      <c r="B12043" t="s">
        <v>10</v>
      </c>
      <c r="C12043" t="s">
        <v>47</v>
      </c>
      <c r="D12043" t="s">
        <v>11</v>
      </c>
      <c r="E12043" t="s">
        <v>40</v>
      </c>
      <c r="F12043" t="s">
        <v>13</v>
      </c>
      <c r="G12043" s="1">
        <v>24.829999923706101</v>
      </c>
      <c r="H12043">
        <v>1</v>
      </c>
      <c r="I12043" t="s">
        <v>14</v>
      </c>
      <c r="J12043" t="s">
        <v>41</v>
      </c>
      <c r="K12043">
        <f>VLOOKUP(J12043,'Prix unitaires'!B:D,3,FALSE)</f>
        <v>0</v>
      </c>
      <c r="L12043" s="11">
        <f t="shared" si="188"/>
        <v>0</v>
      </c>
    </row>
    <row r="12044" spans="1:12" x14ac:dyDescent="0.25">
      <c r="A12044">
        <v>204</v>
      </c>
      <c r="B12044" t="s">
        <v>10</v>
      </c>
      <c r="C12044" t="s">
        <v>483</v>
      </c>
      <c r="D12044" t="s">
        <v>11</v>
      </c>
      <c r="E12044" t="s">
        <v>24</v>
      </c>
      <c r="F12044" t="s">
        <v>13</v>
      </c>
      <c r="G12044" s="1">
        <v>13.8500003814697</v>
      </c>
      <c r="H12044">
        <v>50</v>
      </c>
      <c r="I12044" t="s">
        <v>14</v>
      </c>
      <c r="J12044" t="s">
        <v>25</v>
      </c>
      <c r="K12044">
        <f>VLOOKUP(J12044,'Prix unitaires'!B:D,3,FALSE)</f>
        <v>0</v>
      </c>
      <c r="L12044" s="11">
        <f t="shared" si="188"/>
        <v>0</v>
      </c>
    </row>
    <row r="12045" spans="1:12" x14ac:dyDescent="0.25">
      <c r="A12045">
        <v>204</v>
      </c>
      <c r="B12045" t="s">
        <v>10</v>
      </c>
      <c r="C12045" t="s">
        <v>483</v>
      </c>
      <c r="D12045" t="s">
        <v>11</v>
      </c>
      <c r="E12045" t="s">
        <v>40</v>
      </c>
      <c r="F12045" t="s">
        <v>13</v>
      </c>
      <c r="G12045" s="1">
        <v>13.8500003814697</v>
      </c>
      <c r="H12045">
        <v>1</v>
      </c>
      <c r="I12045" t="s">
        <v>14</v>
      </c>
      <c r="J12045" t="s">
        <v>41</v>
      </c>
      <c r="K12045">
        <f>VLOOKUP(J12045,'Prix unitaires'!B:D,3,FALSE)</f>
        <v>0</v>
      </c>
      <c r="L12045" s="11">
        <f t="shared" si="188"/>
        <v>0</v>
      </c>
    </row>
    <row r="12046" spans="1:12" x14ac:dyDescent="0.25">
      <c r="A12046">
        <v>204</v>
      </c>
      <c r="B12046" t="s">
        <v>10</v>
      </c>
      <c r="C12046" t="s">
        <v>138</v>
      </c>
      <c r="D12046" t="s">
        <v>11</v>
      </c>
      <c r="E12046" t="s">
        <v>32</v>
      </c>
      <c r="F12046" t="s">
        <v>13</v>
      </c>
      <c r="G12046" s="1">
        <v>15.289999961853001</v>
      </c>
      <c r="H12046">
        <v>240</v>
      </c>
      <c r="I12046" t="s">
        <v>14</v>
      </c>
      <c r="J12046" t="s">
        <v>33</v>
      </c>
      <c r="K12046">
        <f>VLOOKUP(J12046,'Prix unitaires'!B:D,3,FALSE)</f>
        <v>0</v>
      </c>
      <c r="L12046" s="11">
        <f t="shared" si="188"/>
        <v>0</v>
      </c>
    </row>
    <row r="12047" spans="1:12" x14ac:dyDescent="0.25">
      <c r="A12047">
        <v>204</v>
      </c>
      <c r="B12047" t="s">
        <v>10</v>
      </c>
      <c r="C12047" t="s">
        <v>138</v>
      </c>
      <c r="D12047" t="s">
        <v>11</v>
      </c>
      <c r="E12047" t="s">
        <v>40</v>
      </c>
      <c r="F12047" t="s">
        <v>13</v>
      </c>
      <c r="G12047" s="1">
        <v>15.289999961853001</v>
      </c>
      <c r="H12047">
        <v>1</v>
      </c>
      <c r="I12047" t="s">
        <v>14</v>
      </c>
      <c r="J12047" t="s">
        <v>41</v>
      </c>
      <c r="K12047">
        <f>VLOOKUP(J12047,'Prix unitaires'!B:D,3,FALSE)</f>
        <v>0</v>
      </c>
      <c r="L12047" s="11">
        <f t="shared" si="188"/>
        <v>0</v>
      </c>
    </row>
    <row r="12048" spans="1:12" x14ac:dyDescent="0.25">
      <c r="A12048">
        <v>204</v>
      </c>
      <c r="B12048" t="s">
        <v>10</v>
      </c>
      <c r="C12048" t="s">
        <v>138</v>
      </c>
      <c r="D12048" t="s">
        <v>11</v>
      </c>
      <c r="E12048" t="s">
        <v>165</v>
      </c>
      <c r="F12048" t="s">
        <v>13</v>
      </c>
      <c r="G12048" s="1">
        <v>3.4900000095367401</v>
      </c>
      <c r="H12048">
        <v>1</v>
      </c>
      <c r="I12048" t="s">
        <v>14</v>
      </c>
      <c r="J12048" t="s">
        <v>166</v>
      </c>
      <c r="K12048">
        <f>VLOOKUP(J12048,'Prix unitaires'!B:D,3,FALSE)</f>
        <v>0</v>
      </c>
      <c r="L12048" s="11">
        <f t="shared" si="188"/>
        <v>0</v>
      </c>
    </row>
    <row r="12049" spans="1:12" x14ac:dyDescent="0.25">
      <c r="A12049">
        <v>204</v>
      </c>
      <c r="B12049" t="s">
        <v>10</v>
      </c>
      <c r="C12049" t="s">
        <v>54</v>
      </c>
      <c r="D12049" t="s">
        <v>11</v>
      </c>
      <c r="E12049" t="s">
        <v>32</v>
      </c>
      <c r="F12049" t="s">
        <v>13</v>
      </c>
      <c r="G12049" s="1">
        <v>1.8400000333786</v>
      </c>
      <c r="H12049">
        <v>240</v>
      </c>
      <c r="I12049" t="s">
        <v>14</v>
      </c>
      <c r="J12049" t="s">
        <v>33</v>
      </c>
      <c r="K12049">
        <f>VLOOKUP(J12049,'Prix unitaires'!B:D,3,FALSE)</f>
        <v>0</v>
      </c>
      <c r="L12049" s="11">
        <f t="shared" si="188"/>
        <v>0</v>
      </c>
    </row>
    <row r="12050" spans="1:12" x14ac:dyDescent="0.25">
      <c r="A12050">
        <v>204</v>
      </c>
      <c r="B12050" t="s">
        <v>10</v>
      </c>
      <c r="C12050" t="s">
        <v>54</v>
      </c>
      <c r="D12050" t="s">
        <v>11</v>
      </c>
      <c r="E12050" t="s">
        <v>35</v>
      </c>
      <c r="F12050" t="s">
        <v>13</v>
      </c>
      <c r="G12050" s="1">
        <v>1.8400000333786</v>
      </c>
      <c r="H12050">
        <v>1</v>
      </c>
      <c r="I12050" t="s">
        <v>14</v>
      </c>
      <c r="J12050" t="s">
        <v>36</v>
      </c>
      <c r="K12050">
        <f>VLOOKUP(J12050,'Prix unitaires'!B:D,3,FALSE)</f>
        <v>0</v>
      </c>
      <c r="L12050" s="11">
        <f t="shared" si="188"/>
        <v>0</v>
      </c>
    </row>
    <row r="12051" spans="1:12" x14ac:dyDescent="0.25">
      <c r="A12051">
        <v>204</v>
      </c>
      <c r="B12051" t="s">
        <v>10</v>
      </c>
      <c r="C12051" t="s">
        <v>158</v>
      </c>
      <c r="D12051" t="s">
        <v>11</v>
      </c>
      <c r="E12051" t="s">
        <v>12</v>
      </c>
      <c r="F12051" t="s">
        <v>13</v>
      </c>
      <c r="G12051" s="1">
        <v>24.159999847412099</v>
      </c>
      <c r="H12051">
        <v>0</v>
      </c>
      <c r="I12051" t="s">
        <v>14</v>
      </c>
      <c r="J12051" t="s">
        <v>15</v>
      </c>
      <c r="K12051">
        <f>VLOOKUP(J12051,'Prix unitaires'!B:D,3,FALSE)</f>
        <v>0</v>
      </c>
      <c r="L12051" s="11">
        <f t="shared" si="188"/>
        <v>0</v>
      </c>
    </row>
    <row r="12052" spans="1:12" x14ac:dyDescent="0.25">
      <c r="A12052">
        <v>204</v>
      </c>
      <c r="B12052" t="s">
        <v>10</v>
      </c>
      <c r="C12052" t="s">
        <v>158</v>
      </c>
      <c r="D12052" t="s">
        <v>11</v>
      </c>
      <c r="E12052" t="s">
        <v>40</v>
      </c>
      <c r="F12052" t="s">
        <v>13</v>
      </c>
      <c r="G12052" s="1">
        <v>24.159999847412099</v>
      </c>
      <c r="H12052">
        <v>1</v>
      </c>
      <c r="I12052" t="s">
        <v>14</v>
      </c>
      <c r="J12052" t="s">
        <v>41</v>
      </c>
      <c r="K12052">
        <f>VLOOKUP(J12052,'Prix unitaires'!B:D,3,FALSE)</f>
        <v>0</v>
      </c>
      <c r="L12052" s="11">
        <f t="shared" si="188"/>
        <v>0</v>
      </c>
    </row>
    <row r="12053" spans="1:12" x14ac:dyDescent="0.25">
      <c r="A12053">
        <v>204</v>
      </c>
      <c r="B12053" t="s">
        <v>10</v>
      </c>
      <c r="C12053" t="s">
        <v>158</v>
      </c>
      <c r="D12053" t="s">
        <v>11</v>
      </c>
      <c r="E12053" t="s">
        <v>165</v>
      </c>
      <c r="F12053" t="s">
        <v>13</v>
      </c>
      <c r="G12053" s="1">
        <v>4.1100001335143999</v>
      </c>
      <c r="H12053">
        <v>1</v>
      </c>
      <c r="I12053" t="s">
        <v>14</v>
      </c>
      <c r="J12053" t="s">
        <v>166</v>
      </c>
      <c r="K12053">
        <f>VLOOKUP(J12053,'Prix unitaires'!B:D,3,FALSE)</f>
        <v>0</v>
      </c>
      <c r="L12053" s="11">
        <f t="shared" si="188"/>
        <v>0</v>
      </c>
    </row>
    <row r="12054" spans="1:12" x14ac:dyDescent="0.25">
      <c r="A12054">
        <v>204</v>
      </c>
      <c r="B12054" t="s">
        <v>10</v>
      </c>
      <c r="C12054" t="s">
        <v>484</v>
      </c>
      <c r="D12054" t="s">
        <v>11</v>
      </c>
      <c r="E12054" t="s">
        <v>24</v>
      </c>
      <c r="F12054" t="s">
        <v>13</v>
      </c>
      <c r="G12054" s="1">
        <v>15.6599998474121</v>
      </c>
      <c r="H12054">
        <v>0</v>
      </c>
      <c r="I12054" t="s">
        <v>14</v>
      </c>
      <c r="J12054" t="s">
        <v>25</v>
      </c>
      <c r="K12054">
        <f>VLOOKUP(J12054,'Prix unitaires'!B:D,3,FALSE)</f>
        <v>0</v>
      </c>
      <c r="L12054" s="11">
        <f t="shared" si="188"/>
        <v>0</v>
      </c>
    </row>
    <row r="12055" spans="1:12" x14ac:dyDescent="0.25">
      <c r="A12055">
        <v>204</v>
      </c>
      <c r="B12055" t="s">
        <v>10</v>
      </c>
      <c r="C12055" t="s">
        <v>484</v>
      </c>
      <c r="D12055" t="s">
        <v>11</v>
      </c>
      <c r="E12055" t="s">
        <v>40</v>
      </c>
      <c r="F12055" t="s">
        <v>13</v>
      </c>
      <c r="G12055" s="1">
        <v>15.6599998474121</v>
      </c>
      <c r="H12055">
        <v>1</v>
      </c>
      <c r="I12055" t="s">
        <v>14</v>
      </c>
      <c r="J12055" t="s">
        <v>41</v>
      </c>
      <c r="K12055">
        <f>VLOOKUP(J12055,'Prix unitaires'!B:D,3,FALSE)</f>
        <v>0</v>
      </c>
      <c r="L12055" s="11">
        <f t="shared" si="188"/>
        <v>0</v>
      </c>
    </row>
    <row r="12056" spans="1:12" x14ac:dyDescent="0.25">
      <c r="A12056">
        <v>204</v>
      </c>
      <c r="B12056" t="s">
        <v>37</v>
      </c>
      <c r="C12056" t="s">
        <v>120</v>
      </c>
      <c r="D12056" t="s">
        <v>11</v>
      </c>
      <c r="E12056" t="s">
        <v>17</v>
      </c>
      <c r="F12056" t="s">
        <v>13</v>
      </c>
      <c r="G12056" s="1">
        <v>16.040000915527301</v>
      </c>
      <c r="H12056">
        <v>0</v>
      </c>
      <c r="I12056" t="s">
        <v>14</v>
      </c>
      <c r="J12056" t="s">
        <v>18</v>
      </c>
      <c r="K12056">
        <f>VLOOKUP(J12056,'Prix unitaires'!B:D,3,FALSE)</f>
        <v>0</v>
      </c>
      <c r="L12056" s="11">
        <f t="shared" si="188"/>
        <v>0</v>
      </c>
    </row>
    <row r="12057" spans="1:12" x14ac:dyDescent="0.25">
      <c r="A12057">
        <v>204</v>
      </c>
      <c r="B12057" t="s">
        <v>37</v>
      </c>
      <c r="C12057" t="s">
        <v>485</v>
      </c>
      <c r="D12057" t="s">
        <v>11</v>
      </c>
      <c r="E12057" t="s">
        <v>24</v>
      </c>
      <c r="F12057" t="s">
        <v>13</v>
      </c>
      <c r="G12057" s="1">
        <v>17.600000381469702</v>
      </c>
      <c r="H12057">
        <v>0</v>
      </c>
      <c r="I12057" t="s">
        <v>14</v>
      </c>
      <c r="J12057" t="s">
        <v>25</v>
      </c>
      <c r="K12057">
        <f>VLOOKUP(J12057,'Prix unitaires'!B:D,3,FALSE)</f>
        <v>0</v>
      </c>
      <c r="L12057" s="11">
        <f t="shared" si="188"/>
        <v>0</v>
      </c>
    </row>
    <row r="12058" spans="1:12" x14ac:dyDescent="0.25">
      <c r="A12058">
        <v>204</v>
      </c>
      <c r="B12058" t="s">
        <v>37</v>
      </c>
      <c r="C12058" t="s">
        <v>485</v>
      </c>
      <c r="D12058" t="s">
        <v>11</v>
      </c>
      <c r="E12058" t="s">
        <v>165</v>
      </c>
      <c r="F12058" t="s">
        <v>13</v>
      </c>
      <c r="G12058" s="1">
        <v>1.62999999523163</v>
      </c>
      <c r="H12058">
        <v>1</v>
      </c>
      <c r="I12058" t="s">
        <v>14</v>
      </c>
      <c r="J12058" t="s">
        <v>166</v>
      </c>
      <c r="K12058">
        <f>VLOOKUP(J12058,'Prix unitaires'!B:D,3,FALSE)</f>
        <v>0</v>
      </c>
      <c r="L12058" s="11">
        <f t="shared" si="188"/>
        <v>0</v>
      </c>
    </row>
    <row r="12059" spans="1:12" x14ac:dyDescent="0.25">
      <c r="A12059">
        <v>204</v>
      </c>
      <c r="B12059" t="s">
        <v>37</v>
      </c>
      <c r="C12059" t="s">
        <v>272</v>
      </c>
      <c r="D12059" t="s">
        <v>11</v>
      </c>
      <c r="E12059" t="s">
        <v>24</v>
      </c>
      <c r="F12059" t="s">
        <v>13</v>
      </c>
      <c r="G12059" s="1">
        <v>17.5200004577637</v>
      </c>
      <c r="H12059">
        <v>0</v>
      </c>
      <c r="I12059" t="s">
        <v>14</v>
      </c>
      <c r="J12059" t="s">
        <v>25</v>
      </c>
      <c r="K12059">
        <f>VLOOKUP(J12059,'Prix unitaires'!B:D,3,FALSE)</f>
        <v>0</v>
      </c>
      <c r="L12059" s="11">
        <f t="shared" si="188"/>
        <v>0</v>
      </c>
    </row>
    <row r="12060" spans="1:12" x14ac:dyDescent="0.25">
      <c r="A12060">
        <v>204</v>
      </c>
      <c r="B12060" t="s">
        <v>37</v>
      </c>
      <c r="C12060" t="s">
        <v>272</v>
      </c>
      <c r="D12060" t="s">
        <v>11</v>
      </c>
      <c r="E12060" t="s">
        <v>165</v>
      </c>
      <c r="F12060" t="s">
        <v>13</v>
      </c>
      <c r="G12060" s="1">
        <v>1.62999999523163</v>
      </c>
      <c r="H12060">
        <v>1</v>
      </c>
      <c r="I12060" t="s">
        <v>14</v>
      </c>
      <c r="J12060" t="s">
        <v>166</v>
      </c>
      <c r="K12060">
        <f>VLOOKUP(J12060,'Prix unitaires'!B:D,3,FALSE)</f>
        <v>0</v>
      </c>
      <c r="L12060" s="11">
        <f t="shared" si="188"/>
        <v>0</v>
      </c>
    </row>
    <row r="12061" spans="1:12" x14ac:dyDescent="0.25">
      <c r="A12061">
        <v>204</v>
      </c>
      <c r="B12061" t="s">
        <v>37</v>
      </c>
      <c r="C12061" t="s">
        <v>134</v>
      </c>
      <c r="D12061" t="s">
        <v>11</v>
      </c>
      <c r="E12061" t="s">
        <v>24</v>
      </c>
      <c r="F12061" t="s">
        <v>13</v>
      </c>
      <c r="G12061" s="1">
        <v>61.790000915527301</v>
      </c>
      <c r="H12061">
        <v>0</v>
      </c>
      <c r="I12061" t="s">
        <v>14</v>
      </c>
      <c r="J12061" t="s">
        <v>25</v>
      </c>
      <c r="K12061">
        <f>VLOOKUP(J12061,'Prix unitaires'!B:D,3,FALSE)</f>
        <v>0</v>
      </c>
      <c r="L12061" s="11">
        <f t="shared" si="188"/>
        <v>0</v>
      </c>
    </row>
    <row r="12062" spans="1:12" x14ac:dyDescent="0.25">
      <c r="A12062">
        <v>204</v>
      </c>
      <c r="B12062" t="s">
        <v>37</v>
      </c>
      <c r="C12062" t="s">
        <v>134</v>
      </c>
      <c r="D12062" t="s">
        <v>11</v>
      </c>
      <c r="E12062" t="s">
        <v>40</v>
      </c>
      <c r="F12062" t="s">
        <v>13</v>
      </c>
      <c r="G12062" s="1">
        <v>61.790000915527301</v>
      </c>
      <c r="H12062">
        <v>1</v>
      </c>
      <c r="I12062" t="s">
        <v>14</v>
      </c>
      <c r="J12062" t="s">
        <v>41</v>
      </c>
      <c r="K12062">
        <f>VLOOKUP(J12062,'Prix unitaires'!B:D,3,FALSE)</f>
        <v>0</v>
      </c>
      <c r="L12062" s="11">
        <f t="shared" si="188"/>
        <v>0</v>
      </c>
    </row>
    <row r="12063" spans="1:12" x14ac:dyDescent="0.25">
      <c r="A12063">
        <v>160</v>
      </c>
      <c r="B12063" t="s">
        <v>26</v>
      </c>
      <c r="C12063" t="s">
        <v>158</v>
      </c>
      <c r="D12063" t="s">
        <v>11</v>
      </c>
      <c r="E12063" t="s">
        <v>12</v>
      </c>
      <c r="F12063" t="s">
        <v>13</v>
      </c>
      <c r="G12063" s="1">
        <v>23.100000381469702</v>
      </c>
      <c r="H12063">
        <v>12</v>
      </c>
      <c r="I12063" t="s">
        <v>14</v>
      </c>
      <c r="J12063" t="s">
        <v>15</v>
      </c>
      <c r="K12063">
        <f>VLOOKUP(J12063,'Prix unitaires'!B:D,3,FALSE)</f>
        <v>0</v>
      </c>
      <c r="L12063" s="11">
        <f t="shared" si="188"/>
        <v>0</v>
      </c>
    </row>
    <row r="12064" spans="1:12" x14ac:dyDescent="0.25">
      <c r="A12064">
        <v>160</v>
      </c>
      <c r="B12064" t="s">
        <v>26</v>
      </c>
      <c r="C12064" t="s">
        <v>158</v>
      </c>
      <c r="D12064" t="s">
        <v>11</v>
      </c>
      <c r="E12064" t="s">
        <v>35</v>
      </c>
      <c r="F12064" t="s">
        <v>13</v>
      </c>
      <c r="G12064" s="1">
        <v>23.100000381469702</v>
      </c>
      <c r="H12064">
        <v>1</v>
      </c>
      <c r="I12064" t="s">
        <v>14</v>
      </c>
      <c r="J12064" t="s">
        <v>36</v>
      </c>
      <c r="K12064">
        <f>VLOOKUP(J12064,'Prix unitaires'!B:D,3,FALSE)</f>
        <v>0</v>
      </c>
      <c r="L12064" s="11">
        <f t="shared" si="188"/>
        <v>0</v>
      </c>
    </row>
    <row r="12065" spans="1:12" x14ac:dyDescent="0.25">
      <c r="A12065">
        <v>160</v>
      </c>
      <c r="B12065" t="s">
        <v>144</v>
      </c>
      <c r="C12065" t="s">
        <v>135</v>
      </c>
      <c r="D12065" t="s">
        <v>11</v>
      </c>
      <c r="E12065" t="s">
        <v>19</v>
      </c>
      <c r="F12065" t="s">
        <v>13</v>
      </c>
      <c r="G12065" s="1">
        <v>21.680000305175799</v>
      </c>
      <c r="H12065">
        <v>50</v>
      </c>
      <c r="I12065" t="s">
        <v>14</v>
      </c>
      <c r="J12065" t="s">
        <v>20</v>
      </c>
      <c r="K12065">
        <f>VLOOKUP(J12065,'Prix unitaires'!B:D,3,FALSE)</f>
        <v>0</v>
      </c>
      <c r="L12065" s="11">
        <f t="shared" si="188"/>
        <v>0</v>
      </c>
    </row>
    <row r="12066" spans="1:12" x14ac:dyDescent="0.25">
      <c r="A12066">
        <v>160</v>
      </c>
      <c r="B12066" t="s">
        <v>144</v>
      </c>
      <c r="C12066" t="s">
        <v>135</v>
      </c>
      <c r="D12066" t="s">
        <v>11</v>
      </c>
      <c r="E12066" t="s">
        <v>35</v>
      </c>
      <c r="F12066" t="s">
        <v>13</v>
      </c>
      <c r="G12066" s="1">
        <v>21.680000305175799</v>
      </c>
      <c r="H12066">
        <v>1</v>
      </c>
      <c r="I12066" t="s">
        <v>14</v>
      </c>
      <c r="J12066" t="s">
        <v>36</v>
      </c>
      <c r="K12066">
        <f>VLOOKUP(J12066,'Prix unitaires'!B:D,3,FALSE)</f>
        <v>0</v>
      </c>
      <c r="L12066" s="11">
        <f t="shared" si="188"/>
        <v>0</v>
      </c>
    </row>
    <row r="12067" spans="1:12" x14ac:dyDescent="0.25">
      <c r="A12067">
        <v>160</v>
      </c>
      <c r="B12067" t="s">
        <v>10</v>
      </c>
      <c r="C12067" t="s">
        <v>138</v>
      </c>
      <c r="D12067" t="s">
        <v>11</v>
      </c>
      <c r="E12067" t="s">
        <v>32</v>
      </c>
      <c r="F12067" t="s">
        <v>13</v>
      </c>
      <c r="G12067" s="1">
        <v>3.9000000953674299</v>
      </c>
      <c r="H12067">
        <v>240</v>
      </c>
      <c r="I12067" t="s">
        <v>14</v>
      </c>
      <c r="J12067" t="s">
        <v>33</v>
      </c>
      <c r="K12067">
        <f>VLOOKUP(J12067,'Prix unitaires'!B:D,3,FALSE)</f>
        <v>0</v>
      </c>
      <c r="L12067" s="11">
        <f t="shared" si="188"/>
        <v>0</v>
      </c>
    </row>
    <row r="12068" spans="1:12" x14ac:dyDescent="0.25">
      <c r="A12068">
        <v>260</v>
      </c>
      <c r="B12068" t="s">
        <v>10</v>
      </c>
      <c r="C12068" t="s">
        <v>486</v>
      </c>
      <c r="D12068" t="s">
        <v>11</v>
      </c>
      <c r="E12068" t="s">
        <v>30</v>
      </c>
      <c r="F12068" t="s">
        <v>13</v>
      </c>
      <c r="G12068" s="1">
        <v>30.309999465942401</v>
      </c>
      <c r="H12068">
        <v>150</v>
      </c>
      <c r="I12068" t="s">
        <v>14</v>
      </c>
      <c r="J12068" t="s">
        <v>31</v>
      </c>
      <c r="K12068">
        <f>VLOOKUP(J12068,'Prix unitaires'!B:D,3,FALSE)</f>
        <v>0</v>
      </c>
      <c r="L12068" s="11">
        <f t="shared" si="188"/>
        <v>0</v>
      </c>
    </row>
    <row r="12069" spans="1:12" x14ac:dyDescent="0.25">
      <c r="A12069">
        <v>260</v>
      </c>
      <c r="B12069" t="s">
        <v>10</v>
      </c>
      <c r="C12069" t="s">
        <v>486</v>
      </c>
      <c r="D12069" t="s">
        <v>11</v>
      </c>
      <c r="E12069" t="s">
        <v>35</v>
      </c>
      <c r="F12069" t="s">
        <v>13</v>
      </c>
      <c r="G12069" s="1">
        <v>30.309999465942401</v>
      </c>
      <c r="H12069">
        <v>1</v>
      </c>
      <c r="I12069" t="s">
        <v>14</v>
      </c>
      <c r="J12069" t="s">
        <v>36</v>
      </c>
      <c r="K12069">
        <f>VLOOKUP(J12069,'Prix unitaires'!B:D,3,FALSE)</f>
        <v>0</v>
      </c>
      <c r="L12069" s="11">
        <f t="shared" si="188"/>
        <v>0</v>
      </c>
    </row>
    <row r="12070" spans="1:12" x14ac:dyDescent="0.25">
      <c r="A12070">
        <v>260</v>
      </c>
      <c r="B12070" t="s">
        <v>10</v>
      </c>
      <c r="C12070">
        <v>26</v>
      </c>
      <c r="D12070" t="s">
        <v>11</v>
      </c>
      <c r="E12070" t="s">
        <v>17</v>
      </c>
      <c r="F12070" t="s">
        <v>13</v>
      </c>
      <c r="G12070" s="1">
        <v>14.170000076293899</v>
      </c>
      <c r="H12070">
        <v>50</v>
      </c>
      <c r="I12070" t="s">
        <v>14</v>
      </c>
      <c r="J12070" t="s">
        <v>18</v>
      </c>
      <c r="K12070">
        <f>VLOOKUP(J12070,'Prix unitaires'!B:D,3,FALSE)</f>
        <v>0</v>
      </c>
      <c r="L12070" s="11">
        <f t="shared" si="188"/>
        <v>0</v>
      </c>
    </row>
    <row r="12071" spans="1:12" x14ac:dyDescent="0.25">
      <c r="A12071">
        <v>260</v>
      </c>
      <c r="B12071" t="s">
        <v>10</v>
      </c>
      <c r="C12071">
        <v>26</v>
      </c>
      <c r="D12071" t="s">
        <v>11</v>
      </c>
      <c r="E12071" t="s">
        <v>35</v>
      </c>
      <c r="F12071" t="s">
        <v>13</v>
      </c>
      <c r="G12071" s="1">
        <v>14.170000076293899</v>
      </c>
      <c r="H12071">
        <v>1</v>
      </c>
      <c r="I12071" t="s">
        <v>14</v>
      </c>
      <c r="J12071" t="s">
        <v>36</v>
      </c>
      <c r="K12071">
        <f>VLOOKUP(J12071,'Prix unitaires'!B:D,3,FALSE)</f>
        <v>0</v>
      </c>
      <c r="L12071" s="11">
        <f t="shared" si="188"/>
        <v>0</v>
      </c>
    </row>
    <row r="12072" spans="1:12" x14ac:dyDescent="0.25">
      <c r="A12072">
        <v>260</v>
      </c>
      <c r="B12072" t="s">
        <v>10</v>
      </c>
      <c r="C12072">
        <v>27</v>
      </c>
      <c r="D12072" t="s">
        <v>11</v>
      </c>
      <c r="E12072" t="s">
        <v>32</v>
      </c>
      <c r="F12072" t="s">
        <v>13</v>
      </c>
      <c r="G12072" s="1">
        <v>61.689998626708999</v>
      </c>
      <c r="H12072">
        <v>150</v>
      </c>
      <c r="I12072" t="s">
        <v>14</v>
      </c>
      <c r="J12072" t="s">
        <v>33</v>
      </c>
      <c r="K12072">
        <f>VLOOKUP(J12072,'Prix unitaires'!B:D,3,FALSE)</f>
        <v>0</v>
      </c>
      <c r="L12072" s="11">
        <f t="shared" si="188"/>
        <v>0</v>
      </c>
    </row>
    <row r="12073" spans="1:12" x14ac:dyDescent="0.25">
      <c r="A12073">
        <v>260</v>
      </c>
      <c r="B12073" t="s">
        <v>10</v>
      </c>
      <c r="C12073">
        <v>27</v>
      </c>
      <c r="D12073" t="s">
        <v>11</v>
      </c>
      <c r="E12073" t="s">
        <v>35</v>
      </c>
      <c r="F12073" t="s">
        <v>13</v>
      </c>
      <c r="G12073" s="1">
        <v>61.689998626708999</v>
      </c>
      <c r="H12073">
        <v>1</v>
      </c>
      <c r="I12073" t="s">
        <v>14</v>
      </c>
      <c r="J12073" t="s">
        <v>36</v>
      </c>
      <c r="K12073">
        <f>VLOOKUP(J12073,'Prix unitaires'!B:D,3,FALSE)</f>
        <v>0</v>
      </c>
      <c r="L12073" s="11">
        <f t="shared" si="188"/>
        <v>0</v>
      </c>
    </row>
    <row r="12074" spans="1:12" x14ac:dyDescent="0.25">
      <c r="A12074">
        <v>260</v>
      </c>
      <c r="B12074" t="s">
        <v>10</v>
      </c>
      <c r="C12074" t="s">
        <v>487</v>
      </c>
      <c r="D12074" t="s">
        <v>11</v>
      </c>
      <c r="E12074" t="s">
        <v>32</v>
      </c>
      <c r="F12074" t="s">
        <v>13</v>
      </c>
      <c r="G12074" s="1">
        <v>62.459999084472699</v>
      </c>
      <c r="H12074">
        <v>150</v>
      </c>
      <c r="I12074" t="s">
        <v>14</v>
      </c>
      <c r="J12074" t="s">
        <v>33</v>
      </c>
      <c r="K12074">
        <f>VLOOKUP(J12074,'Prix unitaires'!B:D,3,FALSE)</f>
        <v>0</v>
      </c>
      <c r="L12074" s="11">
        <f t="shared" si="188"/>
        <v>0</v>
      </c>
    </row>
    <row r="12075" spans="1:12" x14ac:dyDescent="0.25">
      <c r="A12075">
        <v>260</v>
      </c>
      <c r="B12075" t="s">
        <v>10</v>
      </c>
      <c r="C12075" t="s">
        <v>487</v>
      </c>
      <c r="D12075" t="s">
        <v>11</v>
      </c>
      <c r="E12075" t="s">
        <v>35</v>
      </c>
      <c r="F12075" t="s">
        <v>13</v>
      </c>
      <c r="G12075" s="1">
        <v>62.459999084472699</v>
      </c>
      <c r="H12075">
        <v>1</v>
      </c>
      <c r="I12075" t="s">
        <v>14</v>
      </c>
      <c r="J12075" t="s">
        <v>36</v>
      </c>
      <c r="K12075">
        <f>VLOOKUP(J12075,'Prix unitaires'!B:D,3,FALSE)</f>
        <v>0</v>
      </c>
      <c r="L12075" s="11">
        <f t="shared" si="188"/>
        <v>0</v>
      </c>
    </row>
    <row r="12076" spans="1:12" x14ac:dyDescent="0.25">
      <c r="A12076">
        <v>260</v>
      </c>
      <c r="B12076" t="s">
        <v>10</v>
      </c>
      <c r="C12076">
        <v>28</v>
      </c>
      <c r="D12076" t="s">
        <v>11</v>
      </c>
      <c r="E12076" t="s">
        <v>32</v>
      </c>
      <c r="F12076" t="s">
        <v>13</v>
      </c>
      <c r="G12076" s="1">
        <v>14.579999923706101</v>
      </c>
      <c r="H12076">
        <v>100</v>
      </c>
      <c r="I12076" t="s">
        <v>14</v>
      </c>
      <c r="J12076" t="s">
        <v>33</v>
      </c>
      <c r="K12076">
        <f>VLOOKUP(J12076,'Prix unitaires'!B:D,3,FALSE)</f>
        <v>0</v>
      </c>
      <c r="L12076" s="11">
        <f t="shared" si="188"/>
        <v>0</v>
      </c>
    </row>
    <row r="12077" spans="1:12" x14ac:dyDescent="0.25">
      <c r="A12077">
        <v>260</v>
      </c>
      <c r="B12077" t="s">
        <v>10</v>
      </c>
      <c r="C12077">
        <v>28</v>
      </c>
      <c r="D12077" t="s">
        <v>11</v>
      </c>
      <c r="E12077" t="s">
        <v>35</v>
      </c>
      <c r="F12077" t="s">
        <v>13</v>
      </c>
      <c r="G12077" s="1">
        <v>14.579999923706101</v>
      </c>
      <c r="H12077">
        <v>1</v>
      </c>
      <c r="I12077" t="s">
        <v>14</v>
      </c>
      <c r="J12077" t="s">
        <v>36</v>
      </c>
      <c r="K12077">
        <f>VLOOKUP(J12077,'Prix unitaires'!B:D,3,FALSE)</f>
        <v>0</v>
      </c>
      <c r="L12077" s="11">
        <f t="shared" si="188"/>
        <v>0</v>
      </c>
    </row>
    <row r="12078" spans="1:12" x14ac:dyDescent="0.25">
      <c r="A12078">
        <v>260</v>
      </c>
      <c r="B12078" t="s">
        <v>10</v>
      </c>
      <c r="C12078" t="s">
        <v>229</v>
      </c>
      <c r="D12078" t="s">
        <v>11</v>
      </c>
      <c r="E12078" t="s">
        <v>32</v>
      </c>
      <c r="F12078" t="s">
        <v>13</v>
      </c>
      <c r="G12078" s="1">
        <v>23.340000152587901</v>
      </c>
      <c r="H12078">
        <v>240</v>
      </c>
      <c r="I12078" t="s">
        <v>14</v>
      </c>
      <c r="J12078" t="s">
        <v>33</v>
      </c>
      <c r="K12078">
        <f>VLOOKUP(J12078,'Prix unitaires'!B:D,3,FALSE)</f>
        <v>0</v>
      </c>
      <c r="L12078" s="11">
        <f t="shared" si="188"/>
        <v>0</v>
      </c>
    </row>
    <row r="12079" spans="1:12" x14ac:dyDescent="0.25">
      <c r="A12079">
        <v>260</v>
      </c>
      <c r="B12079" t="s">
        <v>10</v>
      </c>
      <c r="C12079" t="s">
        <v>229</v>
      </c>
      <c r="D12079" t="s">
        <v>11</v>
      </c>
      <c r="E12079" t="s">
        <v>35</v>
      </c>
      <c r="F12079" t="s">
        <v>13</v>
      </c>
      <c r="G12079" s="1">
        <v>23.340000152587901</v>
      </c>
      <c r="H12079">
        <v>1</v>
      </c>
      <c r="I12079" t="s">
        <v>14</v>
      </c>
      <c r="J12079" t="s">
        <v>36</v>
      </c>
      <c r="K12079">
        <f>VLOOKUP(J12079,'Prix unitaires'!B:D,3,FALSE)</f>
        <v>0</v>
      </c>
      <c r="L12079" s="11">
        <f t="shared" si="188"/>
        <v>0</v>
      </c>
    </row>
    <row r="12080" spans="1:12" x14ac:dyDescent="0.25">
      <c r="A12080">
        <v>260</v>
      </c>
      <c r="B12080" t="s">
        <v>10</v>
      </c>
      <c r="C12080" t="s">
        <v>50</v>
      </c>
      <c r="D12080" t="s">
        <v>11</v>
      </c>
      <c r="E12080" t="s">
        <v>17</v>
      </c>
      <c r="F12080" t="s">
        <v>13</v>
      </c>
      <c r="G12080" s="1">
        <v>6.0799999237060502</v>
      </c>
      <c r="H12080">
        <v>50</v>
      </c>
      <c r="I12080" t="s">
        <v>14</v>
      </c>
      <c r="J12080" t="s">
        <v>18</v>
      </c>
      <c r="K12080">
        <f>VLOOKUP(J12080,'Prix unitaires'!B:D,3,FALSE)</f>
        <v>0</v>
      </c>
      <c r="L12080" s="11">
        <f t="shared" si="188"/>
        <v>0</v>
      </c>
    </row>
    <row r="12081" spans="1:12" x14ac:dyDescent="0.25">
      <c r="A12081">
        <v>260</v>
      </c>
      <c r="B12081" t="s">
        <v>10</v>
      </c>
      <c r="C12081" t="s">
        <v>50</v>
      </c>
      <c r="D12081" t="s">
        <v>11</v>
      </c>
      <c r="E12081" t="s">
        <v>35</v>
      </c>
      <c r="F12081" t="s">
        <v>13</v>
      </c>
      <c r="G12081" s="1">
        <v>6.0799999237060502</v>
      </c>
      <c r="H12081">
        <v>1</v>
      </c>
      <c r="I12081" t="s">
        <v>14</v>
      </c>
      <c r="J12081" t="s">
        <v>36</v>
      </c>
      <c r="K12081">
        <f>VLOOKUP(J12081,'Prix unitaires'!B:D,3,FALSE)</f>
        <v>0</v>
      </c>
      <c r="L12081" s="11">
        <f t="shared" si="188"/>
        <v>0</v>
      </c>
    </row>
    <row r="12082" spans="1:12" x14ac:dyDescent="0.25">
      <c r="A12082">
        <v>354</v>
      </c>
      <c r="B12082" t="s">
        <v>10</v>
      </c>
      <c r="C12082">
        <v>1</v>
      </c>
      <c r="D12082" t="s">
        <v>11</v>
      </c>
      <c r="E12082" t="s">
        <v>19</v>
      </c>
      <c r="F12082" t="s">
        <v>13</v>
      </c>
      <c r="G12082" s="1">
        <v>10.2600002288818</v>
      </c>
      <c r="H12082">
        <v>50</v>
      </c>
      <c r="I12082" t="s">
        <v>14</v>
      </c>
      <c r="J12082" t="s">
        <v>20</v>
      </c>
      <c r="K12082">
        <f>VLOOKUP(J12082,'Prix unitaires'!B:D,3,FALSE)</f>
        <v>0</v>
      </c>
      <c r="L12082" s="11">
        <f t="shared" si="188"/>
        <v>0</v>
      </c>
    </row>
    <row r="12083" spans="1:12" x14ac:dyDescent="0.25">
      <c r="A12083">
        <v>354</v>
      </c>
      <c r="B12083" t="s">
        <v>10</v>
      </c>
      <c r="C12083">
        <v>1</v>
      </c>
      <c r="D12083" t="s">
        <v>11</v>
      </c>
      <c r="E12083" t="s">
        <v>35</v>
      </c>
      <c r="F12083" t="s">
        <v>13</v>
      </c>
      <c r="G12083" s="1">
        <v>10.2600002288818</v>
      </c>
      <c r="H12083">
        <v>1</v>
      </c>
      <c r="I12083" t="s">
        <v>14</v>
      </c>
      <c r="J12083" t="s">
        <v>36</v>
      </c>
      <c r="K12083">
        <f>VLOOKUP(J12083,'Prix unitaires'!B:D,3,FALSE)</f>
        <v>0</v>
      </c>
      <c r="L12083" s="11">
        <f t="shared" si="188"/>
        <v>0</v>
      </c>
    </row>
    <row r="12084" spans="1:12" x14ac:dyDescent="0.25">
      <c r="A12084">
        <v>354</v>
      </c>
      <c r="B12084" t="s">
        <v>10</v>
      </c>
      <c r="C12084" t="s">
        <v>16</v>
      </c>
      <c r="D12084" t="s">
        <v>11</v>
      </c>
      <c r="E12084" t="s">
        <v>19</v>
      </c>
      <c r="F12084" t="s">
        <v>13</v>
      </c>
      <c r="G12084" s="1">
        <v>15.1400003433228</v>
      </c>
      <c r="H12084">
        <v>50</v>
      </c>
      <c r="I12084" t="s">
        <v>14</v>
      </c>
      <c r="J12084" t="s">
        <v>20</v>
      </c>
      <c r="K12084">
        <f>VLOOKUP(J12084,'Prix unitaires'!B:D,3,FALSE)</f>
        <v>0</v>
      </c>
      <c r="L12084" s="11">
        <f t="shared" si="188"/>
        <v>0</v>
      </c>
    </row>
    <row r="12085" spans="1:12" x14ac:dyDescent="0.25">
      <c r="A12085">
        <v>354</v>
      </c>
      <c r="B12085" t="s">
        <v>10</v>
      </c>
      <c r="C12085" t="s">
        <v>16</v>
      </c>
      <c r="D12085" t="s">
        <v>11</v>
      </c>
      <c r="E12085" t="s">
        <v>35</v>
      </c>
      <c r="F12085" t="s">
        <v>13</v>
      </c>
      <c r="G12085" s="1">
        <v>15.1400003433228</v>
      </c>
      <c r="H12085">
        <v>1</v>
      </c>
      <c r="I12085" t="s">
        <v>14</v>
      </c>
      <c r="J12085" t="s">
        <v>36</v>
      </c>
      <c r="K12085">
        <f>VLOOKUP(J12085,'Prix unitaires'!B:D,3,FALSE)</f>
        <v>0</v>
      </c>
      <c r="L12085" s="11">
        <f t="shared" si="188"/>
        <v>0</v>
      </c>
    </row>
    <row r="12086" spans="1:12" x14ac:dyDescent="0.25">
      <c r="A12086">
        <v>354</v>
      </c>
      <c r="B12086" t="s">
        <v>10</v>
      </c>
      <c r="C12086" t="s">
        <v>135</v>
      </c>
      <c r="D12086" t="s">
        <v>11</v>
      </c>
      <c r="E12086" t="s">
        <v>19</v>
      </c>
      <c r="F12086" t="s">
        <v>13</v>
      </c>
      <c r="G12086" s="1">
        <v>11.680000305175801</v>
      </c>
      <c r="H12086">
        <v>50</v>
      </c>
      <c r="I12086" t="s">
        <v>14</v>
      </c>
      <c r="J12086" t="s">
        <v>20</v>
      </c>
      <c r="K12086">
        <f>VLOOKUP(J12086,'Prix unitaires'!B:D,3,FALSE)</f>
        <v>0</v>
      </c>
      <c r="L12086" s="11">
        <f t="shared" si="188"/>
        <v>0</v>
      </c>
    </row>
    <row r="12087" spans="1:12" x14ac:dyDescent="0.25">
      <c r="A12087">
        <v>354</v>
      </c>
      <c r="B12087" t="s">
        <v>10</v>
      </c>
      <c r="C12087" t="s">
        <v>135</v>
      </c>
      <c r="D12087" t="s">
        <v>11</v>
      </c>
      <c r="E12087" t="s">
        <v>35</v>
      </c>
      <c r="F12087" t="s">
        <v>13</v>
      </c>
      <c r="G12087" s="1">
        <v>11.680000305175801</v>
      </c>
      <c r="H12087">
        <v>1</v>
      </c>
      <c r="I12087" t="s">
        <v>14</v>
      </c>
      <c r="J12087" t="s">
        <v>36</v>
      </c>
      <c r="K12087">
        <f>VLOOKUP(J12087,'Prix unitaires'!B:D,3,FALSE)</f>
        <v>0</v>
      </c>
      <c r="L12087" s="11">
        <f t="shared" si="188"/>
        <v>0</v>
      </c>
    </row>
    <row r="12088" spans="1:12" x14ac:dyDescent="0.25">
      <c r="A12088">
        <v>354</v>
      </c>
      <c r="B12088" t="s">
        <v>10</v>
      </c>
      <c r="C12088" t="s">
        <v>104</v>
      </c>
      <c r="D12088" t="s">
        <v>11</v>
      </c>
      <c r="E12088" t="s">
        <v>17</v>
      </c>
      <c r="F12088" t="s">
        <v>13</v>
      </c>
      <c r="G12088" s="1">
        <v>8.6599998474121005</v>
      </c>
      <c r="H12088">
        <v>50</v>
      </c>
      <c r="I12088" t="s">
        <v>14</v>
      </c>
      <c r="J12088" t="s">
        <v>18</v>
      </c>
      <c r="K12088">
        <f>VLOOKUP(J12088,'Prix unitaires'!B:D,3,FALSE)</f>
        <v>0</v>
      </c>
      <c r="L12088" s="11">
        <f t="shared" si="188"/>
        <v>0</v>
      </c>
    </row>
    <row r="12089" spans="1:12" x14ac:dyDescent="0.25">
      <c r="A12089">
        <v>354</v>
      </c>
      <c r="B12089" t="s">
        <v>10</v>
      </c>
      <c r="C12089" t="s">
        <v>104</v>
      </c>
      <c r="D12089" t="s">
        <v>11</v>
      </c>
      <c r="E12089" t="s">
        <v>35</v>
      </c>
      <c r="F12089" t="s">
        <v>13</v>
      </c>
      <c r="G12089" s="1">
        <v>8.6599998474121005</v>
      </c>
      <c r="H12089">
        <v>1</v>
      </c>
      <c r="I12089" t="s">
        <v>14</v>
      </c>
      <c r="J12089" t="s">
        <v>36</v>
      </c>
      <c r="K12089">
        <f>VLOOKUP(J12089,'Prix unitaires'!B:D,3,FALSE)</f>
        <v>0</v>
      </c>
      <c r="L12089" s="11">
        <f t="shared" si="188"/>
        <v>0</v>
      </c>
    </row>
    <row r="12090" spans="1:12" x14ac:dyDescent="0.25">
      <c r="A12090">
        <v>521</v>
      </c>
      <c r="B12090" t="s">
        <v>26</v>
      </c>
      <c r="C12090" t="s">
        <v>44</v>
      </c>
      <c r="D12090" t="s">
        <v>11</v>
      </c>
      <c r="E12090" t="s">
        <v>17</v>
      </c>
      <c r="F12090" t="s">
        <v>13</v>
      </c>
      <c r="G12090" s="1">
        <v>7.8499999046325701</v>
      </c>
      <c r="H12090">
        <v>50</v>
      </c>
      <c r="I12090" t="s">
        <v>14</v>
      </c>
      <c r="J12090" t="s">
        <v>18</v>
      </c>
      <c r="K12090">
        <f>VLOOKUP(J12090,'Prix unitaires'!B:D,3,FALSE)</f>
        <v>0</v>
      </c>
      <c r="L12090" s="11">
        <f t="shared" si="188"/>
        <v>0</v>
      </c>
    </row>
    <row r="12091" spans="1:12" x14ac:dyDescent="0.25">
      <c r="A12091">
        <v>521</v>
      </c>
      <c r="B12091" t="s">
        <v>26</v>
      </c>
      <c r="C12091" t="s">
        <v>44</v>
      </c>
      <c r="D12091" t="s">
        <v>11</v>
      </c>
      <c r="E12091" t="s">
        <v>35</v>
      </c>
      <c r="F12091" t="s">
        <v>13</v>
      </c>
      <c r="G12091" s="1">
        <v>7.8499999046325701</v>
      </c>
      <c r="H12091">
        <v>1</v>
      </c>
      <c r="I12091" t="s">
        <v>14</v>
      </c>
      <c r="J12091" t="s">
        <v>36</v>
      </c>
      <c r="K12091">
        <f>VLOOKUP(J12091,'Prix unitaires'!B:D,3,FALSE)</f>
        <v>0</v>
      </c>
      <c r="L12091" s="11">
        <f t="shared" si="188"/>
        <v>0</v>
      </c>
    </row>
    <row r="12092" spans="1:12" x14ac:dyDescent="0.25">
      <c r="A12092">
        <v>521</v>
      </c>
      <c r="B12092" t="s">
        <v>26</v>
      </c>
      <c r="C12092" t="s">
        <v>138</v>
      </c>
      <c r="D12092" t="s">
        <v>11</v>
      </c>
      <c r="E12092" t="s">
        <v>32</v>
      </c>
      <c r="F12092" t="s">
        <v>13</v>
      </c>
      <c r="G12092" s="1">
        <v>3.75</v>
      </c>
      <c r="H12092">
        <v>240</v>
      </c>
      <c r="I12092" t="s">
        <v>14</v>
      </c>
      <c r="J12092" t="s">
        <v>33</v>
      </c>
      <c r="K12092">
        <f>VLOOKUP(J12092,'Prix unitaires'!B:D,3,FALSE)</f>
        <v>0</v>
      </c>
      <c r="L12092" s="11">
        <f t="shared" si="188"/>
        <v>0</v>
      </c>
    </row>
    <row r="12093" spans="1:12" x14ac:dyDescent="0.25">
      <c r="A12093">
        <v>521</v>
      </c>
      <c r="B12093" t="s">
        <v>26</v>
      </c>
      <c r="C12093" t="s">
        <v>138</v>
      </c>
      <c r="D12093" t="s">
        <v>11</v>
      </c>
      <c r="E12093" t="s">
        <v>35</v>
      </c>
      <c r="F12093" t="s">
        <v>13</v>
      </c>
      <c r="G12093" s="1">
        <v>3.75</v>
      </c>
      <c r="H12093">
        <v>1</v>
      </c>
      <c r="I12093" t="s">
        <v>14</v>
      </c>
      <c r="J12093" t="s">
        <v>36</v>
      </c>
      <c r="K12093">
        <f>VLOOKUP(J12093,'Prix unitaires'!B:D,3,FALSE)</f>
        <v>0</v>
      </c>
      <c r="L12093" s="11">
        <f t="shared" si="188"/>
        <v>0</v>
      </c>
    </row>
    <row r="12094" spans="1:12" x14ac:dyDescent="0.25">
      <c r="A12094">
        <v>521</v>
      </c>
      <c r="B12094" t="s">
        <v>10</v>
      </c>
      <c r="C12094" t="s">
        <v>104</v>
      </c>
      <c r="D12094" t="s">
        <v>11</v>
      </c>
      <c r="E12094" t="s">
        <v>19</v>
      </c>
      <c r="F12094" t="s">
        <v>13</v>
      </c>
      <c r="G12094" s="1">
        <v>43.909999847412102</v>
      </c>
      <c r="H12094">
        <v>50</v>
      </c>
      <c r="I12094" t="s">
        <v>14</v>
      </c>
      <c r="J12094" t="s">
        <v>20</v>
      </c>
      <c r="K12094">
        <f>VLOOKUP(J12094,'Prix unitaires'!B:D,3,FALSE)</f>
        <v>0</v>
      </c>
      <c r="L12094" s="11">
        <f t="shared" si="188"/>
        <v>0</v>
      </c>
    </row>
    <row r="12095" spans="1:12" x14ac:dyDescent="0.25">
      <c r="A12095">
        <v>521</v>
      </c>
      <c r="B12095" t="s">
        <v>10</v>
      </c>
      <c r="C12095" t="s">
        <v>104</v>
      </c>
      <c r="D12095" t="s">
        <v>11</v>
      </c>
      <c r="E12095" t="s">
        <v>35</v>
      </c>
      <c r="F12095" t="s">
        <v>13</v>
      </c>
      <c r="G12095" s="1">
        <v>43.909999847412102</v>
      </c>
      <c r="H12095">
        <v>1</v>
      </c>
      <c r="I12095" t="s">
        <v>14</v>
      </c>
      <c r="J12095" t="s">
        <v>36</v>
      </c>
      <c r="K12095">
        <f>VLOOKUP(J12095,'Prix unitaires'!B:D,3,FALSE)</f>
        <v>0</v>
      </c>
      <c r="L12095" s="11">
        <f t="shared" si="188"/>
        <v>0</v>
      </c>
    </row>
    <row r="12096" spans="1:12" x14ac:dyDescent="0.25">
      <c r="A12096">
        <v>521</v>
      </c>
      <c r="B12096" t="s">
        <v>10</v>
      </c>
      <c r="C12096" t="s">
        <v>64</v>
      </c>
      <c r="D12096" t="s">
        <v>11</v>
      </c>
      <c r="E12096" t="s">
        <v>12</v>
      </c>
      <c r="F12096" t="s">
        <v>13</v>
      </c>
      <c r="G12096" s="1">
        <v>24.639999389648398</v>
      </c>
      <c r="H12096">
        <v>50</v>
      </c>
      <c r="I12096" t="s">
        <v>14</v>
      </c>
      <c r="J12096" t="s">
        <v>15</v>
      </c>
      <c r="K12096">
        <f>VLOOKUP(J12096,'Prix unitaires'!B:D,3,FALSE)</f>
        <v>0</v>
      </c>
      <c r="L12096" s="11">
        <f t="shared" si="188"/>
        <v>0</v>
      </c>
    </row>
    <row r="12097" spans="1:12" x14ac:dyDescent="0.25">
      <c r="A12097">
        <v>521</v>
      </c>
      <c r="B12097" t="s">
        <v>10</v>
      </c>
      <c r="C12097" t="s">
        <v>64</v>
      </c>
      <c r="D12097" t="s">
        <v>11</v>
      </c>
      <c r="E12097" t="s">
        <v>35</v>
      </c>
      <c r="F12097" t="s">
        <v>13</v>
      </c>
      <c r="G12097" s="1">
        <v>24.639999389648398</v>
      </c>
      <c r="H12097">
        <v>1</v>
      </c>
      <c r="I12097" t="s">
        <v>14</v>
      </c>
      <c r="J12097" t="s">
        <v>36</v>
      </c>
      <c r="K12097">
        <f>VLOOKUP(J12097,'Prix unitaires'!B:D,3,FALSE)</f>
        <v>0</v>
      </c>
      <c r="L12097" s="11">
        <f t="shared" si="188"/>
        <v>0</v>
      </c>
    </row>
    <row r="12098" spans="1:12" x14ac:dyDescent="0.25">
      <c r="A12098">
        <v>738</v>
      </c>
      <c r="B12098" t="s">
        <v>10</v>
      </c>
      <c r="C12098" t="s">
        <v>104</v>
      </c>
      <c r="D12098" t="s">
        <v>11</v>
      </c>
      <c r="E12098" t="s">
        <v>17</v>
      </c>
      <c r="F12098" t="s">
        <v>13</v>
      </c>
      <c r="G12098" s="1">
        <v>44.029998779296903</v>
      </c>
      <c r="H12098">
        <v>12</v>
      </c>
      <c r="I12098" t="s">
        <v>14</v>
      </c>
      <c r="J12098" t="s">
        <v>18</v>
      </c>
      <c r="K12098">
        <f>VLOOKUP(J12098,'Prix unitaires'!B:D,3,FALSE)</f>
        <v>0</v>
      </c>
      <c r="L12098" s="11">
        <f t="shared" si="188"/>
        <v>0</v>
      </c>
    </row>
    <row r="12099" spans="1:12" x14ac:dyDescent="0.25">
      <c r="A12099">
        <v>224</v>
      </c>
      <c r="B12099" t="s">
        <v>10</v>
      </c>
      <c r="C12099">
        <v>14</v>
      </c>
      <c r="D12099" t="s">
        <v>11</v>
      </c>
      <c r="E12099" t="s">
        <v>17</v>
      </c>
      <c r="F12099" t="s">
        <v>13</v>
      </c>
      <c r="G12099" s="1">
        <v>12.3999996185303</v>
      </c>
      <c r="H12099">
        <v>12</v>
      </c>
      <c r="I12099" t="s">
        <v>14</v>
      </c>
      <c r="J12099" t="s">
        <v>18</v>
      </c>
      <c r="K12099">
        <f>VLOOKUP(J12099,'Prix unitaires'!B:D,3,FALSE)</f>
        <v>0</v>
      </c>
      <c r="L12099" s="11">
        <f t="shared" ref="L12099:L12162" si="189">(G12099*H12099)*K12099</f>
        <v>0</v>
      </c>
    </row>
    <row r="12100" spans="1:12" x14ac:dyDescent="0.25">
      <c r="A12100">
        <v>224</v>
      </c>
      <c r="B12100" t="s">
        <v>10</v>
      </c>
      <c r="C12100" t="s">
        <v>89</v>
      </c>
      <c r="D12100" t="s">
        <v>11</v>
      </c>
      <c r="E12100" t="s">
        <v>17</v>
      </c>
      <c r="F12100" t="s">
        <v>13</v>
      </c>
      <c r="G12100" s="1">
        <v>3.8499999046325701</v>
      </c>
      <c r="H12100">
        <v>12</v>
      </c>
      <c r="I12100" t="s">
        <v>14</v>
      </c>
      <c r="J12100" t="s">
        <v>18</v>
      </c>
      <c r="K12100">
        <f>VLOOKUP(J12100,'Prix unitaires'!B:D,3,FALSE)</f>
        <v>0</v>
      </c>
      <c r="L12100" s="11">
        <f t="shared" si="189"/>
        <v>0</v>
      </c>
    </row>
    <row r="12101" spans="1:12" x14ac:dyDescent="0.25">
      <c r="A12101">
        <v>224</v>
      </c>
      <c r="B12101" t="s">
        <v>10</v>
      </c>
      <c r="C12101">
        <v>29</v>
      </c>
      <c r="D12101" t="s">
        <v>11</v>
      </c>
      <c r="E12101" t="s">
        <v>24</v>
      </c>
      <c r="F12101" t="s">
        <v>13</v>
      </c>
      <c r="G12101" s="1">
        <v>110.43000030517599</v>
      </c>
      <c r="H12101">
        <v>12</v>
      </c>
      <c r="I12101" t="s">
        <v>14</v>
      </c>
      <c r="J12101" t="s">
        <v>25</v>
      </c>
      <c r="K12101">
        <f>VLOOKUP(J12101,'Prix unitaires'!B:D,3,FALSE)</f>
        <v>0</v>
      </c>
      <c r="L12101" s="11">
        <f t="shared" si="189"/>
        <v>0</v>
      </c>
    </row>
    <row r="12102" spans="1:12" x14ac:dyDescent="0.25">
      <c r="A12102">
        <v>224</v>
      </c>
      <c r="B12102" t="s">
        <v>10</v>
      </c>
      <c r="C12102" t="s">
        <v>488</v>
      </c>
      <c r="D12102" t="s">
        <v>11</v>
      </c>
      <c r="E12102" t="s">
        <v>12</v>
      </c>
      <c r="F12102" t="s">
        <v>13</v>
      </c>
      <c r="G12102" s="1">
        <v>25.579999923706101</v>
      </c>
      <c r="H12102">
        <v>50</v>
      </c>
      <c r="I12102" t="s">
        <v>14</v>
      </c>
      <c r="J12102" t="s">
        <v>15</v>
      </c>
      <c r="K12102">
        <f>VLOOKUP(J12102,'Prix unitaires'!B:D,3,FALSE)</f>
        <v>0</v>
      </c>
      <c r="L12102" s="11">
        <f t="shared" si="189"/>
        <v>0</v>
      </c>
    </row>
    <row r="12103" spans="1:12" x14ac:dyDescent="0.25">
      <c r="A12103">
        <v>224</v>
      </c>
      <c r="B12103" t="s">
        <v>10</v>
      </c>
      <c r="C12103" t="s">
        <v>488</v>
      </c>
      <c r="D12103" t="s">
        <v>11</v>
      </c>
      <c r="E12103" t="s">
        <v>40</v>
      </c>
      <c r="F12103" t="s">
        <v>13</v>
      </c>
      <c r="G12103" s="1">
        <v>25.579999923706101</v>
      </c>
      <c r="H12103">
        <v>1</v>
      </c>
      <c r="I12103" t="s">
        <v>14</v>
      </c>
      <c r="J12103" t="s">
        <v>41</v>
      </c>
      <c r="K12103">
        <f>VLOOKUP(J12103,'Prix unitaires'!B:D,3,FALSE)</f>
        <v>0</v>
      </c>
      <c r="L12103" s="11">
        <f t="shared" si="189"/>
        <v>0</v>
      </c>
    </row>
    <row r="12104" spans="1:12" x14ac:dyDescent="0.25">
      <c r="A12104">
        <v>224</v>
      </c>
      <c r="B12104" t="s">
        <v>10</v>
      </c>
      <c r="C12104" t="s">
        <v>44</v>
      </c>
      <c r="D12104" t="s">
        <v>11</v>
      </c>
      <c r="E12104" t="s">
        <v>17</v>
      </c>
      <c r="F12104" t="s">
        <v>13</v>
      </c>
      <c r="G12104" s="1">
        <v>3.1700000762939502</v>
      </c>
      <c r="H12104">
        <v>12</v>
      </c>
      <c r="I12104" t="s">
        <v>14</v>
      </c>
      <c r="J12104" t="s">
        <v>18</v>
      </c>
      <c r="K12104">
        <f>VLOOKUP(J12104,'Prix unitaires'!B:D,3,FALSE)</f>
        <v>0</v>
      </c>
      <c r="L12104" s="11">
        <f t="shared" si="189"/>
        <v>0</v>
      </c>
    </row>
    <row r="12105" spans="1:12" x14ac:dyDescent="0.25">
      <c r="A12105">
        <v>224</v>
      </c>
      <c r="B12105" t="s">
        <v>10</v>
      </c>
      <c r="C12105" t="s">
        <v>264</v>
      </c>
      <c r="D12105" t="s">
        <v>11</v>
      </c>
      <c r="E12105" t="s">
        <v>17</v>
      </c>
      <c r="F12105" t="s">
        <v>13</v>
      </c>
      <c r="G12105" s="1">
        <v>4.8699998855590803</v>
      </c>
      <c r="H12105">
        <v>50</v>
      </c>
      <c r="I12105" t="s">
        <v>14</v>
      </c>
      <c r="J12105" t="s">
        <v>18</v>
      </c>
      <c r="K12105">
        <f>VLOOKUP(J12105,'Prix unitaires'!B:D,3,FALSE)</f>
        <v>0</v>
      </c>
      <c r="L12105" s="11">
        <f t="shared" si="189"/>
        <v>0</v>
      </c>
    </row>
    <row r="12106" spans="1:12" x14ac:dyDescent="0.25">
      <c r="A12106">
        <v>224</v>
      </c>
      <c r="B12106" t="s">
        <v>10</v>
      </c>
      <c r="C12106" t="s">
        <v>136</v>
      </c>
      <c r="D12106" t="s">
        <v>11</v>
      </c>
      <c r="E12106" t="s">
        <v>38</v>
      </c>
      <c r="F12106" t="s">
        <v>13</v>
      </c>
      <c r="G12106" s="1">
        <v>11.170000076293899</v>
      </c>
      <c r="H12106">
        <v>50</v>
      </c>
      <c r="I12106" t="s">
        <v>14</v>
      </c>
      <c r="J12106" t="s">
        <v>39</v>
      </c>
      <c r="K12106">
        <f>VLOOKUP(J12106,'Prix unitaires'!B:D,3,FALSE)</f>
        <v>0</v>
      </c>
      <c r="L12106" s="11">
        <f t="shared" si="189"/>
        <v>0</v>
      </c>
    </row>
    <row r="12107" spans="1:12" x14ac:dyDescent="0.25">
      <c r="A12107">
        <v>224</v>
      </c>
      <c r="B12107" t="s">
        <v>10</v>
      </c>
      <c r="C12107" t="s">
        <v>136</v>
      </c>
      <c r="D12107" t="s">
        <v>11</v>
      </c>
      <c r="E12107" t="s">
        <v>165</v>
      </c>
      <c r="F12107" t="s">
        <v>13</v>
      </c>
      <c r="G12107" s="1">
        <v>13.550000190734901</v>
      </c>
      <c r="H12107">
        <v>1</v>
      </c>
      <c r="I12107" t="s">
        <v>14</v>
      </c>
      <c r="J12107" t="s">
        <v>166</v>
      </c>
      <c r="K12107">
        <f>VLOOKUP(J12107,'Prix unitaires'!B:D,3,FALSE)</f>
        <v>0</v>
      </c>
      <c r="L12107" s="11">
        <f t="shared" si="189"/>
        <v>0</v>
      </c>
    </row>
    <row r="12108" spans="1:12" x14ac:dyDescent="0.25">
      <c r="A12108">
        <v>224</v>
      </c>
      <c r="B12108" t="s">
        <v>37</v>
      </c>
      <c r="C12108">
        <v>1</v>
      </c>
      <c r="D12108" t="s">
        <v>11</v>
      </c>
      <c r="E12108" t="s">
        <v>12</v>
      </c>
      <c r="F12108" t="s">
        <v>13</v>
      </c>
      <c r="G12108" s="1">
        <v>35.419998168945298</v>
      </c>
      <c r="H12108">
        <v>12</v>
      </c>
      <c r="I12108" t="s">
        <v>14</v>
      </c>
      <c r="J12108" t="s">
        <v>15</v>
      </c>
      <c r="K12108">
        <f>VLOOKUP(J12108,'Prix unitaires'!B:D,3,FALSE)</f>
        <v>0</v>
      </c>
      <c r="L12108" s="11">
        <f t="shared" si="189"/>
        <v>0</v>
      </c>
    </row>
    <row r="12109" spans="1:12" x14ac:dyDescent="0.25">
      <c r="A12109">
        <v>224</v>
      </c>
      <c r="B12109" t="s">
        <v>37</v>
      </c>
      <c r="C12109">
        <v>4</v>
      </c>
      <c r="D12109" t="s">
        <v>11</v>
      </c>
      <c r="E12109" t="s">
        <v>165</v>
      </c>
      <c r="F12109" t="s">
        <v>13</v>
      </c>
      <c r="G12109" s="1">
        <v>2.2000000476837198</v>
      </c>
      <c r="H12109">
        <v>1</v>
      </c>
      <c r="I12109" t="s">
        <v>14</v>
      </c>
      <c r="J12109" t="s">
        <v>166</v>
      </c>
      <c r="K12109">
        <f>VLOOKUP(J12109,'Prix unitaires'!B:D,3,FALSE)</f>
        <v>0</v>
      </c>
      <c r="L12109" s="11">
        <f t="shared" si="189"/>
        <v>0</v>
      </c>
    </row>
    <row r="12110" spans="1:12" x14ac:dyDescent="0.25">
      <c r="A12110">
        <v>224</v>
      </c>
      <c r="B12110" t="s">
        <v>37</v>
      </c>
      <c r="C12110" t="s">
        <v>489</v>
      </c>
      <c r="D12110" t="s">
        <v>11</v>
      </c>
      <c r="E12110" t="s">
        <v>17</v>
      </c>
      <c r="F12110" t="s">
        <v>13</v>
      </c>
      <c r="G12110" s="1">
        <v>26.329999923706101</v>
      </c>
      <c r="H12110">
        <v>12</v>
      </c>
      <c r="I12110" t="s">
        <v>14</v>
      </c>
      <c r="J12110" t="s">
        <v>18</v>
      </c>
      <c r="K12110">
        <f>VLOOKUP(J12110,'Prix unitaires'!B:D,3,FALSE)</f>
        <v>0</v>
      </c>
      <c r="L12110" s="11">
        <f t="shared" si="189"/>
        <v>0</v>
      </c>
    </row>
    <row r="12111" spans="1:12" x14ac:dyDescent="0.25">
      <c r="A12111">
        <v>224</v>
      </c>
      <c r="B12111" t="s">
        <v>37</v>
      </c>
      <c r="C12111">
        <v>6</v>
      </c>
      <c r="D12111" t="s">
        <v>11</v>
      </c>
      <c r="E12111" t="s">
        <v>17</v>
      </c>
      <c r="F12111" t="s">
        <v>13</v>
      </c>
      <c r="G12111" s="1">
        <v>38.299999237060497</v>
      </c>
      <c r="H12111">
        <v>12</v>
      </c>
      <c r="I12111" t="s">
        <v>14</v>
      </c>
      <c r="J12111" t="s">
        <v>18</v>
      </c>
      <c r="K12111">
        <f>VLOOKUP(J12111,'Prix unitaires'!B:D,3,FALSE)</f>
        <v>0</v>
      </c>
      <c r="L12111" s="11">
        <f t="shared" si="189"/>
        <v>0</v>
      </c>
    </row>
    <row r="12112" spans="1:12" x14ac:dyDescent="0.25">
      <c r="A12112">
        <v>224</v>
      </c>
      <c r="B12112" t="s">
        <v>37</v>
      </c>
      <c r="C12112" t="s">
        <v>120</v>
      </c>
      <c r="D12112" t="s">
        <v>11</v>
      </c>
      <c r="E12112" t="s">
        <v>17</v>
      </c>
      <c r="F12112" t="s">
        <v>13</v>
      </c>
      <c r="G12112" s="1">
        <v>5.2300000190734899</v>
      </c>
      <c r="H12112">
        <v>12</v>
      </c>
      <c r="I12112" t="s">
        <v>14</v>
      </c>
      <c r="J12112" t="s">
        <v>18</v>
      </c>
      <c r="K12112">
        <f>VLOOKUP(J12112,'Prix unitaires'!B:D,3,FALSE)</f>
        <v>0</v>
      </c>
      <c r="L12112" s="11">
        <f t="shared" si="189"/>
        <v>0</v>
      </c>
    </row>
    <row r="12113" spans="1:12" x14ac:dyDescent="0.25">
      <c r="A12113">
        <v>224</v>
      </c>
      <c r="B12113" t="s">
        <v>37</v>
      </c>
      <c r="C12113" t="s">
        <v>250</v>
      </c>
      <c r="D12113" t="s">
        <v>11</v>
      </c>
      <c r="E12113" t="s">
        <v>17</v>
      </c>
      <c r="F12113" t="s">
        <v>13</v>
      </c>
      <c r="G12113" s="1">
        <v>7.8299999237060502</v>
      </c>
      <c r="H12113">
        <v>12</v>
      </c>
      <c r="I12113" t="s">
        <v>14</v>
      </c>
      <c r="J12113" t="s">
        <v>18</v>
      </c>
      <c r="K12113">
        <f>VLOOKUP(J12113,'Prix unitaires'!B:D,3,FALSE)</f>
        <v>0</v>
      </c>
      <c r="L12113" s="11">
        <f t="shared" si="189"/>
        <v>0</v>
      </c>
    </row>
    <row r="12114" spans="1:12" x14ac:dyDescent="0.25">
      <c r="A12114">
        <v>224</v>
      </c>
      <c r="B12114" t="s">
        <v>37</v>
      </c>
      <c r="C12114" t="s">
        <v>136</v>
      </c>
      <c r="D12114" t="s">
        <v>11</v>
      </c>
      <c r="E12114" t="s">
        <v>38</v>
      </c>
      <c r="F12114" t="s">
        <v>13</v>
      </c>
      <c r="G12114" s="1">
        <v>9.3900003433228001</v>
      </c>
      <c r="H12114">
        <v>12</v>
      </c>
      <c r="I12114" t="s">
        <v>14</v>
      </c>
      <c r="J12114" t="s">
        <v>39</v>
      </c>
      <c r="K12114">
        <f>VLOOKUP(J12114,'Prix unitaires'!B:D,3,FALSE)</f>
        <v>0</v>
      </c>
      <c r="L12114" s="11">
        <f t="shared" si="189"/>
        <v>0</v>
      </c>
    </row>
    <row r="12115" spans="1:12" x14ac:dyDescent="0.25">
      <c r="A12115">
        <v>218</v>
      </c>
      <c r="B12115" t="s">
        <v>10</v>
      </c>
      <c r="C12115">
        <v>1</v>
      </c>
      <c r="D12115" t="s">
        <v>11</v>
      </c>
      <c r="E12115" t="s">
        <v>35</v>
      </c>
      <c r="F12115" t="s">
        <v>13</v>
      </c>
      <c r="G12115" s="1">
        <v>11.5200004577637</v>
      </c>
      <c r="H12115">
        <v>1</v>
      </c>
      <c r="I12115" t="s">
        <v>14</v>
      </c>
      <c r="J12115" t="s">
        <v>36</v>
      </c>
      <c r="K12115">
        <f>VLOOKUP(J12115,'Prix unitaires'!B:D,3,FALSE)</f>
        <v>0</v>
      </c>
      <c r="L12115" s="11">
        <f t="shared" si="189"/>
        <v>0</v>
      </c>
    </row>
    <row r="12116" spans="1:12" x14ac:dyDescent="0.25">
      <c r="A12116">
        <v>218</v>
      </c>
      <c r="B12116" t="s">
        <v>10</v>
      </c>
      <c r="C12116">
        <v>11</v>
      </c>
      <c r="D12116" t="s">
        <v>11</v>
      </c>
      <c r="E12116" t="s">
        <v>19</v>
      </c>
      <c r="F12116" t="s">
        <v>13</v>
      </c>
      <c r="G12116" s="1">
        <v>14.6000003814697</v>
      </c>
      <c r="H12116">
        <v>50</v>
      </c>
      <c r="I12116" t="s">
        <v>14</v>
      </c>
      <c r="J12116" t="s">
        <v>20</v>
      </c>
      <c r="K12116">
        <f>VLOOKUP(J12116,'Prix unitaires'!B:D,3,FALSE)</f>
        <v>0</v>
      </c>
      <c r="L12116" s="11">
        <f t="shared" si="189"/>
        <v>0</v>
      </c>
    </row>
    <row r="12117" spans="1:12" x14ac:dyDescent="0.25">
      <c r="A12117">
        <v>218</v>
      </c>
      <c r="B12117" t="s">
        <v>10</v>
      </c>
      <c r="C12117">
        <v>11</v>
      </c>
      <c r="D12117" t="s">
        <v>11</v>
      </c>
      <c r="E12117" t="s">
        <v>35</v>
      </c>
      <c r="F12117" t="s">
        <v>13</v>
      </c>
      <c r="G12117" s="1">
        <v>14.6000003814697</v>
      </c>
      <c r="H12117">
        <v>1</v>
      </c>
      <c r="I12117" t="s">
        <v>14</v>
      </c>
      <c r="J12117" t="s">
        <v>36</v>
      </c>
      <c r="K12117">
        <f>VLOOKUP(J12117,'Prix unitaires'!B:D,3,FALSE)</f>
        <v>0</v>
      </c>
      <c r="L12117" s="11">
        <f t="shared" si="189"/>
        <v>0</v>
      </c>
    </row>
    <row r="12118" spans="1:12" x14ac:dyDescent="0.25">
      <c r="A12118">
        <v>218</v>
      </c>
      <c r="B12118" t="s">
        <v>10</v>
      </c>
      <c r="C12118">
        <v>11</v>
      </c>
      <c r="D12118" t="s">
        <v>11</v>
      </c>
      <c r="E12118" t="s">
        <v>165</v>
      </c>
      <c r="F12118" t="s">
        <v>13</v>
      </c>
      <c r="G12118" s="1">
        <v>5.7199997901916504</v>
      </c>
      <c r="H12118">
        <v>1</v>
      </c>
      <c r="I12118" t="s">
        <v>14</v>
      </c>
      <c r="J12118" t="s">
        <v>166</v>
      </c>
      <c r="K12118">
        <f>VLOOKUP(J12118,'Prix unitaires'!B:D,3,FALSE)</f>
        <v>0</v>
      </c>
      <c r="L12118" s="11">
        <f t="shared" si="189"/>
        <v>0</v>
      </c>
    </row>
    <row r="12119" spans="1:12" x14ac:dyDescent="0.25">
      <c r="A12119">
        <v>218</v>
      </c>
      <c r="B12119" t="s">
        <v>10</v>
      </c>
      <c r="C12119" t="s">
        <v>110</v>
      </c>
      <c r="D12119" t="s">
        <v>11</v>
      </c>
      <c r="E12119" t="s">
        <v>35</v>
      </c>
      <c r="F12119" t="s">
        <v>13</v>
      </c>
      <c r="G12119" s="1">
        <v>14.550000190734901</v>
      </c>
      <c r="H12119">
        <v>1</v>
      </c>
      <c r="I12119" t="s">
        <v>14</v>
      </c>
      <c r="J12119" t="s">
        <v>36</v>
      </c>
      <c r="K12119">
        <f>VLOOKUP(J12119,'Prix unitaires'!B:D,3,FALSE)</f>
        <v>0</v>
      </c>
      <c r="L12119" s="11">
        <f t="shared" si="189"/>
        <v>0</v>
      </c>
    </row>
    <row r="12120" spans="1:12" x14ac:dyDescent="0.25">
      <c r="A12120">
        <v>218</v>
      </c>
      <c r="B12120" t="s">
        <v>10</v>
      </c>
      <c r="C12120" t="s">
        <v>110</v>
      </c>
      <c r="D12120" t="s">
        <v>11</v>
      </c>
      <c r="E12120" t="s">
        <v>165</v>
      </c>
      <c r="F12120" t="s">
        <v>13</v>
      </c>
      <c r="G12120" s="1">
        <v>5.7199997901916504</v>
      </c>
      <c r="H12120">
        <v>1</v>
      </c>
      <c r="I12120" t="s">
        <v>14</v>
      </c>
      <c r="J12120" t="s">
        <v>166</v>
      </c>
      <c r="K12120">
        <f>VLOOKUP(J12120,'Prix unitaires'!B:D,3,FALSE)</f>
        <v>0</v>
      </c>
      <c r="L12120" s="11">
        <f t="shared" si="189"/>
        <v>0</v>
      </c>
    </row>
    <row r="12121" spans="1:12" x14ac:dyDescent="0.25">
      <c r="A12121">
        <v>218</v>
      </c>
      <c r="B12121" t="s">
        <v>10</v>
      </c>
      <c r="C12121">
        <v>15</v>
      </c>
      <c r="D12121" t="s">
        <v>11</v>
      </c>
      <c r="E12121" t="s">
        <v>165</v>
      </c>
      <c r="F12121" t="s">
        <v>13</v>
      </c>
      <c r="G12121" s="1">
        <v>1.83000004291534</v>
      </c>
      <c r="H12121">
        <v>1</v>
      </c>
      <c r="I12121" t="s">
        <v>14</v>
      </c>
      <c r="J12121" t="s">
        <v>166</v>
      </c>
      <c r="K12121">
        <f>VLOOKUP(J12121,'Prix unitaires'!B:D,3,FALSE)</f>
        <v>0</v>
      </c>
      <c r="L12121" s="11">
        <f t="shared" si="189"/>
        <v>0</v>
      </c>
    </row>
    <row r="12122" spans="1:12" x14ac:dyDescent="0.25">
      <c r="A12122">
        <v>218</v>
      </c>
      <c r="B12122" t="s">
        <v>10</v>
      </c>
      <c r="C12122">
        <v>16</v>
      </c>
      <c r="D12122" t="s">
        <v>11</v>
      </c>
      <c r="E12122" t="s">
        <v>165</v>
      </c>
      <c r="F12122" t="s">
        <v>13</v>
      </c>
      <c r="G12122" s="1">
        <v>4.5199999809265101</v>
      </c>
      <c r="H12122">
        <v>1</v>
      </c>
      <c r="I12122" t="s">
        <v>14</v>
      </c>
      <c r="J12122" t="s">
        <v>166</v>
      </c>
      <c r="K12122">
        <f>VLOOKUP(J12122,'Prix unitaires'!B:D,3,FALSE)</f>
        <v>0</v>
      </c>
      <c r="L12122" s="11">
        <f t="shared" si="189"/>
        <v>0</v>
      </c>
    </row>
    <row r="12123" spans="1:12" x14ac:dyDescent="0.25">
      <c r="A12123">
        <v>218</v>
      </c>
      <c r="B12123" t="s">
        <v>10</v>
      </c>
      <c r="C12123">
        <v>17</v>
      </c>
      <c r="D12123" t="s">
        <v>11</v>
      </c>
      <c r="E12123" t="s">
        <v>165</v>
      </c>
      <c r="F12123" t="s">
        <v>13</v>
      </c>
      <c r="G12123" s="1">
        <v>4.5199999809265101</v>
      </c>
      <c r="H12123">
        <v>1</v>
      </c>
      <c r="I12123" t="s">
        <v>14</v>
      </c>
      <c r="J12123" t="s">
        <v>166</v>
      </c>
      <c r="K12123">
        <f>VLOOKUP(J12123,'Prix unitaires'!B:D,3,FALSE)</f>
        <v>0</v>
      </c>
      <c r="L12123" s="11">
        <f t="shared" si="189"/>
        <v>0</v>
      </c>
    </row>
    <row r="12124" spans="1:12" x14ac:dyDescent="0.25">
      <c r="A12124">
        <v>218</v>
      </c>
      <c r="B12124" t="s">
        <v>10</v>
      </c>
      <c r="C12124">
        <v>18</v>
      </c>
      <c r="D12124" t="s">
        <v>11</v>
      </c>
      <c r="E12124" t="s">
        <v>165</v>
      </c>
      <c r="F12124" t="s">
        <v>13</v>
      </c>
      <c r="G12124" s="1">
        <v>4.5199999809265101</v>
      </c>
      <c r="H12124">
        <v>1</v>
      </c>
      <c r="I12124" t="s">
        <v>14</v>
      </c>
      <c r="J12124" t="s">
        <v>166</v>
      </c>
      <c r="K12124">
        <f>VLOOKUP(J12124,'Prix unitaires'!B:D,3,FALSE)</f>
        <v>0</v>
      </c>
      <c r="L12124" s="11">
        <f t="shared" si="189"/>
        <v>0</v>
      </c>
    </row>
    <row r="12125" spans="1:12" x14ac:dyDescent="0.25">
      <c r="A12125">
        <v>218</v>
      </c>
      <c r="B12125" t="s">
        <v>10</v>
      </c>
      <c r="C12125">
        <v>19</v>
      </c>
      <c r="D12125" t="s">
        <v>11</v>
      </c>
      <c r="E12125" t="s">
        <v>165</v>
      </c>
      <c r="F12125" t="s">
        <v>13</v>
      </c>
      <c r="G12125" s="1">
        <v>5.7300000190734899</v>
      </c>
      <c r="H12125">
        <v>1</v>
      </c>
      <c r="I12125" t="s">
        <v>14</v>
      </c>
      <c r="J12125" t="s">
        <v>166</v>
      </c>
      <c r="K12125">
        <f>VLOOKUP(J12125,'Prix unitaires'!B:D,3,FALSE)</f>
        <v>0</v>
      </c>
      <c r="L12125" s="11">
        <f t="shared" si="189"/>
        <v>0</v>
      </c>
    </row>
    <row r="12126" spans="1:12" x14ac:dyDescent="0.25">
      <c r="A12126">
        <v>218</v>
      </c>
      <c r="B12126" t="s">
        <v>10</v>
      </c>
      <c r="C12126" t="s">
        <v>241</v>
      </c>
      <c r="D12126" t="s">
        <v>11</v>
      </c>
      <c r="E12126" t="s">
        <v>35</v>
      </c>
      <c r="F12126" t="s">
        <v>13</v>
      </c>
      <c r="G12126" s="1">
        <v>10.8400001525879</v>
      </c>
      <c r="H12126">
        <v>1</v>
      </c>
      <c r="I12126" t="s">
        <v>14</v>
      </c>
      <c r="J12126" t="s">
        <v>36</v>
      </c>
      <c r="K12126">
        <f>VLOOKUP(J12126,'Prix unitaires'!B:D,3,FALSE)</f>
        <v>0</v>
      </c>
      <c r="L12126" s="11">
        <f t="shared" si="189"/>
        <v>0</v>
      </c>
    </row>
    <row r="12127" spans="1:12" x14ac:dyDescent="0.25">
      <c r="A12127">
        <v>218</v>
      </c>
      <c r="B12127" t="s">
        <v>10</v>
      </c>
      <c r="C12127" t="s">
        <v>16</v>
      </c>
      <c r="D12127" t="s">
        <v>11</v>
      </c>
      <c r="E12127" t="s">
        <v>165</v>
      </c>
      <c r="F12127" t="s">
        <v>13</v>
      </c>
      <c r="G12127" s="1">
        <v>12.7700004577637</v>
      </c>
      <c r="H12127">
        <v>1</v>
      </c>
      <c r="I12127" t="s">
        <v>14</v>
      </c>
      <c r="J12127" t="s">
        <v>166</v>
      </c>
      <c r="K12127">
        <f>VLOOKUP(J12127,'Prix unitaires'!B:D,3,FALSE)</f>
        <v>0</v>
      </c>
      <c r="L12127" s="11">
        <f t="shared" si="189"/>
        <v>0</v>
      </c>
    </row>
    <row r="12128" spans="1:12" x14ac:dyDescent="0.25">
      <c r="A12128">
        <v>218</v>
      </c>
      <c r="B12128" t="s">
        <v>10</v>
      </c>
      <c r="C12128">
        <v>20</v>
      </c>
      <c r="D12128" t="s">
        <v>11</v>
      </c>
      <c r="E12128" t="s">
        <v>40</v>
      </c>
      <c r="F12128" t="s">
        <v>13</v>
      </c>
      <c r="G12128" s="1">
        <v>7.5100002288818404</v>
      </c>
      <c r="H12128">
        <v>1</v>
      </c>
      <c r="I12128" t="s">
        <v>14</v>
      </c>
      <c r="J12128" t="s">
        <v>41</v>
      </c>
      <c r="K12128">
        <f>VLOOKUP(J12128,'Prix unitaires'!B:D,3,FALSE)</f>
        <v>0</v>
      </c>
      <c r="L12128" s="11">
        <f t="shared" si="189"/>
        <v>0</v>
      </c>
    </row>
    <row r="12129" spans="1:12" x14ac:dyDescent="0.25">
      <c r="A12129">
        <v>218</v>
      </c>
      <c r="B12129" t="s">
        <v>10</v>
      </c>
      <c r="C12129">
        <v>21</v>
      </c>
      <c r="D12129" t="s">
        <v>11</v>
      </c>
      <c r="E12129" t="s">
        <v>165</v>
      </c>
      <c r="F12129" t="s">
        <v>13</v>
      </c>
      <c r="G12129" s="1">
        <v>3.1700000762939502</v>
      </c>
      <c r="H12129">
        <v>1</v>
      </c>
      <c r="I12129" t="s">
        <v>14</v>
      </c>
      <c r="J12129" t="s">
        <v>166</v>
      </c>
      <c r="K12129">
        <f>VLOOKUP(J12129,'Prix unitaires'!B:D,3,FALSE)</f>
        <v>0</v>
      </c>
      <c r="L12129" s="11">
        <f t="shared" si="189"/>
        <v>0</v>
      </c>
    </row>
    <row r="12130" spans="1:12" x14ac:dyDescent="0.25">
      <c r="A12130">
        <v>218</v>
      </c>
      <c r="B12130" t="s">
        <v>10</v>
      </c>
      <c r="C12130">
        <v>22</v>
      </c>
      <c r="D12130" t="s">
        <v>11</v>
      </c>
      <c r="E12130" t="s">
        <v>165</v>
      </c>
      <c r="F12130" t="s">
        <v>13</v>
      </c>
      <c r="G12130" s="1">
        <v>3.1700000762939502</v>
      </c>
      <c r="H12130">
        <v>1</v>
      </c>
      <c r="I12130" t="s">
        <v>14</v>
      </c>
      <c r="J12130" t="s">
        <v>166</v>
      </c>
      <c r="K12130">
        <f>VLOOKUP(J12130,'Prix unitaires'!B:D,3,FALSE)</f>
        <v>0</v>
      </c>
      <c r="L12130" s="11">
        <f t="shared" si="189"/>
        <v>0</v>
      </c>
    </row>
    <row r="12131" spans="1:12" x14ac:dyDescent="0.25">
      <c r="A12131">
        <v>218</v>
      </c>
      <c r="B12131" t="s">
        <v>10</v>
      </c>
      <c r="C12131">
        <v>23</v>
      </c>
      <c r="D12131" t="s">
        <v>11</v>
      </c>
      <c r="E12131" t="s">
        <v>24</v>
      </c>
      <c r="F12131" t="s">
        <v>13</v>
      </c>
      <c r="G12131" s="1">
        <v>25.940000534057599</v>
      </c>
      <c r="H12131">
        <v>0</v>
      </c>
      <c r="I12131" t="s">
        <v>14</v>
      </c>
      <c r="J12131" t="s">
        <v>25</v>
      </c>
      <c r="K12131">
        <f>VLOOKUP(J12131,'Prix unitaires'!B:D,3,FALSE)</f>
        <v>0</v>
      </c>
      <c r="L12131" s="11">
        <f t="shared" si="189"/>
        <v>0</v>
      </c>
    </row>
    <row r="12132" spans="1:12" x14ac:dyDescent="0.25">
      <c r="A12132">
        <v>218</v>
      </c>
      <c r="B12132" t="s">
        <v>10</v>
      </c>
      <c r="C12132">
        <v>23</v>
      </c>
      <c r="D12132" t="s">
        <v>11</v>
      </c>
      <c r="E12132" t="s">
        <v>40</v>
      </c>
      <c r="F12132" t="s">
        <v>13</v>
      </c>
      <c r="G12132" s="1">
        <v>25.940000534057599</v>
      </c>
      <c r="H12132">
        <v>1</v>
      </c>
      <c r="I12132" t="s">
        <v>14</v>
      </c>
      <c r="J12132" t="s">
        <v>41</v>
      </c>
      <c r="K12132">
        <f>VLOOKUP(J12132,'Prix unitaires'!B:D,3,FALSE)</f>
        <v>0</v>
      </c>
      <c r="L12132" s="11">
        <f t="shared" si="189"/>
        <v>0</v>
      </c>
    </row>
    <row r="12133" spans="1:12" x14ac:dyDescent="0.25">
      <c r="A12133">
        <v>218</v>
      </c>
      <c r="B12133" t="s">
        <v>10</v>
      </c>
      <c r="C12133">
        <v>25</v>
      </c>
      <c r="D12133" t="s">
        <v>11</v>
      </c>
      <c r="E12133" t="s">
        <v>24</v>
      </c>
      <c r="F12133" t="s">
        <v>13</v>
      </c>
      <c r="G12133" s="1">
        <v>20.860000610351602</v>
      </c>
      <c r="H12133">
        <v>12</v>
      </c>
      <c r="I12133" t="s">
        <v>14</v>
      </c>
      <c r="J12133" t="s">
        <v>25</v>
      </c>
      <c r="K12133">
        <f>VLOOKUP(J12133,'Prix unitaires'!B:D,3,FALSE)</f>
        <v>0</v>
      </c>
      <c r="L12133" s="11">
        <f t="shared" si="189"/>
        <v>0</v>
      </c>
    </row>
    <row r="12134" spans="1:12" x14ac:dyDescent="0.25">
      <c r="A12134">
        <v>218</v>
      </c>
      <c r="B12134" t="s">
        <v>10</v>
      </c>
      <c r="C12134">
        <v>25</v>
      </c>
      <c r="D12134" t="s">
        <v>11</v>
      </c>
      <c r="E12134" t="s">
        <v>40</v>
      </c>
      <c r="F12134" t="s">
        <v>13</v>
      </c>
      <c r="G12134" s="1">
        <v>20.860000610351602</v>
      </c>
      <c r="H12134">
        <v>1</v>
      </c>
      <c r="I12134" t="s">
        <v>14</v>
      </c>
      <c r="J12134" t="s">
        <v>41</v>
      </c>
      <c r="K12134">
        <f>VLOOKUP(J12134,'Prix unitaires'!B:D,3,FALSE)</f>
        <v>0</v>
      </c>
      <c r="L12134" s="11">
        <f t="shared" si="189"/>
        <v>0</v>
      </c>
    </row>
    <row r="12135" spans="1:12" x14ac:dyDescent="0.25">
      <c r="A12135">
        <v>218</v>
      </c>
      <c r="B12135" t="s">
        <v>10</v>
      </c>
      <c r="C12135">
        <v>3</v>
      </c>
      <c r="D12135" t="s">
        <v>11</v>
      </c>
      <c r="E12135" t="s">
        <v>165</v>
      </c>
      <c r="F12135" t="s">
        <v>13</v>
      </c>
      <c r="G12135" s="1">
        <v>11.439999580383301</v>
      </c>
      <c r="H12135">
        <v>1</v>
      </c>
      <c r="I12135" t="s">
        <v>14</v>
      </c>
      <c r="J12135" t="s">
        <v>166</v>
      </c>
      <c r="K12135">
        <f>VLOOKUP(J12135,'Prix unitaires'!B:D,3,FALSE)</f>
        <v>0</v>
      </c>
      <c r="L12135" s="11">
        <f t="shared" si="189"/>
        <v>0</v>
      </c>
    </row>
    <row r="12136" spans="1:12" x14ac:dyDescent="0.25">
      <c r="A12136">
        <v>218</v>
      </c>
      <c r="B12136" t="s">
        <v>10</v>
      </c>
      <c r="C12136">
        <v>4</v>
      </c>
      <c r="D12136" t="s">
        <v>11</v>
      </c>
      <c r="E12136" t="s">
        <v>165</v>
      </c>
      <c r="F12136" t="s">
        <v>13</v>
      </c>
      <c r="G12136" s="1">
        <v>5.25</v>
      </c>
      <c r="H12136">
        <v>1</v>
      </c>
      <c r="I12136" t="s">
        <v>14</v>
      </c>
      <c r="J12136" t="s">
        <v>166</v>
      </c>
      <c r="K12136">
        <f>VLOOKUP(J12136,'Prix unitaires'!B:D,3,FALSE)</f>
        <v>0</v>
      </c>
      <c r="L12136" s="11">
        <f t="shared" si="189"/>
        <v>0</v>
      </c>
    </row>
    <row r="12137" spans="1:12" x14ac:dyDescent="0.25">
      <c r="A12137">
        <v>218</v>
      </c>
      <c r="B12137" t="s">
        <v>10</v>
      </c>
      <c r="C12137">
        <v>5</v>
      </c>
      <c r="D12137" t="s">
        <v>11</v>
      </c>
      <c r="E12137" t="s">
        <v>165</v>
      </c>
      <c r="F12137" t="s">
        <v>13</v>
      </c>
      <c r="G12137" s="1">
        <v>5.7199997901916504</v>
      </c>
      <c r="H12137">
        <v>1</v>
      </c>
      <c r="I12137" t="s">
        <v>14</v>
      </c>
      <c r="J12137" t="s">
        <v>166</v>
      </c>
      <c r="K12137">
        <f>VLOOKUP(J12137,'Prix unitaires'!B:D,3,FALSE)</f>
        <v>0</v>
      </c>
      <c r="L12137" s="11">
        <f t="shared" si="189"/>
        <v>0</v>
      </c>
    </row>
    <row r="12138" spans="1:12" x14ac:dyDescent="0.25">
      <c r="A12138">
        <v>218</v>
      </c>
      <c r="B12138" t="s">
        <v>10</v>
      </c>
      <c r="C12138">
        <v>6</v>
      </c>
      <c r="D12138" t="s">
        <v>11</v>
      </c>
      <c r="E12138" t="s">
        <v>165</v>
      </c>
      <c r="F12138" t="s">
        <v>13</v>
      </c>
      <c r="G12138" s="1">
        <v>5.7199997901916504</v>
      </c>
      <c r="H12138">
        <v>1</v>
      </c>
      <c r="I12138" t="s">
        <v>14</v>
      </c>
      <c r="J12138" t="s">
        <v>166</v>
      </c>
      <c r="K12138">
        <f>VLOOKUP(J12138,'Prix unitaires'!B:D,3,FALSE)</f>
        <v>0</v>
      </c>
      <c r="L12138" s="11">
        <f t="shared" si="189"/>
        <v>0</v>
      </c>
    </row>
    <row r="12139" spans="1:12" x14ac:dyDescent="0.25">
      <c r="A12139">
        <v>218</v>
      </c>
      <c r="B12139" t="s">
        <v>10</v>
      </c>
      <c r="C12139" t="s">
        <v>490</v>
      </c>
      <c r="D12139" t="s">
        <v>11</v>
      </c>
      <c r="E12139" t="s">
        <v>19</v>
      </c>
      <c r="F12139" t="s">
        <v>13</v>
      </c>
      <c r="G12139" s="1">
        <v>14.6000003814697</v>
      </c>
      <c r="H12139">
        <v>50</v>
      </c>
      <c r="I12139" t="s">
        <v>14</v>
      </c>
      <c r="J12139" t="s">
        <v>20</v>
      </c>
      <c r="K12139">
        <f>VLOOKUP(J12139,'Prix unitaires'!B:D,3,FALSE)</f>
        <v>0</v>
      </c>
      <c r="L12139" s="11">
        <f t="shared" si="189"/>
        <v>0</v>
      </c>
    </row>
    <row r="12140" spans="1:12" x14ac:dyDescent="0.25">
      <c r="A12140">
        <v>218</v>
      </c>
      <c r="B12140" t="s">
        <v>10</v>
      </c>
      <c r="C12140" t="s">
        <v>490</v>
      </c>
      <c r="D12140" t="s">
        <v>11</v>
      </c>
      <c r="E12140" t="s">
        <v>35</v>
      </c>
      <c r="F12140" t="s">
        <v>13</v>
      </c>
      <c r="G12140" s="1">
        <v>14.6000003814697</v>
      </c>
      <c r="H12140">
        <v>1</v>
      </c>
      <c r="I12140" t="s">
        <v>14</v>
      </c>
      <c r="J12140" t="s">
        <v>36</v>
      </c>
      <c r="K12140">
        <f>VLOOKUP(J12140,'Prix unitaires'!B:D,3,FALSE)</f>
        <v>0</v>
      </c>
      <c r="L12140" s="11">
        <f t="shared" si="189"/>
        <v>0</v>
      </c>
    </row>
    <row r="12141" spans="1:12" x14ac:dyDescent="0.25">
      <c r="A12141">
        <v>218</v>
      </c>
      <c r="B12141" t="s">
        <v>10</v>
      </c>
      <c r="C12141" t="s">
        <v>490</v>
      </c>
      <c r="D12141" t="s">
        <v>11</v>
      </c>
      <c r="E12141" t="s">
        <v>165</v>
      </c>
      <c r="F12141" t="s">
        <v>13</v>
      </c>
      <c r="G12141" s="1">
        <v>5.7199997901916504</v>
      </c>
      <c r="H12141">
        <v>1</v>
      </c>
      <c r="I12141" t="s">
        <v>14</v>
      </c>
      <c r="J12141" t="s">
        <v>166</v>
      </c>
      <c r="K12141">
        <f>VLOOKUP(J12141,'Prix unitaires'!B:D,3,FALSE)</f>
        <v>0</v>
      </c>
      <c r="L12141" s="11">
        <f t="shared" si="189"/>
        <v>0</v>
      </c>
    </row>
    <row r="12142" spans="1:12" x14ac:dyDescent="0.25">
      <c r="A12142">
        <v>218</v>
      </c>
      <c r="B12142" t="s">
        <v>10</v>
      </c>
      <c r="C12142">
        <v>7</v>
      </c>
      <c r="D12142" t="s">
        <v>11</v>
      </c>
      <c r="E12142" t="s">
        <v>165</v>
      </c>
      <c r="F12142" t="s">
        <v>13</v>
      </c>
      <c r="G12142" s="1">
        <v>5.7199997901916504</v>
      </c>
      <c r="H12142">
        <v>1</v>
      </c>
      <c r="I12142" t="s">
        <v>14</v>
      </c>
      <c r="J12142" t="s">
        <v>166</v>
      </c>
      <c r="K12142">
        <f>VLOOKUP(J12142,'Prix unitaires'!B:D,3,FALSE)</f>
        <v>0</v>
      </c>
      <c r="L12142" s="11">
        <f t="shared" si="189"/>
        <v>0</v>
      </c>
    </row>
    <row r="12143" spans="1:12" x14ac:dyDescent="0.25">
      <c r="A12143">
        <v>218</v>
      </c>
      <c r="B12143" t="s">
        <v>10</v>
      </c>
      <c r="C12143" t="s">
        <v>491</v>
      </c>
      <c r="D12143" t="s">
        <v>11</v>
      </c>
      <c r="E12143" t="s">
        <v>24</v>
      </c>
      <c r="F12143" t="s">
        <v>13</v>
      </c>
      <c r="G12143" s="1">
        <v>18.149999618530298</v>
      </c>
      <c r="H12143">
        <v>12</v>
      </c>
      <c r="I12143" t="s">
        <v>14</v>
      </c>
      <c r="J12143" t="s">
        <v>25</v>
      </c>
      <c r="K12143">
        <f>VLOOKUP(J12143,'Prix unitaires'!B:D,3,FALSE)</f>
        <v>0</v>
      </c>
      <c r="L12143" s="11">
        <f t="shared" si="189"/>
        <v>0</v>
      </c>
    </row>
    <row r="12144" spans="1:12" x14ac:dyDescent="0.25">
      <c r="A12144">
        <v>218</v>
      </c>
      <c r="B12144" t="s">
        <v>10</v>
      </c>
      <c r="C12144" t="s">
        <v>491</v>
      </c>
      <c r="D12144" t="s">
        <v>11</v>
      </c>
      <c r="E12144" t="s">
        <v>40</v>
      </c>
      <c r="F12144" t="s">
        <v>13</v>
      </c>
      <c r="G12144" s="1">
        <v>18.149999618530298</v>
      </c>
      <c r="H12144">
        <v>1</v>
      </c>
      <c r="I12144" t="s">
        <v>14</v>
      </c>
      <c r="J12144" t="s">
        <v>41</v>
      </c>
      <c r="K12144">
        <f>VLOOKUP(J12144,'Prix unitaires'!B:D,3,FALSE)</f>
        <v>0</v>
      </c>
      <c r="L12144" s="11">
        <f t="shared" si="189"/>
        <v>0</v>
      </c>
    </row>
    <row r="12145" spans="1:12" x14ac:dyDescent="0.25">
      <c r="A12145">
        <v>225</v>
      </c>
      <c r="B12145" t="s">
        <v>10</v>
      </c>
      <c r="C12145">
        <v>30</v>
      </c>
      <c r="D12145">
        <v>-1</v>
      </c>
      <c r="E12145" t="s">
        <v>165</v>
      </c>
      <c r="F12145" t="s">
        <v>13</v>
      </c>
      <c r="G12145" s="1">
        <v>4.6900000572204599</v>
      </c>
      <c r="H12145">
        <v>1</v>
      </c>
      <c r="I12145" t="s">
        <v>14</v>
      </c>
      <c r="J12145" t="s">
        <v>171</v>
      </c>
      <c r="K12145">
        <f>VLOOKUP(J12145,'Prix unitaires'!B:D,3,FALSE)</f>
        <v>0</v>
      </c>
      <c r="L12145" s="11">
        <f t="shared" si="189"/>
        <v>0</v>
      </c>
    </row>
    <row r="12146" spans="1:12" x14ac:dyDescent="0.25">
      <c r="A12146">
        <v>225</v>
      </c>
      <c r="B12146" t="s">
        <v>10</v>
      </c>
      <c r="C12146">
        <v>31</v>
      </c>
      <c r="D12146">
        <v>-1</v>
      </c>
      <c r="E12146" t="s">
        <v>165</v>
      </c>
      <c r="F12146" t="s">
        <v>13</v>
      </c>
      <c r="G12146" s="1">
        <v>1.7200000286102299</v>
      </c>
      <c r="H12146">
        <v>1</v>
      </c>
      <c r="I12146" t="s">
        <v>14</v>
      </c>
      <c r="J12146" t="s">
        <v>171</v>
      </c>
      <c r="K12146">
        <f>VLOOKUP(J12146,'Prix unitaires'!B:D,3,FALSE)</f>
        <v>0</v>
      </c>
      <c r="L12146" s="11">
        <f t="shared" si="189"/>
        <v>0</v>
      </c>
    </row>
    <row r="12147" spans="1:12" x14ac:dyDescent="0.25">
      <c r="A12147">
        <v>225</v>
      </c>
      <c r="B12147" t="s">
        <v>10</v>
      </c>
      <c r="C12147">
        <v>36</v>
      </c>
      <c r="D12147">
        <v>-1</v>
      </c>
      <c r="E12147" t="s">
        <v>165</v>
      </c>
      <c r="F12147" t="s">
        <v>13</v>
      </c>
      <c r="G12147" s="1">
        <v>2.3399999141693102</v>
      </c>
      <c r="H12147">
        <v>1</v>
      </c>
      <c r="I12147" t="s">
        <v>14</v>
      </c>
      <c r="J12147" t="s">
        <v>171</v>
      </c>
      <c r="K12147">
        <f>VLOOKUP(J12147,'Prix unitaires'!B:D,3,FALSE)</f>
        <v>0</v>
      </c>
      <c r="L12147" s="11">
        <f t="shared" si="189"/>
        <v>0</v>
      </c>
    </row>
    <row r="12148" spans="1:12" x14ac:dyDescent="0.25">
      <c r="A12148">
        <v>225</v>
      </c>
      <c r="B12148" t="s">
        <v>10</v>
      </c>
      <c r="C12148">
        <v>38</v>
      </c>
      <c r="D12148">
        <v>-1</v>
      </c>
      <c r="E12148" t="s">
        <v>165</v>
      </c>
      <c r="F12148" t="s">
        <v>13</v>
      </c>
      <c r="G12148" s="1">
        <v>7.9499998092651403</v>
      </c>
      <c r="H12148">
        <v>1</v>
      </c>
      <c r="I12148" t="s">
        <v>14</v>
      </c>
      <c r="J12148" t="s">
        <v>171</v>
      </c>
      <c r="K12148">
        <f>VLOOKUP(J12148,'Prix unitaires'!B:D,3,FALSE)</f>
        <v>0</v>
      </c>
      <c r="L12148" s="11">
        <f t="shared" si="189"/>
        <v>0</v>
      </c>
    </row>
    <row r="12149" spans="1:12" x14ac:dyDescent="0.25">
      <c r="A12149">
        <v>225</v>
      </c>
      <c r="B12149" t="s">
        <v>10</v>
      </c>
      <c r="C12149">
        <v>39</v>
      </c>
      <c r="D12149">
        <v>-1</v>
      </c>
      <c r="E12149" t="s">
        <v>165</v>
      </c>
      <c r="F12149" t="s">
        <v>13</v>
      </c>
      <c r="G12149" s="1">
        <v>5.9499998092651403</v>
      </c>
      <c r="H12149">
        <v>1</v>
      </c>
      <c r="I12149" t="s">
        <v>14</v>
      </c>
      <c r="J12149" t="s">
        <v>171</v>
      </c>
      <c r="K12149">
        <f>VLOOKUP(J12149,'Prix unitaires'!B:D,3,FALSE)</f>
        <v>0</v>
      </c>
      <c r="L12149" s="11">
        <f t="shared" si="189"/>
        <v>0</v>
      </c>
    </row>
    <row r="12150" spans="1:12" x14ac:dyDescent="0.25">
      <c r="A12150">
        <v>225</v>
      </c>
      <c r="B12150" t="s">
        <v>10</v>
      </c>
      <c r="C12150" t="s">
        <v>120</v>
      </c>
      <c r="D12150">
        <v>-1</v>
      </c>
      <c r="E12150" t="s">
        <v>17</v>
      </c>
      <c r="F12150" t="s">
        <v>13</v>
      </c>
      <c r="G12150" s="1">
        <v>20.540000915527301</v>
      </c>
      <c r="H12150">
        <v>50</v>
      </c>
      <c r="I12150" t="s">
        <v>14</v>
      </c>
      <c r="J12150" t="s">
        <v>140</v>
      </c>
      <c r="K12150">
        <f>VLOOKUP(J12150,'Prix unitaires'!B:D,3,FALSE)</f>
        <v>0</v>
      </c>
      <c r="L12150" s="11">
        <f t="shared" si="189"/>
        <v>0</v>
      </c>
    </row>
    <row r="12151" spans="1:12" x14ac:dyDescent="0.25">
      <c r="A12151">
        <v>225</v>
      </c>
      <c r="B12151" t="s">
        <v>10</v>
      </c>
      <c r="C12151" t="s">
        <v>120</v>
      </c>
      <c r="D12151">
        <v>-1</v>
      </c>
      <c r="E12151" t="s">
        <v>35</v>
      </c>
      <c r="F12151" t="s">
        <v>13</v>
      </c>
      <c r="G12151" s="1">
        <v>20.540000915527301</v>
      </c>
      <c r="H12151">
        <v>1</v>
      </c>
      <c r="I12151" t="s">
        <v>14</v>
      </c>
      <c r="J12151" t="s">
        <v>119</v>
      </c>
      <c r="K12151">
        <f>VLOOKUP(J12151,'Prix unitaires'!B:D,3,FALSE)</f>
        <v>0</v>
      </c>
      <c r="L12151" s="11">
        <f t="shared" si="189"/>
        <v>0</v>
      </c>
    </row>
    <row r="12152" spans="1:12" x14ac:dyDescent="0.25">
      <c r="A12152">
        <v>225</v>
      </c>
      <c r="B12152" t="s">
        <v>10</v>
      </c>
      <c r="C12152" t="s">
        <v>120</v>
      </c>
      <c r="D12152">
        <v>-1</v>
      </c>
      <c r="E12152" t="s">
        <v>165</v>
      </c>
      <c r="F12152" t="s">
        <v>13</v>
      </c>
      <c r="G12152" s="1">
        <v>1.0199999809265099</v>
      </c>
      <c r="H12152">
        <v>1</v>
      </c>
      <c r="I12152" t="s">
        <v>14</v>
      </c>
      <c r="J12152" t="s">
        <v>171</v>
      </c>
      <c r="K12152">
        <f>VLOOKUP(J12152,'Prix unitaires'!B:D,3,FALSE)</f>
        <v>0</v>
      </c>
      <c r="L12152" s="11">
        <f t="shared" si="189"/>
        <v>0</v>
      </c>
    </row>
    <row r="12153" spans="1:12" x14ac:dyDescent="0.25">
      <c r="A12153">
        <v>225</v>
      </c>
      <c r="B12153" t="s">
        <v>10</v>
      </c>
      <c r="C12153" t="s">
        <v>55</v>
      </c>
      <c r="D12153">
        <v>-1</v>
      </c>
      <c r="E12153" t="s">
        <v>165</v>
      </c>
      <c r="F12153" t="s">
        <v>13</v>
      </c>
      <c r="G12153" s="1">
        <v>0.40000000596046398</v>
      </c>
      <c r="H12153">
        <v>1</v>
      </c>
      <c r="I12153" t="s">
        <v>14</v>
      </c>
      <c r="J12153" t="s">
        <v>171</v>
      </c>
      <c r="K12153">
        <f>VLOOKUP(J12153,'Prix unitaires'!B:D,3,FALSE)</f>
        <v>0</v>
      </c>
      <c r="L12153" s="11">
        <f t="shared" si="189"/>
        <v>0</v>
      </c>
    </row>
    <row r="12154" spans="1:12" x14ac:dyDescent="0.25">
      <c r="A12154">
        <v>219</v>
      </c>
      <c r="B12154" t="s">
        <v>26</v>
      </c>
      <c r="C12154">
        <v>101</v>
      </c>
      <c r="D12154" t="s">
        <v>11</v>
      </c>
      <c r="E12154" t="s">
        <v>167</v>
      </c>
      <c r="F12154" t="s">
        <v>13</v>
      </c>
      <c r="G12154" s="1">
        <v>2.8900001049041699</v>
      </c>
      <c r="H12154">
        <v>1</v>
      </c>
      <c r="I12154" t="s">
        <v>14</v>
      </c>
      <c r="J12154" t="s">
        <v>168</v>
      </c>
      <c r="K12154">
        <f>VLOOKUP(J12154,'Prix unitaires'!B:D,3,FALSE)</f>
        <v>0</v>
      </c>
      <c r="L12154" s="11">
        <f t="shared" si="189"/>
        <v>0</v>
      </c>
    </row>
    <row r="12155" spans="1:12" x14ac:dyDescent="0.25">
      <c r="A12155">
        <v>219</v>
      </c>
      <c r="B12155" t="s">
        <v>26</v>
      </c>
      <c r="C12155">
        <v>103</v>
      </c>
      <c r="D12155" t="s">
        <v>11</v>
      </c>
      <c r="E12155" t="s">
        <v>35</v>
      </c>
      <c r="F12155" t="s">
        <v>13</v>
      </c>
      <c r="G12155" s="1">
        <v>25.459999084472699</v>
      </c>
      <c r="H12155">
        <v>1</v>
      </c>
      <c r="I12155" t="s">
        <v>14</v>
      </c>
      <c r="J12155" t="s">
        <v>36</v>
      </c>
      <c r="K12155">
        <f>VLOOKUP(J12155,'Prix unitaires'!B:D,3,FALSE)</f>
        <v>0</v>
      </c>
      <c r="L12155" s="11">
        <f t="shared" si="189"/>
        <v>0</v>
      </c>
    </row>
    <row r="12156" spans="1:12" x14ac:dyDescent="0.25">
      <c r="A12156">
        <v>219</v>
      </c>
      <c r="B12156" t="s">
        <v>26</v>
      </c>
      <c r="C12156">
        <v>103</v>
      </c>
      <c r="D12156" t="s">
        <v>11</v>
      </c>
      <c r="E12156" t="s">
        <v>165</v>
      </c>
      <c r="F12156" t="s">
        <v>13</v>
      </c>
      <c r="G12156" s="1">
        <v>1.79999995231628</v>
      </c>
      <c r="H12156">
        <v>1</v>
      </c>
      <c r="I12156" t="s">
        <v>14</v>
      </c>
      <c r="J12156" t="s">
        <v>166</v>
      </c>
      <c r="K12156">
        <f>VLOOKUP(J12156,'Prix unitaires'!B:D,3,FALSE)</f>
        <v>0</v>
      </c>
      <c r="L12156" s="11">
        <f t="shared" si="189"/>
        <v>0</v>
      </c>
    </row>
    <row r="12157" spans="1:12" x14ac:dyDescent="0.25">
      <c r="A12157">
        <v>219</v>
      </c>
      <c r="B12157" t="s">
        <v>26</v>
      </c>
      <c r="C12157">
        <v>109</v>
      </c>
      <c r="D12157" t="s">
        <v>11</v>
      </c>
      <c r="E12157" t="s">
        <v>167</v>
      </c>
      <c r="F12157" t="s">
        <v>13</v>
      </c>
      <c r="G12157" s="1">
        <v>3.0799999237060498</v>
      </c>
      <c r="H12157">
        <v>1</v>
      </c>
      <c r="I12157" t="s">
        <v>14</v>
      </c>
      <c r="J12157" t="s">
        <v>168</v>
      </c>
      <c r="K12157">
        <f>VLOOKUP(J12157,'Prix unitaires'!B:D,3,FALSE)</f>
        <v>0</v>
      </c>
      <c r="L12157" s="11">
        <f t="shared" si="189"/>
        <v>0</v>
      </c>
    </row>
    <row r="12158" spans="1:12" x14ac:dyDescent="0.25">
      <c r="A12158">
        <v>219</v>
      </c>
      <c r="B12158" t="s">
        <v>26</v>
      </c>
      <c r="C12158">
        <v>110</v>
      </c>
      <c r="D12158" t="s">
        <v>11</v>
      </c>
      <c r="E12158" t="s">
        <v>167</v>
      </c>
      <c r="F12158" t="s">
        <v>13</v>
      </c>
      <c r="G12158" s="1">
        <v>3.0799999237060498</v>
      </c>
      <c r="H12158">
        <v>1</v>
      </c>
      <c r="I12158" t="s">
        <v>14</v>
      </c>
      <c r="J12158" t="s">
        <v>168</v>
      </c>
      <c r="K12158">
        <f>VLOOKUP(J12158,'Prix unitaires'!B:D,3,FALSE)</f>
        <v>0</v>
      </c>
      <c r="L12158" s="11">
        <f t="shared" si="189"/>
        <v>0</v>
      </c>
    </row>
    <row r="12159" spans="1:12" x14ac:dyDescent="0.25">
      <c r="A12159">
        <v>219</v>
      </c>
      <c r="B12159" t="s">
        <v>26</v>
      </c>
      <c r="C12159">
        <v>111</v>
      </c>
      <c r="D12159" t="s">
        <v>11</v>
      </c>
      <c r="E12159" t="s">
        <v>167</v>
      </c>
      <c r="F12159" t="s">
        <v>13</v>
      </c>
      <c r="G12159" s="1">
        <v>3.0799999237060498</v>
      </c>
      <c r="H12159">
        <v>1</v>
      </c>
      <c r="I12159" t="s">
        <v>14</v>
      </c>
      <c r="J12159" t="s">
        <v>168</v>
      </c>
      <c r="K12159">
        <f>VLOOKUP(J12159,'Prix unitaires'!B:D,3,FALSE)</f>
        <v>0</v>
      </c>
      <c r="L12159" s="11">
        <f t="shared" si="189"/>
        <v>0</v>
      </c>
    </row>
    <row r="12160" spans="1:12" x14ac:dyDescent="0.25">
      <c r="A12160">
        <v>219</v>
      </c>
      <c r="B12160" t="s">
        <v>26</v>
      </c>
      <c r="C12160">
        <v>113</v>
      </c>
      <c r="D12160" t="s">
        <v>11</v>
      </c>
      <c r="E12160" t="s">
        <v>35</v>
      </c>
      <c r="F12160" t="s">
        <v>13</v>
      </c>
      <c r="G12160" s="1">
        <v>45.0200004577637</v>
      </c>
      <c r="H12160">
        <v>1</v>
      </c>
      <c r="I12160" t="s">
        <v>14</v>
      </c>
      <c r="J12160" t="s">
        <v>36</v>
      </c>
      <c r="K12160">
        <f>VLOOKUP(J12160,'Prix unitaires'!B:D,3,FALSE)</f>
        <v>0</v>
      </c>
      <c r="L12160" s="11">
        <f t="shared" si="189"/>
        <v>0</v>
      </c>
    </row>
    <row r="12161" spans="1:12" x14ac:dyDescent="0.25">
      <c r="A12161">
        <v>219</v>
      </c>
      <c r="B12161" t="s">
        <v>26</v>
      </c>
      <c r="C12161">
        <v>113</v>
      </c>
      <c r="D12161" t="s">
        <v>11</v>
      </c>
      <c r="E12161" t="s">
        <v>167</v>
      </c>
      <c r="F12161" t="s">
        <v>13</v>
      </c>
      <c r="G12161" s="1">
        <v>6.1599998474121103</v>
      </c>
      <c r="H12161">
        <v>1</v>
      </c>
      <c r="I12161" t="s">
        <v>14</v>
      </c>
      <c r="J12161" t="s">
        <v>168</v>
      </c>
      <c r="K12161">
        <f>VLOOKUP(J12161,'Prix unitaires'!B:D,3,FALSE)</f>
        <v>0</v>
      </c>
      <c r="L12161" s="11">
        <f t="shared" si="189"/>
        <v>0</v>
      </c>
    </row>
    <row r="12162" spans="1:12" x14ac:dyDescent="0.25">
      <c r="A12162">
        <v>219</v>
      </c>
      <c r="B12162" t="s">
        <v>26</v>
      </c>
      <c r="C12162">
        <v>114</v>
      </c>
      <c r="D12162" t="s">
        <v>11</v>
      </c>
      <c r="E12162" t="s">
        <v>167</v>
      </c>
      <c r="F12162" t="s">
        <v>13</v>
      </c>
      <c r="G12162" s="1">
        <v>4.03999996185303</v>
      </c>
      <c r="H12162">
        <v>1</v>
      </c>
      <c r="I12162" t="s">
        <v>14</v>
      </c>
      <c r="J12162" t="s">
        <v>168</v>
      </c>
      <c r="K12162">
        <f>VLOOKUP(J12162,'Prix unitaires'!B:D,3,FALSE)</f>
        <v>0</v>
      </c>
      <c r="L12162" s="11">
        <f t="shared" si="189"/>
        <v>0</v>
      </c>
    </row>
    <row r="12163" spans="1:12" x14ac:dyDescent="0.25">
      <c r="A12163">
        <v>219</v>
      </c>
      <c r="B12163" t="s">
        <v>26</v>
      </c>
      <c r="C12163">
        <v>115</v>
      </c>
      <c r="D12163" t="s">
        <v>11</v>
      </c>
      <c r="E12163" t="s">
        <v>167</v>
      </c>
      <c r="F12163" t="s">
        <v>13</v>
      </c>
      <c r="G12163" s="1">
        <v>5.7800002098083496</v>
      </c>
      <c r="H12163">
        <v>1</v>
      </c>
      <c r="I12163" t="s">
        <v>14</v>
      </c>
      <c r="J12163" t="s">
        <v>168</v>
      </c>
      <c r="K12163">
        <f>VLOOKUP(J12163,'Prix unitaires'!B:D,3,FALSE)</f>
        <v>0</v>
      </c>
      <c r="L12163" s="11">
        <f t="shared" ref="L12163:L12226" si="190">(G12163*H12163)*K12163</f>
        <v>0</v>
      </c>
    </row>
    <row r="12164" spans="1:12" x14ac:dyDescent="0.25">
      <c r="A12164">
        <v>219</v>
      </c>
      <c r="B12164" t="s">
        <v>26</v>
      </c>
      <c r="C12164">
        <v>116</v>
      </c>
      <c r="D12164" t="s">
        <v>11</v>
      </c>
      <c r="E12164" t="s">
        <v>167</v>
      </c>
      <c r="F12164" t="s">
        <v>13</v>
      </c>
      <c r="G12164" s="1">
        <v>5.7800002098083496</v>
      </c>
      <c r="H12164">
        <v>1</v>
      </c>
      <c r="I12164" t="s">
        <v>14</v>
      </c>
      <c r="J12164" t="s">
        <v>168</v>
      </c>
      <c r="K12164">
        <f>VLOOKUP(J12164,'Prix unitaires'!B:D,3,FALSE)</f>
        <v>0</v>
      </c>
      <c r="L12164" s="11">
        <f t="shared" si="190"/>
        <v>0</v>
      </c>
    </row>
    <row r="12165" spans="1:12" x14ac:dyDescent="0.25">
      <c r="A12165">
        <v>219</v>
      </c>
      <c r="B12165" t="s">
        <v>26</v>
      </c>
      <c r="C12165">
        <v>117</v>
      </c>
      <c r="D12165" t="s">
        <v>11</v>
      </c>
      <c r="E12165" t="s">
        <v>167</v>
      </c>
      <c r="F12165" t="s">
        <v>13</v>
      </c>
      <c r="G12165" s="1">
        <v>5.2800002098083496</v>
      </c>
      <c r="H12165">
        <v>1</v>
      </c>
      <c r="I12165" t="s">
        <v>14</v>
      </c>
      <c r="J12165" t="s">
        <v>168</v>
      </c>
      <c r="K12165">
        <f>VLOOKUP(J12165,'Prix unitaires'!B:D,3,FALSE)</f>
        <v>0</v>
      </c>
      <c r="L12165" s="11">
        <f t="shared" si="190"/>
        <v>0</v>
      </c>
    </row>
    <row r="12166" spans="1:12" x14ac:dyDescent="0.25">
      <c r="A12166">
        <v>219</v>
      </c>
      <c r="B12166" t="s">
        <v>26</v>
      </c>
      <c r="C12166">
        <v>118</v>
      </c>
      <c r="D12166" t="s">
        <v>11</v>
      </c>
      <c r="E12166" t="s">
        <v>167</v>
      </c>
      <c r="F12166" t="s">
        <v>13</v>
      </c>
      <c r="G12166" s="1">
        <v>3.1199998855590798</v>
      </c>
      <c r="H12166">
        <v>1</v>
      </c>
      <c r="I12166" t="s">
        <v>14</v>
      </c>
      <c r="J12166" t="s">
        <v>168</v>
      </c>
      <c r="K12166">
        <f>VLOOKUP(J12166,'Prix unitaires'!B:D,3,FALSE)</f>
        <v>0</v>
      </c>
      <c r="L12166" s="11">
        <f t="shared" si="190"/>
        <v>0</v>
      </c>
    </row>
    <row r="12167" spans="1:12" x14ac:dyDescent="0.25">
      <c r="A12167">
        <v>219</v>
      </c>
      <c r="B12167" t="s">
        <v>26</v>
      </c>
      <c r="C12167">
        <v>119</v>
      </c>
      <c r="D12167" t="s">
        <v>11</v>
      </c>
      <c r="E12167" t="s">
        <v>35</v>
      </c>
      <c r="F12167" t="s">
        <v>13</v>
      </c>
      <c r="G12167" s="1">
        <v>17.549999237060501</v>
      </c>
      <c r="H12167">
        <v>1</v>
      </c>
      <c r="I12167" t="s">
        <v>14</v>
      </c>
      <c r="J12167" t="s">
        <v>36</v>
      </c>
      <c r="K12167">
        <f>VLOOKUP(J12167,'Prix unitaires'!B:D,3,FALSE)</f>
        <v>0</v>
      </c>
      <c r="L12167" s="11">
        <f t="shared" si="190"/>
        <v>0</v>
      </c>
    </row>
    <row r="12168" spans="1:12" x14ac:dyDescent="0.25">
      <c r="A12168">
        <v>219</v>
      </c>
      <c r="B12168" t="s">
        <v>26</v>
      </c>
      <c r="C12168">
        <v>119</v>
      </c>
      <c r="D12168" t="s">
        <v>11</v>
      </c>
      <c r="E12168" t="s">
        <v>167</v>
      </c>
      <c r="F12168" t="s">
        <v>13</v>
      </c>
      <c r="G12168" s="1">
        <v>3.1199998855590798</v>
      </c>
      <c r="H12168">
        <v>1</v>
      </c>
      <c r="I12168" t="s">
        <v>14</v>
      </c>
      <c r="J12168" t="s">
        <v>168</v>
      </c>
      <c r="K12168">
        <f>VLOOKUP(J12168,'Prix unitaires'!B:D,3,FALSE)</f>
        <v>0</v>
      </c>
      <c r="L12168" s="11">
        <f t="shared" si="190"/>
        <v>0</v>
      </c>
    </row>
    <row r="12169" spans="1:12" x14ac:dyDescent="0.25">
      <c r="A12169">
        <v>219</v>
      </c>
      <c r="B12169" t="s">
        <v>26</v>
      </c>
      <c r="C12169">
        <v>120</v>
      </c>
      <c r="D12169" t="s">
        <v>11</v>
      </c>
      <c r="E12169" t="s">
        <v>167</v>
      </c>
      <c r="F12169" t="s">
        <v>13</v>
      </c>
      <c r="G12169" s="1">
        <v>3.1199998855590798</v>
      </c>
      <c r="H12169">
        <v>1</v>
      </c>
      <c r="I12169" t="s">
        <v>14</v>
      </c>
      <c r="J12169" t="s">
        <v>168</v>
      </c>
      <c r="K12169">
        <f>VLOOKUP(J12169,'Prix unitaires'!B:D,3,FALSE)</f>
        <v>0</v>
      </c>
      <c r="L12169" s="11">
        <f t="shared" si="190"/>
        <v>0</v>
      </c>
    </row>
    <row r="12170" spans="1:12" x14ac:dyDescent="0.25">
      <c r="A12170">
        <v>219</v>
      </c>
      <c r="B12170" t="s">
        <v>26</v>
      </c>
      <c r="C12170" t="s">
        <v>44</v>
      </c>
      <c r="D12170" t="s">
        <v>11</v>
      </c>
      <c r="E12170" t="s">
        <v>167</v>
      </c>
      <c r="F12170" t="s">
        <v>13</v>
      </c>
      <c r="G12170" s="1">
        <v>2.7999999523162802</v>
      </c>
      <c r="H12170">
        <v>1</v>
      </c>
      <c r="I12170" t="s">
        <v>14</v>
      </c>
      <c r="J12170" t="s">
        <v>168</v>
      </c>
      <c r="K12170">
        <f>VLOOKUP(J12170,'Prix unitaires'!B:D,3,FALSE)</f>
        <v>0</v>
      </c>
      <c r="L12170" s="11">
        <f t="shared" si="190"/>
        <v>0</v>
      </c>
    </row>
    <row r="12171" spans="1:12" x14ac:dyDescent="0.25">
      <c r="A12171">
        <v>219</v>
      </c>
      <c r="B12171" t="s">
        <v>26</v>
      </c>
      <c r="C12171" t="s">
        <v>127</v>
      </c>
      <c r="D12171" t="s">
        <v>11</v>
      </c>
      <c r="E12171" t="s">
        <v>167</v>
      </c>
      <c r="F12171" t="s">
        <v>13</v>
      </c>
      <c r="G12171" s="1">
        <v>2.7999999523162802</v>
      </c>
      <c r="H12171">
        <v>1</v>
      </c>
      <c r="I12171" t="s">
        <v>14</v>
      </c>
      <c r="J12171" t="s">
        <v>168</v>
      </c>
      <c r="K12171">
        <f>VLOOKUP(J12171,'Prix unitaires'!B:D,3,FALSE)</f>
        <v>0</v>
      </c>
      <c r="L12171" s="11">
        <f t="shared" si="190"/>
        <v>0</v>
      </c>
    </row>
    <row r="12172" spans="1:12" x14ac:dyDescent="0.25">
      <c r="A12172">
        <v>219</v>
      </c>
      <c r="B12172" t="s">
        <v>10</v>
      </c>
      <c r="C12172">
        <v>10</v>
      </c>
      <c r="D12172" t="s">
        <v>11</v>
      </c>
      <c r="E12172" t="s">
        <v>35</v>
      </c>
      <c r="F12172" t="s">
        <v>13</v>
      </c>
      <c r="G12172" s="1">
        <v>19.200000762939499</v>
      </c>
      <c r="H12172">
        <v>1</v>
      </c>
      <c r="I12172" t="s">
        <v>14</v>
      </c>
      <c r="J12172" t="s">
        <v>36</v>
      </c>
      <c r="K12172">
        <f>VLOOKUP(J12172,'Prix unitaires'!B:D,3,FALSE)</f>
        <v>0</v>
      </c>
      <c r="L12172" s="11">
        <f t="shared" si="190"/>
        <v>0</v>
      </c>
    </row>
    <row r="12173" spans="1:12" x14ac:dyDescent="0.25">
      <c r="A12173">
        <v>219</v>
      </c>
      <c r="B12173" t="s">
        <v>10</v>
      </c>
      <c r="C12173">
        <v>10</v>
      </c>
      <c r="D12173" t="s">
        <v>11</v>
      </c>
      <c r="E12173" t="s">
        <v>165</v>
      </c>
      <c r="F12173" t="s">
        <v>13</v>
      </c>
      <c r="G12173" s="1">
        <v>4.1599998474121103</v>
      </c>
      <c r="H12173">
        <v>1</v>
      </c>
      <c r="I12173" t="s">
        <v>14</v>
      </c>
      <c r="J12173" t="s">
        <v>166</v>
      </c>
      <c r="K12173">
        <f>VLOOKUP(J12173,'Prix unitaires'!B:D,3,FALSE)</f>
        <v>0</v>
      </c>
      <c r="L12173" s="11">
        <f t="shared" si="190"/>
        <v>0</v>
      </c>
    </row>
    <row r="12174" spans="1:12" x14ac:dyDescent="0.25">
      <c r="A12174">
        <v>219</v>
      </c>
      <c r="B12174" t="s">
        <v>10</v>
      </c>
      <c r="C12174">
        <v>11</v>
      </c>
      <c r="D12174" t="s">
        <v>11</v>
      </c>
      <c r="E12174" t="s">
        <v>165</v>
      </c>
      <c r="F12174" t="s">
        <v>13</v>
      </c>
      <c r="G12174" s="1">
        <v>2.1300001144409202</v>
      </c>
      <c r="H12174">
        <v>1</v>
      </c>
      <c r="I12174" t="s">
        <v>14</v>
      </c>
      <c r="J12174" t="s">
        <v>166</v>
      </c>
      <c r="K12174">
        <f>VLOOKUP(J12174,'Prix unitaires'!B:D,3,FALSE)</f>
        <v>0</v>
      </c>
      <c r="L12174" s="11">
        <f t="shared" si="190"/>
        <v>0</v>
      </c>
    </row>
    <row r="12175" spans="1:12" x14ac:dyDescent="0.25">
      <c r="A12175">
        <v>219</v>
      </c>
      <c r="B12175" t="s">
        <v>10</v>
      </c>
      <c r="C12175">
        <v>12</v>
      </c>
      <c r="D12175" t="s">
        <v>11</v>
      </c>
      <c r="E12175" t="s">
        <v>165</v>
      </c>
      <c r="F12175" t="s">
        <v>13</v>
      </c>
      <c r="G12175" s="1">
        <v>3.2000000476837198</v>
      </c>
      <c r="H12175">
        <v>1</v>
      </c>
      <c r="I12175" t="s">
        <v>14</v>
      </c>
      <c r="J12175" t="s">
        <v>166</v>
      </c>
      <c r="K12175">
        <f>VLOOKUP(J12175,'Prix unitaires'!B:D,3,FALSE)</f>
        <v>0</v>
      </c>
      <c r="L12175" s="11">
        <f t="shared" si="190"/>
        <v>0</v>
      </c>
    </row>
    <row r="12176" spans="1:12" x14ac:dyDescent="0.25">
      <c r="A12176">
        <v>219</v>
      </c>
      <c r="B12176" t="s">
        <v>10</v>
      </c>
      <c r="C12176">
        <v>13</v>
      </c>
      <c r="D12176" t="s">
        <v>11</v>
      </c>
      <c r="E12176" t="s">
        <v>165</v>
      </c>
      <c r="F12176" t="s">
        <v>13</v>
      </c>
      <c r="G12176" s="1">
        <v>3.2000000476837198</v>
      </c>
      <c r="H12176">
        <v>1</v>
      </c>
      <c r="I12176" t="s">
        <v>14</v>
      </c>
      <c r="J12176" t="s">
        <v>166</v>
      </c>
      <c r="K12176">
        <f>VLOOKUP(J12176,'Prix unitaires'!B:D,3,FALSE)</f>
        <v>0</v>
      </c>
      <c r="L12176" s="11">
        <f t="shared" si="190"/>
        <v>0</v>
      </c>
    </row>
    <row r="12177" spans="1:12" x14ac:dyDescent="0.25">
      <c r="A12177">
        <v>219</v>
      </c>
      <c r="B12177" t="s">
        <v>10</v>
      </c>
      <c r="C12177" t="s">
        <v>237</v>
      </c>
      <c r="D12177" t="s">
        <v>11</v>
      </c>
      <c r="E12177" t="s">
        <v>165</v>
      </c>
      <c r="F12177" t="s">
        <v>13</v>
      </c>
      <c r="G12177" s="1">
        <v>4.7399997711181596</v>
      </c>
      <c r="H12177">
        <v>1</v>
      </c>
      <c r="I12177" t="s">
        <v>14</v>
      </c>
      <c r="J12177" t="s">
        <v>166</v>
      </c>
      <c r="K12177">
        <f>VLOOKUP(J12177,'Prix unitaires'!B:D,3,FALSE)</f>
        <v>0</v>
      </c>
      <c r="L12177" s="11">
        <f t="shared" si="190"/>
        <v>0</v>
      </c>
    </row>
    <row r="12178" spans="1:12" x14ac:dyDescent="0.25">
      <c r="A12178">
        <v>219</v>
      </c>
      <c r="B12178" t="s">
        <v>10</v>
      </c>
      <c r="C12178">
        <v>14</v>
      </c>
      <c r="D12178" t="s">
        <v>11</v>
      </c>
      <c r="E12178" t="s">
        <v>165</v>
      </c>
      <c r="F12178" t="s">
        <v>13</v>
      </c>
      <c r="G12178" s="1">
        <v>3.2000000476837198</v>
      </c>
      <c r="H12178">
        <v>1</v>
      </c>
      <c r="I12178" t="s">
        <v>14</v>
      </c>
      <c r="J12178" t="s">
        <v>166</v>
      </c>
      <c r="K12178">
        <f>VLOOKUP(J12178,'Prix unitaires'!B:D,3,FALSE)</f>
        <v>0</v>
      </c>
      <c r="L12178" s="11">
        <f t="shared" si="190"/>
        <v>0</v>
      </c>
    </row>
    <row r="12179" spans="1:12" x14ac:dyDescent="0.25">
      <c r="A12179">
        <v>219</v>
      </c>
      <c r="B12179" t="s">
        <v>10</v>
      </c>
      <c r="C12179" t="s">
        <v>89</v>
      </c>
      <c r="D12179" t="s">
        <v>11</v>
      </c>
      <c r="E12179" t="s">
        <v>35</v>
      </c>
      <c r="F12179" t="s">
        <v>13</v>
      </c>
      <c r="G12179" s="1">
        <v>7.3299999237060502</v>
      </c>
      <c r="H12179">
        <v>1</v>
      </c>
      <c r="I12179" t="s">
        <v>14</v>
      </c>
      <c r="J12179" t="s">
        <v>36</v>
      </c>
      <c r="K12179">
        <f>VLOOKUP(J12179,'Prix unitaires'!B:D,3,FALSE)</f>
        <v>0</v>
      </c>
      <c r="L12179" s="11">
        <f t="shared" si="190"/>
        <v>0</v>
      </c>
    </row>
    <row r="12180" spans="1:12" x14ac:dyDescent="0.25">
      <c r="A12180">
        <v>219</v>
      </c>
      <c r="B12180" t="s">
        <v>10</v>
      </c>
      <c r="C12180" t="s">
        <v>89</v>
      </c>
      <c r="D12180" t="s">
        <v>11</v>
      </c>
      <c r="E12180" t="s">
        <v>165</v>
      </c>
      <c r="F12180" t="s">
        <v>13</v>
      </c>
      <c r="G12180" s="1">
        <v>1.5</v>
      </c>
      <c r="H12180">
        <v>1</v>
      </c>
      <c r="I12180" t="s">
        <v>14</v>
      </c>
      <c r="J12180" t="s">
        <v>166</v>
      </c>
      <c r="K12180">
        <f>VLOOKUP(J12180,'Prix unitaires'!B:D,3,FALSE)</f>
        <v>0</v>
      </c>
      <c r="L12180" s="11">
        <f t="shared" si="190"/>
        <v>0</v>
      </c>
    </row>
    <row r="12181" spans="1:12" x14ac:dyDescent="0.25">
      <c r="A12181">
        <v>219</v>
      </c>
      <c r="B12181" t="s">
        <v>10</v>
      </c>
      <c r="C12181" t="s">
        <v>242</v>
      </c>
      <c r="D12181" t="s">
        <v>11</v>
      </c>
      <c r="E12181" t="s">
        <v>35</v>
      </c>
      <c r="F12181" t="s">
        <v>13</v>
      </c>
      <c r="G12181" s="1">
        <v>15.8999996185303</v>
      </c>
      <c r="H12181">
        <v>1</v>
      </c>
      <c r="I12181" t="s">
        <v>14</v>
      </c>
      <c r="J12181" t="s">
        <v>36</v>
      </c>
      <c r="K12181">
        <f>VLOOKUP(J12181,'Prix unitaires'!B:D,3,FALSE)</f>
        <v>0</v>
      </c>
      <c r="L12181" s="11">
        <f t="shared" si="190"/>
        <v>0</v>
      </c>
    </row>
    <row r="12182" spans="1:12" x14ac:dyDescent="0.25">
      <c r="A12182">
        <v>219</v>
      </c>
      <c r="B12182" t="s">
        <v>10</v>
      </c>
      <c r="C12182" t="s">
        <v>242</v>
      </c>
      <c r="D12182" t="s">
        <v>11</v>
      </c>
      <c r="E12182" t="s">
        <v>165</v>
      </c>
      <c r="F12182" t="s">
        <v>13</v>
      </c>
      <c r="G12182" s="1">
        <v>3.2000000476837198</v>
      </c>
      <c r="H12182">
        <v>1</v>
      </c>
      <c r="I12182" t="s">
        <v>14</v>
      </c>
      <c r="J12182" t="s">
        <v>166</v>
      </c>
      <c r="K12182">
        <f>VLOOKUP(J12182,'Prix unitaires'!B:D,3,FALSE)</f>
        <v>0</v>
      </c>
      <c r="L12182" s="11">
        <f t="shared" si="190"/>
        <v>0</v>
      </c>
    </row>
    <row r="12183" spans="1:12" x14ac:dyDescent="0.25">
      <c r="A12183">
        <v>219</v>
      </c>
      <c r="B12183" t="s">
        <v>10</v>
      </c>
      <c r="C12183" t="s">
        <v>102</v>
      </c>
      <c r="D12183" t="s">
        <v>11</v>
      </c>
      <c r="E12183" t="s">
        <v>165</v>
      </c>
      <c r="F12183" t="s">
        <v>13</v>
      </c>
      <c r="G12183" s="1">
        <v>4.8000001907348597</v>
      </c>
      <c r="H12183">
        <v>1</v>
      </c>
      <c r="I12183" t="s">
        <v>14</v>
      </c>
      <c r="J12183" t="s">
        <v>166</v>
      </c>
      <c r="K12183">
        <f>VLOOKUP(J12183,'Prix unitaires'!B:D,3,FALSE)</f>
        <v>0</v>
      </c>
      <c r="L12183" s="11">
        <f t="shared" si="190"/>
        <v>0</v>
      </c>
    </row>
    <row r="12184" spans="1:12" x14ac:dyDescent="0.25">
      <c r="A12184">
        <v>219</v>
      </c>
      <c r="B12184" t="s">
        <v>10</v>
      </c>
      <c r="C12184" t="s">
        <v>243</v>
      </c>
      <c r="D12184" t="s">
        <v>11</v>
      </c>
      <c r="E12184" t="s">
        <v>165</v>
      </c>
      <c r="F12184" t="s">
        <v>13</v>
      </c>
      <c r="G12184" s="1">
        <v>2.9200000762939502</v>
      </c>
      <c r="H12184">
        <v>1</v>
      </c>
      <c r="I12184" t="s">
        <v>14</v>
      </c>
      <c r="J12184" t="s">
        <v>166</v>
      </c>
      <c r="K12184">
        <f>VLOOKUP(J12184,'Prix unitaires'!B:D,3,FALSE)</f>
        <v>0</v>
      </c>
      <c r="L12184" s="11">
        <f t="shared" si="190"/>
        <v>0</v>
      </c>
    </row>
    <row r="12185" spans="1:12" x14ac:dyDescent="0.25">
      <c r="A12185">
        <v>219</v>
      </c>
      <c r="B12185" t="s">
        <v>10</v>
      </c>
      <c r="C12185" t="s">
        <v>241</v>
      </c>
      <c r="D12185" t="s">
        <v>11</v>
      </c>
      <c r="E12185" t="s">
        <v>165</v>
      </c>
      <c r="F12185" t="s">
        <v>13</v>
      </c>
      <c r="G12185" s="1">
        <v>7.7800002098083496</v>
      </c>
      <c r="H12185">
        <v>1</v>
      </c>
      <c r="I12185" t="s">
        <v>14</v>
      </c>
      <c r="J12185" t="s">
        <v>166</v>
      </c>
      <c r="K12185">
        <f>VLOOKUP(J12185,'Prix unitaires'!B:D,3,FALSE)</f>
        <v>0</v>
      </c>
      <c r="L12185" s="11">
        <f t="shared" si="190"/>
        <v>0</v>
      </c>
    </row>
    <row r="12186" spans="1:12" x14ac:dyDescent="0.25">
      <c r="A12186">
        <v>219</v>
      </c>
      <c r="B12186" t="s">
        <v>10</v>
      </c>
      <c r="C12186" t="s">
        <v>16</v>
      </c>
      <c r="D12186" t="s">
        <v>11</v>
      </c>
      <c r="E12186" t="s">
        <v>35</v>
      </c>
      <c r="F12186" t="s">
        <v>13</v>
      </c>
      <c r="G12186" s="1">
        <v>30.5100002288818</v>
      </c>
      <c r="H12186">
        <v>1</v>
      </c>
      <c r="I12186" t="s">
        <v>14</v>
      </c>
      <c r="J12186" t="s">
        <v>36</v>
      </c>
      <c r="K12186">
        <f>VLOOKUP(J12186,'Prix unitaires'!B:D,3,FALSE)</f>
        <v>0</v>
      </c>
      <c r="L12186" s="11">
        <f t="shared" si="190"/>
        <v>0</v>
      </c>
    </row>
    <row r="12187" spans="1:12" x14ac:dyDescent="0.25">
      <c r="A12187">
        <v>219</v>
      </c>
      <c r="B12187" t="s">
        <v>10</v>
      </c>
      <c r="C12187" t="s">
        <v>16</v>
      </c>
      <c r="D12187" t="s">
        <v>11</v>
      </c>
      <c r="E12187" t="s">
        <v>165</v>
      </c>
      <c r="F12187" t="s">
        <v>13</v>
      </c>
      <c r="G12187" s="1">
        <v>14.210000038146999</v>
      </c>
      <c r="H12187">
        <v>1</v>
      </c>
      <c r="I12187" t="s">
        <v>14</v>
      </c>
      <c r="J12187" t="s">
        <v>166</v>
      </c>
      <c r="K12187">
        <f>VLOOKUP(J12187,'Prix unitaires'!B:D,3,FALSE)</f>
        <v>0</v>
      </c>
      <c r="L12187" s="11">
        <f t="shared" si="190"/>
        <v>0</v>
      </c>
    </row>
    <row r="12188" spans="1:12" x14ac:dyDescent="0.25">
      <c r="A12188">
        <v>219</v>
      </c>
      <c r="B12188" t="s">
        <v>10</v>
      </c>
      <c r="C12188">
        <v>2</v>
      </c>
      <c r="D12188">
        <v>-1</v>
      </c>
      <c r="E12188" t="s">
        <v>165</v>
      </c>
      <c r="F12188" t="s">
        <v>13</v>
      </c>
      <c r="G12188" s="1">
        <v>2.1300001144409202</v>
      </c>
      <c r="H12188">
        <v>1</v>
      </c>
      <c r="I12188" t="s">
        <v>14</v>
      </c>
      <c r="J12188" t="s">
        <v>171</v>
      </c>
      <c r="K12188">
        <f>VLOOKUP(J12188,'Prix unitaires'!B:D,3,FALSE)</f>
        <v>0</v>
      </c>
      <c r="L12188" s="11">
        <f t="shared" si="190"/>
        <v>0</v>
      </c>
    </row>
    <row r="12189" spans="1:12" x14ac:dyDescent="0.25">
      <c r="A12189">
        <v>219</v>
      </c>
      <c r="B12189" t="s">
        <v>10</v>
      </c>
      <c r="C12189">
        <v>21</v>
      </c>
      <c r="D12189" t="s">
        <v>11</v>
      </c>
      <c r="E12189" t="s">
        <v>17</v>
      </c>
      <c r="F12189" t="s">
        <v>13</v>
      </c>
      <c r="G12189" s="1">
        <v>75.870002746582003</v>
      </c>
      <c r="H12189">
        <v>50</v>
      </c>
      <c r="I12189" t="s">
        <v>14</v>
      </c>
      <c r="J12189" t="s">
        <v>18</v>
      </c>
      <c r="K12189">
        <f>VLOOKUP(J12189,'Prix unitaires'!B:D,3,FALSE)</f>
        <v>0</v>
      </c>
      <c r="L12189" s="11">
        <f t="shared" si="190"/>
        <v>0</v>
      </c>
    </row>
    <row r="12190" spans="1:12" x14ac:dyDescent="0.25">
      <c r="A12190">
        <v>219</v>
      </c>
      <c r="B12190" t="s">
        <v>10</v>
      </c>
      <c r="C12190">
        <v>21</v>
      </c>
      <c r="D12190" t="s">
        <v>11</v>
      </c>
      <c r="E12190" t="s">
        <v>165</v>
      </c>
      <c r="F12190" t="s">
        <v>13</v>
      </c>
      <c r="G12190" s="1">
        <v>33.279998779296903</v>
      </c>
      <c r="H12190">
        <v>1</v>
      </c>
      <c r="I12190" t="s">
        <v>14</v>
      </c>
      <c r="J12190" t="s">
        <v>166</v>
      </c>
      <c r="K12190">
        <f>VLOOKUP(J12190,'Prix unitaires'!B:D,3,FALSE)</f>
        <v>0</v>
      </c>
      <c r="L12190" s="11">
        <f t="shared" si="190"/>
        <v>0</v>
      </c>
    </row>
    <row r="12191" spans="1:12" x14ac:dyDescent="0.25">
      <c r="A12191">
        <v>219</v>
      </c>
      <c r="B12191" t="s">
        <v>10</v>
      </c>
      <c r="C12191" t="s">
        <v>104</v>
      </c>
      <c r="D12191" t="s">
        <v>11</v>
      </c>
      <c r="E12191" t="s">
        <v>165</v>
      </c>
      <c r="F12191" t="s">
        <v>13</v>
      </c>
      <c r="G12191" s="1">
        <v>1.2699999809265099</v>
      </c>
      <c r="H12191">
        <v>1</v>
      </c>
      <c r="I12191" t="s">
        <v>14</v>
      </c>
      <c r="J12191" t="s">
        <v>166</v>
      </c>
      <c r="K12191">
        <f>VLOOKUP(J12191,'Prix unitaires'!B:D,3,FALSE)</f>
        <v>0</v>
      </c>
      <c r="L12191" s="11">
        <f t="shared" si="190"/>
        <v>0</v>
      </c>
    </row>
    <row r="12192" spans="1:12" x14ac:dyDescent="0.25">
      <c r="A12192">
        <v>219</v>
      </c>
      <c r="B12192" t="s">
        <v>10</v>
      </c>
      <c r="C12192">
        <v>3</v>
      </c>
      <c r="D12192" t="s">
        <v>11</v>
      </c>
      <c r="E12192" t="s">
        <v>165</v>
      </c>
      <c r="F12192" t="s">
        <v>13</v>
      </c>
      <c r="G12192" s="1">
        <v>2.1300001144409202</v>
      </c>
      <c r="H12192">
        <v>1</v>
      </c>
      <c r="I12192" t="s">
        <v>14</v>
      </c>
      <c r="J12192" t="s">
        <v>166</v>
      </c>
      <c r="K12192">
        <f>VLOOKUP(J12192,'Prix unitaires'!B:D,3,FALSE)</f>
        <v>0</v>
      </c>
      <c r="L12192" s="11">
        <f t="shared" si="190"/>
        <v>0</v>
      </c>
    </row>
    <row r="12193" spans="1:12" x14ac:dyDescent="0.25">
      <c r="A12193">
        <v>219</v>
      </c>
      <c r="B12193" t="s">
        <v>10</v>
      </c>
      <c r="C12193" t="s">
        <v>105</v>
      </c>
      <c r="D12193" t="s">
        <v>11</v>
      </c>
      <c r="E12193" t="s">
        <v>165</v>
      </c>
      <c r="F12193" t="s">
        <v>13</v>
      </c>
      <c r="G12193" s="1">
        <v>1.16999995708466</v>
      </c>
      <c r="H12193">
        <v>1</v>
      </c>
      <c r="I12193" t="s">
        <v>14</v>
      </c>
      <c r="J12193" t="s">
        <v>166</v>
      </c>
      <c r="K12193">
        <f>VLOOKUP(J12193,'Prix unitaires'!B:D,3,FALSE)</f>
        <v>0</v>
      </c>
      <c r="L12193" s="11">
        <f t="shared" si="190"/>
        <v>0</v>
      </c>
    </row>
    <row r="12194" spans="1:12" x14ac:dyDescent="0.25">
      <c r="A12194">
        <v>219</v>
      </c>
      <c r="B12194" t="s">
        <v>10</v>
      </c>
      <c r="C12194">
        <v>4</v>
      </c>
      <c r="D12194" t="s">
        <v>11</v>
      </c>
      <c r="E12194" t="s">
        <v>165</v>
      </c>
      <c r="F12194" t="s">
        <v>13</v>
      </c>
      <c r="G12194" s="1">
        <v>2.1300001144409202</v>
      </c>
      <c r="H12194">
        <v>1</v>
      </c>
      <c r="I12194" t="s">
        <v>14</v>
      </c>
      <c r="J12194" t="s">
        <v>166</v>
      </c>
      <c r="K12194">
        <f>VLOOKUP(J12194,'Prix unitaires'!B:D,3,FALSE)</f>
        <v>0</v>
      </c>
      <c r="L12194" s="11">
        <f t="shared" si="190"/>
        <v>0</v>
      </c>
    </row>
    <row r="12195" spans="1:12" x14ac:dyDescent="0.25">
      <c r="A12195">
        <v>219</v>
      </c>
      <c r="B12195" t="s">
        <v>10</v>
      </c>
      <c r="C12195">
        <v>40</v>
      </c>
      <c r="D12195" t="s">
        <v>11</v>
      </c>
      <c r="E12195" t="s">
        <v>165</v>
      </c>
      <c r="F12195" t="s">
        <v>13</v>
      </c>
      <c r="G12195" s="1">
        <v>4.0799999237060502</v>
      </c>
      <c r="H12195">
        <v>1</v>
      </c>
      <c r="I12195" t="s">
        <v>14</v>
      </c>
      <c r="J12195" t="s">
        <v>166</v>
      </c>
      <c r="K12195">
        <f>VLOOKUP(J12195,'Prix unitaires'!B:D,3,FALSE)</f>
        <v>0</v>
      </c>
      <c r="L12195" s="11">
        <f t="shared" si="190"/>
        <v>0</v>
      </c>
    </row>
    <row r="12196" spans="1:12" x14ac:dyDescent="0.25">
      <c r="A12196">
        <v>219</v>
      </c>
      <c r="B12196" t="s">
        <v>10</v>
      </c>
      <c r="C12196">
        <v>41</v>
      </c>
      <c r="D12196" t="s">
        <v>11</v>
      </c>
      <c r="E12196" t="s">
        <v>35</v>
      </c>
      <c r="F12196" t="s">
        <v>13</v>
      </c>
      <c r="G12196" s="1">
        <v>12.060000419616699</v>
      </c>
      <c r="H12196">
        <v>1</v>
      </c>
      <c r="I12196" t="s">
        <v>14</v>
      </c>
      <c r="J12196" t="s">
        <v>36</v>
      </c>
      <c r="K12196">
        <f>VLOOKUP(J12196,'Prix unitaires'!B:D,3,FALSE)</f>
        <v>0</v>
      </c>
      <c r="L12196" s="11">
        <f t="shared" si="190"/>
        <v>0</v>
      </c>
    </row>
    <row r="12197" spans="1:12" x14ac:dyDescent="0.25">
      <c r="A12197">
        <v>219</v>
      </c>
      <c r="B12197" t="s">
        <v>10</v>
      </c>
      <c r="C12197">
        <v>41</v>
      </c>
      <c r="D12197" t="s">
        <v>11</v>
      </c>
      <c r="E12197" t="s">
        <v>165</v>
      </c>
      <c r="F12197" t="s">
        <v>13</v>
      </c>
      <c r="G12197" s="1">
        <v>4.0799999237060502</v>
      </c>
      <c r="H12197">
        <v>1</v>
      </c>
      <c r="I12197" t="s">
        <v>14</v>
      </c>
      <c r="J12197" t="s">
        <v>166</v>
      </c>
      <c r="K12197">
        <f>VLOOKUP(J12197,'Prix unitaires'!B:D,3,FALSE)</f>
        <v>0</v>
      </c>
      <c r="L12197" s="11">
        <f t="shared" si="190"/>
        <v>0</v>
      </c>
    </row>
    <row r="12198" spans="1:12" x14ac:dyDescent="0.25">
      <c r="A12198">
        <v>219</v>
      </c>
      <c r="B12198" t="s">
        <v>10</v>
      </c>
      <c r="C12198">
        <v>42</v>
      </c>
      <c r="D12198" t="s">
        <v>11</v>
      </c>
      <c r="E12198" t="s">
        <v>165</v>
      </c>
      <c r="F12198" t="s">
        <v>13</v>
      </c>
      <c r="G12198" s="1">
        <v>4.0799999237060502</v>
      </c>
      <c r="H12198">
        <v>1</v>
      </c>
      <c r="I12198" t="s">
        <v>14</v>
      </c>
      <c r="J12198" t="s">
        <v>166</v>
      </c>
      <c r="K12198">
        <f>VLOOKUP(J12198,'Prix unitaires'!B:D,3,FALSE)</f>
        <v>0</v>
      </c>
      <c r="L12198" s="11">
        <f t="shared" si="190"/>
        <v>0</v>
      </c>
    </row>
    <row r="12199" spans="1:12" x14ac:dyDescent="0.25">
      <c r="A12199">
        <v>219</v>
      </c>
      <c r="B12199" t="s">
        <v>10</v>
      </c>
      <c r="C12199">
        <v>43</v>
      </c>
      <c r="D12199" t="s">
        <v>11</v>
      </c>
      <c r="E12199" t="s">
        <v>35</v>
      </c>
      <c r="F12199" t="s">
        <v>13</v>
      </c>
      <c r="G12199" s="1">
        <v>10.5299997329712</v>
      </c>
      <c r="H12199">
        <v>1</v>
      </c>
      <c r="I12199" t="s">
        <v>14</v>
      </c>
      <c r="J12199" t="s">
        <v>36</v>
      </c>
      <c r="K12199">
        <f>VLOOKUP(J12199,'Prix unitaires'!B:D,3,FALSE)</f>
        <v>0</v>
      </c>
      <c r="L12199" s="11">
        <f t="shared" si="190"/>
        <v>0</v>
      </c>
    </row>
    <row r="12200" spans="1:12" x14ac:dyDescent="0.25">
      <c r="A12200">
        <v>219</v>
      </c>
      <c r="B12200" t="s">
        <v>10</v>
      </c>
      <c r="C12200">
        <v>43</v>
      </c>
      <c r="D12200" t="s">
        <v>11</v>
      </c>
      <c r="E12200" t="s">
        <v>165</v>
      </c>
      <c r="F12200" t="s">
        <v>13</v>
      </c>
      <c r="G12200" s="1">
        <v>5.8899998664856001</v>
      </c>
      <c r="H12200">
        <v>1</v>
      </c>
      <c r="I12200" t="s">
        <v>14</v>
      </c>
      <c r="J12200" t="s">
        <v>166</v>
      </c>
      <c r="K12200">
        <f>VLOOKUP(J12200,'Prix unitaires'!B:D,3,FALSE)</f>
        <v>0</v>
      </c>
      <c r="L12200" s="11">
        <f t="shared" si="190"/>
        <v>0</v>
      </c>
    </row>
    <row r="12201" spans="1:12" x14ac:dyDescent="0.25">
      <c r="A12201">
        <v>219</v>
      </c>
      <c r="B12201" t="s">
        <v>10</v>
      </c>
      <c r="C12201">
        <v>44</v>
      </c>
      <c r="D12201" t="s">
        <v>11</v>
      </c>
      <c r="E12201" t="s">
        <v>165</v>
      </c>
      <c r="F12201" t="s">
        <v>13</v>
      </c>
      <c r="G12201" s="1">
        <v>4.4099998474121103</v>
      </c>
      <c r="H12201">
        <v>1</v>
      </c>
      <c r="I12201" t="s">
        <v>14</v>
      </c>
      <c r="J12201" t="s">
        <v>166</v>
      </c>
      <c r="K12201">
        <f>VLOOKUP(J12201,'Prix unitaires'!B:D,3,FALSE)</f>
        <v>0</v>
      </c>
      <c r="L12201" s="11">
        <f t="shared" si="190"/>
        <v>0</v>
      </c>
    </row>
    <row r="12202" spans="1:12" x14ac:dyDescent="0.25">
      <c r="A12202">
        <v>219</v>
      </c>
      <c r="B12202" t="s">
        <v>10</v>
      </c>
      <c r="C12202">
        <v>46</v>
      </c>
      <c r="D12202" t="s">
        <v>11</v>
      </c>
      <c r="E12202" t="s">
        <v>165</v>
      </c>
      <c r="F12202" t="s">
        <v>13</v>
      </c>
      <c r="G12202" s="1">
        <v>0.93999999761581399</v>
      </c>
      <c r="H12202">
        <v>1</v>
      </c>
      <c r="I12202" t="s">
        <v>14</v>
      </c>
      <c r="J12202" t="s">
        <v>166</v>
      </c>
      <c r="K12202">
        <f>VLOOKUP(J12202,'Prix unitaires'!B:D,3,FALSE)</f>
        <v>0</v>
      </c>
      <c r="L12202" s="11">
        <f t="shared" si="190"/>
        <v>0</v>
      </c>
    </row>
    <row r="12203" spans="1:12" x14ac:dyDescent="0.25">
      <c r="A12203">
        <v>219</v>
      </c>
      <c r="B12203" t="s">
        <v>10</v>
      </c>
      <c r="C12203" t="s">
        <v>21</v>
      </c>
      <c r="D12203" t="s">
        <v>11</v>
      </c>
      <c r="E12203" t="s">
        <v>35</v>
      </c>
      <c r="F12203" t="s">
        <v>13</v>
      </c>
      <c r="G12203" s="1">
        <v>111.639999389648</v>
      </c>
      <c r="H12203">
        <v>1</v>
      </c>
      <c r="I12203" t="s">
        <v>14</v>
      </c>
      <c r="J12203" t="s">
        <v>36</v>
      </c>
      <c r="K12203">
        <f>VLOOKUP(J12203,'Prix unitaires'!B:D,3,FALSE)</f>
        <v>0</v>
      </c>
      <c r="L12203" s="11">
        <f t="shared" si="190"/>
        <v>0</v>
      </c>
    </row>
    <row r="12204" spans="1:12" x14ac:dyDescent="0.25">
      <c r="A12204">
        <v>219</v>
      </c>
      <c r="B12204" t="s">
        <v>10</v>
      </c>
      <c r="C12204" t="s">
        <v>21</v>
      </c>
      <c r="D12204" t="s">
        <v>11</v>
      </c>
      <c r="E12204" t="s">
        <v>165</v>
      </c>
      <c r="F12204" t="s">
        <v>13</v>
      </c>
      <c r="G12204" s="1">
        <v>16</v>
      </c>
      <c r="H12204">
        <v>1</v>
      </c>
      <c r="I12204" t="s">
        <v>14</v>
      </c>
      <c r="J12204" t="s">
        <v>166</v>
      </c>
      <c r="K12204">
        <f>VLOOKUP(J12204,'Prix unitaires'!B:D,3,FALSE)</f>
        <v>0</v>
      </c>
      <c r="L12204" s="11">
        <f t="shared" si="190"/>
        <v>0</v>
      </c>
    </row>
    <row r="12205" spans="1:12" x14ac:dyDescent="0.25">
      <c r="A12205">
        <v>219</v>
      </c>
      <c r="B12205" t="s">
        <v>10</v>
      </c>
      <c r="C12205">
        <v>5</v>
      </c>
      <c r="D12205" t="s">
        <v>11</v>
      </c>
      <c r="E12205" t="s">
        <v>165</v>
      </c>
      <c r="F12205" t="s">
        <v>13</v>
      </c>
      <c r="G12205" s="1">
        <v>2.1300001144409202</v>
      </c>
      <c r="H12205">
        <v>1</v>
      </c>
      <c r="I12205" t="s">
        <v>14</v>
      </c>
      <c r="J12205" t="s">
        <v>166</v>
      </c>
      <c r="K12205">
        <f>VLOOKUP(J12205,'Prix unitaires'!B:D,3,FALSE)</f>
        <v>0</v>
      </c>
      <c r="L12205" s="11">
        <f t="shared" si="190"/>
        <v>0</v>
      </c>
    </row>
    <row r="12206" spans="1:12" x14ac:dyDescent="0.25">
      <c r="A12206">
        <v>219</v>
      </c>
      <c r="B12206" t="s">
        <v>10</v>
      </c>
      <c r="C12206" t="s">
        <v>22</v>
      </c>
      <c r="D12206" t="s">
        <v>11</v>
      </c>
      <c r="E12206" t="s">
        <v>40</v>
      </c>
      <c r="F12206" t="s">
        <v>13</v>
      </c>
      <c r="G12206" s="1">
        <v>147.14999389648401</v>
      </c>
      <c r="H12206">
        <v>1</v>
      </c>
      <c r="I12206" t="s">
        <v>14</v>
      </c>
      <c r="J12206" t="s">
        <v>41</v>
      </c>
      <c r="K12206">
        <f>VLOOKUP(J12206,'Prix unitaires'!B:D,3,FALSE)</f>
        <v>0</v>
      </c>
      <c r="L12206" s="11">
        <f t="shared" si="190"/>
        <v>0</v>
      </c>
    </row>
    <row r="12207" spans="1:12" x14ac:dyDescent="0.25">
      <c r="A12207">
        <v>219</v>
      </c>
      <c r="B12207" t="s">
        <v>10</v>
      </c>
      <c r="C12207">
        <v>6</v>
      </c>
      <c r="D12207" t="s">
        <v>11</v>
      </c>
      <c r="E12207" t="s">
        <v>165</v>
      </c>
      <c r="F12207" t="s">
        <v>13</v>
      </c>
      <c r="G12207" s="1">
        <v>2.1300001144409202</v>
      </c>
      <c r="H12207">
        <v>1</v>
      </c>
      <c r="I12207" t="s">
        <v>14</v>
      </c>
      <c r="J12207" t="s">
        <v>166</v>
      </c>
      <c r="K12207">
        <f>VLOOKUP(J12207,'Prix unitaires'!B:D,3,FALSE)</f>
        <v>0</v>
      </c>
      <c r="L12207" s="11">
        <f t="shared" si="190"/>
        <v>0</v>
      </c>
    </row>
    <row r="12208" spans="1:12" x14ac:dyDescent="0.25">
      <c r="A12208">
        <v>219</v>
      </c>
      <c r="B12208" t="s">
        <v>10</v>
      </c>
      <c r="C12208">
        <v>7</v>
      </c>
      <c r="D12208" t="s">
        <v>11</v>
      </c>
      <c r="E12208" t="s">
        <v>165</v>
      </c>
      <c r="F12208" t="s">
        <v>13</v>
      </c>
      <c r="G12208" s="1">
        <v>2.1300001144409202</v>
      </c>
      <c r="H12208">
        <v>1</v>
      </c>
      <c r="I12208" t="s">
        <v>14</v>
      </c>
      <c r="J12208" t="s">
        <v>166</v>
      </c>
      <c r="K12208">
        <f>VLOOKUP(J12208,'Prix unitaires'!B:D,3,FALSE)</f>
        <v>0</v>
      </c>
      <c r="L12208" s="11">
        <f t="shared" si="190"/>
        <v>0</v>
      </c>
    </row>
    <row r="12209" spans="1:12" x14ac:dyDescent="0.25">
      <c r="A12209">
        <v>219</v>
      </c>
      <c r="B12209" t="s">
        <v>10</v>
      </c>
      <c r="C12209">
        <v>8</v>
      </c>
      <c r="D12209" t="s">
        <v>11</v>
      </c>
      <c r="E12209" t="s">
        <v>35</v>
      </c>
      <c r="F12209" t="s">
        <v>13</v>
      </c>
      <c r="G12209" s="1">
        <v>5.5599999427795401</v>
      </c>
      <c r="H12209">
        <v>1</v>
      </c>
      <c r="I12209" t="s">
        <v>14</v>
      </c>
      <c r="J12209" t="s">
        <v>36</v>
      </c>
      <c r="K12209">
        <f>VLOOKUP(J12209,'Prix unitaires'!B:D,3,FALSE)</f>
        <v>0</v>
      </c>
      <c r="L12209" s="11">
        <f t="shared" si="190"/>
        <v>0</v>
      </c>
    </row>
    <row r="12210" spans="1:12" x14ac:dyDescent="0.25">
      <c r="A12210">
        <v>219</v>
      </c>
      <c r="B12210" t="s">
        <v>10</v>
      </c>
      <c r="C12210">
        <v>9</v>
      </c>
      <c r="D12210" t="s">
        <v>11</v>
      </c>
      <c r="E12210" t="s">
        <v>35</v>
      </c>
      <c r="F12210" t="s">
        <v>13</v>
      </c>
      <c r="G12210" s="1">
        <v>3.5799999237060498</v>
      </c>
      <c r="H12210">
        <v>1</v>
      </c>
      <c r="I12210" t="s">
        <v>14</v>
      </c>
      <c r="J12210" t="s">
        <v>36</v>
      </c>
      <c r="K12210">
        <f>VLOOKUP(J12210,'Prix unitaires'!B:D,3,FALSE)</f>
        <v>0</v>
      </c>
      <c r="L12210" s="11">
        <f t="shared" si="190"/>
        <v>0</v>
      </c>
    </row>
    <row r="12211" spans="1:12" x14ac:dyDescent="0.25">
      <c r="A12211">
        <v>219</v>
      </c>
      <c r="B12211" t="s">
        <v>10</v>
      </c>
      <c r="C12211" t="s">
        <v>120</v>
      </c>
      <c r="D12211" t="s">
        <v>11</v>
      </c>
      <c r="E12211" t="s">
        <v>17</v>
      </c>
      <c r="F12211" t="s">
        <v>13</v>
      </c>
      <c r="G12211" s="1">
        <v>3.3499999046325701</v>
      </c>
      <c r="H12211">
        <v>50</v>
      </c>
      <c r="I12211" t="s">
        <v>14</v>
      </c>
      <c r="J12211" t="s">
        <v>18</v>
      </c>
      <c r="K12211">
        <f>VLOOKUP(J12211,'Prix unitaires'!B:D,3,FALSE)</f>
        <v>0</v>
      </c>
      <c r="L12211" s="11">
        <f t="shared" si="190"/>
        <v>0</v>
      </c>
    </row>
    <row r="12212" spans="1:12" x14ac:dyDescent="0.25">
      <c r="A12212">
        <v>219</v>
      </c>
      <c r="B12212" t="s">
        <v>10</v>
      </c>
      <c r="C12212" t="s">
        <v>121</v>
      </c>
      <c r="D12212" t="s">
        <v>11</v>
      </c>
      <c r="E12212" t="s">
        <v>12</v>
      </c>
      <c r="F12212" t="s">
        <v>13</v>
      </c>
      <c r="G12212" s="1">
        <v>7.1199998855590803</v>
      </c>
      <c r="H12212">
        <v>50</v>
      </c>
      <c r="I12212" t="s">
        <v>14</v>
      </c>
      <c r="J12212" t="s">
        <v>15</v>
      </c>
      <c r="K12212">
        <f>VLOOKUP(J12212,'Prix unitaires'!B:D,3,FALSE)</f>
        <v>0</v>
      </c>
      <c r="L12212" s="11">
        <f t="shared" si="190"/>
        <v>0</v>
      </c>
    </row>
    <row r="12213" spans="1:12" x14ac:dyDescent="0.25">
      <c r="A12213">
        <v>219</v>
      </c>
      <c r="B12213" t="s">
        <v>10</v>
      </c>
      <c r="C12213" t="s">
        <v>399</v>
      </c>
      <c r="D12213" t="s">
        <v>11</v>
      </c>
      <c r="E12213" t="s">
        <v>19</v>
      </c>
      <c r="F12213" t="s">
        <v>13</v>
      </c>
      <c r="G12213" s="1">
        <v>28.670000076293899</v>
      </c>
      <c r="H12213">
        <v>50</v>
      </c>
      <c r="I12213" t="s">
        <v>14</v>
      </c>
      <c r="J12213" t="s">
        <v>20</v>
      </c>
      <c r="K12213">
        <f>VLOOKUP(J12213,'Prix unitaires'!B:D,3,FALSE)</f>
        <v>0</v>
      </c>
      <c r="L12213" s="11">
        <f t="shared" si="190"/>
        <v>0</v>
      </c>
    </row>
    <row r="12214" spans="1:12" x14ac:dyDescent="0.25">
      <c r="A12214">
        <v>219</v>
      </c>
      <c r="B12214" t="s">
        <v>10</v>
      </c>
      <c r="C12214" t="s">
        <v>399</v>
      </c>
      <c r="D12214" t="s">
        <v>11</v>
      </c>
      <c r="E12214" t="s">
        <v>35</v>
      </c>
      <c r="F12214" t="s">
        <v>13</v>
      </c>
      <c r="G12214" s="1">
        <v>28.670000076293899</v>
      </c>
      <c r="H12214">
        <v>1</v>
      </c>
      <c r="I12214" t="s">
        <v>14</v>
      </c>
      <c r="J12214" t="s">
        <v>36</v>
      </c>
      <c r="K12214">
        <f>VLOOKUP(J12214,'Prix unitaires'!B:D,3,FALSE)</f>
        <v>0</v>
      </c>
      <c r="L12214" s="11">
        <f t="shared" si="190"/>
        <v>0</v>
      </c>
    </row>
    <row r="12215" spans="1:12" x14ac:dyDescent="0.25">
      <c r="A12215">
        <v>219</v>
      </c>
      <c r="B12215" t="s">
        <v>10</v>
      </c>
      <c r="C12215" t="s">
        <v>399</v>
      </c>
      <c r="D12215" t="s">
        <v>11</v>
      </c>
      <c r="E12215" t="s">
        <v>165</v>
      </c>
      <c r="F12215" t="s">
        <v>13</v>
      </c>
      <c r="G12215" s="1">
        <v>4.1599998474121103</v>
      </c>
      <c r="H12215">
        <v>1</v>
      </c>
      <c r="I12215" t="s">
        <v>14</v>
      </c>
      <c r="J12215" t="s">
        <v>166</v>
      </c>
      <c r="K12215">
        <f>VLOOKUP(J12215,'Prix unitaires'!B:D,3,FALSE)</f>
        <v>0</v>
      </c>
      <c r="L12215" s="11">
        <f t="shared" si="190"/>
        <v>0</v>
      </c>
    </row>
    <row r="12216" spans="1:12" x14ac:dyDescent="0.25">
      <c r="A12216">
        <v>219</v>
      </c>
      <c r="B12216" t="s">
        <v>10</v>
      </c>
      <c r="C12216" t="s">
        <v>138</v>
      </c>
      <c r="D12216" t="s">
        <v>11</v>
      </c>
      <c r="E12216" t="s">
        <v>32</v>
      </c>
      <c r="F12216" t="s">
        <v>13</v>
      </c>
      <c r="G12216" s="1">
        <v>5.3600001335143999</v>
      </c>
      <c r="H12216">
        <v>240</v>
      </c>
      <c r="I12216" t="s">
        <v>14</v>
      </c>
      <c r="J12216" t="s">
        <v>33</v>
      </c>
      <c r="K12216">
        <f>VLOOKUP(J12216,'Prix unitaires'!B:D,3,FALSE)</f>
        <v>0</v>
      </c>
      <c r="L12216" s="11">
        <f t="shared" si="190"/>
        <v>0</v>
      </c>
    </row>
    <row r="12217" spans="1:12" x14ac:dyDescent="0.25">
      <c r="A12217">
        <v>219</v>
      </c>
      <c r="B12217" t="s">
        <v>10</v>
      </c>
      <c r="C12217" t="s">
        <v>54</v>
      </c>
      <c r="D12217" t="s">
        <v>11</v>
      </c>
      <c r="E12217" t="s">
        <v>32</v>
      </c>
      <c r="F12217" t="s">
        <v>13</v>
      </c>
      <c r="G12217" s="1">
        <v>5.3600001335143999</v>
      </c>
      <c r="H12217">
        <v>240</v>
      </c>
      <c r="I12217" t="s">
        <v>14</v>
      </c>
      <c r="J12217" t="s">
        <v>33</v>
      </c>
      <c r="K12217">
        <f>VLOOKUP(J12217,'Prix unitaires'!B:D,3,FALSE)</f>
        <v>0</v>
      </c>
      <c r="L12217" s="11">
        <f t="shared" si="190"/>
        <v>0</v>
      </c>
    </row>
    <row r="12218" spans="1:12" x14ac:dyDescent="0.25">
      <c r="A12218">
        <v>219</v>
      </c>
      <c r="B12218" t="s">
        <v>10</v>
      </c>
      <c r="C12218" t="s">
        <v>54</v>
      </c>
      <c r="D12218" t="s">
        <v>11</v>
      </c>
      <c r="E12218" t="s">
        <v>165</v>
      </c>
      <c r="F12218" t="s">
        <v>13</v>
      </c>
      <c r="G12218" s="1">
        <v>0.93999999761581399</v>
      </c>
      <c r="H12218">
        <v>1</v>
      </c>
      <c r="I12218" t="s">
        <v>14</v>
      </c>
      <c r="J12218" t="s">
        <v>166</v>
      </c>
      <c r="K12218">
        <f>VLOOKUP(J12218,'Prix unitaires'!B:D,3,FALSE)</f>
        <v>0</v>
      </c>
      <c r="L12218" s="11">
        <f t="shared" si="190"/>
        <v>0</v>
      </c>
    </row>
    <row r="12219" spans="1:12" x14ac:dyDescent="0.25">
      <c r="A12219">
        <v>219</v>
      </c>
      <c r="B12219" t="s">
        <v>10</v>
      </c>
      <c r="C12219" t="s">
        <v>137</v>
      </c>
      <c r="D12219" t="s">
        <v>11</v>
      </c>
      <c r="E12219" t="s">
        <v>12</v>
      </c>
      <c r="F12219" t="s">
        <v>13</v>
      </c>
      <c r="G12219" s="1">
        <v>15.079999923706101</v>
      </c>
      <c r="H12219">
        <v>4</v>
      </c>
      <c r="I12219" t="s">
        <v>14</v>
      </c>
      <c r="J12219" t="s">
        <v>15</v>
      </c>
      <c r="K12219">
        <f>VLOOKUP(J12219,'Prix unitaires'!B:D,3,FALSE)</f>
        <v>0</v>
      </c>
      <c r="L12219" s="11">
        <f t="shared" si="190"/>
        <v>0</v>
      </c>
    </row>
    <row r="12220" spans="1:12" x14ac:dyDescent="0.25">
      <c r="A12220">
        <v>219</v>
      </c>
      <c r="B12220" t="s">
        <v>10</v>
      </c>
      <c r="C12220" t="s">
        <v>158</v>
      </c>
      <c r="D12220" t="s">
        <v>11</v>
      </c>
      <c r="E12220" t="s">
        <v>165</v>
      </c>
      <c r="F12220" t="s">
        <v>13</v>
      </c>
      <c r="G12220" s="1">
        <v>7.4400000572204599</v>
      </c>
      <c r="H12220">
        <v>1</v>
      </c>
      <c r="I12220" t="s">
        <v>14</v>
      </c>
      <c r="J12220" t="s">
        <v>166</v>
      </c>
      <c r="K12220">
        <f>VLOOKUP(J12220,'Prix unitaires'!B:D,3,FALSE)</f>
        <v>0</v>
      </c>
      <c r="L12220" s="11">
        <f t="shared" si="190"/>
        <v>0</v>
      </c>
    </row>
    <row r="12221" spans="1:12" x14ac:dyDescent="0.25">
      <c r="A12221">
        <v>217</v>
      </c>
      <c r="B12221" t="s">
        <v>26</v>
      </c>
      <c r="C12221">
        <v>105</v>
      </c>
      <c r="D12221" t="s">
        <v>11</v>
      </c>
      <c r="E12221" t="s">
        <v>167</v>
      </c>
      <c r="F12221" t="s">
        <v>13</v>
      </c>
      <c r="G12221" s="1">
        <v>6.28999996185303</v>
      </c>
      <c r="H12221">
        <v>1</v>
      </c>
      <c r="I12221" t="s">
        <v>14</v>
      </c>
      <c r="J12221" t="s">
        <v>168</v>
      </c>
      <c r="K12221">
        <f>VLOOKUP(J12221,'Prix unitaires'!B:D,3,FALSE)</f>
        <v>0</v>
      </c>
      <c r="L12221" s="11">
        <f t="shared" si="190"/>
        <v>0</v>
      </c>
    </row>
    <row r="12222" spans="1:12" x14ac:dyDescent="0.25">
      <c r="A12222">
        <v>217</v>
      </c>
      <c r="B12222" t="s">
        <v>26</v>
      </c>
      <c r="C12222">
        <v>106</v>
      </c>
      <c r="D12222" t="s">
        <v>11</v>
      </c>
      <c r="E12222" t="s">
        <v>167</v>
      </c>
      <c r="F12222" t="s">
        <v>13</v>
      </c>
      <c r="G12222" s="1">
        <v>5.4499998092651403</v>
      </c>
      <c r="H12222">
        <v>1</v>
      </c>
      <c r="I12222" t="s">
        <v>14</v>
      </c>
      <c r="J12222" t="s">
        <v>168</v>
      </c>
      <c r="K12222">
        <f>VLOOKUP(J12222,'Prix unitaires'!B:D,3,FALSE)</f>
        <v>0</v>
      </c>
      <c r="L12222" s="11">
        <f t="shared" si="190"/>
        <v>0</v>
      </c>
    </row>
    <row r="12223" spans="1:12" x14ac:dyDescent="0.25">
      <c r="A12223">
        <v>217</v>
      </c>
      <c r="B12223" t="s">
        <v>26</v>
      </c>
      <c r="C12223">
        <v>101</v>
      </c>
      <c r="D12223" t="s">
        <v>11</v>
      </c>
      <c r="E12223" t="s">
        <v>167</v>
      </c>
      <c r="F12223" t="s">
        <v>13</v>
      </c>
      <c r="G12223" s="1">
        <v>115.01999664306599</v>
      </c>
      <c r="H12223">
        <v>1</v>
      </c>
      <c r="I12223" t="s">
        <v>14</v>
      </c>
      <c r="J12223" t="s">
        <v>168</v>
      </c>
      <c r="K12223">
        <f>VLOOKUP(J12223,'Prix unitaires'!B:D,3,FALSE)</f>
        <v>0</v>
      </c>
      <c r="L12223" s="11">
        <f t="shared" si="190"/>
        <v>0</v>
      </c>
    </row>
    <row r="12224" spans="1:12" x14ac:dyDescent="0.25">
      <c r="A12224">
        <v>217</v>
      </c>
      <c r="B12224" t="s">
        <v>26</v>
      </c>
      <c r="C12224">
        <v>102</v>
      </c>
      <c r="D12224" t="s">
        <v>11</v>
      </c>
      <c r="E12224" t="s">
        <v>17</v>
      </c>
      <c r="F12224" t="s">
        <v>13</v>
      </c>
      <c r="G12224" s="1">
        <v>24.870000839233398</v>
      </c>
      <c r="H12224">
        <v>24</v>
      </c>
      <c r="I12224" t="s">
        <v>14</v>
      </c>
      <c r="J12224" t="s">
        <v>18</v>
      </c>
      <c r="K12224">
        <f>VLOOKUP(J12224,'Prix unitaires'!B:D,3,FALSE)</f>
        <v>0</v>
      </c>
      <c r="L12224" s="11">
        <f t="shared" si="190"/>
        <v>0</v>
      </c>
    </row>
    <row r="12225" spans="1:12" x14ac:dyDescent="0.25">
      <c r="A12225">
        <v>217</v>
      </c>
      <c r="B12225" t="s">
        <v>26</v>
      </c>
      <c r="C12225" t="s">
        <v>252</v>
      </c>
      <c r="D12225" t="s">
        <v>11</v>
      </c>
      <c r="E12225" t="s">
        <v>167</v>
      </c>
      <c r="F12225" t="s">
        <v>13</v>
      </c>
      <c r="G12225" s="1">
        <v>6.6999998092651403</v>
      </c>
      <c r="H12225">
        <v>1</v>
      </c>
      <c r="I12225" t="s">
        <v>14</v>
      </c>
      <c r="J12225" t="s">
        <v>168</v>
      </c>
      <c r="K12225">
        <f>VLOOKUP(J12225,'Prix unitaires'!B:D,3,FALSE)</f>
        <v>0</v>
      </c>
      <c r="L12225" s="11">
        <f t="shared" si="190"/>
        <v>0</v>
      </c>
    </row>
    <row r="12226" spans="1:12" x14ac:dyDescent="0.25">
      <c r="A12226">
        <v>217</v>
      </c>
      <c r="B12226" t="s">
        <v>26</v>
      </c>
      <c r="C12226">
        <v>107</v>
      </c>
      <c r="D12226" t="s">
        <v>11</v>
      </c>
      <c r="E12226" t="s">
        <v>12</v>
      </c>
      <c r="F12226" t="s">
        <v>13</v>
      </c>
      <c r="G12226" s="1">
        <v>4.1999998092651403</v>
      </c>
      <c r="H12226">
        <v>50</v>
      </c>
      <c r="I12226" t="s">
        <v>14</v>
      </c>
      <c r="J12226" t="s">
        <v>15</v>
      </c>
      <c r="K12226">
        <f>VLOOKUP(J12226,'Prix unitaires'!B:D,3,FALSE)</f>
        <v>0</v>
      </c>
      <c r="L12226" s="11">
        <f t="shared" si="190"/>
        <v>0</v>
      </c>
    </row>
    <row r="12227" spans="1:12" x14ac:dyDescent="0.25">
      <c r="A12227">
        <v>217</v>
      </c>
      <c r="B12227" t="s">
        <v>26</v>
      </c>
      <c r="C12227" t="s">
        <v>27</v>
      </c>
      <c r="D12227" t="s">
        <v>11</v>
      </c>
      <c r="E12227" t="s">
        <v>12</v>
      </c>
      <c r="F12227" t="s">
        <v>13</v>
      </c>
      <c r="G12227" s="1">
        <v>10.449999809265099</v>
      </c>
      <c r="H12227">
        <v>50</v>
      </c>
      <c r="I12227" t="s">
        <v>14</v>
      </c>
      <c r="J12227" t="s">
        <v>15</v>
      </c>
      <c r="K12227">
        <f>VLOOKUP(J12227,'Prix unitaires'!B:D,3,FALSE)</f>
        <v>0</v>
      </c>
      <c r="L12227" s="11">
        <f t="shared" ref="L12227:L12290" si="191">(G12227*H12227)*K12227</f>
        <v>0</v>
      </c>
    </row>
    <row r="12228" spans="1:12" x14ac:dyDescent="0.25">
      <c r="A12228">
        <v>217</v>
      </c>
      <c r="B12228" t="s">
        <v>26</v>
      </c>
      <c r="C12228" t="s">
        <v>27</v>
      </c>
      <c r="D12228" t="s">
        <v>11</v>
      </c>
      <c r="E12228" t="s">
        <v>167</v>
      </c>
      <c r="F12228" t="s">
        <v>13</v>
      </c>
      <c r="G12228" s="1">
        <v>6</v>
      </c>
      <c r="H12228">
        <v>1</v>
      </c>
      <c r="I12228" t="s">
        <v>14</v>
      </c>
      <c r="J12228" t="s">
        <v>168</v>
      </c>
      <c r="K12228">
        <f>VLOOKUP(J12228,'Prix unitaires'!B:D,3,FALSE)</f>
        <v>0</v>
      </c>
      <c r="L12228" s="11">
        <f t="shared" si="191"/>
        <v>0</v>
      </c>
    </row>
    <row r="12229" spans="1:12" x14ac:dyDescent="0.25">
      <c r="A12229">
        <v>217</v>
      </c>
      <c r="B12229" t="s">
        <v>10</v>
      </c>
      <c r="C12229" t="s">
        <v>16</v>
      </c>
      <c r="D12229" t="s">
        <v>11</v>
      </c>
      <c r="E12229" t="s">
        <v>165</v>
      </c>
      <c r="F12229" t="s">
        <v>13</v>
      </c>
      <c r="G12229" s="1">
        <v>28.959999084472699</v>
      </c>
      <c r="H12229">
        <v>1</v>
      </c>
      <c r="I12229" t="s">
        <v>14</v>
      </c>
      <c r="J12229" t="s">
        <v>166</v>
      </c>
      <c r="K12229">
        <f>VLOOKUP(J12229,'Prix unitaires'!B:D,3,FALSE)</f>
        <v>0</v>
      </c>
      <c r="L12229" s="11">
        <f t="shared" si="191"/>
        <v>0</v>
      </c>
    </row>
    <row r="12230" spans="1:12" x14ac:dyDescent="0.25">
      <c r="A12230">
        <v>217</v>
      </c>
      <c r="B12230" t="s">
        <v>10</v>
      </c>
      <c r="C12230">
        <v>9</v>
      </c>
      <c r="D12230" t="s">
        <v>11</v>
      </c>
      <c r="E12230" t="s">
        <v>38</v>
      </c>
      <c r="F12230" t="s">
        <v>13</v>
      </c>
      <c r="G12230" s="1">
        <v>28.100000381469702</v>
      </c>
      <c r="H12230">
        <v>50</v>
      </c>
      <c r="I12230" t="s">
        <v>14</v>
      </c>
      <c r="J12230" t="s">
        <v>39</v>
      </c>
      <c r="K12230">
        <f>VLOOKUP(J12230,'Prix unitaires'!B:D,3,FALSE)</f>
        <v>0</v>
      </c>
      <c r="L12230" s="11">
        <f t="shared" si="191"/>
        <v>0</v>
      </c>
    </row>
    <row r="12231" spans="1:12" x14ac:dyDescent="0.25">
      <c r="A12231">
        <v>217</v>
      </c>
      <c r="B12231" t="s">
        <v>10</v>
      </c>
      <c r="C12231">
        <v>9</v>
      </c>
      <c r="D12231" t="s">
        <v>11</v>
      </c>
      <c r="E12231" t="s">
        <v>35</v>
      </c>
      <c r="F12231" t="s">
        <v>13</v>
      </c>
      <c r="G12231" s="1">
        <v>28.100000381469702</v>
      </c>
      <c r="H12231">
        <v>1</v>
      </c>
      <c r="I12231" t="s">
        <v>14</v>
      </c>
      <c r="J12231" t="s">
        <v>36</v>
      </c>
      <c r="K12231">
        <f>VLOOKUP(J12231,'Prix unitaires'!B:D,3,FALSE)</f>
        <v>0</v>
      </c>
      <c r="L12231" s="11">
        <f t="shared" si="191"/>
        <v>0</v>
      </c>
    </row>
    <row r="12232" spans="1:12" x14ac:dyDescent="0.25">
      <c r="A12232">
        <v>217</v>
      </c>
      <c r="B12232" t="s">
        <v>10</v>
      </c>
      <c r="C12232">
        <v>9</v>
      </c>
      <c r="D12232" t="s">
        <v>11</v>
      </c>
      <c r="E12232" t="s">
        <v>165</v>
      </c>
      <c r="F12232" t="s">
        <v>13</v>
      </c>
      <c r="G12232" s="1">
        <v>12.1599998474121</v>
      </c>
      <c r="H12232">
        <v>1</v>
      </c>
      <c r="I12232" t="s">
        <v>14</v>
      </c>
      <c r="J12232" t="s">
        <v>166</v>
      </c>
      <c r="K12232">
        <f>VLOOKUP(J12232,'Prix unitaires'!B:D,3,FALSE)</f>
        <v>0</v>
      </c>
      <c r="L12232" s="11">
        <f t="shared" si="191"/>
        <v>0</v>
      </c>
    </row>
    <row r="12233" spans="1:12" x14ac:dyDescent="0.25">
      <c r="A12233">
        <v>217</v>
      </c>
      <c r="B12233" t="s">
        <v>10</v>
      </c>
      <c r="C12233" t="s">
        <v>172</v>
      </c>
      <c r="D12233" t="s">
        <v>11</v>
      </c>
      <c r="E12233" t="s">
        <v>24</v>
      </c>
      <c r="F12233" t="s">
        <v>13</v>
      </c>
      <c r="G12233" s="1">
        <v>193.80999755859401</v>
      </c>
      <c r="H12233">
        <v>50</v>
      </c>
      <c r="I12233" t="s">
        <v>14</v>
      </c>
      <c r="J12233" t="s">
        <v>25</v>
      </c>
      <c r="K12233">
        <f>VLOOKUP(J12233,'Prix unitaires'!B:D,3,FALSE)</f>
        <v>0</v>
      </c>
      <c r="L12233" s="11">
        <f t="shared" si="191"/>
        <v>0</v>
      </c>
    </row>
    <row r="12234" spans="1:12" x14ac:dyDescent="0.25">
      <c r="A12234">
        <v>217</v>
      </c>
      <c r="B12234" t="s">
        <v>10</v>
      </c>
      <c r="C12234" t="s">
        <v>172</v>
      </c>
      <c r="D12234" t="s">
        <v>11</v>
      </c>
      <c r="E12234" t="s">
        <v>165</v>
      </c>
      <c r="F12234" t="s">
        <v>13</v>
      </c>
      <c r="G12234" s="1">
        <v>21.899999618530298</v>
      </c>
      <c r="H12234">
        <v>1</v>
      </c>
      <c r="I12234" t="s">
        <v>14</v>
      </c>
      <c r="J12234" t="s">
        <v>166</v>
      </c>
      <c r="K12234">
        <f>VLOOKUP(J12234,'Prix unitaires'!B:D,3,FALSE)</f>
        <v>0</v>
      </c>
      <c r="L12234" s="11">
        <f t="shared" si="191"/>
        <v>0</v>
      </c>
    </row>
    <row r="12235" spans="1:12" x14ac:dyDescent="0.25">
      <c r="A12235">
        <v>217</v>
      </c>
      <c r="B12235" t="s">
        <v>10</v>
      </c>
      <c r="C12235" t="s">
        <v>22</v>
      </c>
      <c r="D12235" t="s">
        <v>11</v>
      </c>
      <c r="E12235" t="s">
        <v>12</v>
      </c>
      <c r="F12235" t="s">
        <v>13</v>
      </c>
      <c r="G12235" s="1">
        <v>36.419998168945298</v>
      </c>
      <c r="H12235">
        <v>24</v>
      </c>
      <c r="I12235" t="s">
        <v>14</v>
      </c>
      <c r="J12235" t="s">
        <v>15</v>
      </c>
      <c r="K12235">
        <f>VLOOKUP(J12235,'Prix unitaires'!B:D,3,FALSE)</f>
        <v>0</v>
      </c>
      <c r="L12235" s="11">
        <f t="shared" si="191"/>
        <v>0</v>
      </c>
    </row>
    <row r="12236" spans="1:12" x14ac:dyDescent="0.25">
      <c r="A12236">
        <v>217</v>
      </c>
      <c r="B12236" t="s">
        <v>10</v>
      </c>
      <c r="C12236" t="s">
        <v>22</v>
      </c>
      <c r="D12236" t="s">
        <v>11</v>
      </c>
      <c r="E12236" t="s">
        <v>35</v>
      </c>
      <c r="F12236" t="s">
        <v>13</v>
      </c>
      <c r="G12236" s="1">
        <v>36.419998168945298</v>
      </c>
      <c r="H12236">
        <v>1</v>
      </c>
      <c r="I12236" t="s">
        <v>14</v>
      </c>
      <c r="J12236" t="s">
        <v>36</v>
      </c>
      <c r="K12236">
        <f>VLOOKUP(J12236,'Prix unitaires'!B:D,3,FALSE)</f>
        <v>0</v>
      </c>
      <c r="L12236" s="11">
        <f t="shared" si="191"/>
        <v>0</v>
      </c>
    </row>
    <row r="12237" spans="1:12" x14ac:dyDescent="0.25">
      <c r="A12237">
        <v>217</v>
      </c>
      <c r="B12237" t="s">
        <v>10</v>
      </c>
      <c r="C12237">
        <v>13</v>
      </c>
      <c r="D12237" t="s">
        <v>11</v>
      </c>
      <c r="E12237" t="s">
        <v>32</v>
      </c>
      <c r="F12237" t="s">
        <v>13</v>
      </c>
      <c r="G12237" s="1">
        <v>7.2300000190734899</v>
      </c>
      <c r="H12237">
        <v>240</v>
      </c>
      <c r="I12237" t="s">
        <v>14</v>
      </c>
      <c r="J12237" t="s">
        <v>33</v>
      </c>
      <c r="K12237">
        <f>VLOOKUP(J12237,'Prix unitaires'!B:D,3,FALSE)</f>
        <v>0</v>
      </c>
      <c r="L12237" s="11">
        <f t="shared" si="191"/>
        <v>0</v>
      </c>
    </row>
    <row r="12238" spans="1:12" x14ac:dyDescent="0.25">
      <c r="A12238">
        <v>217</v>
      </c>
      <c r="B12238" t="s">
        <v>10</v>
      </c>
      <c r="C12238">
        <v>13</v>
      </c>
      <c r="D12238" t="s">
        <v>11</v>
      </c>
      <c r="E12238" t="s">
        <v>165</v>
      </c>
      <c r="F12238" t="s">
        <v>13</v>
      </c>
      <c r="G12238" s="1">
        <v>0.80000001192092896</v>
      </c>
      <c r="H12238">
        <v>1</v>
      </c>
      <c r="I12238" t="s">
        <v>14</v>
      </c>
      <c r="J12238" t="s">
        <v>166</v>
      </c>
      <c r="K12238">
        <f>VLOOKUP(J12238,'Prix unitaires'!B:D,3,FALSE)</f>
        <v>0</v>
      </c>
      <c r="L12238" s="11">
        <f t="shared" si="191"/>
        <v>0</v>
      </c>
    </row>
    <row r="12239" spans="1:12" x14ac:dyDescent="0.25">
      <c r="A12239">
        <v>327</v>
      </c>
      <c r="B12239" t="s">
        <v>10</v>
      </c>
      <c r="C12239">
        <v>10</v>
      </c>
      <c r="D12239">
        <v>-1</v>
      </c>
      <c r="E12239" t="s">
        <v>165</v>
      </c>
      <c r="F12239" t="s">
        <v>13</v>
      </c>
      <c r="G12239" s="1">
        <v>0.54000002145767201</v>
      </c>
      <c r="H12239">
        <v>1</v>
      </c>
      <c r="I12239" t="s">
        <v>14</v>
      </c>
      <c r="J12239" t="s">
        <v>171</v>
      </c>
      <c r="K12239">
        <f>VLOOKUP(J12239,'Prix unitaires'!B:D,3,FALSE)</f>
        <v>0</v>
      </c>
      <c r="L12239" s="11">
        <f t="shared" si="191"/>
        <v>0</v>
      </c>
    </row>
    <row r="12240" spans="1:12" x14ac:dyDescent="0.25">
      <c r="A12240">
        <v>327</v>
      </c>
      <c r="B12240" t="s">
        <v>10</v>
      </c>
      <c r="C12240" t="s">
        <v>279</v>
      </c>
      <c r="D12240">
        <v>-1</v>
      </c>
      <c r="E12240" t="s">
        <v>165</v>
      </c>
      <c r="F12240" t="s">
        <v>13</v>
      </c>
      <c r="G12240" s="1">
        <v>1.4299999475479099</v>
      </c>
      <c r="H12240">
        <v>1</v>
      </c>
      <c r="I12240" t="s">
        <v>14</v>
      </c>
      <c r="J12240" t="s">
        <v>171</v>
      </c>
      <c r="K12240">
        <f>VLOOKUP(J12240,'Prix unitaires'!B:D,3,FALSE)</f>
        <v>0</v>
      </c>
      <c r="L12240" s="11">
        <f t="shared" si="191"/>
        <v>0</v>
      </c>
    </row>
    <row r="12241" spans="1:12" x14ac:dyDescent="0.25">
      <c r="A12241">
        <v>327</v>
      </c>
      <c r="B12241" t="s">
        <v>10</v>
      </c>
      <c r="C12241">
        <v>12</v>
      </c>
      <c r="D12241">
        <v>-1</v>
      </c>
      <c r="E12241" t="s">
        <v>165</v>
      </c>
      <c r="F12241" t="s">
        <v>13</v>
      </c>
      <c r="G12241" s="1">
        <v>1.45000004768372</v>
      </c>
      <c r="H12241">
        <v>1</v>
      </c>
      <c r="I12241" t="s">
        <v>14</v>
      </c>
      <c r="J12241" t="s">
        <v>171</v>
      </c>
      <c r="K12241">
        <f>VLOOKUP(J12241,'Prix unitaires'!B:D,3,FALSE)</f>
        <v>0</v>
      </c>
      <c r="L12241" s="11">
        <f t="shared" si="191"/>
        <v>0</v>
      </c>
    </row>
    <row r="12242" spans="1:12" x14ac:dyDescent="0.25">
      <c r="A12242">
        <v>327</v>
      </c>
      <c r="B12242" t="s">
        <v>10</v>
      </c>
      <c r="C12242">
        <v>13</v>
      </c>
      <c r="D12242">
        <v>-1</v>
      </c>
      <c r="E12242" t="s">
        <v>165</v>
      </c>
      <c r="F12242" t="s">
        <v>13</v>
      </c>
      <c r="G12242" s="1">
        <v>3.46000003814697</v>
      </c>
      <c r="H12242">
        <v>1</v>
      </c>
      <c r="I12242" t="s">
        <v>14</v>
      </c>
      <c r="J12242" t="s">
        <v>171</v>
      </c>
      <c r="K12242">
        <f>VLOOKUP(J12242,'Prix unitaires'!B:D,3,FALSE)</f>
        <v>0</v>
      </c>
      <c r="L12242" s="11">
        <f t="shared" si="191"/>
        <v>0</v>
      </c>
    </row>
    <row r="12243" spans="1:12" x14ac:dyDescent="0.25">
      <c r="A12243">
        <v>327</v>
      </c>
      <c r="B12243" t="s">
        <v>37</v>
      </c>
      <c r="C12243" t="s">
        <v>90</v>
      </c>
      <c r="D12243" t="s">
        <v>11</v>
      </c>
      <c r="E12243" t="s">
        <v>12</v>
      </c>
      <c r="F12243" t="s">
        <v>13</v>
      </c>
      <c r="G12243" s="1">
        <v>22.889999389648398</v>
      </c>
      <c r="H12243">
        <v>50</v>
      </c>
      <c r="I12243" t="s">
        <v>14</v>
      </c>
      <c r="J12243" t="s">
        <v>15</v>
      </c>
      <c r="K12243">
        <f>VLOOKUP(J12243,'Prix unitaires'!B:D,3,FALSE)</f>
        <v>0</v>
      </c>
      <c r="L12243" s="11">
        <f t="shared" si="191"/>
        <v>0</v>
      </c>
    </row>
    <row r="12244" spans="1:12" x14ac:dyDescent="0.25">
      <c r="A12244">
        <v>327</v>
      </c>
      <c r="B12244" t="s">
        <v>37</v>
      </c>
      <c r="C12244">
        <v>2</v>
      </c>
      <c r="D12244" t="s">
        <v>11</v>
      </c>
      <c r="E12244" t="s">
        <v>17</v>
      </c>
      <c r="F12244" t="s">
        <v>13</v>
      </c>
      <c r="G12244" s="1">
        <v>7.9099998474121103</v>
      </c>
      <c r="H12244">
        <v>24</v>
      </c>
      <c r="I12244" t="s">
        <v>14</v>
      </c>
      <c r="J12244" t="s">
        <v>18</v>
      </c>
      <c r="K12244">
        <f>VLOOKUP(J12244,'Prix unitaires'!B:D,3,FALSE)</f>
        <v>0</v>
      </c>
      <c r="L12244" s="11">
        <f t="shared" si="191"/>
        <v>0</v>
      </c>
    </row>
    <row r="12245" spans="1:12" x14ac:dyDescent="0.25">
      <c r="A12245">
        <v>327</v>
      </c>
      <c r="B12245" t="s">
        <v>37</v>
      </c>
      <c r="C12245">
        <v>2</v>
      </c>
      <c r="D12245" t="s">
        <v>11</v>
      </c>
      <c r="E12245" t="s">
        <v>40</v>
      </c>
      <c r="F12245" t="s">
        <v>13</v>
      </c>
      <c r="G12245" s="1">
        <v>7.9099998474121103</v>
      </c>
      <c r="H12245">
        <v>1</v>
      </c>
      <c r="I12245" t="s">
        <v>14</v>
      </c>
      <c r="J12245" t="s">
        <v>41</v>
      </c>
      <c r="K12245">
        <f>VLOOKUP(J12245,'Prix unitaires'!B:D,3,FALSE)</f>
        <v>0</v>
      </c>
      <c r="L12245" s="11">
        <f t="shared" si="191"/>
        <v>0</v>
      </c>
    </row>
    <row r="12246" spans="1:12" x14ac:dyDescent="0.25">
      <c r="A12246">
        <v>327</v>
      </c>
      <c r="B12246" t="s">
        <v>37</v>
      </c>
      <c r="C12246" t="s">
        <v>75</v>
      </c>
      <c r="D12246" t="s">
        <v>11</v>
      </c>
      <c r="E12246" t="s">
        <v>40</v>
      </c>
      <c r="F12246" t="s">
        <v>13</v>
      </c>
      <c r="G12246" s="1">
        <v>5.2800002098083496</v>
      </c>
      <c r="H12246">
        <v>1</v>
      </c>
      <c r="I12246" t="s">
        <v>14</v>
      </c>
      <c r="J12246" t="s">
        <v>41</v>
      </c>
      <c r="K12246">
        <f>VLOOKUP(J12246,'Prix unitaires'!B:D,3,FALSE)</f>
        <v>0</v>
      </c>
      <c r="L12246" s="11">
        <f t="shared" si="191"/>
        <v>0</v>
      </c>
    </row>
    <row r="12247" spans="1:12" x14ac:dyDescent="0.25">
      <c r="A12247">
        <v>327</v>
      </c>
      <c r="B12247" t="s">
        <v>37</v>
      </c>
      <c r="C12247">
        <v>3</v>
      </c>
      <c r="D12247" t="s">
        <v>11</v>
      </c>
      <c r="E12247" t="s">
        <v>12</v>
      </c>
      <c r="F12247" t="s">
        <v>13</v>
      </c>
      <c r="G12247" s="1">
        <v>11.449999809265099</v>
      </c>
      <c r="H12247">
        <v>50</v>
      </c>
      <c r="I12247" t="s">
        <v>14</v>
      </c>
      <c r="J12247" t="s">
        <v>15</v>
      </c>
      <c r="K12247">
        <f>VLOOKUP(J12247,'Prix unitaires'!B:D,3,FALSE)</f>
        <v>0</v>
      </c>
      <c r="L12247" s="11">
        <f t="shared" si="191"/>
        <v>0</v>
      </c>
    </row>
    <row r="12248" spans="1:12" x14ac:dyDescent="0.25">
      <c r="A12248">
        <v>327</v>
      </c>
      <c r="B12248" t="s">
        <v>37</v>
      </c>
      <c r="C12248">
        <v>3</v>
      </c>
      <c r="D12248" t="s">
        <v>11</v>
      </c>
      <c r="E12248" t="s">
        <v>40</v>
      </c>
      <c r="F12248" t="s">
        <v>13</v>
      </c>
      <c r="G12248" s="1">
        <v>11.449999809265099</v>
      </c>
      <c r="H12248">
        <v>1</v>
      </c>
      <c r="I12248" t="s">
        <v>14</v>
      </c>
      <c r="J12248" t="s">
        <v>41</v>
      </c>
      <c r="K12248">
        <f>VLOOKUP(J12248,'Prix unitaires'!B:D,3,FALSE)</f>
        <v>0</v>
      </c>
      <c r="L12248" s="11">
        <f t="shared" si="191"/>
        <v>0</v>
      </c>
    </row>
    <row r="12249" spans="1:12" x14ac:dyDescent="0.25">
      <c r="A12249">
        <v>327</v>
      </c>
      <c r="B12249" t="s">
        <v>37</v>
      </c>
      <c r="C12249" t="s">
        <v>88</v>
      </c>
      <c r="D12249" t="s">
        <v>11</v>
      </c>
      <c r="E12249" t="s">
        <v>12</v>
      </c>
      <c r="F12249" t="s">
        <v>13</v>
      </c>
      <c r="G12249" s="1">
        <v>10.2200002670288</v>
      </c>
      <c r="H12249">
        <v>50</v>
      </c>
      <c r="I12249" t="s">
        <v>14</v>
      </c>
      <c r="J12249" t="s">
        <v>15</v>
      </c>
      <c r="K12249">
        <f>VLOOKUP(J12249,'Prix unitaires'!B:D,3,FALSE)</f>
        <v>0</v>
      </c>
      <c r="L12249" s="11">
        <f t="shared" si="191"/>
        <v>0</v>
      </c>
    </row>
    <row r="12250" spans="1:12" x14ac:dyDescent="0.25">
      <c r="A12250">
        <v>327</v>
      </c>
      <c r="B12250" t="s">
        <v>37</v>
      </c>
      <c r="C12250" t="s">
        <v>88</v>
      </c>
      <c r="D12250" t="s">
        <v>11</v>
      </c>
      <c r="E12250" t="s">
        <v>40</v>
      </c>
      <c r="F12250" t="s">
        <v>13</v>
      </c>
      <c r="G12250" s="1">
        <v>10.2200002670288</v>
      </c>
      <c r="H12250">
        <v>1</v>
      </c>
      <c r="I12250" t="s">
        <v>14</v>
      </c>
      <c r="J12250" t="s">
        <v>41</v>
      </c>
      <c r="K12250">
        <f>VLOOKUP(J12250,'Prix unitaires'!B:D,3,FALSE)</f>
        <v>0</v>
      </c>
      <c r="L12250" s="11">
        <f t="shared" si="191"/>
        <v>0</v>
      </c>
    </row>
    <row r="12251" spans="1:12" x14ac:dyDescent="0.25">
      <c r="A12251">
        <v>327</v>
      </c>
      <c r="B12251" t="s">
        <v>37</v>
      </c>
      <c r="C12251">
        <v>4</v>
      </c>
      <c r="D12251" t="s">
        <v>11</v>
      </c>
      <c r="E12251" t="s">
        <v>12</v>
      </c>
      <c r="F12251" t="s">
        <v>13</v>
      </c>
      <c r="G12251" s="1">
        <v>6.3099999427795401</v>
      </c>
      <c r="H12251">
        <v>50</v>
      </c>
      <c r="I12251" t="s">
        <v>14</v>
      </c>
      <c r="J12251" t="s">
        <v>15</v>
      </c>
      <c r="K12251">
        <f>VLOOKUP(J12251,'Prix unitaires'!B:D,3,FALSE)</f>
        <v>0</v>
      </c>
      <c r="L12251" s="11">
        <f t="shared" si="191"/>
        <v>0</v>
      </c>
    </row>
    <row r="12252" spans="1:12" x14ac:dyDescent="0.25">
      <c r="A12252">
        <v>327</v>
      </c>
      <c r="B12252" t="s">
        <v>37</v>
      </c>
      <c r="C12252">
        <v>4</v>
      </c>
      <c r="D12252" t="s">
        <v>11</v>
      </c>
      <c r="E12252" t="s">
        <v>40</v>
      </c>
      <c r="F12252" t="s">
        <v>13</v>
      </c>
      <c r="G12252" s="1">
        <v>6.3099999427795401</v>
      </c>
      <c r="H12252">
        <v>1</v>
      </c>
      <c r="I12252" t="s">
        <v>14</v>
      </c>
      <c r="J12252" t="s">
        <v>41</v>
      </c>
      <c r="K12252">
        <f>VLOOKUP(J12252,'Prix unitaires'!B:D,3,FALSE)</f>
        <v>0</v>
      </c>
      <c r="L12252" s="11">
        <f t="shared" si="191"/>
        <v>0</v>
      </c>
    </row>
    <row r="12253" spans="1:12" x14ac:dyDescent="0.25">
      <c r="A12253">
        <v>327</v>
      </c>
      <c r="B12253" t="s">
        <v>37</v>
      </c>
      <c r="C12253" t="s">
        <v>492</v>
      </c>
      <c r="D12253">
        <v>-1</v>
      </c>
      <c r="E12253" t="s">
        <v>12</v>
      </c>
      <c r="F12253" t="s">
        <v>13</v>
      </c>
      <c r="G12253" s="1">
        <v>16</v>
      </c>
      <c r="H12253">
        <v>24</v>
      </c>
      <c r="I12253" t="s">
        <v>14</v>
      </c>
      <c r="J12253" t="s">
        <v>152</v>
      </c>
      <c r="K12253">
        <f>VLOOKUP(J12253,'Prix unitaires'!B:D,3,FALSE)</f>
        <v>0</v>
      </c>
      <c r="L12253" s="11">
        <f t="shared" si="191"/>
        <v>0</v>
      </c>
    </row>
    <row r="12254" spans="1:12" x14ac:dyDescent="0.25">
      <c r="A12254">
        <v>327</v>
      </c>
      <c r="B12254" t="s">
        <v>37</v>
      </c>
      <c r="C12254" t="s">
        <v>492</v>
      </c>
      <c r="D12254">
        <v>-1</v>
      </c>
      <c r="E12254" t="s">
        <v>40</v>
      </c>
      <c r="F12254" t="s">
        <v>13</v>
      </c>
      <c r="G12254" s="1">
        <v>16</v>
      </c>
      <c r="H12254">
        <v>1</v>
      </c>
      <c r="I12254" t="s">
        <v>14</v>
      </c>
      <c r="J12254" t="s">
        <v>118</v>
      </c>
      <c r="K12254">
        <f>VLOOKUP(J12254,'Prix unitaires'!B:D,3,FALSE)</f>
        <v>0</v>
      </c>
      <c r="L12254" s="11">
        <f t="shared" si="191"/>
        <v>0</v>
      </c>
    </row>
    <row r="12255" spans="1:12" x14ac:dyDescent="0.25">
      <c r="A12255">
        <v>327</v>
      </c>
      <c r="B12255" t="s">
        <v>37</v>
      </c>
      <c r="C12255" t="s">
        <v>493</v>
      </c>
      <c r="D12255" t="s">
        <v>11</v>
      </c>
      <c r="E12255" t="s">
        <v>12</v>
      </c>
      <c r="F12255" t="s">
        <v>13</v>
      </c>
      <c r="G12255" s="1">
        <v>7.7600002288818404</v>
      </c>
      <c r="H12255">
        <v>50</v>
      </c>
      <c r="I12255" t="s">
        <v>14</v>
      </c>
      <c r="J12255" t="s">
        <v>15</v>
      </c>
      <c r="K12255">
        <f>VLOOKUP(J12255,'Prix unitaires'!B:D,3,FALSE)</f>
        <v>0</v>
      </c>
      <c r="L12255" s="11">
        <f t="shared" si="191"/>
        <v>0</v>
      </c>
    </row>
    <row r="12256" spans="1:12" x14ac:dyDescent="0.25">
      <c r="A12256">
        <v>327</v>
      </c>
      <c r="B12256" t="s">
        <v>37</v>
      </c>
      <c r="C12256" t="s">
        <v>493</v>
      </c>
      <c r="D12256" t="s">
        <v>11</v>
      </c>
      <c r="E12256" t="s">
        <v>40</v>
      </c>
      <c r="F12256" t="s">
        <v>13</v>
      </c>
      <c r="G12256" s="1">
        <v>7.7600002288818404</v>
      </c>
      <c r="H12256">
        <v>1</v>
      </c>
      <c r="I12256" t="s">
        <v>14</v>
      </c>
      <c r="J12256" t="s">
        <v>41</v>
      </c>
      <c r="K12256">
        <f>VLOOKUP(J12256,'Prix unitaires'!B:D,3,FALSE)</f>
        <v>0</v>
      </c>
      <c r="L12256" s="11">
        <f t="shared" si="191"/>
        <v>0</v>
      </c>
    </row>
    <row r="12257" spans="1:12" x14ac:dyDescent="0.25">
      <c r="A12257">
        <v>327</v>
      </c>
      <c r="B12257" t="s">
        <v>37</v>
      </c>
      <c r="C12257" t="s">
        <v>120</v>
      </c>
      <c r="D12257">
        <v>-1</v>
      </c>
      <c r="E12257" t="s">
        <v>40</v>
      </c>
      <c r="F12257" t="s">
        <v>13</v>
      </c>
      <c r="G12257" s="1">
        <v>76.410003662109006</v>
      </c>
      <c r="H12257">
        <v>1</v>
      </c>
      <c r="I12257" t="s">
        <v>14</v>
      </c>
      <c r="J12257" t="s">
        <v>118</v>
      </c>
      <c r="K12257">
        <f>VLOOKUP(J12257,'Prix unitaires'!B:D,3,FALSE)</f>
        <v>0</v>
      </c>
      <c r="L12257" s="11">
        <f t="shared" si="191"/>
        <v>0</v>
      </c>
    </row>
    <row r="12258" spans="1:12" x14ac:dyDescent="0.25">
      <c r="A12258">
        <v>327</v>
      </c>
      <c r="B12258" t="s">
        <v>37</v>
      </c>
      <c r="C12258" t="s">
        <v>42</v>
      </c>
      <c r="D12258" t="s">
        <v>11</v>
      </c>
      <c r="E12258" t="s">
        <v>17</v>
      </c>
      <c r="F12258" t="s">
        <v>13</v>
      </c>
      <c r="G12258" s="1">
        <v>0.62999999523162797</v>
      </c>
      <c r="H12258">
        <v>50</v>
      </c>
      <c r="I12258" t="s">
        <v>14</v>
      </c>
      <c r="J12258" t="s">
        <v>18</v>
      </c>
      <c r="K12258">
        <f>VLOOKUP(J12258,'Prix unitaires'!B:D,3,FALSE)</f>
        <v>0</v>
      </c>
      <c r="L12258" s="11">
        <f t="shared" si="191"/>
        <v>0</v>
      </c>
    </row>
    <row r="12259" spans="1:12" x14ac:dyDescent="0.25">
      <c r="A12259">
        <v>327</v>
      </c>
      <c r="B12259" t="s">
        <v>37</v>
      </c>
      <c r="C12259" t="s">
        <v>43</v>
      </c>
      <c r="D12259" t="s">
        <v>11</v>
      </c>
      <c r="E12259" t="s">
        <v>40</v>
      </c>
      <c r="F12259" t="s">
        <v>13</v>
      </c>
      <c r="G12259" s="1">
        <v>18.399999618530298</v>
      </c>
      <c r="H12259">
        <v>1</v>
      </c>
      <c r="I12259" t="s">
        <v>14</v>
      </c>
      <c r="J12259" t="s">
        <v>41</v>
      </c>
      <c r="K12259">
        <f>VLOOKUP(J12259,'Prix unitaires'!B:D,3,FALSE)</f>
        <v>0</v>
      </c>
      <c r="L12259" s="11">
        <f t="shared" si="191"/>
        <v>0</v>
      </c>
    </row>
    <row r="12260" spans="1:12" x14ac:dyDescent="0.25">
      <c r="A12260">
        <v>327</v>
      </c>
      <c r="B12260" t="s">
        <v>37</v>
      </c>
      <c r="C12260" t="s">
        <v>273</v>
      </c>
      <c r="D12260">
        <v>-1</v>
      </c>
      <c r="E12260" t="s">
        <v>17</v>
      </c>
      <c r="F12260" t="s">
        <v>13</v>
      </c>
      <c r="G12260" s="1">
        <v>1.7400000095367401</v>
      </c>
      <c r="H12260">
        <v>50</v>
      </c>
      <c r="I12260" t="s">
        <v>14</v>
      </c>
      <c r="J12260" t="s">
        <v>140</v>
      </c>
      <c r="K12260">
        <f>VLOOKUP(J12260,'Prix unitaires'!B:D,3,FALSE)</f>
        <v>0</v>
      </c>
      <c r="L12260" s="11">
        <f t="shared" si="191"/>
        <v>0</v>
      </c>
    </row>
    <row r="12261" spans="1:12" x14ac:dyDescent="0.25">
      <c r="A12261">
        <v>327</v>
      </c>
      <c r="B12261" t="s">
        <v>37</v>
      </c>
      <c r="C12261" t="s">
        <v>494</v>
      </c>
      <c r="D12261" t="s">
        <v>11</v>
      </c>
      <c r="E12261" t="s">
        <v>12</v>
      </c>
      <c r="F12261" t="s">
        <v>13</v>
      </c>
      <c r="G12261" s="1">
        <v>13.6300001144409</v>
      </c>
      <c r="H12261">
        <v>24</v>
      </c>
      <c r="I12261" t="s">
        <v>14</v>
      </c>
      <c r="J12261" t="s">
        <v>15</v>
      </c>
      <c r="K12261">
        <f>VLOOKUP(J12261,'Prix unitaires'!B:D,3,FALSE)</f>
        <v>0</v>
      </c>
      <c r="L12261" s="11">
        <f t="shared" si="191"/>
        <v>0</v>
      </c>
    </row>
    <row r="12262" spans="1:12" x14ac:dyDescent="0.25">
      <c r="A12262">
        <v>327</v>
      </c>
      <c r="B12262" t="s">
        <v>37</v>
      </c>
      <c r="C12262" t="s">
        <v>494</v>
      </c>
      <c r="D12262" t="s">
        <v>11</v>
      </c>
      <c r="E12262" t="s">
        <v>40</v>
      </c>
      <c r="F12262" t="s">
        <v>13</v>
      </c>
      <c r="G12262" s="1">
        <v>13.6300001144409</v>
      </c>
      <c r="H12262">
        <v>1</v>
      </c>
      <c r="I12262" t="s">
        <v>14</v>
      </c>
      <c r="J12262" t="s">
        <v>41</v>
      </c>
      <c r="K12262">
        <f>VLOOKUP(J12262,'Prix unitaires'!B:D,3,FALSE)</f>
        <v>0</v>
      </c>
      <c r="L12262" s="11">
        <f t="shared" si="191"/>
        <v>0</v>
      </c>
    </row>
    <row r="12263" spans="1:12" x14ac:dyDescent="0.25">
      <c r="A12263">
        <v>327</v>
      </c>
      <c r="B12263" t="s">
        <v>37</v>
      </c>
      <c r="C12263" t="s">
        <v>495</v>
      </c>
      <c r="D12263">
        <v>-1</v>
      </c>
      <c r="E12263" t="s">
        <v>12</v>
      </c>
      <c r="F12263" t="s">
        <v>13</v>
      </c>
      <c r="G12263" s="1">
        <v>32.930000305175803</v>
      </c>
      <c r="H12263">
        <v>50</v>
      </c>
      <c r="I12263" t="s">
        <v>14</v>
      </c>
      <c r="J12263" t="s">
        <v>152</v>
      </c>
      <c r="K12263">
        <f>VLOOKUP(J12263,'Prix unitaires'!B:D,3,FALSE)</f>
        <v>0</v>
      </c>
      <c r="L12263" s="11">
        <f t="shared" si="191"/>
        <v>0</v>
      </c>
    </row>
    <row r="12264" spans="1:12" x14ac:dyDescent="0.25">
      <c r="A12264">
        <v>210</v>
      </c>
      <c r="B12264" t="s">
        <v>26</v>
      </c>
      <c r="C12264" t="s">
        <v>135</v>
      </c>
      <c r="D12264" t="s">
        <v>11</v>
      </c>
      <c r="E12264" t="s">
        <v>167</v>
      </c>
      <c r="F12264" t="s">
        <v>13</v>
      </c>
      <c r="G12264" s="1">
        <v>1.8999999761581401</v>
      </c>
      <c r="H12264">
        <v>1</v>
      </c>
      <c r="I12264" t="s">
        <v>14</v>
      </c>
      <c r="J12264" t="s">
        <v>168</v>
      </c>
      <c r="K12264">
        <f>VLOOKUP(J12264,'Prix unitaires'!B:D,3,FALSE)</f>
        <v>0</v>
      </c>
      <c r="L12264" s="11">
        <f t="shared" si="191"/>
        <v>0</v>
      </c>
    </row>
    <row r="12265" spans="1:12" x14ac:dyDescent="0.25">
      <c r="A12265">
        <v>210</v>
      </c>
      <c r="B12265" t="s">
        <v>26</v>
      </c>
      <c r="C12265" t="s">
        <v>163</v>
      </c>
      <c r="D12265" t="s">
        <v>11</v>
      </c>
      <c r="E12265" t="s">
        <v>167</v>
      </c>
      <c r="F12265" t="s">
        <v>13</v>
      </c>
      <c r="G12265" s="1">
        <v>5.0100002288818404</v>
      </c>
      <c r="H12265">
        <v>1</v>
      </c>
      <c r="I12265" t="s">
        <v>14</v>
      </c>
      <c r="J12265" t="s">
        <v>168</v>
      </c>
      <c r="K12265">
        <f>VLOOKUP(J12265,'Prix unitaires'!B:D,3,FALSE)</f>
        <v>0</v>
      </c>
      <c r="L12265" s="11">
        <f t="shared" si="191"/>
        <v>0</v>
      </c>
    </row>
    <row r="12266" spans="1:12" x14ac:dyDescent="0.25">
      <c r="A12266">
        <v>210</v>
      </c>
      <c r="B12266" t="s">
        <v>26</v>
      </c>
      <c r="C12266" t="s">
        <v>245</v>
      </c>
      <c r="D12266" t="s">
        <v>11</v>
      </c>
      <c r="E12266" t="s">
        <v>167</v>
      </c>
      <c r="F12266" t="s">
        <v>13</v>
      </c>
      <c r="G12266" s="1">
        <v>5.0100002288818404</v>
      </c>
      <c r="H12266">
        <v>1</v>
      </c>
      <c r="I12266" t="s">
        <v>14</v>
      </c>
      <c r="J12266" t="s">
        <v>168</v>
      </c>
      <c r="K12266">
        <f>VLOOKUP(J12266,'Prix unitaires'!B:D,3,FALSE)</f>
        <v>0</v>
      </c>
      <c r="L12266" s="11">
        <f t="shared" si="191"/>
        <v>0</v>
      </c>
    </row>
    <row r="12267" spans="1:12" x14ac:dyDescent="0.25">
      <c r="A12267">
        <v>209</v>
      </c>
      <c r="B12267" t="s">
        <v>26</v>
      </c>
      <c r="C12267">
        <v>103</v>
      </c>
      <c r="D12267" t="s">
        <v>11</v>
      </c>
      <c r="E12267" t="s">
        <v>167</v>
      </c>
      <c r="F12267" t="s">
        <v>13</v>
      </c>
      <c r="G12267" s="1">
        <v>4.5900001525878897</v>
      </c>
      <c r="H12267">
        <v>1</v>
      </c>
      <c r="I12267" t="s">
        <v>14</v>
      </c>
      <c r="J12267" t="s">
        <v>168</v>
      </c>
      <c r="K12267">
        <f>VLOOKUP(J12267,'Prix unitaires'!B:D,3,FALSE)</f>
        <v>0</v>
      </c>
      <c r="L12267" s="11">
        <f t="shared" si="191"/>
        <v>0</v>
      </c>
    </row>
    <row r="12268" spans="1:12" x14ac:dyDescent="0.25">
      <c r="A12268">
        <v>209</v>
      </c>
      <c r="B12268" t="s">
        <v>26</v>
      </c>
      <c r="C12268" t="s">
        <v>185</v>
      </c>
      <c r="D12268" t="s">
        <v>11</v>
      </c>
      <c r="E12268" t="s">
        <v>167</v>
      </c>
      <c r="F12268" t="s">
        <v>13</v>
      </c>
      <c r="G12268" s="1">
        <v>4.3000001907348597</v>
      </c>
      <c r="H12268">
        <v>1</v>
      </c>
      <c r="I12268" t="s">
        <v>14</v>
      </c>
      <c r="J12268" t="s">
        <v>168</v>
      </c>
      <c r="K12268">
        <f>VLOOKUP(J12268,'Prix unitaires'!B:D,3,FALSE)</f>
        <v>0</v>
      </c>
      <c r="L12268" s="11">
        <f t="shared" si="191"/>
        <v>0</v>
      </c>
    </row>
    <row r="12269" spans="1:12" x14ac:dyDescent="0.25">
      <c r="A12269">
        <v>209</v>
      </c>
      <c r="B12269" t="s">
        <v>26</v>
      </c>
      <c r="C12269" t="s">
        <v>225</v>
      </c>
      <c r="D12269" t="s">
        <v>11</v>
      </c>
      <c r="E12269" t="s">
        <v>167</v>
      </c>
      <c r="F12269" t="s">
        <v>13</v>
      </c>
      <c r="G12269" s="1">
        <v>1.5299999713897701</v>
      </c>
      <c r="H12269">
        <v>1</v>
      </c>
      <c r="I12269" t="s">
        <v>14</v>
      </c>
      <c r="J12269" t="s">
        <v>168</v>
      </c>
      <c r="K12269">
        <f>VLOOKUP(J12269,'Prix unitaires'!B:D,3,FALSE)</f>
        <v>0</v>
      </c>
      <c r="L12269" s="11">
        <f t="shared" si="191"/>
        <v>0</v>
      </c>
    </row>
    <row r="12270" spans="1:12" x14ac:dyDescent="0.25">
      <c r="A12270">
        <v>209</v>
      </c>
      <c r="B12270" t="s">
        <v>26</v>
      </c>
      <c r="C12270" t="s">
        <v>226</v>
      </c>
      <c r="D12270" t="s">
        <v>11</v>
      </c>
      <c r="E12270" t="s">
        <v>167</v>
      </c>
      <c r="F12270" t="s">
        <v>13</v>
      </c>
      <c r="G12270" s="1">
        <v>2.7699999809265101</v>
      </c>
      <c r="H12270">
        <v>1</v>
      </c>
      <c r="I12270" t="s">
        <v>14</v>
      </c>
      <c r="J12270" t="s">
        <v>168</v>
      </c>
      <c r="K12270">
        <f>VLOOKUP(J12270,'Prix unitaires'!B:D,3,FALSE)</f>
        <v>0</v>
      </c>
      <c r="L12270" s="11">
        <f t="shared" si="191"/>
        <v>0</v>
      </c>
    </row>
    <row r="12271" spans="1:12" x14ac:dyDescent="0.25">
      <c r="A12271">
        <v>209</v>
      </c>
      <c r="B12271" t="s">
        <v>26</v>
      </c>
      <c r="C12271">
        <v>105</v>
      </c>
      <c r="D12271" t="s">
        <v>11</v>
      </c>
      <c r="E12271" t="s">
        <v>30</v>
      </c>
      <c r="F12271" t="s">
        <v>13</v>
      </c>
      <c r="G12271" s="1">
        <v>22.079999923706101</v>
      </c>
      <c r="H12271">
        <v>50</v>
      </c>
      <c r="I12271" t="s">
        <v>14</v>
      </c>
      <c r="J12271" t="s">
        <v>31</v>
      </c>
      <c r="K12271">
        <f>VLOOKUP(J12271,'Prix unitaires'!B:D,3,FALSE)</f>
        <v>0</v>
      </c>
      <c r="L12271" s="11">
        <f t="shared" si="191"/>
        <v>0</v>
      </c>
    </row>
    <row r="12272" spans="1:12" x14ac:dyDescent="0.25">
      <c r="A12272">
        <v>209</v>
      </c>
      <c r="B12272" t="s">
        <v>26</v>
      </c>
      <c r="C12272">
        <v>105</v>
      </c>
      <c r="D12272" t="s">
        <v>11</v>
      </c>
      <c r="E12272" t="s">
        <v>35</v>
      </c>
      <c r="F12272" t="s">
        <v>13</v>
      </c>
      <c r="G12272" s="1">
        <v>22.079999923706101</v>
      </c>
      <c r="H12272">
        <v>1</v>
      </c>
      <c r="I12272" t="s">
        <v>14</v>
      </c>
      <c r="J12272" t="s">
        <v>36</v>
      </c>
      <c r="K12272">
        <f>VLOOKUP(J12272,'Prix unitaires'!B:D,3,FALSE)</f>
        <v>0</v>
      </c>
      <c r="L12272" s="11">
        <f t="shared" si="191"/>
        <v>0</v>
      </c>
    </row>
    <row r="12273" spans="1:12" x14ac:dyDescent="0.25">
      <c r="A12273">
        <v>209</v>
      </c>
      <c r="B12273" t="s">
        <v>26</v>
      </c>
      <c r="C12273">
        <v>105</v>
      </c>
      <c r="D12273" t="s">
        <v>11</v>
      </c>
      <c r="E12273" t="s">
        <v>167</v>
      </c>
      <c r="F12273" t="s">
        <v>13</v>
      </c>
      <c r="G12273" s="1">
        <v>2.2400000095367401</v>
      </c>
      <c r="H12273">
        <v>1</v>
      </c>
      <c r="I12273" t="s">
        <v>14</v>
      </c>
      <c r="J12273" t="s">
        <v>168</v>
      </c>
      <c r="K12273">
        <f>VLOOKUP(J12273,'Prix unitaires'!B:D,3,FALSE)</f>
        <v>0</v>
      </c>
      <c r="L12273" s="11">
        <f t="shared" si="191"/>
        <v>0</v>
      </c>
    </row>
    <row r="12274" spans="1:12" x14ac:dyDescent="0.25">
      <c r="A12274">
        <v>209</v>
      </c>
      <c r="B12274" t="s">
        <v>26</v>
      </c>
      <c r="C12274">
        <v>106</v>
      </c>
      <c r="D12274" t="s">
        <v>11</v>
      </c>
      <c r="E12274" t="s">
        <v>40</v>
      </c>
      <c r="F12274" t="s">
        <v>13</v>
      </c>
      <c r="G12274" s="1">
        <v>26.350000381469702</v>
      </c>
      <c r="H12274">
        <v>1</v>
      </c>
      <c r="I12274" t="s">
        <v>14</v>
      </c>
      <c r="J12274" t="s">
        <v>41</v>
      </c>
      <c r="K12274">
        <f>VLOOKUP(J12274,'Prix unitaires'!B:D,3,FALSE)</f>
        <v>0</v>
      </c>
      <c r="L12274" s="11">
        <f t="shared" si="191"/>
        <v>0</v>
      </c>
    </row>
    <row r="12275" spans="1:12" x14ac:dyDescent="0.25">
      <c r="A12275">
        <v>209</v>
      </c>
      <c r="B12275" t="s">
        <v>26</v>
      </c>
      <c r="C12275">
        <v>107</v>
      </c>
      <c r="D12275" t="s">
        <v>11</v>
      </c>
      <c r="E12275" t="s">
        <v>167</v>
      </c>
      <c r="F12275" t="s">
        <v>13</v>
      </c>
      <c r="G12275" s="1">
        <v>13.1000003814697</v>
      </c>
      <c r="H12275">
        <v>1</v>
      </c>
      <c r="I12275" t="s">
        <v>14</v>
      </c>
      <c r="J12275" t="s">
        <v>168</v>
      </c>
      <c r="K12275">
        <f>VLOOKUP(J12275,'Prix unitaires'!B:D,3,FALSE)</f>
        <v>0</v>
      </c>
      <c r="L12275" s="11">
        <f t="shared" si="191"/>
        <v>0</v>
      </c>
    </row>
    <row r="12276" spans="1:12" x14ac:dyDescent="0.25">
      <c r="A12276">
        <v>209</v>
      </c>
      <c r="B12276" t="s">
        <v>26</v>
      </c>
      <c r="C12276">
        <v>108</v>
      </c>
      <c r="D12276" t="s">
        <v>11</v>
      </c>
      <c r="E12276" t="s">
        <v>167</v>
      </c>
      <c r="F12276" t="s">
        <v>13</v>
      </c>
      <c r="G12276" s="1">
        <v>10</v>
      </c>
      <c r="H12276">
        <v>1</v>
      </c>
      <c r="I12276" t="s">
        <v>14</v>
      </c>
      <c r="J12276" t="s">
        <v>168</v>
      </c>
      <c r="K12276">
        <f>VLOOKUP(J12276,'Prix unitaires'!B:D,3,FALSE)</f>
        <v>0</v>
      </c>
      <c r="L12276" s="11">
        <f t="shared" si="191"/>
        <v>0</v>
      </c>
    </row>
    <row r="12277" spans="1:12" x14ac:dyDescent="0.25">
      <c r="A12277">
        <v>209</v>
      </c>
      <c r="B12277" t="s">
        <v>26</v>
      </c>
      <c r="C12277">
        <v>109</v>
      </c>
      <c r="D12277" t="s">
        <v>11</v>
      </c>
      <c r="E12277" t="s">
        <v>17</v>
      </c>
      <c r="F12277" t="s">
        <v>13</v>
      </c>
      <c r="G12277" s="1">
        <v>26.920000076293899</v>
      </c>
      <c r="H12277">
        <v>50</v>
      </c>
      <c r="I12277" t="s">
        <v>14</v>
      </c>
      <c r="J12277" t="s">
        <v>18</v>
      </c>
      <c r="K12277">
        <f>VLOOKUP(J12277,'Prix unitaires'!B:D,3,FALSE)</f>
        <v>0</v>
      </c>
      <c r="L12277" s="11">
        <f t="shared" si="191"/>
        <v>0</v>
      </c>
    </row>
    <row r="12278" spans="1:12" x14ac:dyDescent="0.25">
      <c r="A12278">
        <v>209</v>
      </c>
      <c r="B12278" t="s">
        <v>26</v>
      </c>
      <c r="C12278">
        <v>110</v>
      </c>
      <c r="D12278" t="s">
        <v>11</v>
      </c>
      <c r="E12278" t="s">
        <v>35</v>
      </c>
      <c r="F12278" t="s">
        <v>13</v>
      </c>
      <c r="G12278" s="1">
        <v>108.470001220703</v>
      </c>
      <c r="H12278">
        <v>1</v>
      </c>
      <c r="I12278" t="s">
        <v>14</v>
      </c>
      <c r="J12278" t="s">
        <v>36</v>
      </c>
      <c r="K12278">
        <f>VLOOKUP(J12278,'Prix unitaires'!B:D,3,FALSE)</f>
        <v>0</v>
      </c>
      <c r="L12278" s="11">
        <f t="shared" si="191"/>
        <v>0</v>
      </c>
    </row>
    <row r="12279" spans="1:12" x14ac:dyDescent="0.25">
      <c r="A12279">
        <v>209</v>
      </c>
      <c r="B12279" t="s">
        <v>26</v>
      </c>
      <c r="C12279">
        <v>111</v>
      </c>
      <c r="D12279" t="s">
        <v>11</v>
      </c>
      <c r="E12279" t="s">
        <v>12</v>
      </c>
      <c r="F12279" t="s">
        <v>13</v>
      </c>
      <c r="G12279" s="1">
        <v>81.050003051757997</v>
      </c>
      <c r="H12279">
        <v>50</v>
      </c>
      <c r="I12279" t="s">
        <v>14</v>
      </c>
      <c r="J12279" t="s">
        <v>15</v>
      </c>
      <c r="K12279">
        <f>VLOOKUP(J12279,'Prix unitaires'!B:D,3,FALSE)</f>
        <v>0</v>
      </c>
      <c r="L12279" s="11">
        <f t="shared" si="191"/>
        <v>0</v>
      </c>
    </row>
    <row r="12280" spans="1:12" x14ac:dyDescent="0.25">
      <c r="A12280">
        <v>209</v>
      </c>
      <c r="B12280" t="s">
        <v>26</v>
      </c>
      <c r="C12280">
        <v>111</v>
      </c>
      <c r="D12280" t="s">
        <v>11</v>
      </c>
      <c r="E12280" t="s">
        <v>40</v>
      </c>
      <c r="F12280" t="s">
        <v>13</v>
      </c>
      <c r="G12280" s="1">
        <v>81.050003051757997</v>
      </c>
      <c r="H12280">
        <v>1</v>
      </c>
      <c r="I12280" t="s">
        <v>14</v>
      </c>
      <c r="J12280" t="s">
        <v>41</v>
      </c>
      <c r="K12280">
        <f>VLOOKUP(J12280,'Prix unitaires'!B:D,3,FALSE)</f>
        <v>0</v>
      </c>
      <c r="L12280" s="11">
        <f t="shared" si="191"/>
        <v>0</v>
      </c>
    </row>
    <row r="12281" spans="1:12" x14ac:dyDescent="0.25">
      <c r="A12281">
        <v>209</v>
      </c>
      <c r="B12281" t="s">
        <v>26</v>
      </c>
      <c r="C12281">
        <v>112</v>
      </c>
      <c r="D12281" t="s">
        <v>11</v>
      </c>
      <c r="E12281" t="s">
        <v>167</v>
      </c>
      <c r="F12281" t="s">
        <v>13</v>
      </c>
      <c r="G12281" s="1">
        <v>14.319999694824199</v>
      </c>
      <c r="H12281">
        <v>1</v>
      </c>
      <c r="I12281" t="s">
        <v>14</v>
      </c>
      <c r="J12281" t="s">
        <v>168</v>
      </c>
      <c r="K12281">
        <f>VLOOKUP(J12281,'Prix unitaires'!B:D,3,FALSE)</f>
        <v>0</v>
      </c>
      <c r="L12281" s="11">
        <f t="shared" si="191"/>
        <v>0</v>
      </c>
    </row>
    <row r="12282" spans="1:12" x14ac:dyDescent="0.25">
      <c r="A12282">
        <v>209</v>
      </c>
      <c r="B12282" t="s">
        <v>26</v>
      </c>
      <c r="C12282">
        <v>114</v>
      </c>
      <c r="D12282" t="s">
        <v>11</v>
      </c>
      <c r="E12282" t="s">
        <v>40</v>
      </c>
      <c r="F12282" t="s">
        <v>13</v>
      </c>
      <c r="G12282" s="1">
        <v>20.860000610351602</v>
      </c>
      <c r="H12282">
        <v>1</v>
      </c>
      <c r="I12282" t="s">
        <v>14</v>
      </c>
      <c r="J12282" t="s">
        <v>41</v>
      </c>
      <c r="K12282">
        <f>VLOOKUP(J12282,'Prix unitaires'!B:D,3,FALSE)</f>
        <v>0</v>
      </c>
      <c r="L12282" s="11">
        <f t="shared" si="191"/>
        <v>0</v>
      </c>
    </row>
    <row r="12283" spans="1:12" x14ac:dyDescent="0.25">
      <c r="A12283">
        <v>209</v>
      </c>
      <c r="B12283" t="s">
        <v>26</v>
      </c>
      <c r="C12283" t="s">
        <v>476</v>
      </c>
      <c r="D12283" t="s">
        <v>11</v>
      </c>
      <c r="E12283" t="s">
        <v>35</v>
      </c>
      <c r="F12283" t="s">
        <v>13</v>
      </c>
      <c r="G12283" s="1">
        <v>104.94000244140599</v>
      </c>
      <c r="H12283">
        <v>1</v>
      </c>
      <c r="I12283" t="s">
        <v>14</v>
      </c>
      <c r="J12283" t="s">
        <v>36</v>
      </c>
      <c r="K12283">
        <f>VLOOKUP(J12283,'Prix unitaires'!B:D,3,FALSE)</f>
        <v>0</v>
      </c>
      <c r="L12283" s="11">
        <f t="shared" si="191"/>
        <v>0</v>
      </c>
    </row>
    <row r="12284" spans="1:12" x14ac:dyDescent="0.25">
      <c r="A12284">
        <v>209</v>
      </c>
      <c r="B12284" t="s">
        <v>26</v>
      </c>
      <c r="C12284" t="s">
        <v>256</v>
      </c>
      <c r="D12284" t="s">
        <v>11</v>
      </c>
      <c r="E12284" t="s">
        <v>35</v>
      </c>
      <c r="F12284" t="s">
        <v>13</v>
      </c>
      <c r="G12284" s="1">
        <v>33.200000762939503</v>
      </c>
      <c r="H12284">
        <v>1</v>
      </c>
      <c r="I12284" t="s">
        <v>14</v>
      </c>
      <c r="J12284" t="s">
        <v>36</v>
      </c>
      <c r="K12284">
        <f>VLOOKUP(J12284,'Prix unitaires'!B:D,3,FALSE)</f>
        <v>0</v>
      </c>
      <c r="L12284" s="11">
        <f t="shared" si="191"/>
        <v>0</v>
      </c>
    </row>
    <row r="12285" spans="1:12" x14ac:dyDescent="0.25">
      <c r="A12285">
        <v>209</v>
      </c>
      <c r="B12285" t="s">
        <v>26</v>
      </c>
      <c r="C12285" t="s">
        <v>256</v>
      </c>
      <c r="D12285" t="s">
        <v>11</v>
      </c>
      <c r="E12285" t="s">
        <v>167</v>
      </c>
      <c r="F12285" t="s">
        <v>13</v>
      </c>
      <c r="G12285" s="1">
        <v>5.4099998474121103</v>
      </c>
      <c r="H12285">
        <v>1</v>
      </c>
      <c r="I12285" t="s">
        <v>14</v>
      </c>
      <c r="J12285" t="s">
        <v>168</v>
      </c>
      <c r="K12285">
        <f>VLOOKUP(J12285,'Prix unitaires'!B:D,3,FALSE)</f>
        <v>0</v>
      </c>
      <c r="L12285" s="11">
        <f t="shared" si="191"/>
        <v>0</v>
      </c>
    </row>
    <row r="12286" spans="1:12" x14ac:dyDescent="0.25">
      <c r="A12286">
        <v>209</v>
      </c>
      <c r="B12286" t="s">
        <v>26</v>
      </c>
      <c r="C12286" t="s">
        <v>120</v>
      </c>
      <c r="D12286" t="s">
        <v>11</v>
      </c>
      <c r="E12286" t="s">
        <v>17</v>
      </c>
      <c r="F12286" t="s">
        <v>13</v>
      </c>
      <c r="G12286" s="1">
        <v>39.189998626708999</v>
      </c>
      <c r="H12286">
        <v>50</v>
      </c>
      <c r="I12286" t="s">
        <v>14</v>
      </c>
      <c r="J12286" t="s">
        <v>18</v>
      </c>
      <c r="K12286">
        <f>VLOOKUP(J12286,'Prix unitaires'!B:D,3,FALSE)</f>
        <v>0</v>
      </c>
      <c r="L12286" s="11">
        <f t="shared" si="191"/>
        <v>0</v>
      </c>
    </row>
    <row r="12287" spans="1:12" x14ac:dyDescent="0.25">
      <c r="A12287">
        <v>209</v>
      </c>
      <c r="B12287" t="s">
        <v>26</v>
      </c>
      <c r="C12287" t="s">
        <v>120</v>
      </c>
      <c r="D12287" t="s">
        <v>11</v>
      </c>
      <c r="E12287" t="s">
        <v>167</v>
      </c>
      <c r="F12287" t="s">
        <v>13</v>
      </c>
      <c r="G12287" s="1">
        <v>42.599998474121101</v>
      </c>
      <c r="H12287">
        <v>1</v>
      </c>
      <c r="I12287" t="s">
        <v>14</v>
      </c>
      <c r="J12287" t="s">
        <v>168</v>
      </c>
      <c r="K12287">
        <f>VLOOKUP(J12287,'Prix unitaires'!B:D,3,FALSE)</f>
        <v>0</v>
      </c>
      <c r="L12287" s="11">
        <f t="shared" si="191"/>
        <v>0</v>
      </c>
    </row>
    <row r="12288" spans="1:12" x14ac:dyDescent="0.25">
      <c r="A12288">
        <v>209</v>
      </c>
      <c r="B12288" t="s">
        <v>26</v>
      </c>
      <c r="C12288" t="s">
        <v>121</v>
      </c>
      <c r="D12288" t="s">
        <v>11</v>
      </c>
      <c r="E12288" t="s">
        <v>17</v>
      </c>
      <c r="F12288" t="s">
        <v>13</v>
      </c>
      <c r="G12288" s="1">
        <v>2.8900001049041699</v>
      </c>
      <c r="H12288">
        <v>50</v>
      </c>
      <c r="I12288" t="s">
        <v>14</v>
      </c>
      <c r="J12288" t="s">
        <v>18</v>
      </c>
      <c r="K12288">
        <f>VLOOKUP(J12288,'Prix unitaires'!B:D,3,FALSE)</f>
        <v>0</v>
      </c>
      <c r="L12288" s="11">
        <f t="shared" si="191"/>
        <v>0</v>
      </c>
    </row>
    <row r="12289" spans="1:12" x14ac:dyDescent="0.25">
      <c r="A12289">
        <v>209</v>
      </c>
      <c r="B12289" t="s">
        <v>26</v>
      </c>
      <c r="C12289" t="s">
        <v>44</v>
      </c>
      <c r="D12289" t="s">
        <v>11</v>
      </c>
      <c r="E12289" t="s">
        <v>167</v>
      </c>
      <c r="F12289" t="s">
        <v>13</v>
      </c>
      <c r="G12289" s="1">
        <v>4.3200001716613796</v>
      </c>
      <c r="H12289">
        <v>1</v>
      </c>
      <c r="I12289" t="s">
        <v>14</v>
      </c>
      <c r="J12289" t="s">
        <v>168</v>
      </c>
      <c r="K12289">
        <f>VLOOKUP(J12289,'Prix unitaires'!B:D,3,FALSE)</f>
        <v>0</v>
      </c>
      <c r="L12289" s="11">
        <f t="shared" si="191"/>
        <v>0</v>
      </c>
    </row>
    <row r="12290" spans="1:12" x14ac:dyDescent="0.25">
      <c r="A12290">
        <v>209</v>
      </c>
      <c r="B12290" t="s">
        <v>26</v>
      </c>
      <c r="C12290" t="s">
        <v>127</v>
      </c>
      <c r="D12290" t="s">
        <v>11</v>
      </c>
      <c r="E12290" t="s">
        <v>17</v>
      </c>
      <c r="F12290" t="s">
        <v>13</v>
      </c>
      <c r="G12290" s="1">
        <v>1.03999996185303</v>
      </c>
      <c r="H12290">
        <v>50</v>
      </c>
      <c r="I12290" t="s">
        <v>14</v>
      </c>
      <c r="J12290" t="s">
        <v>18</v>
      </c>
      <c r="K12290">
        <f>VLOOKUP(J12290,'Prix unitaires'!B:D,3,FALSE)</f>
        <v>0</v>
      </c>
      <c r="L12290" s="11">
        <f t="shared" si="191"/>
        <v>0</v>
      </c>
    </row>
    <row r="12291" spans="1:12" x14ac:dyDescent="0.25">
      <c r="A12291">
        <v>209</v>
      </c>
      <c r="B12291" t="s">
        <v>26</v>
      </c>
      <c r="C12291" t="s">
        <v>126</v>
      </c>
      <c r="D12291" t="s">
        <v>11</v>
      </c>
      <c r="E12291" t="s">
        <v>17</v>
      </c>
      <c r="F12291" t="s">
        <v>13</v>
      </c>
      <c r="G12291" s="1">
        <v>3.7599999904632599</v>
      </c>
      <c r="H12291">
        <v>50</v>
      </c>
      <c r="I12291" t="s">
        <v>14</v>
      </c>
      <c r="J12291" t="s">
        <v>18</v>
      </c>
      <c r="K12291">
        <f>VLOOKUP(J12291,'Prix unitaires'!B:D,3,FALSE)</f>
        <v>0</v>
      </c>
      <c r="L12291" s="11">
        <f t="shared" ref="L12291:L12354" si="192">(G12291*H12291)*K12291</f>
        <v>0</v>
      </c>
    </row>
    <row r="12292" spans="1:12" x14ac:dyDescent="0.25">
      <c r="A12292">
        <v>209</v>
      </c>
      <c r="B12292" t="s">
        <v>26</v>
      </c>
      <c r="C12292" t="s">
        <v>126</v>
      </c>
      <c r="D12292" t="s">
        <v>11</v>
      </c>
      <c r="E12292" t="s">
        <v>35</v>
      </c>
      <c r="F12292" t="s">
        <v>13</v>
      </c>
      <c r="G12292" s="1">
        <v>3.7599999904632599</v>
      </c>
      <c r="H12292">
        <v>1</v>
      </c>
      <c r="I12292" t="s">
        <v>14</v>
      </c>
      <c r="J12292" t="s">
        <v>36</v>
      </c>
      <c r="K12292">
        <f>VLOOKUP(J12292,'Prix unitaires'!B:D,3,FALSE)</f>
        <v>0</v>
      </c>
      <c r="L12292" s="11">
        <f t="shared" si="192"/>
        <v>0</v>
      </c>
    </row>
    <row r="12293" spans="1:12" x14ac:dyDescent="0.25">
      <c r="A12293">
        <v>209</v>
      </c>
      <c r="B12293" t="s">
        <v>26</v>
      </c>
      <c r="C12293" t="s">
        <v>158</v>
      </c>
      <c r="D12293" t="s">
        <v>11</v>
      </c>
      <c r="E12293" t="s">
        <v>17</v>
      </c>
      <c r="F12293" t="s">
        <v>13</v>
      </c>
      <c r="G12293" s="1">
        <v>15.1300001144409</v>
      </c>
      <c r="H12293">
        <v>50</v>
      </c>
      <c r="I12293" t="s">
        <v>14</v>
      </c>
      <c r="J12293" t="s">
        <v>18</v>
      </c>
      <c r="K12293">
        <f>VLOOKUP(J12293,'Prix unitaires'!B:D,3,FALSE)</f>
        <v>0</v>
      </c>
      <c r="L12293" s="11">
        <f t="shared" si="192"/>
        <v>0</v>
      </c>
    </row>
    <row r="12294" spans="1:12" x14ac:dyDescent="0.25">
      <c r="A12294">
        <v>209</v>
      </c>
      <c r="B12294" t="s">
        <v>26</v>
      </c>
      <c r="C12294" t="s">
        <v>250</v>
      </c>
      <c r="D12294" t="s">
        <v>11</v>
      </c>
      <c r="E12294" t="s">
        <v>17</v>
      </c>
      <c r="F12294" t="s">
        <v>13</v>
      </c>
      <c r="G12294" s="1">
        <v>4.1100001335143999</v>
      </c>
      <c r="H12294">
        <v>50</v>
      </c>
      <c r="I12294" t="s">
        <v>14</v>
      </c>
      <c r="J12294" t="s">
        <v>18</v>
      </c>
      <c r="K12294">
        <f>VLOOKUP(J12294,'Prix unitaires'!B:D,3,FALSE)</f>
        <v>0</v>
      </c>
      <c r="L12294" s="11">
        <f t="shared" si="192"/>
        <v>0</v>
      </c>
    </row>
    <row r="12295" spans="1:12" x14ac:dyDescent="0.25">
      <c r="A12295">
        <v>327</v>
      </c>
      <c r="B12295" t="s">
        <v>37</v>
      </c>
      <c r="C12295">
        <v>5</v>
      </c>
      <c r="D12295">
        <v>-1</v>
      </c>
      <c r="E12295" t="s">
        <v>40</v>
      </c>
      <c r="F12295" t="s">
        <v>13</v>
      </c>
      <c r="G12295" s="1">
        <v>98.919998168945</v>
      </c>
      <c r="H12295">
        <v>1</v>
      </c>
      <c r="I12295" t="s">
        <v>14</v>
      </c>
      <c r="J12295" t="s">
        <v>118</v>
      </c>
      <c r="K12295">
        <f>VLOOKUP(J12295,'Prix unitaires'!B:D,3,FALSE)</f>
        <v>0</v>
      </c>
      <c r="L12295" s="11">
        <f t="shared" si="192"/>
        <v>0</v>
      </c>
    </row>
    <row r="12296" spans="1:12" x14ac:dyDescent="0.25">
      <c r="A12296">
        <v>327</v>
      </c>
      <c r="B12296" t="s">
        <v>37</v>
      </c>
      <c r="C12296">
        <v>6</v>
      </c>
      <c r="D12296">
        <v>-1</v>
      </c>
      <c r="E12296" t="s">
        <v>40</v>
      </c>
      <c r="F12296" t="s">
        <v>13</v>
      </c>
      <c r="G12296" s="1">
        <v>4.0999999046325701</v>
      </c>
      <c r="H12296">
        <v>1</v>
      </c>
      <c r="I12296" t="s">
        <v>14</v>
      </c>
      <c r="J12296" t="s">
        <v>118</v>
      </c>
      <c r="K12296">
        <f>VLOOKUP(J12296,'Prix unitaires'!B:D,3,FALSE)</f>
        <v>0</v>
      </c>
      <c r="L12296" s="11">
        <f t="shared" si="192"/>
        <v>0</v>
      </c>
    </row>
    <row r="12297" spans="1:12" x14ac:dyDescent="0.25">
      <c r="A12297">
        <v>327</v>
      </c>
      <c r="B12297" t="s">
        <v>37</v>
      </c>
      <c r="C12297" t="s">
        <v>121</v>
      </c>
      <c r="D12297">
        <v>-1</v>
      </c>
      <c r="E12297" t="s">
        <v>40</v>
      </c>
      <c r="F12297" t="s">
        <v>13</v>
      </c>
      <c r="G12297" s="1">
        <v>54.860000610351598</v>
      </c>
      <c r="H12297">
        <v>1</v>
      </c>
      <c r="I12297" t="s">
        <v>14</v>
      </c>
      <c r="J12297" t="s">
        <v>118</v>
      </c>
      <c r="K12297">
        <f>VLOOKUP(J12297,'Prix unitaires'!B:D,3,FALSE)</f>
        <v>0</v>
      </c>
      <c r="L12297" s="11">
        <f t="shared" si="192"/>
        <v>0</v>
      </c>
    </row>
    <row r="12298" spans="1:12" x14ac:dyDescent="0.25">
      <c r="A12298">
        <v>202</v>
      </c>
      <c r="B12298" t="s">
        <v>26</v>
      </c>
      <c r="C12298">
        <v>103</v>
      </c>
      <c r="D12298" t="s">
        <v>11</v>
      </c>
      <c r="E12298" t="s">
        <v>167</v>
      </c>
      <c r="F12298" t="s">
        <v>13</v>
      </c>
      <c r="G12298" s="1">
        <v>4.3600001335143999</v>
      </c>
      <c r="H12298">
        <v>1</v>
      </c>
      <c r="I12298" t="s">
        <v>14</v>
      </c>
      <c r="J12298" t="s">
        <v>168</v>
      </c>
      <c r="K12298">
        <f>VLOOKUP(J12298,'Prix unitaires'!B:D,3,FALSE)</f>
        <v>0</v>
      </c>
      <c r="L12298" s="11">
        <f t="shared" si="192"/>
        <v>0</v>
      </c>
    </row>
    <row r="12299" spans="1:12" x14ac:dyDescent="0.25">
      <c r="A12299">
        <v>202</v>
      </c>
      <c r="B12299" t="s">
        <v>26</v>
      </c>
      <c r="C12299">
        <v>104</v>
      </c>
      <c r="D12299" t="s">
        <v>11</v>
      </c>
      <c r="E12299" t="s">
        <v>167</v>
      </c>
      <c r="F12299" t="s">
        <v>13</v>
      </c>
      <c r="G12299" s="1">
        <v>3.2699999809265101</v>
      </c>
      <c r="H12299">
        <v>1</v>
      </c>
      <c r="I12299" t="s">
        <v>14</v>
      </c>
      <c r="J12299" t="s">
        <v>168</v>
      </c>
      <c r="K12299">
        <f>VLOOKUP(J12299,'Prix unitaires'!B:D,3,FALSE)</f>
        <v>0</v>
      </c>
      <c r="L12299" s="11">
        <f t="shared" si="192"/>
        <v>0</v>
      </c>
    </row>
    <row r="12300" spans="1:12" x14ac:dyDescent="0.25">
      <c r="A12300">
        <v>202</v>
      </c>
      <c r="B12300" t="s">
        <v>26</v>
      </c>
      <c r="C12300">
        <v>105</v>
      </c>
      <c r="D12300" t="s">
        <v>11</v>
      </c>
      <c r="E12300" t="s">
        <v>167</v>
      </c>
      <c r="F12300" t="s">
        <v>13</v>
      </c>
      <c r="G12300" s="1">
        <v>3.2699999809265101</v>
      </c>
      <c r="H12300">
        <v>1</v>
      </c>
      <c r="I12300" t="s">
        <v>14</v>
      </c>
      <c r="J12300" t="s">
        <v>168</v>
      </c>
      <c r="K12300">
        <f>VLOOKUP(J12300,'Prix unitaires'!B:D,3,FALSE)</f>
        <v>0</v>
      </c>
      <c r="L12300" s="11">
        <f t="shared" si="192"/>
        <v>0</v>
      </c>
    </row>
    <row r="12301" spans="1:12" x14ac:dyDescent="0.25">
      <c r="A12301">
        <v>202</v>
      </c>
      <c r="B12301" t="s">
        <v>26</v>
      </c>
      <c r="C12301">
        <v>106</v>
      </c>
      <c r="D12301" t="s">
        <v>11</v>
      </c>
      <c r="E12301" t="s">
        <v>167</v>
      </c>
      <c r="F12301" t="s">
        <v>13</v>
      </c>
      <c r="G12301" s="1">
        <v>3.2699999809265101</v>
      </c>
      <c r="H12301">
        <v>1</v>
      </c>
      <c r="I12301" t="s">
        <v>14</v>
      </c>
      <c r="J12301" t="s">
        <v>168</v>
      </c>
      <c r="K12301">
        <f>VLOOKUP(J12301,'Prix unitaires'!B:D,3,FALSE)</f>
        <v>0</v>
      </c>
      <c r="L12301" s="11">
        <f t="shared" si="192"/>
        <v>0</v>
      </c>
    </row>
    <row r="12302" spans="1:12" x14ac:dyDescent="0.25">
      <c r="A12302">
        <v>202</v>
      </c>
      <c r="B12302" t="s">
        <v>26</v>
      </c>
      <c r="C12302">
        <v>107</v>
      </c>
      <c r="D12302" t="s">
        <v>11</v>
      </c>
      <c r="E12302" t="s">
        <v>167</v>
      </c>
      <c r="F12302" t="s">
        <v>13</v>
      </c>
      <c r="G12302" s="1">
        <v>3.2699999809265101</v>
      </c>
      <c r="H12302">
        <v>1</v>
      </c>
      <c r="I12302" t="s">
        <v>14</v>
      </c>
      <c r="J12302" t="s">
        <v>168</v>
      </c>
      <c r="K12302">
        <f>VLOOKUP(J12302,'Prix unitaires'!B:D,3,FALSE)</f>
        <v>0</v>
      </c>
      <c r="L12302" s="11">
        <f t="shared" si="192"/>
        <v>0</v>
      </c>
    </row>
    <row r="12303" spans="1:12" x14ac:dyDescent="0.25">
      <c r="A12303">
        <v>202</v>
      </c>
      <c r="B12303" t="s">
        <v>26</v>
      </c>
      <c r="C12303">
        <v>108</v>
      </c>
      <c r="D12303" t="s">
        <v>11</v>
      </c>
      <c r="E12303" t="s">
        <v>167</v>
      </c>
      <c r="F12303" t="s">
        <v>13</v>
      </c>
      <c r="G12303" s="1">
        <v>3.2699999809265101</v>
      </c>
      <c r="H12303">
        <v>1</v>
      </c>
      <c r="I12303" t="s">
        <v>14</v>
      </c>
      <c r="J12303" t="s">
        <v>168</v>
      </c>
      <c r="K12303">
        <f>VLOOKUP(J12303,'Prix unitaires'!B:D,3,FALSE)</f>
        <v>0</v>
      </c>
      <c r="L12303" s="11">
        <f t="shared" si="192"/>
        <v>0</v>
      </c>
    </row>
    <row r="12304" spans="1:12" x14ac:dyDescent="0.25">
      <c r="A12304">
        <v>202</v>
      </c>
      <c r="B12304" t="s">
        <v>26</v>
      </c>
      <c r="C12304">
        <v>110</v>
      </c>
      <c r="D12304" t="s">
        <v>11</v>
      </c>
      <c r="E12304" t="s">
        <v>167</v>
      </c>
      <c r="F12304" t="s">
        <v>13</v>
      </c>
      <c r="G12304" s="1">
        <v>3.2699999809265101</v>
      </c>
      <c r="H12304">
        <v>1</v>
      </c>
      <c r="I12304" t="s">
        <v>14</v>
      </c>
      <c r="J12304" t="s">
        <v>168</v>
      </c>
      <c r="K12304">
        <f>VLOOKUP(J12304,'Prix unitaires'!B:D,3,FALSE)</f>
        <v>0</v>
      </c>
      <c r="L12304" s="11">
        <f t="shared" si="192"/>
        <v>0</v>
      </c>
    </row>
    <row r="12305" spans="1:12" x14ac:dyDescent="0.25">
      <c r="A12305">
        <v>202</v>
      </c>
      <c r="B12305" t="s">
        <v>26</v>
      </c>
      <c r="C12305">
        <v>111</v>
      </c>
      <c r="D12305" t="s">
        <v>11</v>
      </c>
      <c r="E12305" t="s">
        <v>167</v>
      </c>
      <c r="F12305" t="s">
        <v>13</v>
      </c>
      <c r="G12305" s="1">
        <v>3.2699999809265101</v>
      </c>
      <c r="H12305">
        <v>1</v>
      </c>
      <c r="I12305" t="s">
        <v>14</v>
      </c>
      <c r="J12305" t="s">
        <v>168</v>
      </c>
      <c r="K12305">
        <f>VLOOKUP(J12305,'Prix unitaires'!B:D,3,FALSE)</f>
        <v>0</v>
      </c>
      <c r="L12305" s="11">
        <f t="shared" si="192"/>
        <v>0</v>
      </c>
    </row>
    <row r="12306" spans="1:12" x14ac:dyDescent="0.25">
      <c r="A12306">
        <v>202</v>
      </c>
      <c r="B12306" t="s">
        <v>26</v>
      </c>
      <c r="C12306">
        <v>112</v>
      </c>
      <c r="D12306" t="s">
        <v>11</v>
      </c>
      <c r="E12306" t="s">
        <v>167</v>
      </c>
      <c r="F12306" t="s">
        <v>13</v>
      </c>
      <c r="G12306" s="1">
        <v>3.2699999809265101</v>
      </c>
      <c r="H12306">
        <v>1</v>
      </c>
      <c r="I12306" t="s">
        <v>14</v>
      </c>
      <c r="J12306" t="s">
        <v>168</v>
      </c>
      <c r="K12306">
        <f>VLOOKUP(J12306,'Prix unitaires'!B:D,3,FALSE)</f>
        <v>0</v>
      </c>
      <c r="L12306" s="11">
        <f t="shared" si="192"/>
        <v>0</v>
      </c>
    </row>
    <row r="12307" spans="1:12" x14ac:dyDescent="0.25">
      <c r="A12307">
        <v>202</v>
      </c>
      <c r="B12307" t="s">
        <v>26</v>
      </c>
      <c r="C12307">
        <v>113</v>
      </c>
      <c r="D12307" t="s">
        <v>11</v>
      </c>
      <c r="E12307" t="s">
        <v>167</v>
      </c>
      <c r="F12307" t="s">
        <v>13</v>
      </c>
      <c r="G12307" s="1">
        <v>3.2699999809265101</v>
      </c>
      <c r="H12307">
        <v>1</v>
      </c>
      <c r="I12307" t="s">
        <v>14</v>
      </c>
      <c r="J12307" t="s">
        <v>168</v>
      </c>
      <c r="K12307">
        <f>VLOOKUP(J12307,'Prix unitaires'!B:D,3,FALSE)</f>
        <v>0</v>
      </c>
      <c r="L12307" s="11">
        <f t="shared" si="192"/>
        <v>0</v>
      </c>
    </row>
    <row r="12308" spans="1:12" x14ac:dyDescent="0.25">
      <c r="A12308">
        <v>202</v>
      </c>
      <c r="B12308" t="s">
        <v>26</v>
      </c>
      <c r="C12308">
        <v>114</v>
      </c>
      <c r="D12308" t="s">
        <v>11</v>
      </c>
      <c r="E12308" t="s">
        <v>167</v>
      </c>
      <c r="F12308" t="s">
        <v>13</v>
      </c>
      <c r="G12308" s="1">
        <v>9.8100004196166992</v>
      </c>
      <c r="H12308">
        <v>1</v>
      </c>
      <c r="I12308" t="s">
        <v>14</v>
      </c>
      <c r="J12308" t="s">
        <v>168</v>
      </c>
      <c r="K12308">
        <f>VLOOKUP(J12308,'Prix unitaires'!B:D,3,FALSE)</f>
        <v>0</v>
      </c>
      <c r="L12308" s="11">
        <f t="shared" si="192"/>
        <v>0</v>
      </c>
    </row>
    <row r="12309" spans="1:12" x14ac:dyDescent="0.25">
      <c r="A12309">
        <v>202</v>
      </c>
      <c r="B12309" t="s">
        <v>26</v>
      </c>
      <c r="C12309" t="s">
        <v>120</v>
      </c>
      <c r="D12309" t="s">
        <v>11</v>
      </c>
      <c r="E12309" t="s">
        <v>17</v>
      </c>
      <c r="F12309" t="s">
        <v>13</v>
      </c>
      <c r="G12309" s="1">
        <v>37.889999389648402</v>
      </c>
      <c r="H12309">
        <v>0</v>
      </c>
      <c r="I12309" t="s">
        <v>14</v>
      </c>
      <c r="J12309" t="s">
        <v>18</v>
      </c>
      <c r="K12309">
        <f>VLOOKUP(J12309,'Prix unitaires'!B:D,3,FALSE)</f>
        <v>0</v>
      </c>
      <c r="L12309" s="11">
        <f t="shared" si="192"/>
        <v>0</v>
      </c>
    </row>
    <row r="12310" spans="1:12" x14ac:dyDescent="0.25">
      <c r="A12310">
        <v>202</v>
      </c>
      <c r="B12310" t="s">
        <v>26</v>
      </c>
      <c r="C12310" t="s">
        <v>121</v>
      </c>
      <c r="D12310" t="s">
        <v>11</v>
      </c>
      <c r="E12310" t="s">
        <v>167</v>
      </c>
      <c r="F12310" t="s">
        <v>13</v>
      </c>
      <c r="G12310" s="1">
        <v>0</v>
      </c>
      <c r="H12310">
        <v>1</v>
      </c>
      <c r="I12310" t="s">
        <v>14</v>
      </c>
      <c r="J12310" t="s">
        <v>168</v>
      </c>
      <c r="K12310">
        <f>VLOOKUP(J12310,'Prix unitaires'!B:D,3,FALSE)</f>
        <v>0</v>
      </c>
      <c r="L12310" s="11">
        <f t="shared" si="192"/>
        <v>0</v>
      </c>
    </row>
    <row r="12311" spans="1:12" x14ac:dyDescent="0.25">
      <c r="A12311">
        <v>202</v>
      </c>
      <c r="B12311" t="s">
        <v>26</v>
      </c>
      <c r="C12311" t="s">
        <v>250</v>
      </c>
      <c r="D12311" t="s">
        <v>11</v>
      </c>
      <c r="E12311" t="s">
        <v>167</v>
      </c>
      <c r="F12311" t="s">
        <v>13</v>
      </c>
      <c r="G12311" s="1">
        <v>9.5</v>
      </c>
      <c r="H12311">
        <v>1</v>
      </c>
      <c r="I12311" t="s">
        <v>14</v>
      </c>
      <c r="J12311" t="s">
        <v>168</v>
      </c>
      <c r="K12311">
        <f>VLOOKUP(J12311,'Prix unitaires'!B:D,3,FALSE)</f>
        <v>0</v>
      </c>
      <c r="L12311" s="11">
        <f t="shared" si="192"/>
        <v>0</v>
      </c>
    </row>
    <row r="12312" spans="1:12" x14ac:dyDescent="0.25">
      <c r="A12312">
        <v>202</v>
      </c>
      <c r="B12312" t="s">
        <v>26</v>
      </c>
      <c r="C12312" t="s">
        <v>259</v>
      </c>
      <c r="D12312" t="s">
        <v>11</v>
      </c>
      <c r="E12312" t="s">
        <v>17</v>
      </c>
      <c r="F12312" t="s">
        <v>13</v>
      </c>
      <c r="G12312" s="1">
        <v>3.6400001049041699</v>
      </c>
      <c r="H12312">
        <v>50</v>
      </c>
      <c r="I12312" t="s">
        <v>14</v>
      </c>
      <c r="J12312" t="s">
        <v>18</v>
      </c>
      <c r="K12312">
        <f>VLOOKUP(J12312,'Prix unitaires'!B:D,3,FALSE)</f>
        <v>0</v>
      </c>
      <c r="L12312" s="11">
        <f t="shared" si="192"/>
        <v>0</v>
      </c>
    </row>
    <row r="12313" spans="1:12" x14ac:dyDescent="0.25">
      <c r="A12313">
        <v>202</v>
      </c>
      <c r="B12313" t="s">
        <v>26</v>
      </c>
      <c r="C12313" t="s">
        <v>259</v>
      </c>
      <c r="D12313" t="s">
        <v>11</v>
      </c>
      <c r="E12313" t="s">
        <v>40</v>
      </c>
      <c r="F12313" t="s">
        <v>13</v>
      </c>
      <c r="G12313" s="1">
        <v>3.6400001049041699</v>
      </c>
      <c r="H12313">
        <v>1</v>
      </c>
      <c r="I12313" t="s">
        <v>14</v>
      </c>
      <c r="J12313" t="s">
        <v>41</v>
      </c>
      <c r="K12313">
        <f>VLOOKUP(J12313,'Prix unitaires'!B:D,3,FALSE)</f>
        <v>0</v>
      </c>
      <c r="L12313" s="11">
        <f t="shared" si="192"/>
        <v>0</v>
      </c>
    </row>
    <row r="12314" spans="1:12" x14ac:dyDescent="0.25">
      <c r="A12314">
        <v>202</v>
      </c>
      <c r="B12314" t="s">
        <v>26</v>
      </c>
      <c r="C12314" t="s">
        <v>126</v>
      </c>
      <c r="D12314" t="s">
        <v>11</v>
      </c>
      <c r="E12314" t="s">
        <v>17</v>
      </c>
      <c r="F12314" t="s">
        <v>13</v>
      </c>
      <c r="G12314" s="1">
        <v>8.2399997711181996</v>
      </c>
      <c r="H12314">
        <v>50</v>
      </c>
      <c r="I12314" t="s">
        <v>14</v>
      </c>
      <c r="J12314" t="s">
        <v>18</v>
      </c>
      <c r="K12314">
        <f>VLOOKUP(J12314,'Prix unitaires'!B:D,3,FALSE)</f>
        <v>0</v>
      </c>
      <c r="L12314" s="11">
        <f t="shared" si="192"/>
        <v>0</v>
      </c>
    </row>
    <row r="12315" spans="1:12" x14ac:dyDescent="0.25">
      <c r="A12315">
        <v>202</v>
      </c>
      <c r="B12315" t="s">
        <v>26</v>
      </c>
      <c r="C12315" t="s">
        <v>126</v>
      </c>
      <c r="D12315" t="s">
        <v>11</v>
      </c>
      <c r="E12315" t="s">
        <v>40</v>
      </c>
      <c r="F12315" t="s">
        <v>13</v>
      </c>
      <c r="G12315" s="1">
        <v>8.2399997711181996</v>
      </c>
      <c r="H12315">
        <v>1</v>
      </c>
      <c r="I12315" t="s">
        <v>14</v>
      </c>
      <c r="J12315" t="s">
        <v>41</v>
      </c>
      <c r="K12315">
        <f>VLOOKUP(J12315,'Prix unitaires'!B:D,3,FALSE)</f>
        <v>0</v>
      </c>
      <c r="L12315" s="11">
        <f t="shared" si="192"/>
        <v>0</v>
      </c>
    </row>
    <row r="12316" spans="1:12" x14ac:dyDescent="0.25">
      <c r="A12316">
        <v>202</v>
      </c>
      <c r="B12316" t="s">
        <v>26</v>
      </c>
      <c r="C12316" t="s">
        <v>294</v>
      </c>
      <c r="D12316" t="s">
        <v>11</v>
      </c>
      <c r="E12316" t="s">
        <v>17</v>
      </c>
      <c r="F12316" t="s">
        <v>13</v>
      </c>
      <c r="G12316" s="1">
        <v>0.95999997854232799</v>
      </c>
      <c r="H12316">
        <v>0</v>
      </c>
      <c r="I12316" t="s">
        <v>14</v>
      </c>
      <c r="J12316" t="s">
        <v>18</v>
      </c>
      <c r="K12316">
        <f>VLOOKUP(J12316,'Prix unitaires'!B:D,3,FALSE)</f>
        <v>0</v>
      </c>
      <c r="L12316" s="11">
        <f t="shared" si="192"/>
        <v>0</v>
      </c>
    </row>
    <row r="12317" spans="1:12" x14ac:dyDescent="0.25">
      <c r="A12317">
        <v>202</v>
      </c>
      <c r="B12317" t="s">
        <v>26</v>
      </c>
      <c r="C12317" t="s">
        <v>265</v>
      </c>
      <c r="D12317" t="s">
        <v>11</v>
      </c>
      <c r="E12317" t="s">
        <v>17</v>
      </c>
      <c r="F12317" t="s">
        <v>13</v>
      </c>
      <c r="G12317" s="1">
        <v>1.0199999809265099</v>
      </c>
      <c r="H12317">
        <v>0</v>
      </c>
      <c r="I12317" t="s">
        <v>14</v>
      </c>
      <c r="J12317" t="s">
        <v>18</v>
      </c>
      <c r="K12317">
        <f>VLOOKUP(J12317,'Prix unitaires'!B:D,3,FALSE)</f>
        <v>0</v>
      </c>
      <c r="L12317" s="11">
        <f t="shared" si="192"/>
        <v>0</v>
      </c>
    </row>
    <row r="12318" spans="1:12" x14ac:dyDescent="0.25">
      <c r="A12318">
        <v>202</v>
      </c>
      <c r="B12318" t="s">
        <v>26</v>
      </c>
      <c r="C12318" t="s">
        <v>295</v>
      </c>
      <c r="D12318" t="s">
        <v>11</v>
      </c>
      <c r="E12318" t="s">
        <v>17</v>
      </c>
      <c r="F12318" t="s">
        <v>13</v>
      </c>
      <c r="G12318" s="1">
        <v>1.1399999856948899</v>
      </c>
      <c r="H12318">
        <v>0</v>
      </c>
      <c r="I12318" t="s">
        <v>14</v>
      </c>
      <c r="J12318" t="s">
        <v>18</v>
      </c>
      <c r="K12318">
        <f>VLOOKUP(J12318,'Prix unitaires'!B:D,3,FALSE)</f>
        <v>0</v>
      </c>
      <c r="L12318" s="11">
        <f t="shared" si="192"/>
        <v>0</v>
      </c>
    </row>
    <row r="12319" spans="1:12" x14ac:dyDescent="0.25">
      <c r="A12319">
        <v>202</v>
      </c>
      <c r="B12319" t="s">
        <v>26</v>
      </c>
      <c r="C12319" t="s">
        <v>297</v>
      </c>
      <c r="D12319" t="s">
        <v>11</v>
      </c>
      <c r="E12319" t="s">
        <v>17</v>
      </c>
      <c r="F12319" t="s">
        <v>13</v>
      </c>
      <c r="G12319" s="1">
        <v>1.0299999713897701</v>
      </c>
      <c r="H12319">
        <v>0</v>
      </c>
      <c r="I12319" t="s">
        <v>14</v>
      </c>
      <c r="J12319" t="s">
        <v>18</v>
      </c>
      <c r="K12319">
        <f>VLOOKUP(J12319,'Prix unitaires'!B:D,3,FALSE)</f>
        <v>0</v>
      </c>
      <c r="L12319" s="11">
        <f t="shared" si="192"/>
        <v>0</v>
      </c>
    </row>
    <row r="12320" spans="1:12" x14ac:dyDescent="0.25">
      <c r="A12320">
        <v>202</v>
      </c>
      <c r="B12320" t="s">
        <v>26</v>
      </c>
      <c r="C12320" t="s">
        <v>496</v>
      </c>
      <c r="D12320" t="s">
        <v>11</v>
      </c>
      <c r="E12320" t="s">
        <v>17</v>
      </c>
      <c r="F12320" t="s">
        <v>13</v>
      </c>
      <c r="G12320" s="1">
        <v>1.3600000143051101</v>
      </c>
      <c r="H12320">
        <v>50</v>
      </c>
      <c r="I12320" t="s">
        <v>14</v>
      </c>
      <c r="J12320" t="s">
        <v>18</v>
      </c>
      <c r="K12320">
        <f>VLOOKUP(J12320,'Prix unitaires'!B:D,3,FALSE)</f>
        <v>0</v>
      </c>
      <c r="L12320" s="11">
        <f t="shared" si="192"/>
        <v>0</v>
      </c>
    </row>
    <row r="12321" spans="1:12" x14ac:dyDescent="0.25">
      <c r="A12321">
        <v>202</v>
      </c>
      <c r="B12321" t="s">
        <v>26</v>
      </c>
      <c r="C12321" t="s">
        <v>496</v>
      </c>
      <c r="D12321" t="s">
        <v>11</v>
      </c>
      <c r="E12321" t="s">
        <v>35</v>
      </c>
      <c r="F12321" t="s">
        <v>13</v>
      </c>
      <c r="G12321" s="1">
        <v>1.3600000143051101</v>
      </c>
      <c r="H12321">
        <v>1</v>
      </c>
      <c r="I12321" t="s">
        <v>14</v>
      </c>
      <c r="J12321" t="s">
        <v>36</v>
      </c>
      <c r="K12321">
        <f>VLOOKUP(J12321,'Prix unitaires'!B:D,3,FALSE)</f>
        <v>0</v>
      </c>
      <c r="L12321" s="11">
        <f t="shared" si="192"/>
        <v>0</v>
      </c>
    </row>
    <row r="12322" spans="1:12" x14ac:dyDescent="0.25">
      <c r="A12322">
        <v>202</v>
      </c>
      <c r="B12322" t="s">
        <v>26</v>
      </c>
      <c r="C12322" t="s">
        <v>497</v>
      </c>
      <c r="D12322" t="s">
        <v>11</v>
      </c>
      <c r="E12322" t="s">
        <v>17</v>
      </c>
      <c r="F12322" t="s">
        <v>13</v>
      </c>
      <c r="G12322" s="1">
        <v>1.37000000476837</v>
      </c>
      <c r="H12322">
        <v>0</v>
      </c>
      <c r="I12322" t="s">
        <v>14</v>
      </c>
      <c r="J12322" t="s">
        <v>18</v>
      </c>
      <c r="K12322">
        <f>VLOOKUP(J12322,'Prix unitaires'!B:D,3,FALSE)</f>
        <v>0</v>
      </c>
      <c r="L12322" s="11">
        <f t="shared" si="192"/>
        <v>0</v>
      </c>
    </row>
    <row r="12323" spans="1:12" x14ac:dyDescent="0.25">
      <c r="A12323">
        <v>202</v>
      </c>
      <c r="B12323" t="s">
        <v>26</v>
      </c>
      <c r="C12323" t="s">
        <v>498</v>
      </c>
      <c r="D12323" t="s">
        <v>11</v>
      </c>
      <c r="E12323" t="s">
        <v>17</v>
      </c>
      <c r="F12323" t="s">
        <v>13</v>
      </c>
      <c r="G12323" s="1">
        <v>0.56000000238418601</v>
      </c>
      <c r="H12323">
        <v>0</v>
      </c>
      <c r="I12323" t="s">
        <v>14</v>
      </c>
      <c r="J12323" t="s">
        <v>18</v>
      </c>
      <c r="K12323">
        <f>VLOOKUP(J12323,'Prix unitaires'!B:D,3,FALSE)</f>
        <v>0</v>
      </c>
      <c r="L12323" s="11">
        <f t="shared" si="192"/>
        <v>0</v>
      </c>
    </row>
    <row r="12324" spans="1:12" x14ac:dyDescent="0.25">
      <c r="A12324">
        <v>202</v>
      </c>
      <c r="B12324" t="s">
        <v>26</v>
      </c>
      <c r="C12324" t="s">
        <v>499</v>
      </c>
      <c r="D12324" t="s">
        <v>11</v>
      </c>
      <c r="E12324" t="s">
        <v>17</v>
      </c>
      <c r="F12324" t="s">
        <v>13</v>
      </c>
      <c r="G12324" s="1">
        <v>2.1099998950958301</v>
      </c>
      <c r="H12324">
        <v>0</v>
      </c>
      <c r="I12324" t="s">
        <v>14</v>
      </c>
      <c r="J12324" t="s">
        <v>18</v>
      </c>
      <c r="K12324">
        <f>VLOOKUP(J12324,'Prix unitaires'!B:D,3,FALSE)</f>
        <v>0</v>
      </c>
      <c r="L12324" s="11">
        <f t="shared" si="192"/>
        <v>0</v>
      </c>
    </row>
    <row r="12325" spans="1:12" x14ac:dyDescent="0.25">
      <c r="A12325">
        <v>202</v>
      </c>
      <c r="B12325" t="s">
        <v>26</v>
      </c>
      <c r="C12325" t="s">
        <v>500</v>
      </c>
      <c r="D12325" t="s">
        <v>11</v>
      </c>
      <c r="E12325" t="s">
        <v>17</v>
      </c>
      <c r="F12325" t="s">
        <v>13</v>
      </c>
      <c r="G12325" s="1">
        <v>1</v>
      </c>
      <c r="H12325">
        <v>0</v>
      </c>
      <c r="I12325" t="s">
        <v>14</v>
      </c>
      <c r="J12325" t="s">
        <v>18</v>
      </c>
      <c r="K12325">
        <f>VLOOKUP(J12325,'Prix unitaires'!B:D,3,FALSE)</f>
        <v>0</v>
      </c>
      <c r="L12325" s="11">
        <f t="shared" si="192"/>
        <v>0</v>
      </c>
    </row>
    <row r="12326" spans="1:12" x14ac:dyDescent="0.25">
      <c r="A12326">
        <v>202</v>
      </c>
      <c r="B12326" t="s">
        <v>26</v>
      </c>
      <c r="C12326" t="s">
        <v>251</v>
      </c>
      <c r="D12326" t="s">
        <v>11</v>
      </c>
      <c r="E12326" t="s">
        <v>17</v>
      </c>
      <c r="F12326" t="s">
        <v>13</v>
      </c>
      <c r="G12326" s="1">
        <v>17.969999313354499</v>
      </c>
      <c r="H12326">
        <v>0</v>
      </c>
      <c r="I12326" t="s">
        <v>14</v>
      </c>
      <c r="J12326" t="s">
        <v>18</v>
      </c>
      <c r="K12326">
        <f>VLOOKUP(J12326,'Prix unitaires'!B:D,3,FALSE)</f>
        <v>0</v>
      </c>
      <c r="L12326" s="11">
        <f t="shared" si="192"/>
        <v>0</v>
      </c>
    </row>
    <row r="12327" spans="1:12" x14ac:dyDescent="0.25">
      <c r="A12327">
        <v>202</v>
      </c>
      <c r="B12327" t="s">
        <v>26</v>
      </c>
      <c r="C12327" t="s">
        <v>483</v>
      </c>
      <c r="D12327" t="s">
        <v>11</v>
      </c>
      <c r="E12327" t="s">
        <v>17</v>
      </c>
      <c r="F12327" t="s">
        <v>13</v>
      </c>
      <c r="G12327" s="1">
        <v>36.029998779296903</v>
      </c>
      <c r="H12327">
        <v>0</v>
      </c>
      <c r="I12327" t="s">
        <v>14</v>
      </c>
      <c r="J12327" t="s">
        <v>18</v>
      </c>
      <c r="K12327">
        <f>VLOOKUP(J12327,'Prix unitaires'!B:D,3,FALSE)</f>
        <v>0</v>
      </c>
      <c r="L12327" s="11">
        <f t="shared" si="192"/>
        <v>0</v>
      </c>
    </row>
    <row r="12328" spans="1:12" x14ac:dyDescent="0.25">
      <c r="A12328">
        <v>202</v>
      </c>
      <c r="B12328" t="s">
        <v>26</v>
      </c>
      <c r="C12328" t="s">
        <v>254</v>
      </c>
      <c r="D12328" t="s">
        <v>11</v>
      </c>
      <c r="E12328" t="s">
        <v>19</v>
      </c>
      <c r="F12328" t="s">
        <v>13</v>
      </c>
      <c r="G12328" s="1">
        <v>26.079999923706101</v>
      </c>
      <c r="H12328">
        <v>12</v>
      </c>
      <c r="I12328" t="s">
        <v>14</v>
      </c>
      <c r="J12328" t="s">
        <v>20</v>
      </c>
      <c r="K12328">
        <f>VLOOKUP(J12328,'Prix unitaires'!B:D,3,FALSE)</f>
        <v>0</v>
      </c>
      <c r="L12328" s="11">
        <f t="shared" si="192"/>
        <v>0</v>
      </c>
    </row>
    <row r="12329" spans="1:12" x14ac:dyDescent="0.25">
      <c r="A12329">
        <v>202</v>
      </c>
      <c r="B12329" t="s">
        <v>26</v>
      </c>
      <c r="C12329" t="s">
        <v>254</v>
      </c>
      <c r="D12329" t="s">
        <v>11</v>
      </c>
      <c r="E12329" t="s">
        <v>35</v>
      </c>
      <c r="F12329" t="s">
        <v>13</v>
      </c>
      <c r="G12329" s="1">
        <v>26.079999923706101</v>
      </c>
      <c r="H12329">
        <v>1</v>
      </c>
      <c r="I12329" t="s">
        <v>14</v>
      </c>
      <c r="J12329" t="s">
        <v>36</v>
      </c>
      <c r="K12329">
        <f>VLOOKUP(J12329,'Prix unitaires'!B:D,3,FALSE)</f>
        <v>0</v>
      </c>
      <c r="L12329" s="11">
        <f t="shared" si="192"/>
        <v>0</v>
      </c>
    </row>
    <row r="12330" spans="1:12" x14ac:dyDescent="0.25">
      <c r="A12330">
        <v>202</v>
      </c>
      <c r="B12330" t="s">
        <v>26</v>
      </c>
      <c r="C12330" t="s">
        <v>254</v>
      </c>
      <c r="D12330" t="s">
        <v>11</v>
      </c>
      <c r="E12330" t="s">
        <v>167</v>
      </c>
      <c r="F12330" t="s">
        <v>13</v>
      </c>
      <c r="G12330" s="1">
        <v>8.9700002670287997</v>
      </c>
      <c r="H12330">
        <v>1</v>
      </c>
      <c r="I12330" t="s">
        <v>14</v>
      </c>
      <c r="J12330" t="s">
        <v>168</v>
      </c>
      <c r="K12330">
        <f>VLOOKUP(J12330,'Prix unitaires'!B:D,3,FALSE)</f>
        <v>0</v>
      </c>
      <c r="L12330" s="11">
        <f t="shared" si="192"/>
        <v>0</v>
      </c>
    </row>
    <row r="12331" spans="1:12" x14ac:dyDescent="0.25">
      <c r="A12331">
        <v>202</v>
      </c>
      <c r="B12331" t="s">
        <v>26</v>
      </c>
      <c r="C12331" t="s">
        <v>501</v>
      </c>
      <c r="D12331" t="s">
        <v>11</v>
      </c>
      <c r="E12331" t="s">
        <v>17</v>
      </c>
      <c r="F12331" t="s">
        <v>13</v>
      </c>
      <c r="G12331" s="1">
        <v>90.589996337890994</v>
      </c>
      <c r="H12331">
        <v>50</v>
      </c>
      <c r="I12331" t="s">
        <v>14</v>
      </c>
      <c r="J12331" t="s">
        <v>18</v>
      </c>
      <c r="K12331">
        <f>VLOOKUP(J12331,'Prix unitaires'!B:D,3,FALSE)</f>
        <v>0</v>
      </c>
      <c r="L12331" s="11">
        <f t="shared" si="192"/>
        <v>0</v>
      </c>
    </row>
    <row r="12332" spans="1:12" x14ac:dyDescent="0.25">
      <c r="A12332">
        <v>202</v>
      </c>
      <c r="B12332" t="s">
        <v>26</v>
      </c>
      <c r="C12332" t="s">
        <v>502</v>
      </c>
      <c r="D12332" t="s">
        <v>11</v>
      </c>
      <c r="E12332" t="s">
        <v>17</v>
      </c>
      <c r="F12332" t="s">
        <v>13</v>
      </c>
      <c r="G12332" s="1">
        <v>11.180000305175801</v>
      </c>
      <c r="H12332">
        <v>0</v>
      </c>
      <c r="I12332" t="s">
        <v>14</v>
      </c>
      <c r="J12332" t="s">
        <v>18</v>
      </c>
      <c r="K12332">
        <f>VLOOKUP(J12332,'Prix unitaires'!B:D,3,FALSE)</f>
        <v>0</v>
      </c>
      <c r="L12332" s="11">
        <f t="shared" si="192"/>
        <v>0</v>
      </c>
    </row>
    <row r="12333" spans="1:12" x14ac:dyDescent="0.25">
      <c r="A12333">
        <v>202</v>
      </c>
      <c r="B12333" t="s">
        <v>26</v>
      </c>
      <c r="C12333" t="s">
        <v>503</v>
      </c>
      <c r="D12333" t="s">
        <v>11</v>
      </c>
      <c r="E12333" t="s">
        <v>17</v>
      </c>
      <c r="F12333" t="s">
        <v>13</v>
      </c>
      <c r="G12333" s="1">
        <v>8.7899999618530007</v>
      </c>
      <c r="H12333">
        <v>50</v>
      </c>
      <c r="I12333" t="s">
        <v>14</v>
      </c>
      <c r="J12333" t="s">
        <v>18</v>
      </c>
      <c r="K12333">
        <f>VLOOKUP(J12333,'Prix unitaires'!B:D,3,FALSE)</f>
        <v>0</v>
      </c>
      <c r="L12333" s="11">
        <f t="shared" si="192"/>
        <v>0</v>
      </c>
    </row>
    <row r="12334" spans="1:12" x14ac:dyDescent="0.25">
      <c r="A12334">
        <v>202</v>
      </c>
      <c r="B12334" t="s">
        <v>26</v>
      </c>
      <c r="C12334" t="s">
        <v>504</v>
      </c>
      <c r="D12334" t="s">
        <v>11</v>
      </c>
      <c r="E12334" t="s">
        <v>17</v>
      </c>
      <c r="F12334" t="s">
        <v>13</v>
      </c>
      <c r="G12334" s="1">
        <v>7.8600001335143999</v>
      </c>
      <c r="H12334">
        <v>50</v>
      </c>
      <c r="I12334" t="s">
        <v>14</v>
      </c>
      <c r="J12334" t="s">
        <v>18</v>
      </c>
      <c r="K12334">
        <f>VLOOKUP(J12334,'Prix unitaires'!B:D,3,FALSE)</f>
        <v>0</v>
      </c>
      <c r="L12334" s="11">
        <f t="shared" si="192"/>
        <v>0</v>
      </c>
    </row>
    <row r="12335" spans="1:12" x14ac:dyDescent="0.25">
      <c r="A12335">
        <v>202</v>
      </c>
      <c r="B12335" t="s">
        <v>26</v>
      </c>
      <c r="C12335" t="s">
        <v>505</v>
      </c>
      <c r="D12335" t="s">
        <v>11</v>
      </c>
      <c r="E12335" t="s">
        <v>17</v>
      </c>
      <c r="F12335" t="s">
        <v>13</v>
      </c>
      <c r="G12335" s="1">
        <v>183.5</v>
      </c>
      <c r="H12335">
        <v>0</v>
      </c>
      <c r="I12335" t="s">
        <v>14</v>
      </c>
      <c r="J12335" t="s">
        <v>18</v>
      </c>
      <c r="K12335">
        <f>VLOOKUP(J12335,'Prix unitaires'!B:D,3,FALSE)</f>
        <v>0</v>
      </c>
      <c r="L12335" s="11">
        <f t="shared" si="192"/>
        <v>0</v>
      </c>
    </row>
    <row r="12336" spans="1:12" x14ac:dyDescent="0.25">
      <c r="A12336">
        <v>202</v>
      </c>
      <c r="B12336" t="s">
        <v>144</v>
      </c>
      <c r="C12336">
        <v>201</v>
      </c>
      <c r="D12336" t="s">
        <v>11</v>
      </c>
      <c r="E12336" t="s">
        <v>32</v>
      </c>
      <c r="F12336" t="s">
        <v>13</v>
      </c>
      <c r="G12336" s="1">
        <v>6.6500000953674299</v>
      </c>
      <c r="H12336">
        <v>240</v>
      </c>
      <c r="I12336" t="s">
        <v>14</v>
      </c>
      <c r="J12336" t="s">
        <v>33</v>
      </c>
      <c r="K12336">
        <f>VLOOKUP(J12336,'Prix unitaires'!B:D,3,FALSE)</f>
        <v>0</v>
      </c>
      <c r="L12336" s="11">
        <f t="shared" si="192"/>
        <v>0</v>
      </c>
    </row>
    <row r="12337" spans="1:12" x14ac:dyDescent="0.25">
      <c r="A12337">
        <v>202</v>
      </c>
      <c r="B12337" t="s">
        <v>144</v>
      </c>
      <c r="C12337">
        <v>201</v>
      </c>
      <c r="D12337" t="s">
        <v>11</v>
      </c>
      <c r="E12337" t="s">
        <v>40</v>
      </c>
      <c r="F12337" t="s">
        <v>13</v>
      </c>
      <c r="G12337" s="1">
        <v>6.6500000953674299</v>
      </c>
      <c r="H12337">
        <v>1</v>
      </c>
      <c r="I12337" t="s">
        <v>14</v>
      </c>
      <c r="J12337" t="s">
        <v>41</v>
      </c>
      <c r="K12337">
        <f>VLOOKUP(J12337,'Prix unitaires'!B:D,3,FALSE)</f>
        <v>0</v>
      </c>
      <c r="L12337" s="11">
        <f t="shared" si="192"/>
        <v>0</v>
      </c>
    </row>
    <row r="12338" spans="1:12" x14ac:dyDescent="0.25">
      <c r="A12338">
        <v>202</v>
      </c>
      <c r="B12338" t="s">
        <v>144</v>
      </c>
      <c r="C12338">
        <v>201</v>
      </c>
      <c r="D12338" t="s">
        <v>11</v>
      </c>
      <c r="E12338" t="s">
        <v>167</v>
      </c>
      <c r="F12338" t="s">
        <v>13</v>
      </c>
      <c r="G12338" s="1">
        <v>0.239999994635582</v>
      </c>
      <c r="H12338">
        <v>1</v>
      </c>
      <c r="I12338" t="s">
        <v>14</v>
      </c>
      <c r="J12338" t="s">
        <v>168</v>
      </c>
      <c r="K12338">
        <f>VLOOKUP(J12338,'Prix unitaires'!B:D,3,FALSE)</f>
        <v>0</v>
      </c>
      <c r="L12338" s="11">
        <f t="shared" si="192"/>
        <v>0</v>
      </c>
    </row>
    <row r="12339" spans="1:12" x14ac:dyDescent="0.25">
      <c r="A12339">
        <v>202</v>
      </c>
      <c r="B12339" t="s">
        <v>144</v>
      </c>
      <c r="C12339">
        <v>202</v>
      </c>
      <c r="D12339" t="s">
        <v>11</v>
      </c>
      <c r="E12339" t="s">
        <v>32</v>
      </c>
      <c r="F12339" t="s">
        <v>13</v>
      </c>
      <c r="G12339" s="1">
        <v>6.6199998855590803</v>
      </c>
      <c r="H12339">
        <v>240</v>
      </c>
      <c r="I12339" t="s">
        <v>14</v>
      </c>
      <c r="J12339" t="s">
        <v>33</v>
      </c>
      <c r="K12339">
        <f>VLOOKUP(J12339,'Prix unitaires'!B:D,3,FALSE)</f>
        <v>0</v>
      </c>
      <c r="L12339" s="11">
        <f t="shared" si="192"/>
        <v>0</v>
      </c>
    </row>
    <row r="12340" spans="1:12" x14ac:dyDescent="0.25">
      <c r="A12340">
        <v>202</v>
      </c>
      <c r="B12340" t="s">
        <v>144</v>
      </c>
      <c r="C12340">
        <v>202</v>
      </c>
      <c r="D12340" t="s">
        <v>11</v>
      </c>
      <c r="E12340" t="s">
        <v>40</v>
      </c>
      <c r="F12340" t="s">
        <v>13</v>
      </c>
      <c r="G12340" s="1">
        <v>6.6199998855590803</v>
      </c>
      <c r="H12340">
        <v>1</v>
      </c>
      <c r="I12340" t="s">
        <v>14</v>
      </c>
      <c r="J12340" t="s">
        <v>41</v>
      </c>
      <c r="K12340">
        <f>VLOOKUP(J12340,'Prix unitaires'!B:D,3,FALSE)</f>
        <v>0</v>
      </c>
      <c r="L12340" s="11">
        <f t="shared" si="192"/>
        <v>0</v>
      </c>
    </row>
    <row r="12341" spans="1:12" x14ac:dyDescent="0.25">
      <c r="A12341">
        <v>202</v>
      </c>
      <c r="B12341" t="s">
        <v>144</v>
      </c>
      <c r="C12341">
        <v>203</v>
      </c>
      <c r="D12341" t="s">
        <v>11</v>
      </c>
      <c r="E12341" t="s">
        <v>167</v>
      </c>
      <c r="F12341" t="s">
        <v>13</v>
      </c>
      <c r="G12341" s="1">
        <v>4.3600001335143999</v>
      </c>
      <c r="H12341">
        <v>1</v>
      </c>
      <c r="I12341" t="s">
        <v>14</v>
      </c>
      <c r="J12341" t="s">
        <v>168</v>
      </c>
      <c r="K12341">
        <f>VLOOKUP(J12341,'Prix unitaires'!B:D,3,FALSE)</f>
        <v>0</v>
      </c>
      <c r="L12341" s="11">
        <f t="shared" si="192"/>
        <v>0</v>
      </c>
    </row>
    <row r="12342" spans="1:12" x14ac:dyDescent="0.25">
      <c r="A12342">
        <v>202</v>
      </c>
      <c r="B12342" t="s">
        <v>144</v>
      </c>
      <c r="C12342">
        <v>204</v>
      </c>
      <c r="D12342" t="s">
        <v>11</v>
      </c>
      <c r="E12342" t="s">
        <v>167</v>
      </c>
      <c r="F12342" t="s">
        <v>13</v>
      </c>
      <c r="G12342" s="1">
        <v>3.2699999809265101</v>
      </c>
      <c r="H12342">
        <v>1</v>
      </c>
      <c r="I12342" t="s">
        <v>14</v>
      </c>
      <c r="J12342" t="s">
        <v>168</v>
      </c>
      <c r="K12342">
        <f>VLOOKUP(J12342,'Prix unitaires'!B:D,3,FALSE)</f>
        <v>0</v>
      </c>
      <c r="L12342" s="11">
        <f t="shared" si="192"/>
        <v>0</v>
      </c>
    </row>
    <row r="12343" spans="1:12" x14ac:dyDescent="0.25">
      <c r="A12343">
        <v>202</v>
      </c>
      <c r="B12343" t="s">
        <v>144</v>
      </c>
      <c r="C12343">
        <v>205</v>
      </c>
      <c r="D12343" t="s">
        <v>11</v>
      </c>
      <c r="E12343" t="s">
        <v>19</v>
      </c>
      <c r="F12343" t="s">
        <v>13</v>
      </c>
      <c r="G12343" s="1">
        <v>17.930000305175799</v>
      </c>
      <c r="H12343">
        <v>50</v>
      </c>
      <c r="I12343" t="s">
        <v>14</v>
      </c>
      <c r="J12343" t="s">
        <v>20</v>
      </c>
      <c r="K12343">
        <f>VLOOKUP(J12343,'Prix unitaires'!B:D,3,FALSE)</f>
        <v>0</v>
      </c>
      <c r="L12343" s="11">
        <f t="shared" si="192"/>
        <v>0</v>
      </c>
    </row>
    <row r="12344" spans="1:12" x14ac:dyDescent="0.25">
      <c r="A12344">
        <v>202</v>
      </c>
      <c r="B12344" t="s">
        <v>144</v>
      </c>
      <c r="C12344">
        <v>205</v>
      </c>
      <c r="D12344" t="s">
        <v>11</v>
      </c>
      <c r="E12344" t="s">
        <v>35</v>
      </c>
      <c r="F12344" t="s">
        <v>13</v>
      </c>
      <c r="G12344" s="1">
        <v>17.930000305175799</v>
      </c>
      <c r="H12344">
        <v>1</v>
      </c>
      <c r="I12344" t="s">
        <v>14</v>
      </c>
      <c r="J12344" t="s">
        <v>36</v>
      </c>
      <c r="K12344">
        <f>VLOOKUP(J12344,'Prix unitaires'!B:D,3,FALSE)</f>
        <v>0</v>
      </c>
      <c r="L12344" s="11">
        <f t="shared" si="192"/>
        <v>0</v>
      </c>
    </row>
    <row r="12345" spans="1:12" x14ac:dyDescent="0.25">
      <c r="A12345">
        <v>202</v>
      </c>
      <c r="B12345" t="s">
        <v>144</v>
      </c>
      <c r="C12345">
        <v>205</v>
      </c>
      <c r="D12345" t="s">
        <v>11</v>
      </c>
      <c r="E12345" t="s">
        <v>167</v>
      </c>
      <c r="F12345" t="s">
        <v>13</v>
      </c>
      <c r="G12345" s="1">
        <v>3.2699999809265101</v>
      </c>
      <c r="H12345">
        <v>1</v>
      </c>
      <c r="I12345" t="s">
        <v>14</v>
      </c>
      <c r="J12345" t="s">
        <v>168</v>
      </c>
      <c r="K12345">
        <f>VLOOKUP(J12345,'Prix unitaires'!B:D,3,FALSE)</f>
        <v>0</v>
      </c>
      <c r="L12345" s="11">
        <f t="shared" si="192"/>
        <v>0</v>
      </c>
    </row>
    <row r="12346" spans="1:12" x14ac:dyDescent="0.25">
      <c r="A12346">
        <v>202</v>
      </c>
      <c r="B12346" t="s">
        <v>144</v>
      </c>
      <c r="C12346">
        <v>206</v>
      </c>
      <c r="D12346" t="s">
        <v>11</v>
      </c>
      <c r="E12346" t="s">
        <v>167</v>
      </c>
      <c r="F12346" t="s">
        <v>13</v>
      </c>
      <c r="G12346" s="1">
        <v>3.2699999809265101</v>
      </c>
      <c r="H12346">
        <v>1</v>
      </c>
      <c r="I12346" t="s">
        <v>14</v>
      </c>
      <c r="J12346" t="s">
        <v>168</v>
      </c>
      <c r="K12346">
        <f>VLOOKUP(J12346,'Prix unitaires'!B:D,3,FALSE)</f>
        <v>0</v>
      </c>
      <c r="L12346" s="11">
        <f t="shared" si="192"/>
        <v>0</v>
      </c>
    </row>
    <row r="12347" spans="1:12" x14ac:dyDescent="0.25">
      <c r="A12347">
        <v>202</v>
      </c>
      <c r="B12347" t="s">
        <v>144</v>
      </c>
      <c r="C12347">
        <v>207</v>
      </c>
      <c r="D12347" t="s">
        <v>11</v>
      </c>
      <c r="E12347" t="s">
        <v>167</v>
      </c>
      <c r="F12347" t="s">
        <v>13</v>
      </c>
      <c r="G12347" s="1">
        <v>3.2699999809265101</v>
      </c>
      <c r="H12347">
        <v>1</v>
      </c>
      <c r="I12347" t="s">
        <v>14</v>
      </c>
      <c r="J12347" t="s">
        <v>168</v>
      </c>
      <c r="K12347">
        <f>VLOOKUP(J12347,'Prix unitaires'!B:D,3,FALSE)</f>
        <v>0</v>
      </c>
      <c r="L12347" s="11">
        <f t="shared" si="192"/>
        <v>0</v>
      </c>
    </row>
    <row r="12348" spans="1:12" x14ac:dyDescent="0.25">
      <c r="A12348">
        <v>202</v>
      </c>
      <c r="B12348" t="s">
        <v>144</v>
      </c>
      <c r="C12348">
        <v>208</v>
      </c>
      <c r="D12348" t="s">
        <v>11</v>
      </c>
      <c r="E12348" t="s">
        <v>167</v>
      </c>
      <c r="F12348" t="s">
        <v>13</v>
      </c>
      <c r="G12348" s="1">
        <v>3.2699999809265101</v>
      </c>
      <c r="H12348">
        <v>1</v>
      </c>
      <c r="I12348" t="s">
        <v>14</v>
      </c>
      <c r="J12348" t="s">
        <v>168</v>
      </c>
      <c r="K12348">
        <f>VLOOKUP(J12348,'Prix unitaires'!B:D,3,FALSE)</f>
        <v>0</v>
      </c>
      <c r="L12348" s="11">
        <f t="shared" si="192"/>
        <v>0</v>
      </c>
    </row>
    <row r="12349" spans="1:12" x14ac:dyDescent="0.25">
      <c r="A12349">
        <v>202</v>
      </c>
      <c r="B12349" t="s">
        <v>144</v>
      </c>
      <c r="C12349">
        <v>209</v>
      </c>
      <c r="D12349" t="s">
        <v>11</v>
      </c>
      <c r="E12349" t="s">
        <v>167</v>
      </c>
      <c r="F12349" t="s">
        <v>13</v>
      </c>
      <c r="G12349" s="1">
        <v>3.2699999809265101</v>
      </c>
      <c r="H12349">
        <v>1</v>
      </c>
      <c r="I12349" t="s">
        <v>14</v>
      </c>
      <c r="J12349" t="s">
        <v>168</v>
      </c>
      <c r="K12349">
        <f>VLOOKUP(J12349,'Prix unitaires'!B:D,3,FALSE)</f>
        <v>0</v>
      </c>
      <c r="L12349" s="11">
        <f t="shared" si="192"/>
        <v>0</v>
      </c>
    </row>
    <row r="12350" spans="1:12" x14ac:dyDescent="0.25">
      <c r="A12350">
        <v>202</v>
      </c>
      <c r="B12350" t="s">
        <v>144</v>
      </c>
      <c r="C12350">
        <v>210</v>
      </c>
      <c r="D12350" t="s">
        <v>11</v>
      </c>
      <c r="E12350" t="s">
        <v>19</v>
      </c>
      <c r="F12350" t="s">
        <v>13</v>
      </c>
      <c r="G12350" s="1">
        <v>17.930000305175799</v>
      </c>
      <c r="H12350">
        <v>50</v>
      </c>
      <c r="I12350" t="s">
        <v>14</v>
      </c>
      <c r="J12350" t="s">
        <v>20</v>
      </c>
      <c r="K12350">
        <f>VLOOKUP(J12350,'Prix unitaires'!B:D,3,FALSE)</f>
        <v>0</v>
      </c>
      <c r="L12350" s="11">
        <f t="shared" si="192"/>
        <v>0</v>
      </c>
    </row>
    <row r="12351" spans="1:12" x14ac:dyDescent="0.25">
      <c r="A12351">
        <v>202</v>
      </c>
      <c r="B12351" t="s">
        <v>144</v>
      </c>
      <c r="C12351">
        <v>210</v>
      </c>
      <c r="D12351" t="s">
        <v>11</v>
      </c>
      <c r="E12351" t="s">
        <v>35</v>
      </c>
      <c r="F12351" t="s">
        <v>13</v>
      </c>
      <c r="G12351" s="1">
        <v>17.930000305175799</v>
      </c>
      <c r="H12351">
        <v>1</v>
      </c>
      <c r="I12351" t="s">
        <v>14</v>
      </c>
      <c r="J12351" t="s">
        <v>36</v>
      </c>
      <c r="K12351">
        <f>VLOOKUP(J12351,'Prix unitaires'!B:D,3,FALSE)</f>
        <v>0</v>
      </c>
      <c r="L12351" s="11">
        <f t="shared" si="192"/>
        <v>0</v>
      </c>
    </row>
    <row r="12352" spans="1:12" x14ac:dyDescent="0.25">
      <c r="A12352">
        <v>202</v>
      </c>
      <c r="B12352" t="s">
        <v>144</v>
      </c>
      <c r="C12352">
        <v>210</v>
      </c>
      <c r="D12352" t="s">
        <v>11</v>
      </c>
      <c r="E12352" t="s">
        <v>167</v>
      </c>
      <c r="F12352" t="s">
        <v>13</v>
      </c>
      <c r="G12352" s="1">
        <v>3.2699999809265101</v>
      </c>
      <c r="H12352">
        <v>1</v>
      </c>
      <c r="I12352" t="s">
        <v>14</v>
      </c>
      <c r="J12352" t="s">
        <v>168</v>
      </c>
      <c r="K12352">
        <f>VLOOKUP(J12352,'Prix unitaires'!B:D,3,FALSE)</f>
        <v>0</v>
      </c>
      <c r="L12352" s="11">
        <f t="shared" si="192"/>
        <v>0</v>
      </c>
    </row>
    <row r="12353" spans="1:12" x14ac:dyDescent="0.25">
      <c r="A12353">
        <v>202</v>
      </c>
      <c r="B12353" t="s">
        <v>144</v>
      </c>
      <c r="C12353">
        <v>211</v>
      </c>
      <c r="D12353" t="s">
        <v>11</v>
      </c>
      <c r="E12353" t="s">
        <v>167</v>
      </c>
      <c r="F12353" t="s">
        <v>13</v>
      </c>
      <c r="G12353" s="1">
        <v>3.2699999809265101</v>
      </c>
      <c r="H12353">
        <v>1</v>
      </c>
      <c r="I12353" t="s">
        <v>14</v>
      </c>
      <c r="J12353" t="s">
        <v>168</v>
      </c>
      <c r="K12353">
        <f>VLOOKUP(J12353,'Prix unitaires'!B:D,3,FALSE)</f>
        <v>0</v>
      </c>
      <c r="L12353" s="11">
        <f t="shared" si="192"/>
        <v>0</v>
      </c>
    </row>
    <row r="12354" spans="1:12" x14ac:dyDescent="0.25">
      <c r="A12354">
        <v>202</v>
      </c>
      <c r="B12354" t="s">
        <v>144</v>
      </c>
      <c r="C12354">
        <v>212</v>
      </c>
      <c r="D12354" t="s">
        <v>11</v>
      </c>
      <c r="E12354" t="s">
        <v>167</v>
      </c>
      <c r="F12354" t="s">
        <v>13</v>
      </c>
      <c r="G12354" s="1">
        <v>3.2699999809265101</v>
      </c>
      <c r="H12354">
        <v>1</v>
      </c>
      <c r="I12354" t="s">
        <v>14</v>
      </c>
      <c r="J12354" t="s">
        <v>168</v>
      </c>
      <c r="K12354">
        <f>VLOOKUP(J12354,'Prix unitaires'!B:D,3,FALSE)</f>
        <v>0</v>
      </c>
      <c r="L12354" s="11">
        <f t="shared" si="192"/>
        <v>0</v>
      </c>
    </row>
    <row r="12355" spans="1:12" x14ac:dyDescent="0.25">
      <c r="A12355">
        <v>202</v>
      </c>
      <c r="B12355" t="s">
        <v>144</v>
      </c>
      <c r="C12355">
        <v>213</v>
      </c>
      <c r="D12355" t="s">
        <v>11</v>
      </c>
      <c r="E12355" t="s">
        <v>167</v>
      </c>
      <c r="F12355" t="s">
        <v>13</v>
      </c>
      <c r="G12355" s="1">
        <v>3.2699999809265101</v>
      </c>
      <c r="H12355">
        <v>1</v>
      </c>
      <c r="I12355" t="s">
        <v>14</v>
      </c>
      <c r="J12355" t="s">
        <v>168</v>
      </c>
      <c r="K12355">
        <f>VLOOKUP(J12355,'Prix unitaires'!B:D,3,FALSE)</f>
        <v>0</v>
      </c>
      <c r="L12355" s="11">
        <f t="shared" ref="L12355:L12418" si="193">(G12355*H12355)*K12355</f>
        <v>0</v>
      </c>
    </row>
    <row r="12356" spans="1:12" x14ac:dyDescent="0.25">
      <c r="A12356">
        <v>202</v>
      </c>
      <c r="B12356" t="s">
        <v>144</v>
      </c>
      <c r="C12356">
        <v>214</v>
      </c>
      <c r="D12356" t="s">
        <v>11</v>
      </c>
      <c r="E12356" t="s">
        <v>167</v>
      </c>
      <c r="F12356" t="s">
        <v>13</v>
      </c>
      <c r="G12356" s="1">
        <v>3.2699999809265101</v>
      </c>
      <c r="H12356">
        <v>1</v>
      </c>
      <c r="I12356" t="s">
        <v>14</v>
      </c>
      <c r="J12356" t="s">
        <v>168</v>
      </c>
      <c r="K12356">
        <f>VLOOKUP(J12356,'Prix unitaires'!B:D,3,FALSE)</f>
        <v>0</v>
      </c>
      <c r="L12356" s="11">
        <f t="shared" si="193"/>
        <v>0</v>
      </c>
    </row>
    <row r="12357" spans="1:12" x14ac:dyDescent="0.25">
      <c r="A12357">
        <v>202</v>
      </c>
      <c r="B12357" t="s">
        <v>144</v>
      </c>
      <c r="C12357">
        <v>215</v>
      </c>
      <c r="D12357" t="s">
        <v>11</v>
      </c>
      <c r="E12357" t="s">
        <v>167</v>
      </c>
      <c r="F12357" t="s">
        <v>13</v>
      </c>
      <c r="G12357" s="1">
        <v>3.2699999809265101</v>
      </c>
      <c r="H12357">
        <v>1</v>
      </c>
      <c r="I12357" t="s">
        <v>14</v>
      </c>
      <c r="J12357" t="s">
        <v>168</v>
      </c>
      <c r="K12357">
        <f>VLOOKUP(J12357,'Prix unitaires'!B:D,3,FALSE)</f>
        <v>0</v>
      </c>
      <c r="L12357" s="11">
        <f t="shared" si="193"/>
        <v>0</v>
      </c>
    </row>
    <row r="12358" spans="1:12" x14ac:dyDescent="0.25">
      <c r="A12358">
        <v>202</v>
      </c>
      <c r="B12358" t="s">
        <v>144</v>
      </c>
      <c r="C12358">
        <v>216</v>
      </c>
      <c r="D12358" t="s">
        <v>11</v>
      </c>
      <c r="E12358" t="s">
        <v>167</v>
      </c>
      <c r="F12358" t="s">
        <v>13</v>
      </c>
      <c r="G12358" s="1">
        <v>3.2699999809265101</v>
      </c>
      <c r="H12358">
        <v>1</v>
      </c>
      <c r="I12358" t="s">
        <v>14</v>
      </c>
      <c r="J12358" t="s">
        <v>168</v>
      </c>
      <c r="K12358">
        <f>VLOOKUP(J12358,'Prix unitaires'!B:D,3,FALSE)</f>
        <v>0</v>
      </c>
      <c r="L12358" s="11">
        <f t="shared" si="193"/>
        <v>0</v>
      </c>
    </row>
    <row r="12359" spans="1:12" x14ac:dyDescent="0.25">
      <c r="A12359">
        <v>202</v>
      </c>
      <c r="B12359" t="s">
        <v>144</v>
      </c>
      <c r="C12359" t="s">
        <v>120</v>
      </c>
      <c r="D12359" t="s">
        <v>11</v>
      </c>
      <c r="E12359" t="s">
        <v>17</v>
      </c>
      <c r="F12359" t="s">
        <v>13</v>
      </c>
      <c r="G12359" s="1">
        <v>3.6400001049041699</v>
      </c>
      <c r="H12359">
        <v>0</v>
      </c>
      <c r="I12359" t="s">
        <v>14</v>
      </c>
      <c r="J12359" t="s">
        <v>18</v>
      </c>
      <c r="K12359">
        <f>VLOOKUP(J12359,'Prix unitaires'!B:D,3,FALSE)</f>
        <v>0</v>
      </c>
      <c r="L12359" s="11">
        <f t="shared" si="193"/>
        <v>0</v>
      </c>
    </row>
    <row r="12360" spans="1:12" x14ac:dyDescent="0.25">
      <c r="A12360">
        <v>202</v>
      </c>
      <c r="B12360" t="s">
        <v>144</v>
      </c>
      <c r="C12360" t="s">
        <v>121</v>
      </c>
      <c r="D12360" t="s">
        <v>11</v>
      </c>
      <c r="E12360" t="s">
        <v>17</v>
      </c>
      <c r="F12360" t="s">
        <v>13</v>
      </c>
      <c r="G12360" s="1">
        <v>2.25</v>
      </c>
      <c r="H12360">
        <v>0</v>
      </c>
      <c r="I12360" t="s">
        <v>14</v>
      </c>
      <c r="J12360" t="s">
        <v>18</v>
      </c>
      <c r="K12360">
        <f>VLOOKUP(J12360,'Prix unitaires'!B:D,3,FALSE)</f>
        <v>0</v>
      </c>
      <c r="L12360" s="11">
        <f t="shared" si="193"/>
        <v>0</v>
      </c>
    </row>
    <row r="12361" spans="1:12" x14ac:dyDescent="0.25">
      <c r="A12361">
        <v>202</v>
      </c>
      <c r="B12361" t="s">
        <v>144</v>
      </c>
      <c r="C12361" t="s">
        <v>44</v>
      </c>
      <c r="D12361" t="s">
        <v>11</v>
      </c>
      <c r="E12361" t="s">
        <v>17</v>
      </c>
      <c r="F12361" t="s">
        <v>13</v>
      </c>
      <c r="G12361" s="1">
        <v>1.29999995231628</v>
      </c>
      <c r="H12361">
        <v>0</v>
      </c>
      <c r="I12361" t="s">
        <v>14</v>
      </c>
      <c r="J12361" t="s">
        <v>18</v>
      </c>
      <c r="K12361">
        <f>VLOOKUP(J12361,'Prix unitaires'!B:D,3,FALSE)</f>
        <v>0</v>
      </c>
      <c r="L12361" s="11">
        <f t="shared" si="193"/>
        <v>0</v>
      </c>
    </row>
    <row r="12362" spans="1:12" x14ac:dyDescent="0.25">
      <c r="A12362">
        <v>202</v>
      </c>
      <c r="B12362" t="s">
        <v>144</v>
      </c>
      <c r="C12362" t="s">
        <v>127</v>
      </c>
      <c r="D12362" t="s">
        <v>11</v>
      </c>
      <c r="E12362" t="s">
        <v>17</v>
      </c>
      <c r="F12362" t="s">
        <v>13</v>
      </c>
      <c r="G12362" s="1">
        <v>8.5500001907349006</v>
      </c>
      <c r="H12362">
        <v>12</v>
      </c>
      <c r="I12362" t="s">
        <v>14</v>
      </c>
      <c r="J12362" t="s">
        <v>18</v>
      </c>
      <c r="K12362">
        <f>VLOOKUP(J12362,'Prix unitaires'!B:D,3,FALSE)</f>
        <v>0</v>
      </c>
      <c r="L12362" s="11">
        <f t="shared" si="193"/>
        <v>0</v>
      </c>
    </row>
    <row r="12363" spans="1:12" x14ac:dyDescent="0.25">
      <c r="A12363">
        <v>202</v>
      </c>
      <c r="B12363" t="s">
        <v>144</v>
      </c>
      <c r="C12363" t="s">
        <v>127</v>
      </c>
      <c r="D12363" t="s">
        <v>11</v>
      </c>
      <c r="E12363" t="s">
        <v>40</v>
      </c>
      <c r="F12363" t="s">
        <v>13</v>
      </c>
      <c r="G12363" s="1">
        <v>8.5500001907349006</v>
      </c>
      <c r="H12363">
        <v>1</v>
      </c>
      <c r="I12363" t="s">
        <v>14</v>
      </c>
      <c r="J12363" t="s">
        <v>41</v>
      </c>
      <c r="K12363">
        <f>VLOOKUP(J12363,'Prix unitaires'!B:D,3,FALSE)</f>
        <v>0</v>
      </c>
      <c r="L12363" s="11">
        <f t="shared" si="193"/>
        <v>0</v>
      </c>
    </row>
    <row r="12364" spans="1:12" x14ac:dyDescent="0.25">
      <c r="A12364">
        <v>202</v>
      </c>
      <c r="B12364" t="s">
        <v>144</v>
      </c>
      <c r="C12364" t="s">
        <v>264</v>
      </c>
      <c r="D12364" t="s">
        <v>11</v>
      </c>
      <c r="E12364" t="s">
        <v>17</v>
      </c>
      <c r="F12364" t="s">
        <v>13</v>
      </c>
      <c r="G12364" s="1">
        <v>6.53999996185303</v>
      </c>
      <c r="H12364">
        <v>50</v>
      </c>
      <c r="I12364" t="s">
        <v>14</v>
      </c>
      <c r="J12364" t="s">
        <v>18</v>
      </c>
      <c r="K12364">
        <f>VLOOKUP(J12364,'Prix unitaires'!B:D,3,FALSE)</f>
        <v>0</v>
      </c>
      <c r="L12364" s="11">
        <f t="shared" si="193"/>
        <v>0</v>
      </c>
    </row>
    <row r="12365" spans="1:12" x14ac:dyDescent="0.25">
      <c r="A12365">
        <v>202</v>
      </c>
      <c r="B12365" t="s">
        <v>144</v>
      </c>
      <c r="C12365" t="s">
        <v>264</v>
      </c>
      <c r="D12365" t="s">
        <v>11</v>
      </c>
      <c r="E12365" t="s">
        <v>40</v>
      </c>
      <c r="F12365" t="s">
        <v>13</v>
      </c>
      <c r="G12365" s="1">
        <v>6.53999996185303</v>
      </c>
      <c r="H12365">
        <v>1</v>
      </c>
      <c r="I12365" t="s">
        <v>14</v>
      </c>
      <c r="J12365" t="s">
        <v>41</v>
      </c>
      <c r="K12365">
        <f>VLOOKUP(J12365,'Prix unitaires'!B:D,3,FALSE)</f>
        <v>0</v>
      </c>
      <c r="L12365" s="11">
        <f t="shared" si="193"/>
        <v>0</v>
      </c>
    </row>
    <row r="12366" spans="1:12" x14ac:dyDescent="0.25">
      <c r="A12366">
        <v>202</v>
      </c>
      <c r="B12366" t="s">
        <v>144</v>
      </c>
      <c r="C12366" t="s">
        <v>294</v>
      </c>
      <c r="D12366" t="s">
        <v>11</v>
      </c>
      <c r="E12366" t="s">
        <v>17</v>
      </c>
      <c r="F12366" t="s">
        <v>13</v>
      </c>
      <c r="G12366" s="1">
        <v>1.3200000524520901</v>
      </c>
      <c r="H12366">
        <v>0</v>
      </c>
      <c r="I12366" t="s">
        <v>14</v>
      </c>
      <c r="J12366" t="s">
        <v>18</v>
      </c>
      <c r="K12366">
        <f>VLOOKUP(J12366,'Prix unitaires'!B:D,3,FALSE)</f>
        <v>0</v>
      </c>
      <c r="L12366" s="11">
        <f t="shared" si="193"/>
        <v>0</v>
      </c>
    </row>
    <row r="12367" spans="1:12" x14ac:dyDescent="0.25">
      <c r="A12367">
        <v>202</v>
      </c>
      <c r="B12367" t="s">
        <v>144</v>
      </c>
      <c r="C12367" t="s">
        <v>251</v>
      </c>
      <c r="D12367" t="s">
        <v>11</v>
      </c>
      <c r="E12367" t="s">
        <v>24</v>
      </c>
      <c r="F12367" t="s">
        <v>13</v>
      </c>
      <c r="G12367" s="1">
        <v>28.559999465942401</v>
      </c>
      <c r="H12367">
        <v>0</v>
      </c>
      <c r="I12367" t="s">
        <v>14</v>
      </c>
      <c r="J12367" t="s">
        <v>25</v>
      </c>
      <c r="K12367">
        <f>VLOOKUP(J12367,'Prix unitaires'!B:D,3,FALSE)</f>
        <v>0</v>
      </c>
      <c r="L12367" s="11">
        <f t="shared" si="193"/>
        <v>0</v>
      </c>
    </row>
    <row r="12368" spans="1:12" x14ac:dyDescent="0.25">
      <c r="A12368">
        <v>202</v>
      </c>
      <c r="B12368" t="s">
        <v>144</v>
      </c>
      <c r="C12368" t="s">
        <v>47</v>
      </c>
      <c r="D12368" t="s">
        <v>11</v>
      </c>
      <c r="E12368" t="s">
        <v>12</v>
      </c>
      <c r="F12368" t="s">
        <v>13</v>
      </c>
      <c r="G12368" s="1">
        <v>100.76000213623</v>
      </c>
      <c r="H12368">
        <v>0</v>
      </c>
      <c r="I12368" t="s">
        <v>14</v>
      </c>
      <c r="J12368" t="s">
        <v>15</v>
      </c>
      <c r="K12368">
        <f>VLOOKUP(J12368,'Prix unitaires'!B:D,3,FALSE)</f>
        <v>0</v>
      </c>
      <c r="L12368" s="11">
        <f t="shared" si="193"/>
        <v>0</v>
      </c>
    </row>
    <row r="12369" spans="1:12" x14ac:dyDescent="0.25">
      <c r="A12369">
        <v>202</v>
      </c>
      <c r="B12369" t="s">
        <v>10</v>
      </c>
      <c r="C12369">
        <v>1</v>
      </c>
      <c r="D12369" t="s">
        <v>11</v>
      </c>
      <c r="E12369" t="s">
        <v>40</v>
      </c>
      <c r="F12369" t="s">
        <v>13</v>
      </c>
      <c r="G12369" s="1">
        <v>6.9800000190734899</v>
      </c>
      <c r="H12369">
        <v>1</v>
      </c>
      <c r="I12369" t="s">
        <v>14</v>
      </c>
      <c r="J12369" t="s">
        <v>41</v>
      </c>
      <c r="K12369">
        <f>VLOOKUP(J12369,'Prix unitaires'!B:D,3,FALSE)</f>
        <v>0</v>
      </c>
      <c r="L12369" s="11">
        <f t="shared" si="193"/>
        <v>0</v>
      </c>
    </row>
    <row r="12370" spans="1:12" x14ac:dyDescent="0.25">
      <c r="A12370">
        <v>202</v>
      </c>
      <c r="B12370" t="s">
        <v>10</v>
      </c>
      <c r="C12370" t="s">
        <v>77</v>
      </c>
      <c r="D12370" t="s">
        <v>11</v>
      </c>
      <c r="E12370" t="s">
        <v>40</v>
      </c>
      <c r="F12370" t="s">
        <v>13</v>
      </c>
      <c r="G12370" s="1">
        <v>21.200000762939499</v>
      </c>
      <c r="H12370">
        <v>1</v>
      </c>
      <c r="I12370" t="s">
        <v>14</v>
      </c>
      <c r="J12370" t="s">
        <v>41</v>
      </c>
      <c r="K12370">
        <f>VLOOKUP(J12370,'Prix unitaires'!B:D,3,FALSE)</f>
        <v>0</v>
      </c>
      <c r="L12370" s="11">
        <f t="shared" si="193"/>
        <v>0</v>
      </c>
    </row>
    <row r="12371" spans="1:12" x14ac:dyDescent="0.25">
      <c r="A12371">
        <v>202</v>
      </c>
      <c r="B12371" t="s">
        <v>10</v>
      </c>
      <c r="C12371" t="s">
        <v>77</v>
      </c>
      <c r="D12371" t="s">
        <v>11</v>
      </c>
      <c r="E12371" t="s">
        <v>165</v>
      </c>
      <c r="F12371" t="s">
        <v>13</v>
      </c>
      <c r="G12371" s="1">
        <v>3.1700000762939502</v>
      </c>
      <c r="H12371">
        <v>1</v>
      </c>
      <c r="I12371" t="s">
        <v>14</v>
      </c>
      <c r="J12371" t="s">
        <v>166</v>
      </c>
      <c r="K12371">
        <f>VLOOKUP(J12371,'Prix unitaires'!B:D,3,FALSE)</f>
        <v>0</v>
      </c>
      <c r="L12371" s="11">
        <f t="shared" si="193"/>
        <v>0</v>
      </c>
    </row>
    <row r="12372" spans="1:12" x14ac:dyDescent="0.25">
      <c r="A12372">
        <v>202</v>
      </c>
      <c r="B12372" t="s">
        <v>10</v>
      </c>
      <c r="C12372">
        <v>12</v>
      </c>
      <c r="D12372" t="s">
        <v>11</v>
      </c>
      <c r="E12372" t="s">
        <v>40</v>
      </c>
      <c r="F12372" t="s">
        <v>13</v>
      </c>
      <c r="G12372" s="1">
        <v>28.549999237060501</v>
      </c>
      <c r="H12372">
        <v>1</v>
      </c>
      <c r="I12372" t="s">
        <v>14</v>
      </c>
      <c r="J12372" t="s">
        <v>41</v>
      </c>
      <c r="K12372">
        <f>VLOOKUP(J12372,'Prix unitaires'!B:D,3,FALSE)</f>
        <v>0</v>
      </c>
      <c r="L12372" s="11">
        <f t="shared" si="193"/>
        <v>0</v>
      </c>
    </row>
    <row r="12373" spans="1:12" x14ac:dyDescent="0.25">
      <c r="A12373">
        <v>202</v>
      </c>
      <c r="B12373" t="s">
        <v>10</v>
      </c>
      <c r="C12373">
        <v>12</v>
      </c>
      <c r="D12373" t="s">
        <v>11</v>
      </c>
      <c r="E12373" t="s">
        <v>165</v>
      </c>
      <c r="F12373" t="s">
        <v>13</v>
      </c>
      <c r="G12373" s="1">
        <v>5.1999998092651403</v>
      </c>
      <c r="H12373">
        <v>1</v>
      </c>
      <c r="I12373" t="s">
        <v>14</v>
      </c>
      <c r="J12373" t="s">
        <v>166</v>
      </c>
      <c r="K12373">
        <f>VLOOKUP(J12373,'Prix unitaires'!B:D,3,FALSE)</f>
        <v>0</v>
      </c>
      <c r="L12373" s="11">
        <f t="shared" si="193"/>
        <v>0</v>
      </c>
    </row>
    <row r="12374" spans="1:12" x14ac:dyDescent="0.25">
      <c r="A12374">
        <v>202</v>
      </c>
      <c r="B12374" t="s">
        <v>10</v>
      </c>
      <c r="C12374">
        <v>14</v>
      </c>
      <c r="D12374" t="s">
        <v>11</v>
      </c>
      <c r="E12374" t="s">
        <v>17</v>
      </c>
      <c r="F12374" t="s">
        <v>13</v>
      </c>
      <c r="G12374" s="1">
        <v>114.25</v>
      </c>
      <c r="H12374">
        <v>50</v>
      </c>
      <c r="I12374" t="s">
        <v>14</v>
      </c>
      <c r="J12374" t="s">
        <v>18</v>
      </c>
      <c r="K12374">
        <f>VLOOKUP(J12374,'Prix unitaires'!B:D,3,FALSE)</f>
        <v>0</v>
      </c>
      <c r="L12374" s="11">
        <f t="shared" si="193"/>
        <v>0</v>
      </c>
    </row>
    <row r="12375" spans="1:12" x14ac:dyDescent="0.25">
      <c r="A12375">
        <v>202</v>
      </c>
      <c r="B12375" t="s">
        <v>10</v>
      </c>
      <c r="C12375">
        <v>2</v>
      </c>
      <c r="D12375" t="s">
        <v>11</v>
      </c>
      <c r="E12375" t="s">
        <v>165</v>
      </c>
      <c r="F12375" t="s">
        <v>13</v>
      </c>
      <c r="G12375" s="1">
        <v>2.5999999046325701</v>
      </c>
      <c r="H12375">
        <v>1</v>
      </c>
      <c r="I12375" t="s">
        <v>14</v>
      </c>
      <c r="J12375" t="s">
        <v>166</v>
      </c>
      <c r="K12375">
        <f>VLOOKUP(J12375,'Prix unitaires'!B:D,3,FALSE)</f>
        <v>0</v>
      </c>
      <c r="L12375" s="11">
        <f t="shared" si="193"/>
        <v>0</v>
      </c>
    </row>
    <row r="12376" spans="1:12" x14ac:dyDescent="0.25">
      <c r="A12376">
        <v>202</v>
      </c>
      <c r="B12376" t="s">
        <v>10</v>
      </c>
      <c r="C12376" t="s">
        <v>104</v>
      </c>
      <c r="D12376" t="s">
        <v>11</v>
      </c>
      <c r="E12376" t="s">
        <v>40</v>
      </c>
      <c r="F12376" t="s">
        <v>13</v>
      </c>
      <c r="G12376" s="1">
        <v>21.790000915527301</v>
      </c>
      <c r="H12376">
        <v>1</v>
      </c>
      <c r="I12376" t="s">
        <v>14</v>
      </c>
      <c r="J12376" t="s">
        <v>41</v>
      </c>
      <c r="K12376">
        <f>VLOOKUP(J12376,'Prix unitaires'!B:D,3,FALSE)</f>
        <v>0</v>
      </c>
      <c r="L12376" s="11">
        <f t="shared" si="193"/>
        <v>0</v>
      </c>
    </row>
    <row r="12377" spans="1:12" x14ac:dyDescent="0.25">
      <c r="A12377">
        <v>202</v>
      </c>
      <c r="B12377" t="s">
        <v>10</v>
      </c>
      <c r="C12377" t="s">
        <v>104</v>
      </c>
      <c r="D12377" t="s">
        <v>11</v>
      </c>
      <c r="E12377" t="s">
        <v>165</v>
      </c>
      <c r="F12377" t="s">
        <v>13</v>
      </c>
      <c r="G12377" s="1">
        <v>1.62000000476837</v>
      </c>
      <c r="H12377">
        <v>1</v>
      </c>
      <c r="I12377" t="s">
        <v>14</v>
      </c>
      <c r="J12377" t="s">
        <v>166</v>
      </c>
      <c r="K12377">
        <f>VLOOKUP(J12377,'Prix unitaires'!B:D,3,FALSE)</f>
        <v>0</v>
      </c>
      <c r="L12377" s="11">
        <f t="shared" si="193"/>
        <v>0</v>
      </c>
    </row>
    <row r="12378" spans="1:12" x14ac:dyDescent="0.25">
      <c r="A12378">
        <v>202</v>
      </c>
      <c r="B12378" t="s">
        <v>10</v>
      </c>
      <c r="C12378">
        <v>3</v>
      </c>
      <c r="D12378" t="s">
        <v>11</v>
      </c>
      <c r="E12378" t="s">
        <v>40</v>
      </c>
      <c r="F12378" t="s">
        <v>13</v>
      </c>
      <c r="G12378" s="1">
        <v>6.6500000953674299</v>
      </c>
      <c r="H12378">
        <v>1</v>
      </c>
      <c r="I12378" t="s">
        <v>14</v>
      </c>
      <c r="J12378" t="s">
        <v>41</v>
      </c>
      <c r="K12378">
        <f>VLOOKUP(J12378,'Prix unitaires'!B:D,3,FALSE)</f>
        <v>0</v>
      </c>
      <c r="L12378" s="11">
        <f t="shared" si="193"/>
        <v>0</v>
      </c>
    </row>
    <row r="12379" spans="1:12" x14ac:dyDescent="0.25">
      <c r="A12379">
        <v>202</v>
      </c>
      <c r="B12379" t="s">
        <v>10</v>
      </c>
      <c r="C12379">
        <v>4</v>
      </c>
      <c r="D12379" t="s">
        <v>11</v>
      </c>
      <c r="E12379" t="s">
        <v>40</v>
      </c>
      <c r="F12379" t="s">
        <v>13</v>
      </c>
      <c r="G12379" s="1">
        <v>7.78999996185303</v>
      </c>
      <c r="H12379">
        <v>1</v>
      </c>
      <c r="I12379" t="s">
        <v>14</v>
      </c>
      <c r="J12379" t="s">
        <v>41</v>
      </c>
      <c r="K12379">
        <f>VLOOKUP(J12379,'Prix unitaires'!B:D,3,FALSE)</f>
        <v>0</v>
      </c>
      <c r="L12379" s="11">
        <f t="shared" si="193"/>
        <v>0</v>
      </c>
    </row>
    <row r="12380" spans="1:12" x14ac:dyDescent="0.25">
      <c r="A12380">
        <v>202</v>
      </c>
      <c r="B12380" t="s">
        <v>10</v>
      </c>
      <c r="C12380">
        <v>5</v>
      </c>
      <c r="D12380" t="s">
        <v>11</v>
      </c>
      <c r="E12380" t="s">
        <v>40</v>
      </c>
      <c r="F12380" t="s">
        <v>13</v>
      </c>
      <c r="G12380" s="1">
        <v>9.4899997711181996</v>
      </c>
      <c r="H12380">
        <v>1</v>
      </c>
      <c r="I12380" t="s">
        <v>14</v>
      </c>
      <c r="J12380" t="s">
        <v>41</v>
      </c>
      <c r="K12380">
        <f>VLOOKUP(J12380,'Prix unitaires'!B:D,3,FALSE)</f>
        <v>0</v>
      </c>
      <c r="L12380" s="11">
        <f t="shared" si="193"/>
        <v>0</v>
      </c>
    </row>
    <row r="12381" spans="1:12" x14ac:dyDescent="0.25">
      <c r="A12381">
        <v>202</v>
      </c>
      <c r="B12381" t="s">
        <v>10</v>
      </c>
      <c r="C12381" t="s">
        <v>202</v>
      </c>
      <c r="D12381" t="s">
        <v>11</v>
      </c>
      <c r="E12381" t="s">
        <v>40</v>
      </c>
      <c r="F12381" t="s">
        <v>13</v>
      </c>
      <c r="G12381" s="1">
        <v>17.9799995422363</v>
      </c>
      <c r="H12381">
        <v>1</v>
      </c>
      <c r="I12381" t="s">
        <v>14</v>
      </c>
      <c r="J12381" t="s">
        <v>41</v>
      </c>
      <c r="K12381">
        <f>VLOOKUP(J12381,'Prix unitaires'!B:D,3,FALSE)</f>
        <v>0</v>
      </c>
      <c r="L12381" s="11">
        <f t="shared" si="193"/>
        <v>0</v>
      </c>
    </row>
    <row r="12382" spans="1:12" x14ac:dyDescent="0.25">
      <c r="A12382">
        <v>202</v>
      </c>
      <c r="B12382" t="s">
        <v>10</v>
      </c>
      <c r="C12382" t="s">
        <v>202</v>
      </c>
      <c r="D12382" t="s">
        <v>11</v>
      </c>
      <c r="E12382" t="s">
        <v>165</v>
      </c>
      <c r="F12382" t="s">
        <v>13</v>
      </c>
      <c r="G12382" s="1">
        <v>3.9000000953674299</v>
      </c>
      <c r="H12382">
        <v>1</v>
      </c>
      <c r="I12382" t="s">
        <v>14</v>
      </c>
      <c r="J12382" t="s">
        <v>166</v>
      </c>
      <c r="K12382">
        <f>VLOOKUP(J12382,'Prix unitaires'!B:D,3,FALSE)</f>
        <v>0</v>
      </c>
      <c r="L12382" s="11">
        <f t="shared" si="193"/>
        <v>0</v>
      </c>
    </row>
    <row r="12383" spans="1:12" x14ac:dyDescent="0.25">
      <c r="A12383">
        <v>202</v>
      </c>
      <c r="B12383" t="s">
        <v>10</v>
      </c>
      <c r="C12383" t="s">
        <v>203</v>
      </c>
      <c r="D12383" t="s">
        <v>11</v>
      </c>
      <c r="E12383" t="s">
        <v>40</v>
      </c>
      <c r="F12383" t="s">
        <v>13</v>
      </c>
      <c r="G12383" s="1">
        <v>18.0100002288818</v>
      </c>
      <c r="H12383">
        <v>1</v>
      </c>
      <c r="I12383" t="s">
        <v>14</v>
      </c>
      <c r="J12383" t="s">
        <v>41</v>
      </c>
      <c r="K12383">
        <f>VLOOKUP(J12383,'Prix unitaires'!B:D,3,FALSE)</f>
        <v>0</v>
      </c>
      <c r="L12383" s="11">
        <f t="shared" si="193"/>
        <v>0</v>
      </c>
    </row>
    <row r="12384" spans="1:12" x14ac:dyDescent="0.25">
      <c r="A12384">
        <v>202</v>
      </c>
      <c r="B12384" t="s">
        <v>10</v>
      </c>
      <c r="C12384" t="s">
        <v>203</v>
      </c>
      <c r="D12384" t="s">
        <v>11</v>
      </c>
      <c r="E12384" t="s">
        <v>165</v>
      </c>
      <c r="F12384" t="s">
        <v>13</v>
      </c>
      <c r="G12384" s="1">
        <v>3.9000000953674299</v>
      </c>
      <c r="H12384">
        <v>1</v>
      </c>
      <c r="I12384" t="s">
        <v>14</v>
      </c>
      <c r="J12384" t="s">
        <v>166</v>
      </c>
      <c r="K12384">
        <f>VLOOKUP(J12384,'Prix unitaires'!B:D,3,FALSE)</f>
        <v>0</v>
      </c>
      <c r="L12384" s="11">
        <f t="shared" si="193"/>
        <v>0</v>
      </c>
    </row>
    <row r="12385" spans="1:12" x14ac:dyDescent="0.25">
      <c r="A12385">
        <v>202</v>
      </c>
      <c r="B12385" t="s">
        <v>10</v>
      </c>
      <c r="C12385" t="s">
        <v>204</v>
      </c>
      <c r="D12385" t="s">
        <v>11</v>
      </c>
      <c r="E12385" t="s">
        <v>40</v>
      </c>
      <c r="F12385" t="s">
        <v>13</v>
      </c>
      <c r="G12385" s="1">
        <v>23.299999237060501</v>
      </c>
      <c r="H12385">
        <v>1</v>
      </c>
      <c r="I12385" t="s">
        <v>14</v>
      </c>
      <c r="J12385" t="s">
        <v>41</v>
      </c>
      <c r="K12385">
        <f>VLOOKUP(J12385,'Prix unitaires'!B:D,3,FALSE)</f>
        <v>0</v>
      </c>
      <c r="L12385" s="11">
        <f t="shared" si="193"/>
        <v>0</v>
      </c>
    </row>
    <row r="12386" spans="1:12" x14ac:dyDescent="0.25">
      <c r="A12386">
        <v>202</v>
      </c>
      <c r="B12386" t="s">
        <v>10</v>
      </c>
      <c r="C12386" t="s">
        <v>204</v>
      </c>
      <c r="D12386" t="s">
        <v>11</v>
      </c>
      <c r="E12386" t="s">
        <v>165</v>
      </c>
      <c r="F12386" t="s">
        <v>13</v>
      </c>
      <c r="G12386" s="1">
        <v>3.9000000953674299</v>
      </c>
      <c r="H12386">
        <v>1</v>
      </c>
      <c r="I12386" t="s">
        <v>14</v>
      </c>
      <c r="J12386" t="s">
        <v>166</v>
      </c>
      <c r="K12386">
        <f>VLOOKUP(J12386,'Prix unitaires'!B:D,3,FALSE)</f>
        <v>0</v>
      </c>
      <c r="L12386" s="11">
        <f t="shared" si="193"/>
        <v>0</v>
      </c>
    </row>
    <row r="12387" spans="1:12" x14ac:dyDescent="0.25">
      <c r="A12387">
        <v>202</v>
      </c>
      <c r="B12387" t="s">
        <v>10</v>
      </c>
      <c r="C12387" t="s">
        <v>239</v>
      </c>
      <c r="D12387" t="s">
        <v>11</v>
      </c>
      <c r="E12387" t="s">
        <v>24</v>
      </c>
      <c r="F12387" t="s">
        <v>13</v>
      </c>
      <c r="G12387" s="1">
        <v>129.07000732421901</v>
      </c>
      <c r="H12387">
        <v>50</v>
      </c>
      <c r="I12387" t="s">
        <v>14</v>
      </c>
      <c r="J12387" t="s">
        <v>25</v>
      </c>
      <c r="K12387">
        <f>VLOOKUP(J12387,'Prix unitaires'!B:D,3,FALSE)</f>
        <v>0</v>
      </c>
      <c r="L12387" s="11">
        <f t="shared" si="193"/>
        <v>0</v>
      </c>
    </row>
    <row r="12388" spans="1:12" x14ac:dyDescent="0.25">
      <c r="A12388">
        <v>202</v>
      </c>
      <c r="B12388" t="s">
        <v>10</v>
      </c>
      <c r="C12388">
        <v>8</v>
      </c>
      <c r="D12388" t="s">
        <v>11</v>
      </c>
      <c r="E12388" t="s">
        <v>40</v>
      </c>
      <c r="F12388" t="s">
        <v>13</v>
      </c>
      <c r="G12388" s="1">
        <v>52.7700004577637</v>
      </c>
      <c r="H12388">
        <v>1</v>
      </c>
      <c r="I12388" t="s">
        <v>14</v>
      </c>
      <c r="J12388" t="s">
        <v>41</v>
      </c>
      <c r="K12388">
        <f>VLOOKUP(J12388,'Prix unitaires'!B:D,3,FALSE)</f>
        <v>0</v>
      </c>
      <c r="L12388" s="11">
        <f t="shared" si="193"/>
        <v>0</v>
      </c>
    </row>
    <row r="12389" spans="1:12" x14ac:dyDescent="0.25">
      <c r="A12389">
        <v>202</v>
      </c>
      <c r="B12389" t="s">
        <v>10</v>
      </c>
      <c r="C12389">
        <v>8</v>
      </c>
      <c r="D12389" t="s">
        <v>11</v>
      </c>
      <c r="E12389" t="s">
        <v>165</v>
      </c>
      <c r="F12389" t="s">
        <v>13</v>
      </c>
      <c r="G12389" s="1">
        <v>6.5999999046325701</v>
      </c>
      <c r="H12389">
        <v>1</v>
      </c>
      <c r="I12389" t="s">
        <v>14</v>
      </c>
      <c r="J12389" t="s">
        <v>166</v>
      </c>
      <c r="K12389">
        <f>VLOOKUP(J12389,'Prix unitaires'!B:D,3,FALSE)</f>
        <v>0</v>
      </c>
      <c r="L12389" s="11">
        <f t="shared" si="193"/>
        <v>0</v>
      </c>
    </row>
    <row r="12390" spans="1:12" x14ac:dyDescent="0.25">
      <c r="A12390">
        <v>202</v>
      </c>
      <c r="B12390" t="s">
        <v>10</v>
      </c>
      <c r="C12390" t="s">
        <v>62</v>
      </c>
      <c r="D12390" t="s">
        <v>11</v>
      </c>
      <c r="E12390" t="s">
        <v>165</v>
      </c>
      <c r="F12390" t="s">
        <v>13</v>
      </c>
      <c r="G12390" s="1">
        <v>3.9000000953674299</v>
      </c>
      <c r="H12390">
        <v>1</v>
      </c>
      <c r="I12390" t="s">
        <v>14</v>
      </c>
      <c r="J12390" t="s">
        <v>166</v>
      </c>
      <c r="K12390">
        <f>VLOOKUP(J12390,'Prix unitaires'!B:D,3,FALSE)</f>
        <v>0</v>
      </c>
      <c r="L12390" s="11">
        <f t="shared" si="193"/>
        <v>0</v>
      </c>
    </row>
    <row r="12391" spans="1:12" x14ac:dyDescent="0.25">
      <c r="A12391">
        <v>202</v>
      </c>
      <c r="B12391" t="s">
        <v>10</v>
      </c>
      <c r="C12391" t="s">
        <v>23</v>
      </c>
      <c r="D12391" t="s">
        <v>11</v>
      </c>
      <c r="E12391" t="s">
        <v>12</v>
      </c>
      <c r="F12391" t="s">
        <v>13</v>
      </c>
      <c r="G12391" s="1">
        <v>11.1499996185303</v>
      </c>
      <c r="H12391">
        <v>24</v>
      </c>
      <c r="I12391" t="s">
        <v>14</v>
      </c>
      <c r="J12391" t="s">
        <v>15</v>
      </c>
      <c r="K12391">
        <f>VLOOKUP(J12391,'Prix unitaires'!B:D,3,FALSE)</f>
        <v>0</v>
      </c>
      <c r="L12391" s="11">
        <f t="shared" si="193"/>
        <v>0</v>
      </c>
    </row>
    <row r="12392" spans="1:12" x14ac:dyDescent="0.25">
      <c r="A12392">
        <v>202</v>
      </c>
      <c r="B12392" t="s">
        <v>10</v>
      </c>
      <c r="C12392" t="s">
        <v>23</v>
      </c>
      <c r="D12392" t="s">
        <v>11</v>
      </c>
      <c r="E12392" t="s">
        <v>35</v>
      </c>
      <c r="F12392" t="s">
        <v>13</v>
      </c>
      <c r="G12392" s="1">
        <v>11.1499996185303</v>
      </c>
      <c r="H12392">
        <v>1</v>
      </c>
      <c r="I12392" t="s">
        <v>14</v>
      </c>
      <c r="J12392" t="s">
        <v>36</v>
      </c>
      <c r="K12392">
        <f>VLOOKUP(J12392,'Prix unitaires'!B:D,3,FALSE)</f>
        <v>0</v>
      </c>
      <c r="L12392" s="11">
        <f t="shared" si="193"/>
        <v>0</v>
      </c>
    </row>
    <row r="12393" spans="1:12" x14ac:dyDescent="0.25">
      <c r="A12393">
        <v>202</v>
      </c>
      <c r="B12393" t="s">
        <v>10</v>
      </c>
      <c r="C12393" t="s">
        <v>101</v>
      </c>
      <c r="D12393" t="s">
        <v>11</v>
      </c>
      <c r="E12393" t="s">
        <v>40</v>
      </c>
      <c r="F12393" t="s">
        <v>13</v>
      </c>
      <c r="G12393" s="1">
        <v>8.3900003433228001</v>
      </c>
      <c r="H12393">
        <v>1</v>
      </c>
      <c r="I12393" t="s">
        <v>14</v>
      </c>
      <c r="J12393" t="s">
        <v>41</v>
      </c>
      <c r="K12393">
        <f>VLOOKUP(J12393,'Prix unitaires'!B:D,3,FALSE)</f>
        <v>0</v>
      </c>
      <c r="L12393" s="11">
        <f t="shared" si="193"/>
        <v>0</v>
      </c>
    </row>
    <row r="12394" spans="1:12" x14ac:dyDescent="0.25">
      <c r="A12394">
        <v>202</v>
      </c>
      <c r="B12394" t="s">
        <v>10</v>
      </c>
      <c r="C12394" t="s">
        <v>101</v>
      </c>
      <c r="D12394" t="s">
        <v>11</v>
      </c>
      <c r="E12394" t="s">
        <v>165</v>
      </c>
      <c r="F12394" t="s">
        <v>13</v>
      </c>
      <c r="G12394" s="1">
        <v>5.96000003814697</v>
      </c>
      <c r="H12394">
        <v>1</v>
      </c>
      <c r="I12394" t="s">
        <v>14</v>
      </c>
      <c r="J12394" t="s">
        <v>166</v>
      </c>
      <c r="K12394">
        <f>VLOOKUP(J12394,'Prix unitaires'!B:D,3,FALSE)</f>
        <v>0</v>
      </c>
      <c r="L12394" s="11">
        <f t="shared" si="193"/>
        <v>0</v>
      </c>
    </row>
    <row r="12395" spans="1:12" x14ac:dyDescent="0.25">
      <c r="A12395">
        <v>202</v>
      </c>
      <c r="B12395" t="s">
        <v>10</v>
      </c>
      <c r="C12395" t="s">
        <v>205</v>
      </c>
      <c r="D12395" t="s">
        <v>11</v>
      </c>
      <c r="E12395" t="s">
        <v>40</v>
      </c>
      <c r="F12395" t="s">
        <v>13</v>
      </c>
      <c r="G12395" s="1">
        <v>8.25</v>
      </c>
      <c r="H12395">
        <v>1</v>
      </c>
      <c r="I12395" t="s">
        <v>14</v>
      </c>
      <c r="J12395" t="s">
        <v>41</v>
      </c>
      <c r="K12395">
        <f>VLOOKUP(J12395,'Prix unitaires'!B:D,3,FALSE)</f>
        <v>0</v>
      </c>
      <c r="L12395" s="11">
        <f t="shared" si="193"/>
        <v>0</v>
      </c>
    </row>
    <row r="12396" spans="1:12" x14ac:dyDescent="0.25">
      <c r="A12396">
        <v>202</v>
      </c>
      <c r="B12396" t="s">
        <v>10</v>
      </c>
      <c r="C12396" t="s">
        <v>205</v>
      </c>
      <c r="D12396" t="s">
        <v>11</v>
      </c>
      <c r="E12396" t="s">
        <v>165</v>
      </c>
      <c r="F12396" t="s">
        <v>13</v>
      </c>
      <c r="G12396" s="1">
        <v>2.5999999046325701</v>
      </c>
      <c r="H12396">
        <v>1</v>
      </c>
      <c r="I12396" t="s">
        <v>14</v>
      </c>
      <c r="J12396" t="s">
        <v>166</v>
      </c>
      <c r="K12396">
        <f>VLOOKUP(J12396,'Prix unitaires'!B:D,3,FALSE)</f>
        <v>0</v>
      </c>
      <c r="L12396" s="11">
        <f t="shared" si="193"/>
        <v>0</v>
      </c>
    </row>
    <row r="12397" spans="1:12" x14ac:dyDescent="0.25">
      <c r="A12397">
        <v>202</v>
      </c>
      <c r="B12397" t="s">
        <v>10</v>
      </c>
      <c r="C12397" t="s">
        <v>206</v>
      </c>
      <c r="D12397" t="s">
        <v>11</v>
      </c>
      <c r="E12397" t="s">
        <v>40</v>
      </c>
      <c r="F12397" t="s">
        <v>13</v>
      </c>
      <c r="G12397" s="1">
        <v>15.3999996185303</v>
      </c>
      <c r="H12397">
        <v>1</v>
      </c>
      <c r="I12397" t="s">
        <v>14</v>
      </c>
      <c r="J12397" t="s">
        <v>41</v>
      </c>
      <c r="K12397">
        <f>VLOOKUP(J12397,'Prix unitaires'!B:D,3,FALSE)</f>
        <v>0</v>
      </c>
      <c r="L12397" s="11">
        <f t="shared" si="193"/>
        <v>0</v>
      </c>
    </row>
    <row r="12398" spans="1:12" x14ac:dyDescent="0.25">
      <c r="A12398">
        <v>202</v>
      </c>
      <c r="B12398" t="s">
        <v>10</v>
      </c>
      <c r="C12398" t="s">
        <v>206</v>
      </c>
      <c r="D12398" t="s">
        <v>11</v>
      </c>
      <c r="E12398" t="s">
        <v>165</v>
      </c>
      <c r="F12398" t="s">
        <v>13</v>
      </c>
      <c r="G12398" s="1">
        <v>2.5999999046325701</v>
      </c>
      <c r="H12398">
        <v>1</v>
      </c>
      <c r="I12398" t="s">
        <v>14</v>
      </c>
      <c r="J12398" t="s">
        <v>166</v>
      </c>
      <c r="K12398">
        <f>VLOOKUP(J12398,'Prix unitaires'!B:D,3,FALSE)</f>
        <v>0</v>
      </c>
      <c r="L12398" s="11">
        <f t="shared" si="193"/>
        <v>0</v>
      </c>
    </row>
    <row r="12399" spans="1:12" x14ac:dyDescent="0.25">
      <c r="A12399">
        <v>202</v>
      </c>
      <c r="B12399" t="s">
        <v>10</v>
      </c>
      <c r="C12399">
        <v>9</v>
      </c>
      <c r="D12399" t="s">
        <v>11</v>
      </c>
      <c r="E12399" t="s">
        <v>17</v>
      </c>
      <c r="F12399" t="s">
        <v>13</v>
      </c>
      <c r="G12399" s="1">
        <v>12.699999809265099</v>
      </c>
      <c r="H12399">
        <v>50</v>
      </c>
      <c r="I12399" t="s">
        <v>14</v>
      </c>
      <c r="J12399" t="s">
        <v>18</v>
      </c>
      <c r="K12399">
        <f>VLOOKUP(J12399,'Prix unitaires'!B:D,3,FALSE)</f>
        <v>0</v>
      </c>
      <c r="L12399" s="11">
        <f t="shared" si="193"/>
        <v>0</v>
      </c>
    </row>
    <row r="12400" spans="1:12" x14ac:dyDescent="0.25">
      <c r="A12400">
        <v>202</v>
      </c>
      <c r="B12400" t="s">
        <v>10</v>
      </c>
      <c r="C12400">
        <v>9</v>
      </c>
      <c r="D12400" t="s">
        <v>11</v>
      </c>
      <c r="E12400" t="s">
        <v>40</v>
      </c>
      <c r="F12400" t="s">
        <v>13</v>
      </c>
      <c r="G12400" s="1">
        <v>12.699999809265099</v>
      </c>
      <c r="H12400">
        <v>1</v>
      </c>
      <c r="I12400" t="s">
        <v>14</v>
      </c>
      <c r="J12400" t="s">
        <v>41</v>
      </c>
      <c r="K12400">
        <f>VLOOKUP(J12400,'Prix unitaires'!B:D,3,FALSE)</f>
        <v>0</v>
      </c>
      <c r="L12400" s="11">
        <f t="shared" si="193"/>
        <v>0</v>
      </c>
    </row>
    <row r="12401" spans="1:12" x14ac:dyDescent="0.25">
      <c r="A12401">
        <v>202</v>
      </c>
      <c r="B12401" t="s">
        <v>10</v>
      </c>
      <c r="C12401" t="s">
        <v>135</v>
      </c>
      <c r="D12401" t="s">
        <v>11</v>
      </c>
      <c r="E12401" t="s">
        <v>165</v>
      </c>
      <c r="F12401" t="s">
        <v>13</v>
      </c>
      <c r="G12401" s="1">
        <v>8.3100004196166992</v>
      </c>
      <c r="H12401">
        <v>1</v>
      </c>
      <c r="I12401" t="s">
        <v>14</v>
      </c>
      <c r="J12401" t="s">
        <v>166</v>
      </c>
      <c r="K12401">
        <f>VLOOKUP(J12401,'Prix unitaires'!B:D,3,FALSE)</f>
        <v>0</v>
      </c>
      <c r="L12401" s="11">
        <f t="shared" si="193"/>
        <v>0</v>
      </c>
    </row>
    <row r="12402" spans="1:12" x14ac:dyDescent="0.25">
      <c r="A12402">
        <v>202</v>
      </c>
      <c r="B12402" t="s">
        <v>10</v>
      </c>
      <c r="C12402" t="s">
        <v>163</v>
      </c>
      <c r="D12402" t="s">
        <v>11</v>
      </c>
      <c r="E12402" t="s">
        <v>165</v>
      </c>
      <c r="F12402" t="s">
        <v>13</v>
      </c>
      <c r="G12402" s="1">
        <v>21.5200004577637</v>
      </c>
      <c r="H12402">
        <v>1</v>
      </c>
      <c r="I12402" t="s">
        <v>14</v>
      </c>
      <c r="J12402" t="s">
        <v>166</v>
      </c>
      <c r="K12402">
        <f>VLOOKUP(J12402,'Prix unitaires'!B:D,3,FALSE)</f>
        <v>0</v>
      </c>
      <c r="L12402" s="11">
        <f t="shared" si="193"/>
        <v>0</v>
      </c>
    </row>
    <row r="12403" spans="1:12" x14ac:dyDescent="0.25">
      <c r="A12403">
        <v>202</v>
      </c>
      <c r="B12403" t="s">
        <v>10</v>
      </c>
      <c r="C12403" t="s">
        <v>120</v>
      </c>
      <c r="D12403" t="s">
        <v>11</v>
      </c>
      <c r="E12403" t="s">
        <v>17</v>
      </c>
      <c r="F12403" t="s">
        <v>13</v>
      </c>
      <c r="G12403" s="1">
        <v>15.579999923706101</v>
      </c>
      <c r="H12403">
        <v>50</v>
      </c>
      <c r="I12403" t="s">
        <v>14</v>
      </c>
      <c r="J12403" t="s">
        <v>18</v>
      </c>
      <c r="K12403">
        <f>VLOOKUP(J12403,'Prix unitaires'!B:D,3,FALSE)</f>
        <v>0</v>
      </c>
      <c r="L12403" s="11">
        <f t="shared" si="193"/>
        <v>0</v>
      </c>
    </row>
    <row r="12404" spans="1:12" x14ac:dyDescent="0.25">
      <c r="A12404">
        <v>202</v>
      </c>
      <c r="B12404" t="s">
        <v>10</v>
      </c>
      <c r="C12404" t="s">
        <v>121</v>
      </c>
      <c r="D12404" t="s">
        <v>11</v>
      </c>
      <c r="E12404" t="s">
        <v>17</v>
      </c>
      <c r="F12404" t="s">
        <v>13</v>
      </c>
      <c r="G12404" s="1">
        <v>2.6300001144409202</v>
      </c>
      <c r="H12404">
        <v>0</v>
      </c>
      <c r="I12404" t="s">
        <v>14</v>
      </c>
      <c r="J12404" t="s">
        <v>18</v>
      </c>
      <c r="K12404">
        <f>VLOOKUP(J12404,'Prix unitaires'!B:D,3,FALSE)</f>
        <v>0</v>
      </c>
      <c r="L12404" s="11">
        <f t="shared" si="193"/>
        <v>0</v>
      </c>
    </row>
    <row r="12405" spans="1:12" x14ac:dyDescent="0.25">
      <c r="A12405">
        <v>202</v>
      </c>
      <c r="B12405" t="s">
        <v>10</v>
      </c>
      <c r="C12405" t="s">
        <v>121</v>
      </c>
      <c r="D12405" t="s">
        <v>11</v>
      </c>
      <c r="E12405" t="s">
        <v>35</v>
      </c>
      <c r="F12405" t="s">
        <v>13</v>
      </c>
      <c r="G12405" s="1">
        <v>2.6300001144409202</v>
      </c>
      <c r="H12405">
        <v>1</v>
      </c>
      <c r="I12405" t="s">
        <v>14</v>
      </c>
      <c r="J12405" t="s">
        <v>36</v>
      </c>
      <c r="K12405">
        <f>VLOOKUP(J12405,'Prix unitaires'!B:D,3,FALSE)</f>
        <v>0</v>
      </c>
      <c r="L12405" s="11">
        <f t="shared" si="193"/>
        <v>0</v>
      </c>
    </row>
    <row r="12406" spans="1:12" x14ac:dyDescent="0.25">
      <c r="A12406">
        <v>202</v>
      </c>
      <c r="B12406" t="s">
        <v>10</v>
      </c>
      <c r="C12406" t="s">
        <v>121</v>
      </c>
      <c r="D12406" t="s">
        <v>11</v>
      </c>
      <c r="E12406" t="s">
        <v>165</v>
      </c>
      <c r="F12406" t="s">
        <v>13</v>
      </c>
      <c r="G12406" s="1">
        <v>0.41999998688697798</v>
      </c>
      <c r="H12406">
        <v>1</v>
      </c>
      <c r="I12406" t="s">
        <v>14</v>
      </c>
      <c r="J12406" t="s">
        <v>166</v>
      </c>
      <c r="K12406">
        <f>VLOOKUP(J12406,'Prix unitaires'!B:D,3,FALSE)</f>
        <v>0</v>
      </c>
      <c r="L12406" s="11">
        <f t="shared" si="193"/>
        <v>0</v>
      </c>
    </row>
    <row r="12407" spans="1:12" x14ac:dyDescent="0.25">
      <c r="A12407">
        <v>202</v>
      </c>
      <c r="B12407" t="s">
        <v>10</v>
      </c>
      <c r="C12407" t="s">
        <v>265</v>
      </c>
      <c r="D12407" t="s">
        <v>11</v>
      </c>
      <c r="E12407" t="s">
        <v>17</v>
      </c>
      <c r="F12407" t="s">
        <v>13</v>
      </c>
      <c r="G12407" s="1">
        <v>6.4699997901916504</v>
      </c>
      <c r="H12407">
        <v>50</v>
      </c>
      <c r="I12407" t="s">
        <v>14</v>
      </c>
      <c r="J12407" t="s">
        <v>18</v>
      </c>
      <c r="K12407">
        <f>VLOOKUP(J12407,'Prix unitaires'!B:D,3,FALSE)</f>
        <v>0</v>
      </c>
      <c r="L12407" s="11">
        <f t="shared" si="193"/>
        <v>0</v>
      </c>
    </row>
    <row r="12408" spans="1:12" x14ac:dyDescent="0.25">
      <c r="A12408">
        <v>202</v>
      </c>
      <c r="B12408" t="s">
        <v>10</v>
      </c>
      <c r="C12408" t="s">
        <v>265</v>
      </c>
      <c r="D12408" t="s">
        <v>11</v>
      </c>
      <c r="E12408" t="s">
        <v>40</v>
      </c>
      <c r="F12408" t="s">
        <v>13</v>
      </c>
      <c r="G12408" s="1">
        <v>6.4699997901916504</v>
      </c>
      <c r="H12408">
        <v>1</v>
      </c>
      <c r="I12408" t="s">
        <v>14</v>
      </c>
      <c r="J12408" t="s">
        <v>41</v>
      </c>
      <c r="K12408">
        <f>VLOOKUP(J12408,'Prix unitaires'!B:D,3,FALSE)</f>
        <v>0</v>
      </c>
      <c r="L12408" s="11">
        <f t="shared" si="193"/>
        <v>0</v>
      </c>
    </row>
    <row r="12409" spans="1:12" x14ac:dyDescent="0.25">
      <c r="A12409">
        <v>202</v>
      </c>
      <c r="B12409" t="s">
        <v>10</v>
      </c>
      <c r="C12409" t="s">
        <v>293</v>
      </c>
      <c r="D12409" t="s">
        <v>11</v>
      </c>
      <c r="E12409" t="s">
        <v>12</v>
      </c>
      <c r="F12409" t="s">
        <v>13</v>
      </c>
      <c r="G12409" s="1">
        <v>11.2200002670288</v>
      </c>
      <c r="H12409">
        <v>50</v>
      </c>
      <c r="I12409" t="s">
        <v>14</v>
      </c>
      <c r="J12409" t="s">
        <v>15</v>
      </c>
      <c r="K12409">
        <f>VLOOKUP(J12409,'Prix unitaires'!B:D,3,FALSE)</f>
        <v>0</v>
      </c>
      <c r="L12409" s="11">
        <f t="shared" si="193"/>
        <v>0</v>
      </c>
    </row>
    <row r="12410" spans="1:12" x14ac:dyDescent="0.25">
      <c r="A12410">
        <v>202</v>
      </c>
      <c r="B12410" t="s">
        <v>10</v>
      </c>
      <c r="C12410" t="s">
        <v>506</v>
      </c>
      <c r="D12410" t="s">
        <v>11</v>
      </c>
      <c r="E12410" t="s">
        <v>24</v>
      </c>
      <c r="F12410" t="s">
        <v>13</v>
      </c>
      <c r="G12410" s="1">
        <v>66.970001220702997</v>
      </c>
      <c r="H12410">
        <v>12</v>
      </c>
      <c r="I12410" t="s">
        <v>14</v>
      </c>
      <c r="J12410" t="s">
        <v>25</v>
      </c>
      <c r="K12410">
        <f>VLOOKUP(J12410,'Prix unitaires'!B:D,3,FALSE)</f>
        <v>0</v>
      </c>
      <c r="L12410" s="11">
        <f t="shared" si="193"/>
        <v>0</v>
      </c>
    </row>
    <row r="12411" spans="1:12" x14ac:dyDescent="0.25">
      <c r="A12411">
        <v>202</v>
      </c>
      <c r="B12411" t="s">
        <v>10</v>
      </c>
      <c r="C12411" t="s">
        <v>506</v>
      </c>
      <c r="D12411" t="s">
        <v>11</v>
      </c>
      <c r="E12411" t="s">
        <v>40</v>
      </c>
      <c r="F12411" t="s">
        <v>13</v>
      </c>
      <c r="G12411" s="1">
        <v>66.970001220702997</v>
      </c>
      <c r="H12411">
        <v>1</v>
      </c>
      <c r="I12411" t="s">
        <v>14</v>
      </c>
      <c r="J12411" t="s">
        <v>41</v>
      </c>
      <c r="K12411">
        <f>VLOOKUP(J12411,'Prix unitaires'!B:D,3,FALSE)</f>
        <v>0</v>
      </c>
      <c r="L12411" s="11">
        <f t="shared" si="193"/>
        <v>0</v>
      </c>
    </row>
    <row r="12412" spans="1:12" x14ac:dyDescent="0.25">
      <c r="A12412">
        <v>202</v>
      </c>
      <c r="B12412" t="s">
        <v>10</v>
      </c>
      <c r="C12412" t="s">
        <v>507</v>
      </c>
      <c r="D12412" t="s">
        <v>11</v>
      </c>
      <c r="E12412" t="s">
        <v>19</v>
      </c>
      <c r="F12412" t="s">
        <v>13</v>
      </c>
      <c r="G12412" s="1">
        <v>108.169998168945</v>
      </c>
      <c r="H12412">
        <v>50</v>
      </c>
      <c r="I12412" t="s">
        <v>14</v>
      </c>
      <c r="J12412" t="s">
        <v>20</v>
      </c>
      <c r="K12412">
        <f>VLOOKUP(J12412,'Prix unitaires'!B:D,3,FALSE)</f>
        <v>0</v>
      </c>
      <c r="L12412" s="11">
        <f t="shared" si="193"/>
        <v>0</v>
      </c>
    </row>
    <row r="12413" spans="1:12" x14ac:dyDescent="0.25">
      <c r="A12413">
        <v>202</v>
      </c>
      <c r="B12413" t="s">
        <v>10</v>
      </c>
      <c r="C12413" t="s">
        <v>507</v>
      </c>
      <c r="D12413" t="s">
        <v>11</v>
      </c>
      <c r="E12413" t="s">
        <v>35</v>
      </c>
      <c r="F12413" t="s">
        <v>13</v>
      </c>
      <c r="G12413" s="1">
        <v>108.169998168945</v>
      </c>
      <c r="H12413">
        <v>1</v>
      </c>
      <c r="I12413" t="s">
        <v>14</v>
      </c>
      <c r="J12413" t="s">
        <v>36</v>
      </c>
      <c r="K12413">
        <f>VLOOKUP(J12413,'Prix unitaires'!B:D,3,FALSE)</f>
        <v>0</v>
      </c>
      <c r="L12413" s="11">
        <f t="shared" si="193"/>
        <v>0</v>
      </c>
    </row>
    <row r="12414" spans="1:12" x14ac:dyDescent="0.25">
      <c r="A12414">
        <v>202</v>
      </c>
      <c r="B12414" t="s">
        <v>10</v>
      </c>
      <c r="C12414" t="s">
        <v>507</v>
      </c>
      <c r="D12414" t="s">
        <v>11</v>
      </c>
      <c r="E12414" t="s">
        <v>165</v>
      </c>
      <c r="F12414" t="s">
        <v>13</v>
      </c>
      <c r="G12414" s="1">
        <v>11.5299997329712</v>
      </c>
      <c r="H12414">
        <v>1</v>
      </c>
      <c r="I12414" t="s">
        <v>14</v>
      </c>
      <c r="J12414" t="s">
        <v>166</v>
      </c>
      <c r="K12414">
        <f>VLOOKUP(J12414,'Prix unitaires'!B:D,3,FALSE)</f>
        <v>0</v>
      </c>
      <c r="L12414" s="11">
        <f t="shared" si="193"/>
        <v>0</v>
      </c>
    </row>
    <row r="12415" spans="1:12" x14ac:dyDescent="0.25">
      <c r="A12415">
        <v>202</v>
      </c>
      <c r="B12415" t="s">
        <v>10</v>
      </c>
      <c r="C12415" t="s">
        <v>508</v>
      </c>
      <c r="D12415" t="s">
        <v>11</v>
      </c>
      <c r="E12415" t="s">
        <v>17</v>
      </c>
      <c r="F12415" t="s">
        <v>13</v>
      </c>
      <c r="G12415" s="1">
        <v>88.98999786377</v>
      </c>
      <c r="H12415">
        <v>50</v>
      </c>
      <c r="I12415" t="s">
        <v>14</v>
      </c>
      <c r="J12415" t="s">
        <v>18</v>
      </c>
      <c r="K12415">
        <f>VLOOKUP(J12415,'Prix unitaires'!B:D,3,FALSE)</f>
        <v>0</v>
      </c>
      <c r="L12415" s="11">
        <f t="shared" si="193"/>
        <v>0</v>
      </c>
    </row>
    <row r="12416" spans="1:12" x14ac:dyDescent="0.25">
      <c r="A12416">
        <v>202</v>
      </c>
      <c r="B12416" t="s">
        <v>10</v>
      </c>
      <c r="C12416" t="s">
        <v>508</v>
      </c>
      <c r="D12416" t="s">
        <v>11</v>
      </c>
      <c r="E12416" t="s">
        <v>40</v>
      </c>
      <c r="F12416" t="s">
        <v>13</v>
      </c>
      <c r="G12416" s="1">
        <v>88.98999786377</v>
      </c>
      <c r="H12416">
        <v>1</v>
      </c>
      <c r="I12416" t="s">
        <v>14</v>
      </c>
      <c r="J12416" t="s">
        <v>41</v>
      </c>
      <c r="K12416">
        <f>VLOOKUP(J12416,'Prix unitaires'!B:D,3,FALSE)</f>
        <v>0</v>
      </c>
      <c r="L12416" s="11">
        <f t="shared" si="193"/>
        <v>0</v>
      </c>
    </row>
    <row r="12417" spans="1:12" x14ac:dyDescent="0.25">
      <c r="A12417">
        <v>202</v>
      </c>
      <c r="B12417" t="s">
        <v>10</v>
      </c>
      <c r="C12417" t="s">
        <v>509</v>
      </c>
      <c r="D12417" t="s">
        <v>11</v>
      </c>
      <c r="E12417" t="s">
        <v>24</v>
      </c>
      <c r="F12417" t="s">
        <v>13</v>
      </c>
      <c r="G12417" s="1">
        <v>16.280000686645501</v>
      </c>
      <c r="H12417">
        <v>12</v>
      </c>
      <c r="I12417" t="s">
        <v>14</v>
      </c>
      <c r="J12417" t="s">
        <v>25</v>
      </c>
      <c r="K12417">
        <f>VLOOKUP(J12417,'Prix unitaires'!B:D,3,FALSE)</f>
        <v>0</v>
      </c>
      <c r="L12417" s="11">
        <f t="shared" si="193"/>
        <v>0</v>
      </c>
    </row>
    <row r="12418" spans="1:12" x14ac:dyDescent="0.25">
      <c r="A12418">
        <v>202</v>
      </c>
      <c r="B12418" t="s">
        <v>10</v>
      </c>
      <c r="C12418" t="s">
        <v>509</v>
      </c>
      <c r="D12418" t="s">
        <v>11</v>
      </c>
      <c r="E12418" t="s">
        <v>35</v>
      </c>
      <c r="F12418" t="s">
        <v>13</v>
      </c>
      <c r="G12418" s="1">
        <v>16.280000686645501</v>
      </c>
      <c r="H12418">
        <v>1</v>
      </c>
      <c r="I12418" t="s">
        <v>14</v>
      </c>
      <c r="J12418" t="s">
        <v>36</v>
      </c>
      <c r="K12418">
        <f>VLOOKUP(J12418,'Prix unitaires'!B:D,3,FALSE)</f>
        <v>0</v>
      </c>
      <c r="L12418" s="11">
        <f t="shared" si="193"/>
        <v>0</v>
      </c>
    </row>
    <row r="12419" spans="1:12" x14ac:dyDescent="0.25">
      <c r="A12419">
        <v>202</v>
      </c>
      <c r="B12419" t="s">
        <v>10</v>
      </c>
      <c r="C12419" t="s">
        <v>509</v>
      </c>
      <c r="D12419" t="s">
        <v>11</v>
      </c>
      <c r="E12419" t="s">
        <v>165</v>
      </c>
      <c r="F12419" t="s">
        <v>13</v>
      </c>
      <c r="G12419" s="1">
        <v>21.079999923706101</v>
      </c>
      <c r="H12419">
        <v>1</v>
      </c>
      <c r="I12419" t="s">
        <v>14</v>
      </c>
      <c r="J12419" t="s">
        <v>166</v>
      </c>
      <c r="K12419">
        <f>VLOOKUP(J12419,'Prix unitaires'!B:D,3,FALSE)</f>
        <v>0</v>
      </c>
      <c r="L12419" s="11">
        <f t="shared" ref="L12419:L12482" si="194">(G12419*H12419)*K12419</f>
        <v>0</v>
      </c>
    </row>
    <row r="12420" spans="1:12" x14ac:dyDescent="0.25">
      <c r="A12420">
        <v>202</v>
      </c>
      <c r="B12420" t="s">
        <v>10</v>
      </c>
      <c r="C12420" t="s">
        <v>510</v>
      </c>
      <c r="D12420" t="s">
        <v>11</v>
      </c>
      <c r="E12420" t="s">
        <v>24</v>
      </c>
      <c r="F12420" t="s">
        <v>13</v>
      </c>
      <c r="G12420" s="1">
        <v>16.459999084472699</v>
      </c>
      <c r="H12420">
        <v>12</v>
      </c>
      <c r="I12420" t="s">
        <v>14</v>
      </c>
      <c r="J12420" t="s">
        <v>25</v>
      </c>
      <c r="K12420">
        <f>VLOOKUP(J12420,'Prix unitaires'!B:D,3,FALSE)</f>
        <v>0</v>
      </c>
      <c r="L12420" s="11">
        <f t="shared" si="194"/>
        <v>0</v>
      </c>
    </row>
    <row r="12421" spans="1:12" x14ac:dyDescent="0.25">
      <c r="A12421">
        <v>202</v>
      </c>
      <c r="B12421" t="s">
        <v>10</v>
      </c>
      <c r="C12421" t="s">
        <v>511</v>
      </c>
      <c r="D12421" t="s">
        <v>11</v>
      </c>
      <c r="E12421" t="s">
        <v>24</v>
      </c>
      <c r="F12421" t="s">
        <v>13</v>
      </c>
      <c r="G12421" s="1">
        <v>15.1599998474121</v>
      </c>
      <c r="H12421">
        <v>12</v>
      </c>
      <c r="I12421" t="s">
        <v>14</v>
      </c>
      <c r="J12421" t="s">
        <v>25</v>
      </c>
      <c r="K12421">
        <f>VLOOKUP(J12421,'Prix unitaires'!B:D,3,FALSE)</f>
        <v>0</v>
      </c>
      <c r="L12421" s="11">
        <f t="shared" si="194"/>
        <v>0</v>
      </c>
    </row>
    <row r="12422" spans="1:12" x14ac:dyDescent="0.25">
      <c r="A12422">
        <v>202</v>
      </c>
      <c r="B12422" t="s">
        <v>10</v>
      </c>
      <c r="C12422" t="s">
        <v>511</v>
      </c>
      <c r="D12422" t="s">
        <v>11</v>
      </c>
      <c r="E12422" t="s">
        <v>35</v>
      </c>
      <c r="F12422" t="s">
        <v>13</v>
      </c>
      <c r="G12422" s="1">
        <v>15.1599998474121</v>
      </c>
      <c r="H12422">
        <v>1</v>
      </c>
      <c r="I12422" t="s">
        <v>14</v>
      </c>
      <c r="J12422" t="s">
        <v>36</v>
      </c>
      <c r="K12422">
        <f>VLOOKUP(J12422,'Prix unitaires'!B:D,3,FALSE)</f>
        <v>0</v>
      </c>
      <c r="L12422" s="11">
        <f t="shared" si="194"/>
        <v>0</v>
      </c>
    </row>
    <row r="12423" spans="1:12" x14ac:dyDescent="0.25">
      <c r="A12423">
        <v>202</v>
      </c>
      <c r="B12423" t="s">
        <v>10</v>
      </c>
      <c r="C12423" t="s">
        <v>511</v>
      </c>
      <c r="D12423" t="s">
        <v>11</v>
      </c>
      <c r="E12423" t="s">
        <v>165</v>
      </c>
      <c r="F12423" t="s">
        <v>13</v>
      </c>
      <c r="G12423" s="1">
        <v>7.6300001144409197</v>
      </c>
      <c r="H12423">
        <v>1</v>
      </c>
      <c r="I12423" t="s">
        <v>14</v>
      </c>
      <c r="J12423" t="s">
        <v>166</v>
      </c>
      <c r="K12423">
        <f>VLOOKUP(J12423,'Prix unitaires'!B:D,3,FALSE)</f>
        <v>0</v>
      </c>
      <c r="L12423" s="11">
        <f t="shared" si="194"/>
        <v>0</v>
      </c>
    </row>
    <row r="12424" spans="1:12" x14ac:dyDescent="0.25">
      <c r="A12424">
        <v>202</v>
      </c>
      <c r="B12424" t="s">
        <v>10</v>
      </c>
      <c r="C12424" t="s">
        <v>512</v>
      </c>
      <c r="D12424" t="s">
        <v>11</v>
      </c>
      <c r="E12424" t="s">
        <v>24</v>
      </c>
      <c r="F12424" t="s">
        <v>13</v>
      </c>
      <c r="G12424" s="1">
        <v>96.669998168945</v>
      </c>
      <c r="H12424">
        <v>12</v>
      </c>
      <c r="I12424" t="s">
        <v>14</v>
      </c>
      <c r="J12424" t="s">
        <v>25</v>
      </c>
      <c r="K12424">
        <f>VLOOKUP(J12424,'Prix unitaires'!B:D,3,FALSE)</f>
        <v>0</v>
      </c>
      <c r="L12424" s="11">
        <f t="shared" si="194"/>
        <v>0</v>
      </c>
    </row>
    <row r="12425" spans="1:12" x14ac:dyDescent="0.25">
      <c r="A12425">
        <v>202</v>
      </c>
      <c r="B12425" t="s">
        <v>10</v>
      </c>
      <c r="C12425" t="s">
        <v>512</v>
      </c>
      <c r="D12425" t="s">
        <v>11</v>
      </c>
      <c r="E12425" t="s">
        <v>40</v>
      </c>
      <c r="F12425" t="s">
        <v>13</v>
      </c>
      <c r="G12425" s="1">
        <v>96.669998168945</v>
      </c>
      <c r="H12425">
        <v>1</v>
      </c>
      <c r="I12425" t="s">
        <v>14</v>
      </c>
      <c r="J12425" t="s">
        <v>41</v>
      </c>
      <c r="K12425">
        <f>VLOOKUP(J12425,'Prix unitaires'!B:D,3,FALSE)</f>
        <v>0</v>
      </c>
      <c r="L12425" s="11">
        <f t="shared" si="194"/>
        <v>0</v>
      </c>
    </row>
    <row r="12426" spans="1:12" x14ac:dyDescent="0.25">
      <c r="A12426">
        <v>202</v>
      </c>
      <c r="B12426" t="s">
        <v>10</v>
      </c>
      <c r="C12426" t="s">
        <v>512</v>
      </c>
      <c r="D12426" t="s">
        <v>11</v>
      </c>
      <c r="E12426" t="s">
        <v>165</v>
      </c>
      <c r="F12426" t="s">
        <v>13</v>
      </c>
      <c r="G12426" s="1">
        <v>8.9700002670287997</v>
      </c>
      <c r="H12426">
        <v>1</v>
      </c>
      <c r="I12426" t="s">
        <v>14</v>
      </c>
      <c r="J12426" t="s">
        <v>166</v>
      </c>
      <c r="K12426">
        <f>VLOOKUP(J12426,'Prix unitaires'!B:D,3,FALSE)</f>
        <v>0</v>
      </c>
      <c r="L12426" s="11">
        <f t="shared" si="194"/>
        <v>0</v>
      </c>
    </row>
    <row r="12427" spans="1:12" x14ac:dyDescent="0.25">
      <c r="A12427">
        <v>202</v>
      </c>
      <c r="B12427" t="s">
        <v>10</v>
      </c>
      <c r="C12427" t="s">
        <v>513</v>
      </c>
      <c r="D12427" t="s">
        <v>11</v>
      </c>
      <c r="E12427" t="s">
        <v>24</v>
      </c>
      <c r="F12427" t="s">
        <v>13</v>
      </c>
      <c r="G12427" s="1">
        <v>18.0200004577637</v>
      </c>
      <c r="H12427">
        <v>12</v>
      </c>
      <c r="I12427" t="s">
        <v>14</v>
      </c>
      <c r="J12427" t="s">
        <v>25</v>
      </c>
      <c r="K12427">
        <f>VLOOKUP(J12427,'Prix unitaires'!B:D,3,FALSE)</f>
        <v>0</v>
      </c>
      <c r="L12427" s="11">
        <f t="shared" si="194"/>
        <v>0</v>
      </c>
    </row>
    <row r="12428" spans="1:12" x14ac:dyDescent="0.25">
      <c r="A12428">
        <v>202</v>
      </c>
      <c r="B12428" t="s">
        <v>10</v>
      </c>
      <c r="C12428" t="s">
        <v>513</v>
      </c>
      <c r="D12428" t="s">
        <v>11</v>
      </c>
      <c r="E12428" t="s">
        <v>165</v>
      </c>
      <c r="F12428" t="s">
        <v>13</v>
      </c>
      <c r="G12428" s="1">
        <v>7.1300001144409197</v>
      </c>
      <c r="H12428">
        <v>1</v>
      </c>
      <c r="I12428" t="s">
        <v>14</v>
      </c>
      <c r="J12428" t="s">
        <v>166</v>
      </c>
      <c r="K12428">
        <f>VLOOKUP(J12428,'Prix unitaires'!B:D,3,FALSE)</f>
        <v>0</v>
      </c>
      <c r="L12428" s="11">
        <f t="shared" si="194"/>
        <v>0</v>
      </c>
    </row>
    <row r="12429" spans="1:12" x14ac:dyDescent="0.25">
      <c r="A12429">
        <v>202</v>
      </c>
      <c r="B12429" t="s">
        <v>10</v>
      </c>
      <c r="C12429" t="s">
        <v>254</v>
      </c>
      <c r="D12429" t="s">
        <v>11</v>
      </c>
      <c r="E12429" t="s">
        <v>12</v>
      </c>
      <c r="F12429" t="s">
        <v>13</v>
      </c>
      <c r="G12429" s="1">
        <v>74.139999389647997</v>
      </c>
      <c r="H12429">
        <v>12</v>
      </c>
      <c r="I12429" t="s">
        <v>14</v>
      </c>
      <c r="J12429" t="s">
        <v>15</v>
      </c>
      <c r="K12429">
        <f>VLOOKUP(J12429,'Prix unitaires'!B:D,3,FALSE)</f>
        <v>0</v>
      </c>
      <c r="L12429" s="11">
        <f t="shared" si="194"/>
        <v>0</v>
      </c>
    </row>
    <row r="12430" spans="1:12" x14ac:dyDescent="0.25">
      <c r="A12430">
        <v>202</v>
      </c>
      <c r="B12430" t="s">
        <v>10</v>
      </c>
      <c r="C12430" t="s">
        <v>485</v>
      </c>
      <c r="D12430" t="s">
        <v>11</v>
      </c>
      <c r="E12430" t="s">
        <v>12</v>
      </c>
      <c r="F12430" t="s">
        <v>13</v>
      </c>
      <c r="G12430" s="1">
        <v>80.970001220702997</v>
      </c>
      <c r="H12430">
        <v>12</v>
      </c>
      <c r="I12430" t="s">
        <v>14</v>
      </c>
      <c r="J12430" t="s">
        <v>15</v>
      </c>
      <c r="K12430">
        <f>VLOOKUP(J12430,'Prix unitaires'!B:D,3,FALSE)</f>
        <v>0</v>
      </c>
      <c r="L12430" s="11">
        <f t="shared" si="194"/>
        <v>0</v>
      </c>
    </row>
    <row r="12431" spans="1:12" x14ac:dyDescent="0.25">
      <c r="A12431">
        <v>202</v>
      </c>
      <c r="B12431" t="s">
        <v>10</v>
      </c>
      <c r="C12431" t="s">
        <v>485</v>
      </c>
      <c r="D12431" t="s">
        <v>11</v>
      </c>
      <c r="E12431" t="s">
        <v>40</v>
      </c>
      <c r="F12431" t="s">
        <v>13</v>
      </c>
      <c r="G12431" s="1">
        <v>80.970001220702997</v>
      </c>
      <c r="H12431">
        <v>1</v>
      </c>
      <c r="I12431" t="s">
        <v>14</v>
      </c>
      <c r="J12431" t="s">
        <v>41</v>
      </c>
      <c r="K12431">
        <f>VLOOKUP(J12431,'Prix unitaires'!B:D,3,FALSE)</f>
        <v>0</v>
      </c>
      <c r="L12431" s="11">
        <f t="shared" si="194"/>
        <v>0</v>
      </c>
    </row>
    <row r="12432" spans="1:12" x14ac:dyDescent="0.25">
      <c r="A12432">
        <v>202</v>
      </c>
      <c r="B12432" t="s">
        <v>10</v>
      </c>
      <c r="C12432" t="s">
        <v>138</v>
      </c>
      <c r="D12432" t="s">
        <v>11</v>
      </c>
      <c r="E12432" t="s">
        <v>32</v>
      </c>
      <c r="F12432" t="s">
        <v>13</v>
      </c>
      <c r="G12432" s="1">
        <v>23.2600002288818</v>
      </c>
      <c r="H12432">
        <v>0</v>
      </c>
      <c r="I12432" t="s">
        <v>14</v>
      </c>
      <c r="J12432" t="s">
        <v>33</v>
      </c>
      <c r="K12432">
        <f>VLOOKUP(J12432,'Prix unitaires'!B:D,3,FALSE)</f>
        <v>0</v>
      </c>
      <c r="L12432" s="11">
        <f t="shared" si="194"/>
        <v>0</v>
      </c>
    </row>
    <row r="12433" spans="1:12" x14ac:dyDescent="0.25">
      <c r="A12433">
        <v>202</v>
      </c>
      <c r="B12433" t="s">
        <v>10</v>
      </c>
      <c r="C12433" t="s">
        <v>138</v>
      </c>
      <c r="D12433" t="s">
        <v>11</v>
      </c>
      <c r="E12433" t="s">
        <v>35</v>
      </c>
      <c r="F12433" t="s">
        <v>13</v>
      </c>
      <c r="G12433" s="1">
        <v>23.2600002288818</v>
      </c>
      <c r="H12433">
        <v>1</v>
      </c>
      <c r="I12433" t="s">
        <v>14</v>
      </c>
      <c r="J12433" t="s">
        <v>36</v>
      </c>
      <c r="K12433">
        <f>VLOOKUP(J12433,'Prix unitaires'!B:D,3,FALSE)</f>
        <v>0</v>
      </c>
      <c r="L12433" s="11">
        <f t="shared" si="194"/>
        <v>0</v>
      </c>
    </row>
    <row r="12434" spans="1:12" x14ac:dyDescent="0.25">
      <c r="A12434">
        <v>202</v>
      </c>
      <c r="B12434" t="s">
        <v>10</v>
      </c>
      <c r="C12434" t="s">
        <v>138</v>
      </c>
      <c r="D12434" t="s">
        <v>11</v>
      </c>
      <c r="E12434" t="s">
        <v>165</v>
      </c>
      <c r="F12434" t="s">
        <v>13</v>
      </c>
      <c r="G12434" s="1">
        <v>0.62999999523162797</v>
      </c>
      <c r="H12434">
        <v>1</v>
      </c>
      <c r="I12434" t="s">
        <v>14</v>
      </c>
      <c r="J12434" t="s">
        <v>166</v>
      </c>
      <c r="K12434">
        <f>VLOOKUP(J12434,'Prix unitaires'!B:D,3,FALSE)</f>
        <v>0</v>
      </c>
      <c r="L12434" s="11">
        <f t="shared" si="194"/>
        <v>0</v>
      </c>
    </row>
    <row r="12435" spans="1:12" x14ac:dyDescent="0.25">
      <c r="A12435">
        <v>202</v>
      </c>
      <c r="B12435" t="s">
        <v>10</v>
      </c>
      <c r="C12435" t="s">
        <v>54</v>
      </c>
      <c r="D12435" t="s">
        <v>11</v>
      </c>
      <c r="E12435" t="s">
        <v>32</v>
      </c>
      <c r="F12435" t="s">
        <v>13</v>
      </c>
      <c r="G12435" s="1">
        <v>8.6499996185303001</v>
      </c>
      <c r="H12435">
        <v>0</v>
      </c>
      <c r="I12435" t="s">
        <v>14</v>
      </c>
      <c r="J12435" t="s">
        <v>33</v>
      </c>
      <c r="K12435">
        <f>VLOOKUP(J12435,'Prix unitaires'!B:D,3,FALSE)</f>
        <v>0</v>
      </c>
      <c r="L12435" s="11">
        <f t="shared" si="194"/>
        <v>0</v>
      </c>
    </row>
    <row r="12436" spans="1:12" x14ac:dyDescent="0.25">
      <c r="A12436">
        <v>202</v>
      </c>
      <c r="B12436" t="s">
        <v>10</v>
      </c>
      <c r="C12436" t="s">
        <v>54</v>
      </c>
      <c r="D12436" t="s">
        <v>11</v>
      </c>
      <c r="E12436" t="s">
        <v>35</v>
      </c>
      <c r="F12436" t="s">
        <v>13</v>
      </c>
      <c r="G12436" s="1">
        <v>8.6499996185303001</v>
      </c>
      <c r="H12436">
        <v>1</v>
      </c>
      <c r="I12436" t="s">
        <v>14</v>
      </c>
      <c r="J12436" t="s">
        <v>36</v>
      </c>
      <c r="K12436">
        <f>VLOOKUP(J12436,'Prix unitaires'!B:D,3,FALSE)</f>
        <v>0</v>
      </c>
      <c r="L12436" s="11">
        <f t="shared" si="194"/>
        <v>0</v>
      </c>
    </row>
    <row r="12437" spans="1:12" x14ac:dyDescent="0.25">
      <c r="A12437">
        <v>202</v>
      </c>
      <c r="B12437" t="s">
        <v>10</v>
      </c>
      <c r="C12437" t="s">
        <v>158</v>
      </c>
      <c r="D12437" t="s">
        <v>11</v>
      </c>
      <c r="E12437" t="s">
        <v>12</v>
      </c>
      <c r="F12437" t="s">
        <v>13</v>
      </c>
      <c r="G12437" s="1">
        <v>14.710000038146999</v>
      </c>
      <c r="H12437">
        <v>12</v>
      </c>
      <c r="I12437" t="s">
        <v>14</v>
      </c>
      <c r="J12437" t="s">
        <v>15</v>
      </c>
      <c r="K12437">
        <f>VLOOKUP(J12437,'Prix unitaires'!B:D,3,FALSE)</f>
        <v>0</v>
      </c>
      <c r="L12437" s="11">
        <f t="shared" si="194"/>
        <v>0</v>
      </c>
    </row>
    <row r="12438" spans="1:12" x14ac:dyDescent="0.25">
      <c r="A12438">
        <v>202</v>
      </c>
      <c r="B12438" t="s">
        <v>10</v>
      </c>
      <c r="C12438" t="s">
        <v>158</v>
      </c>
      <c r="D12438" t="s">
        <v>11</v>
      </c>
      <c r="E12438" t="s">
        <v>40</v>
      </c>
      <c r="F12438" t="s">
        <v>13</v>
      </c>
      <c r="G12438" s="1">
        <v>14.710000038146999</v>
      </c>
      <c r="H12438">
        <v>1</v>
      </c>
      <c r="I12438" t="s">
        <v>14</v>
      </c>
      <c r="J12438" t="s">
        <v>41</v>
      </c>
      <c r="K12438">
        <f>VLOOKUP(J12438,'Prix unitaires'!B:D,3,FALSE)</f>
        <v>0</v>
      </c>
      <c r="L12438" s="11">
        <f t="shared" si="194"/>
        <v>0</v>
      </c>
    </row>
    <row r="12439" spans="1:12" x14ac:dyDescent="0.25">
      <c r="A12439">
        <v>202</v>
      </c>
      <c r="B12439" t="s">
        <v>10</v>
      </c>
      <c r="C12439" t="s">
        <v>273</v>
      </c>
      <c r="D12439" t="s">
        <v>11</v>
      </c>
      <c r="E12439" t="s">
        <v>12</v>
      </c>
      <c r="F12439" t="s">
        <v>13</v>
      </c>
      <c r="G12439" s="1">
        <v>1</v>
      </c>
      <c r="H12439">
        <v>12</v>
      </c>
      <c r="I12439" t="s">
        <v>14</v>
      </c>
      <c r="J12439" t="s">
        <v>15</v>
      </c>
      <c r="K12439">
        <f>VLOOKUP(J12439,'Prix unitaires'!B:D,3,FALSE)</f>
        <v>0</v>
      </c>
      <c r="L12439" s="11">
        <f t="shared" si="194"/>
        <v>0</v>
      </c>
    </row>
    <row r="12440" spans="1:12" x14ac:dyDescent="0.25">
      <c r="A12440">
        <v>202</v>
      </c>
      <c r="B12440" t="s">
        <v>10</v>
      </c>
      <c r="C12440" t="s">
        <v>273</v>
      </c>
      <c r="D12440" t="s">
        <v>11</v>
      </c>
      <c r="E12440" t="s">
        <v>40</v>
      </c>
      <c r="F12440" t="s">
        <v>13</v>
      </c>
      <c r="G12440" s="1">
        <v>1</v>
      </c>
      <c r="H12440">
        <v>1</v>
      </c>
      <c r="I12440" t="s">
        <v>14</v>
      </c>
      <c r="J12440" t="s">
        <v>41</v>
      </c>
      <c r="K12440">
        <f>VLOOKUP(J12440,'Prix unitaires'!B:D,3,FALSE)</f>
        <v>0</v>
      </c>
      <c r="L12440" s="11">
        <f t="shared" si="194"/>
        <v>0</v>
      </c>
    </row>
    <row r="12441" spans="1:12" x14ac:dyDescent="0.25">
      <c r="A12441">
        <v>202</v>
      </c>
      <c r="B12441" t="s">
        <v>10</v>
      </c>
      <c r="C12441" t="s">
        <v>134</v>
      </c>
      <c r="D12441" t="s">
        <v>11</v>
      </c>
      <c r="E12441" t="s">
        <v>12</v>
      </c>
      <c r="F12441" t="s">
        <v>13</v>
      </c>
      <c r="G12441" s="1">
        <v>5.28999996185303</v>
      </c>
      <c r="H12441">
        <v>50</v>
      </c>
      <c r="I12441" t="s">
        <v>14</v>
      </c>
      <c r="J12441" t="s">
        <v>15</v>
      </c>
      <c r="K12441">
        <f>VLOOKUP(J12441,'Prix unitaires'!B:D,3,FALSE)</f>
        <v>0</v>
      </c>
      <c r="L12441" s="11">
        <f t="shared" si="194"/>
        <v>0</v>
      </c>
    </row>
    <row r="12442" spans="1:12" x14ac:dyDescent="0.25">
      <c r="A12442">
        <v>202</v>
      </c>
      <c r="B12442" t="s">
        <v>10</v>
      </c>
      <c r="C12442" t="s">
        <v>134</v>
      </c>
      <c r="D12442" t="s">
        <v>11</v>
      </c>
      <c r="E12442" t="s">
        <v>40</v>
      </c>
      <c r="F12442" t="s">
        <v>13</v>
      </c>
      <c r="G12442" s="1">
        <v>5.28999996185303</v>
      </c>
      <c r="H12442">
        <v>1</v>
      </c>
      <c r="I12442" t="s">
        <v>14</v>
      </c>
      <c r="J12442" t="s">
        <v>41</v>
      </c>
      <c r="K12442">
        <f>VLOOKUP(J12442,'Prix unitaires'!B:D,3,FALSE)</f>
        <v>0</v>
      </c>
      <c r="L12442" s="11">
        <f t="shared" si="194"/>
        <v>0</v>
      </c>
    </row>
    <row r="12443" spans="1:12" x14ac:dyDescent="0.25">
      <c r="A12443">
        <v>371</v>
      </c>
      <c r="B12443" t="s">
        <v>26</v>
      </c>
      <c r="C12443">
        <v>101</v>
      </c>
      <c r="D12443" t="s">
        <v>11</v>
      </c>
      <c r="E12443" t="s">
        <v>167</v>
      </c>
      <c r="F12443" t="s">
        <v>13</v>
      </c>
      <c r="G12443" s="1">
        <v>3.21000003814697</v>
      </c>
      <c r="H12443">
        <v>1</v>
      </c>
      <c r="I12443" t="s">
        <v>14</v>
      </c>
      <c r="J12443" t="s">
        <v>168</v>
      </c>
      <c r="K12443">
        <f>VLOOKUP(J12443,'Prix unitaires'!B:D,3,FALSE)</f>
        <v>0</v>
      </c>
      <c r="L12443" s="11">
        <f t="shared" si="194"/>
        <v>0</v>
      </c>
    </row>
    <row r="12444" spans="1:12" x14ac:dyDescent="0.25">
      <c r="A12444">
        <v>371</v>
      </c>
      <c r="B12444" t="s">
        <v>26</v>
      </c>
      <c r="C12444" t="s">
        <v>27</v>
      </c>
      <c r="D12444" t="s">
        <v>11</v>
      </c>
      <c r="E12444" t="s">
        <v>32</v>
      </c>
      <c r="F12444" t="s">
        <v>13</v>
      </c>
      <c r="G12444" s="1">
        <v>73.370002746582003</v>
      </c>
      <c r="H12444">
        <v>240</v>
      </c>
      <c r="I12444" t="s">
        <v>14</v>
      </c>
      <c r="J12444" t="s">
        <v>33</v>
      </c>
      <c r="K12444">
        <f>VLOOKUP(J12444,'Prix unitaires'!B:D,3,FALSE)</f>
        <v>0</v>
      </c>
      <c r="L12444" s="11">
        <f t="shared" si="194"/>
        <v>0</v>
      </c>
    </row>
    <row r="12445" spans="1:12" x14ac:dyDescent="0.25">
      <c r="A12445">
        <v>371</v>
      </c>
      <c r="B12445" t="s">
        <v>26</v>
      </c>
      <c r="C12445" t="s">
        <v>27</v>
      </c>
      <c r="D12445" t="s">
        <v>11</v>
      </c>
      <c r="E12445" t="s">
        <v>40</v>
      </c>
      <c r="F12445" t="s">
        <v>13</v>
      </c>
      <c r="G12445" s="1">
        <v>73.370002746582003</v>
      </c>
      <c r="H12445">
        <v>1</v>
      </c>
      <c r="I12445" t="s">
        <v>14</v>
      </c>
      <c r="J12445" t="s">
        <v>41</v>
      </c>
      <c r="K12445">
        <f>VLOOKUP(J12445,'Prix unitaires'!B:D,3,FALSE)</f>
        <v>0</v>
      </c>
      <c r="L12445" s="11">
        <f t="shared" si="194"/>
        <v>0</v>
      </c>
    </row>
    <row r="12446" spans="1:12" x14ac:dyDescent="0.25">
      <c r="A12446">
        <v>371</v>
      </c>
      <c r="B12446" t="s">
        <v>26</v>
      </c>
      <c r="C12446" t="s">
        <v>27</v>
      </c>
      <c r="D12446" t="s">
        <v>11</v>
      </c>
      <c r="E12446" t="s">
        <v>167</v>
      </c>
      <c r="F12446" t="s">
        <v>13</v>
      </c>
      <c r="G12446" s="1">
        <v>3.3199999332428001</v>
      </c>
      <c r="H12446">
        <v>1</v>
      </c>
      <c r="I12446" t="s">
        <v>14</v>
      </c>
      <c r="J12446" t="s">
        <v>168</v>
      </c>
      <c r="K12446">
        <f>VLOOKUP(J12446,'Prix unitaires'!B:D,3,FALSE)</f>
        <v>0</v>
      </c>
      <c r="L12446" s="11">
        <f t="shared" si="194"/>
        <v>0</v>
      </c>
    </row>
    <row r="12447" spans="1:12" x14ac:dyDescent="0.25">
      <c r="A12447">
        <v>371</v>
      </c>
      <c r="B12447" t="s">
        <v>26</v>
      </c>
      <c r="C12447">
        <v>102</v>
      </c>
      <c r="D12447" t="s">
        <v>11</v>
      </c>
      <c r="E12447" t="s">
        <v>167</v>
      </c>
      <c r="F12447" t="s">
        <v>13</v>
      </c>
      <c r="G12447" s="1">
        <v>0.28000000119209301</v>
      </c>
      <c r="H12447">
        <v>1</v>
      </c>
      <c r="I12447" t="s">
        <v>14</v>
      </c>
      <c r="J12447" t="s">
        <v>168</v>
      </c>
      <c r="K12447">
        <f>VLOOKUP(J12447,'Prix unitaires'!B:D,3,FALSE)</f>
        <v>0</v>
      </c>
      <c r="L12447" s="11">
        <f t="shared" si="194"/>
        <v>0</v>
      </c>
    </row>
    <row r="12448" spans="1:12" x14ac:dyDescent="0.25">
      <c r="A12448">
        <v>371</v>
      </c>
      <c r="B12448" t="s">
        <v>26</v>
      </c>
      <c r="C12448">
        <v>103</v>
      </c>
      <c r="D12448" t="s">
        <v>11</v>
      </c>
      <c r="E12448" t="s">
        <v>167</v>
      </c>
      <c r="F12448" t="s">
        <v>13</v>
      </c>
      <c r="G12448" s="1">
        <v>0.28000000119209301</v>
      </c>
      <c r="H12448">
        <v>1</v>
      </c>
      <c r="I12448" t="s">
        <v>14</v>
      </c>
      <c r="J12448" t="s">
        <v>168</v>
      </c>
      <c r="K12448">
        <f>VLOOKUP(J12448,'Prix unitaires'!B:D,3,FALSE)</f>
        <v>0</v>
      </c>
      <c r="L12448" s="11">
        <f t="shared" si="194"/>
        <v>0</v>
      </c>
    </row>
    <row r="12449" spans="1:12" x14ac:dyDescent="0.25">
      <c r="A12449">
        <v>371</v>
      </c>
      <c r="B12449" t="s">
        <v>26</v>
      </c>
      <c r="C12449">
        <v>104</v>
      </c>
      <c r="D12449" t="s">
        <v>11</v>
      </c>
      <c r="E12449" t="s">
        <v>167</v>
      </c>
      <c r="F12449" t="s">
        <v>13</v>
      </c>
      <c r="G12449" s="1">
        <v>2.1700000762939502</v>
      </c>
      <c r="H12449">
        <v>1</v>
      </c>
      <c r="I12449" t="s">
        <v>14</v>
      </c>
      <c r="J12449" t="s">
        <v>168</v>
      </c>
      <c r="K12449">
        <f>VLOOKUP(J12449,'Prix unitaires'!B:D,3,FALSE)</f>
        <v>0</v>
      </c>
      <c r="L12449" s="11">
        <f t="shared" si="194"/>
        <v>0</v>
      </c>
    </row>
    <row r="12450" spans="1:12" x14ac:dyDescent="0.25">
      <c r="A12450">
        <v>371</v>
      </c>
      <c r="B12450" t="s">
        <v>26</v>
      </c>
      <c r="C12450">
        <v>105</v>
      </c>
      <c r="D12450" t="s">
        <v>11</v>
      </c>
      <c r="E12450" t="s">
        <v>167</v>
      </c>
      <c r="F12450" t="s">
        <v>13</v>
      </c>
      <c r="G12450" s="1">
        <v>2.1700000762939502</v>
      </c>
      <c r="H12450">
        <v>1</v>
      </c>
      <c r="I12450" t="s">
        <v>14</v>
      </c>
      <c r="J12450" t="s">
        <v>168</v>
      </c>
      <c r="K12450">
        <f>VLOOKUP(J12450,'Prix unitaires'!B:D,3,FALSE)</f>
        <v>0</v>
      </c>
      <c r="L12450" s="11">
        <f t="shared" si="194"/>
        <v>0</v>
      </c>
    </row>
    <row r="12451" spans="1:12" x14ac:dyDescent="0.25">
      <c r="A12451">
        <v>371</v>
      </c>
      <c r="B12451" t="s">
        <v>26</v>
      </c>
      <c r="C12451">
        <v>106</v>
      </c>
      <c r="D12451" t="s">
        <v>11</v>
      </c>
      <c r="E12451" t="s">
        <v>167</v>
      </c>
      <c r="F12451" t="s">
        <v>13</v>
      </c>
      <c r="G12451" s="1">
        <v>3.21000003814697</v>
      </c>
      <c r="H12451">
        <v>1</v>
      </c>
      <c r="I12451" t="s">
        <v>14</v>
      </c>
      <c r="J12451" t="s">
        <v>168</v>
      </c>
      <c r="K12451">
        <f>VLOOKUP(J12451,'Prix unitaires'!B:D,3,FALSE)</f>
        <v>0</v>
      </c>
      <c r="L12451" s="11">
        <f t="shared" si="194"/>
        <v>0</v>
      </c>
    </row>
    <row r="12452" spans="1:12" x14ac:dyDescent="0.25">
      <c r="A12452">
        <v>371</v>
      </c>
      <c r="B12452" t="s">
        <v>26</v>
      </c>
      <c r="C12452">
        <v>108</v>
      </c>
      <c r="D12452" t="s">
        <v>11</v>
      </c>
      <c r="E12452" t="s">
        <v>165</v>
      </c>
      <c r="F12452" t="s">
        <v>13</v>
      </c>
      <c r="G12452" s="1">
        <v>4.3000001907348597</v>
      </c>
      <c r="H12452">
        <v>1</v>
      </c>
      <c r="I12452" t="s">
        <v>14</v>
      </c>
      <c r="J12452" t="s">
        <v>166</v>
      </c>
      <c r="K12452">
        <f>VLOOKUP(J12452,'Prix unitaires'!B:D,3,FALSE)</f>
        <v>0</v>
      </c>
      <c r="L12452" s="11">
        <f t="shared" si="194"/>
        <v>0</v>
      </c>
    </row>
    <row r="12453" spans="1:12" x14ac:dyDescent="0.25">
      <c r="A12453">
        <v>371</v>
      </c>
      <c r="B12453" t="s">
        <v>26</v>
      </c>
      <c r="C12453">
        <v>110</v>
      </c>
      <c r="D12453" t="s">
        <v>11</v>
      </c>
      <c r="E12453" t="s">
        <v>19</v>
      </c>
      <c r="F12453" t="s">
        <v>13</v>
      </c>
      <c r="G12453" s="1">
        <v>19.200000762939499</v>
      </c>
      <c r="H12453">
        <v>50</v>
      </c>
      <c r="I12453" t="s">
        <v>14</v>
      </c>
      <c r="J12453" t="s">
        <v>20</v>
      </c>
      <c r="K12453">
        <f>VLOOKUP(J12453,'Prix unitaires'!B:D,3,FALSE)</f>
        <v>0</v>
      </c>
      <c r="L12453" s="11">
        <f t="shared" si="194"/>
        <v>0</v>
      </c>
    </row>
    <row r="12454" spans="1:12" x14ac:dyDescent="0.25">
      <c r="A12454">
        <v>371</v>
      </c>
      <c r="B12454" t="s">
        <v>26</v>
      </c>
      <c r="C12454">
        <v>110</v>
      </c>
      <c r="D12454" t="s">
        <v>11</v>
      </c>
      <c r="E12454" t="s">
        <v>40</v>
      </c>
      <c r="F12454" t="s">
        <v>13</v>
      </c>
      <c r="G12454" s="1">
        <v>19.200000762939499</v>
      </c>
      <c r="H12454">
        <v>1</v>
      </c>
      <c r="I12454" t="s">
        <v>14</v>
      </c>
      <c r="J12454" t="s">
        <v>41</v>
      </c>
      <c r="K12454">
        <f>VLOOKUP(J12454,'Prix unitaires'!B:D,3,FALSE)</f>
        <v>0</v>
      </c>
      <c r="L12454" s="11">
        <f t="shared" si="194"/>
        <v>0</v>
      </c>
    </row>
    <row r="12455" spans="1:12" x14ac:dyDescent="0.25">
      <c r="A12455">
        <v>371</v>
      </c>
      <c r="B12455" t="s">
        <v>26</v>
      </c>
      <c r="C12455">
        <v>110</v>
      </c>
      <c r="D12455" t="s">
        <v>11</v>
      </c>
      <c r="E12455" t="s">
        <v>167</v>
      </c>
      <c r="F12455" t="s">
        <v>13</v>
      </c>
      <c r="G12455" s="1">
        <v>9.1000003814696999</v>
      </c>
      <c r="H12455">
        <v>1</v>
      </c>
      <c r="I12455" t="s">
        <v>14</v>
      </c>
      <c r="J12455" t="s">
        <v>168</v>
      </c>
      <c r="K12455">
        <f>VLOOKUP(J12455,'Prix unitaires'!B:D,3,FALSE)</f>
        <v>0</v>
      </c>
      <c r="L12455" s="11">
        <f t="shared" si="194"/>
        <v>0</v>
      </c>
    </row>
    <row r="12456" spans="1:12" x14ac:dyDescent="0.25">
      <c r="A12456">
        <v>371</v>
      </c>
      <c r="B12456" t="s">
        <v>26</v>
      </c>
      <c r="C12456" t="s">
        <v>121</v>
      </c>
      <c r="D12456" t="s">
        <v>11</v>
      </c>
      <c r="E12456" t="s">
        <v>17</v>
      </c>
      <c r="F12456" t="s">
        <v>13</v>
      </c>
      <c r="G12456" s="1">
        <v>6.21000003814697</v>
      </c>
      <c r="H12456">
        <v>50</v>
      </c>
      <c r="I12456" t="s">
        <v>14</v>
      </c>
      <c r="J12456" t="s">
        <v>18</v>
      </c>
      <c r="K12456">
        <f>VLOOKUP(J12456,'Prix unitaires'!B:D,3,FALSE)</f>
        <v>0</v>
      </c>
      <c r="L12456" s="11">
        <f t="shared" si="194"/>
        <v>0</v>
      </c>
    </row>
    <row r="12457" spans="1:12" x14ac:dyDescent="0.25">
      <c r="A12457">
        <v>371</v>
      </c>
      <c r="B12457" t="s">
        <v>26</v>
      </c>
      <c r="C12457" t="s">
        <v>121</v>
      </c>
      <c r="D12457" t="s">
        <v>11</v>
      </c>
      <c r="E12457" t="s">
        <v>40</v>
      </c>
      <c r="F12457" t="s">
        <v>13</v>
      </c>
      <c r="G12457" s="1">
        <v>6.21000003814697</v>
      </c>
      <c r="H12457">
        <v>1</v>
      </c>
      <c r="I12457" t="s">
        <v>14</v>
      </c>
      <c r="J12457" t="s">
        <v>41</v>
      </c>
      <c r="K12457">
        <f>VLOOKUP(J12457,'Prix unitaires'!B:D,3,FALSE)</f>
        <v>0</v>
      </c>
      <c r="L12457" s="11">
        <f t="shared" si="194"/>
        <v>0</v>
      </c>
    </row>
    <row r="12458" spans="1:12" x14ac:dyDescent="0.25">
      <c r="A12458">
        <v>371</v>
      </c>
      <c r="B12458" t="s">
        <v>26</v>
      </c>
      <c r="C12458" t="s">
        <v>121</v>
      </c>
      <c r="D12458" t="s">
        <v>11</v>
      </c>
      <c r="E12458" t="s">
        <v>165</v>
      </c>
      <c r="F12458" t="s">
        <v>13</v>
      </c>
      <c r="G12458" s="1">
        <v>4.3000001907348597</v>
      </c>
      <c r="H12458">
        <v>1</v>
      </c>
      <c r="I12458" t="s">
        <v>14</v>
      </c>
      <c r="J12458" t="s">
        <v>166</v>
      </c>
      <c r="K12458">
        <f>VLOOKUP(J12458,'Prix unitaires'!B:D,3,FALSE)</f>
        <v>0</v>
      </c>
      <c r="L12458" s="11">
        <f t="shared" si="194"/>
        <v>0</v>
      </c>
    </row>
    <row r="12459" spans="1:12" x14ac:dyDescent="0.25">
      <c r="A12459">
        <v>371</v>
      </c>
      <c r="B12459" t="s">
        <v>26</v>
      </c>
      <c r="C12459" t="s">
        <v>44</v>
      </c>
      <c r="D12459" t="s">
        <v>11</v>
      </c>
      <c r="E12459" t="s">
        <v>17</v>
      </c>
      <c r="F12459" t="s">
        <v>13</v>
      </c>
      <c r="G12459" s="1">
        <v>2.7000000476837198</v>
      </c>
      <c r="H12459">
        <v>50</v>
      </c>
      <c r="I12459" t="s">
        <v>14</v>
      </c>
      <c r="J12459" t="s">
        <v>18</v>
      </c>
      <c r="K12459">
        <f>VLOOKUP(J12459,'Prix unitaires'!B:D,3,FALSE)</f>
        <v>0</v>
      </c>
      <c r="L12459" s="11">
        <f t="shared" si="194"/>
        <v>0</v>
      </c>
    </row>
    <row r="12460" spans="1:12" x14ac:dyDescent="0.25">
      <c r="A12460">
        <v>371</v>
      </c>
      <c r="B12460" t="s">
        <v>26</v>
      </c>
      <c r="C12460" t="s">
        <v>127</v>
      </c>
      <c r="D12460" t="s">
        <v>11</v>
      </c>
      <c r="E12460" t="s">
        <v>17</v>
      </c>
      <c r="F12460" t="s">
        <v>13</v>
      </c>
      <c r="G12460" s="1">
        <v>2.7000000476837198</v>
      </c>
      <c r="H12460">
        <v>50</v>
      </c>
      <c r="I12460" t="s">
        <v>14</v>
      </c>
      <c r="J12460" t="s">
        <v>18</v>
      </c>
      <c r="K12460">
        <f>VLOOKUP(J12460,'Prix unitaires'!B:D,3,FALSE)</f>
        <v>0</v>
      </c>
      <c r="L12460" s="11">
        <f t="shared" si="194"/>
        <v>0</v>
      </c>
    </row>
    <row r="12461" spans="1:12" x14ac:dyDescent="0.25">
      <c r="A12461">
        <v>371</v>
      </c>
      <c r="B12461" t="s">
        <v>10</v>
      </c>
      <c r="C12461">
        <v>12</v>
      </c>
      <c r="D12461" t="s">
        <v>11</v>
      </c>
      <c r="E12461" t="s">
        <v>165</v>
      </c>
      <c r="F12461" t="s">
        <v>13</v>
      </c>
      <c r="G12461" s="1">
        <v>2.5199999809265101</v>
      </c>
      <c r="H12461">
        <v>1</v>
      </c>
      <c r="I12461" t="s">
        <v>14</v>
      </c>
      <c r="J12461" t="s">
        <v>166</v>
      </c>
      <c r="K12461">
        <f>VLOOKUP(J12461,'Prix unitaires'!B:D,3,FALSE)</f>
        <v>0</v>
      </c>
      <c r="L12461" s="11">
        <f t="shared" si="194"/>
        <v>0</v>
      </c>
    </row>
    <row r="12462" spans="1:12" x14ac:dyDescent="0.25">
      <c r="A12462">
        <v>371</v>
      </c>
      <c r="B12462" t="s">
        <v>10</v>
      </c>
      <c r="C12462">
        <v>16</v>
      </c>
      <c r="D12462" t="s">
        <v>11</v>
      </c>
      <c r="E12462" t="s">
        <v>122</v>
      </c>
      <c r="F12462" t="s">
        <v>13</v>
      </c>
      <c r="G12462" s="1">
        <v>38.049999237060497</v>
      </c>
      <c r="H12462">
        <v>50</v>
      </c>
      <c r="I12462" t="s">
        <v>14</v>
      </c>
      <c r="J12462" t="s">
        <v>123</v>
      </c>
      <c r="K12462">
        <f>VLOOKUP(J12462,'Prix unitaires'!B:D,3,FALSE)</f>
        <v>0</v>
      </c>
      <c r="L12462" s="11">
        <f t="shared" si="194"/>
        <v>0</v>
      </c>
    </row>
    <row r="12463" spans="1:12" x14ac:dyDescent="0.25">
      <c r="A12463">
        <v>371</v>
      </c>
      <c r="B12463" t="s">
        <v>10</v>
      </c>
      <c r="C12463">
        <v>16</v>
      </c>
      <c r="D12463" t="s">
        <v>11</v>
      </c>
      <c r="E12463" t="s">
        <v>167</v>
      </c>
      <c r="F12463" t="s">
        <v>13</v>
      </c>
      <c r="G12463" s="1">
        <v>18.870000839233398</v>
      </c>
      <c r="H12463">
        <v>1</v>
      </c>
      <c r="I12463" t="s">
        <v>14</v>
      </c>
      <c r="J12463" t="s">
        <v>168</v>
      </c>
      <c r="K12463">
        <f>VLOOKUP(J12463,'Prix unitaires'!B:D,3,FALSE)</f>
        <v>0</v>
      </c>
      <c r="L12463" s="11">
        <f t="shared" si="194"/>
        <v>0</v>
      </c>
    </row>
    <row r="12464" spans="1:12" x14ac:dyDescent="0.25">
      <c r="A12464">
        <v>371</v>
      </c>
      <c r="B12464" t="s">
        <v>10</v>
      </c>
      <c r="C12464">
        <v>17</v>
      </c>
      <c r="D12464" t="s">
        <v>11</v>
      </c>
      <c r="E12464" t="s">
        <v>165</v>
      </c>
      <c r="F12464" t="s">
        <v>13</v>
      </c>
      <c r="G12464" s="1">
        <v>0.21999999880790699</v>
      </c>
      <c r="H12464">
        <v>1</v>
      </c>
      <c r="I12464" t="s">
        <v>14</v>
      </c>
      <c r="J12464" t="s">
        <v>166</v>
      </c>
      <c r="K12464">
        <f>VLOOKUP(J12464,'Prix unitaires'!B:D,3,FALSE)</f>
        <v>0</v>
      </c>
      <c r="L12464" s="11">
        <f t="shared" si="194"/>
        <v>0</v>
      </c>
    </row>
    <row r="12465" spans="1:12" x14ac:dyDescent="0.25">
      <c r="A12465">
        <v>371</v>
      </c>
      <c r="B12465" t="s">
        <v>10</v>
      </c>
      <c r="C12465">
        <v>18</v>
      </c>
      <c r="D12465" t="s">
        <v>11</v>
      </c>
      <c r="E12465" t="s">
        <v>165</v>
      </c>
      <c r="F12465" t="s">
        <v>13</v>
      </c>
      <c r="G12465" s="1">
        <v>0.21999999880790699</v>
      </c>
      <c r="H12465">
        <v>1</v>
      </c>
      <c r="I12465" t="s">
        <v>14</v>
      </c>
      <c r="J12465" t="s">
        <v>166</v>
      </c>
      <c r="K12465">
        <f>VLOOKUP(J12465,'Prix unitaires'!B:D,3,FALSE)</f>
        <v>0</v>
      </c>
      <c r="L12465" s="11">
        <f t="shared" si="194"/>
        <v>0</v>
      </c>
    </row>
    <row r="12466" spans="1:12" x14ac:dyDescent="0.25">
      <c r="A12466">
        <v>371</v>
      </c>
      <c r="B12466" t="s">
        <v>10</v>
      </c>
      <c r="C12466">
        <v>19</v>
      </c>
      <c r="D12466" t="s">
        <v>11</v>
      </c>
      <c r="E12466" t="s">
        <v>122</v>
      </c>
      <c r="F12466" t="s">
        <v>13</v>
      </c>
      <c r="G12466" s="1">
        <v>11.539999961853001</v>
      </c>
      <c r="H12466">
        <v>50</v>
      </c>
      <c r="I12466" t="s">
        <v>14</v>
      </c>
      <c r="J12466" t="s">
        <v>123</v>
      </c>
      <c r="K12466">
        <f>VLOOKUP(J12466,'Prix unitaires'!B:D,3,FALSE)</f>
        <v>0</v>
      </c>
      <c r="L12466" s="11">
        <f t="shared" si="194"/>
        <v>0</v>
      </c>
    </row>
    <row r="12467" spans="1:12" x14ac:dyDescent="0.25">
      <c r="A12467">
        <v>371</v>
      </c>
      <c r="B12467" t="s">
        <v>10</v>
      </c>
      <c r="C12467">
        <v>19</v>
      </c>
      <c r="D12467" t="s">
        <v>11</v>
      </c>
      <c r="E12467" t="s">
        <v>165</v>
      </c>
      <c r="F12467" t="s">
        <v>13</v>
      </c>
      <c r="G12467" s="1">
        <v>2.1700000762939502</v>
      </c>
      <c r="H12467">
        <v>1</v>
      </c>
      <c r="I12467" t="s">
        <v>14</v>
      </c>
      <c r="J12467" t="s">
        <v>166</v>
      </c>
      <c r="K12467">
        <f>VLOOKUP(J12467,'Prix unitaires'!B:D,3,FALSE)</f>
        <v>0</v>
      </c>
      <c r="L12467" s="11">
        <f t="shared" si="194"/>
        <v>0</v>
      </c>
    </row>
    <row r="12468" spans="1:12" x14ac:dyDescent="0.25">
      <c r="A12468">
        <v>371</v>
      </c>
      <c r="B12468" t="s">
        <v>10</v>
      </c>
      <c r="C12468" t="s">
        <v>16</v>
      </c>
      <c r="D12468" t="s">
        <v>11</v>
      </c>
      <c r="E12468" t="s">
        <v>165</v>
      </c>
      <c r="F12468" t="s">
        <v>13</v>
      </c>
      <c r="G12468" s="1">
        <v>17.709999084472699</v>
      </c>
      <c r="H12468">
        <v>1</v>
      </c>
      <c r="I12468" t="s">
        <v>14</v>
      </c>
      <c r="J12468" t="s">
        <v>166</v>
      </c>
      <c r="K12468">
        <f>VLOOKUP(J12468,'Prix unitaires'!B:D,3,FALSE)</f>
        <v>0</v>
      </c>
      <c r="L12468" s="11">
        <f t="shared" si="194"/>
        <v>0</v>
      </c>
    </row>
    <row r="12469" spans="1:12" x14ac:dyDescent="0.25">
      <c r="A12469">
        <v>371</v>
      </c>
      <c r="B12469" t="s">
        <v>10</v>
      </c>
      <c r="C12469">
        <v>20</v>
      </c>
      <c r="D12469" t="s">
        <v>11</v>
      </c>
      <c r="E12469" t="s">
        <v>122</v>
      </c>
      <c r="F12469" t="s">
        <v>13</v>
      </c>
      <c r="G12469" s="1">
        <v>11.550000190734901</v>
      </c>
      <c r="H12469">
        <v>50</v>
      </c>
      <c r="I12469" t="s">
        <v>14</v>
      </c>
      <c r="J12469" t="s">
        <v>123</v>
      </c>
      <c r="K12469">
        <f>VLOOKUP(J12469,'Prix unitaires'!B:D,3,FALSE)</f>
        <v>0</v>
      </c>
      <c r="L12469" s="11">
        <f t="shared" si="194"/>
        <v>0</v>
      </c>
    </row>
    <row r="12470" spans="1:12" x14ac:dyDescent="0.25">
      <c r="A12470">
        <v>371</v>
      </c>
      <c r="B12470" t="s">
        <v>10</v>
      </c>
      <c r="C12470">
        <v>20</v>
      </c>
      <c r="D12470" t="s">
        <v>11</v>
      </c>
      <c r="E12470" t="s">
        <v>165</v>
      </c>
      <c r="F12470" t="s">
        <v>13</v>
      </c>
      <c r="G12470" s="1">
        <v>1.5599999427795399</v>
      </c>
      <c r="H12470">
        <v>1</v>
      </c>
      <c r="I12470" t="s">
        <v>14</v>
      </c>
      <c r="J12470" t="s">
        <v>166</v>
      </c>
      <c r="K12470">
        <f>VLOOKUP(J12470,'Prix unitaires'!B:D,3,FALSE)</f>
        <v>0</v>
      </c>
      <c r="L12470" s="11">
        <f t="shared" si="194"/>
        <v>0</v>
      </c>
    </row>
    <row r="12471" spans="1:12" x14ac:dyDescent="0.25">
      <c r="A12471">
        <v>371</v>
      </c>
      <c r="B12471" t="s">
        <v>10</v>
      </c>
      <c r="C12471">
        <v>21</v>
      </c>
      <c r="D12471" t="s">
        <v>11</v>
      </c>
      <c r="E12471" t="s">
        <v>122</v>
      </c>
      <c r="F12471" t="s">
        <v>13</v>
      </c>
      <c r="G12471" s="1">
        <v>11.1000003814697</v>
      </c>
      <c r="H12471">
        <v>50</v>
      </c>
      <c r="I12471" t="s">
        <v>14</v>
      </c>
      <c r="J12471" t="s">
        <v>123</v>
      </c>
      <c r="K12471">
        <f>VLOOKUP(J12471,'Prix unitaires'!B:D,3,FALSE)</f>
        <v>0</v>
      </c>
      <c r="L12471" s="11">
        <f t="shared" si="194"/>
        <v>0</v>
      </c>
    </row>
    <row r="12472" spans="1:12" x14ac:dyDescent="0.25">
      <c r="A12472">
        <v>371</v>
      </c>
      <c r="B12472" t="s">
        <v>10</v>
      </c>
      <c r="C12472">
        <v>21</v>
      </c>
      <c r="D12472" t="s">
        <v>11</v>
      </c>
      <c r="E12472" t="s">
        <v>165</v>
      </c>
      <c r="F12472" t="s">
        <v>13</v>
      </c>
      <c r="G12472" s="1">
        <v>2.0999999046325701</v>
      </c>
      <c r="H12472">
        <v>1</v>
      </c>
      <c r="I12472" t="s">
        <v>14</v>
      </c>
      <c r="J12472" t="s">
        <v>166</v>
      </c>
      <c r="K12472">
        <f>VLOOKUP(J12472,'Prix unitaires'!B:D,3,FALSE)</f>
        <v>0</v>
      </c>
      <c r="L12472" s="11">
        <f t="shared" si="194"/>
        <v>0</v>
      </c>
    </row>
    <row r="12473" spans="1:12" x14ac:dyDescent="0.25">
      <c r="A12473">
        <v>371</v>
      </c>
      <c r="B12473" t="s">
        <v>10</v>
      </c>
      <c r="C12473" t="s">
        <v>105</v>
      </c>
      <c r="D12473" t="s">
        <v>11</v>
      </c>
      <c r="E12473" t="s">
        <v>165</v>
      </c>
      <c r="F12473" t="s">
        <v>13</v>
      </c>
      <c r="G12473" s="1">
        <v>9.2700004577637003</v>
      </c>
      <c r="H12473">
        <v>1</v>
      </c>
      <c r="I12473" t="s">
        <v>14</v>
      </c>
      <c r="J12473" t="s">
        <v>166</v>
      </c>
      <c r="K12473">
        <f>VLOOKUP(J12473,'Prix unitaires'!B:D,3,FALSE)</f>
        <v>0</v>
      </c>
      <c r="L12473" s="11">
        <f t="shared" si="194"/>
        <v>0</v>
      </c>
    </row>
    <row r="12474" spans="1:12" x14ac:dyDescent="0.25">
      <c r="A12474">
        <v>371</v>
      </c>
      <c r="B12474" t="s">
        <v>10</v>
      </c>
      <c r="C12474">
        <v>4</v>
      </c>
      <c r="D12474" t="s">
        <v>11</v>
      </c>
      <c r="E12474" t="s">
        <v>165</v>
      </c>
      <c r="F12474" t="s">
        <v>13</v>
      </c>
      <c r="G12474" s="1">
        <v>1.12999999523163</v>
      </c>
      <c r="H12474">
        <v>1</v>
      </c>
      <c r="I12474" t="s">
        <v>14</v>
      </c>
      <c r="J12474" t="s">
        <v>166</v>
      </c>
      <c r="K12474">
        <f>VLOOKUP(J12474,'Prix unitaires'!B:D,3,FALSE)</f>
        <v>0</v>
      </c>
      <c r="L12474" s="11">
        <f t="shared" si="194"/>
        <v>0</v>
      </c>
    </row>
    <row r="12475" spans="1:12" x14ac:dyDescent="0.25">
      <c r="A12475">
        <v>371</v>
      </c>
      <c r="B12475" t="s">
        <v>10</v>
      </c>
      <c r="C12475">
        <v>6</v>
      </c>
      <c r="D12475" t="s">
        <v>11</v>
      </c>
      <c r="E12475" t="s">
        <v>165</v>
      </c>
      <c r="F12475" t="s">
        <v>13</v>
      </c>
      <c r="G12475" s="1">
        <v>9.5100002288818004</v>
      </c>
      <c r="H12475">
        <v>1</v>
      </c>
      <c r="I12475" t="s">
        <v>14</v>
      </c>
      <c r="J12475" t="s">
        <v>166</v>
      </c>
      <c r="K12475">
        <f>VLOOKUP(J12475,'Prix unitaires'!B:D,3,FALSE)</f>
        <v>0</v>
      </c>
      <c r="L12475" s="11">
        <f t="shared" si="194"/>
        <v>0</v>
      </c>
    </row>
    <row r="12476" spans="1:12" x14ac:dyDescent="0.25">
      <c r="A12476">
        <v>371</v>
      </c>
      <c r="B12476" t="s">
        <v>10</v>
      </c>
      <c r="C12476" t="s">
        <v>64</v>
      </c>
      <c r="D12476" t="s">
        <v>11</v>
      </c>
      <c r="E12476" t="s">
        <v>19</v>
      </c>
      <c r="F12476" t="s">
        <v>13</v>
      </c>
      <c r="G12476" s="1">
        <v>13.180000305175801</v>
      </c>
      <c r="H12476">
        <v>50</v>
      </c>
      <c r="I12476" t="s">
        <v>14</v>
      </c>
      <c r="J12476" t="s">
        <v>20</v>
      </c>
      <c r="K12476">
        <f>VLOOKUP(J12476,'Prix unitaires'!B:D,3,FALSE)</f>
        <v>0</v>
      </c>
      <c r="L12476" s="11">
        <f t="shared" si="194"/>
        <v>0</v>
      </c>
    </row>
    <row r="12477" spans="1:12" x14ac:dyDescent="0.25">
      <c r="A12477">
        <v>371</v>
      </c>
      <c r="B12477" t="s">
        <v>10</v>
      </c>
      <c r="C12477" t="s">
        <v>64</v>
      </c>
      <c r="D12477" t="s">
        <v>11</v>
      </c>
      <c r="E12477" t="s">
        <v>40</v>
      </c>
      <c r="F12477" t="s">
        <v>13</v>
      </c>
      <c r="G12477" s="1">
        <v>13.180000305175801</v>
      </c>
      <c r="H12477">
        <v>1</v>
      </c>
      <c r="I12477" t="s">
        <v>14</v>
      </c>
      <c r="J12477" t="s">
        <v>41</v>
      </c>
      <c r="K12477">
        <f>VLOOKUP(J12477,'Prix unitaires'!B:D,3,FALSE)</f>
        <v>0</v>
      </c>
      <c r="L12477" s="11">
        <f t="shared" si="194"/>
        <v>0</v>
      </c>
    </row>
    <row r="12478" spans="1:12" x14ac:dyDescent="0.25">
      <c r="A12478">
        <v>371</v>
      </c>
      <c r="B12478" t="s">
        <v>10</v>
      </c>
      <c r="C12478" t="s">
        <v>64</v>
      </c>
      <c r="D12478" t="s">
        <v>11</v>
      </c>
      <c r="E12478" t="s">
        <v>165</v>
      </c>
      <c r="F12478" t="s">
        <v>13</v>
      </c>
      <c r="G12478" s="1">
        <v>5.03999996185303</v>
      </c>
      <c r="H12478">
        <v>1</v>
      </c>
      <c r="I12478" t="s">
        <v>14</v>
      </c>
      <c r="J12478" t="s">
        <v>166</v>
      </c>
      <c r="K12478">
        <f>VLOOKUP(J12478,'Prix unitaires'!B:D,3,FALSE)</f>
        <v>0</v>
      </c>
      <c r="L12478" s="11">
        <f t="shared" si="194"/>
        <v>0</v>
      </c>
    </row>
    <row r="12479" spans="1:12" x14ac:dyDescent="0.25">
      <c r="A12479">
        <v>371</v>
      </c>
      <c r="B12479" t="s">
        <v>10</v>
      </c>
      <c r="C12479" t="s">
        <v>239</v>
      </c>
      <c r="D12479" t="s">
        <v>11</v>
      </c>
      <c r="E12479" t="s">
        <v>167</v>
      </c>
      <c r="F12479" t="s">
        <v>13</v>
      </c>
      <c r="G12479" s="1">
        <v>43.110000610351598</v>
      </c>
      <c r="H12479">
        <v>1</v>
      </c>
      <c r="I12479" t="s">
        <v>14</v>
      </c>
      <c r="J12479" t="s">
        <v>168</v>
      </c>
      <c r="K12479">
        <f>VLOOKUP(J12479,'Prix unitaires'!B:D,3,FALSE)</f>
        <v>0</v>
      </c>
      <c r="L12479" s="11">
        <f t="shared" si="194"/>
        <v>0</v>
      </c>
    </row>
    <row r="12480" spans="1:12" x14ac:dyDescent="0.25">
      <c r="A12480">
        <v>371</v>
      </c>
      <c r="B12480" t="s">
        <v>10</v>
      </c>
      <c r="C12480">
        <v>7</v>
      </c>
      <c r="D12480" t="s">
        <v>11</v>
      </c>
      <c r="E12480" t="s">
        <v>165</v>
      </c>
      <c r="F12480" t="s">
        <v>13</v>
      </c>
      <c r="G12480" s="1">
        <v>1.12999999523163</v>
      </c>
      <c r="H12480">
        <v>1</v>
      </c>
      <c r="I12480" t="s">
        <v>14</v>
      </c>
      <c r="J12480" t="s">
        <v>166</v>
      </c>
      <c r="K12480">
        <f>VLOOKUP(J12480,'Prix unitaires'!B:D,3,FALSE)</f>
        <v>0</v>
      </c>
      <c r="L12480" s="11">
        <f t="shared" si="194"/>
        <v>0</v>
      </c>
    </row>
    <row r="12481" spans="1:12" x14ac:dyDescent="0.25">
      <c r="A12481">
        <v>371</v>
      </c>
      <c r="B12481" t="s">
        <v>10</v>
      </c>
      <c r="C12481">
        <v>9</v>
      </c>
      <c r="D12481" t="s">
        <v>11</v>
      </c>
      <c r="E12481" t="s">
        <v>165</v>
      </c>
      <c r="F12481" t="s">
        <v>13</v>
      </c>
      <c r="G12481" s="1">
        <v>0</v>
      </c>
      <c r="H12481">
        <v>1</v>
      </c>
      <c r="I12481" t="s">
        <v>14</v>
      </c>
      <c r="J12481" t="s">
        <v>166</v>
      </c>
      <c r="K12481">
        <f>VLOOKUP(J12481,'Prix unitaires'!B:D,3,FALSE)</f>
        <v>0</v>
      </c>
      <c r="L12481" s="11">
        <f t="shared" si="194"/>
        <v>0</v>
      </c>
    </row>
    <row r="12482" spans="1:12" x14ac:dyDescent="0.25">
      <c r="A12482">
        <v>371</v>
      </c>
      <c r="B12482" t="s">
        <v>10</v>
      </c>
      <c r="C12482" t="s">
        <v>169</v>
      </c>
      <c r="D12482" t="s">
        <v>11</v>
      </c>
      <c r="E12482" t="s">
        <v>17</v>
      </c>
      <c r="F12482" t="s">
        <v>13</v>
      </c>
      <c r="G12482" s="1">
        <v>2.6800000667571999</v>
      </c>
      <c r="H12482">
        <v>50</v>
      </c>
      <c r="I12482" t="s">
        <v>14</v>
      </c>
      <c r="J12482" t="s">
        <v>18</v>
      </c>
      <c r="K12482">
        <f>VLOOKUP(J12482,'Prix unitaires'!B:D,3,FALSE)</f>
        <v>0</v>
      </c>
      <c r="L12482" s="11">
        <f t="shared" si="194"/>
        <v>0</v>
      </c>
    </row>
    <row r="12483" spans="1:12" x14ac:dyDescent="0.25">
      <c r="A12483">
        <v>287</v>
      </c>
      <c r="B12483" t="s">
        <v>10</v>
      </c>
      <c r="C12483" t="s">
        <v>137</v>
      </c>
      <c r="D12483">
        <v>-1</v>
      </c>
      <c r="E12483" t="s">
        <v>12</v>
      </c>
      <c r="F12483" t="s">
        <v>13</v>
      </c>
      <c r="G12483" s="1">
        <v>24.700000762939499</v>
      </c>
      <c r="H12483">
        <v>12</v>
      </c>
      <c r="I12483" t="s">
        <v>14</v>
      </c>
      <c r="J12483" t="s">
        <v>152</v>
      </c>
      <c r="K12483">
        <f>VLOOKUP(J12483,'Prix unitaires'!B:D,3,FALSE)</f>
        <v>0</v>
      </c>
      <c r="L12483" s="11">
        <f t="shared" ref="L12483:L12546" si="195">(G12483*H12483)*K12483</f>
        <v>0</v>
      </c>
    </row>
    <row r="12484" spans="1:12" x14ac:dyDescent="0.25">
      <c r="A12484">
        <v>101</v>
      </c>
      <c r="B12484" t="s">
        <v>10</v>
      </c>
      <c r="C12484" t="s">
        <v>42</v>
      </c>
      <c r="D12484" t="s">
        <v>11</v>
      </c>
      <c r="E12484" t="s">
        <v>17</v>
      </c>
      <c r="F12484" t="s">
        <v>13</v>
      </c>
      <c r="G12484" s="1">
        <v>57.990001678466797</v>
      </c>
      <c r="H12484">
        <v>50</v>
      </c>
      <c r="I12484" t="s">
        <v>14</v>
      </c>
      <c r="J12484" t="s">
        <v>18</v>
      </c>
      <c r="K12484">
        <f>VLOOKUP(J12484,'Prix unitaires'!B:D,3,FALSE)</f>
        <v>0</v>
      </c>
      <c r="L12484" s="11">
        <f t="shared" si="195"/>
        <v>0</v>
      </c>
    </row>
    <row r="12485" spans="1:12" x14ac:dyDescent="0.25">
      <c r="A12485">
        <v>101</v>
      </c>
      <c r="B12485" t="s">
        <v>10</v>
      </c>
      <c r="C12485" t="s">
        <v>42</v>
      </c>
      <c r="D12485" t="s">
        <v>11</v>
      </c>
      <c r="E12485" t="s">
        <v>35</v>
      </c>
      <c r="F12485" t="s">
        <v>13</v>
      </c>
      <c r="G12485" s="1">
        <v>57.990001678466797</v>
      </c>
      <c r="H12485">
        <v>1</v>
      </c>
      <c r="I12485" t="s">
        <v>14</v>
      </c>
      <c r="J12485" t="s">
        <v>36</v>
      </c>
      <c r="K12485">
        <f>VLOOKUP(J12485,'Prix unitaires'!B:D,3,FALSE)</f>
        <v>0</v>
      </c>
      <c r="L12485" s="11">
        <f t="shared" si="195"/>
        <v>0</v>
      </c>
    </row>
    <row r="12486" spans="1:12" x14ac:dyDescent="0.25">
      <c r="A12486">
        <v>101</v>
      </c>
      <c r="B12486" t="s">
        <v>10</v>
      </c>
      <c r="C12486" t="s">
        <v>259</v>
      </c>
      <c r="D12486" t="s">
        <v>11</v>
      </c>
      <c r="E12486" t="s">
        <v>17</v>
      </c>
      <c r="F12486" t="s">
        <v>13</v>
      </c>
      <c r="G12486" s="1">
        <v>75.470001220702997</v>
      </c>
      <c r="H12486">
        <v>50</v>
      </c>
      <c r="I12486" t="s">
        <v>14</v>
      </c>
      <c r="J12486" t="s">
        <v>18</v>
      </c>
      <c r="K12486">
        <f>VLOOKUP(J12486,'Prix unitaires'!B:D,3,FALSE)</f>
        <v>0</v>
      </c>
      <c r="L12486" s="11">
        <f t="shared" si="195"/>
        <v>0</v>
      </c>
    </row>
    <row r="12487" spans="1:12" x14ac:dyDescent="0.25">
      <c r="A12487">
        <v>101</v>
      </c>
      <c r="B12487" t="s">
        <v>10</v>
      </c>
      <c r="C12487" t="s">
        <v>259</v>
      </c>
      <c r="D12487" t="s">
        <v>11</v>
      </c>
      <c r="E12487" t="s">
        <v>35</v>
      </c>
      <c r="F12487" t="s">
        <v>13</v>
      </c>
      <c r="G12487" s="1">
        <v>75.470001220702997</v>
      </c>
      <c r="H12487">
        <v>1</v>
      </c>
      <c r="I12487" t="s">
        <v>14</v>
      </c>
      <c r="J12487" t="s">
        <v>36</v>
      </c>
      <c r="K12487">
        <f>VLOOKUP(J12487,'Prix unitaires'!B:D,3,FALSE)</f>
        <v>0</v>
      </c>
      <c r="L12487" s="11">
        <f t="shared" si="195"/>
        <v>0</v>
      </c>
    </row>
    <row r="12488" spans="1:12" x14ac:dyDescent="0.25">
      <c r="A12488">
        <v>101</v>
      </c>
      <c r="B12488" t="s">
        <v>10</v>
      </c>
      <c r="C12488" t="s">
        <v>120</v>
      </c>
      <c r="D12488" t="s">
        <v>11</v>
      </c>
      <c r="E12488" t="s">
        <v>17</v>
      </c>
      <c r="F12488" t="s">
        <v>13</v>
      </c>
      <c r="G12488" s="1">
        <v>57.549999237060497</v>
      </c>
      <c r="H12488">
        <v>50</v>
      </c>
      <c r="I12488" t="s">
        <v>14</v>
      </c>
      <c r="J12488" t="s">
        <v>18</v>
      </c>
      <c r="K12488">
        <f>VLOOKUP(J12488,'Prix unitaires'!B:D,3,FALSE)</f>
        <v>0</v>
      </c>
      <c r="L12488" s="11">
        <f t="shared" si="195"/>
        <v>0</v>
      </c>
    </row>
    <row r="12489" spans="1:12" x14ac:dyDescent="0.25">
      <c r="A12489">
        <v>101</v>
      </c>
      <c r="B12489" t="s">
        <v>10</v>
      </c>
      <c r="C12489" t="s">
        <v>120</v>
      </c>
      <c r="D12489" t="s">
        <v>11</v>
      </c>
      <c r="E12489" t="s">
        <v>40</v>
      </c>
      <c r="F12489" t="s">
        <v>13</v>
      </c>
      <c r="G12489" s="1">
        <v>57.549999237060497</v>
      </c>
      <c r="H12489">
        <v>1</v>
      </c>
      <c r="I12489" t="s">
        <v>14</v>
      </c>
      <c r="J12489" t="s">
        <v>41</v>
      </c>
      <c r="K12489">
        <f>VLOOKUP(J12489,'Prix unitaires'!B:D,3,FALSE)</f>
        <v>0</v>
      </c>
      <c r="L12489" s="11">
        <f t="shared" si="195"/>
        <v>0</v>
      </c>
    </row>
    <row r="12490" spans="1:12" x14ac:dyDescent="0.25">
      <c r="A12490">
        <v>101</v>
      </c>
      <c r="B12490" t="s">
        <v>10</v>
      </c>
      <c r="C12490" t="s">
        <v>121</v>
      </c>
      <c r="D12490" t="s">
        <v>11</v>
      </c>
      <c r="E12490" t="s">
        <v>17</v>
      </c>
      <c r="F12490" t="s">
        <v>13</v>
      </c>
      <c r="G12490" s="1">
        <v>34.549999237060497</v>
      </c>
      <c r="H12490">
        <v>50</v>
      </c>
      <c r="I12490" t="s">
        <v>14</v>
      </c>
      <c r="J12490" t="s">
        <v>18</v>
      </c>
      <c r="K12490">
        <f>VLOOKUP(J12490,'Prix unitaires'!B:D,3,FALSE)</f>
        <v>0</v>
      </c>
      <c r="L12490" s="11">
        <f t="shared" si="195"/>
        <v>0</v>
      </c>
    </row>
    <row r="12491" spans="1:12" x14ac:dyDescent="0.25">
      <c r="A12491">
        <v>101</v>
      </c>
      <c r="B12491" t="s">
        <v>10</v>
      </c>
      <c r="C12491" t="s">
        <v>121</v>
      </c>
      <c r="D12491" t="s">
        <v>11</v>
      </c>
      <c r="E12491" t="s">
        <v>35</v>
      </c>
      <c r="F12491" t="s">
        <v>13</v>
      </c>
      <c r="G12491" s="1">
        <v>34.549999237060497</v>
      </c>
      <c r="H12491">
        <v>1</v>
      </c>
      <c r="I12491" t="s">
        <v>14</v>
      </c>
      <c r="J12491" t="s">
        <v>36</v>
      </c>
      <c r="K12491">
        <f>VLOOKUP(J12491,'Prix unitaires'!B:D,3,FALSE)</f>
        <v>0</v>
      </c>
      <c r="L12491" s="11">
        <f t="shared" si="195"/>
        <v>0</v>
      </c>
    </row>
    <row r="12492" spans="1:12" x14ac:dyDescent="0.25">
      <c r="A12492">
        <v>101</v>
      </c>
      <c r="B12492" t="s">
        <v>10</v>
      </c>
      <c r="C12492" t="s">
        <v>293</v>
      </c>
      <c r="D12492" t="s">
        <v>11</v>
      </c>
      <c r="E12492" t="s">
        <v>17</v>
      </c>
      <c r="F12492" t="s">
        <v>13</v>
      </c>
      <c r="G12492" s="1">
        <v>15</v>
      </c>
      <c r="H12492">
        <v>50</v>
      </c>
      <c r="I12492" t="s">
        <v>14</v>
      </c>
      <c r="J12492" t="s">
        <v>18</v>
      </c>
      <c r="K12492">
        <f>VLOOKUP(J12492,'Prix unitaires'!B:D,3,FALSE)</f>
        <v>0</v>
      </c>
      <c r="L12492" s="11">
        <f t="shared" si="195"/>
        <v>0</v>
      </c>
    </row>
    <row r="12493" spans="1:12" x14ac:dyDescent="0.25">
      <c r="A12493">
        <v>375</v>
      </c>
      <c r="B12493" t="s">
        <v>10</v>
      </c>
      <c r="C12493" t="s">
        <v>16</v>
      </c>
      <c r="D12493">
        <v>-1</v>
      </c>
      <c r="E12493" t="s">
        <v>12</v>
      </c>
      <c r="F12493" t="s">
        <v>13</v>
      </c>
      <c r="G12493" s="1">
        <v>1875.31005859375</v>
      </c>
      <c r="H12493">
        <v>12</v>
      </c>
      <c r="I12493" t="s">
        <v>14</v>
      </c>
      <c r="J12493" t="s">
        <v>152</v>
      </c>
      <c r="K12493">
        <f>VLOOKUP(J12493,'Prix unitaires'!B:D,3,FALSE)</f>
        <v>0</v>
      </c>
      <c r="L12493" s="11">
        <f t="shared" si="195"/>
        <v>0</v>
      </c>
    </row>
    <row r="12494" spans="1:12" x14ac:dyDescent="0.25">
      <c r="A12494">
        <v>375</v>
      </c>
      <c r="B12494" t="s">
        <v>10</v>
      </c>
      <c r="C12494" t="s">
        <v>16</v>
      </c>
      <c r="D12494">
        <v>-1</v>
      </c>
      <c r="E12494" t="s">
        <v>40</v>
      </c>
      <c r="F12494" t="s">
        <v>13</v>
      </c>
      <c r="G12494" s="1">
        <v>1875.31005859375</v>
      </c>
      <c r="H12494">
        <v>1</v>
      </c>
      <c r="I12494" t="s">
        <v>14</v>
      </c>
      <c r="J12494" t="s">
        <v>118</v>
      </c>
      <c r="K12494">
        <f>VLOOKUP(J12494,'Prix unitaires'!B:D,3,FALSE)</f>
        <v>0</v>
      </c>
      <c r="L12494" s="11">
        <f t="shared" si="195"/>
        <v>0</v>
      </c>
    </row>
    <row r="12495" spans="1:12" x14ac:dyDescent="0.25">
      <c r="A12495">
        <v>376</v>
      </c>
      <c r="B12495" t="s">
        <v>37</v>
      </c>
      <c r="C12495" t="s">
        <v>90</v>
      </c>
      <c r="D12495">
        <v>-1</v>
      </c>
      <c r="E12495" t="s">
        <v>17</v>
      </c>
      <c r="F12495" t="s">
        <v>13</v>
      </c>
      <c r="G12495" s="1">
        <v>44.279998779296903</v>
      </c>
      <c r="H12495">
        <v>12</v>
      </c>
      <c r="I12495" t="s">
        <v>14</v>
      </c>
      <c r="J12495" t="s">
        <v>140</v>
      </c>
      <c r="K12495">
        <f>VLOOKUP(J12495,'Prix unitaires'!B:D,3,FALSE)</f>
        <v>0</v>
      </c>
      <c r="L12495" s="11">
        <f t="shared" si="195"/>
        <v>0</v>
      </c>
    </row>
    <row r="12496" spans="1:12" x14ac:dyDescent="0.25">
      <c r="A12496">
        <v>376</v>
      </c>
      <c r="B12496" t="s">
        <v>37</v>
      </c>
      <c r="C12496" t="s">
        <v>44</v>
      </c>
      <c r="D12496">
        <v>-1</v>
      </c>
      <c r="E12496" t="s">
        <v>17</v>
      </c>
      <c r="F12496" t="s">
        <v>13</v>
      </c>
      <c r="G12496" s="1">
        <v>4.4299998283386204</v>
      </c>
      <c r="H12496">
        <v>12</v>
      </c>
      <c r="I12496" t="s">
        <v>14</v>
      </c>
      <c r="J12496" t="s">
        <v>140</v>
      </c>
      <c r="K12496">
        <f>VLOOKUP(J12496,'Prix unitaires'!B:D,3,FALSE)</f>
        <v>0</v>
      </c>
      <c r="L12496" s="11">
        <f t="shared" si="195"/>
        <v>0</v>
      </c>
    </row>
    <row r="12497" spans="1:12" x14ac:dyDescent="0.25">
      <c r="A12497">
        <v>373</v>
      </c>
      <c r="B12497" t="s">
        <v>10</v>
      </c>
      <c r="C12497" t="s">
        <v>104</v>
      </c>
      <c r="D12497" t="s">
        <v>11</v>
      </c>
      <c r="E12497" t="s">
        <v>12</v>
      </c>
      <c r="F12497" t="s">
        <v>13</v>
      </c>
      <c r="G12497" s="1">
        <v>62.680000305175803</v>
      </c>
      <c r="H12497">
        <v>12</v>
      </c>
      <c r="I12497" t="s">
        <v>14</v>
      </c>
      <c r="J12497" t="s">
        <v>15</v>
      </c>
      <c r="K12497">
        <f>VLOOKUP(J12497,'Prix unitaires'!B:D,3,FALSE)</f>
        <v>0</v>
      </c>
      <c r="L12497" s="11">
        <f t="shared" si="195"/>
        <v>0</v>
      </c>
    </row>
    <row r="12498" spans="1:12" x14ac:dyDescent="0.25">
      <c r="A12498">
        <v>373</v>
      </c>
      <c r="B12498" t="s">
        <v>10</v>
      </c>
      <c r="C12498" t="s">
        <v>104</v>
      </c>
      <c r="D12498" t="s">
        <v>11</v>
      </c>
      <c r="E12498" t="s">
        <v>40</v>
      </c>
      <c r="F12498" t="s">
        <v>13</v>
      </c>
      <c r="G12498" s="1">
        <v>62.680000305175803</v>
      </c>
      <c r="H12498">
        <v>1</v>
      </c>
      <c r="I12498" t="s">
        <v>14</v>
      </c>
      <c r="J12498" t="s">
        <v>41</v>
      </c>
      <c r="K12498">
        <f>VLOOKUP(J12498,'Prix unitaires'!B:D,3,FALSE)</f>
        <v>0</v>
      </c>
      <c r="L12498" s="11">
        <f t="shared" si="195"/>
        <v>0</v>
      </c>
    </row>
    <row r="12499" spans="1:12" x14ac:dyDescent="0.25">
      <c r="A12499">
        <v>373</v>
      </c>
      <c r="B12499" t="s">
        <v>10</v>
      </c>
      <c r="C12499">
        <v>4</v>
      </c>
      <c r="D12499" t="s">
        <v>11</v>
      </c>
      <c r="E12499" t="s">
        <v>12</v>
      </c>
      <c r="F12499" t="s">
        <v>13</v>
      </c>
      <c r="G12499" s="1">
        <v>48.189998626708999</v>
      </c>
      <c r="H12499">
        <v>12</v>
      </c>
      <c r="I12499" t="s">
        <v>14</v>
      </c>
      <c r="J12499" t="s">
        <v>15</v>
      </c>
      <c r="K12499">
        <f>VLOOKUP(J12499,'Prix unitaires'!B:D,3,FALSE)</f>
        <v>0</v>
      </c>
      <c r="L12499" s="11">
        <f t="shared" si="195"/>
        <v>0</v>
      </c>
    </row>
    <row r="12500" spans="1:12" x14ac:dyDescent="0.25">
      <c r="A12500">
        <v>373</v>
      </c>
      <c r="B12500" t="s">
        <v>10</v>
      </c>
      <c r="C12500">
        <v>4</v>
      </c>
      <c r="D12500" t="s">
        <v>11</v>
      </c>
      <c r="E12500" t="s">
        <v>40</v>
      </c>
      <c r="F12500" t="s">
        <v>13</v>
      </c>
      <c r="G12500" s="1">
        <v>48.189998626708999</v>
      </c>
      <c r="H12500">
        <v>1</v>
      </c>
      <c r="I12500" t="s">
        <v>14</v>
      </c>
      <c r="J12500" t="s">
        <v>41</v>
      </c>
      <c r="K12500">
        <f>VLOOKUP(J12500,'Prix unitaires'!B:D,3,FALSE)</f>
        <v>0</v>
      </c>
      <c r="L12500" s="11">
        <f t="shared" si="195"/>
        <v>0</v>
      </c>
    </row>
    <row r="12501" spans="1:12" x14ac:dyDescent="0.25">
      <c r="A12501">
        <v>308</v>
      </c>
      <c r="B12501" t="s">
        <v>10</v>
      </c>
      <c r="C12501">
        <v>1</v>
      </c>
      <c r="D12501" t="s">
        <v>11</v>
      </c>
      <c r="E12501" t="s">
        <v>165</v>
      </c>
      <c r="F12501" t="s">
        <v>13</v>
      </c>
      <c r="G12501" s="1">
        <v>1.03999996185303</v>
      </c>
      <c r="H12501">
        <v>1</v>
      </c>
      <c r="I12501" t="s">
        <v>14</v>
      </c>
      <c r="J12501" t="s">
        <v>166</v>
      </c>
      <c r="K12501">
        <f>VLOOKUP(J12501,'Prix unitaires'!B:D,3,FALSE)</f>
        <v>0</v>
      </c>
      <c r="L12501" s="11">
        <f t="shared" si="195"/>
        <v>0</v>
      </c>
    </row>
    <row r="12502" spans="1:12" x14ac:dyDescent="0.25">
      <c r="A12502">
        <v>101</v>
      </c>
      <c r="B12502" t="s">
        <v>26</v>
      </c>
      <c r="C12502" t="s">
        <v>127</v>
      </c>
      <c r="D12502" t="s">
        <v>11</v>
      </c>
      <c r="E12502" t="s">
        <v>17</v>
      </c>
      <c r="F12502" t="s">
        <v>13</v>
      </c>
      <c r="G12502" s="1">
        <v>9.7799997329712003</v>
      </c>
      <c r="H12502">
        <v>50</v>
      </c>
      <c r="I12502" t="s">
        <v>14</v>
      </c>
      <c r="J12502" t="s">
        <v>18</v>
      </c>
      <c r="K12502">
        <f>VLOOKUP(J12502,'Prix unitaires'!B:D,3,FALSE)</f>
        <v>0</v>
      </c>
      <c r="L12502" s="11">
        <f t="shared" si="195"/>
        <v>0</v>
      </c>
    </row>
    <row r="12503" spans="1:12" x14ac:dyDescent="0.25">
      <c r="A12503">
        <v>101</v>
      </c>
      <c r="B12503" t="s">
        <v>26</v>
      </c>
      <c r="C12503" t="s">
        <v>127</v>
      </c>
      <c r="D12503" t="s">
        <v>11</v>
      </c>
      <c r="E12503" t="s">
        <v>35</v>
      </c>
      <c r="F12503" t="s">
        <v>13</v>
      </c>
      <c r="G12503" s="1">
        <v>9.7799997329712003</v>
      </c>
      <c r="H12503">
        <v>1</v>
      </c>
      <c r="I12503" t="s">
        <v>14</v>
      </c>
      <c r="J12503" t="s">
        <v>36</v>
      </c>
      <c r="K12503">
        <f>VLOOKUP(J12503,'Prix unitaires'!B:D,3,FALSE)</f>
        <v>0</v>
      </c>
      <c r="L12503" s="11">
        <f t="shared" si="195"/>
        <v>0</v>
      </c>
    </row>
    <row r="12504" spans="1:12" x14ac:dyDescent="0.25">
      <c r="A12504">
        <v>101</v>
      </c>
      <c r="B12504" t="s">
        <v>26</v>
      </c>
      <c r="C12504">
        <v>136</v>
      </c>
      <c r="D12504" t="s">
        <v>11</v>
      </c>
      <c r="E12504" t="s">
        <v>19</v>
      </c>
      <c r="F12504" t="s">
        <v>13</v>
      </c>
      <c r="G12504" s="1">
        <v>28.5200004577637</v>
      </c>
      <c r="H12504">
        <v>50</v>
      </c>
      <c r="I12504" t="s">
        <v>14</v>
      </c>
      <c r="J12504" t="s">
        <v>20</v>
      </c>
      <c r="K12504">
        <f>VLOOKUP(J12504,'Prix unitaires'!B:D,3,FALSE)</f>
        <v>0</v>
      </c>
      <c r="L12504" s="11">
        <f t="shared" si="195"/>
        <v>0</v>
      </c>
    </row>
    <row r="12505" spans="1:12" x14ac:dyDescent="0.25">
      <c r="A12505">
        <v>101</v>
      </c>
      <c r="B12505" t="s">
        <v>26</v>
      </c>
      <c r="C12505" t="s">
        <v>250</v>
      </c>
      <c r="D12505" t="s">
        <v>11</v>
      </c>
      <c r="E12505" t="s">
        <v>17</v>
      </c>
      <c r="F12505" t="s">
        <v>13</v>
      </c>
      <c r="G12505" s="1">
        <v>75.540000915527003</v>
      </c>
      <c r="H12505">
        <v>50</v>
      </c>
      <c r="I12505" t="s">
        <v>14</v>
      </c>
      <c r="J12505" t="s">
        <v>18</v>
      </c>
      <c r="K12505">
        <f>VLOOKUP(J12505,'Prix unitaires'!B:D,3,FALSE)</f>
        <v>0</v>
      </c>
      <c r="L12505" s="11">
        <f t="shared" si="195"/>
        <v>0</v>
      </c>
    </row>
    <row r="12506" spans="1:12" x14ac:dyDescent="0.25">
      <c r="A12506">
        <v>101</v>
      </c>
      <c r="B12506" t="s">
        <v>26</v>
      </c>
      <c r="C12506" t="s">
        <v>250</v>
      </c>
      <c r="D12506" t="s">
        <v>11</v>
      </c>
      <c r="E12506" t="s">
        <v>35</v>
      </c>
      <c r="F12506" t="s">
        <v>13</v>
      </c>
      <c r="G12506" s="1">
        <v>75.540000915527003</v>
      </c>
      <c r="H12506">
        <v>1</v>
      </c>
      <c r="I12506" t="s">
        <v>14</v>
      </c>
      <c r="J12506" t="s">
        <v>36</v>
      </c>
      <c r="K12506">
        <f>VLOOKUP(J12506,'Prix unitaires'!B:D,3,FALSE)</f>
        <v>0</v>
      </c>
      <c r="L12506" s="11">
        <f t="shared" si="195"/>
        <v>0</v>
      </c>
    </row>
    <row r="12507" spans="1:12" x14ac:dyDescent="0.25">
      <c r="A12507">
        <v>101</v>
      </c>
      <c r="B12507" t="s">
        <v>26</v>
      </c>
      <c r="C12507" t="s">
        <v>259</v>
      </c>
      <c r="D12507" t="s">
        <v>11</v>
      </c>
      <c r="E12507" t="s">
        <v>17</v>
      </c>
      <c r="F12507" t="s">
        <v>13</v>
      </c>
      <c r="G12507" s="1">
        <v>57.819999694824197</v>
      </c>
      <c r="H12507">
        <v>50</v>
      </c>
      <c r="I12507" t="s">
        <v>14</v>
      </c>
      <c r="J12507" t="s">
        <v>18</v>
      </c>
      <c r="K12507">
        <f>VLOOKUP(J12507,'Prix unitaires'!B:D,3,FALSE)</f>
        <v>0</v>
      </c>
      <c r="L12507" s="11">
        <f t="shared" si="195"/>
        <v>0</v>
      </c>
    </row>
    <row r="12508" spans="1:12" x14ac:dyDescent="0.25">
      <c r="A12508">
        <v>101</v>
      </c>
      <c r="B12508" t="s">
        <v>26</v>
      </c>
      <c r="C12508" t="s">
        <v>259</v>
      </c>
      <c r="D12508" t="s">
        <v>11</v>
      </c>
      <c r="E12508" t="s">
        <v>35</v>
      </c>
      <c r="F12508" t="s">
        <v>13</v>
      </c>
      <c r="G12508" s="1">
        <v>57.819999694824197</v>
      </c>
      <c r="H12508">
        <v>1</v>
      </c>
      <c r="I12508" t="s">
        <v>14</v>
      </c>
      <c r="J12508" t="s">
        <v>36</v>
      </c>
      <c r="K12508">
        <f>VLOOKUP(J12508,'Prix unitaires'!B:D,3,FALSE)</f>
        <v>0</v>
      </c>
      <c r="L12508" s="11">
        <f t="shared" si="195"/>
        <v>0</v>
      </c>
    </row>
    <row r="12509" spans="1:12" x14ac:dyDescent="0.25">
      <c r="A12509">
        <v>101</v>
      </c>
      <c r="B12509" t="s">
        <v>26</v>
      </c>
      <c r="C12509" t="s">
        <v>120</v>
      </c>
      <c r="D12509" t="s">
        <v>11</v>
      </c>
      <c r="E12509" t="s">
        <v>17</v>
      </c>
      <c r="F12509" t="s">
        <v>13</v>
      </c>
      <c r="G12509" s="1">
        <v>49.610000610351598</v>
      </c>
      <c r="H12509">
        <v>50</v>
      </c>
      <c r="I12509" t="s">
        <v>14</v>
      </c>
      <c r="J12509" t="s">
        <v>18</v>
      </c>
      <c r="K12509">
        <f>VLOOKUP(J12509,'Prix unitaires'!B:D,3,FALSE)</f>
        <v>0</v>
      </c>
      <c r="L12509" s="11">
        <f t="shared" si="195"/>
        <v>0</v>
      </c>
    </row>
    <row r="12510" spans="1:12" x14ac:dyDescent="0.25">
      <c r="A12510">
        <v>101</v>
      </c>
      <c r="B12510" t="s">
        <v>26</v>
      </c>
      <c r="C12510" t="s">
        <v>44</v>
      </c>
      <c r="D12510" t="s">
        <v>11</v>
      </c>
      <c r="E12510" t="s">
        <v>17</v>
      </c>
      <c r="F12510" t="s">
        <v>13</v>
      </c>
      <c r="G12510" s="1">
        <v>10.050000190734901</v>
      </c>
      <c r="H12510">
        <v>50</v>
      </c>
      <c r="I12510" t="s">
        <v>14</v>
      </c>
      <c r="J12510" t="s">
        <v>18</v>
      </c>
      <c r="K12510">
        <f>VLOOKUP(J12510,'Prix unitaires'!B:D,3,FALSE)</f>
        <v>0</v>
      </c>
      <c r="L12510" s="11">
        <f t="shared" si="195"/>
        <v>0</v>
      </c>
    </row>
    <row r="12511" spans="1:12" x14ac:dyDescent="0.25">
      <c r="A12511">
        <v>202</v>
      </c>
      <c r="B12511" t="s">
        <v>10</v>
      </c>
      <c r="C12511" t="s">
        <v>302</v>
      </c>
      <c r="D12511" t="s">
        <v>11</v>
      </c>
      <c r="E12511" t="s">
        <v>12</v>
      </c>
      <c r="F12511" t="s">
        <v>13</v>
      </c>
      <c r="G12511" s="1">
        <v>4.8800001144409197</v>
      </c>
      <c r="H12511">
        <v>0</v>
      </c>
      <c r="I12511" t="s">
        <v>14</v>
      </c>
      <c r="J12511" t="s">
        <v>15</v>
      </c>
      <c r="K12511">
        <f>VLOOKUP(J12511,'Prix unitaires'!B:D,3,FALSE)</f>
        <v>0</v>
      </c>
      <c r="L12511" s="11">
        <f t="shared" si="195"/>
        <v>0</v>
      </c>
    </row>
    <row r="12512" spans="1:12" x14ac:dyDescent="0.25">
      <c r="A12512">
        <v>202</v>
      </c>
      <c r="B12512" t="s">
        <v>10</v>
      </c>
      <c r="C12512" t="s">
        <v>514</v>
      </c>
      <c r="D12512" t="s">
        <v>11</v>
      </c>
      <c r="E12512" t="s">
        <v>17</v>
      </c>
      <c r="F12512" t="s">
        <v>13</v>
      </c>
      <c r="G12512" s="1">
        <v>77.889999389647997</v>
      </c>
      <c r="H12512">
        <v>50</v>
      </c>
      <c r="I12512" t="s">
        <v>14</v>
      </c>
      <c r="J12512" t="s">
        <v>18</v>
      </c>
      <c r="K12512">
        <f>VLOOKUP(J12512,'Prix unitaires'!B:D,3,FALSE)</f>
        <v>0</v>
      </c>
      <c r="L12512" s="11">
        <f t="shared" si="195"/>
        <v>0</v>
      </c>
    </row>
    <row r="12513" spans="1:12" x14ac:dyDescent="0.25">
      <c r="A12513">
        <v>101</v>
      </c>
      <c r="B12513" t="s">
        <v>37</v>
      </c>
      <c r="C12513" t="s">
        <v>250</v>
      </c>
      <c r="D12513" t="s">
        <v>11</v>
      </c>
      <c r="E12513" t="s">
        <v>17</v>
      </c>
      <c r="F12513" t="s">
        <v>13</v>
      </c>
      <c r="G12513" s="1">
        <v>14.7200002670288</v>
      </c>
      <c r="H12513">
        <v>50</v>
      </c>
      <c r="I12513" t="s">
        <v>14</v>
      </c>
      <c r="J12513" t="s">
        <v>18</v>
      </c>
      <c r="K12513">
        <f>VLOOKUP(J12513,'Prix unitaires'!B:D,3,FALSE)</f>
        <v>0</v>
      </c>
      <c r="L12513" s="11">
        <f t="shared" si="195"/>
        <v>0</v>
      </c>
    </row>
    <row r="12514" spans="1:12" x14ac:dyDescent="0.25">
      <c r="A12514">
        <v>101</v>
      </c>
      <c r="B12514" t="s">
        <v>37</v>
      </c>
      <c r="C12514" t="s">
        <v>250</v>
      </c>
      <c r="D12514" t="s">
        <v>11</v>
      </c>
      <c r="E12514" t="s">
        <v>35</v>
      </c>
      <c r="F12514" t="s">
        <v>13</v>
      </c>
      <c r="G12514" s="1">
        <v>14.7200002670288</v>
      </c>
      <c r="H12514">
        <v>1</v>
      </c>
      <c r="I12514" t="s">
        <v>14</v>
      </c>
      <c r="J12514" t="s">
        <v>36</v>
      </c>
      <c r="K12514">
        <f>VLOOKUP(J12514,'Prix unitaires'!B:D,3,FALSE)</f>
        <v>0</v>
      </c>
      <c r="L12514" s="11">
        <f t="shared" si="195"/>
        <v>0</v>
      </c>
    </row>
    <row r="12515" spans="1:12" x14ac:dyDescent="0.25">
      <c r="A12515">
        <v>202</v>
      </c>
      <c r="B12515" t="s">
        <v>10</v>
      </c>
      <c r="C12515" t="s">
        <v>493</v>
      </c>
      <c r="D12515" t="s">
        <v>11</v>
      </c>
      <c r="E12515" t="s">
        <v>12</v>
      </c>
      <c r="F12515" t="s">
        <v>13</v>
      </c>
      <c r="G12515" s="1">
        <v>2.3900001049041699</v>
      </c>
      <c r="H12515">
        <v>0</v>
      </c>
      <c r="I12515" t="s">
        <v>14</v>
      </c>
      <c r="J12515" t="s">
        <v>15</v>
      </c>
      <c r="K12515">
        <f>VLOOKUP(J12515,'Prix unitaires'!B:D,3,FALSE)</f>
        <v>0</v>
      </c>
      <c r="L12515" s="11">
        <f t="shared" si="195"/>
        <v>0</v>
      </c>
    </row>
    <row r="12516" spans="1:12" x14ac:dyDescent="0.25">
      <c r="A12516">
        <v>202</v>
      </c>
      <c r="B12516" t="s">
        <v>10</v>
      </c>
      <c r="C12516" t="s">
        <v>513</v>
      </c>
      <c r="D12516" t="s">
        <v>11</v>
      </c>
      <c r="E12516" t="s">
        <v>35</v>
      </c>
      <c r="F12516" t="s">
        <v>13</v>
      </c>
      <c r="G12516" s="1">
        <v>18.0200004577637</v>
      </c>
      <c r="H12516">
        <v>1</v>
      </c>
      <c r="I12516" t="s">
        <v>14</v>
      </c>
      <c r="J12516" t="s">
        <v>36</v>
      </c>
      <c r="K12516">
        <f>VLOOKUP(J12516,'Prix unitaires'!B:D,3,FALSE)</f>
        <v>0</v>
      </c>
      <c r="L12516" s="11">
        <f t="shared" si="195"/>
        <v>0</v>
      </c>
    </row>
    <row r="12517" spans="1:12" x14ac:dyDescent="0.25">
      <c r="A12517">
        <v>101</v>
      </c>
      <c r="B12517" t="s">
        <v>37</v>
      </c>
      <c r="C12517" t="s">
        <v>42</v>
      </c>
      <c r="D12517" t="s">
        <v>11</v>
      </c>
      <c r="E12517" t="s">
        <v>17</v>
      </c>
      <c r="F12517" t="s">
        <v>13</v>
      </c>
      <c r="G12517" s="1">
        <v>40.180000305175803</v>
      </c>
      <c r="H12517">
        <v>50</v>
      </c>
      <c r="I12517" t="s">
        <v>14</v>
      </c>
      <c r="J12517" t="s">
        <v>18</v>
      </c>
      <c r="K12517">
        <f>VLOOKUP(J12517,'Prix unitaires'!B:D,3,FALSE)</f>
        <v>0</v>
      </c>
      <c r="L12517" s="11">
        <f t="shared" si="195"/>
        <v>0</v>
      </c>
    </row>
    <row r="12518" spans="1:12" x14ac:dyDescent="0.25">
      <c r="A12518">
        <v>101</v>
      </c>
      <c r="B12518" t="s">
        <v>37</v>
      </c>
      <c r="C12518" t="s">
        <v>42</v>
      </c>
      <c r="D12518" t="s">
        <v>11</v>
      </c>
      <c r="E12518" t="s">
        <v>35</v>
      </c>
      <c r="F12518" t="s">
        <v>13</v>
      </c>
      <c r="G12518" s="1">
        <v>40.180000305175803</v>
      </c>
      <c r="H12518">
        <v>1</v>
      </c>
      <c r="I12518" t="s">
        <v>14</v>
      </c>
      <c r="J12518" t="s">
        <v>36</v>
      </c>
      <c r="K12518">
        <f>VLOOKUP(J12518,'Prix unitaires'!B:D,3,FALSE)</f>
        <v>0</v>
      </c>
      <c r="L12518" s="11">
        <f t="shared" si="195"/>
        <v>0</v>
      </c>
    </row>
    <row r="12519" spans="1:12" x14ac:dyDescent="0.25">
      <c r="A12519">
        <v>101</v>
      </c>
      <c r="B12519" t="s">
        <v>37</v>
      </c>
      <c r="C12519" t="s">
        <v>43</v>
      </c>
      <c r="D12519" t="s">
        <v>11</v>
      </c>
      <c r="E12519" t="s">
        <v>17</v>
      </c>
      <c r="F12519" t="s">
        <v>13</v>
      </c>
      <c r="G12519" s="1">
        <v>3.8499999046325701</v>
      </c>
      <c r="H12519">
        <v>50</v>
      </c>
      <c r="I12519" t="s">
        <v>14</v>
      </c>
      <c r="J12519" t="s">
        <v>18</v>
      </c>
      <c r="K12519">
        <f>VLOOKUP(J12519,'Prix unitaires'!B:D,3,FALSE)</f>
        <v>0</v>
      </c>
      <c r="L12519" s="11">
        <f t="shared" si="195"/>
        <v>0</v>
      </c>
    </row>
    <row r="12520" spans="1:12" x14ac:dyDescent="0.25">
      <c r="A12520">
        <v>101</v>
      </c>
      <c r="B12520" t="s">
        <v>37</v>
      </c>
      <c r="C12520" t="s">
        <v>43</v>
      </c>
      <c r="D12520" t="s">
        <v>11</v>
      </c>
      <c r="E12520" t="s">
        <v>35</v>
      </c>
      <c r="F12520" t="s">
        <v>13</v>
      </c>
      <c r="G12520" s="1">
        <v>3.8499999046325701</v>
      </c>
      <c r="H12520">
        <v>1</v>
      </c>
      <c r="I12520" t="s">
        <v>14</v>
      </c>
      <c r="J12520" t="s">
        <v>36</v>
      </c>
      <c r="K12520">
        <f>VLOOKUP(J12520,'Prix unitaires'!B:D,3,FALSE)</f>
        <v>0</v>
      </c>
      <c r="L12520" s="11">
        <f t="shared" si="195"/>
        <v>0</v>
      </c>
    </row>
    <row r="12521" spans="1:12" x14ac:dyDescent="0.25">
      <c r="A12521">
        <v>101</v>
      </c>
      <c r="B12521" t="s">
        <v>37</v>
      </c>
      <c r="C12521" t="s">
        <v>515</v>
      </c>
      <c r="D12521" t="s">
        <v>11</v>
      </c>
      <c r="E12521" t="s">
        <v>19</v>
      </c>
      <c r="F12521" t="s">
        <v>13</v>
      </c>
      <c r="G12521" s="1">
        <v>35.099998474121101</v>
      </c>
      <c r="H12521">
        <v>50</v>
      </c>
      <c r="I12521" t="s">
        <v>14</v>
      </c>
      <c r="J12521" t="s">
        <v>20</v>
      </c>
      <c r="K12521">
        <f>VLOOKUP(J12521,'Prix unitaires'!B:D,3,FALSE)</f>
        <v>0</v>
      </c>
      <c r="L12521" s="11">
        <f t="shared" si="195"/>
        <v>0</v>
      </c>
    </row>
    <row r="12522" spans="1:12" x14ac:dyDescent="0.25">
      <c r="A12522">
        <v>101</v>
      </c>
      <c r="B12522" t="s">
        <v>37</v>
      </c>
      <c r="C12522" t="s">
        <v>515</v>
      </c>
      <c r="D12522" t="s">
        <v>11</v>
      </c>
      <c r="E12522" t="s">
        <v>35</v>
      </c>
      <c r="F12522" t="s">
        <v>13</v>
      </c>
      <c r="G12522" s="1">
        <v>35.099998474121101</v>
      </c>
      <c r="H12522">
        <v>1</v>
      </c>
      <c r="I12522" t="s">
        <v>14</v>
      </c>
      <c r="J12522" t="s">
        <v>36</v>
      </c>
      <c r="K12522">
        <f>VLOOKUP(J12522,'Prix unitaires'!B:D,3,FALSE)</f>
        <v>0</v>
      </c>
      <c r="L12522" s="11">
        <f t="shared" si="195"/>
        <v>0</v>
      </c>
    </row>
    <row r="12523" spans="1:12" x14ac:dyDescent="0.25">
      <c r="A12523">
        <v>101</v>
      </c>
      <c r="B12523" t="s">
        <v>37</v>
      </c>
      <c r="C12523" t="s">
        <v>516</v>
      </c>
      <c r="D12523" t="s">
        <v>11</v>
      </c>
      <c r="E12523" t="s">
        <v>19</v>
      </c>
      <c r="F12523" t="s">
        <v>13</v>
      </c>
      <c r="G12523" s="1">
        <v>21.329999923706101</v>
      </c>
      <c r="H12523">
        <v>50</v>
      </c>
      <c r="I12523" t="s">
        <v>14</v>
      </c>
      <c r="J12523" t="s">
        <v>20</v>
      </c>
      <c r="K12523">
        <f>VLOOKUP(J12523,'Prix unitaires'!B:D,3,FALSE)</f>
        <v>0</v>
      </c>
      <c r="L12523" s="11">
        <f t="shared" si="195"/>
        <v>0</v>
      </c>
    </row>
    <row r="12524" spans="1:12" x14ac:dyDescent="0.25">
      <c r="A12524">
        <v>101</v>
      </c>
      <c r="B12524" t="s">
        <v>37</v>
      </c>
      <c r="C12524" t="s">
        <v>516</v>
      </c>
      <c r="D12524" t="s">
        <v>11</v>
      </c>
      <c r="E12524" t="s">
        <v>35</v>
      </c>
      <c r="F12524" t="s">
        <v>13</v>
      </c>
      <c r="G12524" s="1">
        <v>21.329999923706101</v>
      </c>
      <c r="H12524">
        <v>1</v>
      </c>
      <c r="I12524" t="s">
        <v>14</v>
      </c>
      <c r="J12524" t="s">
        <v>36</v>
      </c>
      <c r="K12524">
        <f>VLOOKUP(J12524,'Prix unitaires'!B:D,3,FALSE)</f>
        <v>0</v>
      </c>
      <c r="L12524" s="11">
        <f t="shared" si="195"/>
        <v>0</v>
      </c>
    </row>
    <row r="12525" spans="1:12" x14ac:dyDescent="0.25">
      <c r="A12525">
        <v>101</v>
      </c>
      <c r="B12525" t="s">
        <v>10</v>
      </c>
      <c r="C12525" t="s">
        <v>126</v>
      </c>
      <c r="D12525" t="s">
        <v>11</v>
      </c>
      <c r="E12525" t="s">
        <v>17</v>
      </c>
      <c r="F12525" t="s">
        <v>13</v>
      </c>
      <c r="G12525" s="1">
        <v>8.9700002670287997</v>
      </c>
      <c r="H12525">
        <v>50</v>
      </c>
      <c r="I12525" t="s">
        <v>14</v>
      </c>
      <c r="J12525" t="s">
        <v>18</v>
      </c>
      <c r="K12525">
        <f>VLOOKUP(J12525,'Prix unitaires'!B:D,3,FALSE)</f>
        <v>0</v>
      </c>
      <c r="L12525" s="11">
        <f t="shared" si="195"/>
        <v>0</v>
      </c>
    </row>
    <row r="12526" spans="1:12" x14ac:dyDescent="0.25">
      <c r="A12526">
        <v>101</v>
      </c>
      <c r="B12526" t="s">
        <v>10</v>
      </c>
      <c r="C12526" t="s">
        <v>126</v>
      </c>
      <c r="D12526" t="s">
        <v>11</v>
      </c>
      <c r="E12526" t="s">
        <v>35</v>
      </c>
      <c r="F12526" t="s">
        <v>13</v>
      </c>
      <c r="G12526" s="1">
        <v>8.9700002670287997</v>
      </c>
      <c r="H12526">
        <v>1</v>
      </c>
      <c r="I12526" t="s">
        <v>14</v>
      </c>
      <c r="J12526" t="s">
        <v>36</v>
      </c>
      <c r="K12526">
        <f>VLOOKUP(J12526,'Prix unitaires'!B:D,3,FALSE)</f>
        <v>0</v>
      </c>
      <c r="L12526" s="11">
        <f t="shared" si="195"/>
        <v>0</v>
      </c>
    </row>
    <row r="12527" spans="1:12" x14ac:dyDescent="0.25">
      <c r="A12527">
        <v>376</v>
      </c>
      <c r="B12527" t="s">
        <v>10</v>
      </c>
      <c r="C12527" t="s">
        <v>16</v>
      </c>
      <c r="D12527">
        <v>-1</v>
      </c>
      <c r="E12527" t="s">
        <v>24</v>
      </c>
      <c r="F12527" t="s">
        <v>13</v>
      </c>
      <c r="G12527" s="1">
        <v>1185.97998046875</v>
      </c>
      <c r="H12527">
        <v>12</v>
      </c>
      <c r="I12527" t="s">
        <v>14</v>
      </c>
      <c r="J12527" t="s">
        <v>93</v>
      </c>
      <c r="K12527">
        <f>VLOOKUP(J12527,'Prix unitaires'!B:D,3,FALSE)</f>
        <v>0</v>
      </c>
      <c r="L12527" s="11">
        <f t="shared" si="195"/>
        <v>0</v>
      </c>
    </row>
    <row r="12528" spans="1:12" x14ac:dyDescent="0.25">
      <c r="A12528">
        <v>373</v>
      </c>
      <c r="B12528" t="s">
        <v>10</v>
      </c>
      <c r="C12528" t="s">
        <v>16</v>
      </c>
      <c r="D12528" t="s">
        <v>11</v>
      </c>
      <c r="E12528" t="s">
        <v>12</v>
      </c>
      <c r="F12528" t="s">
        <v>13</v>
      </c>
      <c r="G12528" s="1">
        <v>50.590000152587898</v>
      </c>
      <c r="H12528">
        <v>12</v>
      </c>
      <c r="I12528" t="s">
        <v>14</v>
      </c>
      <c r="J12528" t="s">
        <v>15</v>
      </c>
      <c r="K12528">
        <f>VLOOKUP(J12528,'Prix unitaires'!B:D,3,FALSE)</f>
        <v>0</v>
      </c>
      <c r="L12528" s="11">
        <f t="shared" si="195"/>
        <v>0</v>
      </c>
    </row>
    <row r="12529" spans="1:12" x14ac:dyDescent="0.25">
      <c r="A12529">
        <v>373</v>
      </c>
      <c r="B12529" t="s">
        <v>10</v>
      </c>
      <c r="C12529" t="s">
        <v>16</v>
      </c>
      <c r="D12529" t="s">
        <v>11</v>
      </c>
      <c r="E12529" t="s">
        <v>40</v>
      </c>
      <c r="F12529" t="s">
        <v>13</v>
      </c>
      <c r="G12529" s="1">
        <v>50.590000152587898</v>
      </c>
      <c r="H12529">
        <v>1</v>
      </c>
      <c r="I12529" t="s">
        <v>14</v>
      </c>
      <c r="J12529" t="s">
        <v>41</v>
      </c>
      <c r="K12529">
        <f>VLOOKUP(J12529,'Prix unitaires'!B:D,3,FALSE)</f>
        <v>0</v>
      </c>
      <c r="L12529" s="11">
        <f t="shared" si="195"/>
        <v>0</v>
      </c>
    </row>
    <row r="12530" spans="1:12" x14ac:dyDescent="0.25">
      <c r="A12530">
        <v>216</v>
      </c>
      <c r="B12530" t="s">
        <v>26</v>
      </c>
      <c r="C12530">
        <v>101</v>
      </c>
      <c r="D12530" t="s">
        <v>11</v>
      </c>
      <c r="E12530" t="s">
        <v>167</v>
      </c>
      <c r="F12530" t="s">
        <v>13</v>
      </c>
      <c r="G12530" s="1">
        <v>3.0999999046325701</v>
      </c>
      <c r="H12530">
        <v>1</v>
      </c>
      <c r="I12530" t="s">
        <v>14</v>
      </c>
      <c r="J12530" t="s">
        <v>168</v>
      </c>
      <c r="K12530">
        <f>VLOOKUP(J12530,'Prix unitaires'!B:D,3,FALSE)</f>
        <v>0</v>
      </c>
      <c r="L12530" s="11">
        <f t="shared" si="195"/>
        <v>0</v>
      </c>
    </row>
    <row r="12531" spans="1:12" x14ac:dyDescent="0.25">
      <c r="A12531">
        <v>216</v>
      </c>
      <c r="B12531" t="s">
        <v>26</v>
      </c>
      <c r="C12531">
        <v>102</v>
      </c>
      <c r="D12531" t="s">
        <v>11</v>
      </c>
      <c r="E12531" t="s">
        <v>167</v>
      </c>
      <c r="F12531" t="s">
        <v>13</v>
      </c>
      <c r="G12531" s="1">
        <v>9.3000001907349006</v>
      </c>
      <c r="H12531">
        <v>1</v>
      </c>
      <c r="I12531" t="s">
        <v>14</v>
      </c>
      <c r="J12531" t="s">
        <v>168</v>
      </c>
      <c r="K12531">
        <f>VLOOKUP(J12531,'Prix unitaires'!B:D,3,FALSE)</f>
        <v>0</v>
      </c>
      <c r="L12531" s="11">
        <f t="shared" si="195"/>
        <v>0</v>
      </c>
    </row>
    <row r="12532" spans="1:12" x14ac:dyDescent="0.25">
      <c r="A12532">
        <v>216</v>
      </c>
      <c r="B12532" t="s">
        <v>26</v>
      </c>
      <c r="C12532">
        <v>103</v>
      </c>
      <c r="D12532" t="s">
        <v>11</v>
      </c>
      <c r="E12532" t="s">
        <v>167</v>
      </c>
      <c r="F12532" t="s">
        <v>13</v>
      </c>
      <c r="G12532" s="1">
        <v>9.3599996566771999</v>
      </c>
      <c r="H12532">
        <v>1</v>
      </c>
      <c r="I12532" t="s">
        <v>14</v>
      </c>
      <c r="J12532" t="s">
        <v>168</v>
      </c>
      <c r="K12532">
        <f>VLOOKUP(J12532,'Prix unitaires'!B:D,3,FALSE)</f>
        <v>0</v>
      </c>
      <c r="L12532" s="11">
        <f t="shared" si="195"/>
        <v>0</v>
      </c>
    </row>
    <row r="12533" spans="1:12" x14ac:dyDescent="0.25">
      <c r="A12533">
        <v>216</v>
      </c>
      <c r="B12533" t="s">
        <v>26</v>
      </c>
      <c r="C12533">
        <v>104</v>
      </c>
      <c r="D12533" t="s">
        <v>11</v>
      </c>
      <c r="E12533" t="s">
        <v>167</v>
      </c>
      <c r="F12533" t="s">
        <v>13</v>
      </c>
      <c r="G12533" s="1">
        <v>9.3599996566771999</v>
      </c>
      <c r="H12533">
        <v>1</v>
      </c>
      <c r="I12533" t="s">
        <v>14</v>
      </c>
      <c r="J12533" t="s">
        <v>168</v>
      </c>
      <c r="K12533">
        <f>VLOOKUP(J12533,'Prix unitaires'!B:D,3,FALSE)</f>
        <v>0</v>
      </c>
      <c r="L12533" s="11">
        <f t="shared" si="195"/>
        <v>0</v>
      </c>
    </row>
    <row r="12534" spans="1:12" x14ac:dyDescent="0.25">
      <c r="A12534">
        <v>216</v>
      </c>
      <c r="B12534" t="s">
        <v>26</v>
      </c>
      <c r="C12534">
        <v>105</v>
      </c>
      <c r="D12534" t="s">
        <v>11</v>
      </c>
      <c r="E12534" t="s">
        <v>167</v>
      </c>
      <c r="F12534" t="s">
        <v>13</v>
      </c>
      <c r="G12534" s="1">
        <v>9.3599996566771999</v>
      </c>
      <c r="H12534">
        <v>1</v>
      </c>
      <c r="I12534" t="s">
        <v>14</v>
      </c>
      <c r="J12534" t="s">
        <v>168</v>
      </c>
      <c r="K12534">
        <f>VLOOKUP(J12534,'Prix unitaires'!B:D,3,FALSE)</f>
        <v>0</v>
      </c>
      <c r="L12534" s="11">
        <f t="shared" si="195"/>
        <v>0</v>
      </c>
    </row>
    <row r="12535" spans="1:12" x14ac:dyDescent="0.25">
      <c r="A12535">
        <v>216</v>
      </c>
      <c r="B12535" t="s">
        <v>26</v>
      </c>
      <c r="C12535">
        <v>106</v>
      </c>
      <c r="D12535" t="s">
        <v>11</v>
      </c>
      <c r="E12535" t="s">
        <v>167</v>
      </c>
      <c r="F12535" t="s">
        <v>13</v>
      </c>
      <c r="G12535" s="1">
        <v>7.0199999809265101</v>
      </c>
      <c r="H12535">
        <v>1</v>
      </c>
      <c r="I12535" t="s">
        <v>14</v>
      </c>
      <c r="J12535" t="s">
        <v>168</v>
      </c>
      <c r="K12535">
        <f>VLOOKUP(J12535,'Prix unitaires'!B:D,3,FALSE)</f>
        <v>0</v>
      </c>
      <c r="L12535" s="11">
        <f t="shared" si="195"/>
        <v>0</v>
      </c>
    </row>
    <row r="12536" spans="1:12" x14ac:dyDescent="0.25">
      <c r="A12536">
        <v>216</v>
      </c>
      <c r="B12536" t="s">
        <v>26</v>
      </c>
      <c r="C12536">
        <v>107</v>
      </c>
      <c r="D12536" t="s">
        <v>11</v>
      </c>
      <c r="E12536" t="s">
        <v>167</v>
      </c>
      <c r="F12536" t="s">
        <v>13</v>
      </c>
      <c r="G12536" s="1">
        <v>7.8600001335143999</v>
      </c>
      <c r="H12536">
        <v>1</v>
      </c>
      <c r="I12536" t="s">
        <v>14</v>
      </c>
      <c r="J12536" t="s">
        <v>168</v>
      </c>
      <c r="K12536">
        <f>VLOOKUP(J12536,'Prix unitaires'!B:D,3,FALSE)</f>
        <v>0</v>
      </c>
      <c r="L12536" s="11">
        <f t="shared" si="195"/>
        <v>0</v>
      </c>
    </row>
    <row r="12537" spans="1:12" x14ac:dyDescent="0.25">
      <c r="A12537">
        <v>216</v>
      </c>
      <c r="B12537" t="s">
        <v>26</v>
      </c>
      <c r="C12537">
        <v>108</v>
      </c>
      <c r="D12537" t="s">
        <v>11</v>
      </c>
      <c r="E12537" t="s">
        <v>167</v>
      </c>
      <c r="F12537" t="s">
        <v>13</v>
      </c>
      <c r="G12537" s="1">
        <v>6.7199997901916504</v>
      </c>
      <c r="H12537">
        <v>1</v>
      </c>
      <c r="I12537" t="s">
        <v>14</v>
      </c>
      <c r="J12537" t="s">
        <v>168</v>
      </c>
      <c r="K12537">
        <f>VLOOKUP(J12537,'Prix unitaires'!B:D,3,FALSE)</f>
        <v>0</v>
      </c>
      <c r="L12537" s="11">
        <f t="shared" si="195"/>
        <v>0</v>
      </c>
    </row>
    <row r="12538" spans="1:12" x14ac:dyDescent="0.25">
      <c r="A12538">
        <v>216</v>
      </c>
      <c r="B12538" t="s">
        <v>26</v>
      </c>
      <c r="C12538" t="s">
        <v>28</v>
      </c>
      <c r="D12538" t="s">
        <v>11</v>
      </c>
      <c r="E12538" t="s">
        <v>17</v>
      </c>
      <c r="F12538" t="s">
        <v>13</v>
      </c>
      <c r="G12538" s="1">
        <v>44.439998626708999</v>
      </c>
      <c r="H12538">
        <v>50</v>
      </c>
      <c r="I12538" t="s">
        <v>14</v>
      </c>
      <c r="J12538" t="s">
        <v>18</v>
      </c>
      <c r="K12538">
        <f>VLOOKUP(J12538,'Prix unitaires'!B:D,3,FALSE)</f>
        <v>0</v>
      </c>
      <c r="L12538" s="11">
        <f t="shared" si="195"/>
        <v>0</v>
      </c>
    </row>
    <row r="12539" spans="1:12" x14ac:dyDescent="0.25">
      <c r="A12539">
        <v>216</v>
      </c>
      <c r="B12539" t="s">
        <v>26</v>
      </c>
      <c r="C12539" t="s">
        <v>193</v>
      </c>
      <c r="D12539" t="s">
        <v>11</v>
      </c>
      <c r="E12539" t="s">
        <v>17</v>
      </c>
      <c r="F12539" t="s">
        <v>13</v>
      </c>
      <c r="G12539" s="1">
        <v>9.8100004196166992</v>
      </c>
      <c r="H12539">
        <v>50</v>
      </c>
      <c r="I12539" t="s">
        <v>14</v>
      </c>
      <c r="J12539" t="s">
        <v>18</v>
      </c>
      <c r="K12539">
        <f>VLOOKUP(J12539,'Prix unitaires'!B:D,3,FALSE)</f>
        <v>0</v>
      </c>
      <c r="L12539" s="11">
        <f t="shared" si="195"/>
        <v>0</v>
      </c>
    </row>
    <row r="12540" spans="1:12" x14ac:dyDescent="0.25">
      <c r="A12540">
        <v>216</v>
      </c>
      <c r="B12540" t="s">
        <v>26</v>
      </c>
      <c r="C12540" t="s">
        <v>193</v>
      </c>
      <c r="D12540" t="s">
        <v>11</v>
      </c>
      <c r="E12540" t="s">
        <v>35</v>
      </c>
      <c r="F12540" t="s">
        <v>13</v>
      </c>
      <c r="G12540" s="1">
        <v>9.8100004196166992</v>
      </c>
      <c r="H12540">
        <v>1</v>
      </c>
      <c r="I12540" t="s">
        <v>14</v>
      </c>
      <c r="J12540" t="s">
        <v>36</v>
      </c>
      <c r="K12540">
        <f>VLOOKUP(J12540,'Prix unitaires'!B:D,3,FALSE)</f>
        <v>0</v>
      </c>
      <c r="L12540" s="11">
        <f t="shared" si="195"/>
        <v>0</v>
      </c>
    </row>
    <row r="12541" spans="1:12" x14ac:dyDescent="0.25">
      <c r="A12541">
        <v>216</v>
      </c>
      <c r="B12541" t="s">
        <v>26</v>
      </c>
      <c r="C12541">
        <v>113</v>
      </c>
      <c r="D12541" t="s">
        <v>11</v>
      </c>
      <c r="E12541" t="s">
        <v>167</v>
      </c>
      <c r="F12541" t="s">
        <v>13</v>
      </c>
      <c r="G12541" s="1">
        <v>7.6199998855590803</v>
      </c>
      <c r="H12541">
        <v>1</v>
      </c>
      <c r="I12541" t="s">
        <v>14</v>
      </c>
      <c r="J12541" t="s">
        <v>168</v>
      </c>
      <c r="K12541">
        <f>VLOOKUP(J12541,'Prix unitaires'!B:D,3,FALSE)</f>
        <v>0</v>
      </c>
      <c r="L12541" s="11">
        <f t="shared" si="195"/>
        <v>0</v>
      </c>
    </row>
    <row r="12542" spans="1:12" x14ac:dyDescent="0.25">
      <c r="A12542">
        <v>216</v>
      </c>
      <c r="B12542" t="s">
        <v>26</v>
      </c>
      <c r="C12542">
        <v>118</v>
      </c>
      <c r="D12542">
        <v>-1</v>
      </c>
      <c r="E12542" t="s">
        <v>17</v>
      </c>
      <c r="F12542" t="s">
        <v>13</v>
      </c>
      <c r="G12542" s="1">
        <v>21.319999694824201</v>
      </c>
      <c r="H12542">
        <v>50</v>
      </c>
      <c r="I12542" t="s">
        <v>14</v>
      </c>
      <c r="J12542" t="s">
        <v>140</v>
      </c>
      <c r="K12542">
        <f>VLOOKUP(J12542,'Prix unitaires'!B:D,3,FALSE)</f>
        <v>0</v>
      </c>
      <c r="L12542" s="11">
        <f t="shared" si="195"/>
        <v>0</v>
      </c>
    </row>
    <row r="12543" spans="1:12" x14ac:dyDescent="0.25">
      <c r="A12543">
        <v>216</v>
      </c>
      <c r="B12543" t="s">
        <v>26</v>
      </c>
      <c r="C12543">
        <v>121</v>
      </c>
      <c r="D12543" t="s">
        <v>11</v>
      </c>
      <c r="E12543" t="s">
        <v>167</v>
      </c>
      <c r="F12543" t="s">
        <v>13</v>
      </c>
      <c r="G12543" s="1">
        <v>6.5199999809265101</v>
      </c>
      <c r="H12543">
        <v>1</v>
      </c>
      <c r="I12543" t="s">
        <v>14</v>
      </c>
      <c r="J12543" t="s">
        <v>168</v>
      </c>
      <c r="K12543">
        <f>VLOOKUP(J12543,'Prix unitaires'!B:D,3,FALSE)</f>
        <v>0</v>
      </c>
      <c r="L12543" s="11">
        <f t="shared" si="195"/>
        <v>0</v>
      </c>
    </row>
    <row r="12544" spans="1:12" x14ac:dyDescent="0.25">
      <c r="A12544">
        <v>216</v>
      </c>
      <c r="B12544" t="s">
        <v>26</v>
      </c>
      <c r="C12544">
        <v>127</v>
      </c>
      <c r="D12544" t="s">
        <v>11</v>
      </c>
      <c r="E12544" t="s">
        <v>17</v>
      </c>
      <c r="F12544" t="s">
        <v>13</v>
      </c>
      <c r="G12544" s="1">
        <v>5.1500000953674299</v>
      </c>
      <c r="H12544">
        <v>50</v>
      </c>
      <c r="I12544" t="s">
        <v>14</v>
      </c>
      <c r="J12544" t="s">
        <v>18</v>
      </c>
      <c r="K12544">
        <f>VLOOKUP(J12544,'Prix unitaires'!B:D,3,FALSE)</f>
        <v>0</v>
      </c>
      <c r="L12544" s="11">
        <f t="shared" si="195"/>
        <v>0</v>
      </c>
    </row>
    <row r="12545" spans="1:12" x14ac:dyDescent="0.25">
      <c r="A12545">
        <v>216</v>
      </c>
      <c r="B12545" t="s">
        <v>26</v>
      </c>
      <c r="C12545">
        <v>127</v>
      </c>
      <c r="D12545" t="s">
        <v>11</v>
      </c>
      <c r="E12545" t="s">
        <v>35</v>
      </c>
      <c r="F12545" t="s">
        <v>13</v>
      </c>
      <c r="G12545" s="1">
        <v>5.1500000953674299</v>
      </c>
      <c r="H12545">
        <v>1</v>
      </c>
      <c r="I12545" t="s">
        <v>14</v>
      </c>
      <c r="J12545" t="s">
        <v>36</v>
      </c>
      <c r="K12545">
        <f>VLOOKUP(J12545,'Prix unitaires'!B:D,3,FALSE)</f>
        <v>0</v>
      </c>
      <c r="L12545" s="11">
        <f t="shared" si="195"/>
        <v>0</v>
      </c>
    </row>
    <row r="12546" spans="1:12" x14ac:dyDescent="0.25">
      <c r="A12546">
        <v>216</v>
      </c>
      <c r="B12546" t="s">
        <v>26</v>
      </c>
      <c r="C12546">
        <v>127</v>
      </c>
      <c r="D12546" t="s">
        <v>11</v>
      </c>
      <c r="E12546" t="s">
        <v>165</v>
      </c>
      <c r="F12546" t="s">
        <v>13</v>
      </c>
      <c r="G12546" s="1">
        <v>1.08000004291534</v>
      </c>
      <c r="H12546">
        <v>1</v>
      </c>
      <c r="I12546" t="s">
        <v>14</v>
      </c>
      <c r="J12546" t="s">
        <v>166</v>
      </c>
      <c r="K12546">
        <f>VLOOKUP(J12546,'Prix unitaires'!B:D,3,FALSE)</f>
        <v>0</v>
      </c>
      <c r="L12546" s="11">
        <f t="shared" si="195"/>
        <v>0</v>
      </c>
    </row>
    <row r="12547" spans="1:12" x14ac:dyDescent="0.25">
      <c r="A12547">
        <v>216</v>
      </c>
      <c r="B12547" t="s">
        <v>26</v>
      </c>
      <c r="C12547">
        <v>130</v>
      </c>
      <c r="D12547" t="s">
        <v>11</v>
      </c>
      <c r="E12547" t="s">
        <v>167</v>
      </c>
      <c r="F12547" t="s">
        <v>13</v>
      </c>
      <c r="G12547" s="1">
        <v>7.3600001335143999</v>
      </c>
      <c r="H12547">
        <v>1</v>
      </c>
      <c r="I12547" t="s">
        <v>14</v>
      </c>
      <c r="J12547" t="s">
        <v>168</v>
      </c>
      <c r="K12547">
        <f>VLOOKUP(J12547,'Prix unitaires'!B:D,3,FALSE)</f>
        <v>0</v>
      </c>
      <c r="L12547" s="11">
        <f t="shared" ref="L12547:L12610" si="196">(G12547*H12547)*K12547</f>
        <v>0</v>
      </c>
    </row>
    <row r="12548" spans="1:12" x14ac:dyDescent="0.25">
      <c r="A12548">
        <v>216</v>
      </c>
      <c r="B12548" t="s">
        <v>26</v>
      </c>
      <c r="C12548">
        <v>131</v>
      </c>
      <c r="D12548" t="s">
        <v>11</v>
      </c>
      <c r="E12548" t="s">
        <v>167</v>
      </c>
      <c r="F12548" t="s">
        <v>13</v>
      </c>
      <c r="G12548" s="1">
        <v>4.7600002288818404</v>
      </c>
      <c r="H12548">
        <v>1</v>
      </c>
      <c r="I12548" t="s">
        <v>14</v>
      </c>
      <c r="J12548" t="s">
        <v>168</v>
      </c>
      <c r="K12548">
        <f>VLOOKUP(J12548,'Prix unitaires'!B:D,3,FALSE)</f>
        <v>0</v>
      </c>
      <c r="L12548" s="11">
        <f t="shared" si="196"/>
        <v>0</v>
      </c>
    </row>
    <row r="12549" spans="1:12" x14ac:dyDescent="0.25">
      <c r="A12549">
        <v>216</v>
      </c>
      <c r="B12549" t="s">
        <v>26</v>
      </c>
      <c r="C12549">
        <v>132</v>
      </c>
      <c r="D12549" t="s">
        <v>11</v>
      </c>
      <c r="E12549" t="s">
        <v>167</v>
      </c>
      <c r="F12549" t="s">
        <v>13</v>
      </c>
      <c r="G12549" s="1">
        <v>4.7600002288818404</v>
      </c>
      <c r="H12549">
        <v>1</v>
      </c>
      <c r="I12549" t="s">
        <v>14</v>
      </c>
      <c r="J12549" t="s">
        <v>168</v>
      </c>
      <c r="K12549">
        <f>VLOOKUP(J12549,'Prix unitaires'!B:D,3,FALSE)</f>
        <v>0</v>
      </c>
      <c r="L12549" s="11">
        <f t="shared" si="196"/>
        <v>0</v>
      </c>
    </row>
    <row r="12550" spans="1:12" x14ac:dyDescent="0.25">
      <c r="A12550">
        <v>216</v>
      </c>
      <c r="B12550" t="s">
        <v>26</v>
      </c>
      <c r="C12550">
        <v>213</v>
      </c>
      <c r="D12550">
        <v>-1</v>
      </c>
      <c r="E12550" t="s">
        <v>17</v>
      </c>
      <c r="F12550" t="s">
        <v>13</v>
      </c>
      <c r="G12550" s="1">
        <v>10</v>
      </c>
      <c r="H12550">
        <v>50</v>
      </c>
      <c r="I12550" t="s">
        <v>14</v>
      </c>
      <c r="J12550" t="s">
        <v>140</v>
      </c>
      <c r="K12550">
        <f>VLOOKUP(J12550,'Prix unitaires'!B:D,3,FALSE)</f>
        <v>0</v>
      </c>
      <c r="L12550" s="11">
        <f t="shared" si="196"/>
        <v>0</v>
      </c>
    </row>
    <row r="12551" spans="1:12" x14ac:dyDescent="0.25">
      <c r="A12551">
        <v>216</v>
      </c>
      <c r="B12551" t="s">
        <v>26</v>
      </c>
      <c r="C12551" t="s">
        <v>42</v>
      </c>
      <c r="D12551" t="s">
        <v>11</v>
      </c>
      <c r="E12551" t="s">
        <v>17</v>
      </c>
      <c r="F12551" t="s">
        <v>13</v>
      </c>
      <c r="G12551" s="1">
        <v>34.900001525878899</v>
      </c>
      <c r="H12551">
        <v>50</v>
      </c>
      <c r="I12551" t="s">
        <v>14</v>
      </c>
      <c r="J12551" t="s">
        <v>18</v>
      </c>
      <c r="K12551">
        <f>VLOOKUP(J12551,'Prix unitaires'!B:D,3,FALSE)</f>
        <v>0</v>
      </c>
      <c r="L12551" s="11">
        <f t="shared" si="196"/>
        <v>0</v>
      </c>
    </row>
    <row r="12552" spans="1:12" x14ac:dyDescent="0.25">
      <c r="A12552">
        <v>216</v>
      </c>
      <c r="B12552" t="s">
        <v>26</v>
      </c>
      <c r="C12552" t="s">
        <v>42</v>
      </c>
      <c r="D12552" t="s">
        <v>11</v>
      </c>
      <c r="E12552" t="s">
        <v>167</v>
      </c>
      <c r="F12552" t="s">
        <v>13</v>
      </c>
      <c r="G12552" s="1">
        <v>6.5199999809265101</v>
      </c>
      <c r="H12552">
        <v>1</v>
      </c>
      <c r="I12552" t="s">
        <v>14</v>
      </c>
      <c r="J12552" t="s">
        <v>168</v>
      </c>
      <c r="K12552">
        <f>VLOOKUP(J12552,'Prix unitaires'!B:D,3,FALSE)</f>
        <v>0</v>
      </c>
      <c r="L12552" s="11">
        <f t="shared" si="196"/>
        <v>0</v>
      </c>
    </row>
    <row r="12553" spans="1:12" x14ac:dyDescent="0.25">
      <c r="A12553">
        <v>216</v>
      </c>
      <c r="B12553" t="s">
        <v>26</v>
      </c>
      <c r="C12553" t="s">
        <v>52</v>
      </c>
      <c r="D12553" t="s">
        <v>11</v>
      </c>
      <c r="E12553" t="s">
        <v>30</v>
      </c>
      <c r="F12553" t="s">
        <v>13</v>
      </c>
      <c r="G12553" s="1">
        <v>15.8500003814697</v>
      </c>
      <c r="H12553">
        <v>50</v>
      </c>
      <c r="I12553" t="s">
        <v>14</v>
      </c>
      <c r="J12553" t="s">
        <v>31</v>
      </c>
      <c r="K12553">
        <f>VLOOKUP(J12553,'Prix unitaires'!B:D,3,FALSE)</f>
        <v>0</v>
      </c>
      <c r="L12553" s="11">
        <f t="shared" si="196"/>
        <v>0</v>
      </c>
    </row>
    <row r="12554" spans="1:12" x14ac:dyDescent="0.25">
      <c r="A12554">
        <v>216</v>
      </c>
      <c r="B12554" t="s">
        <v>26</v>
      </c>
      <c r="C12554" t="s">
        <v>132</v>
      </c>
      <c r="D12554" t="s">
        <v>11</v>
      </c>
      <c r="E12554" t="s">
        <v>30</v>
      </c>
      <c r="F12554" t="s">
        <v>13</v>
      </c>
      <c r="G12554" s="1">
        <v>52.459999084472699</v>
      </c>
      <c r="H12554">
        <v>50</v>
      </c>
      <c r="I12554" t="s">
        <v>14</v>
      </c>
      <c r="J12554" t="s">
        <v>31</v>
      </c>
      <c r="K12554">
        <f>VLOOKUP(J12554,'Prix unitaires'!B:D,3,FALSE)</f>
        <v>0</v>
      </c>
      <c r="L12554" s="11">
        <f t="shared" si="196"/>
        <v>0</v>
      </c>
    </row>
    <row r="12555" spans="1:12" x14ac:dyDescent="0.25">
      <c r="A12555">
        <v>216</v>
      </c>
      <c r="B12555" t="s">
        <v>26</v>
      </c>
      <c r="C12555" t="s">
        <v>132</v>
      </c>
      <c r="D12555" t="s">
        <v>11</v>
      </c>
      <c r="E12555" t="s">
        <v>167</v>
      </c>
      <c r="F12555" t="s">
        <v>13</v>
      </c>
      <c r="G12555" s="1">
        <v>5.96000003814697</v>
      </c>
      <c r="H12555">
        <v>1</v>
      </c>
      <c r="I12555" t="s">
        <v>14</v>
      </c>
      <c r="J12555" t="s">
        <v>168</v>
      </c>
      <c r="K12555">
        <f>VLOOKUP(J12555,'Prix unitaires'!B:D,3,FALSE)</f>
        <v>0</v>
      </c>
      <c r="L12555" s="11">
        <f t="shared" si="196"/>
        <v>0</v>
      </c>
    </row>
    <row r="12556" spans="1:12" x14ac:dyDescent="0.25">
      <c r="A12556">
        <v>216</v>
      </c>
      <c r="B12556" t="s">
        <v>26</v>
      </c>
      <c r="C12556" t="s">
        <v>127</v>
      </c>
      <c r="D12556">
        <v>-1</v>
      </c>
      <c r="E12556" t="s">
        <v>17</v>
      </c>
      <c r="F12556" t="s">
        <v>13</v>
      </c>
      <c r="G12556" s="1">
        <v>7.9099998474121103</v>
      </c>
      <c r="H12556">
        <v>50</v>
      </c>
      <c r="I12556" t="s">
        <v>14</v>
      </c>
      <c r="J12556" t="s">
        <v>140</v>
      </c>
      <c r="K12556">
        <f>VLOOKUP(J12556,'Prix unitaires'!B:D,3,FALSE)</f>
        <v>0</v>
      </c>
      <c r="L12556" s="11">
        <f t="shared" si="196"/>
        <v>0</v>
      </c>
    </row>
    <row r="12557" spans="1:12" x14ac:dyDescent="0.25">
      <c r="A12557">
        <v>216</v>
      </c>
      <c r="B12557" t="s">
        <v>26</v>
      </c>
      <c r="C12557" t="s">
        <v>272</v>
      </c>
      <c r="D12557" t="s">
        <v>11</v>
      </c>
      <c r="E12557" t="s">
        <v>17</v>
      </c>
      <c r="F12557" t="s">
        <v>13</v>
      </c>
      <c r="G12557" s="1">
        <v>37.689998626708999</v>
      </c>
      <c r="H12557">
        <v>50</v>
      </c>
      <c r="I12557" t="s">
        <v>14</v>
      </c>
      <c r="J12557" t="s">
        <v>18</v>
      </c>
      <c r="K12557">
        <f>VLOOKUP(J12557,'Prix unitaires'!B:D,3,FALSE)</f>
        <v>0</v>
      </c>
      <c r="L12557" s="11">
        <f t="shared" si="196"/>
        <v>0</v>
      </c>
    </row>
    <row r="12558" spans="1:12" x14ac:dyDescent="0.25">
      <c r="A12558">
        <v>216</v>
      </c>
      <c r="B12558" t="s">
        <v>26</v>
      </c>
      <c r="C12558" t="s">
        <v>272</v>
      </c>
      <c r="D12558" t="s">
        <v>11</v>
      </c>
      <c r="E12558" t="s">
        <v>167</v>
      </c>
      <c r="F12558" t="s">
        <v>13</v>
      </c>
      <c r="G12558" s="1">
        <v>6.5199999809265101</v>
      </c>
      <c r="H12558">
        <v>1</v>
      </c>
      <c r="I12558" t="s">
        <v>14</v>
      </c>
      <c r="J12558" t="s">
        <v>168</v>
      </c>
      <c r="K12558">
        <f>VLOOKUP(J12558,'Prix unitaires'!B:D,3,FALSE)</f>
        <v>0</v>
      </c>
      <c r="L12558" s="11">
        <f t="shared" si="196"/>
        <v>0</v>
      </c>
    </row>
    <row r="12559" spans="1:12" x14ac:dyDescent="0.25">
      <c r="A12559">
        <v>216</v>
      </c>
      <c r="B12559" t="s">
        <v>144</v>
      </c>
      <c r="C12559">
        <v>201</v>
      </c>
      <c r="D12559" t="s">
        <v>11</v>
      </c>
      <c r="E12559" t="s">
        <v>167</v>
      </c>
      <c r="F12559" t="s">
        <v>13</v>
      </c>
      <c r="G12559" s="1">
        <v>3.0999999046325701</v>
      </c>
      <c r="H12559">
        <v>1</v>
      </c>
      <c r="I12559" t="s">
        <v>14</v>
      </c>
      <c r="J12559" t="s">
        <v>168</v>
      </c>
      <c r="K12559">
        <f>VLOOKUP(J12559,'Prix unitaires'!B:D,3,FALSE)</f>
        <v>0</v>
      </c>
      <c r="L12559" s="11">
        <f t="shared" si="196"/>
        <v>0</v>
      </c>
    </row>
    <row r="12560" spans="1:12" x14ac:dyDescent="0.25">
      <c r="A12560">
        <v>216</v>
      </c>
      <c r="B12560" t="s">
        <v>144</v>
      </c>
      <c r="C12560">
        <v>202</v>
      </c>
      <c r="D12560" t="s">
        <v>11</v>
      </c>
      <c r="E12560" t="s">
        <v>167</v>
      </c>
      <c r="F12560" t="s">
        <v>13</v>
      </c>
      <c r="G12560" s="1">
        <v>9.3000001907349006</v>
      </c>
      <c r="H12560">
        <v>1</v>
      </c>
      <c r="I12560" t="s">
        <v>14</v>
      </c>
      <c r="J12560" t="s">
        <v>168</v>
      </c>
      <c r="K12560">
        <f>VLOOKUP(J12560,'Prix unitaires'!B:D,3,FALSE)</f>
        <v>0</v>
      </c>
      <c r="L12560" s="11">
        <f t="shared" si="196"/>
        <v>0</v>
      </c>
    </row>
    <row r="12561" spans="1:12" x14ac:dyDescent="0.25">
      <c r="A12561">
        <v>216</v>
      </c>
      <c r="B12561" t="s">
        <v>144</v>
      </c>
      <c r="C12561">
        <v>203</v>
      </c>
      <c r="D12561" t="s">
        <v>11</v>
      </c>
      <c r="E12561" t="s">
        <v>167</v>
      </c>
      <c r="F12561" t="s">
        <v>13</v>
      </c>
      <c r="G12561" s="1">
        <v>7.3000001907348597</v>
      </c>
      <c r="H12561">
        <v>1</v>
      </c>
      <c r="I12561" t="s">
        <v>14</v>
      </c>
      <c r="J12561" t="s">
        <v>168</v>
      </c>
      <c r="K12561">
        <f>VLOOKUP(J12561,'Prix unitaires'!B:D,3,FALSE)</f>
        <v>0</v>
      </c>
      <c r="L12561" s="11">
        <f t="shared" si="196"/>
        <v>0</v>
      </c>
    </row>
    <row r="12562" spans="1:12" x14ac:dyDescent="0.25">
      <c r="A12562">
        <v>216</v>
      </c>
      <c r="B12562" t="s">
        <v>144</v>
      </c>
      <c r="C12562">
        <v>205</v>
      </c>
      <c r="D12562" t="s">
        <v>11</v>
      </c>
      <c r="E12562" t="s">
        <v>167</v>
      </c>
      <c r="F12562" t="s">
        <v>13</v>
      </c>
      <c r="G12562" s="1">
        <v>7.3000001907348597</v>
      </c>
      <c r="H12562">
        <v>1</v>
      </c>
      <c r="I12562" t="s">
        <v>14</v>
      </c>
      <c r="J12562" t="s">
        <v>168</v>
      </c>
      <c r="K12562">
        <f>VLOOKUP(J12562,'Prix unitaires'!B:D,3,FALSE)</f>
        <v>0</v>
      </c>
      <c r="L12562" s="11">
        <f t="shared" si="196"/>
        <v>0</v>
      </c>
    </row>
    <row r="12563" spans="1:12" x14ac:dyDescent="0.25">
      <c r="A12563">
        <v>216</v>
      </c>
      <c r="B12563" t="s">
        <v>144</v>
      </c>
      <c r="C12563">
        <v>206</v>
      </c>
      <c r="D12563" t="s">
        <v>11</v>
      </c>
      <c r="E12563" t="s">
        <v>167</v>
      </c>
      <c r="F12563" t="s">
        <v>13</v>
      </c>
      <c r="G12563" s="1">
        <v>9.5</v>
      </c>
      <c r="H12563">
        <v>1</v>
      </c>
      <c r="I12563" t="s">
        <v>14</v>
      </c>
      <c r="J12563" t="s">
        <v>168</v>
      </c>
      <c r="K12563">
        <f>VLOOKUP(J12563,'Prix unitaires'!B:D,3,FALSE)</f>
        <v>0</v>
      </c>
      <c r="L12563" s="11">
        <f t="shared" si="196"/>
        <v>0</v>
      </c>
    </row>
    <row r="12564" spans="1:12" x14ac:dyDescent="0.25">
      <c r="A12564">
        <v>216</v>
      </c>
      <c r="B12564" t="s">
        <v>144</v>
      </c>
      <c r="C12564">
        <v>207</v>
      </c>
      <c r="D12564" t="s">
        <v>11</v>
      </c>
      <c r="E12564" t="s">
        <v>167</v>
      </c>
      <c r="F12564" t="s">
        <v>13</v>
      </c>
      <c r="G12564" s="1">
        <v>9.5</v>
      </c>
      <c r="H12564">
        <v>1</v>
      </c>
      <c r="I12564" t="s">
        <v>14</v>
      </c>
      <c r="J12564" t="s">
        <v>168</v>
      </c>
      <c r="K12564">
        <f>VLOOKUP(J12564,'Prix unitaires'!B:D,3,FALSE)</f>
        <v>0</v>
      </c>
      <c r="L12564" s="11">
        <f t="shared" si="196"/>
        <v>0</v>
      </c>
    </row>
    <row r="12565" spans="1:12" x14ac:dyDescent="0.25">
      <c r="A12565">
        <v>216</v>
      </c>
      <c r="B12565" t="s">
        <v>144</v>
      </c>
      <c r="C12565">
        <v>208</v>
      </c>
      <c r="D12565" t="s">
        <v>11</v>
      </c>
      <c r="E12565" t="s">
        <v>167</v>
      </c>
      <c r="F12565" t="s">
        <v>13</v>
      </c>
      <c r="G12565" s="1">
        <v>9.5</v>
      </c>
      <c r="H12565">
        <v>1</v>
      </c>
      <c r="I12565" t="s">
        <v>14</v>
      </c>
      <c r="J12565" t="s">
        <v>168</v>
      </c>
      <c r="K12565">
        <f>VLOOKUP(J12565,'Prix unitaires'!B:D,3,FALSE)</f>
        <v>0</v>
      </c>
      <c r="L12565" s="11">
        <f t="shared" si="196"/>
        <v>0</v>
      </c>
    </row>
    <row r="12566" spans="1:12" x14ac:dyDescent="0.25">
      <c r="A12566">
        <v>216</v>
      </c>
      <c r="B12566" t="s">
        <v>144</v>
      </c>
      <c r="C12566">
        <v>209</v>
      </c>
      <c r="D12566" t="s">
        <v>11</v>
      </c>
      <c r="E12566" t="s">
        <v>167</v>
      </c>
      <c r="F12566" t="s">
        <v>13</v>
      </c>
      <c r="G12566" s="1">
        <v>6.1999998092651403</v>
      </c>
      <c r="H12566">
        <v>1</v>
      </c>
      <c r="I12566" t="s">
        <v>14</v>
      </c>
      <c r="J12566" t="s">
        <v>168</v>
      </c>
      <c r="K12566">
        <f>VLOOKUP(J12566,'Prix unitaires'!B:D,3,FALSE)</f>
        <v>0</v>
      </c>
      <c r="L12566" s="11">
        <f t="shared" si="196"/>
        <v>0</v>
      </c>
    </row>
    <row r="12567" spans="1:12" x14ac:dyDescent="0.25">
      <c r="A12567">
        <v>216</v>
      </c>
      <c r="B12567" t="s">
        <v>144</v>
      </c>
      <c r="C12567">
        <v>214</v>
      </c>
      <c r="D12567" t="s">
        <v>11</v>
      </c>
      <c r="E12567" t="s">
        <v>167</v>
      </c>
      <c r="F12567" t="s">
        <v>13</v>
      </c>
      <c r="G12567" s="1">
        <v>7.75</v>
      </c>
      <c r="H12567">
        <v>1</v>
      </c>
      <c r="I12567" t="s">
        <v>14</v>
      </c>
      <c r="J12567" t="s">
        <v>168</v>
      </c>
      <c r="K12567">
        <f>VLOOKUP(J12567,'Prix unitaires'!B:D,3,FALSE)</f>
        <v>0</v>
      </c>
      <c r="L12567" s="11">
        <f t="shared" si="196"/>
        <v>0</v>
      </c>
    </row>
    <row r="12568" spans="1:12" x14ac:dyDescent="0.25">
      <c r="A12568">
        <v>216</v>
      </c>
      <c r="B12568" t="s">
        <v>144</v>
      </c>
      <c r="C12568">
        <v>225</v>
      </c>
      <c r="D12568" t="s">
        <v>11</v>
      </c>
      <c r="E12568" t="s">
        <v>167</v>
      </c>
      <c r="F12568" t="s">
        <v>13</v>
      </c>
      <c r="G12568" s="1">
        <v>4.8499999046325701</v>
      </c>
      <c r="H12568">
        <v>1</v>
      </c>
      <c r="I12568" t="s">
        <v>14</v>
      </c>
      <c r="J12568" t="s">
        <v>168</v>
      </c>
      <c r="K12568">
        <f>VLOOKUP(J12568,'Prix unitaires'!B:D,3,FALSE)</f>
        <v>0</v>
      </c>
      <c r="L12568" s="11">
        <f t="shared" si="196"/>
        <v>0</v>
      </c>
    </row>
    <row r="12569" spans="1:12" x14ac:dyDescent="0.25">
      <c r="A12569">
        <v>216</v>
      </c>
      <c r="B12569" t="s">
        <v>144</v>
      </c>
      <c r="C12569">
        <v>226</v>
      </c>
      <c r="D12569" t="s">
        <v>11</v>
      </c>
      <c r="E12569" t="s">
        <v>167</v>
      </c>
      <c r="F12569" t="s">
        <v>13</v>
      </c>
      <c r="G12569" s="1">
        <v>4.8499999046325701</v>
      </c>
      <c r="H12569">
        <v>1</v>
      </c>
      <c r="I12569" t="s">
        <v>14</v>
      </c>
      <c r="J12569" t="s">
        <v>168</v>
      </c>
      <c r="K12569">
        <f>VLOOKUP(J12569,'Prix unitaires'!B:D,3,FALSE)</f>
        <v>0</v>
      </c>
      <c r="L12569" s="11">
        <f t="shared" si="196"/>
        <v>0</v>
      </c>
    </row>
    <row r="12570" spans="1:12" x14ac:dyDescent="0.25">
      <c r="A12570">
        <v>216</v>
      </c>
      <c r="B12570" t="s">
        <v>144</v>
      </c>
      <c r="C12570">
        <v>227</v>
      </c>
      <c r="D12570" t="s">
        <v>11</v>
      </c>
      <c r="E12570" t="s">
        <v>167</v>
      </c>
      <c r="F12570" t="s">
        <v>13</v>
      </c>
      <c r="G12570" s="1">
        <v>7.4200000762939498</v>
      </c>
      <c r="H12570">
        <v>1</v>
      </c>
      <c r="I12570" t="s">
        <v>14</v>
      </c>
      <c r="J12570" t="s">
        <v>168</v>
      </c>
      <c r="K12570">
        <f>VLOOKUP(J12570,'Prix unitaires'!B:D,3,FALSE)</f>
        <v>0</v>
      </c>
      <c r="L12570" s="11">
        <f t="shared" si="196"/>
        <v>0</v>
      </c>
    </row>
    <row r="12571" spans="1:12" x14ac:dyDescent="0.25">
      <c r="A12571">
        <v>216</v>
      </c>
      <c r="B12571" t="s">
        <v>144</v>
      </c>
      <c r="C12571">
        <v>229</v>
      </c>
      <c r="D12571" t="s">
        <v>11</v>
      </c>
      <c r="E12571" t="s">
        <v>19</v>
      </c>
      <c r="F12571" t="s">
        <v>13</v>
      </c>
      <c r="G12571" s="1">
        <v>8.1700000762938991</v>
      </c>
      <c r="H12571">
        <v>50</v>
      </c>
      <c r="I12571" t="s">
        <v>14</v>
      </c>
      <c r="J12571" t="s">
        <v>20</v>
      </c>
      <c r="K12571">
        <f>VLOOKUP(J12571,'Prix unitaires'!B:D,3,FALSE)</f>
        <v>0</v>
      </c>
      <c r="L12571" s="11">
        <f t="shared" si="196"/>
        <v>0</v>
      </c>
    </row>
    <row r="12572" spans="1:12" x14ac:dyDescent="0.25">
      <c r="A12572">
        <v>216</v>
      </c>
      <c r="B12572" t="s">
        <v>144</v>
      </c>
      <c r="C12572">
        <v>229</v>
      </c>
      <c r="D12572" t="s">
        <v>11</v>
      </c>
      <c r="E12572" t="s">
        <v>35</v>
      </c>
      <c r="F12572" t="s">
        <v>13</v>
      </c>
      <c r="G12572" s="1">
        <v>8.1700000762938991</v>
      </c>
      <c r="H12572">
        <v>1</v>
      </c>
      <c r="I12572" t="s">
        <v>14</v>
      </c>
      <c r="J12572" t="s">
        <v>36</v>
      </c>
      <c r="K12572">
        <f>VLOOKUP(J12572,'Prix unitaires'!B:D,3,FALSE)</f>
        <v>0</v>
      </c>
      <c r="L12572" s="11">
        <f t="shared" si="196"/>
        <v>0</v>
      </c>
    </row>
    <row r="12573" spans="1:12" x14ac:dyDescent="0.25">
      <c r="A12573">
        <v>216</v>
      </c>
      <c r="B12573" t="s">
        <v>144</v>
      </c>
      <c r="C12573">
        <v>229</v>
      </c>
      <c r="D12573" t="s">
        <v>11</v>
      </c>
      <c r="E12573" t="s">
        <v>165</v>
      </c>
      <c r="F12573" t="s">
        <v>13</v>
      </c>
      <c r="G12573" s="1">
        <v>0.88999998569488503</v>
      </c>
      <c r="H12573">
        <v>1</v>
      </c>
      <c r="I12573" t="s">
        <v>14</v>
      </c>
      <c r="J12573" t="s">
        <v>166</v>
      </c>
      <c r="K12573">
        <f>VLOOKUP(J12573,'Prix unitaires'!B:D,3,FALSE)</f>
        <v>0</v>
      </c>
      <c r="L12573" s="11">
        <f t="shared" si="196"/>
        <v>0</v>
      </c>
    </row>
    <row r="12574" spans="1:12" x14ac:dyDescent="0.25">
      <c r="A12574">
        <v>216</v>
      </c>
      <c r="B12574" t="s">
        <v>144</v>
      </c>
      <c r="C12574">
        <v>230</v>
      </c>
      <c r="D12574" t="s">
        <v>11</v>
      </c>
      <c r="E12574" t="s">
        <v>19</v>
      </c>
      <c r="F12574" t="s">
        <v>13</v>
      </c>
      <c r="G12574" s="1">
        <v>7.9299998283386204</v>
      </c>
      <c r="H12574">
        <v>50</v>
      </c>
      <c r="I12574" t="s">
        <v>14</v>
      </c>
      <c r="J12574" t="s">
        <v>20</v>
      </c>
      <c r="K12574">
        <f>VLOOKUP(J12574,'Prix unitaires'!B:D,3,FALSE)</f>
        <v>0</v>
      </c>
      <c r="L12574" s="11">
        <f t="shared" si="196"/>
        <v>0</v>
      </c>
    </row>
    <row r="12575" spans="1:12" x14ac:dyDescent="0.25">
      <c r="A12575">
        <v>216</v>
      </c>
      <c r="B12575" t="s">
        <v>144</v>
      </c>
      <c r="C12575">
        <v>230</v>
      </c>
      <c r="D12575" t="s">
        <v>11</v>
      </c>
      <c r="E12575" t="s">
        <v>35</v>
      </c>
      <c r="F12575" t="s">
        <v>13</v>
      </c>
      <c r="G12575" s="1">
        <v>7.9299998283386204</v>
      </c>
      <c r="H12575">
        <v>1</v>
      </c>
      <c r="I12575" t="s">
        <v>14</v>
      </c>
      <c r="J12575" t="s">
        <v>36</v>
      </c>
      <c r="K12575">
        <f>VLOOKUP(J12575,'Prix unitaires'!B:D,3,FALSE)</f>
        <v>0</v>
      </c>
      <c r="L12575" s="11">
        <f t="shared" si="196"/>
        <v>0</v>
      </c>
    </row>
    <row r="12576" spans="1:12" x14ac:dyDescent="0.25">
      <c r="A12576">
        <v>216</v>
      </c>
      <c r="B12576" t="s">
        <v>144</v>
      </c>
      <c r="C12576">
        <v>230</v>
      </c>
      <c r="D12576" t="s">
        <v>11</v>
      </c>
      <c r="E12576" t="s">
        <v>165</v>
      </c>
      <c r="F12576" t="s">
        <v>13</v>
      </c>
      <c r="G12576" s="1">
        <v>1.7799999713897701</v>
      </c>
      <c r="H12576">
        <v>1</v>
      </c>
      <c r="I12576" t="s">
        <v>14</v>
      </c>
      <c r="J12576" t="s">
        <v>166</v>
      </c>
      <c r="K12576">
        <f>VLOOKUP(J12576,'Prix unitaires'!B:D,3,FALSE)</f>
        <v>0</v>
      </c>
      <c r="L12576" s="11">
        <f t="shared" si="196"/>
        <v>0</v>
      </c>
    </row>
    <row r="12577" spans="1:12" x14ac:dyDescent="0.25">
      <c r="A12577">
        <v>216</v>
      </c>
      <c r="B12577" t="s">
        <v>144</v>
      </c>
      <c r="C12577">
        <v>231</v>
      </c>
      <c r="D12577" t="s">
        <v>11</v>
      </c>
      <c r="E12577" t="s">
        <v>19</v>
      </c>
      <c r="F12577" t="s">
        <v>13</v>
      </c>
      <c r="G12577" s="1">
        <v>34.990001678466797</v>
      </c>
      <c r="H12577">
        <v>50</v>
      </c>
      <c r="I12577" t="s">
        <v>14</v>
      </c>
      <c r="J12577" t="s">
        <v>20</v>
      </c>
      <c r="K12577">
        <f>VLOOKUP(J12577,'Prix unitaires'!B:D,3,FALSE)</f>
        <v>0</v>
      </c>
      <c r="L12577" s="11">
        <f t="shared" si="196"/>
        <v>0</v>
      </c>
    </row>
    <row r="12578" spans="1:12" x14ac:dyDescent="0.25">
      <c r="A12578">
        <v>216</v>
      </c>
      <c r="B12578" t="s">
        <v>144</v>
      </c>
      <c r="C12578">
        <v>231</v>
      </c>
      <c r="D12578" t="s">
        <v>11</v>
      </c>
      <c r="E12578" t="s">
        <v>35</v>
      </c>
      <c r="F12578" t="s">
        <v>13</v>
      </c>
      <c r="G12578" s="1">
        <v>34.990001678466797</v>
      </c>
      <c r="H12578">
        <v>1</v>
      </c>
      <c r="I12578" t="s">
        <v>14</v>
      </c>
      <c r="J12578" t="s">
        <v>36</v>
      </c>
      <c r="K12578">
        <f>VLOOKUP(J12578,'Prix unitaires'!B:D,3,FALSE)</f>
        <v>0</v>
      </c>
      <c r="L12578" s="11">
        <f t="shared" si="196"/>
        <v>0</v>
      </c>
    </row>
    <row r="12579" spans="1:12" x14ac:dyDescent="0.25">
      <c r="A12579">
        <v>216</v>
      </c>
      <c r="B12579" t="s">
        <v>144</v>
      </c>
      <c r="C12579">
        <v>231</v>
      </c>
      <c r="D12579" t="s">
        <v>11</v>
      </c>
      <c r="E12579" t="s">
        <v>165</v>
      </c>
      <c r="F12579" t="s">
        <v>13</v>
      </c>
      <c r="G12579" s="1">
        <v>5.53999996185303</v>
      </c>
      <c r="H12579">
        <v>1</v>
      </c>
      <c r="I12579" t="s">
        <v>14</v>
      </c>
      <c r="J12579" t="s">
        <v>166</v>
      </c>
      <c r="K12579">
        <f>VLOOKUP(J12579,'Prix unitaires'!B:D,3,FALSE)</f>
        <v>0</v>
      </c>
      <c r="L12579" s="11">
        <f t="shared" si="196"/>
        <v>0</v>
      </c>
    </row>
    <row r="12580" spans="1:12" x14ac:dyDescent="0.25">
      <c r="A12580">
        <v>216</v>
      </c>
      <c r="B12580" t="s">
        <v>144</v>
      </c>
      <c r="C12580">
        <v>233</v>
      </c>
      <c r="D12580" t="s">
        <v>11</v>
      </c>
      <c r="E12580" t="s">
        <v>17</v>
      </c>
      <c r="F12580" t="s">
        <v>13</v>
      </c>
      <c r="G12580" s="1">
        <v>10.3800001144409</v>
      </c>
      <c r="H12580">
        <v>50</v>
      </c>
      <c r="I12580" t="s">
        <v>14</v>
      </c>
      <c r="J12580" t="s">
        <v>18</v>
      </c>
      <c r="K12580">
        <f>VLOOKUP(J12580,'Prix unitaires'!B:D,3,FALSE)</f>
        <v>0</v>
      </c>
      <c r="L12580" s="11">
        <f t="shared" si="196"/>
        <v>0</v>
      </c>
    </row>
    <row r="12581" spans="1:12" x14ac:dyDescent="0.25">
      <c r="A12581">
        <v>216</v>
      </c>
      <c r="B12581" t="s">
        <v>144</v>
      </c>
      <c r="C12581">
        <v>233</v>
      </c>
      <c r="D12581" t="s">
        <v>11</v>
      </c>
      <c r="E12581" t="s">
        <v>35</v>
      </c>
      <c r="F12581" t="s">
        <v>13</v>
      </c>
      <c r="G12581" s="1">
        <v>10.3800001144409</v>
      </c>
      <c r="H12581">
        <v>1</v>
      </c>
      <c r="I12581" t="s">
        <v>14</v>
      </c>
      <c r="J12581" t="s">
        <v>36</v>
      </c>
      <c r="K12581">
        <f>VLOOKUP(J12581,'Prix unitaires'!B:D,3,FALSE)</f>
        <v>0</v>
      </c>
      <c r="L12581" s="11">
        <f t="shared" si="196"/>
        <v>0</v>
      </c>
    </row>
    <row r="12582" spans="1:12" x14ac:dyDescent="0.25">
      <c r="A12582">
        <v>216</v>
      </c>
      <c r="B12582" t="s">
        <v>144</v>
      </c>
      <c r="C12582">
        <v>235</v>
      </c>
      <c r="D12582">
        <v>-1</v>
      </c>
      <c r="E12582" t="s">
        <v>17</v>
      </c>
      <c r="F12582" t="s">
        <v>13</v>
      </c>
      <c r="G12582" s="1">
        <v>28.75</v>
      </c>
      <c r="H12582">
        <v>50</v>
      </c>
      <c r="I12582" t="s">
        <v>14</v>
      </c>
      <c r="J12582" t="s">
        <v>140</v>
      </c>
      <c r="K12582">
        <f>VLOOKUP(J12582,'Prix unitaires'!B:D,3,FALSE)</f>
        <v>0</v>
      </c>
      <c r="L12582" s="11">
        <f t="shared" si="196"/>
        <v>0</v>
      </c>
    </row>
    <row r="12583" spans="1:12" x14ac:dyDescent="0.25">
      <c r="A12583">
        <v>216</v>
      </c>
      <c r="B12583" t="s">
        <v>144</v>
      </c>
      <c r="C12583">
        <v>235</v>
      </c>
      <c r="D12583">
        <v>-1</v>
      </c>
      <c r="E12583" t="s">
        <v>35</v>
      </c>
      <c r="F12583" t="s">
        <v>13</v>
      </c>
      <c r="G12583" s="1">
        <v>28.75</v>
      </c>
      <c r="H12583">
        <v>1</v>
      </c>
      <c r="I12583" t="s">
        <v>14</v>
      </c>
      <c r="J12583" t="s">
        <v>119</v>
      </c>
      <c r="K12583">
        <f>VLOOKUP(J12583,'Prix unitaires'!B:D,3,FALSE)</f>
        <v>0</v>
      </c>
      <c r="L12583" s="11">
        <f t="shared" si="196"/>
        <v>0</v>
      </c>
    </row>
    <row r="12584" spans="1:12" x14ac:dyDescent="0.25">
      <c r="A12584">
        <v>216</v>
      </c>
      <c r="B12584" t="s">
        <v>144</v>
      </c>
      <c r="C12584">
        <v>238</v>
      </c>
      <c r="D12584">
        <v>-1</v>
      </c>
      <c r="E12584" t="s">
        <v>32</v>
      </c>
      <c r="F12584" t="s">
        <v>13</v>
      </c>
      <c r="G12584" s="1">
        <v>18.170000076293899</v>
      </c>
      <c r="H12584">
        <v>240</v>
      </c>
      <c r="I12584" t="s">
        <v>14</v>
      </c>
      <c r="J12584" t="s">
        <v>164</v>
      </c>
      <c r="K12584">
        <f>VLOOKUP(J12584,'Prix unitaires'!B:D,3,FALSE)</f>
        <v>0</v>
      </c>
      <c r="L12584" s="11">
        <f t="shared" si="196"/>
        <v>0</v>
      </c>
    </row>
    <row r="12585" spans="1:12" x14ac:dyDescent="0.25">
      <c r="A12585">
        <v>216</v>
      </c>
      <c r="B12585" t="s">
        <v>144</v>
      </c>
      <c r="C12585">
        <v>239</v>
      </c>
      <c r="D12585">
        <v>-1</v>
      </c>
      <c r="E12585" t="s">
        <v>32</v>
      </c>
      <c r="F12585" t="s">
        <v>13</v>
      </c>
      <c r="G12585" s="1">
        <v>19.5200004577637</v>
      </c>
      <c r="H12585">
        <v>240</v>
      </c>
      <c r="I12585" t="s">
        <v>14</v>
      </c>
      <c r="J12585" t="s">
        <v>164</v>
      </c>
      <c r="K12585">
        <f>VLOOKUP(J12585,'Prix unitaires'!B:D,3,FALSE)</f>
        <v>0</v>
      </c>
      <c r="L12585" s="11">
        <f t="shared" si="196"/>
        <v>0</v>
      </c>
    </row>
    <row r="12586" spans="1:12" x14ac:dyDescent="0.25">
      <c r="A12586">
        <v>216</v>
      </c>
      <c r="B12586" t="s">
        <v>144</v>
      </c>
      <c r="C12586">
        <v>240</v>
      </c>
      <c r="D12586">
        <v>-1</v>
      </c>
      <c r="E12586" t="s">
        <v>32</v>
      </c>
      <c r="F12586" t="s">
        <v>13</v>
      </c>
      <c r="G12586" s="1">
        <v>36.5200004577637</v>
      </c>
      <c r="H12586">
        <v>240</v>
      </c>
      <c r="I12586" t="s">
        <v>14</v>
      </c>
      <c r="J12586" t="s">
        <v>164</v>
      </c>
      <c r="K12586">
        <f>VLOOKUP(J12586,'Prix unitaires'!B:D,3,FALSE)</f>
        <v>0</v>
      </c>
      <c r="L12586" s="11">
        <f t="shared" si="196"/>
        <v>0</v>
      </c>
    </row>
    <row r="12587" spans="1:12" x14ac:dyDescent="0.25">
      <c r="A12587">
        <v>216</v>
      </c>
      <c r="B12587" t="s">
        <v>144</v>
      </c>
      <c r="C12587">
        <v>242</v>
      </c>
      <c r="D12587" t="s">
        <v>11</v>
      </c>
      <c r="E12587" t="s">
        <v>17</v>
      </c>
      <c r="F12587" t="s">
        <v>13</v>
      </c>
      <c r="G12587" s="1">
        <v>46.200000762939503</v>
      </c>
      <c r="H12587">
        <v>50</v>
      </c>
      <c r="I12587" t="s">
        <v>14</v>
      </c>
      <c r="J12587" t="s">
        <v>18</v>
      </c>
      <c r="K12587">
        <f>VLOOKUP(J12587,'Prix unitaires'!B:D,3,FALSE)</f>
        <v>0</v>
      </c>
      <c r="L12587" s="11">
        <f t="shared" si="196"/>
        <v>0</v>
      </c>
    </row>
    <row r="12588" spans="1:12" x14ac:dyDescent="0.25">
      <c r="A12588">
        <v>216</v>
      </c>
      <c r="B12588" t="s">
        <v>144</v>
      </c>
      <c r="C12588">
        <v>242</v>
      </c>
      <c r="D12588" t="s">
        <v>11</v>
      </c>
      <c r="E12588" t="s">
        <v>35</v>
      </c>
      <c r="F12588" t="s">
        <v>13</v>
      </c>
      <c r="G12588" s="1">
        <v>46.200000762939503</v>
      </c>
      <c r="H12588">
        <v>1</v>
      </c>
      <c r="I12588" t="s">
        <v>14</v>
      </c>
      <c r="J12588" t="s">
        <v>36</v>
      </c>
      <c r="K12588">
        <f>VLOOKUP(J12588,'Prix unitaires'!B:D,3,FALSE)</f>
        <v>0</v>
      </c>
      <c r="L12588" s="11">
        <f t="shared" si="196"/>
        <v>0</v>
      </c>
    </row>
    <row r="12589" spans="1:12" x14ac:dyDescent="0.25">
      <c r="A12589">
        <v>216</v>
      </c>
      <c r="B12589" t="s">
        <v>144</v>
      </c>
      <c r="C12589" t="s">
        <v>120</v>
      </c>
      <c r="D12589" t="s">
        <v>11</v>
      </c>
      <c r="E12589" t="s">
        <v>17</v>
      </c>
      <c r="F12589" t="s">
        <v>13</v>
      </c>
      <c r="G12589" s="1">
        <v>33.490001678466797</v>
      </c>
      <c r="H12589">
        <v>50</v>
      </c>
      <c r="I12589" t="s">
        <v>14</v>
      </c>
      <c r="J12589" t="s">
        <v>18</v>
      </c>
      <c r="K12589">
        <f>VLOOKUP(J12589,'Prix unitaires'!B:D,3,FALSE)</f>
        <v>0</v>
      </c>
      <c r="L12589" s="11">
        <f t="shared" si="196"/>
        <v>0</v>
      </c>
    </row>
    <row r="12590" spans="1:12" x14ac:dyDescent="0.25">
      <c r="A12590">
        <v>216</v>
      </c>
      <c r="B12590" t="s">
        <v>144</v>
      </c>
      <c r="C12590" t="s">
        <v>120</v>
      </c>
      <c r="D12590" t="s">
        <v>11</v>
      </c>
      <c r="E12590" t="s">
        <v>35</v>
      </c>
      <c r="F12590" t="s">
        <v>13</v>
      </c>
      <c r="G12590" s="1">
        <v>33.490001678466797</v>
      </c>
      <c r="H12590">
        <v>1</v>
      </c>
      <c r="I12590" t="s">
        <v>14</v>
      </c>
      <c r="J12590" t="s">
        <v>36</v>
      </c>
      <c r="K12590">
        <f>VLOOKUP(J12590,'Prix unitaires'!B:D,3,FALSE)</f>
        <v>0</v>
      </c>
      <c r="L12590" s="11">
        <f t="shared" si="196"/>
        <v>0</v>
      </c>
    </row>
    <row r="12591" spans="1:12" x14ac:dyDescent="0.25">
      <c r="A12591">
        <v>216</v>
      </c>
      <c r="B12591" t="s">
        <v>144</v>
      </c>
      <c r="C12591" t="s">
        <v>121</v>
      </c>
      <c r="D12591" t="s">
        <v>11</v>
      </c>
      <c r="E12591" t="s">
        <v>17</v>
      </c>
      <c r="F12591" t="s">
        <v>13</v>
      </c>
      <c r="G12591" s="1">
        <v>9.3900003433228001</v>
      </c>
      <c r="H12591">
        <v>50</v>
      </c>
      <c r="I12591" t="s">
        <v>14</v>
      </c>
      <c r="J12591" t="s">
        <v>18</v>
      </c>
      <c r="K12591">
        <f>VLOOKUP(J12591,'Prix unitaires'!B:D,3,FALSE)</f>
        <v>0</v>
      </c>
      <c r="L12591" s="11">
        <f t="shared" si="196"/>
        <v>0</v>
      </c>
    </row>
    <row r="12592" spans="1:12" x14ac:dyDescent="0.25">
      <c r="A12592">
        <v>216</v>
      </c>
      <c r="B12592" t="s">
        <v>144</v>
      </c>
      <c r="C12592" t="s">
        <v>121</v>
      </c>
      <c r="D12592" t="s">
        <v>11</v>
      </c>
      <c r="E12592" t="s">
        <v>35</v>
      </c>
      <c r="F12592" t="s">
        <v>13</v>
      </c>
      <c r="G12592" s="1">
        <v>9.3900003433228001</v>
      </c>
      <c r="H12592">
        <v>1</v>
      </c>
      <c r="I12592" t="s">
        <v>14</v>
      </c>
      <c r="J12592" t="s">
        <v>36</v>
      </c>
      <c r="K12592">
        <f>VLOOKUP(J12592,'Prix unitaires'!B:D,3,FALSE)</f>
        <v>0</v>
      </c>
      <c r="L12592" s="11">
        <f t="shared" si="196"/>
        <v>0</v>
      </c>
    </row>
    <row r="12593" spans="1:12" x14ac:dyDescent="0.25">
      <c r="A12593">
        <v>216</v>
      </c>
      <c r="B12593" t="s">
        <v>144</v>
      </c>
      <c r="C12593" t="s">
        <v>250</v>
      </c>
      <c r="D12593">
        <v>-1</v>
      </c>
      <c r="E12593" t="s">
        <v>17</v>
      </c>
      <c r="F12593" t="s">
        <v>13</v>
      </c>
      <c r="G12593" s="1">
        <v>30.9799995422363</v>
      </c>
      <c r="H12593">
        <v>50</v>
      </c>
      <c r="I12593" t="s">
        <v>14</v>
      </c>
      <c r="J12593" t="s">
        <v>140</v>
      </c>
      <c r="K12593">
        <f>VLOOKUP(J12593,'Prix unitaires'!B:D,3,FALSE)</f>
        <v>0</v>
      </c>
      <c r="L12593" s="11">
        <f t="shared" si="196"/>
        <v>0</v>
      </c>
    </row>
    <row r="12594" spans="1:12" x14ac:dyDescent="0.25">
      <c r="A12594">
        <v>216</v>
      </c>
      <c r="B12594" t="s">
        <v>144</v>
      </c>
      <c r="C12594" t="s">
        <v>44</v>
      </c>
      <c r="D12594">
        <v>-1</v>
      </c>
      <c r="E12594" t="s">
        <v>17</v>
      </c>
      <c r="F12594" t="s">
        <v>13</v>
      </c>
      <c r="G12594" s="1">
        <v>9.3400001525878995</v>
      </c>
      <c r="H12594">
        <v>50</v>
      </c>
      <c r="I12594" t="s">
        <v>14</v>
      </c>
      <c r="J12594" t="s">
        <v>140</v>
      </c>
      <c r="K12594">
        <f>VLOOKUP(J12594,'Prix unitaires'!B:D,3,FALSE)</f>
        <v>0</v>
      </c>
      <c r="L12594" s="11">
        <f t="shared" si="196"/>
        <v>0</v>
      </c>
    </row>
    <row r="12595" spans="1:12" x14ac:dyDescent="0.25">
      <c r="A12595">
        <v>216</v>
      </c>
      <c r="B12595" t="s">
        <v>144</v>
      </c>
      <c r="C12595" t="s">
        <v>126</v>
      </c>
      <c r="D12595" t="s">
        <v>11</v>
      </c>
      <c r="E12595" t="s">
        <v>17</v>
      </c>
      <c r="F12595" t="s">
        <v>13</v>
      </c>
      <c r="G12595" s="1">
        <v>8.5600004196166992</v>
      </c>
      <c r="H12595">
        <v>50</v>
      </c>
      <c r="I12595" t="s">
        <v>14</v>
      </c>
      <c r="J12595" t="s">
        <v>18</v>
      </c>
      <c r="K12595">
        <f>VLOOKUP(J12595,'Prix unitaires'!B:D,3,FALSE)</f>
        <v>0</v>
      </c>
      <c r="L12595" s="11">
        <f t="shared" si="196"/>
        <v>0</v>
      </c>
    </row>
    <row r="12596" spans="1:12" x14ac:dyDescent="0.25">
      <c r="A12596">
        <v>216</v>
      </c>
      <c r="B12596" t="s">
        <v>10</v>
      </c>
      <c r="C12596" t="s">
        <v>77</v>
      </c>
      <c r="D12596" t="s">
        <v>11</v>
      </c>
      <c r="E12596" t="s">
        <v>165</v>
      </c>
      <c r="F12596" t="s">
        <v>13</v>
      </c>
      <c r="G12596" s="1">
        <v>2.4400000572204599</v>
      </c>
      <c r="H12596">
        <v>1</v>
      </c>
      <c r="I12596" t="s">
        <v>14</v>
      </c>
      <c r="J12596" t="s">
        <v>166</v>
      </c>
      <c r="K12596">
        <f>VLOOKUP(J12596,'Prix unitaires'!B:D,3,FALSE)</f>
        <v>0</v>
      </c>
      <c r="L12596" s="11">
        <f t="shared" si="196"/>
        <v>0</v>
      </c>
    </row>
    <row r="12597" spans="1:12" x14ac:dyDescent="0.25">
      <c r="A12597">
        <v>216</v>
      </c>
      <c r="B12597" t="s">
        <v>10</v>
      </c>
      <c r="C12597" t="s">
        <v>236</v>
      </c>
      <c r="D12597" t="s">
        <v>11</v>
      </c>
      <c r="E12597" t="s">
        <v>165</v>
      </c>
      <c r="F12597" t="s">
        <v>13</v>
      </c>
      <c r="G12597" s="1">
        <v>9.7700004577637003</v>
      </c>
      <c r="H12597">
        <v>1</v>
      </c>
      <c r="I12597" t="s">
        <v>14</v>
      </c>
      <c r="J12597" t="s">
        <v>166</v>
      </c>
      <c r="K12597">
        <f>VLOOKUP(J12597,'Prix unitaires'!B:D,3,FALSE)</f>
        <v>0</v>
      </c>
      <c r="L12597" s="11">
        <f t="shared" si="196"/>
        <v>0</v>
      </c>
    </row>
    <row r="12598" spans="1:12" x14ac:dyDescent="0.25">
      <c r="A12598">
        <v>216</v>
      </c>
      <c r="B12598" t="s">
        <v>10</v>
      </c>
      <c r="C12598" t="s">
        <v>79</v>
      </c>
      <c r="D12598">
        <v>-1</v>
      </c>
      <c r="E12598" t="s">
        <v>165</v>
      </c>
      <c r="F12598" t="s">
        <v>13</v>
      </c>
      <c r="G12598" s="1">
        <v>14.1499996185303</v>
      </c>
      <c r="H12598">
        <v>1</v>
      </c>
      <c r="I12598" t="s">
        <v>14</v>
      </c>
      <c r="J12598" t="s">
        <v>171</v>
      </c>
      <c r="K12598">
        <f>VLOOKUP(J12598,'Prix unitaires'!B:D,3,FALSE)</f>
        <v>0</v>
      </c>
      <c r="L12598" s="11">
        <f t="shared" si="196"/>
        <v>0</v>
      </c>
    </row>
    <row r="12599" spans="1:12" x14ac:dyDescent="0.25">
      <c r="A12599">
        <v>216</v>
      </c>
      <c r="B12599" t="s">
        <v>10</v>
      </c>
      <c r="C12599" t="s">
        <v>65</v>
      </c>
      <c r="D12599" t="s">
        <v>11</v>
      </c>
      <c r="E12599" t="s">
        <v>12</v>
      </c>
      <c r="F12599" t="s">
        <v>13</v>
      </c>
      <c r="G12599" s="1">
        <v>4.3299999237060502</v>
      </c>
      <c r="H12599">
        <v>50</v>
      </c>
      <c r="I12599" t="s">
        <v>14</v>
      </c>
      <c r="J12599" t="s">
        <v>15</v>
      </c>
      <c r="K12599">
        <f>VLOOKUP(J12599,'Prix unitaires'!B:D,3,FALSE)</f>
        <v>0</v>
      </c>
      <c r="L12599" s="11">
        <f t="shared" si="196"/>
        <v>0</v>
      </c>
    </row>
    <row r="12600" spans="1:12" x14ac:dyDescent="0.25">
      <c r="A12600">
        <v>216</v>
      </c>
      <c r="B12600" t="s">
        <v>10</v>
      </c>
      <c r="C12600" t="s">
        <v>65</v>
      </c>
      <c r="D12600" t="s">
        <v>11</v>
      </c>
      <c r="E12600" t="s">
        <v>165</v>
      </c>
      <c r="F12600" t="s">
        <v>13</v>
      </c>
      <c r="G12600" s="1">
        <v>0.41999998688697798</v>
      </c>
      <c r="H12600">
        <v>1</v>
      </c>
      <c r="I12600" t="s">
        <v>14</v>
      </c>
      <c r="J12600" t="s">
        <v>166</v>
      </c>
      <c r="K12600">
        <f>VLOOKUP(J12600,'Prix unitaires'!B:D,3,FALSE)</f>
        <v>0</v>
      </c>
      <c r="L12600" s="11">
        <f t="shared" si="196"/>
        <v>0</v>
      </c>
    </row>
    <row r="12601" spans="1:12" x14ac:dyDescent="0.25">
      <c r="A12601">
        <v>216</v>
      </c>
      <c r="B12601" t="s">
        <v>10</v>
      </c>
      <c r="C12601" t="s">
        <v>16</v>
      </c>
      <c r="D12601" t="s">
        <v>11</v>
      </c>
      <c r="E12601" t="s">
        <v>35</v>
      </c>
      <c r="F12601" t="s">
        <v>13</v>
      </c>
      <c r="G12601" s="1">
        <v>23.700000762939499</v>
      </c>
      <c r="H12601">
        <v>1</v>
      </c>
      <c r="I12601" t="s">
        <v>14</v>
      </c>
      <c r="J12601" t="s">
        <v>36</v>
      </c>
      <c r="K12601">
        <f>VLOOKUP(J12601,'Prix unitaires'!B:D,3,FALSE)</f>
        <v>0</v>
      </c>
      <c r="L12601" s="11">
        <f t="shared" si="196"/>
        <v>0</v>
      </c>
    </row>
    <row r="12602" spans="1:12" x14ac:dyDescent="0.25">
      <c r="A12602">
        <v>216</v>
      </c>
      <c r="B12602" t="s">
        <v>10</v>
      </c>
      <c r="C12602">
        <v>22</v>
      </c>
      <c r="D12602" t="s">
        <v>11</v>
      </c>
      <c r="E12602" t="s">
        <v>165</v>
      </c>
      <c r="F12602" t="s">
        <v>13</v>
      </c>
      <c r="G12602" s="1">
        <v>1.5900000333786</v>
      </c>
      <c r="H12602">
        <v>1</v>
      </c>
      <c r="I12602" t="s">
        <v>14</v>
      </c>
      <c r="J12602" t="s">
        <v>166</v>
      </c>
      <c r="K12602">
        <f>VLOOKUP(J12602,'Prix unitaires'!B:D,3,FALSE)</f>
        <v>0</v>
      </c>
      <c r="L12602" s="11">
        <f t="shared" si="196"/>
        <v>0</v>
      </c>
    </row>
    <row r="12603" spans="1:12" x14ac:dyDescent="0.25">
      <c r="A12603">
        <v>216</v>
      </c>
      <c r="B12603" t="s">
        <v>10</v>
      </c>
      <c r="C12603">
        <v>23</v>
      </c>
      <c r="D12603" t="s">
        <v>11</v>
      </c>
      <c r="E12603" t="s">
        <v>165</v>
      </c>
      <c r="F12603" t="s">
        <v>13</v>
      </c>
      <c r="G12603" s="1">
        <v>1.5900000333786</v>
      </c>
      <c r="H12603">
        <v>1</v>
      </c>
      <c r="I12603" t="s">
        <v>14</v>
      </c>
      <c r="J12603" t="s">
        <v>166</v>
      </c>
      <c r="K12603">
        <f>VLOOKUP(J12603,'Prix unitaires'!B:D,3,FALSE)</f>
        <v>0</v>
      </c>
      <c r="L12603" s="11">
        <f t="shared" si="196"/>
        <v>0</v>
      </c>
    </row>
    <row r="12604" spans="1:12" x14ac:dyDescent="0.25">
      <c r="A12604">
        <v>216</v>
      </c>
      <c r="B12604" t="s">
        <v>10</v>
      </c>
      <c r="C12604">
        <v>24</v>
      </c>
      <c r="D12604" t="s">
        <v>11</v>
      </c>
      <c r="E12604" t="s">
        <v>165</v>
      </c>
      <c r="F12604" t="s">
        <v>13</v>
      </c>
      <c r="G12604" s="1">
        <v>2.2799999713897701</v>
      </c>
      <c r="H12604">
        <v>1</v>
      </c>
      <c r="I12604" t="s">
        <v>14</v>
      </c>
      <c r="J12604" t="s">
        <v>166</v>
      </c>
      <c r="K12604">
        <f>VLOOKUP(J12604,'Prix unitaires'!B:D,3,FALSE)</f>
        <v>0</v>
      </c>
      <c r="L12604" s="11">
        <f t="shared" si="196"/>
        <v>0</v>
      </c>
    </row>
    <row r="12605" spans="1:12" x14ac:dyDescent="0.25">
      <c r="A12605">
        <v>216</v>
      </c>
      <c r="B12605" t="s">
        <v>10</v>
      </c>
      <c r="C12605">
        <v>25</v>
      </c>
      <c r="D12605" t="s">
        <v>11</v>
      </c>
      <c r="E12605" t="s">
        <v>165</v>
      </c>
      <c r="F12605" t="s">
        <v>13</v>
      </c>
      <c r="G12605" s="1">
        <v>2.2799999713897701</v>
      </c>
      <c r="H12605">
        <v>1</v>
      </c>
      <c r="I12605" t="s">
        <v>14</v>
      </c>
      <c r="J12605" t="s">
        <v>166</v>
      </c>
      <c r="K12605">
        <f>VLOOKUP(J12605,'Prix unitaires'!B:D,3,FALSE)</f>
        <v>0</v>
      </c>
      <c r="L12605" s="11">
        <f t="shared" si="196"/>
        <v>0</v>
      </c>
    </row>
    <row r="12606" spans="1:12" x14ac:dyDescent="0.25">
      <c r="A12606">
        <v>216</v>
      </c>
      <c r="B12606" t="s">
        <v>10</v>
      </c>
      <c r="C12606">
        <v>27</v>
      </c>
      <c r="D12606" t="s">
        <v>11</v>
      </c>
      <c r="E12606" t="s">
        <v>165</v>
      </c>
      <c r="F12606" t="s">
        <v>13</v>
      </c>
      <c r="G12606" s="1">
        <v>0.89999997615814198</v>
      </c>
      <c r="H12606">
        <v>1</v>
      </c>
      <c r="I12606" t="s">
        <v>14</v>
      </c>
      <c r="J12606" t="s">
        <v>166</v>
      </c>
      <c r="K12606">
        <f>VLOOKUP(J12606,'Prix unitaires'!B:D,3,FALSE)</f>
        <v>0</v>
      </c>
      <c r="L12606" s="11">
        <f t="shared" si="196"/>
        <v>0</v>
      </c>
    </row>
    <row r="12607" spans="1:12" x14ac:dyDescent="0.25">
      <c r="A12607">
        <v>216</v>
      </c>
      <c r="B12607" t="s">
        <v>10</v>
      </c>
      <c r="C12607" t="s">
        <v>104</v>
      </c>
      <c r="D12607" t="s">
        <v>11</v>
      </c>
      <c r="E12607" t="s">
        <v>165</v>
      </c>
      <c r="F12607" t="s">
        <v>13</v>
      </c>
      <c r="G12607" s="1">
        <v>15.670000076293899</v>
      </c>
      <c r="H12607">
        <v>1</v>
      </c>
      <c r="I12607" t="s">
        <v>14</v>
      </c>
      <c r="J12607" t="s">
        <v>166</v>
      </c>
      <c r="K12607">
        <f>VLOOKUP(J12607,'Prix unitaires'!B:D,3,FALSE)</f>
        <v>0</v>
      </c>
      <c r="L12607" s="11">
        <f t="shared" si="196"/>
        <v>0</v>
      </c>
    </row>
    <row r="12608" spans="1:12" x14ac:dyDescent="0.25">
      <c r="A12608">
        <v>216</v>
      </c>
      <c r="B12608" t="s">
        <v>10</v>
      </c>
      <c r="C12608">
        <v>3</v>
      </c>
      <c r="D12608" t="s">
        <v>11</v>
      </c>
      <c r="E12608" t="s">
        <v>17</v>
      </c>
      <c r="F12608" t="s">
        <v>13</v>
      </c>
      <c r="G12608" s="1">
        <v>9.7100000381469993</v>
      </c>
      <c r="H12608">
        <v>24</v>
      </c>
      <c r="I12608" t="s">
        <v>14</v>
      </c>
      <c r="J12608" t="s">
        <v>18</v>
      </c>
      <c r="K12608">
        <f>VLOOKUP(J12608,'Prix unitaires'!B:D,3,FALSE)</f>
        <v>0</v>
      </c>
      <c r="L12608" s="11">
        <f t="shared" si="196"/>
        <v>0</v>
      </c>
    </row>
    <row r="12609" spans="1:12" x14ac:dyDescent="0.25">
      <c r="A12609">
        <v>216</v>
      </c>
      <c r="B12609" t="s">
        <v>10</v>
      </c>
      <c r="C12609" t="s">
        <v>105</v>
      </c>
      <c r="D12609" t="s">
        <v>11</v>
      </c>
      <c r="E12609" t="s">
        <v>165</v>
      </c>
      <c r="F12609" t="s">
        <v>13</v>
      </c>
      <c r="G12609" s="1">
        <v>11.3999996185303</v>
      </c>
      <c r="H12609">
        <v>1</v>
      </c>
      <c r="I12609" t="s">
        <v>14</v>
      </c>
      <c r="J12609" t="s">
        <v>166</v>
      </c>
      <c r="K12609">
        <f>VLOOKUP(J12609,'Prix unitaires'!B:D,3,FALSE)</f>
        <v>0</v>
      </c>
      <c r="L12609" s="11">
        <f t="shared" si="196"/>
        <v>0</v>
      </c>
    </row>
    <row r="12610" spans="1:12" x14ac:dyDescent="0.25">
      <c r="A12610">
        <v>216</v>
      </c>
      <c r="B12610" t="s">
        <v>10</v>
      </c>
      <c r="C12610">
        <v>4</v>
      </c>
      <c r="D12610" t="s">
        <v>11</v>
      </c>
      <c r="E12610" t="s">
        <v>165</v>
      </c>
      <c r="F12610" t="s">
        <v>13</v>
      </c>
      <c r="G12610" s="1">
        <v>1.1000000238418599</v>
      </c>
      <c r="H12610">
        <v>1</v>
      </c>
      <c r="I12610" t="s">
        <v>14</v>
      </c>
      <c r="J12610" t="s">
        <v>166</v>
      </c>
      <c r="K12610">
        <f>VLOOKUP(J12610,'Prix unitaires'!B:D,3,FALSE)</f>
        <v>0</v>
      </c>
      <c r="L12610" s="11">
        <f t="shared" si="196"/>
        <v>0</v>
      </c>
    </row>
    <row r="12611" spans="1:12" x14ac:dyDescent="0.25">
      <c r="A12611">
        <v>216</v>
      </c>
      <c r="B12611" t="s">
        <v>10</v>
      </c>
      <c r="C12611" t="s">
        <v>21</v>
      </c>
      <c r="D12611" t="s">
        <v>11</v>
      </c>
      <c r="E12611" t="s">
        <v>167</v>
      </c>
      <c r="F12611" t="s">
        <v>13</v>
      </c>
      <c r="G12611" s="1">
        <v>2.4700000286102299</v>
      </c>
      <c r="H12611">
        <v>1</v>
      </c>
      <c r="I12611" t="s">
        <v>14</v>
      </c>
      <c r="J12611" t="s">
        <v>168</v>
      </c>
      <c r="K12611">
        <f>VLOOKUP(J12611,'Prix unitaires'!B:D,3,FALSE)</f>
        <v>0</v>
      </c>
      <c r="L12611" s="11">
        <f t="shared" ref="L12611:L12674" si="197">(G12611*H12611)*K12611</f>
        <v>0</v>
      </c>
    </row>
    <row r="12612" spans="1:12" x14ac:dyDescent="0.25">
      <c r="A12612">
        <v>216</v>
      </c>
      <c r="B12612" t="s">
        <v>10</v>
      </c>
      <c r="C12612" t="s">
        <v>239</v>
      </c>
      <c r="D12612" t="s">
        <v>11</v>
      </c>
      <c r="E12612" t="s">
        <v>165</v>
      </c>
      <c r="F12612" t="s">
        <v>13</v>
      </c>
      <c r="G12612" s="1">
        <v>3.2400000095367401</v>
      </c>
      <c r="H12612">
        <v>1</v>
      </c>
      <c r="I12612" t="s">
        <v>14</v>
      </c>
      <c r="J12612" t="s">
        <v>166</v>
      </c>
      <c r="K12612">
        <f>VLOOKUP(J12612,'Prix unitaires'!B:D,3,FALSE)</f>
        <v>0</v>
      </c>
      <c r="L12612" s="11">
        <f t="shared" si="197"/>
        <v>0</v>
      </c>
    </row>
    <row r="12613" spans="1:12" x14ac:dyDescent="0.25">
      <c r="A12613">
        <v>216</v>
      </c>
      <c r="B12613" t="s">
        <v>37</v>
      </c>
      <c r="C12613" t="s">
        <v>136</v>
      </c>
      <c r="D12613">
        <v>-1</v>
      </c>
      <c r="E12613" t="s">
        <v>40</v>
      </c>
      <c r="F12613" t="s">
        <v>13</v>
      </c>
      <c r="G12613" s="1">
        <v>87.779998779297003</v>
      </c>
      <c r="H12613">
        <v>1</v>
      </c>
      <c r="I12613" t="s">
        <v>14</v>
      </c>
      <c r="J12613" t="s">
        <v>118</v>
      </c>
      <c r="K12613">
        <f>VLOOKUP(J12613,'Prix unitaires'!B:D,3,FALSE)</f>
        <v>0</v>
      </c>
      <c r="L12613" s="11">
        <f t="shared" si="197"/>
        <v>0</v>
      </c>
    </row>
    <row r="12614" spans="1:12" x14ac:dyDescent="0.25">
      <c r="A12614">
        <v>216</v>
      </c>
      <c r="B12614" t="s">
        <v>240</v>
      </c>
      <c r="C12614">
        <v>1</v>
      </c>
      <c r="D12614">
        <v>-1</v>
      </c>
      <c r="E12614" t="s">
        <v>40</v>
      </c>
      <c r="F12614" t="s">
        <v>13</v>
      </c>
      <c r="G12614" s="1">
        <v>749.04998779297</v>
      </c>
      <c r="H12614">
        <v>1</v>
      </c>
      <c r="I12614" t="s">
        <v>14</v>
      </c>
      <c r="J12614" t="s">
        <v>118</v>
      </c>
      <c r="K12614">
        <f>VLOOKUP(J12614,'Prix unitaires'!B:D,3,FALSE)</f>
        <v>0</v>
      </c>
      <c r="L12614" s="11">
        <f t="shared" si="197"/>
        <v>0</v>
      </c>
    </row>
    <row r="12615" spans="1:12" x14ac:dyDescent="0.25">
      <c r="A12615">
        <v>216</v>
      </c>
      <c r="B12615" t="s">
        <v>240</v>
      </c>
      <c r="C12615">
        <v>5</v>
      </c>
      <c r="D12615">
        <v>-1</v>
      </c>
      <c r="E12615" t="s">
        <v>17</v>
      </c>
      <c r="F12615" t="s">
        <v>13</v>
      </c>
      <c r="G12615" s="1">
        <v>13.3400001525879</v>
      </c>
      <c r="H12615">
        <v>50</v>
      </c>
      <c r="I12615" t="s">
        <v>14</v>
      </c>
      <c r="J12615" t="s">
        <v>140</v>
      </c>
      <c r="K12615">
        <f>VLOOKUP(J12615,'Prix unitaires'!B:D,3,FALSE)</f>
        <v>0</v>
      </c>
      <c r="L12615" s="11">
        <f t="shared" si="197"/>
        <v>0</v>
      </c>
    </row>
    <row r="12616" spans="1:12" x14ac:dyDescent="0.25">
      <c r="A12616">
        <v>216</v>
      </c>
      <c r="B12616" t="s">
        <v>240</v>
      </c>
      <c r="C12616">
        <v>5</v>
      </c>
      <c r="D12616">
        <v>-1</v>
      </c>
      <c r="E12616" t="s">
        <v>40</v>
      </c>
      <c r="F12616" t="s">
        <v>13</v>
      </c>
      <c r="G12616" s="1">
        <v>13.3400001525879</v>
      </c>
      <c r="H12616">
        <v>1</v>
      </c>
      <c r="I12616" t="s">
        <v>14</v>
      </c>
      <c r="J12616" t="s">
        <v>118</v>
      </c>
      <c r="K12616">
        <f>VLOOKUP(J12616,'Prix unitaires'!B:D,3,FALSE)</f>
        <v>0</v>
      </c>
      <c r="L12616" s="11">
        <f t="shared" si="197"/>
        <v>0</v>
      </c>
    </row>
    <row r="12617" spans="1:12" x14ac:dyDescent="0.25">
      <c r="A12617">
        <v>216</v>
      </c>
      <c r="B12617" t="s">
        <v>240</v>
      </c>
      <c r="C12617">
        <v>6</v>
      </c>
      <c r="D12617">
        <v>-1</v>
      </c>
      <c r="E12617" t="s">
        <v>12</v>
      </c>
      <c r="F12617" t="s">
        <v>13</v>
      </c>
      <c r="G12617" s="1">
        <v>18.579999923706101</v>
      </c>
      <c r="H12617">
        <v>24</v>
      </c>
      <c r="I12617" t="s">
        <v>14</v>
      </c>
      <c r="J12617" t="s">
        <v>152</v>
      </c>
      <c r="K12617">
        <f>VLOOKUP(J12617,'Prix unitaires'!B:D,3,FALSE)</f>
        <v>0</v>
      </c>
      <c r="L12617" s="11">
        <f t="shared" si="197"/>
        <v>0</v>
      </c>
    </row>
    <row r="12618" spans="1:12" x14ac:dyDescent="0.25">
      <c r="A12618">
        <v>216</v>
      </c>
      <c r="B12618" t="s">
        <v>240</v>
      </c>
      <c r="C12618">
        <v>6</v>
      </c>
      <c r="D12618">
        <v>-1</v>
      </c>
      <c r="E12618" t="s">
        <v>40</v>
      </c>
      <c r="F12618" t="s">
        <v>13</v>
      </c>
      <c r="G12618" s="1">
        <v>18.579999923706101</v>
      </c>
      <c r="H12618">
        <v>1</v>
      </c>
      <c r="I12618" t="s">
        <v>14</v>
      </c>
      <c r="J12618" t="s">
        <v>118</v>
      </c>
      <c r="K12618">
        <f>VLOOKUP(J12618,'Prix unitaires'!B:D,3,FALSE)</f>
        <v>0</v>
      </c>
      <c r="L12618" s="11">
        <f t="shared" si="197"/>
        <v>0</v>
      </c>
    </row>
    <row r="12619" spans="1:12" x14ac:dyDescent="0.25">
      <c r="A12619">
        <v>216</v>
      </c>
      <c r="B12619" t="s">
        <v>240</v>
      </c>
      <c r="C12619">
        <v>7</v>
      </c>
      <c r="D12619">
        <v>-1</v>
      </c>
      <c r="E12619" t="s">
        <v>40</v>
      </c>
      <c r="F12619" t="s">
        <v>13</v>
      </c>
      <c r="G12619" s="1">
        <v>12.4700002670288</v>
      </c>
      <c r="H12619">
        <v>1</v>
      </c>
      <c r="I12619" t="s">
        <v>14</v>
      </c>
      <c r="J12619" t="s">
        <v>118</v>
      </c>
      <c r="K12619">
        <f>VLOOKUP(J12619,'Prix unitaires'!B:D,3,FALSE)</f>
        <v>0</v>
      </c>
      <c r="L12619" s="11">
        <f t="shared" si="197"/>
        <v>0</v>
      </c>
    </row>
    <row r="12620" spans="1:12" x14ac:dyDescent="0.25">
      <c r="A12620">
        <v>216</v>
      </c>
      <c r="B12620" t="s">
        <v>240</v>
      </c>
      <c r="C12620" t="s">
        <v>495</v>
      </c>
      <c r="D12620">
        <v>-1</v>
      </c>
      <c r="E12620" t="s">
        <v>12</v>
      </c>
      <c r="F12620" t="s">
        <v>13</v>
      </c>
      <c r="G12620" s="1">
        <v>35.509998321533203</v>
      </c>
      <c r="H12620">
        <v>24</v>
      </c>
      <c r="I12620" t="s">
        <v>14</v>
      </c>
      <c r="J12620" t="s">
        <v>152</v>
      </c>
      <c r="K12620">
        <f>VLOOKUP(J12620,'Prix unitaires'!B:D,3,FALSE)</f>
        <v>0</v>
      </c>
      <c r="L12620" s="11">
        <f t="shared" si="197"/>
        <v>0</v>
      </c>
    </row>
    <row r="12621" spans="1:12" x14ac:dyDescent="0.25">
      <c r="A12621">
        <v>216</v>
      </c>
      <c r="B12621" t="s">
        <v>240</v>
      </c>
      <c r="C12621" t="s">
        <v>495</v>
      </c>
      <c r="D12621">
        <v>-1</v>
      </c>
      <c r="E12621" t="s">
        <v>40</v>
      </c>
      <c r="F12621" t="s">
        <v>13</v>
      </c>
      <c r="G12621" s="1">
        <v>35.509998321533203</v>
      </c>
      <c r="H12621">
        <v>1</v>
      </c>
      <c r="I12621" t="s">
        <v>14</v>
      </c>
      <c r="J12621" t="s">
        <v>118</v>
      </c>
      <c r="K12621">
        <f>VLOOKUP(J12621,'Prix unitaires'!B:D,3,FALSE)</f>
        <v>0</v>
      </c>
      <c r="L12621" s="11">
        <f t="shared" si="197"/>
        <v>0</v>
      </c>
    </row>
    <row r="12622" spans="1:12" x14ac:dyDescent="0.25">
      <c r="A12622">
        <v>222</v>
      </c>
      <c r="B12622" t="s">
        <v>26</v>
      </c>
      <c r="C12622" t="s">
        <v>120</v>
      </c>
      <c r="D12622" t="s">
        <v>11</v>
      </c>
      <c r="E12622" t="s">
        <v>12</v>
      </c>
      <c r="F12622" t="s">
        <v>13</v>
      </c>
      <c r="G12622" s="1">
        <v>48.790000915527301</v>
      </c>
      <c r="H12622">
        <v>24</v>
      </c>
      <c r="I12622" t="s">
        <v>14</v>
      </c>
      <c r="J12622" t="s">
        <v>15</v>
      </c>
      <c r="K12622">
        <f>VLOOKUP(J12622,'Prix unitaires'!B:D,3,FALSE)</f>
        <v>0</v>
      </c>
      <c r="L12622" s="11">
        <f t="shared" si="197"/>
        <v>0</v>
      </c>
    </row>
    <row r="12623" spans="1:12" x14ac:dyDescent="0.25">
      <c r="A12623">
        <v>222</v>
      </c>
      <c r="B12623" t="s">
        <v>26</v>
      </c>
      <c r="C12623" t="s">
        <v>121</v>
      </c>
      <c r="D12623">
        <v>-1</v>
      </c>
      <c r="E12623" t="s">
        <v>17</v>
      </c>
      <c r="F12623" t="s">
        <v>13</v>
      </c>
      <c r="G12623" s="1">
        <v>2.0899999141693102</v>
      </c>
      <c r="H12623">
        <v>50</v>
      </c>
      <c r="I12623" t="s">
        <v>14</v>
      </c>
      <c r="J12623" t="s">
        <v>140</v>
      </c>
      <c r="K12623">
        <f>VLOOKUP(J12623,'Prix unitaires'!B:D,3,FALSE)</f>
        <v>0</v>
      </c>
      <c r="L12623" s="11">
        <f t="shared" si="197"/>
        <v>0</v>
      </c>
    </row>
    <row r="12624" spans="1:12" x14ac:dyDescent="0.25">
      <c r="A12624">
        <v>222</v>
      </c>
      <c r="B12624" t="s">
        <v>26</v>
      </c>
      <c r="C12624" t="s">
        <v>250</v>
      </c>
      <c r="D12624">
        <v>-1</v>
      </c>
      <c r="E12624" t="s">
        <v>17</v>
      </c>
      <c r="F12624" t="s">
        <v>13</v>
      </c>
      <c r="G12624" s="1">
        <v>1.2200000286102299</v>
      </c>
      <c r="H12624">
        <v>50</v>
      </c>
      <c r="I12624" t="s">
        <v>14</v>
      </c>
      <c r="J12624" t="s">
        <v>140</v>
      </c>
      <c r="K12624">
        <f>VLOOKUP(J12624,'Prix unitaires'!B:D,3,FALSE)</f>
        <v>0</v>
      </c>
      <c r="L12624" s="11">
        <f t="shared" si="197"/>
        <v>0</v>
      </c>
    </row>
    <row r="12625" spans="1:12" x14ac:dyDescent="0.25">
      <c r="A12625">
        <v>222</v>
      </c>
      <c r="B12625" t="s">
        <v>26</v>
      </c>
      <c r="C12625" t="s">
        <v>44</v>
      </c>
      <c r="D12625" t="s">
        <v>11</v>
      </c>
      <c r="E12625" t="s">
        <v>17</v>
      </c>
      <c r="F12625" t="s">
        <v>13</v>
      </c>
      <c r="G12625" s="1">
        <v>2.3099999427795401</v>
      </c>
      <c r="H12625">
        <v>50</v>
      </c>
      <c r="I12625" t="s">
        <v>14</v>
      </c>
      <c r="J12625" t="s">
        <v>18</v>
      </c>
      <c r="K12625">
        <f>VLOOKUP(J12625,'Prix unitaires'!B:D,3,FALSE)</f>
        <v>0</v>
      </c>
      <c r="L12625" s="11">
        <f t="shared" si="197"/>
        <v>0</v>
      </c>
    </row>
    <row r="12626" spans="1:12" x14ac:dyDescent="0.25">
      <c r="A12626">
        <v>222</v>
      </c>
      <c r="B12626" t="s">
        <v>26</v>
      </c>
      <c r="C12626" t="s">
        <v>293</v>
      </c>
      <c r="D12626" t="s">
        <v>11</v>
      </c>
      <c r="E12626" t="s">
        <v>24</v>
      </c>
      <c r="F12626" t="s">
        <v>13</v>
      </c>
      <c r="G12626" s="1">
        <v>36.869998931884801</v>
      </c>
      <c r="H12626">
        <v>0</v>
      </c>
      <c r="I12626" t="s">
        <v>14</v>
      </c>
      <c r="J12626" t="s">
        <v>25</v>
      </c>
      <c r="K12626">
        <f>VLOOKUP(J12626,'Prix unitaires'!B:D,3,FALSE)</f>
        <v>0</v>
      </c>
      <c r="L12626" s="11">
        <f t="shared" si="197"/>
        <v>0</v>
      </c>
    </row>
    <row r="12627" spans="1:12" x14ac:dyDescent="0.25">
      <c r="A12627">
        <v>222</v>
      </c>
      <c r="B12627" t="s">
        <v>26</v>
      </c>
      <c r="C12627" t="s">
        <v>158</v>
      </c>
      <c r="D12627">
        <v>-1</v>
      </c>
      <c r="E12627" t="s">
        <v>17</v>
      </c>
      <c r="F12627" t="s">
        <v>13</v>
      </c>
      <c r="G12627" s="1">
        <v>13.6400003433228</v>
      </c>
      <c r="H12627">
        <v>50</v>
      </c>
      <c r="I12627" t="s">
        <v>14</v>
      </c>
      <c r="J12627" t="s">
        <v>140</v>
      </c>
      <c r="K12627">
        <f>VLOOKUP(J12627,'Prix unitaires'!B:D,3,FALSE)</f>
        <v>0</v>
      </c>
      <c r="L12627" s="11">
        <f t="shared" si="197"/>
        <v>0</v>
      </c>
    </row>
    <row r="12628" spans="1:12" x14ac:dyDescent="0.25">
      <c r="A12628">
        <v>222</v>
      </c>
      <c r="B12628" t="s">
        <v>26</v>
      </c>
      <c r="C12628" t="s">
        <v>134</v>
      </c>
      <c r="D12628">
        <v>-1</v>
      </c>
      <c r="E12628" t="s">
        <v>17</v>
      </c>
      <c r="F12628" t="s">
        <v>13</v>
      </c>
      <c r="G12628" s="1">
        <v>7.6399998664856001</v>
      </c>
      <c r="H12628">
        <v>50</v>
      </c>
      <c r="I12628" t="s">
        <v>14</v>
      </c>
      <c r="J12628" t="s">
        <v>140</v>
      </c>
      <c r="K12628">
        <f>VLOOKUP(J12628,'Prix unitaires'!B:D,3,FALSE)</f>
        <v>0</v>
      </c>
      <c r="L12628" s="11">
        <f t="shared" si="197"/>
        <v>0</v>
      </c>
    </row>
    <row r="12629" spans="1:12" x14ac:dyDescent="0.25">
      <c r="A12629">
        <v>222</v>
      </c>
      <c r="B12629" t="s">
        <v>26</v>
      </c>
      <c r="C12629" t="s">
        <v>495</v>
      </c>
      <c r="D12629" t="s">
        <v>11</v>
      </c>
      <c r="E12629" t="s">
        <v>12</v>
      </c>
      <c r="F12629" t="s">
        <v>13</v>
      </c>
      <c r="G12629" s="1">
        <v>14.2700004577637</v>
      </c>
      <c r="H12629">
        <v>0</v>
      </c>
      <c r="I12629" t="s">
        <v>14</v>
      </c>
      <c r="J12629" t="s">
        <v>15</v>
      </c>
      <c r="K12629">
        <f>VLOOKUP(J12629,'Prix unitaires'!B:D,3,FALSE)</f>
        <v>0</v>
      </c>
      <c r="L12629" s="11">
        <f t="shared" si="197"/>
        <v>0</v>
      </c>
    </row>
    <row r="12630" spans="1:12" x14ac:dyDescent="0.25">
      <c r="A12630">
        <v>222</v>
      </c>
      <c r="B12630" t="s">
        <v>10</v>
      </c>
      <c r="C12630">
        <v>1</v>
      </c>
      <c r="D12630" t="s">
        <v>11</v>
      </c>
      <c r="E12630" t="s">
        <v>32</v>
      </c>
      <c r="F12630" t="s">
        <v>13</v>
      </c>
      <c r="G12630" s="1">
        <v>6.2699999809265101</v>
      </c>
      <c r="H12630">
        <v>240</v>
      </c>
      <c r="I12630" t="s">
        <v>14</v>
      </c>
      <c r="J12630" t="s">
        <v>33</v>
      </c>
      <c r="K12630">
        <f>VLOOKUP(J12630,'Prix unitaires'!B:D,3,FALSE)</f>
        <v>0</v>
      </c>
      <c r="L12630" s="11">
        <f t="shared" si="197"/>
        <v>0</v>
      </c>
    </row>
    <row r="12631" spans="1:12" x14ac:dyDescent="0.25">
      <c r="A12631">
        <v>222</v>
      </c>
      <c r="B12631" t="s">
        <v>10</v>
      </c>
      <c r="C12631">
        <v>1</v>
      </c>
      <c r="D12631" t="s">
        <v>11</v>
      </c>
      <c r="E12631" t="s">
        <v>35</v>
      </c>
      <c r="F12631" t="s">
        <v>13</v>
      </c>
      <c r="G12631" s="1">
        <v>6.2699999809265101</v>
      </c>
      <c r="H12631">
        <v>1</v>
      </c>
      <c r="I12631" t="s">
        <v>14</v>
      </c>
      <c r="J12631" t="s">
        <v>36</v>
      </c>
      <c r="K12631">
        <f>VLOOKUP(J12631,'Prix unitaires'!B:D,3,FALSE)</f>
        <v>0</v>
      </c>
      <c r="L12631" s="11">
        <f t="shared" si="197"/>
        <v>0</v>
      </c>
    </row>
    <row r="12632" spans="1:12" x14ac:dyDescent="0.25">
      <c r="A12632">
        <v>222</v>
      </c>
      <c r="B12632" t="s">
        <v>10</v>
      </c>
      <c r="C12632">
        <v>14</v>
      </c>
      <c r="D12632" t="s">
        <v>11</v>
      </c>
      <c r="E12632" t="s">
        <v>40</v>
      </c>
      <c r="F12632" t="s">
        <v>13</v>
      </c>
      <c r="G12632" s="1">
        <v>88.160003662109006</v>
      </c>
      <c r="H12632">
        <v>1</v>
      </c>
      <c r="I12632" t="s">
        <v>14</v>
      </c>
      <c r="J12632" t="s">
        <v>41</v>
      </c>
      <c r="K12632">
        <f>VLOOKUP(J12632,'Prix unitaires'!B:D,3,FALSE)</f>
        <v>0</v>
      </c>
      <c r="L12632" s="11">
        <f t="shared" si="197"/>
        <v>0</v>
      </c>
    </row>
    <row r="12633" spans="1:12" x14ac:dyDescent="0.25">
      <c r="A12633">
        <v>222</v>
      </c>
      <c r="B12633" t="s">
        <v>10</v>
      </c>
      <c r="C12633" t="s">
        <v>16</v>
      </c>
      <c r="D12633" t="s">
        <v>11</v>
      </c>
      <c r="E12633" t="s">
        <v>165</v>
      </c>
      <c r="F12633" t="s">
        <v>13</v>
      </c>
      <c r="G12633" s="1">
        <v>4.03999996185303</v>
      </c>
      <c r="H12633">
        <v>1</v>
      </c>
      <c r="I12633" t="s">
        <v>14</v>
      </c>
      <c r="J12633" t="s">
        <v>166</v>
      </c>
      <c r="K12633">
        <f>VLOOKUP(J12633,'Prix unitaires'!B:D,3,FALSE)</f>
        <v>0</v>
      </c>
      <c r="L12633" s="11">
        <f t="shared" si="197"/>
        <v>0</v>
      </c>
    </row>
    <row r="12634" spans="1:12" x14ac:dyDescent="0.25">
      <c r="A12634">
        <v>222</v>
      </c>
      <c r="B12634" t="s">
        <v>10</v>
      </c>
      <c r="C12634">
        <v>27</v>
      </c>
      <c r="D12634">
        <v>-1</v>
      </c>
      <c r="E12634" t="s">
        <v>32</v>
      </c>
      <c r="F12634" t="s">
        <v>13</v>
      </c>
      <c r="G12634" s="1">
        <v>26.350000381469702</v>
      </c>
      <c r="H12634">
        <v>240</v>
      </c>
      <c r="I12634" t="s">
        <v>14</v>
      </c>
      <c r="J12634" t="s">
        <v>164</v>
      </c>
      <c r="K12634">
        <f>VLOOKUP(J12634,'Prix unitaires'!B:D,3,FALSE)</f>
        <v>0</v>
      </c>
      <c r="L12634" s="11">
        <f t="shared" si="197"/>
        <v>0</v>
      </c>
    </row>
    <row r="12635" spans="1:12" x14ac:dyDescent="0.25">
      <c r="A12635">
        <v>222</v>
      </c>
      <c r="B12635" t="s">
        <v>10</v>
      </c>
      <c r="C12635">
        <v>27</v>
      </c>
      <c r="D12635">
        <v>-1</v>
      </c>
      <c r="E12635" t="s">
        <v>35</v>
      </c>
      <c r="F12635" t="s">
        <v>13</v>
      </c>
      <c r="G12635" s="1">
        <v>26.350000381469702</v>
      </c>
      <c r="H12635">
        <v>1</v>
      </c>
      <c r="I12635" t="s">
        <v>14</v>
      </c>
      <c r="J12635" t="s">
        <v>119</v>
      </c>
      <c r="K12635">
        <f>VLOOKUP(J12635,'Prix unitaires'!B:D,3,FALSE)</f>
        <v>0</v>
      </c>
      <c r="L12635" s="11">
        <f t="shared" si="197"/>
        <v>0</v>
      </c>
    </row>
    <row r="12636" spans="1:12" x14ac:dyDescent="0.25">
      <c r="A12636">
        <v>222</v>
      </c>
      <c r="B12636" t="s">
        <v>10</v>
      </c>
      <c r="C12636" t="s">
        <v>105</v>
      </c>
      <c r="D12636" t="s">
        <v>11</v>
      </c>
      <c r="E12636" t="s">
        <v>40</v>
      </c>
      <c r="F12636" t="s">
        <v>13</v>
      </c>
      <c r="G12636" s="1">
        <v>8.7899999618530007</v>
      </c>
      <c r="H12636">
        <v>1</v>
      </c>
      <c r="I12636" t="s">
        <v>14</v>
      </c>
      <c r="J12636" t="s">
        <v>41</v>
      </c>
      <c r="K12636">
        <f>VLOOKUP(J12636,'Prix unitaires'!B:D,3,FALSE)</f>
        <v>0</v>
      </c>
      <c r="L12636" s="11">
        <f t="shared" si="197"/>
        <v>0</v>
      </c>
    </row>
    <row r="12637" spans="1:12" x14ac:dyDescent="0.25">
      <c r="A12637">
        <v>222</v>
      </c>
      <c r="B12637" t="s">
        <v>10</v>
      </c>
      <c r="C12637">
        <v>6</v>
      </c>
      <c r="D12637" t="s">
        <v>11</v>
      </c>
      <c r="E12637" t="s">
        <v>35</v>
      </c>
      <c r="F12637" t="s">
        <v>13</v>
      </c>
      <c r="G12637" s="1">
        <v>6.3200001716613796</v>
      </c>
      <c r="H12637">
        <v>1</v>
      </c>
      <c r="I12637" t="s">
        <v>14</v>
      </c>
      <c r="J12637" t="s">
        <v>36</v>
      </c>
      <c r="K12637">
        <f>VLOOKUP(J12637,'Prix unitaires'!B:D,3,FALSE)</f>
        <v>0</v>
      </c>
      <c r="L12637" s="11">
        <f t="shared" si="197"/>
        <v>0</v>
      </c>
    </row>
    <row r="12638" spans="1:12" x14ac:dyDescent="0.25">
      <c r="A12638">
        <v>222</v>
      </c>
      <c r="B12638" t="s">
        <v>10</v>
      </c>
      <c r="C12638">
        <v>6</v>
      </c>
      <c r="D12638" t="s">
        <v>11</v>
      </c>
      <c r="E12638" t="s">
        <v>165</v>
      </c>
      <c r="F12638" t="s">
        <v>13</v>
      </c>
      <c r="G12638" s="1">
        <v>0.87999999523162797</v>
      </c>
      <c r="H12638">
        <v>1</v>
      </c>
      <c r="I12638" t="s">
        <v>14</v>
      </c>
      <c r="J12638" t="s">
        <v>166</v>
      </c>
      <c r="K12638">
        <f>VLOOKUP(J12638,'Prix unitaires'!B:D,3,FALSE)</f>
        <v>0</v>
      </c>
      <c r="L12638" s="11">
        <f t="shared" si="197"/>
        <v>0</v>
      </c>
    </row>
    <row r="12639" spans="1:12" x14ac:dyDescent="0.25">
      <c r="A12639">
        <v>222</v>
      </c>
      <c r="B12639" t="s">
        <v>10</v>
      </c>
      <c r="C12639" t="s">
        <v>184</v>
      </c>
      <c r="D12639" t="s">
        <v>11</v>
      </c>
      <c r="E12639" t="s">
        <v>32</v>
      </c>
      <c r="F12639" t="s">
        <v>13</v>
      </c>
      <c r="G12639" s="1">
        <v>39.509998321533203</v>
      </c>
      <c r="H12639">
        <v>240</v>
      </c>
      <c r="I12639" t="s">
        <v>14</v>
      </c>
      <c r="J12639" t="s">
        <v>33</v>
      </c>
      <c r="K12639">
        <f>VLOOKUP(J12639,'Prix unitaires'!B:D,3,FALSE)</f>
        <v>0</v>
      </c>
      <c r="L12639" s="11">
        <f t="shared" si="197"/>
        <v>0</v>
      </c>
    </row>
    <row r="12640" spans="1:12" x14ac:dyDescent="0.25">
      <c r="A12640">
        <v>222</v>
      </c>
      <c r="B12640" t="s">
        <v>10</v>
      </c>
      <c r="C12640" t="s">
        <v>184</v>
      </c>
      <c r="D12640" t="s">
        <v>11</v>
      </c>
      <c r="E12640" t="s">
        <v>35</v>
      </c>
      <c r="F12640" t="s">
        <v>13</v>
      </c>
      <c r="G12640" s="1">
        <v>39.509998321533203</v>
      </c>
      <c r="H12640">
        <v>1</v>
      </c>
      <c r="I12640" t="s">
        <v>14</v>
      </c>
      <c r="J12640" t="s">
        <v>36</v>
      </c>
      <c r="K12640">
        <f>VLOOKUP(J12640,'Prix unitaires'!B:D,3,FALSE)</f>
        <v>0</v>
      </c>
      <c r="L12640" s="11">
        <f t="shared" si="197"/>
        <v>0</v>
      </c>
    </row>
    <row r="12641" spans="1:12" x14ac:dyDescent="0.25">
      <c r="A12641">
        <v>222</v>
      </c>
      <c r="B12641" t="s">
        <v>10</v>
      </c>
      <c r="C12641" t="s">
        <v>184</v>
      </c>
      <c r="D12641" t="s">
        <v>11</v>
      </c>
      <c r="E12641" t="s">
        <v>165</v>
      </c>
      <c r="F12641" t="s">
        <v>13</v>
      </c>
      <c r="G12641" s="1">
        <v>0.54000002145767201</v>
      </c>
      <c r="H12641">
        <v>1</v>
      </c>
      <c r="I12641" t="s">
        <v>14</v>
      </c>
      <c r="J12641" t="s">
        <v>166</v>
      </c>
      <c r="K12641">
        <f>VLOOKUP(J12641,'Prix unitaires'!B:D,3,FALSE)</f>
        <v>0</v>
      </c>
      <c r="L12641" s="11">
        <f t="shared" si="197"/>
        <v>0</v>
      </c>
    </row>
    <row r="12642" spans="1:12" x14ac:dyDescent="0.25">
      <c r="A12642">
        <v>222</v>
      </c>
      <c r="B12642" t="s">
        <v>10</v>
      </c>
      <c r="C12642" t="s">
        <v>127</v>
      </c>
      <c r="D12642" t="s">
        <v>11</v>
      </c>
      <c r="E12642" t="s">
        <v>17</v>
      </c>
      <c r="F12642" t="s">
        <v>13</v>
      </c>
      <c r="G12642" s="1">
        <v>1.2699999809265099</v>
      </c>
      <c r="H12642">
        <v>50</v>
      </c>
      <c r="I12642" t="s">
        <v>14</v>
      </c>
      <c r="J12642" t="s">
        <v>18</v>
      </c>
      <c r="K12642">
        <f>VLOOKUP(J12642,'Prix unitaires'!B:D,3,FALSE)</f>
        <v>0</v>
      </c>
      <c r="L12642" s="11">
        <f t="shared" si="197"/>
        <v>0</v>
      </c>
    </row>
    <row r="12643" spans="1:12" x14ac:dyDescent="0.25">
      <c r="A12643">
        <v>222</v>
      </c>
      <c r="B12643" t="s">
        <v>466</v>
      </c>
      <c r="C12643" t="s">
        <v>517</v>
      </c>
      <c r="D12643">
        <v>-1</v>
      </c>
      <c r="E12643" t="s">
        <v>17</v>
      </c>
      <c r="F12643" t="s">
        <v>13</v>
      </c>
      <c r="G12643" s="1">
        <v>15.199999809265099</v>
      </c>
      <c r="H12643">
        <v>12</v>
      </c>
      <c r="I12643" t="s">
        <v>14</v>
      </c>
      <c r="J12643" t="s">
        <v>140</v>
      </c>
      <c r="K12643">
        <f>VLOOKUP(J12643,'Prix unitaires'!B:D,3,FALSE)</f>
        <v>0</v>
      </c>
      <c r="L12643" s="11">
        <f t="shared" si="197"/>
        <v>0</v>
      </c>
    </row>
    <row r="12644" spans="1:12" x14ac:dyDescent="0.25">
      <c r="A12644">
        <v>222</v>
      </c>
      <c r="B12644" t="s">
        <v>466</v>
      </c>
      <c r="C12644" t="s">
        <v>517</v>
      </c>
      <c r="D12644">
        <v>-1</v>
      </c>
      <c r="E12644" t="s">
        <v>40</v>
      </c>
      <c r="F12644" t="s">
        <v>13</v>
      </c>
      <c r="G12644" s="1">
        <v>15.199999809265099</v>
      </c>
      <c r="H12644">
        <v>1</v>
      </c>
      <c r="I12644" t="s">
        <v>14</v>
      </c>
      <c r="J12644" t="s">
        <v>118</v>
      </c>
      <c r="K12644">
        <f>VLOOKUP(J12644,'Prix unitaires'!B:D,3,FALSE)</f>
        <v>0</v>
      </c>
      <c r="L12644" s="11">
        <f t="shared" si="197"/>
        <v>0</v>
      </c>
    </row>
    <row r="12645" spans="1:12" x14ac:dyDescent="0.25">
      <c r="A12645">
        <v>296</v>
      </c>
      <c r="B12645" t="s">
        <v>26</v>
      </c>
      <c r="C12645">
        <v>160</v>
      </c>
      <c r="D12645" t="s">
        <v>11</v>
      </c>
      <c r="E12645" t="s">
        <v>167</v>
      </c>
      <c r="F12645" t="s">
        <v>13</v>
      </c>
      <c r="G12645" s="1">
        <v>5.5599999427795401</v>
      </c>
      <c r="H12645">
        <v>1</v>
      </c>
      <c r="I12645" t="s">
        <v>14</v>
      </c>
      <c r="J12645" t="s">
        <v>168</v>
      </c>
      <c r="K12645">
        <f>VLOOKUP(J12645,'Prix unitaires'!B:D,3,FALSE)</f>
        <v>0</v>
      </c>
      <c r="L12645" s="11">
        <f t="shared" si="197"/>
        <v>0</v>
      </c>
    </row>
    <row r="12646" spans="1:12" x14ac:dyDescent="0.25">
      <c r="A12646">
        <v>296</v>
      </c>
      <c r="B12646" t="s">
        <v>26</v>
      </c>
      <c r="C12646" t="s">
        <v>518</v>
      </c>
      <c r="D12646" t="s">
        <v>11</v>
      </c>
      <c r="E12646" t="s">
        <v>17</v>
      </c>
      <c r="F12646" t="s">
        <v>13</v>
      </c>
      <c r="G12646" s="1">
        <v>16.2700004577637</v>
      </c>
      <c r="H12646">
        <v>50</v>
      </c>
      <c r="I12646" t="s">
        <v>14</v>
      </c>
      <c r="J12646" t="s">
        <v>18</v>
      </c>
      <c r="K12646">
        <f>VLOOKUP(J12646,'Prix unitaires'!B:D,3,FALSE)</f>
        <v>0</v>
      </c>
      <c r="L12646" s="11">
        <f t="shared" si="197"/>
        <v>0</v>
      </c>
    </row>
    <row r="12647" spans="1:12" x14ac:dyDescent="0.25">
      <c r="A12647">
        <v>296</v>
      </c>
      <c r="B12647" t="s">
        <v>26</v>
      </c>
      <c r="C12647" t="s">
        <v>518</v>
      </c>
      <c r="D12647" t="s">
        <v>11</v>
      </c>
      <c r="E12647" t="s">
        <v>35</v>
      </c>
      <c r="F12647" t="s">
        <v>13</v>
      </c>
      <c r="G12647" s="1">
        <v>16.2700004577637</v>
      </c>
      <c r="H12647">
        <v>1</v>
      </c>
      <c r="I12647" t="s">
        <v>14</v>
      </c>
      <c r="J12647" t="s">
        <v>36</v>
      </c>
      <c r="K12647">
        <f>VLOOKUP(J12647,'Prix unitaires'!B:D,3,FALSE)</f>
        <v>0</v>
      </c>
      <c r="L12647" s="11">
        <f t="shared" si="197"/>
        <v>0</v>
      </c>
    </row>
    <row r="12648" spans="1:12" x14ac:dyDescent="0.25">
      <c r="A12648">
        <v>296</v>
      </c>
      <c r="B12648" t="s">
        <v>26</v>
      </c>
      <c r="C12648">
        <v>162</v>
      </c>
      <c r="D12648" t="s">
        <v>11</v>
      </c>
      <c r="E12648" t="s">
        <v>167</v>
      </c>
      <c r="F12648" t="s">
        <v>13</v>
      </c>
      <c r="G12648" s="1">
        <v>4.1700000762939498</v>
      </c>
      <c r="H12648">
        <v>1</v>
      </c>
      <c r="I12648" t="s">
        <v>14</v>
      </c>
      <c r="J12648" t="s">
        <v>168</v>
      </c>
      <c r="K12648">
        <f>VLOOKUP(J12648,'Prix unitaires'!B:D,3,FALSE)</f>
        <v>0</v>
      </c>
      <c r="L12648" s="11">
        <f t="shared" si="197"/>
        <v>0</v>
      </c>
    </row>
    <row r="12649" spans="1:12" x14ac:dyDescent="0.25">
      <c r="A12649">
        <v>296</v>
      </c>
      <c r="B12649" t="s">
        <v>26</v>
      </c>
      <c r="C12649">
        <v>163</v>
      </c>
      <c r="D12649" t="s">
        <v>11</v>
      </c>
      <c r="E12649" t="s">
        <v>167</v>
      </c>
      <c r="F12649" t="s">
        <v>13</v>
      </c>
      <c r="G12649" s="1">
        <v>4.1700000762939498</v>
      </c>
      <c r="H12649">
        <v>1</v>
      </c>
      <c r="I12649" t="s">
        <v>14</v>
      </c>
      <c r="J12649" t="s">
        <v>168</v>
      </c>
      <c r="K12649">
        <f>VLOOKUP(J12649,'Prix unitaires'!B:D,3,FALSE)</f>
        <v>0</v>
      </c>
      <c r="L12649" s="11">
        <f t="shared" si="197"/>
        <v>0</v>
      </c>
    </row>
    <row r="12650" spans="1:12" x14ac:dyDescent="0.25">
      <c r="A12650">
        <v>296</v>
      </c>
      <c r="B12650" t="s">
        <v>26</v>
      </c>
      <c r="C12650">
        <v>164</v>
      </c>
      <c r="D12650" t="s">
        <v>11</v>
      </c>
      <c r="E12650" t="s">
        <v>35</v>
      </c>
      <c r="F12650" t="s">
        <v>13</v>
      </c>
      <c r="G12650" s="1">
        <v>8.8100004196166992</v>
      </c>
      <c r="H12650">
        <v>1</v>
      </c>
      <c r="I12650" t="s">
        <v>14</v>
      </c>
      <c r="J12650" t="s">
        <v>36</v>
      </c>
      <c r="K12650">
        <f>VLOOKUP(J12650,'Prix unitaires'!B:D,3,FALSE)</f>
        <v>0</v>
      </c>
      <c r="L12650" s="11">
        <f t="shared" si="197"/>
        <v>0</v>
      </c>
    </row>
    <row r="12651" spans="1:12" x14ac:dyDescent="0.25">
      <c r="A12651">
        <v>296</v>
      </c>
      <c r="B12651" t="s">
        <v>26</v>
      </c>
      <c r="C12651" t="s">
        <v>250</v>
      </c>
      <c r="D12651">
        <v>-1</v>
      </c>
      <c r="E12651" t="s">
        <v>17</v>
      </c>
      <c r="F12651" t="s">
        <v>13</v>
      </c>
      <c r="G12651" s="1">
        <v>4.8699998855590803</v>
      </c>
      <c r="H12651">
        <v>50</v>
      </c>
      <c r="I12651" t="s">
        <v>14</v>
      </c>
      <c r="J12651" t="s">
        <v>140</v>
      </c>
      <c r="K12651">
        <f>VLOOKUP(J12651,'Prix unitaires'!B:D,3,FALSE)</f>
        <v>0</v>
      </c>
      <c r="L12651" s="11">
        <f t="shared" si="197"/>
        <v>0</v>
      </c>
    </row>
    <row r="12652" spans="1:12" x14ac:dyDescent="0.25">
      <c r="A12652">
        <v>296</v>
      </c>
      <c r="B12652" t="s">
        <v>26</v>
      </c>
      <c r="C12652" t="s">
        <v>250</v>
      </c>
      <c r="D12652">
        <v>-1</v>
      </c>
      <c r="E12652" t="s">
        <v>40</v>
      </c>
      <c r="F12652" t="s">
        <v>13</v>
      </c>
      <c r="G12652" s="1">
        <v>4.8699998855590803</v>
      </c>
      <c r="H12652">
        <v>1</v>
      </c>
      <c r="I12652" t="s">
        <v>14</v>
      </c>
      <c r="J12652" t="s">
        <v>118</v>
      </c>
      <c r="K12652">
        <f>VLOOKUP(J12652,'Prix unitaires'!B:D,3,FALSE)</f>
        <v>0</v>
      </c>
      <c r="L12652" s="11">
        <f t="shared" si="197"/>
        <v>0</v>
      </c>
    </row>
    <row r="12653" spans="1:12" x14ac:dyDescent="0.25">
      <c r="A12653">
        <v>296</v>
      </c>
      <c r="B12653" t="s">
        <v>26</v>
      </c>
      <c r="C12653" t="s">
        <v>259</v>
      </c>
      <c r="D12653" t="s">
        <v>11</v>
      </c>
      <c r="E12653" t="s">
        <v>17</v>
      </c>
      <c r="F12653" t="s">
        <v>13</v>
      </c>
      <c r="G12653" s="1">
        <v>3.6300001144409202</v>
      </c>
      <c r="H12653">
        <v>50</v>
      </c>
      <c r="I12653" t="s">
        <v>14</v>
      </c>
      <c r="J12653" t="s">
        <v>18</v>
      </c>
      <c r="K12653">
        <f>VLOOKUP(J12653,'Prix unitaires'!B:D,3,FALSE)</f>
        <v>0</v>
      </c>
      <c r="L12653" s="11">
        <f t="shared" si="197"/>
        <v>0</v>
      </c>
    </row>
    <row r="12654" spans="1:12" x14ac:dyDescent="0.25">
      <c r="A12654">
        <v>296</v>
      </c>
      <c r="B12654" t="s">
        <v>26</v>
      </c>
      <c r="C12654" t="s">
        <v>259</v>
      </c>
      <c r="D12654" t="s">
        <v>11</v>
      </c>
      <c r="E12654" t="s">
        <v>35</v>
      </c>
      <c r="F12654" t="s">
        <v>13</v>
      </c>
      <c r="G12654" s="1">
        <v>3.6300001144409202</v>
      </c>
      <c r="H12654">
        <v>1</v>
      </c>
      <c r="I12654" t="s">
        <v>14</v>
      </c>
      <c r="J12654" t="s">
        <v>36</v>
      </c>
      <c r="K12654">
        <f>VLOOKUP(J12654,'Prix unitaires'!B:D,3,FALSE)</f>
        <v>0</v>
      </c>
      <c r="L12654" s="11">
        <f t="shared" si="197"/>
        <v>0</v>
      </c>
    </row>
    <row r="12655" spans="1:12" x14ac:dyDescent="0.25">
      <c r="A12655">
        <v>296</v>
      </c>
      <c r="B12655" t="s">
        <v>26</v>
      </c>
      <c r="C12655" t="s">
        <v>259</v>
      </c>
      <c r="D12655" t="s">
        <v>11</v>
      </c>
      <c r="E12655" t="s">
        <v>167</v>
      </c>
      <c r="F12655" t="s">
        <v>13</v>
      </c>
      <c r="G12655" s="1">
        <v>1.20000004768372</v>
      </c>
      <c r="H12655">
        <v>1</v>
      </c>
      <c r="I12655" t="s">
        <v>14</v>
      </c>
      <c r="J12655" t="s">
        <v>168</v>
      </c>
      <c r="K12655">
        <f>VLOOKUP(J12655,'Prix unitaires'!B:D,3,FALSE)</f>
        <v>0</v>
      </c>
      <c r="L12655" s="11">
        <f t="shared" si="197"/>
        <v>0</v>
      </c>
    </row>
    <row r="12656" spans="1:12" x14ac:dyDescent="0.25">
      <c r="A12656">
        <v>296</v>
      </c>
      <c r="B12656" t="s">
        <v>26</v>
      </c>
      <c r="C12656" t="s">
        <v>44</v>
      </c>
      <c r="D12656" t="s">
        <v>11</v>
      </c>
      <c r="E12656" t="s">
        <v>17</v>
      </c>
      <c r="F12656" t="s">
        <v>13</v>
      </c>
      <c r="G12656" s="1">
        <v>5.46000003814697</v>
      </c>
      <c r="H12656">
        <v>50</v>
      </c>
      <c r="I12656" t="s">
        <v>14</v>
      </c>
      <c r="J12656" t="s">
        <v>18</v>
      </c>
      <c r="K12656">
        <f>VLOOKUP(J12656,'Prix unitaires'!B:D,3,FALSE)</f>
        <v>0</v>
      </c>
      <c r="L12656" s="11">
        <f t="shared" si="197"/>
        <v>0</v>
      </c>
    </row>
    <row r="12657" spans="1:12" x14ac:dyDescent="0.25">
      <c r="A12657">
        <v>296</v>
      </c>
      <c r="B12657" t="s">
        <v>26</v>
      </c>
      <c r="C12657" t="s">
        <v>44</v>
      </c>
      <c r="D12657" t="s">
        <v>11</v>
      </c>
      <c r="E12657" t="s">
        <v>40</v>
      </c>
      <c r="F12657" t="s">
        <v>13</v>
      </c>
      <c r="G12657" s="1">
        <v>5.46000003814697</v>
      </c>
      <c r="H12657">
        <v>1</v>
      </c>
      <c r="I12657" t="s">
        <v>14</v>
      </c>
      <c r="J12657" t="s">
        <v>41</v>
      </c>
      <c r="K12657">
        <f>VLOOKUP(J12657,'Prix unitaires'!B:D,3,FALSE)</f>
        <v>0</v>
      </c>
      <c r="L12657" s="11">
        <f t="shared" si="197"/>
        <v>0</v>
      </c>
    </row>
    <row r="12658" spans="1:12" x14ac:dyDescent="0.25">
      <c r="A12658">
        <v>222</v>
      </c>
      <c r="B12658" t="s">
        <v>26</v>
      </c>
      <c r="C12658" t="s">
        <v>169</v>
      </c>
      <c r="D12658" t="s">
        <v>11</v>
      </c>
      <c r="E12658" t="s">
        <v>17</v>
      </c>
      <c r="F12658" t="s">
        <v>13</v>
      </c>
      <c r="G12658" s="1">
        <v>1.46000003814697</v>
      </c>
      <c r="H12658">
        <v>50</v>
      </c>
      <c r="I12658" t="s">
        <v>14</v>
      </c>
      <c r="J12658" t="s">
        <v>18</v>
      </c>
      <c r="K12658">
        <f>VLOOKUP(J12658,'Prix unitaires'!B:D,3,FALSE)</f>
        <v>0</v>
      </c>
      <c r="L12658" s="11">
        <f t="shared" si="197"/>
        <v>0</v>
      </c>
    </row>
    <row r="12659" spans="1:12" x14ac:dyDescent="0.25">
      <c r="A12659">
        <v>296</v>
      </c>
      <c r="B12659" t="s">
        <v>10</v>
      </c>
      <c r="C12659" t="s">
        <v>236</v>
      </c>
      <c r="D12659" t="s">
        <v>11</v>
      </c>
      <c r="E12659" t="s">
        <v>167</v>
      </c>
      <c r="F12659" t="s">
        <v>13</v>
      </c>
      <c r="G12659" s="1">
        <v>4.2300000190734899</v>
      </c>
      <c r="H12659">
        <v>1</v>
      </c>
      <c r="I12659" t="s">
        <v>14</v>
      </c>
      <c r="J12659" t="s">
        <v>168</v>
      </c>
      <c r="K12659">
        <f>VLOOKUP(J12659,'Prix unitaires'!B:D,3,FALSE)</f>
        <v>0</v>
      </c>
      <c r="L12659" s="11">
        <f t="shared" si="197"/>
        <v>0</v>
      </c>
    </row>
    <row r="12660" spans="1:12" x14ac:dyDescent="0.25">
      <c r="A12660">
        <v>296</v>
      </c>
      <c r="B12660" t="s">
        <v>10</v>
      </c>
      <c r="C12660">
        <v>12</v>
      </c>
      <c r="D12660" t="s">
        <v>11</v>
      </c>
      <c r="E12660" t="s">
        <v>165</v>
      </c>
      <c r="F12660" t="s">
        <v>13</v>
      </c>
      <c r="G12660" s="1">
        <v>1.3099999427795399</v>
      </c>
      <c r="H12660">
        <v>1</v>
      </c>
      <c r="I12660" t="s">
        <v>14</v>
      </c>
      <c r="J12660" t="s">
        <v>166</v>
      </c>
      <c r="K12660">
        <f>VLOOKUP(J12660,'Prix unitaires'!B:D,3,FALSE)</f>
        <v>0</v>
      </c>
      <c r="L12660" s="11">
        <f t="shared" si="197"/>
        <v>0</v>
      </c>
    </row>
    <row r="12661" spans="1:12" x14ac:dyDescent="0.25">
      <c r="A12661">
        <v>296</v>
      </c>
      <c r="B12661" t="s">
        <v>10</v>
      </c>
      <c r="C12661">
        <v>15</v>
      </c>
      <c r="D12661" t="s">
        <v>11</v>
      </c>
      <c r="E12661" t="s">
        <v>165</v>
      </c>
      <c r="F12661" t="s">
        <v>13</v>
      </c>
      <c r="G12661" s="1">
        <v>1.2699999809265099</v>
      </c>
      <c r="H12661">
        <v>1</v>
      </c>
      <c r="I12661" t="s">
        <v>14</v>
      </c>
      <c r="J12661" t="s">
        <v>166</v>
      </c>
      <c r="K12661">
        <f>VLOOKUP(J12661,'Prix unitaires'!B:D,3,FALSE)</f>
        <v>0</v>
      </c>
      <c r="L12661" s="11">
        <f t="shared" si="197"/>
        <v>0</v>
      </c>
    </row>
    <row r="12662" spans="1:12" x14ac:dyDescent="0.25">
      <c r="A12662">
        <v>296</v>
      </c>
      <c r="B12662" t="s">
        <v>10</v>
      </c>
      <c r="C12662">
        <v>16</v>
      </c>
      <c r="D12662" t="s">
        <v>11</v>
      </c>
      <c r="E12662" t="s">
        <v>165</v>
      </c>
      <c r="F12662" t="s">
        <v>13</v>
      </c>
      <c r="G12662" s="1">
        <v>2.2599999904632599</v>
      </c>
      <c r="H12662">
        <v>1</v>
      </c>
      <c r="I12662" t="s">
        <v>14</v>
      </c>
      <c r="J12662" t="s">
        <v>166</v>
      </c>
      <c r="K12662">
        <f>VLOOKUP(J12662,'Prix unitaires'!B:D,3,FALSE)</f>
        <v>0</v>
      </c>
      <c r="L12662" s="11">
        <f t="shared" si="197"/>
        <v>0</v>
      </c>
    </row>
    <row r="12663" spans="1:12" x14ac:dyDescent="0.25">
      <c r="A12663">
        <v>296</v>
      </c>
      <c r="B12663" t="s">
        <v>10</v>
      </c>
      <c r="C12663">
        <v>19</v>
      </c>
      <c r="D12663" t="s">
        <v>11</v>
      </c>
      <c r="E12663" t="s">
        <v>165</v>
      </c>
      <c r="F12663" t="s">
        <v>13</v>
      </c>
      <c r="G12663" s="1">
        <v>2.1600000858306898</v>
      </c>
      <c r="H12663">
        <v>1</v>
      </c>
      <c r="I12663" t="s">
        <v>14</v>
      </c>
      <c r="J12663" t="s">
        <v>166</v>
      </c>
      <c r="K12663">
        <f>VLOOKUP(J12663,'Prix unitaires'!B:D,3,FALSE)</f>
        <v>0</v>
      </c>
      <c r="L12663" s="11">
        <f t="shared" si="197"/>
        <v>0</v>
      </c>
    </row>
    <row r="12664" spans="1:12" x14ac:dyDescent="0.25">
      <c r="A12664">
        <v>296</v>
      </c>
      <c r="B12664" t="s">
        <v>10</v>
      </c>
      <c r="C12664" t="s">
        <v>71</v>
      </c>
      <c r="D12664" t="s">
        <v>11</v>
      </c>
      <c r="E12664" t="s">
        <v>167</v>
      </c>
      <c r="F12664" t="s">
        <v>13</v>
      </c>
      <c r="G12664" s="1">
        <v>2.7799999713897701</v>
      </c>
      <c r="H12664">
        <v>1</v>
      </c>
      <c r="I12664" t="s">
        <v>14</v>
      </c>
      <c r="J12664" t="s">
        <v>168</v>
      </c>
      <c r="K12664">
        <f>VLOOKUP(J12664,'Prix unitaires'!B:D,3,FALSE)</f>
        <v>0</v>
      </c>
      <c r="L12664" s="11">
        <f t="shared" si="197"/>
        <v>0</v>
      </c>
    </row>
    <row r="12665" spans="1:12" x14ac:dyDescent="0.25">
      <c r="A12665">
        <v>296</v>
      </c>
      <c r="B12665" t="s">
        <v>10</v>
      </c>
      <c r="C12665" t="s">
        <v>68</v>
      </c>
      <c r="D12665" t="s">
        <v>11</v>
      </c>
      <c r="E12665" t="s">
        <v>30</v>
      </c>
      <c r="F12665" t="s">
        <v>13</v>
      </c>
      <c r="G12665" s="1">
        <v>24.879999160766602</v>
      </c>
      <c r="H12665">
        <v>50</v>
      </c>
      <c r="I12665" t="s">
        <v>14</v>
      </c>
      <c r="J12665" t="s">
        <v>31</v>
      </c>
      <c r="K12665">
        <f>VLOOKUP(J12665,'Prix unitaires'!B:D,3,FALSE)</f>
        <v>0</v>
      </c>
      <c r="L12665" s="11">
        <f t="shared" si="197"/>
        <v>0</v>
      </c>
    </row>
    <row r="12666" spans="1:12" x14ac:dyDescent="0.25">
      <c r="A12666">
        <v>296</v>
      </c>
      <c r="B12666" t="s">
        <v>10</v>
      </c>
      <c r="C12666" t="s">
        <v>68</v>
      </c>
      <c r="D12666" t="s">
        <v>11</v>
      </c>
      <c r="E12666" t="s">
        <v>35</v>
      </c>
      <c r="F12666" t="s">
        <v>13</v>
      </c>
      <c r="G12666" s="1">
        <v>24.879999160766602</v>
      </c>
      <c r="H12666">
        <v>1</v>
      </c>
      <c r="I12666" t="s">
        <v>14</v>
      </c>
      <c r="J12666" t="s">
        <v>36</v>
      </c>
      <c r="K12666">
        <f>VLOOKUP(J12666,'Prix unitaires'!B:D,3,FALSE)</f>
        <v>0</v>
      </c>
      <c r="L12666" s="11">
        <f t="shared" si="197"/>
        <v>0</v>
      </c>
    </row>
    <row r="12667" spans="1:12" x14ac:dyDescent="0.25">
      <c r="A12667">
        <v>296</v>
      </c>
      <c r="B12667" t="s">
        <v>10</v>
      </c>
      <c r="C12667" t="s">
        <v>68</v>
      </c>
      <c r="D12667" t="s">
        <v>11</v>
      </c>
      <c r="E12667" t="s">
        <v>167</v>
      </c>
      <c r="F12667" t="s">
        <v>13</v>
      </c>
      <c r="G12667" s="1">
        <v>2.8499999046325701</v>
      </c>
      <c r="H12667">
        <v>1</v>
      </c>
      <c r="I12667" t="s">
        <v>14</v>
      </c>
      <c r="J12667" t="s">
        <v>168</v>
      </c>
      <c r="K12667">
        <f>VLOOKUP(J12667,'Prix unitaires'!B:D,3,FALSE)</f>
        <v>0</v>
      </c>
      <c r="L12667" s="11">
        <f t="shared" si="197"/>
        <v>0</v>
      </c>
    </row>
    <row r="12668" spans="1:12" x14ac:dyDescent="0.25">
      <c r="A12668">
        <v>296</v>
      </c>
      <c r="B12668" t="s">
        <v>10</v>
      </c>
      <c r="C12668">
        <v>2</v>
      </c>
      <c r="D12668" t="s">
        <v>11</v>
      </c>
      <c r="E12668" t="s">
        <v>165</v>
      </c>
      <c r="F12668" t="s">
        <v>13</v>
      </c>
      <c r="G12668" s="1">
        <v>3.3900001049041699</v>
      </c>
      <c r="H12668">
        <v>1</v>
      </c>
      <c r="I12668" t="s">
        <v>14</v>
      </c>
      <c r="J12668" t="s">
        <v>166</v>
      </c>
      <c r="K12668">
        <f>VLOOKUP(J12668,'Prix unitaires'!B:D,3,FALSE)</f>
        <v>0</v>
      </c>
      <c r="L12668" s="11">
        <f t="shared" si="197"/>
        <v>0</v>
      </c>
    </row>
    <row r="12669" spans="1:12" x14ac:dyDescent="0.25">
      <c r="A12669">
        <v>296</v>
      </c>
      <c r="B12669" t="s">
        <v>10</v>
      </c>
      <c r="C12669">
        <v>20</v>
      </c>
      <c r="D12669" t="s">
        <v>11</v>
      </c>
      <c r="E12669" t="s">
        <v>165</v>
      </c>
      <c r="F12669" t="s">
        <v>13</v>
      </c>
      <c r="G12669" s="1">
        <v>0.479999989271164</v>
      </c>
      <c r="H12669">
        <v>1</v>
      </c>
      <c r="I12669" t="s">
        <v>14</v>
      </c>
      <c r="J12669" t="s">
        <v>166</v>
      </c>
      <c r="K12669">
        <f>VLOOKUP(J12669,'Prix unitaires'!B:D,3,FALSE)</f>
        <v>0</v>
      </c>
      <c r="L12669" s="11">
        <f t="shared" si="197"/>
        <v>0</v>
      </c>
    </row>
    <row r="12670" spans="1:12" x14ac:dyDescent="0.25">
      <c r="A12670">
        <v>296</v>
      </c>
      <c r="B12670" t="s">
        <v>10</v>
      </c>
      <c r="C12670">
        <v>21</v>
      </c>
      <c r="D12670" t="s">
        <v>11</v>
      </c>
      <c r="E12670" t="s">
        <v>167</v>
      </c>
      <c r="F12670" t="s">
        <v>13</v>
      </c>
      <c r="G12670" s="1">
        <v>4.1700000762939498</v>
      </c>
      <c r="H12670">
        <v>1</v>
      </c>
      <c r="I12670" t="s">
        <v>14</v>
      </c>
      <c r="J12670" t="s">
        <v>168</v>
      </c>
      <c r="K12670">
        <f>VLOOKUP(J12670,'Prix unitaires'!B:D,3,FALSE)</f>
        <v>0</v>
      </c>
      <c r="L12670" s="11">
        <f t="shared" si="197"/>
        <v>0</v>
      </c>
    </row>
    <row r="12671" spans="1:12" x14ac:dyDescent="0.25">
      <c r="A12671">
        <v>296</v>
      </c>
      <c r="B12671" t="s">
        <v>10</v>
      </c>
      <c r="C12671">
        <v>23</v>
      </c>
      <c r="D12671" t="s">
        <v>11</v>
      </c>
      <c r="E12671" t="s">
        <v>167</v>
      </c>
      <c r="F12671" t="s">
        <v>13</v>
      </c>
      <c r="G12671" s="1">
        <v>4.5799999237060502</v>
      </c>
      <c r="H12671">
        <v>1</v>
      </c>
      <c r="I12671" t="s">
        <v>14</v>
      </c>
      <c r="J12671" t="s">
        <v>168</v>
      </c>
      <c r="K12671">
        <f>VLOOKUP(J12671,'Prix unitaires'!B:D,3,FALSE)</f>
        <v>0</v>
      </c>
      <c r="L12671" s="11">
        <f t="shared" si="197"/>
        <v>0</v>
      </c>
    </row>
    <row r="12672" spans="1:12" x14ac:dyDescent="0.25">
      <c r="A12672">
        <v>296</v>
      </c>
      <c r="B12672" t="s">
        <v>10</v>
      </c>
      <c r="C12672">
        <v>24</v>
      </c>
      <c r="D12672" t="s">
        <v>11</v>
      </c>
      <c r="E12672" t="s">
        <v>167</v>
      </c>
      <c r="F12672" t="s">
        <v>13</v>
      </c>
      <c r="G12672" s="1">
        <v>9.6000003814696999</v>
      </c>
      <c r="H12672">
        <v>1</v>
      </c>
      <c r="I12672" t="s">
        <v>14</v>
      </c>
      <c r="J12672" t="s">
        <v>168</v>
      </c>
      <c r="K12672">
        <f>VLOOKUP(J12672,'Prix unitaires'!B:D,3,FALSE)</f>
        <v>0</v>
      </c>
      <c r="L12672" s="11">
        <f t="shared" si="197"/>
        <v>0</v>
      </c>
    </row>
    <row r="12673" spans="1:12" x14ac:dyDescent="0.25">
      <c r="A12673">
        <v>296</v>
      </c>
      <c r="B12673" t="s">
        <v>10</v>
      </c>
      <c r="C12673">
        <v>25</v>
      </c>
      <c r="D12673" t="s">
        <v>11</v>
      </c>
      <c r="E12673" t="s">
        <v>19</v>
      </c>
      <c r="F12673" t="s">
        <v>13</v>
      </c>
      <c r="G12673" s="1">
        <v>12.939999580383301</v>
      </c>
      <c r="H12673">
        <v>50</v>
      </c>
      <c r="I12673" t="s">
        <v>14</v>
      </c>
      <c r="J12673" t="s">
        <v>20</v>
      </c>
      <c r="K12673">
        <f>VLOOKUP(J12673,'Prix unitaires'!B:D,3,FALSE)</f>
        <v>0</v>
      </c>
      <c r="L12673" s="11">
        <f t="shared" si="197"/>
        <v>0</v>
      </c>
    </row>
    <row r="12674" spans="1:12" x14ac:dyDescent="0.25">
      <c r="A12674">
        <v>296</v>
      </c>
      <c r="B12674" t="s">
        <v>10</v>
      </c>
      <c r="C12674">
        <v>25</v>
      </c>
      <c r="D12674" t="s">
        <v>11</v>
      </c>
      <c r="E12674" t="s">
        <v>40</v>
      </c>
      <c r="F12674" t="s">
        <v>13</v>
      </c>
      <c r="G12674" s="1">
        <v>12.939999580383301</v>
      </c>
      <c r="H12674">
        <v>1</v>
      </c>
      <c r="I12674" t="s">
        <v>14</v>
      </c>
      <c r="J12674" t="s">
        <v>41</v>
      </c>
      <c r="K12674">
        <f>VLOOKUP(J12674,'Prix unitaires'!B:D,3,FALSE)</f>
        <v>0</v>
      </c>
      <c r="L12674" s="11">
        <f t="shared" si="197"/>
        <v>0</v>
      </c>
    </row>
    <row r="12675" spans="1:12" x14ac:dyDescent="0.25">
      <c r="A12675">
        <v>296</v>
      </c>
      <c r="B12675" t="s">
        <v>10</v>
      </c>
      <c r="C12675">
        <v>26</v>
      </c>
      <c r="D12675" t="s">
        <v>11</v>
      </c>
      <c r="E12675" t="s">
        <v>40</v>
      </c>
      <c r="F12675" t="s">
        <v>13</v>
      </c>
      <c r="G12675" s="1">
        <v>12.3999996185303</v>
      </c>
      <c r="H12675">
        <v>1</v>
      </c>
      <c r="I12675" t="s">
        <v>14</v>
      </c>
      <c r="J12675" t="s">
        <v>41</v>
      </c>
      <c r="K12675">
        <f>VLOOKUP(J12675,'Prix unitaires'!B:D,3,FALSE)</f>
        <v>0</v>
      </c>
      <c r="L12675" s="11">
        <f t="shared" ref="L12675:L12738" si="198">(G12675*H12675)*K12675</f>
        <v>0</v>
      </c>
    </row>
    <row r="12676" spans="1:12" x14ac:dyDescent="0.25">
      <c r="A12676">
        <v>296</v>
      </c>
      <c r="B12676" t="s">
        <v>10</v>
      </c>
      <c r="C12676">
        <v>26</v>
      </c>
      <c r="D12676" t="s">
        <v>11</v>
      </c>
      <c r="E12676" t="s">
        <v>167</v>
      </c>
      <c r="F12676" t="s">
        <v>13</v>
      </c>
      <c r="G12676" s="1">
        <v>9.6000003814696999</v>
      </c>
      <c r="H12676">
        <v>1</v>
      </c>
      <c r="I12676" t="s">
        <v>14</v>
      </c>
      <c r="J12676" t="s">
        <v>168</v>
      </c>
      <c r="K12676">
        <f>VLOOKUP(J12676,'Prix unitaires'!B:D,3,FALSE)</f>
        <v>0</v>
      </c>
      <c r="L12676" s="11">
        <f t="shared" si="198"/>
        <v>0</v>
      </c>
    </row>
    <row r="12677" spans="1:12" x14ac:dyDescent="0.25">
      <c r="A12677">
        <v>296</v>
      </c>
      <c r="B12677" t="s">
        <v>10</v>
      </c>
      <c r="C12677">
        <v>27</v>
      </c>
      <c r="D12677" t="s">
        <v>11</v>
      </c>
      <c r="E12677" t="s">
        <v>40</v>
      </c>
      <c r="F12677" t="s">
        <v>13</v>
      </c>
      <c r="G12677" s="1">
        <v>12.569999694824199</v>
      </c>
      <c r="H12677">
        <v>1</v>
      </c>
      <c r="I12677" t="s">
        <v>14</v>
      </c>
      <c r="J12677" t="s">
        <v>41</v>
      </c>
      <c r="K12677">
        <f>VLOOKUP(J12677,'Prix unitaires'!B:D,3,FALSE)</f>
        <v>0</v>
      </c>
      <c r="L12677" s="11">
        <f t="shared" si="198"/>
        <v>0</v>
      </c>
    </row>
    <row r="12678" spans="1:12" x14ac:dyDescent="0.25">
      <c r="A12678">
        <v>296</v>
      </c>
      <c r="B12678" t="s">
        <v>10</v>
      </c>
      <c r="C12678">
        <v>27</v>
      </c>
      <c r="D12678" t="s">
        <v>11</v>
      </c>
      <c r="E12678" t="s">
        <v>167</v>
      </c>
      <c r="F12678" t="s">
        <v>13</v>
      </c>
      <c r="G12678" s="1">
        <v>9.6000003814696999</v>
      </c>
      <c r="H12678">
        <v>1</v>
      </c>
      <c r="I12678" t="s">
        <v>14</v>
      </c>
      <c r="J12678" t="s">
        <v>168</v>
      </c>
      <c r="K12678">
        <f>VLOOKUP(J12678,'Prix unitaires'!B:D,3,FALSE)</f>
        <v>0</v>
      </c>
      <c r="L12678" s="11">
        <f t="shared" si="198"/>
        <v>0</v>
      </c>
    </row>
    <row r="12679" spans="1:12" x14ac:dyDescent="0.25">
      <c r="A12679">
        <v>296</v>
      </c>
      <c r="B12679" t="s">
        <v>10</v>
      </c>
      <c r="C12679">
        <v>28</v>
      </c>
      <c r="D12679" t="s">
        <v>11</v>
      </c>
      <c r="E12679" t="s">
        <v>40</v>
      </c>
      <c r="F12679" t="s">
        <v>13</v>
      </c>
      <c r="G12679" s="1">
        <v>12.569999694824199</v>
      </c>
      <c r="H12679">
        <v>1</v>
      </c>
      <c r="I12679" t="s">
        <v>14</v>
      </c>
      <c r="J12679" t="s">
        <v>41</v>
      </c>
      <c r="K12679">
        <f>VLOOKUP(J12679,'Prix unitaires'!B:D,3,FALSE)</f>
        <v>0</v>
      </c>
      <c r="L12679" s="11">
        <f t="shared" si="198"/>
        <v>0</v>
      </c>
    </row>
    <row r="12680" spans="1:12" x14ac:dyDescent="0.25">
      <c r="A12680">
        <v>296</v>
      </c>
      <c r="B12680" t="s">
        <v>10</v>
      </c>
      <c r="C12680">
        <v>28</v>
      </c>
      <c r="D12680" t="s">
        <v>11</v>
      </c>
      <c r="E12680" t="s">
        <v>167</v>
      </c>
      <c r="F12680" t="s">
        <v>13</v>
      </c>
      <c r="G12680" s="1">
        <v>9.6000003814696999</v>
      </c>
      <c r="H12680">
        <v>1</v>
      </c>
      <c r="I12680" t="s">
        <v>14</v>
      </c>
      <c r="J12680" t="s">
        <v>168</v>
      </c>
      <c r="K12680">
        <f>VLOOKUP(J12680,'Prix unitaires'!B:D,3,FALSE)</f>
        <v>0</v>
      </c>
      <c r="L12680" s="11">
        <f t="shared" si="198"/>
        <v>0</v>
      </c>
    </row>
    <row r="12681" spans="1:12" x14ac:dyDescent="0.25">
      <c r="A12681">
        <v>296</v>
      </c>
      <c r="B12681" t="s">
        <v>10</v>
      </c>
      <c r="C12681">
        <v>29</v>
      </c>
      <c r="D12681" t="s">
        <v>11</v>
      </c>
      <c r="E12681" t="s">
        <v>40</v>
      </c>
      <c r="F12681" t="s">
        <v>13</v>
      </c>
      <c r="G12681" s="1">
        <v>17.860000610351602</v>
      </c>
      <c r="H12681">
        <v>1</v>
      </c>
      <c r="I12681" t="s">
        <v>14</v>
      </c>
      <c r="J12681" t="s">
        <v>41</v>
      </c>
      <c r="K12681">
        <f>VLOOKUP(J12681,'Prix unitaires'!B:D,3,FALSE)</f>
        <v>0</v>
      </c>
      <c r="L12681" s="11">
        <f t="shared" si="198"/>
        <v>0</v>
      </c>
    </row>
    <row r="12682" spans="1:12" x14ac:dyDescent="0.25">
      <c r="A12682">
        <v>296</v>
      </c>
      <c r="B12682" t="s">
        <v>10</v>
      </c>
      <c r="C12682">
        <v>29</v>
      </c>
      <c r="D12682" t="s">
        <v>11</v>
      </c>
      <c r="E12682" t="s">
        <v>167</v>
      </c>
      <c r="F12682" t="s">
        <v>13</v>
      </c>
      <c r="G12682" s="1">
        <v>9.6000003814696999</v>
      </c>
      <c r="H12682">
        <v>1</v>
      </c>
      <c r="I12682" t="s">
        <v>14</v>
      </c>
      <c r="J12682" t="s">
        <v>168</v>
      </c>
      <c r="K12682">
        <f>VLOOKUP(J12682,'Prix unitaires'!B:D,3,FALSE)</f>
        <v>0</v>
      </c>
      <c r="L12682" s="11">
        <f t="shared" si="198"/>
        <v>0</v>
      </c>
    </row>
    <row r="12683" spans="1:12" x14ac:dyDescent="0.25">
      <c r="A12683">
        <v>296</v>
      </c>
      <c r="B12683" t="s">
        <v>10</v>
      </c>
      <c r="C12683">
        <v>3</v>
      </c>
      <c r="D12683" t="s">
        <v>11</v>
      </c>
      <c r="E12683" t="s">
        <v>167</v>
      </c>
      <c r="F12683" t="s">
        <v>13</v>
      </c>
      <c r="G12683" s="1">
        <v>4.5199999809265101</v>
      </c>
      <c r="H12683">
        <v>1</v>
      </c>
      <c r="I12683" t="s">
        <v>14</v>
      </c>
      <c r="J12683" t="s">
        <v>168</v>
      </c>
      <c r="K12683">
        <f>VLOOKUP(J12683,'Prix unitaires'!B:D,3,FALSE)</f>
        <v>0</v>
      </c>
      <c r="L12683" s="11">
        <f t="shared" si="198"/>
        <v>0</v>
      </c>
    </row>
    <row r="12684" spans="1:12" x14ac:dyDescent="0.25">
      <c r="A12684">
        <v>296</v>
      </c>
      <c r="B12684" t="s">
        <v>10</v>
      </c>
      <c r="C12684" t="s">
        <v>304</v>
      </c>
      <c r="D12684" t="s">
        <v>11</v>
      </c>
      <c r="E12684" t="s">
        <v>167</v>
      </c>
      <c r="F12684" t="s">
        <v>13</v>
      </c>
      <c r="G12684" s="1">
        <v>2</v>
      </c>
      <c r="H12684">
        <v>1</v>
      </c>
      <c r="I12684" t="s">
        <v>14</v>
      </c>
      <c r="J12684" t="s">
        <v>168</v>
      </c>
      <c r="K12684">
        <f>VLOOKUP(J12684,'Prix unitaires'!B:D,3,FALSE)</f>
        <v>0</v>
      </c>
      <c r="L12684" s="11">
        <f t="shared" si="198"/>
        <v>0</v>
      </c>
    </row>
    <row r="12685" spans="1:12" x14ac:dyDescent="0.25">
      <c r="A12685">
        <v>296</v>
      </c>
      <c r="B12685" t="s">
        <v>10</v>
      </c>
      <c r="C12685">
        <v>31</v>
      </c>
      <c r="D12685" t="s">
        <v>11</v>
      </c>
      <c r="E12685" t="s">
        <v>24</v>
      </c>
      <c r="F12685" t="s">
        <v>13</v>
      </c>
      <c r="G12685" s="1">
        <v>36.180000305175803</v>
      </c>
      <c r="H12685">
        <v>150</v>
      </c>
      <c r="I12685" t="s">
        <v>14</v>
      </c>
      <c r="J12685" t="s">
        <v>25</v>
      </c>
      <c r="K12685">
        <f>VLOOKUP(J12685,'Prix unitaires'!B:D,3,FALSE)</f>
        <v>0</v>
      </c>
      <c r="L12685" s="11">
        <f t="shared" si="198"/>
        <v>0</v>
      </c>
    </row>
    <row r="12686" spans="1:12" x14ac:dyDescent="0.25">
      <c r="A12686">
        <v>296</v>
      </c>
      <c r="B12686" t="s">
        <v>10</v>
      </c>
      <c r="C12686">
        <v>31</v>
      </c>
      <c r="D12686" t="s">
        <v>11</v>
      </c>
      <c r="E12686" t="s">
        <v>165</v>
      </c>
      <c r="F12686" t="s">
        <v>13</v>
      </c>
      <c r="G12686" s="1">
        <v>5.3899998664856001</v>
      </c>
      <c r="H12686">
        <v>1</v>
      </c>
      <c r="I12686" t="s">
        <v>14</v>
      </c>
      <c r="J12686" t="s">
        <v>166</v>
      </c>
      <c r="K12686">
        <f>VLOOKUP(J12686,'Prix unitaires'!B:D,3,FALSE)</f>
        <v>0</v>
      </c>
      <c r="L12686" s="11">
        <f t="shared" si="198"/>
        <v>0</v>
      </c>
    </row>
    <row r="12687" spans="1:12" x14ac:dyDescent="0.25">
      <c r="A12687">
        <v>296</v>
      </c>
      <c r="B12687" t="s">
        <v>10</v>
      </c>
      <c r="C12687">
        <v>4</v>
      </c>
      <c r="D12687" t="s">
        <v>11</v>
      </c>
      <c r="E12687" t="s">
        <v>165</v>
      </c>
      <c r="F12687" t="s">
        <v>13</v>
      </c>
      <c r="G12687" s="1">
        <v>0.479999989271164</v>
      </c>
      <c r="H12687">
        <v>1</v>
      </c>
      <c r="I12687" t="s">
        <v>14</v>
      </c>
      <c r="J12687" t="s">
        <v>166</v>
      </c>
      <c r="K12687">
        <f>VLOOKUP(J12687,'Prix unitaires'!B:D,3,FALSE)</f>
        <v>0</v>
      </c>
      <c r="L12687" s="11">
        <f t="shared" si="198"/>
        <v>0</v>
      </c>
    </row>
    <row r="12688" spans="1:12" x14ac:dyDescent="0.25">
      <c r="A12688">
        <v>296</v>
      </c>
      <c r="B12688" t="s">
        <v>10</v>
      </c>
      <c r="C12688" t="s">
        <v>21</v>
      </c>
      <c r="D12688" t="s">
        <v>11</v>
      </c>
      <c r="E12688" t="s">
        <v>24</v>
      </c>
      <c r="F12688" t="s">
        <v>13</v>
      </c>
      <c r="G12688" s="1">
        <v>16.879999160766602</v>
      </c>
      <c r="H12688">
        <v>150</v>
      </c>
      <c r="I12688" t="s">
        <v>14</v>
      </c>
      <c r="J12688" t="s">
        <v>25</v>
      </c>
      <c r="K12688">
        <f>VLOOKUP(J12688,'Prix unitaires'!B:D,3,FALSE)</f>
        <v>0</v>
      </c>
      <c r="L12688" s="11">
        <f t="shared" si="198"/>
        <v>0</v>
      </c>
    </row>
    <row r="12689" spans="1:12" x14ac:dyDescent="0.25">
      <c r="A12689">
        <v>296</v>
      </c>
      <c r="B12689" t="s">
        <v>10</v>
      </c>
      <c r="C12689" t="s">
        <v>21</v>
      </c>
      <c r="D12689" t="s">
        <v>11</v>
      </c>
      <c r="E12689" t="s">
        <v>167</v>
      </c>
      <c r="F12689" t="s">
        <v>13</v>
      </c>
      <c r="G12689" s="1">
        <v>2.1500000953674299</v>
      </c>
      <c r="H12689">
        <v>1</v>
      </c>
      <c r="I12689" t="s">
        <v>14</v>
      </c>
      <c r="J12689" t="s">
        <v>168</v>
      </c>
      <c r="K12689">
        <f>VLOOKUP(J12689,'Prix unitaires'!B:D,3,FALSE)</f>
        <v>0</v>
      </c>
      <c r="L12689" s="11">
        <f t="shared" si="198"/>
        <v>0</v>
      </c>
    </row>
    <row r="12690" spans="1:12" x14ac:dyDescent="0.25">
      <c r="A12690">
        <v>296</v>
      </c>
      <c r="B12690" t="s">
        <v>10</v>
      </c>
      <c r="C12690">
        <v>5</v>
      </c>
      <c r="D12690" t="s">
        <v>11</v>
      </c>
      <c r="E12690" t="s">
        <v>165</v>
      </c>
      <c r="F12690" t="s">
        <v>13</v>
      </c>
      <c r="G12690" s="1">
        <v>3.3900001049041699</v>
      </c>
      <c r="H12690">
        <v>1</v>
      </c>
      <c r="I12690" t="s">
        <v>14</v>
      </c>
      <c r="J12690" t="s">
        <v>166</v>
      </c>
      <c r="K12690">
        <f>VLOOKUP(J12690,'Prix unitaires'!B:D,3,FALSE)</f>
        <v>0</v>
      </c>
      <c r="L12690" s="11">
        <f t="shared" si="198"/>
        <v>0</v>
      </c>
    </row>
    <row r="12691" spans="1:12" x14ac:dyDescent="0.25">
      <c r="A12691">
        <v>296</v>
      </c>
      <c r="B12691" t="s">
        <v>10</v>
      </c>
      <c r="C12691" t="s">
        <v>176</v>
      </c>
      <c r="D12691">
        <v>-1</v>
      </c>
      <c r="E12691" t="s">
        <v>35</v>
      </c>
      <c r="F12691" t="s">
        <v>13</v>
      </c>
      <c r="G12691" s="1">
        <v>2.7000000476837198</v>
      </c>
      <c r="H12691">
        <v>1</v>
      </c>
      <c r="I12691" t="s">
        <v>14</v>
      </c>
      <c r="J12691" t="s">
        <v>119</v>
      </c>
      <c r="K12691">
        <f>VLOOKUP(J12691,'Prix unitaires'!B:D,3,FALSE)</f>
        <v>0</v>
      </c>
      <c r="L12691" s="11">
        <f t="shared" si="198"/>
        <v>0</v>
      </c>
    </row>
    <row r="12692" spans="1:12" x14ac:dyDescent="0.25">
      <c r="A12692">
        <v>296</v>
      </c>
      <c r="B12692" t="s">
        <v>10</v>
      </c>
      <c r="C12692" t="s">
        <v>121</v>
      </c>
      <c r="D12692" t="s">
        <v>11</v>
      </c>
      <c r="E12692" t="s">
        <v>17</v>
      </c>
      <c r="F12692" t="s">
        <v>13</v>
      </c>
      <c r="G12692" s="1">
        <v>6.53999996185303</v>
      </c>
      <c r="H12692">
        <v>50</v>
      </c>
      <c r="I12692" t="s">
        <v>14</v>
      </c>
      <c r="J12692" t="s">
        <v>18</v>
      </c>
      <c r="K12692">
        <f>VLOOKUP(J12692,'Prix unitaires'!B:D,3,FALSE)</f>
        <v>0</v>
      </c>
      <c r="L12692" s="11">
        <f t="shared" si="198"/>
        <v>0</v>
      </c>
    </row>
    <row r="12693" spans="1:12" x14ac:dyDescent="0.25">
      <c r="A12693">
        <v>296</v>
      </c>
      <c r="B12693" t="s">
        <v>10</v>
      </c>
      <c r="C12693" t="s">
        <v>44</v>
      </c>
      <c r="D12693" t="s">
        <v>11</v>
      </c>
      <c r="E12693" t="s">
        <v>17</v>
      </c>
      <c r="F12693" t="s">
        <v>13</v>
      </c>
      <c r="G12693" s="1">
        <v>4.8000001907348597</v>
      </c>
      <c r="H12693">
        <v>50</v>
      </c>
      <c r="I12693" t="s">
        <v>14</v>
      </c>
      <c r="J12693" t="s">
        <v>18</v>
      </c>
      <c r="K12693">
        <f>VLOOKUP(J12693,'Prix unitaires'!B:D,3,FALSE)</f>
        <v>0</v>
      </c>
      <c r="L12693" s="11">
        <f t="shared" si="198"/>
        <v>0</v>
      </c>
    </row>
    <row r="12694" spans="1:12" x14ac:dyDescent="0.25">
      <c r="A12694">
        <v>296</v>
      </c>
      <c r="B12694" t="s">
        <v>10</v>
      </c>
      <c r="C12694" t="s">
        <v>127</v>
      </c>
      <c r="D12694" t="s">
        <v>11</v>
      </c>
      <c r="E12694" t="s">
        <v>17</v>
      </c>
      <c r="F12694" t="s">
        <v>13</v>
      </c>
      <c r="G12694" s="1">
        <v>2.7599999904632599</v>
      </c>
      <c r="H12694">
        <v>50</v>
      </c>
      <c r="I12694" t="s">
        <v>14</v>
      </c>
      <c r="J12694" t="s">
        <v>18</v>
      </c>
      <c r="K12694">
        <f>VLOOKUP(J12694,'Prix unitaires'!B:D,3,FALSE)</f>
        <v>0</v>
      </c>
      <c r="L12694" s="11">
        <f t="shared" si="198"/>
        <v>0</v>
      </c>
    </row>
    <row r="12695" spans="1:12" x14ac:dyDescent="0.25">
      <c r="A12695">
        <v>296</v>
      </c>
      <c r="B12695" t="s">
        <v>10</v>
      </c>
      <c r="C12695" t="s">
        <v>158</v>
      </c>
      <c r="D12695" t="s">
        <v>11</v>
      </c>
      <c r="E12695" t="s">
        <v>19</v>
      </c>
      <c r="F12695" t="s">
        <v>13</v>
      </c>
      <c r="G12695" s="1">
        <v>30.590000152587901</v>
      </c>
      <c r="H12695">
        <v>50</v>
      </c>
      <c r="I12695" t="s">
        <v>14</v>
      </c>
      <c r="J12695" t="s">
        <v>20</v>
      </c>
      <c r="K12695">
        <f>VLOOKUP(J12695,'Prix unitaires'!B:D,3,FALSE)</f>
        <v>0</v>
      </c>
      <c r="L12695" s="11">
        <f t="shared" si="198"/>
        <v>0</v>
      </c>
    </row>
    <row r="12696" spans="1:12" x14ac:dyDescent="0.25">
      <c r="A12696">
        <v>296</v>
      </c>
      <c r="B12696" t="s">
        <v>10</v>
      </c>
      <c r="C12696" t="s">
        <v>158</v>
      </c>
      <c r="D12696" t="s">
        <v>11</v>
      </c>
      <c r="E12696" t="s">
        <v>35</v>
      </c>
      <c r="F12696" t="s">
        <v>13</v>
      </c>
      <c r="G12696" s="1">
        <v>30.590000152587901</v>
      </c>
      <c r="H12696">
        <v>1</v>
      </c>
      <c r="I12696" t="s">
        <v>14</v>
      </c>
      <c r="J12696" t="s">
        <v>36</v>
      </c>
      <c r="K12696">
        <f>VLOOKUP(J12696,'Prix unitaires'!B:D,3,FALSE)</f>
        <v>0</v>
      </c>
      <c r="L12696" s="11">
        <f t="shared" si="198"/>
        <v>0</v>
      </c>
    </row>
    <row r="12697" spans="1:12" x14ac:dyDescent="0.25">
      <c r="A12697">
        <v>296</v>
      </c>
      <c r="B12697" t="s">
        <v>10</v>
      </c>
      <c r="C12697" t="s">
        <v>273</v>
      </c>
      <c r="D12697">
        <v>-1</v>
      </c>
      <c r="E12697" t="s">
        <v>24</v>
      </c>
      <c r="F12697" t="s">
        <v>13</v>
      </c>
      <c r="G12697" s="1">
        <v>67.300003051757997</v>
      </c>
      <c r="H12697">
        <v>150</v>
      </c>
      <c r="I12697" t="s">
        <v>14</v>
      </c>
      <c r="J12697" t="s">
        <v>93</v>
      </c>
      <c r="K12697">
        <f>VLOOKUP(J12697,'Prix unitaires'!B:D,3,FALSE)</f>
        <v>0</v>
      </c>
      <c r="L12697" s="11">
        <f t="shared" si="198"/>
        <v>0</v>
      </c>
    </row>
    <row r="12698" spans="1:12" x14ac:dyDescent="0.25">
      <c r="A12698">
        <v>296</v>
      </c>
      <c r="B12698" t="s">
        <v>240</v>
      </c>
      <c r="C12698">
        <v>54</v>
      </c>
      <c r="D12698">
        <v>-1</v>
      </c>
      <c r="E12698" t="s">
        <v>12</v>
      </c>
      <c r="F12698" t="s">
        <v>13</v>
      </c>
      <c r="G12698" s="1">
        <v>63.919998168945298</v>
      </c>
      <c r="H12698">
        <v>150</v>
      </c>
      <c r="I12698" t="s">
        <v>14</v>
      </c>
      <c r="J12698" t="s">
        <v>152</v>
      </c>
      <c r="K12698">
        <f>VLOOKUP(J12698,'Prix unitaires'!B:D,3,FALSE)</f>
        <v>0</v>
      </c>
      <c r="L12698" s="11">
        <f t="shared" si="198"/>
        <v>0</v>
      </c>
    </row>
    <row r="12699" spans="1:12" x14ac:dyDescent="0.25">
      <c r="A12699">
        <v>296</v>
      </c>
      <c r="B12699" t="s">
        <v>240</v>
      </c>
      <c r="C12699" t="s">
        <v>44</v>
      </c>
      <c r="D12699" t="s">
        <v>11</v>
      </c>
      <c r="E12699" t="s">
        <v>17</v>
      </c>
      <c r="F12699" t="s">
        <v>13</v>
      </c>
      <c r="G12699" s="1">
        <v>15.7200002670288</v>
      </c>
      <c r="H12699">
        <v>50</v>
      </c>
      <c r="I12699" t="s">
        <v>14</v>
      </c>
      <c r="J12699" t="s">
        <v>18</v>
      </c>
      <c r="K12699">
        <f>VLOOKUP(J12699,'Prix unitaires'!B:D,3,FALSE)</f>
        <v>0</v>
      </c>
      <c r="L12699" s="11">
        <f t="shared" si="198"/>
        <v>0</v>
      </c>
    </row>
    <row r="12700" spans="1:12" x14ac:dyDescent="0.25">
      <c r="A12700">
        <v>296</v>
      </c>
      <c r="B12700" t="s">
        <v>10</v>
      </c>
      <c r="C12700" t="s">
        <v>91</v>
      </c>
      <c r="D12700">
        <v>-1</v>
      </c>
      <c r="E12700" t="s">
        <v>40</v>
      </c>
      <c r="F12700" t="s">
        <v>13</v>
      </c>
      <c r="G12700" s="1">
        <v>19.450000762939499</v>
      </c>
      <c r="H12700">
        <v>1</v>
      </c>
      <c r="I12700" t="s">
        <v>14</v>
      </c>
      <c r="J12700" t="s">
        <v>118</v>
      </c>
      <c r="K12700">
        <f>VLOOKUP(J12700,'Prix unitaires'!B:D,3,FALSE)</f>
        <v>0</v>
      </c>
      <c r="L12700" s="11">
        <f t="shared" si="198"/>
        <v>0</v>
      </c>
    </row>
    <row r="12701" spans="1:12" x14ac:dyDescent="0.25">
      <c r="A12701">
        <v>296</v>
      </c>
      <c r="B12701" t="s">
        <v>10</v>
      </c>
      <c r="C12701" t="s">
        <v>182</v>
      </c>
      <c r="D12701" t="s">
        <v>11</v>
      </c>
      <c r="E12701" t="s">
        <v>35</v>
      </c>
      <c r="F12701" t="s">
        <v>13</v>
      </c>
      <c r="G12701" s="1">
        <v>8.6800003051758008</v>
      </c>
      <c r="H12701">
        <v>1</v>
      </c>
      <c r="I12701" t="s">
        <v>14</v>
      </c>
      <c r="J12701" t="s">
        <v>36</v>
      </c>
      <c r="K12701">
        <f>VLOOKUP(J12701,'Prix unitaires'!B:D,3,FALSE)</f>
        <v>0</v>
      </c>
      <c r="L12701" s="11">
        <f t="shared" si="198"/>
        <v>0</v>
      </c>
    </row>
    <row r="12702" spans="1:12" x14ac:dyDescent="0.25">
      <c r="A12702">
        <v>296</v>
      </c>
      <c r="B12702" t="s">
        <v>10</v>
      </c>
      <c r="C12702" t="s">
        <v>250</v>
      </c>
      <c r="D12702">
        <v>-1</v>
      </c>
      <c r="E12702" t="s">
        <v>17</v>
      </c>
      <c r="F12702" t="s">
        <v>13</v>
      </c>
      <c r="G12702" s="1">
        <v>5.8699998855590803</v>
      </c>
      <c r="H12702">
        <v>50</v>
      </c>
      <c r="I12702" t="s">
        <v>14</v>
      </c>
      <c r="J12702" t="s">
        <v>140</v>
      </c>
      <c r="K12702">
        <f>VLOOKUP(J12702,'Prix unitaires'!B:D,3,FALSE)</f>
        <v>0</v>
      </c>
      <c r="L12702" s="11">
        <f t="shared" si="198"/>
        <v>0</v>
      </c>
    </row>
    <row r="12703" spans="1:12" x14ac:dyDescent="0.25">
      <c r="A12703">
        <v>321</v>
      </c>
      <c r="B12703" t="s">
        <v>26</v>
      </c>
      <c r="C12703">
        <v>101</v>
      </c>
      <c r="D12703">
        <v>-1</v>
      </c>
      <c r="E12703" t="s">
        <v>167</v>
      </c>
      <c r="F12703" t="s">
        <v>13</v>
      </c>
      <c r="G12703" s="1">
        <v>25.090000152587901</v>
      </c>
      <c r="H12703">
        <v>1</v>
      </c>
      <c r="I12703" t="s">
        <v>14</v>
      </c>
      <c r="J12703" t="s">
        <v>274</v>
      </c>
      <c r="K12703">
        <f>VLOOKUP(J12703,'Prix unitaires'!B:D,3,FALSE)</f>
        <v>0</v>
      </c>
      <c r="L12703" s="11">
        <f t="shared" si="198"/>
        <v>0</v>
      </c>
    </row>
    <row r="12704" spans="1:12" x14ac:dyDescent="0.25">
      <c r="A12704">
        <v>321</v>
      </c>
      <c r="B12704" t="s">
        <v>26</v>
      </c>
      <c r="C12704">
        <v>115</v>
      </c>
      <c r="D12704">
        <v>-1</v>
      </c>
      <c r="E12704" t="s">
        <v>167</v>
      </c>
      <c r="F12704" t="s">
        <v>13</v>
      </c>
      <c r="G12704" s="1">
        <v>1.41999995708466</v>
      </c>
      <c r="H12704">
        <v>1</v>
      </c>
      <c r="I12704" t="s">
        <v>14</v>
      </c>
      <c r="J12704" t="s">
        <v>274</v>
      </c>
      <c r="K12704">
        <f>VLOOKUP(J12704,'Prix unitaires'!B:D,3,FALSE)</f>
        <v>0</v>
      </c>
      <c r="L12704" s="11">
        <f t="shared" si="198"/>
        <v>0</v>
      </c>
    </row>
    <row r="12705" spans="1:12" x14ac:dyDescent="0.25">
      <c r="A12705">
        <v>321</v>
      </c>
      <c r="B12705" t="s">
        <v>26</v>
      </c>
      <c r="C12705" t="s">
        <v>44</v>
      </c>
      <c r="D12705">
        <v>-1</v>
      </c>
      <c r="E12705" t="s">
        <v>17</v>
      </c>
      <c r="F12705" t="s">
        <v>13</v>
      </c>
      <c r="G12705" s="1">
        <v>10.6199998855591</v>
      </c>
      <c r="H12705">
        <v>24</v>
      </c>
      <c r="I12705" t="s">
        <v>14</v>
      </c>
      <c r="J12705" t="s">
        <v>140</v>
      </c>
      <c r="K12705">
        <f>VLOOKUP(J12705,'Prix unitaires'!B:D,3,FALSE)</f>
        <v>0</v>
      </c>
      <c r="L12705" s="11">
        <f t="shared" si="198"/>
        <v>0</v>
      </c>
    </row>
    <row r="12706" spans="1:12" x14ac:dyDescent="0.25">
      <c r="A12706">
        <v>321</v>
      </c>
      <c r="B12706" t="s">
        <v>26</v>
      </c>
      <c r="C12706" t="s">
        <v>44</v>
      </c>
      <c r="D12706">
        <v>-1</v>
      </c>
      <c r="E12706" t="s">
        <v>167</v>
      </c>
      <c r="F12706" t="s">
        <v>13</v>
      </c>
      <c r="G12706" s="1">
        <v>1.41999995708466</v>
      </c>
      <c r="H12706">
        <v>1</v>
      </c>
      <c r="I12706" t="s">
        <v>14</v>
      </c>
      <c r="J12706" t="s">
        <v>274</v>
      </c>
      <c r="K12706">
        <f>VLOOKUP(J12706,'Prix unitaires'!B:D,3,FALSE)</f>
        <v>0</v>
      </c>
      <c r="L12706" s="11">
        <f t="shared" si="198"/>
        <v>0</v>
      </c>
    </row>
    <row r="12707" spans="1:12" x14ac:dyDescent="0.25">
      <c r="A12707">
        <v>321</v>
      </c>
      <c r="B12707" t="s">
        <v>144</v>
      </c>
      <c r="C12707">
        <v>201</v>
      </c>
      <c r="D12707">
        <v>-1</v>
      </c>
      <c r="E12707" t="s">
        <v>167</v>
      </c>
      <c r="F12707" t="s">
        <v>13</v>
      </c>
      <c r="G12707" s="1">
        <v>5.6900000572204599</v>
      </c>
      <c r="H12707">
        <v>1</v>
      </c>
      <c r="I12707" t="s">
        <v>14</v>
      </c>
      <c r="J12707" t="s">
        <v>274</v>
      </c>
      <c r="K12707">
        <f>VLOOKUP(J12707,'Prix unitaires'!B:D,3,FALSE)</f>
        <v>0</v>
      </c>
      <c r="L12707" s="11">
        <f t="shared" si="198"/>
        <v>0</v>
      </c>
    </row>
    <row r="12708" spans="1:12" x14ac:dyDescent="0.25">
      <c r="A12708">
        <v>321</v>
      </c>
      <c r="B12708" t="s">
        <v>144</v>
      </c>
      <c r="C12708">
        <v>205</v>
      </c>
      <c r="D12708">
        <v>-1</v>
      </c>
      <c r="E12708" t="s">
        <v>167</v>
      </c>
      <c r="F12708" t="s">
        <v>13</v>
      </c>
      <c r="G12708" s="1">
        <v>15.1199998855591</v>
      </c>
      <c r="H12708">
        <v>1</v>
      </c>
      <c r="I12708" t="s">
        <v>14</v>
      </c>
      <c r="J12708" t="s">
        <v>274</v>
      </c>
      <c r="K12708">
        <f>VLOOKUP(J12708,'Prix unitaires'!B:D,3,FALSE)</f>
        <v>0</v>
      </c>
      <c r="L12708" s="11">
        <f t="shared" si="198"/>
        <v>0</v>
      </c>
    </row>
    <row r="12709" spans="1:12" x14ac:dyDescent="0.25">
      <c r="A12709">
        <v>321</v>
      </c>
      <c r="B12709" t="s">
        <v>144</v>
      </c>
      <c r="C12709">
        <v>206</v>
      </c>
      <c r="D12709">
        <v>-1</v>
      </c>
      <c r="E12709" t="s">
        <v>12</v>
      </c>
      <c r="F12709" t="s">
        <v>13</v>
      </c>
      <c r="G12709" s="1">
        <v>72.180000305175994</v>
      </c>
      <c r="H12709">
        <v>12</v>
      </c>
      <c r="I12709" t="s">
        <v>14</v>
      </c>
      <c r="J12709" t="s">
        <v>152</v>
      </c>
      <c r="K12709">
        <f>VLOOKUP(J12709,'Prix unitaires'!B:D,3,FALSE)</f>
        <v>0</v>
      </c>
      <c r="L12709" s="11">
        <f t="shared" si="198"/>
        <v>0</v>
      </c>
    </row>
    <row r="12710" spans="1:12" x14ac:dyDescent="0.25">
      <c r="A12710">
        <v>321</v>
      </c>
      <c r="B12710" t="s">
        <v>144</v>
      </c>
      <c r="C12710">
        <v>206</v>
      </c>
      <c r="D12710">
        <v>-1</v>
      </c>
      <c r="E12710" t="s">
        <v>40</v>
      </c>
      <c r="F12710" t="s">
        <v>13</v>
      </c>
      <c r="G12710" s="1">
        <v>72.180000305175994</v>
      </c>
      <c r="H12710">
        <v>1</v>
      </c>
      <c r="I12710" t="s">
        <v>14</v>
      </c>
      <c r="J12710" t="s">
        <v>118</v>
      </c>
      <c r="K12710">
        <f>VLOOKUP(J12710,'Prix unitaires'!B:D,3,FALSE)</f>
        <v>0</v>
      </c>
      <c r="L12710" s="11">
        <f t="shared" si="198"/>
        <v>0</v>
      </c>
    </row>
    <row r="12711" spans="1:12" x14ac:dyDescent="0.25">
      <c r="A12711">
        <v>321</v>
      </c>
      <c r="B12711" t="s">
        <v>144</v>
      </c>
      <c r="C12711">
        <v>206</v>
      </c>
      <c r="D12711">
        <v>-1</v>
      </c>
      <c r="E12711" t="s">
        <v>167</v>
      </c>
      <c r="F12711" t="s">
        <v>13</v>
      </c>
      <c r="G12711" s="1">
        <v>6.3000001907348597</v>
      </c>
      <c r="H12711">
        <v>1</v>
      </c>
      <c r="I12711" t="s">
        <v>14</v>
      </c>
      <c r="J12711" t="s">
        <v>274</v>
      </c>
      <c r="K12711">
        <f>VLOOKUP(J12711,'Prix unitaires'!B:D,3,FALSE)</f>
        <v>0</v>
      </c>
      <c r="L12711" s="11">
        <f t="shared" si="198"/>
        <v>0</v>
      </c>
    </row>
    <row r="12712" spans="1:12" x14ac:dyDescent="0.25">
      <c r="A12712">
        <v>321</v>
      </c>
      <c r="B12712" t="s">
        <v>144</v>
      </c>
      <c r="C12712">
        <v>209</v>
      </c>
      <c r="D12712">
        <v>-1</v>
      </c>
      <c r="E12712" t="s">
        <v>167</v>
      </c>
      <c r="F12712" t="s">
        <v>13</v>
      </c>
      <c r="G12712" s="1">
        <v>1.6799999475479099</v>
      </c>
      <c r="H12712">
        <v>1</v>
      </c>
      <c r="I12712" t="s">
        <v>14</v>
      </c>
      <c r="J12712" t="s">
        <v>274</v>
      </c>
      <c r="K12712">
        <f>VLOOKUP(J12712,'Prix unitaires'!B:D,3,FALSE)</f>
        <v>0</v>
      </c>
      <c r="L12712" s="11">
        <f t="shared" si="198"/>
        <v>0</v>
      </c>
    </row>
    <row r="12713" spans="1:12" x14ac:dyDescent="0.25">
      <c r="A12713">
        <v>321</v>
      </c>
      <c r="B12713" t="s">
        <v>144</v>
      </c>
      <c r="C12713">
        <v>210</v>
      </c>
      <c r="D12713">
        <v>-1</v>
      </c>
      <c r="E12713" t="s">
        <v>167</v>
      </c>
      <c r="F12713" t="s">
        <v>13</v>
      </c>
      <c r="G12713" s="1">
        <v>9.9600000381469993</v>
      </c>
      <c r="H12713">
        <v>1</v>
      </c>
      <c r="I12713" t="s">
        <v>14</v>
      </c>
      <c r="J12713" t="s">
        <v>274</v>
      </c>
      <c r="K12713">
        <f>VLOOKUP(J12713,'Prix unitaires'!B:D,3,FALSE)</f>
        <v>0</v>
      </c>
      <c r="L12713" s="11">
        <f t="shared" si="198"/>
        <v>0</v>
      </c>
    </row>
    <row r="12714" spans="1:12" x14ac:dyDescent="0.25">
      <c r="A12714">
        <v>321</v>
      </c>
      <c r="B12714" t="s">
        <v>144</v>
      </c>
      <c r="C12714">
        <v>211</v>
      </c>
      <c r="D12714">
        <v>-1</v>
      </c>
      <c r="E12714" t="s">
        <v>167</v>
      </c>
      <c r="F12714" t="s">
        <v>13</v>
      </c>
      <c r="G12714" s="1">
        <v>9.9600000381469993</v>
      </c>
      <c r="H12714">
        <v>1</v>
      </c>
      <c r="I12714" t="s">
        <v>14</v>
      </c>
      <c r="J12714" t="s">
        <v>274</v>
      </c>
      <c r="K12714">
        <f>VLOOKUP(J12714,'Prix unitaires'!B:D,3,FALSE)</f>
        <v>0</v>
      </c>
      <c r="L12714" s="11">
        <f t="shared" si="198"/>
        <v>0</v>
      </c>
    </row>
    <row r="12715" spans="1:12" x14ac:dyDescent="0.25">
      <c r="A12715">
        <v>321</v>
      </c>
      <c r="B12715" t="s">
        <v>144</v>
      </c>
      <c r="C12715" t="s">
        <v>126</v>
      </c>
      <c r="D12715">
        <v>-1</v>
      </c>
      <c r="E12715" t="s">
        <v>167</v>
      </c>
      <c r="F12715" t="s">
        <v>13</v>
      </c>
      <c r="G12715" s="1">
        <v>1.41999995708466</v>
      </c>
      <c r="H12715">
        <v>1</v>
      </c>
      <c r="I12715" t="s">
        <v>14</v>
      </c>
      <c r="J12715" t="s">
        <v>274</v>
      </c>
      <c r="K12715">
        <f>VLOOKUP(J12715,'Prix unitaires'!B:D,3,FALSE)</f>
        <v>0</v>
      </c>
      <c r="L12715" s="11">
        <f t="shared" si="198"/>
        <v>0</v>
      </c>
    </row>
    <row r="12716" spans="1:12" x14ac:dyDescent="0.25">
      <c r="A12716">
        <v>321</v>
      </c>
      <c r="B12716" t="s">
        <v>144</v>
      </c>
      <c r="C12716" t="s">
        <v>264</v>
      </c>
      <c r="D12716">
        <v>-1</v>
      </c>
      <c r="E12716" t="s">
        <v>167</v>
      </c>
      <c r="F12716" t="s">
        <v>13</v>
      </c>
      <c r="G12716" s="1">
        <v>1.41999995708466</v>
      </c>
      <c r="H12716">
        <v>1</v>
      </c>
      <c r="I12716" t="s">
        <v>14</v>
      </c>
      <c r="J12716" t="s">
        <v>274</v>
      </c>
      <c r="K12716">
        <f>VLOOKUP(J12716,'Prix unitaires'!B:D,3,FALSE)</f>
        <v>0</v>
      </c>
      <c r="L12716" s="11">
        <f t="shared" si="198"/>
        <v>0</v>
      </c>
    </row>
    <row r="12717" spans="1:12" x14ac:dyDescent="0.25">
      <c r="A12717">
        <v>321</v>
      </c>
      <c r="B12717" t="s">
        <v>519</v>
      </c>
      <c r="C12717">
        <v>3</v>
      </c>
      <c r="D12717">
        <v>-1</v>
      </c>
      <c r="E12717" t="s">
        <v>17</v>
      </c>
      <c r="F12717" t="s">
        <v>13</v>
      </c>
      <c r="G12717" s="1">
        <v>6.4800000190734899</v>
      </c>
      <c r="H12717">
        <v>12</v>
      </c>
      <c r="I12717" t="s">
        <v>14</v>
      </c>
      <c r="J12717" t="s">
        <v>140</v>
      </c>
      <c r="K12717">
        <f>VLOOKUP(J12717,'Prix unitaires'!B:D,3,FALSE)</f>
        <v>0</v>
      </c>
      <c r="L12717" s="11">
        <f t="shared" si="198"/>
        <v>0</v>
      </c>
    </row>
    <row r="12718" spans="1:12" x14ac:dyDescent="0.25">
      <c r="A12718">
        <v>321</v>
      </c>
      <c r="B12718" t="s">
        <v>519</v>
      </c>
      <c r="C12718">
        <v>3</v>
      </c>
      <c r="D12718">
        <v>-1</v>
      </c>
      <c r="E12718" t="s">
        <v>40</v>
      </c>
      <c r="F12718" t="s">
        <v>13</v>
      </c>
      <c r="G12718" s="1">
        <v>6.4800000190734899</v>
      </c>
      <c r="H12718">
        <v>1</v>
      </c>
      <c r="I12718" t="s">
        <v>14</v>
      </c>
      <c r="J12718" t="s">
        <v>118</v>
      </c>
      <c r="K12718">
        <f>VLOOKUP(J12718,'Prix unitaires'!B:D,3,FALSE)</f>
        <v>0</v>
      </c>
      <c r="L12718" s="11">
        <f t="shared" si="198"/>
        <v>0</v>
      </c>
    </row>
    <row r="12719" spans="1:12" x14ac:dyDescent="0.25">
      <c r="A12719">
        <v>321</v>
      </c>
      <c r="B12719" t="s">
        <v>519</v>
      </c>
      <c r="C12719">
        <v>8</v>
      </c>
      <c r="D12719">
        <v>-1</v>
      </c>
      <c r="E12719" t="s">
        <v>17</v>
      </c>
      <c r="F12719" t="s">
        <v>13</v>
      </c>
      <c r="G12719" s="1">
        <v>5.8899998664856001</v>
      </c>
      <c r="H12719">
        <v>24</v>
      </c>
      <c r="I12719" t="s">
        <v>14</v>
      </c>
      <c r="J12719" t="s">
        <v>140</v>
      </c>
      <c r="K12719">
        <f>VLOOKUP(J12719,'Prix unitaires'!B:D,3,FALSE)</f>
        <v>0</v>
      </c>
      <c r="L12719" s="11">
        <f t="shared" si="198"/>
        <v>0</v>
      </c>
    </row>
    <row r="12720" spans="1:12" x14ac:dyDescent="0.25">
      <c r="A12720">
        <v>321</v>
      </c>
      <c r="B12720" t="s">
        <v>10</v>
      </c>
      <c r="C12720">
        <v>11</v>
      </c>
      <c r="D12720">
        <v>-1</v>
      </c>
      <c r="E12720" t="s">
        <v>17</v>
      </c>
      <c r="F12720" t="s">
        <v>13</v>
      </c>
      <c r="G12720" s="1">
        <v>16</v>
      </c>
      <c r="H12720">
        <v>12</v>
      </c>
      <c r="I12720" t="s">
        <v>14</v>
      </c>
      <c r="J12720" t="s">
        <v>140</v>
      </c>
      <c r="K12720">
        <f>VLOOKUP(J12720,'Prix unitaires'!B:D,3,FALSE)</f>
        <v>0</v>
      </c>
      <c r="L12720" s="11">
        <f t="shared" si="198"/>
        <v>0</v>
      </c>
    </row>
    <row r="12721" spans="1:12" x14ac:dyDescent="0.25">
      <c r="A12721">
        <v>321</v>
      </c>
      <c r="B12721" t="s">
        <v>10</v>
      </c>
      <c r="C12721">
        <v>12</v>
      </c>
      <c r="D12721">
        <v>-1</v>
      </c>
      <c r="E12721" t="s">
        <v>12</v>
      </c>
      <c r="F12721" t="s">
        <v>13</v>
      </c>
      <c r="G12721" s="1">
        <v>49.2700004577637</v>
      </c>
      <c r="H12721">
        <v>12</v>
      </c>
      <c r="I12721" t="s">
        <v>14</v>
      </c>
      <c r="J12721" t="s">
        <v>152</v>
      </c>
      <c r="K12721">
        <f>VLOOKUP(J12721,'Prix unitaires'!B:D,3,FALSE)</f>
        <v>0</v>
      </c>
      <c r="L12721" s="11">
        <f t="shared" si="198"/>
        <v>0</v>
      </c>
    </row>
    <row r="12722" spans="1:12" x14ac:dyDescent="0.25">
      <c r="A12722">
        <v>321</v>
      </c>
      <c r="B12722" t="s">
        <v>10</v>
      </c>
      <c r="C12722">
        <v>12</v>
      </c>
      <c r="D12722">
        <v>-1</v>
      </c>
      <c r="E12722" t="s">
        <v>40</v>
      </c>
      <c r="F12722" t="s">
        <v>13</v>
      </c>
      <c r="G12722" s="1">
        <v>49.2700004577637</v>
      </c>
      <c r="H12722">
        <v>1</v>
      </c>
      <c r="I12722" t="s">
        <v>14</v>
      </c>
      <c r="J12722" t="s">
        <v>118</v>
      </c>
      <c r="K12722">
        <f>VLOOKUP(J12722,'Prix unitaires'!B:D,3,FALSE)</f>
        <v>0</v>
      </c>
      <c r="L12722" s="11">
        <f t="shared" si="198"/>
        <v>0</v>
      </c>
    </row>
    <row r="12723" spans="1:12" x14ac:dyDescent="0.25">
      <c r="A12723">
        <v>321</v>
      </c>
      <c r="B12723" t="s">
        <v>10</v>
      </c>
      <c r="C12723">
        <v>13</v>
      </c>
      <c r="D12723">
        <v>-1</v>
      </c>
      <c r="E12723" t="s">
        <v>12</v>
      </c>
      <c r="F12723" t="s">
        <v>13</v>
      </c>
      <c r="G12723" s="1">
        <v>14.300000190734901</v>
      </c>
      <c r="H12723">
        <v>12</v>
      </c>
      <c r="I12723" t="s">
        <v>14</v>
      </c>
      <c r="J12723" t="s">
        <v>152</v>
      </c>
      <c r="K12723">
        <f>VLOOKUP(J12723,'Prix unitaires'!B:D,3,FALSE)</f>
        <v>0</v>
      </c>
      <c r="L12723" s="11">
        <f t="shared" si="198"/>
        <v>0</v>
      </c>
    </row>
    <row r="12724" spans="1:12" x14ac:dyDescent="0.25">
      <c r="A12724">
        <v>321</v>
      </c>
      <c r="B12724" t="s">
        <v>10</v>
      </c>
      <c r="C12724">
        <v>13</v>
      </c>
      <c r="D12724">
        <v>-1</v>
      </c>
      <c r="E12724" t="s">
        <v>40</v>
      </c>
      <c r="F12724" t="s">
        <v>13</v>
      </c>
      <c r="G12724" s="1">
        <v>14.300000190734901</v>
      </c>
      <c r="H12724">
        <v>1</v>
      </c>
      <c r="I12724" t="s">
        <v>14</v>
      </c>
      <c r="J12724" t="s">
        <v>118</v>
      </c>
      <c r="K12724">
        <f>VLOOKUP(J12724,'Prix unitaires'!B:D,3,FALSE)</f>
        <v>0</v>
      </c>
      <c r="L12724" s="11">
        <f t="shared" si="198"/>
        <v>0</v>
      </c>
    </row>
    <row r="12725" spans="1:12" x14ac:dyDescent="0.25">
      <c r="A12725">
        <v>321</v>
      </c>
      <c r="B12725" t="s">
        <v>10</v>
      </c>
      <c r="C12725" t="s">
        <v>104</v>
      </c>
      <c r="D12725">
        <v>-1</v>
      </c>
      <c r="E12725" t="s">
        <v>12</v>
      </c>
      <c r="F12725" t="s">
        <v>13</v>
      </c>
      <c r="G12725" s="1">
        <v>49.580001831054702</v>
      </c>
      <c r="H12725">
        <v>12</v>
      </c>
      <c r="I12725" t="s">
        <v>14</v>
      </c>
      <c r="J12725" t="s">
        <v>152</v>
      </c>
      <c r="K12725">
        <f>VLOOKUP(J12725,'Prix unitaires'!B:D,3,FALSE)</f>
        <v>0</v>
      </c>
      <c r="L12725" s="11">
        <f t="shared" si="198"/>
        <v>0</v>
      </c>
    </row>
    <row r="12726" spans="1:12" x14ac:dyDescent="0.25">
      <c r="A12726">
        <v>321</v>
      </c>
      <c r="B12726" t="s">
        <v>10</v>
      </c>
      <c r="C12726" t="s">
        <v>104</v>
      </c>
      <c r="D12726">
        <v>-1</v>
      </c>
      <c r="E12726" t="s">
        <v>40</v>
      </c>
      <c r="F12726" t="s">
        <v>13</v>
      </c>
      <c r="G12726" s="1">
        <v>49.580001831054702</v>
      </c>
      <c r="H12726">
        <v>1</v>
      </c>
      <c r="I12726" t="s">
        <v>14</v>
      </c>
      <c r="J12726" t="s">
        <v>118</v>
      </c>
      <c r="K12726">
        <f>VLOOKUP(J12726,'Prix unitaires'!B:D,3,FALSE)</f>
        <v>0</v>
      </c>
      <c r="L12726" s="11">
        <f t="shared" si="198"/>
        <v>0</v>
      </c>
    </row>
    <row r="12727" spans="1:12" x14ac:dyDescent="0.25">
      <c r="A12727">
        <v>321</v>
      </c>
      <c r="B12727" t="s">
        <v>10</v>
      </c>
      <c r="C12727" t="s">
        <v>21</v>
      </c>
      <c r="D12727">
        <v>-1</v>
      </c>
      <c r="E12727" t="s">
        <v>12</v>
      </c>
      <c r="F12727" t="s">
        <v>13</v>
      </c>
      <c r="G12727" s="1">
        <v>113.08999633789099</v>
      </c>
      <c r="H12727">
        <v>12</v>
      </c>
      <c r="I12727" t="s">
        <v>14</v>
      </c>
      <c r="J12727" t="s">
        <v>152</v>
      </c>
      <c r="K12727">
        <f>VLOOKUP(J12727,'Prix unitaires'!B:D,3,FALSE)</f>
        <v>0</v>
      </c>
      <c r="L12727" s="11">
        <f t="shared" si="198"/>
        <v>0</v>
      </c>
    </row>
    <row r="12728" spans="1:12" x14ac:dyDescent="0.25">
      <c r="A12728">
        <v>321</v>
      </c>
      <c r="B12728" t="s">
        <v>10</v>
      </c>
      <c r="C12728" t="s">
        <v>21</v>
      </c>
      <c r="D12728">
        <v>-1</v>
      </c>
      <c r="E12728" t="s">
        <v>40</v>
      </c>
      <c r="F12728" t="s">
        <v>13</v>
      </c>
      <c r="G12728" s="1">
        <v>113.08999633789099</v>
      </c>
      <c r="H12728">
        <v>1</v>
      </c>
      <c r="I12728" t="s">
        <v>14</v>
      </c>
      <c r="J12728" t="s">
        <v>118</v>
      </c>
      <c r="K12728">
        <f>VLOOKUP(J12728,'Prix unitaires'!B:D,3,FALSE)</f>
        <v>0</v>
      </c>
      <c r="L12728" s="11">
        <f t="shared" si="198"/>
        <v>0</v>
      </c>
    </row>
    <row r="12729" spans="1:12" x14ac:dyDescent="0.25">
      <c r="A12729">
        <v>321</v>
      </c>
      <c r="B12729" t="s">
        <v>10</v>
      </c>
      <c r="C12729" t="s">
        <v>22</v>
      </c>
      <c r="D12729">
        <v>-1</v>
      </c>
      <c r="E12729" t="s">
        <v>12</v>
      </c>
      <c r="F12729" t="s">
        <v>13</v>
      </c>
      <c r="G12729" s="1">
        <v>24.700000762939499</v>
      </c>
      <c r="H12729">
        <v>12</v>
      </c>
      <c r="I12729" t="s">
        <v>14</v>
      </c>
      <c r="J12729" t="s">
        <v>152</v>
      </c>
      <c r="K12729">
        <f>VLOOKUP(J12729,'Prix unitaires'!B:D,3,FALSE)</f>
        <v>0</v>
      </c>
      <c r="L12729" s="11">
        <f t="shared" si="198"/>
        <v>0</v>
      </c>
    </row>
    <row r="12730" spans="1:12" x14ac:dyDescent="0.25">
      <c r="A12730">
        <v>321</v>
      </c>
      <c r="B12730" t="s">
        <v>10</v>
      </c>
      <c r="C12730" t="s">
        <v>22</v>
      </c>
      <c r="D12730">
        <v>-1</v>
      </c>
      <c r="E12730" t="s">
        <v>40</v>
      </c>
      <c r="F12730" t="s">
        <v>13</v>
      </c>
      <c r="G12730" s="1">
        <v>24.700000762939499</v>
      </c>
      <c r="H12730">
        <v>1</v>
      </c>
      <c r="I12730" t="s">
        <v>14</v>
      </c>
      <c r="J12730" t="s">
        <v>118</v>
      </c>
      <c r="K12730">
        <f>VLOOKUP(J12730,'Prix unitaires'!B:D,3,FALSE)</f>
        <v>0</v>
      </c>
      <c r="L12730" s="11">
        <f t="shared" si="198"/>
        <v>0</v>
      </c>
    </row>
    <row r="12731" spans="1:12" x14ac:dyDescent="0.25">
      <c r="A12731">
        <v>321</v>
      </c>
      <c r="B12731" t="s">
        <v>10</v>
      </c>
      <c r="C12731">
        <v>7</v>
      </c>
      <c r="D12731">
        <v>-1</v>
      </c>
      <c r="E12731" t="s">
        <v>165</v>
      </c>
      <c r="F12731" t="s">
        <v>13</v>
      </c>
      <c r="G12731" s="1">
        <v>14.939999580383301</v>
      </c>
      <c r="H12731">
        <v>1</v>
      </c>
      <c r="I12731" t="s">
        <v>14</v>
      </c>
      <c r="J12731" t="s">
        <v>171</v>
      </c>
      <c r="K12731">
        <f>VLOOKUP(J12731,'Prix unitaires'!B:D,3,FALSE)</f>
        <v>0</v>
      </c>
      <c r="L12731" s="11">
        <f t="shared" si="198"/>
        <v>0</v>
      </c>
    </row>
    <row r="12732" spans="1:12" x14ac:dyDescent="0.25">
      <c r="A12732">
        <v>321</v>
      </c>
      <c r="B12732" t="s">
        <v>10</v>
      </c>
      <c r="C12732">
        <v>8</v>
      </c>
      <c r="D12732">
        <v>-1</v>
      </c>
      <c r="E12732" t="s">
        <v>165</v>
      </c>
      <c r="F12732" t="s">
        <v>13</v>
      </c>
      <c r="G12732" s="1">
        <v>1.6599999666214</v>
      </c>
      <c r="H12732">
        <v>1</v>
      </c>
      <c r="I12732" t="s">
        <v>14</v>
      </c>
      <c r="J12732" t="s">
        <v>171</v>
      </c>
      <c r="K12732">
        <f>VLOOKUP(J12732,'Prix unitaires'!B:D,3,FALSE)</f>
        <v>0</v>
      </c>
      <c r="L12732" s="11">
        <f t="shared" si="198"/>
        <v>0</v>
      </c>
    </row>
    <row r="12733" spans="1:12" x14ac:dyDescent="0.25">
      <c r="A12733">
        <v>321</v>
      </c>
      <c r="B12733" t="s">
        <v>37</v>
      </c>
      <c r="C12733" t="s">
        <v>90</v>
      </c>
      <c r="D12733">
        <v>-1</v>
      </c>
      <c r="E12733" t="s">
        <v>17</v>
      </c>
      <c r="F12733" t="s">
        <v>13</v>
      </c>
      <c r="G12733" s="1">
        <v>215.38000488281301</v>
      </c>
      <c r="H12733">
        <v>12</v>
      </c>
      <c r="I12733" t="s">
        <v>14</v>
      </c>
      <c r="J12733" t="s">
        <v>140</v>
      </c>
      <c r="K12733">
        <f>VLOOKUP(J12733,'Prix unitaires'!B:D,3,FALSE)</f>
        <v>0</v>
      </c>
      <c r="L12733" s="11">
        <f t="shared" si="198"/>
        <v>0</v>
      </c>
    </row>
    <row r="12734" spans="1:12" x14ac:dyDescent="0.25">
      <c r="A12734">
        <v>321</v>
      </c>
      <c r="B12734" t="s">
        <v>37</v>
      </c>
      <c r="C12734" t="s">
        <v>90</v>
      </c>
      <c r="D12734">
        <v>-1</v>
      </c>
      <c r="E12734" t="s">
        <v>40</v>
      </c>
      <c r="F12734" t="s">
        <v>13</v>
      </c>
      <c r="G12734" s="1">
        <v>215.38000488281301</v>
      </c>
      <c r="H12734">
        <v>1</v>
      </c>
      <c r="I12734" t="s">
        <v>14</v>
      </c>
      <c r="J12734" t="s">
        <v>118</v>
      </c>
      <c r="K12734">
        <f>VLOOKUP(J12734,'Prix unitaires'!B:D,3,FALSE)</f>
        <v>0</v>
      </c>
      <c r="L12734" s="11">
        <f t="shared" si="198"/>
        <v>0</v>
      </c>
    </row>
    <row r="12735" spans="1:12" x14ac:dyDescent="0.25">
      <c r="A12735">
        <v>321</v>
      </c>
      <c r="B12735" t="s">
        <v>37</v>
      </c>
      <c r="C12735">
        <v>3</v>
      </c>
      <c r="D12735">
        <v>-1</v>
      </c>
      <c r="E12735" t="s">
        <v>17</v>
      </c>
      <c r="F12735" t="s">
        <v>13</v>
      </c>
      <c r="G12735" s="1">
        <v>10.5299997329712</v>
      </c>
      <c r="H12735">
        <v>12</v>
      </c>
      <c r="I12735" t="s">
        <v>14</v>
      </c>
      <c r="J12735" t="s">
        <v>140</v>
      </c>
      <c r="K12735">
        <f>VLOOKUP(J12735,'Prix unitaires'!B:D,3,FALSE)</f>
        <v>0</v>
      </c>
      <c r="L12735" s="11">
        <f t="shared" si="198"/>
        <v>0</v>
      </c>
    </row>
    <row r="12736" spans="1:12" x14ac:dyDescent="0.25">
      <c r="A12736">
        <v>321</v>
      </c>
      <c r="B12736" t="s">
        <v>37</v>
      </c>
      <c r="C12736">
        <v>3</v>
      </c>
      <c r="D12736">
        <v>-1</v>
      </c>
      <c r="E12736" t="s">
        <v>40</v>
      </c>
      <c r="F12736" t="s">
        <v>13</v>
      </c>
      <c r="G12736" s="1">
        <v>10.5299997329712</v>
      </c>
      <c r="H12736">
        <v>1</v>
      </c>
      <c r="I12736" t="s">
        <v>14</v>
      </c>
      <c r="J12736" t="s">
        <v>118</v>
      </c>
      <c r="K12736">
        <f>VLOOKUP(J12736,'Prix unitaires'!B:D,3,FALSE)</f>
        <v>0</v>
      </c>
      <c r="L12736" s="11">
        <f t="shared" si="198"/>
        <v>0</v>
      </c>
    </row>
    <row r="12737" spans="1:12" x14ac:dyDescent="0.25">
      <c r="A12737">
        <v>321</v>
      </c>
      <c r="B12737" t="s">
        <v>37</v>
      </c>
      <c r="C12737">
        <v>4</v>
      </c>
      <c r="D12737">
        <v>-1</v>
      </c>
      <c r="E12737" t="s">
        <v>17</v>
      </c>
      <c r="F12737" t="s">
        <v>13</v>
      </c>
      <c r="G12737" s="1">
        <v>220.74000549316401</v>
      </c>
      <c r="H12737">
        <v>12</v>
      </c>
      <c r="I12737" t="s">
        <v>14</v>
      </c>
      <c r="J12737" t="s">
        <v>140</v>
      </c>
      <c r="K12737">
        <f>VLOOKUP(J12737,'Prix unitaires'!B:D,3,FALSE)</f>
        <v>0</v>
      </c>
      <c r="L12737" s="11">
        <f t="shared" si="198"/>
        <v>0</v>
      </c>
    </row>
    <row r="12738" spans="1:12" x14ac:dyDescent="0.25">
      <c r="A12738">
        <v>321</v>
      </c>
      <c r="B12738" t="s">
        <v>37</v>
      </c>
      <c r="C12738">
        <v>4</v>
      </c>
      <c r="D12738">
        <v>-1</v>
      </c>
      <c r="E12738" t="s">
        <v>40</v>
      </c>
      <c r="F12738" t="s">
        <v>13</v>
      </c>
      <c r="G12738" s="1">
        <v>220.74000549316401</v>
      </c>
      <c r="H12738">
        <v>1</v>
      </c>
      <c r="I12738" t="s">
        <v>14</v>
      </c>
      <c r="J12738" t="s">
        <v>118</v>
      </c>
      <c r="K12738">
        <f>VLOOKUP(J12738,'Prix unitaires'!B:D,3,FALSE)</f>
        <v>0</v>
      </c>
      <c r="L12738" s="11">
        <f t="shared" si="198"/>
        <v>0</v>
      </c>
    </row>
    <row r="12739" spans="1:12" x14ac:dyDescent="0.25">
      <c r="A12739">
        <v>100</v>
      </c>
      <c r="B12739" t="s">
        <v>26</v>
      </c>
      <c r="C12739">
        <v>101</v>
      </c>
      <c r="D12739" t="s">
        <v>11</v>
      </c>
      <c r="E12739" t="s">
        <v>167</v>
      </c>
      <c r="F12739" t="s">
        <v>13</v>
      </c>
      <c r="G12739" s="1">
        <v>2.6900000572204599</v>
      </c>
      <c r="H12739">
        <v>1</v>
      </c>
      <c r="I12739" t="s">
        <v>14</v>
      </c>
      <c r="J12739" t="s">
        <v>168</v>
      </c>
      <c r="K12739">
        <f>VLOOKUP(J12739,'Prix unitaires'!B:D,3,FALSE)</f>
        <v>0</v>
      </c>
      <c r="L12739" s="11">
        <f t="shared" ref="L12739:L12802" si="199">(G12739*H12739)*K12739</f>
        <v>0</v>
      </c>
    </row>
    <row r="12740" spans="1:12" x14ac:dyDescent="0.25">
      <c r="A12740">
        <v>100</v>
      </c>
      <c r="B12740" t="s">
        <v>26</v>
      </c>
      <c r="C12740" t="s">
        <v>27</v>
      </c>
      <c r="D12740" t="s">
        <v>11</v>
      </c>
      <c r="E12740" t="s">
        <v>165</v>
      </c>
      <c r="F12740" t="s">
        <v>13</v>
      </c>
      <c r="G12740" s="1">
        <v>1.2300000190734901</v>
      </c>
      <c r="H12740">
        <v>1</v>
      </c>
      <c r="I12740" t="s">
        <v>14</v>
      </c>
      <c r="J12740" t="s">
        <v>166</v>
      </c>
      <c r="K12740">
        <f>VLOOKUP(J12740,'Prix unitaires'!B:D,3,FALSE)</f>
        <v>0</v>
      </c>
      <c r="L12740" s="11">
        <f t="shared" si="199"/>
        <v>0</v>
      </c>
    </row>
    <row r="12741" spans="1:12" x14ac:dyDescent="0.25">
      <c r="A12741">
        <v>100</v>
      </c>
      <c r="B12741" t="s">
        <v>26</v>
      </c>
      <c r="C12741">
        <v>102</v>
      </c>
      <c r="D12741" t="s">
        <v>11</v>
      </c>
      <c r="E12741" t="s">
        <v>167</v>
      </c>
      <c r="F12741" t="s">
        <v>13</v>
      </c>
      <c r="G12741" s="1">
        <v>2.6900000572204599</v>
      </c>
      <c r="H12741">
        <v>1</v>
      </c>
      <c r="I12741" t="s">
        <v>14</v>
      </c>
      <c r="J12741" t="s">
        <v>168</v>
      </c>
      <c r="K12741">
        <f>VLOOKUP(J12741,'Prix unitaires'!B:D,3,FALSE)</f>
        <v>0</v>
      </c>
      <c r="L12741" s="11">
        <f t="shared" si="199"/>
        <v>0</v>
      </c>
    </row>
    <row r="12742" spans="1:12" x14ac:dyDescent="0.25">
      <c r="A12742">
        <v>100</v>
      </c>
      <c r="B12742" t="s">
        <v>26</v>
      </c>
      <c r="C12742">
        <v>104</v>
      </c>
      <c r="D12742" t="s">
        <v>11</v>
      </c>
      <c r="E12742" t="s">
        <v>167</v>
      </c>
      <c r="F12742" t="s">
        <v>13</v>
      </c>
      <c r="G12742" s="1">
        <v>2.6900000572204599</v>
      </c>
      <c r="H12742">
        <v>1</v>
      </c>
      <c r="I12742" t="s">
        <v>14</v>
      </c>
      <c r="J12742" t="s">
        <v>168</v>
      </c>
      <c r="K12742">
        <f>VLOOKUP(J12742,'Prix unitaires'!B:D,3,FALSE)</f>
        <v>0</v>
      </c>
      <c r="L12742" s="11">
        <f t="shared" si="199"/>
        <v>0</v>
      </c>
    </row>
    <row r="12743" spans="1:12" x14ac:dyDescent="0.25">
      <c r="A12743">
        <v>100</v>
      </c>
      <c r="B12743" t="s">
        <v>26</v>
      </c>
      <c r="C12743" t="s">
        <v>482</v>
      </c>
      <c r="D12743" t="s">
        <v>11</v>
      </c>
      <c r="E12743" t="s">
        <v>35</v>
      </c>
      <c r="F12743" t="s">
        <v>13</v>
      </c>
      <c r="G12743" s="1">
        <v>8.4700002670287997</v>
      </c>
      <c r="H12743">
        <v>1</v>
      </c>
      <c r="I12743" t="s">
        <v>14</v>
      </c>
      <c r="J12743" t="s">
        <v>36</v>
      </c>
      <c r="K12743">
        <f>VLOOKUP(J12743,'Prix unitaires'!B:D,3,FALSE)</f>
        <v>0</v>
      </c>
      <c r="L12743" s="11">
        <f t="shared" si="199"/>
        <v>0</v>
      </c>
    </row>
    <row r="12744" spans="1:12" x14ac:dyDescent="0.25">
      <c r="A12744">
        <v>100</v>
      </c>
      <c r="B12744" t="s">
        <v>26</v>
      </c>
      <c r="C12744">
        <v>109</v>
      </c>
      <c r="D12744" t="s">
        <v>11</v>
      </c>
      <c r="E12744" t="s">
        <v>167</v>
      </c>
      <c r="F12744" t="s">
        <v>13</v>
      </c>
      <c r="G12744" s="1">
        <v>0.88999998569488503</v>
      </c>
      <c r="H12744">
        <v>1</v>
      </c>
      <c r="I12744" t="s">
        <v>14</v>
      </c>
      <c r="J12744" t="s">
        <v>168</v>
      </c>
      <c r="K12744">
        <f>VLOOKUP(J12744,'Prix unitaires'!B:D,3,FALSE)</f>
        <v>0</v>
      </c>
      <c r="L12744" s="11">
        <f t="shared" si="199"/>
        <v>0</v>
      </c>
    </row>
    <row r="12745" spans="1:12" x14ac:dyDescent="0.25">
      <c r="A12745">
        <v>100</v>
      </c>
      <c r="B12745" t="s">
        <v>26</v>
      </c>
      <c r="C12745" t="s">
        <v>28</v>
      </c>
      <c r="D12745" t="s">
        <v>11</v>
      </c>
      <c r="E12745" t="s">
        <v>35</v>
      </c>
      <c r="F12745" t="s">
        <v>13</v>
      </c>
      <c r="G12745" s="1">
        <v>11</v>
      </c>
      <c r="H12745">
        <v>1</v>
      </c>
      <c r="I12745" t="s">
        <v>14</v>
      </c>
      <c r="J12745" t="s">
        <v>36</v>
      </c>
      <c r="K12745">
        <f>VLOOKUP(J12745,'Prix unitaires'!B:D,3,FALSE)</f>
        <v>0</v>
      </c>
      <c r="L12745" s="11">
        <f t="shared" si="199"/>
        <v>0</v>
      </c>
    </row>
    <row r="12746" spans="1:12" x14ac:dyDescent="0.25">
      <c r="A12746">
        <v>100</v>
      </c>
      <c r="B12746" t="s">
        <v>26</v>
      </c>
      <c r="C12746">
        <v>110</v>
      </c>
      <c r="D12746" t="s">
        <v>11</v>
      </c>
      <c r="E12746" t="s">
        <v>167</v>
      </c>
      <c r="F12746" t="s">
        <v>13</v>
      </c>
      <c r="G12746" s="1">
        <v>5.28999996185303</v>
      </c>
      <c r="H12746">
        <v>1</v>
      </c>
      <c r="I12746" t="s">
        <v>14</v>
      </c>
      <c r="J12746" t="s">
        <v>168</v>
      </c>
      <c r="K12746">
        <f>VLOOKUP(J12746,'Prix unitaires'!B:D,3,FALSE)</f>
        <v>0</v>
      </c>
      <c r="L12746" s="11">
        <f t="shared" si="199"/>
        <v>0</v>
      </c>
    </row>
    <row r="12747" spans="1:12" x14ac:dyDescent="0.25">
      <c r="A12747">
        <v>100</v>
      </c>
      <c r="B12747" t="s">
        <v>26</v>
      </c>
      <c r="C12747">
        <v>111</v>
      </c>
      <c r="D12747" t="s">
        <v>11</v>
      </c>
      <c r="E12747" t="s">
        <v>35</v>
      </c>
      <c r="F12747" t="s">
        <v>13</v>
      </c>
      <c r="G12747" s="1">
        <v>10.1599998474121</v>
      </c>
      <c r="H12747">
        <v>1</v>
      </c>
      <c r="I12747" t="s">
        <v>14</v>
      </c>
      <c r="J12747" t="s">
        <v>36</v>
      </c>
      <c r="K12747">
        <f>VLOOKUP(J12747,'Prix unitaires'!B:D,3,FALSE)</f>
        <v>0</v>
      </c>
      <c r="L12747" s="11">
        <f t="shared" si="199"/>
        <v>0</v>
      </c>
    </row>
    <row r="12748" spans="1:12" x14ac:dyDescent="0.25">
      <c r="A12748">
        <v>100</v>
      </c>
      <c r="B12748" t="s">
        <v>26</v>
      </c>
      <c r="C12748" t="s">
        <v>29</v>
      </c>
      <c r="D12748" t="s">
        <v>11</v>
      </c>
      <c r="E12748" t="s">
        <v>165</v>
      </c>
      <c r="F12748" t="s">
        <v>13</v>
      </c>
      <c r="G12748" s="1">
        <v>4.2399997711181596</v>
      </c>
      <c r="H12748">
        <v>1</v>
      </c>
      <c r="I12748" t="s">
        <v>14</v>
      </c>
      <c r="J12748" t="s">
        <v>166</v>
      </c>
      <c r="K12748">
        <f>VLOOKUP(J12748,'Prix unitaires'!B:D,3,FALSE)</f>
        <v>0</v>
      </c>
      <c r="L12748" s="11">
        <f t="shared" si="199"/>
        <v>0</v>
      </c>
    </row>
    <row r="12749" spans="1:12" x14ac:dyDescent="0.25">
      <c r="A12749">
        <v>100</v>
      </c>
      <c r="B12749" t="s">
        <v>26</v>
      </c>
      <c r="C12749" t="s">
        <v>34</v>
      </c>
      <c r="D12749" t="s">
        <v>11</v>
      </c>
      <c r="E12749" t="s">
        <v>167</v>
      </c>
      <c r="F12749" t="s">
        <v>13</v>
      </c>
      <c r="G12749" s="1">
        <v>1.1599999666214</v>
      </c>
      <c r="H12749">
        <v>1</v>
      </c>
      <c r="I12749" t="s">
        <v>14</v>
      </c>
      <c r="J12749" t="s">
        <v>168</v>
      </c>
      <c r="K12749">
        <f>VLOOKUP(J12749,'Prix unitaires'!B:D,3,FALSE)</f>
        <v>0</v>
      </c>
      <c r="L12749" s="11">
        <f t="shared" si="199"/>
        <v>0</v>
      </c>
    </row>
    <row r="12750" spans="1:12" x14ac:dyDescent="0.25">
      <c r="A12750">
        <v>100</v>
      </c>
      <c r="B12750" t="s">
        <v>26</v>
      </c>
      <c r="C12750">
        <v>114</v>
      </c>
      <c r="D12750" t="s">
        <v>11</v>
      </c>
      <c r="E12750" t="s">
        <v>167</v>
      </c>
      <c r="F12750" t="s">
        <v>13</v>
      </c>
      <c r="G12750" s="1">
        <v>1.62999999523163</v>
      </c>
      <c r="H12750">
        <v>1</v>
      </c>
      <c r="I12750" t="s">
        <v>14</v>
      </c>
      <c r="J12750" t="s">
        <v>168</v>
      </c>
      <c r="K12750">
        <f>VLOOKUP(J12750,'Prix unitaires'!B:D,3,FALSE)</f>
        <v>0</v>
      </c>
      <c r="L12750" s="11">
        <f t="shared" si="199"/>
        <v>0</v>
      </c>
    </row>
    <row r="12751" spans="1:12" x14ac:dyDescent="0.25">
      <c r="A12751">
        <v>100</v>
      </c>
      <c r="B12751" t="s">
        <v>26</v>
      </c>
      <c r="C12751">
        <v>116</v>
      </c>
      <c r="D12751" t="s">
        <v>11</v>
      </c>
      <c r="E12751" t="s">
        <v>167</v>
      </c>
      <c r="F12751" t="s">
        <v>13</v>
      </c>
      <c r="G12751" s="1">
        <v>2.6900000572204599</v>
      </c>
      <c r="H12751">
        <v>1</v>
      </c>
      <c r="I12751" t="s">
        <v>14</v>
      </c>
      <c r="J12751" t="s">
        <v>168</v>
      </c>
      <c r="K12751">
        <f>VLOOKUP(J12751,'Prix unitaires'!B:D,3,FALSE)</f>
        <v>0</v>
      </c>
      <c r="L12751" s="11">
        <f t="shared" si="199"/>
        <v>0</v>
      </c>
    </row>
    <row r="12752" spans="1:12" x14ac:dyDescent="0.25">
      <c r="A12752">
        <v>100</v>
      </c>
      <c r="B12752" t="s">
        <v>26</v>
      </c>
      <c r="C12752" t="s">
        <v>481</v>
      </c>
      <c r="D12752" t="s">
        <v>11</v>
      </c>
      <c r="E12752" t="s">
        <v>35</v>
      </c>
      <c r="F12752" t="s">
        <v>13</v>
      </c>
      <c r="G12752" s="1">
        <v>12.3999996185303</v>
      </c>
      <c r="H12752">
        <v>1</v>
      </c>
      <c r="I12752" t="s">
        <v>14</v>
      </c>
      <c r="J12752" t="s">
        <v>36</v>
      </c>
      <c r="K12752">
        <f>VLOOKUP(J12752,'Prix unitaires'!B:D,3,FALSE)</f>
        <v>0</v>
      </c>
      <c r="L12752" s="11">
        <f t="shared" si="199"/>
        <v>0</v>
      </c>
    </row>
    <row r="12753" spans="1:12" x14ac:dyDescent="0.25">
      <c r="A12753">
        <v>100</v>
      </c>
      <c r="B12753" t="s">
        <v>26</v>
      </c>
      <c r="C12753" t="s">
        <v>120</v>
      </c>
      <c r="D12753" t="s">
        <v>11</v>
      </c>
      <c r="E12753" t="s">
        <v>35</v>
      </c>
      <c r="F12753" t="s">
        <v>13</v>
      </c>
      <c r="G12753" s="1">
        <v>47.189998626708999</v>
      </c>
      <c r="H12753">
        <v>1</v>
      </c>
      <c r="I12753" t="s">
        <v>14</v>
      </c>
      <c r="J12753" t="s">
        <v>36</v>
      </c>
      <c r="K12753">
        <f>VLOOKUP(J12753,'Prix unitaires'!B:D,3,FALSE)</f>
        <v>0</v>
      </c>
      <c r="L12753" s="11">
        <f t="shared" si="199"/>
        <v>0</v>
      </c>
    </row>
    <row r="12754" spans="1:12" x14ac:dyDescent="0.25">
      <c r="A12754">
        <v>100</v>
      </c>
      <c r="B12754" t="s">
        <v>26</v>
      </c>
      <c r="C12754" t="s">
        <v>120</v>
      </c>
      <c r="D12754" t="s">
        <v>11</v>
      </c>
      <c r="E12754" t="s">
        <v>165</v>
      </c>
      <c r="F12754" t="s">
        <v>13</v>
      </c>
      <c r="G12754" s="1">
        <v>3.2400000095367401</v>
      </c>
      <c r="H12754">
        <v>1</v>
      </c>
      <c r="I12754" t="s">
        <v>14</v>
      </c>
      <c r="J12754" t="s">
        <v>166</v>
      </c>
      <c r="K12754">
        <f>VLOOKUP(J12754,'Prix unitaires'!B:D,3,FALSE)</f>
        <v>0</v>
      </c>
      <c r="L12754" s="11">
        <f t="shared" si="199"/>
        <v>0</v>
      </c>
    </row>
    <row r="12755" spans="1:12" x14ac:dyDescent="0.25">
      <c r="A12755">
        <v>100</v>
      </c>
      <c r="B12755" t="s">
        <v>26</v>
      </c>
      <c r="C12755" t="s">
        <v>484</v>
      </c>
      <c r="D12755" t="s">
        <v>11</v>
      </c>
      <c r="E12755" t="s">
        <v>12</v>
      </c>
      <c r="F12755" t="s">
        <v>13</v>
      </c>
      <c r="G12755" s="1">
        <v>3.4000000953674299</v>
      </c>
      <c r="H12755">
        <v>50</v>
      </c>
      <c r="I12755" t="s">
        <v>14</v>
      </c>
      <c r="J12755" t="s">
        <v>15</v>
      </c>
      <c r="K12755">
        <f>VLOOKUP(J12755,'Prix unitaires'!B:D,3,FALSE)</f>
        <v>0</v>
      </c>
      <c r="L12755" s="11">
        <f t="shared" si="199"/>
        <v>0</v>
      </c>
    </row>
    <row r="12756" spans="1:12" x14ac:dyDescent="0.25">
      <c r="A12756">
        <v>100</v>
      </c>
      <c r="B12756" t="s">
        <v>10</v>
      </c>
      <c r="C12756">
        <v>11</v>
      </c>
      <c r="D12756" t="s">
        <v>11</v>
      </c>
      <c r="E12756" t="s">
        <v>165</v>
      </c>
      <c r="F12756" t="s">
        <v>13</v>
      </c>
      <c r="G12756" s="1">
        <v>4.4499998092651403</v>
      </c>
      <c r="H12756">
        <v>1</v>
      </c>
      <c r="I12756" t="s">
        <v>14</v>
      </c>
      <c r="J12756" t="s">
        <v>166</v>
      </c>
      <c r="K12756">
        <f>VLOOKUP(J12756,'Prix unitaires'!B:D,3,FALSE)</f>
        <v>0</v>
      </c>
      <c r="L12756" s="11">
        <f t="shared" si="199"/>
        <v>0</v>
      </c>
    </row>
    <row r="12757" spans="1:12" x14ac:dyDescent="0.25">
      <c r="A12757">
        <v>100</v>
      </c>
      <c r="B12757" t="s">
        <v>10</v>
      </c>
      <c r="C12757">
        <v>12</v>
      </c>
      <c r="D12757" t="s">
        <v>11</v>
      </c>
      <c r="E12757" t="s">
        <v>35</v>
      </c>
      <c r="F12757" t="s">
        <v>13</v>
      </c>
      <c r="G12757" s="1">
        <v>9.5900001525878995</v>
      </c>
      <c r="H12757">
        <v>1</v>
      </c>
      <c r="I12757" t="s">
        <v>14</v>
      </c>
      <c r="J12757" t="s">
        <v>36</v>
      </c>
      <c r="K12757">
        <f>VLOOKUP(J12757,'Prix unitaires'!B:D,3,FALSE)</f>
        <v>0</v>
      </c>
      <c r="L12757" s="11">
        <f t="shared" si="199"/>
        <v>0</v>
      </c>
    </row>
    <row r="12758" spans="1:12" x14ac:dyDescent="0.25">
      <c r="A12758">
        <v>100</v>
      </c>
      <c r="B12758" t="s">
        <v>10</v>
      </c>
      <c r="C12758">
        <v>12</v>
      </c>
      <c r="D12758" t="s">
        <v>11</v>
      </c>
      <c r="E12758" t="s">
        <v>165</v>
      </c>
      <c r="F12758" t="s">
        <v>13</v>
      </c>
      <c r="G12758" s="1">
        <v>3.0199999809265101</v>
      </c>
      <c r="H12758">
        <v>1</v>
      </c>
      <c r="I12758" t="s">
        <v>14</v>
      </c>
      <c r="J12758" t="s">
        <v>166</v>
      </c>
      <c r="K12758">
        <f>VLOOKUP(J12758,'Prix unitaires'!B:D,3,FALSE)</f>
        <v>0</v>
      </c>
      <c r="L12758" s="11">
        <f t="shared" si="199"/>
        <v>0</v>
      </c>
    </row>
    <row r="12759" spans="1:12" x14ac:dyDescent="0.25">
      <c r="A12759">
        <v>100</v>
      </c>
      <c r="B12759" t="s">
        <v>10</v>
      </c>
      <c r="C12759" t="s">
        <v>16</v>
      </c>
      <c r="D12759" t="s">
        <v>11</v>
      </c>
      <c r="E12759" t="s">
        <v>165</v>
      </c>
      <c r="F12759" t="s">
        <v>13</v>
      </c>
      <c r="G12759" s="1">
        <v>3.5599999427795401</v>
      </c>
      <c r="H12759">
        <v>1</v>
      </c>
      <c r="I12759" t="s">
        <v>14</v>
      </c>
      <c r="J12759" t="s">
        <v>166</v>
      </c>
      <c r="K12759">
        <f>VLOOKUP(J12759,'Prix unitaires'!B:D,3,FALSE)</f>
        <v>0</v>
      </c>
      <c r="L12759" s="11">
        <f t="shared" si="199"/>
        <v>0</v>
      </c>
    </row>
    <row r="12760" spans="1:12" x14ac:dyDescent="0.25">
      <c r="A12760">
        <v>100</v>
      </c>
      <c r="B12760" t="s">
        <v>10</v>
      </c>
      <c r="C12760">
        <v>2</v>
      </c>
      <c r="D12760" t="s">
        <v>11</v>
      </c>
      <c r="E12760" t="s">
        <v>165</v>
      </c>
      <c r="F12760" t="s">
        <v>13</v>
      </c>
      <c r="G12760" s="1">
        <v>1.5099999904632599</v>
      </c>
      <c r="H12760">
        <v>1</v>
      </c>
      <c r="I12760" t="s">
        <v>14</v>
      </c>
      <c r="J12760" t="s">
        <v>166</v>
      </c>
      <c r="K12760">
        <f>VLOOKUP(J12760,'Prix unitaires'!B:D,3,FALSE)</f>
        <v>0</v>
      </c>
      <c r="L12760" s="11">
        <f t="shared" si="199"/>
        <v>0</v>
      </c>
    </row>
    <row r="12761" spans="1:12" x14ac:dyDescent="0.25">
      <c r="A12761">
        <v>100</v>
      </c>
      <c r="B12761" t="s">
        <v>10</v>
      </c>
      <c r="C12761">
        <v>3</v>
      </c>
      <c r="D12761" t="s">
        <v>11</v>
      </c>
      <c r="E12761" t="s">
        <v>165</v>
      </c>
      <c r="F12761" t="s">
        <v>13</v>
      </c>
      <c r="G12761" s="1">
        <v>2.6900000572204599</v>
      </c>
      <c r="H12761">
        <v>1</v>
      </c>
      <c r="I12761" t="s">
        <v>14</v>
      </c>
      <c r="J12761" t="s">
        <v>166</v>
      </c>
      <c r="K12761">
        <f>VLOOKUP(J12761,'Prix unitaires'!B:D,3,FALSE)</f>
        <v>0</v>
      </c>
      <c r="L12761" s="11">
        <f t="shared" si="199"/>
        <v>0</v>
      </c>
    </row>
    <row r="12762" spans="1:12" x14ac:dyDescent="0.25">
      <c r="A12762">
        <v>100</v>
      </c>
      <c r="B12762" t="s">
        <v>10</v>
      </c>
      <c r="C12762" t="s">
        <v>151</v>
      </c>
      <c r="D12762" t="s">
        <v>11</v>
      </c>
      <c r="E12762" t="s">
        <v>19</v>
      </c>
      <c r="F12762" t="s">
        <v>13</v>
      </c>
      <c r="G12762" s="1">
        <v>20.079999923706101</v>
      </c>
      <c r="H12762">
        <v>50</v>
      </c>
      <c r="I12762" t="s">
        <v>14</v>
      </c>
      <c r="J12762" t="s">
        <v>20</v>
      </c>
      <c r="K12762">
        <f>VLOOKUP(J12762,'Prix unitaires'!B:D,3,FALSE)</f>
        <v>0</v>
      </c>
      <c r="L12762" s="11">
        <f t="shared" si="199"/>
        <v>0</v>
      </c>
    </row>
    <row r="12763" spans="1:12" x14ac:dyDescent="0.25">
      <c r="A12763">
        <v>100</v>
      </c>
      <c r="B12763" t="s">
        <v>10</v>
      </c>
      <c r="C12763" t="s">
        <v>151</v>
      </c>
      <c r="D12763" t="s">
        <v>11</v>
      </c>
      <c r="E12763" t="s">
        <v>35</v>
      </c>
      <c r="F12763" t="s">
        <v>13</v>
      </c>
      <c r="G12763" s="1">
        <v>20.079999923706101</v>
      </c>
      <c r="H12763">
        <v>1</v>
      </c>
      <c r="I12763" t="s">
        <v>14</v>
      </c>
      <c r="J12763" t="s">
        <v>36</v>
      </c>
      <c r="K12763">
        <f>VLOOKUP(J12763,'Prix unitaires'!B:D,3,FALSE)</f>
        <v>0</v>
      </c>
      <c r="L12763" s="11">
        <f t="shared" si="199"/>
        <v>0</v>
      </c>
    </row>
    <row r="12764" spans="1:12" x14ac:dyDescent="0.25">
      <c r="A12764">
        <v>100</v>
      </c>
      <c r="B12764" t="s">
        <v>10</v>
      </c>
      <c r="C12764" t="s">
        <v>151</v>
      </c>
      <c r="D12764" t="s">
        <v>11</v>
      </c>
      <c r="E12764" t="s">
        <v>165</v>
      </c>
      <c r="F12764" t="s">
        <v>13</v>
      </c>
      <c r="G12764" s="1">
        <v>4.4000000953674299</v>
      </c>
      <c r="H12764">
        <v>1</v>
      </c>
      <c r="I12764" t="s">
        <v>14</v>
      </c>
      <c r="J12764" t="s">
        <v>166</v>
      </c>
      <c r="K12764">
        <f>VLOOKUP(J12764,'Prix unitaires'!B:D,3,FALSE)</f>
        <v>0</v>
      </c>
      <c r="L12764" s="11">
        <f t="shared" si="199"/>
        <v>0</v>
      </c>
    </row>
    <row r="12765" spans="1:12" x14ac:dyDescent="0.25">
      <c r="A12765">
        <v>100</v>
      </c>
      <c r="B12765" t="s">
        <v>10</v>
      </c>
      <c r="C12765">
        <v>4</v>
      </c>
      <c r="D12765" t="s">
        <v>11</v>
      </c>
      <c r="E12765" t="s">
        <v>165</v>
      </c>
      <c r="F12765" t="s">
        <v>13</v>
      </c>
      <c r="G12765" s="1">
        <v>1.1599999666214</v>
      </c>
      <c r="H12765">
        <v>1</v>
      </c>
      <c r="I12765" t="s">
        <v>14</v>
      </c>
      <c r="J12765" t="s">
        <v>166</v>
      </c>
      <c r="K12765">
        <f>VLOOKUP(J12765,'Prix unitaires'!B:D,3,FALSE)</f>
        <v>0</v>
      </c>
      <c r="L12765" s="11">
        <f t="shared" si="199"/>
        <v>0</v>
      </c>
    </row>
    <row r="12766" spans="1:12" x14ac:dyDescent="0.25">
      <c r="A12766">
        <v>100</v>
      </c>
      <c r="B12766" t="s">
        <v>10</v>
      </c>
      <c r="C12766" t="s">
        <v>21</v>
      </c>
      <c r="D12766" t="s">
        <v>11</v>
      </c>
      <c r="E12766" t="s">
        <v>165</v>
      </c>
      <c r="F12766" t="s">
        <v>13</v>
      </c>
      <c r="G12766" s="1">
        <v>0.46000000834464999</v>
      </c>
      <c r="H12766">
        <v>1</v>
      </c>
      <c r="I12766" t="s">
        <v>14</v>
      </c>
      <c r="J12766" t="s">
        <v>166</v>
      </c>
      <c r="K12766">
        <f>VLOOKUP(J12766,'Prix unitaires'!B:D,3,FALSE)</f>
        <v>0</v>
      </c>
      <c r="L12766" s="11">
        <f t="shared" si="199"/>
        <v>0</v>
      </c>
    </row>
    <row r="12767" spans="1:12" x14ac:dyDescent="0.25">
      <c r="A12767">
        <v>100</v>
      </c>
      <c r="B12767" t="s">
        <v>10</v>
      </c>
      <c r="C12767" t="s">
        <v>22</v>
      </c>
      <c r="D12767" t="s">
        <v>11</v>
      </c>
      <c r="E12767" t="s">
        <v>165</v>
      </c>
      <c r="F12767" t="s">
        <v>13</v>
      </c>
      <c r="G12767" s="1">
        <v>2.75</v>
      </c>
      <c r="H12767">
        <v>1</v>
      </c>
      <c r="I12767" t="s">
        <v>14</v>
      </c>
      <c r="J12767" t="s">
        <v>166</v>
      </c>
      <c r="K12767">
        <f>VLOOKUP(J12767,'Prix unitaires'!B:D,3,FALSE)</f>
        <v>0</v>
      </c>
      <c r="L12767" s="11">
        <f t="shared" si="199"/>
        <v>0</v>
      </c>
    </row>
    <row r="12768" spans="1:12" x14ac:dyDescent="0.25">
      <c r="A12768">
        <v>100</v>
      </c>
      <c r="B12768" t="s">
        <v>10</v>
      </c>
      <c r="C12768">
        <v>6</v>
      </c>
      <c r="D12768" t="s">
        <v>11</v>
      </c>
      <c r="E12768" t="s">
        <v>165</v>
      </c>
      <c r="F12768" t="s">
        <v>13</v>
      </c>
      <c r="G12768" s="1">
        <v>2.78999996185303</v>
      </c>
      <c r="H12768">
        <v>1</v>
      </c>
      <c r="I12768" t="s">
        <v>14</v>
      </c>
      <c r="J12768" t="s">
        <v>166</v>
      </c>
      <c r="K12768">
        <f>VLOOKUP(J12768,'Prix unitaires'!B:D,3,FALSE)</f>
        <v>0</v>
      </c>
      <c r="L12768" s="11">
        <f t="shared" si="199"/>
        <v>0</v>
      </c>
    </row>
    <row r="12769" spans="1:12" x14ac:dyDescent="0.25">
      <c r="A12769">
        <v>100</v>
      </c>
      <c r="B12769" t="s">
        <v>10</v>
      </c>
      <c r="C12769" t="s">
        <v>23</v>
      </c>
      <c r="D12769" t="s">
        <v>11</v>
      </c>
      <c r="E12769" t="s">
        <v>165</v>
      </c>
      <c r="F12769" t="s">
        <v>13</v>
      </c>
      <c r="G12769" s="1">
        <v>4.5300002098083496</v>
      </c>
      <c r="H12769">
        <v>1</v>
      </c>
      <c r="I12769" t="s">
        <v>14</v>
      </c>
      <c r="J12769" t="s">
        <v>166</v>
      </c>
      <c r="K12769">
        <f>VLOOKUP(J12769,'Prix unitaires'!B:D,3,FALSE)</f>
        <v>0</v>
      </c>
      <c r="L12769" s="11">
        <f t="shared" si="199"/>
        <v>0</v>
      </c>
    </row>
    <row r="12770" spans="1:12" x14ac:dyDescent="0.25">
      <c r="A12770">
        <v>100</v>
      </c>
      <c r="B12770" t="s">
        <v>10</v>
      </c>
      <c r="C12770" t="s">
        <v>44</v>
      </c>
      <c r="D12770" t="s">
        <v>11</v>
      </c>
      <c r="E12770" t="s">
        <v>17</v>
      </c>
      <c r="F12770" t="s">
        <v>13</v>
      </c>
      <c r="G12770" s="1">
        <v>10.1300001144409</v>
      </c>
      <c r="H12770">
        <v>50</v>
      </c>
      <c r="I12770" t="s">
        <v>14</v>
      </c>
      <c r="J12770" t="s">
        <v>18</v>
      </c>
      <c r="K12770">
        <f>VLOOKUP(J12770,'Prix unitaires'!B:D,3,FALSE)</f>
        <v>0</v>
      </c>
      <c r="L12770" s="11">
        <f t="shared" si="199"/>
        <v>0</v>
      </c>
    </row>
    <row r="12771" spans="1:12" x14ac:dyDescent="0.25">
      <c r="A12771">
        <v>100</v>
      </c>
      <c r="B12771" t="s">
        <v>10</v>
      </c>
      <c r="C12771" t="s">
        <v>44</v>
      </c>
      <c r="D12771" t="s">
        <v>11</v>
      </c>
      <c r="E12771" t="s">
        <v>35</v>
      </c>
      <c r="F12771" t="s">
        <v>13</v>
      </c>
      <c r="G12771" s="1">
        <v>10.1300001144409</v>
      </c>
      <c r="H12771">
        <v>1</v>
      </c>
      <c r="I12771" t="s">
        <v>14</v>
      </c>
      <c r="J12771" t="s">
        <v>36</v>
      </c>
      <c r="K12771">
        <f>VLOOKUP(J12771,'Prix unitaires'!B:D,3,FALSE)</f>
        <v>0</v>
      </c>
      <c r="L12771" s="11">
        <f t="shared" si="199"/>
        <v>0</v>
      </c>
    </row>
    <row r="12772" spans="1:12" x14ac:dyDescent="0.25">
      <c r="A12772">
        <v>100</v>
      </c>
      <c r="B12772" t="s">
        <v>10</v>
      </c>
      <c r="C12772" t="s">
        <v>44</v>
      </c>
      <c r="D12772" t="s">
        <v>11</v>
      </c>
      <c r="E12772" t="s">
        <v>167</v>
      </c>
      <c r="F12772" t="s">
        <v>13</v>
      </c>
      <c r="G12772" s="1">
        <v>8.7799997329712003</v>
      </c>
      <c r="H12772">
        <v>1</v>
      </c>
      <c r="I12772" t="s">
        <v>14</v>
      </c>
      <c r="J12772" t="s">
        <v>168</v>
      </c>
      <c r="K12772">
        <f>VLOOKUP(J12772,'Prix unitaires'!B:D,3,FALSE)</f>
        <v>0</v>
      </c>
      <c r="L12772" s="11">
        <f t="shared" si="199"/>
        <v>0</v>
      </c>
    </row>
    <row r="12773" spans="1:12" x14ac:dyDescent="0.25">
      <c r="A12773">
        <v>100</v>
      </c>
      <c r="B12773" t="s">
        <v>10</v>
      </c>
      <c r="C12773">
        <v>5</v>
      </c>
      <c r="D12773" t="s">
        <v>11</v>
      </c>
      <c r="E12773" t="s">
        <v>165</v>
      </c>
      <c r="F12773" t="s">
        <v>13</v>
      </c>
      <c r="G12773" s="1">
        <v>2.2400000095367401</v>
      </c>
      <c r="H12773">
        <v>1</v>
      </c>
      <c r="I12773" t="s">
        <v>14</v>
      </c>
      <c r="J12773" t="s">
        <v>166</v>
      </c>
      <c r="K12773">
        <f>VLOOKUP(J12773,'Prix unitaires'!B:D,3,FALSE)</f>
        <v>0</v>
      </c>
      <c r="L12773" s="11">
        <f t="shared" si="199"/>
        <v>0</v>
      </c>
    </row>
    <row r="12774" spans="1:12" x14ac:dyDescent="0.25">
      <c r="A12774">
        <v>100</v>
      </c>
      <c r="B12774" t="s">
        <v>10</v>
      </c>
      <c r="C12774" t="s">
        <v>58</v>
      </c>
      <c r="D12774" t="s">
        <v>11</v>
      </c>
      <c r="E12774" t="s">
        <v>165</v>
      </c>
      <c r="F12774" t="s">
        <v>13</v>
      </c>
      <c r="G12774" s="1">
        <v>1.12000000476837</v>
      </c>
      <c r="H12774">
        <v>1</v>
      </c>
      <c r="I12774" t="s">
        <v>14</v>
      </c>
      <c r="J12774" t="s">
        <v>166</v>
      </c>
      <c r="K12774">
        <f>VLOOKUP(J12774,'Prix unitaires'!B:D,3,FALSE)</f>
        <v>0</v>
      </c>
      <c r="L12774" s="11">
        <f t="shared" si="199"/>
        <v>0</v>
      </c>
    </row>
    <row r="12775" spans="1:12" x14ac:dyDescent="0.25">
      <c r="A12775">
        <v>115</v>
      </c>
      <c r="B12775" t="s">
        <v>26</v>
      </c>
      <c r="C12775" t="s">
        <v>251</v>
      </c>
      <c r="D12775" t="s">
        <v>11</v>
      </c>
      <c r="E12775" t="s">
        <v>12</v>
      </c>
      <c r="F12775" t="s">
        <v>13</v>
      </c>
      <c r="G12775" s="1">
        <v>70.730003356934006</v>
      </c>
      <c r="H12775">
        <v>12</v>
      </c>
      <c r="I12775" t="s">
        <v>14</v>
      </c>
      <c r="J12775" t="s">
        <v>15</v>
      </c>
      <c r="K12775">
        <f>VLOOKUP(J12775,'Prix unitaires'!B:D,3,FALSE)</f>
        <v>0</v>
      </c>
      <c r="L12775" s="11">
        <f t="shared" si="199"/>
        <v>0</v>
      </c>
    </row>
    <row r="12776" spans="1:12" x14ac:dyDescent="0.25">
      <c r="A12776">
        <v>115</v>
      </c>
      <c r="B12776" t="s">
        <v>10</v>
      </c>
      <c r="C12776">
        <v>1</v>
      </c>
      <c r="D12776" t="s">
        <v>11</v>
      </c>
      <c r="E12776" t="s">
        <v>165</v>
      </c>
      <c r="F12776" t="s">
        <v>13</v>
      </c>
      <c r="G12776" s="1">
        <v>2.1500000953674299</v>
      </c>
      <c r="H12776">
        <v>1</v>
      </c>
      <c r="I12776" t="s">
        <v>14</v>
      </c>
      <c r="J12776" t="s">
        <v>166</v>
      </c>
      <c r="K12776">
        <f>VLOOKUP(J12776,'Prix unitaires'!B:D,3,FALSE)</f>
        <v>0</v>
      </c>
      <c r="L12776" s="11">
        <f t="shared" si="199"/>
        <v>0</v>
      </c>
    </row>
    <row r="12777" spans="1:12" x14ac:dyDescent="0.25">
      <c r="A12777">
        <v>115</v>
      </c>
      <c r="B12777" t="s">
        <v>10</v>
      </c>
      <c r="C12777">
        <v>10</v>
      </c>
      <c r="D12777" t="s">
        <v>11</v>
      </c>
      <c r="E12777" t="s">
        <v>38</v>
      </c>
      <c r="F12777" t="s">
        <v>13</v>
      </c>
      <c r="G12777" s="1">
        <v>35.619998931884801</v>
      </c>
      <c r="H12777">
        <v>12</v>
      </c>
      <c r="I12777" t="s">
        <v>14</v>
      </c>
      <c r="J12777" t="s">
        <v>39</v>
      </c>
      <c r="K12777">
        <f>VLOOKUP(J12777,'Prix unitaires'!B:D,3,FALSE)</f>
        <v>0</v>
      </c>
      <c r="L12777" s="11">
        <f t="shared" si="199"/>
        <v>0</v>
      </c>
    </row>
    <row r="12778" spans="1:12" x14ac:dyDescent="0.25">
      <c r="A12778">
        <v>115</v>
      </c>
      <c r="B12778" t="s">
        <v>10</v>
      </c>
      <c r="C12778">
        <v>10</v>
      </c>
      <c r="D12778" t="s">
        <v>11</v>
      </c>
      <c r="E12778" t="s">
        <v>165</v>
      </c>
      <c r="F12778" t="s">
        <v>13</v>
      </c>
      <c r="G12778" s="1">
        <v>5.5199999809265101</v>
      </c>
      <c r="H12778">
        <v>1</v>
      </c>
      <c r="I12778" t="s">
        <v>14</v>
      </c>
      <c r="J12778" t="s">
        <v>166</v>
      </c>
      <c r="K12778">
        <f>VLOOKUP(J12778,'Prix unitaires'!B:D,3,FALSE)</f>
        <v>0</v>
      </c>
      <c r="L12778" s="11">
        <f t="shared" si="199"/>
        <v>0</v>
      </c>
    </row>
    <row r="12779" spans="1:12" x14ac:dyDescent="0.25">
      <c r="A12779">
        <v>115</v>
      </c>
      <c r="B12779" t="s">
        <v>10</v>
      </c>
      <c r="C12779">
        <v>13</v>
      </c>
      <c r="D12779" t="s">
        <v>11</v>
      </c>
      <c r="E12779" t="s">
        <v>165</v>
      </c>
      <c r="F12779" t="s">
        <v>13</v>
      </c>
      <c r="G12779" s="1">
        <v>2.53999996185303</v>
      </c>
      <c r="H12779">
        <v>1</v>
      </c>
      <c r="I12779" t="s">
        <v>14</v>
      </c>
      <c r="J12779" t="s">
        <v>166</v>
      </c>
      <c r="K12779">
        <f>VLOOKUP(J12779,'Prix unitaires'!B:D,3,FALSE)</f>
        <v>0</v>
      </c>
      <c r="L12779" s="11">
        <f t="shared" si="199"/>
        <v>0</v>
      </c>
    </row>
    <row r="12780" spans="1:12" x14ac:dyDescent="0.25">
      <c r="A12780">
        <v>115</v>
      </c>
      <c r="B12780" t="s">
        <v>10</v>
      </c>
      <c r="C12780" t="s">
        <v>237</v>
      </c>
      <c r="D12780" t="s">
        <v>11</v>
      </c>
      <c r="E12780" t="s">
        <v>17</v>
      </c>
      <c r="F12780" t="s">
        <v>13</v>
      </c>
      <c r="G12780" s="1">
        <v>25.909999847412099</v>
      </c>
      <c r="H12780">
        <v>50</v>
      </c>
      <c r="I12780" t="s">
        <v>14</v>
      </c>
      <c r="J12780" t="s">
        <v>18</v>
      </c>
      <c r="K12780">
        <f>VLOOKUP(J12780,'Prix unitaires'!B:D,3,FALSE)</f>
        <v>0</v>
      </c>
      <c r="L12780" s="11">
        <f t="shared" si="199"/>
        <v>0</v>
      </c>
    </row>
    <row r="12781" spans="1:12" x14ac:dyDescent="0.25">
      <c r="A12781">
        <v>115</v>
      </c>
      <c r="B12781" t="s">
        <v>10</v>
      </c>
      <c r="C12781" t="s">
        <v>237</v>
      </c>
      <c r="D12781" t="s">
        <v>11</v>
      </c>
      <c r="E12781" t="s">
        <v>165</v>
      </c>
      <c r="F12781" t="s">
        <v>13</v>
      </c>
      <c r="G12781" s="1">
        <v>1.46000003814697</v>
      </c>
      <c r="H12781">
        <v>1</v>
      </c>
      <c r="I12781" t="s">
        <v>14</v>
      </c>
      <c r="J12781" t="s">
        <v>166</v>
      </c>
      <c r="K12781">
        <f>VLOOKUP(J12781,'Prix unitaires'!B:D,3,FALSE)</f>
        <v>0</v>
      </c>
      <c r="L12781" s="11">
        <f t="shared" si="199"/>
        <v>0</v>
      </c>
    </row>
    <row r="12782" spans="1:12" x14ac:dyDescent="0.25">
      <c r="A12782">
        <v>115</v>
      </c>
      <c r="B12782" t="s">
        <v>10</v>
      </c>
      <c r="C12782">
        <v>14</v>
      </c>
      <c r="D12782" t="s">
        <v>11</v>
      </c>
      <c r="E12782" t="s">
        <v>38</v>
      </c>
      <c r="F12782" t="s">
        <v>13</v>
      </c>
      <c r="G12782" s="1">
        <v>45.790000915527301</v>
      </c>
      <c r="H12782">
        <v>12</v>
      </c>
      <c r="I12782" t="s">
        <v>14</v>
      </c>
      <c r="J12782" t="s">
        <v>39</v>
      </c>
      <c r="K12782">
        <f>VLOOKUP(J12782,'Prix unitaires'!B:D,3,FALSE)</f>
        <v>0</v>
      </c>
      <c r="L12782" s="11">
        <f t="shared" si="199"/>
        <v>0</v>
      </c>
    </row>
    <row r="12783" spans="1:12" x14ac:dyDescent="0.25">
      <c r="A12783">
        <v>115</v>
      </c>
      <c r="B12783" t="s">
        <v>10</v>
      </c>
      <c r="C12783">
        <v>16</v>
      </c>
      <c r="D12783" t="s">
        <v>11</v>
      </c>
      <c r="E12783" t="s">
        <v>38</v>
      </c>
      <c r="F12783" t="s">
        <v>13</v>
      </c>
      <c r="G12783" s="1">
        <v>16.309999465942401</v>
      </c>
      <c r="H12783">
        <v>12</v>
      </c>
      <c r="I12783" t="s">
        <v>14</v>
      </c>
      <c r="J12783" t="s">
        <v>39</v>
      </c>
      <c r="K12783">
        <f>VLOOKUP(J12783,'Prix unitaires'!B:D,3,FALSE)</f>
        <v>0</v>
      </c>
      <c r="L12783" s="11">
        <f t="shared" si="199"/>
        <v>0</v>
      </c>
    </row>
    <row r="12784" spans="1:12" x14ac:dyDescent="0.25">
      <c r="A12784">
        <v>115</v>
      </c>
      <c r="B12784" t="s">
        <v>10</v>
      </c>
      <c r="C12784" t="s">
        <v>106</v>
      </c>
      <c r="D12784" t="s">
        <v>11</v>
      </c>
      <c r="E12784" t="s">
        <v>38</v>
      </c>
      <c r="F12784" t="s">
        <v>13</v>
      </c>
      <c r="G12784" s="1">
        <v>36.75</v>
      </c>
      <c r="H12784">
        <v>12</v>
      </c>
      <c r="I12784" t="s">
        <v>14</v>
      </c>
      <c r="J12784" t="s">
        <v>39</v>
      </c>
      <c r="K12784">
        <f>VLOOKUP(J12784,'Prix unitaires'!B:D,3,FALSE)</f>
        <v>0</v>
      </c>
      <c r="L12784" s="11">
        <f t="shared" si="199"/>
        <v>0</v>
      </c>
    </row>
    <row r="12785" spans="1:12" x14ac:dyDescent="0.25">
      <c r="A12785">
        <v>115</v>
      </c>
      <c r="B12785" t="s">
        <v>10</v>
      </c>
      <c r="C12785">
        <v>17</v>
      </c>
      <c r="D12785" t="s">
        <v>11</v>
      </c>
      <c r="E12785" t="s">
        <v>38</v>
      </c>
      <c r="F12785" t="s">
        <v>13</v>
      </c>
      <c r="G12785" s="1">
        <v>51.439998626708999</v>
      </c>
      <c r="H12785">
        <v>50</v>
      </c>
      <c r="I12785" t="s">
        <v>14</v>
      </c>
      <c r="J12785" t="s">
        <v>39</v>
      </c>
      <c r="K12785">
        <f>VLOOKUP(J12785,'Prix unitaires'!B:D,3,FALSE)</f>
        <v>0</v>
      </c>
      <c r="L12785" s="11">
        <f t="shared" si="199"/>
        <v>0</v>
      </c>
    </row>
    <row r="12786" spans="1:12" x14ac:dyDescent="0.25">
      <c r="A12786">
        <v>115</v>
      </c>
      <c r="B12786" t="s">
        <v>10</v>
      </c>
      <c r="C12786" t="s">
        <v>16</v>
      </c>
      <c r="D12786" t="s">
        <v>11</v>
      </c>
      <c r="E12786" t="s">
        <v>165</v>
      </c>
      <c r="F12786" t="s">
        <v>13</v>
      </c>
      <c r="G12786" s="1">
        <v>9.1300001144409002</v>
      </c>
      <c r="H12786">
        <v>1</v>
      </c>
      <c r="I12786" t="s">
        <v>14</v>
      </c>
      <c r="J12786" t="s">
        <v>166</v>
      </c>
      <c r="K12786">
        <f>VLOOKUP(J12786,'Prix unitaires'!B:D,3,FALSE)</f>
        <v>0</v>
      </c>
      <c r="L12786" s="11">
        <f t="shared" si="199"/>
        <v>0</v>
      </c>
    </row>
    <row r="12787" spans="1:12" x14ac:dyDescent="0.25">
      <c r="A12787">
        <v>115</v>
      </c>
      <c r="B12787" t="s">
        <v>10</v>
      </c>
      <c r="C12787" t="s">
        <v>104</v>
      </c>
      <c r="D12787" t="s">
        <v>11</v>
      </c>
      <c r="E12787" t="s">
        <v>165</v>
      </c>
      <c r="F12787" t="s">
        <v>13</v>
      </c>
      <c r="G12787" s="1">
        <v>5.2699999809265101</v>
      </c>
      <c r="H12787">
        <v>1</v>
      </c>
      <c r="I12787" t="s">
        <v>14</v>
      </c>
      <c r="J12787" t="s">
        <v>166</v>
      </c>
      <c r="K12787">
        <f>VLOOKUP(J12787,'Prix unitaires'!B:D,3,FALSE)</f>
        <v>0</v>
      </c>
      <c r="L12787" s="11">
        <f t="shared" si="199"/>
        <v>0</v>
      </c>
    </row>
    <row r="12788" spans="1:12" x14ac:dyDescent="0.25">
      <c r="A12788">
        <v>115</v>
      </c>
      <c r="B12788" t="s">
        <v>10</v>
      </c>
      <c r="C12788" t="s">
        <v>105</v>
      </c>
      <c r="D12788" t="s">
        <v>11</v>
      </c>
      <c r="E12788" t="s">
        <v>165</v>
      </c>
      <c r="F12788" t="s">
        <v>13</v>
      </c>
      <c r="G12788" s="1">
        <v>2.78999996185303</v>
      </c>
      <c r="H12788">
        <v>1</v>
      </c>
      <c r="I12788" t="s">
        <v>14</v>
      </c>
      <c r="J12788" t="s">
        <v>166</v>
      </c>
      <c r="K12788">
        <f>VLOOKUP(J12788,'Prix unitaires'!B:D,3,FALSE)</f>
        <v>0</v>
      </c>
      <c r="L12788" s="11">
        <f t="shared" si="199"/>
        <v>0</v>
      </c>
    </row>
    <row r="12789" spans="1:12" x14ac:dyDescent="0.25">
      <c r="A12789">
        <v>115</v>
      </c>
      <c r="B12789" t="s">
        <v>10</v>
      </c>
      <c r="C12789" t="s">
        <v>21</v>
      </c>
      <c r="D12789" t="s">
        <v>11</v>
      </c>
      <c r="E12789" t="s">
        <v>17</v>
      </c>
      <c r="F12789" t="s">
        <v>13</v>
      </c>
      <c r="G12789" s="1">
        <v>121.65000152587901</v>
      </c>
      <c r="H12789">
        <v>12</v>
      </c>
      <c r="I12789" t="s">
        <v>14</v>
      </c>
      <c r="J12789" t="s">
        <v>18</v>
      </c>
      <c r="K12789">
        <f>VLOOKUP(J12789,'Prix unitaires'!B:D,3,FALSE)</f>
        <v>0</v>
      </c>
      <c r="L12789" s="11">
        <f t="shared" si="199"/>
        <v>0</v>
      </c>
    </row>
    <row r="12790" spans="1:12" x14ac:dyDescent="0.25">
      <c r="A12790">
        <v>115</v>
      </c>
      <c r="B12790" t="s">
        <v>10</v>
      </c>
      <c r="C12790" t="s">
        <v>21</v>
      </c>
      <c r="D12790" t="s">
        <v>11</v>
      </c>
      <c r="E12790" t="s">
        <v>167</v>
      </c>
      <c r="F12790" t="s">
        <v>13</v>
      </c>
      <c r="G12790" s="1">
        <v>11.810000419616699</v>
      </c>
      <c r="H12790">
        <v>1</v>
      </c>
      <c r="I12790" t="s">
        <v>14</v>
      </c>
      <c r="J12790" t="s">
        <v>168</v>
      </c>
      <c r="K12790">
        <f>VLOOKUP(J12790,'Prix unitaires'!B:D,3,FALSE)</f>
        <v>0</v>
      </c>
      <c r="L12790" s="11">
        <f t="shared" si="199"/>
        <v>0</v>
      </c>
    </row>
    <row r="12791" spans="1:12" x14ac:dyDescent="0.25">
      <c r="A12791">
        <v>115</v>
      </c>
      <c r="B12791" t="s">
        <v>10</v>
      </c>
      <c r="C12791">
        <v>5</v>
      </c>
      <c r="D12791" t="s">
        <v>11</v>
      </c>
      <c r="E12791" t="s">
        <v>17</v>
      </c>
      <c r="F12791" t="s">
        <v>13</v>
      </c>
      <c r="G12791" s="1">
        <v>13.710000038146999</v>
      </c>
      <c r="H12791">
        <v>12</v>
      </c>
      <c r="I12791" t="s">
        <v>14</v>
      </c>
      <c r="J12791" t="s">
        <v>18</v>
      </c>
      <c r="K12791">
        <f>VLOOKUP(J12791,'Prix unitaires'!B:D,3,FALSE)</f>
        <v>0</v>
      </c>
      <c r="L12791" s="11">
        <f t="shared" si="199"/>
        <v>0</v>
      </c>
    </row>
    <row r="12792" spans="1:12" x14ac:dyDescent="0.25">
      <c r="A12792">
        <v>160</v>
      </c>
      <c r="B12792" t="s">
        <v>26</v>
      </c>
      <c r="C12792" t="s">
        <v>158</v>
      </c>
      <c r="D12792" t="s">
        <v>11</v>
      </c>
      <c r="E12792" t="s">
        <v>167</v>
      </c>
      <c r="F12792" t="s">
        <v>13</v>
      </c>
      <c r="G12792" s="1">
        <v>4.7699999809265101</v>
      </c>
      <c r="H12792">
        <v>1</v>
      </c>
      <c r="I12792" t="s">
        <v>14</v>
      </c>
      <c r="J12792" t="s">
        <v>168</v>
      </c>
      <c r="K12792">
        <f>VLOOKUP(J12792,'Prix unitaires'!B:D,3,FALSE)</f>
        <v>0</v>
      </c>
      <c r="L12792" s="11">
        <f t="shared" si="199"/>
        <v>0</v>
      </c>
    </row>
    <row r="12793" spans="1:12" x14ac:dyDescent="0.25">
      <c r="A12793">
        <v>160</v>
      </c>
      <c r="B12793" t="s">
        <v>144</v>
      </c>
      <c r="C12793" t="s">
        <v>135</v>
      </c>
      <c r="D12793" t="s">
        <v>11</v>
      </c>
      <c r="E12793" t="s">
        <v>167</v>
      </c>
      <c r="F12793" t="s">
        <v>13</v>
      </c>
      <c r="G12793" s="1">
        <v>34.060001373291001</v>
      </c>
      <c r="H12793">
        <v>1</v>
      </c>
      <c r="I12793" t="s">
        <v>14</v>
      </c>
      <c r="J12793" t="s">
        <v>168</v>
      </c>
      <c r="K12793">
        <f>VLOOKUP(J12793,'Prix unitaires'!B:D,3,FALSE)</f>
        <v>0</v>
      </c>
      <c r="L12793" s="11">
        <f t="shared" si="199"/>
        <v>0</v>
      </c>
    </row>
    <row r="12794" spans="1:12" x14ac:dyDescent="0.25">
      <c r="A12794">
        <v>160</v>
      </c>
      <c r="B12794" t="s">
        <v>10</v>
      </c>
      <c r="C12794" t="s">
        <v>138</v>
      </c>
      <c r="D12794" t="s">
        <v>11</v>
      </c>
      <c r="E12794" t="s">
        <v>165</v>
      </c>
      <c r="F12794" t="s">
        <v>13</v>
      </c>
      <c r="G12794" s="1">
        <v>0.25</v>
      </c>
      <c r="H12794">
        <v>1</v>
      </c>
      <c r="I12794" t="s">
        <v>14</v>
      </c>
      <c r="J12794" t="s">
        <v>166</v>
      </c>
      <c r="K12794">
        <f>VLOOKUP(J12794,'Prix unitaires'!B:D,3,FALSE)</f>
        <v>0</v>
      </c>
      <c r="L12794" s="11">
        <f t="shared" si="199"/>
        <v>0</v>
      </c>
    </row>
    <row r="12795" spans="1:12" x14ac:dyDescent="0.25">
      <c r="A12795">
        <v>100</v>
      </c>
      <c r="B12795" t="s">
        <v>26</v>
      </c>
      <c r="C12795">
        <v>117</v>
      </c>
      <c r="D12795" t="s">
        <v>11</v>
      </c>
      <c r="E12795" t="s">
        <v>35</v>
      </c>
      <c r="F12795" t="s">
        <v>13</v>
      </c>
      <c r="G12795" s="1">
        <v>2.2000000476837198</v>
      </c>
      <c r="H12795">
        <v>1</v>
      </c>
      <c r="I12795" t="s">
        <v>14</v>
      </c>
      <c r="J12795" t="s">
        <v>36</v>
      </c>
      <c r="K12795">
        <f>VLOOKUP(J12795,'Prix unitaires'!B:D,3,FALSE)</f>
        <v>0</v>
      </c>
      <c r="L12795" s="11">
        <f t="shared" si="199"/>
        <v>0</v>
      </c>
    </row>
    <row r="12796" spans="1:12" x14ac:dyDescent="0.25">
      <c r="A12796">
        <v>319</v>
      </c>
      <c r="B12796" t="s">
        <v>26</v>
      </c>
      <c r="C12796">
        <v>102</v>
      </c>
      <c r="D12796">
        <v>-1</v>
      </c>
      <c r="E12796" t="s">
        <v>167</v>
      </c>
      <c r="F12796" t="s">
        <v>13</v>
      </c>
      <c r="G12796" s="1">
        <v>2.4900000095367401</v>
      </c>
      <c r="H12796">
        <v>1</v>
      </c>
      <c r="I12796" t="s">
        <v>14</v>
      </c>
      <c r="J12796" t="s">
        <v>274</v>
      </c>
      <c r="K12796">
        <f>VLOOKUP(J12796,'Prix unitaires'!B:D,3,FALSE)</f>
        <v>0</v>
      </c>
      <c r="L12796" s="11">
        <f t="shared" si="199"/>
        <v>0</v>
      </c>
    </row>
    <row r="12797" spans="1:12" x14ac:dyDescent="0.25">
      <c r="A12797">
        <v>319</v>
      </c>
      <c r="B12797" t="s">
        <v>26</v>
      </c>
      <c r="C12797">
        <v>105</v>
      </c>
      <c r="D12797">
        <v>-1</v>
      </c>
      <c r="E12797" t="s">
        <v>167</v>
      </c>
      <c r="F12797" t="s">
        <v>13</v>
      </c>
      <c r="G12797" s="1">
        <v>9.9600000381469993</v>
      </c>
      <c r="H12797">
        <v>1</v>
      </c>
      <c r="I12797" t="s">
        <v>14</v>
      </c>
      <c r="J12797" t="s">
        <v>274</v>
      </c>
      <c r="K12797">
        <f>VLOOKUP(J12797,'Prix unitaires'!B:D,3,FALSE)</f>
        <v>0</v>
      </c>
      <c r="L12797" s="11">
        <f t="shared" si="199"/>
        <v>0</v>
      </c>
    </row>
    <row r="12798" spans="1:12" x14ac:dyDescent="0.25">
      <c r="A12798">
        <v>319</v>
      </c>
      <c r="B12798" t="s">
        <v>26</v>
      </c>
      <c r="C12798" t="s">
        <v>44</v>
      </c>
      <c r="D12798">
        <v>-1</v>
      </c>
      <c r="E12798" t="s">
        <v>17</v>
      </c>
      <c r="F12798" t="s">
        <v>13</v>
      </c>
      <c r="G12798" s="1">
        <v>9.6899995803833008</v>
      </c>
      <c r="H12798">
        <v>24</v>
      </c>
      <c r="I12798" t="s">
        <v>14</v>
      </c>
      <c r="J12798" t="s">
        <v>140</v>
      </c>
      <c r="K12798">
        <f>VLOOKUP(J12798,'Prix unitaires'!B:D,3,FALSE)</f>
        <v>0</v>
      </c>
      <c r="L12798" s="11">
        <f t="shared" si="199"/>
        <v>0</v>
      </c>
    </row>
    <row r="12799" spans="1:12" x14ac:dyDescent="0.25">
      <c r="A12799">
        <v>319</v>
      </c>
      <c r="B12799" t="s">
        <v>26</v>
      </c>
      <c r="C12799" t="s">
        <v>44</v>
      </c>
      <c r="D12799">
        <v>-1</v>
      </c>
      <c r="E12799" t="s">
        <v>35</v>
      </c>
      <c r="F12799" t="s">
        <v>13</v>
      </c>
      <c r="G12799" s="1">
        <v>9.6899995803833008</v>
      </c>
      <c r="H12799">
        <v>1</v>
      </c>
      <c r="I12799" t="s">
        <v>14</v>
      </c>
      <c r="J12799" t="s">
        <v>119</v>
      </c>
      <c r="K12799">
        <f>VLOOKUP(J12799,'Prix unitaires'!B:D,3,FALSE)</f>
        <v>0</v>
      </c>
      <c r="L12799" s="11">
        <f t="shared" si="199"/>
        <v>0</v>
      </c>
    </row>
    <row r="12800" spans="1:12" x14ac:dyDescent="0.25">
      <c r="A12800">
        <v>319</v>
      </c>
      <c r="B12800" t="s">
        <v>26</v>
      </c>
      <c r="C12800" t="s">
        <v>127</v>
      </c>
      <c r="D12800">
        <v>-1</v>
      </c>
      <c r="E12800" t="s">
        <v>167</v>
      </c>
      <c r="F12800" t="s">
        <v>13</v>
      </c>
      <c r="G12800" s="1">
        <v>1.2400000095367401</v>
      </c>
      <c r="H12800">
        <v>1</v>
      </c>
      <c r="I12800" t="s">
        <v>14</v>
      </c>
      <c r="J12800" t="s">
        <v>274</v>
      </c>
      <c r="K12800">
        <f>VLOOKUP(J12800,'Prix unitaires'!B:D,3,FALSE)</f>
        <v>0</v>
      </c>
      <c r="L12800" s="11">
        <f t="shared" si="199"/>
        <v>0</v>
      </c>
    </row>
    <row r="12801" spans="1:12" x14ac:dyDescent="0.25">
      <c r="A12801">
        <v>319</v>
      </c>
      <c r="B12801" t="s">
        <v>144</v>
      </c>
      <c r="C12801">
        <v>200</v>
      </c>
      <c r="D12801">
        <v>-1</v>
      </c>
      <c r="E12801" t="s">
        <v>17</v>
      </c>
      <c r="F12801" t="s">
        <v>13</v>
      </c>
      <c r="G12801" s="1">
        <v>50.659999847412102</v>
      </c>
      <c r="H12801">
        <v>12</v>
      </c>
      <c r="I12801" t="s">
        <v>14</v>
      </c>
      <c r="J12801" t="s">
        <v>140</v>
      </c>
      <c r="K12801">
        <f>VLOOKUP(J12801,'Prix unitaires'!B:D,3,FALSE)</f>
        <v>0</v>
      </c>
      <c r="L12801" s="11">
        <f t="shared" si="199"/>
        <v>0</v>
      </c>
    </row>
    <row r="12802" spans="1:12" x14ac:dyDescent="0.25">
      <c r="A12802">
        <v>319</v>
      </c>
      <c r="B12802" t="s">
        <v>144</v>
      </c>
      <c r="C12802" t="s">
        <v>44</v>
      </c>
      <c r="D12802">
        <v>-1</v>
      </c>
      <c r="E12802" t="s">
        <v>17</v>
      </c>
      <c r="F12802" t="s">
        <v>13</v>
      </c>
      <c r="G12802" s="1">
        <v>10.670000076293899</v>
      </c>
      <c r="H12802">
        <v>24</v>
      </c>
      <c r="I12802" t="s">
        <v>14</v>
      </c>
      <c r="J12802" t="s">
        <v>140</v>
      </c>
      <c r="K12802">
        <f>VLOOKUP(J12802,'Prix unitaires'!B:D,3,FALSE)</f>
        <v>0</v>
      </c>
      <c r="L12802" s="11">
        <f t="shared" si="199"/>
        <v>0</v>
      </c>
    </row>
    <row r="12803" spans="1:12" x14ac:dyDescent="0.25">
      <c r="A12803">
        <v>319</v>
      </c>
      <c r="B12803" t="s">
        <v>144</v>
      </c>
      <c r="C12803" t="s">
        <v>44</v>
      </c>
      <c r="D12803">
        <v>-1</v>
      </c>
      <c r="E12803" t="s">
        <v>35</v>
      </c>
      <c r="F12803" t="s">
        <v>13</v>
      </c>
      <c r="G12803" s="1">
        <v>10.670000076293899</v>
      </c>
      <c r="H12803">
        <v>1</v>
      </c>
      <c r="I12803" t="s">
        <v>14</v>
      </c>
      <c r="J12803" t="s">
        <v>119</v>
      </c>
      <c r="K12803">
        <f>VLOOKUP(J12803,'Prix unitaires'!B:D,3,FALSE)</f>
        <v>0</v>
      </c>
      <c r="L12803" s="11">
        <f t="shared" ref="L12803:L12866" si="200">(G12803*H12803)*K12803</f>
        <v>0</v>
      </c>
    </row>
    <row r="12804" spans="1:12" x14ac:dyDescent="0.25">
      <c r="A12804">
        <v>319</v>
      </c>
      <c r="B12804" t="s">
        <v>10</v>
      </c>
      <c r="C12804">
        <v>1</v>
      </c>
      <c r="D12804">
        <v>-1</v>
      </c>
      <c r="E12804" t="s">
        <v>40</v>
      </c>
      <c r="F12804" t="s">
        <v>13</v>
      </c>
      <c r="G12804" s="1">
        <v>90.540000915527003</v>
      </c>
      <c r="H12804">
        <v>1</v>
      </c>
      <c r="I12804" t="s">
        <v>14</v>
      </c>
      <c r="J12804" t="s">
        <v>118</v>
      </c>
      <c r="K12804">
        <f>VLOOKUP(J12804,'Prix unitaires'!B:D,3,FALSE)</f>
        <v>0</v>
      </c>
      <c r="L12804" s="11">
        <f t="shared" si="200"/>
        <v>0</v>
      </c>
    </row>
    <row r="12805" spans="1:12" x14ac:dyDescent="0.25">
      <c r="A12805">
        <v>319</v>
      </c>
      <c r="B12805" t="s">
        <v>10</v>
      </c>
      <c r="C12805">
        <v>1</v>
      </c>
      <c r="D12805">
        <v>-1</v>
      </c>
      <c r="E12805" t="s">
        <v>165</v>
      </c>
      <c r="F12805" t="s">
        <v>13</v>
      </c>
      <c r="G12805" s="1">
        <v>3.5199999809265101</v>
      </c>
      <c r="H12805">
        <v>1</v>
      </c>
      <c r="I12805" t="s">
        <v>14</v>
      </c>
      <c r="J12805" t="s">
        <v>171</v>
      </c>
      <c r="K12805">
        <f>VLOOKUP(J12805,'Prix unitaires'!B:D,3,FALSE)</f>
        <v>0</v>
      </c>
      <c r="L12805" s="11">
        <f t="shared" si="200"/>
        <v>0</v>
      </c>
    </row>
    <row r="12806" spans="1:12" x14ac:dyDescent="0.25">
      <c r="A12806">
        <v>319</v>
      </c>
      <c r="B12806" t="s">
        <v>10</v>
      </c>
      <c r="C12806">
        <v>11</v>
      </c>
      <c r="D12806">
        <v>-1</v>
      </c>
      <c r="E12806" t="s">
        <v>165</v>
      </c>
      <c r="F12806" t="s">
        <v>13</v>
      </c>
      <c r="G12806" s="1">
        <v>3.4000000953674299</v>
      </c>
      <c r="H12806">
        <v>1</v>
      </c>
      <c r="I12806" t="s">
        <v>14</v>
      </c>
      <c r="J12806" t="s">
        <v>171</v>
      </c>
      <c r="K12806">
        <f>VLOOKUP(J12806,'Prix unitaires'!B:D,3,FALSE)</f>
        <v>0</v>
      </c>
      <c r="L12806" s="11">
        <f t="shared" si="200"/>
        <v>0</v>
      </c>
    </row>
    <row r="12807" spans="1:12" x14ac:dyDescent="0.25">
      <c r="A12807">
        <v>319</v>
      </c>
      <c r="B12807" t="s">
        <v>10</v>
      </c>
      <c r="C12807">
        <v>12</v>
      </c>
      <c r="D12807">
        <v>-1</v>
      </c>
      <c r="E12807" t="s">
        <v>165</v>
      </c>
      <c r="F12807" t="s">
        <v>13</v>
      </c>
      <c r="G12807" s="1">
        <v>1.4800000190734901</v>
      </c>
      <c r="H12807">
        <v>1</v>
      </c>
      <c r="I12807" t="s">
        <v>14</v>
      </c>
      <c r="J12807" t="s">
        <v>171</v>
      </c>
      <c r="K12807">
        <f>VLOOKUP(J12807,'Prix unitaires'!B:D,3,FALSE)</f>
        <v>0</v>
      </c>
      <c r="L12807" s="11">
        <f t="shared" si="200"/>
        <v>0</v>
      </c>
    </row>
    <row r="12808" spans="1:12" x14ac:dyDescent="0.25">
      <c r="A12808">
        <v>319</v>
      </c>
      <c r="B12808" t="s">
        <v>10</v>
      </c>
      <c r="C12808">
        <v>13</v>
      </c>
      <c r="D12808">
        <v>-1</v>
      </c>
      <c r="E12808" t="s">
        <v>35</v>
      </c>
      <c r="F12808" t="s">
        <v>13</v>
      </c>
      <c r="G12808" s="1">
        <v>63.610000610351598</v>
      </c>
      <c r="H12808">
        <v>1</v>
      </c>
      <c r="I12808" t="s">
        <v>14</v>
      </c>
      <c r="J12808" t="s">
        <v>119</v>
      </c>
      <c r="K12808">
        <f>VLOOKUP(J12808,'Prix unitaires'!B:D,3,FALSE)</f>
        <v>0</v>
      </c>
      <c r="L12808" s="11">
        <f t="shared" si="200"/>
        <v>0</v>
      </c>
    </row>
    <row r="12809" spans="1:12" x14ac:dyDescent="0.25">
      <c r="A12809">
        <v>319</v>
      </c>
      <c r="B12809" t="s">
        <v>10</v>
      </c>
      <c r="C12809">
        <v>13</v>
      </c>
      <c r="D12809">
        <v>-1</v>
      </c>
      <c r="E12809" t="s">
        <v>165</v>
      </c>
      <c r="F12809" t="s">
        <v>13</v>
      </c>
      <c r="G12809" s="1">
        <v>12.3400001525879</v>
      </c>
      <c r="H12809">
        <v>1</v>
      </c>
      <c r="I12809" t="s">
        <v>14</v>
      </c>
      <c r="J12809" t="s">
        <v>171</v>
      </c>
      <c r="K12809">
        <f>VLOOKUP(J12809,'Prix unitaires'!B:D,3,FALSE)</f>
        <v>0</v>
      </c>
      <c r="L12809" s="11">
        <f t="shared" si="200"/>
        <v>0</v>
      </c>
    </row>
    <row r="12810" spans="1:12" x14ac:dyDescent="0.25">
      <c r="A12810">
        <v>319</v>
      </c>
      <c r="B12810" t="s">
        <v>10</v>
      </c>
      <c r="C12810" t="s">
        <v>16</v>
      </c>
      <c r="D12810">
        <v>-1</v>
      </c>
      <c r="E12810" t="s">
        <v>17</v>
      </c>
      <c r="F12810" t="s">
        <v>13</v>
      </c>
      <c r="G12810" s="1">
        <v>19.399999618530298</v>
      </c>
      <c r="H12810">
        <v>12</v>
      </c>
      <c r="I12810" t="s">
        <v>14</v>
      </c>
      <c r="J12810" t="s">
        <v>140</v>
      </c>
      <c r="K12810">
        <f>VLOOKUP(J12810,'Prix unitaires'!B:D,3,FALSE)</f>
        <v>0</v>
      </c>
      <c r="L12810" s="11">
        <f t="shared" si="200"/>
        <v>0</v>
      </c>
    </row>
    <row r="12811" spans="1:12" x14ac:dyDescent="0.25">
      <c r="A12811">
        <v>319</v>
      </c>
      <c r="B12811" t="s">
        <v>10</v>
      </c>
      <c r="C12811" t="s">
        <v>16</v>
      </c>
      <c r="D12811">
        <v>-1</v>
      </c>
      <c r="E12811" t="s">
        <v>165</v>
      </c>
      <c r="F12811" t="s">
        <v>13</v>
      </c>
      <c r="G12811" s="1">
        <v>3.5199999809265101</v>
      </c>
      <c r="H12811">
        <v>1</v>
      </c>
      <c r="I12811" t="s">
        <v>14</v>
      </c>
      <c r="J12811" t="s">
        <v>171</v>
      </c>
      <c r="K12811">
        <f>VLOOKUP(J12811,'Prix unitaires'!B:D,3,FALSE)</f>
        <v>0</v>
      </c>
      <c r="L12811" s="11">
        <f t="shared" si="200"/>
        <v>0</v>
      </c>
    </row>
    <row r="12812" spans="1:12" x14ac:dyDescent="0.25">
      <c r="A12812">
        <v>319</v>
      </c>
      <c r="B12812" t="s">
        <v>10</v>
      </c>
      <c r="C12812">
        <v>2</v>
      </c>
      <c r="D12812">
        <v>-1</v>
      </c>
      <c r="E12812" t="s">
        <v>17</v>
      </c>
      <c r="F12812" t="s">
        <v>13</v>
      </c>
      <c r="G12812" s="1">
        <v>8.3699998855590998</v>
      </c>
      <c r="H12812">
        <v>24</v>
      </c>
      <c r="I12812" t="s">
        <v>14</v>
      </c>
      <c r="J12812" t="s">
        <v>140</v>
      </c>
      <c r="K12812">
        <f>VLOOKUP(J12812,'Prix unitaires'!B:D,3,FALSE)</f>
        <v>0</v>
      </c>
      <c r="L12812" s="11">
        <f t="shared" si="200"/>
        <v>0</v>
      </c>
    </row>
    <row r="12813" spans="1:12" x14ac:dyDescent="0.25">
      <c r="A12813">
        <v>319</v>
      </c>
      <c r="B12813" t="s">
        <v>10</v>
      </c>
      <c r="C12813" t="s">
        <v>100</v>
      </c>
      <c r="D12813">
        <v>-1</v>
      </c>
      <c r="E12813" t="s">
        <v>17</v>
      </c>
      <c r="F12813" t="s">
        <v>13</v>
      </c>
      <c r="G12813" s="1">
        <v>2.8499999046325701</v>
      </c>
      <c r="H12813">
        <v>12</v>
      </c>
      <c r="I12813" t="s">
        <v>14</v>
      </c>
      <c r="J12813" t="s">
        <v>140</v>
      </c>
      <c r="K12813">
        <f>VLOOKUP(J12813,'Prix unitaires'!B:D,3,FALSE)</f>
        <v>0</v>
      </c>
      <c r="L12813" s="11">
        <f t="shared" si="200"/>
        <v>0</v>
      </c>
    </row>
    <row r="12814" spans="1:12" x14ac:dyDescent="0.25">
      <c r="A12814">
        <v>319</v>
      </c>
      <c r="B12814" t="s">
        <v>10</v>
      </c>
      <c r="C12814" t="s">
        <v>100</v>
      </c>
      <c r="D12814">
        <v>-1</v>
      </c>
      <c r="E12814" t="s">
        <v>165</v>
      </c>
      <c r="F12814" t="s">
        <v>13</v>
      </c>
      <c r="G12814" s="1">
        <v>0.55000001192092896</v>
      </c>
      <c r="H12814">
        <v>1</v>
      </c>
      <c r="I12814" t="s">
        <v>14</v>
      </c>
      <c r="J12814" t="s">
        <v>171</v>
      </c>
      <c r="K12814">
        <f>VLOOKUP(J12814,'Prix unitaires'!B:D,3,FALSE)</f>
        <v>0</v>
      </c>
      <c r="L12814" s="11">
        <f t="shared" si="200"/>
        <v>0</v>
      </c>
    </row>
    <row r="12815" spans="1:12" x14ac:dyDescent="0.25">
      <c r="A12815">
        <v>319</v>
      </c>
      <c r="B12815" t="s">
        <v>10</v>
      </c>
      <c r="C12815" t="s">
        <v>491</v>
      </c>
      <c r="D12815">
        <v>-1</v>
      </c>
      <c r="E12815" t="s">
        <v>12</v>
      </c>
      <c r="F12815" t="s">
        <v>13</v>
      </c>
      <c r="G12815" s="1">
        <v>12.25</v>
      </c>
      <c r="H12815">
        <v>0</v>
      </c>
      <c r="I12815" t="s">
        <v>14</v>
      </c>
      <c r="J12815" t="s">
        <v>152</v>
      </c>
      <c r="K12815">
        <f>VLOOKUP(J12815,'Prix unitaires'!B:D,3,FALSE)</f>
        <v>0</v>
      </c>
      <c r="L12815" s="11">
        <f t="shared" si="200"/>
        <v>0</v>
      </c>
    </row>
    <row r="12816" spans="1:12" x14ac:dyDescent="0.25">
      <c r="A12816">
        <v>319</v>
      </c>
      <c r="B12816" t="s">
        <v>37</v>
      </c>
      <c r="C12816">
        <v>2</v>
      </c>
      <c r="D12816">
        <v>-1</v>
      </c>
      <c r="E12816" t="s">
        <v>17</v>
      </c>
      <c r="F12816" t="s">
        <v>13</v>
      </c>
      <c r="G12816" s="1">
        <v>8.3699998855590998</v>
      </c>
      <c r="H12816">
        <v>24</v>
      </c>
      <c r="I12816" t="s">
        <v>14</v>
      </c>
      <c r="J12816" t="s">
        <v>140</v>
      </c>
      <c r="K12816">
        <f>VLOOKUP(J12816,'Prix unitaires'!B:D,3,FALSE)</f>
        <v>0</v>
      </c>
      <c r="L12816" s="11">
        <f t="shared" si="200"/>
        <v>0</v>
      </c>
    </row>
    <row r="12817" spans="1:12" x14ac:dyDescent="0.25">
      <c r="A12817">
        <v>319</v>
      </c>
      <c r="B12817" t="s">
        <v>37</v>
      </c>
      <c r="C12817">
        <v>6</v>
      </c>
      <c r="D12817">
        <v>-1</v>
      </c>
      <c r="E12817" t="s">
        <v>165</v>
      </c>
      <c r="F12817" t="s">
        <v>13</v>
      </c>
      <c r="G12817" s="1">
        <v>2.53999996185303</v>
      </c>
      <c r="H12817">
        <v>1</v>
      </c>
      <c r="I12817" t="s">
        <v>14</v>
      </c>
      <c r="J12817" t="s">
        <v>171</v>
      </c>
      <c r="K12817">
        <f>VLOOKUP(J12817,'Prix unitaires'!B:D,3,FALSE)</f>
        <v>0</v>
      </c>
      <c r="L12817" s="11">
        <f t="shared" si="200"/>
        <v>0</v>
      </c>
    </row>
    <row r="12818" spans="1:12" x14ac:dyDescent="0.25">
      <c r="A12818">
        <v>319</v>
      </c>
      <c r="B12818" t="s">
        <v>37</v>
      </c>
      <c r="C12818">
        <v>8</v>
      </c>
      <c r="D12818">
        <v>-1</v>
      </c>
      <c r="E12818" t="s">
        <v>38</v>
      </c>
      <c r="F12818" t="s">
        <v>13</v>
      </c>
      <c r="G12818" s="1">
        <v>8.8100004196166992</v>
      </c>
      <c r="H12818">
        <v>12</v>
      </c>
      <c r="I12818" t="s">
        <v>14</v>
      </c>
      <c r="J12818" t="s">
        <v>141</v>
      </c>
      <c r="K12818">
        <f>VLOOKUP(J12818,'Prix unitaires'!B:D,3,FALSE)</f>
        <v>0</v>
      </c>
      <c r="L12818" s="11">
        <f t="shared" si="200"/>
        <v>0</v>
      </c>
    </row>
    <row r="12819" spans="1:12" x14ac:dyDescent="0.25">
      <c r="A12819">
        <v>319</v>
      </c>
      <c r="B12819" t="s">
        <v>37</v>
      </c>
      <c r="C12819">
        <v>8</v>
      </c>
      <c r="D12819">
        <v>-1</v>
      </c>
      <c r="E12819" t="s">
        <v>40</v>
      </c>
      <c r="F12819" t="s">
        <v>13</v>
      </c>
      <c r="G12819" s="1">
        <v>8.8100004196166992</v>
      </c>
      <c r="H12819">
        <v>1</v>
      </c>
      <c r="I12819" t="s">
        <v>14</v>
      </c>
      <c r="J12819" t="s">
        <v>118</v>
      </c>
      <c r="K12819">
        <f>VLOOKUP(J12819,'Prix unitaires'!B:D,3,FALSE)</f>
        <v>0</v>
      </c>
      <c r="L12819" s="11">
        <f t="shared" si="200"/>
        <v>0</v>
      </c>
    </row>
    <row r="12820" spans="1:12" x14ac:dyDescent="0.25">
      <c r="A12820">
        <v>319</v>
      </c>
      <c r="B12820" t="s">
        <v>240</v>
      </c>
      <c r="C12820" t="s">
        <v>121</v>
      </c>
      <c r="D12820">
        <v>-1</v>
      </c>
      <c r="E12820" t="s">
        <v>17</v>
      </c>
      <c r="F12820" t="s">
        <v>13</v>
      </c>
      <c r="G12820" s="1">
        <v>36.360000610351598</v>
      </c>
      <c r="H12820">
        <v>12</v>
      </c>
      <c r="I12820" t="s">
        <v>14</v>
      </c>
      <c r="J12820" t="s">
        <v>140</v>
      </c>
      <c r="K12820">
        <f>VLOOKUP(J12820,'Prix unitaires'!B:D,3,FALSE)</f>
        <v>0</v>
      </c>
      <c r="L12820" s="11">
        <f t="shared" si="200"/>
        <v>0</v>
      </c>
    </row>
    <row r="12821" spans="1:12" x14ac:dyDescent="0.25">
      <c r="A12821">
        <v>319</v>
      </c>
      <c r="B12821" t="s">
        <v>240</v>
      </c>
      <c r="C12821" t="s">
        <v>121</v>
      </c>
      <c r="D12821">
        <v>-1</v>
      </c>
      <c r="E12821" t="s">
        <v>40</v>
      </c>
      <c r="F12821" t="s">
        <v>13</v>
      </c>
      <c r="G12821" s="1">
        <v>36.360000610351598</v>
      </c>
      <c r="H12821">
        <v>1</v>
      </c>
      <c r="I12821" t="s">
        <v>14</v>
      </c>
      <c r="J12821" t="s">
        <v>118</v>
      </c>
      <c r="K12821">
        <f>VLOOKUP(J12821,'Prix unitaires'!B:D,3,FALSE)</f>
        <v>0</v>
      </c>
      <c r="L12821" s="11">
        <f t="shared" si="200"/>
        <v>0</v>
      </c>
    </row>
    <row r="12822" spans="1:12" x14ac:dyDescent="0.25">
      <c r="A12822">
        <v>315</v>
      </c>
      <c r="B12822" t="s">
        <v>26</v>
      </c>
      <c r="C12822">
        <v>101</v>
      </c>
      <c r="D12822" t="s">
        <v>11</v>
      </c>
      <c r="E12822" t="s">
        <v>167</v>
      </c>
      <c r="F12822" t="s">
        <v>13</v>
      </c>
      <c r="G12822" s="1">
        <v>1.58000004291534</v>
      </c>
      <c r="H12822">
        <v>1</v>
      </c>
      <c r="I12822" t="s">
        <v>14</v>
      </c>
      <c r="J12822" t="s">
        <v>168</v>
      </c>
      <c r="K12822">
        <f>VLOOKUP(J12822,'Prix unitaires'!B:D,3,FALSE)</f>
        <v>0</v>
      </c>
      <c r="L12822" s="11">
        <f t="shared" si="200"/>
        <v>0</v>
      </c>
    </row>
    <row r="12823" spans="1:12" x14ac:dyDescent="0.25">
      <c r="A12823">
        <v>315</v>
      </c>
      <c r="B12823" t="s">
        <v>26</v>
      </c>
      <c r="C12823">
        <v>102</v>
      </c>
      <c r="D12823" t="s">
        <v>11</v>
      </c>
      <c r="E12823" t="s">
        <v>167</v>
      </c>
      <c r="F12823" t="s">
        <v>13</v>
      </c>
      <c r="G12823" s="1">
        <v>2.71000003814697</v>
      </c>
      <c r="H12823">
        <v>1</v>
      </c>
      <c r="I12823" t="s">
        <v>14</v>
      </c>
      <c r="J12823" t="s">
        <v>168</v>
      </c>
      <c r="K12823">
        <f>VLOOKUP(J12823,'Prix unitaires'!B:D,3,FALSE)</f>
        <v>0</v>
      </c>
      <c r="L12823" s="11">
        <f t="shared" si="200"/>
        <v>0</v>
      </c>
    </row>
    <row r="12824" spans="1:12" x14ac:dyDescent="0.25">
      <c r="A12824">
        <v>315</v>
      </c>
      <c r="B12824" t="s">
        <v>26</v>
      </c>
      <c r="C12824">
        <v>103</v>
      </c>
      <c r="D12824" t="s">
        <v>11</v>
      </c>
      <c r="E12824" t="s">
        <v>167</v>
      </c>
      <c r="F12824" t="s">
        <v>13</v>
      </c>
      <c r="G12824" s="1">
        <v>2.6700000762939502</v>
      </c>
      <c r="H12824">
        <v>1</v>
      </c>
      <c r="I12824" t="s">
        <v>14</v>
      </c>
      <c r="J12824" t="s">
        <v>168</v>
      </c>
      <c r="K12824">
        <f>VLOOKUP(J12824,'Prix unitaires'!B:D,3,FALSE)</f>
        <v>0</v>
      </c>
      <c r="L12824" s="11">
        <f t="shared" si="200"/>
        <v>0</v>
      </c>
    </row>
    <row r="12825" spans="1:12" x14ac:dyDescent="0.25">
      <c r="A12825">
        <v>315</v>
      </c>
      <c r="B12825" t="s">
        <v>26</v>
      </c>
      <c r="C12825">
        <v>104</v>
      </c>
      <c r="D12825" t="s">
        <v>11</v>
      </c>
      <c r="E12825" t="s">
        <v>167</v>
      </c>
      <c r="F12825" t="s">
        <v>13</v>
      </c>
      <c r="G12825" s="1">
        <v>2.6700000762939502</v>
      </c>
      <c r="H12825">
        <v>1</v>
      </c>
      <c r="I12825" t="s">
        <v>14</v>
      </c>
      <c r="J12825" t="s">
        <v>168</v>
      </c>
      <c r="K12825">
        <f>VLOOKUP(J12825,'Prix unitaires'!B:D,3,FALSE)</f>
        <v>0</v>
      </c>
      <c r="L12825" s="11">
        <f t="shared" si="200"/>
        <v>0</v>
      </c>
    </row>
    <row r="12826" spans="1:12" x14ac:dyDescent="0.25">
      <c r="A12826">
        <v>315</v>
      </c>
      <c r="B12826" t="s">
        <v>26</v>
      </c>
      <c r="C12826">
        <v>105</v>
      </c>
      <c r="D12826" t="s">
        <v>11</v>
      </c>
      <c r="E12826" t="s">
        <v>167</v>
      </c>
      <c r="F12826" t="s">
        <v>13</v>
      </c>
      <c r="G12826" s="1">
        <v>2.6700000762939502</v>
      </c>
      <c r="H12826">
        <v>1</v>
      </c>
      <c r="I12826" t="s">
        <v>14</v>
      </c>
      <c r="J12826" t="s">
        <v>168</v>
      </c>
      <c r="K12826">
        <f>VLOOKUP(J12826,'Prix unitaires'!B:D,3,FALSE)</f>
        <v>0</v>
      </c>
      <c r="L12826" s="11">
        <f t="shared" si="200"/>
        <v>0</v>
      </c>
    </row>
    <row r="12827" spans="1:12" x14ac:dyDescent="0.25">
      <c r="A12827">
        <v>315</v>
      </c>
      <c r="B12827" t="s">
        <v>26</v>
      </c>
      <c r="C12827">
        <v>106</v>
      </c>
      <c r="D12827" t="s">
        <v>11</v>
      </c>
      <c r="E12827" t="s">
        <v>167</v>
      </c>
      <c r="F12827" t="s">
        <v>13</v>
      </c>
      <c r="G12827" s="1">
        <v>2.6700000762939502</v>
      </c>
      <c r="H12827">
        <v>1</v>
      </c>
      <c r="I12827" t="s">
        <v>14</v>
      </c>
      <c r="J12827" t="s">
        <v>168</v>
      </c>
      <c r="K12827">
        <f>VLOOKUP(J12827,'Prix unitaires'!B:D,3,FALSE)</f>
        <v>0</v>
      </c>
      <c r="L12827" s="11">
        <f t="shared" si="200"/>
        <v>0</v>
      </c>
    </row>
    <row r="12828" spans="1:12" x14ac:dyDescent="0.25">
      <c r="A12828">
        <v>315</v>
      </c>
      <c r="B12828" t="s">
        <v>26</v>
      </c>
      <c r="C12828">
        <v>107</v>
      </c>
      <c r="D12828" t="s">
        <v>11</v>
      </c>
      <c r="E12828" t="s">
        <v>167</v>
      </c>
      <c r="F12828" t="s">
        <v>13</v>
      </c>
      <c r="G12828" s="1">
        <v>3.5599999427795401</v>
      </c>
      <c r="H12828">
        <v>1</v>
      </c>
      <c r="I12828" t="s">
        <v>14</v>
      </c>
      <c r="J12828" t="s">
        <v>168</v>
      </c>
      <c r="K12828">
        <f>VLOOKUP(J12828,'Prix unitaires'!B:D,3,FALSE)</f>
        <v>0</v>
      </c>
      <c r="L12828" s="11">
        <f t="shared" si="200"/>
        <v>0</v>
      </c>
    </row>
    <row r="12829" spans="1:12" x14ac:dyDescent="0.25">
      <c r="A12829">
        <v>315</v>
      </c>
      <c r="B12829" t="s">
        <v>26</v>
      </c>
      <c r="C12829">
        <v>109</v>
      </c>
      <c r="D12829" t="s">
        <v>11</v>
      </c>
      <c r="E12829" t="s">
        <v>167</v>
      </c>
      <c r="F12829" t="s">
        <v>13</v>
      </c>
      <c r="G12829" s="1">
        <v>4.4499998092651403</v>
      </c>
      <c r="H12829">
        <v>1</v>
      </c>
      <c r="I12829" t="s">
        <v>14</v>
      </c>
      <c r="J12829" t="s">
        <v>168</v>
      </c>
      <c r="K12829">
        <f>VLOOKUP(J12829,'Prix unitaires'!B:D,3,FALSE)</f>
        <v>0</v>
      </c>
      <c r="L12829" s="11">
        <f t="shared" si="200"/>
        <v>0</v>
      </c>
    </row>
    <row r="12830" spans="1:12" x14ac:dyDescent="0.25">
      <c r="A12830">
        <v>315</v>
      </c>
      <c r="B12830" t="s">
        <v>26</v>
      </c>
      <c r="C12830">
        <v>110</v>
      </c>
      <c r="D12830" t="s">
        <v>11</v>
      </c>
      <c r="E12830" t="s">
        <v>167</v>
      </c>
      <c r="F12830" t="s">
        <v>13</v>
      </c>
      <c r="G12830" s="1">
        <v>2.6700000762939502</v>
      </c>
      <c r="H12830">
        <v>1</v>
      </c>
      <c r="I12830" t="s">
        <v>14</v>
      </c>
      <c r="J12830" t="s">
        <v>168</v>
      </c>
      <c r="K12830">
        <f>VLOOKUP(J12830,'Prix unitaires'!B:D,3,FALSE)</f>
        <v>0</v>
      </c>
      <c r="L12830" s="11">
        <f t="shared" si="200"/>
        <v>0</v>
      </c>
    </row>
    <row r="12831" spans="1:12" x14ac:dyDescent="0.25">
      <c r="A12831">
        <v>315</v>
      </c>
      <c r="B12831" t="s">
        <v>26</v>
      </c>
      <c r="C12831">
        <v>111</v>
      </c>
      <c r="D12831" t="s">
        <v>11</v>
      </c>
      <c r="E12831" t="s">
        <v>167</v>
      </c>
      <c r="F12831" t="s">
        <v>13</v>
      </c>
      <c r="G12831" s="1">
        <v>2.6700000762939502</v>
      </c>
      <c r="H12831">
        <v>1</v>
      </c>
      <c r="I12831" t="s">
        <v>14</v>
      </c>
      <c r="J12831" t="s">
        <v>168</v>
      </c>
      <c r="K12831">
        <f>VLOOKUP(J12831,'Prix unitaires'!B:D,3,FALSE)</f>
        <v>0</v>
      </c>
      <c r="L12831" s="11">
        <f t="shared" si="200"/>
        <v>0</v>
      </c>
    </row>
    <row r="12832" spans="1:12" x14ac:dyDescent="0.25">
      <c r="A12832">
        <v>315</v>
      </c>
      <c r="B12832" t="s">
        <v>26</v>
      </c>
      <c r="C12832">
        <v>112</v>
      </c>
      <c r="D12832" t="s">
        <v>11</v>
      </c>
      <c r="E12832" t="s">
        <v>35</v>
      </c>
      <c r="F12832" t="s">
        <v>13</v>
      </c>
      <c r="G12832" s="1">
        <v>13.819999694824199</v>
      </c>
      <c r="H12832">
        <v>1</v>
      </c>
      <c r="I12832" t="s">
        <v>14</v>
      </c>
      <c r="J12832" t="s">
        <v>36</v>
      </c>
      <c r="K12832">
        <f>VLOOKUP(J12832,'Prix unitaires'!B:D,3,FALSE)</f>
        <v>0</v>
      </c>
      <c r="L12832" s="11">
        <f t="shared" si="200"/>
        <v>0</v>
      </c>
    </row>
    <row r="12833" spans="1:12" x14ac:dyDescent="0.25">
      <c r="A12833">
        <v>315</v>
      </c>
      <c r="B12833" t="s">
        <v>26</v>
      </c>
      <c r="C12833">
        <v>112</v>
      </c>
      <c r="D12833" t="s">
        <v>11</v>
      </c>
      <c r="E12833" t="s">
        <v>167</v>
      </c>
      <c r="F12833" t="s">
        <v>13</v>
      </c>
      <c r="G12833" s="1">
        <v>2.6700000762939502</v>
      </c>
      <c r="H12833">
        <v>1</v>
      </c>
      <c r="I12833" t="s">
        <v>14</v>
      </c>
      <c r="J12833" t="s">
        <v>168</v>
      </c>
      <c r="K12833">
        <f>VLOOKUP(J12833,'Prix unitaires'!B:D,3,FALSE)</f>
        <v>0</v>
      </c>
      <c r="L12833" s="11">
        <f t="shared" si="200"/>
        <v>0</v>
      </c>
    </row>
    <row r="12834" spans="1:12" x14ac:dyDescent="0.25">
      <c r="A12834">
        <v>315</v>
      </c>
      <c r="B12834" t="s">
        <v>26</v>
      </c>
      <c r="C12834">
        <v>113</v>
      </c>
      <c r="D12834" t="s">
        <v>11</v>
      </c>
      <c r="E12834" t="s">
        <v>167</v>
      </c>
      <c r="F12834" t="s">
        <v>13</v>
      </c>
      <c r="G12834" s="1">
        <v>2.6700000762939502</v>
      </c>
      <c r="H12834">
        <v>1</v>
      </c>
      <c r="I12834" t="s">
        <v>14</v>
      </c>
      <c r="J12834" t="s">
        <v>168</v>
      </c>
      <c r="K12834">
        <f>VLOOKUP(J12834,'Prix unitaires'!B:D,3,FALSE)</f>
        <v>0</v>
      </c>
      <c r="L12834" s="11">
        <f t="shared" si="200"/>
        <v>0</v>
      </c>
    </row>
    <row r="12835" spans="1:12" x14ac:dyDescent="0.25">
      <c r="A12835">
        <v>315</v>
      </c>
      <c r="B12835" t="s">
        <v>26</v>
      </c>
      <c r="C12835">
        <v>114</v>
      </c>
      <c r="D12835" t="s">
        <v>11</v>
      </c>
      <c r="E12835" t="s">
        <v>167</v>
      </c>
      <c r="F12835" t="s">
        <v>13</v>
      </c>
      <c r="G12835" s="1">
        <v>2.6700000762939502</v>
      </c>
      <c r="H12835">
        <v>1</v>
      </c>
      <c r="I12835" t="s">
        <v>14</v>
      </c>
      <c r="J12835" t="s">
        <v>168</v>
      </c>
      <c r="K12835">
        <f>VLOOKUP(J12835,'Prix unitaires'!B:D,3,FALSE)</f>
        <v>0</v>
      </c>
      <c r="L12835" s="11">
        <f t="shared" si="200"/>
        <v>0</v>
      </c>
    </row>
    <row r="12836" spans="1:12" x14ac:dyDescent="0.25">
      <c r="A12836">
        <v>315</v>
      </c>
      <c r="B12836" t="s">
        <v>26</v>
      </c>
      <c r="C12836">
        <v>115</v>
      </c>
      <c r="D12836" t="s">
        <v>11</v>
      </c>
      <c r="E12836" t="s">
        <v>167</v>
      </c>
      <c r="F12836" t="s">
        <v>13</v>
      </c>
      <c r="G12836" s="1">
        <v>2.6700000762939502</v>
      </c>
      <c r="H12836">
        <v>1</v>
      </c>
      <c r="I12836" t="s">
        <v>14</v>
      </c>
      <c r="J12836" t="s">
        <v>168</v>
      </c>
      <c r="K12836">
        <f>VLOOKUP(J12836,'Prix unitaires'!B:D,3,FALSE)</f>
        <v>0</v>
      </c>
      <c r="L12836" s="11">
        <f t="shared" si="200"/>
        <v>0</v>
      </c>
    </row>
    <row r="12837" spans="1:12" x14ac:dyDescent="0.25">
      <c r="A12837">
        <v>315</v>
      </c>
      <c r="B12837" t="s">
        <v>26</v>
      </c>
      <c r="C12837">
        <v>116</v>
      </c>
      <c r="D12837" t="s">
        <v>11</v>
      </c>
      <c r="E12837" t="s">
        <v>35</v>
      </c>
      <c r="F12837" t="s">
        <v>13</v>
      </c>
      <c r="G12837" s="1">
        <v>13.5200004577637</v>
      </c>
      <c r="H12837">
        <v>1</v>
      </c>
      <c r="I12837" t="s">
        <v>14</v>
      </c>
      <c r="J12837" t="s">
        <v>36</v>
      </c>
      <c r="K12837">
        <f>VLOOKUP(J12837,'Prix unitaires'!B:D,3,FALSE)</f>
        <v>0</v>
      </c>
      <c r="L12837" s="11">
        <f t="shared" si="200"/>
        <v>0</v>
      </c>
    </row>
    <row r="12838" spans="1:12" x14ac:dyDescent="0.25">
      <c r="A12838">
        <v>315</v>
      </c>
      <c r="B12838" t="s">
        <v>26</v>
      </c>
      <c r="C12838">
        <v>116</v>
      </c>
      <c r="D12838" t="s">
        <v>11</v>
      </c>
      <c r="E12838" t="s">
        <v>167</v>
      </c>
      <c r="F12838" t="s">
        <v>13</v>
      </c>
      <c r="G12838" s="1">
        <v>3.1700000762939502</v>
      </c>
      <c r="H12838">
        <v>1</v>
      </c>
      <c r="I12838" t="s">
        <v>14</v>
      </c>
      <c r="J12838" t="s">
        <v>168</v>
      </c>
      <c r="K12838">
        <f>VLOOKUP(J12838,'Prix unitaires'!B:D,3,FALSE)</f>
        <v>0</v>
      </c>
      <c r="L12838" s="11">
        <f t="shared" si="200"/>
        <v>0</v>
      </c>
    </row>
    <row r="12839" spans="1:12" x14ac:dyDescent="0.25">
      <c r="A12839">
        <v>315</v>
      </c>
      <c r="B12839" t="s">
        <v>26</v>
      </c>
      <c r="C12839">
        <v>117</v>
      </c>
      <c r="D12839" t="s">
        <v>11</v>
      </c>
      <c r="E12839" t="s">
        <v>167</v>
      </c>
      <c r="F12839" t="s">
        <v>13</v>
      </c>
      <c r="G12839" s="1">
        <v>3.1700000762939502</v>
      </c>
      <c r="H12839">
        <v>1</v>
      </c>
      <c r="I12839" t="s">
        <v>14</v>
      </c>
      <c r="J12839" t="s">
        <v>168</v>
      </c>
      <c r="K12839">
        <f>VLOOKUP(J12839,'Prix unitaires'!B:D,3,FALSE)</f>
        <v>0</v>
      </c>
      <c r="L12839" s="11">
        <f t="shared" si="200"/>
        <v>0</v>
      </c>
    </row>
    <row r="12840" spans="1:12" x14ac:dyDescent="0.25">
      <c r="A12840">
        <v>315</v>
      </c>
      <c r="B12840" t="s">
        <v>26</v>
      </c>
      <c r="C12840">
        <v>118</v>
      </c>
      <c r="D12840" t="s">
        <v>11</v>
      </c>
      <c r="E12840" t="s">
        <v>167</v>
      </c>
      <c r="F12840" t="s">
        <v>13</v>
      </c>
      <c r="G12840" s="1">
        <v>3.1700000762939502</v>
      </c>
      <c r="H12840">
        <v>1</v>
      </c>
      <c r="I12840" t="s">
        <v>14</v>
      </c>
      <c r="J12840" t="s">
        <v>168</v>
      </c>
      <c r="K12840">
        <f>VLOOKUP(J12840,'Prix unitaires'!B:D,3,FALSE)</f>
        <v>0</v>
      </c>
      <c r="L12840" s="11">
        <f t="shared" si="200"/>
        <v>0</v>
      </c>
    </row>
    <row r="12841" spans="1:12" x14ac:dyDescent="0.25">
      <c r="A12841">
        <v>315</v>
      </c>
      <c r="B12841" t="s">
        <v>26</v>
      </c>
      <c r="C12841">
        <v>119</v>
      </c>
      <c r="D12841" t="s">
        <v>11</v>
      </c>
      <c r="E12841" t="s">
        <v>167</v>
      </c>
      <c r="F12841" t="s">
        <v>13</v>
      </c>
      <c r="G12841" s="1">
        <v>3.1700000762939502</v>
      </c>
      <c r="H12841">
        <v>1</v>
      </c>
      <c r="I12841" t="s">
        <v>14</v>
      </c>
      <c r="J12841" t="s">
        <v>168</v>
      </c>
      <c r="K12841">
        <f>VLOOKUP(J12841,'Prix unitaires'!B:D,3,FALSE)</f>
        <v>0</v>
      </c>
      <c r="L12841" s="11">
        <f t="shared" si="200"/>
        <v>0</v>
      </c>
    </row>
    <row r="12842" spans="1:12" x14ac:dyDescent="0.25">
      <c r="A12842">
        <v>315</v>
      </c>
      <c r="B12842" t="s">
        <v>26</v>
      </c>
      <c r="C12842">
        <v>120</v>
      </c>
      <c r="D12842" t="s">
        <v>11</v>
      </c>
      <c r="E12842" t="s">
        <v>167</v>
      </c>
      <c r="F12842" t="s">
        <v>13</v>
      </c>
      <c r="G12842" s="1">
        <v>3.1700000762939502</v>
      </c>
      <c r="H12842">
        <v>1</v>
      </c>
      <c r="I12842" t="s">
        <v>14</v>
      </c>
      <c r="J12842" t="s">
        <v>168</v>
      </c>
      <c r="K12842">
        <f>VLOOKUP(J12842,'Prix unitaires'!B:D,3,FALSE)</f>
        <v>0</v>
      </c>
      <c r="L12842" s="11">
        <f t="shared" si="200"/>
        <v>0</v>
      </c>
    </row>
    <row r="12843" spans="1:12" x14ac:dyDescent="0.25">
      <c r="A12843">
        <v>315</v>
      </c>
      <c r="B12843" t="s">
        <v>26</v>
      </c>
      <c r="C12843" t="s">
        <v>305</v>
      </c>
      <c r="D12843" t="s">
        <v>11</v>
      </c>
      <c r="E12843" t="s">
        <v>12</v>
      </c>
      <c r="F12843" t="s">
        <v>13</v>
      </c>
      <c r="G12843" s="1">
        <v>14.039999961853001</v>
      </c>
      <c r="H12843">
        <v>50</v>
      </c>
      <c r="I12843" t="s">
        <v>14</v>
      </c>
      <c r="J12843" t="s">
        <v>15</v>
      </c>
      <c r="K12843">
        <f>VLOOKUP(J12843,'Prix unitaires'!B:D,3,FALSE)</f>
        <v>0</v>
      </c>
      <c r="L12843" s="11">
        <f t="shared" si="200"/>
        <v>0</v>
      </c>
    </row>
    <row r="12844" spans="1:12" x14ac:dyDescent="0.25">
      <c r="A12844">
        <v>315</v>
      </c>
      <c r="B12844" t="s">
        <v>26</v>
      </c>
      <c r="C12844" t="s">
        <v>305</v>
      </c>
      <c r="D12844" t="s">
        <v>11</v>
      </c>
      <c r="E12844" t="s">
        <v>35</v>
      </c>
      <c r="F12844" t="s">
        <v>13</v>
      </c>
      <c r="G12844" s="1">
        <v>14.039999961853001</v>
      </c>
      <c r="H12844">
        <v>1</v>
      </c>
      <c r="I12844" t="s">
        <v>14</v>
      </c>
      <c r="J12844" t="s">
        <v>36</v>
      </c>
      <c r="K12844">
        <f>VLOOKUP(J12844,'Prix unitaires'!B:D,3,FALSE)</f>
        <v>0</v>
      </c>
      <c r="L12844" s="11">
        <f t="shared" si="200"/>
        <v>0</v>
      </c>
    </row>
    <row r="12845" spans="1:12" x14ac:dyDescent="0.25">
      <c r="A12845">
        <v>315</v>
      </c>
      <c r="B12845" t="s">
        <v>26</v>
      </c>
      <c r="C12845">
        <v>121</v>
      </c>
      <c r="D12845" t="s">
        <v>11</v>
      </c>
      <c r="E12845" t="s">
        <v>167</v>
      </c>
      <c r="F12845" t="s">
        <v>13</v>
      </c>
      <c r="G12845" s="1">
        <v>2.71000003814697</v>
      </c>
      <c r="H12845">
        <v>1</v>
      </c>
      <c r="I12845" t="s">
        <v>14</v>
      </c>
      <c r="J12845" t="s">
        <v>168</v>
      </c>
      <c r="K12845">
        <f>VLOOKUP(J12845,'Prix unitaires'!B:D,3,FALSE)</f>
        <v>0</v>
      </c>
      <c r="L12845" s="11">
        <f t="shared" si="200"/>
        <v>0</v>
      </c>
    </row>
    <row r="12846" spans="1:12" x14ac:dyDescent="0.25">
      <c r="A12846">
        <v>315</v>
      </c>
      <c r="B12846" t="s">
        <v>26</v>
      </c>
      <c r="C12846">
        <v>122</v>
      </c>
      <c r="D12846" t="s">
        <v>11</v>
      </c>
      <c r="E12846" t="s">
        <v>167</v>
      </c>
      <c r="F12846" t="s">
        <v>13</v>
      </c>
      <c r="G12846" s="1">
        <v>3.1700000762939502</v>
      </c>
      <c r="H12846">
        <v>1</v>
      </c>
      <c r="I12846" t="s">
        <v>14</v>
      </c>
      <c r="J12846" t="s">
        <v>168</v>
      </c>
      <c r="K12846">
        <f>VLOOKUP(J12846,'Prix unitaires'!B:D,3,FALSE)</f>
        <v>0</v>
      </c>
      <c r="L12846" s="11">
        <f t="shared" si="200"/>
        <v>0</v>
      </c>
    </row>
    <row r="12847" spans="1:12" x14ac:dyDescent="0.25">
      <c r="A12847">
        <v>315</v>
      </c>
      <c r="B12847" t="s">
        <v>26</v>
      </c>
      <c r="C12847">
        <v>123</v>
      </c>
      <c r="D12847" t="s">
        <v>11</v>
      </c>
      <c r="E12847" t="s">
        <v>35</v>
      </c>
      <c r="F12847" t="s">
        <v>13</v>
      </c>
      <c r="G12847" s="1">
        <v>14.039999961853001</v>
      </c>
      <c r="H12847">
        <v>1</v>
      </c>
      <c r="I12847" t="s">
        <v>14</v>
      </c>
      <c r="J12847" t="s">
        <v>36</v>
      </c>
      <c r="K12847">
        <f>VLOOKUP(J12847,'Prix unitaires'!B:D,3,FALSE)</f>
        <v>0</v>
      </c>
      <c r="L12847" s="11">
        <f t="shared" si="200"/>
        <v>0</v>
      </c>
    </row>
    <row r="12848" spans="1:12" x14ac:dyDescent="0.25">
      <c r="A12848">
        <v>315</v>
      </c>
      <c r="B12848" t="s">
        <v>26</v>
      </c>
      <c r="C12848">
        <v>123</v>
      </c>
      <c r="D12848" t="s">
        <v>11</v>
      </c>
      <c r="E12848" t="s">
        <v>167</v>
      </c>
      <c r="F12848" t="s">
        <v>13</v>
      </c>
      <c r="G12848" s="1">
        <v>3.1700000762939502</v>
      </c>
      <c r="H12848">
        <v>1</v>
      </c>
      <c r="I12848" t="s">
        <v>14</v>
      </c>
      <c r="J12848" t="s">
        <v>168</v>
      </c>
      <c r="K12848">
        <f>VLOOKUP(J12848,'Prix unitaires'!B:D,3,FALSE)</f>
        <v>0</v>
      </c>
      <c r="L12848" s="11">
        <f t="shared" si="200"/>
        <v>0</v>
      </c>
    </row>
    <row r="12849" spans="1:12" x14ac:dyDescent="0.25">
      <c r="A12849">
        <v>315</v>
      </c>
      <c r="B12849" t="s">
        <v>26</v>
      </c>
      <c r="C12849">
        <v>124</v>
      </c>
      <c r="D12849" t="s">
        <v>11</v>
      </c>
      <c r="E12849" t="s">
        <v>167</v>
      </c>
      <c r="F12849" t="s">
        <v>13</v>
      </c>
      <c r="G12849" s="1">
        <v>3.1700000762939502</v>
      </c>
      <c r="H12849">
        <v>1</v>
      </c>
      <c r="I12849" t="s">
        <v>14</v>
      </c>
      <c r="J12849" t="s">
        <v>168</v>
      </c>
      <c r="K12849">
        <f>VLOOKUP(J12849,'Prix unitaires'!B:D,3,FALSE)</f>
        <v>0</v>
      </c>
      <c r="L12849" s="11">
        <f t="shared" si="200"/>
        <v>0</v>
      </c>
    </row>
    <row r="12850" spans="1:12" x14ac:dyDescent="0.25">
      <c r="A12850">
        <v>315</v>
      </c>
      <c r="B12850" t="s">
        <v>26</v>
      </c>
      <c r="C12850">
        <v>126</v>
      </c>
      <c r="D12850" t="s">
        <v>11</v>
      </c>
      <c r="E12850" t="s">
        <v>167</v>
      </c>
      <c r="F12850" t="s">
        <v>13</v>
      </c>
      <c r="G12850" s="1">
        <v>3.1700000762939502</v>
      </c>
      <c r="H12850">
        <v>1</v>
      </c>
      <c r="I12850" t="s">
        <v>14</v>
      </c>
      <c r="J12850" t="s">
        <v>168</v>
      </c>
      <c r="K12850">
        <f>VLOOKUP(J12850,'Prix unitaires'!B:D,3,FALSE)</f>
        <v>0</v>
      </c>
      <c r="L12850" s="11">
        <f t="shared" si="200"/>
        <v>0</v>
      </c>
    </row>
    <row r="12851" spans="1:12" x14ac:dyDescent="0.25">
      <c r="A12851">
        <v>315</v>
      </c>
      <c r="B12851" t="s">
        <v>26</v>
      </c>
      <c r="C12851">
        <v>127</v>
      </c>
      <c r="D12851" t="s">
        <v>11</v>
      </c>
      <c r="E12851" t="s">
        <v>35</v>
      </c>
      <c r="F12851" t="s">
        <v>13</v>
      </c>
      <c r="G12851" s="1">
        <v>14.039999961853001</v>
      </c>
      <c r="H12851">
        <v>1</v>
      </c>
      <c r="I12851" t="s">
        <v>14</v>
      </c>
      <c r="J12851" t="s">
        <v>36</v>
      </c>
      <c r="K12851">
        <f>VLOOKUP(J12851,'Prix unitaires'!B:D,3,FALSE)</f>
        <v>0</v>
      </c>
      <c r="L12851" s="11">
        <f t="shared" si="200"/>
        <v>0</v>
      </c>
    </row>
    <row r="12852" spans="1:12" x14ac:dyDescent="0.25">
      <c r="A12852">
        <v>315</v>
      </c>
      <c r="B12852" t="s">
        <v>26</v>
      </c>
      <c r="C12852">
        <v>127</v>
      </c>
      <c r="D12852" t="s">
        <v>11</v>
      </c>
      <c r="E12852" t="s">
        <v>167</v>
      </c>
      <c r="F12852" t="s">
        <v>13</v>
      </c>
      <c r="G12852" s="1">
        <v>3.1700000762939502</v>
      </c>
      <c r="H12852">
        <v>1</v>
      </c>
      <c r="I12852" t="s">
        <v>14</v>
      </c>
      <c r="J12852" t="s">
        <v>168</v>
      </c>
      <c r="K12852">
        <f>VLOOKUP(J12852,'Prix unitaires'!B:D,3,FALSE)</f>
        <v>0</v>
      </c>
      <c r="L12852" s="11">
        <f t="shared" si="200"/>
        <v>0</v>
      </c>
    </row>
    <row r="12853" spans="1:12" x14ac:dyDescent="0.25">
      <c r="A12853">
        <v>315</v>
      </c>
      <c r="B12853" t="s">
        <v>26</v>
      </c>
      <c r="C12853">
        <v>128</v>
      </c>
      <c r="D12853" t="s">
        <v>11</v>
      </c>
      <c r="E12853" t="s">
        <v>167</v>
      </c>
      <c r="F12853" t="s">
        <v>13</v>
      </c>
      <c r="G12853" s="1">
        <v>3.1700000762939502</v>
      </c>
      <c r="H12853">
        <v>1</v>
      </c>
      <c r="I12853" t="s">
        <v>14</v>
      </c>
      <c r="J12853" t="s">
        <v>168</v>
      </c>
      <c r="K12853">
        <f>VLOOKUP(J12853,'Prix unitaires'!B:D,3,FALSE)</f>
        <v>0</v>
      </c>
      <c r="L12853" s="11">
        <f t="shared" si="200"/>
        <v>0</v>
      </c>
    </row>
    <row r="12854" spans="1:12" x14ac:dyDescent="0.25">
      <c r="A12854">
        <v>315</v>
      </c>
      <c r="B12854" t="s">
        <v>26</v>
      </c>
      <c r="C12854">
        <v>129</v>
      </c>
      <c r="D12854" t="s">
        <v>11</v>
      </c>
      <c r="E12854" t="s">
        <v>167</v>
      </c>
      <c r="F12854" t="s">
        <v>13</v>
      </c>
      <c r="G12854" s="1">
        <v>3.1700000762939502</v>
      </c>
      <c r="H12854">
        <v>1</v>
      </c>
      <c r="I12854" t="s">
        <v>14</v>
      </c>
      <c r="J12854" t="s">
        <v>168</v>
      </c>
      <c r="K12854">
        <f>VLOOKUP(J12854,'Prix unitaires'!B:D,3,FALSE)</f>
        <v>0</v>
      </c>
      <c r="L12854" s="11">
        <f t="shared" si="200"/>
        <v>0</v>
      </c>
    </row>
    <row r="12855" spans="1:12" x14ac:dyDescent="0.25">
      <c r="A12855">
        <v>315</v>
      </c>
      <c r="B12855" t="s">
        <v>26</v>
      </c>
      <c r="C12855">
        <v>130</v>
      </c>
      <c r="D12855" t="s">
        <v>11</v>
      </c>
      <c r="E12855" t="s">
        <v>35</v>
      </c>
      <c r="F12855" t="s">
        <v>13</v>
      </c>
      <c r="G12855" s="1">
        <v>14.039999961853001</v>
      </c>
      <c r="H12855">
        <v>1</v>
      </c>
      <c r="I12855" t="s">
        <v>14</v>
      </c>
      <c r="J12855" t="s">
        <v>36</v>
      </c>
      <c r="K12855">
        <f>VLOOKUP(J12855,'Prix unitaires'!B:D,3,FALSE)</f>
        <v>0</v>
      </c>
      <c r="L12855" s="11">
        <f t="shared" si="200"/>
        <v>0</v>
      </c>
    </row>
    <row r="12856" spans="1:12" x14ac:dyDescent="0.25">
      <c r="A12856">
        <v>315</v>
      </c>
      <c r="B12856" t="s">
        <v>26</v>
      </c>
      <c r="C12856">
        <v>131</v>
      </c>
      <c r="D12856" t="s">
        <v>11</v>
      </c>
      <c r="E12856" t="s">
        <v>167</v>
      </c>
      <c r="F12856" t="s">
        <v>13</v>
      </c>
      <c r="G12856" s="1">
        <v>2.0099999904632599</v>
      </c>
      <c r="H12856">
        <v>1</v>
      </c>
      <c r="I12856" t="s">
        <v>14</v>
      </c>
      <c r="J12856" t="s">
        <v>168</v>
      </c>
      <c r="K12856">
        <f>VLOOKUP(J12856,'Prix unitaires'!B:D,3,FALSE)</f>
        <v>0</v>
      </c>
      <c r="L12856" s="11">
        <f t="shared" si="200"/>
        <v>0</v>
      </c>
    </row>
    <row r="12857" spans="1:12" x14ac:dyDescent="0.25">
      <c r="A12857">
        <v>315</v>
      </c>
      <c r="B12857" t="s">
        <v>26</v>
      </c>
      <c r="C12857">
        <v>132</v>
      </c>
      <c r="D12857" t="s">
        <v>11</v>
      </c>
      <c r="E12857" t="s">
        <v>167</v>
      </c>
      <c r="F12857" t="s">
        <v>13</v>
      </c>
      <c r="G12857" s="1">
        <v>2.0099999904632599</v>
      </c>
      <c r="H12857">
        <v>1</v>
      </c>
      <c r="I12857" t="s">
        <v>14</v>
      </c>
      <c r="J12857" t="s">
        <v>168</v>
      </c>
      <c r="K12857">
        <f>VLOOKUP(J12857,'Prix unitaires'!B:D,3,FALSE)</f>
        <v>0</v>
      </c>
      <c r="L12857" s="11">
        <f t="shared" si="200"/>
        <v>0</v>
      </c>
    </row>
    <row r="12858" spans="1:12" x14ac:dyDescent="0.25">
      <c r="A12858">
        <v>315</v>
      </c>
      <c r="B12858" t="s">
        <v>26</v>
      </c>
      <c r="C12858">
        <v>164</v>
      </c>
      <c r="D12858" t="s">
        <v>11</v>
      </c>
      <c r="E12858" t="s">
        <v>167</v>
      </c>
      <c r="F12858" t="s">
        <v>13</v>
      </c>
      <c r="G12858" s="1">
        <v>1.8500000238418599</v>
      </c>
      <c r="H12858">
        <v>1</v>
      </c>
      <c r="I12858" t="s">
        <v>14</v>
      </c>
      <c r="J12858" t="s">
        <v>168</v>
      </c>
      <c r="K12858">
        <f>VLOOKUP(J12858,'Prix unitaires'!B:D,3,FALSE)</f>
        <v>0</v>
      </c>
      <c r="L12858" s="11">
        <f t="shared" si="200"/>
        <v>0</v>
      </c>
    </row>
    <row r="12859" spans="1:12" x14ac:dyDescent="0.25">
      <c r="A12859">
        <v>315</v>
      </c>
      <c r="B12859" t="s">
        <v>26</v>
      </c>
      <c r="C12859">
        <v>165</v>
      </c>
      <c r="D12859" t="s">
        <v>11</v>
      </c>
      <c r="E12859" t="s">
        <v>167</v>
      </c>
      <c r="F12859" t="s">
        <v>13</v>
      </c>
      <c r="G12859" s="1">
        <v>5.3800001144409197</v>
      </c>
      <c r="H12859">
        <v>1</v>
      </c>
      <c r="I12859" t="s">
        <v>14</v>
      </c>
      <c r="J12859" t="s">
        <v>168</v>
      </c>
      <c r="K12859">
        <f>VLOOKUP(J12859,'Prix unitaires'!B:D,3,FALSE)</f>
        <v>0</v>
      </c>
      <c r="L12859" s="11">
        <f t="shared" si="200"/>
        <v>0</v>
      </c>
    </row>
    <row r="12860" spans="1:12" x14ac:dyDescent="0.25">
      <c r="A12860">
        <v>315</v>
      </c>
      <c r="B12860" t="s">
        <v>26</v>
      </c>
      <c r="C12860">
        <v>166</v>
      </c>
      <c r="D12860" t="s">
        <v>11</v>
      </c>
      <c r="E12860" t="s">
        <v>35</v>
      </c>
      <c r="F12860" t="s">
        <v>13</v>
      </c>
      <c r="G12860" s="1">
        <v>27.75</v>
      </c>
      <c r="H12860">
        <v>1</v>
      </c>
      <c r="I12860" t="s">
        <v>14</v>
      </c>
      <c r="J12860" t="s">
        <v>36</v>
      </c>
      <c r="K12860">
        <f>VLOOKUP(J12860,'Prix unitaires'!B:D,3,FALSE)</f>
        <v>0</v>
      </c>
      <c r="L12860" s="11">
        <f t="shared" si="200"/>
        <v>0</v>
      </c>
    </row>
    <row r="12861" spans="1:12" x14ac:dyDescent="0.25">
      <c r="A12861">
        <v>315</v>
      </c>
      <c r="B12861" t="s">
        <v>26</v>
      </c>
      <c r="C12861">
        <v>167</v>
      </c>
      <c r="D12861" t="s">
        <v>11</v>
      </c>
      <c r="E12861" t="s">
        <v>35</v>
      </c>
      <c r="F12861" t="s">
        <v>13</v>
      </c>
      <c r="G12861" s="1">
        <v>66.51000213623</v>
      </c>
      <c r="H12861">
        <v>1</v>
      </c>
      <c r="I12861" t="s">
        <v>14</v>
      </c>
      <c r="J12861" t="s">
        <v>36</v>
      </c>
      <c r="K12861">
        <f>VLOOKUP(J12861,'Prix unitaires'!B:D,3,FALSE)</f>
        <v>0</v>
      </c>
      <c r="L12861" s="11">
        <f t="shared" si="200"/>
        <v>0</v>
      </c>
    </row>
    <row r="12862" spans="1:12" x14ac:dyDescent="0.25">
      <c r="A12862">
        <v>315</v>
      </c>
      <c r="B12862" t="s">
        <v>26</v>
      </c>
      <c r="C12862">
        <v>167</v>
      </c>
      <c r="D12862" t="s">
        <v>11</v>
      </c>
      <c r="E12862" t="s">
        <v>167</v>
      </c>
      <c r="F12862" t="s">
        <v>13</v>
      </c>
      <c r="G12862" s="1">
        <v>9.8699998855590998</v>
      </c>
      <c r="H12862">
        <v>1</v>
      </c>
      <c r="I12862" t="s">
        <v>14</v>
      </c>
      <c r="J12862" t="s">
        <v>168</v>
      </c>
      <c r="K12862">
        <f>VLOOKUP(J12862,'Prix unitaires'!B:D,3,FALSE)</f>
        <v>0</v>
      </c>
      <c r="L12862" s="11">
        <f t="shared" si="200"/>
        <v>0</v>
      </c>
    </row>
    <row r="12863" spans="1:12" x14ac:dyDescent="0.25">
      <c r="A12863">
        <v>315</v>
      </c>
      <c r="B12863" t="s">
        <v>26</v>
      </c>
      <c r="C12863">
        <v>178</v>
      </c>
      <c r="D12863" t="s">
        <v>11</v>
      </c>
      <c r="E12863" t="s">
        <v>35</v>
      </c>
      <c r="F12863" t="s">
        <v>13</v>
      </c>
      <c r="G12863" s="1">
        <v>54.959999084472699</v>
      </c>
      <c r="H12863">
        <v>1</v>
      </c>
      <c r="I12863" t="s">
        <v>14</v>
      </c>
      <c r="J12863" t="s">
        <v>36</v>
      </c>
      <c r="K12863">
        <f>VLOOKUP(J12863,'Prix unitaires'!B:D,3,FALSE)</f>
        <v>0</v>
      </c>
      <c r="L12863" s="11">
        <f t="shared" si="200"/>
        <v>0</v>
      </c>
    </row>
    <row r="12864" spans="1:12" x14ac:dyDescent="0.25">
      <c r="A12864">
        <v>315</v>
      </c>
      <c r="B12864" t="s">
        <v>26</v>
      </c>
      <c r="C12864" t="s">
        <v>121</v>
      </c>
      <c r="D12864" t="s">
        <v>11</v>
      </c>
      <c r="E12864" t="s">
        <v>17</v>
      </c>
      <c r="F12864" t="s">
        <v>13</v>
      </c>
      <c r="G12864" s="1">
        <v>4.6900000572204599</v>
      </c>
      <c r="H12864">
        <v>50</v>
      </c>
      <c r="I12864" t="s">
        <v>14</v>
      </c>
      <c r="J12864" t="s">
        <v>18</v>
      </c>
      <c r="K12864">
        <f>VLOOKUP(J12864,'Prix unitaires'!B:D,3,FALSE)</f>
        <v>0</v>
      </c>
      <c r="L12864" s="11">
        <f t="shared" si="200"/>
        <v>0</v>
      </c>
    </row>
    <row r="12865" spans="1:12" x14ac:dyDescent="0.25">
      <c r="A12865">
        <v>315</v>
      </c>
      <c r="B12865" t="s">
        <v>26</v>
      </c>
      <c r="C12865" t="s">
        <v>121</v>
      </c>
      <c r="D12865" t="s">
        <v>11</v>
      </c>
      <c r="E12865" t="s">
        <v>35</v>
      </c>
      <c r="F12865" t="s">
        <v>13</v>
      </c>
      <c r="G12865" s="1">
        <v>4.6900000572204599</v>
      </c>
      <c r="H12865">
        <v>1</v>
      </c>
      <c r="I12865" t="s">
        <v>14</v>
      </c>
      <c r="J12865" t="s">
        <v>36</v>
      </c>
      <c r="K12865">
        <f>VLOOKUP(J12865,'Prix unitaires'!B:D,3,FALSE)</f>
        <v>0</v>
      </c>
      <c r="L12865" s="11">
        <f t="shared" si="200"/>
        <v>0</v>
      </c>
    </row>
    <row r="12866" spans="1:12" x14ac:dyDescent="0.25">
      <c r="A12866">
        <v>315</v>
      </c>
      <c r="B12866" t="s">
        <v>26</v>
      </c>
      <c r="C12866" t="s">
        <v>43</v>
      </c>
      <c r="D12866" t="s">
        <v>11</v>
      </c>
      <c r="E12866" t="s">
        <v>12</v>
      </c>
      <c r="F12866" t="s">
        <v>13</v>
      </c>
      <c r="G12866" s="1">
        <v>9.1099996566771999</v>
      </c>
      <c r="H12866">
        <v>50</v>
      </c>
      <c r="I12866" t="s">
        <v>14</v>
      </c>
      <c r="J12866" t="s">
        <v>15</v>
      </c>
      <c r="K12866">
        <f>VLOOKUP(J12866,'Prix unitaires'!B:D,3,FALSE)</f>
        <v>0</v>
      </c>
      <c r="L12866" s="11">
        <f t="shared" si="200"/>
        <v>0</v>
      </c>
    </row>
    <row r="12867" spans="1:12" x14ac:dyDescent="0.25">
      <c r="A12867">
        <v>315</v>
      </c>
      <c r="B12867" t="s">
        <v>26</v>
      </c>
      <c r="C12867" t="s">
        <v>44</v>
      </c>
      <c r="D12867" t="s">
        <v>11</v>
      </c>
      <c r="E12867" t="s">
        <v>17</v>
      </c>
      <c r="F12867" t="s">
        <v>13</v>
      </c>
      <c r="G12867" s="1">
        <v>1.8400000333786</v>
      </c>
      <c r="H12867">
        <v>50</v>
      </c>
      <c r="I12867" t="s">
        <v>14</v>
      </c>
      <c r="J12867" t="s">
        <v>18</v>
      </c>
      <c r="K12867">
        <f>VLOOKUP(J12867,'Prix unitaires'!B:D,3,FALSE)</f>
        <v>0</v>
      </c>
      <c r="L12867" s="11">
        <f t="shared" ref="L12867:L12930" si="201">(G12867*H12867)*K12867</f>
        <v>0</v>
      </c>
    </row>
    <row r="12868" spans="1:12" x14ac:dyDescent="0.25">
      <c r="A12868">
        <v>315</v>
      </c>
      <c r="B12868" t="s">
        <v>26</v>
      </c>
      <c r="C12868" t="s">
        <v>127</v>
      </c>
      <c r="D12868" t="s">
        <v>11</v>
      </c>
      <c r="E12868" t="s">
        <v>35</v>
      </c>
      <c r="F12868" t="s">
        <v>13</v>
      </c>
      <c r="G12868" s="1">
        <v>13.8599996566772</v>
      </c>
      <c r="H12868">
        <v>1</v>
      </c>
      <c r="I12868" t="s">
        <v>14</v>
      </c>
      <c r="J12868" t="s">
        <v>36</v>
      </c>
      <c r="K12868">
        <f>VLOOKUP(J12868,'Prix unitaires'!B:D,3,FALSE)</f>
        <v>0</v>
      </c>
      <c r="L12868" s="11">
        <f t="shared" si="201"/>
        <v>0</v>
      </c>
    </row>
    <row r="12869" spans="1:12" x14ac:dyDescent="0.25">
      <c r="A12869">
        <v>315</v>
      </c>
      <c r="B12869" t="s">
        <v>26</v>
      </c>
      <c r="C12869" t="s">
        <v>127</v>
      </c>
      <c r="D12869" t="s">
        <v>11</v>
      </c>
      <c r="E12869" t="s">
        <v>167</v>
      </c>
      <c r="F12869" t="s">
        <v>13</v>
      </c>
      <c r="G12869" s="1">
        <v>1.62000000476837</v>
      </c>
      <c r="H12869">
        <v>1</v>
      </c>
      <c r="I12869" t="s">
        <v>14</v>
      </c>
      <c r="J12869" t="s">
        <v>168</v>
      </c>
      <c r="K12869">
        <f>VLOOKUP(J12869,'Prix unitaires'!B:D,3,FALSE)</f>
        <v>0</v>
      </c>
      <c r="L12869" s="11">
        <f t="shared" si="201"/>
        <v>0</v>
      </c>
    </row>
    <row r="12870" spans="1:12" x14ac:dyDescent="0.25">
      <c r="A12870">
        <v>315</v>
      </c>
      <c r="B12870" t="s">
        <v>26</v>
      </c>
      <c r="C12870" t="s">
        <v>126</v>
      </c>
      <c r="D12870" t="s">
        <v>11</v>
      </c>
      <c r="E12870" t="s">
        <v>35</v>
      </c>
      <c r="F12870" t="s">
        <v>13</v>
      </c>
      <c r="G12870" s="1">
        <v>9.0100002288818004</v>
      </c>
      <c r="H12870">
        <v>1</v>
      </c>
      <c r="I12870" t="s">
        <v>14</v>
      </c>
      <c r="J12870" t="s">
        <v>36</v>
      </c>
      <c r="K12870">
        <f>VLOOKUP(J12870,'Prix unitaires'!B:D,3,FALSE)</f>
        <v>0</v>
      </c>
      <c r="L12870" s="11">
        <f t="shared" si="201"/>
        <v>0</v>
      </c>
    </row>
    <row r="12871" spans="1:12" x14ac:dyDescent="0.25">
      <c r="A12871">
        <v>315</v>
      </c>
      <c r="B12871" t="s">
        <v>26</v>
      </c>
      <c r="C12871" t="s">
        <v>126</v>
      </c>
      <c r="D12871" t="s">
        <v>11</v>
      </c>
      <c r="E12871" t="s">
        <v>167</v>
      </c>
      <c r="F12871" t="s">
        <v>13</v>
      </c>
      <c r="G12871" s="1">
        <v>5.8299999237060502</v>
      </c>
      <c r="H12871">
        <v>1</v>
      </c>
      <c r="I12871" t="s">
        <v>14</v>
      </c>
      <c r="J12871" t="s">
        <v>168</v>
      </c>
      <c r="K12871">
        <f>VLOOKUP(J12871,'Prix unitaires'!B:D,3,FALSE)</f>
        <v>0</v>
      </c>
      <c r="L12871" s="11">
        <f t="shared" si="201"/>
        <v>0</v>
      </c>
    </row>
    <row r="12872" spans="1:12" x14ac:dyDescent="0.25">
      <c r="A12872">
        <v>315</v>
      </c>
      <c r="B12872" t="s">
        <v>26</v>
      </c>
      <c r="C12872" t="s">
        <v>295</v>
      </c>
      <c r="D12872" t="s">
        <v>11</v>
      </c>
      <c r="E12872" t="s">
        <v>17</v>
      </c>
      <c r="F12872" t="s">
        <v>13</v>
      </c>
      <c r="G12872" s="1">
        <v>1.2300000190734901</v>
      </c>
      <c r="H12872">
        <v>50</v>
      </c>
      <c r="I12872" t="s">
        <v>14</v>
      </c>
      <c r="J12872" t="s">
        <v>18</v>
      </c>
      <c r="K12872">
        <f>VLOOKUP(J12872,'Prix unitaires'!B:D,3,FALSE)</f>
        <v>0</v>
      </c>
      <c r="L12872" s="11">
        <f t="shared" si="201"/>
        <v>0</v>
      </c>
    </row>
    <row r="12873" spans="1:12" x14ac:dyDescent="0.25">
      <c r="A12873">
        <v>315</v>
      </c>
      <c r="B12873" t="s">
        <v>26</v>
      </c>
      <c r="C12873" t="s">
        <v>295</v>
      </c>
      <c r="D12873" t="s">
        <v>11</v>
      </c>
      <c r="E12873" t="s">
        <v>35</v>
      </c>
      <c r="F12873" t="s">
        <v>13</v>
      </c>
      <c r="G12873" s="1">
        <v>1.2300000190734901</v>
      </c>
      <c r="H12873">
        <v>1</v>
      </c>
      <c r="I12873" t="s">
        <v>14</v>
      </c>
      <c r="J12873" t="s">
        <v>36</v>
      </c>
      <c r="K12873">
        <f>VLOOKUP(J12873,'Prix unitaires'!B:D,3,FALSE)</f>
        <v>0</v>
      </c>
      <c r="L12873" s="11">
        <f t="shared" si="201"/>
        <v>0</v>
      </c>
    </row>
    <row r="12874" spans="1:12" x14ac:dyDescent="0.25">
      <c r="A12874">
        <v>315</v>
      </c>
      <c r="B12874" t="s">
        <v>144</v>
      </c>
      <c r="C12874">
        <v>200</v>
      </c>
      <c r="D12874" t="s">
        <v>11</v>
      </c>
      <c r="E12874" t="s">
        <v>167</v>
      </c>
      <c r="F12874" t="s">
        <v>13</v>
      </c>
      <c r="G12874" s="1">
        <v>2.0099999904632599</v>
      </c>
      <c r="H12874">
        <v>1</v>
      </c>
      <c r="I12874" t="s">
        <v>14</v>
      </c>
      <c r="J12874" t="s">
        <v>168</v>
      </c>
      <c r="K12874">
        <f>VLOOKUP(J12874,'Prix unitaires'!B:D,3,FALSE)</f>
        <v>0</v>
      </c>
      <c r="L12874" s="11">
        <f t="shared" si="201"/>
        <v>0</v>
      </c>
    </row>
    <row r="12875" spans="1:12" x14ac:dyDescent="0.25">
      <c r="A12875">
        <v>315</v>
      </c>
      <c r="B12875" t="s">
        <v>144</v>
      </c>
      <c r="C12875">
        <v>202</v>
      </c>
      <c r="D12875" t="s">
        <v>11</v>
      </c>
      <c r="E12875" t="s">
        <v>167</v>
      </c>
      <c r="F12875" t="s">
        <v>13</v>
      </c>
      <c r="G12875" s="1">
        <v>2.6700000762939502</v>
      </c>
      <c r="H12875">
        <v>1</v>
      </c>
      <c r="I12875" t="s">
        <v>14</v>
      </c>
      <c r="J12875" t="s">
        <v>168</v>
      </c>
      <c r="K12875">
        <f>VLOOKUP(J12875,'Prix unitaires'!B:D,3,FALSE)</f>
        <v>0</v>
      </c>
      <c r="L12875" s="11">
        <f t="shared" si="201"/>
        <v>0</v>
      </c>
    </row>
    <row r="12876" spans="1:12" x14ac:dyDescent="0.25">
      <c r="A12876">
        <v>315</v>
      </c>
      <c r="B12876" t="s">
        <v>144</v>
      </c>
      <c r="C12876">
        <v>203</v>
      </c>
      <c r="D12876" t="s">
        <v>11</v>
      </c>
      <c r="E12876" t="s">
        <v>167</v>
      </c>
      <c r="F12876" t="s">
        <v>13</v>
      </c>
      <c r="G12876" s="1">
        <v>2.6700000762939502</v>
      </c>
      <c r="H12876">
        <v>1</v>
      </c>
      <c r="I12876" t="s">
        <v>14</v>
      </c>
      <c r="J12876" t="s">
        <v>168</v>
      </c>
      <c r="K12876">
        <f>VLOOKUP(J12876,'Prix unitaires'!B:D,3,FALSE)</f>
        <v>0</v>
      </c>
      <c r="L12876" s="11">
        <f t="shared" si="201"/>
        <v>0</v>
      </c>
    </row>
    <row r="12877" spans="1:12" x14ac:dyDescent="0.25">
      <c r="A12877">
        <v>315</v>
      </c>
      <c r="B12877" t="s">
        <v>144</v>
      </c>
      <c r="C12877">
        <v>204</v>
      </c>
      <c r="D12877" t="s">
        <v>11</v>
      </c>
      <c r="E12877" t="s">
        <v>167</v>
      </c>
      <c r="F12877" t="s">
        <v>13</v>
      </c>
      <c r="G12877" s="1">
        <v>2.6700000762939502</v>
      </c>
      <c r="H12877">
        <v>1</v>
      </c>
      <c r="I12877" t="s">
        <v>14</v>
      </c>
      <c r="J12877" t="s">
        <v>168</v>
      </c>
      <c r="K12877">
        <f>VLOOKUP(J12877,'Prix unitaires'!B:D,3,FALSE)</f>
        <v>0</v>
      </c>
      <c r="L12877" s="11">
        <f t="shared" si="201"/>
        <v>0</v>
      </c>
    </row>
    <row r="12878" spans="1:12" x14ac:dyDescent="0.25">
      <c r="A12878">
        <v>315</v>
      </c>
      <c r="B12878" t="s">
        <v>144</v>
      </c>
      <c r="C12878">
        <v>205</v>
      </c>
      <c r="D12878" t="s">
        <v>11</v>
      </c>
      <c r="E12878" t="s">
        <v>167</v>
      </c>
      <c r="F12878" t="s">
        <v>13</v>
      </c>
      <c r="G12878" s="1">
        <v>2.6700000762939502</v>
      </c>
      <c r="H12878">
        <v>1</v>
      </c>
      <c r="I12878" t="s">
        <v>14</v>
      </c>
      <c r="J12878" t="s">
        <v>168</v>
      </c>
      <c r="K12878">
        <f>VLOOKUP(J12878,'Prix unitaires'!B:D,3,FALSE)</f>
        <v>0</v>
      </c>
      <c r="L12878" s="11">
        <f t="shared" si="201"/>
        <v>0</v>
      </c>
    </row>
    <row r="12879" spans="1:12" x14ac:dyDescent="0.25">
      <c r="A12879">
        <v>315</v>
      </c>
      <c r="B12879" t="s">
        <v>144</v>
      </c>
      <c r="C12879">
        <v>206</v>
      </c>
      <c r="D12879" t="s">
        <v>11</v>
      </c>
      <c r="E12879" t="s">
        <v>167</v>
      </c>
      <c r="F12879" t="s">
        <v>13</v>
      </c>
      <c r="G12879" s="1">
        <v>2.6700000762939502</v>
      </c>
      <c r="H12879">
        <v>1</v>
      </c>
      <c r="I12879" t="s">
        <v>14</v>
      </c>
      <c r="J12879" t="s">
        <v>168</v>
      </c>
      <c r="K12879">
        <f>VLOOKUP(J12879,'Prix unitaires'!B:D,3,FALSE)</f>
        <v>0</v>
      </c>
      <c r="L12879" s="11">
        <f t="shared" si="201"/>
        <v>0</v>
      </c>
    </row>
    <row r="12880" spans="1:12" x14ac:dyDescent="0.25">
      <c r="A12880">
        <v>315</v>
      </c>
      <c r="B12880" t="s">
        <v>144</v>
      </c>
      <c r="C12880" t="s">
        <v>266</v>
      </c>
      <c r="D12880" t="s">
        <v>11</v>
      </c>
      <c r="E12880" t="s">
        <v>167</v>
      </c>
      <c r="F12880" t="s">
        <v>13</v>
      </c>
      <c r="G12880" s="1">
        <v>2.6700000762939502</v>
      </c>
      <c r="H12880">
        <v>1</v>
      </c>
      <c r="I12880" t="s">
        <v>14</v>
      </c>
      <c r="J12880" t="s">
        <v>168</v>
      </c>
      <c r="K12880">
        <f>VLOOKUP(J12880,'Prix unitaires'!B:D,3,FALSE)</f>
        <v>0</v>
      </c>
      <c r="L12880" s="11">
        <f t="shared" si="201"/>
        <v>0</v>
      </c>
    </row>
    <row r="12881" spans="1:12" x14ac:dyDescent="0.25">
      <c r="A12881">
        <v>315</v>
      </c>
      <c r="B12881" t="s">
        <v>144</v>
      </c>
      <c r="C12881">
        <v>207</v>
      </c>
      <c r="D12881" t="s">
        <v>11</v>
      </c>
      <c r="E12881" t="s">
        <v>167</v>
      </c>
      <c r="F12881" t="s">
        <v>13</v>
      </c>
      <c r="G12881" s="1">
        <v>2.6700000762939502</v>
      </c>
      <c r="H12881">
        <v>1</v>
      </c>
      <c r="I12881" t="s">
        <v>14</v>
      </c>
      <c r="J12881" t="s">
        <v>168</v>
      </c>
      <c r="K12881">
        <f>VLOOKUP(J12881,'Prix unitaires'!B:D,3,FALSE)</f>
        <v>0</v>
      </c>
      <c r="L12881" s="11">
        <f t="shared" si="201"/>
        <v>0</v>
      </c>
    </row>
    <row r="12882" spans="1:12" x14ac:dyDescent="0.25">
      <c r="A12882">
        <v>315</v>
      </c>
      <c r="B12882" t="s">
        <v>144</v>
      </c>
      <c r="C12882">
        <v>208</v>
      </c>
      <c r="D12882" t="s">
        <v>11</v>
      </c>
      <c r="E12882" t="s">
        <v>35</v>
      </c>
      <c r="F12882" t="s">
        <v>13</v>
      </c>
      <c r="G12882" s="1">
        <v>18.620000839233398</v>
      </c>
      <c r="H12882">
        <v>1</v>
      </c>
      <c r="I12882" t="s">
        <v>14</v>
      </c>
      <c r="J12882" t="s">
        <v>36</v>
      </c>
      <c r="K12882">
        <f>VLOOKUP(J12882,'Prix unitaires'!B:D,3,FALSE)</f>
        <v>0</v>
      </c>
      <c r="L12882" s="11">
        <f t="shared" si="201"/>
        <v>0</v>
      </c>
    </row>
    <row r="12883" spans="1:12" x14ac:dyDescent="0.25">
      <c r="A12883">
        <v>315</v>
      </c>
      <c r="B12883" t="s">
        <v>144</v>
      </c>
      <c r="C12883">
        <v>209</v>
      </c>
      <c r="D12883" t="s">
        <v>11</v>
      </c>
      <c r="E12883" t="s">
        <v>167</v>
      </c>
      <c r="F12883" t="s">
        <v>13</v>
      </c>
      <c r="G12883" s="1">
        <v>2.6700000762939502</v>
      </c>
      <c r="H12883">
        <v>1</v>
      </c>
      <c r="I12883" t="s">
        <v>14</v>
      </c>
      <c r="J12883" t="s">
        <v>168</v>
      </c>
      <c r="K12883">
        <f>VLOOKUP(J12883,'Prix unitaires'!B:D,3,FALSE)</f>
        <v>0</v>
      </c>
      <c r="L12883" s="11">
        <f t="shared" si="201"/>
        <v>0</v>
      </c>
    </row>
    <row r="12884" spans="1:12" x14ac:dyDescent="0.25">
      <c r="A12884">
        <v>315</v>
      </c>
      <c r="B12884" t="s">
        <v>144</v>
      </c>
      <c r="C12884">
        <v>210</v>
      </c>
      <c r="D12884" t="s">
        <v>11</v>
      </c>
      <c r="E12884" t="s">
        <v>167</v>
      </c>
      <c r="F12884" t="s">
        <v>13</v>
      </c>
      <c r="G12884" s="1">
        <v>2.6700000762939502</v>
      </c>
      <c r="H12884">
        <v>1</v>
      </c>
      <c r="I12884" t="s">
        <v>14</v>
      </c>
      <c r="J12884" t="s">
        <v>168</v>
      </c>
      <c r="K12884">
        <f>VLOOKUP(J12884,'Prix unitaires'!B:D,3,FALSE)</f>
        <v>0</v>
      </c>
      <c r="L12884" s="11">
        <f t="shared" si="201"/>
        <v>0</v>
      </c>
    </row>
    <row r="12885" spans="1:12" x14ac:dyDescent="0.25">
      <c r="A12885">
        <v>315</v>
      </c>
      <c r="B12885" t="s">
        <v>144</v>
      </c>
      <c r="C12885">
        <v>211</v>
      </c>
      <c r="D12885" t="s">
        <v>11</v>
      </c>
      <c r="E12885" t="s">
        <v>167</v>
      </c>
      <c r="F12885" t="s">
        <v>13</v>
      </c>
      <c r="G12885" s="1">
        <v>2.6700000762939502</v>
      </c>
      <c r="H12885">
        <v>1</v>
      </c>
      <c r="I12885" t="s">
        <v>14</v>
      </c>
      <c r="J12885" t="s">
        <v>168</v>
      </c>
      <c r="K12885">
        <f>VLOOKUP(J12885,'Prix unitaires'!B:D,3,FALSE)</f>
        <v>0</v>
      </c>
      <c r="L12885" s="11">
        <f t="shared" si="201"/>
        <v>0</v>
      </c>
    </row>
    <row r="12886" spans="1:12" x14ac:dyDescent="0.25">
      <c r="A12886">
        <v>315</v>
      </c>
      <c r="B12886" t="s">
        <v>144</v>
      </c>
      <c r="C12886">
        <v>212</v>
      </c>
      <c r="D12886" t="s">
        <v>11</v>
      </c>
      <c r="E12886" t="s">
        <v>167</v>
      </c>
      <c r="F12886" t="s">
        <v>13</v>
      </c>
      <c r="G12886" s="1">
        <v>2.6700000762939502</v>
      </c>
      <c r="H12886">
        <v>1</v>
      </c>
      <c r="I12886" t="s">
        <v>14</v>
      </c>
      <c r="J12886" t="s">
        <v>168</v>
      </c>
      <c r="K12886">
        <f>VLOOKUP(J12886,'Prix unitaires'!B:D,3,FALSE)</f>
        <v>0</v>
      </c>
      <c r="L12886" s="11">
        <f t="shared" si="201"/>
        <v>0</v>
      </c>
    </row>
    <row r="12887" spans="1:12" x14ac:dyDescent="0.25">
      <c r="A12887">
        <v>315</v>
      </c>
      <c r="B12887" t="s">
        <v>144</v>
      </c>
      <c r="C12887">
        <v>213</v>
      </c>
      <c r="D12887" t="s">
        <v>11</v>
      </c>
      <c r="E12887" t="s">
        <v>167</v>
      </c>
      <c r="F12887" t="s">
        <v>13</v>
      </c>
      <c r="G12887" s="1">
        <v>2.6700000762939502</v>
      </c>
      <c r="H12887">
        <v>1</v>
      </c>
      <c r="I12887" t="s">
        <v>14</v>
      </c>
      <c r="J12887" t="s">
        <v>168</v>
      </c>
      <c r="K12887">
        <f>VLOOKUP(J12887,'Prix unitaires'!B:D,3,FALSE)</f>
        <v>0</v>
      </c>
      <c r="L12887" s="11">
        <f t="shared" si="201"/>
        <v>0</v>
      </c>
    </row>
    <row r="12888" spans="1:12" x14ac:dyDescent="0.25">
      <c r="A12888">
        <v>315</v>
      </c>
      <c r="B12888" t="s">
        <v>144</v>
      </c>
      <c r="C12888">
        <v>214</v>
      </c>
      <c r="D12888" t="s">
        <v>11</v>
      </c>
      <c r="E12888" t="s">
        <v>167</v>
      </c>
      <c r="F12888" t="s">
        <v>13</v>
      </c>
      <c r="G12888" s="1">
        <v>2.6700000762939502</v>
      </c>
      <c r="H12888">
        <v>1</v>
      </c>
      <c r="I12888" t="s">
        <v>14</v>
      </c>
      <c r="J12888" t="s">
        <v>168</v>
      </c>
      <c r="K12888">
        <f>VLOOKUP(J12888,'Prix unitaires'!B:D,3,FALSE)</f>
        <v>0</v>
      </c>
      <c r="L12888" s="11">
        <f t="shared" si="201"/>
        <v>0</v>
      </c>
    </row>
    <row r="12889" spans="1:12" x14ac:dyDescent="0.25">
      <c r="A12889">
        <v>315</v>
      </c>
      <c r="B12889" t="s">
        <v>144</v>
      </c>
      <c r="C12889">
        <v>215</v>
      </c>
      <c r="D12889" t="s">
        <v>11</v>
      </c>
      <c r="E12889" t="s">
        <v>167</v>
      </c>
      <c r="F12889" t="s">
        <v>13</v>
      </c>
      <c r="G12889" s="1">
        <v>3.1700000762939502</v>
      </c>
      <c r="H12889">
        <v>1</v>
      </c>
      <c r="I12889" t="s">
        <v>14</v>
      </c>
      <c r="J12889" t="s">
        <v>168</v>
      </c>
      <c r="K12889">
        <f>VLOOKUP(J12889,'Prix unitaires'!B:D,3,FALSE)</f>
        <v>0</v>
      </c>
      <c r="L12889" s="11">
        <f t="shared" si="201"/>
        <v>0</v>
      </c>
    </row>
    <row r="12890" spans="1:12" x14ac:dyDescent="0.25">
      <c r="A12890">
        <v>315</v>
      </c>
      <c r="B12890" t="s">
        <v>144</v>
      </c>
      <c r="C12890">
        <v>216</v>
      </c>
      <c r="D12890" t="s">
        <v>11</v>
      </c>
      <c r="E12890" t="s">
        <v>167</v>
      </c>
      <c r="F12890" t="s">
        <v>13</v>
      </c>
      <c r="G12890" s="1">
        <v>3.1700000762939502</v>
      </c>
      <c r="H12890">
        <v>1</v>
      </c>
      <c r="I12890" t="s">
        <v>14</v>
      </c>
      <c r="J12890" t="s">
        <v>168</v>
      </c>
      <c r="K12890">
        <f>VLOOKUP(J12890,'Prix unitaires'!B:D,3,FALSE)</f>
        <v>0</v>
      </c>
      <c r="L12890" s="11">
        <f t="shared" si="201"/>
        <v>0</v>
      </c>
    </row>
    <row r="12891" spans="1:12" x14ac:dyDescent="0.25">
      <c r="A12891">
        <v>315</v>
      </c>
      <c r="B12891" t="s">
        <v>144</v>
      </c>
      <c r="C12891">
        <v>217</v>
      </c>
      <c r="D12891" t="s">
        <v>11</v>
      </c>
      <c r="E12891" t="s">
        <v>35</v>
      </c>
      <c r="F12891" t="s">
        <v>13</v>
      </c>
      <c r="G12891" s="1">
        <v>14.039999961853001</v>
      </c>
      <c r="H12891">
        <v>1</v>
      </c>
      <c r="I12891" t="s">
        <v>14</v>
      </c>
      <c r="J12891" t="s">
        <v>36</v>
      </c>
      <c r="K12891">
        <f>VLOOKUP(J12891,'Prix unitaires'!B:D,3,FALSE)</f>
        <v>0</v>
      </c>
      <c r="L12891" s="11">
        <f t="shared" si="201"/>
        <v>0</v>
      </c>
    </row>
    <row r="12892" spans="1:12" x14ac:dyDescent="0.25">
      <c r="A12892">
        <v>315</v>
      </c>
      <c r="B12892" t="s">
        <v>144</v>
      </c>
      <c r="C12892">
        <v>218</v>
      </c>
      <c r="D12892" t="s">
        <v>11</v>
      </c>
      <c r="E12892" t="s">
        <v>167</v>
      </c>
      <c r="F12892" t="s">
        <v>13</v>
      </c>
      <c r="G12892" s="1">
        <v>3.1700000762939502</v>
      </c>
      <c r="H12892">
        <v>1</v>
      </c>
      <c r="I12892" t="s">
        <v>14</v>
      </c>
      <c r="J12892" t="s">
        <v>168</v>
      </c>
      <c r="K12892">
        <f>VLOOKUP(J12892,'Prix unitaires'!B:D,3,FALSE)</f>
        <v>0</v>
      </c>
      <c r="L12892" s="11">
        <f t="shared" si="201"/>
        <v>0</v>
      </c>
    </row>
    <row r="12893" spans="1:12" x14ac:dyDescent="0.25">
      <c r="A12893">
        <v>315</v>
      </c>
      <c r="B12893" t="s">
        <v>144</v>
      </c>
      <c r="C12893">
        <v>219</v>
      </c>
      <c r="D12893" t="s">
        <v>11</v>
      </c>
      <c r="E12893" t="s">
        <v>167</v>
      </c>
      <c r="F12893" t="s">
        <v>13</v>
      </c>
      <c r="G12893" s="1">
        <v>3.1700000762939502</v>
      </c>
      <c r="H12893">
        <v>1</v>
      </c>
      <c r="I12893" t="s">
        <v>14</v>
      </c>
      <c r="J12893" t="s">
        <v>168</v>
      </c>
      <c r="K12893">
        <f>VLOOKUP(J12893,'Prix unitaires'!B:D,3,FALSE)</f>
        <v>0</v>
      </c>
      <c r="L12893" s="11">
        <f t="shared" si="201"/>
        <v>0</v>
      </c>
    </row>
    <row r="12894" spans="1:12" x14ac:dyDescent="0.25">
      <c r="A12894">
        <v>315</v>
      </c>
      <c r="B12894" t="s">
        <v>144</v>
      </c>
      <c r="C12894">
        <v>220</v>
      </c>
      <c r="D12894" t="s">
        <v>11</v>
      </c>
      <c r="E12894" t="s">
        <v>167</v>
      </c>
      <c r="F12894" t="s">
        <v>13</v>
      </c>
      <c r="G12894" s="1">
        <v>3.1700000762939502</v>
      </c>
      <c r="H12894">
        <v>1</v>
      </c>
      <c r="I12894" t="s">
        <v>14</v>
      </c>
      <c r="J12894" t="s">
        <v>168</v>
      </c>
      <c r="K12894">
        <f>VLOOKUP(J12894,'Prix unitaires'!B:D,3,FALSE)</f>
        <v>0</v>
      </c>
      <c r="L12894" s="11">
        <f t="shared" si="201"/>
        <v>0</v>
      </c>
    </row>
    <row r="12895" spans="1:12" x14ac:dyDescent="0.25">
      <c r="A12895">
        <v>315</v>
      </c>
      <c r="B12895" t="s">
        <v>144</v>
      </c>
      <c r="C12895">
        <v>221</v>
      </c>
      <c r="D12895" t="s">
        <v>11</v>
      </c>
      <c r="E12895" t="s">
        <v>167</v>
      </c>
      <c r="F12895" t="s">
        <v>13</v>
      </c>
      <c r="G12895" s="1">
        <v>3.1700000762939502</v>
      </c>
      <c r="H12895">
        <v>1</v>
      </c>
      <c r="I12895" t="s">
        <v>14</v>
      </c>
      <c r="J12895" t="s">
        <v>168</v>
      </c>
      <c r="K12895">
        <f>VLOOKUP(J12895,'Prix unitaires'!B:D,3,FALSE)</f>
        <v>0</v>
      </c>
      <c r="L12895" s="11">
        <f t="shared" si="201"/>
        <v>0</v>
      </c>
    </row>
    <row r="12896" spans="1:12" x14ac:dyDescent="0.25">
      <c r="A12896">
        <v>315</v>
      </c>
      <c r="B12896" t="s">
        <v>144</v>
      </c>
      <c r="C12896">
        <v>222</v>
      </c>
      <c r="D12896" t="s">
        <v>11</v>
      </c>
      <c r="E12896" t="s">
        <v>167</v>
      </c>
      <c r="F12896" t="s">
        <v>13</v>
      </c>
      <c r="G12896" s="1">
        <v>3.6099998950958301</v>
      </c>
      <c r="H12896">
        <v>1</v>
      </c>
      <c r="I12896" t="s">
        <v>14</v>
      </c>
      <c r="J12896" t="s">
        <v>168</v>
      </c>
      <c r="K12896">
        <f>VLOOKUP(J12896,'Prix unitaires'!B:D,3,FALSE)</f>
        <v>0</v>
      </c>
      <c r="L12896" s="11">
        <f t="shared" si="201"/>
        <v>0</v>
      </c>
    </row>
    <row r="12897" spans="1:12" x14ac:dyDescent="0.25">
      <c r="A12897">
        <v>315</v>
      </c>
      <c r="B12897" t="s">
        <v>144</v>
      </c>
      <c r="C12897">
        <v>223</v>
      </c>
      <c r="D12897" t="s">
        <v>11</v>
      </c>
      <c r="E12897" t="s">
        <v>167</v>
      </c>
      <c r="F12897" t="s">
        <v>13</v>
      </c>
      <c r="G12897" s="1">
        <v>3.1700000762939502</v>
      </c>
      <c r="H12897">
        <v>1</v>
      </c>
      <c r="I12897" t="s">
        <v>14</v>
      </c>
      <c r="J12897" t="s">
        <v>168</v>
      </c>
      <c r="K12897">
        <f>VLOOKUP(J12897,'Prix unitaires'!B:D,3,FALSE)</f>
        <v>0</v>
      </c>
      <c r="L12897" s="11">
        <f t="shared" si="201"/>
        <v>0</v>
      </c>
    </row>
    <row r="12898" spans="1:12" x14ac:dyDescent="0.25">
      <c r="A12898">
        <v>315</v>
      </c>
      <c r="B12898" t="s">
        <v>144</v>
      </c>
      <c r="C12898">
        <v>224</v>
      </c>
      <c r="D12898" t="s">
        <v>11</v>
      </c>
      <c r="E12898" t="s">
        <v>167</v>
      </c>
      <c r="F12898" t="s">
        <v>13</v>
      </c>
      <c r="G12898" s="1">
        <v>2.6700000762939502</v>
      </c>
      <c r="H12898">
        <v>1</v>
      </c>
      <c r="I12898" t="s">
        <v>14</v>
      </c>
      <c r="J12898" t="s">
        <v>168</v>
      </c>
      <c r="K12898">
        <f>VLOOKUP(J12898,'Prix unitaires'!B:D,3,FALSE)</f>
        <v>0</v>
      </c>
      <c r="L12898" s="11">
        <f t="shared" si="201"/>
        <v>0</v>
      </c>
    </row>
    <row r="12899" spans="1:12" x14ac:dyDescent="0.25">
      <c r="A12899">
        <v>315</v>
      </c>
      <c r="B12899" t="s">
        <v>144</v>
      </c>
      <c r="C12899">
        <v>225</v>
      </c>
      <c r="D12899" t="s">
        <v>11</v>
      </c>
      <c r="E12899" t="s">
        <v>35</v>
      </c>
      <c r="F12899" t="s">
        <v>13</v>
      </c>
      <c r="G12899" s="1">
        <v>28.649999618530298</v>
      </c>
      <c r="H12899">
        <v>1</v>
      </c>
      <c r="I12899" t="s">
        <v>14</v>
      </c>
      <c r="J12899" t="s">
        <v>36</v>
      </c>
      <c r="K12899">
        <f>VLOOKUP(J12899,'Prix unitaires'!B:D,3,FALSE)</f>
        <v>0</v>
      </c>
      <c r="L12899" s="11">
        <f t="shared" si="201"/>
        <v>0</v>
      </c>
    </row>
    <row r="12900" spans="1:12" x14ac:dyDescent="0.25">
      <c r="A12900">
        <v>315</v>
      </c>
      <c r="B12900" t="s">
        <v>144</v>
      </c>
      <c r="C12900">
        <v>226</v>
      </c>
      <c r="D12900" t="s">
        <v>11</v>
      </c>
      <c r="E12900" t="s">
        <v>35</v>
      </c>
      <c r="F12900" t="s">
        <v>13</v>
      </c>
      <c r="G12900" s="1">
        <v>14.039999961853001</v>
      </c>
      <c r="H12900">
        <v>1</v>
      </c>
      <c r="I12900" t="s">
        <v>14</v>
      </c>
      <c r="J12900" t="s">
        <v>36</v>
      </c>
      <c r="K12900">
        <f>VLOOKUP(J12900,'Prix unitaires'!B:D,3,FALSE)</f>
        <v>0</v>
      </c>
      <c r="L12900" s="11">
        <f t="shared" si="201"/>
        <v>0</v>
      </c>
    </row>
    <row r="12901" spans="1:12" x14ac:dyDescent="0.25">
      <c r="A12901">
        <v>315</v>
      </c>
      <c r="B12901" t="s">
        <v>144</v>
      </c>
      <c r="C12901">
        <v>227</v>
      </c>
      <c r="D12901" t="s">
        <v>11</v>
      </c>
      <c r="E12901" t="s">
        <v>167</v>
      </c>
      <c r="F12901" t="s">
        <v>13</v>
      </c>
      <c r="G12901" s="1">
        <v>3.1700000762939502</v>
      </c>
      <c r="H12901">
        <v>1</v>
      </c>
      <c r="I12901" t="s">
        <v>14</v>
      </c>
      <c r="J12901" t="s">
        <v>168</v>
      </c>
      <c r="K12901">
        <f>VLOOKUP(J12901,'Prix unitaires'!B:D,3,FALSE)</f>
        <v>0</v>
      </c>
      <c r="L12901" s="11">
        <f t="shared" si="201"/>
        <v>0</v>
      </c>
    </row>
    <row r="12902" spans="1:12" x14ac:dyDescent="0.25">
      <c r="A12902">
        <v>315</v>
      </c>
      <c r="B12902" t="s">
        <v>144</v>
      </c>
      <c r="C12902">
        <v>228</v>
      </c>
      <c r="D12902" t="s">
        <v>11</v>
      </c>
      <c r="E12902" t="s">
        <v>167</v>
      </c>
      <c r="F12902" t="s">
        <v>13</v>
      </c>
      <c r="G12902" s="1">
        <v>3.1700000762939502</v>
      </c>
      <c r="H12902">
        <v>1</v>
      </c>
      <c r="I12902" t="s">
        <v>14</v>
      </c>
      <c r="J12902" t="s">
        <v>168</v>
      </c>
      <c r="K12902">
        <f>VLOOKUP(J12902,'Prix unitaires'!B:D,3,FALSE)</f>
        <v>0</v>
      </c>
      <c r="L12902" s="11">
        <f t="shared" si="201"/>
        <v>0</v>
      </c>
    </row>
    <row r="12903" spans="1:12" x14ac:dyDescent="0.25">
      <c r="A12903">
        <v>315</v>
      </c>
      <c r="B12903" t="s">
        <v>144</v>
      </c>
      <c r="C12903">
        <v>230</v>
      </c>
      <c r="D12903" t="s">
        <v>11</v>
      </c>
      <c r="E12903" t="s">
        <v>167</v>
      </c>
      <c r="F12903" t="s">
        <v>13</v>
      </c>
      <c r="G12903" s="1">
        <v>48.189998626708999</v>
      </c>
      <c r="H12903">
        <v>1</v>
      </c>
      <c r="I12903" t="s">
        <v>14</v>
      </c>
      <c r="J12903" t="s">
        <v>168</v>
      </c>
      <c r="K12903">
        <f>VLOOKUP(J12903,'Prix unitaires'!B:D,3,FALSE)</f>
        <v>0</v>
      </c>
      <c r="L12903" s="11">
        <f t="shared" si="201"/>
        <v>0</v>
      </c>
    </row>
    <row r="12904" spans="1:12" x14ac:dyDescent="0.25">
      <c r="A12904">
        <v>315</v>
      </c>
      <c r="B12904" t="s">
        <v>144</v>
      </c>
      <c r="C12904" t="s">
        <v>135</v>
      </c>
      <c r="D12904" t="s">
        <v>11</v>
      </c>
      <c r="E12904" t="s">
        <v>19</v>
      </c>
      <c r="F12904" t="s">
        <v>13</v>
      </c>
      <c r="G12904" s="1">
        <v>52.040000915527301</v>
      </c>
      <c r="H12904">
        <v>0</v>
      </c>
      <c r="I12904" t="s">
        <v>14</v>
      </c>
      <c r="J12904" t="s">
        <v>20</v>
      </c>
      <c r="K12904">
        <f>VLOOKUP(J12904,'Prix unitaires'!B:D,3,FALSE)</f>
        <v>0</v>
      </c>
      <c r="L12904" s="11">
        <f t="shared" si="201"/>
        <v>0</v>
      </c>
    </row>
    <row r="12905" spans="1:12" x14ac:dyDescent="0.25">
      <c r="A12905">
        <v>315</v>
      </c>
      <c r="B12905" t="s">
        <v>144</v>
      </c>
      <c r="C12905" t="s">
        <v>135</v>
      </c>
      <c r="D12905" t="s">
        <v>11</v>
      </c>
      <c r="E12905" t="s">
        <v>35</v>
      </c>
      <c r="F12905" t="s">
        <v>13</v>
      </c>
      <c r="G12905" s="1">
        <v>52.040000915527301</v>
      </c>
      <c r="H12905">
        <v>1</v>
      </c>
      <c r="I12905" t="s">
        <v>14</v>
      </c>
      <c r="J12905" t="s">
        <v>36</v>
      </c>
      <c r="K12905">
        <f>VLOOKUP(J12905,'Prix unitaires'!B:D,3,FALSE)</f>
        <v>0</v>
      </c>
      <c r="L12905" s="11">
        <f t="shared" si="201"/>
        <v>0</v>
      </c>
    </row>
    <row r="12906" spans="1:12" x14ac:dyDescent="0.25">
      <c r="A12906">
        <v>315</v>
      </c>
      <c r="B12906" t="s">
        <v>144</v>
      </c>
      <c r="C12906" t="s">
        <v>135</v>
      </c>
      <c r="D12906" t="s">
        <v>11</v>
      </c>
      <c r="E12906" t="s">
        <v>167</v>
      </c>
      <c r="F12906" t="s">
        <v>13</v>
      </c>
      <c r="G12906" s="1">
        <v>4.3200001716613796</v>
      </c>
      <c r="H12906">
        <v>1</v>
      </c>
      <c r="I12906" t="s">
        <v>14</v>
      </c>
      <c r="J12906" t="s">
        <v>168</v>
      </c>
      <c r="K12906">
        <f>VLOOKUP(J12906,'Prix unitaires'!B:D,3,FALSE)</f>
        <v>0</v>
      </c>
      <c r="L12906" s="11">
        <f t="shared" si="201"/>
        <v>0</v>
      </c>
    </row>
    <row r="12907" spans="1:12" x14ac:dyDescent="0.25">
      <c r="A12907">
        <v>315</v>
      </c>
      <c r="B12907" t="s">
        <v>144</v>
      </c>
      <c r="C12907" t="s">
        <v>44</v>
      </c>
      <c r="D12907" t="s">
        <v>11</v>
      </c>
      <c r="E12907" t="s">
        <v>17</v>
      </c>
      <c r="F12907" t="s">
        <v>13</v>
      </c>
      <c r="G12907" s="1">
        <v>1.9900000095367401</v>
      </c>
      <c r="H12907">
        <v>50</v>
      </c>
      <c r="I12907" t="s">
        <v>14</v>
      </c>
      <c r="J12907" t="s">
        <v>18</v>
      </c>
      <c r="K12907">
        <f>VLOOKUP(J12907,'Prix unitaires'!B:D,3,FALSE)</f>
        <v>0</v>
      </c>
      <c r="L12907" s="11">
        <f t="shared" si="201"/>
        <v>0</v>
      </c>
    </row>
    <row r="12908" spans="1:12" x14ac:dyDescent="0.25">
      <c r="A12908">
        <v>315</v>
      </c>
      <c r="B12908" t="s">
        <v>144</v>
      </c>
      <c r="C12908" t="s">
        <v>127</v>
      </c>
      <c r="D12908" t="s">
        <v>11</v>
      </c>
      <c r="E12908" t="s">
        <v>17</v>
      </c>
      <c r="F12908" t="s">
        <v>13</v>
      </c>
      <c r="G12908" s="1">
        <v>2.0199999809265101</v>
      </c>
      <c r="H12908">
        <v>50</v>
      </c>
      <c r="I12908" t="s">
        <v>14</v>
      </c>
      <c r="J12908" t="s">
        <v>18</v>
      </c>
      <c r="K12908">
        <f>VLOOKUP(J12908,'Prix unitaires'!B:D,3,FALSE)</f>
        <v>0</v>
      </c>
      <c r="L12908" s="11">
        <f t="shared" si="201"/>
        <v>0</v>
      </c>
    </row>
    <row r="12909" spans="1:12" x14ac:dyDescent="0.25">
      <c r="A12909">
        <v>315</v>
      </c>
      <c r="B12909" t="s">
        <v>144</v>
      </c>
      <c r="C12909" t="s">
        <v>126</v>
      </c>
      <c r="D12909" t="s">
        <v>11</v>
      </c>
      <c r="E12909" t="s">
        <v>167</v>
      </c>
      <c r="F12909" t="s">
        <v>13</v>
      </c>
      <c r="G12909" s="1">
        <v>5.8299999237060502</v>
      </c>
      <c r="H12909">
        <v>1</v>
      </c>
      <c r="I12909" t="s">
        <v>14</v>
      </c>
      <c r="J12909" t="s">
        <v>168</v>
      </c>
      <c r="K12909">
        <f>VLOOKUP(J12909,'Prix unitaires'!B:D,3,FALSE)</f>
        <v>0</v>
      </c>
      <c r="L12909" s="11">
        <f t="shared" si="201"/>
        <v>0</v>
      </c>
    </row>
    <row r="12910" spans="1:12" x14ac:dyDescent="0.25">
      <c r="A12910">
        <v>315</v>
      </c>
      <c r="B12910" t="s">
        <v>144</v>
      </c>
      <c r="C12910" t="s">
        <v>294</v>
      </c>
      <c r="D12910" t="s">
        <v>11</v>
      </c>
      <c r="E12910" t="s">
        <v>17</v>
      </c>
      <c r="F12910" t="s">
        <v>13</v>
      </c>
      <c r="G12910" s="1">
        <v>2.4000000953674299</v>
      </c>
      <c r="H12910">
        <v>0</v>
      </c>
      <c r="I12910" t="s">
        <v>14</v>
      </c>
      <c r="J12910" t="s">
        <v>18</v>
      </c>
      <c r="K12910">
        <f>VLOOKUP(J12910,'Prix unitaires'!B:D,3,FALSE)</f>
        <v>0</v>
      </c>
      <c r="L12910" s="11">
        <f t="shared" si="201"/>
        <v>0</v>
      </c>
    </row>
    <row r="12911" spans="1:12" x14ac:dyDescent="0.25">
      <c r="A12911">
        <v>315</v>
      </c>
      <c r="B12911" t="s">
        <v>144</v>
      </c>
      <c r="C12911" t="s">
        <v>265</v>
      </c>
      <c r="D12911" t="s">
        <v>11</v>
      </c>
      <c r="E12911" t="s">
        <v>167</v>
      </c>
      <c r="F12911" t="s">
        <v>13</v>
      </c>
      <c r="G12911" s="1">
        <v>4.8600001335143999</v>
      </c>
      <c r="H12911">
        <v>1</v>
      </c>
      <c r="I12911" t="s">
        <v>14</v>
      </c>
      <c r="J12911" t="s">
        <v>168</v>
      </c>
      <c r="K12911">
        <f>VLOOKUP(J12911,'Prix unitaires'!B:D,3,FALSE)</f>
        <v>0</v>
      </c>
      <c r="L12911" s="11">
        <f t="shared" si="201"/>
        <v>0</v>
      </c>
    </row>
    <row r="12912" spans="1:12" x14ac:dyDescent="0.25">
      <c r="A12912">
        <v>315</v>
      </c>
      <c r="B12912" t="s">
        <v>10</v>
      </c>
      <c r="C12912">
        <v>1</v>
      </c>
      <c r="D12912" t="s">
        <v>11</v>
      </c>
      <c r="E12912" t="s">
        <v>165</v>
      </c>
      <c r="F12912" t="s">
        <v>13</v>
      </c>
      <c r="G12912" s="1">
        <v>3.9800000190734899</v>
      </c>
      <c r="H12912">
        <v>1</v>
      </c>
      <c r="I12912" t="s">
        <v>14</v>
      </c>
      <c r="J12912" t="s">
        <v>166</v>
      </c>
      <c r="K12912">
        <f>VLOOKUP(J12912,'Prix unitaires'!B:D,3,FALSE)</f>
        <v>0</v>
      </c>
      <c r="L12912" s="11">
        <f t="shared" si="201"/>
        <v>0</v>
      </c>
    </row>
    <row r="12913" spans="1:12" x14ac:dyDescent="0.25">
      <c r="A12913">
        <v>315</v>
      </c>
      <c r="B12913" t="s">
        <v>10</v>
      </c>
      <c r="C12913">
        <v>10</v>
      </c>
      <c r="D12913" t="s">
        <v>11</v>
      </c>
      <c r="E12913" t="s">
        <v>165</v>
      </c>
      <c r="F12913" t="s">
        <v>13</v>
      </c>
      <c r="G12913" s="1">
        <v>7.96000003814697</v>
      </c>
      <c r="H12913">
        <v>1</v>
      </c>
      <c r="I12913" t="s">
        <v>14</v>
      </c>
      <c r="J12913" t="s">
        <v>166</v>
      </c>
      <c r="K12913">
        <f>VLOOKUP(J12913,'Prix unitaires'!B:D,3,FALSE)</f>
        <v>0</v>
      </c>
      <c r="L12913" s="11">
        <f t="shared" si="201"/>
        <v>0</v>
      </c>
    </row>
    <row r="12914" spans="1:12" x14ac:dyDescent="0.25">
      <c r="A12914">
        <v>315</v>
      </c>
      <c r="B12914" t="s">
        <v>10</v>
      </c>
      <c r="C12914">
        <v>11</v>
      </c>
      <c r="D12914" t="s">
        <v>11</v>
      </c>
      <c r="E12914" t="s">
        <v>165</v>
      </c>
      <c r="F12914" t="s">
        <v>13</v>
      </c>
      <c r="G12914" s="1">
        <v>6.5300002098083496</v>
      </c>
      <c r="H12914">
        <v>1</v>
      </c>
      <c r="I12914" t="s">
        <v>14</v>
      </c>
      <c r="J12914" t="s">
        <v>166</v>
      </c>
      <c r="K12914">
        <f>VLOOKUP(J12914,'Prix unitaires'!B:D,3,FALSE)</f>
        <v>0</v>
      </c>
      <c r="L12914" s="11">
        <f t="shared" si="201"/>
        <v>0</v>
      </c>
    </row>
    <row r="12915" spans="1:12" x14ac:dyDescent="0.25">
      <c r="A12915">
        <v>315</v>
      </c>
      <c r="B12915" t="s">
        <v>10</v>
      </c>
      <c r="C12915">
        <v>13</v>
      </c>
      <c r="D12915" t="s">
        <v>11</v>
      </c>
      <c r="E12915" t="s">
        <v>165</v>
      </c>
      <c r="F12915" t="s">
        <v>13</v>
      </c>
      <c r="G12915" s="1">
        <v>0.43999999761581399</v>
      </c>
      <c r="H12915">
        <v>1</v>
      </c>
      <c r="I12915" t="s">
        <v>14</v>
      </c>
      <c r="J12915" t="s">
        <v>166</v>
      </c>
      <c r="K12915">
        <f>VLOOKUP(J12915,'Prix unitaires'!B:D,3,FALSE)</f>
        <v>0</v>
      </c>
      <c r="L12915" s="11">
        <f t="shared" si="201"/>
        <v>0</v>
      </c>
    </row>
    <row r="12916" spans="1:12" x14ac:dyDescent="0.25">
      <c r="A12916">
        <v>315</v>
      </c>
      <c r="B12916" t="s">
        <v>10</v>
      </c>
      <c r="C12916">
        <v>14</v>
      </c>
      <c r="D12916">
        <v>-1</v>
      </c>
      <c r="E12916" t="s">
        <v>165</v>
      </c>
      <c r="F12916" t="s">
        <v>13</v>
      </c>
      <c r="G12916" s="1">
        <v>1.1799999475479099</v>
      </c>
      <c r="H12916">
        <v>1</v>
      </c>
      <c r="I12916" t="s">
        <v>14</v>
      </c>
      <c r="J12916" t="s">
        <v>171</v>
      </c>
      <c r="K12916">
        <f>VLOOKUP(J12916,'Prix unitaires'!B:D,3,FALSE)</f>
        <v>0</v>
      </c>
      <c r="L12916" s="11">
        <f t="shared" si="201"/>
        <v>0</v>
      </c>
    </row>
    <row r="12917" spans="1:12" x14ac:dyDescent="0.25">
      <c r="A12917">
        <v>315</v>
      </c>
      <c r="B12917" t="s">
        <v>10</v>
      </c>
      <c r="C12917">
        <v>2</v>
      </c>
      <c r="D12917" t="s">
        <v>11</v>
      </c>
      <c r="E12917" t="s">
        <v>165</v>
      </c>
      <c r="F12917" t="s">
        <v>13</v>
      </c>
      <c r="G12917" s="1">
        <v>3.9800000190734899</v>
      </c>
      <c r="H12917">
        <v>1</v>
      </c>
      <c r="I12917" t="s">
        <v>14</v>
      </c>
      <c r="J12917" t="s">
        <v>166</v>
      </c>
      <c r="K12917">
        <f>VLOOKUP(J12917,'Prix unitaires'!B:D,3,FALSE)</f>
        <v>0</v>
      </c>
      <c r="L12917" s="11">
        <f t="shared" si="201"/>
        <v>0</v>
      </c>
    </row>
    <row r="12918" spans="1:12" x14ac:dyDescent="0.25">
      <c r="A12918">
        <v>315</v>
      </c>
      <c r="B12918" t="s">
        <v>10</v>
      </c>
      <c r="C12918">
        <v>20</v>
      </c>
      <c r="D12918">
        <v>-1</v>
      </c>
      <c r="E12918" t="s">
        <v>165</v>
      </c>
      <c r="F12918" t="s">
        <v>13</v>
      </c>
      <c r="G12918" s="1">
        <v>5.9999998658895499E-2</v>
      </c>
      <c r="H12918">
        <v>1</v>
      </c>
      <c r="I12918" t="s">
        <v>14</v>
      </c>
      <c r="J12918" t="s">
        <v>171</v>
      </c>
      <c r="K12918">
        <f>VLOOKUP(J12918,'Prix unitaires'!B:D,3,FALSE)</f>
        <v>0</v>
      </c>
      <c r="L12918" s="11">
        <f t="shared" si="201"/>
        <v>0</v>
      </c>
    </row>
    <row r="12919" spans="1:12" x14ac:dyDescent="0.25">
      <c r="A12919">
        <v>315</v>
      </c>
      <c r="B12919" t="s">
        <v>10</v>
      </c>
      <c r="C12919">
        <v>21</v>
      </c>
      <c r="D12919">
        <v>-1</v>
      </c>
      <c r="E12919" t="s">
        <v>165</v>
      </c>
      <c r="F12919" t="s">
        <v>13</v>
      </c>
      <c r="G12919" s="1">
        <v>5.9999998658895499E-2</v>
      </c>
      <c r="H12919">
        <v>1</v>
      </c>
      <c r="I12919" t="s">
        <v>14</v>
      </c>
      <c r="J12919" t="s">
        <v>171</v>
      </c>
      <c r="K12919">
        <f>VLOOKUP(J12919,'Prix unitaires'!B:D,3,FALSE)</f>
        <v>0</v>
      </c>
      <c r="L12919" s="11">
        <f t="shared" si="201"/>
        <v>0</v>
      </c>
    </row>
    <row r="12920" spans="1:12" x14ac:dyDescent="0.25">
      <c r="A12920">
        <v>315</v>
      </c>
      <c r="B12920" t="s">
        <v>10</v>
      </c>
      <c r="C12920">
        <v>25</v>
      </c>
      <c r="D12920">
        <v>-1</v>
      </c>
      <c r="E12920" t="s">
        <v>165</v>
      </c>
      <c r="F12920" t="s">
        <v>13</v>
      </c>
      <c r="G12920" s="1">
        <v>0.43999999761581399</v>
      </c>
      <c r="H12920">
        <v>1</v>
      </c>
      <c r="I12920" t="s">
        <v>14</v>
      </c>
      <c r="J12920" t="s">
        <v>171</v>
      </c>
      <c r="K12920">
        <f>VLOOKUP(J12920,'Prix unitaires'!B:D,3,FALSE)</f>
        <v>0</v>
      </c>
      <c r="L12920" s="11">
        <f t="shared" si="201"/>
        <v>0</v>
      </c>
    </row>
    <row r="12921" spans="1:12" x14ac:dyDescent="0.25">
      <c r="A12921">
        <v>315</v>
      </c>
      <c r="B12921" t="s">
        <v>10</v>
      </c>
      <c r="C12921">
        <v>27</v>
      </c>
      <c r="D12921">
        <v>-1</v>
      </c>
      <c r="E12921" t="s">
        <v>165</v>
      </c>
      <c r="F12921" t="s">
        <v>13</v>
      </c>
      <c r="G12921" s="1">
        <v>4.0300002098083496</v>
      </c>
      <c r="H12921">
        <v>1</v>
      </c>
      <c r="I12921" t="s">
        <v>14</v>
      </c>
      <c r="J12921" t="s">
        <v>171</v>
      </c>
      <c r="K12921">
        <f>VLOOKUP(J12921,'Prix unitaires'!B:D,3,FALSE)</f>
        <v>0</v>
      </c>
      <c r="L12921" s="11">
        <f t="shared" si="201"/>
        <v>0</v>
      </c>
    </row>
    <row r="12922" spans="1:12" x14ac:dyDescent="0.25">
      <c r="A12922">
        <v>315</v>
      </c>
      <c r="B12922" t="s">
        <v>10</v>
      </c>
      <c r="C12922">
        <v>28</v>
      </c>
      <c r="D12922">
        <v>-1</v>
      </c>
      <c r="E12922" t="s">
        <v>165</v>
      </c>
      <c r="F12922" t="s">
        <v>13</v>
      </c>
      <c r="G12922" s="1">
        <v>4.0300002098083496</v>
      </c>
      <c r="H12922">
        <v>1</v>
      </c>
      <c r="I12922" t="s">
        <v>14</v>
      </c>
      <c r="J12922" t="s">
        <v>171</v>
      </c>
      <c r="K12922">
        <f>VLOOKUP(J12922,'Prix unitaires'!B:D,3,FALSE)</f>
        <v>0</v>
      </c>
      <c r="L12922" s="11">
        <f t="shared" si="201"/>
        <v>0</v>
      </c>
    </row>
    <row r="12923" spans="1:12" x14ac:dyDescent="0.25">
      <c r="A12923">
        <v>315</v>
      </c>
      <c r="B12923" t="s">
        <v>10</v>
      </c>
      <c r="C12923">
        <v>29</v>
      </c>
      <c r="D12923">
        <v>-1</v>
      </c>
      <c r="E12923" t="s">
        <v>165</v>
      </c>
      <c r="F12923" t="s">
        <v>13</v>
      </c>
      <c r="G12923" s="1">
        <v>4.0300002098083496</v>
      </c>
      <c r="H12923">
        <v>1</v>
      </c>
      <c r="I12923" t="s">
        <v>14</v>
      </c>
      <c r="J12923" t="s">
        <v>171</v>
      </c>
      <c r="K12923">
        <f>VLOOKUP(J12923,'Prix unitaires'!B:D,3,FALSE)</f>
        <v>0</v>
      </c>
      <c r="L12923" s="11">
        <f t="shared" si="201"/>
        <v>0</v>
      </c>
    </row>
    <row r="12924" spans="1:12" x14ac:dyDescent="0.25">
      <c r="A12924">
        <v>315</v>
      </c>
      <c r="B12924" t="s">
        <v>10</v>
      </c>
      <c r="C12924" t="s">
        <v>104</v>
      </c>
      <c r="D12924">
        <v>-1</v>
      </c>
      <c r="E12924" t="s">
        <v>17</v>
      </c>
      <c r="F12924" t="s">
        <v>13</v>
      </c>
      <c r="G12924" s="1">
        <v>20.780000686645501</v>
      </c>
      <c r="H12924">
        <v>50</v>
      </c>
      <c r="I12924" t="s">
        <v>14</v>
      </c>
      <c r="J12924" t="s">
        <v>140</v>
      </c>
      <c r="K12924">
        <f>VLOOKUP(J12924,'Prix unitaires'!B:D,3,FALSE)</f>
        <v>0</v>
      </c>
      <c r="L12924" s="11">
        <f t="shared" si="201"/>
        <v>0</v>
      </c>
    </row>
    <row r="12925" spans="1:12" x14ac:dyDescent="0.25">
      <c r="A12925">
        <v>315</v>
      </c>
      <c r="B12925" t="s">
        <v>10</v>
      </c>
      <c r="C12925">
        <v>3</v>
      </c>
      <c r="D12925" t="s">
        <v>11</v>
      </c>
      <c r="E12925" t="s">
        <v>165</v>
      </c>
      <c r="F12925" t="s">
        <v>13</v>
      </c>
      <c r="G12925" s="1">
        <v>3.9800000190734899</v>
      </c>
      <c r="H12925">
        <v>1</v>
      </c>
      <c r="I12925" t="s">
        <v>14</v>
      </c>
      <c r="J12925" t="s">
        <v>166</v>
      </c>
      <c r="K12925">
        <f>VLOOKUP(J12925,'Prix unitaires'!B:D,3,FALSE)</f>
        <v>0</v>
      </c>
      <c r="L12925" s="11">
        <f t="shared" si="201"/>
        <v>0</v>
      </c>
    </row>
    <row r="12926" spans="1:12" x14ac:dyDescent="0.25">
      <c r="A12926">
        <v>315</v>
      </c>
      <c r="B12926" t="s">
        <v>10</v>
      </c>
      <c r="C12926">
        <v>30</v>
      </c>
      <c r="D12926">
        <v>-1</v>
      </c>
      <c r="E12926" t="s">
        <v>165</v>
      </c>
      <c r="F12926" t="s">
        <v>13</v>
      </c>
      <c r="G12926" s="1">
        <v>4.0300002098083496</v>
      </c>
      <c r="H12926">
        <v>1</v>
      </c>
      <c r="I12926" t="s">
        <v>14</v>
      </c>
      <c r="J12926" t="s">
        <v>171</v>
      </c>
      <c r="K12926">
        <f>VLOOKUP(J12926,'Prix unitaires'!B:D,3,FALSE)</f>
        <v>0</v>
      </c>
      <c r="L12926" s="11">
        <f t="shared" si="201"/>
        <v>0</v>
      </c>
    </row>
    <row r="12927" spans="1:12" x14ac:dyDescent="0.25">
      <c r="A12927">
        <v>315</v>
      </c>
      <c r="B12927" t="s">
        <v>10</v>
      </c>
      <c r="C12927">
        <v>31</v>
      </c>
      <c r="D12927">
        <v>-1</v>
      </c>
      <c r="E12927" t="s">
        <v>165</v>
      </c>
      <c r="F12927" t="s">
        <v>13</v>
      </c>
      <c r="G12927" s="1">
        <v>4.0300002098083496</v>
      </c>
      <c r="H12927">
        <v>1</v>
      </c>
      <c r="I12927" t="s">
        <v>14</v>
      </c>
      <c r="J12927" t="s">
        <v>171</v>
      </c>
      <c r="K12927">
        <f>VLOOKUP(J12927,'Prix unitaires'!B:D,3,FALSE)</f>
        <v>0</v>
      </c>
      <c r="L12927" s="11">
        <f t="shared" si="201"/>
        <v>0</v>
      </c>
    </row>
    <row r="12928" spans="1:12" x14ac:dyDescent="0.25">
      <c r="A12928">
        <v>315</v>
      </c>
      <c r="B12928" t="s">
        <v>10</v>
      </c>
      <c r="C12928" t="s">
        <v>230</v>
      </c>
      <c r="D12928">
        <v>-1</v>
      </c>
      <c r="E12928" t="s">
        <v>165</v>
      </c>
      <c r="F12928" t="s">
        <v>13</v>
      </c>
      <c r="G12928" s="1">
        <v>5.3800001144409197</v>
      </c>
      <c r="H12928">
        <v>1</v>
      </c>
      <c r="I12928" t="s">
        <v>14</v>
      </c>
      <c r="J12928" t="s">
        <v>171</v>
      </c>
      <c r="K12928">
        <f>VLOOKUP(J12928,'Prix unitaires'!B:D,3,FALSE)</f>
        <v>0</v>
      </c>
      <c r="L12928" s="11">
        <f t="shared" si="201"/>
        <v>0</v>
      </c>
    </row>
    <row r="12929" spans="1:12" x14ac:dyDescent="0.25">
      <c r="A12929">
        <v>315</v>
      </c>
      <c r="B12929" t="s">
        <v>10</v>
      </c>
      <c r="C12929">
        <v>32</v>
      </c>
      <c r="D12929">
        <v>-1</v>
      </c>
      <c r="E12929" t="s">
        <v>165</v>
      </c>
      <c r="F12929" t="s">
        <v>13</v>
      </c>
      <c r="G12929" s="1">
        <v>1.6599999666214</v>
      </c>
      <c r="H12929">
        <v>1</v>
      </c>
      <c r="I12929" t="s">
        <v>14</v>
      </c>
      <c r="J12929" t="s">
        <v>171</v>
      </c>
      <c r="K12929">
        <f>VLOOKUP(J12929,'Prix unitaires'!B:D,3,FALSE)</f>
        <v>0</v>
      </c>
      <c r="L12929" s="11">
        <f t="shared" si="201"/>
        <v>0</v>
      </c>
    </row>
    <row r="12930" spans="1:12" x14ac:dyDescent="0.25">
      <c r="A12930">
        <v>315</v>
      </c>
      <c r="B12930" t="s">
        <v>10</v>
      </c>
      <c r="C12930" t="s">
        <v>85</v>
      </c>
      <c r="D12930">
        <v>-1</v>
      </c>
      <c r="E12930" t="s">
        <v>165</v>
      </c>
      <c r="F12930" t="s">
        <v>13</v>
      </c>
      <c r="G12930" s="1">
        <v>1.6599999666214</v>
      </c>
      <c r="H12930">
        <v>1</v>
      </c>
      <c r="I12930" t="s">
        <v>14</v>
      </c>
      <c r="J12930" t="s">
        <v>171</v>
      </c>
      <c r="K12930">
        <f>VLOOKUP(J12930,'Prix unitaires'!B:D,3,FALSE)</f>
        <v>0</v>
      </c>
      <c r="L12930" s="11">
        <f t="shared" si="201"/>
        <v>0</v>
      </c>
    </row>
    <row r="12931" spans="1:12" x14ac:dyDescent="0.25">
      <c r="A12931">
        <v>315</v>
      </c>
      <c r="B12931" t="s">
        <v>10</v>
      </c>
      <c r="C12931" t="s">
        <v>86</v>
      </c>
      <c r="D12931">
        <v>-1</v>
      </c>
      <c r="E12931" t="s">
        <v>38</v>
      </c>
      <c r="F12931" t="s">
        <v>13</v>
      </c>
      <c r="G12931" s="1">
        <v>3.4900000095367401</v>
      </c>
      <c r="H12931">
        <v>50</v>
      </c>
      <c r="I12931" t="s">
        <v>14</v>
      </c>
      <c r="J12931" t="s">
        <v>141</v>
      </c>
      <c r="K12931">
        <f>VLOOKUP(J12931,'Prix unitaires'!B:D,3,FALSE)</f>
        <v>0</v>
      </c>
      <c r="L12931" s="11">
        <f t="shared" ref="L12931:L12994" si="202">(G12931*H12931)*K12931</f>
        <v>0</v>
      </c>
    </row>
    <row r="12932" spans="1:12" x14ac:dyDescent="0.25">
      <c r="A12932">
        <v>315</v>
      </c>
      <c r="B12932" t="s">
        <v>10</v>
      </c>
      <c r="C12932" t="s">
        <v>86</v>
      </c>
      <c r="D12932">
        <v>-1</v>
      </c>
      <c r="E12932" t="s">
        <v>40</v>
      </c>
      <c r="F12932" t="s">
        <v>13</v>
      </c>
      <c r="G12932" s="1">
        <v>3.4900000095367401</v>
      </c>
      <c r="H12932">
        <v>1</v>
      </c>
      <c r="I12932" t="s">
        <v>14</v>
      </c>
      <c r="J12932" t="s">
        <v>118</v>
      </c>
      <c r="K12932">
        <f>VLOOKUP(J12932,'Prix unitaires'!B:D,3,FALSE)</f>
        <v>0</v>
      </c>
      <c r="L12932" s="11">
        <f t="shared" si="202"/>
        <v>0</v>
      </c>
    </row>
    <row r="12933" spans="1:12" x14ac:dyDescent="0.25">
      <c r="A12933">
        <v>315</v>
      </c>
      <c r="B12933" t="s">
        <v>10</v>
      </c>
      <c r="C12933" t="s">
        <v>86</v>
      </c>
      <c r="D12933">
        <v>-1</v>
      </c>
      <c r="E12933" t="s">
        <v>165</v>
      </c>
      <c r="F12933" t="s">
        <v>13</v>
      </c>
      <c r="G12933" s="1">
        <v>0.30000001192092901</v>
      </c>
      <c r="H12933">
        <v>1</v>
      </c>
      <c r="I12933" t="s">
        <v>14</v>
      </c>
      <c r="J12933" t="s">
        <v>171</v>
      </c>
      <c r="K12933">
        <f>VLOOKUP(J12933,'Prix unitaires'!B:D,3,FALSE)</f>
        <v>0</v>
      </c>
      <c r="L12933" s="11">
        <f t="shared" si="202"/>
        <v>0</v>
      </c>
    </row>
    <row r="12934" spans="1:12" x14ac:dyDescent="0.25">
      <c r="A12934">
        <v>315</v>
      </c>
      <c r="B12934" t="s">
        <v>10</v>
      </c>
      <c r="C12934">
        <v>4</v>
      </c>
      <c r="D12934" t="s">
        <v>11</v>
      </c>
      <c r="E12934" t="s">
        <v>165</v>
      </c>
      <c r="F12934" t="s">
        <v>13</v>
      </c>
      <c r="G12934" s="1">
        <v>3.9800000190734899</v>
      </c>
      <c r="H12934">
        <v>1</v>
      </c>
      <c r="I12934" t="s">
        <v>14</v>
      </c>
      <c r="J12934" t="s">
        <v>166</v>
      </c>
      <c r="K12934">
        <f>VLOOKUP(J12934,'Prix unitaires'!B:D,3,FALSE)</f>
        <v>0</v>
      </c>
      <c r="L12934" s="11">
        <f t="shared" si="202"/>
        <v>0</v>
      </c>
    </row>
    <row r="12935" spans="1:12" x14ac:dyDescent="0.25">
      <c r="A12935">
        <v>315</v>
      </c>
      <c r="B12935" t="s">
        <v>10</v>
      </c>
      <c r="C12935" t="s">
        <v>267</v>
      </c>
      <c r="D12935">
        <v>-1</v>
      </c>
      <c r="E12935" t="s">
        <v>165</v>
      </c>
      <c r="F12935" t="s">
        <v>13</v>
      </c>
      <c r="G12935" s="1">
        <v>3</v>
      </c>
      <c r="H12935">
        <v>1</v>
      </c>
      <c r="I12935" t="s">
        <v>14</v>
      </c>
      <c r="J12935" t="s">
        <v>171</v>
      </c>
      <c r="K12935">
        <f>VLOOKUP(J12935,'Prix unitaires'!B:D,3,FALSE)</f>
        <v>0</v>
      </c>
      <c r="L12935" s="11">
        <f t="shared" si="202"/>
        <v>0</v>
      </c>
    </row>
    <row r="12936" spans="1:12" x14ac:dyDescent="0.25">
      <c r="A12936">
        <v>315</v>
      </c>
      <c r="B12936" t="s">
        <v>10</v>
      </c>
      <c r="C12936">
        <v>47</v>
      </c>
      <c r="D12936">
        <v>-1</v>
      </c>
      <c r="E12936" t="s">
        <v>165</v>
      </c>
      <c r="F12936" t="s">
        <v>13</v>
      </c>
      <c r="G12936" s="1">
        <v>6.7300000190734899</v>
      </c>
      <c r="H12936">
        <v>1</v>
      </c>
      <c r="I12936" t="s">
        <v>14</v>
      </c>
      <c r="J12936" t="s">
        <v>171</v>
      </c>
      <c r="K12936">
        <f>VLOOKUP(J12936,'Prix unitaires'!B:D,3,FALSE)</f>
        <v>0</v>
      </c>
      <c r="L12936" s="11">
        <f t="shared" si="202"/>
        <v>0</v>
      </c>
    </row>
    <row r="12937" spans="1:12" x14ac:dyDescent="0.25">
      <c r="A12937">
        <v>315</v>
      </c>
      <c r="B12937" t="s">
        <v>10</v>
      </c>
      <c r="C12937">
        <v>5</v>
      </c>
      <c r="D12937" t="s">
        <v>11</v>
      </c>
      <c r="E12937" t="s">
        <v>165</v>
      </c>
      <c r="F12937" t="s">
        <v>13</v>
      </c>
      <c r="G12937" s="1">
        <v>3.9800000190734899</v>
      </c>
      <c r="H12937">
        <v>1</v>
      </c>
      <c r="I12937" t="s">
        <v>14</v>
      </c>
      <c r="J12937" t="s">
        <v>166</v>
      </c>
      <c r="K12937">
        <f>VLOOKUP(J12937,'Prix unitaires'!B:D,3,FALSE)</f>
        <v>0</v>
      </c>
      <c r="L12937" s="11">
        <f t="shared" si="202"/>
        <v>0</v>
      </c>
    </row>
    <row r="12938" spans="1:12" x14ac:dyDescent="0.25">
      <c r="A12938">
        <v>315</v>
      </c>
      <c r="B12938" t="s">
        <v>10</v>
      </c>
      <c r="C12938" t="s">
        <v>271</v>
      </c>
      <c r="D12938">
        <v>-1</v>
      </c>
      <c r="E12938" t="s">
        <v>165</v>
      </c>
      <c r="F12938" t="s">
        <v>13</v>
      </c>
      <c r="G12938" s="1">
        <v>6.7399997711181596</v>
      </c>
      <c r="H12938">
        <v>1</v>
      </c>
      <c r="I12938" t="s">
        <v>14</v>
      </c>
      <c r="J12938" t="s">
        <v>171</v>
      </c>
      <c r="K12938">
        <f>VLOOKUP(J12938,'Prix unitaires'!B:D,3,FALSE)</f>
        <v>0</v>
      </c>
      <c r="L12938" s="11">
        <f t="shared" si="202"/>
        <v>0</v>
      </c>
    </row>
    <row r="12939" spans="1:12" x14ac:dyDescent="0.25">
      <c r="A12939">
        <v>315</v>
      </c>
      <c r="B12939" t="s">
        <v>10</v>
      </c>
      <c r="C12939">
        <v>51</v>
      </c>
      <c r="D12939">
        <v>-1</v>
      </c>
      <c r="E12939" t="s">
        <v>165</v>
      </c>
      <c r="F12939" t="s">
        <v>13</v>
      </c>
      <c r="G12939" s="1">
        <v>33.209999084472699</v>
      </c>
      <c r="H12939">
        <v>1</v>
      </c>
      <c r="I12939" t="s">
        <v>14</v>
      </c>
      <c r="J12939" t="s">
        <v>171</v>
      </c>
      <c r="K12939">
        <f>VLOOKUP(J12939,'Prix unitaires'!B:D,3,FALSE)</f>
        <v>0</v>
      </c>
      <c r="L12939" s="11">
        <f t="shared" si="202"/>
        <v>0</v>
      </c>
    </row>
    <row r="12940" spans="1:12" x14ac:dyDescent="0.25">
      <c r="A12940">
        <v>315</v>
      </c>
      <c r="B12940" t="s">
        <v>10</v>
      </c>
      <c r="C12940">
        <v>55</v>
      </c>
      <c r="D12940">
        <v>-1</v>
      </c>
      <c r="E12940" t="s">
        <v>165</v>
      </c>
      <c r="F12940" t="s">
        <v>13</v>
      </c>
      <c r="G12940" s="1">
        <v>14</v>
      </c>
      <c r="H12940">
        <v>1</v>
      </c>
      <c r="I12940" t="s">
        <v>14</v>
      </c>
      <c r="J12940" t="s">
        <v>171</v>
      </c>
      <c r="K12940">
        <f>VLOOKUP(J12940,'Prix unitaires'!B:D,3,FALSE)</f>
        <v>0</v>
      </c>
      <c r="L12940" s="11">
        <f t="shared" si="202"/>
        <v>0</v>
      </c>
    </row>
    <row r="12941" spans="1:12" x14ac:dyDescent="0.25">
      <c r="A12941">
        <v>315</v>
      </c>
      <c r="B12941" t="s">
        <v>10</v>
      </c>
      <c r="C12941">
        <v>59</v>
      </c>
      <c r="D12941">
        <v>-1</v>
      </c>
      <c r="E12941" t="s">
        <v>165</v>
      </c>
      <c r="F12941" t="s">
        <v>13</v>
      </c>
      <c r="G12941" s="1">
        <v>0.10000000149011599</v>
      </c>
      <c r="H12941">
        <v>1</v>
      </c>
      <c r="I12941" t="s">
        <v>14</v>
      </c>
      <c r="J12941" t="s">
        <v>171</v>
      </c>
      <c r="K12941">
        <f>VLOOKUP(J12941,'Prix unitaires'!B:D,3,FALSE)</f>
        <v>0</v>
      </c>
      <c r="L12941" s="11">
        <f t="shared" si="202"/>
        <v>0</v>
      </c>
    </row>
    <row r="12942" spans="1:12" x14ac:dyDescent="0.25">
      <c r="A12942">
        <v>315</v>
      </c>
      <c r="B12942" t="s">
        <v>10</v>
      </c>
      <c r="C12942">
        <v>6</v>
      </c>
      <c r="D12942" t="s">
        <v>11</v>
      </c>
      <c r="E12942" t="s">
        <v>165</v>
      </c>
      <c r="F12942" t="s">
        <v>13</v>
      </c>
      <c r="G12942" s="1">
        <v>3.9800000190734899</v>
      </c>
      <c r="H12942">
        <v>1</v>
      </c>
      <c r="I12942" t="s">
        <v>14</v>
      </c>
      <c r="J12942" t="s">
        <v>166</v>
      </c>
      <c r="K12942">
        <f>VLOOKUP(J12942,'Prix unitaires'!B:D,3,FALSE)</f>
        <v>0</v>
      </c>
      <c r="L12942" s="11">
        <f t="shared" si="202"/>
        <v>0</v>
      </c>
    </row>
    <row r="12943" spans="1:12" x14ac:dyDescent="0.25">
      <c r="A12943">
        <v>315</v>
      </c>
      <c r="B12943" t="s">
        <v>10</v>
      </c>
      <c r="C12943">
        <v>7</v>
      </c>
      <c r="D12943" t="s">
        <v>11</v>
      </c>
      <c r="E12943" t="s">
        <v>165</v>
      </c>
      <c r="F12943" t="s">
        <v>13</v>
      </c>
      <c r="G12943" s="1">
        <v>3.9800000190734899</v>
      </c>
      <c r="H12943">
        <v>1</v>
      </c>
      <c r="I12943" t="s">
        <v>14</v>
      </c>
      <c r="J12943" t="s">
        <v>166</v>
      </c>
      <c r="K12943">
        <f>VLOOKUP(J12943,'Prix unitaires'!B:D,3,FALSE)</f>
        <v>0</v>
      </c>
      <c r="L12943" s="11">
        <f t="shared" si="202"/>
        <v>0</v>
      </c>
    </row>
    <row r="12944" spans="1:12" x14ac:dyDescent="0.25">
      <c r="A12944">
        <v>315</v>
      </c>
      <c r="B12944" t="s">
        <v>10</v>
      </c>
      <c r="C12944">
        <v>78</v>
      </c>
      <c r="D12944" t="s">
        <v>11</v>
      </c>
      <c r="E12944" t="s">
        <v>165</v>
      </c>
      <c r="F12944" t="s">
        <v>13</v>
      </c>
      <c r="G12944" s="1">
        <v>2.53999996185303</v>
      </c>
      <c r="H12944">
        <v>1</v>
      </c>
      <c r="I12944" t="s">
        <v>14</v>
      </c>
      <c r="J12944" t="s">
        <v>166</v>
      </c>
      <c r="K12944">
        <f>VLOOKUP(J12944,'Prix unitaires'!B:D,3,FALSE)</f>
        <v>0</v>
      </c>
      <c r="L12944" s="11">
        <f t="shared" si="202"/>
        <v>0</v>
      </c>
    </row>
    <row r="12945" spans="1:12" x14ac:dyDescent="0.25">
      <c r="A12945">
        <v>315</v>
      </c>
      <c r="B12945" t="s">
        <v>10</v>
      </c>
      <c r="C12945">
        <v>8</v>
      </c>
      <c r="D12945" t="s">
        <v>11</v>
      </c>
      <c r="E12945" t="s">
        <v>165</v>
      </c>
      <c r="F12945" t="s">
        <v>13</v>
      </c>
      <c r="G12945" s="1">
        <v>7.96000003814697</v>
      </c>
      <c r="H12945">
        <v>1</v>
      </c>
      <c r="I12945" t="s">
        <v>14</v>
      </c>
      <c r="J12945" t="s">
        <v>166</v>
      </c>
      <c r="K12945">
        <f>VLOOKUP(J12945,'Prix unitaires'!B:D,3,FALSE)</f>
        <v>0</v>
      </c>
      <c r="L12945" s="11">
        <f t="shared" si="202"/>
        <v>0</v>
      </c>
    </row>
    <row r="12946" spans="1:12" x14ac:dyDescent="0.25">
      <c r="A12946">
        <v>315</v>
      </c>
      <c r="B12946" t="s">
        <v>10</v>
      </c>
      <c r="C12946">
        <v>9</v>
      </c>
      <c r="D12946" t="s">
        <v>11</v>
      </c>
      <c r="E12946" t="s">
        <v>165</v>
      </c>
      <c r="F12946" t="s">
        <v>13</v>
      </c>
      <c r="G12946" s="1">
        <v>3.9800000190734899</v>
      </c>
      <c r="H12946">
        <v>1</v>
      </c>
      <c r="I12946" t="s">
        <v>14</v>
      </c>
      <c r="J12946" t="s">
        <v>166</v>
      </c>
      <c r="K12946">
        <f>VLOOKUP(J12946,'Prix unitaires'!B:D,3,FALSE)</f>
        <v>0</v>
      </c>
      <c r="L12946" s="11">
        <f t="shared" si="202"/>
        <v>0</v>
      </c>
    </row>
    <row r="12947" spans="1:12" x14ac:dyDescent="0.25">
      <c r="A12947">
        <v>315</v>
      </c>
      <c r="B12947" t="s">
        <v>26</v>
      </c>
      <c r="C12947">
        <v>125</v>
      </c>
      <c r="D12947" t="s">
        <v>11</v>
      </c>
      <c r="E12947" t="s">
        <v>167</v>
      </c>
      <c r="F12947" t="s">
        <v>13</v>
      </c>
      <c r="G12947" s="1">
        <v>52.209999084472699</v>
      </c>
      <c r="H12947">
        <v>1</v>
      </c>
      <c r="I12947" t="s">
        <v>14</v>
      </c>
      <c r="J12947" t="s">
        <v>168</v>
      </c>
      <c r="K12947">
        <f>VLOOKUP(J12947,'Prix unitaires'!B:D,3,FALSE)</f>
        <v>0</v>
      </c>
      <c r="L12947" s="11">
        <f t="shared" si="202"/>
        <v>0</v>
      </c>
    </row>
    <row r="12948" spans="1:12" x14ac:dyDescent="0.25">
      <c r="A12948">
        <v>315</v>
      </c>
      <c r="B12948" t="s">
        <v>26</v>
      </c>
      <c r="C12948" t="s">
        <v>264</v>
      </c>
      <c r="D12948" t="s">
        <v>11</v>
      </c>
      <c r="E12948" t="s">
        <v>40</v>
      </c>
      <c r="F12948" t="s">
        <v>13</v>
      </c>
      <c r="G12948" s="1">
        <v>8.9899997711181996</v>
      </c>
      <c r="H12948">
        <v>1</v>
      </c>
      <c r="I12948" t="s">
        <v>14</v>
      </c>
      <c r="J12948" t="s">
        <v>41</v>
      </c>
      <c r="K12948">
        <f>VLOOKUP(J12948,'Prix unitaires'!B:D,3,FALSE)</f>
        <v>0</v>
      </c>
      <c r="L12948" s="11">
        <f t="shared" si="202"/>
        <v>0</v>
      </c>
    </row>
    <row r="12949" spans="1:12" x14ac:dyDescent="0.25">
      <c r="A12949">
        <v>315</v>
      </c>
      <c r="B12949" t="s">
        <v>26</v>
      </c>
      <c r="C12949" t="s">
        <v>264</v>
      </c>
      <c r="D12949" t="s">
        <v>11</v>
      </c>
      <c r="E12949" t="s">
        <v>167</v>
      </c>
      <c r="F12949" t="s">
        <v>13</v>
      </c>
      <c r="G12949" s="1">
        <v>5.8299999237060502</v>
      </c>
      <c r="H12949">
        <v>1</v>
      </c>
      <c r="I12949" t="s">
        <v>14</v>
      </c>
      <c r="J12949" t="s">
        <v>168</v>
      </c>
      <c r="K12949">
        <f>VLOOKUP(J12949,'Prix unitaires'!B:D,3,FALSE)</f>
        <v>0</v>
      </c>
      <c r="L12949" s="11">
        <f t="shared" si="202"/>
        <v>0</v>
      </c>
    </row>
    <row r="12950" spans="1:12" x14ac:dyDescent="0.25">
      <c r="A12950">
        <v>315</v>
      </c>
      <c r="B12950" t="s">
        <v>10</v>
      </c>
      <c r="C12950" t="s">
        <v>138</v>
      </c>
      <c r="D12950">
        <v>-1</v>
      </c>
      <c r="E12950" t="s">
        <v>32</v>
      </c>
      <c r="F12950" t="s">
        <v>13</v>
      </c>
      <c r="G12950" s="1">
        <v>5.6999998092651403</v>
      </c>
      <c r="H12950">
        <v>240</v>
      </c>
      <c r="I12950" t="s">
        <v>14</v>
      </c>
      <c r="J12950" t="s">
        <v>164</v>
      </c>
      <c r="K12950">
        <f>VLOOKUP(J12950,'Prix unitaires'!B:D,3,FALSE)</f>
        <v>0</v>
      </c>
      <c r="L12950" s="11">
        <f t="shared" si="202"/>
        <v>0</v>
      </c>
    </row>
    <row r="12951" spans="1:12" x14ac:dyDescent="0.25">
      <c r="A12951">
        <v>315</v>
      </c>
      <c r="B12951" t="s">
        <v>10</v>
      </c>
      <c r="C12951" t="s">
        <v>138</v>
      </c>
      <c r="D12951">
        <v>-1</v>
      </c>
      <c r="E12951" t="s">
        <v>35</v>
      </c>
      <c r="F12951" t="s">
        <v>13</v>
      </c>
      <c r="G12951" s="1">
        <v>5.6999998092651403</v>
      </c>
      <c r="H12951">
        <v>1</v>
      </c>
      <c r="I12951" t="s">
        <v>14</v>
      </c>
      <c r="J12951" t="s">
        <v>119</v>
      </c>
      <c r="K12951">
        <f>VLOOKUP(J12951,'Prix unitaires'!B:D,3,FALSE)</f>
        <v>0</v>
      </c>
      <c r="L12951" s="11">
        <f t="shared" si="202"/>
        <v>0</v>
      </c>
    </row>
    <row r="12952" spans="1:12" x14ac:dyDescent="0.25">
      <c r="A12952">
        <v>315</v>
      </c>
      <c r="B12952" t="s">
        <v>10</v>
      </c>
      <c r="C12952" t="s">
        <v>54</v>
      </c>
      <c r="D12952">
        <v>-1</v>
      </c>
      <c r="E12952" t="s">
        <v>32</v>
      </c>
      <c r="F12952" t="s">
        <v>13</v>
      </c>
      <c r="G12952" s="1">
        <v>1.37999999523163</v>
      </c>
      <c r="H12952">
        <v>240</v>
      </c>
      <c r="I12952" t="s">
        <v>14</v>
      </c>
      <c r="J12952" t="s">
        <v>164</v>
      </c>
      <c r="K12952">
        <f>VLOOKUP(J12952,'Prix unitaires'!B:D,3,FALSE)</f>
        <v>0</v>
      </c>
      <c r="L12952" s="11">
        <f t="shared" si="202"/>
        <v>0</v>
      </c>
    </row>
    <row r="12953" spans="1:12" x14ac:dyDescent="0.25">
      <c r="A12953">
        <v>315</v>
      </c>
      <c r="B12953" t="s">
        <v>10</v>
      </c>
      <c r="C12953" t="s">
        <v>54</v>
      </c>
      <c r="D12953">
        <v>-1</v>
      </c>
      <c r="E12953" t="s">
        <v>35</v>
      </c>
      <c r="F12953" t="s">
        <v>13</v>
      </c>
      <c r="G12953" s="1">
        <v>1.37999999523163</v>
      </c>
      <c r="H12953">
        <v>1</v>
      </c>
      <c r="I12953" t="s">
        <v>14</v>
      </c>
      <c r="J12953" t="s">
        <v>119</v>
      </c>
      <c r="K12953">
        <f>VLOOKUP(J12953,'Prix unitaires'!B:D,3,FALSE)</f>
        <v>0</v>
      </c>
      <c r="L12953" s="11">
        <f t="shared" si="202"/>
        <v>0</v>
      </c>
    </row>
    <row r="12954" spans="1:12" x14ac:dyDescent="0.25">
      <c r="A12954">
        <v>315</v>
      </c>
      <c r="B12954" t="s">
        <v>10</v>
      </c>
      <c r="C12954" t="s">
        <v>46</v>
      </c>
      <c r="D12954">
        <v>-1</v>
      </c>
      <c r="E12954" t="s">
        <v>32</v>
      </c>
      <c r="F12954" t="s">
        <v>13</v>
      </c>
      <c r="G12954" s="1">
        <v>1.4299999475479099</v>
      </c>
      <c r="H12954">
        <v>240</v>
      </c>
      <c r="I12954" t="s">
        <v>14</v>
      </c>
      <c r="J12954" t="s">
        <v>164</v>
      </c>
      <c r="K12954">
        <f>VLOOKUP(J12954,'Prix unitaires'!B:D,3,FALSE)</f>
        <v>0</v>
      </c>
      <c r="L12954" s="11">
        <f t="shared" si="202"/>
        <v>0</v>
      </c>
    </row>
    <row r="12955" spans="1:12" x14ac:dyDescent="0.25">
      <c r="A12955">
        <v>315</v>
      </c>
      <c r="B12955" t="s">
        <v>10</v>
      </c>
      <c r="C12955" t="s">
        <v>46</v>
      </c>
      <c r="D12955">
        <v>-1</v>
      </c>
      <c r="E12955" t="s">
        <v>35</v>
      </c>
      <c r="F12955" t="s">
        <v>13</v>
      </c>
      <c r="G12955" s="1">
        <v>1.4299999475479099</v>
      </c>
      <c r="H12955">
        <v>1</v>
      </c>
      <c r="I12955" t="s">
        <v>14</v>
      </c>
      <c r="J12955" t="s">
        <v>119</v>
      </c>
      <c r="K12955">
        <f>VLOOKUP(J12955,'Prix unitaires'!B:D,3,FALSE)</f>
        <v>0</v>
      </c>
      <c r="L12955" s="11">
        <f t="shared" si="202"/>
        <v>0</v>
      </c>
    </row>
    <row r="12956" spans="1:12" x14ac:dyDescent="0.25">
      <c r="A12956">
        <v>316</v>
      </c>
      <c r="B12956" t="s">
        <v>26</v>
      </c>
      <c r="C12956" t="s">
        <v>27</v>
      </c>
      <c r="D12956">
        <v>-1</v>
      </c>
      <c r="E12956" t="s">
        <v>17</v>
      </c>
      <c r="F12956" t="s">
        <v>13</v>
      </c>
      <c r="G12956" s="1">
        <v>101.15000152587901</v>
      </c>
      <c r="H12956">
        <v>50</v>
      </c>
      <c r="I12956" t="s">
        <v>14</v>
      </c>
      <c r="J12956" t="s">
        <v>140</v>
      </c>
      <c r="K12956">
        <f>VLOOKUP(J12956,'Prix unitaires'!B:D,3,FALSE)</f>
        <v>0</v>
      </c>
      <c r="L12956" s="11">
        <f t="shared" si="202"/>
        <v>0</v>
      </c>
    </row>
    <row r="12957" spans="1:12" x14ac:dyDescent="0.25">
      <c r="A12957">
        <v>316</v>
      </c>
      <c r="B12957" t="s">
        <v>26</v>
      </c>
      <c r="C12957" t="s">
        <v>27</v>
      </c>
      <c r="D12957">
        <v>-1</v>
      </c>
      <c r="E12957" t="s">
        <v>35</v>
      </c>
      <c r="F12957" t="s">
        <v>13</v>
      </c>
      <c r="G12957" s="1">
        <v>101.15000152587901</v>
      </c>
      <c r="H12957">
        <v>1</v>
      </c>
      <c r="I12957" t="s">
        <v>14</v>
      </c>
      <c r="J12957" t="s">
        <v>119</v>
      </c>
      <c r="K12957">
        <f>VLOOKUP(J12957,'Prix unitaires'!B:D,3,FALSE)</f>
        <v>0</v>
      </c>
      <c r="L12957" s="11">
        <f t="shared" si="202"/>
        <v>0</v>
      </c>
    </row>
    <row r="12958" spans="1:12" x14ac:dyDescent="0.25">
      <c r="A12958">
        <v>316</v>
      </c>
      <c r="B12958" t="s">
        <v>26</v>
      </c>
      <c r="C12958" t="s">
        <v>27</v>
      </c>
      <c r="D12958">
        <v>-1</v>
      </c>
      <c r="E12958" t="s">
        <v>167</v>
      </c>
      <c r="F12958" t="s">
        <v>13</v>
      </c>
      <c r="G12958" s="1">
        <v>3.9900000095367401</v>
      </c>
      <c r="H12958">
        <v>1</v>
      </c>
      <c r="I12958" t="s">
        <v>14</v>
      </c>
      <c r="J12958" t="s">
        <v>274</v>
      </c>
      <c r="K12958">
        <f>VLOOKUP(J12958,'Prix unitaires'!B:D,3,FALSE)</f>
        <v>0</v>
      </c>
      <c r="L12958" s="11">
        <f t="shared" si="202"/>
        <v>0</v>
      </c>
    </row>
    <row r="12959" spans="1:12" x14ac:dyDescent="0.25">
      <c r="A12959">
        <v>316</v>
      </c>
      <c r="B12959" t="s">
        <v>26</v>
      </c>
      <c r="C12959">
        <v>104</v>
      </c>
      <c r="D12959">
        <v>-1</v>
      </c>
      <c r="E12959" t="s">
        <v>19</v>
      </c>
      <c r="F12959" t="s">
        <v>13</v>
      </c>
      <c r="G12959" s="1">
        <v>14.3999996185303</v>
      </c>
      <c r="H12959">
        <v>50</v>
      </c>
      <c r="I12959" t="s">
        <v>14</v>
      </c>
      <c r="J12959" t="s">
        <v>150</v>
      </c>
      <c r="K12959">
        <f>VLOOKUP(J12959,'Prix unitaires'!B:D,3,FALSE)</f>
        <v>0</v>
      </c>
      <c r="L12959" s="11">
        <f t="shared" si="202"/>
        <v>0</v>
      </c>
    </row>
    <row r="12960" spans="1:12" x14ac:dyDescent="0.25">
      <c r="A12960">
        <v>316</v>
      </c>
      <c r="B12960" t="s">
        <v>26</v>
      </c>
      <c r="C12960">
        <v>104</v>
      </c>
      <c r="D12960">
        <v>-1</v>
      </c>
      <c r="E12960" t="s">
        <v>35</v>
      </c>
      <c r="F12960" t="s">
        <v>13</v>
      </c>
      <c r="G12960" s="1">
        <v>14.3999996185303</v>
      </c>
      <c r="H12960">
        <v>1</v>
      </c>
      <c r="I12960" t="s">
        <v>14</v>
      </c>
      <c r="J12960" t="s">
        <v>119</v>
      </c>
      <c r="K12960">
        <f>VLOOKUP(J12960,'Prix unitaires'!B:D,3,FALSE)</f>
        <v>0</v>
      </c>
      <c r="L12960" s="11">
        <f t="shared" si="202"/>
        <v>0</v>
      </c>
    </row>
    <row r="12961" spans="1:12" x14ac:dyDescent="0.25">
      <c r="A12961">
        <v>316</v>
      </c>
      <c r="B12961" t="s">
        <v>26</v>
      </c>
      <c r="C12961">
        <v>104</v>
      </c>
      <c r="D12961">
        <v>-1</v>
      </c>
      <c r="E12961" t="s">
        <v>167</v>
      </c>
      <c r="F12961" t="s">
        <v>13</v>
      </c>
      <c r="G12961" s="1">
        <v>3.5899999141693102</v>
      </c>
      <c r="H12961">
        <v>1</v>
      </c>
      <c r="I12961" t="s">
        <v>14</v>
      </c>
      <c r="J12961" t="s">
        <v>274</v>
      </c>
      <c r="K12961">
        <f>VLOOKUP(J12961,'Prix unitaires'!B:D,3,FALSE)</f>
        <v>0</v>
      </c>
      <c r="L12961" s="11">
        <f t="shared" si="202"/>
        <v>0</v>
      </c>
    </row>
    <row r="12962" spans="1:12" x14ac:dyDescent="0.25">
      <c r="A12962">
        <v>316</v>
      </c>
      <c r="B12962" t="s">
        <v>26</v>
      </c>
      <c r="C12962" t="s">
        <v>185</v>
      </c>
      <c r="D12962">
        <v>-1</v>
      </c>
      <c r="E12962" t="s">
        <v>19</v>
      </c>
      <c r="F12962" t="s">
        <v>13</v>
      </c>
      <c r="G12962" s="1">
        <v>14.4700002670288</v>
      </c>
      <c r="H12962">
        <v>50</v>
      </c>
      <c r="I12962" t="s">
        <v>14</v>
      </c>
      <c r="J12962" t="s">
        <v>150</v>
      </c>
      <c r="K12962">
        <f>VLOOKUP(J12962,'Prix unitaires'!B:D,3,FALSE)</f>
        <v>0</v>
      </c>
      <c r="L12962" s="11">
        <f t="shared" si="202"/>
        <v>0</v>
      </c>
    </row>
    <row r="12963" spans="1:12" x14ac:dyDescent="0.25">
      <c r="A12963">
        <v>316</v>
      </c>
      <c r="B12963" t="s">
        <v>26</v>
      </c>
      <c r="C12963" t="s">
        <v>185</v>
      </c>
      <c r="D12963">
        <v>-1</v>
      </c>
      <c r="E12963" t="s">
        <v>35</v>
      </c>
      <c r="F12963" t="s">
        <v>13</v>
      </c>
      <c r="G12963" s="1">
        <v>14.4700002670288</v>
      </c>
      <c r="H12963">
        <v>1</v>
      </c>
      <c r="I12963" t="s">
        <v>14</v>
      </c>
      <c r="J12963" t="s">
        <v>119</v>
      </c>
      <c r="K12963">
        <f>VLOOKUP(J12963,'Prix unitaires'!B:D,3,FALSE)</f>
        <v>0</v>
      </c>
      <c r="L12963" s="11">
        <f t="shared" si="202"/>
        <v>0</v>
      </c>
    </row>
    <row r="12964" spans="1:12" x14ac:dyDescent="0.25">
      <c r="A12964">
        <v>316</v>
      </c>
      <c r="B12964" t="s">
        <v>26</v>
      </c>
      <c r="C12964" t="s">
        <v>185</v>
      </c>
      <c r="D12964">
        <v>-1</v>
      </c>
      <c r="E12964" t="s">
        <v>167</v>
      </c>
      <c r="F12964" t="s">
        <v>13</v>
      </c>
      <c r="G12964" s="1">
        <v>3.5899999141693102</v>
      </c>
      <c r="H12964">
        <v>1</v>
      </c>
      <c r="I12964" t="s">
        <v>14</v>
      </c>
      <c r="J12964" t="s">
        <v>274</v>
      </c>
      <c r="K12964">
        <f>VLOOKUP(J12964,'Prix unitaires'!B:D,3,FALSE)</f>
        <v>0</v>
      </c>
      <c r="L12964" s="11">
        <f t="shared" si="202"/>
        <v>0</v>
      </c>
    </row>
    <row r="12965" spans="1:12" x14ac:dyDescent="0.25">
      <c r="A12965">
        <v>316</v>
      </c>
      <c r="B12965" t="s">
        <v>26</v>
      </c>
      <c r="C12965" t="s">
        <v>225</v>
      </c>
      <c r="D12965">
        <v>-1</v>
      </c>
      <c r="E12965" t="s">
        <v>19</v>
      </c>
      <c r="F12965" t="s">
        <v>13</v>
      </c>
      <c r="G12965" s="1">
        <v>14.3999996185303</v>
      </c>
      <c r="H12965">
        <v>50</v>
      </c>
      <c r="I12965" t="s">
        <v>14</v>
      </c>
      <c r="J12965" t="s">
        <v>150</v>
      </c>
      <c r="K12965">
        <f>VLOOKUP(J12965,'Prix unitaires'!B:D,3,FALSE)</f>
        <v>0</v>
      </c>
      <c r="L12965" s="11">
        <f t="shared" si="202"/>
        <v>0</v>
      </c>
    </row>
    <row r="12966" spans="1:12" x14ac:dyDescent="0.25">
      <c r="A12966">
        <v>316</v>
      </c>
      <c r="B12966" t="s">
        <v>26</v>
      </c>
      <c r="C12966" t="s">
        <v>225</v>
      </c>
      <c r="D12966">
        <v>-1</v>
      </c>
      <c r="E12966" t="s">
        <v>35</v>
      </c>
      <c r="F12966" t="s">
        <v>13</v>
      </c>
      <c r="G12966" s="1">
        <v>14.3999996185303</v>
      </c>
      <c r="H12966">
        <v>1</v>
      </c>
      <c r="I12966" t="s">
        <v>14</v>
      </c>
      <c r="J12966" t="s">
        <v>119</v>
      </c>
      <c r="K12966">
        <f>VLOOKUP(J12966,'Prix unitaires'!B:D,3,FALSE)</f>
        <v>0</v>
      </c>
      <c r="L12966" s="11">
        <f t="shared" si="202"/>
        <v>0</v>
      </c>
    </row>
    <row r="12967" spans="1:12" x14ac:dyDescent="0.25">
      <c r="A12967">
        <v>316</v>
      </c>
      <c r="B12967" t="s">
        <v>26</v>
      </c>
      <c r="C12967" t="s">
        <v>225</v>
      </c>
      <c r="D12967">
        <v>-1</v>
      </c>
      <c r="E12967" t="s">
        <v>167</v>
      </c>
      <c r="F12967" t="s">
        <v>13</v>
      </c>
      <c r="G12967" s="1">
        <v>3.5899999141693102</v>
      </c>
      <c r="H12967">
        <v>1</v>
      </c>
      <c r="I12967" t="s">
        <v>14</v>
      </c>
      <c r="J12967" t="s">
        <v>274</v>
      </c>
      <c r="K12967">
        <f>VLOOKUP(J12967,'Prix unitaires'!B:D,3,FALSE)</f>
        <v>0</v>
      </c>
      <c r="L12967" s="11">
        <f t="shared" si="202"/>
        <v>0</v>
      </c>
    </row>
    <row r="12968" spans="1:12" x14ac:dyDescent="0.25">
      <c r="A12968">
        <v>316</v>
      </c>
      <c r="B12968" t="s">
        <v>26</v>
      </c>
      <c r="C12968">
        <v>106</v>
      </c>
      <c r="D12968">
        <v>-1</v>
      </c>
      <c r="E12968" t="s">
        <v>167</v>
      </c>
      <c r="F12968" t="s">
        <v>13</v>
      </c>
      <c r="G12968" s="1">
        <v>7.1799998283386204</v>
      </c>
      <c r="H12968">
        <v>1</v>
      </c>
      <c r="I12968" t="s">
        <v>14</v>
      </c>
      <c r="J12968" t="s">
        <v>274</v>
      </c>
      <c r="K12968">
        <f>VLOOKUP(J12968,'Prix unitaires'!B:D,3,FALSE)</f>
        <v>0</v>
      </c>
      <c r="L12968" s="11">
        <f t="shared" si="202"/>
        <v>0</v>
      </c>
    </row>
    <row r="12969" spans="1:12" x14ac:dyDescent="0.25">
      <c r="A12969">
        <v>316</v>
      </c>
      <c r="B12969" t="s">
        <v>26</v>
      </c>
      <c r="C12969">
        <v>107</v>
      </c>
      <c r="D12969">
        <v>-1</v>
      </c>
      <c r="E12969" t="s">
        <v>167</v>
      </c>
      <c r="F12969" t="s">
        <v>13</v>
      </c>
      <c r="G12969" s="1">
        <v>3.5899999141693102</v>
      </c>
      <c r="H12969">
        <v>1</v>
      </c>
      <c r="I12969" t="s">
        <v>14</v>
      </c>
      <c r="J12969" t="s">
        <v>274</v>
      </c>
      <c r="K12969">
        <f>VLOOKUP(J12969,'Prix unitaires'!B:D,3,FALSE)</f>
        <v>0</v>
      </c>
      <c r="L12969" s="11">
        <f t="shared" si="202"/>
        <v>0</v>
      </c>
    </row>
    <row r="12970" spans="1:12" x14ac:dyDescent="0.25">
      <c r="A12970">
        <v>316</v>
      </c>
      <c r="B12970" t="s">
        <v>26</v>
      </c>
      <c r="C12970">
        <v>109</v>
      </c>
      <c r="D12970">
        <v>-1</v>
      </c>
      <c r="E12970" t="s">
        <v>167</v>
      </c>
      <c r="F12970" t="s">
        <v>13</v>
      </c>
      <c r="G12970" s="1">
        <v>3.5899999141693102</v>
      </c>
      <c r="H12970">
        <v>1</v>
      </c>
      <c r="I12970" t="s">
        <v>14</v>
      </c>
      <c r="J12970" t="s">
        <v>274</v>
      </c>
      <c r="K12970">
        <f>VLOOKUP(J12970,'Prix unitaires'!B:D,3,FALSE)</f>
        <v>0</v>
      </c>
      <c r="L12970" s="11">
        <f t="shared" si="202"/>
        <v>0</v>
      </c>
    </row>
    <row r="12971" spans="1:12" x14ac:dyDescent="0.25">
      <c r="A12971">
        <v>316</v>
      </c>
      <c r="B12971" t="s">
        <v>26</v>
      </c>
      <c r="C12971">
        <v>110</v>
      </c>
      <c r="D12971">
        <v>-1</v>
      </c>
      <c r="E12971" t="s">
        <v>167</v>
      </c>
      <c r="F12971" t="s">
        <v>13</v>
      </c>
      <c r="G12971" s="1">
        <v>3.5899999141693102</v>
      </c>
      <c r="H12971">
        <v>1</v>
      </c>
      <c r="I12971" t="s">
        <v>14</v>
      </c>
      <c r="J12971" t="s">
        <v>274</v>
      </c>
      <c r="K12971">
        <f>VLOOKUP(J12971,'Prix unitaires'!B:D,3,FALSE)</f>
        <v>0</v>
      </c>
      <c r="L12971" s="11">
        <f t="shared" si="202"/>
        <v>0</v>
      </c>
    </row>
    <row r="12972" spans="1:12" x14ac:dyDescent="0.25">
      <c r="A12972">
        <v>316</v>
      </c>
      <c r="B12972" t="s">
        <v>26</v>
      </c>
      <c r="C12972">
        <v>111</v>
      </c>
      <c r="D12972">
        <v>-1</v>
      </c>
      <c r="E12972" t="s">
        <v>167</v>
      </c>
      <c r="F12972" t="s">
        <v>13</v>
      </c>
      <c r="G12972" s="1">
        <v>3.5899999141693102</v>
      </c>
      <c r="H12972">
        <v>1</v>
      </c>
      <c r="I12972" t="s">
        <v>14</v>
      </c>
      <c r="J12972" t="s">
        <v>274</v>
      </c>
      <c r="K12972">
        <f>VLOOKUP(J12972,'Prix unitaires'!B:D,3,FALSE)</f>
        <v>0</v>
      </c>
      <c r="L12972" s="11">
        <f t="shared" si="202"/>
        <v>0</v>
      </c>
    </row>
    <row r="12973" spans="1:12" x14ac:dyDescent="0.25">
      <c r="A12973">
        <v>316</v>
      </c>
      <c r="B12973" t="s">
        <v>26</v>
      </c>
      <c r="C12973">
        <v>112</v>
      </c>
      <c r="D12973">
        <v>-1</v>
      </c>
      <c r="E12973" t="s">
        <v>167</v>
      </c>
      <c r="F12973" t="s">
        <v>13</v>
      </c>
      <c r="G12973" s="1">
        <v>3.5899999141693102</v>
      </c>
      <c r="H12973">
        <v>1</v>
      </c>
      <c r="I12973" t="s">
        <v>14</v>
      </c>
      <c r="J12973" t="s">
        <v>274</v>
      </c>
      <c r="K12973">
        <f>VLOOKUP(J12973,'Prix unitaires'!B:D,3,FALSE)</f>
        <v>0</v>
      </c>
      <c r="L12973" s="11">
        <f t="shared" si="202"/>
        <v>0</v>
      </c>
    </row>
    <row r="12974" spans="1:12" x14ac:dyDescent="0.25">
      <c r="A12974">
        <v>316</v>
      </c>
      <c r="B12974" t="s">
        <v>26</v>
      </c>
      <c r="C12974">
        <v>113</v>
      </c>
      <c r="D12974">
        <v>-1</v>
      </c>
      <c r="E12974" t="s">
        <v>167</v>
      </c>
      <c r="F12974" t="s">
        <v>13</v>
      </c>
      <c r="G12974" s="1">
        <v>3.5899999141693102</v>
      </c>
      <c r="H12974">
        <v>1</v>
      </c>
      <c r="I12974" t="s">
        <v>14</v>
      </c>
      <c r="J12974" t="s">
        <v>274</v>
      </c>
      <c r="K12974">
        <f>VLOOKUP(J12974,'Prix unitaires'!B:D,3,FALSE)</f>
        <v>0</v>
      </c>
      <c r="L12974" s="11">
        <f t="shared" si="202"/>
        <v>0</v>
      </c>
    </row>
    <row r="12975" spans="1:12" x14ac:dyDescent="0.25">
      <c r="A12975">
        <v>316</v>
      </c>
      <c r="B12975" t="s">
        <v>26</v>
      </c>
      <c r="C12975">
        <v>114</v>
      </c>
      <c r="D12975">
        <v>-1</v>
      </c>
      <c r="E12975" t="s">
        <v>167</v>
      </c>
      <c r="F12975" t="s">
        <v>13</v>
      </c>
      <c r="G12975" s="1">
        <v>3.5899999141693102</v>
      </c>
      <c r="H12975">
        <v>1</v>
      </c>
      <c r="I12975" t="s">
        <v>14</v>
      </c>
      <c r="J12975" t="s">
        <v>274</v>
      </c>
      <c r="K12975">
        <f>VLOOKUP(J12975,'Prix unitaires'!B:D,3,FALSE)</f>
        <v>0</v>
      </c>
      <c r="L12975" s="11">
        <f t="shared" si="202"/>
        <v>0</v>
      </c>
    </row>
    <row r="12976" spans="1:12" x14ac:dyDescent="0.25">
      <c r="A12976">
        <v>316</v>
      </c>
      <c r="B12976" t="s">
        <v>26</v>
      </c>
      <c r="C12976">
        <v>115</v>
      </c>
      <c r="D12976">
        <v>-1</v>
      </c>
      <c r="E12976" t="s">
        <v>167</v>
      </c>
      <c r="F12976" t="s">
        <v>13</v>
      </c>
      <c r="G12976" s="1">
        <v>5.9800000190734899</v>
      </c>
      <c r="H12976">
        <v>1</v>
      </c>
      <c r="I12976" t="s">
        <v>14</v>
      </c>
      <c r="J12976" t="s">
        <v>274</v>
      </c>
      <c r="K12976">
        <f>VLOOKUP(J12976,'Prix unitaires'!B:D,3,FALSE)</f>
        <v>0</v>
      </c>
      <c r="L12976" s="11">
        <f t="shared" si="202"/>
        <v>0</v>
      </c>
    </row>
    <row r="12977" spans="1:12" x14ac:dyDescent="0.25">
      <c r="A12977">
        <v>316</v>
      </c>
      <c r="B12977" t="s">
        <v>26</v>
      </c>
      <c r="C12977" t="s">
        <v>434</v>
      </c>
      <c r="D12977">
        <v>-1</v>
      </c>
      <c r="E12977" t="s">
        <v>19</v>
      </c>
      <c r="F12977" t="s">
        <v>13</v>
      </c>
      <c r="G12977" s="1">
        <v>14.9899997711182</v>
      </c>
      <c r="H12977">
        <v>50</v>
      </c>
      <c r="I12977" t="s">
        <v>14</v>
      </c>
      <c r="J12977" t="s">
        <v>150</v>
      </c>
      <c r="K12977">
        <f>VLOOKUP(J12977,'Prix unitaires'!B:D,3,FALSE)</f>
        <v>0</v>
      </c>
      <c r="L12977" s="11">
        <f t="shared" si="202"/>
        <v>0</v>
      </c>
    </row>
    <row r="12978" spans="1:12" x14ac:dyDescent="0.25">
      <c r="A12978">
        <v>316</v>
      </c>
      <c r="B12978" t="s">
        <v>26</v>
      </c>
      <c r="C12978" t="s">
        <v>434</v>
      </c>
      <c r="D12978">
        <v>-1</v>
      </c>
      <c r="E12978" t="s">
        <v>35</v>
      </c>
      <c r="F12978" t="s">
        <v>13</v>
      </c>
      <c r="G12978" s="1">
        <v>14.9899997711182</v>
      </c>
      <c r="H12978">
        <v>1</v>
      </c>
      <c r="I12978" t="s">
        <v>14</v>
      </c>
      <c r="J12978" t="s">
        <v>119</v>
      </c>
      <c r="K12978">
        <f>VLOOKUP(J12978,'Prix unitaires'!B:D,3,FALSE)</f>
        <v>0</v>
      </c>
      <c r="L12978" s="11">
        <f t="shared" si="202"/>
        <v>0</v>
      </c>
    </row>
    <row r="12979" spans="1:12" x14ac:dyDescent="0.25">
      <c r="A12979">
        <v>316</v>
      </c>
      <c r="B12979" t="s">
        <v>26</v>
      </c>
      <c r="C12979" t="s">
        <v>434</v>
      </c>
      <c r="D12979">
        <v>-1</v>
      </c>
      <c r="E12979" t="s">
        <v>167</v>
      </c>
      <c r="F12979" t="s">
        <v>13</v>
      </c>
      <c r="G12979" s="1">
        <v>3.5899999141693102</v>
      </c>
      <c r="H12979">
        <v>1</v>
      </c>
      <c r="I12979" t="s">
        <v>14</v>
      </c>
      <c r="J12979" t="s">
        <v>274</v>
      </c>
      <c r="K12979">
        <f>VLOOKUP(J12979,'Prix unitaires'!B:D,3,FALSE)</f>
        <v>0</v>
      </c>
      <c r="L12979" s="11">
        <f t="shared" si="202"/>
        <v>0</v>
      </c>
    </row>
    <row r="12980" spans="1:12" x14ac:dyDescent="0.25">
      <c r="A12980">
        <v>316</v>
      </c>
      <c r="B12980" t="s">
        <v>26</v>
      </c>
      <c r="C12980">
        <v>116</v>
      </c>
      <c r="D12980">
        <v>-1</v>
      </c>
      <c r="E12980" t="s">
        <v>167</v>
      </c>
      <c r="F12980" t="s">
        <v>13</v>
      </c>
      <c r="G12980" s="1">
        <v>3.5899999141693102</v>
      </c>
      <c r="H12980">
        <v>1</v>
      </c>
      <c r="I12980" t="s">
        <v>14</v>
      </c>
      <c r="J12980" t="s">
        <v>274</v>
      </c>
      <c r="K12980">
        <f>VLOOKUP(J12980,'Prix unitaires'!B:D,3,FALSE)</f>
        <v>0</v>
      </c>
      <c r="L12980" s="11">
        <f t="shared" si="202"/>
        <v>0</v>
      </c>
    </row>
    <row r="12981" spans="1:12" x14ac:dyDescent="0.25">
      <c r="A12981">
        <v>316</v>
      </c>
      <c r="B12981" t="s">
        <v>26</v>
      </c>
      <c r="C12981">
        <v>117</v>
      </c>
      <c r="D12981">
        <v>-1</v>
      </c>
      <c r="E12981" t="s">
        <v>167</v>
      </c>
      <c r="F12981" t="s">
        <v>13</v>
      </c>
      <c r="G12981" s="1">
        <v>3.5899999141693102</v>
      </c>
      <c r="H12981">
        <v>1</v>
      </c>
      <c r="I12981" t="s">
        <v>14</v>
      </c>
      <c r="J12981" t="s">
        <v>274</v>
      </c>
      <c r="K12981">
        <f>VLOOKUP(J12981,'Prix unitaires'!B:D,3,FALSE)</f>
        <v>0</v>
      </c>
      <c r="L12981" s="11">
        <f t="shared" si="202"/>
        <v>0</v>
      </c>
    </row>
    <row r="12982" spans="1:12" x14ac:dyDescent="0.25">
      <c r="A12982">
        <v>316</v>
      </c>
      <c r="B12982" t="s">
        <v>26</v>
      </c>
      <c r="C12982" t="s">
        <v>305</v>
      </c>
      <c r="D12982">
        <v>-1</v>
      </c>
      <c r="E12982" t="s">
        <v>17</v>
      </c>
      <c r="F12982" t="s">
        <v>13</v>
      </c>
      <c r="G12982" s="1">
        <v>11.6199998855591</v>
      </c>
      <c r="H12982">
        <v>50</v>
      </c>
      <c r="I12982" t="s">
        <v>14</v>
      </c>
      <c r="J12982" t="s">
        <v>140</v>
      </c>
      <c r="K12982">
        <f>VLOOKUP(J12982,'Prix unitaires'!B:D,3,FALSE)</f>
        <v>0</v>
      </c>
      <c r="L12982" s="11">
        <f t="shared" si="202"/>
        <v>0</v>
      </c>
    </row>
    <row r="12983" spans="1:12" x14ac:dyDescent="0.25">
      <c r="A12983">
        <v>316</v>
      </c>
      <c r="B12983" t="s">
        <v>26</v>
      </c>
      <c r="C12983" t="s">
        <v>305</v>
      </c>
      <c r="D12983">
        <v>-1</v>
      </c>
      <c r="E12983" t="s">
        <v>40</v>
      </c>
      <c r="F12983" t="s">
        <v>13</v>
      </c>
      <c r="G12983" s="1">
        <v>11.6199998855591</v>
      </c>
      <c r="H12983">
        <v>1</v>
      </c>
      <c r="I12983" t="s">
        <v>14</v>
      </c>
      <c r="J12983" t="s">
        <v>118</v>
      </c>
      <c r="K12983">
        <f>VLOOKUP(J12983,'Prix unitaires'!B:D,3,FALSE)</f>
        <v>0</v>
      </c>
      <c r="L12983" s="11">
        <f t="shared" si="202"/>
        <v>0</v>
      </c>
    </row>
    <row r="12984" spans="1:12" x14ac:dyDescent="0.25">
      <c r="A12984">
        <v>316</v>
      </c>
      <c r="B12984" t="s">
        <v>26</v>
      </c>
      <c r="C12984">
        <v>121</v>
      </c>
      <c r="D12984">
        <v>-1</v>
      </c>
      <c r="E12984" t="s">
        <v>17</v>
      </c>
      <c r="F12984" t="s">
        <v>13</v>
      </c>
      <c r="G12984" s="1">
        <v>46.360000610351598</v>
      </c>
      <c r="H12984">
        <v>50</v>
      </c>
      <c r="I12984" t="s">
        <v>14</v>
      </c>
      <c r="J12984" t="s">
        <v>140</v>
      </c>
      <c r="K12984">
        <f>VLOOKUP(J12984,'Prix unitaires'!B:D,3,FALSE)</f>
        <v>0</v>
      </c>
      <c r="L12984" s="11">
        <f t="shared" si="202"/>
        <v>0</v>
      </c>
    </row>
    <row r="12985" spans="1:12" x14ac:dyDescent="0.25">
      <c r="A12985">
        <v>316</v>
      </c>
      <c r="B12985" t="s">
        <v>26</v>
      </c>
      <c r="C12985" t="s">
        <v>320</v>
      </c>
      <c r="D12985">
        <v>-1</v>
      </c>
      <c r="E12985" t="s">
        <v>24</v>
      </c>
      <c r="F12985" t="s">
        <v>13</v>
      </c>
      <c r="G12985" s="1">
        <v>6.6799998283386204</v>
      </c>
      <c r="H12985">
        <v>50</v>
      </c>
      <c r="I12985" t="s">
        <v>14</v>
      </c>
      <c r="J12985" t="s">
        <v>93</v>
      </c>
      <c r="K12985">
        <f>VLOOKUP(J12985,'Prix unitaires'!B:D,3,FALSE)</f>
        <v>0</v>
      </c>
      <c r="L12985" s="11">
        <f t="shared" si="202"/>
        <v>0</v>
      </c>
    </row>
    <row r="12986" spans="1:12" x14ac:dyDescent="0.25">
      <c r="A12986">
        <v>316</v>
      </c>
      <c r="B12986" t="s">
        <v>26</v>
      </c>
      <c r="C12986" t="s">
        <v>320</v>
      </c>
      <c r="D12986">
        <v>-1</v>
      </c>
      <c r="E12986" t="s">
        <v>165</v>
      </c>
      <c r="F12986" t="s">
        <v>13</v>
      </c>
      <c r="G12986" s="1">
        <v>1.20000004768372</v>
      </c>
      <c r="H12986">
        <v>1</v>
      </c>
      <c r="I12986" t="s">
        <v>14</v>
      </c>
      <c r="J12986" t="s">
        <v>171</v>
      </c>
      <c r="K12986">
        <f>VLOOKUP(J12986,'Prix unitaires'!B:D,3,FALSE)</f>
        <v>0</v>
      </c>
      <c r="L12986" s="11">
        <f t="shared" si="202"/>
        <v>0</v>
      </c>
    </row>
    <row r="12987" spans="1:12" x14ac:dyDescent="0.25">
      <c r="A12987">
        <v>316</v>
      </c>
      <c r="B12987" t="s">
        <v>26</v>
      </c>
      <c r="C12987" t="s">
        <v>520</v>
      </c>
      <c r="D12987">
        <v>-1</v>
      </c>
      <c r="E12987" t="s">
        <v>24</v>
      </c>
      <c r="F12987" t="s">
        <v>13</v>
      </c>
      <c r="G12987" s="1">
        <v>512.80999755859</v>
      </c>
      <c r="H12987">
        <v>50</v>
      </c>
      <c r="I12987" t="s">
        <v>14</v>
      </c>
      <c r="J12987" t="s">
        <v>93</v>
      </c>
      <c r="K12987">
        <f>VLOOKUP(J12987,'Prix unitaires'!B:D,3,FALSE)</f>
        <v>0</v>
      </c>
      <c r="L12987" s="11">
        <f t="shared" si="202"/>
        <v>0</v>
      </c>
    </row>
    <row r="12988" spans="1:12" x14ac:dyDescent="0.25">
      <c r="A12988">
        <v>316</v>
      </c>
      <c r="B12988" t="s">
        <v>26</v>
      </c>
      <c r="C12988" t="s">
        <v>227</v>
      </c>
      <c r="D12988">
        <v>-1</v>
      </c>
      <c r="E12988" t="s">
        <v>12</v>
      </c>
      <c r="F12988" t="s">
        <v>13</v>
      </c>
      <c r="G12988" s="1">
        <v>61.810001373291001</v>
      </c>
      <c r="H12988">
        <v>50</v>
      </c>
      <c r="I12988" t="s">
        <v>14</v>
      </c>
      <c r="J12988" t="s">
        <v>152</v>
      </c>
      <c r="K12988">
        <f>VLOOKUP(J12988,'Prix unitaires'!B:D,3,FALSE)</f>
        <v>0</v>
      </c>
      <c r="L12988" s="11">
        <f t="shared" si="202"/>
        <v>0</v>
      </c>
    </row>
    <row r="12989" spans="1:12" x14ac:dyDescent="0.25">
      <c r="A12989">
        <v>316</v>
      </c>
      <c r="B12989" t="s">
        <v>26</v>
      </c>
      <c r="C12989" t="s">
        <v>227</v>
      </c>
      <c r="D12989">
        <v>-1</v>
      </c>
      <c r="E12989" t="s">
        <v>40</v>
      </c>
      <c r="F12989" t="s">
        <v>13</v>
      </c>
      <c r="G12989" s="1">
        <v>61.810001373291001</v>
      </c>
      <c r="H12989">
        <v>1</v>
      </c>
      <c r="I12989" t="s">
        <v>14</v>
      </c>
      <c r="J12989" t="s">
        <v>118</v>
      </c>
      <c r="K12989">
        <f>VLOOKUP(J12989,'Prix unitaires'!B:D,3,FALSE)</f>
        <v>0</v>
      </c>
      <c r="L12989" s="11">
        <f t="shared" si="202"/>
        <v>0</v>
      </c>
    </row>
    <row r="12990" spans="1:12" x14ac:dyDescent="0.25">
      <c r="A12990">
        <v>316</v>
      </c>
      <c r="B12990" t="s">
        <v>26</v>
      </c>
      <c r="C12990">
        <v>132</v>
      </c>
      <c r="D12990">
        <v>-1</v>
      </c>
      <c r="E12990" t="s">
        <v>167</v>
      </c>
      <c r="F12990" t="s">
        <v>13</v>
      </c>
      <c r="G12990" s="1">
        <v>8.4300003051758008</v>
      </c>
      <c r="H12990">
        <v>1</v>
      </c>
      <c r="I12990" t="s">
        <v>14</v>
      </c>
      <c r="J12990" t="s">
        <v>274</v>
      </c>
      <c r="K12990">
        <f>VLOOKUP(J12990,'Prix unitaires'!B:D,3,FALSE)</f>
        <v>0</v>
      </c>
      <c r="L12990" s="11">
        <f t="shared" si="202"/>
        <v>0</v>
      </c>
    </row>
    <row r="12991" spans="1:12" x14ac:dyDescent="0.25">
      <c r="A12991">
        <v>316</v>
      </c>
      <c r="B12991" t="s">
        <v>26</v>
      </c>
      <c r="C12991">
        <v>133</v>
      </c>
      <c r="D12991">
        <v>-1</v>
      </c>
      <c r="E12991" t="s">
        <v>165</v>
      </c>
      <c r="F12991" t="s">
        <v>13</v>
      </c>
      <c r="G12991" s="1">
        <v>2.0999999046325701</v>
      </c>
      <c r="H12991">
        <v>1</v>
      </c>
      <c r="I12991" t="s">
        <v>14</v>
      </c>
      <c r="J12991" t="s">
        <v>171</v>
      </c>
      <c r="K12991">
        <f>VLOOKUP(J12991,'Prix unitaires'!B:D,3,FALSE)</f>
        <v>0</v>
      </c>
      <c r="L12991" s="11">
        <f t="shared" si="202"/>
        <v>0</v>
      </c>
    </row>
    <row r="12992" spans="1:12" x14ac:dyDescent="0.25">
      <c r="A12992">
        <v>316</v>
      </c>
      <c r="B12992" t="s">
        <v>26</v>
      </c>
      <c r="C12992">
        <v>134</v>
      </c>
      <c r="D12992">
        <v>-1</v>
      </c>
      <c r="E12992" t="s">
        <v>167</v>
      </c>
      <c r="F12992" t="s">
        <v>13</v>
      </c>
      <c r="G12992" s="1">
        <v>4.8299999237060502</v>
      </c>
      <c r="H12992">
        <v>1</v>
      </c>
      <c r="I12992" t="s">
        <v>14</v>
      </c>
      <c r="J12992" t="s">
        <v>274</v>
      </c>
      <c r="K12992">
        <f>VLOOKUP(J12992,'Prix unitaires'!B:D,3,FALSE)</f>
        <v>0</v>
      </c>
      <c r="L12992" s="11">
        <f t="shared" si="202"/>
        <v>0</v>
      </c>
    </row>
    <row r="12993" spans="1:12" x14ac:dyDescent="0.25">
      <c r="A12993">
        <v>316</v>
      </c>
      <c r="B12993" t="s">
        <v>26</v>
      </c>
      <c r="C12993">
        <v>136</v>
      </c>
      <c r="D12993">
        <v>-1</v>
      </c>
      <c r="E12993" t="s">
        <v>167</v>
      </c>
      <c r="F12993" t="s">
        <v>13</v>
      </c>
      <c r="G12993" s="1">
        <v>4.8299999237060502</v>
      </c>
      <c r="H12993">
        <v>1</v>
      </c>
      <c r="I12993" t="s">
        <v>14</v>
      </c>
      <c r="J12993" t="s">
        <v>274</v>
      </c>
      <c r="K12993">
        <f>VLOOKUP(J12993,'Prix unitaires'!B:D,3,FALSE)</f>
        <v>0</v>
      </c>
      <c r="L12993" s="11">
        <f t="shared" si="202"/>
        <v>0</v>
      </c>
    </row>
    <row r="12994" spans="1:12" x14ac:dyDescent="0.25">
      <c r="A12994">
        <v>316</v>
      </c>
      <c r="B12994" t="s">
        <v>26</v>
      </c>
      <c r="C12994">
        <v>138</v>
      </c>
      <c r="D12994">
        <v>-1</v>
      </c>
      <c r="E12994" t="s">
        <v>167</v>
      </c>
      <c r="F12994" t="s">
        <v>13</v>
      </c>
      <c r="G12994" s="1">
        <v>4.8299999237060502</v>
      </c>
      <c r="H12994">
        <v>1</v>
      </c>
      <c r="I12994" t="s">
        <v>14</v>
      </c>
      <c r="J12994" t="s">
        <v>274</v>
      </c>
      <c r="K12994">
        <f>VLOOKUP(J12994,'Prix unitaires'!B:D,3,FALSE)</f>
        <v>0</v>
      </c>
      <c r="L12994" s="11">
        <f t="shared" si="202"/>
        <v>0</v>
      </c>
    </row>
    <row r="12995" spans="1:12" x14ac:dyDescent="0.25">
      <c r="A12995">
        <v>316</v>
      </c>
      <c r="B12995" t="s">
        <v>26</v>
      </c>
      <c r="C12995">
        <v>139</v>
      </c>
      <c r="D12995">
        <v>-1</v>
      </c>
      <c r="E12995" t="s">
        <v>167</v>
      </c>
      <c r="F12995" t="s">
        <v>13</v>
      </c>
      <c r="G12995" s="1">
        <v>0.20999999344348899</v>
      </c>
      <c r="H12995">
        <v>1</v>
      </c>
      <c r="I12995" t="s">
        <v>14</v>
      </c>
      <c r="J12995" t="s">
        <v>274</v>
      </c>
      <c r="K12995">
        <f>VLOOKUP(J12995,'Prix unitaires'!B:D,3,FALSE)</f>
        <v>0</v>
      </c>
      <c r="L12995" s="11">
        <f t="shared" ref="L12995:L13058" si="203">(G12995*H12995)*K12995</f>
        <v>0</v>
      </c>
    </row>
    <row r="12996" spans="1:12" x14ac:dyDescent="0.25">
      <c r="A12996">
        <v>316</v>
      </c>
      <c r="B12996" t="s">
        <v>26</v>
      </c>
      <c r="C12996">
        <v>140</v>
      </c>
      <c r="D12996">
        <v>-1</v>
      </c>
      <c r="E12996" t="s">
        <v>167</v>
      </c>
      <c r="F12996" t="s">
        <v>13</v>
      </c>
      <c r="G12996" s="1">
        <v>0.62999999523162797</v>
      </c>
      <c r="H12996">
        <v>1</v>
      </c>
      <c r="I12996" t="s">
        <v>14</v>
      </c>
      <c r="J12996" t="s">
        <v>274</v>
      </c>
      <c r="K12996">
        <f>VLOOKUP(J12996,'Prix unitaires'!B:D,3,FALSE)</f>
        <v>0</v>
      </c>
      <c r="L12996" s="11">
        <f t="shared" si="203"/>
        <v>0</v>
      </c>
    </row>
    <row r="12997" spans="1:12" x14ac:dyDescent="0.25">
      <c r="A12997">
        <v>316</v>
      </c>
      <c r="B12997" t="s">
        <v>26</v>
      </c>
      <c r="C12997">
        <v>141</v>
      </c>
      <c r="D12997">
        <v>-1</v>
      </c>
      <c r="E12997" t="s">
        <v>167</v>
      </c>
      <c r="F12997" t="s">
        <v>13</v>
      </c>
      <c r="G12997" s="1">
        <v>4.8299999237060502</v>
      </c>
      <c r="H12997">
        <v>1</v>
      </c>
      <c r="I12997" t="s">
        <v>14</v>
      </c>
      <c r="J12997" t="s">
        <v>274</v>
      </c>
      <c r="K12997">
        <f>VLOOKUP(J12997,'Prix unitaires'!B:D,3,FALSE)</f>
        <v>0</v>
      </c>
      <c r="L12997" s="11">
        <f t="shared" si="203"/>
        <v>0</v>
      </c>
    </row>
    <row r="12998" spans="1:12" x14ac:dyDescent="0.25">
      <c r="A12998">
        <v>316</v>
      </c>
      <c r="B12998" t="s">
        <v>26</v>
      </c>
      <c r="C12998">
        <v>142</v>
      </c>
      <c r="D12998">
        <v>-1</v>
      </c>
      <c r="E12998" t="s">
        <v>167</v>
      </c>
      <c r="F12998" t="s">
        <v>13</v>
      </c>
      <c r="G12998" s="1">
        <v>4.8299999237060502</v>
      </c>
      <c r="H12998">
        <v>1</v>
      </c>
      <c r="I12998" t="s">
        <v>14</v>
      </c>
      <c r="J12998" t="s">
        <v>274</v>
      </c>
      <c r="K12998">
        <f>VLOOKUP(J12998,'Prix unitaires'!B:D,3,FALSE)</f>
        <v>0</v>
      </c>
      <c r="L12998" s="11">
        <f t="shared" si="203"/>
        <v>0</v>
      </c>
    </row>
    <row r="12999" spans="1:12" x14ac:dyDescent="0.25">
      <c r="A12999">
        <v>316</v>
      </c>
      <c r="B12999" t="s">
        <v>26</v>
      </c>
      <c r="C12999">
        <v>143</v>
      </c>
      <c r="D12999">
        <v>-1</v>
      </c>
      <c r="E12999" t="s">
        <v>167</v>
      </c>
      <c r="F12999" t="s">
        <v>13</v>
      </c>
      <c r="G12999" s="1">
        <v>4.8299999237060502</v>
      </c>
      <c r="H12999">
        <v>1</v>
      </c>
      <c r="I12999" t="s">
        <v>14</v>
      </c>
      <c r="J12999" t="s">
        <v>274</v>
      </c>
      <c r="K12999">
        <f>VLOOKUP(J12999,'Prix unitaires'!B:D,3,FALSE)</f>
        <v>0</v>
      </c>
      <c r="L12999" s="11">
        <f t="shared" si="203"/>
        <v>0</v>
      </c>
    </row>
    <row r="13000" spans="1:12" x14ac:dyDescent="0.25">
      <c r="A13000">
        <v>316</v>
      </c>
      <c r="B13000" t="s">
        <v>26</v>
      </c>
      <c r="C13000">
        <v>144</v>
      </c>
      <c r="D13000">
        <v>-1</v>
      </c>
      <c r="E13000" t="s">
        <v>167</v>
      </c>
      <c r="F13000" t="s">
        <v>13</v>
      </c>
      <c r="G13000" s="1">
        <v>4.8299999237060502</v>
      </c>
      <c r="H13000">
        <v>1</v>
      </c>
      <c r="I13000" t="s">
        <v>14</v>
      </c>
      <c r="J13000" t="s">
        <v>274</v>
      </c>
      <c r="K13000">
        <f>VLOOKUP(J13000,'Prix unitaires'!B:D,3,FALSE)</f>
        <v>0</v>
      </c>
      <c r="L13000" s="11">
        <f t="shared" si="203"/>
        <v>0</v>
      </c>
    </row>
    <row r="13001" spans="1:12" x14ac:dyDescent="0.25">
      <c r="A13001">
        <v>316</v>
      </c>
      <c r="B13001" t="s">
        <v>26</v>
      </c>
      <c r="C13001">
        <v>145</v>
      </c>
      <c r="D13001">
        <v>-1</v>
      </c>
      <c r="E13001" t="s">
        <v>167</v>
      </c>
      <c r="F13001" t="s">
        <v>13</v>
      </c>
      <c r="G13001" s="1">
        <v>4.8299999237060502</v>
      </c>
      <c r="H13001">
        <v>1</v>
      </c>
      <c r="I13001" t="s">
        <v>14</v>
      </c>
      <c r="J13001" t="s">
        <v>274</v>
      </c>
      <c r="K13001">
        <f>VLOOKUP(J13001,'Prix unitaires'!B:D,3,FALSE)</f>
        <v>0</v>
      </c>
      <c r="L13001" s="11">
        <f t="shared" si="203"/>
        <v>0</v>
      </c>
    </row>
    <row r="13002" spans="1:12" x14ac:dyDescent="0.25">
      <c r="A13002">
        <v>316</v>
      </c>
      <c r="B13002" t="s">
        <v>26</v>
      </c>
      <c r="C13002">
        <v>146</v>
      </c>
      <c r="D13002">
        <v>-1</v>
      </c>
      <c r="E13002" t="s">
        <v>167</v>
      </c>
      <c r="F13002" t="s">
        <v>13</v>
      </c>
      <c r="G13002" s="1">
        <v>4.8299999237060502</v>
      </c>
      <c r="H13002">
        <v>1</v>
      </c>
      <c r="I13002" t="s">
        <v>14</v>
      </c>
      <c r="J13002" t="s">
        <v>274</v>
      </c>
      <c r="K13002">
        <f>VLOOKUP(J13002,'Prix unitaires'!B:D,3,FALSE)</f>
        <v>0</v>
      </c>
      <c r="L13002" s="11">
        <f t="shared" si="203"/>
        <v>0</v>
      </c>
    </row>
    <row r="13003" spans="1:12" x14ac:dyDescent="0.25">
      <c r="A13003">
        <v>316</v>
      </c>
      <c r="B13003" t="s">
        <v>26</v>
      </c>
      <c r="C13003">
        <v>147</v>
      </c>
      <c r="D13003">
        <v>-1</v>
      </c>
      <c r="E13003" t="s">
        <v>167</v>
      </c>
      <c r="F13003" t="s">
        <v>13</v>
      </c>
      <c r="G13003" s="1">
        <v>4.8299999237060502</v>
      </c>
      <c r="H13003">
        <v>1</v>
      </c>
      <c r="I13003" t="s">
        <v>14</v>
      </c>
      <c r="J13003" t="s">
        <v>274</v>
      </c>
      <c r="K13003">
        <f>VLOOKUP(J13003,'Prix unitaires'!B:D,3,FALSE)</f>
        <v>0</v>
      </c>
      <c r="L13003" s="11">
        <f t="shared" si="203"/>
        <v>0</v>
      </c>
    </row>
    <row r="13004" spans="1:12" x14ac:dyDescent="0.25">
      <c r="A13004">
        <v>316</v>
      </c>
      <c r="B13004" t="s">
        <v>26</v>
      </c>
      <c r="C13004">
        <v>148</v>
      </c>
      <c r="D13004">
        <v>-1</v>
      </c>
      <c r="E13004" t="s">
        <v>167</v>
      </c>
      <c r="F13004" t="s">
        <v>13</v>
      </c>
      <c r="G13004" s="1">
        <v>4.8299999237060502</v>
      </c>
      <c r="H13004">
        <v>1</v>
      </c>
      <c r="I13004" t="s">
        <v>14</v>
      </c>
      <c r="J13004" t="s">
        <v>274</v>
      </c>
      <c r="K13004">
        <f>VLOOKUP(J13004,'Prix unitaires'!B:D,3,FALSE)</f>
        <v>0</v>
      </c>
      <c r="L13004" s="11">
        <f t="shared" si="203"/>
        <v>0</v>
      </c>
    </row>
    <row r="13005" spans="1:12" x14ac:dyDescent="0.25">
      <c r="A13005">
        <v>316</v>
      </c>
      <c r="B13005" t="s">
        <v>26</v>
      </c>
      <c r="C13005">
        <v>149</v>
      </c>
      <c r="D13005">
        <v>-1</v>
      </c>
      <c r="E13005" t="s">
        <v>167</v>
      </c>
      <c r="F13005" t="s">
        <v>13</v>
      </c>
      <c r="G13005" s="1">
        <v>6.3299999237060502</v>
      </c>
      <c r="H13005">
        <v>1</v>
      </c>
      <c r="I13005" t="s">
        <v>14</v>
      </c>
      <c r="J13005" t="s">
        <v>274</v>
      </c>
      <c r="K13005">
        <f>VLOOKUP(J13005,'Prix unitaires'!B:D,3,FALSE)</f>
        <v>0</v>
      </c>
      <c r="L13005" s="11">
        <f t="shared" si="203"/>
        <v>0</v>
      </c>
    </row>
    <row r="13006" spans="1:12" x14ac:dyDescent="0.25">
      <c r="A13006">
        <v>316</v>
      </c>
      <c r="B13006" t="s">
        <v>26</v>
      </c>
      <c r="C13006" t="s">
        <v>135</v>
      </c>
      <c r="D13006">
        <v>-1</v>
      </c>
      <c r="E13006" t="s">
        <v>19</v>
      </c>
      <c r="F13006" t="s">
        <v>13</v>
      </c>
      <c r="G13006" s="1">
        <v>8.3900003433228001</v>
      </c>
      <c r="H13006">
        <v>50</v>
      </c>
      <c r="I13006" t="s">
        <v>14</v>
      </c>
      <c r="J13006" t="s">
        <v>150</v>
      </c>
      <c r="K13006">
        <f>VLOOKUP(J13006,'Prix unitaires'!B:D,3,FALSE)</f>
        <v>0</v>
      </c>
      <c r="L13006" s="11">
        <f t="shared" si="203"/>
        <v>0</v>
      </c>
    </row>
    <row r="13007" spans="1:12" x14ac:dyDescent="0.25">
      <c r="A13007">
        <v>316</v>
      </c>
      <c r="B13007" t="s">
        <v>26</v>
      </c>
      <c r="C13007" t="s">
        <v>135</v>
      </c>
      <c r="D13007">
        <v>-1</v>
      </c>
      <c r="E13007" t="s">
        <v>165</v>
      </c>
      <c r="F13007" t="s">
        <v>13</v>
      </c>
      <c r="G13007" s="1">
        <v>1.29999995231628</v>
      </c>
      <c r="H13007">
        <v>1</v>
      </c>
      <c r="I13007" t="s">
        <v>14</v>
      </c>
      <c r="J13007" t="s">
        <v>171</v>
      </c>
      <c r="K13007">
        <f>VLOOKUP(J13007,'Prix unitaires'!B:D,3,FALSE)</f>
        <v>0</v>
      </c>
      <c r="L13007" s="11">
        <f t="shared" si="203"/>
        <v>0</v>
      </c>
    </row>
    <row r="13008" spans="1:12" x14ac:dyDescent="0.25">
      <c r="A13008">
        <v>316</v>
      </c>
      <c r="B13008" t="s">
        <v>26</v>
      </c>
      <c r="C13008" t="s">
        <v>44</v>
      </c>
      <c r="D13008">
        <v>-1</v>
      </c>
      <c r="E13008" t="s">
        <v>17</v>
      </c>
      <c r="F13008" t="s">
        <v>13</v>
      </c>
      <c r="G13008" s="1">
        <v>3.5599999427795401</v>
      </c>
      <c r="H13008">
        <v>50</v>
      </c>
      <c r="I13008" t="s">
        <v>14</v>
      </c>
      <c r="J13008" t="s">
        <v>140</v>
      </c>
      <c r="K13008">
        <f>VLOOKUP(J13008,'Prix unitaires'!B:D,3,FALSE)</f>
        <v>0</v>
      </c>
      <c r="L13008" s="11">
        <f t="shared" si="203"/>
        <v>0</v>
      </c>
    </row>
    <row r="13009" spans="1:12" x14ac:dyDescent="0.25">
      <c r="A13009">
        <v>316</v>
      </c>
      <c r="B13009" t="s">
        <v>26</v>
      </c>
      <c r="C13009" t="s">
        <v>44</v>
      </c>
      <c r="D13009">
        <v>-1</v>
      </c>
      <c r="E13009" t="s">
        <v>40</v>
      </c>
      <c r="F13009" t="s">
        <v>13</v>
      </c>
      <c r="G13009" s="1">
        <v>3.5599999427795401</v>
      </c>
      <c r="H13009">
        <v>1</v>
      </c>
      <c r="I13009" t="s">
        <v>14</v>
      </c>
      <c r="J13009" t="s">
        <v>118</v>
      </c>
      <c r="K13009">
        <f>VLOOKUP(J13009,'Prix unitaires'!B:D,3,FALSE)</f>
        <v>0</v>
      </c>
      <c r="L13009" s="11">
        <f t="shared" si="203"/>
        <v>0</v>
      </c>
    </row>
    <row r="13010" spans="1:12" x14ac:dyDescent="0.25">
      <c r="A13010">
        <v>316</v>
      </c>
      <c r="B13010" t="s">
        <v>144</v>
      </c>
      <c r="C13010" t="s">
        <v>120</v>
      </c>
      <c r="D13010">
        <v>-1</v>
      </c>
      <c r="E13010" t="s">
        <v>24</v>
      </c>
      <c r="F13010" t="s">
        <v>13</v>
      </c>
      <c r="G13010" s="1">
        <v>250.55000305175801</v>
      </c>
      <c r="H13010">
        <v>50</v>
      </c>
      <c r="I13010" t="s">
        <v>14</v>
      </c>
      <c r="J13010" t="s">
        <v>93</v>
      </c>
      <c r="K13010">
        <f>VLOOKUP(J13010,'Prix unitaires'!B:D,3,FALSE)</f>
        <v>0</v>
      </c>
      <c r="L13010" s="11">
        <f t="shared" si="203"/>
        <v>0</v>
      </c>
    </row>
    <row r="13011" spans="1:12" x14ac:dyDescent="0.25">
      <c r="A13011">
        <v>316</v>
      </c>
      <c r="B13011" t="s">
        <v>144</v>
      </c>
      <c r="C13011" t="s">
        <v>120</v>
      </c>
      <c r="D13011">
        <v>-1</v>
      </c>
      <c r="E13011" t="s">
        <v>40</v>
      </c>
      <c r="F13011" t="s">
        <v>13</v>
      </c>
      <c r="G13011" s="1">
        <v>250.55000305175801</v>
      </c>
      <c r="H13011">
        <v>1</v>
      </c>
      <c r="I13011" t="s">
        <v>14</v>
      </c>
      <c r="J13011" t="s">
        <v>118</v>
      </c>
      <c r="K13011">
        <f>VLOOKUP(J13011,'Prix unitaires'!B:D,3,FALSE)</f>
        <v>0</v>
      </c>
      <c r="L13011" s="11">
        <f t="shared" si="203"/>
        <v>0</v>
      </c>
    </row>
    <row r="13012" spans="1:12" x14ac:dyDescent="0.25">
      <c r="A13012">
        <v>316</v>
      </c>
      <c r="B13012" t="s">
        <v>144</v>
      </c>
      <c r="C13012" t="s">
        <v>44</v>
      </c>
      <c r="D13012">
        <v>-1</v>
      </c>
      <c r="E13012" t="s">
        <v>17</v>
      </c>
      <c r="F13012" t="s">
        <v>13</v>
      </c>
      <c r="G13012" s="1">
        <v>2.8800001144409202</v>
      </c>
      <c r="H13012">
        <v>50</v>
      </c>
      <c r="I13012" t="s">
        <v>14</v>
      </c>
      <c r="J13012" t="s">
        <v>140</v>
      </c>
      <c r="K13012">
        <f>VLOOKUP(J13012,'Prix unitaires'!B:D,3,FALSE)</f>
        <v>0</v>
      </c>
      <c r="L13012" s="11">
        <f t="shared" si="203"/>
        <v>0</v>
      </c>
    </row>
    <row r="13013" spans="1:12" x14ac:dyDescent="0.25">
      <c r="A13013">
        <v>316</v>
      </c>
      <c r="B13013" t="s">
        <v>10</v>
      </c>
      <c r="C13013">
        <v>1</v>
      </c>
      <c r="D13013" t="s">
        <v>11</v>
      </c>
      <c r="E13013" t="s">
        <v>165</v>
      </c>
      <c r="F13013" t="s">
        <v>13</v>
      </c>
      <c r="G13013" s="1">
        <v>11.5</v>
      </c>
      <c r="H13013">
        <v>1</v>
      </c>
      <c r="I13013" t="s">
        <v>14</v>
      </c>
      <c r="J13013" t="s">
        <v>166</v>
      </c>
      <c r="K13013">
        <f>VLOOKUP(J13013,'Prix unitaires'!B:D,3,FALSE)</f>
        <v>0</v>
      </c>
      <c r="L13013" s="11">
        <f t="shared" si="203"/>
        <v>0</v>
      </c>
    </row>
    <row r="13014" spans="1:12" x14ac:dyDescent="0.25">
      <c r="A13014">
        <v>316</v>
      </c>
      <c r="B13014" t="s">
        <v>10</v>
      </c>
      <c r="C13014" t="s">
        <v>175</v>
      </c>
      <c r="D13014">
        <v>-1</v>
      </c>
      <c r="E13014" t="s">
        <v>17</v>
      </c>
      <c r="F13014" t="s">
        <v>13</v>
      </c>
      <c r="G13014" s="1">
        <v>14.199999809265099</v>
      </c>
      <c r="H13014">
        <v>50</v>
      </c>
      <c r="I13014" t="s">
        <v>14</v>
      </c>
      <c r="J13014" t="s">
        <v>140</v>
      </c>
      <c r="K13014">
        <f>VLOOKUP(J13014,'Prix unitaires'!B:D,3,FALSE)</f>
        <v>0</v>
      </c>
      <c r="L13014" s="11">
        <f t="shared" si="203"/>
        <v>0</v>
      </c>
    </row>
    <row r="13015" spans="1:12" x14ac:dyDescent="0.25">
      <c r="A13015">
        <v>316</v>
      </c>
      <c r="B13015" t="s">
        <v>10</v>
      </c>
      <c r="C13015" t="s">
        <v>175</v>
      </c>
      <c r="D13015">
        <v>-1</v>
      </c>
      <c r="E13015" t="s">
        <v>35</v>
      </c>
      <c r="F13015" t="s">
        <v>13</v>
      </c>
      <c r="G13015" s="1">
        <v>14.199999809265099</v>
      </c>
      <c r="H13015">
        <v>1</v>
      </c>
      <c r="I13015" t="s">
        <v>14</v>
      </c>
      <c r="J13015" t="s">
        <v>119</v>
      </c>
      <c r="K13015">
        <f>VLOOKUP(J13015,'Prix unitaires'!B:D,3,FALSE)</f>
        <v>0</v>
      </c>
      <c r="L13015" s="11">
        <f t="shared" si="203"/>
        <v>0</v>
      </c>
    </row>
    <row r="13016" spans="1:12" x14ac:dyDescent="0.25">
      <c r="A13016">
        <v>316</v>
      </c>
      <c r="B13016" t="s">
        <v>10</v>
      </c>
      <c r="C13016" t="s">
        <v>175</v>
      </c>
      <c r="D13016">
        <v>-1</v>
      </c>
      <c r="E13016" t="s">
        <v>165</v>
      </c>
      <c r="F13016" t="s">
        <v>13</v>
      </c>
      <c r="G13016" s="1">
        <v>1.0700000524520901</v>
      </c>
      <c r="H13016">
        <v>1</v>
      </c>
      <c r="I13016" t="s">
        <v>14</v>
      </c>
      <c r="J13016" t="s">
        <v>171</v>
      </c>
      <c r="K13016">
        <f>VLOOKUP(J13016,'Prix unitaires'!B:D,3,FALSE)</f>
        <v>0</v>
      </c>
      <c r="L13016" s="11">
        <f t="shared" si="203"/>
        <v>0</v>
      </c>
    </row>
    <row r="13017" spans="1:12" x14ac:dyDescent="0.25">
      <c r="A13017">
        <v>316</v>
      </c>
      <c r="B13017" t="s">
        <v>10</v>
      </c>
      <c r="C13017" t="s">
        <v>71</v>
      </c>
      <c r="D13017">
        <v>-1</v>
      </c>
      <c r="E13017" t="s">
        <v>12</v>
      </c>
      <c r="F13017" t="s">
        <v>13</v>
      </c>
      <c r="G13017" s="1">
        <v>1.2400000095367401</v>
      </c>
      <c r="H13017">
        <v>50</v>
      </c>
      <c r="I13017" t="s">
        <v>14</v>
      </c>
      <c r="J13017" t="s">
        <v>152</v>
      </c>
      <c r="K13017">
        <f>VLOOKUP(J13017,'Prix unitaires'!B:D,3,FALSE)</f>
        <v>0</v>
      </c>
      <c r="L13017" s="11">
        <f t="shared" si="203"/>
        <v>0</v>
      </c>
    </row>
    <row r="13018" spans="1:12" x14ac:dyDescent="0.25">
      <c r="A13018">
        <v>316</v>
      </c>
      <c r="B13018" t="s">
        <v>10</v>
      </c>
      <c r="C13018" t="s">
        <v>16</v>
      </c>
      <c r="D13018" t="s">
        <v>11</v>
      </c>
      <c r="E13018" t="s">
        <v>17</v>
      </c>
      <c r="F13018" t="s">
        <v>13</v>
      </c>
      <c r="G13018" s="1">
        <v>5.3499999046325701</v>
      </c>
      <c r="H13018">
        <v>240</v>
      </c>
      <c r="I13018" t="s">
        <v>14</v>
      </c>
      <c r="J13018" t="s">
        <v>18</v>
      </c>
      <c r="K13018">
        <f>VLOOKUP(J13018,'Prix unitaires'!B:D,3,FALSE)</f>
        <v>0</v>
      </c>
      <c r="L13018" s="11">
        <f t="shared" si="203"/>
        <v>0</v>
      </c>
    </row>
    <row r="13019" spans="1:12" x14ac:dyDescent="0.25">
      <c r="A13019">
        <v>316</v>
      </c>
      <c r="B13019" t="s">
        <v>10</v>
      </c>
      <c r="C13019" t="s">
        <v>16</v>
      </c>
      <c r="D13019" t="s">
        <v>11</v>
      </c>
      <c r="E13019" t="s">
        <v>35</v>
      </c>
      <c r="F13019" t="s">
        <v>13</v>
      </c>
      <c r="G13019" s="1">
        <v>5.3499999046325701</v>
      </c>
      <c r="H13019">
        <v>1</v>
      </c>
      <c r="I13019" t="s">
        <v>14</v>
      </c>
      <c r="J13019" t="s">
        <v>36</v>
      </c>
      <c r="K13019">
        <f>VLOOKUP(J13019,'Prix unitaires'!B:D,3,FALSE)</f>
        <v>0</v>
      </c>
      <c r="L13019" s="11">
        <f t="shared" si="203"/>
        <v>0</v>
      </c>
    </row>
    <row r="13020" spans="1:12" x14ac:dyDescent="0.25">
      <c r="A13020">
        <v>316</v>
      </c>
      <c r="B13020" t="s">
        <v>10</v>
      </c>
      <c r="C13020" t="s">
        <v>16</v>
      </c>
      <c r="D13020" t="s">
        <v>11</v>
      </c>
      <c r="E13020" t="s">
        <v>165</v>
      </c>
      <c r="F13020" t="s">
        <v>13</v>
      </c>
      <c r="G13020" s="1">
        <v>10.300000190734901</v>
      </c>
      <c r="H13020">
        <v>1</v>
      </c>
      <c r="I13020" t="s">
        <v>14</v>
      </c>
      <c r="J13020" t="s">
        <v>166</v>
      </c>
      <c r="K13020">
        <f>VLOOKUP(J13020,'Prix unitaires'!B:D,3,FALSE)</f>
        <v>0</v>
      </c>
      <c r="L13020" s="11">
        <f t="shared" si="203"/>
        <v>0</v>
      </c>
    </row>
    <row r="13021" spans="1:12" x14ac:dyDescent="0.25">
      <c r="A13021">
        <v>316</v>
      </c>
      <c r="B13021" t="s">
        <v>10</v>
      </c>
      <c r="C13021">
        <v>24</v>
      </c>
      <c r="D13021">
        <v>-1</v>
      </c>
      <c r="E13021" t="s">
        <v>165</v>
      </c>
      <c r="F13021" t="s">
        <v>13</v>
      </c>
      <c r="G13021" s="1">
        <v>1.12000000476837</v>
      </c>
      <c r="H13021">
        <v>1</v>
      </c>
      <c r="I13021" t="s">
        <v>14</v>
      </c>
      <c r="J13021" t="s">
        <v>171</v>
      </c>
      <c r="K13021">
        <f>VLOOKUP(J13021,'Prix unitaires'!B:D,3,FALSE)</f>
        <v>0</v>
      </c>
      <c r="L13021" s="11">
        <f t="shared" si="203"/>
        <v>0</v>
      </c>
    </row>
    <row r="13022" spans="1:12" x14ac:dyDescent="0.25">
      <c r="A13022">
        <v>316</v>
      </c>
      <c r="B13022" t="s">
        <v>10</v>
      </c>
      <c r="C13022" t="s">
        <v>85</v>
      </c>
      <c r="D13022">
        <v>-1</v>
      </c>
      <c r="E13022" t="s">
        <v>12</v>
      </c>
      <c r="F13022" t="s">
        <v>13</v>
      </c>
      <c r="G13022" s="1">
        <v>12</v>
      </c>
      <c r="H13022">
        <v>50</v>
      </c>
      <c r="I13022" t="s">
        <v>14</v>
      </c>
      <c r="J13022" t="s">
        <v>152</v>
      </c>
      <c r="K13022">
        <f>VLOOKUP(J13022,'Prix unitaires'!B:D,3,FALSE)</f>
        <v>0</v>
      </c>
      <c r="L13022" s="11">
        <f t="shared" si="203"/>
        <v>0</v>
      </c>
    </row>
    <row r="13023" spans="1:12" x14ac:dyDescent="0.25">
      <c r="A13023">
        <v>316</v>
      </c>
      <c r="B13023" t="s">
        <v>10</v>
      </c>
      <c r="C13023" t="s">
        <v>85</v>
      </c>
      <c r="D13023">
        <v>-1</v>
      </c>
      <c r="E13023" t="s">
        <v>35</v>
      </c>
      <c r="F13023" t="s">
        <v>13</v>
      </c>
      <c r="G13023" s="1">
        <v>12</v>
      </c>
      <c r="H13023">
        <v>1</v>
      </c>
      <c r="I13023" t="s">
        <v>14</v>
      </c>
      <c r="J13023" t="s">
        <v>119</v>
      </c>
      <c r="K13023">
        <f>VLOOKUP(J13023,'Prix unitaires'!B:D,3,FALSE)</f>
        <v>0</v>
      </c>
      <c r="L13023" s="11">
        <f t="shared" si="203"/>
        <v>0</v>
      </c>
    </row>
    <row r="13024" spans="1:12" x14ac:dyDescent="0.25">
      <c r="A13024">
        <v>316</v>
      </c>
      <c r="B13024" t="s">
        <v>10</v>
      </c>
      <c r="C13024" t="s">
        <v>85</v>
      </c>
      <c r="D13024">
        <v>-1</v>
      </c>
      <c r="E13024" t="s">
        <v>165</v>
      </c>
      <c r="F13024" t="s">
        <v>13</v>
      </c>
      <c r="G13024" s="1">
        <v>2.0799999237060498</v>
      </c>
      <c r="H13024">
        <v>1</v>
      </c>
      <c r="I13024" t="s">
        <v>14</v>
      </c>
      <c r="J13024" t="s">
        <v>171</v>
      </c>
      <c r="K13024">
        <f>VLOOKUP(J13024,'Prix unitaires'!B:D,3,FALSE)</f>
        <v>0</v>
      </c>
      <c r="L13024" s="11">
        <f t="shared" si="203"/>
        <v>0</v>
      </c>
    </row>
    <row r="13025" spans="1:12" x14ac:dyDescent="0.25">
      <c r="A13025">
        <v>316</v>
      </c>
      <c r="B13025" t="s">
        <v>10</v>
      </c>
      <c r="C13025" t="s">
        <v>231</v>
      </c>
      <c r="D13025" t="s">
        <v>11</v>
      </c>
      <c r="E13025" t="s">
        <v>17</v>
      </c>
      <c r="F13025" t="s">
        <v>13</v>
      </c>
      <c r="G13025" s="1">
        <v>11.199999809265099</v>
      </c>
      <c r="H13025">
        <v>50</v>
      </c>
      <c r="I13025" t="s">
        <v>14</v>
      </c>
      <c r="J13025" t="s">
        <v>18</v>
      </c>
      <c r="K13025">
        <f>VLOOKUP(J13025,'Prix unitaires'!B:D,3,FALSE)</f>
        <v>0</v>
      </c>
      <c r="L13025" s="11">
        <f t="shared" si="203"/>
        <v>0</v>
      </c>
    </row>
    <row r="13026" spans="1:12" x14ac:dyDescent="0.25">
      <c r="A13026">
        <v>316</v>
      </c>
      <c r="B13026" t="s">
        <v>10</v>
      </c>
      <c r="C13026" t="s">
        <v>231</v>
      </c>
      <c r="D13026" t="s">
        <v>11</v>
      </c>
      <c r="E13026" t="s">
        <v>35</v>
      </c>
      <c r="F13026" t="s">
        <v>13</v>
      </c>
      <c r="G13026" s="1">
        <v>11.199999809265099</v>
      </c>
      <c r="H13026">
        <v>1</v>
      </c>
      <c r="I13026" t="s">
        <v>14</v>
      </c>
      <c r="J13026" t="s">
        <v>36</v>
      </c>
      <c r="K13026">
        <f>VLOOKUP(J13026,'Prix unitaires'!B:D,3,FALSE)</f>
        <v>0</v>
      </c>
      <c r="L13026" s="11">
        <f t="shared" si="203"/>
        <v>0</v>
      </c>
    </row>
    <row r="13027" spans="1:12" x14ac:dyDescent="0.25">
      <c r="A13027">
        <v>316</v>
      </c>
      <c r="B13027" t="s">
        <v>10</v>
      </c>
      <c r="C13027" t="s">
        <v>231</v>
      </c>
      <c r="D13027" t="s">
        <v>11</v>
      </c>
      <c r="E13027" t="s">
        <v>165</v>
      </c>
      <c r="F13027" t="s">
        <v>13</v>
      </c>
      <c r="G13027" s="1">
        <v>3.2999999523162802</v>
      </c>
      <c r="H13027">
        <v>1</v>
      </c>
      <c r="I13027" t="s">
        <v>14</v>
      </c>
      <c r="J13027" t="s">
        <v>166</v>
      </c>
      <c r="K13027">
        <f>VLOOKUP(J13027,'Prix unitaires'!B:D,3,FALSE)</f>
        <v>0</v>
      </c>
      <c r="L13027" s="11">
        <f t="shared" si="203"/>
        <v>0</v>
      </c>
    </row>
    <row r="13028" spans="1:12" x14ac:dyDescent="0.25">
      <c r="A13028">
        <v>316</v>
      </c>
      <c r="B13028" t="s">
        <v>10</v>
      </c>
      <c r="C13028" t="s">
        <v>308</v>
      </c>
      <c r="D13028" t="s">
        <v>11</v>
      </c>
      <c r="E13028" t="s">
        <v>30</v>
      </c>
      <c r="F13028" t="s">
        <v>13</v>
      </c>
      <c r="G13028" s="1">
        <v>29.860000610351602</v>
      </c>
      <c r="H13028">
        <v>240</v>
      </c>
      <c r="I13028" t="s">
        <v>14</v>
      </c>
      <c r="J13028" t="s">
        <v>31</v>
      </c>
      <c r="K13028">
        <f>VLOOKUP(J13028,'Prix unitaires'!B:D,3,FALSE)</f>
        <v>0</v>
      </c>
      <c r="L13028" s="11">
        <f t="shared" si="203"/>
        <v>0</v>
      </c>
    </row>
    <row r="13029" spans="1:12" x14ac:dyDescent="0.25">
      <c r="A13029">
        <v>316</v>
      </c>
      <c r="B13029" t="s">
        <v>10</v>
      </c>
      <c r="C13029" t="s">
        <v>308</v>
      </c>
      <c r="D13029" t="s">
        <v>11</v>
      </c>
      <c r="E13029" t="s">
        <v>35</v>
      </c>
      <c r="F13029" t="s">
        <v>13</v>
      </c>
      <c r="G13029" s="1">
        <v>29.860000610351602</v>
      </c>
      <c r="H13029">
        <v>1</v>
      </c>
      <c r="I13029" t="s">
        <v>14</v>
      </c>
      <c r="J13029" t="s">
        <v>36</v>
      </c>
      <c r="K13029">
        <f>VLOOKUP(J13029,'Prix unitaires'!B:D,3,FALSE)</f>
        <v>0</v>
      </c>
      <c r="L13029" s="11">
        <f t="shared" si="203"/>
        <v>0</v>
      </c>
    </row>
    <row r="13030" spans="1:12" x14ac:dyDescent="0.25">
      <c r="A13030">
        <v>316</v>
      </c>
      <c r="B13030" t="s">
        <v>10</v>
      </c>
      <c r="C13030" t="s">
        <v>308</v>
      </c>
      <c r="D13030" t="s">
        <v>11</v>
      </c>
      <c r="E13030" t="s">
        <v>165</v>
      </c>
      <c r="F13030" t="s">
        <v>13</v>
      </c>
      <c r="G13030" s="1">
        <v>7.25</v>
      </c>
      <c r="H13030">
        <v>1</v>
      </c>
      <c r="I13030" t="s">
        <v>14</v>
      </c>
      <c r="J13030" t="s">
        <v>166</v>
      </c>
      <c r="K13030">
        <f>VLOOKUP(J13030,'Prix unitaires'!B:D,3,FALSE)</f>
        <v>0</v>
      </c>
      <c r="L13030" s="11">
        <f t="shared" si="203"/>
        <v>0</v>
      </c>
    </row>
    <row r="13031" spans="1:12" x14ac:dyDescent="0.25">
      <c r="A13031">
        <v>316</v>
      </c>
      <c r="B13031" t="s">
        <v>10</v>
      </c>
      <c r="C13031" t="s">
        <v>521</v>
      </c>
      <c r="D13031">
        <v>-1</v>
      </c>
      <c r="E13031" t="s">
        <v>32</v>
      </c>
      <c r="F13031" t="s">
        <v>13</v>
      </c>
      <c r="G13031" s="1">
        <v>87.25</v>
      </c>
      <c r="H13031">
        <v>240</v>
      </c>
      <c r="I13031" t="s">
        <v>14</v>
      </c>
      <c r="J13031" t="s">
        <v>164</v>
      </c>
      <c r="K13031">
        <f>VLOOKUP(J13031,'Prix unitaires'!B:D,3,FALSE)</f>
        <v>0</v>
      </c>
      <c r="L13031" s="11">
        <f t="shared" si="203"/>
        <v>0</v>
      </c>
    </row>
    <row r="13032" spans="1:12" x14ac:dyDescent="0.25">
      <c r="A13032">
        <v>316</v>
      </c>
      <c r="B13032" t="s">
        <v>10</v>
      </c>
      <c r="C13032" t="s">
        <v>521</v>
      </c>
      <c r="D13032">
        <v>-1</v>
      </c>
      <c r="E13032" t="s">
        <v>35</v>
      </c>
      <c r="F13032" t="s">
        <v>13</v>
      </c>
      <c r="G13032" s="1">
        <v>87.25</v>
      </c>
      <c r="H13032">
        <v>1</v>
      </c>
      <c r="I13032" t="s">
        <v>14</v>
      </c>
      <c r="J13032" t="s">
        <v>119</v>
      </c>
      <c r="K13032">
        <f>VLOOKUP(J13032,'Prix unitaires'!B:D,3,FALSE)</f>
        <v>0</v>
      </c>
      <c r="L13032" s="11">
        <f t="shared" si="203"/>
        <v>0</v>
      </c>
    </row>
    <row r="13033" spans="1:12" x14ac:dyDescent="0.25">
      <c r="A13033">
        <v>316</v>
      </c>
      <c r="B13033" t="s">
        <v>10</v>
      </c>
      <c r="C13033" t="s">
        <v>521</v>
      </c>
      <c r="D13033">
        <v>-1</v>
      </c>
      <c r="E13033" t="s">
        <v>165</v>
      </c>
      <c r="F13033" t="s">
        <v>13</v>
      </c>
      <c r="G13033" s="1">
        <v>4.1300001144409197</v>
      </c>
      <c r="H13033">
        <v>1</v>
      </c>
      <c r="I13033" t="s">
        <v>14</v>
      </c>
      <c r="J13033" t="s">
        <v>171</v>
      </c>
      <c r="K13033">
        <f>VLOOKUP(J13033,'Prix unitaires'!B:D,3,FALSE)</f>
        <v>0</v>
      </c>
      <c r="L13033" s="11">
        <f t="shared" si="203"/>
        <v>0</v>
      </c>
    </row>
    <row r="13034" spans="1:12" x14ac:dyDescent="0.25">
      <c r="A13034">
        <v>316</v>
      </c>
      <c r="B13034" t="s">
        <v>10</v>
      </c>
      <c r="C13034" t="s">
        <v>76</v>
      </c>
      <c r="D13034">
        <v>-1</v>
      </c>
      <c r="E13034" t="s">
        <v>12</v>
      </c>
      <c r="F13034" t="s">
        <v>13</v>
      </c>
      <c r="G13034" s="1">
        <v>22.540000915527301</v>
      </c>
      <c r="H13034">
        <v>50</v>
      </c>
      <c r="I13034" t="s">
        <v>14</v>
      </c>
      <c r="J13034" t="s">
        <v>152</v>
      </c>
      <c r="K13034">
        <f>VLOOKUP(J13034,'Prix unitaires'!B:D,3,FALSE)</f>
        <v>0</v>
      </c>
      <c r="L13034" s="11">
        <f t="shared" si="203"/>
        <v>0</v>
      </c>
    </row>
    <row r="13035" spans="1:12" x14ac:dyDescent="0.25">
      <c r="A13035">
        <v>316</v>
      </c>
      <c r="B13035" t="s">
        <v>10</v>
      </c>
      <c r="C13035" t="s">
        <v>76</v>
      </c>
      <c r="D13035">
        <v>-1</v>
      </c>
      <c r="E13035" t="s">
        <v>40</v>
      </c>
      <c r="F13035" t="s">
        <v>13</v>
      </c>
      <c r="G13035" s="1">
        <v>22.540000915527301</v>
      </c>
      <c r="H13035">
        <v>1</v>
      </c>
      <c r="I13035" t="s">
        <v>14</v>
      </c>
      <c r="J13035" t="s">
        <v>118</v>
      </c>
      <c r="K13035">
        <f>VLOOKUP(J13035,'Prix unitaires'!B:D,3,FALSE)</f>
        <v>0</v>
      </c>
      <c r="L13035" s="11">
        <f t="shared" si="203"/>
        <v>0</v>
      </c>
    </row>
    <row r="13036" spans="1:12" x14ac:dyDescent="0.25">
      <c r="A13036">
        <v>316</v>
      </c>
      <c r="B13036" t="s">
        <v>10</v>
      </c>
      <c r="C13036" t="s">
        <v>69</v>
      </c>
      <c r="D13036">
        <v>-1</v>
      </c>
      <c r="E13036" t="s">
        <v>12</v>
      </c>
      <c r="F13036" t="s">
        <v>13</v>
      </c>
      <c r="G13036" s="1">
        <v>10.3999996185303</v>
      </c>
      <c r="H13036">
        <v>50</v>
      </c>
      <c r="I13036" t="s">
        <v>14</v>
      </c>
      <c r="J13036" t="s">
        <v>152</v>
      </c>
      <c r="K13036">
        <f>VLOOKUP(J13036,'Prix unitaires'!B:D,3,FALSE)</f>
        <v>0</v>
      </c>
      <c r="L13036" s="11">
        <f t="shared" si="203"/>
        <v>0</v>
      </c>
    </row>
    <row r="13037" spans="1:12" x14ac:dyDescent="0.25">
      <c r="A13037">
        <v>316</v>
      </c>
      <c r="B13037" t="s">
        <v>10</v>
      </c>
      <c r="C13037" t="s">
        <v>69</v>
      </c>
      <c r="D13037">
        <v>-1</v>
      </c>
      <c r="E13037" t="s">
        <v>40</v>
      </c>
      <c r="F13037" t="s">
        <v>13</v>
      </c>
      <c r="G13037" s="1">
        <v>10.3999996185303</v>
      </c>
      <c r="H13037">
        <v>1</v>
      </c>
      <c r="I13037" t="s">
        <v>14</v>
      </c>
      <c r="J13037" t="s">
        <v>118</v>
      </c>
      <c r="K13037">
        <f>VLOOKUP(J13037,'Prix unitaires'!B:D,3,FALSE)</f>
        <v>0</v>
      </c>
      <c r="L13037" s="11">
        <f t="shared" si="203"/>
        <v>0</v>
      </c>
    </row>
    <row r="13038" spans="1:12" x14ac:dyDescent="0.25">
      <c r="A13038">
        <v>316</v>
      </c>
      <c r="B13038" t="s">
        <v>10</v>
      </c>
      <c r="C13038" t="s">
        <v>522</v>
      </c>
      <c r="D13038">
        <v>-1</v>
      </c>
      <c r="E13038" t="s">
        <v>12</v>
      </c>
      <c r="F13038" t="s">
        <v>13</v>
      </c>
      <c r="G13038" s="1">
        <v>27.790000915527301</v>
      </c>
      <c r="H13038">
        <v>50</v>
      </c>
      <c r="I13038" t="s">
        <v>14</v>
      </c>
      <c r="J13038" t="s">
        <v>152</v>
      </c>
      <c r="K13038">
        <f>VLOOKUP(J13038,'Prix unitaires'!B:D,3,FALSE)</f>
        <v>0</v>
      </c>
      <c r="L13038" s="11">
        <f t="shared" si="203"/>
        <v>0</v>
      </c>
    </row>
    <row r="13039" spans="1:12" x14ac:dyDescent="0.25">
      <c r="A13039">
        <v>316</v>
      </c>
      <c r="B13039" t="s">
        <v>10</v>
      </c>
      <c r="C13039" t="s">
        <v>522</v>
      </c>
      <c r="D13039">
        <v>-1</v>
      </c>
      <c r="E13039" t="s">
        <v>35</v>
      </c>
      <c r="F13039" t="s">
        <v>13</v>
      </c>
      <c r="G13039" s="1">
        <v>27.790000915527301</v>
      </c>
      <c r="H13039">
        <v>1</v>
      </c>
      <c r="I13039" t="s">
        <v>14</v>
      </c>
      <c r="J13039" t="s">
        <v>119</v>
      </c>
      <c r="K13039">
        <f>VLOOKUP(J13039,'Prix unitaires'!B:D,3,FALSE)</f>
        <v>0</v>
      </c>
      <c r="L13039" s="11">
        <f t="shared" si="203"/>
        <v>0</v>
      </c>
    </row>
    <row r="13040" spans="1:12" x14ac:dyDescent="0.25">
      <c r="A13040">
        <v>316</v>
      </c>
      <c r="B13040" t="s">
        <v>10</v>
      </c>
      <c r="C13040" t="s">
        <v>523</v>
      </c>
      <c r="D13040">
        <v>-1</v>
      </c>
      <c r="E13040" t="s">
        <v>17</v>
      </c>
      <c r="F13040" t="s">
        <v>13</v>
      </c>
      <c r="G13040" s="1">
        <v>4.03999996185303</v>
      </c>
      <c r="H13040">
        <v>50</v>
      </c>
      <c r="I13040" t="s">
        <v>14</v>
      </c>
      <c r="J13040" t="s">
        <v>140</v>
      </c>
      <c r="K13040">
        <f>VLOOKUP(J13040,'Prix unitaires'!B:D,3,FALSE)</f>
        <v>0</v>
      </c>
      <c r="L13040" s="11">
        <f t="shared" si="203"/>
        <v>0</v>
      </c>
    </row>
    <row r="13041" spans="1:12" x14ac:dyDescent="0.25">
      <c r="A13041">
        <v>316</v>
      </c>
      <c r="B13041" t="s">
        <v>10</v>
      </c>
      <c r="C13041" t="s">
        <v>269</v>
      </c>
      <c r="D13041">
        <v>-1</v>
      </c>
      <c r="E13041" t="s">
        <v>17</v>
      </c>
      <c r="F13041" t="s">
        <v>13</v>
      </c>
      <c r="G13041" s="1">
        <v>2.0299999713897701</v>
      </c>
      <c r="H13041">
        <v>50</v>
      </c>
      <c r="I13041" t="s">
        <v>14</v>
      </c>
      <c r="J13041" t="s">
        <v>140</v>
      </c>
      <c r="K13041">
        <f>VLOOKUP(J13041,'Prix unitaires'!B:D,3,FALSE)</f>
        <v>0</v>
      </c>
      <c r="L13041" s="11">
        <f t="shared" si="203"/>
        <v>0</v>
      </c>
    </row>
    <row r="13042" spans="1:12" x14ac:dyDescent="0.25">
      <c r="A13042">
        <v>316</v>
      </c>
      <c r="B13042" t="s">
        <v>10</v>
      </c>
      <c r="C13042" t="s">
        <v>269</v>
      </c>
      <c r="D13042">
        <v>-1</v>
      </c>
      <c r="E13042" t="s">
        <v>40</v>
      </c>
      <c r="F13042" t="s">
        <v>13</v>
      </c>
      <c r="G13042" s="1">
        <v>2.0299999713897701</v>
      </c>
      <c r="H13042">
        <v>1</v>
      </c>
      <c r="I13042" t="s">
        <v>14</v>
      </c>
      <c r="J13042" t="s">
        <v>118</v>
      </c>
      <c r="K13042">
        <f>VLOOKUP(J13042,'Prix unitaires'!B:D,3,FALSE)</f>
        <v>0</v>
      </c>
      <c r="L13042" s="11">
        <f t="shared" si="203"/>
        <v>0</v>
      </c>
    </row>
    <row r="13043" spans="1:12" x14ac:dyDescent="0.25">
      <c r="A13043">
        <v>316</v>
      </c>
      <c r="B13043" t="s">
        <v>10</v>
      </c>
      <c r="C13043" t="s">
        <v>524</v>
      </c>
      <c r="D13043">
        <v>-1</v>
      </c>
      <c r="E13043" t="s">
        <v>12</v>
      </c>
      <c r="F13043" t="s">
        <v>13</v>
      </c>
      <c r="G13043" s="1">
        <v>12.420000076293899</v>
      </c>
      <c r="H13043">
        <v>50</v>
      </c>
      <c r="I13043" t="s">
        <v>14</v>
      </c>
      <c r="J13043" t="s">
        <v>152</v>
      </c>
      <c r="K13043">
        <f>VLOOKUP(J13043,'Prix unitaires'!B:D,3,FALSE)</f>
        <v>0</v>
      </c>
      <c r="L13043" s="11">
        <f t="shared" si="203"/>
        <v>0</v>
      </c>
    </row>
    <row r="13044" spans="1:12" x14ac:dyDescent="0.25">
      <c r="A13044">
        <v>316</v>
      </c>
      <c r="B13044" t="s">
        <v>10</v>
      </c>
      <c r="C13044" t="s">
        <v>524</v>
      </c>
      <c r="D13044">
        <v>-1</v>
      </c>
      <c r="E13044" t="s">
        <v>40</v>
      </c>
      <c r="F13044" t="s">
        <v>13</v>
      </c>
      <c r="G13044" s="1">
        <v>12.420000076293899</v>
      </c>
      <c r="H13044">
        <v>1</v>
      </c>
      <c r="I13044" t="s">
        <v>14</v>
      </c>
      <c r="J13044" t="s">
        <v>118</v>
      </c>
      <c r="K13044">
        <f>VLOOKUP(J13044,'Prix unitaires'!B:D,3,FALSE)</f>
        <v>0</v>
      </c>
      <c r="L13044" s="11">
        <f t="shared" si="203"/>
        <v>0</v>
      </c>
    </row>
    <row r="13045" spans="1:12" x14ac:dyDescent="0.25">
      <c r="A13045">
        <v>316</v>
      </c>
      <c r="B13045" t="s">
        <v>10</v>
      </c>
      <c r="C13045" t="s">
        <v>525</v>
      </c>
      <c r="D13045">
        <v>-1</v>
      </c>
      <c r="E13045" t="s">
        <v>19</v>
      </c>
      <c r="F13045" t="s">
        <v>13</v>
      </c>
      <c r="G13045" s="1">
        <v>14.4099998474121</v>
      </c>
      <c r="H13045">
        <v>50</v>
      </c>
      <c r="I13045" t="s">
        <v>14</v>
      </c>
      <c r="J13045" t="s">
        <v>150</v>
      </c>
      <c r="K13045">
        <f>VLOOKUP(J13045,'Prix unitaires'!B:D,3,FALSE)</f>
        <v>0</v>
      </c>
      <c r="L13045" s="11">
        <f t="shared" si="203"/>
        <v>0</v>
      </c>
    </row>
    <row r="13046" spans="1:12" x14ac:dyDescent="0.25">
      <c r="A13046">
        <v>316</v>
      </c>
      <c r="B13046" t="s">
        <v>10</v>
      </c>
      <c r="C13046" t="s">
        <v>525</v>
      </c>
      <c r="D13046">
        <v>-1</v>
      </c>
      <c r="E13046" t="s">
        <v>40</v>
      </c>
      <c r="F13046" t="s">
        <v>13</v>
      </c>
      <c r="G13046" s="1">
        <v>14.4099998474121</v>
      </c>
      <c r="H13046">
        <v>1</v>
      </c>
      <c r="I13046" t="s">
        <v>14</v>
      </c>
      <c r="J13046" t="s">
        <v>118</v>
      </c>
      <c r="K13046">
        <f>VLOOKUP(J13046,'Prix unitaires'!B:D,3,FALSE)</f>
        <v>0</v>
      </c>
      <c r="L13046" s="11">
        <f t="shared" si="203"/>
        <v>0</v>
      </c>
    </row>
    <row r="13047" spans="1:12" x14ac:dyDescent="0.25">
      <c r="A13047">
        <v>316</v>
      </c>
      <c r="B13047" t="s">
        <v>10</v>
      </c>
      <c r="C13047" t="s">
        <v>526</v>
      </c>
      <c r="D13047">
        <v>-1</v>
      </c>
      <c r="E13047" t="s">
        <v>17</v>
      </c>
      <c r="F13047" t="s">
        <v>13</v>
      </c>
      <c r="G13047" s="1">
        <v>9.2100000381469993</v>
      </c>
      <c r="H13047">
        <v>50</v>
      </c>
      <c r="I13047" t="s">
        <v>14</v>
      </c>
      <c r="J13047" t="s">
        <v>140</v>
      </c>
      <c r="K13047">
        <f>VLOOKUP(J13047,'Prix unitaires'!B:D,3,FALSE)</f>
        <v>0</v>
      </c>
      <c r="L13047" s="11">
        <f t="shared" si="203"/>
        <v>0</v>
      </c>
    </row>
    <row r="13048" spans="1:12" x14ac:dyDescent="0.25">
      <c r="A13048">
        <v>316</v>
      </c>
      <c r="B13048" t="s">
        <v>10</v>
      </c>
      <c r="C13048" t="s">
        <v>526</v>
      </c>
      <c r="D13048">
        <v>-1</v>
      </c>
      <c r="E13048" t="s">
        <v>40</v>
      </c>
      <c r="F13048" t="s">
        <v>13</v>
      </c>
      <c r="G13048" s="1">
        <v>9.2100000381469993</v>
      </c>
      <c r="H13048">
        <v>1</v>
      </c>
      <c r="I13048" t="s">
        <v>14</v>
      </c>
      <c r="J13048" t="s">
        <v>118</v>
      </c>
      <c r="K13048">
        <f>VLOOKUP(J13048,'Prix unitaires'!B:D,3,FALSE)</f>
        <v>0</v>
      </c>
      <c r="L13048" s="11">
        <f t="shared" si="203"/>
        <v>0</v>
      </c>
    </row>
    <row r="13049" spans="1:12" x14ac:dyDescent="0.25">
      <c r="A13049">
        <v>316</v>
      </c>
      <c r="B13049" t="s">
        <v>10</v>
      </c>
      <c r="C13049" t="s">
        <v>58</v>
      </c>
      <c r="D13049">
        <v>-1</v>
      </c>
      <c r="E13049" t="s">
        <v>32</v>
      </c>
      <c r="F13049" t="s">
        <v>13</v>
      </c>
      <c r="G13049" s="1">
        <v>36.130001068115199</v>
      </c>
      <c r="H13049">
        <v>240</v>
      </c>
      <c r="I13049" t="s">
        <v>14</v>
      </c>
      <c r="J13049" t="s">
        <v>164</v>
      </c>
      <c r="K13049">
        <f>VLOOKUP(J13049,'Prix unitaires'!B:D,3,FALSE)</f>
        <v>0</v>
      </c>
      <c r="L13049" s="11">
        <f t="shared" si="203"/>
        <v>0</v>
      </c>
    </row>
    <row r="13050" spans="1:12" x14ac:dyDescent="0.25">
      <c r="A13050">
        <v>316</v>
      </c>
      <c r="B13050" t="s">
        <v>10</v>
      </c>
      <c r="C13050" t="s">
        <v>58</v>
      </c>
      <c r="D13050">
        <v>-1</v>
      </c>
      <c r="E13050" t="s">
        <v>35</v>
      </c>
      <c r="F13050" t="s">
        <v>13</v>
      </c>
      <c r="G13050" s="1">
        <v>36.130001068115199</v>
      </c>
      <c r="H13050">
        <v>1</v>
      </c>
      <c r="I13050" t="s">
        <v>14</v>
      </c>
      <c r="J13050" t="s">
        <v>119</v>
      </c>
      <c r="K13050">
        <f>VLOOKUP(J13050,'Prix unitaires'!B:D,3,FALSE)</f>
        <v>0</v>
      </c>
      <c r="L13050" s="11">
        <f t="shared" si="203"/>
        <v>0</v>
      </c>
    </row>
    <row r="13051" spans="1:12" x14ac:dyDescent="0.25">
      <c r="A13051">
        <v>316</v>
      </c>
      <c r="B13051" t="s">
        <v>10</v>
      </c>
      <c r="C13051">
        <v>6</v>
      </c>
      <c r="D13051">
        <v>-1</v>
      </c>
      <c r="E13051" t="s">
        <v>165</v>
      </c>
      <c r="F13051" t="s">
        <v>13</v>
      </c>
      <c r="G13051" s="1">
        <v>3.5899999141693102</v>
      </c>
      <c r="H13051">
        <v>1</v>
      </c>
      <c r="I13051" t="s">
        <v>14</v>
      </c>
      <c r="J13051" t="s">
        <v>171</v>
      </c>
      <c r="K13051">
        <f>VLOOKUP(J13051,'Prix unitaires'!B:D,3,FALSE)</f>
        <v>0</v>
      </c>
      <c r="L13051" s="11">
        <f t="shared" si="203"/>
        <v>0</v>
      </c>
    </row>
    <row r="13052" spans="1:12" x14ac:dyDescent="0.25">
      <c r="A13052">
        <v>316</v>
      </c>
      <c r="B13052" t="s">
        <v>10</v>
      </c>
      <c r="C13052" t="s">
        <v>527</v>
      </c>
      <c r="D13052">
        <v>-1</v>
      </c>
      <c r="E13052" t="s">
        <v>12</v>
      </c>
      <c r="F13052" t="s">
        <v>13</v>
      </c>
      <c r="G13052" s="1">
        <v>29.319999694824201</v>
      </c>
      <c r="H13052">
        <v>50</v>
      </c>
      <c r="I13052" t="s">
        <v>14</v>
      </c>
      <c r="J13052" t="s">
        <v>152</v>
      </c>
      <c r="K13052">
        <f>VLOOKUP(J13052,'Prix unitaires'!B:D,3,FALSE)</f>
        <v>0</v>
      </c>
      <c r="L13052" s="11">
        <f t="shared" si="203"/>
        <v>0</v>
      </c>
    </row>
    <row r="13053" spans="1:12" x14ac:dyDescent="0.25">
      <c r="A13053">
        <v>316</v>
      </c>
      <c r="B13053" t="s">
        <v>10</v>
      </c>
      <c r="C13053" t="s">
        <v>527</v>
      </c>
      <c r="D13053">
        <v>-1</v>
      </c>
      <c r="E13053" t="s">
        <v>40</v>
      </c>
      <c r="F13053" t="s">
        <v>13</v>
      </c>
      <c r="G13053" s="1">
        <v>29.319999694824201</v>
      </c>
      <c r="H13053">
        <v>1</v>
      </c>
      <c r="I13053" t="s">
        <v>14</v>
      </c>
      <c r="J13053" t="s">
        <v>118</v>
      </c>
      <c r="K13053">
        <f>VLOOKUP(J13053,'Prix unitaires'!B:D,3,FALSE)</f>
        <v>0</v>
      </c>
      <c r="L13053" s="11">
        <f t="shared" si="203"/>
        <v>0</v>
      </c>
    </row>
    <row r="13054" spans="1:12" x14ac:dyDescent="0.25">
      <c r="A13054">
        <v>316</v>
      </c>
      <c r="B13054" t="s">
        <v>10</v>
      </c>
      <c r="C13054">
        <v>61</v>
      </c>
      <c r="D13054">
        <v>-1</v>
      </c>
      <c r="E13054" t="s">
        <v>12</v>
      </c>
      <c r="F13054" t="s">
        <v>13</v>
      </c>
      <c r="G13054" s="1">
        <v>30.200000762939499</v>
      </c>
      <c r="H13054">
        <v>50</v>
      </c>
      <c r="I13054" t="s">
        <v>14</v>
      </c>
      <c r="J13054" t="s">
        <v>152</v>
      </c>
      <c r="K13054">
        <f>VLOOKUP(J13054,'Prix unitaires'!B:D,3,FALSE)</f>
        <v>0</v>
      </c>
      <c r="L13054" s="11">
        <f t="shared" si="203"/>
        <v>0</v>
      </c>
    </row>
    <row r="13055" spans="1:12" x14ac:dyDescent="0.25">
      <c r="A13055">
        <v>316</v>
      </c>
      <c r="B13055" t="s">
        <v>10</v>
      </c>
      <c r="C13055">
        <v>61</v>
      </c>
      <c r="D13055">
        <v>-1</v>
      </c>
      <c r="E13055" t="s">
        <v>40</v>
      </c>
      <c r="F13055" t="s">
        <v>13</v>
      </c>
      <c r="G13055" s="1">
        <v>30.200000762939499</v>
      </c>
      <c r="H13055">
        <v>1</v>
      </c>
      <c r="I13055" t="s">
        <v>14</v>
      </c>
      <c r="J13055" t="s">
        <v>118</v>
      </c>
      <c r="K13055">
        <f>VLOOKUP(J13055,'Prix unitaires'!B:D,3,FALSE)</f>
        <v>0</v>
      </c>
      <c r="L13055" s="11">
        <f t="shared" si="203"/>
        <v>0</v>
      </c>
    </row>
    <row r="13056" spans="1:12" x14ac:dyDescent="0.25">
      <c r="A13056">
        <v>316</v>
      </c>
      <c r="B13056" t="s">
        <v>10</v>
      </c>
      <c r="C13056">
        <v>61</v>
      </c>
      <c r="D13056">
        <v>-1</v>
      </c>
      <c r="E13056" t="s">
        <v>165</v>
      </c>
      <c r="F13056" t="s">
        <v>13</v>
      </c>
      <c r="G13056" s="1">
        <v>0.36000001430511502</v>
      </c>
      <c r="H13056">
        <v>1</v>
      </c>
      <c r="I13056" t="s">
        <v>14</v>
      </c>
      <c r="J13056" t="s">
        <v>171</v>
      </c>
      <c r="K13056">
        <f>VLOOKUP(J13056,'Prix unitaires'!B:D,3,FALSE)</f>
        <v>0</v>
      </c>
      <c r="L13056" s="11">
        <f t="shared" si="203"/>
        <v>0</v>
      </c>
    </row>
    <row r="13057" spans="1:12" x14ac:dyDescent="0.25">
      <c r="A13057">
        <v>316</v>
      </c>
      <c r="B13057" t="s">
        <v>10</v>
      </c>
      <c r="C13057">
        <v>64</v>
      </c>
      <c r="D13057">
        <v>-1</v>
      </c>
      <c r="E13057" t="s">
        <v>165</v>
      </c>
      <c r="F13057" t="s">
        <v>13</v>
      </c>
      <c r="G13057" s="1">
        <v>0.239999994635582</v>
      </c>
      <c r="H13057">
        <v>1</v>
      </c>
      <c r="I13057" t="s">
        <v>14</v>
      </c>
      <c r="J13057" t="s">
        <v>171</v>
      </c>
      <c r="K13057">
        <f>VLOOKUP(J13057,'Prix unitaires'!B:D,3,FALSE)</f>
        <v>0</v>
      </c>
      <c r="L13057" s="11">
        <f t="shared" si="203"/>
        <v>0</v>
      </c>
    </row>
    <row r="13058" spans="1:12" x14ac:dyDescent="0.25">
      <c r="A13058">
        <v>316</v>
      </c>
      <c r="B13058" t="s">
        <v>10</v>
      </c>
      <c r="C13058">
        <v>66</v>
      </c>
      <c r="D13058">
        <v>-1</v>
      </c>
      <c r="E13058" t="s">
        <v>165</v>
      </c>
      <c r="F13058" t="s">
        <v>13</v>
      </c>
      <c r="G13058" s="1">
        <v>0.20000000298023199</v>
      </c>
      <c r="H13058">
        <v>1</v>
      </c>
      <c r="I13058" t="s">
        <v>14</v>
      </c>
      <c r="J13058" t="s">
        <v>171</v>
      </c>
      <c r="K13058">
        <f>VLOOKUP(J13058,'Prix unitaires'!B:D,3,FALSE)</f>
        <v>0</v>
      </c>
      <c r="L13058" s="11">
        <f t="shared" si="203"/>
        <v>0</v>
      </c>
    </row>
    <row r="13059" spans="1:12" x14ac:dyDescent="0.25">
      <c r="A13059">
        <v>316</v>
      </c>
      <c r="B13059" t="s">
        <v>10</v>
      </c>
      <c r="C13059">
        <v>67</v>
      </c>
      <c r="D13059">
        <v>-1</v>
      </c>
      <c r="E13059" t="s">
        <v>12</v>
      </c>
      <c r="F13059" t="s">
        <v>13</v>
      </c>
      <c r="G13059" s="1">
        <v>49.279998779296903</v>
      </c>
      <c r="H13059">
        <v>50</v>
      </c>
      <c r="I13059" t="s">
        <v>14</v>
      </c>
      <c r="J13059" t="s">
        <v>152</v>
      </c>
      <c r="K13059">
        <f>VLOOKUP(J13059,'Prix unitaires'!B:D,3,FALSE)</f>
        <v>0</v>
      </c>
      <c r="L13059" s="11">
        <f t="shared" ref="L13059:L13122" si="204">(G13059*H13059)*K13059</f>
        <v>0</v>
      </c>
    </row>
    <row r="13060" spans="1:12" x14ac:dyDescent="0.25">
      <c r="A13060">
        <v>316</v>
      </c>
      <c r="B13060" t="s">
        <v>10</v>
      </c>
      <c r="C13060">
        <v>67</v>
      </c>
      <c r="D13060">
        <v>-1</v>
      </c>
      <c r="E13060" t="s">
        <v>40</v>
      </c>
      <c r="F13060" t="s">
        <v>13</v>
      </c>
      <c r="G13060" s="1">
        <v>49.279998779296903</v>
      </c>
      <c r="H13060">
        <v>1</v>
      </c>
      <c r="I13060" t="s">
        <v>14</v>
      </c>
      <c r="J13060" t="s">
        <v>118</v>
      </c>
      <c r="K13060">
        <f>VLOOKUP(J13060,'Prix unitaires'!B:D,3,FALSE)</f>
        <v>0</v>
      </c>
      <c r="L13060" s="11">
        <f t="shared" si="204"/>
        <v>0</v>
      </c>
    </row>
    <row r="13061" spans="1:12" x14ac:dyDescent="0.25">
      <c r="A13061">
        <v>316</v>
      </c>
      <c r="B13061" t="s">
        <v>10</v>
      </c>
      <c r="C13061">
        <v>67</v>
      </c>
      <c r="D13061">
        <v>-1</v>
      </c>
      <c r="E13061" t="s">
        <v>165</v>
      </c>
      <c r="F13061" t="s">
        <v>13</v>
      </c>
      <c r="G13061" s="1">
        <v>0.56000000238418601</v>
      </c>
      <c r="H13061">
        <v>1</v>
      </c>
      <c r="I13061" t="s">
        <v>14</v>
      </c>
      <c r="J13061" t="s">
        <v>171</v>
      </c>
      <c r="K13061">
        <f>VLOOKUP(J13061,'Prix unitaires'!B:D,3,FALSE)</f>
        <v>0</v>
      </c>
      <c r="L13061" s="11">
        <f t="shared" si="204"/>
        <v>0</v>
      </c>
    </row>
    <row r="13062" spans="1:12" x14ac:dyDescent="0.25">
      <c r="A13062">
        <v>316</v>
      </c>
      <c r="B13062" t="s">
        <v>10</v>
      </c>
      <c r="C13062">
        <v>73</v>
      </c>
      <c r="D13062">
        <v>-1</v>
      </c>
      <c r="E13062" t="s">
        <v>165</v>
      </c>
      <c r="F13062" t="s">
        <v>13</v>
      </c>
      <c r="G13062" s="1">
        <v>3.3099999427795401</v>
      </c>
      <c r="H13062">
        <v>1</v>
      </c>
      <c r="I13062" t="s">
        <v>14</v>
      </c>
      <c r="J13062" t="s">
        <v>171</v>
      </c>
      <c r="K13062">
        <f>VLOOKUP(J13062,'Prix unitaires'!B:D,3,FALSE)</f>
        <v>0</v>
      </c>
      <c r="L13062" s="11">
        <f t="shared" si="204"/>
        <v>0</v>
      </c>
    </row>
    <row r="13063" spans="1:12" x14ac:dyDescent="0.25">
      <c r="A13063">
        <v>316</v>
      </c>
      <c r="B13063" t="s">
        <v>10</v>
      </c>
      <c r="C13063">
        <v>8</v>
      </c>
      <c r="D13063">
        <v>-1</v>
      </c>
      <c r="E13063" t="s">
        <v>165</v>
      </c>
      <c r="F13063" t="s">
        <v>13</v>
      </c>
      <c r="G13063" s="1">
        <v>7.1900000572204599</v>
      </c>
      <c r="H13063">
        <v>1</v>
      </c>
      <c r="I13063" t="s">
        <v>14</v>
      </c>
      <c r="J13063" t="s">
        <v>171</v>
      </c>
      <c r="K13063">
        <f>VLOOKUP(J13063,'Prix unitaires'!B:D,3,FALSE)</f>
        <v>0</v>
      </c>
      <c r="L13063" s="11">
        <f t="shared" si="204"/>
        <v>0</v>
      </c>
    </row>
    <row r="13064" spans="1:12" x14ac:dyDescent="0.25">
      <c r="A13064">
        <v>316</v>
      </c>
      <c r="B13064" t="s">
        <v>10</v>
      </c>
      <c r="C13064" t="s">
        <v>62</v>
      </c>
      <c r="D13064">
        <v>-1</v>
      </c>
      <c r="E13064" t="s">
        <v>19</v>
      </c>
      <c r="F13064" t="s">
        <v>13</v>
      </c>
      <c r="G13064" s="1">
        <v>14.300000190734901</v>
      </c>
      <c r="H13064">
        <v>50</v>
      </c>
      <c r="I13064" t="s">
        <v>14</v>
      </c>
      <c r="J13064" t="s">
        <v>150</v>
      </c>
      <c r="K13064">
        <f>VLOOKUP(J13064,'Prix unitaires'!B:D,3,FALSE)</f>
        <v>0</v>
      </c>
      <c r="L13064" s="11">
        <f t="shared" si="204"/>
        <v>0</v>
      </c>
    </row>
    <row r="13065" spans="1:12" x14ac:dyDescent="0.25">
      <c r="A13065">
        <v>316</v>
      </c>
      <c r="B13065" t="s">
        <v>10</v>
      </c>
      <c r="C13065" t="s">
        <v>62</v>
      </c>
      <c r="D13065">
        <v>-1</v>
      </c>
      <c r="E13065" t="s">
        <v>165</v>
      </c>
      <c r="F13065" t="s">
        <v>13</v>
      </c>
      <c r="G13065" s="1">
        <v>3.5899999141693102</v>
      </c>
      <c r="H13065">
        <v>1</v>
      </c>
      <c r="I13065" t="s">
        <v>14</v>
      </c>
      <c r="J13065" t="s">
        <v>171</v>
      </c>
      <c r="K13065">
        <f>VLOOKUP(J13065,'Prix unitaires'!B:D,3,FALSE)</f>
        <v>0</v>
      </c>
      <c r="L13065" s="11">
        <f t="shared" si="204"/>
        <v>0</v>
      </c>
    </row>
    <row r="13066" spans="1:12" x14ac:dyDescent="0.25">
      <c r="A13066">
        <v>316</v>
      </c>
      <c r="B13066" t="s">
        <v>10</v>
      </c>
      <c r="C13066" t="s">
        <v>184</v>
      </c>
      <c r="D13066">
        <v>-1</v>
      </c>
      <c r="E13066" t="s">
        <v>17</v>
      </c>
      <c r="F13066" t="s">
        <v>13</v>
      </c>
      <c r="G13066" s="1">
        <v>6.9000000953674299</v>
      </c>
      <c r="H13066">
        <v>50</v>
      </c>
      <c r="I13066" t="s">
        <v>14</v>
      </c>
      <c r="J13066" t="s">
        <v>140</v>
      </c>
      <c r="K13066">
        <f>VLOOKUP(J13066,'Prix unitaires'!B:D,3,FALSE)</f>
        <v>0</v>
      </c>
      <c r="L13066" s="11">
        <f t="shared" si="204"/>
        <v>0</v>
      </c>
    </row>
    <row r="13067" spans="1:12" x14ac:dyDescent="0.25">
      <c r="A13067">
        <v>316</v>
      </c>
      <c r="B13067" t="s">
        <v>10</v>
      </c>
      <c r="C13067" t="s">
        <v>528</v>
      </c>
      <c r="D13067">
        <v>-1</v>
      </c>
      <c r="E13067" t="s">
        <v>17</v>
      </c>
      <c r="F13067" t="s">
        <v>13</v>
      </c>
      <c r="G13067" s="1">
        <v>70.769996643065994</v>
      </c>
      <c r="H13067">
        <v>50</v>
      </c>
      <c r="I13067" t="s">
        <v>14</v>
      </c>
      <c r="J13067" t="s">
        <v>140</v>
      </c>
      <c r="K13067">
        <f>VLOOKUP(J13067,'Prix unitaires'!B:D,3,FALSE)</f>
        <v>0</v>
      </c>
      <c r="L13067" s="11">
        <f t="shared" si="204"/>
        <v>0</v>
      </c>
    </row>
    <row r="13068" spans="1:12" x14ac:dyDescent="0.25">
      <c r="A13068">
        <v>316</v>
      </c>
      <c r="B13068" t="s">
        <v>10</v>
      </c>
      <c r="C13068" t="s">
        <v>529</v>
      </c>
      <c r="D13068">
        <v>-1</v>
      </c>
      <c r="E13068" t="s">
        <v>17</v>
      </c>
      <c r="F13068" t="s">
        <v>13</v>
      </c>
      <c r="G13068" s="1">
        <v>66.389999389647997</v>
      </c>
      <c r="H13068">
        <v>50</v>
      </c>
      <c r="I13068" t="s">
        <v>14</v>
      </c>
      <c r="J13068" t="s">
        <v>140</v>
      </c>
      <c r="K13068">
        <f>VLOOKUP(J13068,'Prix unitaires'!B:D,3,FALSE)</f>
        <v>0</v>
      </c>
      <c r="L13068" s="11">
        <f t="shared" si="204"/>
        <v>0</v>
      </c>
    </row>
    <row r="13069" spans="1:12" x14ac:dyDescent="0.25">
      <c r="A13069">
        <v>316</v>
      </c>
      <c r="B13069" t="s">
        <v>10</v>
      </c>
      <c r="C13069" t="s">
        <v>529</v>
      </c>
      <c r="D13069">
        <v>-1</v>
      </c>
      <c r="E13069" t="s">
        <v>40</v>
      </c>
      <c r="F13069" t="s">
        <v>13</v>
      </c>
      <c r="G13069" s="1">
        <v>66.389999389647997</v>
      </c>
      <c r="H13069">
        <v>1</v>
      </c>
      <c r="I13069" t="s">
        <v>14</v>
      </c>
      <c r="J13069" t="s">
        <v>118</v>
      </c>
      <c r="K13069">
        <f>VLOOKUP(J13069,'Prix unitaires'!B:D,3,FALSE)</f>
        <v>0</v>
      </c>
      <c r="L13069" s="11">
        <f t="shared" si="204"/>
        <v>0</v>
      </c>
    </row>
    <row r="13070" spans="1:12" x14ac:dyDescent="0.25">
      <c r="A13070">
        <v>316</v>
      </c>
      <c r="B13070" t="s">
        <v>10</v>
      </c>
      <c r="C13070" t="s">
        <v>176</v>
      </c>
      <c r="D13070">
        <v>-1</v>
      </c>
      <c r="E13070" t="s">
        <v>35</v>
      </c>
      <c r="F13070" t="s">
        <v>13</v>
      </c>
      <c r="G13070" s="1">
        <v>14.300000190734901</v>
      </c>
      <c r="H13070">
        <v>1</v>
      </c>
      <c r="I13070" t="s">
        <v>14</v>
      </c>
      <c r="J13070" t="s">
        <v>119</v>
      </c>
      <c r="K13070">
        <f>VLOOKUP(J13070,'Prix unitaires'!B:D,3,FALSE)</f>
        <v>0</v>
      </c>
      <c r="L13070" s="11">
        <f t="shared" si="204"/>
        <v>0</v>
      </c>
    </row>
    <row r="13071" spans="1:12" x14ac:dyDescent="0.25">
      <c r="A13071">
        <v>316</v>
      </c>
      <c r="B13071" t="s">
        <v>10</v>
      </c>
      <c r="C13071" t="s">
        <v>176</v>
      </c>
      <c r="D13071">
        <v>-1</v>
      </c>
      <c r="E13071" t="s">
        <v>165</v>
      </c>
      <c r="F13071" t="s">
        <v>13</v>
      </c>
      <c r="G13071" s="1">
        <v>3.5899999141693102</v>
      </c>
      <c r="H13071">
        <v>1</v>
      </c>
      <c r="I13071" t="s">
        <v>14</v>
      </c>
      <c r="J13071" t="s">
        <v>171</v>
      </c>
      <c r="K13071">
        <f>VLOOKUP(J13071,'Prix unitaires'!B:D,3,FALSE)</f>
        <v>0</v>
      </c>
      <c r="L13071" s="11">
        <f t="shared" si="204"/>
        <v>0</v>
      </c>
    </row>
    <row r="13072" spans="1:12" x14ac:dyDescent="0.25">
      <c r="A13072">
        <v>316</v>
      </c>
      <c r="B13072" t="s">
        <v>10</v>
      </c>
      <c r="C13072" t="s">
        <v>135</v>
      </c>
      <c r="D13072" t="s">
        <v>11</v>
      </c>
      <c r="E13072" t="s">
        <v>19</v>
      </c>
      <c r="F13072" t="s">
        <v>13</v>
      </c>
      <c r="G13072" s="1">
        <v>5.8699998855590803</v>
      </c>
      <c r="H13072">
        <v>50</v>
      </c>
      <c r="I13072" t="s">
        <v>14</v>
      </c>
      <c r="J13072" t="s">
        <v>20</v>
      </c>
      <c r="K13072">
        <f>VLOOKUP(J13072,'Prix unitaires'!B:D,3,FALSE)</f>
        <v>0</v>
      </c>
      <c r="L13072" s="11">
        <f t="shared" si="204"/>
        <v>0</v>
      </c>
    </row>
    <row r="13073" spans="1:12" x14ac:dyDescent="0.25">
      <c r="A13073">
        <v>316</v>
      </c>
      <c r="B13073" t="s">
        <v>10</v>
      </c>
      <c r="C13073" t="s">
        <v>135</v>
      </c>
      <c r="D13073" t="s">
        <v>11</v>
      </c>
      <c r="E13073" t="s">
        <v>35</v>
      </c>
      <c r="F13073" t="s">
        <v>13</v>
      </c>
      <c r="G13073" s="1">
        <v>5.8699998855590803</v>
      </c>
      <c r="H13073">
        <v>1</v>
      </c>
      <c r="I13073" t="s">
        <v>14</v>
      </c>
      <c r="J13073" t="s">
        <v>36</v>
      </c>
      <c r="K13073">
        <f>VLOOKUP(J13073,'Prix unitaires'!B:D,3,FALSE)</f>
        <v>0</v>
      </c>
      <c r="L13073" s="11">
        <f t="shared" si="204"/>
        <v>0</v>
      </c>
    </row>
    <row r="13074" spans="1:12" x14ac:dyDescent="0.25">
      <c r="A13074">
        <v>316</v>
      </c>
      <c r="B13074" t="s">
        <v>10</v>
      </c>
      <c r="C13074" t="s">
        <v>135</v>
      </c>
      <c r="D13074" t="s">
        <v>11</v>
      </c>
      <c r="E13074" t="s">
        <v>165</v>
      </c>
      <c r="F13074" t="s">
        <v>13</v>
      </c>
      <c r="G13074" s="1">
        <v>5.7199997901916504</v>
      </c>
      <c r="H13074">
        <v>1</v>
      </c>
      <c r="I13074" t="s">
        <v>14</v>
      </c>
      <c r="J13074" t="s">
        <v>166</v>
      </c>
      <c r="K13074">
        <f>VLOOKUP(J13074,'Prix unitaires'!B:D,3,FALSE)</f>
        <v>0</v>
      </c>
      <c r="L13074" s="11">
        <f t="shared" si="204"/>
        <v>0</v>
      </c>
    </row>
    <row r="13075" spans="1:12" x14ac:dyDescent="0.25">
      <c r="A13075">
        <v>316</v>
      </c>
      <c r="B13075" t="s">
        <v>10</v>
      </c>
      <c r="C13075" t="s">
        <v>530</v>
      </c>
      <c r="D13075">
        <v>-1</v>
      </c>
      <c r="E13075" t="s">
        <v>19</v>
      </c>
      <c r="F13075" t="s">
        <v>13</v>
      </c>
      <c r="G13075" s="1">
        <v>12.420000076293899</v>
      </c>
      <c r="H13075">
        <v>50</v>
      </c>
      <c r="I13075" t="s">
        <v>14</v>
      </c>
      <c r="J13075" t="s">
        <v>150</v>
      </c>
      <c r="K13075">
        <f>VLOOKUP(J13075,'Prix unitaires'!B:D,3,FALSE)</f>
        <v>0</v>
      </c>
      <c r="L13075" s="11">
        <f t="shared" si="204"/>
        <v>0</v>
      </c>
    </row>
    <row r="13076" spans="1:12" x14ac:dyDescent="0.25">
      <c r="A13076">
        <v>316</v>
      </c>
      <c r="B13076" t="s">
        <v>10</v>
      </c>
      <c r="C13076" t="s">
        <v>530</v>
      </c>
      <c r="D13076">
        <v>-1</v>
      </c>
      <c r="E13076" t="s">
        <v>40</v>
      </c>
      <c r="F13076" t="s">
        <v>13</v>
      </c>
      <c r="G13076" s="1">
        <v>12.420000076293899</v>
      </c>
      <c r="H13076">
        <v>1</v>
      </c>
      <c r="I13076" t="s">
        <v>14</v>
      </c>
      <c r="J13076" t="s">
        <v>118</v>
      </c>
      <c r="K13076">
        <f>VLOOKUP(J13076,'Prix unitaires'!B:D,3,FALSE)</f>
        <v>0</v>
      </c>
      <c r="L13076" s="11">
        <f t="shared" si="204"/>
        <v>0</v>
      </c>
    </row>
    <row r="13077" spans="1:12" x14ac:dyDescent="0.25">
      <c r="A13077">
        <v>316</v>
      </c>
      <c r="B13077" t="s">
        <v>10</v>
      </c>
      <c r="C13077" t="s">
        <v>530</v>
      </c>
      <c r="D13077">
        <v>-1</v>
      </c>
      <c r="E13077" t="s">
        <v>165</v>
      </c>
      <c r="F13077" t="s">
        <v>13</v>
      </c>
      <c r="G13077" s="1">
        <v>1.1900000572204601</v>
      </c>
      <c r="H13077">
        <v>1</v>
      </c>
      <c r="I13077" t="s">
        <v>14</v>
      </c>
      <c r="J13077" t="s">
        <v>171</v>
      </c>
      <c r="K13077">
        <f>VLOOKUP(J13077,'Prix unitaires'!B:D,3,FALSE)</f>
        <v>0</v>
      </c>
      <c r="L13077" s="11">
        <f t="shared" si="204"/>
        <v>0</v>
      </c>
    </row>
    <row r="13078" spans="1:12" x14ac:dyDescent="0.25">
      <c r="A13078">
        <v>316</v>
      </c>
      <c r="B13078" t="s">
        <v>10</v>
      </c>
      <c r="C13078" t="s">
        <v>127</v>
      </c>
      <c r="D13078">
        <v>-1</v>
      </c>
      <c r="E13078" t="s">
        <v>17</v>
      </c>
      <c r="F13078" t="s">
        <v>13</v>
      </c>
      <c r="G13078" s="1">
        <v>3.6500000953674299</v>
      </c>
      <c r="H13078">
        <v>100</v>
      </c>
      <c r="I13078" t="s">
        <v>14</v>
      </c>
      <c r="J13078" t="s">
        <v>140</v>
      </c>
      <c r="K13078">
        <f>VLOOKUP(J13078,'Prix unitaires'!B:D,3,FALSE)</f>
        <v>0</v>
      </c>
      <c r="L13078" s="11">
        <f t="shared" si="204"/>
        <v>0</v>
      </c>
    </row>
    <row r="13079" spans="1:12" x14ac:dyDescent="0.25">
      <c r="A13079">
        <v>316</v>
      </c>
      <c r="B13079" t="s">
        <v>10</v>
      </c>
      <c r="C13079" t="s">
        <v>127</v>
      </c>
      <c r="D13079">
        <v>-1</v>
      </c>
      <c r="E13079" t="s">
        <v>35</v>
      </c>
      <c r="F13079" t="s">
        <v>13</v>
      </c>
      <c r="G13079" s="1">
        <v>3.6500000953674299</v>
      </c>
      <c r="H13079">
        <v>1</v>
      </c>
      <c r="I13079" t="s">
        <v>14</v>
      </c>
      <c r="J13079" t="s">
        <v>119</v>
      </c>
      <c r="K13079">
        <f>VLOOKUP(J13079,'Prix unitaires'!B:D,3,FALSE)</f>
        <v>0</v>
      </c>
      <c r="L13079" s="11">
        <f t="shared" si="204"/>
        <v>0</v>
      </c>
    </row>
    <row r="13080" spans="1:12" x14ac:dyDescent="0.25">
      <c r="A13080">
        <v>316</v>
      </c>
      <c r="B13080" t="s">
        <v>10</v>
      </c>
      <c r="C13080">
        <v>21</v>
      </c>
      <c r="D13080">
        <v>-1</v>
      </c>
      <c r="E13080" t="s">
        <v>165</v>
      </c>
      <c r="F13080" t="s">
        <v>13</v>
      </c>
      <c r="G13080" s="1">
        <v>0.25</v>
      </c>
      <c r="H13080">
        <v>1</v>
      </c>
      <c r="I13080" t="s">
        <v>14</v>
      </c>
      <c r="J13080" t="s">
        <v>171</v>
      </c>
      <c r="K13080">
        <f>VLOOKUP(J13080,'Prix unitaires'!B:D,3,FALSE)</f>
        <v>0</v>
      </c>
      <c r="L13080" s="11">
        <f t="shared" si="204"/>
        <v>0</v>
      </c>
    </row>
    <row r="13081" spans="1:12" x14ac:dyDescent="0.25">
      <c r="A13081">
        <v>316</v>
      </c>
      <c r="B13081" t="s">
        <v>37</v>
      </c>
      <c r="C13081">
        <v>1</v>
      </c>
      <c r="D13081" t="s">
        <v>11</v>
      </c>
      <c r="E13081" t="s">
        <v>12</v>
      </c>
      <c r="F13081" t="s">
        <v>13</v>
      </c>
      <c r="G13081" s="1">
        <v>28.090000152587901</v>
      </c>
      <c r="H13081">
        <v>50</v>
      </c>
      <c r="I13081" t="s">
        <v>14</v>
      </c>
      <c r="J13081" t="s">
        <v>15</v>
      </c>
      <c r="K13081">
        <f>VLOOKUP(J13081,'Prix unitaires'!B:D,3,FALSE)</f>
        <v>0</v>
      </c>
      <c r="L13081" s="11">
        <f t="shared" si="204"/>
        <v>0</v>
      </c>
    </row>
    <row r="13082" spans="1:12" x14ac:dyDescent="0.25">
      <c r="A13082">
        <v>316</v>
      </c>
      <c r="B13082" t="s">
        <v>37</v>
      </c>
      <c r="C13082" t="s">
        <v>531</v>
      </c>
      <c r="D13082" t="s">
        <v>11</v>
      </c>
      <c r="E13082" t="s">
        <v>12</v>
      </c>
      <c r="F13082" t="s">
        <v>13</v>
      </c>
      <c r="G13082" s="1">
        <v>20.579999923706101</v>
      </c>
      <c r="H13082">
        <v>50</v>
      </c>
      <c r="I13082" t="s">
        <v>14</v>
      </c>
      <c r="J13082" t="s">
        <v>15</v>
      </c>
      <c r="K13082">
        <f>VLOOKUP(J13082,'Prix unitaires'!B:D,3,FALSE)</f>
        <v>0</v>
      </c>
      <c r="L13082" s="11">
        <f t="shared" si="204"/>
        <v>0</v>
      </c>
    </row>
    <row r="13083" spans="1:12" x14ac:dyDescent="0.25">
      <c r="A13083">
        <v>316</v>
      </c>
      <c r="B13083" t="s">
        <v>37</v>
      </c>
      <c r="C13083" t="s">
        <v>531</v>
      </c>
      <c r="D13083" t="s">
        <v>11</v>
      </c>
      <c r="E13083" t="s">
        <v>40</v>
      </c>
      <c r="F13083" t="s">
        <v>13</v>
      </c>
      <c r="G13083" s="1">
        <v>20.579999923706101</v>
      </c>
      <c r="H13083">
        <v>1</v>
      </c>
      <c r="I13083" t="s">
        <v>14</v>
      </c>
      <c r="J13083" t="s">
        <v>41</v>
      </c>
      <c r="K13083">
        <f>VLOOKUP(J13083,'Prix unitaires'!B:D,3,FALSE)</f>
        <v>0</v>
      </c>
      <c r="L13083" s="11">
        <f t="shared" si="204"/>
        <v>0</v>
      </c>
    </row>
    <row r="13084" spans="1:12" x14ac:dyDescent="0.25">
      <c r="A13084">
        <v>316</v>
      </c>
      <c r="B13084" t="s">
        <v>37</v>
      </c>
      <c r="C13084">
        <v>12</v>
      </c>
      <c r="D13084" t="s">
        <v>11</v>
      </c>
      <c r="E13084" t="s">
        <v>17</v>
      </c>
      <c r="F13084" t="s">
        <v>13</v>
      </c>
      <c r="G13084" s="1">
        <v>4.5500001907348597</v>
      </c>
      <c r="H13084">
        <v>50</v>
      </c>
      <c r="I13084" t="s">
        <v>14</v>
      </c>
      <c r="J13084" t="s">
        <v>18</v>
      </c>
      <c r="K13084">
        <f>VLOOKUP(J13084,'Prix unitaires'!B:D,3,FALSE)</f>
        <v>0</v>
      </c>
      <c r="L13084" s="11">
        <f t="shared" si="204"/>
        <v>0</v>
      </c>
    </row>
    <row r="13085" spans="1:12" x14ac:dyDescent="0.25">
      <c r="A13085">
        <v>316</v>
      </c>
      <c r="B13085" t="s">
        <v>37</v>
      </c>
      <c r="C13085">
        <v>12</v>
      </c>
      <c r="D13085" t="s">
        <v>11</v>
      </c>
      <c r="E13085" t="s">
        <v>40</v>
      </c>
      <c r="F13085" t="s">
        <v>13</v>
      </c>
      <c r="G13085" s="1">
        <v>4.5500001907348597</v>
      </c>
      <c r="H13085">
        <v>1</v>
      </c>
      <c r="I13085" t="s">
        <v>14</v>
      </c>
      <c r="J13085" t="s">
        <v>41</v>
      </c>
      <c r="K13085">
        <f>VLOOKUP(J13085,'Prix unitaires'!B:D,3,FALSE)</f>
        <v>0</v>
      </c>
      <c r="L13085" s="11">
        <f t="shared" si="204"/>
        <v>0</v>
      </c>
    </row>
    <row r="13086" spans="1:12" x14ac:dyDescent="0.25">
      <c r="A13086">
        <v>316</v>
      </c>
      <c r="B13086" t="s">
        <v>37</v>
      </c>
      <c r="C13086" t="s">
        <v>277</v>
      </c>
      <c r="D13086" t="s">
        <v>11</v>
      </c>
      <c r="E13086" t="s">
        <v>165</v>
      </c>
      <c r="F13086" t="s">
        <v>13</v>
      </c>
      <c r="G13086" s="1">
        <v>1.1900000572204601</v>
      </c>
      <c r="H13086">
        <v>1</v>
      </c>
      <c r="I13086" t="s">
        <v>14</v>
      </c>
      <c r="J13086" t="s">
        <v>166</v>
      </c>
      <c r="K13086">
        <f>VLOOKUP(J13086,'Prix unitaires'!B:D,3,FALSE)</f>
        <v>0</v>
      </c>
      <c r="L13086" s="11">
        <f t="shared" si="204"/>
        <v>0</v>
      </c>
    </row>
    <row r="13087" spans="1:12" x14ac:dyDescent="0.25">
      <c r="A13087">
        <v>316</v>
      </c>
      <c r="B13087" t="s">
        <v>37</v>
      </c>
      <c r="C13087">
        <v>17</v>
      </c>
      <c r="D13087" t="s">
        <v>11</v>
      </c>
      <c r="E13087" t="s">
        <v>35</v>
      </c>
      <c r="F13087" t="s">
        <v>13</v>
      </c>
      <c r="G13087" s="1">
        <v>8.2299995422362997</v>
      </c>
      <c r="H13087">
        <v>1</v>
      </c>
      <c r="I13087" t="s">
        <v>14</v>
      </c>
      <c r="J13087" t="s">
        <v>36</v>
      </c>
      <c r="K13087">
        <f>VLOOKUP(J13087,'Prix unitaires'!B:D,3,FALSE)</f>
        <v>0</v>
      </c>
      <c r="L13087" s="11">
        <f t="shared" si="204"/>
        <v>0</v>
      </c>
    </row>
    <row r="13088" spans="1:12" x14ac:dyDescent="0.25">
      <c r="A13088">
        <v>316</v>
      </c>
      <c r="B13088" t="s">
        <v>37</v>
      </c>
      <c r="C13088">
        <v>2</v>
      </c>
      <c r="D13088" t="s">
        <v>11</v>
      </c>
      <c r="E13088" t="s">
        <v>35</v>
      </c>
      <c r="F13088" t="s">
        <v>13</v>
      </c>
      <c r="G13088" s="1">
        <v>10.039999961853001</v>
      </c>
      <c r="H13088">
        <v>1</v>
      </c>
      <c r="I13088" t="s">
        <v>14</v>
      </c>
      <c r="J13088" t="s">
        <v>36</v>
      </c>
      <c r="K13088">
        <f>VLOOKUP(J13088,'Prix unitaires'!B:D,3,FALSE)</f>
        <v>0</v>
      </c>
      <c r="L13088" s="11">
        <f t="shared" si="204"/>
        <v>0</v>
      </c>
    </row>
    <row r="13089" spans="1:12" x14ac:dyDescent="0.25">
      <c r="A13089">
        <v>316</v>
      </c>
      <c r="B13089" t="s">
        <v>37</v>
      </c>
      <c r="C13089">
        <v>22</v>
      </c>
      <c r="D13089" t="s">
        <v>11</v>
      </c>
      <c r="E13089" t="s">
        <v>17</v>
      </c>
      <c r="F13089" t="s">
        <v>13</v>
      </c>
      <c r="G13089" s="1">
        <v>8.9499998092650994</v>
      </c>
      <c r="H13089">
        <v>50</v>
      </c>
      <c r="I13089" t="s">
        <v>14</v>
      </c>
      <c r="J13089" t="s">
        <v>18</v>
      </c>
      <c r="K13089">
        <f>VLOOKUP(J13089,'Prix unitaires'!B:D,3,FALSE)</f>
        <v>0</v>
      </c>
      <c r="L13089" s="11">
        <f t="shared" si="204"/>
        <v>0</v>
      </c>
    </row>
    <row r="13090" spans="1:12" x14ac:dyDescent="0.25">
      <c r="A13090">
        <v>316</v>
      </c>
      <c r="B13090" t="s">
        <v>37</v>
      </c>
      <c r="C13090">
        <v>22</v>
      </c>
      <c r="D13090" t="s">
        <v>11</v>
      </c>
      <c r="E13090" t="s">
        <v>40</v>
      </c>
      <c r="F13090" t="s">
        <v>13</v>
      </c>
      <c r="G13090" s="1">
        <v>8.9499998092650994</v>
      </c>
      <c r="H13090">
        <v>1</v>
      </c>
      <c r="I13090" t="s">
        <v>14</v>
      </c>
      <c r="J13090" t="s">
        <v>41</v>
      </c>
      <c r="K13090">
        <f>VLOOKUP(J13090,'Prix unitaires'!B:D,3,FALSE)</f>
        <v>0</v>
      </c>
      <c r="L13090" s="11">
        <f t="shared" si="204"/>
        <v>0</v>
      </c>
    </row>
    <row r="13091" spans="1:12" x14ac:dyDescent="0.25">
      <c r="A13091">
        <v>316</v>
      </c>
      <c r="B13091" t="s">
        <v>37</v>
      </c>
      <c r="C13091" t="s">
        <v>532</v>
      </c>
      <c r="D13091" t="s">
        <v>11</v>
      </c>
      <c r="E13091" t="s">
        <v>12</v>
      </c>
      <c r="F13091" t="s">
        <v>13</v>
      </c>
      <c r="G13091" s="1">
        <v>13.9799995422363</v>
      </c>
      <c r="H13091">
        <v>50</v>
      </c>
      <c r="I13091" t="s">
        <v>14</v>
      </c>
      <c r="J13091" t="s">
        <v>15</v>
      </c>
      <c r="K13091">
        <f>VLOOKUP(J13091,'Prix unitaires'!B:D,3,FALSE)</f>
        <v>0</v>
      </c>
      <c r="L13091" s="11">
        <f t="shared" si="204"/>
        <v>0</v>
      </c>
    </row>
    <row r="13092" spans="1:12" x14ac:dyDescent="0.25">
      <c r="A13092">
        <v>316</v>
      </c>
      <c r="B13092" t="s">
        <v>37</v>
      </c>
      <c r="C13092" t="s">
        <v>532</v>
      </c>
      <c r="D13092" t="s">
        <v>11</v>
      </c>
      <c r="E13092" t="s">
        <v>40</v>
      </c>
      <c r="F13092" t="s">
        <v>13</v>
      </c>
      <c r="G13092" s="1">
        <v>13.9799995422363</v>
      </c>
      <c r="H13092">
        <v>1</v>
      </c>
      <c r="I13092" t="s">
        <v>14</v>
      </c>
      <c r="J13092" t="s">
        <v>41</v>
      </c>
      <c r="K13092">
        <f>VLOOKUP(J13092,'Prix unitaires'!B:D,3,FALSE)</f>
        <v>0</v>
      </c>
      <c r="L13092" s="11">
        <f t="shared" si="204"/>
        <v>0</v>
      </c>
    </row>
    <row r="13093" spans="1:12" x14ac:dyDescent="0.25">
      <c r="A13093">
        <v>316</v>
      </c>
      <c r="B13093" t="s">
        <v>37</v>
      </c>
      <c r="C13093">
        <v>29</v>
      </c>
      <c r="D13093">
        <v>-1</v>
      </c>
      <c r="E13093" t="s">
        <v>165</v>
      </c>
      <c r="F13093" t="s">
        <v>13</v>
      </c>
      <c r="G13093" s="1">
        <v>0.95999997854232799</v>
      </c>
      <c r="H13093">
        <v>1</v>
      </c>
      <c r="I13093" t="s">
        <v>14</v>
      </c>
      <c r="J13093" t="s">
        <v>171</v>
      </c>
      <c r="K13093">
        <f>VLOOKUP(J13093,'Prix unitaires'!B:D,3,FALSE)</f>
        <v>0</v>
      </c>
      <c r="L13093" s="11">
        <f t="shared" si="204"/>
        <v>0</v>
      </c>
    </row>
    <row r="13094" spans="1:12" x14ac:dyDescent="0.25">
      <c r="A13094">
        <v>316</v>
      </c>
      <c r="B13094" t="s">
        <v>37</v>
      </c>
      <c r="C13094">
        <v>33</v>
      </c>
      <c r="D13094">
        <v>-1</v>
      </c>
      <c r="E13094" t="s">
        <v>12</v>
      </c>
      <c r="F13094" t="s">
        <v>13</v>
      </c>
      <c r="G13094" s="1">
        <v>728.66998291016</v>
      </c>
      <c r="H13094">
        <v>50</v>
      </c>
      <c r="I13094" t="s">
        <v>14</v>
      </c>
      <c r="J13094" t="s">
        <v>152</v>
      </c>
      <c r="K13094">
        <f>VLOOKUP(J13094,'Prix unitaires'!B:D,3,FALSE)</f>
        <v>0</v>
      </c>
      <c r="L13094" s="11">
        <f t="shared" si="204"/>
        <v>0</v>
      </c>
    </row>
    <row r="13095" spans="1:12" x14ac:dyDescent="0.25">
      <c r="A13095">
        <v>316</v>
      </c>
      <c r="B13095" t="s">
        <v>37</v>
      </c>
      <c r="C13095">
        <v>33</v>
      </c>
      <c r="D13095">
        <v>-1</v>
      </c>
      <c r="E13095" t="s">
        <v>40</v>
      </c>
      <c r="F13095" t="s">
        <v>13</v>
      </c>
      <c r="G13095" s="1">
        <v>728.66998291016</v>
      </c>
      <c r="H13095">
        <v>1</v>
      </c>
      <c r="I13095" t="s">
        <v>14</v>
      </c>
      <c r="J13095" t="s">
        <v>118</v>
      </c>
      <c r="K13095">
        <f>VLOOKUP(J13095,'Prix unitaires'!B:D,3,FALSE)</f>
        <v>0</v>
      </c>
      <c r="L13095" s="11">
        <f t="shared" si="204"/>
        <v>0</v>
      </c>
    </row>
    <row r="13096" spans="1:12" x14ac:dyDescent="0.25">
      <c r="A13096">
        <v>316</v>
      </c>
      <c r="B13096" t="s">
        <v>37</v>
      </c>
      <c r="C13096" t="s">
        <v>424</v>
      </c>
      <c r="D13096" t="s">
        <v>11</v>
      </c>
      <c r="E13096" t="s">
        <v>12</v>
      </c>
      <c r="F13096" t="s">
        <v>13</v>
      </c>
      <c r="G13096" s="1">
        <v>9.6199998855590998</v>
      </c>
      <c r="H13096">
        <v>50</v>
      </c>
      <c r="I13096" t="s">
        <v>14</v>
      </c>
      <c r="J13096" t="s">
        <v>15</v>
      </c>
      <c r="K13096">
        <f>VLOOKUP(J13096,'Prix unitaires'!B:D,3,FALSE)</f>
        <v>0</v>
      </c>
      <c r="L13096" s="11">
        <f t="shared" si="204"/>
        <v>0</v>
      </c>
    </row>
    <row r="13097" spans="1:12" x14ac:dyDescent="0.25">
      <c r="A13097">
        <v>316</v>
      </c>
      <c r="B13097" t="s">
        <v>37</v>
      </c>
      <c r="C13097" t="s">
        <v>424</v>
      </c>
      <c r="D13097" t="s">
        <v>11</v>
      </c>
      <c r="E13097" t="s">
        <v>40</v>
      </c>
      <c r="F13097" t="s">
        <v>13</v>
      </c>
      <c r="G13097" s="1">
        <v>9.6199998855590998</v>
      </c>
      <c r="H13097">
        <v>1</v>
      </c>
      <c r="I13097" t="s">
        <v>14</v>
      </c>
      <c r="J13097" t="s">
        <v>41</v>
      </c>
      <c r="K13097">
        <f>VLOOKUP(J13097,'Prix unitaires'!B:D,3,FALSE)</f>
        <v>0</v>
      </c>
      <c r="L13097" s="11">
        <f t="shared" si="204"/>
        <v>0</v>
      </c>
    </row>
    <row r="13098" spans="1:12" x14ac:dyDescent="0.25">
      <c r="A13098">
        <v>316</v>
      </c>
      <c r="B13098" t="s">
        <v>37</v>
      </c>
      <c r="C13098">
        <v>4</v>
      </c>
      <c r="D13098" t="s">
        <v>11</v>
      </c>
      <c r="E13098" t="s">
        <v>24</v>
      </c>
      <c r="F13098" t="s">
        <v>13</v>
      </c>
      <c r="G13098" s="1">
        <v>17.399999618530298</v>
      </c>
      <c r="H13098">
        <v>50</v>
      </c>
      <c r="I13098" t="s">
        <v>14</v>
      </c>
      <c r="J13098" t="s">
        <v>25</v>
      </c>
      <c r="K13098">
        <f>VLOOKUP(J13098,'Prix unitaires'!B:D,3,FALSE)</f>
        <v>0</v>
      </c>
      <c r="L13098" s="11">
        <f t="shared" si="204"/>
        <v>0</v>
      </c>
    </row>
    <row r="13099" spans="1:12" x14ac:dyDescent="0.25">
      <c r="A13099">
        <v>316</v>
      </c>
      <c r="B13099" t="s">
        <v>37</v>
      </c>
      <c r="C13099">
        <v>4</v>
      </c>
      <c r="D13099" t="s">
        <v>11</v>
      </c>
      <c r="E13099" t="s">
        <v>40</v>
      </c>
      <c r="F13099" t="s">
        <v>13</v>
      </c>
      <c r="G13099" s="1">
        <v>17.399999618530298</v>
      </c>
      <c r="H13099">
        <v>1</v>
      </c>
      <c r="I13099" t="s">
        <v>14</v>
      </c>
      <c r="J13099" t="s">
        <v>41</v>
      </c>
      <c r="K13099">
        <f>VLOOKUP(J13099,'Prix unitaires'!B:D,3,FALSE)</f>
        <v>0</v>
      </c>
      <c r="L13099" s="11">
        <f t="shared" si="204"/>
        <v>0</v>
      </c>
    </row>
    <row r="13100" spans="1:12" x14ac:dyDescent="0.25">
      <c r="A13100">
        <v>265</v>
      </c>
      <c r="B13100" t="s">
        <v>10</v>
      </c>
      <c r="C13100">
        <v>82</v>
      </c>
      <c r="D13100">
        <v>-1</v>
      </c>
      <c r="E13100" t="s">
        <v>12</v>
      </c>
      <c r="F13100" t="s">
        <v>13</v>
      </c>
      <c r="G13100" s="1">
        <v>39.490001678466797</v>
      </c>
      <c r="H13100">
        <v>50</v>
      </c>
      <c r="I13100" t="s">
        <v>14</v>
      </c>
      <c r="J13100" t="s">
        <v>152</v>
      </c>
      <c r="K13100">
        <f>VLOOKUP(J13100,'Prix unitaires'!B:D,3,FALSE)</f>
        <v>0</v>
      </c>
      <c r="L13100" s="11">
        <f t="shared" si="204"/>
        <v>0</v>
      </c>
    </row>
    <row r="13101" spans="1:12" x14ac:dyDescent="0.25">
      <c r="A13101">
        <v>265</v>
      </c>
      <c r="B13101" t="s">
        <v>10</v>
      </c>
      <c r="C13101">
        <v>82</v>
      </c>
      <c r="D13101">
        <v>-1</v>
      </c>
      <c r="E13101" t="s">
        <v>35</v>
      </c>
      <c r="F13101" t="s">
        <v>13</v>
      </c>
      <c r="G13101" s="1">
        <v>39.490001678466797</v>
      </c>
      <c r="H13101">
        <v>1</v>
      </c>
      <c r="I13101" t="s">
        <v>14</v>
      </c>
      <c r="J13101" t="s">
        <v>119</v>
      </c>
      <c r="K13101">
        <f>VLOOKUP(J13101,'Prix unitaires'!B:D,3,FALSE)</f>
        <v>0</v>
      </c>
      <c r="L13101" s="11">
        <f t="shared" si="204"/>
        <v>0</v>
      </c>
    </row>
    <row r="13102" spans="1:12" x14ac:dyDescent="0.25">
      <c r="A13102">
        <v>265</v>
      </c>
      <c r="B13102" t="s">
        <v>10</v>
      </c>
      <c r="C13102">
        <v>82</v>
      </c>
      <c r="D13102">
        <v>-1</v>
      </c>
      <c r="E13102" t="s">
        <v>165</v>
      </c>
      <c r="F13102" t="s">
        <v>13</v>
      </c>
      <c r="G13102" s="1">
        <v>4.1700000762939498</v>
      </c>
      <c r="H13102">
        <v>1</v>
      </c>
      <c r="I13102" t="s">
        <v>14</v>
      </c>
      <c r="J13102" t="s">
        <v>171</v>
      </c>
      <c r="K13102">
        <f>VLOOKUP(J13102,'Prix unitaires'!B:D,3,FALSE)</f>
        <v>0</v>
      </c>
      <c r="L13102" s="11">
        <f t="shared" si="204"/>
        <v>0</v>
      </c>
    </row>
    <row r="13103" spans="1:12" x14ac:dyDescent="0.25">
      <c r="A13103">
        <v>260</v>
      </c>
      <c r="B13103" t="s">
        <v>10</v>
      </c>
      <c r="C13103">
        <v>1</v>
      </c>
      <c r="D13103" t="s">
        <v>11</v>
      </c>
      <c r="E13103" t="s">
        <v>165</v>
      </c>
      <c r="F13103" t="s">
        <v>13</v>
      </c>
      <c r="G13103" s="1">
        <v>4.4800000190734899</v>
      </c>
      <c r="H13103">
        <v>1</v>
      </c>
      <c r="I13103" t="s">
        <v>14</v>
      </c>
      <c r="J13103" t="s">
        <v>166</v>
      </c>
      <c r="K13103">
        <f>VLOOKUP(J13103,'Prix unitaires'!B:D,3,FALSE)</f>
        <v>0</v>
      </c>
      <c r="L13103" s="11">
        <f t="shared" si="204"/>
        <v>0</v>
      </c>
    </row>
    <row r="13104" spans="1:12" x14ac:dyDescent="0.25">
      <c r="A13104">
        <v>260</v>
      </c>
      <c r="B13104" t="s">
        <v>10</v>
      </c>
      <c r="C13104" t="s">
        <v>71</v>
      </c>
      <c r="D13104" t="s">
        <v>11</v>
      </c>
      <c r="E13104" t="s">
        <v>165</v>
      </c>
      <c r="F13104" t="s">
        <v>13</v>
      </c>
      <c r="G13104" s="1">
        <v>3.7799999713897701</v>
      </c>
      <c r="H13104">
        <v>1</v>
      </c>
      <c r="I13104" t="s">
        <v>14</v>
      </c>
      <c r="J13104" t="s">
        <v>166</v>
      </c>
      <c r="K13104">
        <f>VLOOKUP(J13104,'Prix unitaires'!B:D,3,FALSE)</f>
        <v>0</v>
      </c>
      <c r="L13104" s="11">
        <f t="shared" si="204"/>
        <v>0</v>
      </c>
    </row>
    <row r="13105" spans="1:12" x14ac:dyDescent="0.25">
      <c r="A13105">
        <v>260</v>
      </c>
      <c r="B13105" t="s">
        <v>10</v>
      </c>
      <c r="C13105" t="s">
        <v>329</v>
      </c>
      <c r="D13105" t="s">
        <v>11</v>
      </c>
      <c r="E13105" t="s">
        <v>165</v>
      </c>
      <c r="F13105" t="s">
        <v>13</v>
      </c>
      <c r="G13105" s="1">
        <v>3.1900000572204599</v>
      </c>
      <c r="H13105">
        <v>1</v>
      </c>
      <c r="I13105" t="s">
        <v>14</v>
      </c>
      <c r="J13105" t="s">
        <v>166</v>
      </c>
      <c r="K13105">
        <f>VLOOKUP(J13105,'Prix unitaires'!B:D,3,FALSE)</f>
        <v>0</v>
      </c>
      <c r="L13105" s="11">
        <f t="shared" si="204"/>
        <v>0</v>
      </c>
    </row>
    <row r="13106" spans="1:12" x14ac:dyDescent="0.25">
      <c r="A13106">
        <v>260</v>
      </c>
      <c r="B13106" t="s">
        <v>10</v>
      </c>
      <c r="C13106" t="s">
        <v>16</v>
      </c>
      <c r="D13106" t="s">
        <v>11</v>
      </c>
      <c r="E13106" t="s">
        <v>165</v>
      </c>
      <c r="F13106" t="s">
        <v>13</v>
      </c>
      <c r="G13106" s="1">
        <v>15.6000003814697</v>
      </c>
      <c r="H13106">
        <v>1</v>
      </c>
      <c r="I13106" t="s">
        <v>14</v>
      </c>
      <c r="J13106" t="s">
        <v>166</v>
      </c>
      <c r="K13106">
        <f>VLOOKUP(J13106,'Prix unitaires'!B:D,3,FALSE)</f>
        <v>0</v>
      </c>
      <c r="L13106" s="11">
        <f t="shared" si="204"/>
        <v>0</v>
      </c>
    </row>
    <row r="13107" spans="1:12" x14ac:dyDescent="0.25">
      <c r="A13107">
        <v>260</v>
      </c>
      <c r="B13107" t="s">
        <v>10</v>
      </c>
      <c r="C13107">
        <v>2</v>
      </c>
      <c r="D13107" t="s">
        <v>11</v>
      </c>
      <c r="E13107" t="s">
        <v>165</v>
      </c>
      <c r="F13107" t="s">
        <v>13</v>
      </c>
      <c r="G13107" s="1">
        <v>4.4800000190734899</v>
      </c>
      <c r="H13107">
        <v>1</v>
      </c>
      <c r="I13107" t="s">
        <v>14</v>
      </c>
      <c r="J13107" t="s">
        <v>166</v>
      </c>
      <c r="K13107">
        <f>VLOOKUP(J13107,'Prix unitaires'!B:D,3,FALSE)</f>
        <v>0</v>
      </c>
      <c r="L13107" s="11">
        <f t="shared" si="204"/>
        <v>0</v>
      </c>
    </row>
    <row r="13108" spans="1:12" x14ac:dyDescent="0.25">
      <c r="A13108">
        <v>260</v>
      </c>
      <c r="B13108" t="s">
        <v>10</v>
      </c>
      <c r="C13108">
        <v>20</v>
      </c>
      <c r="D13108" t="s">
        <v>11</v>
      </c>
      <c r="E13108" t="s">
        <v>165</v>
      </c>
      <c r="F13108" t="s">
        <v>13</v>
      </c>
      <c r="G13108" s="1">
        <v>4.4800000190734899</v>
      </c>
      <c r="H13108">
        <v>1</v>
      </c>
      <c r="I13108" t="s">
        <v>14</v>
      </c>
      <c r="J13108" t="s">
        <v>166</v>
      </c>
      <c r="K13108">
        <f>VLOOKUP(J13108,'Prix unitaires'!B:D,3,FALSE)</f>
        <v>0</v>
      </c>
      <c r="L13108" s="11">
        <f t="shared" si="204"/>
        <v>0</v>
      </c>
    </row>
    <row r="13109" spans="1:12" x14ac:dyDescent="0.25">
      <c r="A13109">
        <v>260</v>
      </c>
      <c r="B13109" t="s">
        <v>10</v>
      </c>
      <c r="C13109">
        <v>21</v>
      </c>
      <c r="D13109" t="s">
        <v>11</v>
      </c>
      <c r="E13109" t="s">
        <v>165</v>
      </c>
      <c r="F13109" t="s">
        <v>13</v>
      </c>
      <c r="G13109" s="1">
        <v>4.4800000190734899</v>
      </c>
      <c r="H13109">
        <v>1</v>
      </c>
      <c r="I13109" t="s">
        <v>14</v>
      </c>
      <c r="J13109" t="s">
        <v>166</v>
      </c>
      <c r="K13109">
        <f>VLOOKUP(J13109,'Prix unitaires'!B:D,3,FALSE)</f>
        <v>0</v>
      </c>
      <c r="L13109" s="11">
        <f t="shared" si="204"/>
        <v>0</v>
      </c>
    </row>
    <row r="13110" spans="1:12" x14ac:dyDescent="0.25">
      <c r="A13110">
        <v>260</v>
      </c>
      <c r="B13110" t="s">
        <v>10</v>
      </c>
      <c r="C13110">
        <v>22</v>
      </c>
      <c r="D13110" t="s">
        <v>11</v>
      </c>
      <c r="E13110" t="s">
        <v>165</v>
      </c>
      <c r="F13110" t="s">
        <v>13</v>
      </c>
      <c r="G13110" s="1">
        <v>4.4800000190734899</v>
      </c>
      <c r="H13110">
        <v>1</v>
      </c>
      <c r="I13110" t="s">
        <v>14</v>
      </c>
      <c r="J13110" t="s">
        <v>166</v>
      </c>
      <c r="K13110">
        <f>VLOOKUP(J13110,'Prix unitaires'!B:D,3,FALSE)</f>
        <v>0</v>
      </c>
      <c r="L13110" s="11">
        <f t="shared" si="204"/>
        <v>0</v>
      </c>
    </row>
    <row r="13111" spans="1:12" x14ac:dyDescent="0.25">
      <c r="A13111">
        <v>260</v>
      </c>
      <c r="B13111" t="s">
        <v>10</v>
      </c>
      <c r="C13111">
        <v>3</v>
      </c>
      <c r="D13111" t="s">
        <v>11</v>
      </c>
      <c r="E13111" t="s">
        <v>165</v>
      </c>
      <c r="F13111" t="s">
        <v>13</v>
      </c>
      <c r="G13111" s="1">
        <v>4.4800000190734899</v>
      </c>
      <c r="H13111">
        <v>1</v>
      </c>
      <c r="I13111" t="s">
        <v>14</v>
      </c>
      <c r="J13111" t="s">
        <v>166</v>
      </c>
      <c r="K13111">
        <f>VLOOKUP(J13111,'Prix unitaires'!B:D,3,FALSE)</f>
        <v>0</v>
      </c>
      <c r="L13111" s="11">
        <f t="shared" si="204"/>
        <v>0</v>
      </c>
    </row>
    <row r="13112" spans="1:12" x14ac:dyDescent="0.25">
      <c r="A13112">
        <v>260</v>
      </c>
      <c r="B13112" t="s">
        <v>10</v>
      </c>
      <c r="C13112">
        <v>4</v>
      </c>
      <c r="D13112" t="s">
        <v>11</v>
      </c>
      <c r="E13112" t="s">
        <v>165</v>
      </c>
      <c r="F13112" t="s">
        <v>13</v>
      </c>
      <c r="G13112" s="1">
        <v>3.1900000572204599</v>
      </c>
      <c r="H13112">
        <v>1</v>
      </c>
      <c r="I13112" t="s">
        <v>14</v>
      </c>
      <c r="J13112" t="s">
        <v>166</v>
      </c>
      <c r="K13112">
        <f>VLOOKUP(J13112,'Prix unitaires'!B:D,3,FALSE)</f>
        <v>0</v>
      </c>
      <c r="L13112" s="11">
        <f t="shared" si="204"/>
        <v>0</v>
      </c>
    </row>
    <row r="13113" spans="1:12" x14ac:dyDescent="0.25">
      <c r="A13113">
        <v>260</v>
      </c>
      <c r="B13113" t="s">
        <v>10</v>
      </c>
      <c r="C13113">
        <v>5</v>
      </c>
      <c r="D13113" t="s">
        <v>11</v>
      </c>
      <c r="E13113" t="s">
        <v>165</v>
      </c>
      <c r="F13113" t="s">
        <v>13</v>
      </c>
      <c r="G13113" s="1">
        <v>4.4800000190734899</v>
      </c>
      <c r="H13113">
        <v>1</v>
      </c>
      <c r="I13113" t="s">
        <v>14</v>
      </c>
      <c r="J13113" t="s">
        <v>166</v>
      </c>
      <c r="K13113">
        <f>VLOOKUP(J13113,'Prix unitaires'!B:D,3,FALSE)</f>
        <v>0</v>
      </c>
      <c r="L13113" s="11">
        <f t="shared" si="204"/>
        <v>0</v>
      </c>
    </row>
    <row r="13114" spans="1:12" x14ac:dyDescent="0.25">
      <c r="A13114">
        <v>260</v>
      </c>
      <c r="B13114" t="s">
        <v>10</v>
      </c>
      <c r="C13114" t="s">
        <v>202</v>
      </c>
      <c r="D13114" t="s">
        <v>11</v>
      </c>
      <c r="E13114" t="s">
        <v>165</v>
      </c>
      <c r="F13114" t="s">
        <v>13</v>
      </c>
      <c r="G13114" s="1">
        <v>2.1300001144409202</v>
      </c>
      <c r="H13114">
        <v>1</v>
      </c>
      <c r="I13114" t="s">
        <v>14</v>
      </c>
      <c r="J13114" t="s">
        <v>166</v>
      </c>
      <c r="K13114">
        <f>VLOOKUP(J13114,'Prix unitaires'!B:D,3,FALSE)</f>
        <v>0</v>
      </c>
      <c r="L13114" s="11">
        <f t="shared" si="204"/>
        <v>0</v>
      </c>
    </row>
    <row r="13115" spans="1:12" x14ac:dyDescent="0.25">
      <c r="A13115">
        <v>260</v>
      </c>
      <c r="B13115" t="s">
        <v>10</v>
      </c>
      <c r="C13115">
        <v>6</v>
      </c>
      <c r="D13115" t="s">
        <v>11</v>
      </c>
      <c r="E13115" t="s">
        <v>165</v>
      </c>
      <c r="F13115" t="s">
        <v>13</v>
      </c>
      <c r="G13115" s="1">
        <v>5.8800001144409197</v>
      </c>
      <c r="H13115">
        <v>1</v>
      </c>
      <c r="I13115" t="s">
        <v>14</v>
      </c>
      <c r="J13115" t="s">
        <v>166</v>
      </c>
      <c r="K13115">
        <f>VLOOKUP(J13115,'Prix unitaires'!B:D,3,FALSE)</f>
        <v>0</v>
      </c>
      <c r="L13115" s="11">
        <f t="shared" si="204"/>
        <v>0</v>
      </c>
    </row>
    <row r="13116" spans="1:12" x14ac:dyDescent="0.25">
      <c r="A13116">
        <v>260</v>
      </c>
      <c r="B13116" t="s">
        <v>10</v>
      </c>
      <c r="C13116">
        <v>7</v>
      </c>
      <c r="D13116" t="s">
        <v>11</v>
      </c>
      <c r="E13116" t="s">
        <v>165</v>
      </c>
      <c r="F13116" t="s">
        <v>13</v>
      </c>
      <c r="G13116" s="1">
        <v>5.6700000762939498</v>
      </c>
      <c r="H13116">
        <v>1</v>
      </c>
      <c r="I13116" t="s">
        <v>14</v>
      </c>
      <c r="J13116" t="s">
        <v>166</v>
      </c>
      <c r="K13116">
        <f>VLOOKUP(J13116,'Prix unitaires'!B:D,3,FALSE)</f>
        <v>0</v>
      </c>
      <c r="L13116" s="11">
        <f t="shared" si="204"/>
        <v>0</v>
      </c>
    </row>
    <row r="13117" spans="1:12" x14ac:dyDescent="0.25">
      <c r="A13117">
        <v>260</v>
      </c>
      <c r="B13117" t="s">
        <v>10</v>
      </c>
      <c r="C13117">
        <v>8</v>
      </c>
      <c r="D13117" t="s">
        <v>11</v>
      </c>
      <c r="E13117" t="s">
        <v>165</v>
      </c>
      <c r="F13117" t="s">
        <v>13</v>
      </c>
      <c r="G13117" s="1">
        <v>5.3200001716613796</v>
      </c>
      <c r="H13117">
        <v>1</v>
      </c>
      <c r="I13117" t="s">
        <v>14</v>
      </c>
      <c r="J13117" t="s">
        <v>166</v>
      </c>
      <c r="K13117">
        <f>VLOOKUP(J13117,'Prix unitaires'!B:D,3,FALSE)</f>
        <v>0</v>
      </c>
      <c r="L13117" s="11">
        <f t="shared" si="204"/>
        <v>0</v>
      </c>
    </row>
    <row r="13118" spans="1:12" x14ac:dyDescent="0.25">
      <c r="A13118">
        <v>260</v>
      </c>
      <c r="B13118" t="s">
        <v>10</v>
      </c>
      <c r="C13118" t="s">
        <v>486</v>
      </c>
      <c r="D13118" t="s">
        <v>11</v>
      </c>
      <c r="E13118" t="s">
        <v>165</v>
      </c>
      <c r="F13118" t="s">
        <v>13</v>
      </c>
      <c r="G13118" s="1">
        <v>3.4200000762939502</v>
      </c>
      <c r="H13118">
        <v>1</v>
      </c>
      <c r="I13118" t="s">
        <v>14</v>
      </c>
      <c r="J13118" t="s">
        <v>166</v>
      </c>
      <c r="K13118">
        <f>VLOOKUP(J13118,'Prix unitaires'!B:D,3,FALSE)</f>
        <v>0</v>
      </c>
      <c r="L13118" s="11">
        <f t="shared" si="204"/>
        <v>0</v>
      </c>
    </row>
    <row r="13119" spans="1:12" x14ac:dyDescent="0.25">
      <c r="A13119">
        <v>260</v>
      </c>
      <c r="B13119" t="s">
        <v>10</v>
      </c>
      <c r="C13119" t="s">
        <v>251</v>
      </c>
      <c r="D13119">
        <v>-1</v>
      </c>
      <c r="E13119" t="s">
        <v>12</v>
      </c>
      <c r="F13119" t="s">
        <v>13</v>
      </c>
      <c r="G13119" s="1">
        <v>3.2999999523162802</v>
      </c>
      <c r="H13119">
        <v>50</v>
      </c>
      <c r="I13119" t="s">
        <v>14</v>
      </c>
      <c r="J13119" t="s">
        <v>152</v>
      </c>
      <c r="K13119">
        <f>VLOOKUP(J13119,'Prix unitaires'!B:D,3,FALSE)</f>
        <v>0</v>
      </c>
      <c r="L13119" s="11">
        <f t="shared" si="204"/>
        <v>0</v>
      </c>
    </row>
    <row r="13120" spans="1:12" x14ac:dyDescent="0.25">
      <c r="A13120">
        <v>260</v>
      </c>
      <c r="B13120" t="s">
        <v>10</v>
      </c>
      <c r="C13120" t="s">
        <v>47</v>
      </c>
      <c r="D13120">
        <v>-1</v>
      </c>
      <c r="E13120" t="s">
        <v>12</v>
      </c>
      <c r="F13120" t="s">
        <v>13</v>
      </c>
      <c r="G13120" s="1">
        <v>3.2999999523162802</v>
      </c>
      <c r="H13120">
        <v>50</v>
      </c>
      <c r="I13120" t="s">
        <v>14</v>
      </c>
      <c r="J13120" t="s">
        <v>152</v>
      </c>
      <c r="K13120">
        <f>VLOOKUP(J13120,'Prix unitaires'!B:D,3,FALSE)</f>
        <v>0</v>
      </c>
      <c r="L13120" s="11">
        <f t="shared" si="204"/>
        <v>0</v>
      </c>
    </row>
    <row r="13121" spans="1:12" x14ac:dyDescent="0.25">
      <c r="A13121">
        <v>260</v>
      </c>
      <c r="B13121" t="s">
        <v>10</v>
      </c>
      <c r="C13121" t="s">
        <v>483</v>
      </c>
      <c r="D13121">
        <v>-1</v>
      </c>
      <c r="E13121" t="s">
        <v>12</v>
      </c>
      <c r="F13121" t="s">
        <v>13</v>
      </c>
      <c r="G13121" s="1">
        <v>5.0500001907348597</v>
      </c>
      <c r="H13121">
        <v>50</v>
      </c>
      <c r="I13121" t="s">
        <v>14</v>
      </c>
      <c r="J13121" t="s">
        <v>152</v>
      </c>
      <c r="K13121">
        <f>VLOOKUP(J13121,'Prix unitaires'!B:D,3,FALSE)</f>
        <v>0</v>
      </c>
      <c r="L13121" s="11">
        <f t="shared" si="204"/>
        <v>0</v>
      </c>
    </row>
    <row r="13122" spans="1:12" x14ac:dyDescent="0.25">
      <c r="A13122">
        <v>260</v>
      </c>
      <c r="B13122" t="s">
        <v>10</v>
      </c>
      <c r="C13122" t="s">
        <v>254</v>
      </c>
      <c r="D13122">
        <v>-1</v>
      </c>
      <c r="E13122" t="s">
        <v>12</v>
      </c>
      <c r="F13122" t="s">
        <v>13</v>
      </c>
      <c r="G13122" s="1">
        <v>29.600000381469702</v>
      </c>
      <c r="H13122">
        <v>50</v>
      </c>
      <c r="I13122" t="s">
        <v>14</v>
      </c>
      <c r="J13122" t="s">
        <v>152</v>
      </c>
      <c r="K13122">
        <f>VLOOKUP(J13122,'Prix unitaires'!B:D,3,FALSE)</f>
        <v>0</v>
      </c>
      <c r="L13122" s="11">
        <f t="shared" si="204"/>
        <v>0</v>
      </c>
    </row>
    <row r="13123" spans="1:12" x14ac:dyDescent="0.25">
      <c r="A13123">
        <v>260</v>
      </c>
      <c r="B13123" t="s">
        <v>10</v>
      </c>
      <c r="C13123" t="s">
        <v>254</v>
      </c>
      <c r="D13123">
        <v>-1</v>
      </c>
      <c r="E13123" t="s">
        <v>35</v>
      </c>
      <c r="F13123" t="s">
        <v>13</v>
      </c>
      <c r="G13123" s="1">
        <v>29.600000381469702</v>
      </c>
      <c r="H13123">
        <v>1</v>
      </c>
      <c r="I13123" t="s">
        <v>14</v>
      </c>
      <c r="J13123" t="s">
        <v>119</v>
      </c>
      <c r="K13123">
        <f>VLOOKUP(J13123,'Prix unitaires'!B:D,3,FALSE)</f>
        <v>0</v>
      </c>
      <c r="L13123" s="11">
        <f t="shared" ref="L13123:L13186" si="205">(G13123*H13123)*K13123</f>
        <v>0</v>
      </c>
    </row>
    <row r="13124" spans="1:12" x14ac:dyDescent="0.25">
      <c r="A13124">
        <v>260</v>
      </c>
      <c r="B13124" t="s">
        <v>10</v>
      </c>
      <c r="C13124" t="s">
        <v>254</v>
      </c>
      <c r="D13124">
        <v>-1</v>
      </c>
      <c r="E13124" t="s">
        <v>165</v>
      </c>
      <c r="F13124" t="s">
        <v>13</v>
      </c>
      <c r="G13124" s="1">
        <v>3.96000003814697</v>
      </c>
      <c r="H13124">
        <v>1</v>
      </c>
      <c r="I13124" t="s">
        <v>14</v>
      </c>
      <c r="J13124" t="s">
        <v>171</v>
      </c>
      <c r="K13124">
        <f>VLOOKUP(J13124,'Prix unitaires'!B:D,3,FALSE)</f>
        <v>0</v>
      </c>
      <c r="L13124" s="11">
        <f t="shared" si="205"/>
        <v>0</v>
      </c>
    </row>
    <row r="13125" spans="1:12" x14ac:dyDescent="0.25">
      <c r="A13125">
        <v>260</v>
      </c>
      <c r="B13125" t="s">
        <v>10</v>
      </c>
      <c r="C13125" t="s">
        <v>485</v>
      </c>
      <c r="D13125">
        <v>-1</v>
      </c>
      <c r="E13125" t="s">
        <v>12</v>
      </c>
      <c r="F13125" t="s">
        <v>13</v>
      </c>
      <c r="G13125" s="1">
        <v>29.899999618530298</v>
      </c>
      <c r="H13125">
        <v>50</v>
      </c>
      <c r="I13125" t="s">
        <v>14</v>
      </c>
      <c r="J13125" t="s">
        <v>152</v>
      </c>
      <c r="K13125">
        <f>VLOOKUP(J13125,'Prix unitaires'!B:D,3,FALSE)</f>
        <v>0</v>
      </c>
      <c r="L13125" s="11">
        <f t="shared" si="205"/>
        <v>0</v>
      </c>
    </row>
    <row r="13126" spans="1:12" x14ac:dyDescent="0.25">
      <c r="A13126">
        <v>260</v>
      </c>
      <c r="B13126" t="s">
        <v>10</v>
      </c>
      <c r="C13126" t="s">
        <v>485</v>
      </c>
      <c r="D13126">
        <v>-1</v>
      </c>
      <c r="E13126" t="s">
        <v>40</v>
      </c>
      <c r="F13126" t="s">
        <v>13</v>
      </c>
      <c r="G13126" s="1">
        <v>29.899999618530298</v>
      </c>
      <c r="H13126">
        <v>1</v>
      </c>
      <c r="I13126" t="s">
        <v>14</v>
      </c>
      <c r="J13126" t="s">
        <v>118</v>
      </c>
      <c r="K13126">
        <f>VLOOKUP(J13126,'Prix unitaires'!B:D,3,FALSE)</f>
        <v>0</v>
      </c>
      <c r="L13126" s="11">
        <f t="shared" si="205"/>
        <v>0</v>
      </c>
    </row>
    <row r="13127" spans="1:12" x14ac:dyDescent="0.25">
      <c r="A13127">
        <v>260</v>
      </c>
      <c r="B13127" t="s">
        <v>10</v>
      </c>
      <c r="C13127" t="s">
        <v>485</v>
      </c>
      <c r="D13127">
        <v>-1</v>
      </c>
      <c r="E13127" t="s">
        <v>165</v>
      </c>
      <c r="F13127" t="s">
        <v>13</v>
      </c>
      <c r="G13127" s="1">
        <v>4.6500000953674299</v>
      </c>
      <c r="H13127">
        <v>1</v>
      </c>
      <c r="I13127" t="s">
        <v>14</v>
      </c>
      <c r="J13127" t="s">
        <v>171</v>
      </c>
      <c r="K13127">
        <f>VLOOKUP(J13127,'Prix unitaires'!B:D,3,FALSE)</f>
        <v>0</v>
      </c>
      <c r="L13127" s="11">
        <f t="shared" si="205"/>
        <v>0</v>
      </c>
    </row>
    <row r="13128" spans="1:12" x14ac:dyDescent="0.25">
      <c r="A13128">
        <v>260</v>
      </c>
      <c r="B13128" t="s">
        <v>10</v>
      </c>
      <c r="C13128" t="s">
        <v>533</v>
      </c>
      <c r="D13128">
        <v>-1</v>
      </c>
      <c r="E13128" t="s">
        <v>12</v>
      </c>
      <c r="F13128" t="s">
        <v>13</v>
      </c>
      <c r="G13128" s="1">
        <v>1.3899999856948899</v>
      </c>
      <c r="H13128">
        <v>50</v>
      </c>
      <c r="I13128" t="s">
        <v>14</v>
      </c>
      <c r="J13128" t="s">
        <v>152</v>
      </c>
      <c r="K13128">
        <f>VLOOKUP(J13128,'Prix unitaires'!B:D,3,FALSE)</f>
        <v>0</v>
      </c>
      <c r="L13128" s="11">
        <f t="shared" si="205"/>
        <v>0</v>
      </c>
    </row>
    <row r="13129" spans="1:12" x14ac:dyDescent="0.25">
      <c r="A13129">
        <v>260</v>
      </c>
      <c r="B13129" t="s">
        <v>10</v>
      </c>
      <c r="C13129" t="s">
        <v>533</v>
      </c>
      <c r="D13129">
        <v>-1</v>
      </c>
      <c r="E13129" t="s">
        <v>35</v>
      </c>
      <c r="F13129" t="s">
        <v>13</v>
      </c>
      <c r="G13129" s="1">
        <v>1.3899999856948899</v>
      </c>
      <c r="H13129">
        <v>1</v>
      </c>
      <c r="I13129" t="s">
        <v>14</v>
      </c>
      <c r="J13129" t="s">
        <v>119</v>
      </c>
      <c r="K13129">
        <f>VLOOKUP(J13129,'Prix unitaires'!B:D,3,FALSE)</f>
        <v>0</v>
      </c>
      <c r="L13129" s="11">
        <f t="shared" si="205"/>
        <v>0</v>
      </c>
    </row>
    <row r="13130" spans="1:12" x14ac:dyDescent="0.25">
      <c r="A13130">
        <v>260</v>
      </c>
      <c r="B13130" t="s">
        <v>10</v>
      </c>
      <c r="C13130" t="s">
        <v>534</v>
      </c>
      <c r="D13130">
        <v>-1</v>
      </c>
      <c r="E13130" t="s">
        <v>12</v>
      </c>
      <c r="F13130" t="s">
        <v>13</v>
      </c>
      <c r="G13130" s="1">
        <v>5.9400000572204599</v>
      </c>
      <c r="H13130">
        <v>50</v>
      </c>
      <c r="I13130" t="s">
        <v>14</v>
      </c>
      <c r="J13130" t="s">
        <v>152</v>
      </c>
      <c r="K13130">
        <f>VLOOKUP(J13130,'Prix unitaires'!B:D,3,FALSE)</f>
        <v>0</v>
      </c>
      <c r="L13130" s="11">
        <f t="shared" si="205"/>
        <v>0</v>
      </c>
    </row>
    <row r="13131" spans="1:12" x14ac:dyDescent="0.25">
      <c r="A13131">
        <v>260</v>
      </c>
      <c r="B13131" t="s">
        <v>10</v>
      </c>
      <c r="C13131" t="s">
        <v>534</v>
      </c>
      <c r="D13131">
        <v>-1</v>
      </c>
      <c r="E13131" t="s">
        <v>40</v>
      </c>
      <c r="F13131" t="s">
        <v>13</v>
      </c>
      <c r="G13131" s="1">
        <v>5.9400000572204599</v>
      </c>
      <c r="H13131">
        <v>1</v>
      </c>
      <c r="I13131" t="s">
        <v>14</v>
      </c>
      <c r="J13131" t="s">
        <v>118</v>
      </c>
      <c r="K13131">
        <f>VLOOKUP(J13131,'Prix unitaires'!B:D,3,FALSE)</f>
        <v>0</v>
      </c>
      <c r="L13131" s="11">
        <f t="shared" si="205"/>
        <v>0</v>
      </c>
    </row>
    <row r="13132" spans="1:12" x14ac:dyDescent="0.25">
      <c r="A13132">
        <v>260</v>
      </c>
      <c r="B13132" t="s">
        <v>10</v>
      </c>
      <c r="C13132" t="s">
        <v>487</v>
      </c>
      <c r="D13132" t="s">
        <v>11</v>
      </c>
      <c r="E13132" t="s">
        <v>165</v>
      </c>
      <c r="F13132" t="s">
        <v>13</v>
      </c>
      <c r="G13132" s="1">
        <v>3.4200000762939502</v>
      </c>
      <c r="H13132">
        <v>1</v>
      </c>
      <c r="I13132" t="s">
        <v>14</v>
      </c>
      <c r="J13132" t="s">
        <v>166</v>
      </c>
      <c r="K13132">
        <f>VLOOKUP(J13132,'Prix unitaires'!B:D,3,FALSE)</f>
        <v>0</v>
      </c>
      <c r="L13132" s="11">
        <f t="shared" si="205"/>
        <v>0</v>
      </c>
    </row>
    <row r="13133" spans="1:12" x14ac:dyDescent="0.25">
      <c r="A13133">
        <v>260</v>
      </c>
      <c r="B13133" t="s">
        <v>10</v>
      </c>
      <c r="C13133">
        <v>28</v>
      </c>
      <c r="D13133" t="s">
        <v>11</v>
      </c>
      <c r="E13133" t="s">
        <v>165</v>
      </c>
      <c r="F13133" t="s">
        <v>13</v>
      </c>
      <c r="G13133" s="1">
        <v>5.5799999237060502</v>
      </c>
      <c r="H13133">
        <v>1</v>
      </c>
      <c r="I13133" t="s">
        <v>14</v>
      </c>
      <c r="J13133" t="s">
        <v>166</v>
      </c>
      <c r="K13133">
        <f>VLOOKUP(J13133,'Prix unitaires'!B:D,3,FALSE)</f>
        <v>0</v>
      </c>
      <c r="L13133" s="11">
        <f t="shared" si="205"/>
        <v>0</v>
      </c>
    </row>
    <row r="13134" spans="1:12" x14ac:dyDescent="0.25">
      <c r="A13134">
        <v>354</v>
      </c>
      <c r="B13134" t="s">
        <v>10</v>
      </c>
      <c r="C13134">
        <v>1</v>
      </c>
      <c r="D13134" t="s">
        <v>11</v>
      </c>
      <c r="E13134" t="s">
        <v>165</v>
      </c>
      <c r="F13134" t="s">
        <v>13</v>
      </c>
      <c r="G13134" s="1">
        <v>5.0500001907348597</v>
      </c>
      <c r="H13134">
        <v>1</v>
      </c>
      <c r="I13134" t="s">
        <v>14</v>
      </c>
      <c r="J13134" t="s">
        <v>166</v>
      </c>
      <c r="K13134">
        <f>VLOOKUP(J13134,'Prix unitaires'!B:D,3,FALSE)</f>
        <v>0</v>
      </c>
      <c r="L13134" s="11">
        <f t="shared" si="205"/>
        <v>0</v>
      </c>
    </row>
    <row r="13135" spans="1:12" x14ac:dyDescent="0.25">
      <c r="A13135">
        <v>354</v>
      </c>
      <c r="B13135" t="s">
        <v>10</v>
      </c>
      <c r="C13135" t="s">
        <v>16</v>
      </c>
      <c r="D13135" t="s">
        <v>11</v>
      </c>
      <c r="E13135" t="s">
        <v>165</v>
      </c>
      <c r="F13135" t="s">
        <v>13</v>
      </c>
      <c r="G13135" s="1">
        <v>9.0200004577637003</v>
      </c>
      <c r="H13135">
        <v>1</v>
      </c>
      <c r="I13135" t="s">
        <v>14</v>
      </c>
      <c r="J13135" t="s">
        <v>166</v>
      </c>
      <c r="K13135">
        <f>VLOOKUP(J13135,'Prix unitaires'!B:D,3,FALSE)</f>
        <v>0</v>
      </c>
      <c r="L13135" s="11">
        <f t="shared" si="205"/>
        <v>0</v>
      </c>
    </row>
    <row r="13136" spans="1:12" x14ac:dyDescent="0.25">
      <c r="A13136">
        <v>354</v>
      </c>
      <c r="B13136" t="s">
        <v>10</v>
      </c>
      <c r="C13136" t="s">
        <v>104</v>
      </c>
      <c r="D13136" t="s">
        <v>11</v>
      </c>
      <c r="E13136" t="s">
        <v>165</v>
      </c>
      <c r="F13136" t="s">
        <v>13</v>
      </c>
      <c r="G13136" s="1">
        <v>3.5599999427795401</v>
      </c>
      <c r="H13136">
        <v>1</v>
      </c>
      <c r="I13136" t="s">
        <v>14</v>
      </c>
      <c r="J13136" t="s">
        <v>166</v>
      </c>
      <c r="K13136">
        <f>VLOOKUP(J13136,'Prix unitaires'!B:D,3,FALSE)</f>
        <v>0</v>
      </c>
      <c r="L13136" s="11">
        <f t="shared" si="205"/>
        <v>0</v>
      </c>
    </row>
    <row r="13137" spans="1:12" x14ac:dyDescent="0.25">
      <c r="A13137">
        <v>354</v>
      </c>
      <c r="B13137" t="s">
        <v>10</v>
      </c>
      <c r="C13137" t="s">
        <v>135</v>
      </c>
      <c r="D13137" t="s">
        <v>11</v>
      </c>
      <c r="E13137" t="s">
        <v>165</v>
      </c>
      <c r="F13137" t="s">
        <v>13</v>
      </c>
      <c r="G13137" s="1">
        <v>2.3699998855590798</v>
      </c>
      <c r="H13137">
        <v>1</v>
      </c>
      <c r="I13137" t="s">
        <v>14</v>
      </c>
      <c r="J13137" t="s">
        <v>166</v>
      </c>
      <c r="K13137">
        <f>VLOOKUP(J13137,'Prix unitaires'!B:D,3,FALSE)</f>
        <v>0</v>
      </c>
      <c r="L13137" s="11">
        <f t="shared" si="205"/>
        <v>0</v>
      </c>
    </row>
    <row r="13138" spans="1:12" x14ac:dyDescent="0.25">
      <c r="A13138">
        <v>103</v>
      </c>
      <c r="B13138" t="s">
        <v>10</v>
      </c>
      <c r="C13138">
        <v>55</v>
      </c>
      <c r="D13138" t="s">
        <v>11</v>
      </c>
      <c r="E13138" t="s">
        <v>165</v>
      </c>
      <c r="F13138" t="s">
        <v>13</v>
      </c>
      <c r="G13138" s="1">
        <v>7.6399998664856001</v>
      </c>
      <c r="H13138">
        <v>1</v>
      </c>
      <c r="I13138" t="s">
        <v>14</v>
      </c>
      <c r="J13138" t="s">
        <v>166</v>
      </c>
      <c r="K13138">
        <f>VLOOKUP(J13138,'Prix unitaires'!B:D,3,FALSE)</f>
        <v>0</v>
      </c>
      <c r="L13138" s="11">
        <f t="shared" si="205"/>
        <v>0</v>
      </c>
    </row>
    <row r="13139" spans="1:12" x14ac:dyDescent="0.25">
      <c r="A13139">
        <v>103</v>
      </c>
      <c r="B13139" t="s">
        <v>10</v>
      </c>
      <c r="C13139">
        <v>53</v>
      </c>
      <c r="D13139" t="s">
        <v>11</v>
      </c>
      <c r="E13139" t="s">
        <v>165</v>
      </c>
      <c r="F13139" t="s">
        <v>13</v>
      </c>
      <c r="G13139" s="1">
        <v>16.319999694824201</v>
      </c>
      <c r="H13139">
        <v>1</v>
      </c>
      <c r="I13139" t="s">
        <v>14</v>
      </c>
      <c r="J13139" t="s">
        <v>166</v>
      </c>
      <c r="K13139">
        <f>VLOOKUP(J13139,'Prix unitaires'!B:D,3,FALSE)</f>
        <v>0</v>
      </c>
      <c r="L13139" s="11">
        <f t="shared" si="205"/>
        <v>0</v>
      </c>
    </row>
    <row r="13140" spans="1:12" x14ac:dyDescent="0.25">
      <c r="A13140">
        <v>103</v>
      </c>
      <c r="B13140" t="s">
        <v>10</v>
      </c>
      <c r="C13140">
        <v>40</v>
      </c>
      <c r="D13140" t="s">
        <v>11</v>
      </c>
      <c r="E13140" t="s">
        <v>35</v>
      </c>
      <c r="F13140" t="s">
        <v>13</v>
      </c>
      <c r="G13140" s="1">
        <v>26.340000152587901</v>
      </c>
      <c r="H13140">
        <v>1</v>
      </c>
      <c r="I13140" t="s">
        <v>14</v>
      </c>
      <c r="J13140" t="s">
        <v>36</v>
      </c>
      <c r="K13140">
        <f>VLOOKUP(J13140,'Prix unitaires'!B:D,3,FALSE)</f>
        <v>0</v>
      </c>
      <c r="L13140" s="11">
        <f t="shared" si="205"/>
        <v>0</v>
      </c>
    </row>
    <row r="13141" spans="1:12" x14ac:dyDescent="0.25">
      <c r="A13141">
        <v>103</v>
      </c>
      <c r="B13141" t="s">
        <v>10</v>
      </c>
      <c r="C13141">
        <v>40</v>
      </c>
      <c r="D13141" t="s">
        <v>11</v>
      </c>
      <c r="E13141" t="s">
        <v>165</v>
      </c>
      <c r="F13141" t="s">
        <v>13</v>
      </c>
      <c r="G13141" s="1">
        <v>4.9899997711181596</v>
      </c>
      <c r="H13141">
        <v>1</v>
      </c>
      <c r="I13141" t="s">
        <v>14</v>
      </c>
      <c r="J13141" t="s">
        <v>166</v>
      </c>
      <c r="K13141">
        <f>VLOOKUP(J13141,'Prix unitaires'!B:D,3,FALSE)</f>
        <v>0</v>
      </c>
      <c r="L13141" s="11">
        <f t="shared" si="205"/>
        <v>0</v>
      </c>
    </row>
    <row r="13142" spans="1:12" x14ac:dyDescent="0.25">
      <c r="A13142">
        <v>103</v>
      </c>
      <c r="B13142" t="s">
        <v>10</v>
      </c>
      <c r="C13142">
        <v>39</v>
      </c>
      <c r="D13142" t="s">
        <v>11</v>
      </c>
      <c r="E13142" t="s">
        <v>12</v>
      </c>
      <c r="F13142" t="s">
        <v>13</v>
      </c>
      <c r="G13142" s="1">
        <v>25.459999084472699</v>
      </c>
      <c r="H13142">
        <v>50</v>
      </c>
      <c r="I13142" t="s">
        <v>14</v>
      </c>
      <c r="J13142" t="s">
        <v>15</v>
      </c>
      <c r="K13142">
        <f>VLOOKUP(J13142,'Prix unitaires'!B:D,3,FALSE)</f>
        <v>0</v>
      </c>
      <c r="L13142" s="11">
        <f t="shared" si="205"/>
        <v>0</v>
      </c>
    </row>
    <row r="13143" spans="1:12" x14ac:dyDescent="0.25">
      <c r="A13143">
        <v>103</v>
      </c>
      <c r="B13143" t="s">
        <v>10</v>
      </c>
      <c r="C13143">
        <v>39</v>
      </c>
      <c r="D13143" t="s">
        <v>11</v>
      </c>
      <c r="E13143" t="s">
        <v>40</v>
      </c>
      <c r="F13143" t="s">
        <v>13</v>
      </c>
      <c r="G13143" s="1">
        <v>25.459999084472699</v>
      </c>
      <c r="H13143">
        <v>1</v>
      </c>
      <c r="I13143" t="s">
        <v>14</v>
      </c>
      <c r="J13143" t="s">
        <v>41</v>
      </c>
      <c r="K13143">
        <f>VLOOKUP(J13143,'Prix unitaires'!B:D,3,FALSE)</f>
        <v>0</v>
      </c>
      <c r="L13143" s="11">
        <f t="shared" si="205"/>
        <v>0</v>
      </c>
    </row>
    <row r="13144" spans="1:12" x14ac:dyDescent="0.25">
      <c r="A13144">
        <v>103</v>
      </c>
      <c r="B13144" t="s">
        <v>10</v>
      </c>
      <c r="C13144">
        <v>46</v>
      </c>
      <c r="D13144" t="s">
        <v>11</v>
      </c>
      <c r="E13144" t="s">
        <v>165</v>
      </c>
      <c r="F13144" t="s">
        <v>13</v>
      </c>
      <c r="G13144" s="1">
        <v>10.810000419616699</v>
      </c>
      <c r="H13144">
        <v>1</v>
      </c>
      <c r="I13144" t="s">
        <v>14</v>
      </c>
      <c r="J13144" t="s">
        <v>166</v>
      </c>
      <c r="K13144">
        <f>VLOOKUP(J13144,'Prix unitaires'!B:D,3,FALSE)</f>
        <v>0</v>
      </c>
      <c r="L13144" s="11">
        <f t="shared" si="205"/>
        <v>0</v>
      </c>
    </row>
    <row r="13145" spans="1:12" x14ac:dyDescent="0.25">
      <c r="A13145">
        <v>103</v>
      </c>
      <c r="B13145" t="s">
        <v>10</v>
      </c>
      <c r="C13145">
        <v>48</v>
      </c>
      <c r="D13145" t="s">
        <v>11</v>
      </c>
      <c r="E13145" t="s">
        <v>165</v>
      </c>
      <c r="F13145" t="s">
        <v>13</v>
      </c>
      <c r="G13145" s="1">
        <v>10.810000419616699</v>
      </c>
      <c r="H13145">
        <v>1</v>
      </c>
      <c r="I13145" t="s">
        <v>14</v>
      </c>
      <c r="J13145" t="s">
        <v>166</v>
      </c>
      <c r="K13145">
        <f>VLOOKUP(J13145,'Prix unitaires'!B:D,3,FALSE)</f>
        <v>0</v>
      </c>
      <c r="L13145" s="11">
        <f t="shared" si="205"/>
        <v>0</v>
      </c>
    </row>
    <row r="13146" spans="1:12" x14ac:dyDescent="0.25">
      <c r="A13146">
        <v>103</v>
      </c>
      <c r="B13146" t="s">
        <v>10</v>
      </c>
      <c r="C13146" t="s">
        <v>325</v>
      </c>
      <c r="D13146" t="s">
        <v>11</v>
      </c>
      <c r="E13146" t="s">
        <v>40</v>
      </c>
      <c r="F13146" t="s">
        <v>13</v>
      </c>
      <c r="G13146" s="1">
        <v>4.1100001335143999</v>
      </c>
      <c r="H13146">
        <v>1</v>
      </c>
      <c r="I13146" t="s">
        <v>14</v>
      </c>
      <c r="J13146" t="s">
        <v>41</v>
      </c>
      <c r="K13146">
        <f>VLOOKUP(J13146,'Prix unitaires'!B:D,3,FALSE)</f>
        <v>0</v>
      </c>
      <c r="L13146" s="11">
        <f t="shared" si="205"/>
        <v>0</v>
      </c>
    </row>
    <row r="13147" spans="1:12" x14ac:dyDescent="0.25">
      <c r="A13147">
        <v>103</v>
      </c>
      <c r="B13147" t="s">
        <v>10</v>
      </c>
      <c r="C13147">
        <v>49</v>
      </c>
      <c r="D13147" t="s">
        <v>11</v>
      </c>
      <c r="E13147" t="s">
        <v>165</v>
      </c>
      <c r="F13147" t="s">
        <v>13</v>
      </c>
      <c r="G13147" s="1">
        <v>3.5499999523162802</v>
      </c>
      <c r="H13147">
        <v>1</v>
      </c>
      <c r="I13147" t="s">
        <v>14</v>
      </c>
      <c r="J13147" t="s">
        <v>166</v>
      </c>
      <c r="K13147">
        <f>VLOOKUP(J13147,'Prix unitaires'!B:D,3,FALSE)</f>
        <v>0</v>
      </c>
      <c r="L13147" s="11">
        <f t="shared" si="205"/>
        <v>0</v>
      </c>
    </row>
    <row r="13148" spans="1:12" x14ac:dyDescent="0.25">
      <c r="A13148">
        <v>103</v>
      </c>
      <c r="B13148" t="s">
        <v>10</v>
      </c>
      <c r="C13148" t="s">
        <v>535</v>
      </c>
      <c r="D13148" t="s">
        <v>11</v>
      </c>
      <c r="E13148" t="s">
        <v>12</v>
      </c>
      <c r="F13148" t="s">
        <v>13</v>
      </c>
      <c r="G13148" s="1">
        <v>3.4200000762939502</v>
      </c>
      <c r="H13148">
        <v>50</v>
      </c>
      <c r="I13148" t="s">
        <v>14</v>
      </c>
      <c r="J13148" t="s">
        <v>15</v>
      </c>
      <c r="K13148">
        <f>VLOOKUP(J13148,'Prix unitaires'!B:D,3,FALSE)</f>
        <v>0</v>
      </c>
      <c r="L13148" s="11">
        <f t="shared" si="205"/>
        <v>0</v>
      </c>
    </row>
    <row r="13149" spans="1:12" x14ac:dyDescent="0.25">
      <c r="A13149">
        <v>103</v>
      </c>
      <c r="B13149" t="s">
        <v>10</v>
      </c>
      <c r="C13149" t="s">
        <v>535</v>
      </c>
      <c r="D13149" t="s">
        <v>11</v>
      </c>
      <c r="E13149" t="s">
        <v>40</v>
      </c>
      <c r="F13149" t="s">
        <v>13</v>
      </c>
      <c r="G13149" s="1">
        <v>3.4200000762939502</v>
      </c>
      <c r="H13149">
        <v>1</v>
      </c>
      <c r="I13149" t="s">
        <v>14</v>
      </c>
      <c r="J13149" t="s">
        <v>41</v>
      </c>
      <c r="K13149">
        <f>VLOOKUP(J13149,'Prix unitaires'!B:D,3,FALSE)</f>
        <v>0</v>
      </c>
      <c r="L13149" s="11">
        <f t="shared" si="205"/>
        <v>0</v>
      </c>
    </row>
    <row r="13150" spans="1:12" x14ac:dyDescent="0.25">
      <c r="A13150">
        <v>103</v>
      </c>
      <c r="B13150" t="s">
        <v>10</v>
      </c>
      <c r="C13150">
        <v>50</v>
      </c>
      <c r="D13150" t="s">
        <v>11</v>
      </c>
      <c r="E13150" t="s">
        <v>165</v>
      </c>
      <c r="F13150" t="s">
        <v>13</v>
      </c>
      <c r="G13150" s="1">
        <v>5.6100001335143999</v>
      </c>
      <c r="H13150">
        <v>1</v>
      </c>
      <c r="I13150" t="s">
        <v>14</v>
      </c>
      <c r="J13150" t="s">
        <v>166</v>
      </c>
      <c r="K13150">
        <f>VLOOKUP(J13150,'Prix unitaires'!B:D,3,FALSE)</f>
        <v>0</v>
      </c>
      <c r="L13150" s="11">
        <f t="shared" si="205"/>
        <v>0</v>
      </c>
    </row>
    <row r="13151" spans="1:12" x14ac:dyDescent="0.25">
      <c r="A13151">
        <v>103</v>
      </c>
      <c r="B13151" t="s">
        <v>10</v>
      </c>
      <c r="C13151">
        <v>58</v>
      </c>
      <c r="D13151" t="s">
        <v>11</v>
      </c>
      <c r="E13151" t="s">
        <v>165</v>
      </c>
      <c r="F13151" t="s">
        <v>13</v>
      </c>
      <c r="G13151" s="1">
        <v>46.159999847412102</v>
      </c>
      <c r="H13151">
        <v>1</v>
      </c>
      <c r="I13151" t="s">
        <v>14</v>
      </c>
      <c r="J13151" t="s">
        <v>166</v>
      </c>
      <c r="K13151">
        <f>VLOOKUP(J13151,'Prix unitaires'!B:D,3,FALSE)</f>
        <v>0</v>
      </c>
      <c r="L13151" s="11">
        <f t="shared" si="205"/>
        <v>0</v>
      </c>
    </row>
    <row r="13152" spans="1:12" x14ac:dyDescent="0.25">
      <c r="A13152">
        <v>100</v>
      </c>
      <c r="B13152" t="s">
        <v>26</v>
      </c>
      <c r="C13152" t="s">
        <v>163</v>
      </c>
      <c r="D13152" t="s">
        <v>11</v>
      </c>
      <c r="E13152" t="s">
        <v>167</v>
      </c>
      <c r="F13152" t="s">
        <v>13</v>
      </c>
      <c r="G13152" s="1">
        <v>2.6400001049041699</v>
      </c>
      <c r="H13152">
        <v>1</v>
      </c>
      <c r="I13152" t="s">
        <v>14</v>
      </c>
      <c r="J13152" t="s">
        <v>168</v>
      </c>
      <c r="K13152">
        <f>VLOOKUP(J13152,'Prix unitaires'!B:D,3,FALSE)</f>
        <v>0</v>
      </c>
      <c r="L13152" s="11">
        <f t="shared" si="205"/>
        <v>0</v>
      </c>
    </row>
    <row r="13153" spans="1:12" x14ac:dyDescent="0.25">
      <c r="A13153">
        <v>100</v>
      </c>
      <c r="B13153" t="s">
        <v>26</v>
      </c>
      <c r="C13153" t="s">
        <v>469</v>
      </c>
      <c r="D13153" t="s">
        <v>11</v>
      </c>
      <c r="E13153" t="s">
        <v>17</v>
      </c>
      <c r="F13153" t="s">
        <v>13</v>
      </c>
      <c r="G13153" s="1">
        <v>1.5099999904632599</v>
      </c>
      <c r="H13153">
        <v>50</v>
      </c>
      <c r="I13153" t="s">
        <v>14</v>
      </c>
      <c r="J13153" t="s">
        <v>18</v>
      </c>
      <c r="K13153">
        <f>VLOOKUP(J13153,'Prix unitaires'!B:D,3,FALSE)</f>
        <v>0</v>
      </c>
      <c r="L13153" s="11">
        <f t="shared" si="205"/>
        <v>0</v>
      </c>
    </row>
    <row r="13154" spans="1:12" x14ac:dyDescent="0.25">
      <c r="A13154">
        <v>100</v>
      </c>
      <c r="B13154" t="s">
        <v>26</v>
      </c>
      <c r="C13154" t="s">
        <v>469</v>
      </c>
      <c r="D13154" t="s">
        <v>11</v>
      </c>
      <c r="E13154" t="s">
        <v>35</v>
      </c>
      <c r="F13154" t="s">
        <v>13</v>
      </c>
      <c r="G13154" s="1">
        <v>1.5099999904632599</v>
      </c>
      <c r="H13154">
        <v>1</v>
      </c>
      <c r="I13154" t="s">
        <v>14</v>
      </c>
      <c r="J13154" t="s">
        <v>36</v>
      </c>
      <c r="K13154">
        <f>VLOOKUP(J13154,'Prix unitaires'!B:D,3,FALSE)</f>
        <v>0</v>
      </c>
      <c r="L13154" s="11">
        <f t="shared" si="205"/>
        <v>0</v>
      </c>
    </row>
    <row r="13155" spans="1:12" x14ac:dyDescent="0.25">
      <c r="A13155">
        <v>100</v>
      </c>
      <c r="B13155" t="s">
        <v>26</v>
      </c>
      <c r="C13155" t="s">
        <v>469</v>
      </c>
      <c r="D13155" t="s">
        <v>11</v>
      </c>
      <c r="E13155" t="s">
        <v>167</v>
      </c>
      <c r="F13155" t="s">
        <v>13</v>
      </c>
      <c r="G13155" s="1">
        <v>1.5299999713897701</v>
      </c>
      <c r="H13155">
        <v>1</v>
      </c>
      <c r="I13155" t="s">
        <v>14</v>
      </c>
      <c r="J13155" t="s">
        <v>168</v>
      </c>
      <c r="K13155">
        <f>VLOOKUP(J13155,'Prix unitaires'!B:D,3,FALSE)</f>
        <v>0</v>
      </c>
      <c r="L13155" s="11">
        <f t="shared" si="205"/>
        <v>0</v>
      </c>
    </row>
    <row r="13156" spans="1:12" x14ac:dyDescent="0.25">
      <c r="A13156">
        <v>100</v>
      </c>
      <c r="B13156" t="s">
        <v>26</v>
      </c>
      <c r="C13156">
        <v>106</v>
      </c>
      <c r="D13156" t="s">
        <v>11</v>
      </c>
      <c r="E13156" t="s">
        <v>165</v>
      </c>
      <c r="F13156" t="s">
        <v>13</v>
      </c>
      <c r="G13156" s="1">
        <v>0.61000001430511497</v>
      </c>
      <c r="H13156">
        <v>1</v>
      </c>
      <c r="I13156" t="s">
        <v>14</v>
      </c>
      <c r="J13156" t="s">
        <v>166</v>
      </c>
      <c r="K13156">
        <f>VLOOKUP(J13156,'Prix unitaires'!B:D,3,FALSE)</f>
        <v>0</v>
      </c>
      <c r="L13156" s="11">
        <f t="shared" si="205"/>
        <v>0</v>
      </c>
    </row>
    <row r="13157" spans="1:12" x14ac:dyDescent="0.25">
      <c r="A13157">
        <v>100</v>
      </c>
      <c r="B13157" t="s">
        <v>26</v>
      </c>
      <c r="C13157" t="s">
        <v>259</v>
      </c>
      <c r="D13157" t="s">
        <v>11</v>
      </c>
      <c r="E13157" t="s">
        <v>17</v>
      </c>
      <c r="F13157" t="s">
        <v>13</v>
      </c>
      <c r="G13157" s="1">
        <v>3.7300000190734899</v>
      </c>
      <c r="H13157">
        <v>50</v>
      </c>
      <c r="I13157" t="s">
        <v>14</v>
      </c>
      <c r="J13157" t="s">
        <v>18</v>
      </c>
      <c r="K13157">
        <f>VLOOKUP(J13157,'Prix unitaires'!B:D,3,FALSE)</f>
        <v>0</v>
      </c>
      <c r="L13157" s="11">
        <f t="shared" si="205"/>
        <v>0</v>
      </c>
    </row>
    <row r="13158" spans="1:12" x14ac:dyDescent="0.25">
      <c r="A13158">
        <v>100</v>
      </c>
      <c r="B13158" t="s">
        <v>26</v>
      </c>
      <c r="C13158" t="s">
        <v>259</v>
      </c>
      <c r="D13158" t="s">
        <v>11</v>
      </c>
      <c r="E13158" t="s">
        <v>35</v>
      </c>
      <c r="F13158" t="s">
        <v>13</v>
      </c>
      <c r="G13158" s="1">
        <v>3.7300000190734899</v>
      </c>
      <c r="H13158">
        <v>1</v>
      </c>
      <c r="I13158" t="s">
        <v>14</v>
      </c>
      <c r="J13158" t="s">
        <v>36</v>
      </c>
      <c r="K13158">
        <f>VLOOKUP(J13158,'Prix unitaires'!B:D,3,FALSE)</f>
        <v>0</v>
      </c>
      <c r="L13158" s="11">
        <f t="shared" si="205"/>
        <v>0</v>
      </c>
    </row>
    <row r="13159" spans="1:12" x14ac:dyDescent="0.25">
      <c r="A13159">
        <v>142</v>
      </c>
      <c r="B13159" t="s">
        <v>26</v>
      </c>
      <c r="C13159">
        <v>10</v>
      </c>
      <c r="D13159" t="s">
        <v>11</v>
      </c>
      <c r="E13159" t="s">
        <v>35</v>
      </c>
      <c r="F13159" t="s">
        <v>13</v>
      </c>
      <c r="G13159" s="1">
        <v>8.1499996185303001</v>
      </c>
      <c r="H13159">
        <v>1</v>
      </c>
      <c r="I13159" t="s">
        <v>14</v>
      </c>
      <c r="J13159" t="s">
        <v>36</v>
      </c>
      <c r="K13159">
        <f>VLOOKUP(J13159,'Prix unitaires'!B:D,3,FALSE)</f>
        <v>0</v>
      </c>
      <c r="L13159" s="11">
        <f t="shared" si="205"/>
        <v>0</v>
      </c>
    </row>
    <row r="13160" spans="1:12" x14ac:dyDescent="0.25">
      <c r="A13160">
        <v>142</v>
      </c>
      <c r="B13160" t="s">
        <v>26</v>
      </c>
      <c r="C13160">
        <v>11</v>
      </c>
      <c r="D13160" t="s">
        <v>11</v>
      </c>
      <c r="E13160" t="s">
        <v>167</v>
      </c>
      <c r="F13160" t="s">
        <v>13</v>
      </c>
      <c r="G13160" s="1">
        <v>0.41999998688697798</v>
      </c>
      <c r="H13160">
        <v>1</v>
      </c>
      <c r="I13160" t="s">
        <v>14</v>
      </c>
      <c r="J13160" t="s">
        <v>168</v>
      </c>
      <c r="K13160">
        <f>VLOOKUP(J13160,'Prix unitaires'!B:D,3,FALSE)</f>
        <v>0</v>
      </c>
      <c r="L13160" s="11">
        <f t="shared" si="205"/>
        <v>0</v>
      </c>
    </row>
    <row r="13161" spans="1:12" x14ac:dyDescent="0.25">
      <c r="A13161">
        <v>142</v>
      </c>
      <c r="B13161" t="s">
        <v>26</v>
      </c>
      <c r="C13161">
        <v>12</v>
      </c>
      <c r="D13161" t="s">
        <v>11</v>
      </c>
      <c r="E13161" t="s">
        <v>167</v>
      </c>
      <c r="F13161" t="s">
        <v>13</v>
      </c>
      <c r="G13161" s="1">
        <v>3.6199998855590798</v>
      </c>
      <c r="H13161">
        <v>1</v>
      </c>
      <c r="I13161" t="s">
        <v>14</v>
      </c>
      <c r="J13161" t="s">
        <v>168</v>
      </c>
      <c r="K13161">
        <f>VLOOKUP(J13161,'Prix unitaires'!B:D,3,FALSE)</f>
        <v>0</v>
      </c>
      <c r="L13161" s="11">
        <f t="shared" si="205"/>
        <v>0</v>
      </c>
    </row>
    <row r="13162" spans="1:12" x14ac:dyDescent="0.25">
      <c r="A13162">
        <v>142</v>
      </c>
      <c r="B13162" t="s">
        <v>26</v>
      </c>
      <c r="C13162">
        <v>15</v>
      </c>
      <c r="D13162" t="s">
        <v>11</v>
      </c>
      <c r="E13162" t="s">
        <v>167</v>
      </c>
      <c r="F13162" t="s">
        <v>13</v>
      </c>
      <c r="G13162" s="1">
        <v>2</v>
      </c>
      <c r="H13162">
        <v>1</v>
      </c>
      <c r="I13162" t="s">
        <v>14</v>
      </c>
      <c r="J13162" t="s">
        <v>168</v>
      </c>
      <c r="K13162">
        <f>VLOOKUP(J13162,'Prix unitaires'!B:D,3,FALSE)</f>
        <v>0</v>
      </c>
      <c r="L13162" s="11">
        <f t="shared" si="205"/>
        <v>0</v>
      </c>
    </row>
    <row r="13163" spans="1:12" x14ac:dyDescent="0.25">
      <c r="A13163">
        <v>142</v>
      </c>
      <c r="B13163" t="s">
        <v>26</v>
      </c>
      <c r="C13163">
        <v>17</v>
      </c>
      <c r="D13163" t="s">
        <v>11</v>
      </c>
      <c r="E13163" t="s">
        <v>167</v>
      </c>
      <c r="F13163" t="s">
        <v>13</v>
      </c>
      <c r="G13163" s="1">
        <v>2</v>
      </c>
      <c r="H13163">
        <v>1</v>
      </c>
      <c r="I13163" t="s">
        <v>14</v>
      </c>
      <c r="J13163" t="s">
        <v>168</v>
      </c>
      <c r="K13163">
        <f>VLOOKUP(J13163,'Prix unitaires'!B:D,3,FALSE)</f>
        <v>0</v>
      </c>
      <c r="L13163" s="11">
        <f t="shared" si="205"/>
        <v>0</v>
      </c>
    </row>
    <row r="13164" spans="1:12" x14ac:dyDescent="0.25">
      <c r="A13164">
        <v>142</v>
      </c>
      <c r="B13164" t="s">
        <v>26</v>
      </c>
      <c r="C13164" t="s">
        <v>16</v>
      </c>
      <c r="D13164" t="s">
        <v>11</v>
      </c>
      <c r="E13164" t="s">
        <v>165</v>
      </c>
      <c r="F13164" t="s">
        <v>13</v>
      </c>
      <c r="G13164" s="1">
        <v>1.58000004291534</v>
      </c>
      <c r="H13164">
        <v>1</v>
      </c>
      <c r="I13164" t="s">
        <v>14</v>
      </c>
      <c r="J13164" t="s">
        <v>166</v>
      </c>
      <c r="K13164">
        <f>VLOOKUP(J13164,'Prix unitaires'!B:D,3,FALSE)</f>
        <v>0</v>
      </c>
      <c r="L13164" s="11">
        <f t="shared" si="205"/>
        <v>0</v>
      </c>
    </row>
    <row r="13165" spans="1:12" x14ac:dyDescent="0.25">
      <c r="A13165">
        <v>142</v>
      </c>
      <c r="B13165" t="s">
        <v>26</v>
      </c>
      <c r="C13165">
        <v>2</v>
      </c>
      <c r="D13165" t="s">
        <v>11</v>
      </c>
      <c r="E13165" t="s">
        <v>167</v>
      </c>
      <c r="F13165" t="s">
        <v>13</v>
      </c>
      <c r="G13165" s="1">
        <v>2</v>
      </c>
      <c r="H13165">
        <v>1</v>
      </c>
      <c r="I13165" t="s">
        <v>14</v>
      </c>
      <c r="J13165" t="s">
        <v>168</v>
      </c>
      <c r="K13165">
        <f>VLOOKUP(J13165,'Prix unitaires'!B:D,3,FALSE)</f>
        <v>0</v>
      </c>
      <c r="L13165" s="11">
        <f t="shared" si="205"/>
        <v>0</v>
      </c>
    </row>
    <row r="13166" spans="1:12" x14ac:dyDescent="0.25">
      <c r="A13166">
        <v>142</v>
      </c>
      <c r="B13166" t="s">
        <v>26</v>
      </c>
      <c r="C13166">
        <v>3</v>
      </c>
      <c r="D13166" t="s">
        <v>11</v>
      </c>
      <c r="E13166" t="s">
        <v>167</v>
      </c>
      <c r="F13166" t="s">
        <v>13</v>
      </c>
      <c r="G13166" s="1">
        <v>2</v>
      </c>
      <c r="H13166">
        <v>1</v>
      </c>
      <c r="I13166" t="s">
        <v>14</v>
      </c>
      <c r="J13166" t="s">
        <v>168</v>
      </c>
      <c r="K13166">
        <f>VLOOKUP(J13166,'Prix unitaires'!B:D,3,FALSE)</f>
        <v>0</v>
      </c>
      <c r="L13166" s="11">
        <f t="shared" si="205"/>
        <v>0</v>
      </c>
    </row>
    <row r="13167" spans="1:12" x14ac:dyDescent="0.25">
      <c r="A13167">
        <v>142</v>
      </c>
      <c r="B13167" t="s">
        <v>26</v>
      </c>
      <c r="C13167">
        <v>5</v>
      </c>
      <c r="D13167" t="s">
        <v>11</v>
      </c>
      <c r="E13167" t="s">
        <v>167</v>
      </c>
      <c r="F13167" t="s">
        <v>13</v>
      </c>
      <c r="G13167" s="1">
        <v>1</v>
      </c>
      <c r="H13167">
        <v>1</v>
      </c>
      <c r="I13167" t="s">
        <v>14</v>
      </c>
      <c r="J13167" t="s">
        <v>168</v>
      </c>
      <c r="K13167">
        <f>VLOOKUP(J13167,'Prix unitaires'!B:D,3,FALSE)</f>
        <v>0</v>
      </c>
      <c r="L13167" s="11">
        <f t="shared" si="205"/>
        <v>0</v>
      </c>
    </row>
    <row r="13168" spans="1:12" x14ac:dyDescent="0.25">
      <c r="A13168">
        <v>142</v>
      </c>
      <c r="B13168" t="s">
        <v>26</v>
      </c>
      <c r="C13168">
        <v>7</v>
      </c>
      <c r="D13168" t="s">
        <v>11</v>
      </c>
      <c r="E13168" t="s">
        <v>167</v>
      </c>
      <c r="F13168" t="s">
        <v>13</v>
      </c>
      <c r="G13168" s="1">
        <v>1</v>
      </c>
      <c r="H13168">
        <v>1</v>
      </c>
      <c r="I13168" t="s">
        <v>14</v>
      </c>
      <c r="J13168" t="s">
        <v>168</v>
      </c>
      <c r="K13168">
        <f>VLOOKUP(J13168,'Prix unitaires'!B:D,3,FALSE)</f>
        <v>0</v>
      </c>
      <c r="L13168" s="11">
        <f t="shared" si="205"/>
        <v>0</v>
      </c>
    </row>
    <row r="13169" spans="1:12" x14ac:dyDescent="0.25">
      <c r="A13169">
        <v>142</v>
      </c>
      <c r="B13169" t="s">
        <v>26</v>
      </c>
      <c r="C13169">
        <v>8</v>
      </c>
      <c r="D13169" t="s">
        <v>11</v>
      </c>
      <c r="E13169" t="s">
        <v>167</v>
      </c>
      <c r="F13169" t="s">
        <v>13</v>
      </c>
      <c r="G13169" s="1">
        <v>4</v>
      </c>
      <c r="H13169">
        <v>1</v>
      </c>
      <c r="I13169" t="s">
        <v>14</v>
      </c>
      <c r="J13169" t="s">
        <v>168</v>
      </c>
      <c r="K13169">
        <f>VLOOKUP(J13169,'Prix unitaires'!B:D,3,FALSE)</f>
        <v>0</v>
      </c>
      <c r="L13169" s="11">
        <f t="shared" si="205"/>
        <v>0</v>
      </c>
    </row>
    <row r="13170" spans="1:12" x14ac:dyDescent="0.25">
      <c r="A13170">
        <v>316</v>
      </c>
      <c r="B13170" t="s">
        <v>26</v>
      </c>
      <c r="C13170" t="s">
        <v>127</v>
      </c>
      <c r="D13170">
        <v>-1</v>
      </c>
      <c r="E13170" t="s">
        <v>17</v>
      </c>
      <c r="F13170" t="s">
        <v>13</v>
      </c>
      <c r="G13170" s="1">
        <v>1.4099999666214</v>
      </c>
      <c r="H13170">
        <v>100</v>
      </c>
      <c r="I13170" t="s">
        <v>14</v>
      </c>
      <c r="J13170" t="s">
        <v>140</v>
      </c>
      <c r="K13170">
        <f>VLOOKUP(J13170,'Prix unitaires'!B:D,3,FALSE)</f>
        <v>0</v>
      </c>
      <c r="L13170" s="11">
        <f t="shared" si="205"/>
        <v>0</v>
      </c>
    </row>
    <row r="13171" spans="1:12" x14ac:dyDescent="0.25">
      <c r="A13171">
        <v>316</v>
      </c>
      <c r="B13171" t="s">
        <v>10</v>
      </c>
      <c r="C13171" t="s">
        <v>488</v>
      </c>
      <c r="D13171">
        <v>-1</v>
      </c>
      <c r="E13171" t="s">
        <v>17</v>
      </c>
      <c r="F13171" t="s">
        <v>13</v>
      </c>
      <c r="G13171" s="1">
        <v>3.0199999809265101</v>
      </c>
      <c r="H13171">
        <v>50</v>
      </c>
      <c r="I13171" t="s">
        <v>14</v>
      </c>
      <c r="J13171" t="s">
        <v>140</v>
      </c>
      <c r="K13171">
        <f>VLOOKUP(J13171,'Prix unitaires'!B:D,3,FALSE)</f>
        <v>0</v>
      </c>
      <c r="L13171" s="11">
        <f t="shared" si="205"/>
        <v>0</v>
      </c>
    </row>
    <row r="13172" spans="1:12" x14ac:dyDescent="0.25">
      <c r="A13172">
        <v>316</v>
      </c>
      <c r="B13172" t="s">
        <v>10</v>
      </c>
      <c r="C13172" t="s">
        <v>536</v>
      </c>
      <c r="D13172">
        <v>-1</v>
      </c>
      <c r="E13172" t="s">
        <v>17</v>
      </c>
      <c r="F13172" t="s">
        <v>13</v>
      </c>
      <c r="G13172" s="1">
        <v>8.4799995422362997</v>
      </c>
      <c r="H13172">
        <v>50</v>
      </c>
      <c r="I13172" t="s">
        <v>14</v>
      </c>
      <c r="J13172" t="s">
        <v>140</v>
      </c>
      <c r="K13172">
        <f>VLOOKUP(J13172,'Prix unitaires'!B:D,3,FALSE)</f>
        <v>0</v>
      </c>
      <c r="L13172" s="11">
        <f t="shared" si="205"/>
        <v>0</v>
      </c>
    </row>
    <row r="13173" spans="1:12" x14ac:dyDescent="0.25">
      <c r="A13173">
        <v>316</v>
      </c>
      <c r="B13173" t="s">
        <v>10</v>
      </c>
      <c r="C13173" t="s">
        <v>536</v>
      </c>
      <c r="D13173">
        <v>-1</v>
      </c>
      <c r="E13173" t="s">
        <v>40</v>
      </c>
      <c r="F13173" t="s">
        <v>13</v>
      </c>
      <c r="G13173" s="1">
        <v>8.4799995422362997</v>
      </c>
      <c r="H13173">
        <v>1</v>
      </c>
      <c r="I13173" t="s">
        <v>14</v>
      </c>
      <c r="J13173" t="s">
        <v>118</v>
      </c>
      <c r="K13173">
        <f>VLOOKUP(J13173,'Prix unitaires'!B:D,3,FALSE)</f>
        <v>0</v>
      </c>
      <c r="L13173" s="11">
        <f t="shared" si="205"/>
        <v>0</v>
      </c>
    </row>
    <row r="13174" spans="1:12" x14ac:dyDescent="0.25">
      <c r="A13174">
        <v>316</v>
      </c>
      <c r="B13174" t="s">
        <v>10</v>
      </c>
      <c r="C13174">
        <v>56</v>
      </c>
      <c r="D13174">
        <v>-1</v>
      </c>
      <c r="E13174" t="s">
        <v>32</v>
      </c>
      <c r="F13174" t="s">
        <v>13</v>
      </c>
      <c r="G13174" s="1">
        <v>5.0300002098083496</v>
      </c>
      <c r="H13174">
        <v>240</v>
      </c>
      <c r="I13174" t="s">
        <v>14</v>
      </c>
      <c r="J13174" t="s">
        <v>164</v>
      </c>
      <c r="K13174">
        <f>VLOOKUP(J13174,'Prix unitaires'!B:D,3,FALSE)</f>
        <v>0</v>
      </c>
      <c r="L13174" s="11">
        <f t="shared" si="205"/>
        <v>0</v>
      </c>
    </row>
    <row r="13175" spans="1:12" x14ac:dyDescent="0.25">
      <c r="A13175">
        <v>316</v>
      </c>
      <c r="B13175" t="s">
        <v>10</v>
      </c>
      <c r="C13175">
        <v>56</v>
      </c>
      <c r="D13175">
        <v>-1</v>
      </c>
      <c r="E13175" t="s">
        <v>35</v>
      </c>
      <c r="F13175" t="s">
        <v>13</v>
      </c>
      <c r="G13175" s="1">
        <v>5.0300002098083496</v>
      </c>
      <c r="H13175">
        <v>1</v>
      </c>
      <c r="I13175" t="s">
        <v>14</v>
      </c>
      <c r="J13175" t="s">
        <v>119</v>
      </c>
      <c r="K13175">
        <f>VLOOKUP(J13175,'Prix unitaires'!B:D,3,FALSE)</f>
        <v>0</v>
      </c>
      <c r="L13175" s="11">
        <f t="shared" si="205"/>
        <v>0</v>
      </c>
    </row>
    <row r="13176" spans="1:12" x14ac:dyDescent="0.25">
      <c r="A13176">
        <v>316</v>
      </c>
      <c r="B13176" t="s">
        <v>10</v>
      </c>
      <c r="C13176" t="s">
        <v>537</v>
      </c>
      <c r="D13176">
        <v>-1</v>
      </c>
      <c r="E13176" t="s">
        <v>17</v>
      </c>
      <c r="F13176" t="s">
        <v>13</v>
      </c>
      <c r="G13176" s="1">
        <v>2.9800000190734899</v>
      </c>
      <c r="H13176">
        <v>50</v>
      </c>
      <c r="I13176" t="s">
        <v>14</v>
      </c>
      <c r="J13176" t="s">
        <v>140</v>
      </c>
      <c r="K13176">
        <f>VLOOKUP(J13176,'Prix unitaires'!B:D,3,FALSE)</f>
        <v>0</v>
      </c>
      <c r="L13176" s="11">
        <f t="shared" si="205"/>
        <v>0</v>
      </c>
    </row>
    <row r="13177" spans="1:12" x14ac:dyDescent="0.25">
      <c r="A13177">
        <v>316</v>
      </c>
      <c r="B13177" t="s">
        <v>10</v>
      </c>
      <c r="C13177" t="s">
        <v>537</v>
      </c>
      <c r="D13177">
        <v>-1</v>
      </c>
      <c r="E13177" t="s">
        <v>40</v>
      </c>
      <c r="F13177" t="s">
        <v>13</v>
      </c>
      <c r="G13177" s="1">
        <v>2.9800000190734899</v>
      </c>
      <c r="H13177">
        <v>1</v>
      </c>
      <c r="I13177" t="s">
        <v>14</v>
      </c>
      <c r="J13177" t="s">
        <v>118</v>
      </c>
      <c r="K13177">
        <f>VLOOKUP(J13177,'Prix unitaires'!B:D,3,FALSE)</f>
        <v>0</v>
      </c>
      <c r="L13177" s="11">
        <f t="shared" si="205"/>
        <v>0</v>
      </c>
    </row>
    <row r="13178" spans="1:12" x14ac:dyDescent="0.25">
      <c r="A13178">
        <v>316</v>
      </c>
      <c r="B13178" t="s">
        <v>10</v>
      </c>
      <c r="C13178" t="s">
        <v>537</v>
      </c>
      <c r="D13178">
        <v>-1</v>
      </c>
      <c r="E13178" t="s">
        <v>165</v>
      </c>
      <c r="F13178" t="s">
        <v>13</v>
      </c>
      <c r="G13178" s="1">
        <v>0.72000002861022905</v>
      </c>
      <c r="H13178">
        <v>1</v>
      </c>
      <c r="I13178" t="s">
        <v>14</v>
      </c>
      <c r="J13178" t="s">
        <v>171</v>
      </c>
      <c r="K13178">
        <f>VLOOKUP(J13178,'Prix unitaires'!B:D,3,FALSE)</f>
        <v>0</v>
      </c>
      <c r="L13178" s="11">
        <f t="shared" si="205"/>
        <v>0</v>
      </c>
    </row>
    <row r="13179" spans="1:12" x14ac:dyDescent="0.25">
      <c r="A13179">
        <v>316</v>
      </c>
      <c r="B13179" t="s">
        <v>37</v>
      </c>
      <c r="C13179">
        <v>31</v>
      </c>
      <c r="D13179" t="s">
        <v>11</v>
      </c>
      <c r="E13179" t="s">
        <v>12</v>
      </c>
      <c r="F13179" t="s">
        <v>13</v>
      </c>
      <c r="G13179" s="1">
        <v>5.4000000953674299</v>
      </c>
      <c r="H13179">
        <v>12</v>
      </c>
      <c r="I13179" t="s">
        <v>14</v>
      </c>
      <c r="J13179" t="s">
        <v>15</v>
      </c>
      <c r="K13179">
        <f>VLOOKUP(J13179,'Prix unitaires'!B:D,3,FALSE)</f>
        <v>0</v>
      </c>
      <c r="L13179" s="11">
        <f t="shared" si="205"/>
        <v>0</v>
      </c>
    </row>
    <row r="13180" spans="1:12" x14ac:dyDescent="0.25">
      <c r="A13180">
        <v>103</v>
      </c>
      <c r="B13180" t="s">
        <v>10</v>
      </c>
      <c r="C13180" t="s">
        <v>239</v>
      </c>
      <c r="D13180" t="s">
        <v>11</v>
      </c>
      <c r="E13180" t="s">
        <v>165</v>
      </c>
      <c r="F13180" t="s">
        <v>13</v>
      </c>
      <c r="G13180" s="1">
        <v>53.759998321533203</v>
      </c>
      <c r="H13180">
        <v>1</v>
      </c>
      <c r="I13180" t="s">
        <v>14</v>
      </c>
      <c r="J13180" t="s">
        <v>166</v>
      </c>
      <c r="K13180">
        <f>VLOOKUP(J13180,'Prix unitaires'!B:D,3,FALSE)</f>
        <v>0</v>
      </c>
      <c r="L13180" s="11">
        <f t="shared" si="205"/>
        <v>0</v>
      </c>
    </row>
    <row r="13181" spans="1:12" x14ac:dyDescent="0.25">
      <c r="A13181">
        <v>103</v>
      </c>
      <c r="B13181" t="s">
        <v>10</v>
      </c>
      <c r="C13181">
        <v>51</v>
      </c>
      <c r="D13181" t="s">
        <v>11</v>
      </c>
      <c r="E13181" t="s">
        <v>165</v>
      </c>
      <c r="F13181" t="s">
        <v>13</v>
      </c>
      <c r="G13181" s="1">
        <v>12.0299997329712</v>
      </c>
      <c r="H13181">
        <v>1</v>
      </c>
      <c r="I13181" t="s">
        <v>14</v>
      </c>
      <c r="J13181" t="s">
        <v>166</v>
      </c>
      <c r="K13181">
        <f>VLOOKUP(J13181,'Prix unitaires'!B:D,3,FALSE)</f>
        <v>0</v>
      </c>
      <c r="L13181" s="11">
        <f t="shared" si="205"/>
        <v>0</v>
      </c>
    </row>
    <row r="13182" spans="1:12" x14ac:dyDescent="0.25">
      <c r="A13182">
        <v>103</v>
      </c>
      <c r="B13182" t="s">
        <v>10</v>
      </c>
      <c r="C13182">
        <v>38</v>
      </c>
      <c r="D13182" t="s">
        <v>11</v>
      </c>
      <c r="E13182" t="s">
        <v>12</v>
      </c>
      <c r="F13182" t="s">
        <v>13</v>
      </c>
      <c r="G13182" s="1">
        <v>4.6300001144409197</v>
      </c>
      <c r="H13182">
        <v>50</v>
      </c>
      <c r="I13182" t="s">
        <v>14</v>
      </c>
      <c r="J13182" t="s">
        <v>15</v>
      </c>
      <c r="K13182">
        <f>VLOOKUP(J13182,'Prix unitaires'!B:D,3,FALSE)</f>
        <v>0</v>
      </c>
      <c r="L13182" s="11">
        <f t="shared" si="205"/>
        <v>0</v>
      </c>
    </row>
    <row r="13183" spans="1:12" x14ac:dyDescent="0.25">
      <c r="A13183">
        <v>103</v>
      </c>
      <c r="B13183" t="s">
        <v>10</v>
      </c>
      <c r="C13183">
        <v>38</v>
      </c>
      <c r="D13183" t="s">
        <v>11</v>
      </c>
      <c r="E13183" t="s">
        <v>35</v>
      </c>
      <c r="F13183" t="s">
        <v>13</v>
      </c>
      <c r="G13183" s="1">
        <v>4.6300001144409197</v>
      </c>
      <c r="H13183">
        <v>1</v>
      </c>
      <c r="I13183" t="s">
        <v>14</v>
      </c>
      <c r="J13183" t="s">
        <v>36</v>
      </c>
      <c r="K13183">
        <f>VLOOKUP(J13183,'Prix unitaires'!B:D,3,FALSE)</f>
        <v>0</v>
      </c>
      <c r="L13183" s="11">
        <f t="shared" si="205"/>
        <v>0</v>
      </c>
    </row>
    <row r="13184" spans="1:12" x14ac:dyDescent="0.25">
      <c r="A13184">
        <v>312</v>
      </c>
      <c r="B13184" t="s">
        <v>10</v>
      </c>
      <c r="C13184">
        <v>10</v>
      </c>
      <c r="D13184" t="s">
        <v>11</v>
      </c>
      <c r="E13184" t="s">
        <v>165</v>
      </c>
      <c r="F13184" t="s">
        <v>13</v>
      </c>
      <c r="G13184" s="1">
        <v>3</v>
      </c>
      <c r="H13184">
        <v>1</v>
      </c>
      <c r="I13184" t="s">
        <v>14</v>
      </c>
      <c r="J13184" t="s">
        <v>166</v>
      </c>
      <c r="K13184">
        <f>VLOOKUP(J13184,'Prix unitaires'!B:D,3,FALSE)</f>
        <v>0</v>
      </c>
      <c r="L13184" s="11">
        <f t="shared" si="205"/>
        <v>0</v>
      </c>
    </row>
    <row r="13185" spans="1:12" x14ac:dyDescent="0.25">
      <c r="A13185">
        <v>312</v>
      </c>
      <c r="B13185" t="s">
        <v>10</v>
      </c>
      <c r="C13185" t="s">
        <v>91</v>
      </c>
      <c r="D13185" t="s">
        <v>11</v>
      </c>
      <c r="E13185" t="s">
        <v>30</v>
      </c>
      <c r="F13185" t="s">
        <v>13</v>
      </c>
      <c r="G13185" s="1">
        <v>10.289999961853001</v>
      </c>
      <c r="H13185">
        <v>100</v>
      </c>
      <c r="I13185" t="s">
        <v>14</v>
      </c>
      <c r="J13185" t="s">
        <v>31</v>
      </c>
      <c r="K13185">
        <f>VLOOKUP(J13185,'Prix unitaires'!B:D,3,FALSE)</f>
        <v>0</v>
      </c>
      <c r="L13185" s="11">
        <f t="shared" si="205"/>
        <v>0</v>
      </c>
    </row>
    <row r="13186" spans="1:12" x14ac:dyDescent="0.25">
      <c r="A13186">
        <v>312</v>
      </c>
      <c r="B13186" t="s">
        <v>10</v>
      </c>
      <c r="C13186" t="s">
        <v>91</v>
      </c>
      <c r="D13186" t="s">
        <v>11</v>
      </c>
      <c r="E13186" t="s">
        <v>35</v>
      </c>
      <c r="F13186" t="s">
        <v>13</v>
      </c>
      <c r="G13186" s="1">
        <v>10.289999961853001</v>
      </c>
      <c r="H13186">
        <v>1</v>
      </c>
      <c r="I13186" t="s">
        <v>14</v>
      </c>
      <c r="J13186" t="s">
        <v>36</v>
      </c>
      <c r="K13186">
        <f>VLOOKUP(J13186,'Prix unitaires'!B:D,3,FALSE)</f>
        <v>0</v>
      </c>
      <c r="L13186" s="11">
        <f t="shared" si="205"/>
        <v>0</v>
      </c>
    </row>
    <row r="13187" spans="1:12" x14ac:dyDescent="0.25">
      <c r="A13187">
        <v>312</v>
      </c>
      <c r="B13187" t="s">
        <v>10</v>
      </c>
      <c r="C13187" t="s">
        <v>91</v>
      </c>
      <c r="D13187" t="s">
        <v>11</v>
      </c>
      <c r="E13187" t="s">
        <v>165</v>
      </c>
      <c r="F13187" t="s">
        <v>13</v>
      </c>
      <c r="G13187" s="1">
        <v>2</v>
      </c>
      <c r="H13187">
        <v>1</v>
      </c>
      <c r="I13187" t="s">
        <v>14</v>
      </c>
      <c r="J13187" t="s">
        <v>166</v>
      </c>
      <c r="K13187">
        <f>VLOOKUP(J13187,'Prix unitaires'!B:D,3,FALSE)</f>
        <v>0</v>
      </c>
      <c r="L13187" s="11">
        <f t="shared" ref="L13187:L13250" si="206">(G13187*H13187)*K13187</f>
        <v>0</v>
      </c>
    </row>
    <row r="13188" spans="1:12" x14ac:dyDescent="0.25">
      <c r="A13188">
        <v>312</v>
      </c>
      <c r="B13188" t="s">
        <v>10</v>
      </c>
      <c r="C13188" t="s">
        <v>538</v>
      </c>
      <c r="D13188" t="s">
        <v>11</v>
      </c>
      <c r="E13188" t="s">
        <v>17</v>
      </c>
      <c r="F13188" t="s">
        <v>13</v>
      </c>
      <c r="G13188" s="1">
        <v>8.2399997711181996</v>
      </c>
      <c r="H13188">
        <v>12</v>
      </c>
      <c r="I13188" t="s">
        <v>14</v>
      </c>
      <c r="J13188" t="s">
        <v>18</v>
      </c>
      <c r="K13188">
        <f>VLOOKUP(J13188,'Prix unitaires'!B:D,3,FALSE)</f>
        <v>0</v>
      </c>
      <c r="L13188" s="11">
        <f t="shared" si="206"/>
        <v>0</v>
      </c>
    </row>
    <row r="13189" spans="1:12" x14ac:dyDescent="0.25">
      <c r="A13189">
        <v>312</v>
      </c>
      <c r="B13189" t="s">
        <v>10</v>
      </c>
      <c r="C13189" t="s">
        <v>237</v>
      </c>
      <c r="D13189" t="s">
        <v>11</v>
      </c>
      <c r="E13189" t="s">
        <v>12</v>
      </c>
      <c r="F13189" t="s">
        <v>13</v>
      </c>
      <c r="G13189" s="1">
        <v>52.630001068115199</v>
      </c>
      <c r="H13189">
        <v>12</v>
      </c>
      <c r="I13189" t="s">
        <v>14</v>
      </c>
      <c r="J13189" t="s">
        <v>15</v>
      </c>
      <c r="K13189">
        <f>VLOOKUP(J13189,'Prix unitaires'!B:D,3,FALSE)</f>
        <v>0</v>
      </c>
      <c r="L13189" s="11">
        <f t="shared" si="206"/>
        <v>0</v>
      </c>
    </row>
    <row r="13190" spans="1:12" x14ac:dyDescent="0.25">
      <c r="A13190">
        <v>312</v>
      </c>
      <c r="B13190" t="s">
        <v>10</v>
      </c>
      <c r="C13190">
        <v>15</v>
      </c>
      <c r="D13190" t="s">
        <v>11</v>
      </c>
      <c r="E13190" t="s">
        <v>165</v>
      </c>
      <c r="F13190" t="s">
        <v>13</v>
      </c>
      <c r="G13190" s="1">
        <v>1.37000000476837</v>
      </c>
      <c r="H13190">
        <v>1</v>
      </c>
      <c r="I13190" t="s">
        <v>14</v>
      </c>
      <c r="J13190" t="s">
        <v>166</v>
      </c>
      <c r="K13190">
        <f>VLOOKUP(J13190,'Prix unitaires'!B:D,3,FALSE)</f>
        <v>0</v>
      </c>
      <c r="L13190" s="11">
        <f t="shared" si="206"/>
        <v>0</v>
      </c>
    </row>
    <row r="13191" spans="1:12" x14ac:dyDescent="0.25">
      <c r="A13191">
        <v>312</v>
      </c>
      <c r="B13191" t="s">
        <v>10</v>
      </c>
      <c r="C13191" t="s">
        <v>80</v>
      </c>
      <c r="D13191" t="s">
        <v>11</v>
      </c>
      <c r="E13191" t="s">
        <v>12</v>
      </c>
      <c r="F13191" t="s">
        <v>13</v>
      </c>
      <c r="G13191" s="1">
        <v>16.649999618530298</v>
      </c>
      <c r="H13191">
        <v>12</v>
      </c>
      <c r="I13191" t="s">
        <v>14</v>
      </c>
      <c r="J13191" t="s">
        <v>15</v>
      </c>
      <c r="K13191">
        <f>VLOOKUP(J13191,'Prix unitaires'!B:D,3,FALSE)</f>
        <v>0</v>
      </c>
      <c r="L13191" s="11">
        <f t="shared" si="206"/>
        <v>0</v>
      </c>
    </row>
    <row r="13192" spans="1:12" x14ac:dyDescent="0.25">
      <c r="A13192">
        <v>312</v>
      </c>
      <c r="B13192" t="s">
        <v>10</v>
      </c>
      <c r="C13192" t="s">
        <v>16</v>
      </c>
      <c r="D13192" t="s">
        <v>11</v>
      </c>
      <c r="E13192" t="s">
        <v>17</v>
      </c>
      <c r="F13192" t="s">
        <v>13</v>
      </c>
      <c r="G13192" s="1">
        <v>64.599998474120994</v>
      </c>
      <c r="H13192">
        <v>100</v>
      </c>
      <c r="I13192" t="s">
        <v>14</v>
      </c>
      <c r="J13192" t="s">
        <v>18</v>
      </c>
      <c r="K13192">
        <f>VLOOKUP(J13192,'Prix unitaires'!B:D,3,FALSE)</f>
        <v>0</v>
      </c>
      <c r="L13192" s="11">
        <f t="shared" si="206"/>
        <v>0</v>
      </c>
    </row>
    <row r="13193" spans="1:12" x14ac:dyDescent="0.25">
      <c r="A13193">
        <v>312</v>
      </c>
      <c r="B13193" t="s">
        <v>10</v>
      </c>
      <c r="C13193" t="s">
        <v>16</v>
      </c>
      <c r="D13193" t="s">
        <v>11</v>
      </c>
      <c r="E13193" t="s">
        <v>35</v>
      </c>
      <c r="F13193" t="s">
        <v>13</v>
      </c>
      <c r="G13193" s="1">
        <v>64.599998474120994</v>
      </c>
      <c r="H13193">
        <v>1</v>
      </c>
      <c r="I13193" t="s">
        <v>14</v>
      </c>
      <c r="J13193" t="s">
        <v>36</v>
      </c>
      <c r="K13193">
        <f>VLOOKUP(J13193,'Prix unitaires'!B:D,3,FALSE)</f>
        <v>0</v>
      </c>
      <c r="L13193" s="11">
        <f t="shared" si="206"/>
        <v>0</v>
      </c>
    </row>
    <row r="13194" spans="1:12" x14ac:dyDescent="0.25">
      <c r="A13194">
        <v>312</v>
      </c>
      <c r="B13194" t="s">
        <v>10</v>
      </c>
      <c r="C13194">
        <v>28</v>
      </c>
      <c r="D13194">
        <v>-1</v>
      </c>
      <c r="E13194" t="s">
        <v>165</v>
      </c>
      <c r="F13194" t="s">
        <v>13</v>
      </c>
      <c r="G13194" s="1">
        <v>2.8599998950958301</v>
      </c>
      <c r="H13194">
        <v>1</v>
      </c>
      <c r="I13194" t="s">
        <v>14</v>
      </c>
      <c r="J13194" t="s">
        <v>171</v>
      </c>
      <c r="K13194">
        <f>VLOOKUP(J13194,'Prix unitaires'!B:D,3,FALSE)</f>
        <v>0</v>
      </c>
      <c r="L13194" s="11">
        <f t="shared" si="206"/>
        <v>0</v>
      </c>
    </row>
    <row r="13195" spans="1:12" x14ac:dyDescent="0.25">
      <c r="A13195">
        <v>312</v>
      </c>
      <c r="B13195" t="s">
        <v>10</v>
      </c>
      <c r="C13195">
        <v>3</v>
      </c>
      <c r="D13195" t="s">
        <v>11</v>
      </c>
      <c r="E13195" t="s">
        <v>35</v>
      </c>
      <c r="F13195" t="s">
        <v>13</v>
      </c>
      <c r="G13195" s="1">
        <v>3.0199999809265101</v>
      </c>
      <c r="H13195">
        <v>1</v>
      </c>
      <c r="I13195" t="s">
        <v>14</v>
      </c>
      <c r="J13195" t="s">
        <v>36</v>
      </c>
      <c r="K13195">
        <f>VLOOKUP(J13195,'Prix unitaires'!B:D,3,FALSE)</f>
        <v>0</v>
      </c>
      <c r="L13195" s="11">
        <f t="shared" si="206"/>
        <v>0</v>
      </c>
    </row>
    <row r="13196" spans="1:12" x14ac:dyDescent="0.25">
      <c r="A13196">
        <v>312</v>
      </c>
      <c r="B13196" t="s">
        <v>10</v>
      </c>
      <c r="C13196">
        <v>4</v>
      </c>
      <c r="D13196" t="s">
        <v>11</v>
      </c>
      <c r="E13196" t="s">
        <v>165</v>
      </c>
      <c r="F13196" t="s">
        <v>13</v>
      </c>
      <c r="G13196" s="1">
        <v>3.4800000190734899</v>
      </c>
      <c r="H13196">
        <v>1</v>
      </c>
      <c r="I13196" t="s">
        <v>14</v>
      </c>
      <c r="J13196" t="s">
        <v>166</v>
      </c>
      <c r="K13196">
        <f>VLOOKUP(J13196,'Prix unitaires'!B:D,3,FALSE)</f>
        <v>0</v>
      </c>
      <c r="L13196" s="11">
        <f t="shared" si="206"/>
        <v>0</v>
      </c>
    </row>
    <row r="13197" spans="1:12" x14ac:dyDescent="0.25">
      <c r="A13197">
        <v>312</v>
      </c>
      <c r="B13197" t="s">
        <v>10</v>
      </c>
      <c r="C13197">
        <v>5</v>
      </c>
      <c r="D13197" t="s">
        <v>11</v>
      </c>
      <c r="E13197" t="s">
        <v>165</v>
      </c>
      <c r="F13197" t="s">
        <v>13</v>
      </c>
      <c r="G13197" s="1">
        <v>3.96000003814697</v>
      </c>
      <c r="H13197">
        <v>1</v>
      </c>
      <c r="I13197" t="s">
        <v>14</v>
      </c>
      <c r="J13197" t="s">
        <v>166</v>
      </c>
      <c r="K13197">
        <f>VLOOKUP(J13197,'Prix unitaires'!B:D,3,FALSE)</f>
        <v>0</v>
      </c>
      <c r="L13197" s="11">
        <f t="shared" si="206"/>
        <v>0</v>
      </c>
    </row>
    <row r="13198" spans="1:12" x14ac:dyDescent="0.25">
      <c r="A13198">
        <v>312</v>
      </c>
      <c r="B13198" t="s">
        <v>10</v>
      </c>
      <c r="C13198">
        <v>54</v>
      </c>
      <c r="D13198">
        <v>-1</v>
      </c>
      <c r="E13198" t="s">
        <v>165</v>
      </c>
      <c r="F13198" t="s">
        <v>13</v>
      </c>
      <c r="G13198" s="1">
        <v>0.479999989271164</v>
      </c>
      <c r="H13198">
        <v>1</v>
      </c>
      <c r="I13198" t="s">
        <v>14</v>
      </c>
      <c r="J13198" t="s">
        <v>171</v>
      </c>
      <c r="K13198">
        <f>VLOOKUP(J13198,'Prix unitaires'!B:D,3,FALSE)</f>
        <v>0</v>
      </c>
      <c r="L13198" s="11">
        <f t="shared" si="206"/>
        <v>0</v>
      </c>
    </row>
    <row r="13199" spans="1:12" x14ac:dyDescent="0.25">
      <c r="A13199">
        <v>312</v>
      </c>
      <c r="B13199" t="s">
        <v>10</v>
      </c>
      <c r="C13199">
        <v>6</v>
      </c>
      <c r="D13199" t="s">
        <v>11</v>
      </c>
      <c r="E13199" t="s">
        <v>165</v>
      </c>
      <c r="F13199" t="s">
        <v>13</v>
      </c>
      <c r="G13199" s="1">
        <v>3.96000003814697</v>
      </c>
      <c r="H13199">
        <v>1</v>
      </c>
      <c r="I13199" t="s">
        <v>14</v>
      </c>
      <c r="J13199" t="s">
        <v>166</v>
      </c>
      <c r="K13199">
        <f>VLOOKUP(J13199,'Prix unitaires'!B:D,3,FALSE)</f>
        <v>0</v>
      </c>
      <c r="L13199" s="11">
        <f t="shared" si="206"/>
        <v>0</v>
      </c>
    </row>
    <row r="13200" spans="1:12" x14ac:dyDescent="0.25">
      <c r="A13200">
        <v>312</v>
      </c>
      <c r="B13200" t="s">
        <v>10</v>
      </c>
      <c r="C13200">
        <v>7</v>
      </c>
      <c r="D13200" t="s">
        <v>11</v>
      </c>
      <c r="E13200" t="s">
        <v>165</v>
      </c>
      <c r="F13200" t="s">
        <v>13</v>
      </c>
      <c r="G13200" s="1">
        <v>3.96000003814697</v>
      </c>
      <c r="H13200">
        <v>1</v>
      </c>
      <c r="I13200" t="s">
        <v>14</v>
      </c>
      <c r="J13200" t="s">
        <v>166</v>
      </c>
      <c r="K13200">
        <f>VLOOKUP(J13200,'Prix unitaires'!B:D,3,FALSE)</f>
        <v>0</v>
      </c>
      <c r="L13200" s="11">
        <f t="shared" si="206"/>
        <v>0</v>
      </c>
    </row>
    <row r="13201" spans="1:12" x14ac:dyDescent="0.25">
      <c r="A13201">
        <v>312</v>
      </c>
      <c r="B13201" t="s">
        <v>10</v>
      </c>
      <c r="C13201">
        <v>8</v>
      </c>
      <c r="D13201" t="s">
        <v>11</v>
      </c>
      <c r="E13201" t="s">
        <v>165</v>
      </c>
      <c r="F13201" t="s">
        <v>13</v>
      </c>
      <c r="G13201" s="1">
        <v>7.9800000190734899</v>
      </c>
      <c r="H13201">
        <v>1</v>
      </c>
      <c r="I13201" t="s">
        <v>14</v>
      </c>
      <c r="J13201" t="s">
        <v>166</v>
      </c>
      <c r="K13201">
        <f>VLOOKUP(J13201,'Prix unitaires'!B:D,3,FALSE)</f>
        <v>0</v>
      </c>
      <c r="L13201" s="11">
        <f t="shared" si="206"/>
        <v>0</v>
      </c>
    </row>
    <row r="13202" spans="1:12" x14ac:dyDescent="0.25">
      <c r="A13202">
        <v>312</v>
      </c>
      <c r="B13202" t="s">
        <v>10</v>
      </c>
      <c r="C13202">
        <v>9</v>
      </c>
      <c r="D13202" t="s">
        <v>11</v>
      </c>
      <c r="E13202" t="s">
        <v>165</v>
      </c>
      <c r="F13202" t="s">
        <v>13</v>
      </c>
      <c r="G13202" s="1">
        <v>4.4800000190734899</v>
      </c>
      <c r="H13202">
        <v>1</v>
      </c>
      <c r="I13202" t="s">
        <v>14</v>
      </c>
      <c r="J13202" t="s">
        <v>166</v>
      </c>
      <c r="K13202">
        <f>VLOOKUP(J13202,'Prix unitaires'!B:D,3,FALSE)</f>
        <v>0</v>
      </c>
      <c r="L13202" s="11">
        <f t="shared" si="206"/>
        <v>0</v>
      </c>
    </row>
    <row r="13203" spans="1:12" x14ac:dyDescent="0.25">
      <c r="A13203">
        <v>312</v>
      </c>
      <c r="B13203" t="s">
        <v>10</v>
      </c>
      <c r="C13203" t="s">
        <v>196</v>
      </c>
      <c r="D13203" t="s">
        <v>11</v>
      </c>
      <c r="E13203" t="s">
        <v>12</v>
      </c>
      <c r="F13203" t="s">
        <v>13</v>
      </c>
      <c r="G13203" s="1">
        <v>13.430000305175801</v>
      </c>
      <c r="H13203">
        <v>12</v>
      </c>
      <c r="I13203" t="s">
        <v>14</v>
      </c>
      <c r="J13203" t="s">
        <v>15</v>
      </c>
      <c r="K13203">
        <f>VLOOKUP(J13203,'Prix unitaires'!B:D,3,FALSE)</f>
        <v>0</v>
      </c>
      <c r="L13203" s="11">
        <f t="shared" si="206"/>
        <v>0</v>
      </c>
    </row>
    <row r="13204" spans="1:12" x14ac:dyDescent="0.25">
      <c r="A13204">
        <v>312</v>
      </c>
      <c r="B13204" t="s">
        <v>10</v>
      </c>
      <c r="C13204" t="s">
        <v>169</v>
      </c>
      <c r="D13204" t="s">
        <v>11</v>
      </c>
      <c r="E13204" t="s">
        <v>17</v>
      </c>
      <c r="F13204" t="s">
        <v>13</v>
      </c>
      <c r="G13204" s="1">
        <v>35</v>
      </c>
      <c r="H13204">
        <v>50</v>
      </c>
      <c r="I13204" t="s">
        <v>14</v>
      </c>
      <c r="J13204" t="s">
        <v>18</v>
      </c>
      <c r="K13204">
        <f>VLOOKUP(J13204,'Prix unitaires'!B:D,3,FALSE)</f>
        <v>0</v>
      </c>
      <c r="L13204" s="11">
        <f t="shared" si="206"/>
        <v>0</v>
      </c>
    </row>
    <row r="13205" spans="1:12" x14ac:dyDescent="0.25">
      <c r="A13205">
        <v>312</v>
      </c>
      <c r="B13205" t="s">
        <v>10</v>
      </c>
      <c r="C13205" t="s">
        <v>138</v>
      </c>
      <c r="D13205" t="s">
        <v>11</v>
      </c>
      <c r="E13205" t="s">
        <v>32</v>
      </c>
      <c r="F13205" t="s">
        <v>13</v>
      </c>
      <c r="G13205" s="1">
        <v>3.96000003814697</v>
      </c>
      <c r="H13205">
        <v>240</v>
      </c>
      <c r="I13205" t="s">
        <v>14</v>
      </c>
      <c r="J13205" t="s">
        <v>33</v>
      </c>
      <c r="K13205">
        <f>VLOOKUP(J13205,'Prix unitaires'!B:D,3,FALSE)</f>
        <v>0</v>
      </c>
      <c r="L13205" s="11">
        <f t="shared" si="206"/>
        <v>0</v>
      </c>
    </row>
    <row r="13206" spans="1:12" x14ac:dyDescent="0.25">
      <c r="A13206">
        <v>312</v>
      </c>
      <c r="B13206" t="s">
        <v>10</v>
      </c>
      <c r="C13206" t="s">
        <v>54</v>
      </c>
      <c r="D13206" t="s">
        <v>11</v>
      </c>
      <c r="E13206" t="s">
        <v>32</v>
      </c>
      <c r="F13206" t="s">
        <v>13</v>
      </c>
      <c r="G13206" s="1">
        <v>3.5999999046325701</v>
      </c>
      <c r="H13206">
        <v>240</v>
      </c>
      <c r="I13206" t="s">
        <v>14</v>
      </c>
      <c r="J13206" t="s">
        <v>33</v>
      </c>
      <c r="K13206">
        <f>VLOOKUP(J13206,'Prix unitaires'!B:D,3,FALSE)</f>
        <v>0</v>
      </c>
      <c r="L13206" s="11">
        <f t="shared" si="206"/>
        <v>0</v>
      </c>
    </row>
    <row r="13207" spans="1:12" x14ac:dyDescent="0.25">
      <c r="A13207">
        <v>312</v>
      </c>
      <c r="B13207" t="s">
        <v>10</v>
      </c>
      <c r="C13207" t="s">
        <v>46</v>
      </c>
      <c r="D13207" t="s">
        <v>11</v>
      </c>
      <c r="E13207" t="s">
        <v>32</v>
      </c>
      <c r="F13207" t="s">
        <v>13</v>
      </c>
      <c r="G13207" s="1">
        <v>3.8399999141693102</v>
      </c>
      <c r="H13207">
        <v>240</v>
      </c>
      <c r="I13207" t="s">
        <v>14</v>
      </c>
      <c r="J13207" t="s">
        <v>33</v>
      </c>
      <c r="K13207">
        <f>VLOOKUP(J13207,'Prix unitaires'!B:D,3,FALSE)</f>
        <v>0</v>
      </c>
      <c r="L13207" s="11">
        <f t="shared" si="206"/>
        <v>0</v>
      </c>
    </row>
    <row r="13208" spans="1:12" x14ac:dyDescent="0.25">
      <c r="A13208">
        <v>312</v>
      </c>
      <c r="B13208" t="s">
        <v>10</v>
      </c>
      <c r="C13208" t="s">
        <v>159</v>
      </c>
      <c r="D13208" t="s">
        <v>11</v>
      </c>
      <c r="E13208" t="s">
        <v>32</v>
      </c>
      <c r="F13208" t="s">
        <v>13</v>
      </c>
      <c r="G13208" s="1">
        <v>3.7599999904632599</v>
      </c>
      <c r="H13208">
        <v>240</v>
      </c>
      <c r="I13208" t="s">
        <v>14</v>
      </c>
      <c r="J13208" t="s">
        <v>33</v>
      </c>
      <c r="K13208">
        <f>VLOOKUP(J13208,'Prix unitaires'!B:D,3,FALSE)</f>
        <v>0</v>
      </c>
      <c r="L13208" s="11">
        <f t="shared" si="206"/>
        <v>0</v>
      </c>
    </row>
    <row r="13209" spans="1:12" x14ac:dyDescent="0.25">
      <c r="A13209">
        <v>116</v>
      </c>
      <c r="B13209" t="s">
        <v>10</v>
      </c>
      <c r="C13209">
        <v>10</v>
      </c>
      <c r="D13209" t="s">
        <v>11</v>
      </c>
      <c r="E13209" t="s">
        <v>165</v>
      </c>
      <c r="F13209" t="s">
        <v>13</v>
      </c>
      <c r="G13209" s="1">
        <v>0.79000002145767201</v>
      </c>
      <c r="H13209">
        <v>1</v>
      </c>
      <c r="I13209" t="s">
        <v>14</v>
      </c>
      <c r="J13209" t="s">
        <v>166</v>
      </c>
      <c r="K13209">
        <f>VLOOKUP(J13209,'Prix unitaires'!B:D,3,FALSE)</f>
        <v>0</v>
      </c>
      <c r="L13209" s="11">
        <f t="shared" si="206"/>
        <v>0</v>
      </c>
    </row>
    <row r="13210" spans="1:12" x14ac:dyDescent="0.25">
      <c r="A13210">
        <v>116</v>
      </c>
      <c r="B13210" t="s">
        <v>10</v>
      </c>
      <c r="C13210">
        <v>12</v>
      </c>
      <c r="D13210" t="s">
        <v>11</v>
      </c>
      <c r="E13210" t="s">
        <v>19</v>
      </c>
      <c r="F13210" t="s">
        <v>13</v>
      </c>
      <c r="G13210" s="1">
        <v>26.819999694824201</v>
      </c>
      <c r="H13210">
        <v>50</v>
      </c>
      <c r="I13210" t="s">
        <v>14</v>
      </c>
      <c r="J13210" t="s">
        <v>20</v>
      </c>
      <c r="K13210">
        <f>VLOOKUP(J13210,'Prix unitaires'!B:D,3,FALSE)</f>
        <v>0</v>
      </c>
      <c r="L13210" s="11">
        <f t="shared" si="206"/>
        <v>0</v>
      </c>
    </row>
    <row r="13211" spans="1:12" x14ac:dyDescent="0.25">
      <c r="A13211">
        <v>116</v>
      </c>
      <c r="B13211" t="s">
        <v>10</v>
      </c>
      <c r="C13211">
        <v>12</v>
      </c>
      <c r="D13211" t="s">
        <v>11</v>
      </c>
      <c r="E13211" t="s">
        <v>40</v>
      </c>
      <c r="F13211" t="s">
        <v>13</v>
      </c>
      <c r="G13211" s="1">
        <v>26.819999694824201</v>
      </c>
      <c r="H13211">
        <v>1</v>
      </c>
      <c r="I13211" t="s">
        <v>14</v>
      </c>
      <c r="J13211" t="s">
        <v>41</v>
      </c>
      <c r="K13211">
        <f>VLOOKUP(J13211,'Prix unitaires'!B:D,3,FALSE)</f>
        <v>0</v>
      </c>
      <c r="L13211" s="11">
        <f t="shared" si="206"/>
        <v>0</v>
      </c>
    </row>
    <row r="13212" spans="1:12" x14ac:dyDescent="0.25">
      <c r="A13212">
        <v>116</v>
      </c>
      <c r="B13212" t="s">
        <v>10</v>
      </c>
      <c r="C13212">
        <v>12</v>
      </c>
      <c r="D13212" t="s">
        <v>11</v>
      </c>
      <c r="E13212" t="s">
        <v>165</v>
      </c>
      <c r="F13212" t="s">
        <v>13</v>
      </c>
      <c r="G13212" s="1">
        <v>1.2799999713897701</v>
      </c>
      <c r="H13212">
        <v>1</v>
      </c>
      <c r="I13212" t="s">
        <v>14</v>
      </c>
      <c r="J13212" t="s">
        <v>166</v>
      </c>
      <c r="K13212">
        <f>VLOOKUP(J13212,'Prix unitaires'!B:D,3,FALSE)</f>
        <v>0</v>
      </c>
      <c r="L13212" s="11">
        <f t="shared" si="206"/>
        <v>0</v>
      </c>
    </row>
    <row r="13213" spans="1:12" x14ac:dyDescent="0.25">
      <c r="A13213">
        <v>116</v>
      </c>
      <c r="B13213" t="s">
        <v>10</v>
      </c>
      <c r="C13213" t="s">
        <v>16</v>
      </c>
      <c r="D13213" t="s">
        <v>11</v>
      </c>
      <c r="E13213" t="s">
        <v>165</v>
      </c>
      <c r="F13213" t="s">
        <v>13</v>
      </c>
      <c r="G13213" s="1">
        <v>1.45000004768372</v>
      </c>
      <c r="H13213">
        <v>1</v>
      </c>
      <c r="I13213" t="s">
        <v>14</v>
      </c>
      <c r="J13213" t="s">
        <v>166</v>
      </c>
      <c r="K13213">
        <f>VLOOKUP(J13213,'Prix unitaires'!B:D,3,FALSE)</f>
        <v>0</v>
      </c>
      <c r="L13213" s="11">
        <f t="shared" si="206"/>
        <v>0</v>
      </c>
    </row>
    <row r="13214" spans="1:12" x14ac:dyDescent="0.25">
      <c r="A13214">
        <v>116</v>
      </c>
      <c r="B13214" t="s">
        <v>10</v>
      </c>
      <c r="C13214">
        <v>2</v>
      </c>
      <c r="D13214" t="s">
        <v>11</v>
      </c>
      <c r="E13214" t="s">
        <v>165</v>
      </c>
      <c r="F13214" t="s">
        <v>13</v>
      </c>
      <c r="G13214" s="1">
        <v>2.8800001144409202</v>
      </c>
      <c r="H13214">
        <v>1</v>
      </c>
      <c r="I13214" t="s">
        <v>14</v>
      </c>
      <c r="J13214" t="s">
        <v>166</v>
      </c>
      <c r="K13214">
        <f>VLOOKUP(J13214,'Prix unitaires'!B:D,3,FALSE)</f>
        <v>0</v>
      </c>
      <c r="L13214" s="11">
        <f t="shared" si="206"/>
        <v>0</v>
      </c>
    </row>
    <row r="13215" spans="1:12" x14ac:dyDescent="0.25">
      <c r="A13215">
        <v>116</v>
      </c>
      <c r="B13215" t="s">
        <v>10</v>
      </c>
      <c r="C13215">
        <v>4</v>
      </c>
      <c r="D13215" t="s">
        <v>11</v>
      </c>
      <c r="E13215" t="s">
        <v>12</v>
      </c>
      <c r="F13215" t="s">
        <v>13</v>
      </c>
      <c r="G13215" s="1">
        <v>30.930000305175799</v>
      </c>
      <c r="H13215">
        <v>50</v>
      </c>
      <c r="I13215" t="s">
        <v>14</v>
      </c>
      <c r="J13215" t="s">
        <v>15</v>
      </c>
      <c r="K13215">
        <f>VLOOKUP(J13215,'Prix unitaires'!B:D,3,FALSE)</f>
        <v>0</v>
      </c>
      <c r="L13215" s="11">
        <f t="shared" si="206"/>
        <v>0</v>
      </c>
    </row>
    <row r="13216" spans="1:12" x14ac:dyDescent="0.25">
      <c r="A13216">
        <v>116</v>
      </c>
      <c r="B13216" t="s">
        <v>10</v>
      </c>
      <c r="C13216">
        <v>4</v>
      </c>
      <c r="D13216" t="s">
        <v>11</v>
      </c>
      <c r="E13216" t="s">
        <v>35</v>
      </c>
      <c r="F13216" t="s">
        <v>13</v>
      </c>
      <c r="G13216" s="1">
        <v>30.930000305175799</v>
      </c>
      <c r="H13216">
        <v>1</v>
      </c>
      <c r="I13216" t="s">
        <v>14</v>
      </c>
      <c r="J13216" t="s">
        <v>36</v>
      </c>
      <c r="K13216">
        <f>VLOOKUP(J13216,'Prix unitaires'!B:D,3,FALSE)</f>
        <v>0</v>
      </c>
      <c r="L13216" s="11">
        <f t="shared" si="206"/>
        <v>0</v>
      </c>
    </row>
    <row r="13217" spans="1:12" x14ac:dyDescent="0.25">
      <c r="A13217">
        <v>116</v>
      </c>
      <c r="B13217" t="s">
        <v>10</v>
      </c>
      <c r="C13217">
        <v>4</v>
      </c>
      <c r="D13217" t="s">
        <v>11</v>
      </c>
      <c r="E13217" t="s">
        <v>165</v>
      </c>
      <c r="F13217" t="s">
        <v>13</v>
      </c>
      <c r="G13217" s="1">
        <v>4.03999996185303</v>
      </c>
      <c r="H13217">
        <v>1</v>
      </c>
      <c r="I13217" t="s">
        <v>14</v>
      </c>
      <c r="J13217" t="s">
        <v>166</v>
      </c>
      <c r="K13217">
        <f>VLOOKUP(J13217,'Prix unitaires'!B:D,3,FALSE)</f>
        <v>0</v>
      </c>
      <c r="L13217" s="11">
        <f t="shared" si="206"/>
        <v>0</v>
      </c>
    </row>
    <row r="13218" spans="1:12" x14ac:dyDescent="0.25">
      <c r="A13218">
        <v>116</v>
      </c>
      <c r="B13218" t="s">
        <v>10</v>
      </c>
      <c r="C13218" t="s">
        <v>22</v>
      </c>
      <c r="D13218" t="s">
        <v>11</v>
      </c>
      <c r="E13218" t="s">
        <v>17</v>
      </c>
      <c r="F13218" t="s">
        <v>13</v>
      </c>
      <c r="G13218" s="1">
        <v>6.5900001525878897</v>
      </c>
      <c r="H13218">
        <v>50</v>
      </c>
      <c r="I13218" t="s">
        <v>14</v>
      </c>
      <c r="J13218" t="s">
        <v>18</v>
      </c>
      <c r="K13218">
        <f>VLOOKUP(J13218,'Prix unitaires'!B:D,3,FALSE)</f>
        <v>0</v>
      </c>
      <c r="L13218" s="11">
        <f t="shared" si="206"/>
        <v>0</v>
      </c>
    </row>
    <row r="13219" spans="1:12" x14ac:dyDescent="0.25">
      <c r="A13219">
        <v>116</v>
      </c>
      <c r="B13219" t="s">
        <v>10</v>
      </c>
      <c r="C13219" t="s">
        <v>22</v>
      </c>
      <c r="D13219" t="s">
        <v>11</v>
      </c>
      <c r="E13219" t="s">
        <v>40</v>
      </c>
      <c r="F13219" t="s">
        <v>13</v>
      </c>
      <c r="G13219" s="1">
        <v>6.5900001525878897</v>
      </c>
      <c r="H13219">
        <v>1</v>
      </c>
      <c r="I13219" t="s">
        <v>14</v>
      </c>
      <c r="J13219" t="s">
        <v>41</v>
      </c>
      <c r="K13219">
        <f>VLOOKUP(J13219,'Prix unitaires'!B:D,3,FALSE)</f>
        <v>0</v>
      </c>
      <c r="L13219" s="11">
        <f t="shared" si="206"/>
        <v>0</v>
      </c>
    </row>
    <row r="13220" spans="1:12" x14ac:dyDescent="0.25">
      <c r="A13220">
        <v>108</v>
      </c>
      <c r="B13220" t="s">
        <v>26</v>
      </c>
      <c r="C13220">
        <v>105</v>
      </c>
      <c r="D13220" t="s">
        <v>11</v>
      </c>
      <c r="E13220" t="s">
        <v>167</v>
      </c>
      <c r="F13220" t="s">
        <v>13</v>
      </c>
      <c r="G13220" s="1">
        <v>2.8599998950958301</v>
      </c>
      <c r="H13220">
        <v>1</v>
      </c>
      <c r="I13220" t="s">
        <v>14</v>
      </c>
      <c r="J13220" t="s">
        <v>168</v>
      </c>
      <c r="K13220">
        <f>VLOOKUP(J13220,'Prix unitaires'!B:D,3,FALSE)</f>
        <v>0</v>
      </c>
      <c r="L13220" s="11">
        <f t="shared" si="206"/>
        <v>0</v>
      </c>
    </row>
    <row r="13221" spans="1:12" x14ac:dyDescent="0.25">
      <c r="A13221">
        <v>108</v>
      </c>
      <c r="B13221" t="s">
        <v>26</v>
      </c>
      <c r="C13221">
        <v>106</v>
      </c>
      <c r="D13221" t="s">
        <v>11</v>
      </c>
      <c r="E13221" t="s">
        <v>167</v>
      </c>
      <c r="F13221" t="s">
        <v>13</v>
      </c>
      <c r="G13221" s="1">
        <v>4.4499998092651403</v>
      </c>
      <c r="H13221">
        <v>1</v>
      </c>
      <c r="I13221" t="s">
        <v>14</v>
      </c>
      <c r="J13221" t="s">
        <v>168</v>
      </c>
      <c r="K13221">
        <f>VLOOKUP(J13221,'Prix unitaires'!B:D,3,FALSE)</f>
        <v>0</v>
      </c>
      <c r="L13221" s="11">
        <f t="shared" si="206"/>
        <v>0</v>
      </c>
    </row>
    <row r="13222" spans="1:12" x14ac:dyDescent="0.25">
      <c r="A13222">
        <v>108</v>
      </c>
      <c r="B13222" t="s">
        <v>26</v>
      </c>
      <c r="C13222">
        <v>107</v>
      </c>
      <c r="D13222" t="s">
        <v>11</v>
      </c>
      <c r="E13222" t="s">
        <v>167</v>
      </c>
      <c r="F13222" t="s">
        <v>13</v>
      </c>
      <c r="G13222" s="1">
        <v>0</v>
      </c>
      <c r="H13222">
        <v>1</v>
      </c>
      <c r="I13222" t="s">
        <v>14</v>
      </c>
      <c r="J13222" t="s">
        <v>168</v>
      </c>
      <c r="K13222">
        <f>VLOOKUP(J13222,'Prix unitaires'!B:D,3,FALSE)</f>
        <v>0</v>
      </c>
      <c r="L13222" s="11">
        <f t="shared" si="206"/>
        <v>0</v>
      </c>
    </row>
    <row r="13223" spans="1:12" x14ac:dyDescent="0.25">
      <c r="A13223">
        <v>108</v>
      </c>
      <c r="B13223" t="s">
        <v>26</v>
      </c>
      <c r="C13223">
        <v>108</v>
      </c>
      <c r="D13223" t="s">
        <v>11</v>
      </c>
      <c r="E13223" t="s">
        <v>167</v>
      </c>
      <c r="F13223" t="s">
        <v>13</v>
      </c>
      <c r="G13223" s="1">
        <v>3.0999999046325701</v>
      </c>
      <c r="H13223">
        <v>1</v>
      </c>
      <c r="I13223" t="s">
        <v>14</v>
      </c>
      <c r="J13223" t="s">
        <v>168</v>
      </c>
      <c r="K13223">
        <f>VLOOKUP(J13223,'Prix unitaires'!B:D,3,FALSE)</f>
        <v>0</v>
      </c>
      <c r="L13223" s="11">
        <f t="shared" si="206"/>
        <v>0</v>
      </c>
    </row>
    <row r="13224" spans="1:12" x14ac:dyDescent="0.25">
      <c r="A13224">
        <v>108</v>
      </c>
      <c r="B13224" t="s">
        <v>26</v>
      </c>
      <c r="C13224">
        <v>109</v>
      </c>
      <c r="D13224" t="s">
        <v>11</v>
      </c>
      <c r="E13224" t="s">
        <v>167</v>
      </c>
      <c r="F13224" t="s">
        <v>13</v>
      </c>
      <c r="G13224" s="1">
        <v>4.6900000572204599</v>
      </c>
      <c r="H13224">
        <v>1</v>
      </c>
      <c r="I13224" t="s">
        <v>14</v>
      </c>
      <c r="J13224" t="s">
        <v>168</v>
      </c>
      <c r="K13224">
        <f>VLOOKUP(J13224,'Prix unitaires'!B:D,3,FALSE)</f>
        <v>0</v>
      </c>
      <c r="L13224" s="11">
        <f t="shared" si="206"/>
        <v>0</v>
      </c>
    </row>
    <row r="13225" spans="1:12" x14ac:dyDescent="0.25">
      <c r="A13225">
        <v>108</v>
      </c>
      <c r="B13225" t="s">
        <v>26</v>
      </c>
      <c r="C13225">
        <v>110</v>
      </c>
      <c r="D13225" t="s">
        <v>11</v>
      </c>
      <c r="E13225" t="s">
        <v>167</v>
      </c>
      <c r="F13225" t="s">
        <v>13</v>
      </c>
      <c r="G13225" s="1">
        <v>1</v>
      </c>
      <c r="H13225">
        <v>1</v>
      </c>
      <c r="I13225" t="s">
        <v>14</v>
      </c>
      <c r="J13225" t="s">
        <v>168</v>
      </c>
      <c r="K13225">
        <f>VLOOKUP(J13225,'Prix unitaires'!B:D,3,FALSE)</f>
        <v>0</v>
      </c>
      <c r="L13225" s="11">
        <f t="shared" si="206"/>
        <v>0</v>
      </c>
    </row>
    <row r="13226" spans="1:12" x14ac:dyDescent="0.25">
      <c r="A13226">
        <v>108</v>
      </c>
      <c r="B13226" t="s">
        <v>26</v>
      </c>
      <c r="C13226">
        <v>111</v>
      </c>
      <c r="D13226" t="s">
        <v>11</v>
      </c>
      <c r="E13226" t="s">
        <v>167</v>
      </c>
      <c r="F13226" t="s">
        <v>13</v>
      </c>
      <c r="G13226" s="1">
        <v>0</v>
      </c>
      <c r="H13226">
        <v>1</v>
      </c>
      <c r="I13226" t="s">
        <v>14</v>
      </c>
      <c r="J13226" t="s">
        <v>168</v>
      </c>
      <c r="K13226">
        <f>VLOOKUP(J13226,'Prix unitaires'!B:D,3,FALSE)</f>
        <v>0</v>
      </c>
      <c r="L13226" s="11">
        <f t="shared" si="206"/>
        <v>0</v>
      </c>
    </row>
    <row r="13227" spans="1:12" x14ac:dyDescent="0.25">
      <c r="A13227">
        <v>108</v>
      </c>
      <c r="B13227" t="s">
        <v>26</v>
      </c>
      <c r="C13227">
        <v>112</v>
      </c>
      <c r="D13227" t="s">
        <v>11</v>
      </c>
      <c r="E13227" t="s">
        <v>167</v>
      </c>
      <c r="F13227" t="s">
        <v>13</v>
      </c>
      <c r="G13227" s="1">
        <v>3.5699999332428001</v>
      </c>
      <c r="H13227">
        <v>1</v>
      </c>
      <c r="I13227" t="s">
        <v>14</v>
      </c>
      <c r="J13227" t="s">
        <v>168</v>
      </c>
      <c r="K13227">
        <f>VLOOKUP(J13227,'Prix unitaires'!B:D,3,FALSE)</f>
        <v>0</v>
      </c>
      <c r="L13227" s="11">
        <f t="shared" si="206"/>
        <v>0</v>
      </c>
    </row>
    <row r="13228" spans="1:12" x14ac:dyDescent="0.25">
      <c r="A13228">
        <v>108</v>
      </c>
      <c r="B13228" t="s">
        <v>26</v>
      </c>
      <c r="C13228">
        <v>115</v>
      </c>
      <c r="D13228" t="s">
        <v>11</v>
      </c>
      <c r="E13228" t="s">
        <v>167</v>
      </c>
      <c r="F13228" t="s">
        <v>13</v>
      </c>
      <c r="G13228" s="1">
        <v>4.21000003814697</v>
      </c>
      <c r="H13228">
        <v>1</v>
      </c>
      <c r="I13228" t="s">
        <v>14</v>
      </c>
      <c r="J13228" t="s">
        <v>168</v>
      </c>
      <c r="K13228">
        <f>VLOOKUP(J13228,'Prix unitaires'!B:D,3,FALSE)</f>
        <v>0</v>
      </c>
      <c r="L13228" s="11">
        <f t="shared" si="206"/>
        <v>0</v>
      </c>
    </row>
    <row r="13229" spans="1:12" x14ac:dyDescent="0.25">
      <c r="A13229">
        <v>108</v>
      </c>
      <c r="B13229" t="s">
        <v>26</v>
      </c>
      <c r="C13229">
        <v>116</v>
      </c>
      <c r="D13229" t="s">
        <v>11</v>
      </c>
      <c r="E13229" t="s">
        <v>35</v>
      </c>
      <c r="F13229" t="s">
        <v>13</v>
      </c>
      <c r="G13229" s="1">
        <v>17.920000076293899</v>
      </c>
      <c r="H13229">
        <v>1</v>
      </c>
      <c r="I13229" t="s">
        <v>14</v>
      </c>
      <c r="J13229" t="s">
        <v>36</v>
      </c>
      <c r="K13229">
        <f>VLOOKUP(J13229,'Prix unitaires'!B:D,3,FALSE)</f>
        <v>0</v>
      </c>
      <c r="L13229" s="11">
        <f t="shared" si="206"/>
        <v>0</v>
      </c>
    </row>
    <row r="13230" spans="1:12" x14ac:dyDescent="0.25">
      <c r="A13230">
        <v>108</v>
      </c>
      <c r="B13230" t="s">
        <v>26</v>
      </c>
      <c r="C13230">
        <v>116</v>
      </c>
      <c r="D13230" t="s">
        <v>11</v>
      </c>
      <c r="E13230" t="s">
        <v>167</v>
      </c>
      <c r="F13230" t="s">
        <v>13</v>
      </c>
      <c r="G13230" s="1">
        <v>4.21000003814697</v>
      </c>
      <c r="H13230">
        <v>1</v>
      </c>
      <c r="I13230" t="s">
        <v>14</v>
      </c>
      <c r="J13230" t="s">
        <v>168</v>
      </c>
      <c r="K13230">
        <f>VLOOKUP(J13230,'Prix unitaires'!B:D,3,FALSE)</f>
        <v>0</v>
      </c>
      <c r="L13230" s="11">
        <f t="shared" si="206"/>
        <v>0</v>
      </c>
    </row>
    <row r="13231" spans="1:12" x14ac:dyDescent="0.25">
      <c r="A13231">
        <v>108</v>
      </c>
      <c r="B13231" t="s">
        <v>26</v>
      </c>
      <c r="C13231">
        <v>117</v>
      </c>
      <c r="D13231" t="s">
        <v>11</v>
      </c>
      <c r="E13231" t="s">
        <v>35</v>
      </c>
      <c r="F13231" t="s">
        <v>13</v>
      </c>
      <c r="G13231" s="1">
        <v>32.799999237060497</v>
      </c>
      <c r="H13231">
        <v>1</v>
      </c>
      <c r="I13231" t="s">
        <v>14</v>
      </c>
      <c r="J13231" t="s">
        <v>36</v>
      </c>
      <c r="K13231">
        <f>VLOOKUP(J13231,'Prix unitaires'!B:D,3,FALSE)</f>
        <v>0</v>
      </c>
      <c r="L13231" s="11">
        <f t="shared" si="206"/>
        <v>0</v>
      </c>
    </row>
    <row r="13232" spans="1:12" x14ac:dyDescent="0.25">
      <c r="A13232">
        <v>108</v>
      </c>
      <c r="B13232" t="s">
        <v>26</v>
      </c>
      <c r="C13232">
        <v>117</v>
      </c>
      <c r="D13232" t="s">
        <v>11</v>
      </c>
      <c r="E13232" t="s">
        <v>167</v>
      </c>
      <c r="F13232" t="s">
        <v>13</v>
      </c>
      <c r="G13232" s="1">
        <v>4.21000003814697</v>
      </c>
      <c r="H13232">
        <v>1</v>
      </c>
      <c r="I13232" t="s">
        <v>14</v>
      </c>
      <c r="J13232" t="s">
        <v>168</v>
      </c>
      <c r="K13232">
        <f>VLOOKUP(J13232,'Prix unitaires'!B:D,3,FALSE)</f>
        <v>0</v>
      </c>
      <c r="L13232" s="11">
        <f t="shared" si="206"/>
        <v>0</v>
      </c>
    </row>
    <row r="13233" spans="1:12" x14ac:dyDescent="0.25">
      <c r="A13233">
        <v>108</v>
      </c>
      <c r="B13233" t="s">
        <v>26</v>
      </c>
      <c r="C13233" t="s">
        <v>539</v>
      </c>
      <c r="D13233" t="s">
        <v>11</v>
      </c>
      <c r="E13233" t="s">
        <v>17</v>
      </c>
      <c r="F13233" t="s">
        <v>13</v>
      </c>
      <c r="G13233" s="1">
        <v>22.040000915527301</v>
      </c>
      <c r="H13233">
        <v>50</v>
      </c>
      <c r="I13233" t="s">
        <v>14</v>
      </c>
      <c r="J13233" t="s">
        <v>18</v>
      </c>
      <c r="K13233">
        <f>VLOOKUP(J13233,'Prix unitaires'!B:D,3,FALSE)</f>
        <v>0</v>
      </c>
      <c r="L13233" s="11">
        <f t="shared" si="206"/>
        <v>0</v>
      </c>
    </row>
    <row r="13234" spans="1:12" x14ac:dyDescent="0.25">
      <c r="A13234">
        <v>108</v>
      </c>
      <c r="B13234" t="s">
        <v>26</v>
      </c>
      <c r="C13234" t="s">
        <v>539</v>
      </c>
      <c r="D13234" t="s">
        <v>11</v>
      </c>
      <c r="E13234" t="s">
        <v>40</v>
      </c>
      <c r="F13234" t="s">
        <v>13</v>
      </c>
      <c r="G13234" s="1">
        <v>22.040000915527301</v>
      </c>
      <c r="H13234">
        <v>1</v>
      </c>
      <c r="I13234" t="s">
        <v>14</v>
      </c>
      <c r="J13234" t="s">
        <v>41</v>
      </c>
      <c r="K13234">
        <f>VLOOKUP(J13234,'Prix unitaires'!B:D,3,FALSE)</f>
        <v>0</v>
      </c>
      <c r="L13234" s="11">
        <f t="shared" si="206"/>
        <v>0</v>
      </c>
    </row>
    <row r="13235" spans="1:12" x14ac:dyDescent="0.25">
      <c r="A13235">
        <v>108</v>
      </c>
      <c r="B13235" t="s">
        <v>26</v>
      </c>
      <c r="C13235" t="s">
        <v>540</v>
      </c>
      <c r="D13235" t="s">
        <v>11</v>
      </c>
      <c r="E13235" t="s">
        <v>17</v>
      </c>
      <c r="F13235" t="s">
        <v>13</v>
      </c>
      <c r="G13235" s="1">
        <v>8.6300001144409002</v>
      </c>
      <c r="H13235">
        <v>50</v>
      </c>
      <c r="I13235" t="s">
        <v>14</v>
      </c>
      <c r="J13235" t="s">
        <v>18</v>
      </c>
      <c r="K13235">
        <f>VLOOKUP(J13235,'Prix unitaires'!B:D,3,FALSE)</f>
        <v>0</v>
      </c>
      <c r="L13235" s="11">
        <f t="shared" si="206"/>
        <v>0</v>
      </c>
    </row>
    <row r="13236" spans="1:12" x14ac:dyDescent="0.25">
      <c r="A13236">
        <v>108</v>
      </c>
      <c r="B13236" t="s">
        <v>26</v>
      </c>
      <c r="C13236" t="s">
        <v>540</v>
      </c>
      <c r="D13236" t="s">
        <v>11</v>
      </c>
      <c r="E13236" t="s">
        <v>40</v>
      </c>
      <c r="F13236" t="s">
        <v>13</v>
      </c>
      <c r="G13236" s="1">
        <v>8.6300001144409002</v>
      </c>
      <c r="H13236">
        <v>1</v>
      </c>
      <c r="I13236" t="s">
        <v>14</v>
      </c>
      <c r="J13236" t="s">
        <v>41</v>
      </c>
      <c r="K13236">
        <f>VLOOKUP(J13236,'Prix unitaires'!B:D,3,FALSE)</f>
        <v>0</v>
      </c>
      <c r="L13236" s="11">
        <f t="shared" si="206"/>
        <v>0</v>
      </c>
    </row>
    <row r="13237" spans="1:12" x14ac:dyDescent="0.25">
      <c r="A13237">
        <v>108</v>
      </c>
      <c r="B13237" t="s">
        <v>26</v>
      </c>
      <c r="C13237" t="s">
        <v>540</v>
      </c>
      <c r="D13237" t="s">
        <v>11</v>
      </c>
      <c r="E13237" t="s">
        <v>167</v>
      </c>
      <c r="F13237" t="s">
        <v>13</v>
      </c>
      <c r="G13237" s="1">
        <v>2.6700000762939502</v>
      </c>
      <c r="H13237">
        <v>1</v>
      </c>
      <c r="I13237" t="s">
        <v>14</v>
      </c>
      <c r="J13237" t="s">
        <v>168</v>
      </c>
      <c r="K13237">
        <f>VLOOKUP(J13237,'Prix unitaires'!B:D,3,FALSE)</f>
        <v>0</v>
      </c>
      <c r="L13237" s="11">
        <f t="shared" si="206"/>
        <v>0</v>
      </c>
    </row>
    <row r="13238" spans="1:12" x14ac:dyDescent="0.25">
      <c r="A13238">
        <v>108</v>
      </c>
      <c r="B13238" t="s">
        <v>10</v>
      </c>
      <c r="C13238">
        <v>5</v>
      </c>
      <c r="D13238" t="s">
        <v>11</v>
      </c>
      <c r="E13238" t="s">
        <v>165</v>
      </c>
      <c r="F13238" t="s">
        <v>13</v>
      </c>
      <c r="G13238" s="1">
        <v>11.069999694824199</v>
      </c>
      <c r="H13238">
        <v>1</v>
      </c>
      <c r="I13238" t="s">
        <v>14</v>
      </c>
      <c r="J13238" t="s">
        <v>166</v>
      </c>
      <c r="K13238">
        <f>VLOOKUP(J13238,'Prix unitaires'!B:D,3,FALSE)</f>
        <v>0</v>
      </c>
      <c r="L13238" s="11">
        <f t="shared" si="206"/>
        <v>0</v>
      </c>
    </row>
    <row r="13239" spans="1:12" x14ac:dyDescent="0.25">
      <c r="A13239">
        <v>108</v>
      </c>
      <c r="B13239" t="s">
        <v>10</v>
      </c>
      <c r="C13239">
        <v>8</v>
      </c>
      <c r="D13239" t="s">
        <v>11</v>
      </c>
      <c r="E13239" t="s">
        <v>165</v>
      </c>
      <c r="F13239" t="s">
        <v>13</v>
      </c>
      <c r="G13239" s="1">
        <v>1.20000004768372</v>
      </c>
      <c r="H13239">
        <v>1</v>
      </c>
      <c r="I13239" t="s">
        <v>14</v>
      </c>
      <c r="J13239" t="s">
        <v>166</v>
      </c>
      <c r="K13239">
        <f>VLOOKUP(J13239,'Prix unitaires'!B:D,3,FALSE)</f>
        <v>0</v>
      </c>
      <c r="L13239" s="11">
        <f t="shared" si="206"/>
        <v>0</v>
      </c>
    </row>
    <row r="13240" spans="1:12" x14ac:dyDescent="0.25">
      <c r="A13240">
        <v>108</v>
      </c>
      <c r="B13240" t="s">
        <v>10</v>
      </c>
      <c r="C13240">
        <v>34</v>
      </c>
      <c r="D13240" t="s">
        <v>11</v>
      </c>
      <c r="E13240" t="s">
        <v>165</v>
      </c>
      <c r="F13240" t="s">
        <v>13</v>
      </c>
      <c r="G13240" s="1">
        <v>10.4899997711182</v>
      </c>
      <c r="H13240">
        <v>1</v>
      </c>
      <c r="I13240" t="s">
        <v>14</v>
      </c>
      <c r="J13240" t="s">
        <v>166</v>
      </c>
      <c r="K13240">
        <f>VLOOKUP(J13240,'Prix unitaires'!B:D,3,FALSE)</f>
        <v>0</v>
      </c>
      <c r="L13240" s="11">
        <f t="shared" si="206"/>
        <v>0</v>
      </c>
    </row>
    <row r="13241" spans="1:12" x14ac:dyDescent="0.25">
      <c r="A13241">
        <v>322</v>
      </c>
      <c r="B13241" t="s">
        <v>10</v>
      </c>
      <c r="C13241">
        <v>1</v>
      </c>
      <c r="D13241">
        <v>-1</v>
      </c>
      <c r="E13241" t="s">
        <v>38</v>
      </c>
      <c r="F13241" t="s">
        <v>13</v>
      </c>
      <c r="G13241" s="1">
        <v>5.6599998474121103</v>
      </c>
      <c r="H13241">
        <v>12</v>
      </c>
      <c r="I13241" t="s">
        <v>14</v>
      </c>
      <c r="J13241" t="s">
        <v>141</v>
      </c>
      <c r="K13241">
        <f>VLOOKUP(J13241,'Prix unitaires'!B:D,3,FALSE)</f>
        <v>0</v>
      </c>
      <c r="L13241" s="11">
        <f t="shared" si="206"/>
        <v>0</v>
      </c>
    </row>
    <row r="13242" spans="1:12" x14ac:dyDescent="0.25">
      <c r="A13242">
        <v>322</v>
      </c>
      <c r="B13242" t="s">
        <v>10</v>
      </c>
      <c r="C13242">
        <v>1</v>
      </c>
      <c r="D13242">
        <v>-1</v>
      </c>
      <c r="E13242" t="s">
        <v>40</v>
      </c>
      <c r="F13242" t="s">
        <v>13</v>
      </c>
      <c r="G13242" s="1">
        <v>5.6599998474121103</v>
      </c>
      <c r="H13242">
        <v>1</v>
      </c>
      <c r="I13242" t="s">
        <v>14</v>
      </c>
      <c r="J13242" t="s">
        <v>118</v>
      </c>
      <c r="K13242">
        <f>VLOOKUP(J13242,'Prix unitaires'!B:D,3,FALSE)</f>
        <v>0</v>
      </c>
      <c r="L13242" s="11">
        <f t="shared" si="206"/>
        <v>0</v>
      </c>
    </row>
    <row r="13243" spans="1:12" x14ac:dyDescent="0.25">
      <c r="A13243">
        <v>322</v>
      </c>
      <c r="B13243" t="s">
        <v>10</v>
      </c>
      <c r="C13243">
        <v>1</v>
      </c>
      <c r="D13243">
        <v>-1</v>
      </c>
      <c r="E13243" t="s">
        <v>165</v>
      </c>
      <c r="F13243" t="s">
        <v>13</v>
      </c>
      <c r="G13243" s="1">
        <v>1.21000003814697</v>
      </c>
      <c r="H13243">
        <v>1</v>
      </c>
      <c r="I13243" t="s">
        <v>14</v>
      </c>
      <c r="J13243" t="s">
        <v>171</v>
      </c>
      <c r="K13243">
        <f>VLOOKUP(J13243,'Prix unitaires'!B:D,3,FALSE)</f>
        <v>0</v>
      </c>
      <c r="L13243" s="11">
        <f t="shared" si="206"/>
        <v>0</v>
      </c>
    </row>
    <row r="13244" spans="1:12" x14ac:dyDescent="0.25">
      <c r="A13244">
        <v>322</v>
      </c>
      <c r="B13244" t="s">
        <v>10</v>
      </c>
      <c r="C13244" t="s">
        <v>16</v>
      </c>
      <c r="D13244">
        <v>-1</v>
      </c>
      <c r="E13244" t="s">
        <v>165</v>
      </c>
      <c r="F13244" t="s">
        <v>13</v>
      </c>
      <c r="G13244" s="1">
        <v>4.8400001525878897</v>
      </c>
      <c r="H13244">
        <v>1</v>
      </c>
      <c r="I13244" t="s">
        <v>14</v>
      </c>
      <c r="J13244" t="s">
        <v>171</v>
      </c>
      <c r="K13244">
        <f>VLOOKUP(J13244,'Prix unitaires'!B:D,3,FALSE)</f>
        <v>0</v>
      </c>
      <c r="L13244" s="11">
        <f t="shared" si="206"/>
        <v>0</v>
      </c>
    </row>
    <row r="13245" spans="1:12" x14ac:dyDescent="0.25">
      <c r="A13245">
        <v>322</v>
      </c>
      <c r="B13245" t="s">
        <v>10</v>
      </c>
      <c r="C13245" t="s">
        <v>105</v>
      </c>
      <c r="D13245">
        <v>-1</v>
      </c>
      <c r="E13245" t="s">
        <v>165</v>
      </c>
      <c r="F13245" t="s">
        <v>13</v>
      </c>
      <c r="G13245" s="1">
        <v>0.40000000596046398</v>
      </c>
      <c r="H13245">
        <v>1</v>
      </c>
      <c r="I13245" t="s">
        <v>14</v>
      </c>
      <c r="J13245" t="s">
        <v>171</v>
      </c>
      <c r="K13245">
        <f>VLOOKUP(J13245,'Prix unitaires'!B:D,3,FALSE)</f>
        <v>0</v>
      </c>
      <c r="L13245" s="11">
        <f t="shared" si="206"/>
        <v>0</v>
      </c>
    </row>
    <row r="13246" spans="1:12" x14ac:dyDescent="0.25">
      <c r="A13246">
        <v>322</v>
      </c>
      <c r="B13246" t="s">
        <v>10</v>
      </c>
      <c r="C13246" t="s">
        <v>104</v>
      </c>
      <c r="D13246">
        <v>-1</v>
      </c>
      <c r="E13246" t="s">
        <v>165</v>
      </c>
      <c r="F13246" t="s">
        <v>13</v>
      </c>
      <c r="G13246" s="1">
        <v>0.20000000298023199</v>
      </c>
      <c r="H13246">
        <v>1</v>
      </c>
      <c r="I13246" t="s">
        <v>14</v>
      </c>
      <c r="J13246" t="s">
        <v>171</v>
      </c>
      <c r="K13246">
        <f>VLOOKUP(J13246,'Prix unitaires'!B:D,3,FALSE)</f>
        <v>0</v>
      </c>
      <c r="L13246" s="11">
        <f t="shared" si="206"/>
        <v>0</v>
      </c>
    </row>
    <row r="13247" spans="1:12" x14ac:dyDescent="0.25">
      <c r="A13247">
        <v>322</v>
      </c>
      <c r="B13247" t="s">
        <v>10</v>
      </c>
      <c r="C13247" t="s">
        <v>158</v>
      </c>
      <c r="D13247">
        <v>-1</v>
      </c>
      <c r="E13247" t="s">
        <v>12</v>
      </c>
      <c r="F13247" t="s">
        <v>13</v>
      </c>
      <c r="G13247" s="1">
        <v>16.5</v>
      </c>
      <c r="H13247">
        <v>12</v>
      </c>
      <c r="I13247" t="s">
        <v>14</v>
      </c>
      <c r="J13247" t="s">
        <v>152</v>
      </c>
      <c r="K13247">
        <f>VLOOKUP(J13247,'Prix unitaires'!B:D,3,FALSE)</f>
        <v>0</v>
      </c>
      <c r="L13247" s="11">
        <f t="shared" si="206"/>
        <v>0</v>
      </c>
    </row>
    <row r="13248" spans="1:12" x14ac:dyDescent="0.25">
      <c r="A13248">
        <v>322</v>
      </c>
      <c r="B13248" t="s">
        <v>10</v>
      </c>
      <c r="C13248" t="s">
        <v>158</v>
      </c>
      <c r="D13248">
        <v>-1</v>
      </c>
      <c r="E13248" t="s">
        <v>40</v>
      </c>
      <c r="F13248" t="s">
        <v>13</v>
      </c>
      <c r="G13248" s="1">
        <v>16.5</v>
      </c>
      <c r="H13248">
        <v>1</v>
      </c>
      <c r="I13248" t="s">
        <v>14</v>
      </c>
      <c r="J13248" t="s">
        <v>118</v>
      </c>
      <c r="K13248">
        <f>VLOOKUP(J13248,'Prix unitaires'!B:D,3,FALSE)</f>
        <v>0</v>
      </c>
      <c r="L13248" s="11">
        <f t="shared" si="206"/>
        <v>0</v>
      </c>
    </row>
    <row r="13249" spans="1:12" x14ac:dyDescent="0.25">
      <c r="A13249">
        <v>322</v>
      </c>
      <c r="B13249" t="s">
        <v>10</v>
      </c>
      <c r="C13249" t="s">
        <v>158</v>
      </c>
      <c r="D13249">
        <v>-1</v>
      </c>
      <c r="E13249" t="s">
        <v>165</v>
      </c>
      <c r="F13249" t="s">
        <v>13</v>
      </c>
      <c r="G13249" s="1">
        <v>2.5799999237060498</v>
      </c>
      <c r="H13249">
        <v>1</v>
      </c>
      <c r="I13249" t="s">
        <v>14</v>
      </c>
      <c r="J13249" t="s">
        <v>171</v>
      </c>
      <c r="K13249">
        <f>VLOOKUP(J13249,'Prix unitaires'!B:D,3,FALSE)</f>
        <v>0</v>
      </c>
      <c r="L13249" s="11">
        <f t="shared" si="206"/>
        <v>0</v>
      </c>
    </row>
    <row r="13250" spans="1:12" x14ac:dyDescent="0.25">
      <c r="A13250">
        <v>322</v>
      </c>
      <c r="B13250" t="s">
        <v>37</v>
      </c>
      <c r="C13250">
        <v>1</v>
      </c>
      <c r="D13250">
        <v>-1</v>
      </c>
      <c r="E13250" t="s">
        <v>12</v>
      </c>
      <c r="F13250" t="s">
        <v>13</v>
      </c>
      <c r="G13250" s="1">
        <v>52.139999389648402</v>
      </c>
      <c r="H13250">
        <v>12</v>
      </c>
      <c r="I13250" t="s">
        <v>14</v>
      </c>
      <c r="J13250" t="s">
        <v>152</v>
      </c>
      <c r="K13250">
        <f>VLOOKUP(J13250,'Prix unitaires'!B:D,3,FALSE)</f>
        <v>0</v>
      </c>
      <c r="L13250" s="11">
        <f t="shared" si="206"/>
        <v>0</v>
      </c>
    </row>
    <row r="13251" spans="1:12" x14ac:dyDescent="0.25">
      <c r="A13251">
        <v>322</v>
      </c>
      <c r="B13251" t="s">
        <v>37</v>
      </c>
      <c r="C13251">
        <v>1</v>
      </c>
      <c r="D13251">
        <v>-1</v>
      </c>
      <c r="E13251" t="s">
        <v>40</v>
      </c>
      <c r="F13251" t="s">
        <v>13</v>
      </c>
      <c r="G13251" s="1">
        <v>52.139999389648402</v>
      </c>
      <c r="H13251">
        <v>1</v>
      </c>
      <c r="I13251" t="s">
        <v>14</v>
      </c>
      <c r="J13251" t="s">
        <v>118</v>
      </c>
      <c r="K13251">
        <f>VLOOKUP(J13251,'Prix unitaires'!B:D,3,FALSE)</f>
        <v>0</v>
      </c>
      <c r="L13251" s="11">
        <f t="shared" ref="L13251:L13314" si="207">(G13251*H13251)*K13251</f>
        <v>0</v>
      </c>
    </row>
    <row r="13252" spans="1:12" x14ac:dyDescent="0.25">
      <c r="A13252">
        <v>320</v>
      </c>
      <c r="B13252" t="s">
        <v>26</v>
      </c>
      <c r="C13252">
        <v>102</v>
      </c>
      <c r="D13252">
        <v>-1</v>
      </c>
      <c r="E13252" t="s">
        <v>167</v>
      </c>
      <c r="F13252" t="s">
        <v>13</v>
      </c>
      <c r="G13252" s="1">
        <v>1.9800000190734901</v>
      </c>
      <c r="H13252">
        <v>1</v>
      </c>
      <c r="I13252" t="s">
        <v>14</v>
      </c>
      <c r="J13252" t="s">
        <v>274</v>
      </c>
      <c r="K13252">
        <f>VLOOKUP(J13252,'Prix unitaires'!B:D,3,FALSE)</f>
        <v>0</v>
      </c>
      <c r="L13252" s="11">
        <f t="shared" si="207"/>
        <v>0</v>
      </c>
    </row>
    <row r="13253" spans="1:12" x14ac:dyDescent="0.25">
      <c r="A13253">
        <v>320</v>
      </c>
      <c r="B13253" t="s">
        <v>26</v>
      </c>
      <c r="C13253">
        <v>104</v>
      </c>
      <c r="D13253">
        <v>-1</v>
      </c>
      <c r="E13253" t="s">
        <v>167</v>
      </c>
      <c r="F13253" t="s">
        <v>13</v>
      </c>
      <c r="G13253" s="1">
        <v>5.9400000572204599</v>
      </c>
      <c r="H13253">
        <v>1</v>
      </c>
      <c r="I13253" t="s">
        <v>14</v>
      </c>
      <c r="J13253" t="s">
        <v>274</v>
      </c>
      <c r="K13253">
        <f>VLOOKUP(J13253,'Prix unitaires'!B:D,3,FALSE)</f>
        <v>0</v>
      </c>
      <c r="L13253" s="11">
        <f t="shared" si="207"/>
        <v>0</v>
      </c>
    </row>
    <row r="13254" spans="1:12" x14ac:dyDescent="0.25">
      <c r="A13254">
        <v>320</v>
      </c>
      <c r="B13254" t="s">
        <v>26</v>
      </c>
      <c r="C13254">
        <v>110</v>
      </c>
      <c r="D13254">
        <v>-1</v>
      </c>
      <c r="E13254" t="s">
        <v>167</v>
      </c>
      <c r="F13254" t="s">
        <v>13</v>
      </c>
      <c r="G13254" s="1">
        <v>3.96000003814697</v>
      </c>
      <c r="H13254">
        <v>1</v>
      </c>
      <c r="I13254" t="s">
        <v>14</v>
      </c>
      <c r="J13254" t="s">
        <v>274</v>
      </c>
      <c r="K13254">
        <f>VLOOKUP(J13254,'Prix unitaires'!B:D,3,FALSE)</f>
        <v>0</v>
      </c>
      <c r="L13254" s="11">
        <f t="shared" si="207"/>
        <v>0</v>
      </c>
    </row>
    <row r="13255" spans="1:12" x14ac:dyDescent="0.25">
      <c r="A13255">
        <v>320</v>
      </c>
      <c r="B13255" t="s">
        <v>26</v>
      </c>
      <c r="C13255">
        <v>115</v>
      </c>
      <c r="D13255">
        <v>-1</v>
      </c>
      <c r="E13255" t="s">
        <v>167</v>
      </c>
      <c r="F13255" t="s">
        <v>13</v>
      </c>
      <c r="G13255" s="1">
        <v>7.9200000762939498</v>
      </c>
      <c r="H13255">
        <v>1</v>
      </c>
      <c r="I13255" t="s">
        <v>14</v>
      </c>
      <c r="J13255" t="s">
        <v>274</v>
      </c>
      <c r="K13255">
        <f>VLOOKUP(J13255,'Prix unitaires'!B:D,3,FALSE)</f>
        <v>0</v>
      </c>
      <c r="L13255" s="11">
        <f t="shared" si="207"/>
        <v>0</v>
      </c>
    </row>
    <row r="13256" spans="1:12" x14ac:dyDescent="0.25">
      <c r="A13256">
        <v>320</v>
      </c>
      <c r="B13256" t="s">
        <v>26</v>
      </c>
      <c r="C13256">
        <v>116</v>
      </c>
      <c r="D13256">
        <v>-1</v>
      </c>
      <c r="E13256" t="s">
        <v>12</v>
      </c>
      <c r="F13256" t="s">
        <v>13</v>
      </c>
      <c r="G13256" s="1">
        <v>16.5100002288818</v>
      </c>
      <c r="H13256">
        <v>12</v>
      </c>
      <c r="I13256" t="s">
        <v>14</v>
      </c>
      <c r="J13256" t="s">
        <v>152</v>
      </c>
      <c r="K13256">
        <f>VLOOKUP(J13256,'Prix unitaires'!B:D,3,FALSE)</f>
        <v>0</v>
      </c>
      <c r="L13256" s="11">
        <f t="shared" si="207"/>
        <v>0</v>
      </c>
    </row>
    <row r="13257" spans="1:12" x14ac:dyDescent="0.25">
      <c r="A13257">
        <v>320</v>
      </c>
      <c r="B13257" t="s">
        <v>26</v>
      </c>
      <c r="C13257">
        <v>116</v>
      </c>
      <c r="D13257">
        <v>-1</v>
      </c>
      <c r="E13257" t="s">
        <v>167</v>
      </c>
      <c r="F13257" t="s">
        <v>13</v>
      </c>
      <c r="G13257" s="1">
        <v>2.9700000286102299</v>
      </c>
      <c r="H13257">
        <v>1</v>
      </c>
      <c r="I13257" t="s">
        <v>14</v>
      </c>
      <c r="J13257" t="s">
        <v>274</v>
      </c>
      <c r="K13257">
        <f>VLOOKUP(J13257,'Prix unitaires'!B:D,3,FALSE)</f>
        <v>0</v>
      </c>
      <c r="L13257" s="11">
        <f t="shared" si="207"/>
        <v>0</v>
      </c>
    </row>
    <row r="13258" spans="1:12" x14ac:dyDescent="0.25">
      <c r="A13258">
        <v>320</v>
      </c>
      <c r="B13258" t="s">
        <v>26</v>
      </c>
      <c r="C13258">
        <v>117</v>
      </c>
      <c r="D13258">
        <v>-1</v>
      </c>
      <c r="E13258" t="s">
        <v>167</v>
      </c>
      <c r="F13258" t="s">
        <v>13</v>
      </c>
      <c r="G13258" s="1">
        <v>6.9299998283386204</v>
      </c>
      <c r="H13258">
        <v>1</v>
      </c>
      <c r="I13258" t="s">
        <v>14</v>
      </c>
      <c r="J13258" t="s">
        <v>274</v>
      </c>
      <c r="K13258">
        <f>VLOOKUP(J13258,'Prix unitaires'!B:D,3,FALSE)</f>
        <v>0</v>
      </c>
      <c r="L13258" s="11">
        <f t="shared" si="207"/>
        <v>0</v>
      </c>
    </row>
    <row r="13259" spans="1:12" x14ac:dyDescent="0.25">
      <c r="A13259">
        <v>320</v>
      </c>
      <c r="B13259" t="s">
        <v>26</v>
      </c>
      <c r="C13259">
        <v>118</v>
      </c>
      <c r="D13259">
        <v>-1</v>
      </c>
      <c r="E13259" t="s">
        <v>165</v>
      </c>
      <c r="F13259" t="s">
        <v>13</v>
      </c>
      <c r="G13259" s="1">
        <v>4.8400001525878897</v>
      </c>
      <c r="H13259">
        <v>1</v>
      </c>
      <c r="I13259" t="s">
        <v>14</v>
      </c>
      <c r="J13259" t="s">
        <v>171</v>
      </c>
      <c r="K13259">
        <f>VLOOKUP(J13259,'Prix unitaires'!B:D,3,FALSE)</f>
        <v>0</v>
      </c>
      <c r="L13259" s="11">
        <f t="shared" si="207"/>
        <v>0</v>
      </c>
    </row>
    <row r="13260" spans="1:12" x14ac:dyDescent="0.25">
      <c r="A13260">
        <v>320</v>
      </c>
      <c r="B13260" t="s">
        <v>26</v>
      </c>
      <c r="C13260">
        <v>119</v>
      </c>
      <c r="D13260">
        <v>-1</v>
      </c>
      <c r="E13260" t="s">
        <v>167</v>
      </c>
      <c r="F13260" t="s">
        <v>13</v>
      </c>
      <c r="G13260" s="1">
        <v>5.8299999237060502</v>
      </c>
      <c r="H13260">
        <v>1</v>
      </c>
      <c r="I13260" t="s">
        <v>14</v>
      </c>
      <c r="J13260" t="s">
        <v>274</v>
      </c>
      <c r="K13260">
        <f>VLOOKUP(J13260,'Prix unitaires'!B:D,3,FALSE)</f>
        <v>0</v>
      </c>
      <c r="L13260" s="11">
        <f t="shared" si="207"/>
        <v>0</v>
      </c>
    </row>
    <row r="13261" spans="1:12" x14ac:dyDescent="0.25">
      <c r="A13261">
        <v>320</v>
      </c>
      <c r="B13261" t="s">
        <v>26</v>
      </c>
      <c r="C13261">
        <v>120</v>
      </c>
      <c r="D13261">
        <v>-1</v>
      </c>
      <c r="E13261" t="s">
        <v>167</v>
      </c>
      <c r="F13261" t="s">
        <v>13</v>
      </c>
      <c r="G13261" s="1">
        <v>8.0399999618530007</v>
      </c>
      <c r="H13261">
        <v>1</v>
      </c>
      <c r="I13261" t="s">
        <v>14</v>
      </c>
      <c r="J13261" t="s">
        <v>274</v>
      </c>
      <c r="K13261">
        <f>VLOOKUP(J13261,'Prix unitaires'!B:D,3,FALSE)</f>
        <v>0</v>
      </c>
      <c r="L13261" s="11">
        <f t="shared" si="207"/>
        <v>0</v>
      </c>
    </row>
    <row r="13262" spans="1:12" x14ac:dyDescent="0.25">
      <c r="A13262">
        <v>320</v>
      </c>
      <c r="B13262" t="s">
        <v>26</v>
      </c>
      <c r="C13262">
        <v>123</v>
      </c>
      <c r="D13262">
        <v>-1</v>
      </c>
      <c r="E13262" t="s">
        <v>167</v>
      </c>
      <c r="F13262" t="s">
        <v>13</v>
      </c>
      <c r="G13262" s="1">
        <v>2.9700000286102299</v>
      </c>
      <c r="H13262">
        <v>1</v>
      </c>
      <c r="I13262" t="s">
        <v>14</v>
      </c>
      <c r="J13262" t="s">
        <v>274</v>
      </c>
      <c r="K13262">
        <f>VLOOKUP(J13262,'Prix unitaires'!B:D,3,FALSE)</f>
        <v>0</v>
      </c>
      <c r="L13262" s="11">
        <f t="shared" si="207"/>
        <v>0</v>
      </c>
    </row>
    <row r="13263" spans="1:12" x14ac:dyDescent="0.25">
      <c r="A13263">
        <v>320</v>
      </c>
      <c r="B13263" t="s">
        <v>26</v>
      </c>
      <c r="C13263" t="s">
        <v>120</v>
      </c>
      <c r="D13263">
        <v>-1</v>
      </c>
      <c r="E13263" t="s">
        <v>17</v>
      </c>
      <c r="F13263" t="s">
        <v>13</v>
      </c>
      <c r="G13263" s="1">
        <v>5.9000000953674299</v>
      </c>
      <c r="H13263">
        <v>150</v>
      </c>
      <c r="I13263" t="s">
        <v>14</v>
      </c>
      <c r="J13263" t="s">
        <v>140</v>
      </c>
      <c r="K13263">
        <f>VLOOKUP(J13263,'Prix unitaires'!B:D,3,FALSE)</f>
        <v>0</v>
      </c>
      <c r="L13263" s="11">
        <f t="shared" si="207"/>
        <v>0</v>
      </c>
    </row>
    <row r="13264" spans="1:12" x14ac:dyDescent="0.25">
      <c r="A13264">
        <v>320</v>
      </c>
      <c r="B13264" t="s">
        <v>26</v>
      </c>
      <c r="C13264" t="s">
        <v>120</v>
      </c>
      <c r="D13264">
        <v>-1</v>
      </c>
      <c r="E13264" t="s">
        <v>35</v>
      </c>
      <c r="F13264" t="s">
        <v>13</v>
      </c>
      <c r="G13264" s="1">
        <v>5.9000000953674299</v>
      </c>
      <c r="H13264">
        <v>1</v>
      </c>
      <c r="I13264" t="s">
        <v>14</v>
      </c>
      <c r="J13264" t="s">
        <v>119</v>
      </c>
      <c r="K13264">
        <f>VLOOKUP(J13264,'Prix unitaires'!B:D,3,FALSE)</f>
        <v>0</v>
      </c>
      <c r="L13264" s="11">
        <f t="shared" si="207"/>
        <v>0</v>
      </c>
    </row>
    <row r="13265" spans="1:12" x14ac:dyDescent="0.25">
      <c r="A13265">
        <v>320</v>
      </c>
      <c r="B13265" t="s">
        <v>26</v>
      </c>
      <c r="C13265" t="s">
        <v>137</v>
      </c>
      <c r="D13265">
        <v>-1</v>
      </c>
      <c r="E13265" t="s">
        <v>12</v>
      </c>
      <c r="F13265" t="s">
        <v>13</v>
      </c>
      <c r="G13265" s="1">
        <v>9.8900003433228001</v>
      </c>
      <c r="H13265">
        <v>12</v>
      </c>
      <c r="I13265" t="s">
        <v>14</v>
      </c>
      <c r="J13265" t="s">
        <v>152</v>
      </c>
      <c r="K13265">
        <f>VLOOKUP(J13265,'Prix unitaires'!B:D,3,FALSE)</f>
        <v>0</v>
      </c>
      <c r="L13265" s="11">
        <f t="shared" si="207"/>
        <v>0</v>
      </c>
    </row>
    <row r="13266" spans="1:12" x14ac:dyDescent="0.25">
      <c r="A13266">
        <v>320</v>
      </c>
      <c r="B13266" t="s">
        <v>26</v>
      </c>
      <c r="C13266" t="s">
        <v>137</v>
      </c>
      <c r="D13266">
        <v>-1</v>
      </c>
      <c r="E13266" t="s">
        <v>35</v>
      </c>
      <c r="F13266" t="s">
        <v>13</v>
      </c>
      <c r="G13266" s="1">
        <v>9.8900003433228001</v>
      </c>
      <c r="H13266">
        <v>1</v>
      </c>
      <c r="I13266" t="s">
        <v>14</v>
      </c>
      <c r="J13266" t="s">
        <v>119</v>
      </c>
      <c r="K13266">
        <f>VLOOKUP(J13266,'Prix unitaires'!B:D,3,FALSE)</f>
        <v>0</v>
      </c>
      <c r="L13266" s="11">
        <f t="shared" si="207"/>
        <v>0</v>
      </c>
    </row>
    <row r="13267" spans="1:12" x14ac:dyDescent="0.25">
      <c r="A13267">
        <v>320</v>
      </c>
      <c r="B13267" t="s">
        <v>26</v>
      </c>
      <c r="C13267" t="s">
        <v>137</v>
      </c>
      <c r="D13267">
        <v>-1</v>
      </c>
      <c r="E13267" t="s">
        <v>167</v>
      </c>
      <c r="F13267" t="s">
        <v>13</v>
      </c>
      <c r="G13267" s="1">
        <v>2.9700000286102299</v>
      </c>
      <c r="H13267">
        <v>1</v>
      </c>
      <c r="I13267" t="s">
        <v>14</v>
      </c>
      <c r="J13267" t="s">
        <v>274</v>
      </c>
      <c r="K13267">
        <f>VLOOKUP(J13267,'Prix unitaires'!B:D,3,FALSE)</f>
        <v>0</v>
      </c>
      <c r="L13267" s="11">
        <f t="shared" si="207"/>
        <v>0</v>
      </c>
    </row>
    <row r="13268" spans="1:12" x14ac:dyDescent="0.25">
      <c r="A13268">
        <v>320</v>
      </c>
      <c r="B13268" t="s">
        <v>10</v>
      </c>
      <c r="C13268">
        <v>1</v>
      </c>
      <c r="D13268" t="s">
        <v>11</v>
      </c>
      <c r="E13268" t="s">
        <v>165</v>
      </c>
      <c r="F13268" t="s">
        <v>13</v>
      </c>
      <c r="G13268" s="1">
        <v>1.83000004291534</v>
      </c>
      <c r="H13268">
        <v>1</v>
      </c>
      <c r="I13268" t="s">
        <v>14</v>
      </c>
      <c r="J13268" t="s">
        <v>166</v>
      </c>
      <c r="K13268">
        <f>VLOOKUP(J13268,'Prix unitaires'!B:D,3,FALSE)</f>
        <v>0</v>
      </c>
      <c r="L13268" s="11">
        <f t="shared" si="207"/>
        <v>0</v>
      </c>
    </row>
    <row r="13269" spans="1:12" x14ac:dyDescent="0.25">
      <c r="A13269">
        <v>320</v>
      </c>
      <c r="B13269" t="s">
        <v>10</v>
      </c>
      <c r="C13269">
        <v>10</v>
      </c>
      <c r="D13269" t="s">
        <v>11</v>
      </c>
      <c r="E13269" t="s">
        <v>165</v>
      </c>
      <c r="F13269" t="s">
        <v>13</v>
      </c>
      <c r="G13269" s="1">
        <v>2.78999996185303</v>
      </c>
      <c r="H13269">
        <v>1</v>
      </c>
      <c r="I13269" t="s">
        <v>14</v>
      </c>
      <c r="J13269" t="s">
        <v>166</v>
      </c>
      <c r="K13269">
        <f>VLOOKUP(J13269,'Prix unitaires'!B:D,3,FALSE)</f>
        <v>0</v>
      </c>
      <c r="L13269" s="11">
        <f t="shared" si="207"/>
        <v>0</v>
      </c>
    </row>
    <row r="13270" spans="1:12" x14ac:dyDescent="0.25">
      <c r="A13270">
        <v>320</v>
      </c>
      <c r="B13270" t="s">
        <v>10</v>
      </c>
      <c r="C13270">
        <v>11</v>
      </c>
      <c r="D13270" t="s">
        <v>11</v>
      </c>
      <c r="E13270" t="s">
        <v>165</v>
      </c>
      <c r="F13270" t="s">
        <v>13</v>
      </c>
      <c r="G13270" s="1">
        <v>2.78999996185303</v>
      </c>
      <c r="H13270">
        <v>1</v>
      </c>
      <c r="I13270" t="s">
        <v>14</v>
      </c>
      <c r="J13270" t="s">
        <v>166</v>
      </c>
      <c r="K13270">
        <f>VLOOKUP(J13270,'Prix unitaires'!B:D,3,FALSE)</f>
        <v>0</v>
      </c>
      <c r="L13270" s="11">
        <f t="shared" si="207"/>
        <v>0</v>
      </c>
    </row>
    <row r="13271" spans="1:12" x14ac:dyDescent="0.25">
      <c r="A13271">
        <v>320</v>
      </c>
      <c r="B13271" t="s">
        <v>10</v>
      </c>
      <c r="C13271">
        <v>12</v>
      </c>
      <c r="D13271" t="s">
        <v>11</v>
      </c>
      <c r="E13271" t="s">
        <v>165</v>
      </c>
      <c r="F13271" t="s">
        <v>13</v>
      </c>
      <c r="G13271" s="1">
        <v>2.78999996185303</v>
      </c>
      <c r="H13271">
        <v>1</v>
      </c>
      <c r="I13271" t="s">
        <v>14</v>
      </c>
      <c r="J13271" t="s">
        <v>166</v>
      </c>
      <c r="K13271">
        <f>VLOOKUP(J13271,'Prix unitaires'!B:D,3,FALSE)</f>
        <v>0</v>
      </c>
      <c r="L13271" s="11">
        <f t="shared" si="207"/>
        <v>0</v>
      </c>
    </row>
    <row r="13272" spans="1:12" x14ac:dyDescent="0.25">
      <c r="A13272">
        <v>320</v>
      </c>
      <c r="B13272" t="s">
        <v>10</v>
      </c>
      <c r="C13272">
        <v>13</v>
      </c>
      <c r="D13272" t="s">
        <v>11</v>
      </c>
      <c r="E13272" t="s">
        <v>165</v>
      </c>
      <c r="F13272" t="s">
        <v>13</v>
      </c>
      <c r="G13272" s="1">
        <v>1.83000004291534</v>
      </c>
      <c r="H13272">
        <v>1</v>
      </c>
      <c r="I13272" t="s">
        <v>14</v>
      </c>
      <c r="J13272" t="s">
        <v>166</v>
      </c>
      <c r="K13272">
        <f>VLOOKUP(J13272,'Prix unitaires'!B:D,3,FALSE)</f>
        <v>0</v>
      </c>
      <c r="L13272" s="11">
        <f t="shared" si="207"/>
        <v>0</v>
      </c>
    </row>
    <row r="13273" spans="1:12" x14ac:dyDescent="0.25">
      <c r="A13273">
        <v>320</v>
      </c>
      <c r="B13273" t="s">
        <v>10</v>
      </c>
      <c r="C13273">
        <v>15</v>
      </c>
      <c r="D13273" t="s">
        <v>11</v>
      </c>
      <c r="E13273" t="s">
        <v>19</v>
      </c>
      <c r="F13273" t="s">
        <v>13</v>
      </c>
      <c r="G13273" s="1">
        <v>10.079999923706101</v>
      </c>
      <c r="H13273">
        <v>50</v>
      </c>
      <c r="I13273" t="s">
        <v>14</v>
      </c>
      <c r="J13273" t="s">
        <v>20</v>
      </c>
      <c r="K13273">
        <f>VLOOKUP(J13273,'Prix unitaires'!B:D,3,FALSE)</f>
        <v>0</v>
      </c>
      <c r="L13273" s="11">
        <f t="shared" si="207"/>
        <v>0</v>
      </c>
    </row>
    <row r="13274" spans="1:12" x14ac:dyDescent="0.25">
      <c r="A13274">
        <v>320</v>
      </c>
      <c r="B13274" t="s">
        <v>10</v>
      </c>
      <c r="C13274">
        <v>15</v>
      </c>
      <c r="D13274" t="s">
        <v>11</v>
      </c>
      <c r="E13274" t="s">
        <v>40</v>
      </c>
      <c r="F13274" t="s">
        <v>13</v>
      </c>
      <c r="G13274" s="1">
        <v>10.079999923706101</v>
      </c>
      <c r="H13274">
        <v>1</v>
      </c>
      <c r="I13274" t="s">
        <v>14</v>
      </c>
      <c r="J13274" t="s">
        <v>41</v>
      </c>
      <c r="K13274">
        <f>VLOOKUP(J13274,'Prix unitaires'!B:D,3,FALSE)</f>
        <v>0</v>
      </c>
      <c r="L13274" s="11">
        <f t="shared" si="207"/>
        <v>0</v>
      </c>
    </row>
    <row r="13275" spans="1:12" x14ac:dyDescent="0.25">
      <c r="A13275">
        <v>320</v>
      </c>
      <c r="B13275" t="s">
        <v>10</v>
      </c>
      <c r="C13275">
        <v>15</v>
      </c>
      <c r="D13275" t="s">
        <v>11</v>
      </c>
      <c r="E13275" t="s">
        <v>165</v>
      </c>
      <c r="F13275" t="s">
        <v>13</v>
      </c>
      <c r="G13275" s="1">
        <v>9.0200004577637003</v>
      </c>
      <c r="H13275">
        <v>1</v>
      </c>
      <c r="I13275" t="s">
        <v>14</v>
      </c>
      <c r="J13275" t="s">
        <v>166</v>
      </c>
      <c r="K13275">
        <f>VLOOKUP(J13275,'Prix unitaires'!B:D,3,FALSE)</f>
        <v>0</v>
      </c>
      <c r="L13275" s="11">
        <f t="shared" si="207"/>
        <v>0</v>
      </c>
    </row>
    <row r="13276" spans="1:12" x14ac:dyDescent="0.25">
      <c r="A13276">
        <v>320</v>
      </c>
      <c r="B13276" t="s">
        <v>10</v>
      </c>
      <c r="C13276" t="s">
        <v>16</v>
      </c>
      <c r="D13276" t="s">
        <v>11</v>
      </c>
      <c r="E13276" t="s">
        <v>17</v>
      </c>
      <c r="F13276" t="s">
        <v>13</v>
      </c>
      <c r="G13276" s="1">
        <v>47.299999237060497</v>
      </c>
      <c r="H13276">
        <v>50</v>
      </c>
      <c r="I13276" t="s">
        <v>14</v>
      </c>
      <c r="J13276" t="s">
        <v>18</v>
      </c>
      <c r="K13276">
        <f>VLOOKUP(J13276,'Prix unitaires'!B:D,3,FALSE)</f>
        <v>0</v>
      </c>
      <c r="L13276" s="11">
        <f t="shared" si="207"/>
        <v>0</v>
      </c>
    </row>
    <row r="13277" spans="1:12" x14ac:dyDescent="0.25">
      <c r="A13277">
        <v>320</v>
      </c>
      <c r="B13277" t="s">
        <v>10</v>
      </c>
      <c r="C13277" t="s">
        <v>16</v>
      </c>
      <c r="D13277" t="s">
        <v>11</v>
      </c>
      <c r="E13277" t="s">
        <v>165</v>
      </c>
      <c r="F13277" t="s">
        <v>13</v>
      </c>
      <c r="G13277" s="1">
        <v>1.9299999475479099</v>
      </c>
      <c r="H13277">
        <v>1</v>
      </c>
      <c r="I13277" t="s">
        <v>14</v>
      </c>
      <c r="J13277" t="s">
        <v>166</v>
      </c>
      <c r="K13277">
        <f>VLOOKUP(J13277,'Prix unitaires'!B:D,3,FALSE)</f>
        <v>0</v>
      </c>
      <c r="L13277" s="11">
        <f t="shared" si="207"/>
        <v>0</v>
      </c>
    </row>
    <row r="13278" spans="1:12" x14ac:dyDescent="0.25">
      <c r="A13278">
        <v>320</v>
      </c>
      <c r="B13278" t="s">
        <v>10</v>
      </c>
      <c r="C13278">
        <v>2</v>
      </c>
      <c r="D13278" t="s">
        <v>11</v>
      </c>
      <c r="E13278" t="s">
        <v>165</v>
      </c>
      <c r="F13278" t="s">
        <v>13</v>
      </c>
      <c r="G13278" s="1">
        <v>2.78999996185303</v>
      </c>
      <c r="H13278">
        <v>1</v>
      </c>
      <c r="I13278" t="s">
        <v>14</v>
      </c>
      <c r="J13278" t="s">
        <v>166</v>
      </c>
      <c r="K13278">
        <f>VLOOKUP(J13278,'Prix unitaires'!B:D,3,FALSE)</f>
        <v>0</v>
      </c>
      <c r="L13278" s="11">
        <f t="shared" si="207"/>
        <v>0</v>
      </c>
    </row>
    <row r="13279" spans="1:12" x14ac:dyDescent="0.25">
      <c r="A13279">
        <v>320</v>
      </c>
      <c r="B13279" t="s">
        <v>10</v>
      </c>
      <c r="C13279" t="s">
        <v>104</v>
      </c>
      <c r="D13279" t="s">
        <v>11</v>
      </c>
      <c r="E13279" t="s">
        <v>17</v>
      </c>
      <c r="F13279" t="s">
        <v>13</v>
      </c>
      <c r="G13279" s="1">
        <v>48.950000762939503</v>
      </c>
      <c r="H13279">
        <v>12</v>
      </c>
      <c r="I13279" t="s">
        <v>14</v>
      </c>
      <c r="J13279" t="s">
        <v>18</v>
      </c>
      <c r="K13279">
        <f>VLOOKUP(J13279,'Prix unitaires'!B:D,3,FALSE)</f>
        <v>0</v>
      </c>
      <c r="L13279" s="11">
        <f t="shared" si="207"/>
        <v>0</v>
      </c>
    </row>
    <row r="13280" spans="1:12" x14ac:dyDescent="0.25">
      <c r="A13280">
        <v>320</v>
      </c>
      <c r="B13280" t="s">
        <v>10</v>
      </c>
      <c r="C13280" t="s">
        <v>104</v>
      </c>
      <c r="D13280" t="s">
        <v>11</v>
      </c>
      <c r="E13280" t="s">
        <v>165</v>
      </c>
      <c r="F13280" t="s">
        <v>13</v>
      </c>
      <c r="G13280" s="1">
        <v>0.18000000715255701</v>
      </c>
      <c r="H13280">
        <v>1</v>
      </c>
      <c r="I13280" t="s">
        <v>14</v>
      </c>
      <c r="J13280" t="s">
        <v>166</v>
      </c>
      <c r="K13280">
        <f>VLOOKUP(J13280,'Prix unitaires'!B:D,3,FALSE)</f>
        <v>0</v>
      </c>
      <c r="L13280" s="11">
        <f t="shared" si="207"/>
        <v>0</v>
      </c>
    </row>
    <row r="13281" spans="1:12" x14ac:dyDescent="0.25">
      <c r="A13281">
        <v>320</v>
      </c>
      <c r="B13281" t="s">
        <v>10</v>
      </c>
      <c r="C13281">
        <v>3</v>
      </c>
      <c r="D13281" t="s">
        <v>11</v>
      </c>
      <c r="E13281" t="s">
        <v>165</v>
      </c>
      <c r="F13281" t="s">
        <v>13</v>
      </c>
      <c r="G13281" s="1">
        <v>1.83000004291534</v>
      </c>
      <c r="H13281">
        <v>1</v>
      </c>
      <c r="I13281" t="s">
        <v>14</v>
      </c>
      <c r="J13281" t="s">
        <v>166</v>
      </c>
      <c r="K13281">
        <f>VLOOKUP(J13281,'Prix unitaires'!B:D,3,FALSE)</f>
        <v>0</v>
      </c>
      <c r="L13281" s="11">
        <f t="shared" si="207"/>
        <v>0</v>
      </c>
    </row>
    <row r="13282" spans="1:12" x14ac:dyDescent="0.25">
      <c r="A13282">
        <v>320</v>
      </c>
      <c r="B13282" t="s">
        <v>10</v>
      </c>
      <c r="C13282" t="s">
        <v>105</v>
      </c>
      <c r="D13282" t="s">
        <v>11</v>
      </c>
      <c r="E13282" t="s">
        <v>12</v>
      </c>
      <c r="F13282" t="s">
        <v>13</v>
      </c>
      <c r="G13282" s="1">
        <v>59.430000305175803</v>
      </c>
      <c r="H13282">
        <v>12</v>
      </c>
      <c r="I13282" t="s">
        <v>14</v>
      </c>
      <c r="J13282" t="s">
        <v>15</v>
      </c>
      <c r="K13282">
        <f>VLOOKUP(J13282,'Prix unitaires'!B:D,3,FALSE)</f>
        <v>0</v>
      </c>
      <c r="L13282" s="11">
        <f t="shared" si="207"/>
        <v>0</v>
      </c>
    </row>
    <row r="13283" spans="1:12" x14ac:dyDescent="0.25">
      <c r="A13283">
        <v>320</v>
      </c>
      <c r="B13283" t="s">
        <v>10</v>
      </c>
      <c r="C13283" t="s">
        <v>105</v>
      </c>
      <c r="D13283" t="s">
        <v>11</v>
      </c>
      <c r="E13283" t="s">
        <v>40</v>
      </c>
      <c r="F13283" t="s">
        <v>13</v>
      </c>
      <c r="G13283" s="1">
        <v>59.430000305175803</v>
      </c>
      <c r="H13283">
        <v>1</v>
      </c>
      <c r="I13283" t="s">
        <v>14</v>
      </c>
      <c r="J13283" t="s">
        <v>41</v>
      </c>
      <c r="K13283">
        <f>VLOOKUP(J13283,'Prix unitaires'!B:D,3,FALSE)</f>
        <v>0</v>
      </c>
      <c r="L13283" s="11">
        <f t="shared" si="207"/>
        <v>0</v>
      </c>
    </row>
    <row r="13284" spans="1:12" x14ac:dyDescent="0.25">
      <c r="A13284">
        <v>320</v>
      </c>
      <c r="B13284" t="s">
        <v>10</v>
      </c>
      <c r="C13284">
        <v>4</v>
      </c>
      <c r="D13284" t="s">
        <v>11</v>
      </c>
      <c r="E13284" t="s">
        <v>165</v>
      </c>
      <c r="F13284" t="s">
        <v>13</v>
      </c>
      <c r="G13284" s="1">
        <v>4.6799998283386204</v>
      </c>
      <c r="H13284">
        <v>1</v>
      </c>
      <c r="I13284" t="s">
        <v>14</v>
      </c>
      <c r="J13284" t="s">
        <v>166</v>
      </c>
      <c r="K13284">
        <f>VLOOKUP(J13284,'Prix unitaires'!B:D,3,FALSE)</f>
        <v>0</v>
      </c>
      <c r="L13284" s="11">
        <f t="shared" si="207"/>
        <v>0</v>
      </c>
    </row>
    <row r="13285" spans="1:12" x14ac:dyDescent="0.25">
      <c r="A13285">
        <v>320</v>
      </c>
      <c r="B13285" t="s">
        <v>10</v>
      </c>
      <c r="C13285">
        <v>5</v>
      </c>
      <c r="D13285" t="s">
        <v>11</v>
      </c>
      <c r="E13285" t="s">
        <v>165</v>
      </c>
      <c r="F13285" t="s">
        <v>13</v>
      </c>
      <c r="G13285" s="1">
        <v>2.78999996185303</v>
      </c>
      <c r="H13285">
        <v>1</v>
      </c>
      <c r="I13285" t="s">
        <v>14</v>
      </c>
      <c r="J13285" t="s">
        <v>166</v>
      </c>
      <c r="K13285">
        <f>VLOOKUP(J13285,'Prix unitaires'!B:D,3,FALSE)</f>
        <v>0</v>
      </c>
      <c r="L13285" s="11">
        <f t="shared" si="207"/>
        <v>0</v>
      </c>
    </row>
    <row r="13286" spans="1:12" x14ac:dyDescent="0.25">
      <c r="A13286">
        <v>320</v>
      </c>
      <c r="B13286" t="s">
        <v>10</v>
      </c>
      <c r="C13286">
        <v>7</v>
      </c>
      <c r="D13286" t="s">
        <v>11</v>
      </c>
      <c r="E13286" t="s">
        <v>35</v>
      </c>
      <c r="F13286" t="s">
        <v>13</v>
      </c>
      <c r="G13286" s="1">
        <v>21.959999084472699</v>
      </c>
      <c r="H13286">
        <v>1</v>
      </c>
      <c r="I13286" t="s">
        <v>14</v>
      </c>
      <c r="J13286" t="s">
        <v>36</v>
      </c>
      <c r="K13286">
        <f>VLOOKUP(J13286,'Prix unitaires'!B:D,3,FALSE)</f>
        <v>0</v>
      </c>
      <c r="L13286" s="11">
        <f t="shared" si="207"/>
        <v>0</v>
      </c>
    </row>
    <row r="13287" spans="1:12" x14ac:dyDescent="0.25">
      <c r="A13287">
        <v>320</v>
      </c>
      <c r="B13287" t="s">
        <v>10</v>
      </c>
      <c r="C13287">
        <v>7</v>
      </c>
      <c r="D13287" t="s">
        <v>11</v>
      </c>
      <c r="E13287" t="s">
        <v>165</v>
      </c>
      <c r="F13287" t="s">
        <v>13</v>
      </c>
      <c r="G13287" s="1">
        <v>2.78999996185303</v>
      </c>
      <c r="H13287">
        <v>1</v>
      </c>
      <c r="I13287" t="s">
        <v>14</v>
      </c>
      <c r="J13287" t="s">
        <v>166</v>
      </c>
      <c r="K13287">
        <f>VLOOKUP(J13287,'Prix unitaires'!B:D,3,FALSE)</f>
        <v>0</v>
      </c>
      <c r="L13287" s="11">
        <f t="shared" si="207"/>
        <v>0</v>
      </c>
    </row>
    <row r="13288" spans="1:12" x14ac:dyDescent="0.25">
      <c r="A13288">
        <v>320</v>
      </c>
      <c r="B13288" t="s">
        <v>10</v>
      </c>
      <c r="C13288">
        <v>9</v>
      </c>
      <c r="D13288" t="s">
        <v>11</v>
      </c>
      <c r="E13288" t="s">
        <v>165</v>
      </c>
      <c r="F13288" t="s">
        <v>13</v>
      </c>
      <c r="G13288" s="1">
        <v>6.4200000762939498</v>
      </c>
      <c r="H13288">
        <v>1</v>
      </c>
      <c r="I13288" t="s">
        <v>14</v>
      </c>
      <c r="J13288" t="s">
        <v>166</v>
      </c>
      <c r="K13288">
        <f>VLOOKUP(J13288,'Prix unitaires'!B:D,3,FALSE)</f>
        <v>0</v>
      </c>
      <c r="L13288" s="11">
        <f t="shared" si="207"/>
        <v>0</v>
      </c>
    </row>
    <row r="13289" spans="1:12" x14ac:dyDescent="0.25">
      <c r="A13289">
        <v>320</v>
      </c>
      <c r="B13289" t="s">
        <v>10</v>
      </c>
      <c r="C13289" t="s">
        <v>491</v>
      </c>
      <c r="D13289" t="s">
        <v>11</v>
      </c>
      <c r="E13289" t="s">
        <v>24</v>
      </c>
      <c r="F13289" t="s">
        <v>13</v>
      </c>
      <c r="G13289" s="1">
        <v>66.610000610352003</v>
      </c>
      <c r="H13289">
        <v>12</v>
      </c>
      <c r="I13289" t="s">
        <v>14</v>
      </c>
      <c r="J13289" t="s">
        <v>25</v>
      </c>
      <c r="K13289">
        <f>VLOOKUP(J13289,'Prix unitaires'!B:D,3,FALSE)</f>
        <v>0</v>
      </c>
      <c r="L13289" s="11">
        <f t="shared" si="207"/>
        <v>0</v>
      </c>
    </row>
    <row r="13290" spans="1:12" x14ac:dyDescent="0.25">
      <c r="A13290">
        <v>320</v>
      </c>
      <c r="B13290" t="s">
        <v>10</v>
      </c>
      <c r="C13290" t="s">
        <v>491</v>
      </c>
      <c r="D13290" t="s">
        <v>11</v>
      </c>
      <c r="E13290" t="s">
        <v>165</v>
      </c>
      <c r="F13290" t="s">
        <v>13</v>
      </c>
      <c r="G13290" s="1">
        <v>4.6500000953674299</v>
      </c>
      <c r="H13290">
        <v>1</v>
      </c>
      <c r="I13290" t="s">
        <v>14</v>
      </c>
      <c r="J13290" t="s">
        <v>166</v>
      </c>
      <c r="K13290">
        <f>VLOOKUP(J13290,'Prix unitaires'!B:D,3,FALSE)</f>
        <v>0</v>
      </c>
      <c r="L13290" s="11">
        <f t="shared" si="207"/>
        <v>0</v>
      </c>
    </row>
    <row r="13291" spans="1:12" x14ac:dyDescent="0.25">
      <c r="A13291">
        <v>320</v>
      </c>
      <c r="B13291" t="s">
        <v>37</v>
      </c>
      <c r="C13291">
        <v>1</v>
      </c>
      <c r="D13291" t="s">
        <v>11</v>
      </c>
      <c r="E13291" t="s">
        <v>40</v>
      </c>
      <c r="F13291" t="s">
        <v>13</v>
      </c>
      <c r="G13291" s="1">
        <v>26.75</v>
      </c>
      <c r="H13291">
        <v>1</v>
      </c>
      <c r="I13291" t="s">
        <v>14</v>
      </c>
      <c r="J13291" t="s">
        <v>41</v>
      </c>
      <c r="K13291">
        <f>VLOOKUP(J13291,'Prix unitaires'!B:D,3,FALSE)</f>
        <v>0</v>
      </c>
      <c r="L13291" s="11">
        <f t="shared" si="207"/>
        <v>0</v>
      </c>
    </row>
    <row r="13292" spans="1:12" x14ac:dyDescent="0.25">
      <c r="A13292">
        <v>320</v>
      </c>
      <c r="B13292" t="s">
        <v>37</v>
      </c>
      <c r="C13292">
        <v>1</v>
      </c>
      <c r="D13292" t="s">
        <v>11</v>
      </c>
      <c r="E13292" t="s">
        <v>165</v>
      </c>
      <c r="F13292" t="s">
        <v>13</v>
      </c>
      <c r="G13292" s="1">
        <v>0.15000000596046401</v>
      </c>
      <c r="H13292">
        <v>1</v>
      </c>
      <c r="I13292" t="s">
        <v>14</v>
      </c>
      <c r="J13292" t="s">
        <v>166</v>
      </c>
      <c r="K13292">
        <f>VLOOKUP(J13292,'Prix unitaires'!B:D,3,FALSE)</f>
        <v>0</v>
      </c>
      <c r="L13292" s="11">
        <f t="shared" si="207"/>
        <v>0</v>
      </c>
    </row>
    <row r="13293" spans="1:12" x14ac:dyDescent="0.25">
      <c r="A13293">
        <v>313</v>
      </c>
      <c r="B13293" t="s">
        <v>26</v>
      </c>
      <c r="C13293">
        <v>101</v>
      </c>
      <c r="D13293" t="s">
        <v>11</v>
      </c>
      <c r="E13293" t="s">
        <v>167</v>
      </c>
      <c r="F13293" t="s">
        <v>13</v>
      </c>
      <c r="G13293" s="1">
        <v>1.4099999666214</v>
      </c>
      <c r="H13293">
        <v>1</v>
      </c>
      <c r="I13293" t="s">
        <v>14</v>
      </c>
      <c r="J13293" t="s">
        <v>168</v>
      </c>
      <c r="K13293">
        <f>VLOOKUP(J13293,'Prix unitaires'!B:D,3,FALSE)</f>
        <v>0</v>
      </c>
      <c r="L13293" s="11">
        <f t="shared" si="207"/>
        <v>0</v>
      </c>
    </row>
    <row r="13294" spans="1:12" x14ac:dyDescent="0.25">
      <c r="A13294">
        <v>313</v>
      </c>
      <c r="B13294" t="s">
        <v>26</v>
      </c>
      <c r="C13294">
        <v>102</v>
      </c>
      <c r="D13294" t="s">
        <v>11</v>
      </c>
      <c r="E13294" t="s">
        <v>167</v>
      </c>
      <c r="F13294" t="s">
        <v>13</v>
      </c>
      <c r="G13294" s="1">
        <v>1.4099999666214</v>
      </c>
      <c r="H13294">
        <v>1</v>
      </c>
      <c r="I13294" t="s">
        <v>14</v>
      </c>
      <c r="J13294" t="s">
        <v>168</v>
      </c>
      <c r="K13294">
        <f>VLOOKUP(J13294,'Prix unitaires'!B:D,3,FALSE)</f>
        <v>0</v>
      </c>
      <c r="L13294" s="11">
        <f t="shared" si="207"/>
        <v>0</v>
      </c>
    </row>
    <row r="13295" spans="1:12" x14ac:dyDescent="0.25">
      <c r="A13295">
        <v>313</v>
      </c>
      <c r="B13295" t="s">
        <v>26</v>
      </c>
      <c r="C13295">
        <v>103</v>
      </c>
      <c r="D13295" t="s">
        <v>11</v>
      </c>
      <c r="E13295" t="s">
        <v>167</v>
      </c>
      <c r="F13295" t="s">
        <v>13</v>
      </c>
      <c r="G13295" s="1">
        <v>1.4099999666214</v>
      </c>
      <c r="H13295">
        <v>1</v>
      </c>
      <c r="I13295" t="s">
        <v>14</v>
      </c>
      <c r="J13295" t="s">
        <v>168</v>
      </c>
      <c r="K13295">
        <f>VLOOKUP(J13295,'Prix unitaires'!B:D,3,FALSE)</f>
        <v>0</v>
      </c>
      <c r="L13295" s="11">
        <f t="shared" si="207"/>
        <v>0</v>
      </c>
    </row>
    <row r="13296" spans="1:12" x14ac:dyDescent="0.25">
      <c r="A13296">
        <v>313</v>
      </c>
      <c r="B13296" t="s">
        <v>26</v>
      </c>
      <c r="C13296">
        <v>104</v>
      </c>
      <c r="D13296" t="s">
        <v>11</v>
      </c>
      <c r="E13296" t="s">
        <v>167</v>
      </c>
      <c r="F13296" t="s">
        <v>13</v>
      </c>
      <c r="G13296" s="1">
        <v>1.4099999666214</v>
      </c>
      <c r="H13296">
        <v>1</v>
      </c>
      <c r="I13296" t="s">
        <v>14</v>
      </c>
      <c r="J13296" t="s">
        <v>168</v>
      </c>
      <c r="K13296">
        <f>VLOOKUP(J13296,'Prix unitaires'!B:D,3,FALSE)</f>
        <v>0</v>
      </c>
      <c r="L13296" s="11">
        <f t="shared" si="207"/>
        <v>0</v>
      </c>
    </row>
    <row r="13297" spans="1:12" x14ac:dyDescent="0.25">
      <c r="A13297">
        <v>313</v>
      </c>
      <c r="B13297" t="s">
        <v>26</v>
      </c>
      <c r="C13297">
        <v>109</v>
      </c>
      <c r="D13297" t="s">
        <v>11</v>
      </c>
      <c r="E13297" t="s">
        <v>35</v>
      </c>
      <c r="F13297" t="s">
        <v>13</v>
      </c>
      <c r="G13297" s="1">
        <v>18.379999160766602</v>
      </c>
      <c r="H13297">
        <v>1</v>
      </c>
      <c r="I13297" t="s">
        <v>14</v>
      </c>
      <c r="J13297" t="s">
        <v>36</v>
      </c>
      <c r="K13297">
        <f>VLOOKUP(J13297,'Prix unitaires'!B:D,3,FALSE)</f>
        <v>0</v>
      </c>
      <c r="L13297" s="11">
        <f t="shared" si="207"/>
        <v>0</v>
      </c>
    </row>
    <row r="13298" spans="1:12" x14ac:dyDescent="0.25">
      <c r="A13298">
        <v>313</v>
      </c>
      <c r="B13298" t="s">
        <v>26</v>
      </c>
      <c r="C13298">
        <v>110</v>
      </c>
      <c r="D13298" t="s">
        <v>11</v>
      </c>
      <c r="E13298" t="s">
        <v>35</v>
      </c>
      <c r="F13298" t="s">
        <v>13</v>
      </c>
      <c r="G13298" s="1">
        <v>3.9400000572204599</v>
      </c>
      <c r="H13298">
        <v>1</v>
      </c>
      <c r="I13298" t="s">
        <v>14</v>
      </c>
      <c r="J13298" t="s">
        <v>36</v>
      </c>
      <c r="K13298">
        <f>VLOOKUP(J13298,'Prix unitaires'!B:D,3,FALSE)</f>
        <v>0</v>
      </c>
      <c r="L13298" s="11">
        <f t="shared" si="207"/>
        <v>0</v>
      </c>
    </row>
    <row r="13299" spans="1:12" x14ac:dyDescent="0.25">
      <c r="A13299">
        <v>313</v>
      </c>
      <c r="B13299" t="s">
        <v>26</v>
      </c>
      <c r="C13299">
        <v>110</v>
      </c>
      <c r="D13299" t="s">
        <v>11</v>
      </c>
      <c r="E13299" t="s">
        <v>167</v>
      </c>
      <c r="F13299" t="s">
        <v>13</v>
      </c>
      <c r="G13299" s="1">
        <v>1.2200000286102299</v>
      </c>
      <c r="H13299">
        <v>1</v>
      </c>
      <c r="I13299" t="s">
        <v>14</v>
      </c>
      <c r="J13299" t="s">
        <v>168</v>
      </c>
      <c r="K13299">
        <f>VLOOKUP(J13299,'Prix unitaires'!B:D,3,FALSE)</f>
        <v>0</v>
      </c>
      <c r="L13299" s="11">
        <f t="shared" si="207"/>
        <v>0</v>
      </c>
    </row>
    <row r="13300" spans="1:12" x14ac:dyDescent="0.25">
      <c r="A13300">
        <v>313</v>
      </c>
      <c r="B13300" t="s">
        <v>26</v>
      </c>
      <c r="C13300">
        <v>113</v>
      </c>
      <c r="D13300" t="s">
        <v>11</v>
      </c>
      <c r="E13300" t="s">
        <v>167</v>
      </c>
      <c r="F13300" t="s">
        <v>13</v>
      </c>
      <c r="G13300" s="1">
        <v>2.6400001049041699</v>
      </c>
      <c r="H13300">
        <v>1</v>
      </c>
      <c r="I13300" t="s">
        <v>14</v>
      </c>
      <c r="J13300" t="s">
        <v>168</v>
      </c>
      <c r="K13300">
        <f>VLOOKUP(J13300,'Prix unitaires'!B:D,3,FALSE)</f>
        <v>0</v>
      </c>
      <c r="L13300" s="11">
        <f t="shared" si="207"/>
        <v>0</v>
      </c>
    </row>
    <row r="13301" spans="1:12" x14ac:dyDescent="0.25">
      <c r="A13301">
        <v>313</v>
      </c>
      <c r="B13301" t="s">
        <v>26</v>
      </c>
      <c r="C13301">
        <v>124</v>
      </c>
      <c r="D13301" t="s">
        <v>11</v>
      </c>
      <c r="E13301" t="s">
        <v>35</v>
      </c>
      <c r="F13301" t="s">
        <v>13</v>
      </c>
      <c r="G13301" s="1">
        <v>17.930000305175799</v>
      </c>
      <c r="H13301">
        <v>1</v>
      </c>
      <c r="I13301" t="s">
        <v>14</v>
      </c>
      <c r="J13301" t="s">
        <v>36</v>
      </c>
      <c r="K13301">
        <f>VLOOKUP(J13301,'Prix unitaires'!B:D,3,FALSE)</f>
        <v>0</v>
      </c>
      <c r="L13301" s="11">
        <f t="shared" si="207"/>
        <v>0</v>
      </c>
    </row>
    <row r="13302" spans="1:12" x14ac:dyDescent="0.25">
      <c r="A13302">
        <v>313</v>
      </c>
      <c r="B13302" t="s">
        <v>26</v>
      </c>
      <c r="C13302">
        <v>126</v>
      </c>
      <c r="D13302" t="s">
        <v>11</v>
      </c>
      <c r="E13302" t="s">
        <v>167</v>
      </c>
      <c r="F13302" t="s">
        <v>13</v>
      </c>
      <c r="G13302" s="1">
        <v>1.4099999666214</v>
      </c>
      <c r="H13302">
        <v>1</v>
      </c>
      <c r="I13302" t="s">
        <v>14</v>
      </c>
      <c r="J13302" t="s">
        <v>168</v>
      </c>
      <c r="K13302">
        <f>VLOOKUP(J13302,'Prix unitaires'!B:D,3,FALSE)</f>
        <v>0</v>
      </c>
      <c r="L13302" s="11">
        <f t="shared" si="207"/>
        <v>0</v>
      </c>
    </row>
    <row r="13303" spans="1:12" x14ac:dyDescent="0.25">
      <c r="A13303">
        <v>313</v>
      </c>
      <c r="B13303" t="s">
        <v>26</v>
      </c>
      <c r="C13303">
        <v>127</v>
      </c>
      <c r="D13303">
        <v>-1</v>
      </c>
      <c r="E13303" t="s">
        <v>167</v>
      </c>
      <c r="F13303" t="s">
        <v>13</v>
      </c>
      <c r="G13303" s="1">
        <v>3.2400000095367401</v>
      </c>
      <c r="H13303">
        <v>1</v>
      </c>
      <c r="I13303" t="s">
        <v>14</v>
      </c>
      <c r="J13303" t="s">
        <v>274</v>
      </c>
      <c r="K13303">
        <f>VLOOKUP(J13303,'Prix unitaires'!B:D,3,FALSE)</f>
        <v>0</v>
      </c>
      <c r="L13303" s="11">
        <f t="shared" si="207"/>
        <v>0</v>
      </c>
    </row>
    <row r="13304" spans="1:12" x14ac:dyDescent="0.25">
      <c r="A13304">
        <v>313</v>
      </c>
      <c r="B13304" t="s">
        <v>26</v>
      </c>
      <c r="C13304" t="s">
        <v>120</v>
      </c>
      <c r="D13304">
        <v>-1</v>
      </c>
      <c r="E13304" t="s">
        <v>17</v>
      </c>
      <c r="F13304" t="s">
        <v>13</v>
      </c>
      <c r="G13304" s="1">
        <v>9.0799999237061009</v>
      </c>
      <c r="H13304">
        <v>240</v>
      </c>
      <c r="I13304" t="s">
        <v>14</v>
      </c>
      <c r="J13304" t="s">
        <v>140</v>
      </c>
      <c r="K13304">
        <f>VLOOKUP(J13304,'Prix unitaires'!B:D,3,FALSE)</f>
        <v>0</v>
      </c>
      <c r="L13304" s="11">
        <f t="shared" si="207"/>
        <v>0</v>
      </c>
    </row>
    <row r="13305" spans="1:12" x14ac:dyDescent="0.25">
      <c r="A13305">
        <v>313</v>
      </c>
      <c r="B13305" t="s">
        <v>26</v>
      </c>
      <c r="C13305" t="s">
        <v>121</v>
      </c>
      <c r="D13305">
        <v>-1</v>
      </c>
      <c r="E13305" t="s">
        <v>12</v>
      </c>
      <c r="F13305" t="s">
        <v>13</v>
      </c>
      <c r="G13305" s="1">
        <v>14.7299995422363</v>
      </c>
      <c r="H13305">
        <v>12</v>
      </c>
      <c r="I13305" t="s">
        <v>14</v>
      </c>
      <c r="J13305" t="s">
        <v>152</v>
      </c>
      <c r="K13305">
        <f>VLOOKUP(J13305,'Prix unitaires'!B:D,3,FALSE)</f>
        <v>0</v>
      </c>
      <c r="L13305" s="11">
        <f t="shared" si="207"/>
        <v>0</v>
      </c>
    </row>
    <row r="13306" spans="1:12" x14ac:dyDescent="0.25">
      <c r="A13306">
        <v>313</v>
      </c>
      <c r="B13306" t="s">
        <v>144</v>
      </c>
      <c r="C13306">
        <v>201</v>
      </c>
      <c r="D13306" t="s">
        <v>11</v>
      </c>
      <c r="E13306" t="s">
        <v>167</v>
      </c>
      <c r="F13306" t="s">
        <v>13</v>
      </c>
      <c r="G13306" s="1">
        <v>2.4000000953674299</v>
      </c>
      <c r="H13306">
        <v>1</v>
      </c>
      <c r="I13306" t="s">
        <v>14</v>
      </c>
      <c r="J13306" t="s">
        <v>168</v>
      </c>
      <c r="K13306">
        <f>VLOOKUP(J13306,'Prix unitaires'!B:D,3,FALSE)</f>
        <v>0</v>
      </c>
      <c r="L13306" s="11">
        <f t="shared" si="207"/>
        <v>0</v>
      </c>
    </row>
    <row r="13307" spans="1:12" x14ac:dyDescent="0.25">
      <c r="A13307">
        <v>313</v>
      </c>
      <c r="B13307" t="s">
        <v>144</v>
      </c>
      <c r="C13307">
        <v>202</v>
      </c>
      <c r="D13307" t="s">
        <v>11</v>
      </c>
      <c r="E13307" t="s">
        <v>167</v>
      </c>
      <c r="F13307" t="s">
        <v>13</v>
      </c>
      <c r="G13307" s="1">
        <v>1.20000004768372</v>
      </c>
      <c r="H13307">
        <v>1</v>
      </c>
      <c r="I13307" t="s">
        <v>14</v>
      </c>
      <c r="J13307" t="s">
        <v>168</v>
      </c>
      <c r="K13307">
        <f>VLOOKUP(J13307,'Prix unitaires'!B:D,3,FALSE)</f>
        <v>0</v>
      </c>
      <c r="L13307" s="11">
        <f t="shared" si="207"/>
        <v>0</v>
      </c>
    </row>
    <row r="13308" spans="1:12" x14ac:dyDescent="0.25">
      <c r="A13308">
        <v>313</v>
      </c>
      <c r="B13308" t="s">
        <v>144</v>
      </c>
      <c r="C13308">
        <v>203</v>
      </c>
      <c r="D13308" t="s">
        <v>11</v>
      </c>
      <c r="E13308" t="s">
        <v>167</v>
      </c>
      <c r="F13308" t="s">
        <v>13</v>
      </c>
      <c r="G13308" s="1">
        <v>2.4000000953674299</v>
      </c>
      <c r="H13308">
        <v>1</v>
      </c>
      <c r="I13308" t="s">
        <v>14</v>
      </c>
      <c r="J13308" t="s">
        <v>168</v>
      </c>
      <c r="K13308">
        <f>VLOOKUP(J13308,'Prix unitaires'!B:D,3,FALSE)</f>
        <v>0</v>
      </c>
      <c r="L13308" s="11">
        <f t="shared" si="207"/>
        <v>0</v>
      </c>
    </row>
    <row r="13309" spans="1:12" x14ac:dyDescent="0.25">
      <c r="A13309">
        <v>313</v>
      </c>
      <c r="B13309" t="s">
        <v>144</v>
      </c>
      <c r="C13309">
        <v>204</v>
      </c>
      <c r="D13309" t="s">
        <v>11</v>
      </c>
      <c r="E13309" t="s">
        <v>167</v>
      </c>
      <c r="F13309" t="s">
        <v>13</v>
      </c>
      <c r="G13309" s="1">
        <v>1.20000004768372</v>
      </c>
      <c r="H13309">
        <v>1</v>
      </c>
      <c r="I13309" t="s">
        <v>14</v>
      </c>
      <c r="J13309" t="s">
        <v>168</v>
      </c>
      <c r="K13309">
        <f>VLOOKUP(J13309,'Prix unitaires'!B:D,3,FALSE)</f>
        <v>0</v>
      </c>
      <c r="L13309" s="11">
        <f t="shared" si="207"/>
        <v>0</v>
      </c>
    </row>
    <row r="13310" spans="1:12" x14ac:dyDescent="0.25">
      <c r="A13310">
        <v>313</v>
      </c>
      <c r="B13310" t="s">
        <v>144</v>
      </c>
      <c r="C13310" t="s">
        <v>44</v>
      </c>
      <c r="D13310" t="s">
        <v>11</v>
      </c>
      <c r="E13310" t="s">
        <v>17</v>
      </c>
      <c r="F13310" t="s">
        <v>13</v>
      </c>
      <c r="G13310" s="1">
        <v>8.9300003051758008</v>
      </c>
      <c r="H13310">
        <v>50</v>
      </c>
      <c r="I13310" t="s">
        <v>14</v>
      </c>
      <c r="J13310" t="s">
        <v>18</v>
      </c>
      <c r="K13310">
        <f>VLOOKUP(J13310,'Prix unitaires'!B:D,3,FALSE)</f>
        <v>0</v>
      </c>
      <c r="L13310" s="11">
        <f t="shared" si="207"/>
        <v>0</v>
      </c>
    </row>
    <row r="13311" spans="1:12" x14ac:dyDescent="0.25">
      <c r="A13311">
        <v>313</v>
      </c>
      <c r="B13311" t="s">
        <v>144</v>
      </c>
      <c r="C13311" t="s">
        <v>44</v>
      </c>
      <c r="D13311" t="s">
        <v>11</v>
      </c>
      <c r="E13311" t="s">
        <v>35</v>
      </c>
      <c r="F13311" t="s">
        <v>13</v>
      </c>
      <c r="G13311" s="1">
        <v>8.9300003051758008</v>
      </c>
      <c r="H13311">
        <v>1</v>
      </c>
      <c r="I13311" t="s">
        <v>14</v>
      </c>
      <c r="J13311" t="s">
        <v>36</v>
      </c>
      <c r="K13311">
        <f>VLOOKUP(J13311,'Prix unitaires'!B:D,3,FALSE)</f>
        <v>0</v>
      </c>
      <c r="L13311" s="11">
        <f t="shared" si="207"/>
        <v>0</v>
      </c>
    </row>
    <row r="13312" spans="1:12" x14ac:dyDescent="0.25">
      <c r="A13312">
        <v>313</v>
      </c>
      <c r="B13312" t="s">
        <v>144</v>
      </c>
      <c r="C13312" t="s">
        <v>44</v>
      </c>
      <c r="D13312" t="s">
        <v>11</v>
      </c>
      <c r="E13312" t="s">
        <v>167</v>
      </c>
      <c r="F13312" t="s">
        <v>13</v>
      </c>
      <c r="G13312" s="1">
        <v>0.91000002622604403</v>
      </c>
      <c r="H13312">
        <v>1</v>
      </c>
      <c r="I13312" t="s">
        <v>14</v>
      </c>
      <c r="J13312" t="s">
        <v>168</v>
      </c>
      <c r="K13312">
        <f>VLOOKUP(J13312,'Prix unitaires'!B:D,3,FALSE)</f>
        <v>0</v>
      </c>
      <c r="L13312" s="11">
        <f t="shared" si="207"/>
        <v>0</v>
      </c>
    </row>
    <row r="13313" spans="1:12" x14ac:dyDescent="0.25">
      <c r="A13313">
        <v>313</v>
      </c>
      <c r="B13313" t="s">
        <v>10</v>
      </c>
      <c r="C13313">
        <v>1</v>
      </c>
      <c r="D13313" t="s">
        <v>11</v>
      </c>
      <c r="E13313" t="s">
        <v>165</v>
      </c>
      <c r="F13313" t="s">
        <v>13</v>
      </c>
      <c r="G13313" s="1">
        <v>1.8400000333786</v>
      </c>
      <c r="H13313">
        <v>1</v>
      </c>
      <c r="I13313" t="s">
        <v>14</v>
      </c>
      <c r="J13313" t="s">
        <v>166</v>
      </c>
      <c r="K13313">
        <f>VLOOKUP(J13313,'Prix unitaires'!B:D,3,FALSE)</f>
        <v>0</v>
      </c>
      <c r="L13313" s="11">
        <f t="shared" si="207"/>
        <v>0</v>
      </c>
    </row>
    <row r="13314" spans="1:12" x14ac:dyDescent="0.25">
      <c r="A13314">
        <v>313</v>
      </c>
      <c r="B13314" t="s">
        <v>10</v>
      </c>
      <c r="C13314">
        <v>13</v>
      </c>
      <c r="D13314">
        <v>-1</v>
      </c>
      <c r="E13314" t="s">
        <v>165</v>
      </c>
      <c r="F13314" t="s">
        <v>13</v>
      </c>
      <c r="G13314" s="1">
        <v>0.93000000715255704</v>
      </c>
      <c r="H13314">
        <v>1</v>
      </c>
      <c r="I13314" t="s">
        <v>14</v>
      </c>
      <c r="J13314" t="s">
        <v>171</v>
      </c>
      <c r="K13314">
        <f>VLOOKUP(J13314,'Prix unitaires'!B:D,3,FALSE)</f>
        <v>0</v>
      </c>
      <c r="L13314" s="11">
        <f t="shared" si="207"/>
        <v>0</v>
      </c>
    </row>
    <row r="13315" spans="1:12" x14ac:dyDescent="0.25">
      <c r="A13315">
        <v>313</v>
      </c>
      <c r="B13315" t="s">
        <v>10</v>
      </c>
      <c r="C13315" t="s">
        <v>237</v>
      </c>
      <c r="D13315" t="s">
        <v>11</v>
      </c>
      <c r="E13315" t="s">
        <v>165</v>
      </c>
      <c r="F13315" t="s">
        <v>13</v>
      </c>
      <c r="G13315" s="1">
        <v>4.5900001525878897</v>
      </c>
      <c r="H13315">
        <v>1</v>
      </c>
      <c r="I13315" t="s">
        <v>14</v>
      </c>
      <c r="J13315" t="s">
        <v>166</v>
      </c>
      <c r="K13315">
        <f>VLOOKUP(J13315,'Prix unitaires'!B:D,3,FALSE)</f>
        <v>0</v>
      </c>
      <c r="L13315" s="11">
        <f t="shared" ref="L13315:L13378" si="208">(G13315*H13315)*K13315</f>
        <v>0</v>
      </c>
    </row>
    <row r="13316" spans="1:12" x14ac:dyDescent="0.25">
      <c r="A13316">
        <v>313</v>
      </c>
      <c r="B13316" t="s">
        <v>10</v>
      </c>
      <c r="C13316">
        <v>14</v>
      </c>
      <c r="D13316">
        <v>-1</v>
      </c>
      <c r="E13316" t="s">
        <v>165</v>
      </c>
      <c r="F13316" t="s">
        <v>13</v>
      </c>
      <c r="G13316" s="1">
        <v>4.3200001716613796</v>
      </c>
      <c r="H13316">
        <v>1</v>
      </c>
      <c r="I13316" t="s">
        <v>14</v>
      </c>
      <c r="J13316" t="s">
        <v>171</v>
      </c>
      <c r="K13316">
        <f>VLOOKUP(J13316,'Prix unitaires'!B:D,3,FALSE)</f>
        <v>0</v>
      </c>
      <c r="L13316" s="11">
        <f t="shared" si="208"/>
        <v>0</v>
      </c>
    </row>
    <row r="13317" spans="1:12" x14ac:dyDescent="0.25">
      <c r="A13317">
        <v>313</v>
      </c>
      <c r="B13317" t="s">
        <v>10</v>
      </c>
      <c r="C13317" t="s">
        <v>79</v>
      </c>
      <c r="D13317">
        <v>-1</v>
      </c>
      <c r="E13317" t="s">
        <v>12</v>
      </c>
      <c r="F13317" t="s">
        <v>13</v>
      </c>
      <c r="G13317" s="1">
        <v>6.1799998283386204</v>
      </c>
      <c r="H13317">
        <v>50</v>
      </c>
      <c r="I13317" t="s">
        <v>14</v>
      </c>
      <c r="J13317" t="s">
        <v>152</v>
      </c>
      <c r="K13317">
        <f>VLOOKUP(J13317,'Prix unitaires'!B:D,3,FALSE)</f>
        <v>0</v>
      </c>
      <c r="L13317" s="11">
        <f t="shared" si="208"/>
        <v>0</v>
      </c>
    </row>
    <row r="13318" spans="1:12" x14ac:dyDescent="0.25">
      <c r="A13318">
        <v>313</v>
      </c>
      <c r="B13318" t="s">
        <v>10</v>
      </c>
      <c r="C13318">
        <v>16</v>
      </c>
      <c r="D13318">
        <v>-1</v>
      </c>
      <c r="E13318" t="s">
        <v>165</v>
      </c>
      <c r="F13318" t="s">
        <v>13</v>
      </c>
      <c r="G13318" s="1">
        <v>2.1600000858306898</v>
      </c>
      <c r="H13318">
        <v>1</v>
      </c>
      <c r="I13318" t="s">
        <v>14</v>
      </c>
      <c r="J13318" t="s">
        <v>171</v>
      </c>
      <c r="K13318">
        <f>VLOOKUP(J13318,'Prix unitaires'!B:D,3,FALSE)</f>
        <v>0</v>
      </c>
      <c r="L13318" s="11">
        <f t="shared" si="208"/>
        <v>0</v>
      </c>
    </row>
    <row r="13319" spans="1:12" x14ac:dyDescent="0.25">
      <c r="A13319">
        <v>313</v>
      </c>
      <c r="B13319" t="s">
        <v>10</v>
      </c>
      <c r="C13319" t="s">
        <v>263</v>
      </c>
      <c r="D13319">
        <v>-1</v>
      </c>
      <c r="E13319" t="s">
        <v>165</v>
      </c>
      <c r="F13319" t="s">
        <v>13</v>
      </c>
      <c r="G13319" s="1">
        <v>1.91999995708466</v>
      </c>
      <c r="H13319">
        <v>1</v>
      </c>
      <c r="I13319" t="s">
        <v>14</v>
      </c>
      <c r="J13319" t="s">
        <v>171</v>
      </c>
      <c r="K13319">
        <f>VLOOKUP(J13319,'Prix unitaires'!B:D,3,FALSE)</f>
        <v>0</v>
      </c>
      <c r="L13319" s="11">
        <f t="shared" si="208"/>
        <v>0</v>
      </c>
    </row>
    <row r="13320" spans="1:12" x14ac:dyDescent="0.25">
      <c r="A13320">
        <v>313</v>
      </c>
      <c r="B13320" t="s">
        <v>10</v>
      </c>
      <c r="C13320" t="s">
        <v>261</v>
      </c>
      <c r="D13320" t="s">
        <v>11</v>
      </c>
      <c r="E13320" t="s">
        <v>165</v>
      </c>
      <c r="F13320" t="s">
        <v>13</v>
      </c>
      <c r="G13320" s="1">
        <v>1.8500000238418599</v>
      </c>
      <c r="H13320">
        <v>1</v>
      </c>
      <c r="I13320" t="s">
        <v>14</v>
      </c>
      <c r="J13320" t="s">
        <v>166</v>
      </c>
      <c r="K13320">
        <f>VLOOKUP(J13320,'Prix unitaires'!B:D,3,FALSE)</f>
        <v>0</v>
      </c>
      <c r="L13320" s="11">
        <f t="shared" si="208"/>
        <v>0</v>
      </c>
    </row>
    <row r="13321" spans="1:12" x14ac:dyDescent="0.25">
      <c r="A13321">
        <v>313</v>
      </c>
      <c r="B13321" t="s">
        <v>10</v>
      </c>
      <c r="C13321" t="s">
        <v>541</v>
      </c>
      <c r="D13321">
        <v>-1</v>
      </c>
      <c r="E13321" t="s">
        <v>12</v>
      </c>
      <c r="F13321" t="s">
        <v>13</v>
      </c>
      <c r="G13321" s="1">
        <v>19.2399997711182</v>
      </c>
      <c r="H13321">
        <v>12</v>
      </c>
      <c r="I13321" t="s">
        <v>14</v>
      </c>
      <c r="J13321" t="s">
        <v>152</v>
      </c>
      <c r="K13321">
        <f>VLOOKUP(J13321,'Prix unitaires'!B:D,3,FALSE)</f>
        <v>0</v>
      </c>
      <c r="L13321" s="11">
        <f t="shared" si="208"/>
        <v>0</v>
      </c>
    </row>
    <row r="13322" spans="1:12" x14ac:dyDescent="0.25">
      <c r="A13322">
        <v>313</v>
      </c>
      <c r="B13322" t="s">
        <v>10</v>
      </c>
      <c r="C13322" t="s">
        <v>260</v>
      </c>
      <c r="D13322">
        <v>-1</v>
      </c>
      <c r="E13322" t="s">
        <v>165</v>
      </c>
      <c r="F13322" t="s">
        <v>13</v>
      </c>
      <c r="G13322" s="1">
        <v>30.309999465942401</v>
      </c>
      <c r="H13322">
        <v>1</v>
      </c>
      <c r="I13322" t="s">
        <v>14</v>
      </c>
      <c r="J13322" t="s">
        <v>171</v>
      </c>
      <c r="K13322">
        <f>VLOOKUP(J13322,'Prix unitaires'!B:D,3,FALSE)</f>
        <v>0</v>
      </c>
      <c r="L13322" s="11">
        <f t="shared" si="208"/>
        <v>0</v>
      </c>
    </row>
    <row r="13323" spans="1:12" x14ac:dyDescent="0.25">
      <c r="A13323">
        <v>313</v>
      </c>
      <c r="B13323" t="s">
        <v>10</v>
      </c>
      <c r="C13323" t="s">
        <v>16</v>
      </c>
      <c r="D13323" t="s">
        <v>11</v>
      </c>
      <c r="E13323" t="s">
        <v>17</v>
      </c>
      <c r="F13323" t="s">
        <v>13</v>
      </c>
      <c r="G13323" s="1">
        <v>26.659999847412099</v>
      </c>
      <c r="H13323">
        <v>50</v>
      </c>
      <c r="I13323" t="s">
        <v>14</v>
      </c>
      <c r="J13323" t="s">
        <v>18</v>
      </c>
      <c r="K13323">
        <f>VLOOKUP(J13323,'Prix unitaires'!B:D,3,FALSE)</f>
        <v>0</v>
      </c>
      <c r="L13323" s="11">
        <f t="shared" si="208"/>
        <v>0</v>
      </c>
    </row>
    <row r="13324" spans="1:12" x14ac:dyDescent="0.25">
      <c r="A13324">
        <v>313</v>
      </c>
      <c r="B13324" t="s">
        <v>10</v>
      </c>
      <c r="C13324">
        <v>2</v>
      </c>
      <c r="D13324" t="s">
        <v>11</v>
      </c>
      <c r="E13324" t="s">
        <v>165</v>
      </c>
      <c r="F13324" t="s">
        <v>13</v>
      </c>
      <c r="G13324" s="1">
        <v>2.7599999904632599</v>
      </c>
      <c r="H13324">
        <v>1</v>
      </c>
      <c r="I13324" t="s">
        <v>14</v>
      </c>
      <c r="J13324" t="s">
        <v>166</v>
      </c>
      <c r="K13324">
        <f>VLOOKUP(J13324,'Prix unitaires'!B:D,3,FALSE)</f>
        <v>0</v>
      </c>
      <c r="L13324" s="11">
        <f t="shared" si="208"/>
        <v>0</v>
      </c>
    </row>
    <row r="13325" spans="1:12" x14ac:dyDescent="0.25">
      <c r="A13325">
        <v>313</v>
      </c>
      <c r="B13325" t="s">
        <v>10</v>
      </c>
      <c r="C13325" t="s">
        <v>66</v>
      </c>
      <c r="D13325" t="s">
        <v>11</v>
      </c>
      <c r="E13325" t="s">
        <v>17</v>
      </c>
      <c r="F13325" t="s">
        <v>13</v>
      </c>
      <c r="G13325" s="1">
        <v>5.9299998283386204</v>
      </c>
      <c r="H13325">
        <v>50</v>
      </c>
      <c r="I13325" t="s">
        <v>14</v>
      </c>
      <c r="J13325" t="s">
        <v>18</v>
      </c>
      <c r="K13325">
        <f>VLOOKUP(J13325,'Prix unitaires'!B:D,3,FALSE)</f>
        <v>0</v>
      </c>
      <c r="L13325" s="11">
        <f t="shared" si="208"/>
        <v>0</v>
      </c>
    </row>
    <row r="13326" spans="1:12" x14ac:dyDescent="0.25">
      <c r="A13326">
        <v>313</v>
      </c>
      <c r="B13326" t="s">
        <v>10</v>
      </c>
      <c r="C13326" t="s">
        <v>66</v>
      </c>
      <c r="D13326" t="s">
        <v>11</v>
      </c>
      <c r="E13326" t="s">
        <v>35</v>
      </c>
      <c r="F13326" t="s">
        <v>13</v>
      </c>
      <c r="G13326" s="1">
        <v>5.9299998283386204</v>
      </c>
      <c r="H13326">
        <v>1</v>
      </c>
      <c r="I13326" t="s">
        <v>14</v>
      </c>
      <c r="J13326" t="s">
        <v>36</v>
      </c>
      <c r="K13326">
        <f>VLOOKUP(J13326,'Prix unitaires'!B:D,3,FALSE)</f>
        <v>0</v>
      </c>
      <c r="L13326" s="11">
        <f t="shared" si="208"/>
        <v>0</v>
      </c>
    </row>
    <row r="13327" spans="1:12" x14ac:dyDescent="0.25">
      <c r="A13327">
        <v>313</v>
      </c>
      <c r="B13327" t="s">
        <v>10</v>
      </c>
      <c r="C13327" t="s">
        <v>66</v>
      </c>
      <c r="D13327" t="s">
        <v>11</v>
      </c>
      <c r="E13327" t="s">
        <v>165</v>
      </c>
      <c r="F13327" t="s">
        <v>13</v>
      </c>
      <c r="G13327" s="1">
        <v>1.7200000286102299</v>
      </c>
      <c r="H13327">
        <v>1</v>
      </c>
      <c r="I13327" t="s">
        <v>14</v>
      </c>
      <c r="J13327" t="s">
        <v>166</v>
      </c>
      <c r="K13327">
        <f>VLOOKUP(J13327,'Prix unitaires'!B:D,3,FALSE)</f>
        <v>0</v>
      </c>
      <c r="L13327" s="11">
        <f t="shared" si="208"/>
        <v>0</v>
      </c>
    </row>
    <row r="13328" spans="1:12" x14ac:dyDescent="0.25">
      <c r="A13328">
        <v>313</v>
      </c>
      <c r="B13328" t="s">
        <v>10</v>
      </c>
      <c r="C13328" t="s">
        <v>262</v>
      </c>
      <c r="D13328" t="s">
        <v>11</v>
      </c>
      <c r="E13328" t="s">
        <v>165</v>
      </c>
      <c r="F13328" t="s">
        <v>13</v>
      </c>
      <c r="G13328" s="1">
        <v>3.2000000476837198</v>
      </c>
      <c r="H13328">
        <v>1</v>
      </c>
      <c r="I13328" t="s">
        <v>14</v>
      </c>
      <c r="J13328" t="s">
        <v>166</v>
      </c>
      <c r="K13328">
        <f>VLOOKUP(J13328,'Prix unitaires'!B:D,3,FALSE)</f>
        <v>0</v>
      </c>
      <c r="L13328" s="11">
        <f t="shared" si="208"/>
        <v>0</v>
      </c>
    </row>
    <row r="13329" spans="1:12" x14ac:dyDescent="0.25">
      <c r="A13329">
        <v>313</v>
      </c>
      <c r="B13329" t="s">
        <v>10</v>
      </c>
      <c r="C13329">
        <v>24</v>
      </c>
      <c r="D13329">
        <v>-1</v>
      </c>
      <c r="E13329" t="s">
        <v>12</v>
      </c>
      <c r="F13329" t="s">
        <v>13</v>
      </c>
      <c r="G13329" s="1">
        <v>49.799999237060497</v>
      </c>
      <c r="H13329">
        <v>50</v>
      </c>
      <c r="I13329" t="s">
        <v>14</v>
      </c>
      <c r="J13329" t="s">
        <v>152</v>
      </c>
      <c r="K13329">
        <f>VLOOKUP(J13329,'Prix unitaires'!B:D,3,FALSE)</f>
        <v>0</v>
      </c>
      <c r="L13329" s="11">
        <f t="shared" si="208"/>
        <v>0</v>
      </c>
    </row>
    <row r="13330" spans="1:12" x14ac:dyDescent="0.25">
      <c r="A13330">
        <v>313</v>
      </c>
      <c r="B13330" t="s">
        <v>10</v>
      </c>
      <c r="C13330">
        <v>24</v>
      </c>
      <c r="D13330">
        <v>-1</v>
      </c>
      <c r="E13330" t="s">
        <v>40</v>
      </c>
      <c r="F13330" t="s">
        <v>13</v>
      </c>
      <c r="G13330" s="1">
        <v>49.799999237060497</v>
      </c>
      <c r="H13330">
        <v>1</v>
      </c>
      <c r="I13330" t="s">
        <v>14</v>
      </c>
      <c r="J13330" t="s">
        <v>118</v>
      </c>
      <c r="K13330">
        <f>VLOOKUP(J13330,'Prix unitaires'!B:D,3,FALSE)</f>
        <v>0</v>
      </c>
      <c r="L13330" s="11">
        <f t="shared" si="208"/>
        <v>0</v>
      </c>
    </row>
    <row r="13331" spans="1:12" x14ac:dyDescent="0.25">
      <c r="A13331">
        <v>313</v>
      </c>
      <c r="B13331" t="s">
        <v>10</v>
      </c>
      <c r="C13331">
        <v>28</v>
      </c>
      <c r="D13331">
        <v>-1</v>
      </c>
      <c r="E13331" t="s">
        <v>165</v>
      </c>
      <c r="F13331" t="s">
        <v>13</v>
      </c>
      <c r="G13331" s="1">
        <v>1.2300000190734901</v>
      </c>
      <c r="H13331">
        <v>1</v>
      </c>
      <c r="I13331" t="s">
        <v>14</v>
      </c>
      <c r="J13331" t="s">
        <v>171</v>
      </c>
      <c r="K13331">
        <f>VLOOKUP(J13331,'Prix unitaires'!B:D,3,FALSE)</f>
        <v>0</v>
      </c>
      <c r="L13331" s="11">
        <f t="shared" si="208"/>
        <v>0</v>
      </c>
    </row>
    <row r="13332" spans="1:12" x14ac:dyDescent="0.25">
      <c r="A13332">
        <v>313</v>
      </c>
      <c r="B13332" t="s">
        <v>10</v>
      </c>
      <c r="C13332">
        <v>3</v>
      </c>
      <c r="D13332" t="s">
        <v>11</v>
      </c>
      <c r="E13332" t="s">
        <v>165</v>
      </c>
      <c r="F13332" t="s">
        <v>13</v>
      </c>
      <c r="G13332" s="1">
        <v>2.7599999904632599</v>
      </c>
      <c r="H13332">
        <v>1</v>
      </c>
      <c r="I13332" t="s">
        <v>14</v>
      </c>
      <c r="J13332" t="s">
        <v>166</v>
      </c>
      <c r="K13332">
        <f>VLOOKUP(J13332,'Prix unitaires'!B:D,3,FALSE)</f>
        <v>0</v>
      </c>
      <c r="L13332" s="11">
        <f t="shared" si="208"/>
        <v>0</v>
      </c>
    </row>
    <row r="13333" spans="1:12" x14ac:dyDescent="0.25">
      <c r="A13333">
        <v>313</v>
      </c>
      <c r="B13333" t="s">
        <v>10</v>
      </c>
      <c r="C13333">
        <v>4</v>
      </c>
      <c r="D13333" t="s">
        <v>11</v>
      </c>
      <c r="E13333" t="s">
        <v>165</v>
      </c>
      <c r="F13333" t="s">
        <v>13</v>
      </c>
      <c r="G13333" s="1">
        <v>1.8400000333786</v>
      </c>
      <c r="H13333">
        <v>1</v>
      </c>
      <c r="I13333" t="s">
        <v>14</v>
      </c>
      <c r="J13333" t="s">
        <v>166</v>
      </c>
      <c r="K13333">
        <f>VLOOKUP(J13333,'Prix unitaires'!B:D,3,FALSE)</f>
        <v>0</v>
      </c>
      <c r="L13333" s="11">
        <f t="shared" si="208"/>
        <v>0</v>
      </c>
    </row>
    <row r="13334" spans="1:12" x14ac:dyDescent="0.25">
      <c r="A13334">
        <v>313</v>
      </c>
      <c r="B13334" t="s">
        <v>10</v>
      </c>
      <c r="C13334">
        <v>49</v>
      </c>
      <c r="D13334">
        <v>-1</v>
      </c>
      <c r="E13334" t="s">
        <v>165</v>
      </c>
      <c r="F13334" t="s">
        <v>13</v>
      </c>
      <c r="G13334" s="1">
        <v>3.6800000667571999</v>
      </c>
      <c r="H13334">
        <v>1</v>
      </c>
      <c r="I13334" t="s">
        <v>14</v>
      </c>
      <c r="J13334" t="s">
        <v>171</v>
      </c>
      <c r="K13334">
        <f>VLOOKUP(J13334,'Prix unitaires'!B:D,3,FALSE)</f>
        <v>0</v>
      </c>
      <c r="L13334" s="11">
        <f t="shared" si="208"/>
        <v>0</v>
      </c>
    </row>
    <row r="13335" spans="1:12" x14ac:dyDescent="0.25">
      <c r="A13335">
        <v>313</v>
      </c>
      <c r="B13335" t="s">
        <v>10</v>
      </c>
      <c r="C13335" t="s">
        <v>535</v>
      </c>
      <c r="D13335">
        <v>-1</v>
      </c>
      <c r="E13335" t="s">
        <v>32</v>
      </c>
      <c r="F13335" t="s">
        <v>13</v>
      </c>
      <c r="G13335" s="1">
        <v>14.8599996566772</v>
      </c>
      <c r="H13335">
        <v>240</v>
      </c>
      <c r="I13335" t="s">
        <v>14</v>
      </c>
      <c r="J13335" t="s">
        <v>164</v>
      </c>
      <c r="K13335">
        <f>VLOOKUP(J13335,'Prix unitaires'!B:D,3,FALSE)</f>
        <v>0</v>
      </c>
      <c r="L13335" s="11">
        <f t="shared" si="208"/>
        <v>0</v>
      </c>
    </row>
    <row r="13336" spans="1:12" x14ac:dyDescent="0.25">
      <c r="A13336">
        <v>313</v>
      </c>
      <c r="B13336" t="s">
        <v>10</v>
      </c>
      <c r="C13336" t="s">
        <v>535</v>
      </c>
      <c r="D13336">
        <v>-1</v>
      </c>
      <c r="E13336" t="s">
        <v>35</v>
      </c>
      <c r="F13336" t="s">
        <v>13</v>
      </c>
      <c r="G13336" s="1">
        <v>14.8599996566772</v>
      </c>
      <c r="H13336">
        <v>1</v>
      </c>
      <c r="I13336" t="s">
        <v>14</v>
      </c>
      <c r="J13336" t="s">
        <v>119</v>
      </c>
      <c r="K13336">
        <f>VLOOKUP(J13336,'Prix unitaires'!B:D,3,FALSE)</f>
        <v>0</v>
      </c>
      <c r="L13336" s="11">
        <f t="shared" si="208"/>
        <v>0</v>
      </c>
    </row>
    <row r="13337" spans="1:12" x14ac:dyDescent="0.25">
      <c r="A13337">
        <v>313</v>
      </c>
      <c r="B13337" t="s">
        <v>10</v>
      </c>
      <c r="C13337">
        <v>53</v>
      </c>
      <c r="D13337">
        <v>-1</v>
      </c>
      <c r="E13337" t="s">
        <v>165</v>
      </c>
      <c r="F13337" t="s">
        <v>13</v>
      </c>
      <c r="G13337" s="1">
        <v>0.86000001430511497</v>
      </c>
      <c r="H13337">
        <v>1</v>
      </c>
      <c r="I13337" t="s">
        <v>14</v>
      </c>
      <c r="J13337" t="s">
        <v>171</v>
      </c>
      <c r="K13337">
        <f>VLOOKUP(J13337,'Prix unitaires'!B:D,3,FALSE)</f>
        <v>0</v>
      </c>
      <c r="L13337" s="11">
        <f t="shared" si="208"/>
        <v>0</v>
      </c>
    </row>
    <row r="13338" spans="1:12" x14ac:dyDescent="0.25">
      <c r="A13338">
        <v>313</v>
      </c>
      <c r="B13338" t="s">
        <v>10</v>
      </c>
      <c r="C13338">
        <v>54</v>
      </c>
      <c r="D13338" t="s">
        <v>11</v>
      </c>
      <c r="E13338" t="s">
        <v>165</v>
      </c>
      <c r="F13338" t="s">
        <v>13</v>
      </c>
      <c r="G13338" s="1">
        <v>0.60000002384185802</v>
      </c>
      <c r="H13338">
        <v>1</v>
      </c>
      <c r="I13338" t="s">
        <v>14</v>
      </c>
      <c r="J13338" t="s">
        <v>166</v>
      </c>
      <c r="K13338">
        <f>VLOOKUP(J13338,'Prix unitaires'!B:D,3,FALSE)</f>
        <v>0</v>
      </c>
      <c r="L13338" s="11">
        <f t="shared" si="208"/>
        <v>0</v>
      </c>
    </row>
    <row r="13339" spans="1:12" x14ac:dyDescent="0.25">
      <c r="A13339">
        <v>313</v>
      </c>
      <c r="B13339" t="s">
        <v>10</v>
      </c>
      <c r="C13339">
        <v>60</v>
      </c>
      <c r="D13339">
        <v>-1</v>
      </c>
      <c r="E13339" t="s">
        <v>12</v>
      </c>
      <c r="F13339" t="s">
        <v>13</v>
      </c>
      <c r="G13339" s="1">
        <v>23.569999694824201</v>
      </c>
      <c r="H13339">
        <v>50</v>
      </c>
      <c r="I13339" t="s">
        <v>14</v>
      </c>
      <c r="J13339" t="s">
        <v>152</v>
      </c>
      <c r="K13339">
        <f>VLOOKUP(J13339,'Prix unitaires'!B:D,3,FALSE)</f>
        <v>0</v>
      </c>
      <c r="L13339" s="11">
        <f t="shared" si="208"/>
        <v>0</v>
      </c>
    </row>
    <row r="13340" spans="1:12" x14ac:dyDescent="0.25">
      <c r="A13340">
        <v>313</v>
      </c>
      <c r="B13340" t="s">
        <v>10</v>
      </c>
      <c r="C13340">
        <v>60</v>
      </c>
      <c r="D13340">
        <v>-1</v>
      </c>
      <c r="E13340" t="s">
        <v>40</v>
      </c>
      <c r="F13340" t="s">
        <v>13</v>
      </c>
      <c r="G13340" s="1">
        <v>23.569999694824201</v>
      </c>
      <c r="H13340">
        <v>1</v>
      </c>
      <c r="I13340" t="s">
        <v>14</v>
      </c>
      <c r="J13340" t="s">
        <v>118</v>
      </c>
      <c r="K13340">
        <f>VLOOKUP(J13340,'Prix unitaires'!B:D,3,FALSE)</f>
        <v>0</v>
      </c>
      <c r="L13340" s="11">
        <f t="shared" si="208"/>
        <v>0</v>
      </c>
    </row>
    <row r="13341" spans="1:12" x14ac:dyDescent="0.25">
      <c r="A13341">
        <v>313</v>
      </c>
      <c r="B13341" t="s">
        <v>10</v>
      </c>
      <c r="C13341">
        <v>7</v>
      </c>
      <c r="D13341">
        <v>-1</v>
      </c>
      <c r="E13341" t="s">
        <v>35</v>
      </c>
      <c r="F13341" t="s">
        <v>13</v>
      </c>
      <c r="G13341" s="1">
        <v>62.5200004577637</v>
      </c>
      <c r="H13341">
        <v>1</v>
      </c>
      <c r="I13341" t="s">
        <v>14</v>
      </c>
      <c r="J13341" t="s">
        <v>119</v>
      </c>
      <c r="K13341">
        <f>VLOOKUP(J13341,'Prix unitaires'!B:D,3,FALSE)</f>
        <v>0</v>
      </c>
      <c r="L13341" s="11">
        <f t="shared" si="208"/>
        <v>0</v>
      </c>
    </row>
    <row r="13342" spans="1:12" x14ac:dyDescent="0.25">
      <c r="A13342">
        <v>313</v>
      </c>
      <c r="B13342" t="s">
        <v>10</v>
      </c>
      <c r="C13342">
        <v>8</v>
      </c>
      <c r="D13342">
        <v>-1</v>
      </c>
      <c r="E13342" t="s">
        <v>35</v>
      </c>
      <c r="F13342" t="s">
        <v>13</v>
      </c>
      <c r="G13342" s="1">
        <v>4.8200001716613796</v>
      </c>
      <c r="H13342">
        <v>1</v>
      </c>
      <c r="I13342" t="s">
        <v>14</v>
      </c>
      <c r="J13342" t="s">
        <v>119</v>
      </c>
      <c r="K13342">
        <f>VLOOKUP(J13342,'Prix unitaires'!B:D,3,FALSE)</f>
        <v>0</v>
      </c>
      <c r="L13342" s="11">
        <f t="shared" si="208"/>
        <v>0</v>
      </c>
    </row>
    <row r="13343" spans="1:12" x14ac:dyDescent="0.25">
      <c r="A13343">
        <v>313</v>
      </c>
      <c r="B13343" t="s">
        <v>10</v>
      </c>
      <c r="C13343">
        <v>8</v>
      </c>
      <c r="D13343">
        <v>-1</v>
      </c>
      <c r="E13343" t="s">
        <v>165</v>
      </c>
      <c r="F13343" t="s">
        <v>13</v>
      </c>
      <c r="G13343" s="1">
        <v>0.980000019073486</v>
      </c>
      <c r="H13343">
        <v>1</v>
      </c>
      <c r="I13343" t="s">
        <v>14</v>
      </c>
      <c r="J13343" t="s">
        <v>171</v>
      </c>
      <c r="K13343">
        <f>VLOOKUP(J13343,'Prix unitaires'!B:D,3,FALSE)</f>
        <v>0</v>
      </c>
      <c r="L13343" s="11">
        <f t="shared" si="208"/>
        <v>0</v>
      </c>
    </row>
    <row r="13344" spans="1:12" x14ac:dyDescent="0.25">
      <c r="A13344">
        <v>313</v>
      </c>
      <c r="B13344" t="s">
        <v>10</v>
      </c>
      <c r="C13344">
        <v>9</v>
      </c>
      <c r="D13344">
        <v>-1</v>
      </c>
      <c r="E13344" t="s">
        <v>35</v>
      </c>
      <c r="F13344" t="s">
        <v>13</v>
      </c>
      <c r="G13344" s="1">
        <v>5.03999996185303</v>
      </c>
      <c r="H13344">
        <v>1</v>
      </c>
      <c r="I13344" t="s">
        <v>14</v>
      </c>
      <c r="J13344" t="s">
        <v>119</v>
      </c>
      <c r="K13344">
        <f>VLOOKUP(J13344,'Prix unitaires'!B:D,3,FALSE)</f>
        <v>0</v>
      </c>
      <c r="L13344" s="11">
        <f t="shared" si="208"/>
        <v>0</v>
      </c>
    </row>
    <row r="13345" spans="1:12" x14ac:dyDescent="0.25">
      <c r="A13345">
        <v>313</v>
      </c>
      <c r="B13345" t="s">
        <v>10</v>
      </c>
      <c r="C13345">
        <v>9</v>
      </c>
      <c r="D13345">
        <v>-1</v>
      </c>
      <c r="E13345" t="s">
        <v>165</v>
      </c>
      <c r="F13345" t="s">
        <v>13</v>
      </c>
      <c r="G13345" s="1">
        <v>0.980000019073486</v>
      </c>
      <c r="H13345">
        <v>1</v>
      </c>
      <c r="I13345" t="s">
        <v>14</v>
      </c>
      <c r="J13345" t="s">
        <v>171</v>
      </c>
      <c r="K13345">
        <f>VLOOKUP(J13345,'Prix unitaires'!B:D,3,FALSE)</f>
        <v>0</v>
      </c>
      <c r="L13345" s="11">
        <f t="shared" si="208"/>
        <v>0</v>
      </c>
    </row>
    <row r="13346" spans="1:12" x14ac:dyDescent="0.25">
      <c r="A13346">
        <v>313</v>
      </c>
      <c r="B13346" t="s">
        <v>10</v>
      </c>
      <c r="C13346" t="s">
        <v>137</v>
      </c>
      <c r="D13346">
        <v>-1</v>
      </c>
      <c r="E13346" t="s">
        <v>12</v>
      </c>
      <c r="F13346" t="s">
        <v>13</v>
      </c>
      <c r="G13346" s="1">
        <v>7.6199998855590803</v>
      </c>
      <c r="H13346">
        <v>50</v>
      </c>
      <c r="I13346" t="s">
        <v>14</v>
      </c>
      <c r="J13346" t="s">
        <v>152</v>
      </c>
      <c r="K13346">
        <f>VLOOKUP(J13346,'Prix unitaires'!B:D,3,FALSE)</f>
        <v>0</v>
      </c>
      <c r="L13346" s="11">
        <f t="shared" si="208"/>
        <v>0</v>
      </c>
    </row>
    <row r="13347" spans="1:12" x14ac:dyDescent="0.25">
      <c r="A13347">
        <v>213</v>
      </c>
      <c r="B13347" t="s">
        <v>26</v>
      </c>
      <c r="C13347" t="s">
        <v>27</v>
      </c>
      <c r="D13347">
        <v>-1</v>
      </c>
      <c r="E13347" t="s">
        <v>17</v>
      </c>
      <c r="F13347" t="s">
        <v>13</v>
      </c>
      <c r="G13347" s="1">
        <v>8.4099998474121005</v>
      </c>
      <c r="H13347">
        <v>50</v>
      </c>
      <c r="I13347" t="s">
        <v>14</v>
      </c>
      <c r="J13347" t="s">
        <v>140</v>
      </c>
      <c r="K13347">
        <f>VLOOKUP(J13347,'Prix unitaires'!B:D,3,FALSE)</f>
        <v>0</v>
      </c>
      <c r="L13347" s="11">
        <f t="shared" si="208"/>
        <v>0</v>
      </c>
    </row>
    <row r="13348" spans="1:12" x14ac:dyDescent="0.25">
      <c r="A13348">
        <v>213</v>
      </c>
      <c r="B13348" t="s">
        <v>26</v>
      </c>
      <c r="C13348" t="s">
        <v>27</v>
      </c>
      <c r="D13348">
        <v>-1</v>
      </c>
      <c r="E13348" t="s">
        <v>40</v>
      </c>
      <c r="F13348" t="s">
        <v>13</v>
      </c>
      <c r="G13348" s="1">
        <v>8.4099998474121005</v>
      </c>
      <c r="H13348">
        <v>1</v>
      </c>
      <c r="I13348" t="s">
        <v>14</v>
      </c>
      <c r="J13348" t="s">
        <v>118</v>
      </c>
      <c r="K13348">
        <f>VLOOKUP(J13348,'Prix unitaires'!B:D,3,FALSE)</f>
        <v>0</v>
      </c>
      <c r="L13348" s="11">
        <f t="shared" si="208"/>
        <v>0</v>
      </c>
    </row>
    <row r="13349" spans="1:12" x14ac:dyDescent="0.25">
      <c r="A13349">
        <v>213</v>
      </c>
      <c r="B13349" t="s">
        <v>10</v>
      </c>
      <c r="C13349">
        <v>15</v>
      </c>
      <c r="D13349">
        <v>-1</v>
      </c>
      <c r="E13349" t="s">
        <v>24</v>
      </c>
      <c r="F13349" t="s">
        <v>13</v>
      </c>
      <c r="G13349" s="1">
        <v>106.98000335693401</v>
      </c>
      <c r="H13349">
        <v>24</v>
      </c>
      <c r="I13349" t="s">
        <v>14</v>
      </c>
      <c r="J13349" t="s">
        <v>93</v>
      </c>
      <c r="K13349">
        <f>VLOOKUP(J13349,'Prix unitaires'!B:D,3,FALSE)</f>
        <v>0</v>
      </c>
      <c r="L13349" s="11">
        <f t="shared" si="208"/>
        <v>0</v>
      </c>
    </row>
    <row r="13350" spans="1:12" x14ac:dyDescent="0.25">
      <c r="A13350">
        <v>213</v>
      </c>
      <c r="B13350" t="s">
        <v>10</v>
      </c>
      <c r="C13350">
        <v>15</v>
      </c>
      <c r="D13350">
        <v>-1</v>
      </c>
      <c r="E13350" t="s">
        <v>40</v>
      </c>
      <c r="F13350" t="s">
        <v>13</v>
      </c>
      <c r="G13350" s="1">
        <v>106.98000335693401</v>
      </c>
      <c r="H13350">
        <v>1</v>
      </c>
      <c r="I13350" t="s">
        <v>14</v>
      </c>
      <c r="J13350" t="s">
        <v>118</v>
      </c>
      <c r="K13350">
        <f>VLOOKUP(J13350,'Prix unitaires'!B:D,3,FALSE)</f>
        <v>0</v>
      </c>
      <c r="L13350" s="11">
        <f t="shared" si="208"/>
        <v>0</v>
      </c>
    </row>
    <row r="13351" spans="1:12" x14ac:dyDescent="0.25">
      <c r="A13351">
        <v>213</v>
      </c>
      <c r="B13351" t="s">
        <v>10</v>
      </c>
      <c r="C13351" t="s">
        <v>106</v>
      </c>
      <c r="D13351">
        <v>-1</v>
      </c>
      <c r="E13351" t="s">
        <v>17</v>
      </c>
      <c r="F13351" t="s">
        <v>13</v>
      </c>
      <c r="G13351" s="1">
        <v>98.269996643065994</v>
      </c>
      <c r="H13351">
        <v>50</v>
      </c>
      <c r="I13351" t="s">
        <v>14</v>
      </c>
      <c r="J13351" t="s">
        <v>140</v>
      </c>
      <c r="K13351">
        <f>VLOOKUP(J13351,'Prix unitaires'!B:D,3,FALSE)</f>
        <v>0</v>
      </c>
      <c r="L13351" s="11">
        <f t="shared" si="208"/>
        <v>0</v>
      </c>
    </row>
    <row r="13352" spans="1:12" x14ac:dyDescent="0.25">
      <c r="A13352">
        <v>213</v>
      </c>
      <c r="B13352" t="s">
        <v>10</v>
      </c>
      <c r="C13352">
        <v>21</v>
      </c>
      <c r="D13352">
        <v>-1</v>
      </c>
      <c r="E13352" t="s">
        <v>40</v>
      </c>
      <c r="F13352" t="s">
        <v>13</v>
      </c>
      <c r="G13352" s="1">
        <v>38.889999389648402</v>
      </c>
      <c r="H13352">
        <v>1</v>
      </c>
      <c r="I13352" t="s">
        <v>14</v>
      </c>
      <c r="J13352" t="s">
        <v>118</v>
      </c>
      <c r="K13352">
        <f>VLOOKUP(J13352,'Prix unitaires'!B:D,3,FALSE)</f>
        <v>0</v>
      </c>
      <c r="L13352" s="11">
        <f t="shared" si="208"/>
        <v>0</v>
      </c>
    </row>
    <row r="13353" spans="1:12" x14ac:dyDescent="0.25">
      <c r="A13353">
        <v>213</v>
      </c>
      <c r="B13353" t="s">
        <v>10</v>
      </c>
      <c r="C13353">
        <v>7</v>
      </c>
      <c r="D13353">
        <v>-1</v>
      </c>
      <c r="E13353" t="s">
        <v>35</v>
      </c>
      <c r="F13353" t="s">
        <v>13</v>
      </c>
      <c r="G13353" s="1">
        <v>15.420000076293899</v>
      </c>
      <c r="H13353">
        <v>1</v>
      </c>
      <c r="I13353" t="s">
        <v>14</v>
      </c>
      <c r="J13353" t="s">
        <v>119</v>
      </c>
      <c r="K13353">
        <f>VLOOKUP(J13353,'Prix unitaires'!B:D,3,FALSE)</f>
        <v>0</v>
      </c>
      <c r="L13353" s="11">
        <f t="shared" si="208"/>
        <v>0</v>
      </c>
    </row>
    <row r="13354" spans="1:12" x14ac:dyDescent="0.25">
      <c r="A13354">
        <v>213</v>
      </c>
      <c r="B13354" t="s">
        <v>10</v>
      </c>
      <c r="C13354" t="s">
        <v>172</v>
      </c>
      <c r="D13354">
        <v>-1</v>
      </c>
      <c r="E13354" t="s">
        <v>12</v>
      </c>
      <c r="F13354" t="s">
        <v>13</v>
      </c>
      <c r="G13354" s="1">
        <v>170.24000549316401</v>
      </c>
      <c r="H13354">
        <v>12</v>
      </c>
      <c r="I13354" t="s">
        <v>14</v>
      </c>
      <c r="J13354" t="s">
        <v>152</v>
      </c>
      <c r="K13354">
        <f>VLOOKUP(J13354,'Prix unitaires'!B:D,3,FALSE)</f>
        <v>0</v>
      </c>
      <c r="L13354" s="11">
        <f t="shared" si="208"/>
        <v>0</v>
      </c>
    </row>
    <row r="13355" spans="1:12" x14ac:dyDescent="0.25">
      <c r="A13355">
        <v>213</v>
      </c>
      <c r="B13355" t="s">
        <v>10</v>
      </c>
      <c r="C13355" t="s">
        <v>176</v>
      </c>
      <c r="D13355">
        <v>-1</v>
      </c>
      <c r="E13355" t="s">
        <v>12</v>
      </c>
      <c r="F13355" t="s">
        <v>13</v>
      </c>
      <c r="G13355" s="1">
        <v>19.040000915527301</v>
      </c>
      <c r="H13355">
        <v>50</v>
      </c>
      <c r="I13355" t="s">
        <v>14</v>
      </c>
      <c r="J13355" t="s">
        <v>152</v>
      </c>
      <c r="K13355">
        <f>VLOOKUP(J13355,'Prix unitaires'!B:D,3,FALSE)</f>
        <v>0</v>
      </c>
      <c r="L13355" s="11">
        <f t="shared" si="208"/>
        <v>0</v>
      </c>
    </row>
    <row r="13356" spans="1:12" x14ac:dyDescent="0.25">
      <c r="A13356">
        <v>213</v>
      </c>
      <c r="B13356" t="s">
        <v>10</v>
      </c>
      <c r="C13356" t="s">
        <v>120</v>
      </c>
      <c r="D13356">
        <v>-1</v>
      </c>
      <c r="E13356" t="s">
        <v>17</v>
      </c>
      <c r="F13356" t="s">
        <v>13</v>
      </c>
      <c r="G13356" s="1">
        <v>4.1100001335143999</v>
      </c>
      <c r="H13356">
        <v>50</v>
      </c>
      <c r="I13356" t="s">
        <v>14</v>
      </c>
      <c r="J13356" t="s">
        <v>140</v>
      </c>
      <c r="K13356">
        <f>VLOOKUP(J13356,'Prix unitaires'!B:D,3,FALSE)</f>
        <v>0</v>
      </c>
      <c r="L13356" s="11">
        <f t="shared" si="208"/>
        <v>0</v>
      </c>
    </row>
    <row r="13357" spans="1:12" x14ac:dyDescent="0.25">
      <c r="A13357">
        <v>213</v>
      </c>
      <c r="B13357" t="s">
        <v>10</v>
      </c>
      <c r="C13357" t="s">
        <v>120</v>
      </c>
      <c r="D13357">
        <v>-1</v>
      </c>
      <c r="E13357" t="s">
        <v>35</v>
      </c>
      <c r="F13357" t="s">
        <v>13</v>
      </c>
      <c r="G13357" s="1">
        <v>4.1100001335143999</v>
      </c>
      <c r="H13357">
        <v>1</v>
      </c>
      <c r="I13357" t="s">
        <v>14</v>
      </c>
      <c r="J13357" t="s">
        <v>119</v>
      </c>
      <c r="K13357">
        <f>VLOOKUP(J13357,'Prix unitaires'!B:D,3,FALSE)</f>
        <v>0</v>
      </c>
      <c r="L13357" s="11">
        <f t="shared" si="208"/>
        <v>0</v>
      </c>
    </row>
    <row r="13358" spans="1:12" x14ac:dyDescent="0.25">
      <c r="A13358">
        <v>213</v>
      </c>
      <c r="B13358" t="s">
        <v>10</v>
      </c>
      <c r="C13358" t="s">
        <v>44</v>
      </c>
      <c r="D13358">
        <v>-1</v>
      </c>
      <c r="E13358" t="s">
        <v>17</v>
      </c>
      <c r="F13358" t="s">
        <v>13</v>
      </c>
      <c r="G13358" s="1">
        <v>6.7399997711181596</v>
      </c>
      <c r="H13358">
        <v>50</v>
      </c>
      <c r="I13358" t="s">
        <v>14</v>
      </c>
      <c r="J13358" t="s">
        <v>140</v>
      </c>
      <c r="K13358">
        <f>VLOOKUP(J13358,'Prix unitaires'!B:D,3,FALSE)</f>
        <v>0</v>
      </c>
      <c r="L13358" s="11">
        <f t="shared" si="208"/>
        <v>0</v>
      </c>
    </row>
    <row r="13359" spans="1:12" x14ac:dyDescent="0.25">
      <c r="A13359">
        <v>213</v>
      </c>
      <c r="B13359" t="s">
        <v>10</v>
      </c>
      <c r="C13359" t="s">
        <v>44</v>
      </c>
      <c r="D13359">
        <v>-1</v>
      </c>
      <c r="E13359" t="s">
        <v>35</v>
      </c>
      <c r="F13359" t="s">
        <v>13</v>
      </c>
      <c r="G13359" s="1">
        <v>6.7399997711181596</v>
      </c>
      <c r="H13359">
        <v>1</v>
      </c>
      <c r="I13359" t="s">
        <v>14</v>
      </c>
      <c r="J13359" t="s">
        <v>119</v>
      </c>
      <c r="K13359">
        <f>VLOOKUP(J13359,'Prix unitaires'!B:D,3,FALSE)</f>
        <v>0</v>
      </c>
      <c r="L13359" s="11">
        <f t="shared" si="208"/>
        <v>0</v>
      </c>
    </row>
    <row r="13360" spans="1:12" x14ac:dyDescent="0.25">
      <c r="A13360">
        <v>213</v>
      </c>
      <c r="B13360" t="s">
        <v>10</v>
      </c>
      <c r="C13360" t="s">
        <v>138</v>
      </c>
      <c r="D13360">
        <v>-1</v>
      </c>
      <c r="E13360" t="s">
        <v>35</v>
      </c>
      <c r="F13360" t="s">
        <v>13</v>
      </c>
      <c r="G13360" s="1">
        <v>4.8699998855590803</v>
      </c>
      <c r="H13360">
        <v>1</v>
      </c>
      <c r="I13360" t="s">
        <v>14</v>
      </c>
      <c r="J13360" t="s">
        <v>119</v>
      </c>
      <c r="K13360">
        <f>VLOOKUP(J13360,'Prix unitaires'!B:D,3,FALSE)</f>
        <v>0</v>
      </c>
      <c r="L13360" s="11">
        <f t="shared" si="208"/>
        <v>0</v>
      </c>
    </row>
    <row r="13361" spans="1:12" x14ac:dyDescent="0.25">
      <c r="A13361">
        <v>213</v>
      </c>
      <c r="B13361" t="s">
        <v>10</v>
      </c>
      <c r="C13361" t="s">
        <v>54</v>
      </c>
      <c r="D13361">
        <v>-1</v>
      </c>
      <c r="E13361" t="s">
        <v>35</v>
      </c>
      <c r="F13361" t="s">
        <v>13</v>
      </c>
      <c r="G13361" s="1">
        <v>1.66999995708466</v>
      </c>
      <c r="H13361">
        <v>1</v>
      </c>
      <c r="I13361" t="s">
        <v>14</v>
      </c>
      <c r="J13361" t="s">
        <v>119</v>
      </c>
      <c r="K13361">
        <f>VLOOKUP(J13361,'Prix unitaires'!B:D,3,FALSE)</f>
        <v>0</v>
      </c>
      <c r="L13361" s="11">
        <f t="shared" si="208"/>
        <v>0</v>
      </c>
    </row>
    <row r="13362" spans="1:12" x14ac:dyDescent="0.25">
      <c r="A13362">
        <v>213</v>
      </c>
      <c r="B13362" t="s">
        <v>10</v>
      </c>
      <c r="C13362" t="s">
        <v>137</v>
      </c>
      <c r="D13362">
        <v>-1</v>
      </c>
      <c r="E13362" t="s">
        <v>40</v>
      </c>
      <c r="F13362" t="s">
        <v>13</v>
      </c>
      <c r="G13362" s="1">
        <v>12.9899997711182</v>
      </c>
      <c r="H13362">
        <v>1</v>
      </c>
      <c r="I13362" t="s">
        <v>14</v>
      </c>
      <c r="J13362" t="s">
        <v>118</v>
      </c>
      <c r="K13362">
        <f>VLOOKUP(J13362,'Prix unitaires'!B:D,3,FALSE)</f>
        <v>0</v>
      </c>
      <c r="L13362" s="11">
        <f t="shared" si="208"/>
        <v>0</v>
      </c>
    </row>
    <row r="13363" spans="1:12" x14ac:dyDescent="0.25">
      <c r="A13363">
        <v>213</v>
      </c>
      <c r="B13363" t="s">
        <v>10</v>
      </c>
      <c r="C13363" t="s">
        <v>158</v>
      </c>
      <c r="D13363">
        <v>-1</v>
      </c>
      <c r="E13363" t="s">
        <v>12</v>
      </c>
      <c r="F13363" t="s">
        <v>13</v>
      </c>
      <c r="G13363" s="1">
        <v>28.409999847412099</v>
      </c>
      <c r="H13363">
        <v>50</v>
      </c>
      <c r="I13363" t="s">
        <v>14</v>
      </c>
      <c r="J13363" t="s">
        <v>152</v>
      </c>
      <c r="K13363">
        <f>VLOOKUP(J13363,'Prix unitaires'!B:D,3,FALSE)</f>
        <v>0</v>
      </c>
      <c r="L13363" s="11">
        <f t="shared" si="208"/>
        <v>0</v>
      </c>
    </row>
    <row r="13364" spans="1:12" x14ac:dyDescent="0.25">
      <c r="A13364">
        <v>213</v>
      </c>
      <c r="B13364" t="s">
        <v>10</v>
      </c>
      <c r="C13364" t="s">
        <v>134</v>
      </c>
      <c r="D13364">
        <v>-1</v>
      </c>
      <c r="E13364" t="s">
        <v>12</v>
      </c>
      <c r="F13364" t="s">
        <v>13</v>
      </c>
      <c r="G13364" s="1">
        <v>1.3200000524520901</v>
      </c>
      <c r="H13364">
        <v>50</v>
      </c>
      <c r="I13364" t="s">
        <v>14</v>
      </c>
      <c r="J13364" t="s">
        <v>152</v>
      </c>
      <c r="K13364">
        <f>VLOOKUP(J13364,'Prix unitaires'!B:D,3,FALSE)</f>
        <v>0</v>
      </c>
      <c r="L13364" s="11">
        <f t="shared" si="208"/>
        <v>0</v>
      </c>
    </row>
    <row r="13365" spans="1:12" x14ac:dyDescent="0.25">
      <c r="A13365">
        <v>213</v>
      </c>
      <c r="B13365" t="s">
        <v>10</v>
      </c>
      <c r="C13365" t="s">
        <v>495</v>
      </c>
      <c r="D13365">
        <v>-1</v>
      </c>
      <c r="E13365" t="s">
        <v>38</v>
      </c>
      <c r="F13365" t="s">
        <v>13</v>
      </c>
      <c r="G13365" s="1">
        <v>3.0199999809265101</v>
      </c>
      <c r="H13365">
        <v>50</v>
      </c>
      <c r="I13365" t="s">
        <v>14</v>
      </c>
      <c r="J13365" t="s">
        <v>141</v>
      </c>
      <c r="K13365">
        <f>VLOOKUP(J13365,'Prix unitaires'!B:D,3,FALSE)</f>
        <v>0</v>
      </c>
      <c r="L13365" s="11">
        <f t="shared" si="208"/>
        <v>0</v>
      </c>
    </row>
    <row r="13366" spans="1:12" x14ac:dyDescent="0.25">
      <c r="A13366">
        <v>213</v>
      </c>
      <c r="B13366" t="s">
        <v>10</v>
      </c>
      <c r="C13366" t="s">
        <v>495</v>
      </c>
      <c r="D13366">
        <v>-1</v>
      </c>
      <c r="E13366" t="s">
        <v>35</v>
      </c>
      <c r="F13366" t="s">
        <v>13</v>
      </c>
      <c r="G13366" s="1">
        <v>3.0199999809265101</v>
      </c>
      <c r="H13366">
        <v>1</v>
      </c>
      <c r="I13366" t="s">
        <v>14</v>
      </c>
      <c r="J13366" t="s">
        <v>119</v>
      </c>
      <c r="K13366">
        <f>VLOOKUP(J13366,'Prix unitaires'!B:D,3,FALSE)</f>
        <v>0</v>
      </c>
      <c r="L13366" s="11">
        <f t="shared" si="208"/>
        <v>0</v>
      </c>
    </row>
    <row r="13367" spans="1:12" x14ac:dyDescent="0.25">
      <c r="A13367">
        <v>213</v>
      </c>
      <c r="B13367" t="s">
        <v>10</v>
      </c>
      <c r="C13367" t="s">
        <v>494</v>
      </c>
      <c r="D13367">
        <v>-1</v>
      </c>
      <c r="E13367" t="s">
        <v>12</v>
      </c>
      <c r="F13367" t="s">
        <v>13</v>
      </c>
      <c r="G13367" s="1">
        <v>10.9099998474121</v>
      </c>
      <c r="H13367">
        <v>50</v>
      </c>
      <c r="I13367" t="s">
        <v>14</v>
      </c>
      <c r="J13367" t="s">
        <v>152</v>
      </c>
      <c r="K13367">
        <f>VLOOKUP(J13367,'Prix unitaires'!B:D,3,FALSE)</f>
        <v>0</v>
      </c>
      <c r="L13367" s="11">
        <f t="shared" si="208"/>
        <v>0</v>
      </c>
    </row>
    <row r="13368" spans="1:12" x14ac:dyDescent="0.25">
      <c r="A13368">
        <v>213</v>
      </c>
      <c r="B13368" t="s">
        <v>10</v>
      </c>
      <c r="C13368" t="s">
        <v>324</v>
      </c>
      <c r="D13368">
        <v>-1</v>
      </c>
      <c r="E13368" t="s">
        <v>35</v>
      </c>
      <c r="F13368" t="s">
        <v>13</v>
      </c>
      <c r="G13368" s="1">
        <v>1.3400000333786</v>
      </c>
      <c r="H13368">
        <v>1</v>
      </c>
      <c r="I13368" t="s">
        <v>14</v>
      </c>
      <c r="J13368" t="s">
        <v>119</v>
      </c>
      <c r="K13368">
        <f>VLOOKUP(J13368,'Prix unitaires'!B:D,3,FALSE)</f>
        <v>0</v>
      </c>
      <c r="L13368" s="11">
        <f t="shared" si="208"/>
        <v>0</v>
      </c>
    </row>
    <row r="13369" spans="1:12" x14ac:dyDescent="0.25">
      <c r="A13369">
        <v>213</v>
      </c>
      <c r="B13369" t="s">
        <v>10</v>
      </c>
      <c r="C13369" t="s">
        <v>493</v>
      </c>
      <c r="D13369">
        <v>-1</v>
      </c>
      <c r="E13369" t="s">
        <v>24</v>
      </c>
      <c r="F13369" t="s">
        <v>13</v>
      </c>
      <c r="G13369" s="1">
        <v>37.779998779296903</v>
      </c>
      <c r="H13369">
        <v>50</v>
      </c>
      <c r="I13369" t="s">
        <v>14</v>
      </c>
      <c r="J13369" t="s">
        <v>93</v>
      </c>
      <c r="K13369">
        <f>VLOOKUP(J13369,'Prix unitaires'!B:D,3,FALSE)</f>
        <v>0</v>
      </c>
      <c r="L13369" s="11">
        <f t="shared" si="208"/>
        <v>0</v>
      </c>
    </row>
    <row r="13370" spans="1:12" x14ac:dyDescent="0.25">
      <c r="A13370">
        <v>213</v>
      </c>
      <c r="B13370" t="s">
        <v>10</v>
      </c>
      <c r="C13370" t="s">
        <v>493</v>
      </c>
      <c r="D13370">
        <v>-1</v>
      </c>
      <c r="E13370" t="s">
        <v>35</v>
      </c>
      <c r="F13370" t="s">
        <v>13</v>
      </c>
      <c r="G13370" s="1">
        <v>37.779998779296903</v>
      </c>
      <c r="H13370">
        <v>1</v>
      </c>
      <c r="I13370" t="s">
        <v>14</v>
      </c>
      <c r="J13370" t="s">
        <v>119</v>
      </c>
      <c r="K13370">
        <f>VLOOKUP(J13370,'Prix unitaires'!B:D,3,FALSE)</f>
        <v>0</v>
      </c>
      <c r="L13370" s="11">
        <f t="shared" si="208"/>
        <v>0</v>
      </c>
    </row>
    <row r="13371" spans="1:12" x14ac:dyDescent="0.25">
      <c r="A13371">
        <v>214</v>
      </c>
      <c r="B13371" t="s">
        <v>26</v>
      </c>
      <c r="C13371">
        <v>101</v>
      </c>
      <c r="D13371" t="s">
        <v>11</v>
      </c>
      <c r="E13371" t="s">
        <v>35</v>
      </c>
      <c r="F13371" t="s">
        <v>13</v>
      </c>
      <c r="G13371" s="1">
        <v>28.069999694824201</v>
      </c>
      <c r="H13371">
        <v>1</v>
      </c>
      <c r="I13371" t="s">
        <v>14</v>
      </c>
      <c r="J13371" t="s">
        <v>36</v>
      </c>
      <c r="K13371">
        <f>VLOOKUP(J13371,'Prix unitaires'!B:D,3,FALSE)</f>
        <v>0</v>
      </c>
      <c r="L13371" s="11">
        <f t="shared" si="208"/>
        <v>0</v>
      </c>
    </row>
    <row r="13372" spans="1:12" x14ac:dyDescent="0.25">
      <c r="A13372">
        <v>214</v>
      </c>
      <c r="B13372" t="s">
        <v>26</v>
      </c>
      <c r="C13372">
        <v>101</v>
      </c>
      <c r="D13372" t="s">
        <v>11</v>
      </c>
      <c r="E13372" t="s">
        <v>167</v>
      </c>
      <c r="F13372" t="s">
        <v>13</v>
      </c>
      <c r="G13372" s="1">
        <v>1.0199999809265099</v>
      </c>
      <c r="H13372">
        <v>1</v>
      </c>
      <c r="I13372" t="s">
        <v>14</v>
      </c>
      <c r="J13372" t="s">
        <v>168</v>
      </c>
      <c r="K13372">
        <f>VLOOKUP(J13372,'Prix unitaires'!B:D,3,FALSE)</f>
        <v>0</v>
      </c>
      <c r="L13372" s="11">
        <f t="shared" si="208"/>
        <v>0</v>
      </c>
    </row>
    <row r="13373" spans="1:12" x14ac:dyDescent="0.25">
      <c r="A13373">
        <v>214</v>
      </c>
      <c r="B13373" t="s">
        <v>26</v>
      </c>
      <c r="C13373">
        <v>103</v>
      </c>
      <c r="D13373" t="s">
        <v>11</v>
      </c>
      <c r="E13373" t="s">
        <v>35</v>
      </c>
      <c r="F13373" t="s">
        <v>13</v>
      </c>
      <c r="G13373" s="1">
        <v>14.789999961853001</v>
      </c>
      <c r="H13373">
        <v>1</v>
      </c>
      <c r="I13373" t="s">
        <v>14</v>
      </c>
      <c r="J13373" t="s">
        <v>36</v>
      </c>
      <c r="K13373">
        <f>VLOOKUP(J13373,'Prix unitaires'!B:D,3,FALSE)</f>
        <v>0</v>
      </c>
      <c r="L13373" s="11">
        <f t="shared" si="208"/>
        <v>0</v>
      </c>
    </row>
    <row r="13374" spans="1:12" x14ac:dyDescent="0.25">
      <c r="A13374">
        <v>214</v>
      </c>
      <c r="B13374" t="s">
        <v>26</v>
      </c>
      <c r="C13374">
        <v>103</v>
      </c>
      <c r="D13374" t="s">
        <v>11</v>
      </c>
      <c r="E13374" t="s">
        <v>167</v>
      </c>
      <c r="F13374" t="s">
        <v>13</v>
      </c>
      <c r="G13374" s="1">
        <v>2.03999996185303</v>
      </c>
      <c r="H13374">
        <v>1</v>
      </c>
      <c r="I13374" t="s">
        <v>14</v>
      </c>
      <c r="J13374" t="s">
        <v>168</v>
      </c>
      <c r="K13374">
        <f>VLOOKUP(J13374,'Prix unitaires'!B:D,3,FALSE)</f>
        <v>0</v>
      </c>
      <c r="L13374" s="11">
        <f t="shared" si="208"/>
        <v>0</v>
      </c>
    </row>
    <row r="13375" spans="1:12" x14ac:dyDescent="0.25">
      <c r="A13375">
        <v>214</v>
      </c>
      <c r="B13375" t="s">
        <v>26</v>
      </c>
      <c r="C13375">
        <v>104</v>
      </c>
      <c r="D13375" t="s">
        <v>11</v>
      </c>
      <c r="E13375" t="s">
        <v>35</v>
      </c>
      <c r="F13375" t="s">
        <v>13</v>
      </c>
      <c r="G13375" s="1">
        <v>12.3599996566772</v>
      </c>
      <c r="H13375">
        <v>1</v>
      </c>
      <c r="I13375" t="s">
        <v>14</v>
      </c>
      <c r="J13375" t="s">
        <v>36</v>
      </c>
      <c r="K13375">
        <f>VLOOKUP(J13375,'Prix unitaires'!B:D,3,FALSE)</f>
        <v>0</v>
      </c>
      <c r="L13375" s="11">
        <f t="shared" si="208"/>
        <v>0</v>
      </c>
    </row>
    <row r="13376" spans="1:12" x14ac:dyDescent="0.25">
      <c r="A13376">
        <v>214</v>
      </c>
      <c r="B13376" t="s">
        <v>26</v>
      </c>
      <c r="C13376">
        <v>104</v>
      </c>
      <c r="D13376" t="s">
        <v>11</v>
      </c>
      <c r="E13376" t="s">
        <v>165</v>
      </c>
      <c r="F13376" t="s">
        <v>13</v>
      </c>
      <c r="G13376" s="1">
        <v>6.1199998855590803</v>
      </c>
      <c r="H13376">
        <v>1</v>
      </c>
      <c r="I13376" t="s">
        <v>14</v>
      </c>
      <c r="J13376" t="s">
        <v>166</v>
      </c>
      <c r="K13376">
        <f>VLOOKUP(J13376,'Prix unitaires'!B:D,3,FALSE)</f>
        <v>0</v>
      </c>
      <c r="L13376" s="11">
        <f t="shared" si="208"/>
        <v>0</v>
      </c>
    </row>
    <row r="13377" spans="1:12" x14ac:dyDescent="0.25">
      <c r="A13377">
        <v>214</v>
      </c>
      <c r="B13377" t="s">
        <v>26</v>
      </c>
      <c r="C13377" t="s">
        <v>186</v>
      </c>
      <c r="D13377" t="s">
        <v>11</v>
      </c>
      <c r="E13377" t="s">
        <v>35</v>
      </c>
      <c r="F13377" t="s">
        <v>13</v>
      </c>
      <c r="G13377" s="1">
        <v>12.7299995422363</v>
      </c>
      <c r="H13377">
        <v>1</v>
      </c>
      <c r="I13377" t="s">
        <v>14</v>
      </c>
      <c r="J13377" t="s">
        <v>36</v>
      </c>
      <c r="K13377">
        <f>VLOOKUP(J13377,'Prix unitaires'!B:D,3,FALSE)</f>
        <v>0</v>
      </c>
      <c r="L13377" s="11">
        <f t="shared" si="208"/>
        <v>0</v>
      </c>
    </row>
    <row r="13378" spans="1:12" x14ac:dyDescent="0.25">
      <c r="A13378">
        <v>214</v>
      </c>
      <c r="B13378" t="s">
        <v>26</v>
      </c>
      <c r="C13378">
        <v>106</v>
      </c>
      <c r="D13378" t="s">
        <v>11</v>
      </c>
      <c r="E13378" t="s">
        <v>35</v>
      </c>
      <c r="F13378" t="s">
        <v>13</v>
      </c>
      <c r="G13378" s="1">
        <v>14.319999694824199</v>
      </c>
      <c r="H13378">
        <v>1</v>
      </c>
      <c r="I13378" t="s">
        <v>14</v>
      </c>
      <c r="J13378" t="s">
        <v>36</v>
      </c>
      <c r="K13378">
        <f>VLOOKUP(J13378,'Prix unitaires'!B:D,3,FALSE)</f>
        <v>0</v>
      </c>
      <c r="L13378" s="11">
        <f t="shared" si="208"/>
        <v>0</v>
      </c>
    </row>
    <row r="13379" spans="1:12" x14ac:dyDescent="0.25">
      <c r="A13379">
        <v>214</v>
      </c>
      <c r="B13379" t="s">
        <v>26</v>
      </c>
      <c r="C13379">
        <v>107</v>
      </c>
      <c r="D13379" t="s">
        <v>11</v>
      </c>
      <c r="E13379" t="s">
        <v>17</v>
      </c>
      <c r="F13379" t="s">
        <v>13</v>
      </c>
      <c r="G13379" s="1">
        <v>135.17999267578099</v>
      </c>
      <c r="H13379">
        <v>12</v>
      </c>
      <c r="I13379" t="s">
        <v>14</v>
      </c>
      <c r="J13379" t="s">
        <v>18</v>
      </c>
      <c r="K13379">
        <f>VLOOKUP(J13379,'Prix unitaires'!B:D,3,FALSE)</f>
        <v>0</v>
      </c>
      <c r="L13379" s="11">
        <f t="shared" ref="L13379:L13442" si="209">(G13379*H13379)*K13379</f>
        <v>0</v>
      </c>
    </row>
    <row r="13380" spans="1:12" x14ac:dyDescent="0.25">
      <c r="A13380">
        <v>214</v>
      </c>
      <c r="B13380" t="s">
        <v>26</v>
      </c>
      <c r="C13380">
        <v>107</v>
      </c>
      <c r="D13380" t="s">
        <v>11</v>
      </c>
      <c r="E13380" t="s">
        <v>40</v>
      </c>
      <c r="F13380" t="s">
        <v>13</v>
      </c>
      <c r="G13380" s="1">
        <v>135.17999267578099</v>
      </c>
      <c r="H13380">
        <v>1</v>
      </c>
      <c r="I13380" t="s">
        <v>14</v>
      </c>
      <c r="J13380" t="s">
        <v>41</v>
      </c>
      <c r="K13380">
        <f>VLOOKUP(J13380,'Prix unitaires'!B:D,3,FALSE)</f>
        <v>0</v>
      </c>
      <c r="L13380" s="11">
        <f t="shared" si="209"/>
        <v>0</v>
      </c>
    </row>
    <row r="13381" spans="1:12" x14ac:dyDescent="0.25">
      <c r="A13381">
        <v>214</v>
      </c>
      <c r="B13381" t="s">
        <v>26</v>
      </c>
      <c r="C13381">
        <v>107</v>
      </c>
      <c r="D13381" t="s">
        <v>11</v>
      </c>
      <c r="E13381" t="s">
        <v>167</v>
      </c>
      <c r="F13381" t="s">
        <v>13</v>
      </c>
      <c r="G13381" s="1">
        <v>72.23999786377</v>
      </c>
      <c r="H13381">
        <v>1</v>
      </c>
      <c r="I13381" t="s">
        <v>14</v>
      </c>
      <c r="J13381" t="s">
        <v>168</v>
      </c>
      <c r="K13381">
        <f>VLOOKUP(J13381,'Prix unitaires'!B:D,3,FALSE)</f>
        <v>0</v>
      </c>
      <c r="L13381" s="11">
        <f t="shared" si="209"/>
        <v>0</v>
      </c>
    </row>
    <row r="13382" spans="1:12" x14ac:dyDescent="0.25">
      <c r="A13382">
        <v>214</v>
      </c>
      <c r="B13382" t="s">
        <v>26</v>
      </c>
      <c r="C13382">
        <v>110</v>
      </c>
      <c r="D13382" t="s">
        <v>11</v>
      </c>
      <c r="E13382" t="s">
        <v>40</v>
      </c>
      <c r="F13382" t="s">
        <v>13</v>
      </c>
      <c r="G13382" s="1">
        <v>143.00999450683599</v>
      </c>
      <c r="H13382">
        <v>1</v>
      </c>
      <c r="I13382" t="s">
        <v>14</v>
      </c>
      <c r="J13382" t="s">
        <v>41</v>
      </c>
      <c r="K13382">
        <f>VLOOKUP(J13382,'Prix unitaires'!B:D,3,FALSE)</f>
        <v>0</v>
      </c>
      <c r="L13382" s="11">
        <f t="shared" si="209"/>
        <v>0</v>
      </c>
    </row>
    <row r="13383" spans="1:12" x14ac:dyDescent="0.25">
      <c r="A13383">
        <v>214</v>
      </c>
      <c r="B13383" t="s">
        <v>26</v>
      </c>
      <c r="C13383">
        <v>111</v>
      </c>
      <c r="D13383" t="s">
        <v>11</v>
      </c>
      <c r="E13383" t="s">
        <v>17</v>
      </c>
      <c r="F13383" t="s">
        <v>13</v>
      </c>
      <c r="G13383" s="1">
        <v>176.919998168945</v>
      </c>
      <c r="H13383">
        <v>12</v>
      </c>
      <c r="I13383" t="s">
        <v>14</v>
      </c>
      <c r="J13383" t="s">
        <v>18</v>
      </c>
      <c r="K13383">
        <f>VLOOKUP(J13383,'Prix unitaires'!B:D,3,FALSE)</f>
        <v>0</v>
      </c>
      <c r="L13383" s="11">
        <f t="shared" si="209"/>
        <v>0</v>
      </c>
    </row>
    <row r="13384" spans="1:12" x14ac:dyDescent="0.25">
      <c r="A13384">
        <v>214</v>
      </c>
      <c r="B13384" t="s">
        <v>26</v>
      </c>
      <c r="C13384">
        <v>111</v>
      </c>
      <c r="D13384" t="s">
        <v>11</v>
      </c>
      <c r="E13384" t="s">
        <v>40</v>
      </c>
      <c r="F13384" t="s">
        <v>13</v>
      </c>
      <c r="G13384" s="1">
        <v>176.919998168945</v>
      </c>
      <c r="H13384">
        <v>1</v>
      </c>
      <c r="I13384" t="s">
        <v>14</v>
      </c>
      <c r="J13384" t="s">
        <v>41</v>
      </c>
      <c r="K13384">
        <f>VLOOKUP(J13384,'Prix unitaires'!B:D,3,FALSE)</f>
        <v>0</v>
      </c>
      <c r="L13384" s="11">
        <f t="shared" si="209"/>
        <v>0</v>
      </c>
    </row>
    <row r="13385" spans="1:12" x14ac:dyDescent="0.25">
      <c r="A13385">
        <v>214</v>
      </c>
      <c r="B13385" t="s">
        <v>26</v>
      </c>
      <c r="C13385">
        <v>112</v>
      </c>
      <c r="D13385" t="s">
        <v>11</v>
      </c>
      <c r="E13385" t="s">
        <v>40</v>
      </c>
      <c r="F13385" t="s">
        <v>13</v>
      </c>
      <c r="G13385" s="1">
        <v>60.099998474121101</v>
      </c>
      <c r="H13385">
        <v>1</v>
      </c>
      <c r="I13385" t="s">
        <v>14</v>
      </c>
      <c r="J13385" t="s">
        <v>41</v>
      </c>
      <c r="K13385">
        <f>VLOOKUP(J13385,'Prix unitaires'!B:D,3,FALSE)</f>
        <v>0</v>
      </c>
      <c r="L13385" s="11">
        <f t="shared" si="209"/>
        <v>0</v>
      </c>
    </row>
    <row r="13386" spans="1:12" x14ac:dyDescent="0.25">
      <c r="A13386">
        <v>214</v>
      </c>
      <c r="B13386" t="s">
        <v>26</v>
      </c>
      <c r="C13386">
        <v>113</v>
      </c>
      <c r="D13386" t="s">
        <v>11</v>
      </c>
      <c r="E13386" t="s">
        <v>40</v>
      </c>
      <c r="F13386" t="s">
        <v>13</v>
      </c>
      <c r="G13386" s="1">
        <v>23.329999923706101</v>
      </c>
      <c r="H13386">
        <v>1</v>
      </c>
      <c r="I13386" t="s">
        <v>14</v>
      </c>
      <c r="J13386" t="s">
        <v>41</v>
      </c>
      <c r="K13386">
        <f>VLOOKUP(J13386,'Prix unitaires'!B:D,3,FALSE)</f>
        <v>0</v>
      </c>
      <c r="L13386" s="11">
        <f t="shared" si="209"/>
        <v>0</v>
      </c>
    </row>
    <row r="13387" spans="1:12" x14ac:dyDescent="0.25">
      <c r="A13387">
        <v>214</v>
      </c>
      <c r="B13387" t="s">
        <v>26</v>
      </c>
      <c r="C13387" t="s">
        <v>34</v>
      </c>
      <c r="D13387" t="s">
        <v>11</v>
      </c>
      <c r="E13387" t="s">
        <v>40</v>
      </c>
      <c r="F13387" t="s">
        <v>13</v>
      </c>
      <c r="G13387" s="1">
        <v>10.300000190734901</v>
      </c>
      <c r="H13387">
        <v>1</v>
      </c>
      <c r="I13387" t="s">
        <v>14</v>
      </c>
      <c r="J13387" t="s">
        <v>41</v>
      </c>
      <c r="K13387">
        <f>VLOOKUP(J13387,'Prix unitaires'!B:D,3,FALSE)</f>
        <v>0</v>
      </c>
      <c r="L13387" s="11">
        <f t="shared" si="209"/>
        <v>0</v>
      </c>
    </row>
    <row r="13388" spans="1:12" x14ac:dyDescent="0.25">
      <c r="A13388">
        <v>214</v>
      </c>
      <c r="B13388" t="s">
        <v>26</v>
      </c>
      <c r="C13388">
        <v>114</v>
      </c>
      <c r="D13388" t="s">
        <v>11</v>
      </c>
      <c r="E13388" t="s">
        <v>40</v>
      </c>
      <c r="F13388" t="s">
        <v>13</v>
      </c>
      <c r="G13388" s="1">
        <v>28.350000381469702</v>
      </c>
      <c r="H13388">
        <v>1</v>
      </c>
      <c r="I13388" t="s">
        <v>14</v>
      </c>
      <c r="J13388" t="s">
        <v>41</v>
      </c>
      <c r="K13388">
        <f>VLOOKUP(J13388,'Prix unitaires'!B:D,3,FALSE)</f>
        <v>0</v>
      </c>
      <c r="L13388" s="11">
        <f t="shared" si="209"/>
        <v>0</v>
      </c>
    </row>
    <row r="13389" spans="1:12" x14ac:dyDescent="0.25">
      <c r="A13389">
        <v>214</v>
      </c>
      <c r="B13389" t="s">
        <v>26</v>
      </c>
      <c r="C13389">
        <v>116</v>
      </c>
      <c r="D13389" t="s">
        <v>11</v>
      </c>
      <c r="E13389" t="s">
        <v>35</v>
      </c>
      <c r="F13389" t="s">
        <v>13</v>
      </c>
      <c r="G13389" s="1">
        <v>41.369998931884801</v>
      </c>
      <c r="H13389">
        <v>1</v>
      </c>
      <c r="I13389" t="s">
        <v>14</v>
      </c>
      <c r="J13389" t="s">
        <v>36</v>
      </c>
      <c r="K13389">
        <f>VLOOKUP(J13389,'Prix unitaires'!B:D,3,FALSE)</f>
        <v>0</v>
      </c>
      <c r="L13389" s="11">
        <f t="shared" si="209"/>
        <v>0</v>
      </c>
    </row>
    <row r="13390" spans="1:12" x14ac:dyDescent="0.25">
      <c r="A13390">
        <v>214</v>
      </c>
      <c r="B13390" t="s">
        <v>26</v>
      </c>
      <c r="C13390">
        <v>117</v>
      </c>
      <c r="D13390" t="s">
        <v>11</v>
      </c>
      <c r="E13390" t="s">
        <v>167</v>
      </c>
      <c r="F13390" t="s">
        <v>13</v>
      </c>
      <c r="G13390" s="1">
        <v>1.7200000286102299</v>
      </c>
      <c r="H13390">
        <v>1</v>
      </c>
      <c r="I13390" t="s">
        <v>14</v>
      </c>
      <c r="J13390" t="s">
        <v>168</v>
      </c>
      <c r="K13390">
        <f>VLOOKUP(J13390,'Prix unitaires'!B:D,3,FALSE)</f>
        <v>0</v>
      </c>
      <c r="L13390" s="11">
        <f t="shared" si="209"/>
        <v>0</v>
      </c>
    </row>
    <row r="13391" spans="1:12" x14ac:dyDescent="0.25">
      <c r="A13391">
        <v>214</v>
      </c>
      <c r="B13391" t="s">
        <v>26</v>
      </c>
      <c r="C13391">
        <v>118</v>
      </c>
      <c r="D13391" t="s">
        <v>11</v>
      </c>
      <c r="E13391" t="s">
        <v>167</v>
      </c>
      <c r="F13391" t="s">
        <v>13</v>
      </c>
      <c r="G13391" s="1">
        <v>1.7200000286102299</v>
      </c>
      <c r="H13391">
        <v>1</v>
      </c>
      <c r="I13391" t="s">
        <v>14</v>
      </c>
      <c r="J13391" t="s">
        <v>168</v>
      </c>
      <c r="K13391">
        <f>VLOOKUP(J13391,'Prix unitaires'!B:D,3,FALSE)</f>
        <v>0</v>
      </c>
      <c r="L13391" s="11">
        <f t="shared" si="209"/>
        <v>0</v>
      </c>
    </row>
    <row r="13392" spans="1:12" x14ac:dyDescent="0.25">
      <c r="A13392">
        <v>214</v>
      </c>
      <c r="B13392" t="s">
        <v>26</v>
      </c>
      <c r="C13392">
        <v>120</v>
      </c>
      <c r="D13392" t="s">
        <v>11</v>
      </c>
      <c r="E13392" t="s">
        <v>167</v>
      </c>
      <c r="F13392" t="s">
        <v>13</v>
      </c>
      <c r="G13392" s="1">
        <v>2.0799999237060498</v>
      </c>
      <c r="H13392">
        <v>1</v>
      </c>
      <c r="I13392" t="s">
        <v>14</v>
      </c>
      <c r="J13392" t="s">
        <v>168</v>
      </c>
      <c r="K13392">
        <f>VLOOKUP(J13392,'Prix unitaires'!B:D,3,FALSE)</f>
        <v>0</v>
      </c>
      <c r="L13392" s="11">
        <f t="shared" si="209"/>
        <v>0</v>
      </c>
    </row>
    <row r="13393" spans="1:12" x14ac:dyDescent="0.25">
      <c r="A13393">
        <v>214</v>
      </c>
      <c r="B13393" t="s">
        <v>26</v>
      </c>
      <c r="C13393">
        <v>121</v>
      </c>
      <c r="D13393" t="s">
        <v>11</v>
      </c>
      <c r="E13393" t="s">
        <v>167</v>
      </c>
      <c r="F13393" t="s">
        <v>13</v>
      </c>
      <c r="G13393" s="1">
        <v>1.7200000286102299</v>
      </c>
      <c r="H13393">
        <v>1</v>
      </c>
      <c r="I13393" t="s">
        <v>14</v>
      </c>
      <c r="J13393" t="s">
        <v>168</v>
      </c>
      <c r="K13393">
        <f>VLOOKUP(J13393,'Prix unitaires'!B:D,3,FALSE)</f>
        <v>0</v>
      </c>
      <c r="L13393" s="11">
        <f t="shared" si="209"/>
        <v>0</v>
      </c>
    </row>
    <row r="13394" spans="1:12" x14ac:dyDescent="0.25">
      <c r="A13394">
        <v>214</v>
      </c>
      <c r="B13394" t="s">
        <v>26</v>
      </c>
      <c r="C13394">
        <v>122</v>
      </c>
      <c r="D13394" t="s">
        <v>11</v>
      </c>
      <c r="E13394" t="s">
        <v>167</v>
      </c>
      <c r="F13394" t="s">
        <v>13</v>
      </c>
      <c r="G13394" s="1">
        <v>1.7200000286102299</v>
      </c>
      <c r="H13394">
        <v>1</v>
      </c>
      <c r="I13394" t="s">
        <v>14</v>
      </c>
      <c r="J13394" t="s">
        <v>168</v>
      </c>
      <c r="K13394">
        <f>VLOOKUP(J13394,'Prix unitaires'!B:D,3,FALSE)</f>
        <v>0</v>
      </c>
      <c r="L13394" s="11">
        <f t="shared" si="209"/>
        <v>0</v>
      </c>
    </row>
    <row r="13395" spans="1:12" x14ac:dyDescent="0.25">
      <c r="A13395">
        <v>214</v>
      </c>
      <c r="B13395" t="s">
        <v>26</v>
      </c>
      <c r="C13395" t="s">
        <v>227</v>
      </c>
      <c r="D13395" t="s">
        <v>11</v>
      </c>
      <c r="E13395" t="s">
        <v>167</v>
      </c>
      <c r="F13395" t="s">
        <v>13</v>
      </c>
      <c r="G13395" s="1">
        <v>1.2699999809265099</v>
      </c>
      <c r="H13395">
        <v>1</v>
      </c>
      <c r="I13395" t="s">
        <v>14</v>
      </c>
      <c r="J13395" t="s">
        <v>168</v>
      </c>
      <c r="K13395">
        <f>VLOOKUP(J13395,'Prix unitaires'!B:D,3,FALSE)</f>
        <v>0</v>
      </c>
      <c r="L13395" s="11">
        <f t="shared" si="209"/>
        <v>0</v>
      </c>
    </row>
    <row r="13396" spans="1:12" x14ac:dyDescent="0.25">
      <c r="A13396">
        <v>214</v>
      </c>
      <c r="B13396" t="s">
        <v>26</v>
      </c>
      <c r="C13396">
        <v>124</v>
      </c>
      <c r="D13396" t="s">
        <v>11</v>
      </c>
      <c r="E13396" t="s">
        <v>40</v>
      </c>
      <c r="F13396" t="s">
        <v>13</v>
      </c>
      <c r="G13396" s="1">
        <v>60.409999847412102</v>
      </c>
      <c r="H13396">
        <v>1</v>
      </c>
      <c r="I13396" t="s">
        <v>14</v>
      </c>
      <c r="J13396" t="s">
        <v>41</v>
      </c>
      <c r="K13396">
        <f>VLOOKUP(J13396,'Prix unitaires'!B:D,3,FALSE)</f>
        <v>0</v>
      </c>
      <c r="L13396" s="11">
        <f t="shared" si="209"/>
        <v>0</v>
      </c>
    </row>
    <row r="13397" spans="1:12" x14ac:dyDescent="0.25">
      <c r="A13397">
        <v>214</v>
      </c>
      <c r="B13397" t="s">
        <v>26</v>
      </c>
      <c r="C13397">
        <v>130</v>
      </c>
      <c r="D13397" t="s">
        <v>11</v>
      </c>
      <c r="E13397" t="s">
        <v>167</v>
      </c>
      <c r="F13397" t="s">
        <v>13</v>
      </c>
      <c r="G13397" s="1">
        <v>5.8299999237060502</v>
      </c>
      <c r="H13397">
        <v>1</v>
      </c>
      <c r="I13397" t="s">
        <v>14</v>
      </c>
      <c r="J13397" t="s">
        <v>168</v>
      </c>
      <c r="K13397">
        <f>VLOOKUP(J13397,'Prix unitaires'!B:D,3,FALSE)</f>
        <v>0</v>
      </c>
      <c r="L13397" s="11">
        <f t="shared" si="209"/>
        <v>0</v>
      </c>
    </row>
    <row r="13398" spans="1:12" x14ac:dyDescent="0.25">
      <c r="A13398">
        <v>214</v>
      </c>
      <c r="B13398" t="s">
        <v>26</v>
      </c>
      <c r="C13398">
        <v>131</v>
      </c>
      <c r="D13398" t="s">
        <v>11</v>
      </c>
      <c r="E13398" t="s">
        <v>167</v>
      </c>
      <c r="F13398" t="s">
        <v>13</v>
      </c>
      <c r="G13398" s="1">
        <v>3.5</v>
      </c>
      <c r="H13398">
        <v>1</v>
      </c>
      <c r="I13398" t="s">
        <v>14</v>
      </c>
      <c r="J13398" t="s">
        <v>168</v>
      </c>
      <c r="K13398">
        <f>VLOOKUP(J13398,'Prix unitaires'!B:D,3,FALSE)</f>
        <v>0</v>
      </c>
      <c r="L13398" s="11">
        <f t="shared" si="209"/>
        <v>0</v>
      </c>
    </row>
    <row r="13399" spans="1:12" x14ac:dyDescent="0.25">
      <c r="A13399">
        <v>214</v>
      </c>
      <c r="B13399" t="s">
        <v>26</v>
      </c>
      <c r="C13399">
        <v>132</v>
      </c>
      <c r="D13399" t="s">
        <v>11</v>
      </c>
      <c r="E13399" t="s">
        <v>167</v>
      </c>
      <c r="F13399" t="s">
        <v>13</v>
      </c>
      <c r="G13399" s="1">
        <v>3.5</v>
      </c>
      <c r="H13399">
        <v>1</v>
      </c>
      <c r="I13399" t="s">
        <v>14</v>
      </c>
      <c r="J13399" t="s">
        <v>168</v>
      </c>
      <c r="K13399">
        <f>VLOOKUP(J13399,'Prix unitaires'!B:D,3,FALSE)</f>
        <v>0</v>
      </c>
      <c r="L13399" s="11">
        <f t="shared" si="209"/>
        <v>0</v>
      </c>
    </row>
    <row r="13400" spans="1:12" x14ac:dyDescent="0.25">
      <c r="A13400">
        <v>214</v>
      </c>
      <c r="B13400" t="s">
        <v>26</v>
      </c>
      <c r="C13400">
        <v>133</v>
      </c>
      <c r="D13400" t="s">
        <v>11</v>
      </c>
      <c r="E13400" t="s">
        <v>167</v>
      </c>
      <c r="F13400" t="s">
        <v>13</v>
      </c>
      <c r="G13400" s="1">
        <v>3.5</v>
      </c>
      <c r="H13400">
        <v>1</v>
      </c>
      <c r="I13400" t="s">
        <v>14</v>
      </c>
      <c r="J13400" t="s">
        <v>168</v>
      </c>
      <c r="K13400">
        <f>VLOOKUP(J13400,'Prix unitaires'!B:D,3,FALSE)</f>
        <v>0</v>
      </c>
      <c r="L13400" s="11">
        <f t="shared" si="209"/>
        <v>0</v>
      </c>
    </row>
    <row r="13401" spans="1:12" x14ac:dyDescent="0.25">
      <c r="A13401">
        <v>214</v>
      </c>
      <c r="B13401" t="s">
        <v>26</v>
      </c>
      <c r="C13401">
        <v>134</v>
      </c>
      <c r="D13401" t="s">
        <v>11</v>
      </c>
      <c r="E13401" t="s">
        <v>167</v>
      </c>
      <c r="F13401" t="s">
        <v>13</v>
      </c>
      <c r="G13401" s="1">
        <v>3.5</v>
      </c>
      <c r="H13401">
        <v>1</v>
      </c>
      <c r="I13401" t="s">
        <v>14</v>
      </c>
      <c r="J13401" t="s">
        <v>168</v>
      </c>
      <c r="K13401">
        <f>VLOOKUP(J13401,'Prix unitaires'!B:D,3,FALSE)</f>
        <v>0</v>
      </c>
      <c r="L13401" s="11">
        <f t="shared" si="209"/>
        <v>0</v>
      </c>
    </row>
    <row r="13402" spans="1:12" x14ac:dyDescent="0.25">
      <c r="A13402">
        <v>214</v>
      </c>
      <c r="B13402" t="s">
        <v>26</v>
      </c>
      <c r="C13402">
        <v>135</v>
      </c>
      <c r="D13402" t="s">
        <v>11</v>
      </c>
      <c r="E13402" t="s">
        <v>167</v>
      </c>
      <c r="F13402" t="s">
        <v>13</v>
      </c>
      <c r="G13402" s="1">
        <v>3.5</v>
      </c>
      <c r="H13402">
        <v>1</v>
      </c>
      <c r="I13402" t="s">
        <v>14</v>
      </c>
      <c r="J13402" t="s">
        <v>168</v>
      </c>
      <c r="K13402">
        <f>VLOOKUP(J13402,'Prix unitaires'!B:D,3,FALSE)</f>
        <v>0</v>
      </c>
      <c r="L13402" s="11">
        <f t="shared" si="209"/>
        <v>0</v>
      </c>
    </row>
    <row r="13403" spans="1:12" x14ac:dyDescent="0.25">
      <c r="A13403">
        <v>214</v>
      </c>
      <c r="B13403" t="s">
        <v>26</v>
      </c>
      <c r="C13403" t="s">
        <v>44</v>
      </c>
      <c r="D13403" t="s">
        <v>11</v>
      </c>
      <c r="E13403" t="s">
        <v>17</v>
      </c>
      <c r="F13403" t="s">
        <v>13</v>
      </c>
      <c r="G13403" s="1">
        <v>4.4000000953674299</v>
      </c>
      <c r="H13403">
        <v>50</v>
      </c>
      <c r="I13403" t="s">
        <v>14</v>
      </c>
      <c r="J13403" t="s">
        <v>18</v>
      </c>
      <c r="K13403">
        <f>VLOOKUP(J13403,'Prix unitaires'!B:D,3,FALSE)</f>
        <v>0</v>
      </c>
      <c r="L13403" s="11">
        <f t="shared" si="209"/>
        <v>0</v>
      </c>
    </row>
    <row r="13404" spans="1:12" x14ac:dyDescent="0.25">
      <c r="A13404">
        <v>214</v>
      </c>
      <c r="B13404" t="s">
        <v>26</v>
      </c>
      <c r="C13404" t="s">
        <v>44</v>
      </c>
      <c r="D13404" t="s">
        <v>11</v>
      </c>
      <c r="E13404" t="s">
        <v>35</v>
      </c>
      <c r="F13404" t="s">
        <v>13</v>
      </c>
      <c r="G13404" s="1">
        <v>4.4000000953674299</v>
      </c>
      <c r="H13404">
        <v>1</v>
      </c>
      <c r="I13404" t="s">
        <v>14</v>
      </c>
      <c r="J13404" t="s">
        <v>36</v>
      </c>
      <c r="K13404">
        <f>VLOOKUP(J13404,'Prix unitaires'!B:D,3,FALSE)</f>
        <v>0</v>
      </c>
      <c r="L13404" s="11">
        <f t="shared" si="209"/>
        <v>0</v>
      </c>
    </row>
    <row r="13405" spans="1:12" x14ac:dyDescent="0.25">
      <c r="A13405">
        <v>214</v>
      </c>
      <c r="B13405" t="s">
        <v>26</v>
      </c>
      <c r="C13405" t="s">
        <v>44</v>
      </c>
      <c r="D13405" t="s">
        <v>11</v>
      </c>
      <c r="E13405" t="s">
        <v>167</v>
      </c>
      <c r="F13405" t="s">
        <v>13</v>
      </c>
      <c r="G13405" s="1">
        <v>1.8600000143051101</v>
      </c>
      <c r="H13405">
        <v>1</v>
      </c>
      <c r="I13405" t="s">
        <v>14</v>
      </c>
      <c r="J13405" t="s">
        <v>168</v>
      </c>
      <c r="K13405">
        <f>VLOOKUP(J13405,'Prix unitaires'!B:D,3,FALSE)</f>
        <v>0</v>
      </c>
      <c r="L13405" s="11">
        <f t="shared" si="209"/>
        <v>0</v>
      </c>
    </row>
    <row r="13406" spans="1:12" x14ac:dyDescent="0.25">
      <c r="A13406">
        <v>214</v>
      </c>
      <c r="B13406" t="s">
        <v>26</v>
      </c>
      <c r="C13406" t="s">
        <v>127</v>
      </c>
      <c r="D13406" t="s">
        <v>11</v>
      </c>
      <c r="E13406" t="s">
        <v>17</v>
      </c>
      <c r="F13406" t="s">
        <v>13</v>
      </c>
      <c r="G13406" s="1">
        <v>7.6799998283386204</v>
      </c>
      <c r="H13406">
        <v>50</v>
      </c>
      <c r="I13406" t="s">
        <v>14</v>
      </c>
      <c r="J13406" t="s">
        <v>18</v>
      </c>
      <c r="K13406">
        <f>VLOOKUP(J13406,'Prix unitaires'!B:D,3,FALSE)</f>
        <v>0</v>
      </c>
      <c r="L13406" s="11">
        <f t="shared" si="209"/>
        <v>0</v>
      </c>
    </row>
    <row r="13407" spans="1:12" x14ac:dyDescent="0.25">
      <c r="A13407">
        <v>214</v>
      </c>
      <c r="B13407" t="s">
        <v>26</v>
      </c>
      <c r="C13407" t="s">
        <v>127</v>
      </c>
      <c r="D13407" t="s">
        <v>11</v>
      </c>
      <c r="E13407" t="s">
        <v>40</v>
      </c>
      <c r="F13407" t="s">
        <v>13</v>
      </c>
      <c r="G13407" s="1">
        <v>7.6799998283386204</v>
      </c>
      <c r="H13407">
        <v>1</v>
      </c>
      <c r="I13407" t="s">
        <v>14</v>
      </c>
      <c r="J13407" t="s">
        <v>41</v>
      </c>
      <c r="K13407">
        <f>VLOOKUP(J13407,'Prix unitaires'!B:D,3,FALSE)</f>
        <v>0</v>
      </c>
      <c r="L13407" s="11">
        <f t="shared" si="209"/>
        <v>0</v>
      </c>
    </row>
    <row r="13408" spans="1:12" x14ac:dyDescent="0.25">
      <c r="A13408">
        <v>214</v>
      </c>
      <c r="B13408" t="s">
        <v>26</v>
      </c>
      <c r="C13408" t="s">
        <v>158</v>
      </c>
      <c r="D13408" t="s">
        <v>11</v>
      </c>
      <c r="E13408" t="s">
        <v>40</v>
      </c>
      <c r="F13408" t="s">
        <v>13</v>
      </c>
      <c r="G13408" s="1">
        <v>16.559999465942401</v>
      </c>
      <c r="H13408">
        <v>1</v>
      </c>
      <c r="I13408" t="s">
        <v>14</v>
      </c>
      <c r="J13408" t="s">
        <v>41</v>
      </c>
      <c r="K13408">
        <f>VLOOKUP(J13408,'Prix unitaires'!B:D,3,FALSE)</f>
        <v>0</v>
      </c>
      <c r="L13408" s="11">
        <f t="shared" si="209"/>
        <v>0</v>
      </c>
    </row>
    <row r="13409" spans="1:12" x14ac:dyDescent="0.25">
      <c r="A13409">
        <v>214</v>
      </c>
      <c r="B13409" t="s">
        <v>26</v>
      </c>
      <c r="C13409" t="s">
        <v>272</v>
      </c>
      <c r="D13409" t="s">
        <v>11</v>
      </c>
      <c r="E13409" t="s">
        <v>12</v>
      </c>
      <c r="F13409" t="s">
        <v>13</v>
      </c>
      <c r="G13409" s="1">
        <v>13.8400001525879</v>
      </c>
      <c r="H13409">
        <v>12</v>
      </c>
      <c r="I13409" t="s">
        <v>14</v>
      </c>
      <c r="J13409" t="s">
        <v>15</v>
      </c>
      <c r="K13409">
        <f>VLOOKUP(J13409,'Prix unitaires'!B:D,3,FALSE)</f>
        <v>0</v>
      </c>
      <c r="L13409" s="11">
        <f t="shared" si="209"/>
        <v>0</v>
      </c>
    </row>
    <row r="13410" spans="1:12" x14ac:dyDescent="0.25">
      <c r="A13410">
        <v>214</v>
      </c>
      <c r="B13410" t="s">
        <v>26</v>
      </c>
      <c r="C13410" t="s">
        <v>272</v>
      </c>
      <c r="D13410" t="s">
        <v>11</v>
      </c>
      <c r="E13410" t="s">
        <v>40</v>
      </c>
      <c r="F13410" t="s">
        <v>13</v>
      </c>
      <c r="G13410" s="1">
        <v>13.8400001525879</v>
      </c>
      <c r="H13410">
        <v>1</v>
      </c>
      <c r="I13410" t="s">
        <v>14</v>
      </c>
      <c r="J13410" t="s">
        <v>41</v>
      </c>
      <c r="K13410">
        <f>VLOOKUP(J13410,'Prix unitaires'!B:D,3,FALSE)</f>
        <v>0</v>
      </c>
      <c r="L13410" s="11">
        <f t="shared" si="209"/>
        <v>0</v>
      </c>
    </row>
    <row r="13411" spans="1:12" x14ac:dyDescent="0.25">
      <c r="A13411">
        <v>214</v>
      </c>
      <c r="B13411" t="s">
        <v>26</v>
      </c>
      <c r="C13411" t="s">
        <v>542</v>
      </c>
      <c r="D13411" t="s">
        <v>11</v>
      </c>
      <c r="E13411" t="s">
        <v>12</v>
      </c>
      <c r="F13411" t="s">
        <v>13</v>
      </c>
      <c r="G13411" s="1">
        <v>24.280000686645501</v>
      </c>
      <c r="H13411">
        <v>12</v>
      </c>
      <c r="I13411" t="s">
        <v>14</v>
      </c>
      <c r="J13411" t="s">
        <v>15</v>
      </c>
      <c r="K13411">
        <f>VLOOKUP(J13411,'Prix unitaires'!B:D,3,FALSE)</f>
        <v>0</v>
      </c>
      <c r="L13411" s="11">
        <f t="shared" si="209"/>
        <v>0</v>
      </c>
    </row>
    <row r="13412" spans="1:12" x14ac:dyDescent="0.25">
      <c r="A13412">
        <v>214</v>
      </c>
      <c r="B13412" t="s">
        <v>26</v>
      </c>
      <c r="C13412" t="s">
        <v>542</v>
      </c>
      <c r="D13412" t="s">
        <v>11</v>
      </c>
      <c r="E13412" t="s">
        <v>40</v>
      </c>
      <c r="F13412" t="s">
        <v>13</v>
      </c>
      <c r="G13412" s="1">
        <v>24.280000686645501</v>
      </c>
      <c r="H13412">
        <v>1</v>
      </c>
      <c r="I13412" t="s">
        <v>14</v>
      </c>
      <c r="J13412" t="s">
        <v>41</v>
      </c>
      <c r="K13412">
        <f>VLOOKUP(J13412,'Prix unitaires'!B:D,3,FALSE)</f>
        <v>0</v>
      </c>
      <c r="L13412" s="11">
        <f t="shared" si="209"/>
        <v>0</v>
      </c>
    </row>
    <row r="13413" spans="1:12" x14ac:dyDescent="0.25">
      <c r="A13413">
        <v>214</v>
      </c>
      <c r="B13413" t="s">
        <v>10</v>
      </c>
      <c r="C13413">
        <v>10</v>
      </c>
      <c r="D13413" t="s">
        <v>11</v>
      </c>
      <c r="E13413" t="s">
        <v>35</v>
      </c>
      <c r="F13413" t="s">
        <v>13</v>
      </c>
      <c r="G13413" s="1">
        <v>43.970001220703097</v>
      </c>
      <c r="H13413">
        <v>1</v>
      </c>
      <c r="I13413" t="s">
        <v>14</v>
      </c>
      <c r="J13413" t="s">
        <v>36</v>
      </c>
      <c r="K13413">
        <f>VLOOKUP(J13413,'Prix unitaires'!B:D,3,FALSE)</f>
        <v>0</v>
      </c>
      <c r="L13413" s="11">
        <f t="shared" si="209"/>
        <v>0</v>
      </c>
    </row>
    <row r="13414" spans="1:12" x14ac:dyDescent="0.25">
      <c r="A13414">
        <v>214</v>
      </c>
      <c r="B13414" t="s">
        <v>10</v>
      </c>
      <c r="C13414">
        <v>11</v>
      </c>
      <c r="D13414" t="s">
        <v>11</v>
      </c>
      <c r="E13414" t="s">
        <v>35</v>
      </c>
      <c r="F13414" t="s">
        <v>13</v>
      </c>
      <c r="G13414" s="1">
        <v>11.3699998855591</v>
      </c>
      <c r="H13414">
        <v>1</v>
      </c>
      <c r="I13414" t="s">
        <v>14</v>
      </c>
      <c r="J13414" t="s">
        <v>36</v>
      </c>
      <c r="K13414">
        <f>VLOOKUP(J13414,'Prix unitaires'!B:D,3,FALSE)</f>
        <v>0</v>
      </c>
      <c r="L13414" s="11">
        <f t="shared" si="209"/>
        <v>0</v>
      </c>
    </row>
    <row r="13415" spans="1:12" x14ac:dyDescent="0.25">
      <c r="A13415">
        <v>214</v>
      </c>
      <c r="B13415" t="s">
        <v>10</v>
      </c>
      <c r="C13415">
        <v>11</v>
      </c>
      <c r="D13415" t="s">
        <v>11</v>
      </c>
      <c r="E13415" t="s">
        <v>165</v>
      </c>
      <c r="F13415" t="s">
        <v>13</v>
      </c>
      <c r="G13415" s="1">
        <v>3.1199998855590798</v>
      </c>
      <c r="H13415">
        <v>1</v>
      </c>
      <c r="I13415" t="s">
        <v>14</v>
      </c>
      <c r="J13415" t="s">
        <v>166</v>
      </c>
      <c r="K13415">
        <f>VLOOKUP(J13415,'Prix unitaires'!B:D,3,FALSE)</f>
        <v>0</v>
      </c>
      <c r="L13415" s="11">
        <f t="shared" si="209"/>
        <v>0</v>
      </c>
    </row>
    <row r="13416" spans="1:12" x14ac:dyDescent="0.25">
      <c r="A13416">
        <v>214</v>
      </c>
      <c r="B13416" t="s">
        <v>10</v>
      </c>
      <c r="C13416">
        <v>12</v>
      </c>
      <c r="D13416" t="s">
        <v>11</v>
      </c>
      <c r="E13416" t="s">
        <v>40</v>
      </c>
      <c r="F13416" t="s">
        <v>13</v>
      </c>
      <c r="G13416" s="1">
        <v>1.5700000524520901</v>
      </c>
      <c r="H13416">
        <v>1</v>
      </c>
      <c r="I13416" t="s">
        <v>14</v>
      </c>
      <c r="J13416" t="s">
        <v>41</v>
      </c>
      <c r="K13416">
        <f>VLOOKUP(J13416,'Prix unitaires'!B:D,3,FALSE)</f>
        <v>0</v>
      </c>
      <c r="L13416" s="11">
        <f t="shared" si="209"/>
        <v>0</v>
      </c>
    </row>
    <row r="13417" spans="1:12" x14ac:dyDescent="0.25">
      <c r="A13417">
        <v>214</v>
      </c>
      <c r="B13417" t="s">
        <v>10</v>
      </c>
      <c r="C13417">
        <v>15</v>
      </c>
      <c r="D13417">
        <v>-1</v>
      </c>
      <c r="E13417" t="s">
        <v>12</v>
      </c>
      <c r="F13417" t="s">
        <v>13</v>
      </c>
      <c r="G13417" s="1">
        <v>5.8699998855590803</v>
      </c>
      <c r="H13417">
        <v>12</v>
      </c>
      <c r="I13417" t="s">
        <v>14</v>
      </c>
      <c r="J13417" t="s">
        <v>152</v>
      </c>
      <c r="K13417">
        <f>VLOOKUP(J13417,'Prix unitaires'!B:D,3,FALSE)</f>
        <v>0</v>
      </c>
      <c r="L13417" s="11">
        <f t="shared" si="209"/>
        <v>0</v>
      </c>
    </row>
    <row r="13418" spans="1:12" x14ac:dyDescent="0.25">
      <c r="A13418">
        <v>214</v>
      </c>
      <c r="B13418" t="s">
        <v>10</v>
      </c>
      <c r="C13418">
        <v>15</v>
      </c>
      <c r="D13418">
        <v>-1</v>
      </c>
      <c r="E13418" t="s">
        <v>40</v>
      </c>
      <c r="F13418" t="s">
        <v>13</v>
      </c>
      <c r="G13418" s="1">
        <v>5.8699998855590803</v>
      </c>
      <c r="H13418">
        <v>1</v>
      </c>
      <c r="I13418" t="s">
        <v>14</v>
      </c>
      <c r="J13418" t="s">
        <v>118</v>
      </c>
      <c r="K13418">
        <f>VLOOKUP(J13418,'Prix unitaires'!B:D,3,FALSE)</f>
        <v>0</v>
      </c>
      <c r="L13418" s="11">
        <f t="shared" si="209"/>
        <v>0</v>
      </c>
    </row>
    <row r="13419" spans="1:12" x14ac:dyDescent="0.25">
      <c r="A13419">
        <v>214</v>
      </c>
      <c r="B13419" t="s">
        <v>10</v>
      </c>
      <c r="C13419">
        <v>15</v>
      </c>
      <c r="D13419">
        <v>-1</v>
      </c>
      <c r="E13419" t="s">
        <v>165</v>
      </c>
      <c r="F13419" t="s">
        <v>13</v>
      </c>
      <c r="G13419" s="1">
        <v>5.0700001716613796</v>
      </c>
      <c r="H13419">
        <v>1</v>
      </c>
      <c r="I13419" t="s">
        <v>14</v>
      </c>
      <c r="J13419" t="s">
        <v>171</v>
      </c>
      <c r="K13419">
        <f>VLOOKUP(J13419,'Prix unitaires'!B:D,3,FALSE)</f>
        <v>0</v>
      </c>
      <c r="L13419" s="11">
        <f t="shared" si="209"/>
        <v>0</v>
      </c>
    </row>
    <row r="13420" spans="1:12" x14ac:dyDescent="0.25">
      <c r="A13420">
        <v>214</v>
      </c>
      <c r="B13420" t="s">
        <v>10</v>
      </c>
      <c r="C13420" t="s">
        <v>102</v>
      </c>
      <c r="D13420">
        <v>-1</v>
      </c>
      <c r="E13420" t="s">
        <v>35</v>
      </c>
      <c r="F13420" t="s">
        <v>13</v>
      </c>
      <c r="G13420" s="1">
        <v>5.78999996185303</v>
      </c>
      <c r="H13420">
        <v>1</v>
      </c>
      <c r="I13420" t="s">
        <v>14</v>
      </c>
      <c r="J13420" t="s">
        <v>119</v>
      </c>
      <c r="K13420">
        <f>VLOOKUP(J13420,'Prix unitaires'!B:D,3,FALSE)</f>
        <v>0</v>
      </c>
      <c r="L13420" s="11">
        <f t="shared" si="209"/>
        <v>0</v>
      </c>
    </row>
    <row r="13421" spans="1:12" x14ac:dyDescent="0.25">
      <c r="A13421">
        <v>214</v>
      </c>
      <c r="B13421" t="s">
        <v>10</v>
      </c>
      <c r="C13421">
        <v>16</v>
      </c>
      <c r="D13421">
        <v>-1</v>
      </c>
      <c r="E13421" t="s">
        <v>35</v>
      </c>
      <c r="F13421" t="s">
        <v>13</v>
      </c>
      <c r="G13421" s="1">
        <v>13.1000003814697</v>
      </c>
      <c r="H13421">
        <v>1</v>
      </c>
      <c r="I13421" t="s">
        <v>14</v>
      </c>
      <c r="J13421" t="s">
        <v>119</v>
      </c>
      <c r="K13421">
        <f>VLOOKUP(J13421,'Prix unitaires'!B:D,3,FALSE)</f>
        <v>0</v>
      </c>
      <c r="L13421" s="11">
        <f t="shared" si="209"/>
        <v>0</v>
      </c>
    </row>
    <row r="13422" spans="1:12" x14ac:dyDescent="0.25">
      <c r="A13422">
        <v>214</v>
      </c>
      <c r="B13422" t="s">
        <v>10</v>
      </c>
      <c r="C13422">
        <v>19</v>
      </c>
      <c r="D13422">
        <v>-1</v>
      </c>
      <c r="E13422" t="s">
        <v>40</v>
      </c>
      <c r="F13422" t="s">
        <v>13</v>
      </c>
      <c r="G13422" s="1">
        <v>76.540000915527003</v>
      </c>
      <c r="H13422">
        <v>1</v>
      </c>
      <c r="I13422" t="s">
        <v>14</v>
      </c>
      <c r="J13422" t="s">
        <v>118</v>
      </c>
      <c r="K13422">
        <f>VLOOKUP(J13422,'Prix unitaires'!B:D,3,FALSE)</f>
        <v>0</v>
      </c>
      <c r="L13422" s="11">
        <f t="shared" si="209"/>
        <v>0</v>
      </c>
    </row>
    <row r="13423" spans="1:12" x14ac:dyDescent="0.25">
      <c r="A13423">
        <v>214</v>
      </c>
      <c r="B13423" t="s">
        <v>10</v>
      </c>
      <c r="C13423" t="s">
        <v>16</v>
      </c>
      <c r="D13423" t="s">
        <v>11</v>
      </c>
      <c r="E13423" t="s">
        <v>165</v>
      </c>
      <c r="F13423" t="s">
        <v>13</v>
      </c>
      <c r="G13423" s="1">
        <v>8.9300003051758008</v>
      </c>
      <c r="H13423">
        <v>1</v>
      </c>
      <c r="I13423" t="s">
        <v>14</v>
      </c>
      <c r="J13423" t="s">
        <v>166</v>
      </c>
      <c r="K13423">
        <f>VLOOKUP(J13423,'Prix unitaires'!B:D,3,FALSE)</f>
        <v>0</v>
      </c>
      <c r="L13423" s="11">
        <f t="shared" si="209"/>
        <v>0</v>
      </c>
    </row>
    <row r="13424" spans="1:12" x14ac:dyDescent="0.25">
      <c r="A13424">
        <v>214</v>
      </c>
      <c r="B13424" t="s">
        <v>10</v>
      </c>
      <c r="C13424">
        <v>2</v>
      </c>
      <c r="D13424" t="s">
        <v>11</v>
      </c>
      <c r="E13424" t="s">
        <v>165</v>
      </c>
      <c r="F13424" t="s">
        <v>13</v>
      </c>
      <c r="G13424" s="1">
        <v>5.4899997711181596</v>
      </c>
      <c r="H13424">
        <v>1</v>
      </c>
      <c r="I13424" t="s">
        <v>14</v>
      </c>
      <c r="J13424" t="s">
        <v>166</v>
      </c>
      <c r="K13424">
        <f>VLOOKUP(J13424,'Prix unitaires'!B:D,3,FALSE)</f>
        <v>0</v>
      </c>
      <c r="L13424" s="11">
        <f t="shared" si="209"/>
        <v>0</v>
      </c>
    </row>
    <row r="13425" spans="1:12" x14ac:dyDescent="0.25">
      <c r="A13425">
        <v>214</v>
      </c>
      <c r="B13425" t="s">
        <v>10</v>
      </c>
      <c r="C13425">
        <v>22</v>
      </c>
      <c r="D13425">
        <v>-1</v>
      </c>
      <c r="E13425" t="s">
        <v>35</v>
      </c>
      <c r="F13425" t="s">
        <v>13</v>
      </c>
      <c r="G13425" s="1">
        <v>33.840000152587898</v>
      </c>
      <c r="H13425">
        <v>1</v>
      </c>
      <c r="I13425" t="s">
        <v>14</v>
      </c>
      <c r="J13425" t="s">
        <v>119</v>
      </c>
      <c r="K13425">
        <f>VLOOKUP(J13425,'Prix unitaires'!B:D,3,FALSE)</f>
        <v>0</v>
      </c>
      <c r="L13425" s="11">
        <f t="shared" si="209"/>
        <v>0</v>
      </c>
    </row>
    <row r="13426" spans="1:12" x14ac:dyDescent="0.25">
      <c r="A13426">
        <v>312</v>
      </c>
      <c r="B13426" t="s">
        <v>10</v>
      </c>
      <c r="C13426" t="s">
        <v>169</v>
      </c>
      <c r="D13426" t="s">
        <v>11</v>
      </c>
      <c r="E13426" t="s">
        <v>40</v>
      </c>
      <c r="F13426" t="s">
        <v>13</v>
      </c>
      <c r="G13426" s="1">
        <v>35</v>
      </c>
      <c r="H13426">
        <v>1</v>
      </c>
      <c r="I13426" t="s">
        <v>14</v>
      </c>
      <c r="J13426" t="s">
        <v>41</v>
      </c>
      <c r="K13426">
        <f>VLOOKUP(J13426,'Prix unitaires'!B:D,3,FALSE)</f>
        <v>0</v>
      </c>
      <c r="L13426" s="11">
        <f t="shared" si="209"/>
        <v>0</v>
      </c>
    </row>
    <row r="13427" spans="1:12" x14ac:dyDescent="0.25">
      <c r="A13427">
        <v>312</v>
      </c>
      <c r="B13427" t="s">
        <v>10</v>
      </c>
      <c r="C13427" t="s">
        <v>169</v>
      </c>
      <c r="D13427" t="s">
        <v>11</v>
      </c>
      <c r="E13427" t="s">
        <v>165</v>
      </c>
      <c r="F13427" t="s">
        <v>13</v>
      </c>
      <c r="G13427" s="1">
        <v>5.7600002288818404</v>
      </c>
      <c r="H13427">
        <v>1</v>
      </c>
      <c r="I13427" t="s">
        <v>14</v>
      </c>
      <c r="J13427" t="s">
        <v>166</v>
      </c>
      <c r="K13427">
        <f>VLOOKUP(J13427,'Prix unitaires'!B:D,3,FALSE)</f>
        <v>0</v>
      </c>
      <c r="L13427" s="11">
        <f t="shared" si="209"/>
        <v>0</v>
      </c>
    </row>
    <row r="13428" spans="1:12" x14ac:dyDescent="0.25">
      <c r="A13428">
        <v>108</v>
      </c>
      <c r="B13428" t="s">
        <v>10</v>
      </c>
      <c r="C13428">
        <v>9</v>
      </c>
      <c r="D13428" t="s">
        <v>11</v>
      </c>
      <c r="E13428" t="s">
        <v>12</v>
      </c>
      <c r="F13428" t="s">
        <v>13</v>
      </c>
      <c r="G13428" s="1">
        <v>13.180000305175801</v>
      </c>
      <c r="H13428">
        <v>12</v>
      </c>
      <c r="I13428" t="s">
        <v>14</v>
      </c>
      <c r="J13428" t="s">
        <v>15</v>
      </c>
      <c r="K13428">
        <f>VLOOKUP(J13428,'Prix unitaires'!B:D,3,FALSE)</f>
        <v>0</v>
      </c>
      <c r="L13428" s="11">
        <f t="shared" si="209"/>
        <v>0</v>
      </c>
    </row>
    <row r="13429" spans="1:12" x14ac:dyDescent="0.25">
      <c r="A13429">
        <v>108</v>
      </c>
      <c r="B13429" t="s">
        <v>10</v>
      </c>
      <c r="C13429">
        <v>9</v>
      </c>
      <c r="D13429" t="s">
        <v>11</v>
      </c>
      <c r="E13429" t="s">
        <v>40</v>
      </c>
      <c r="F13429" t="s">
        <v>13</v>
      </c>
      <c r="G13429" s="1">
        <v>13.180000305175801</v>
      </c>
      <c r="H13429">
        <v>1</v>
      </c>
      <c r="I13429" t="s">
        <v>14</v>
      </c>
      <c r="J13429" t="s">
        <v>41</v>
      </c>
      <c r="K13429">
        <f>VLOOKUP(J13429,'Prix unitaires'!B:D,3,FALSE)</f>
        <v>0</v>
      </c>
      <c r="L13429" s="11">
        <f t="shared" si="209"/>
        <v>0</v>
      </c>
    </row>
    <row r="13430" spans="1:12" x14ac:dyDescent="0.25">
      <c r="A13430">
        <v>213</v>
      </c>
      <c r="B13430" t="s">
        <v>10</v>
      </c>
      <c r="C13430">
        <v>10</v>
      </c>
      <c r="D13430">
        <v>-1</v>
      </c>
      <c r="E13430" t="s">
        <v>35</v>
      </c>
      <c r="F13430" t="s">
        <v>13</v>
      </c>
      <c r="G13430" s="1">
        <v>3.03999996185303</v>
      </c>
      <c r="H13430">
        <v>1</v>
      </c>
      <c r="I13430" t="s">
        <v>14</v>
      </c>
      <c r="J13430" t="s">
        <v>119</v>
      </c>
      <c r="K13430">
        <f>VLOOKUP(J13430,'Prix unitaires'!B:D,3,FALSE)</f>
        <v>0</v>
      </c>
      <c r="L13430" s="11">
        <f t="shared" si="209"/>
        <v>0</v>
      </c>
    </row>
    <row r="13431" spans="1:12" x14ac:dyDescent="0.25">
      <c r="A13431">
        <v>213</v>
      </c>
      <c r="B13431" t="s">
        <v>10</v>
      </c>
      <c r="C13431" t="s">
        <v>16</v>
      </c>
      <c r="D13431">
        <v>-1</v>
      </c>
      <c r="E13431" t="s">
        <v>17</v>
      </c>
      <c r="F13431" t="s">
        <v>13</v>
      </c>
      <c r="G13431" s="1">
        <v>5.1500000953674299</v>
      </c>
      <c r="H13431">
        <v>50</v>
      </c>
      <c r="I13431" t="s">
        <v>14</v>
      </c>
      <c r="J13431" t="s">
        <v>140</v>
      </c>
      <c r="K13431">
        <f>VLOOKUP(J13431,'Prix unitaires'!B:D,3,FALSE)</f>
        <v>0</v>
      </c>
      <c r="L13431" s="11">
        <f t="shared" si="209"/>
        <v>0</v>
      </c>
    </row>
    <row r="13432" spans="1:12" x14ac:dyDescent="0.25">
      <c r="A13432">
        <v>213</v>
      </c>
      <c r="B13432" t="s">
        <v>10</v>
      </c>
      <c r="C13432" t="s">
        <v>16</v>
      </c>
      <c r="D13432">
        <v>-1</v>
      </c>
      <c r="E13432" t="s">
        <v>35</v>
      </c>
      <c r="F13432" t="s">
        <v>13</v>
      </c>
      <c r="G13432" s="1">
        <v>5.1500000953674299</v>
      </c>
      <c r="H13432">
        <v>1</v>
      </c>
      <c r="I13432" t="s">
        <v>14</v>
      </c>
      <c r="J13432" t="s">
        <v>119</v>
      </c>
      <c r="K13432">
        <f>VLOOKUP(J13432,'Prix unitaires'!B:D,3,FALSE)</f>
        <v>0</v>
      </c>
      <c r="L13432" s="11">
        <f t="shared" si="209"/>
        <v>0</v>
      </c>
    </row>
    <row r="13433" spans="1:12" x14ac:dyDescent="0.25">
      <c r="A13433">
        <v>213</v>
      </c>
      <c r="B13433" t="s">
        <v>10</v>
      </c>
      <c r="C13433" t="s">
        <v>127</v>
      </c>
      <c r="D13433">
        <v>-1</v>
      </c>
      <c r="E13433" t="s">
        <v>17</v>
      </c>
      <c r="F13433" t="s">
        <v>13</v>
      </c>
      <c r="G13433" s="1">
        <v>0.980000019073486</v>
      </c>
      <c r="H13433">
        <v>50</v>
      </c>
      <c r="I13433" t="s">
        <v>14</v>
      </c>
      <c r="J13433" t="s">
        <v>140</v>
      </c>
      <c r="K13433">
        <f>VLOOKUP(J13433,'Prix unitaires'!B:D,3,FALSE)</f>
        <v>0</v>
      </c>
      <c r="L13433" s="11">
        <f t="shared" si="209"/>
        <v>0</v>
      </c>
    </row>
    <row r="13434" spans="1:12" x14ac:dyDescent="0.25">
      <c r="A13434">
        <v>213</v>
      </c>
      <c r="B13434" t="s">
        <v>10</v>
      </c>
      <c r="C13434" t="s">
        <v>126</v>
      </c>
      <c r="D13434">
        <v>-1</v>
      </c>
      <c r="E13434" t="s">
        <v>17</v>
      </c>
      <c r="F13434" t="s">
        <v>13</v>
      </c>
      <c r="G13434" s="1">
        <v>2.0799999237060498</v>
      </c>
      <c r="H13434">
        <v>50</v>
      </c>
      <c r="I13434" t="s">
        <v>14</v>
      </c>
      <c r="J13434" t="s">
        <v>140</v>
      </c>
      <c r="K13434">
        <f>VLOOKUP(J13434,'Prix unitaires'!B:D,3,FALSE)</f>
        <v>0</v>
      </c>
      <c r="L13434" s="11">
        <f t="shared" si="209"/>
        <v>0</v>
      </c>
    </row>
    <row r="13435" spans="1:12" x14ac:dyDescent="0.25">
      <c r="A13435">
        <v>214</v>
      </c>
      <c r="B13435" t="s">
        <v>26</v>
      </c>
      <c r="C13435">
        <v>105</v>
      </c>
      <c r="D13435" t="s">
        <v>11</v>
      </c>
      <c r="E13435" t="s">
        <v>35</v>
      </c>
      <c r="F13435" t="s">
        <v>13</v>
      </c>
      <c r="G13435" s="1">
        <v>1.33000004291534</v>
      </c>
      <c r="H13435">
        <v>1</v>
      </c>
      <c r="I13435" t="s">
        <v>14</v>
      </c>
      <c r="J13435" t="s">
        <v>36</v>
      </c>
      <c r="K13435">
        <f>VLOOKUP(J13435,'Prix unitaires'!B:D,3,FALSE)</f>
        <v>0</v>
      </c>
      <c r="L13435" s="11">
        <f t="shared" si="209"/>
        <v>0</v>
      </c>
    </row>
    <row r="13436" spans="1:12" x14ac:dyDescent="0.25">
      <c r="A13436">
        <v>214</v>
      </c>
      <c r="B13436" t="s">
        <v>26</v>
      </c>
      <c r="C13436">
        <v>136</v>
      </c>
      <c r="D13436" t="s">
        <v>11</v>
      </c>
      <c r="E13436" t="s">
        <v>17</v>
      </c>
      <c r="F13436" t="s">
        <v>13</v>
      </c>
      <c r="G13436" s="1">
        <v>25.2600002288818</v>
      </c>
      <c r="H13436">
        <v>12</v>
      </c>
      <c r="I13436" t="s">
        <v>14</v>
      </c>
      <c r="J13436" t="s">
        <v>18</v>
      </c>
      <c r="K13436">
        <f>VLOOKUP(J13436,'Prix unitaires'!B:D,3,FALSE)</f>
        <v>0</v>
      </c>
      <c r="L13436" s="11">
        <f t="shared" si="209"/>
        <v>0</v>
      </c>
    </row>
    <row r="13437" spans="1:12" x14ac:dyDescent="0.25">
      <c r="A13437">
        <v>214</v>
      </c>
      <c r="B13437" t="s">
        <v>26</v>
      </c>
      <c r="C13437">
        <v>136</v>
      </c>
      <c r="D13437" t="s">
        <v>11</v>
      </c>
      <c r="E13437" t="s">
        <v>35</v>
      </c>
      <c r="F13437" t="s">
        <v>13</v>
      </c>
      <c r="G13437" s="1">
        <v>25.2600002288818</v>
      </c>
      <c r="H13437">
        <v>1</v>
      </c>
      <c r="I13437" t="s">
        <v>14</v>
      </c>
      <c r="J13437" t="s">
        <v>36</v>
      </c>
      <c r="K13437">
        <f>VLOOKUP(J13437,'Prix unitaires'!B:D,3,FALSE)</f>
        <v>0</v>
      </c>
      <c r="L13437" s="11">
        <f t="shared" si="209"/>
        <v>0</v>
      </c>
    </row>
    <row r="13438" spans="1:12" x14ac:dyDescent="0.25">
      <c r="A13438">
        <v>214</v>
      </c>
      <c r="B13438" t="s">
        <v>10</v>
      </c>
      <c r="C13438">
        <v>14</v>
      </c>
      <c r="D13438">
        <v>-1</v>
      </c>
      <c r="E13438" t="s">
        <v>35</v>
      </c>
      <c r="F13438" t="s">
        <v>13</v>
      </c>
      <c r="G13438" s="1">
        <v>4.5500001907348597</v>
      </c>
      <c r="H13438">
        <v>1</v>
      </c>
      <c r="I13438" t="s">
        <v>14</v>
      </c>
      <c r="J13438" t="s">
        <v>119</v>
      </c>
      <c r="K13438">
        <f>VLOOKUP(J13438,'Prix unitaires'!B:D,3,FALSE)</f>
        <v>0</v>
      </c>
      <c r="L13438" s="11">
        <f t="shared" si="209"/>
        <v>0</v>
      </c>
    </row>
    <row r="13439" spans="1:12" x14ac:dyDescent="0.25">
      <c r="A13439">
        <v>214</v>
      </c>
      <c r="B13439" t="s">
        <v>10</v>
      </c>
      <c r="C13439">
        <v>20</v>
      </c>
      <c r="D13439">
        <v>-1</v>
      </c>
      <c r="E13439" t="s">
        <v>17</v>
      </c>
      <c r="F13439" t="s">
        <v>13</v>
      </c>
      <c r="G13439" s="1">
        <v>1.2799999713897701</v>
      </c>
      <c r="H13439">
        <v>12</v>
      </c>
      <c r="I13439" t="s">
        <v>14</v>
      </c>
      <c r="J13439" t="s">
        <v>140</v>
      </c>
      <c r="K13439">
        <f>VLOOKUP(J13439,'Prix unitaires'!B:D,3,FALSE)</f>
        <v>0</v>
      </c>
      <c r="L13439" s="11">
        <f t="shared" si="209"/>
        <v>0</v>
      </c>
    </row>
    <row r="13440" spans="1:12" x14ac:dyDescent="0.25">
      <c r="A13440">
        <v>214</v>
      </c>
      <c r="B13440" t="s">
        <v>10</v>
      </c>
      <c r="C13440">
        <v>20</v>
      </c>
      <c r="D13440">
        <v>-1</v>
      </c>
      <c r="E13440" t="s">
        <v>35</v>
      </c>
      <c r="F13440" t="s">
        <v>13</v>
      </c>
      <c r="G13440" s="1">
        <v>1.2799999713897701</v>
      </c>
      <c r="H13440">
        <v>1</v>
      </c>
      <c r="I13440" t="s">
        <v>14</v>
      </c>
      <c r="J13440" t="s">
        <v>119</v>
      </c>
      <c r="K13440">
        <f>VLOOKUP(J13440,'Prix unitaires'!B:D,3,FALSE)</f>
        <v>0</v>
      </c>
      <c r="L13440" s="11">
        <f t="shared" si="209"/>
        <v>0</v>
      </c>
    </row>
    <row r="13441" spans="1:12" x14ac:dyDescent="0.25">
      <c r="A13441">
        <v>214</v>
      </c>
      <c r="B13441" t="s">
        <v>10</v>
      </c>
      <c r="C13441">
        <v>21</v>
      </c>
      <c r="D13441">
        <v>-1</v>
      </c>
      <c r="E13441" t="s">
        <v>35</v>
      </c>
      <c r="F13441" t="s">
        <v>13</v>
      </c>
      <c r="G13441" s="1">
        <v>4.7600002288818404</v>
      </c>
      <c r="H13441">
        <v>1</v>
      </c>
      <c r="I13441" t="s">
        <v>14</v>
      </c>
      <c r="J13441" t="s">
        <v>119</v>
      </c>
      <c r="K13441">
        <f>VLOOKUP(J13441,'Prix unitaires'!B:D,3,FALSE)</f>
        <v>0</v>
      </c>
      <c r="L13441" s="11">
        <f t="shared" si="209"/>
        <v>0</v>
      </c>
    </row>
    <row r="13442" spans="1:12" x14ac:dyDescent="0.25">
      <c r="A13442">
        <v>214</v>
      </c>
      <c r="B13442" t="s">
        <v>10</v>
      </c>
      <c r="C13442" t="s">
        <v>543</v>
      </c>
      <c r="D13442">
        <v>-1</v>
      </c>
      <c r="E13442" t="s">
        <v>17</v>
      </c>
      <c r="F13442" t="s">
        <v>13</v>
      </c>
      <c r="G13442" s="1">
        <v>7.3600001335143999</v>
      </c>
      <c r="H13442">
        <v>12</v>
      </c>
      <c r="I13442" t="s">
        <v>14</v>
      </c>
      <c r="J13442" t="s">
        <v>140</v>
      </c>
      <c r="K13442">
        <f>VLOOKUP(J13442,'Prix unitaires'!B:D,3,FALSE)</f>
        <v>0</v>
      </c>
      <c r="L13442" s="11">
        <f t="shared" si="209"/>
        <v>0</v>
      </c>
    </row>
    <row r="13443" spans="1:12" x14ac:dyDescent="0.25">
      <c r="A13443">
        <v>214</v>
      </c>
      <c r="B13443" t="s">
        <v>10</v>
      </c>
      <c r="C13443" t="s">
        <v>543</v>
      </c>
      <c r="D13443">
        <v>-1</v>
      </c>
      <c r="E13443" t="s">
        <v>40</v>
      </c>
      <c r="F13443" t="s">
        <v>13</v>
      </c>
      <c r="G13443" s="1">
        <v>7.3600001335143999</v>
      </c>
      <c r="H13443">
        <v>1</v>
      </c>
      <c r="I13443" t="s">
        <v>14</v>
      </c>
      <c r="J13443" t="s">
        <v>118</v>
      </c>
      <c r="K13443">
        <f>VLOOKUP(J13443,'Prix unitaires'!B:D,3,FALSE)</f>
        <v>0</v>
      </c>
      <c r="L13443" s="11">
        <f t="shared" ref="L13443:L13506" si="210">(G13443*H13443)*K13443</f>
        <v>0</v>
      </c>
    </row>
    <row r="13444" spans="1:12" x14ac:dyDescent="0.25">
      <c r="A13444">
        <v>214</v>
      </c>
      <c r="B13444" t="s">
        <v>10</v>
      </c>
      <c r="C13444" t="s">
        <v>285</v>
      </c>
      <c r="D13444">
        <v>-1</v>
      </c>
      <c r="E13444" t="s">
        <v>12</v>
      </c>
      <c r="F13444" t="s">
        <v>13</v>
      </c>
      <c r="G13444" s="1">
        <v>6.4200000762939498</v>
      </c>
      <c r="H13444">
        <v>12</v>
      </c>
      <c r="I13444" t="s">
        <v>14</v>
      </c>
      <c r="J13444" t="s">
        <v>152</v>
      </c>
      <c r="K13444">
        <f>VLOOKUP(J13444,'Prix unitaires'!B:D,3,FALSE)</f>
        <v>0</v>
      </c>
      <c r="L13444" s="11">
        <f t="shared" si="210"/>
        <v>0</v>
      </c>
    </row>
    <row r="13445" spans="1:12" x14ac:dyDescent="0.25">
      <c r="A13445">
        <v>214</v>
      </c>
      <c r="B13445" t="s">
        <v>10</v>
      </c>
      <c r="C13445" t="s">
        <v>285</v>
      </c>
      <c r="D13445">
        <v>-1</v>
      </c>
      <c r="E13445" t="s">
        <v>40</v>
      </c>
      <c r="F13445" t="s">
        <v>13</v>
      </c>
      <c r="G13445" s="1">
        <v>6.4200000762939498</v>
      </c>
      <c r="H13445">
        <v>1</v>
      </c>
      <c r="I13445" t="s">
        <v>14</v>
      </c>
      <c r="J13445" t="s">
        <v>118</v>
      </c>
      <c r="K13445">
        <f>VLOOKUP(J13445,'Prix unitaires'!B:D,3,FALSE)</f>
        <v>0</v>
      </c>
      <c r="L13445" s="11">
        <f t="shared" si="210"/>
        <v>0</v>
      </c>
    </row>
    <row r="13446" spans="1:12" x14ac:dyDescent="0.25">
      <c r="A13446">
        <v>214</v>
      </c>
      <c r="B13446" t="s">
        <v>10</v>
      </c>
      <c r="C13446" t="s">
        <v>280</v>
      </c>
      <c r="D13446">
        <v>-1</v>
      </c>
      <c r="E13446" t="s">
        <v>12</v>
      </c>
      <c r="F13446" t="s">
        <v>13</v>
      </c>
      <c r="G13446" s="1">
        <v>9.8900003433228001</v>
      </c>
      <c r="H13446">
        <v>12</v>
      </c>
      <c r="I13446" t="s">
        <v>14</v>
      </c>
      <c r="J13446" t="s">
        <v>152</v>
      </c>
      <c r="K13446">
        <f>VLOOKUP(J13446,'Prix unitaires'!B:D,3,FALSE)</f>
        <v>0</v>
      </c>
      <c r="L13446" s="11">
        <f t="shared" si="210"/>
        <v>0</v>
      </c>
    </row>
    <row r="13447" spans="1:12" x14ac:dyDescent="0.25">
      <c r="A13447">
        <v>214</v>
      </c>
      <c r="B13447" t="s">
        <v>10</v>
      </c>
      <c r="C13447" t="s">
        <v>280</v>
      </c>
      <c r="D13447">
        <v>-1</v>
      </c>
      <c r="E13447" t="s">
        <v>40</v>
      </c>
      <c r="F13447" t="s">
        <v>13</v>
      </c>
      <c r="G13447" s="1">
        <v>9.8900003433228001</v>
      </c>
      <c r="H13447">
        <v>1</v>
      </c>
      <c r="I13447" t="s">
        <v>14</v>
      </c>
      <c r="J13447" t="s">
        <v>118</v>
      </c>
      <c r="K13447">
        <f>VLOOKUP(J13447,'Prix unitaires'!B:D,3,FALSE)</f>
        <v>0</v>
      </c>
      <c r="L13447" s="11">
        <f t="shared" si="210"/>
        <v>0</v>
      </c>
    </row>
    <row r="13448" spans="1:12" x14ac:dyDescent="0.25">
      <c r="A13448">
        <v>214</v>
      </c>
      <c r="B13448" t="s">
        <v>10</v>
      </c>
      <c r="C13448" t="s">
        <v>228</v>
      </c>
      <c r="D13448">
        <v>-1</v>
      </c>
      <c r="E13448" t="s">
        <v>35</v>
      </c>
      <c r="F13448" t="s">
        <v>13</v>
      </c>
      <c r="G13448" s="1">
        <v>4.75</v>
      </c>
      <c r="H13448">
        <v>1</v>
      </c>
      <c r="I13448" t="s">
        <v>14</v>
      </c>
      <c r="J13448" t="s">
        <v>119</v>
      </c>
      <c r="K13448">
        <f>VLOOKUP(J13448,'Prix unitaires'!B:D,3,FALSE)</f>
        <v>0</v>
      </c>
      <c r="L13448" s="11">
        <f t="shared" si="210"/>
        <v>0</v>
      </c>
    </row>
    <row r="13449" spans="1:12" x14ac:dyDescent="0.25">
      <c r="A13449">
        <v>214</v>
      </c>
      <c r="B13449" t="s">
        <v>10</v>
      </c>
      <c r="C13449">
        <v>24</v>
      </c>
      <c r="D13449">
        <v>-1</v>
      </c>
      <c r="E13449" t="s">
        <v>40</v>
      </c>
      <c r="F13449" t="s">
        <v>13</v>
      </c>
      <c r="G13449" s="1">
        <v>21.280000686645501</v>
      </c>
      <c r="H13449">
        <v>1</v>
      </c>
      <c r="I13449" t="s">
        <v>14</v>
      </c>
      <c r="J13449" t="s">
        <v>118</v>
      </c>
      <c r="K13449">
        <f>VLOOKUP(J13449,'Prix unitaires'!B:D,3,FALSE)</f>
        <v>0</v>
      </c>
      <c r="L13449" s="11">
        <f t="shared" si="210"/>
        <v>0</v>
      </c>
    </row>
    <row r="13450" spans="1:12" x14ac:dyDescent="0.25">
      <c r="A13450">
        <v>214</v>
      </c>
      <c r="B13450" t="s">
        <v>10</v>
      </c>
      <c r="C13450">
        <v>25</v>
      </c>
      <c r="D13450">
        <v>-1</v>
      </c>
      <c r="E13450" t="s">
        <v>40</v>
      </c>
      <c r="F13450" t="s">
        <v>13</v>
      </c>
      <c r="G13450" s="1">
        <v>11.079999923706101</v>
      </c>
      <c r="H13450">
        <v>1</v>
      </c>
      <c r="I13450" t="s">
        <v>14</v>
      </c>
      <c r="J13450" t="s">
        <v>118</v>
      </c>
      <c r="K13450">
        <f>VLOOKUP(J13450,'Prix unitaires'!B:D,3,FALSE)</f>
        <v>0</v>
      </c>
      <c r="L13450" s="11">
        <f t="shared" si="210"/>
        <v>0</v>
      </c>
    </row>
    <row r="13451" spans="1:12" x14ac:dyDescent="0.25">
      <c r="A13451">
        <v>214</v>
      </c>
      <c r="B13451" t="s">
        <v>10</v>
      </c>
      <c r="C13451">
        <v>27</v>
      </c>
      <c r="D13451">
        <v>-1</v>
      </c>
      <c r="E13451" t="s">
        <v>40</v>
      </c>
      <c r="F13451" t="s">
        <v>13</v>
      </c>
      <c r="G13451" s="1">
        <v>3.8499999046325701</v>
      </c>
      <c r="H13451">
        <v>1</v>
      </c>
      <c r="I13451" t="s">
        <v>14</v>
      </c>
      <c r="J13451" t="s">
        <v>118</v>
      </c>
      <c r="K13451">
        <f>VLOOKUP(J13451,'Prix unitaires'!B:D,3,FALSE)</f>
        <v>0</v>
      </c>
      <c r="L13451" s="11">
        <f t="shared" si="210"/>
        <v>0</v>
      </c>
    </row>
    <row r="13452" spans="1:12" x14ac:dyDescent="0.25">
      <c r="A13452">
        <v>214</v>
      </c>
      <c r="B13452" t="s">
        <v>10</v>
      </c>
      <c r="C13452" t="s">
        <v>50</v>
      </c>
      <c r="D13452">
        <v>-1</v>
      </c>
      <c r="E13452" t="s">
        <v>40</v>
      </c>
      <c r="F13452" t="s">
        <v>13</v>
      </c>
      <c r="G13452" s="1">
        <v>5.3499999046325701</v>
      </c>
      <c r="H13452">
        <v>1</v>
      </c>
      <c r="I13452" t="s">
        <v>14</v>
      </c>
      <c r="J13452" t="s">
        <v>118</v>
      </c>
      <c r="K13452">
        <f>VLOOKUP(J13452,'Prix unitaires'!B:D,3,FALSE)</f>
        <v>0</v>
      </c>
      <c r="L13452" s="11">
        <f t="shared" si="210"/>
        <v>0</v>
      </c>
    </row>
    <row r="13453" spans="1:12" x14ac:dyDescent="0.25">
      <c r="A13453">
        <v>214</v>
      </c>
      <c r="B13453" t="s">
        <v>10</v>
      </c>
      <c r="C13453" t="s">
        <v>229</v>
      </c>
      <c r="D13453">
        <v>-1</v>
      </c>
      <c r="E13453" t="s">
        <v>35</v>
      </c>
      <c r="F13453" t="s">
        <v>13</v>
      </c>
      <c r="G13453" s="1">
        <v>24.840000152587901</v>
      </c>
      <c r="H13453">
        <v>1</v>
      </c>
      <c r="I13453" t="s">
        <v>14</v>
      </c>
      <c r="J13453" t="s">
        <v>119</v>
      </c>
      <c r="K13453">
        <f>VLOOKUP(J13453,'Prix unitaires'!B:D,3,FALSE)</f>
        <v>0</v>
      </c>
      <c r="L13453" s="11">
        <f t="shared" si="210"/>
        <v>0</v>
      </c>
    </row>
    <row r="13454" spans="1:12" x14ac:dyDescent="0.25">
      <c r="A13454">
        <v>214</v>
      </c>
      <c r="B13454" t="s">
        <v>10</v>
      </c>
      <c r="C13454">
        <v>28</v>
      </c>
      <c r="D13454">
        <v>-1</v>
      </c>
      <c r="E13454" t="s">
        <v>17</v>
      </c>
      <c r="F13454" t="s">
        <v>13</v>
      </c>
      <c r="G13454" s="1">
        <v>3.1099998950958301</v>
      </c>
      <c r="H13454">
        <v>12</v>
      </c>
      <c r="I13454" t="s">
        <v>14</v>
      </c>
      <c r="J13454" t="s">
        <v>140</v>
      </c>
      <c r="K13454">
        <f>VLOOKUP(J13454,'Prix unitaires'!B:D,3,FALSE)</f>
        <v>0</v>
      </c>
      <c r="L13454" s="11">
        <f t="shared" si="210"/>
        <v>0</v>
      </c>
    </row>
    <row r="13455" spans="1:12" x14ac:dyDescent="0.25">
      <c r="A13455">
        <v>214</v>
      </c>
      <c r="B13455" t="s">
        <v>10</v>
      </c>
      <c r="C13455">
        <v>28</v>
      </c>
      <c r="D13455">
        <v>-1</v>
      </c>
      <c r="E13455" t="s">
        <v>40</v>
      </c>
      <c r="F13455" t="s">
        <v>13</v>
      </c>
      <c r="G13455" s="1">
        <v>3.1099998950958301</v>
      </c>
      <c r="H13455">
        <v>1</v>
      </c>
      <c r="I13455" t="s">
        <v>14</v>
      </c>
      <c r="J13455" t="s">
        <v>118</v>
      </c>
      <c r="K13455">
        <f>VLOOKUP(J13455,'Prix unitaires'!B:D,3,FALSE)</f>
        <v>0</v>
      </c>
      <c r="L13455" s="11">
        <f t="shared" si="210"/>
        <v>0</v>
      </c>
    </row>
    <row r="13456" spans="1:12" x14ac:dyDescent="0.25">
      <c r="A13456">
        <v>214</v>
      </c>
      <c r="B13456" t="s">
        <v>10</v>
      </c>
      <c r="C13456" t="s">
        <v>104</v>
      </c>
      <c r="D13456">
        <v>-1</v>
      </c>
      <c r="E13456" t="s">
        <v>12</v>
      </c>
      <c r="F13456" t="s">
        <v>13</v>
      </c>
      <c r="G13456" s="1">
        <v>6.4400000572204599</v>
      </c>
      <c r="H13456">
        <v>12</v>
      </c>
      <c r="I13456" t="s">
        <v>14</v>
      </c>
      <c r="J13456" t="s">
        <v>152</v>
      </c>
      <c r="K13456">
        <f>VLOOKUP(J13456,'Prix unitaires'!B:D,3,FALSE)</f>
        <v>0</v>
      </c>
      <c r="L13456" s="11">
        <f t="shared" si="210"/>
        <v>0</v>
      </c>
    </row>
    <row r="13457" spans="1:12" x14ac:dyDescent="0.25">
      <c r="A13457">
        <v>214</v>
      </c>
      <c r="B13457" t="s">
        <v>10</v>
      </c>
      <c r="C13457" t="s">
        <v>104</v>
      </c>
      <c r="D13457">
        <v>-1</v>
      </c>
      <c r="E13457" t="s">
        <v>40</v>
      </c>
      <c r="F13457" t="s">
        <v>13</v>
      </c>
      <c r="G13457" s="1">
        <v>6.4400000572204599</v>
      </c>
      <c r="H13457">
        <v>1</v>
      </c>
      <c r="I13457" t="s">
        <v>14</v>
      </c>
      <c r="J13457" t="s">
        <v>118</v>
      </c>
      <c r="K13457">
        <f>VLOOKUP(J13457,'Prix unitaires'!B:D,3,FALSE)</f>
        <v>0</v>
      </c>
      <c r="L13457" s="11">
        <f t="shared" si="210"/>
        <v>0</v>
      </c>
    </row>
    <row r="13458" spans="1:12" x14ac:dyDescent="0.25">
      <c r="A13458">
        <v>214</v>
      </c>
      <c r="B13458" t="s">
        <v>10</v>
      </c>
      <c r="C13458" t="s">
        <v>104</v>
      </c>
      <c r="D13458">
        <v>-1</v>
      </c>
      <c r="E13458" t="s">
        <v>165</v>
      </c>
      <c r="F13458" t="s">
        <v>13</v>
      </c>
      <c r="G13458" s="1">
        <v>5.0700001716613796</v>
      </c>
      <c r="H13458">
        <v>1</v>
      </c>
      <c r="I13458" t="s">
        <v>14</v>
      </c>
      <c r="J13458" t="s">
        <v>171</v>
      </c>
      <c r="K13458">
        <f>VLOOKUP(J13458,'Prix unitaires'!B:D,3,FALSE)</f>
        <v>0</v>
      </c>
      <c r="L13458" s="11">
        <f t="shared" si="210"/>
        <v>0</v>
      </c>
    </row>
    <row r="13459" spans="1:12" x14ac:dyDescent="0.25">
      <c r="A13459">
        <v>214</v>
      </c>
      <c r="B13459" t="s">
        <v>10</v>
      </c>
      <c r="C13459">
        <v>3</v>
      </c>
      <c r="D13459" t="s">
        <v>11</v>
      </c>
      <c r="E13459" t="s">
        <v>165</v>
      </c>
      <c r="F13459" t="s">
        <v>13</v>
      </c>
      <c r="G13459" s="1">
        <v>3.6600000858306898</v>
      </c>
      <c r="H13459">
        <v>1</v>
      </c>
      <c r="I13459" t="s">
        <v>14</v>
      </c>
      <c r="J13459" t="s">
        <v>166</v>
      </c>
      <c r="K13459">
        <f>VLOOKUP(J13459,'Prix unitaires'!B:D,3,FALSE)</f>
        <v>0</v>
      </c>
      <c r="L13459" s="11">
        <f t="shared" si="210"/>
        <v>0</v>
      </c>
    </row>
    <row r="13460" spans="1:12" x14ac:dyDescent="0.25">
      <c r="A13460">
        <v>214</v>
      </c>
      <c r="B13460" t="s">
        <v>10</v>
      </c>
      <c r="C13460">
        <v>30</v>
      </c>
      <c r="D13460">
        <v>-1</v>
      </c>
      <c r="E13460" t="s">
        <v>165</v>
      </c>
      <c r="F13460" t="s">
        <v>13</v>
      </c>
      <c r="G13460" s="1">
        <v>1.28999996185303</v>
      </c>
      <c r="H13460">
        <v>1</v>
      </c>
      <c r="I13460" t="s">
        <v>14</v>
      </c>
      <c r="J13460" t="s">
        <v>171</v>
      </c>
      <c r="K13460">
        <f>VLOOKUP(J13460,'Prix unitaires'!B:D,3,FALSE)</f>
        <v>0</v>
      </c>
      <c r="L13460" s="11">
        <f t="shared" si="210"/>
        <v>0</v>
      </c>
    </row>
    <row r="13461" spans="1:12" x14ac:dyDescent="0.25">
      <c r="A13461">
        <v>214</v>
      </c>
      <c r="B13461" t="s">
        <v>10</v>
      </c>
      <c r="C13461">
        <v>31</v>
      </c>
      <c r="D13461">
        <v>-1</v>
      </c>
      <c r="E13461" t="s">
        <v>35</v>
      </c>
      <c r="F13461" t="s">
        <v>13</v>
      </c>
      <c r="G13461" s="1">
        <v>7.7699999809265101</v>
      </c>
      <c r="H13461">
        <v>1</v>
      </c>
      <c r="I13461" t="s">
        <v>14</v>
      </c>
      <c r="J13461" t="s">
        <v>119</v>
      </c>
      <c r="K13461">
        <f>VLOOKUP(J13461,'Prix unitaires'!B:D,3,FALSE)</f>
        <v>0</v>
      </c>
      <c r="L13461" s="11">
        <f t="shared" si="210"/>
        <v>0</v>
      </c>
    </row>
    <row r="13462" spans="1:12" x14ac:dyDescent="0.25">
      <c r="A13462">
        <v>214</v>
      </c>
      <c r="B13462" t="s">
        <v>10</v>
      </c>
      <c r="C13462" t="s">
        <v>230</v>
      </c>
      <c r="D13462">
        <v>-1</v>
      </c>
      <c r="E13462" t="s">
        <v>40</v>
      </c>
      <c r="F13462" t="s">
        <v>13</v>
      </c>
      <c r="G13462" s="1">
        <v>34.990001678466797</v>
      </c>
      <c r="H13462">
        <v>1</v>
      </c>
      <c r="I13462" t="s">
        <v>14</v>
      </c>
      <c r="J13462" t="s">
        <v>118</v>
      </c>
      <c r="K13462">
        <f>VLOOKUP(J13462,'Prix unitaires'!B:D,3,FALSE)</f>
        <v>0</v>
      </c>
      <c r="L13462" s="11">
        <f t="shared" si="210"/>
        <v>0</v>
      </c>
    </row>
    <row r="13463" spans="1:12" x14ac:dyDescent="0.25">
      <c r="A13463">
        <v>214</v>
      </c>
      <c r="B13463" t="s">
        <v>10</v>
      </c>
      <c r="C13463" t="s">
        <v>230</v>
      </c>
      <c r="D13463">
        <v>-1</v>
      </c>
      <c r="E13463" t="s">
        <v>165</v>
      </c>
      <c r="F13463" t="s">
        <v>13</v>
      </c>
      <c r="G13463" s="1">
        <v>1.5</v>
      </c>
      <c r="H13463">
        <v>1</v>
      </c>
      <c r="I13463" t="s">
        <v>14</v>
      </c>
      <c r="J13463" t="s">
        <v>171</v>
      </c>
      <c r="K13463">
        <f>VLOOKUP(J13463,'Prix unitaires'!B:D,3,FALSE)</f>
        <v>0</v>
      </c>
      <c r="L13463" s="11">
        <f t="shared" si="210"/>
        <v>0</v>
      </c>
    </row>
    <row r="13464" spans="1:12" x14ac:dyDescent="0.25">
      <c r="A13464">
        <v>214</v>
      </c>
      <c r="B13464" t="s">
        <v>10</v>
      </c>
      <c r="C13464">
        <v>32</v>
      </c>
      <c r="D13464">
        <v>-1</v>
      </c>
      <c r="E13464" t="s">
        <v>35</v>
      </c>
      <c r="F13464" t="s">
        <v>13</v>
      </c>
      <c r="G13464" s="1">
        <v>7.03999996185303</v>
      </c>
      <c r="H13464">
        <v>1</v>
      </c>
      <c r="I13464" t="s">
        <v>14</v>
      </c>
      <c r="J13464" t="s">
        <v>119</v>
      </c>
      <c r="K13464">
        <f>VLOOKUP(J13464,'Prix unitaires'!B:D,3,FALSE)</f>
        <v>0</v>
      </c>
      <c r="L13464" s="11">
        <f t="shared" si="210"/>
        <v>0</v>
      </c>
    </row>
    <row r="13465" spans="1:12" x14ac:dyDescent="0.25">
      <c r="A13465">
        <v>214</v>
      </c>
      <c r="B13465" t="s">
        <v>10</v>
      </c>
      <c r="C13465">
        <v>32</v>
      </c>
      <c r="D13465">
        <v>-1</v>
      </c>
      <c r="E13465" t="s">
        <v>165</v>
      </c>
      <c r="F13465" t="s">
        <v>13</v>
      </c>
      <c r="G13465" s="1">
        <v>2.3399999141693102</v>
      </c>
      <c r="H13465">
        <v>1</v>
      </c>
      <c r="I13465" t="s">
        <v>14</v>
      </c>
      <c r="J13465" t="s">
        <v>171</v>
      </c>
      <c r="K13465">
        <f>VLOOKUP(J13465,'Prix unitaires'!B:D,3,FALSE)</f>
        <v>0</v>
      </c>
      <c r="L13465" s="11">
        <f t="shared" si="210"/>
        <v>0</v>
      </c>
    </row>
    <row r="13466" spans="1:12" x14ac:dyDescent="0.25">
      <c r="A13466">
        <v>214</v>
      </c>
      <c r="B13466" t="s">
        <v>10</v>
      </c>
      <c r="C13466">
        <v>33</v>
      </c>
      <c r="D13466">
        <v>-1</v>
      </c>
      <c r="E13466" t="s">
        <v>17</v>
      </c>
      <c r="F13466" t="s">
        <v>13</v>
      </c>
      <c r="G13466" s="1">
        <v>11.7299995422363</v>
      </c>
      <c r="H13466">
        <v>12</v>
      </c>
      <c r="I13466" t="s">
        <v>14</v>
      </c>
      <c r="J13466" t="s">
        <v>140</v>
      </c>
      <c r="K13466">
        <f>VLOOKUP(J13466,'Prix unitaires'!B:D,3,FALSE)</f>
        <v>0</v>
      </c>
      <c r="L13466" s="11">
        <f t="shared" si="210"/>
        <v>0</v>
      </c>
    </row>
    <row r="13467" spans="1:12" x14ac:dyDescent="0.25">
      <c r="A13467">
        <v>214</v>
      </c>
      <c r="B13467" t="s">
        <v>10</v>
      </c>
      <c r="C13467">
        <v>33</v>
      </c>
      <c r="D13467">
        <v>-1</v>
      </c>
      <c r="E13467" t="s">
        <v>40</v>
      </c>
      <c r="F13467" t="s">
        <v>13</v>
      </c>
      <c r="G13467" s="1">
        <v>11.7299995422363</v>
      </c>
      <c r="H13467">
        <v>1</v>
      </c>
      <c r="I13467" t="s">
        <v>14</v>
      </c>
      <c r="J13467" t="s">
        <v>118</v>
      </c>
      <c r="K13467">
        <f>VLOOKUP(J13467,'Prix unitaires'!B:D,3,FALSE)</f>
        <v>0</v>
      </c>
      <c r="L13467" s="11">
        <f t="shared" si="210"/>
        <v>0</v>
      </c>
    </row>
    <row r="13468" spans="1:12" x14ac:dyDescent="0.25">
      <c r="A13468">
        <v>214</v>
      </c>
      <c r="B13468" t="s">
        <v>10</v>
      </c>
      <c r="C13468">
        <v>33</v>
      </c>
      <c r="D13468">
        <v>-1</v>
      </c>
      <c r="E13468" t="s">
        <v>165</v>
      </c>
      <c r="F13468" t="s">
        <v>13</v>
      </c>
      <c r="G13468" s="1">
        <v>1.7400000095367401</v>
      </c>
      <c r="H13468">
        <v>1</v>
      </c>
      <c r="I13468" t="s">
        <v>14</v>
      </c>
      <c r="J13468" t="s">
        <v>171</v>
      </c>
      <c r="K13468">
        <f>VLOOKUP(J13468,'Prix unitaires'!B:D,3,FALSE)</f>
        <v>0</v>
      </c>
      <c r="L13468" s="11">
        <f t="shared" si="210"/>
        <v>0</v>
      </c>
    </row>
    <row r="13469" spans="1:12" x14ac:dyDescent="0.25">
      <c r="A13469">
        <v>214</v>
      </c>
      <c r="B13469" t="s">
        <v>10</v>
      </c>
      <c r="C13469" t="s">
        <v>231</v>
      </c>
      <c r="D13469">
        <v>-1</v>
      </c>
      <c r="E13469" t="s">
        <v>35</v>
      </c>
      <c r="F13469" t="s">
        <v>13</v>
      </c>
      <c r="G13469" s="1">
        <v>81.550003051757997</v>
      </c>
      <c r="H13469">
        <v>1</v>
      </c>
      <c r="I13469" t="s">
        <v>14</v>
      </c>
      <c r="J13469" t="s">
        <v>119</v>
      </c>
      <c r="K13469">
        <f>VLOOKUP(J13469,'Prix unitaires'!B:D,3,FALSE)</f>
        <v>0</v>
      </c>
      <c r="L13469" s="11">
        <f t="shared" si="210"/>
        <v>0</v>
      </c>
    </row>
    <row r="13470" spans="1:12" x14ac:dyDescent="0.25">
      <c r="A13470">
        <v>214</v>
      </c>
      <c r="B13470" t="s">
        <v>10</v>
      </c>
      <c r="C13470">
        <v>35</v>
      </c>
      <c r="D13470">
        <v>-1</v>
      </c>
      <c r="E13470" t="s">
        <v>40</v>
      </c>
      <c r="F13470" t="s">
        <v>13</v>
      </c>
      <c r="G13470" s="1">
        <v>8.9399995803833008</v>
      </c>
      <c r="H13470">
        <v>1</v>
      </c>
      <c r="I13470" t="s">
        <v>14</v>
      </c>
      <c r="J13470" t="s">
        <v>118</v>
      </c>
      <c r="K13470">
        <f>VLOOKUP(J13470,'Prix unitaires'!B:D,3,FALSE)</f>
        <v>0</v>
      </c>
      <c r="L13470" s="11">
        <f t="shared" si="210"/>
        <v>0</v>
      </c>
    </row>
    <row r="13471" spans="1:12" x14ac:dyDescent="0.25">
      <c r="A13471">
        <v>214</v>
      </c>
      <c r="B13471" t="s">
        <v>10</v>
      </c>
      <c r="C13471" t="s">
        <v>76</v>
      </c>
      <c r="D13471">
        <v>-1</v>
      </c>
      <c r="E13471" t="s">
        <v>38</v>
      </c>
      <c r="F13471" t="s">
        <v>13</v>
      </c>
      <c r="G13471" s="1">
        <v>10.420000076293899</v>
      </c>
      <c r="H13471">
        <v>12</v>
      </c>
      <c r="I13471" t="s">
        <v>14</v>
      </c>
      <c r="J13471" t="s">
        <v>141</v>
      </c>
      <c r="K13471">
        <f>VLOOKUP(J13471,'Prix unitaires'!B:D,3,FALSE)</f>
        <v>0</v>
      </c>
      <c r="L13471" s="11">
        <f t="shared" si="210"/>
        <v>0</v>
      </c>
    </row>
    <row r="13472" spans="1:12" x14ac:dyDescent="0.25">
      <c r="A13472">
        <v>214</v>
      </c>
      <c r="B13472" t="s">
        <v>10</v>
      </c>
      <c r="C13472" t="s">
        <v>76</v>
      </c>
      <c r="D13472">
        <v>-1</v>
      </c>
      <c r="E13472" t="s">
        <v>40</v>
      </c>
      <c r="F13472" t="s">
        <v>13</v>
      </c>
      <c r="G13472" s="1">
        <v>10.420000076293899</v>
      </c>
      <c r="H13472">
        <v>1</v>
      </c>
      <c r="I13472" t="s">
        <v>14</v>
      </c>
      <c r="J13472" t="s">
        <v>118</v>
      </c>
      <c r="K13472">
        <f>VLOOKUP(J13472,'Prix unitaires'!B:D,3,FALSE)</f>
        <v>0</v>
      </c>
      <c r="L13472" s="11">
        <f t="shared" si="210"/>
        <v>0</v>
      </c>
    </row>
    <row r="13473" spans="1:12" x14ac:dyDescent="0.25">
      <c r="A13473">
        <v>214</v>
      </c>
      <c r="B13473" t="s">
        <v>10</v>
      </c>
      <c r="C13473">
        <v>39</v>
      </c>
      <c r="D13473">
        <v>-1</v>
      </c>
      <c r="E13473" t="s">
        <v>17</v>
      </c>
      <c r="F13473" t="s">
        <v>13</v>
      </c>
      <c r="G13473" s="1">
        <v>3.5799999237060498</v>
      </c>
      <c r="H13473">
        <v>12</v>
      </c>
      <c r="I13473" t="s">
        <v>14</v>
      </c>
      <c r="J13473" t="s">
        <v>140</v>
      </c>
      <c r="K13473">
        <f>VLOOKUP(J13473,'Prix unitaires'!B:D,3,FALSE)</f>
        <v>0</v>
      </c>
      <c r="L13473" s="11">
        <f t="shared" si="210"/>
        <v>0</v>
      </c>
    </row>
    <row r="13474" spans="1:12" x14ac:dyDescent="0.25">
      <c r="A13474">
        <v>214</v>
      </c>
      <c r="B13474" t="s">
        <v>10</v>
      </c>
      <c r="C13474" t="s">
        <v>105</v>
      </c>
      <c r="D13474">
        <v>-1</v>
      </c>
      <c r="E13474" t="s">
        <v>40</v>
      </c>
      <c r="F13474" t="s">
        <v>13</v>
      </c>
      <c r="G13474" s="1">
        <v>36.400001525878899</v>
      </c>
      <c r="H13474">
        <v>1</v>
      </c>
      <c r="I13474" t="s">
        <v>14</v>
      </c>
      <c r="J13474" t="s">
        <v>118</v>
      </c>
      <c r="K13474">
        <f>VLOOKUP(J13474,'Prix unitaires'!B:D,3,FALSE)</f>
        <v>0</v>
      </c>
      <c r="L13474" s="11">
        <f t="shared" si="210"/>
        <v>0</v>
      </c>
    </row>
    <row r="13475" spans="1:12" x14ac:dyDescent="0.25">
      <c r="A13475">
        <v>214</v>
      </c>
      <c r="B13475" t="s">
        <v>10</v>
      </c>
      <c r="C13475">
        <v>4</v>
      </c>
      <c r="D13475" t="s">
        <v>11</v>
      </c>
      <c r="E13475" t="s">
        <v>165</v>
      </c>
      <c r="F13475" t="s">
        <v>13</v>
      </c>
      <c r="G13475" s="1">
        <v>3.6600000858306898</v>
      </c>
      <c r="H13475">
        <v>1</v>
      </c>
      <c r="I13475" t="s">
        <v>14</v>
      </c>
      <c r="J13475" t="s">
        <v>166</v>
      </c>
      <c r="K13475">
        <f>VLOOKUP(J13475,'Prix unitaires'!B:D,3,FALSE)</f>
        <v>0</v>
      </c>
      <c r="L13475" s="11">
        <f t="shared" si="210"/>
        <v>0</v>
      </c>
    </row>
    <row r="13476" spans="1:12" x14ac:dyDescent="0.25">
      <c r="A13476">
        <v>214</v>
      </c>
      <c r="B13476" t="s">
        <v>10</v>
      </c>
      <c r="C13476">
        <v>40</v>
      </c>
      <c r="D13476">
        <v>-1</v>
      </c>
      <c r="E13476" t="s">
        <v>17</v>
      </c>
      <c r="F13476" t="s">
        <v>13</v>
      </c>
      <c r="G13476" s="1">
        <v>3.5799999237060498</v>
      </c>
      <c r="H13476">
        <v>12</v>
      </c>
      <c r="I13476" t="s">
        <v>14</v>
      </c>
      <c r="J13476" t="s">
        <v>140</v>
      </c>
      <c r="K13476">
        <f>VLOOKUP(J13476,'Prix unitaires'!B:D,3,FALSE)</f>
        <v>0</v>
      </c>
      <c r="L13476" s="11">
        <f t="shared" si="210"/>
        <v>0</v>
      </c>
    </row>
    <row r="13477" spans="1:12" x14ac:dyDescent="0.25">
      <c r="A13477">
        <v>214</v>
      </c>
      <c r="B13477" t="s">
        <v>10</v>
      </c>
      <c r="C13477">
        <v>41</v>
      </c>
      <c r="D13477">
        <v>-1</v>
      </c>
      <c r="E13477" t="s">
        <v>17</v>
      </c>
      <c r="F13477" t="s">
        <v>13</v>
      </c>
      <c r="G13477" s="1">
        <v>4.4200000762939498</v>
      </c>
      <c r="H13477">
        <v>12</v>
      </c>
      <c r="I13477" t="s">
        <v>14</v>
      </c>
      <c r="J13477" t="s">
        <v>140</v>
      </c>
      <c r="K13477">
        <f>VLOOKUP(J13477,'Prix unitaires'!B:D,3,FALSE)</f>
        <v>0</v>
      </c>
      <c r="L13477" s="11">
        <f t="shared" si="210"/>
        <v>0</v>
      </c>
    </row>
    <row r="13478" spans="1:12" x14ac:dyDescent="0.25">
      <c r="A13478">
        <v>214</v>
      </c>
      <c r="B13478" t="s">
        <v>10</v>
      </c>
      <c r="C13478">
        <v>48</v>
      </c>
      <c r="D13478">
        <v>-1</v>
      </c>
      <c r="E13478" t="s">
        <v>17</v>
      </c>
      <c r="F13478" t="s">
        <v>13</v>
      </c>
      <c r="G13478" s="1">
        <v>6.2800002098083496</v>
      </c>
      <c r="H13478">
        <v>12</v>
      </c>
      <c r="I13478" t="s">
        <v>14</v>
      </c>
      <c r="J13478" t="s">
        <v>140</v>
      </c>
      <c r="K13478">
        <f>VLOOKUP(J13478,'Prix unitaires'!B:D,3,FALSE)</f>
        <v>0</v>
      </c>
      <c r="L13478" s="11">
        <f t="shared" si="210"/>
        <v>0</v>
      </c>
    </row>
    <row r="13479" spans="1:12" x14ac:dyDescent="0.25">
      <c r="A13479">
        <v>214</v>
      </c>
      <c r="B13479" t="s">
        <v>10</v>
      </c>
      <c r="C13479">
        <v>48</v>
      </c>
      <c r="D13479">
        <v>-1</v>
      </c>
      <c r="E13479" t="s">
        <v>40</v>
      </c>
      <c r="F13479" t="s">
        <v>13</v>
      </c>
      <c r="G13479" s="1">
        <v>6.2800002098083496</v>
      </c>
      <c r="H13479">
        <v>1</v>
      </c>
      <c r="I13479" t="s">
        <v>14</v>
      </c>
      <c r="J13479" t="s">
        <v>118</v>
      </c>
      <c r="K13479">
        <f>VLOOKUP(J13479,'Prix unitaires'!B:D,3,FALSE)</f>
        <v>0</v>
      </c>
      <c r="L13479" s="11">
        <f t="shared" si="210"/>
        <v>0</v>
      </c>
    </row>
    <row r="13480" spans="1:12" x14ac:dyDescent="0.25">
      <c r="A13480">
        <v>214</v>
      </c>
      <c r="B13480" t="s">
        <v>10</v>
      </c>
      <c r="C13480">
        <v>49</v>
      </c>
      <c r="D13480">
        <v>-1</v>
      </c>
      <c r="E13480" t="s">
        <v>40</v>
      </c>
      <c r="F13480" t="s">
        <v>13</v>
      </c>
      <c r="G13480" s="1">
        <v>19.280000686645501</v>
      </c>
      <c r="H13480">
        <v>1</v>
      </c>
      <c r="I13480" t="s">
        <v>14</v>
      </c>
      <c r="J13480" t="s">
        <v>118</v>
      </c>
      <c r="K13480">
        <f>VLOOKUP(J13480,'Prix unitaires'!B:D,3,FALSE)</f>
        <v>0</v>
      </c>
      <c r="L13480" s="11">
        <f t="shared" si="210"/>
        <v>0</v>
      </c>
    </row>
    <row r="13481" spans="1:12" x14ac:dyDescent="0.25">
      <c r="A13481">
        <v>214</v>
      </c>
      <c r="B13481" t="s">
        <v>10</v>
      </c>
      <c r="C13481" t="s">
        <v>21</v>
      </c>
      <c r="D13481" t="s">
        <v>11</v>
      </c>
      <c r="E13481" t="s">
        <v>40</v>
      </c>
      <c r="F13481" t="s">
        <v>13</v>
      </c>
      <c r="G13481" s="1">
        <v>72.809997558594006</v>
      </c>
      <c r="H13481">
        <v>1</v>
      </c>
      <c r="I13481" t="s">
        <v>14</v>
      </c>
      <c r="J13481" t="s">
        <v>41</v>
      </c>
      <c r="K13481">
        <f>VLOOKUP(J13481,'Prix unitaires'!B:D,3,FALSE)</f>
        <v>0</v>
      </c>
      <c r="L13481" s="11">
        <f t="shared" si="210"/>
        <v>0</v>
      </c>
    </row>
    <row r="13482" spans="1:12" x14ac:dyDescent="0.25">
      <c r="A13482">
        <v>214</v>
      </c>
      <c r="B13482" t="s">
        <v>10</v>
      </c>
      <c r="C13482">
        <v>5</v>
      </c>
      <c r="D13482" t="s">
        <v>11</v>
      </c>
      <c r="E13482" t="s">
        <v>35</v>
      </c>
      <c r="F13482" t="s">
        <v>13</v>
      </c>
      <c r="G13482" s="1">
        <v>14.4899997711182</v>
      </c>
      <c r="H13482">
        <v>1</v>
      </c>
      <c r="I13482" t="s">
        <v>14</v>
      </c>
      <c r="J13482" t="s">
        <v>36</v>
      </c>
      <c r="K13482">
        <f>VLOOKUP(J13482,'Prix unitaires'!B:D,3,FALSE)</f>
        <v>0</v>
      </c>
      <c r="L13482" s="11">
        <f t="shared" si="210"/>
        <v>0</v>
      </c>
    </row>
    <row r="13483" spans="1:12" x14ac:dyDescent="0.25">
      <c r="A13483">
        <v>214</v>
      </c>
      <c r="B13483" t="s">
        <v>10</v>
      </c>
      <c r="C13483">
        <v>5</v>
      </c>
      <c r="D13483" t="s">
        <v>11</v>
      </c>
      <c r="E13483" t="s">
        <v>165</v>
      </c>
      <c r="F13483" t="s">
        <v>13</v>
      </c>
      <c r="G13483" s="1">
        <v>3.6600000858306898</v>
      </c>
      <c r="H13483">
        <v>1</v>
      </c>
      <c r="I13483" t="s">
        <v>14</v>
      </c>
      <c r="J13483" t="s">
        <v>166</v>
      </c>
      <c r="K13483">
        <f>VLOOKUP(J13483,'Prix unitaires'!B:D,3,FALSE)</f>
        <v>0</v>
      </c>
      <c r="L13483" s="11">
        <f t="shared" si="210"/>
        <v>0</v>
      </c>
    </row>
    <row r="13484" spans="1:12" x14ac:dyDescent="0.25">
      <c r="A13484">
        <v>214</v>
      </c>
      <c r="B13484" t="s">
        <v>10</v>
      </c>
      <c r="C13484">
        <v>52</v>
      </c>
      <c r="D13484">
        <v>-1</v>
      </c>
      <c r="E13484" t="s">
        <v>38</v>
      </c>
      <c r="F13484" t="s">
        <v>13</v>
      </c>
      <c r="G13484" s="1">
        <v>16.360000610351602</v>
      </c>
      <c r="H13484">
        <v>12</v>
      </c>
      <c r="I13484" t="s">
        <v>14</v>
      </c>
      <c r="J13484" t="s">
        <v>141</v>
      </c>
      <c r="K13484">
        <f>VLOOKUP(J13484,'Prix unitaires'!B:D,3,FALSE)</f>
        <v>0</v>
      </c>
      <c r="L13484" s="11">
        <f t="shared" si="210"/>
        <v>0</v>
      </c>
    </row>
    <row r="13485" spans="1:12" x14ac:dyDescent="0.25">
      <c r="A13485">
        <v>214</v>
      </c>
      <c r="B13485" t="s">
        <v>10</v>
      </c>
      <c r="C13485">
        <v>52</v>
      </c>
      <c r="D13485">
        <v>-1</v>
      </c>
      <c r="E13485" t="s">
        <v>40</v>
      </c>
      <c r="F13485" t="s">
        <v>13</v>
      </c>
      <c r="G13485" s="1">
        <v>16.360000610351602</v>
      </c>
      <c r="H13485">
        <v>1</v>
      </c>
      <c r="I13485" t="s">
        <v>14</v>
      </c>
      <c r="J13485" t="s">
        <v>118</v>
      </c>
      <c r="K13485">
        <f>VLOOKUP(J13485,'Prix unitaires'!B:D,3,FALSE)</f>
        <v>0</v>
      </c>
      <c r="L13485" s="11">
        <f t="shared" si="210"/>
        <v>0</v>
      </c>
    </row>
    <row r="13486" spans="1:12" x14ac:dyDescent="0.25">
      <c r="A13486">
        <v>214</v>
      </c>
      <c r="B13486" t="s">
        <v>10</v>
      </c>
      <c r="C13486">
        <v>53</v>
      </c>
      <c r="D13486">
        <v>-1</v>
      </c>
      <c r="E13486" t="s">
        <v>40</v>
      </c>
      <c r="F13486" t="s">
        <v>13</v>
      </c>
      <c r="G13486" s="1">
        <v>75.459999084472997</v>
      </c>
      <c r="H13486">
        <v>1</v>
      </c>
      <c r="I13486" t="s">
        <v>14</v>
      </c>
      <c r="J13486" t="s">
        <v>118</v>
      </c>
      <c r="K13486">
        <f>VLOOKUP(J13486,'Prix unitaires'!B:D,3,FALSE)</f>
        <v>0</v>
      </c>
      <c r="L13486" s="11">
        <f t="shared" si="210"/>
        <v>0</v>
      </c>
    </row>
    <row r="13487" spans="1:12" x14ac:dyDescent="0.25">
      <c r="A13487">
        <v>214</v>
      </c>
      <c r="B13487" t="s">
        <v>10</v>
      </c>
      <c r="C13487">
        <v>53</v>
      </c>
      <c r="D13487">
        <v>-1</v>
      </c>
      <c r="E13487" t="s">
        <v>165</v>
      </c>
      <c r="F13487" t="s">
        <v>13</v>
      </c>
      <c r="G13487" s="1">
        <v>3.1500000953674299</v>
      </c>
      <c r="H13487">
        <v>1</v>
      </c>
      <c r="I13487" t="s">
        <v>14</v>
      </c>
      <c r="J13487" t="s">
        <v>171</v>
      </c>
      <c r="K13487">
        <f>VLOOKUP(J13487,'Prix unitaires'!B:D,3,FALSE)</f>
        <v>0</v>
      </c>
      <c r="L13487" s="11">
        <f t="shared" si="210"/>
        <v>0</v>
      </c>
    </row>
    <row r="13488" spans="1:12" x14ac:dyDescent="0.25">
      <c r="A13488">
        <v>214</v>
      </c>
      <c r="B13488" t="s">
        <v>10</v>
      </c>
      <c r="C13488">
        <v>56</v>
      </c>
      <c r="D13488">
        <v>-1</v>
      </c>
      <c r="E13488" t="s">
        <v>12</v>
      </c>
      <c r="F13488" t="s">
        <v>13</v>
      </c>
      <c r="G13488" s="1">
        <v>16.799999237060501</v>
      </c>
      <c r="H13488">
        <v>12</v>
      </c>
      <c r="I13488" t="s">
        <v>14</v>
      </c>
      <c r="J13488" t="s">
        <v>152</v>
      </c>
      <c r="K13488">
        <f>VLOOKUP(J13488,'Prix unitaires'!B:D,3,FALSE)</f>
        <v>0</v>
      </c>
      <c r="L13488" s="11">
        <f t="shared" si="210"/>
        <v>0</v>
      </c>
    </row>
    <row r="13489" spans="1:12" x14ac:dyDescent="0.25">
      <c r="A13489">
        <v>214</v>
      </c>
      <c r="B13489" t="s">
        <v>10</v>
      </c>
      <c r="C13489">
        <v>56</v>
      </c>
      <c r="D13489">
        <v>-1</v>
      </c>
      <c r="E13489" t="s">
        <v>40</v>
      </c>
      <c r="F13489" t="s">
        <v>13</v>
      </c>
      <c r="G13489" s="1">
        <v>16.799999237060501</v>
      </c>
      <c r="H13489">
        <v>1</v>
      </c>
      <c r="I13489" t="s">
        <v>14</v>
      </c>
      <c r="J13489" t="s">
        <v>118</v>
      </c>
      <c r="K13489">
        <f>VLOOKUP(J13489,'Prix unitaires'!B:D,3,FALSE)</f>
        <v>0</v>
      </c>
      <c r="L13489" s="11">
        <f t="shared" si="210"/>
        <v>0</v>
      </c>
    </row>
    <row r="13490" spans="1:12" x14ac:dyDescent="0.25">
      <c r="A13490">
        <v>214</v>
      </c>
      <c r="B13490" t="s">
        <v>10</v>
      </c>
      <c r="C13490" t="s">
        <v>22</v>
      </c>
      <c r="D13490" t="s">
        <v>11</v>
      </c>
      <c r="E13490" t="s">
        <v>12</v>
      </c>
      <c r="F13490" t="s">
        <v>13</v>
      </c>
      <c r="G13490" s="1">
        <v>37.869998931884801</v>
      </c>
      <c r="H13490">
        <v>12</v>
      </c>
      <c r="I13490" t="s">
        <v>14</v>
      </c>
      <c r="J13490" t="s">
        <v>15</v>
      </c>
      <c r="K13490">
        <f>VLOOKUP(J13490,'Prix unitaires'!B:D,3,FALSE)</f>
        <v>0</v>
      </c>
      <c r="L13490" s="11">
        <f t="shared" si="210"/>
        <v>0</v>
      </c>
    </row>
    <row r="13491" spans="1:12" x14ac:dyDescent="0.25">
      <c r="A13491">
        <v>214</v>
      </c>
      <c r="B13491" t="s">
        <v>10</v>
      </c>
      <c r="C13491" t="s">
        <v>22</v>
      </c>
      <c r="D13491" t="s">
        <v>11</v>
      </c>
      <c r="E13491" t="s">
        <v>40</v>
      </c>
      <c r="F13491" t="s">
        <v>13</v>
      </c>
      <c r="G13491" s="1">
        <v>37.869998931884801</v>
      </c>
      <c r="H13491">
        <v>1</v>
      </c>
      <c r="I13491" t="s">
        <v>14</v>
      </c>
      <c r="J13491" t="s">
        <v>41</v>
      </c>
      <c r="K13491">
        <f>VLOOKUP(J13491,'Prix unitaires'!B:D,3,FALSE)</f>
        <v>0</v>
      </c>
      <c r="L13491" s="11">
        <f t="shared" si="210"/>
        <v>0</v>
      </c>
    </row>
    <row r="13492" spans="1:12" x14ac:dyDescent="0.25">
      <c r="A13492">
        <v>214</v>
      </c>
      <c r="B13492" t="s">
        <v>10</v>
      </c>
      <c r="C13492" t="s">
        <v>22</v>
      </c>
      <c r="D13492" t="s">
        <v>11</v>
      </c>
      <c r="E13492" t="s">
        <v>165</v>
      </c>
      <c r="F13492" t="s">
        <v>13</v>
      </c>
      <c r="G13492" s="1">
        <v>3.6600000858306898</v>
      </c>
      <c r="H13492">
        <v>1</v>
      </c>
      <c r="I13492" t="s">
        <v>14</v>
      </c>
      <c r="J13492" t="s">
        <v>166</v>
      </c>
      <c r="K13492">
        <f>VLOOKUP(J13492,'Prix unitaires'!B:D,3,FALSE)</f>
        <v>0</v>
      </c>
      <c r="L13492" s="11">
        <f t="shared" si="210"/>
        <v>0</v>
      </c>
    </row>
    <row r="13493" spans="1:12" x14ac:dyDescent="0.25">
      <c r="A13493">
        <v>214</v>
      </c>
      <c r="B13493" t="s">
        <v>10</v>
      </c>
      <c r="C13493">
        <v>34</v>
      </c>
      <c r="D13493" t="s">
        <v>11</v>
      </c>
      <c r="E13493" t="s">
        <v>35</v>
      </c>
      <c r="F13493" t="s">
        <v>13</v>
      </c>
      <c r="G13493" s="1">
        <v>8.5799999237061009</v>
      </c>
      <c r="H13493">
        <v>1</v>
      </c>
      <c r="I13493" t="s">
        <v>14</v>
      </c>
      <c r="J13493" t="s">
        <v>36</v>
      </c>
      <c r="K13493">
        <f>VLOOKUP(J13493,'Prix unitaires'!B:D,3,FALSE)</f>
        <v>0</v>
      </c>
      <c r="L13493" s="11">
        <f t="shared" si="210"/>
        <v>0</v>
      </c>
    </row>
    <row r="13494" spans="1:12" x14ac:dyDescent="0.25">
      <c r="A13494">
        <v>214</v>
      </c>
      <c r="B13494" t="s">
        <v>10</v>
      </c>
      <c r="C13494">
        <v>34</v>
      </c>
      <c r="D13494" t="s">
        <v>11</v>
      </c>
      <c r="E13494" t="s">
        <v>165</v>
      </c>
      <c r="F13494" t="s">
        <v>13</v>
      </c>
      <c r="G13494" s="1">
        <v>1.83000004291534</v>
      </c>
      <c r="H13494">
        <v>1</v>
      </c>
      <c r="I13494" t="s">
        <v>14</v>
      </c>
      <c r="J13494" t="s">
        <v>166</v>
      </c>
      <c r="K13494">
        <f>VLOOKUP(J13494,'Prix unitaires'!B:D,3,FALSE)</f>
        <v>0</v>
      </c>
      <c r="L13494" s="11">
        <f t="shared" si="210"/>
        <v>0</v>
      </c>
    </row>
    <row r="13495" spans="1:12" x14ac:dyDescent="0.25">
      <c r="A13495">
        <v>214</v>
      </c>
      <c r="B13495" t="s">
        <v>10</v>
      </c>
      <c r="C13495">
        <v>6</v>
      </c>
      <c r="D13495" t="s">
        <v>11</v>
      </c>
      <c r="E13495" t="s">
        <v>165</v>
      </c>
      <c r="F13495" t="s">
        <v>13</v>
      </c>
      <c r="G13495" s="1">
        <v>0.40000000596046398</v>
      </c>
      <c r="H13495">
        <v>1</v>
      </c>
      <c r="I13495" t="s">
        <v>14</v>
      </c>
      <c r="J13495" t="s">
        <v>166</v>
      </c>
      <c r="K13495">
        <f>VLOOKUP(J13495,'Prix unitaires'!B:D,3,FALSE)</f>
        <v>0</v>
      </c>
      <c r="L13495" s="11">
        <f t="shared" si="210"/>
        <v>0</v>
      </c>
    </row>
    <row r="13496" spans="1:12" x14ac:dyDescent="0.25">
      <c r="A13496">
        <v>214</v>
      </c>
      <c r="B13496" t="s">
        <v>10</v>
      </c>
      <c r="C13496" t="s">
        <v>239</v>
      </c>
      <c r="D13496">
        <v>-1</v>
      </c>
      <c r="E13496" t="s">
        <v>17</v>
      </c>
      <c r="F13496" t="s">
        <v>13</v>
      </c>
      <c r="G13496" s="1">
        <v>90.459999084472997</v>
      </c>
      <c r="H13496">
        <v>12</v>
      </c>
      <c r="I13496" t="s">
        <v>14</v>
      </c>
      <c r="J13496" t="s">
        <v>140</v>
      </c>
      <c r="K13496">
        <f>VLOOKUP(J13496,'Prix unitaires'!B:D,3,FALSE)</f>
        <v>0</v>
      </c>
      <c r="L13496" s="11">
        <f t="shared" si="210"/>
        <v>0</v>
      </c>
    </row>
    <row r="13497" spans="1:12" x14ac:dyDescent="0.25">
      <c r="A13497">
        <v>214</v>
      </c>
      <c r="B13497" t="s">
        <v>10</v>
      </c>
      <c r="C13497" t="s">
        <v>239</v>
      </c>
      <c r="D13497">
        <v>-1</v>
      </c>
      <c r="E13497" t="s">
        <v>40</v>
      </c>
      <c r="F13497" t="s">
        <v>13</v>
      </c>
      <c r="G13497" s="1">
        <v>90.459999084472997</v>
      </c>
      <c r="H13497">
        <v>1</v>
      </c>
      <c r="I13497" t="s">
        <v>14</v>
      </c>
      <c r="J13497" t="s">
        <v>118</v>
      </c>
      <c r="K13497">
        <f>VLOOKUP(J13497,'Prix unitaires'!B:D,3,FALSE)</f>
        <v>0</v>
      </c>
      <c r="L13497" s="11">
        <f t="shared" si="210"/>
        <v>0</v>
      </c>
    </row>
    <row r="13498" spans="1:12" x14ac:dyDescent="0.25">
      <c r="A13498">
        <v>214</v>
      </c>
      <c r="B13498" t="s">
        <v>10</v>
      </c>
      <c r="C13498" t="s">
        <v>239</v>
      </c>
      <c r="D13498">
        <v>-1</v>
      </c>
      <c r="E13498" t="s">
        <v>165</v>
      </c>
      <c r="F13498" t="s">
        <v>13</v>
      </c>
      <c r="G13498" s="1">
        <v>1.3999999761581401</v>
      </c>
      <c r="H13498">
        <v>1</v>
      </c>
      <c r="I13498" t="s">
        <v>14</v>
      </c>
      <c r="J13498" t="s">
        <v>171</v>
      </c>
      <c r="K13498">
        <f>VLOOKUP(J13498,'Prix unitaires'!B:D,3,FALSE)</f>
        <v>0</v>
      </c>
      <c r="L13498" s="11">
        <f t="shared" si="210"/>
        <v>0</v>
      </c>
    </row>
    <row r="13499" spans="1:12" x14ac:dyDescent="0.25">
      <c r="A13499">
        <v>214</v>
      </c>
      <c r="B13499" t="s">
        <v>10</v>
      </c>
      <c r="C13499">
        <v>7</v>
      </c>
      <c r="D13499" t="s">
        <v>11</v>
      </c>
      <c r="E13499" t="s">
        <v>40</v>
      </c>
      <c r="F13499" t="s">
        <v>13</v>
      </c>
      <c r="G13499" s="1">
        <v>2.7799999713897701</v>
      </c>
      <c r="H13499">
        <v>1</v>
      </c>
      <c r="I13499" t="s">
        <v>14</v>
      </c>
      <c r="J13499" t="s">
        <v>41</v>
      </c>
      <c r="K13499">
        <f>VLOOKUP(J13499,'Prix unitaires'!B:D,3,FALSE)</f>
        <v>0</v>
      </c>
      <c r="L13499" s="11">
        <f t="shared" si="210"/>
        <v>0</v>
      </c>
    </row>
    <row r="13500" spans="1:12" x14ac:dyDescent="0.25">
      <c r="A13500">
        <v>214</v>
      </c>
      <c r="B13500" t="s">
        <v>10</v>
      </c>
      <c r="C13500" t="s">
        <v>172</v>
      </c>
      <c r="D13500">
        <v>-1</v>
      </c>
      <c r="E13500" t="s">
        <v>12</v>
      </c>
      <c r="F13500" t="s">
        <v>13</v>
      </c>
      <c r="G13500" s="1">
        <v>42.159999847412102</v>
      </c>
      <c r="H13500">
        <v>50</v>
      </c>
      <c r="I13500" t="s">
        <v>14</v>
      </c>
      <c r="J13500" t="s">
        <v>152</v>
      </c>
      <c r="K13500">
        <f>VLOOKUP(J13500,'Prix unitaires'!B:D,3,FALSE)</f>
        <v>0</v>
      </c>
      <c r="L13500" s="11">
        <f t="shared" si="210"/>
        <v>0</v>
      </c>
    </row>
    <row r="13501" spans="1:12" x14ac:dyDescent="0.25">
      <c r="A13501">
        <v>214</v>
      </c>
      <c r="B13501" t="s">
        <v>10</v>
      </c>
      <c r="C13501" t="s">
        <v>135</v>
      </c>
      <c r="D13501">
        <v>-1</v>
      </c>
      <c r="E13501" t="s">
        <v>12</v>
      </c>
      <c r="F13501" t="s">
        <v>13</v>
      </c>
      <c r="G13501" s="1">
        <v>5.7600002288818404</v>
      </c>
      <c r="H13501">
        <v>12</v>
      </c>
      <c r="I13501" t="s">
        <v>14</v>
      </c>
      <c r="J13501" t="s">
        <v>152</v>
      </c>
      <c r="K13501">
        <f>VLOOKUP(J13501,'Prix unitaires'!B:D,3,FALSE)</f>
        <v>0</v>
      </c>
      <c r="L13501" s="11">
        <f t="shared" si="210"/>
        <v>0</v>
      </c>
    </row>
    <row r="13502" spans="1:12" x14ac:dyDescent="0.25">
      <c r="A13502">
        <v>214</v>
      </c>
      <c r="B13502" t="s">
        <v>10</v>
      </c>
      <c r="C13502" t="s">
        <v>135</v>
      </c>
      <c r="D13502">
        <v>-1</v>
      </c>
      <c r="E13502" t="s">
        <v>40</v>
      </c>
      <c r="F13502" t="s">
        <v>13</v>
      </c>
      <c r="G13502" s="1">
        <v>5.7600002288818404</v>
      </c>
      <c r="H13502">
        <v>1</v>
      </c>
      <c r="I13502" t="s">
        <v>14</v>
      </c>
      <c r="J13502" t="s">
        <v>118</v>
      </c>
      <c r="K13502">
        <f>VLOOKUP(J13502,'Prix unitaires'!B:D,3,FALSE)</f>
        <v>0</v>
      </c>
      <c r="L13502" s="11">
        <f t="shared" si="210"/>
        <v>0</v>
      </c>
    </row>
    <row r="13503" spans="1:12" x14ac:dyDescent="0.25">
      <c r="A13503">
        <v>214</v>
      </c>
      <c r="B13503" t="s">
        <v>10</v>
      </c>
      <c r="C13503" t="s">
        <v>135</v>
      </c>
      <c r="D13503">
        <v>-1</v>
      </c>
      <c r="E13503" t="s">
        <v>165</v>
      </c>
      <c r="F13503" t="s">
        <v>13</v>
      </c>
      <c r="G13503" s="1">
        <v>5.0700001716613796</v>
      </c>
      <c r="H13503">
        <v>1</v>
      </c>
      <c r="I13503" t="s">
        <v>14</v>
      </c>
      <c r="J13503" t="s">
        <v>171</v>
      </c>
      <c r="K13503">
        <f>VLOOKUP(J13503,'Prix unitaires'!B:D,3,FALSE)</f>
        <v>0</v>
      </c>
      <c r="L13503" s="11">
        <f t="shared" si="210"/>
        <v>0</v>
      </c>
    </row>
    <row r="13504" spans="1:12" x14ac:dyDescent="0.25">
      <c r="A13504">
        <v>214</v>
      </c>
      <c r="B13504" t="s">
        <v>10</v>
      </c>
      <c r="C13504" t="s">
        <v>44</v>
      </c>
      <c r="D13504" t="s">
        <v>11</v>
      </c>
      <c r="E13504" t="s">
        <v>17</v>
      </c>
      <c r="F13504" t="s">
        <v>13</v>
      </c>
      <c r="G13504" s="1">
        <v>3.9400000572204599</v>
      </c>
      <c r="H13504">
        <v>12</v>
      </c>
      <c r="I13504" t="s">
        <v>14</v>
      </c>
      <c r="J13504" t="s">
        <v>18</v>
      </c>
      <c r="K13504">
        <f>VLOOKUP(J13504,'Prix unitaires'!B:D,3,FALSE)</f>
        <v>0</v>
      </c>
      <c r="L13504" s="11">
        <f t="shared" si="210"/>
        <v>0</v>
      </c>
    </row>
    <row r="13505" spans="1:12" x14ac:dyDescent="0.25">
      <c r="A13505">
        <v>214</v>
      </c>
      <c r="B13505" t="s">
        <v>10</v>
      </c>
      <c r="C13505" t="s">
        <v>44</v>
      </c>
      <c r="D13505" t="s">
        <v>11</v>
      </c>
      <c r="E13505" t="s">
        <v>35</v>
      </c>
      <c r="F13505" t="s">
        <v>13</v>
      </c>
      <c r="G13505" s="1">
        <v>3.9400000572204599</v>
      </c>
      <c r="H13505">
        <v>1</v>
      </c>
      <c r="I13505" t="s">
        <v>14</v>
      </c>
      <c r="J13505" t="s">
        <v>36</v>
      </c>
      <c r="K13505">
        <f>VLOOKUP(J13505,'Prix unitaires'!B:D,3,FALSE)</f>
        <v>0</v>
      </c>
      <c r="L13505" s="11">
        <f t="shared" si="210"/>
        <v>0</v>
      </c>
    </row>
    <row r="13506" spans="1:12" x14ac:dyDescent="0.25">
      <c r="A13506">
        <v>214</v>
      </c>
      <c r="B13506" t="s">
        <v>10</v>
      </c>
      <c r="C13506" t="s">
        <v>44</v>
      </c>
      <c r="D13506" t="s">
        <v>11</v>
      </c>
      <c r="E13506" t="s">
        <v>165</v>
      </c>
      <c r="F13506" t="s">
        <v>13</v>
      </c>
      <c r="G13506" s="1">
        <v>0.44999998807907099</v>
      </c>
      <c r="H13506">
        <v>1</v>
      </c>
      <c r="I13506" t="s">
        <v>14</v>
      </c>
      <c r="J13506" t="s">
        <v>166</v>
      </c>
      <c r="K13506">
        <f>VLOOKUP(J13506,'Prix unitaires'!B:D,3,FALSE)</f>
        <v>0</v>
      </c>
      <c r="L13506" s="11">
        <f t="shared" si="210"/>
        <v>0</v>
      </c>
    </row>
    <row r="13507" spans="1:12" x14ac:dyDescent="0.25">
      <c r="A13507">
        <v>214</v>
      </c>
      <c r="B13507" t="s">
        <v>10</v>
      </c>
      <c r="C13507" t="s">
        <v>137</v>
      </c>
      <c r="D13507">
        <v>-1</v>
      </c>
      <c r="E13507" t="s">
        <v>12</v>
      </c>
      <c r="F13507" t="s">
        <v>13</v>
      </c>
      <c r="G13507" s="1">
        <v>5.6199998855590803</v>
      </c>
      <c r="H13507">
        <v>12</v>
      </c>
      <c r="I13507" t="s">
        <v>14</v>
      </c>
      <c r="J13507" t="s">
        <v>152</v>
      </c>
      <c r="K13507">
        <f>VLOOKUP(J13507,'Prix unitaires'!B:D,3,FALSE)</f>
        <v>0</v>
      </c>
      <c r="L13507" s="11">
        <f t="shared" ref="L13507:L13570" si="211">(G13507*H13507)*K13507</f>
        <v>0</v>
      </c>
    </row>
    <row r="13508" spans="1:12" x14ac:dyDescent="0.25">
      <c r="A13508">
        <v>214</v>
      </c>
      <c r="B13508" t="s">
        <v>10</v>
      </c>
      <c r="C13508" t="s">
        <v>137</v>
      </c>
      <c r="D13508">
        <v>-1</v>
      </c>
      <c r="E13508" t="s">
        <v>40</v>
      </c>
      <c r="F13508" t="s">
        <v>13</v>
      </c>
      <c r="G13508" s="1">
        <v>5.6199998855590803</v>
      </c>
      <c r="H13508">
        <v>1</v>
      </c>
      <c r="I13508" t="s">
        <v>14</v>
      </c>
      <c r="J13508" t="s">
        <v>118</v>
      </c>
      <c r="K13508">
        <f>VLOOKUP(J13508,'Prix unitaires'!B:D,3,FALSE)</f>
        <v>0</v>
      </c>
      <c r="L13508" s="11">
        <f t="shared" si="211"/>
        <v>0</v>
      </c>
    </row>
    <row r="13509" spans="1:12" x14ac:dyDescent="0.25">
      <c r="A13509">
        <v>214</v>
      </c>
      <c r="B13509" t="s">
        <v>37</v>
      </c>
      <c r="C13509">
        <v>6</v>
      </c>
      <c r="D13509">
        <v>-1</v>
      </c>
      <c r="E13509" t="s">
        <v>12</v>
      </c>
      <c r="F13509" t="s">
        <v>13</v>
      </c>
      <c r="G13509" s="1">
        <v>6.1599998474121103</v>
      </c>
      <c r="H13509">
        <v>50</v>
      </c>
      <c r="I13509" t="s">
        <v>14</v>
      </c>
      <c r="J13509" t="s">
        <v>152</v>
      </c>
      <c r="K13509">
        <f>VLOOKUP(J13509,'Prix unitaires'!B:D,3,FALSE)</f>
        <v>0</v>
      </c>
      <c r="L13509" s="11">
        <f t="shared" si="211"/>
        <v>0</v>
      </c>
    </row>
    <row r="13510" spans="1:12" x14ac:dyDescent="0.25">
      <c r="A13510">
        <v>214</v>
      </c>
      <c r="B13510" t="s">
        <v>37</v>
      </c>
      <c r="C13510">
        <v>6</v>
      </c>
      <c r="D13510">
        <v>-1</v>
      </c>
      <c r="E13510" t="s">
        <v>40</v>
      </c>
      <c r="F13510" t="s">
        <v>13</v>
      </c>
      <c r="G13510" s="1">
        <v>6.1599998474121103</v>
      </c>
      <c r="H13510">
        <v>1</v>
      </c>
      <c r="I13510" t="s">
        <v>14</v>
      </c>
      <c r="J13510" t="s">
        <v>118</v>
      </c>
      <c r="K13510">
        <f>VLOOKUP(J13510,'Prix unitaires'!B:D,3,FALSE)</f>
        <v>0</v>
      </c>
      <c r="L13510" s="11">
        <f t="shared" si="211"/>
        <v>0</v>
      </c>
    </row>
    <row r="13511" spans="1:12" x14ac:dyDescent="0.25">
      <c r="A13511">
        <v>214</v>
      </c>
      <c r="B13511" t="s">
        <v>37</v>
      </c>
      <c r="C13511">
        <v>8</v>
      </c>
      <c r="D13511">
        <v>-1</v>
      </c>
      <c r="E13511" t="s">
        <v>12</v>
      </c>
      <c r="F13511" t="s">
        <v>13</v>
      </c>
      <c r="G13511" s="1">
        <v>3.21000003814697</v>
      </c>
      <c r="H13511">
        <v>50</v>
      </c>
      <c r="I13511" t="s">
        <v>14</v>
      </c>
      <c r="J13511" t="s">
        <v>152</v>
      </c>
      <c r="K13511">
        <f>VLOOKUP(J13511,'Prix unitaires'!B:D,3,FALSE)</f>
        <v>0</v>
      </c>
      <c r="L13511" s="11">
        <f t="shared" si="211"/>
        <v>0</v>
      </c>
    </row>
    <row r="13512" spans="1:12" x14ac:dyDescent="0.25">
      <c r="A13512">
        <v>214</v>
      </c>
      <c r="B13512" t="s">
        <v>37</v>
      </c>
      <c r="C13512">
        <v>8</v>
      </c>
      <c r="D13512">
        <v>-1</v>
      </c>
      <c r="E13512" t="s">
        <v>40</v>
      </c>
      <c r="F13512" t="s">
        <v>13</v>
      </c>
      <c r="G13512" s="1">
        <v>3.21000003814697</v>
      </c>
      <c r="H13512">
        <v>1</v>
      </c>
      <c r="I13512" t="s">
        <v>14</v>
      </c>
      <c r="J13512" t="s">
        <v>118</v>
      </c>
      <c r="K13512">
        <f>VLOOKUP(J13512,'Prix unitaires'!B:D,3,FALSE)</f>
        <v>0</v>
      </c>
      <c r="L13512" s="11">
        <f t="shared" si="211"/>
        <v>0</v>
      </c>
    </row>
    <row r="13513" spans="1:12" x14ac:dyDescent="0.25">
      <c r="A13513">
        <v>208</v>
      </c>
      <c r="B13513" t="s">
        <v>26</v>
      </c>
      <c r="C13513" t="s">
        <v>147</v>
      </c>
      <c r="D13513">
        <v>-1</v>
      </c>
      <c r="E13513" t="s">
        <v>17</v>
      </c>
      <c r="F13513" t="s">
        <v>13</v>
      </c>
      <c r="G13513" s="1">
        <v>16.610000610351602</v>
      </c>
      <c r="H13513">
        <v>50</v>
      </c>
      <c r="I13513" t="s">
        <v>14</v>
      </c>
      <c r="J13513" t="s">
        <v>140</v>
      </c>
      <c r="K13513">
        <f>VLOOKUP(J13513,'Prix unitaires'!B:D,3,FALSE)</f>
        <v>0</v>
      </c>
      <c r="L13513" s="11">
        <f t="shared" si="211"/>
        <v>0</v>
      </c>
    </row>
    <row r="13514" spans="1:12" x14ac:dyDescent="0.25">
      <c r="A13514">
        <v>208</v>
      </c>
      <c r="B13514" t="s">
        <v>26</v>
      </c>
      <c r="C13514">
        <v>106</v>
      </c>
      <c r="D13514">
        <v>-1</v>
      </c>
      <c r="E13514" t="s">
        <v>167</v>
      </c>
      <c r="F13514" t="s">
        <v>13</v>
      </c>
      <c r="G13514" s="1">
        <v>3.4000000953674299</v>
      </c>
      <c r="H13514">
        <v>1</v>
      </c>
      <c r="I13514" t="s">
        <v>14</v>
      </c>
      <c r="J13514" t="s">
        <v>274</v>
      </c>
      <c r="K13514">
        <f>VLOOKUP(J13514,'Prix unitaires'!B:D,3,FALSE)</f>
        <v>0</v>
      </c>
      <c r="L13514" s="11">
        <f t="shared" si="211"/>
        <v>0</v>
      </c>
    </row>
    <row r="13515" spans="1:12" x14ac:dyDescent="0.25">
      <c r="A13515">
        <v>208</v>
      </c>
      <c r="B13515" t="s">
        <v>26</v>
      </c>
      <c r="C13515">
        <v>109</v>
      </c>
      <c r="D13515" t="s">
        <v>11</v>
      </c>
      <c r="E13515" t="s">
        <v>167</v>
      </c>
      <c r="F13515" t="s">
        <v>13</v>
      </c>
      <c r="G13515" s="1">
        <v>4.6599998474121103</v>
      </c>
      <c r="H13515">
        <v>1</v>
      </c>
      <c r="I13515" t="s">
        <v>14</v>
      </c>
      <c r="J13515" t="s">
        <v>168</v>
      </c>
      <c r="K13515">
        <f>VLOOKUP(J13515,'Prix unitaires'!B:D,3,FALSE)</f>
        <v>0</v>
      </c>
      <c r="L13515" s="11">
        <f t="shared" si="211"/>
        <v>0</v>
      </c>
    </row>
    <row r="13516" spans="1:12" x14ac:dyDescent="0.25">
      <c r="A13516">
        <v>208</v>
      </c>
      <c r="B13516" t="s">
        <v>26</v>
      </c>
      <c r="C13516">
        <v>110</v>
      </c>
      <c r="D13516" t="s">
        <v>11</v>
      </c>
      <c r="E13516" t="s">
        <v>167</v>
      </c>
      <c r="F13516" t="s">
        <v>13</v>
      </c>
      <c r="G13516" s="1">
        <v>4.6599998474121103</v>
      </c>
      <c r="H13516">
        <v>1</v>
      </c>
      <c r="I13516" t="s">
        <v>14</v>
      </c>
      <c r="J13516" t="s">
        <v>168</v>
      </c>
      <c r="K13516">
        <f>VLOOKUP(J13516,'Prix unitaires'!B:D,3,FALSE)</f>
        <v>0</v>
      </c>
      <c r="L13516" s="11">
        <f t="shared" si="211"/>
        <v>0</v>
      </c>
    </row>
    <row r="13517" spans="1:12" x14ac:dyDescent="0.25">
      <c r="A13517">
        <v>208</v>
      </c>
      <c r="B13517" t="s">
        <v>26</v>
      </c>
      <c r="C13517">
        <v>111</v>
      </c>
      <c r="D13517" t="s">
        <v>11</v>
      </c>
      <c r="E13517" t="s">
        <v>167</v>
      </c>
      <c r="F13517" t="s">
        <v>13</v>
      </c>
      <c r="G13517" s="1">
        <v>4.6599998474121103</v>
      </c>
      <c r="H13517">
        <v>1</v>
      </c>
      <c r="I13517" t="s">
        <v>14</v>
      </c>
      <c r="J13517" t="s">
        <v>168</v>
      </c>
      <c r="K13517">
        <f>VLOOKUP(J13517,'Prix unitaires'!B:D,3,FALSE)</f>
        <v>0</v>
      </c>
      <c r="L13517" s="11">
        <f t="shared" si="211"/>
        <v>0</v>
      </c>
    </row>
    <row r="13518" spans="1:12" x14ac:dyDescent="0.25">
      <c r="A13518">
        <v>208</v>
      </c>
      <c r="B13518" t="s">
        <v>26</v>
      </c>
      <c r="C13518">
        <v>112</v>
      </c>
      <c r="D13518" t="s">
        <v>11</v>
      </c>
      <c r="E13518" t="s">
        <v>167</v>
      </c>
      <c r="F13518" t="s">
        <v>13</v>
      </c>
      <c r="G13518" s="1">
        <v>5.8499999046325701</v>
      </c>
      <c r="H13518">
        <v>1</v>
      </c>
      <c r="I13518" t="s">
        <v>14</v>
      </c>
      <c r="J13518" t="s">
        <v>168</v>
      </c>
      <c r="K13518">
        <f>VLOOKUP(J13518,'Prix unitaires'!B:D,3,FALSE)</f>
        <v>0</v>
      </c>
      <c r="L13518" s="11">
        <f t="shared" si="211"/>
        <v>0</v>
      </c>
    </row>
    <row r="13519" spans="1:12" x14ac:dyDescent="0.25">
      <c r="A13519">
        <v>208</v>
      </c>
      <c r="B13519" t="s">
        <v>26</v>
      </c>
      <c r="C13519">
        <v>113</v>
      </c>
      <c r="D13519" t="s">
        <v>11</v>
      </c>
      <c r="E13519" t="s">
        <v>167</v>
      </c>
      <c r="F13519" t="s">
        <v>13</v>
      </c>
      <c r="G13519" s="1">
        <v>3.5099999904632599</v>
      </c>
      <c r="H13519">
        <v>1</v>
      </c>
      <c r="I13519" t="s">
        <v>14</v>
      </c>
      <c r="J13519" t="s">
        <v>168</v>
      </c>
      <c r="K13519">
        <f>VLOOKUP(J13519,'Prix unitaires'!B:D,3,FALSE)</f>
        <v>0</v>
      </c>
      <c r="L13519" s="11">
        <f t="shared" si="211"/>
        <v>0</v>
      </c>
    </row>
    <row r="13520" spans="1:12" x14ac:dyDescent="0.25">
      <c r="A13520">
        <v>208</v>
      </c>
      <c r="B13520" t="s">
        <v>26</v>
      </c>
      <c r="C13520">
        <v>114</v>
      </c>
      <c r="D13520" t="s">
        <v>11</v>
      </c>
      <c r="E13520" t="s">
        <v>12</v>
      </c>
      <c r="F13520" t="s">
        <v>13</v>
      </c>
      <c r="G13520" s="1">
        <v>4.2600002288818404</v>
      </c>
      <c r="H13520">
        <v>50</v>
      </c>
      <c r="I13520" t="s">
        <v>14</v>
      </c>
      <c r="J13520" t="s">
        <v>15</v>
      </c>
      <c r="K13520">
        <f>VLOOKUP(J13520,'Prix unitaires'!B:D,3,FALSE)</f>
        <v>0</v>
      </c>
      <c r="L13520" s="11">
        <f t="shared" si="211"/>
        <v>0</v>
      </c>
    </row>
    <row r="13521" spans="1:12" x14ac:dyDescent="0.25">
      <c r="A13521">
        <v>208</v>
      </c>
      <c r="B13521" t="s">
        <v>26</v>
      </c>
      <c r="C13521">
        <v>114</v>
      </c>
      <c r="D13521" t="s">
        <v>11</v>
      </c>
      <c r="E13521" t="s">
        <v>40</v>
      </c>
      <c r="F13521" t="s">
        <v>13</v>
      </c>
      <c r="G13521" s="1">
        <v>4.2600002288818404</v>
      </c>
      <c r="H13521">
        <v>1</v>
      </c>
      <c r="I13521" t="s">
        <v>14</v>
      </c>
      <c r="J13521" t="s">
        <v>41</v>
      </c>
      <c r="K13521">
        <f>VLOOKUP(J13521,'Prix unitaires'!B:D,3,FALSE)</f>
        <v>0</v>
      </c>
      <c r="L13521" s="11">
        <f t="shared" si="211"/>
        <v>0</v>
      </c>
    </row>
    <row r="13522" spans="1:12" x14ac:dyDescent="0.25">
      <c r="A13522">
        <v>208</v>
      </c>
      <c r="B13522" t="s">
        <v>26</v>
      </c>
      <c r="C13522" t="s">
        <v>142</v>
      </c>
      <c r="D13522" t="s">
        <v>11</v>
      </c>
      <c r="E13522" t="s">
        <v>167</v>
      </c>
      <c r="F13522" t="s">
        <v>13</v>
      </c>
      <c r="G13522" s="1">
        <v>5.0999999046325701</v>
      </c>
      <c r="H13522">
        <v>1</v>
      </c>
      <c r="I13522" t="s">
        <v>14</v>
      </c>
      <c r="J13522" t="s">
        <v>168</v>
      </c>
      <c r="K13522">
        <f>VLOOKUP(J13522,'Prix unitaires'!B:D,3,FALSE)</f>
        <v>0</v>
      </c>
      <c r="L13522" s="11">
        <f t="shared" si="211"/>
        <v>0</v>
      </c>
    </row>
    <row r="13523" spans="1:12" x14ac:dyDescent="0.25">
      <c r="A13523">
        <v>208</v>
      </c>
      <c r="B13523" t="s">
        <v>26</v>
      </c>
      <c r="C13523" t="s">
        <v>210</v>
      </c>
      <c r="D13523" t="s">
        <v>11</v>
      </c>
      <c r="E13523" t="s">
        <v>167</v>
      </c>
      <c r="F13523" t="s">
        <v>13</v>
      </c>
      <c r="G13523" s="1">
        <v>3.5099999904632599</v>
      </c>
      <c r="H13523">
        <v>1</v>
      </c>
      <c r="I13523" t="s">
        <v>14</v>
      </c>
      <c r="J13523" t="s">
        <v>168</v>
      </c>
      <c r="K13523">
        <f>VLOOKUP(J13523,'Prix unitaires'!B:D,3,FALSE)</f>
        <v>0</v>
      </c>
      <c r="L13523" s="11">
        <f t="shared" si="211"/>
        <v>0</v>
      </c>
    </row>
    <row r="13524" spans="1:12" x14ac:dyDescent="0.25">
      <c r="A13524">
        <v>208</v>
      </c>
      <c r="B13524" t="s">
        <v>26</v>
      </c>
      <c r="C13524">
        <v>117</v>
      </c>
      <c r="D13524" t="s">
        <v>11</v>
      </c>
      <c r="E13524" t="s">
        <v>167</v>
      </c>
      <c r="F13524" t="s">
        <v>13</v>
      </c>
      <c r="G13524" s="1">
        <v>3.4000000953674299</v>
      </c>
      <c r="H13524">
        <v>1</v>
      </c>
      <c r="I13524" t="s">
        <v>14</v>
      </c>
      <c r="J13524" t="s">
        <v>168</v>
      </c>
      <c r="K13524">
        <f>VLOOKUP(J13524,'Prix unitaires'!B:D,3,FALSE)</f>
        <v>0</v>
      </c>
      <c r="L13524" s="11">
        <f t="shared" si="211"/>
        <v>0</v>
      </c>
    </row>
    <row r="13525" spans="1:12" x14ac:dyDescent="0.25">
      <c r="A13525">
        <v>208</v>
      </c>
      <c r="B13525" t="s">
        <v>26</v>
      </c>
      <c r="C13525" t="s">
        <v>211</v>
      </c>
      <c r="D13525" t="s">
        <v>11</v>
      </c>
      <c r="E13525" t="s">
        <v>35</v>
      </c>
      <c r="F13525" t="s">
        <v>13</v>
      </c>
      <c r="G13525" s="1">
        <v>16.940000534057599</v>
      </c>
      <c r="H13525">
        <v>1</v>
      </c>
      <c r="I13525" t="s">
        <v>14</v>
      </c>
      <c r="J13525" t="s">
        <v>36</v>
      </c>
      <c r="K13525">
        <f>VLOOKUP(J13525,'Prix unitaires'!B:D,3,FALSE)</f>
        <v>0</v>
      </c>
      <c r="L13525" s="11">
        <f t="shared" si="211"/>
        <v>0</v>
      </c>
    </row>
    <row r="13526" spans="1:12" x14ac:dyDescent="0.25">
      <c r="A13526">
        <v>208</v>
      </c>
      <c r="B13526" t="s">
        <v>26</v>
      </c>
      <c r="C13526" t="s">
        <v>211</v>
      </c>
      <c r="D13526" t="s">
        <v>11</v>
      </c>
      <c r="E13526" t="s">
        <v>167</v>
      </c>
      <c r="F13526" t="s">
        <v>13</v>
      </c>
      <c r="G13526" s="1">
        <v>3.9800000190734899</v>
      </c>
      <c r="H13526">
        <v>1</v>
      </c>
      <c r="I13526" t="s">
        <v>14</v>
      </c>
      <c r="J13526" t="s">
        <v>168</v>
      </c>
      <c r="K13526">
        <f>VLOOKUP(J13526,'Prix unitaires'!B:D,3,FALSE)</f>
        <v>0</v>
      </c>
      <c r="L13526" s="11">
        <f t="shared" si="211"/>
        <v>0</v>
      </c>
    </row>
    <row r="13527" spans="1:12" x14ac:dyDescent="0.25">
      <c r="A13527">
        <v>208</v>
      </c>
      <c r="B13527" t="s">
        <v>26</v>
      </c>
      <c r="C13527" t="s">
        <v>212</v>
      </c>
      <c r="D13527" t="s">
        <v>11</v>
      </c>
      <c r="E13527" t="s">
        <v>35</v>
      </c>
      <c r="F13527" t="s">
        <v>13</v>
      </c>
      <c r="G13527" s="1">
        <v>16.2399997711182</v>
      </c>
      <c r="H13527">
        <v>1</v>
      </c>
      <c r="I13527" t="s">
        <v>14</v>
      </c>
      <c r="J13527" t="s">
        <v>36</v>
      </c>
      <c r="K13527">
        <f>VLOOKUP(J13527,'Prix unitaires'!B:D,3,FALSE)</f>
        <v>0</v>
      </c>
      <c r="L13527" s="11">
        <f t="shared" si="211"/>
        <v>0</v>
      </c>
    </row>
    <row r="13528" spans="1:12" x14ac:dyDescent="0.25">
      <c r="A13528">
        <v>208</v>
      </c>
      <c r="B13528" t="s">
        <v>26</v>
      </c>
      <c r="C13528" t="s">
        <v>212</v>
      </c>
      <c r="D13528" t="s">
        <v>11</v>
      </c>
      <c r="E13528" t="s">
        <v>167</v>
      </c>
      <c r="F13528" t="s">
        <v>13</v>
      </c>
      <c r="G13528" s="1">
        <v>3.9800000190734899</v>
      </c>
      <c r="H13528">
        <v>1</v>
      </c>
      <c r="I13528" t="s">
        <v>14</v>
      </c>
      <c r="J13528" t="s">
        <v>168</v>
      </c>
      <c r="K13528">
        <f>VLOOKUP(J13528,'Prix unitaires'!B:D,3,FALSE)</f>
        <v>0</v>
      </c>
      <c r="L13528" s="11">
        <f t="shared" si="211"/>
        <v>0</v>
      </c>
    </row>
    <row r="13529" spans="1:12" x14ac:dyDescent="0.25">
      <c r="A13529">
        <v>208</v>
      </c>
      <c r="B13529" t="s">
        <v>26</v>
      </c>
      <c r="C13529" t="s">
        <v>213</v>
      </c>
      <c r="D13529" t="s">
        <v>11</v>
      </c>
      <c r="E13529" t="s">
        <v>35</v>
      </c>
      <c r="F13529" t="s">
        <v>13</v>
      </c>
      <c r="G13529" s="1">
        <v>16.5100002288818</v>
      </c>
      <c r="H13529">
        <v>1</v>
      </c>
      <c r="I13529" t="s">
        <v>14</v>
      </c>
      <c r="J13529" t="s">
        <v>36</v>
      </c>
      <c r="K13529">
        <f>VLOOKUP(J13529,'Prix unitaires'!B:D,3,FALSE)</f>
        <v>0</v>
      </c>
      <c r="L13529" s="11">
        <f t="shared" si="211"/>
        <v>0</v>
      </c>
    </row>
    <row r="13530" spans="1:12" x14ac:dyDescent="0.25">
      <c r="A13530">
        <v>208</v>
      </c>
      <c r="B13530" t="s">
        <v>26</v>
      </c>
      <c r="C13530" t="s">
        <v>213</v>
      </c>
      <c r="D13530" t="s">
        <v>11</v>
      </c>
      <c r="E13530" t="s">
        <v>167</v>
      </c>
      <c r="F13530" t="s">
        <v>13</v>
      </c>
      <c r="G13530" s="1">
        <v>3.9800000190734899</v>
      </c>
      <c r="H13530">
        <v>1</v>
      </c>
      <c r="I13530" t="s">
        <v>14</v>
      </c>
      <c r="J13530" t="s">
        <v>168</v>
      </c>
      <c r="K13530">
        <f>VLOOKUP(J13530,'Prix unitaires'!B:D,3,FALSE)</f>
        <v>0</v>
      </c>
      <c r="L13530" s="11">
        <f t="shared" si="211"/>
        <v>0</v>
      </c>
    </row>
    <row r="13531" spans="1:12" x14ac:dyDescent="0.25">
      <c r="A13531">
        <v>208</v>
      </c>
      <c r="B13531" t="s">
        <v>26</v>
      </c>
      <c r="C13531" t="s">
        <v>214</v>
      </c>
      <c r="D13531" t="s">
        <v>11</v>
      </c>
      <c r="E13531" t="s">
        <v>35</v>
      </c>
      <c r="F13531" t="s">
        <v>13</v>
      </c>
      <c r="G13531" s="1">
        <v>16.219999313354499</v>
      </c>
      <c r="H13531">
        <v>1</v>
      </c>
      <c r="I13531" t="s">
        <v>14</v>
      </c>
      <c r="J13531" t="s">
        <v>36</v>
      </c>
      <c r="K13531">
        <f>VLOOKUP(J13531,'Prix unitaires'!B:D,3,FALSE)</f>
        <v>0</v>
      </c>
      <c r="L13531" s="11">
        <f t="shared" si="211"/>
        <v>0</v>
      </c>
    </row>
    <row r="13532" spans="1:12" x14ac:dyDescent="0.25">
      <c r="A13532">
        <v>208</v>
      </c>
      <c r="B13532" t="s">
        <v>26</v>
      </c>
      <c r="C13532" t="s">
        <v>214</v>
      </c>
      <c r="D13532" t="s">
        <v>11</v>
      </c>
      <c r="E13532" t="s">
        <v>167</v>
      </c>
      <c r="F13532" t="s">
        <v>13</v>
      </c>
      <c r="G13532" s="1">
        <v>3.9800000190734899</v>
      </c>
      <c r="H13532">
        <v>1</v>
      </c>
      <c r="I13532" t="s">
        <v>14</v>
      </c>
      <c r="J13532" t="s">
        <v>168</v>
      </c>
      <c r="K13532">
        <f>VLOOKUP(J13532,'Prix unitaires'!B:D,3,FALSE)</f>
        <v>0</v>
      </c>
      <c r="L13532" s="11">
        <f t="shared" si="211"/>
        <v>0</v>
      </c>
    </row>
    <row r="13533" spans="1:12" x14ac:dyDescent="0.25">
      <c r="A13533">
        <v>208</v>
      </c>
      <c r="B13533" t="s">
        <v>26</v>
      </c>
      <c r="C13533">
        <v>120</v>
      </c>
      <c r="D13533" t="s">
        <v>11</v>
      </c>
      <c r="E13533" t="s">
        <v>167</v>
      </c>
      <c r="F13533" t="s">
        <v>13</v>
      </c>
      <c r="G13533" s="1">
        <v>15.2399997711182</v>
      </c>
      <c r="H13533">
        <v>1</v>
      </c>
      <c r="I13533" t="s">
        <v>14</v>
      </c>
      <c r="J13533" t="s">
        <v>168</v>
      </c>
      <c r="K13533">
        <f>VLOOKUP(J13533,'Prix unitaires'!B:D,3,FALSE)</f>
        <v>0</v>
      </c>
      <c r="L13533" s="11">
        <f t="shared" si="211"/>
        <v>0</v>
      </c>
    </row>
    <row r="13534" spans="1:12" x14ac:dyDescent="0.25">
      <c r="A13534">
        <v>208</v>
      </c>
      <c r="B13534" t="s">
        <v>26</v>
      </c>
      <c r="C13534">
        <v>121</v>
      </c>
      <c r="D13534" t="s">
        <v>11</v>
      </c>
      <c r="E13534" t="s">
        <v>35</v>
      </c>
      <c r="F13534" t="s">
        <v>13</v>
      </c>
      <c r="G13534" s="1">
        <v>8.5100002288818004</v>
      </c>
      <c r="H13534">
        <v>1</v>
      </c>
      <c r="I13534" t="s">
        <v>14</v>
      </c>
      <c r="J13534" t="s">
        <v>36</v>
      </c>
      <c r="K13534">
        <f>VLOOKUP(J13534,'Prix unitaires'!B:D,3,FALSE)</f>
        <v>0</v>
      </c>
      <c r="L13534" s="11">
        <f t="shared" si="211"/>
        <v>0</v>
      </c>
    </row>
    <row r="13535" spans="1:12" x14ac:dyDescent="0.25">
      <c r="A13535">
        <v>208</v>
      </c>
      <c r="B13535" t="s">
        <v>26</v>
      </c>
      <c r="C13535">
        <v>122</v>
      </c>
      <c r="D13535" t="s">
        <v>11</v>
      </c>
      <c r="E13535" t="s">
        <v>167</v>
      </c>
      <c r="F13535" t="s">
        <v>13</v>
      </c>
      <c r="G13535" s="1">
        <v>3.3199999332428001</v>
      </c>
      <c r="H13535">
        <v>1</v>
      </c>
      <c r="I13535" t="s">
        <v>14</v>
      </c>
      <c r="J13535" t="s">
        <v>168</v>
      </c>
      <c r="K13535">
        <f>VLOOKUP(J13535,'Prix unitaires'!B:D,3,FALSE)</f>
        <v>0</v>
      </c>
      <c r="L13535" s="11">
        <f t="shared" si="211"/>
        <v>0</v>
      </c>
    </row>
    <row r="13536" spans="1:12" x14ac:dyDescent="0.25">
      <c r="A13536">
        <v>208</v>
      </c>
      <c r="B13536" t="s">
        <v>26</v>
      </c>
      <c r="C13536">
        <v>126</v>
      </c>
      <c r="D13536" t="s">
        <v>11</v>
      </c>
      <c r="E13536" t="s">
        <v>35</v>
      </c>
      <c r="F13536" t="s">
        <v>13</v>
      </c>
      <c r="G13536" s="1">
        <v>13.2700004577637</v>
      </c>
      <c r="H13536">
        <v>1</v>
      </c>
      <c r="I13536" t="s">
        <v>14</v>
      </c>
      <c r="J13536" t="s">
        <v>36</v>
      </c>
      <c r="K13536">
        <f>VLOOKUP(J13536,'Prix unitaires'!B:D,3,FALSE)</f>
        <v>0</v>
      </c>
      <c r="L13536" s="11">
        <f t="shared" si="211"/>
        <v>0</v>
      </c>
    </row>
    <row r="13537" spans="1:12" x14ac:dyDescent="0.25">
      <c r="A13537">
        <v>208</v>
      </c>
      <c r="B13537" t="s">
        <v>26</v>
      </c>
      <c r="C13537">
        <v>126</v>
      </c>
      <c r="D13537" t="s">
        <v>11</v>
      </c>
      <c r="E13537" t="s">
        <v>167</v>
      </c>
      <c r="F13537" t="s">
        <v>13</v>
      </c>
      <c r="G13537" s="1">
        <v>1.21000003814697</v>
      </c>
      <c r="H13537">
        <v>1</v>
      </c>
      <c r="I13537" t="s">
        <v>14</v>
      </c>
      <c r="J13537" t="s">
        <v>168</v>
      </c>
      <c r="K13537">
        <f>VLOOKUP(J13537,'Prix unitaires'!B:D,3,FALSE)</f>
        <v>0</v>
      </c>
      <c r="L13537" s="11">
        <f t="shared" si="211"/>
        <v>0</v>
      </c>
    </row>
    <row r="13538" spans="1:12" x14ac:dyDescent="0.25">
      <c r="A13538">
        <v>208</v>
      </c>
      <c r="B13538" t="s">
        <v>26</v>
      </c>
      <c r="C13538" t="s">
        <v>473</v>
      </c>
      <c r="D13538" t="s">
        <v>11</v>
      </c>
      <c r="E13538" t="s">
        <v>35</v>
      </c>
      <c r="F13538" t="s">
        <v>13</v>
      </c>
      <c r="G13538" s="1">
        <v>11.680000305175801</v>
      </c>
      <c r="H13538">
        <v>1</v>
      </c>
      <c r="I13538" t="s">
        <v>14</v>
      </c>
      <c r="J13538" t="s">
        <v>36</v>
      </c>
      <c r="K13538">
        <f>VLOOKUP(J13538,'Prix unitaires'!B:D,3,FALSE)</f>
        <v>0</v>
      </c>
      <c r="L13538" s="11">
        <f t="shared" si="211"/>
        <v>0</v>
      </c>
    </row>
    <row r="13539" spans="1:12" x14ac:dyDescent="0.25">
      <c r="A13539">
        <v>208</v>
      </c>
      <c r="B13539" t="s">
        <v>26</v>
      </c>
      <c r="C13539" t="s">
        <v>473</v>
      </c>
      <c r="D13539" t="s">
        <v>11</v>
      </c>
      <c r="E13539" t="s">
        <v>167</v>
      </c>
      <c r="F13539" t="s">
        <v>13</v>
      </c>
      <c r="G13539" s="1">
        <v>1.21000003814697</v>
      </c>
      <c r="H13539">
        <v>1</v>
      </c>
      <c r="I13539" t="s">
        <v>14</v>
      </c>
      <c r="J13539" t="s">
        <v>168</v>
      </c>
      <c r="K13539">
        <f>VLOOKUP(J13539,'Prix unitaires'!B:D,3,FALSE)</f>
        <v>0</v>
      </c>
      <c r="L13539" s="11">
        <f t="shared" si="211"/>
        <v>0</v>
      </c>
    </row>
    <row r="13540" spans="1:12" x14ac:dyDescent="0.25">
      <c r="A13540">
        <v>208</v>
      </c>
      <c r="B13540" t="s">
        <v>26</v>
      </c>
      <c r="C13540" t="s">
        <v>544</v>
      </c>
      <c r="D13540" t="s">
        <v>11</v>
      </c>
      <c r="E13540" t="s">
        <v>19</v>
      </c>
      <c r="F13540" t="s">
        <v>13</v>
      </c>
      <c r="G13540" s="1">
        <v>14.949999809265099</v>
      </c>
      <c r="H13540">
        <v>50</v>
      </c>
      <c r="I13540" t="s">
        <v>14</v>
      </c>
      <c r="J13540" t="s">
        <v>20</v>
      </c>
      <c r="K13540">
        <f>VLOOKUP(J13540,'Prix unitaires'!B:D,3,FALSE)</f>
        <v>0</v>
      </c>
      <c r="L13540" s="11">
        <f t="shared" si="211"/>
        <v>0</v>
      </c>
    </row>
    <row r="13541" spans="1:12" x14ac:dyDescent="0.25">
      <c r="A13541">
        <v>208</v>
      </c>
      <c r="B13541" t="s">
        <v>26</v>
      </c>
      <c r="C13541" t="s">
        <v>544</v>
      </c>
      <c r="D13541" t="s">
        <v>11</v>
      </c>
      <c r="E13541" t="s">
        <v>35</v>
      </c>
      <c r="F13541" t="s">
        <v>13</v>
      </c>
      <c r="G13541" s="1">
        <v>14.949999809265099</v>
      </c>
      <c r="H13541">
        <v>1</v>
      </c>
      <c r="I13541" t="s">
        <v>14</v>
      </c>
      <c r="J13541" t="s">
        <v>36</v>
      </c>
      <c r="K13541">
        <f>VLOOKUP(J13541,'Prix unitaires'!B:D,3,FALSE)</f>
        <v>0</v>
      </c>
      <c r="L13541" s="11">
        <f t="shared" si="211"/>
        <v>0</v>
      </c>
    </row>
    <row r="13542" spans="1:12" x14ac:dyDescent="0.25">
      <c r="A13542">
        <v>208</v>
      </c>
      <c r="B13542" t="s">
        <v>26</v>
      </c>
      <c r="C13542" t="s">
        <v>544</v>
      </c>
      <c r="D13542" t="s">
        <v>11</v>
      </c>
      <c r="E13542" t="s">
        <v>167</v>
      </c>
      <c r="F13542" t="s">
        <v>13</v>
      </c>
      <c r="G13542" s="1">
        <v>2.4200000762939502</v>
      </c>
      <c r="H13542">
        <v>1</v>
      </c>
      <c r="I13542" t="s">
        <v>14</v>
      </c>
      <c r="J13542" t="s">
        <v>168</v>
      </c>
      <c r="K13542">
        <f>VLOOKUP(J13542,'Prix unitaires'!B:D,3,FALSE)</f>
        <v>0</v>
      </c>
      <c r="L13542" s="11">
        <f t="shared" si="211"/>
        <v>0</v>
      </c>
    </row>
    <row r="13543" spans="1:12" x14ac:dyDescent="0.25">
      <c r="A13543">
        <v>208</v>
      </c>
      <c r="B13543" t="s">
        <v>26</v>
      </c>
      <c r="C13543" t="s">
        <v>545</v>
      </c>
      <c r="D13543" t="s">
        <v>11</v>
      </c>
      <c r="E13543" t="s">
        <v>19</v>
      </c>
      <c r="F13543" t="s">
        <v>13</v>
      </c>
      <c r="G13543" s="1">
        <v>13.9899997711182</v>
      </c>
      <c r="H13543">
        <v>50</v>
      </c>
      <c r="I13543" t="s">
        <v>14</v>
      </c>
      <c r="J13543" t="s">
        <v>20</v>
      </c>
      <c r="K13543">
        <f>VLOOKUP(J13543,'Prix unitaires'!B:D,3,FALSE)</f>
        <v>0</v>
      </c>
      <c r="L13543" s="11">
        <f t="shared" si="211"/>
        <v>0</v>
      </c>
    </row>
    <row r="13544" spans="1:12" x14ac:dyDescent="0.25">
      <c r="A13544">
        <v>208</v>
      </c>
      <c r="B13544" t="s">
        <v>26</v>
      </c>
      <c r="C13544" t="s">
        <v>545</v>
      </c>
      <c r="D13544" t="s">
        <v>11</v>
      </c>
      <c r="E13544" t="s">
        <v>35</v>
      </c>
      <c r="F13544" t="s">
        <v>13</v>
      </c>
      <c r="G13544" s="1">
        <v>13.9899997711182</v>
      </c>
      <c r="H13544">
        <v>1</v>
      </c>
      <c r="I13544" t="s">
        <v>14</v>
      </c>
      <c r="J13544" t="s">
        <v>36</v>
      </c>
      <c r="K13544">
        <f>VLOOKUP(J13544,'Prix unitaires'!B:D,3,FALSE)</f>
        <v>0</v>
      </c>
      <c r="L13544" s="11">
        <f t="shared" si="211"/>
        <v>0</v>
      </c>
    </row>
    <row r="13545" spans="1:12" x14ac:dyDescent="0.25">
      <c r="A13545">
        <v>208</v>
      </c>
      <c r="B13545" t="s">
        <v>26</v>
      </c>
      <c r="C13545" t="s">
        <v>545</v>
      </c>
      <c r="D13545" t="s">
        <v>11</v>
      </c>
      <c r="E13545" t="s">
        <v>167</v>
      </c>
      <c r="F13545" t="s">
        <v>13</v>
      </c>
      <c r="G13545" s="1">
        <v>1.21000003814697</v>
      </c>
      <c r="H13545">
        <v>1</v>
      </c>
      <c r="I13545" t="s">
        <v>14</v>
      </c>
      <c r="J13545" t="s">
        <v>168</v>
      </c>
      <c r="K13545">
        <f>VLOOKUP(J13545,'Prix unitaires'!B:D,3,FALSE)</f>
        <v>0</v>
      </c>
      <c r="L13545" s="11">
        <f t="shared" si="211"/>
        <v>0</v>
      </c>
    </row>
    <row r="13546" spans="1:12" x14ac:dyDescent="0.25">
      <c r="A13546">
        <v>208</v>
      </c>
      <c r="B13546" t="s">
        <v>26</v>
      </c>
      <c r="C13546" t="s">
        <v>546</v>
      </c>
      <c r="D13546" t="s">
        <v>11</v>
      </c>
      <c r="E13546" t="s">
        <v>19</v>
      </c>
      <c r="F13546" t="s">
        <v>13</v>
      </c>
      <c r="G13546" s="1">
        <v>10.310000419616699</v>
      </c>
      <c r="H13546">
        <v>50</v>
      </c>
      <c r="I13546" t="s">
        <v>14</v>
      </c>
      <c r="J13546" t="s">
        <v>20</v>
      </c>
      <c r="K13546">
        <f>VLOOKUP(J13546,'Prix unitaires'!B:D,3,FALSE)</f>
        <v>0</v>
      </c>
      <c r="L13546" s="11">
        <f t="shared" si="211"/>
        <v>0</v>
      </c>
    </row>
    <row r="13547" spans="1:12" x14ac:dyDescent="0.25">
      <c r="A13547">
        <v>208</v>
      </c>
      <c r="B13547" t="s">
        <v>26</v>
      </c>
      <c r="C13547" t="s">
        <v>546</v>
      </c>
      <c r="D13547" t="s">
        <v>11</v>
      </c>
      <c r="E13547" t="s">
        <v>35</v>
      </c>
      <c r="F13547" t="s">
        <v>13</v>
      </c>
      <c r="G13547" s="1">
        <v>10.310000419616699</v>
      </c>
      <c r="H13547">
        <v>1</v>
      </c>
      <c r="I13547" t="s">
        <v>14</v>
      </c>
      <c r="J13547" t="s">
        <v>36</v>
      </c>
      <c r="K13547">
        <f>VLOOKUP(J13547,'Prix unitaires'!B:D,3,FALSE)</f>
        <v>0</v>
      </c>
      <c r="L13547" s="11">
        <f t="shared" si="211"/>
        <v>0</v>
      </c>
    </row>
    <row r="13548" spans="1:12" x14ac:dyDescent="0.25">
      <c r="A13548">
        <v>208</v>
      </c>
      <c r="B13548" t="s">
        <v>26</v>
      </c>
      <c r="C13548" t="s">
        <v>546</v>
      </c>
      <c r="D13548" t="s">
        <v>11</v>
      </c>
      <c r="E13548" t="s">
        <v>167</v>
      </c>
      <c r="F13548" t="s">
        <v>13</v>
      </c>
      <c r="G13548" s="1">
        <v>1.21000003814697</v>
      </c>
      <c r="H13548">
        <v>1</v>
      </c>
      <c r="I13548" t="s">
        <v>14</v>
      </c>
      <c r="J13548" t="s">
        <v>168</v>
      </c>
      <c r="K13548">
        <f>VLOOKUP(J13548,'Prix unitaires'!B:D,3,FALSE)</f>
        <v>0</v>
      </c>
      <c r="L13548" s="11">
        <f t="shared" si="211"/>
        <v>0</v>
      </c>
    </row>
    <row r="13549" spans="1:12" x14ac:dyDescent="0.25">
      <c r="A13549">
        <v>208</v>
      </c>
      <c r="B13549" t="s">
        <v>26</v>
      </c>
      <c r="C13549" t="s">
        <v>547</v>
      </c>
      <c r="D13549" t="s">
        <v>11</v>
      </c>
      <c r="E13549" t="s">
        <v>19</v>
      </c>
      <c r="F13549" t="s">
        <v>13</v>
      </c>
      <c r="G13549" s="1">
        <v>10.789999961853001</v>
      </c>
      <c r="H13549">
        <v>50</v>
      </c>
      <c r="I13549" t="s">
        <v>14</v>
      </c>
      <c r="J13549" t="s">
        <v>20</v>
      </c>
      <c r="K13549">
        <f>VLOOKUP(J13549,'Prix unitaires'!B:D,3,FALSE)</f>
        <v>0</v>
      </c>
      <c r="L13549" s="11">
        <f t="shared" si="211"/>
        <v>0</v>
      </c>
    </row>
    <row r="13550" spans="1:12" x14ac:dyDescent="0.25">
      <c r="A13550">
        <v>208</v>
      </c>
      <c r="B13550" t="s">
        <v>26</v>
      </c>
      <c r="C13550" t="s">
        <v>547</v>
      </c>
      <c r="D13550" t="s">
        <v>11</v>
      </c>
      <c r="E13550" t="s">
        <v>35</v>
      </c>
      <c r="F13550" t="s">
        <v>13</v>
      </c>
      <c r="G13550" s="1">
        <v>10.789999961853001</v>
      </c>
      <c r="H13550">
        <v>1</v>
      </c>
      <c r="I13550" t="s">
        <v>14</v>
      </c>
      <c r="J13550" t="s">
        <v>36</v>
      </c>
      <c r="K13550">
        <f>VLOOKUP(J13550,'Prix unitaires'!B:D,3,FALSE)</f>
        <v>0</v>
      </c>
      <c r="L13550" s="11">
        <f t="shared" si="211"/>
        <v>0</v>
      </c>
    </row>
    <row r="13551" spans="1:12" x14ac:dyDescent="0.25">
      <c r="A13551">
        <v>208</v>
      </c>
      <c r="B13551" t="s">
        <v>26</v>
      </c>
      <c r="C13551" t="s">
        <v>547</v>
      </c>
      <c r="D13551" t="s">
        <v>11</v>
      </c>
      <c r="E13551" t="s">
        <v>167</v>
      </c>
      <c r="F13551" t="s">
        <v>13</v>
      </c>
      <c r="G13551" s="1">
        <v>1.21000003814697</v>
      </c>
      <c r="H13551">
        <v>1</v>
      </c>
      <c r="I13551" t="s">
        <v>14</v>
      </c>
      <c r="J13551" t="s">
        <v>168</v>
      </c>
      <c r="K13551">
        <f>VLOOKUP(J13551,'Prix unitaires'!B:D,3,FALSE)</f>
        <v>0</v>
      </c>
      <c r="L13551" s="11">
        <f t="shared" si="211"/>
        <v>0</v>
      </c>
    </row>
    <row r="13552" spans="1:12" x14ac:dyDescent="0.25">
      <c r="A13552">
        <v>208</v>
      </c>
      <c r="B13552" t="s">
        <v>26</v>
      </c>
      <c r="C13552">
        <v>129</v>
      </c>
      <c r="D13552" t="s">
        <v>11</v>
      </c>
      <c r="E13552" t="s">
        <v>167</v>
      </c>
      <c r="F13552" t="s">
        <v>13</v>
      </c>
      <c r="G13552" s="1">
        <v>3.4000000953674299</v>
      </c>
      <c r="H13552">
        <v>1</v>
      </c>
      <c r="I13552" t="s">
        <v>14</v>
      </c>
      <c r="J13552" t="s">
        <v>168</v>
      </c>
      <c r="K13552">
        <f>VLOOKUP(J13552,'Prix unitaires'!B:D,3,FALSE)</f>
        <v>0</v>
      </c>
      <c r="L13552" s="11">
        <f t="shared" si="211"/>
        <v>0</v>
      </c>
    </row>
    <row r="13553" spans="1:12" x14ac:dyDescent="0.25">
      <c r="A13553">
        <v>208</v>
      </c>
      <c r="B13553" t="s">
        <v>26</v>
      </c>
      <c r="C13553">
        <v>131</v>
      </c>
      <c r="D13553" t="s">
        <v>11</v>
      </c>
      <c r="E13553" t="s">
        <v>167</v>
      </c>
      <c r="F13553" t="s">
        <v>13</v>
      </c>
      <c r="G13553" s="1">
        <v>3.4000000953674299</v>
      </c>
      <c r="H13553">
        <v>1</v>
      </c>
      <c r="I13553" t="s">
        <v>14</v>
      </c>
      <c r="J13553" t="s">
        <v>168</v>
      </c>
      <c r="K13553">
        <f>VLOOKUP(J13553,'Prix unitaires'!B:D,3,FALSE)</f>
        <v>0</v>
      </c>
      <c r="L13553" s="11">
        <f t="shared" si="211"/>
        <v>0</v>
      </c>
    </row>
    <row r="13554" spans="1:12" x14ac:dyDescent="0.25">
      <c r="A13554">
        <v>208</v>
      </c>
      <c r="B13554" t="s">
        <v>26</v>
      </c>
      <c r="C13554">
        <v>133</v>
      </c>
      <c r="D13554" t="s">
        <v>11</v>
      </c>
      <c r="E13554" t="s">
        <v>167</v>
      </c>
      <c r="F13554" t="s">
        <v>13</v>
      </c>
      <c r="G13554" s="1">
        <v>5.0999999046325701</v>
      </c>
      <c r="H13554">
        <v>1</v>
      </c>
      <c r="I13554" t="s">
        <v>14</v>
      </c>
      <c r="J13554" t="s">
        <v>168</v>
      </c>
      <c r="K13554">
        <f>VLOOKUP(J13554,'Prix unitaires'!B:D,3,FALSE)</f>
        <v>0</v>
      </c>
      <c r="L13554" s="11">
        <f t="shared" si="211"/>
        <v>0</v>
      </c>
    </row>
    <row r="13555" spans="1:12" x14ac:dyDescent="0.25">
      <c r="A13555">
        <v>208</v>
      </c>
      <c r="B13555" t="s">
        <v>26</v>
      </c>
      <c r="C13555">
        <v>134</v>
      </c>
      <c r="D13555" t="s">
        <v>11</v>
      </c>
      <c r="E13555" t="s">
        <v>167</v>
      </c>
      <c r="F13555" t="s">
        <v>13</v>
      </c>
      <c r="G13555" s="1">
        <v>5.0500001907348597</v>
      </c>
      <c r="H13555">
        <v>1</v>
      </c>
      <c r="I13555" t="s">
        <v>14</v>
      </c>
      <c r="J13555" t="s">
        <v>168</v>
      </c>
      <c r="K13555">
        <f>VLOOKUP(J13555,'Prix unitaires'!B:D,3,FALSE)</f>
        <v>0</v>
      </c>
      <c r="L13555" s="11">
        <f t="shared" si="211"/>
        <v>0</v>
      </c>
    </row>
    <row r="13556" spans="1:12" x14ac:dyDescent="0.25">
      <c r="A13556">
        <v>208</v>
      </c>
      <c r="B13556" t="s">
        <v>26</v>
      </c>
      <c r="C13556">
        <v>135</v>
      </c>
      <c r="D13556">
        <v>-1</v>
      </c>
      <c r="E13556" t="s">
        <v>167</v>
      </c>
      <c r="F13556" t="s">
        <v>13</v>
      </c>
      <c r="G13556" s="1">
        <v>5.0999999046325701</v>
      </c>
      <c r="H13556">
        <v>1</v>
      </c>
      <c r="I13556" t="s">
        <v>14</v>
      </c>
      <c r="J13556" t="s">
        <v>274</v>
      </c>
      <c r="K13556">
        <f>VLOOKUP(J13556,'Prix unitaires'!B:D,3,FALSE)</f>
        <v>0</v>
      </c>
      <c r="L13556" s="11">
        <f t="shared" si="211"/>
        <v>0</v>
      </c>
    </row>
    <row r="13557" spans="1:12" x14ac:dyDescent="0.25">
      <c r="A13557">
        <v>208</v>
      </c>
      <c r="B13557" t="s">
        <v>26</v>
      </c>
      <c r="C13557">
        <v>138</v>
      </c>
      <c r="D13557" t="s">
        <v>11</v>
      </c>
      <c r="E13557" t="s">
        <v>167</v>
      </c>
      <c r="F13557" t="s">
        <v>13</v>
      </c>
      <c r="G13557" s="1">
        <v>5.0999999046325701</v>
      </c>
      <c r="H13557">
        <v>1</v>
      </c>
      <c r="I13557" t="s">
        <v>14</v>
      </c>
      <c r="J13557" t="s">
        <v>168</v>
      </c>
      <c r="K13557">
        <f>VLOOKUP(J13557,'Prix unitaires'!B:D,3,FALSE)</f>
        <v>0</v>
      </c>
      <c r="L13557" s="11">
        <f t="shared" si="211"/>
        <v>0</v>
      </c>
    </row>
    <row r="13558" spans="1:12" x14ac:dyDescent="0.25">
      <c r="A13558">
        <v>208</v>
      </c>
      <c r="B13558" t="s">
        <v>26</v>
      </c>
      <c r="C13558">
        <v>139</v>
      </c>
      <c r="D13558" t="s">
        <v>11</v>
      </c>
      <c r="E13558" t="s">
        <v>167</v>
      </c>
      <c r="F13558" t="s">
        <v>13</v>
      </c>
      <c r="G13558" s="1">
        <v>5.0999999046325701</v>
      </c>
      <c r="H13558">
        <v>1</v>
      </c>
      <c r="I13558" t="s">
        <v>14</v>
      </c>
      <c r="J13558" t="s">
        <v>168</v>
      </c>
      <c r="K13558">
        <f>VLOOKUP(J13558,'Prix unitaires'!B:D,3,FALSE)</f>
        <v>0</v>
      </c>
      <c r="L13558" s="11">
        <f t="shared" si="211"/>
        <v>0</v>
      </c>
    </row>
    <row r="13559" spans="1:12" x14ac:dyDescent="0.25">
      <c r="A13559">
        <v>208</v>
      </c>
      <c r="B13559" t="s">
        <v>26</v>
      </c>
      <c r="C13559">
        <v>140</v>
      </c>
      <c r="D13559" t="s">
        <v>11</v>
      </c>
      <c r="E13559" t="s">
        <v>167</v>
      </c>
      <c r="F13559" t="s">
        <v>13</v>
      </c>
      <c r="G13559" s="1">
        <v>15.300000190734901</v>
      </c>
      <c r="H13559">
        <v>1</v>
      </c>
      <c r="I13559" t="s">
        <v>14</v>
      </c>
      <c r="J13559" t="s">
        <v>168</v>
      </c>
      <c r="K13559">
        <f>VLOOKUP(J13559,'Prix unitaires'!B:D,3,FALSE)</f>
        <v>0</v>
      </c>
      <c r="L13559" s="11">
        <f t="shared" si="211"/>
        <v>0</v>
      </c>
    </row>
    <row r="13560" spans="1:12" x14ac:dyDescent="0.25">
      <c r="A13560">
        <v>208</v>
      </c>
      <c r="B13560" t="s">
        <v>26</v>
      </c>
      <c r="C13560">
        <v>141</v>
      </c>
      <c r="D13560" t="s">
        <v>11</v>
      </c>
      <c r="E13560" t="s">
        <v>167</v>
      </c>
      <c r="F13560" t="s">
        <v>13</v>
      </c>
      <c r="G13560" s="1">
        <v>5.0999999046325701</v>
      </c>
      <c r="H13560">
        <v>1</v>
      </c>
      <c r="I13560" t="s">
        <v>14</v>
      </c>
      <c r="J13560" t="s">
        <v>168</v>
      </c>
      <c r="K13560">
        <f>VLOOKUP(J13560,'Prix unitaires'!B:D,3,FALSE)</f>
        <v>0</v>
      </c>
      <c r="L13560" s="11">
        <f t="shared" si="211"/>
        <v>0</v>
      </c>
    </row>
    <row r="13561" spans="1:12" x14ac:dyDescent="0.25">
      <c r="A13561">
        <v>208</v>
      </c>
      <c r="B13561" t="s">
        <v>26</v>
      </c>
      <c r="C13561">
        <v>142</v>
      </c>
      <c r="D13561" t="s">
        <v>11</v>
      </c>
      <c r="E13561" t="s">
        <v>167</v>
      </c>
      <c r="F13561" t="s">
        <v>13</v>
      </c>
      <c r="G13561" s="1">
        <v>8.6999998092650994</v>
      </c>
      <c r="H13561">
        <v>1</v>
      </c>
      <c r="I13561" t="s">
        <v>14</v>
      </c>
      <c r="J13561" t="s">
        <v>168</v>
      </c>
      <c r="K13561">
        <f>VLOOKUP(J13561,'Prix unitaires'!B:D,3,FALSE)</f>
        <v>0</v>
      </c>
      <c r="L13561" s="11">
        <f t="shared" si="211"/>
        <v>0</v>
      </c>
    </row>
    <row r="13562" spans="1:12" x14ac:dyDescent="0.25">
      <c r="A13562">
        <v>208</v>
      </c>
      <c r="B13562" t="s">
        <v>26</v>
      </c>
      <c r="C13562">
        <v>143</v>
      </c>
      <c r="D13562" t="s">
        <v>11</v>
      </c>
      <c r="E13562" t="s">
        <v>167</v>
      </c>
      <c r="F13562" t="s">
        <v>13</v>
      </c>
      <c r="G13562" s="1">
        <v>4.6599998474121103</v>
      </c>
      <c r="H13562">
        <v>1</v>
      </c>
      <c r="I13562" t="s">
        <v>14</v>
      </c>
      <c r="J13562" t="s">
        <v>168</v>
      </c>
      <c r="K13562">
        <f>VLOOKUP(J13562,'Prix unitaires'!B:D,3,FALSE)</f>
        <v>0</v>
      </c>
      <c r="L13562" s="11">
        <f t="shared" si="211"/>
        <v>0</v>
      </c>
    </row>
    <row r="13563" spans="1:12" x14ac:dyDescent="0.25">
      <c r="A13563">
        <v>208</v>
      </c>
      <c r="B13563" t="s">
        <v>26</v>
      </c>
      <c r="C13563">
        <v>144</v>
      </c>
      <c r="D13563" t="s">
        <v>11</v>
      </c>
      <c r="E13563" t="s">
        <v>167</v>
      </c>
      <c r="F13563" t="s">
        <v>13</v>
      </c>
      <c r="G13563" s="1">
        <v>4.6599998474121103</v>
      </c>
      <c r="H13563">
        <v>1</v>
      </c>
      <c r="I13563" t="s">
        <v>14</v>
      </c>
      <c r="J13563" t="s">
        <v>168</v>
      </c>
      <c r="K13563">
        <f>VLOOKUP(J13563,'Prix unitaires'!B:D,3,FALSE)</f>
        <v>0</v>
      </c>
      <c r="L13563" s="11">
        <f t="shared" si="211"/>
        <v>0</v>
      </c>
    </row>
    <row r="13564" spans="1:12" x14ac:dyDescent="0.25">
      <c r="A13564">
        <v>208</v>
      </c>
      <c r="B13564" t="s">
        <v>26</v>
      </c>
      <c r="C13564">
        <v>145</v>
      </c>
      <c r="D13564" t="s">
        <v>11</v>
      </c>
      <c r="E13564" t="s">
        <v>167</v>
      </c>
      <c r="F13564" t="s">
        <v>13</v>
      </c>
      <c r="G13564" s="1">
        <v>4.6599998474121103</v>
      </c>
      <c r="H13564">
        <v>1</v>
      </c>
      <c r="I13564" t="s">
        <v>14</v>
      </c>
      <c r="J13564" t="s">
        <v>168</v>
      </c>
      <c r="K13564">
        <f>VLOOKUP(J13564,'Prix unitaires'!B:D,3,FALSE)</f>
        <v>0</v>
      </c>
      <c r="L13564" s="11">
        <f t="shared" si="211"/>
        <v>0</v>
      </c>
    </row>
    <row r="13565" spans="1:12" x14ac:dyDescent="0.25">
      <c r="A13565">
        <v>208</v>
      </c>
      <c r="B13565" t="s">
        <v>26</v>
      </c>
      <c r="C13565">
        <v>146</v>
      </c>
      <c r="D13565" t="s">
        <v>11</v>
      </c>
      <c r="E13565" t="s">
        <v>19</v>
      </c>
      <c r="F13565" t="s">
        <v>13</v>
      </c>
      <c r="G13565" s="1">
        <v>16.079999923706101</v>
      </c>
      <c r="H13565">
        <v>50</v>
      </c>
      <c r="I13565" t="s">
        <v>14</v>
      </c>
      <c r="J13565" t="s">
        <v>20</v>
      </c>
      <c r="K13565">
        <f>VLOOKUP(J13565,'Prix unitaires'!B:D,3,FALSE)</f>
        <v>0</v>
      </c>
      <c r="L13565" s="11">
        <f t="shared" si="211"/>
        <v>0</v>
      </c>
    </row>
    <row r="13566" spans="1:12" x14ac:dyDescent="0.25">
      <c r="A13566">
        <v>208</v>
      </c>
      <c r="B13566" t="s">
        <v>26</v>
      </c>
      <c r="C13566">
        <v>146</v>
      </c>
      <c r="D13566" t="s">
        <v>11</v>
      </c>
      <c r="E13566" t="s">
        <v>35</v>
      </c>
      <c r="F13566" t="s">
        <v>13</v>
      </c>
      <c r="G13566" s="1">
        <v>16.079999923706101</v>
      </c>
      <c r="H13566">
        <v>1</v>
      </c>
      <c r="I13566" t="s">
        <v>14</v>
      </c>
      <c r="J13566" t="s">
        <v>36</v>
      </c>
      <c r="K13566">
        <f>VLOOKUP(J13566,'Prix unitaires'!B:D,3,FALSE)</f>
        <v>0</v>
      </c>
      <c r="L13566" s="11">
        <f t="shared" si="211"/>
        <v>0</v>
      </c>
    </row>
    <row r="13567" spans="1:12" x14ac:dyDescent="0.25">
      <c r="A13567">
        <v>208</v>
      </c>
      <c r="B13567" t="s">
        <v>26</v>
      </c>
      <c r="C13567">
        <v>146</v>
      </c>
      <c r="D13567" t="s">
        <v>11</v>
      </c>
      <c r="E13567" t="s">
        <v>167</v>
      </c>
      <c r="F13567" t="s">
        <v>13</v>
      </c>
      <c r="G13567" s="1">
        <v>4.6599998474121103</v>
      </c>
      <c r="H13567">
        <v>1</v>
      </c>
      <c r="I13567" t="s">
        <v>14</v>
      </c>
      <c r="J13567" t="s">
        <v>168</v>
      </c>
      <c r="K13567">
        <f>VLOOKUP(J13567,'Prix unitaires'!B:D,3,FALSE)</f>
        <v>0</v>
      </c>
      <c r="L13567" s="11">
        <f t="shared" si="211"/>
        <v>0</v>
      </c>
    </row>
    <row r="13568" spans="1:12" x14ac:dyDescent="0.25">
      <c r="A13568">
        <v>208</v>
      </c>
      <c r="B13568" t="s">
        <v>26</v>
      </c>
      <c r="C13568" t="s">
        <v>44</v>
      </c>
      <c r="D13568" t="s">
        <v>11</v>
      </c>
      <c r="E13568" t="s">
        <v>17</v>
      </c>
      <c r="F13568" t="s">
        <v>13</v>
      </c>
      <c r="G13568" s="1">
        <v>14.430000305175801</v>
      </c>
      <c r="H13568">
        <v>50</v>
      </c>
      <c r="I13568" t="s">
        <v>14</v>
      </c>
      <c r="J13568" t="s">
        <v>18</v>
      </c>
      <c r="K13568">
        <f>VLOOKUP(J13568,'Prix unitaires'!B:D,3,FALSE)</f>
        <v>0</v>
      </c>
      <c r="L13568" s="11">
        <f t="shared" si="211"/>
        <v>0</v>
      </c>
    </row>
    <row r="13569" spans="1:12" x14ac:dyDescent="0.25">
      <c r="A13569">
        <v>208</v>
      </c>
      <c r="B13569" t="s">
        <v>26</v>
      </c>
      <c r="C13569" t="s">
        <v>44</v>
      </c>
      <c r="D13569" t="s">
        <v>11</v>
      </c>
      <c r="E13569" t="s">
        <v>40</v>
      </c>
      <c r="F13569" t="s">
        <v>13</v>
      </c>
      <c r="G13569" s="1">
        <v>14.430000305175801</v>
      </c>
      <c r="H13569">
        <v>1</v>
      </c>
      <c r="I13569" t="s">
        <v>14</v>
      </c>
      <c r="J13569" t="s">
        <v>41</v>
      </c>
      <c r="K13569">
        <f>VLOOKUP(J13569,'Prix unitaires'!B:D,3,FALSE)</f>
        <v>0</v>
      </c>
      <c r="L13569" s="11">
        <f t="shared" si="211"/>
        <v>0</v>
      </c>
    </row>
    <row r="13570" spans="1:12" x14ac:dyDescent="0.25">
      <c r="A13570">
        <v>208</v>
      </c>
      <c r="B13570" t="s">
        <v>26</v>
      </c>
      <c r="C13570" t="s">
        <v>548</v>
      </c>
      <c r="D13570">
        <v>-1</v>
      </c>
      <c r="E13570" t="s">
        <v>38</v>
      </c>
      <c r="F13570" t="s">
        <v>13</v>
      </c>
      <c r="G13570" s="1">
        <v>15.6499996185303</v>
      </c>
      <c r="H13570">
        <v>50</v>
      </c>
      <c r="I13570" t="s">
        <v>14</v>
      </c>
      <c r="J13570" t="s">
        <v>141</v>
      </c>
      <c r="K13570">
        <f>VLOOKUP(J13570,'Prix unitaires'!B:D,3,FALSE)</f>
        <v>0</v>
      </c>
      <c r="L13570" s="11">
        <f t="shared" si="211"/>
        <v>0</v>
      </c>
    </row>
    <row r="13571" spans="1:12" x14ac:dyDescent="0.25">
      <c r="A13571">
        <v>208</v>
      </c>
      <c r="B13571" t="s">
        <v>26</v>
      </c>
      <c r="C13571" t="s">
        <v>548</v>
      </c>
      <c r="D13571">
        <v>-1</v>
      </c>
      <c r="E13571" t="s">
        <v>35</v>
      </c>
      <c r="F13571" t="s">
        <v>13</v>
      </c>
      <c r="G13571" s="1">
        <v>15.6499996185303</v>
      </c>
      <c r="H13571">
        <v>1</v>
      </c>
      <c r="I13571" t="s">
        <v>14</v>
      </c>
      <c r="J13571" t="s">
        <v>119</v>
      </c>
      <c r="K13571">
        <f>VLOOKUP(J13571,'Prix unitaires'!B:D,3,FALSE)</f>
        <v>0</v>
      </c>
      <c r="L13571" s="11">
        <f t="shared" ref="L13571:L13634" si="212">(G13571*H13571)*K13571</f>
        <v>0</v>
      </c>
    </row>
    <row r="13572" spans="1:12" x14ac:dyDescent="0.25">
      <c r="A13572">
        <v>208</v>
      </c>
      <c r="B13572" t="s">
        <v>26</v>
      </c>
      <c r="C13572" t="s">
        <v>548</v>
      </c>
      <c r="D13572">
        <v>-1</v>
      </c>
      <c r="E13572" t="s">
        <v>167</v>
      </c>
      <c r="F13572" t="s">
        <v>13</v>
      </c>
      <c r="G13572" s="1">
        <v>3.4000000953674299</v>
      </c>
      <c r="H13572">
        <v>1</v>
      </c>
      <c r="I13572" t="s">
        <v>14</v>
      </c>
      <c r="J13572" t="s">
        <v>274</v>
      </c>
      <c r="K13572">
        <f>VLOOKUP(J13572,'Prix unitaires'!B:D,3,FALSE)</f>
        <v>0</v>
      </c>
      <c r="L13572" s="11">
        <f t="shared" si="212"/>
        <v>0</v>
      </c>
    </row>
    <row r="13573" spans="1:12" x14ac:dyDescent="0.25">
      <c r="A13573">
        <v>208</v>
      </c>
      <c r="B13573" t="s">
        <v>26</v>
      </c>
      <c r="C13573" t="s">
        <v>549</v>
      </c>
      <c r="D13573">
        <v>-1</v>
      </c>
      <c r="E13573" t="s">
        <v>38</v>
      </c>
      <c r="F13573" t="s">
        <v>13</v>
      </c>
      <c r="G13573" s="1">
        <v>4.4299998283386204</v>
      </c>
      <c r="H13573">
        <v>50</v>
      </c>
      <c r="I13573" t="s">
        <v>14</v>
      </c>
      <c r="J13573" t="s">
        <v>141</v>
      </c>
      <c r="K13573">
        <f>VLOOKUP(J13573,'Prix unitaires'!B:D,3,FALSE)</f>
        <v>0</v>
      </c>
      <c r="L13573" s="11">
        <f t="shared" si="212"/>
        <v>0</v>
      </c>
    </row>
    <row r="13574" spans="1:12" x14ac:dyDescent="0.25">
      <c r="A13574">
        <v>208</v>
      </c>
      <c r="B13574" t="s">
        <v>26</v>
      </c>
      <c r="C13574" t="s">
        <v>549</v>
      </c>
      <c r="D13574">
        <v>-1</v>
      </c>
      <c r="E13574" t="s">
        <v>35</v>
      </c>
      <c r="F13574" t="s">
        <v>13</v>
      </c>
      <c r="G13574" s="1">
        <v>4.4299998283386204</v>
      </c>
      <c r="H13574">
        <v>1</v>
      </c>
      <c r="I13574" t="s">
        <v>14</v>
      </c>
      <c r="J13574" t="s">
        <v>119</v>
      </c>
      <c r="K13574">
        <f>VLOOKUP(J13574,'Prix unitaires'!B:D,3,FALSE)</f>
        <v>0</v>
      </c>
      <c r="L13574" s="11">
        <f t="shared" si="212"/>
        <v>0</v>
      </c>
    </row>
    <row r="13575" spans="1:12" x14ac:dyDescent="0.25">
      <c r="A13575">
        <v>208</v>
      </c>
      <c r="B13575" t="s">
        <v>26</v>
      </c>
      <c r="C13575" t="s">
        <v>549</v>
      </c>
      <c r="D13575">
        <v>-1</v>
      </c>
      <c r="E13575" t="s">
        <v>167</v>
      </c>
      <c r="F13575" t="s">
        <v>13</v>
      </c>
      <c r="G13575" s="1">
        <v>1.2799999713897701</v>
      </c>
      <c r="H13575">
        <v>1</v>
      </c>
      <c r="I13575" t="s">
        <v>14</v>
      </c>
      <c r="J13575" t="s">
        <v>274</v>
      </c>
      <c r="K13575">
        <f>VLOOKUP(J13575,'Prix unitaires'!B:D,3,FALSE)</f>
        <v>0</v>
      </c>
      <c r="L13575" s="11">
        <f t="shared" si="212"/>
        <v>0</v>
      </c>
    </row>
    <row r="13576" spans="1:12" x14ac:dyDescent="0.25">
      <c r="A13576">
        <v>208</v>
      </c>
      <c r="B13576" t="s">
        <v>26</v>
      </c>
      <c r="C13576" t="s">
        <v>472</v>
      </c>
      <c r="D13576">
        <v>-1</v>
      </c>
      <c r="E13576" t="s">
        <v>167</v>
      </c>
      <c r="F13576" t="s">
        <v>13</v>
      </c>
      <c r="G13576" s="1">
        <v>10.1199998855591</v>
      </c>
      <c r="H13576">
        <v>1</v>
      </c>
      <c r="I13576" t="s">
        <v>14</v>
      </c>
      <c r="J13576" t="s">
        <v>274</v>
      </c>
      <c r="K13576">
        <f>VLOOKUP(J13576,'Prix unitaires'!B:D,3,FALSE)</f>
        <v>0</v>
      </c>
      <c r="L13576" s="11">
        <f t="shared" si="212"/>
        <v>0</v>
      </c>
    </row>
    <row r="13577" spans="1:12" x14ac:dyDescent="0.25">
      <c r="A13577">
        <v>208</v>
      </c>
      <c r="B13577" t="s">
        <v>26</v>
      </c>
      <c r="C13577" t="s">
        <v>550</v>
      </c>
      <c r="D13577">
        <v>-1</v>
      </c>
      <c r="E13577" t="s">
        <v>38</v>
      </c>
      <c r="F13577" t="s">
        <v>13</v>
      </c>
      <c r="G13577" s="1">
        <v>48.659999847412102</v>
      </c>
      <c r="H13577">
        <v>50</v>
      </c>
      <c r="I13577" t="s">
        <v>14</v>
      </c>
      <c r="J13577" t="s">
        <v>141</v>
      </c>
      <c r="K13577">
        <f>VLOOKUP(J13577,'Prix unitaires'!B:D,3,FALSE)</f>
        <v>0</v>
      </c>
      <c r="L13577" s="11">
        <f t="shared" si="212"/>
        <v>0</v>
      </c>
    </row>
    <row r="13578" spans="1:12" x14ac:dyDescent="0.25">
      <c r="A13578">
        <v>208</v>
      </c>
      <c r="B13578" t="s">
        <v>26</v>
      </c>
      <c r="C13578" t="s">
        <v>550</v>
      </c>
      <c r="D13578">
        <v>-1</v>
      </c>
      <c r="E13578" t="s">
        <v>35</v>
      </c>
      <c r="F13578" t="s">
        <v>13</v>
      </c>
      <c r="G13578" s="1">
        <v>48.659999847412102</v>
      </c>
      <c r="H13578">
        <v>1</v>
      </c>
      <c r="I13578" t="s">
        <v>14</v>
      </c>
      <c r="J13578" t="s">
        <v>119</v>
      </c>
      <c r="K13578">
        <f>VLOOKUP(J13578,'Prix unitaires'!B:D,3,FALSE)</f>
        <v>0</v>
      </c>
      <c r="L13578" s="11">
        <f t="shared" si="212"/>
        <v>0</v>
      </c>
    </row>
    <row r="13579" spans="1:12" x14ac:dyDescent="0.25">
      <c r="A13579">
        <v>208</v>
      </c>
      <c r="B13579" t="s">
        <v>26</v>
      </c>
      <c r="C13579" t="s">
        <v>550</v>
      </c>
      <c r="D13579">
        <v>-1</v>
      </c>
      <c r="E13579" t="s">
        <v>167</v>
      </c>
      <c r="F13579" t="s">
        <v>13</v>
      </c>
      <c r="G13579" s="1">
        <v>5.7600002288818404</v>
      </c>
      <c r="H13579">
        <v>1</v>
      </c>
      <c r="I13579" t="s">
        <v>14</v>
      </c>
      <c r="J13579" t="s">
        <v>274</v>
      </c>
      <c r="K13579">
        <f>VLOOKUP(J13579,'Prix unitaires'!B:D,3,FALSE)</f>
        <v>0</v>
      </c>
      <c r="L13579" s="11">
        <f t="shared" si="212"/>
        <v>0</v>
      </c>
    </row>
    <row r="13580" spans="1:12" x14ac:dyDescent="0.25">
      <c r="A13580">
        <v>208</v>
      </c>
      <c r="B13580" t="s">
        <v>26</v>
      </c>
      <c r="C13580" t="s">
        <v>138</v>
      </c>
      <c r="D13580">
        <v>-1</v>
      </c>
      <c r="E13580" t="s">
        <v>32</v>
      </c>
      <c r="F13580" t="s">
        <v>13</v>
      </c>
      <c r="G13580" s="1">
        <v>1.7599999904632599</v>
      </c>
      <c r="H13580">
        <v>240</v>
      </c>
      <c r="I13580" t="s">
        <v>14</v>
      </c>
      <c r="J13580" t="s">
        <v>164</v>
      </c>
      <c r="K13580">
        <f>VLOOKUP(J13580,'Prix unitaires'!B:D,3,FALSE)</f>
        <v>0</v>
      </c>
      <c r="L13580" s="11">
        <f t="shared" si="212"/>
        <v>0</v>
      </c>
    </row>
    <row r="13581" spans="1:12" x14ac:dyDescent="0.25">
      <c r="A13581">
        <v>208</v>
      </c>
      <c r="B13581" t="s">
        <v>26</v>
      </c>
      <c r="C13581" t="s">
        <v>138</v>
      </c>
      <c r="D13581">
        <v>-1</v>
      </c>
      <c r="E13581" t="s">
        <v>35</v>
      </c>
      <c r="F13581" t="s">
        <v>13</v>
      </c>
      <c r="G13581" s="1">
        <v>1.7599999904632599</v>
      </c>
      <c r="H13581">
        <v>1</v>
      </c>
      <c r="I13581" t="s">
        <v>14</v>
      </c>
      <c r="J13581" t="s">
        <v>119</v>
      </c>
      <c r="K13581">
        <f>VLOOKUP(J13581,'Prix unitaires'!B:D,3,FALSE)</f>
        <v>0</v>
      </c>
      <c r="L13581" s="11">
        <f t="shared" si="212"/>
        <v>0</v>
      </c>
    </row>
    <row r="13582" spans="1:12" x14ac:dyDescent="0.25">
      <c r="A13582">
        <v>208</v>
      </c>
      <c r="B13582" t="s">
        <v>26</v>
      </c>
      <c r="C13582" t="s">
        <v>158</v>
      </c>
      <c r="D13582" t="s">
        <v>11</v>
      </c>
      <c r="E13582" t="s">
        <v>32</v>
      </c>
      <c r="F13582" t="s">
        <v>13</v>
      </c>
      <c r="G13582" s="1">
        <v>1.6900000572204601</v>
      </c>
      <c r="H13582">
        <v>240</v>
      </c>
      <c r="I13582" t="s">
        <v>14</v>
      </c>
      <c r="J13582" t="s">
        <v>33</v>
      </c>
      <c r="K13582">
        <f>VLOOKUP(J13582,'Prix unitaires'!B:D,3,FALSE)</f>
        <v>0</v>
      </c>
      <c r="L13582" s="11">
        <f t="shared" si="212"/>
        <v>0</v>
      </c>
    </row>
    <row r="13583" spans="1:12" x14ac:dyDescent="0.25">
      <c r="A13583">
        <v>208</v>
      </c>
      <c r="B13583" t="s">
        <v>26</v>
      </c>
      <c r="C13583" t="s">
        <v>158</v>
      </c>
      <c r="D13583" t="s">
        <v>11</v>
      </c>
      <c r="E13583" t="s">
        <v>35</v>
      </c>
      <c r="F13583" t="s">
        <v>13</v>
      </c>
      <c r="G13583" s="1">
        <v>1.6900000572204601</v>
      </c>
      <c r="H13583">
        <v>1</v>
      </c>
      <c r="I13583" t="s">
        <v>14</v>
      </c>
      <c r="J13583" t="s">
        <v>36</v>
      </c>
      <c r="K13583">
        <f>VLOOKUP(J13583,'Prix unitaires'!B:D,3,FALSE)</f>
        <v>0</v>
      </c>
      <c r="L13583" s="11">
        <f t="shared" si="212"/>
        <v>0</v>
      </c>
    </row>
    <row r="13584" spans="1:12" x14ac:dyDescent="0.25">
      <c r="A13584">
        <v>208</v>
      </c>
      <c r="B13584" t="s">
        <v>26</v>
      </c>
      <c r="C13584" t="s">
        <v>272</v>
      </c>
      <c r="D13584" t="s">
        <v>11</v>
      </c>
      <c r="E13584" t="s">
        <v>35</v>
      </c>
      <c r="F13584" t="s">
        <v>13</v>
      </c>
      <c r="G13584" s="1">
        <v>8.2299995422362997</v>
      </c>
      <c r="H13584">
        <v>1</v>
      </c>
      <c r="I13584" t="s">
        <v>14</v>
      </c>
      <c r="J13584" t="s">
        <v>36</v>
      </c>
      <c r="K13584">
        <f>VLOOKUP(J13584,'Prix unitaires'!B:D,3,FALSE)</f>
        <v>0</v>
      </c>
      <c r="L13584" s="11">
        <f t="shared" si="212"/>
        <v>0</v>
      </c>
    </row>
    <row r="13585" spans="1:12" x14ac:dyDescent="0.25">
      <c r="A13585">
        <v>208</v>
      </c>
      <c r="B13585" t="s">
        <v>26</v>
      </c>
      <c r="C13585" t="s">
        <v>273</v>
      </c>
      <c r="D13585" t="s">
        <v>11</v>
      </c>
      <c r="E13585" t="s">
        <v>32</v>
      </c>
      <c r="F13585" t="s">
        <v>13</v>
      </c>
      <c r="G13585" s="1">
        <v>1.6599999666214</v>
      </c>
      <c r="H13585">
        <v>240</v>
      </c>
      <c r="I13585" t="s">
        <v>14</v>
      </c>
      <c r="J13585" t="s">
        <v>33</v>
      </c>
      <c r="K13585">
        <f>VLOOKUP(J13585,'Prix unitaires'!B:D,3,FALSE)</f>
        <v>0</v>
      </c>
      <c r="L13585" s="11">
        <f t="shared" si="212"/>
        <v>0</v>
      </c>
    </row>
    <row r="13586" spans="1:12" x14ac:dyDescent="0.25">
      <c r="A13586">
        <v>208</v>
      </c>
      <c r="B13586" t="s">
        <v>26</v>
      </c>
      <c r="C13586" t="s">
        <v>273</v>
      </c>
      <c r="D13586" t="s">
        <v>11</v>
      </c>
      <c r="E13586" t="s">
        <v>40</v>
      </c>
      <c r="F13586" t="s">
        <v>13</v>
      </c>
      <c r="G13586" s="1">
        <v>1.6599999666214</v>
      </c>
      <c r="H13586">
        <v>1</v>
      </c>
      <c r="I13586" t="s">
        <v>14</v>
      </c>
      <c r="J13586" t="s">
        <v>41</v>
      </c>
      <c r="K13586">
        <f>VLOOKUP(J13586,'Prix unitaires'!B:D,3,FALSE)</f>
        <v>0</v>
      </c>
      <c r="L13586" s="11">
        <f t="shared" si="212"/>
        <v>0</v>
      </c>
    </row>
    <row r="13587" spans="1:12" x14ac:dyDescent="0.25">
      <c r="A13587">
        <v>208</v>
      </c>
      <c r="B13587" t="s">
        <v>26</v>
      </c>
      <c r="C13587" t="s">
        <v>134</v>
      </c>
      <c r="D13587" t="s">
        <v>11</v>
      </c>
      <c r="E13587" t="s">
        <v>35</v>
      </c>
      <c r="F13587" t="s">
        <v>13</v>
      </c>
      <c r="G13587" s="1">
        <v>3.2200000286102299</v>
      </c>
      <c r="H13587">
        <v>1</v>
      </c>
      <c r="I13587" t="s">
        <v>14</v>
      </c>
      <c r="J13587" t="s">
        <v>36</v>
      </c>
      <c r="K13587">
        <f>VLOOKUP(J13587,'Prix unitaires'!B:D,3,FALSE)</f>
        <v>0</v>
      </c>
      <c r="L13587" s="11">
        <f t="shared" si="212"/>
        <v>0</v>
      </c>
    </row>
    <row r="13588" spans="1:12" x14ac:dyDescent="0.25">
      <c r="A13588">
        <v>208</v>
      </c>
      <c r="B13588" t="s">
        <v>26</v>
      </c>
      <c r="C13588" t="s">
        <v>495</v>
      </c>
      <c r="D13588" t="s">
        <v>11</v>
      </c>
      <c r="E13588" t="s">
        <v>12</v>
      </c>
      <c r="F13588" t="s">
        <v>13</v>
      </c>
      <c r="G13588" s="1">
        <v>1.7200000286102299</v>
      </c>
      <c r="H13588">
        <v>50</v>
      </c>
      <c r="I13588" t="s">
        <v>14</v>
      </c>
      <c r="J13588" t="s">
        <v>15</v>
      </c>
      <c r="K13588">
        <f>VLOOKUP(J13588,'Prix unitaires'!B:D,3,FALSE)</f>
        <v>0</v>
      </c>
      <c r="L13588" s="11">
        <f t="shared" si="212"/>
        <v>0</v>
      </c>
    </row>
    <row r="13589" spans="1:12" x14ac:dyDescent="0.25">
      <c r="A13589">
        <v>208</v>
      </c>
      <c r="B13589" t="s">
        <v>26</v>
      </c>
      <c r="C13589" t="s">
        <v>495</v>
      </c>
      <c r="D13589" t="s">
        <v>11</v>
      </c>
      <c r="E13589" t="s">
        <v>35</v>
      </c>
      <c r="F13589" t="s">
        <v>13</v>
      </c>
      <c r="G13589" s="1">
        <v>1.7200000286102299</v>
      </c>
      <c r="H13589">
        <v>1</v>
      </c>
      <c r="I13589" t="s">
        <v>14</v>
      </c>
      <c r="J13589" t="s">
        <v>36</v>
      </c>
      <c r="K13589">
        <f>VLOOKUP(J13589,'Prix unitaires'!B:D,3,FALSE)</f>
        <v>0</v>
      </c>
      <c r="L13589" s="11">
        <f t="shared" si="212"/>
        <v>0</v>
      </c>
    </row>
    <row r="13590" spans="1:12" x14ac:dyDescent="0.25">
      <c r="A13590">
        <v>208</v>
      </c>
      <c r="B13590" t="s">
        <v>26</v>
      </c>
      <c r="C13590" t="s">
        <v>494</v>
      </c>
      <c r="D13590" t="s">
        <v>11</v>
      </c>
      <c r="E13590" t="s">
        <v>12</v>
      </c>
      <c r="F13590" t="s">
        <v>13</v>
      </c>
      <c r="G13590" s="1">
        <v>1.1000000238418599</v>
      </c>
      <c r="H13590">
        <v>50</v>
      </c>
      <c r="I13590" t="s">
        <v>14</v>
      </c>
      <c r="J13590" t="s">
        <v>15</v>
      </c>
      <c r="K13590">
        <f>VLOOKUP(J13590,'Prix unitaires'!B:D,3,FALSE)</f>
        <v>0</v>
      </c>
      <c r="L13590" s="11">
        <f t="shared" si="212"/>
        <v>0</v>
      </c>
    </row>
    <row r="13591" spans="1:12" x14ac:dyDescent="0.25">
      <c r="A13591">
        <v>208</v>
      </c>
      <c r="B13591" t="s">
        <v>26</v>
      </c>
      <c r="C13591" t="s">
        <v>494</v>
      </c>
      <c r="D13591" t="s">
        <v>11</v>
      </c>
      <c r="E13591" t="s">
        <v>35</v>
      </c>
      <c r="F13591" t="s">
        <v>13</v>
      </c>
      <c r="G13591" s="1">
        <v>1.1000000238418599</v>
      </c>
      <c r="H13591">
        <v>1</v>
      </c>
      <c r="I13591" t="s">
        <v>14</v>
      </c>
      <c r="J13591" t="s">
        <v>36</v>
      </c>
      <c r="K13591">
        <f>VLOOKUP(J13591,'Prix unitaires'!B:D,3,FALSE)</f>
        <v>0</v>
      </c>
      <c r="L13591" s="11">
        <f t="shared" si="212"/>
        <v>0</v>
      </c>
    </row>
    <row r="13592" spans="1:12" x14ac:dyDescent="0.25">
      <c r="A13592">
        <v>208</v>
      </c>
      <c r="B13592" t="s">
        <v>26</v>
      </c>
      <c r="C13592" t="s">
        <v>493</v>
      </c>
      <c r="D13592">
        <v>-1</v>
      </c>
      <c r="E13592" t="s">
        <v>12</v>
      </c>
      <c r="F13592" t="s">
        <v>13</v>
      </c>
      <c r="G13592" s="1">
        <v>1.2699999809265099</v>
      </c>
      <c r="H13592">
        <v>50</v>
      </c>
      <c r="I13592" t="s">
        <v>14</v>
      </c>
      <c r="J13592" t="s">
        <v>152</v>
      </c>
      <c r="K13592">
        <f>VLOOKUP(J13592,'Prix unitaires'!B:D,3,FALSE)</f>
        <v>0</v>
      </c>
      <c r="L13592" s="11">
        <f t="shared" si="212"/>
        <v>0</v>
      </c>
    </row>
    <row r="13593" spans="1:12" x14ac:dyDescent="0.25">
      <c r="A13593">
        <v>208</v>
      </c>
      <c r="B13593" t="s">
        <v>26</v>
      </c>
      <c r="C13593" t="s">
        <v>493</v>
      </c>
      <c r="D13593">
        <v>-1</v>
      </c>
      <c r="E13593" t="s">
        <v>35</v>
      </c>
      <c r="F13593" t="s">
        <v>13</v>
      </c>
      <c r="G13593" s="1">
        <v>1.2699999809265099</v>
      </c>
      <c r="H13593">
        <v>1</v>
      </c>
      <c r="I13593" t="s">
        <v>14</v>
      </c>
      <c r="J13593" t="s">
        <v>119</v>
      </c>
      <c r="K13593">
        <f>VLOOKUP(J13593,'Prix unitaires'!B:D,3,FALSE)</f>
        <v>0</v>
      </c>
      <c r="L13593" s="11">
        <f t="shared" si="212"/>
        <v>0</v>
      </c>
    </row>
    <row r="13594" spans="1:12" x14ac:dyDescent="0.25">
      <c r="A13594">
        <v>208</v>
      </c>
      <c r="B13594" t="s">
        <v>26</v>
      </c>
      <c r="C13594">
        <v>104</v>
      </c>
      <c r="D13594" t="s">
        <v>11</v>
      </c>
      <c r="E13594" t="s">
        <v>167</v>
      </c>
      <c r="F13594" t="s">
        <v>13</v>
      </c>
      <c r="G13594" s="1">
        <v>2.6400001049041699</v>
      </c>
      <c r="H13594">
        <v>1</v>
      </c>
      <c r="I13594" t="s">
        <v>14</v>
      </c>
      <c r="J13594" t="s">
        <v>168</v>
      </c>
      <c r="K13594">
        <f>VLOOKUP(J13594,'Prix unitaires'!B:D,3,FALSE)</f>
        <v>0</v>
      </c>
      <c r="L13594" s="11">
        <f t="shared" si="212"/>
        <v>0</v>
      </c>
    </row>
    <row r="13595" spans="1:12" x14ac:dyDescent="0.25">
      <c r="A13595">
        <v>208</v>
      </c>
      <c r="B13595" t="s">
        <v>26</v>
      </c>
      <c r="C13595" t="s">
        <v>154</v>
      </c>
      <c r="D13595" t="s">
        <v>11</v>
      </c>
      <c r="E13595" t="s">
        <v>17</v>
      </c>
      <c r="F13595" t="s">
        <v>13</v>
      </c>
      <c r="G13595" s="1">
        <v>13.210000038146999</v>
      </c>
      <c r="H13595">
        <v>50</v>
      </c>
      <c r="I13595" t="s">
        <v>14</v>
      </c>
      <c r="J13595" t="s">
        <v>18</v>
      </c>
      <c r="K13595">
        <f>VLOOKUP(J13595,'Prix unitaires'!B:D,3,FALSE)</f>
        <v>0</v>
      </c>
      <c r="L13595" s="11">
        <f t="shared" si="212"/>
        <v>0</v>
      </c>
    </row>
    <row r="13596" spans="1:12" x14ac:dyDescent="0.25">
      <c r="A13596">
        <v>208</v>
      </c>
      <c r="B13596" t="s">
        <v>26</v>
      </c>
      <c r="C13596" t="s">
        <v>154</v>
      </c>
      <c r="D13596" t="s">
        <v>11</v>
      </c>
      <c r="E13596" t="s">
        <v>35</v>
      </c>
      <c r="F13596" t="s">
        <v>13</v>
      </c>
      <c r="G13596" s="1">
        <v>13.210000038146999</v>
      </c>
      <c r="H13596">
        <v>1</v>
      </c>
      <c r="I13596" t="s">
        <v>14</v>
      </c>
      <c r="J13596" t="s">
        <v>36</v>
      </c>
      <c r="K13596">
        <f>VLOOKUP(J13596,'Prix unitaires'!B:D,3,FALSE)</f>
        <v>0</v>
      </c>
      <c r="L13596" s="11">
        <f t="shared" si="212"/>
        <v>0</v>
      </c>
    </row>
    <row r="13597" spans="1:12" x14ac:dyDescent="0.25">
      <c r="A13597">
        <v>208</v>
      </c>
      <c r="B13597" t="s">
        <v>26</v>
      </c>
      <c r="C13597" t="s">
        <v>154</v>
      </c>
      <c r="D13597" t="s">
        <v>11</v>
      </c>
      <c r="E13597" t="s">
        <v>167</v>
      </c>
      <c r="F13597" t="s">
        <v>13</v>
      </c>
      <c r="G13597" s="1">
        <v>6.4200000762939498</v>
      </c>
      <c r="H13597">
        <v>1</v>
      </c>
      <c r="I13597" t="s">
        <v>14</v>
      </c>
      <c r="J13597" t="s">
        <v>168</v>
      </c>
      <c r="K13597">
        <f>VLOOKUP(J13597,'Prix unitaires'!B:D,3,FALSE)</f>
        <v>0</v>
      </c>
      <c r="L13597" s="11">
        <f t="shared" si="212"/>
        <v>0</v>
      </c>
    </row>
    <row r="13598" spans="1:12" x14ac:dyDescent="0.25">
      <c r="A13598">
        <v>208</v>
      </c>
      <c r="B13598" t="s">
        <v>144</v>
      </c>
      <c r="C13598">
        <v>203</v>
      </c>
      <c r="D13598" t="s">
        <v>11</v>
      </c>
      <c r="E13598" t="s">
        <v>167</v>
      </c>
      <c r="F13598" t="s">
        <v>13</v>
      </c>
      <c r="G13598" s="1">
        <v>3.03999996185303</v>
      </c>
      <c r="H13598">
        <v>1</v>
      </c>
      <c r="I13598" t="s">
        <v>14</v>
      </c>
      <c r="J13598" t="s">
        <v>168</v>
      </c>
      <c r="K13598">
        <f>VLOOKUP(J13598,'Prix unitaires'!B:D,3,FALSE)</f>
        <v>0</v>
      </c>
      <c r="L13598" s="11">
        <f t="shared" si="212"/>
        <v>0</v>
      </c>
    </row>
    <row r="13599" spans="1:12" x14ac:dyDescent="0.25">
      <c r="A13599">
        <v>208</v>
      </c>
      <c r="B13599" t="s">
        <v>144</v>
      </c>
      <c r="C13599">
        <v>204</v>
      </c>
      <c r="D13599" t="s">
        <v>11</v>
      </c>
      <c r="E13599" t="s">
        <v>35</v>
      </c>
      <c r="F13599" t="s">
        <v>13</v>
      </c>
      <c r="G13599" s="1">
        <v>16.469999313354499</v>
      </c>
      <c r="H13599">
        <v>1</v>
      </c>
      <c r="I13599" t="s">
        <v>14</v>
      </c>
      <c r="J13599" t="s">
        <v>36</v>
      </c>
      <c r="K13599">
        <f>VLOOKUP(J13599,'Prix unitaires'!B:D,3,FALSE)</f>
        <v>0</v>
      </c>
      <c r="L13599" s="11">
        <f t="shared" si="212"/>
        <v>0</v>
      </c>
    </row>
    <row r="13600" spans="1:12" x14ac:dyDescent="0.25">
      <c r="A13600">
        <v>208</v>
      </c>
      <c r="B13600" t="s">
        <v>144</v>
      </c>
      <c r="C13600">
        <v>204</v>
      </c>
      <c r="D13600" t="s">
        <v>11</v>
      </c>
      <c r="E13600" t="s">
        <v>167</v>
      </c>
      <c r="F13600" t="s">
        <v>13</v>
      </c>
      <c r="G13600" s="1">
        <v>3.03999996185303</v>
      </c>
      <c r="H13600">
        <v>1</v>
      </c>
      <c r="I13600" t="s">
        <v>14</v>
      </c>
      <c r="J13600" t="s">
        <v>168</v>
      </c>
      <c r="K13600">
        <f>VLOOKUP(J13600,'Prix unitaires'!B:D,3,FALSE)</f>
        <v>0</v>
      </c>
      <c r="L13600" s="11">
        <f t="shared" si="212"/>
        <v>0</v>
      </c>
    </row>
    <row r="13601" spans="1:12" x14ac:dyDescent="0.25">
      <c r="A13601">
        <v>208</v>
      </c>
      <c r="B13601" t="s">
        <v>144</v>
      </c>
      <c r="C13601">
        <v>205</v>
      </c>
      <c r="D13601" t="s">
        <v>11</v>
      </c>
      <c r="E13601" t="s">
        <v>167</v>
      </c>
      <c r="F13601" t="s">
        <v>13</v>
      </c>
      <c r="G13601" s="1">
        <v>3.03999996185303</v>
      </c>
      <c r="H13601">
        <v>1</v>
      </c>
      <c r="I13601" t="s">
        <v>14</v>
      </c>
      <c r="J13601" t="s">
        <v>168</v>
      </c>
      <c r="K13601">
        <f>VLOOKUP(J13601,'Prix unitaires'!B:D,3,FALSE)</f>
        <v>0</v>
      </c>
      <c r="L13601" s="11">
        <f t="shared" si="212"/>
        <v>0</v>
      </c>
    </row>
    <row r="13602" spans="1:12" x14ac:dyDescent="0.25">
      <c r="A13602">
        <v>208</v>
      </c>
      <c r="B13602" t="s">
        <v>144</v>
      </c>
      <c r="C13602">
        <v>206</v>
      </c>
      <c r="D13602" t="s">
        <v>11</v>
      </c>
      <c r="E13602" t="s">
        <v>167</v>
      </c>
      <c r="F13602" t="s">
        <v>13</v>
      </c>
      <c r="G13602" s="1">
        <v>3.03999996185303</v>
      </c>
      <c r="H13602">
        <v>1</v>
      </c>
      <c r="I13602" t="s">
        <v>14</v>
      </c>
      <c r="J13602" t="s">
        <v>168</v>
      </c>
      <c r="K13602">
        <f>VLOOKUP(J13602,'Prix unitaires'!B:D,3,FALSE)</f>
        <v>0</v>
      </c>
      <c r="L13602" s="11">
        <f t="shared" si="212"/>
        <v>0</v>
      </c>
    </row>
    <row r="13603" spans="1:12" x14ac:dyDescent="0.25">
      <c r="A13603">
        <v>208</v>
      </c>
      <c r="B13603" t="s">
        <v>144</v>
      </c>
      <c r="C13603">
        <v>207</v>
      </c>
      <c r="D13603" t="s">
        <v>11</v>
      </c>
      <c r="E13603" t="s">
        <v>167</v>
      </c>
      <c r="F13603" t="s">
        <v>13</v>
      </c>
      <c r="G13603" s="1">
        <v>3.03999996185303</v>
      </c>
      <c r="H13603">
        <v>1</v>
      </c>
      <c r="I13603" t="s">
        <v>14</v>
      </c>
      <c r="J13603" t="s">
        <v>168</v>
      </c>
      <c r="K13603">
        <f>VLOOKUP(J13603,'Prix unitaires'!B:D,3,FALSE)</f>
        <v>0</v>
      </c>
      <c r="L13603" s="11">
        <f t="shared" si="212"/>
        <v>0</v>
      </c>
    </row>
    <row r="13604" spans="1:12" x14ac:dyDescent="0.25">
      <c r="A13604">
        <v>208</v>
      </c>
      <c r="B13604" t="s">
        <v>144</v>
      </c>
      <c r="C13604">
        <v>208</v>
      </c>
      <c r="D13604" t="s">
        <v>11</v>
      </c>
      <c r="E13604" t="s">
        <v>167</v>
      </c>
      <c r="F13604" t="s">
        <v>13</v>
      </c>
      <c r="G13604" s="1">
        <v>3.03999996185303</v>
      </c>
      <c r="H13604">
        <v>1</v>
      </c>
      <c r="I13604" t="s">
        <v>14</v>
      </c>
      <c r="J13604" t="s">
        <v>168</v>
      </c>
      <c r="K13604">
        <f>VLOOKUP(J13604,'Prix unitaires'!B:D,3,FALSE)</f>
        <v>0</v>
      </c>
      <c r="L13604" s="11">
        <f t="shared" si="212"/>
        <v>0</v>
      </c>
    </row>
    <row r="13605" spans="1:12" x14ac:dyDescent="0.25">
      <c r="A13605">
        <v>208</v>
      </c>
      <c r="B13605" t="s">
        <v>144</v>
      </c>
      <c r="C13605">
        <v>209</v>
      </c>
      <c r="D13605" t="s">
        <v>11</v>
      </c>
      <c r="E13605" t="s">
        <v>35</v>
      </c>
      <c r="F13605" t="s">
        <v>13</v>
      </c>
      <c r="G13605" s="1">
        <v>23.190000534057599</v>
      </c>
      <c r="H13605">
        <v>1</v>
      </c>
      <c r="I13605" t="s">
        <v>14</v>
      </c>
      <c r="J13605" t="s">
        <v>36</v>
      </c>
      <c r="K13605">
        <f>VLOOKUP(J13605,'Prix unitaires'!B:D,3,FALSE)</f>
        <v>0</v>
      </c>
      <c r="L13605" s="11">
        <f t="shared" si="212"/>
        <v>0</v>
      </c>
    </row>
    <row r="13606" spans="1:12" x14ac:dyDescent="0.25">
      <c r="A13606">
        <v>208</v>
      </c>
      <c r="B13606" t="s">
        <v>144</v>
      </c>
      <c r="C13606">
        <v>209</v>
      </c>
      <c r="D13606" t="s">
        <v>11</v>
      </c>
      <c r="E13606" t="s">
        <v>167</v>
      </c>
      <c r="F13606" t="s">
        <v>13</v>
      </c>
      <c r="G13606" s="1">
        <v>10.199999809265099</v>
      </c>
      <c r="H13606">
        <v>1</v>
      </c>
      <c r="I13606" t="s">
        <v>14</v>
      </c>
      <c r="J13606" t="s">
        <v>168</v>
      </c>
      <c r="K13606">
        <f>VLOOKUP(J13606,'Prix unitaires'!B:D,3,FALSE)</f>
        <v>0</v>
      </c>
      <c r="L13606" s="11">
        <f t="shared" si="212"/>
        <v>0</v>
      </c>
    </row>
    <row r="13607" spans="1:12" x14ac:dyDescent="0.25">
      <c r="A13607">
        <v>208</v>
      </c>
      <c r="B13607" t="s">
        <v>144</v>
      </c>
      <c r="C13607" t="s">
        <v>216</v>
      </c>
      <c r="D13607" t="s">
        <v>11</v>
      </c>
      <c r="E13607" t="s">
        <v>167</v>
      </c>
      <c r="F13607" t="s">
        <v>13</v>
      </c>
      <c r="G13607" s="1">
        <v>3.4000000953674299</v>
      </c>
      <c r="H13607">
        <v>1</v>
      </c>
      <c r="I13607" t="s">
        <v>14</v>
      </c>
      <c r="J13607" t="s">
        <v>168</v>
      </c>
      <c r="K13607">
        <f>VLOOKUP(J13607,'Prix unitaires'!B:D,3,FALSE)</f>
        <v>0</v>
      </c>
      <c r="L13607" s="11">
        <f t="shared" si="212"/>
        <v>0</v>
      </c>
    </row>
    <row r="13608" spans="1:12" x14ac:dyDescent="0.25">
      <c r="A13608">
        <v>208</v>
      </c>
      <c r="B13608" t="s">
        <v>144</v>
      </c>
      <c r="C13608">
        <v>210</v>
      </c>
      <c r="D13608" t="s">
        <v>11</v>
      </c>
      <c r="E13608" t="s">
        <v>167</v>
      </c>
      <c r="F13608" t="s">
        <v>13</v>
      </c>
      <c r="G13608" s="1">
        <v>3.4000000953674299</v>
      </c>
      <c r="H13608">
        <v>1</v>
      </c>
      <c r="I13608" t="s">
        <v>14</v>
      </c>
      <c r="J13608" t="s">
        <v>168</v>
      </c>
      <c r="K13608">
        <f>VLOOKUP(J13608,'Prix unitaires'!B:D,3,FALSE)</f>
        <v>0</v>
      </c>
      <c r="L13608" s="11">
        <f t="shared" si="212"/>
        <v>0</v>
      </c>
    </row>
    <row r="13609" spans="1:12" x14ac:dyDescent="0.25">
      <c r="A13609">
        <v>208</v>
      </c>
      <c r="B13609" t="s">
        <v>144</v>
      </c>
      <c r="C13609" t="s">
        <v>217</v>
      </c>
      <c r="D13609" t="s">
        <v>11</v>
      </c>
      <c r="E13609" t="s">
        <v>167</v>
      </c>
      <c r="F13609" t="s">
        <v>13</v>
      </c>
      <c r="G13609" s="1">
        <v>3.4000000953674299</v>
      </c>
      <c r="H13609">
        <v>1</v>
      </c>
      <c r="I13609" t="s">
        <v>14</v>
      </c>
      <c r="J13609" t="s">
        <v>168</v>
      </c>
      <c r="K13609">
        <f>VLOOKUP(J13609,'Prix unitaires'!B:D,3,FALSE)</f>
        <v>0</v>
      </c>
      <c r="L13609" s="11">
        <f t="shared" si="212"/>
        <v>0</v>
      </c>
    </row>
    <row r="13610" spans="1:12" x14ac:dyDescent="0.25">
      <c r="A13610">
        <v>208</v>
      </c>
      <c r="B13610" t="s">
        <v>144</v>
      </c>
      <c r="C13610" t="s">
        <v>551</v>
      </c>
      <c r="D13610" t="s">
        <v>11</v>
      </c>
      <c r="E13610" t="s">
        <v>19</v>
      </c>
      <c r="F13610" t="s">
        <v>13</v>
      </c>
      <c r="G13610" s="1">
        <v>32.720001220703097</v>
      </c>
      <c r="H13610">
        <v>50</v>
      </c>
      <c r="I13610" t="s">
        <v>14</v>
      </c>
      <c r="J13610" t="s">
        <v>20</v>
      </c>
      <c r="K13610">
        <f>VLOOKUP(J13610,'Prix unitaires'!B:D,3,FALSE)</f>
        <v>0</v>
      </c>
      <c r="L13610" s="11">
        <f t="shared" si="212"/>
        <v>0</v>
      </c>
    </row>
    <row r="13611" spans="1:12" x14ac:dyDescent="0.25">
      <c r="A13611">
        <v>208</v>
      </c>
      <c r="B13611" t="s">
        <v>144</v>
      </c>
      <c r="C13611" t="s">
        <v>551</v>
      </c>
      <c r="D13611" t="s">
        <v>11</v>
      </c>
      <c r="E13611" t="s">
        <v>35</v>
      </c>
      <c r="F13611" t="s">
        <v>13</v>
      </c>
      <c r="G13611" s="1">
        <v>32.720001220703097</v>
      </c>
      <c r="H13611">
        <v>1</v>
      </c>
      <c r="I13611" t="s">
        <v>14</v>
      </c>
      <c r="J13611" t="s">
        <v>36</v>
      </c>
      <c r="K13611">
        <f>VLOOKUP(J13611,'Prix unitaires'!B:D,3,FALSE)</f>
        <v>0</v>
      </c>
      <c r="L13611" s="11">
        <f t="shared" si="212"/>
        <v>0</v>
      </c>
    </row>
    <row r="13612" spans="1:12" x14ac:dyDescent="0.25">
      <c r="A13612">
        <v>208</v>
      </c>
      <c r="B13612" t="s">
        <v>144</v>
      </c>
      <c r="C13612" t="s">
        <v>551</v>
      </c>
      <c r="D13612" t="s">
        <v>11</v>
      </c>
      <c r="E13612" t="s">
        <v>167</v>
      </c>
      <c r="F13612" t="s">
        <v>13</v>
      </c>
      <c r="G13612" s="1">
        <v>11.0900001525879</v>
      </c>
      <c r="H13612">
        <v>1</v>
      </c>
      <c r="I13612" t="s">
        <v>14</v>
      </c>
      <c r="J13612" t="s">
        <v>168</v>
      </c>
      <c r="K13612">
        <f>VLOOKUP(J13612,'Prix unitaires'!B:D,3,FALSE)</f>
        <v>0</v>
      </c>
      <c r="L13612" s="11">
        <f t="shared" si="212"/>
        <v>0</v>
      </c>
    </row>
    <row r="13613" spans="1:12" x14ac:dyDescent="0.25">
      <c r="A13613">
        <v>208</v>
      </c>
      <c r="B13613" t="s">
        <v>144</v>
      </c>
      <c r="C13613">
        <v>211</v>
      </c>
      <c r="D13613" t="s">
        <v>11</v>
      </c>
      <c r="E13613" t="s">
        <v>35</v>
      </c>
      <c r="F13613" t="s">
        <v>13</v>
      </c>
      <c r="G13613" s="1">
        <v>16.649999618530298</v>
      </c>
      <c r="H13613">
        <v>1</v>
      </c>
      <c r="I13613" t="s">
        <v>14</v>
      </c>
      <c r="J13613" t="s">
        <v>36</v>
      </c>
      <c r="K13613">
        <f>VLOOKUP(J13613,'Prix unitaires'!B:D,3,FALSE)</f>
        <v>0</v>
      </c>
      <c r="L13613" s="11">
        <f t="shared" si="212"/>
        <v>0</v>
      </c>
    </row>
    <row r="13614" spans="1:12" x14ac:dyDescent="0.25">
      <c r="A13614">
        <v>208</v>
      </c>
      <c r="B13614" t="s">
        <v>144</v>
      </c>
      <c r="C13614">
        <v>211</v>
      </c>
      <c r="D13614" t="s">
        <v>11</v>
      </c>
      <c r="E13614" t="s">
        <v>167</v>
      </c>
      <c r="F13614" t="s">
        <v>13</v>
      </c>
      <c r="G13614" s="1">
        <v>3.4000000953674299</v>
      </c>
      <c r="H13614">
        <v>1</v>
      </c>
      <c r="I13614" t="s">
        <v>14</v>
      </c>
      <c r="J13614" t="s">
        <v>168</v>
      </c>
      <c r="K13614">
        <f>VLOOKUP(J13614,'Prix unitaires'!B:D,3,FALSE)</f>
        <v>0</v>
      </c>
      <c r="L13614" s="11">
        <f t="shared" si="212"/>
        <v>0</v>
      </c>
    </row>
    <row r="13615" spans="1:12" x14ac:dyDescent="0.25">
      <c r="A13615">
        <v>208</v>
      </c>
      <c r="B13615" t="s">
        <v>144</v>
      </c>
      <c r="C13615">
        <v>212</v>
      </c>
      <c r="D13615" t="s">
        <v>11</v>
      </c>
      <c r="E13615" t="s">
        <v>167</v>
      </c>
      <c r="F13615" t="s">
        <v>13</v>
      </c>
      <c r="G13615" s="1">
        <v>3.4000000953674299</v>
      </c>
      <c r="H13615">
        <v>1</v>
      </c>
      <c r="I13615" t="s">
        <v>14</v>
      </c>
      <c r="J13615" t="s">
        <v>168</v>
      </c>
      <c r="K13615">
        <f>VLOOKUP(J13615,'Prix unitaires'!B:D,3,FALSE)</f>
        <v>0</v>
      </c>
      <c r="L13615" s="11">
        <f t="shared" si="212"/>
        <v>0</v>
      </c>
    </row>
    <row r="13616" spans="1:12" x14ac:dyDescent="0.25">
      <c r="A13616">
        <v>208</v>
      </c>
      <c r="B13616" t="s">
        <v>144</v>
      </c>
      <c r="C13616">
        <v>213</v>
      </c>
      <c r="D13616" t="s">
        <v>11</v>
      </c>
      <c r="E13616" t="s">
        <v>35</v>
      </c>
      <c r="F13616" t="s">
        <v>13</v>
      </c>
      <c r="G13616" s="1">
        <v>25.110000610351602</v>
      </c>
      <c r="H13616">
        <v>1</v>
      </c>
      <c r="I13616" t="s">
        <v>14</v>
      </c>
      <c r="J13616" t="s">
        <v>36</v>
      </c>
      <c r="K13616">
        <f>VLOOKUP(J13616,'Prix unitaires'!B:D,3,FALSE)</f>
        <v>0</v>
      </c>
      <c r="L13616" s="11">
        <f t="shared" si="212"/>
        <v>0</v>
      </c>
    </row>
    <row r="13617" spans="1:12" x14ac:dyDescent="0.25">
      <c r="A13617">
        <v>208</v>
      </c>
      <c r="B13617" t="s">
        <v>144</v>
      </c>
      <c r="C13617">
        <v>213</v>
      </c>
      <c r="D13617" t="s">
        <v>11</v>
      </c>
      <c r="E13617" t="s">
        <v>167</v>
      </c>
      <c r="F13617" t="s">
        <v>13</v>
      </c>
      <c r="G13617" s="1">
        <v>5.0999999046325701</v>
      </c>
      <c r="H13617">
        <v>1</v>
      </c>
      <c r="I13617" t="s">
        <v>14</v>
      </c>
      <c r="J13617" t="s">
        <v>168</v>
      </c>
      <c r="K13617">
        <f>VLOOKUP(J13617,'Prix unitaires'!B:D,3,FALSE)</f>
        <v>0</v>
      </c>
      <c r="L13617" s="11">
        <f t="shared" si="212"/>
        <v>0</v>
      </c>
    </row>
    <row r="13618" spans="1:12" x14ac:dyDescent="0.25">
      <c r="A13618">
        <v>208</v>
      </c>
      <c r="B13618" t="s">
        <v>144</v>
      </c>
      <c r="C13618">
        <v>214</v>
      </c>
      <c r="D13618" t="s">
        <v>11</v>
      </c>
      <c r="E13618" t="s">
        <v>35</v>
      </c>
      <c r="F13618" t="s">
        <v>13</v>
      </c>
      <c r="G13618" s="1">
        <v>16.059999465942401</v>
      </c>
      <c r="H13618">
        <v>1</v>
      </c>
      <c r="I13618" t="s">
        <v>14</v>
      </c>
      <c r="J13618" t="s">
        <v>36</v>
      </c>
      <c r="K13618">
        <f>VLOOKUP(J13618,'Prix unitaires'!B:D,3,FALSE)</f>
        <v>0</v>
      </c>
      <c r="L13618" s="11">
        <f t="shared" si="212"/>
        <v>0</v>
      </c>
    </row>
    <row r="13619" spans="1:12" x14ac:dyDescent="0.25">
      <c r="A13619">
        <v>208</v>
      </c>
      <c r="B13619" t="s">
        <v>144</v>
      </c>
      <c r="C13619">
        <v>214</v>
      </c>
      <c r="D13619" t="s">
        <v>11</v>
      </c>
      <c r="E13619" t="s">
        <v>167</v>
      </c>
      <c r="F13619" t="s">
        <v>13</v>
      </c>
      <c r="G13619" s="1">
        <v>3.4000000953674299</v>
      </c>
      <c r="H13619">
        <v>1</v>
      </c>
      <c r="I13619" t="s">
        <v>14</v>
      </c>
      <c r="J13619" t="s">
        <v>168</v>
      </c>
      <c r="K13619">
        <f>VLOOKUP(J13619,'Prix unitaires'!B:D,3,FALSE)</f>
        <v>0</v>
      </c>
      <c r="L13619" s="11">
        <f t="shared" si="212"/>
        <v>0</v>
      </c>
    </row>
    <row r="13620" spans="1:12" x14ac:dyDescent="0.25">
      <c r="A13620">
        <v>208</v>
      </c>
      <c r="B13620" t="s">
        <v>144</v>
      </c>
      <c r="C13620">
        <v>215</v>
      </c>
      <c r="D13620" t="s">
        <v>11</v>
      </c>
      <c r="E13620" t="s">
        <v>167</v>
      </c>
      <c r="F13620" t="s">
        <v>13</v>
      </c>
      <c r="G13620" s="1">
        <v>3.4000000953674299</v>
      </c>
      <c r="H13620">
        <v>1</v>
      </c>
      <c r="I13620" t="s">
        <v>14</v>
      </c>
      <c r="J13620" t="s">
        <v>168</v>
      </c>
      <c r="K13620">
        <f>VLOOKUP(J13620,'Prix unitaires'!B:D,3,FALSE)</f>
        <v>0</v>
      </c>
      <c r="L13620" s="11">
        <f t="shared" si="212"/>
        <v>0</v>
      </c>
    </row>
    <row r="13621" spans="1:12" x14ac:dyDescent="0.25">
      <c r="A13621">
        <v>208</v>
      </c>
      <c r="B13621" t="s">
        <v>144</v>
      </c>
      <c r="C13621">
        <v>216</v>
      </c>
      <c r="D13621" t="s">
        <v>11</v>
      </c>
      <c r="E13621" t="s">
        <v>167</v>
      </c>
      <c r="F13621" t="s">
        <v>13</v>
      </c>
      <c r="G13621" s="1">
        <v>6.8000001907348597</v>
      </c>
      <c r="H13621">
        <v>1</v>
      </c>
      <c r="I13621" t="s">
        <v>14</v>
      </c>
      <c r="J13621" t="s">
        <v>168</v>
      </c>
      <c r="K13621">
        <f>VLOOKUP(J13621,'Prix unitaires'!B:D,3,FALSE)</f>
        <v>0</v>
      </c>
      <c r="L13621" s="11">
        <f t="shared" si="212"/>
        <v>0</v>
      </c>
    </row>
    <row r="13622" spans="1:12" x14ac:dyDescent="0.25">
      <c r="A13622">
        <v>208</v>
      </c>
      <c r="B13622" t="s">
        <v>144</v>
      </c>
      <c r="C13622">
        <v>218</v>
      </c>
      <c r="D13622" t="s">
        <v>11</v>
      </c>
      <c r="E13622" t="s">
        <v>167</v>
      </c>
      <c r="F13622" t="s">
        <v>13</v>
      </c>
      <c r="G13622" s="1">
        <v>5.0999999046325701</v>
      </c>
      <c r="H13622">
        <v>1</v>
      </c>
      <c r="I13622" t="s">
        <v>14</v>
      </c>
      <c r="J13622" t="s">
        <v>168</v>
      </c>
      <c r="K13622">
        <f>VLOOKUP(J13622,'Prix unitaires'!B:D,3,FALSE)</f>
        <v>0</v>
      </c>
      <c r="L13622" s="11">
        <f t="shared" si="212"/>
        <v>0</v>
      </c>
    </row>
    <row r="13623" spans="1:12" x14ac:dyDescent="0.25">
      <c r="A13623">
        <v>208</v>
      </c>
      <c r="B13623" t="s">
        <v>144</v>
      </c>
      <c r="C13623">
        <v>219</v>
      </c>
      <c r="D13623" t="s">
        <v>11</v>
      </c>
      <c r="E13623" t="s">
        <v>167</v>
      </c>
      <c r="F13623" t="s">
        <v>13</v>
      </c>
      <c r="G13623" s="1">
        <v>3.4000000953674299</v>
      </c>
      <c r="H13623">
        <v>1</v>
      </c>
      <c r="I13623" t="s">
        <v>14</v>
      </c>
      <c r="J13623" t="s">
        <v>168</v>
      </c>
      <c r="K13623">
        <f>VLOOKUP(J13623,'Prix unitaires'!B:D,3,FALSE)</f>
        <v>0</v>
      </c>
      <c r="L13623" s="11">
        <f t="shared" si="212"/>
        <v>0</v>
      </c>
    </row>
    <row r="13624" spans="1:12" x14ac:dyDescent="0.25">
      <c r="A13624">
        <v>208</v>
      </c>
      <c r="B13624" t="s">
        <v>144</v>
      </c>
      <c r="C13624" t="s">
        <v>218</v>
      </c>
      <c r="D13624" t="s">
        <v>11</v>
      </c>
      <c r="E13624" t="s">
        <v>167</v>
      </c>
      <c r="F13624" t="s">
        <v>13</v>
      </c>
      <c r="G13624" s="1">
        <v>3.8800001144409202</v>
      </c>
      <c r="H13624">
        <v>1</v>
      </c>
      <c r="I13624" t="s">
        <v>14</v>
      </c>
      <c r="J13624" t="s">
        <v>168</v>
      </c>
      <c r="K13624">
        <f>VLOOKUP(J13624,'Prix unitaires'!B:D,3,FALSE)</f>
        <v>0</v>
      </c>
      <c r="L13624" s="11">
        <f t="shared" si="212"/>
        <v>0</v>
      </c>
    </row>
    <row r="13625" spans="1:12" x14ac:dyDescent="0.25">
      <c r="A13625">
        <v>208</v>
      </c>
      <c r="B13625" t="s">
        <v>144</v>
      </c>
      <c r="C13625" t="s">
        <v>219</v>
      </c>
      <c r="D13625" t="s">
        <v>11</v>
      </c>
      <c r="E13625" t="s">
        <v>167</v>
      </c>
      <c r="F13625" t="s">
        <v>13</v>
      </c>
      <c r="G13625" s="1">
        <v>8.9799995422362997</v>
      </c>
      <c r="H13625">
        <v>1</v>
      </c>
      <c r="I13625" t="s">
        <v>14</v>
      </c>
      <c r="J13625" t="s">
        <v>168</v>
      </c>
      <c r="K13625">
        <f>VLOOKUP(J13625,'Prix unitaires'!B:D,3,FALSE)</f>
        <v>0</v>
      </c>
      <c r="L13625" s="11">
        <f t="shared" si="212"/>
        <v>0</v>
      </c>
    </row>
    <row r="13626" spans="1:12" x14ac:dyDescent="0.25">
      <c r="A13626">
        <v>208</v>
      </c>
      <c r="B13626" t="s">
        <v>144</v>
      </c>
      <c r="C13626" t="s">
        <v>220</v>
      </c>
      <c r="D13626" t="s">
        <v>11</v>
      </c>
      <c r="E13626" t="s">
        <v>167</v>
      </c>
      <c r="F13626" t="s">
        <v>13</v>
      </c>
      <c r="G13626" s="1">
        <v>2.5199999809265101</v>
      </c>
      <c r="H13626">
        <v>1</v>
      </c>
      <c r="I13626" t="s">
        <v>14</v>
      </c>
      <c r="J13626" t="s">
        <v>168</v>
      </c>
      <c r="K13626">
        <f>VLOOKUP(J13626,'Prix unitaires'!B:D,3,FALSE)</f>
        <v>0</v>
      </c>
      <c r="L13626" s="11">
        <f t="shared" si="212"/>
        <v>0</v>
      </c>
    </row>
    <row r="13627" spans="1:12" x14ac:dyDescent="0.25">
      <c r="A13627">
        <v>208</v>
      </c>
      <c r="B13627" t="s">
        <v>144</v>
      </c>
      <c r="C13627" t="s">
        <v>221</v>
      </c>
      <c r="D13627" t="s">
        <v>11</v>
      </c>
      <c r="E13627" t="s">
        <v>167</v>
      </c>
      <c r="F13627" t="s">
        <v>13</v>
      </c>
      <c r="G13627" s="1">
        <v>2.5199999809265101</v>
      </c>
      <c r="H13627">
        <v>1</v>
      </c>
      <c r="I13627" t="s">
        <v>14</v>
      </c>
      <c r="J13627" t="s">
        <v>168</v>
      </c>
      <c r="K13627">
        <f>VLOOKUP(J13627,'Prix unitaires'!B:D,3,FALSE)</f>
        <v>0</v>
      </c>
      <c r="L13627" s="11">
        <f t="shared" si="212"/>
        <v>0</v>
      </c>
    </row>
    <row r="13628" spans="1:12" x14ac:dyDescent="0.25">
      <c r="A13628">
        <v>208</v>
      </c>
      <c r="B13628" t="s">
        <v>144</v>
      </c>
      <c r="C13628" t="s">
        <v>552</v>
      </c>
      <c r="D13628" t="s">
        <v>11</v>
      </c>
      <c r="E13628" t="s">
        <v>19</v>
      </c>
      <c r="F13628" t="s">
        <v>13</v>
      </c>
      <c r="G13628" s="1">
        <v>18.200000762939499</v>
      </c>
      <c r="H13628">
        <v>50</v>
      </c>
      <c r="I13628" t="s">
        <v>14</v>
      </c>
      <c r="J13628" t="s">
        <v>20</v>
      </c>
      <c r="K13628">
        <f>VLOOKUP(J13628,'Prix unitaires'!B:D,3,FALSE)</f>
        <v>0</v>
      </c>
      <c r="L13628" s="11">
        <f t="shared" si="212"/>
        <v>0</v>
      </c>
    </row>
    <row r="13629" spans="1:12" x14ac:dyDescent="0.25">
      <c r="A13629">
        <v>208</v>
      </c>
      <c r="B13629" t="s">
        <v>144</v>
      </c>
      <c r="C13629" t="s">
        <v>552</v>
      </c>
      <c r="D13629" t="s">
        <v>11</v>
      </c>
      <c r="E13629" t="s">
        <v>35</v>
      </c>
      <c r="F13629" t="s">
        <v>13</v>
      </c>
      <c r="G13629" s="1">
        <v>18.200000762939499</v>
      </c>
      <c r="H13629">
        <v>1</v>
      </c>
      <c r="I13629" t="s">
        <v>14</v>
      </c>
      <c r="J13629" t="s">
        <v>36</v>
      </c>
      <c r="K13629">
        <f>VLOOKUP(J13629,'Prix unitaires'!B:D,3,FALSE)</f>
        <v>0</v>
      </c>
      <c r="L13629" s="11">
        <f t="shared" si="212"/>
        <v>0</v>
      </c>
    </row>
    <row r="13630" spans="1:12" x14ac:dyDescent="0.25">
      <c r="A13630">
        <v>208</v>
      </c>
      <c r="B13630" t="s">
        <v>144</v>
      </c>
      <c r="C13630" t="s">
        <v>552</v>
      </c>
      <c r="D13630" t="s">
        <v>11</v>
      </c>
      <c r="E13630" t="s">
        <v>167</v>
      </c>
      <c r="F13630" t="s">
        <v>13</v>
      </c>
      <c r="G13630" s="1">
        <v>2.5199999809265101</v>
      </c>
      <c r="H13630">
        <v>1</v>
      </c>
      <c r="I13630" t="s">
        <v>14</v>
      </c>
      <c r="J13630" t="s">
        <v>168</v>
      </c>
      <c r="K13630">
        <f>VLOOKUP(J13630,'Prix unitaires'!B:D,3,FALSE)</f>
        <v>0</v>
      </c>
      <c r="L13630" s="11">
        <f t="shared" si="212"/>
        <v>0</v>
      </c>
    </row>
    <row r="13631" spans="1:12" x14ac:dyDescent="0.25">
      <c r="A13631">
        <v>208</v>
      </c>
      <c r="B13631" t="s">
        <v>144</v>
      </c>
      <c r="C13631">
        <v>226</v>
      </c>
      <c r="D13631" t="s">
        <v>11</v>
      </c>
      <c r="E13631" t="s">
        <v>167</v>
      </c>
      <c r="F13631" t="s">
        <v>13</v>
      </c>
      <c r="G13631" s="1">
        <v>0.38999998569488498</v>
      </c>
      <c r="H13631">
        <v>1</v>
      </c>
      <c r="I13631" t="s">
        <v>14</v>
      </c>
      <c r="J13631" t="s">
        <v>168</v>
      </c>
      <c r="K13631">
        <f>VLOOKUP(J13631,'Prix unitaires'!B:D,3,FALSE)</f>
        <v>0</v>
      </c>
      <c r="L13631" s="11">
        <f t="shared" si="212"/>
        <v>0</v>
      </c>
    </row>
    <row r="13632" spans="1:12" x14ac:dyDescent="0.25">
      <c r="A13632">
        <v>208</v>
      </c>
      <c r="B13632" t="s">
        <v>144</v>
      </c>
      <c r="C13632">
        <v>228</v>
      </c>
      <c r="D13632" t="s">
        <v>11</v>
      </c>
      <c r="E13632" t="s">
        <v>167</v>
      </c>
      <c r="F13632" t="s">
        <v>13</v>
      </c>
      <c r="G13632" s="1">
        <v>2.03999996185303</v>
      </c>
      <c r="H13632">
        <v>1</v>
      </c>
      <c r="I13632" t="s">
        <v>14</v>
      </c>
      <c r="J13632" t="s">
        <v>168</v>
      </c>
      <c r="K13632">
        <f>VLOOKUP(J13632,'Prix unitaires'!B:D,3,FALSE)</f>
        <v>0</v>
      </c>
      <c r="L13632" s="11">
        <f t="shared" si="212"/>
        <v>0</v>
      </c>
    </row>
    <row r="13633" spans="1:12" x14ac:dyDescent="0.25">
      <c r="A13633">
        <v>208</v>
      </c>
      <c r="B13633" t="s">
        <v>144</v>
      </c>
      <c r="C13633" t="s">
        <v>222</v>
      </c>
      <c r="D13633" t="s">
        <v>11</v>
      </c>
      <c r="E13633" t="s">
        <v>167</v>
      </c>
      <c r="F13633" t="s">
        <v>13</v>
      </c>
      <c r="G13633" s="1">
        <v>4.0100002288818404</v>
      </c>
      <c r="H13633">
        <v>1</v>
      </c>
      <c r="I13633" t="s">
        <v>14</v>
      </c>
      <c r="J13633" t="s">
        <v>168</v>
      </c>
      <c r="K13633">
        <f>VLOOKUP(J13633,'Prix unitaires'!B:D,3,FALSE)</f>
        <v>0</v>
      </c>
      <c r="L13633" s="11">
        <f t="shared" si="212"/>
        <v>0</v>
      </c>
    </row>
    <row r="13634" spans="1:12" x14ac:dyDescent="0.25">
      <c r="A13634">
        <v>208</v>
      </c>
      <c r="B13634" t="s">
        <v>144</v>
      </c>
      <c r="C13634" t="s">
        <v>553</v>
      </c>
      <c r="D13634" t="s">
        <v>11</v>
      </c>
      <c r="E13634" t="s">
        <v>19</v>
      </c>
      <c r="F13634" t="s">
        <v>13</v>
      </c>
      <c r="G13634" s="1">
        <v>8.6000003814696999</v>
      </c>
      <c r="H13634">
        <v>50</v>
      </c>
      <c r="I13634" t="s">
        <v>14</v>
      </c>
      <c r="J13634" t="s">
        <v>20</v>
      </c>
      <c r="K13634">
        <f>VLOOKUP(J13634,'Prix unitaires'!B:D,3,FALSE)</f>
        <v>0</v>
      </c>
      <c r="L13634" s="11">
        <f t="shared" si="212"/>
        <v>0</v>
      </c>
    </row>
    <row r="13635" spans="1:12" x14ac:dyDescent="0.25">
      <c r="A13635">
        <v>208</v>
      </c>
      <c r="B13635" t="s">
        <v>144</v>
      </c>
      <c r="C13635" t="s">
        <v>553</v>
      </c>
      <c r="D13635" t="s">
        <v>11</v>
      </c>
      <c r="E13635" t="s">
        <v>35</v>
      </c>
      <c r="F13635" t="s">
        <v>13</v>
      </c>
      <c r="G13635" s="1">
        <v>8.6000003814696999</v>
      </c>
      <c r="H13635">
        <v>1</v>
      </c>
      <c r="I13635" t="s">
        <v>14</v>
      </c>
      <c r="J13635" t="s">
        <v>36</v>
      </c>
      <c r="K13635">
        <f>VLOOKUP(J13635,'Prix unitaires'!B:D,3,FALSE)</f>
        <v>0</v>
      </c>
      <c r="L13635" s="11">
        <f t="shared" ref="L13635:L13698" si="213">(G13635*H13635)*K13635</f>
        <v>0</v>
      </c>
    </row>
    <row r="13636" spans="1:12" x14ac:dyDescent="0.25">
      <c r="A13636">
        <v>208</v>
      </c>
      <c r="B13636" t="s">
        <v>144</v>
      </c>
      <c r="C13636" t="s">
        <v>553</v>
      </c>
      <c r="D13636" t="s">
        <v>11</v>
      </c>
      <c r="E13636" t="s">
        <v>167</v>
      </c>
      <c r="F13636" t="s">
        <v>13</v>
      </c>
      <c r="G13636" s="1">
        <v>1.1799999475479099</v>
      </c>
      <c r="H13636">
        <v>1</v>
      </c>
      <c r="I13636" t="s">
        <v>14</v>
      </c>
      <c r="J13636" t="s">
        <v>168</v>
      </c>
      <c r="K13636">
        <f>VLOOKUP(J13636,'Prix unitaires'!B:D,3,FALSE)</f>
        <v>0</v>
      </c>
      <c r="L13636" s="11">
        <f t="shared" si="213"/>
        <v>0</v>
      </c>
    </row>
    <row r="13637" spans="1:12" x14ac:dyDescent="0.25">
      <c r="A13637">
        <v>208</v>
      </c>
      <c r="B13637" t="s">
        <v>144</v>
      </c>
      <c r="C13637">
        <v>230</v>
      </c>
      <c r="D13637" t="s">
        <v>11</v>
      </c>
      <c r="E13637" t="s">
        <v>167</v>
      </c>
      <c r="F13637" t="s">
        <v>13</v>
      </c>
      <c r="G13637" s="1">
        <v>3.6900000572204599</v>
      </c>
      <c r="H13637">
        <v>1</v>
      </c>
      <c r="I13637" t="s">
        <v>14</v>
      </c>
      <c r="J13637" t="s">
        <v>168</v>
      </c>
      <c r="K13637">
        <f>VLOOKUP(J13637,'Prix unitaires'!B:D,3,FALSE)</f>
        <v>0</v>
      </c>
      <c r="L13637" s="11">
        <f t="shared" si="213"/>
        <v>0</v>
      </c>
    </row>
    <row r="13638" spans="1:12" x14ac:dyDescent="0.25">
      <c r="A13638">
        <v>208</v>
      </c>
      <c r="B13638" t="s">
        <v>144</v>
      </c>
      <c r="C13638">
        <v>231</v>
      </c>
      <c r="D13638" t="s">
        <v>11</v>
      </c>
      <c r="E13638" t="s">
        <v>167</v>
      </c>
      <c r="F13638" t="s">
        <v>13</v>
      </c>
      <c r="G13638" s="1">
        <v>2.46000003814697</v>
      </c>
      <c r="H13638">
        <v>1</v>
      </c>
      <c r="I13638" t="s">
        <v>14</v>
      </c>
      <c r="J13638" t="s">
        <v>168</v>
      </c>
      <c r="K13638">
        <f>VLOOKUP(J13638,'Prix unitaires'!B:D,3,FALSE)</f>
        <v>0</v>
      </c>
      <c r="L13638" s="11">
        <f t="shared" si="213"/>
        <v>0</v>
      </c>
    </row>
    <row r="13639" spans="1:12" x14ac:dyDescent="0.25">
      <c r="A13639">
        <v>208</v>
      </c>
      <c r="B13639" t="s">
        <v>144</v>
      </c>
      <c r="C13639">
        <v>232</v>
      </c>
      <c r="D13639" t="s">
        <v>11</v>
      </c>
      <c r="E13639" t="s">
        <v>167</v>
      </c>
      <c r="F13639" t="s">
        <v>13</v>
      </c>
      <c r="G13639" s="1">
        <v>2.46000003814697</v>
      </c>
      <c r="H13639">
        <v>1</v>
      </c>
      <c r="I13639" t="s">
        <v>14</v>
      </c>
      <c r="J13639" t="s">
        <v>168</v>
      </c>
      <c r="K13639">
        <f>VLOOKUP(J13639,'Prix unitaires'!B:D,3,FALSE)</f>
        <v>0</v>
      </c>
      <c r="L13639" s="11">
        <f t="shared" si="213"/>
        <v>0</v>
      </c>
    </row>
    <row r="13640" spans="1:12" x14ac:dyDescent="0.25">
      <c r="A13640">
        <v>208</v>
      </c>
      <c r="B13640" t="s">
        <v>144</v>
      </c>
      <c r="C13640">
        <v>233</v>
      </c>
      <c r="D13640" t="s">
        <v>11</v>
      </c>
      <c r="E13640" t="s">
        <v>167</v>
      </c>
      <c r="F13640" t="s">
        <v>13</v>
      </c>
      <c r="G13640" s="1">
        <v>3.4000000953674299</v>
      </c>
      <c r="H13640">
        <v>1</v>
      </c>
      <c r="I13640" t="s">
        <v>14</v>
      </c>
      <c r="J13640" t="s">
        <v>168</v>
      </c>
      <c r="K13640">
        <f>VLOOKUP(J13640,'Prix unitaires'!B:D,3,FALSE)</f>
        <v>0</v>
      </c>
      <c r="L13640" s="11">
        <f t="shared" si="213"/>
        <v>0</v>
      </c>
    </row>
    <row r="13641" spans="1:12" x14ac:dyDescent="0.25">
      <c r="A13641">
        <v>208</v>
      </c>
      <c r="B13641" t="s">
        <v>144</v>
      </c>
      <c r="C13641">
        <v>234</v>
      </c>
      <c r="D13641" t="s">
        <v>11</v>
      </c>
      <c r="E13641" t="s">
        <v>167</v>
      </c>
      <c r="F13641" t="s">
        <v>13</v>
      </c>
      <c r="G13641" s="1">
        <v>3.4000000953674299</v>
      </c>
      <c r="H13641">
        <v>1</v>
      </c>
      <c r="I13641" t="s">
        <v>14</v>
      </c>
      <c r="J13641" t="s">
        <v>168</v>
      </c>
      <c r="K13641">
        <f>VLOOKUP(J13641,'Prix unitaires'!B:D,3,FALSE)</f>
        <v>0</v>
      </c>
      <c r="L13641" s="11">
        <f t="shared" si="213"/>
        <v>0</v>
      </c>
    </row>
    <row r="13642" spans="1:12" x14ac:dyDescent="0.25">
      <c r="A13642">
        <v>208</v>
      </c>
      <c r="B13642" t="s">
        <v>144</v>
      </c>
      <c r="C13642">
        <v>235</v>
      </c>
      <c r="D13642" t="s">
        <v>11</v>
      </c>
      <c r="E13642" t="s">
        <v>17</v>
      </c>
      <c r="F13642" t="s">
        <v>13</v>
      </c>
      <c r="G13642" s="1">
        <v>1.3899999856948899</v>
      </c>
      <c r="H13642">
        <v>50</v>
      </c>
      <c r="I13642" t="s">
        <v>14</v>
      </c>
      <c r="J13642" t="s">
        <v>18</v>
      </c>
      <c r="K13642">
        <f>VLOOKUP(J13642,'Prix unitaires'!B:D,3,FALSE)</f>
        <v>0</v>
      </c>
      <c r="L13642" s="11">
        <f t="shared" si="213"/>
        <v>0</v>
      </c>
    </row>
    <row r="13643" spans="1:12" x14ac:dyDescent="0.25">
      <c r="A13643">
        <v>208</v>
      </c>
      <c r="B13643" t="s">
        <v>144</v>
      </c>
      <c r="C13643">
        <v>235</v>
      </c>
      <c r="D13643" t="s">
        <v>11</v>
      </c>
      <c r="E13643" t="s">
        <v>40</v>
      </c>
      <c r="F13643" t="s">
        <v>13</v>
      </c>
      <c r="G13643" s="1">
        <v>1.3899999856948899</v>
      </c>
      <c r="H13643">
        <v>1</v>
      </c>
      <c r="I13643" t="s">
        <v>14</v>
      </c>
      <c r="J13643" t="s">
        <v>41</v>
      </c>
      <c r="K13643">
        <f>VLOOKUP(J13643,'Prix unitaires'!B:D,3,FALSE)</f>
        <v>0</v>
      </c>
      <c r="L13643" s="11">
        <f t="shared" si="213"/>
        <v>0</v>
      </c>
    </row>
    <row r="13644" spans="1:12" x14ac:dyDescent="0.25">
      <c r="A13644">
        <v>208</v>
      </c>
      <c r="B13644" t="s">
        <v>144</v>
      </c>
      <c r="C13644">
        <v>236</v>
      </c>
      <c r="D13644" t="s">
        <v>11</v>
      </c>
      <c r="E13644" t="s">
        <v>32</v>
      </c>
      <c r="F13644" t="s">
        <v>13</v>
      </c>
      <c r="G13644" s="1">
        <v>9.6499996185303001</v>
      </c>
      <c r="H13644">
        <v>240</v>
      </c>
      <c r="I13644" t="s">
        <v>14</v>
      </c>
      <c r="J13644" t="s">
        <v>33</v>
      </c>
      <c r="K13644">
        <f>VLOOKUP(J13644,'Prix unitaires'!B:D,3,FALSE)</f>
        <v>0</v>
      </c>
      <c r="L13644" s="11">
        <f t="shared" si="213"/>
        <v>0</v>
      </c>
    </row>
    <row r="13645" spans="1:12" x14ac:dyDescent="0.25">
      <c r="A13645">
        <v>208</v>
      </c>
      <c r="B13645" t="s">
        <v>144</v>
      </c>
      <c r="C13645" t="s">
        <v>120</v>
      </c>
      <c r="D13645" t="s">
        <v>11</v>
      </c>
      <c r="E13645" t="s">
        <v>17</v>
      </c>
      <c r="F13645" t="s">
        <v>13</v>
      </c>
      <c r="G13645" s="1">
        <v>29.950000762939499</v>
      </c>
      <c r="H13645">
        <v>50</v>
      </c>
      <c r="I13645" t="s">
        <v>14</v>
      </c>
      <c r="J13645" t="s">
        <v>18</v>
      </c>
      <c r="K13645">
        <f>VLOOKUP(J13645,'Prix unitaires'!B:D,3,FALSE)</f>
        <v>0</v>
      </c>
      <c r="L13645" s="11">
        <f t="shared" si="213"/>
        <v>0</v>
      </c>
    </row>
    <row r="13646" spans="1:12" x14ac:dyDescent="0.25">
      <c r="A13646">
        <v>208</v>
      </c>
      <c r="B13646" t="s">
        <v>144</v>
      </c>
      <c r="C13646" t="s">
        <v>120</v>
      </c>
      <c r="D13646" t="s">
        <v>11</v>
      </c>
      <c r="E13646" t="s">
        <v>35</v>
      </c>
      <c r="F13646" t="s">
        <v>13</v>
      </c>
      <c r="G13646" s="1">
        <v>29.950000762939499</v>
      </c>
      <c r="H13646">
        <v>1</v>
      </c>
      <c r="I13646" t="s">
        <v>14</v>
      </c>
      <c r="J13646" t="s">
        <v>36</v>
      </c>
      <c r="K13646">
        <f>VLOOKUP(J13646,'Prix unitaires'!B:D,3,FALSE)</f>
        <v>0</v>
      </c>
      <c r="L13646" s="11">
        <f t="shared" si="213"/>
        <v>0</v>
      </c>
    </row>
    <row r="13647" spans="1:12" x14ac:dyDescent="0.25">
      <c r="A13647">
        <v>208</v>
      </c>
      <c r="B13647" t="s">
        <v>144</v>
      </c>
      <c r="C13647" t="s">
        <v>121</v>
      </c>
      <c r="D13647" t="s">
        <v>11</v>
      </c>
      <c r="E13647" t="s">
        <v>167</v>
      </c>
      <c r="F13647" t="s">
        <v>13</v>
      </c>
      <c r="G13647" s="1">
        <v>0.63999998569488503</v>
      </c>
      <c r="H13647">
        <v>1</v>
      </c>
      <c r="I13647" t="s">
        <v>14</v>
      </c>
      <c r="J13647" t="s">
        <v>168</v>
      </c>
      <c r="K13647">
        <f>VLOOKUP(J13647,'Prix unitaires'!B:D,3,FALSE)</f>
        <v>0</v>
      </c>
      <c r="L13647" s="11">
        <f t="shared" si="213"/>
        <v>0</v>
      </c>
    </row>
    <row r="13648" spans="1:12" x14ac:dyDescent="0.25">
      <c r="A13648">
        <v>208</v>
      </c>
      <c r="B13648" t="s">
        <v>144</v>
      </c>
      <c r="C13648" t="s">
        <v>127</v>
      </c>
      <c r="D13648" t="s">
        <v>11</v>
      </c>
      <c r="E13648" t="s">
        <v>17</v>
      </c>
      <c r="F13648" t="s">
        <v>13</v>
      </c>
      <c r="G13648" s="1">
        <v>15.2600002288818</v>
      </c>
      <c r="H13648">
        <v>50</v>
      </c>
      <c r="I13648" t="s">
        <v>14</v>
      </c>
      <c r="J13648" t="s">
        <v>18</v>
      </c>
      <c r="K13648">
        <f>VLOOKUP(J13648,'Prix unitaires'!B:D,3,FALSE)</f>
        <v>0</v>
      </c>
      <c r="L13648" s="11">
        <f t="shared" si="213"/>
        <v>0</v>
      </c>
    </row>
    <row r="13649" spans="1:12" x14ac:dyDescent="0.25">
      <c r="A13649">
        <v>208</v>
      </c>
      <c r="B13649" t="s">
        <v>144</v>
      </c>
      <c r="C13649" t="s">
        <v>127</v>
      </c>
      <c r="D13649" t="s">
        <v>11</v>
      </c>
      <c r="E13649" t="s">
        <v>40</v>
      </c>
      <c r="F13649" t="s">
        <v>13</v>
      </c>
      <c r="G13649" s="1">
        <v>15.2600002288818</v>
      </c>
      <c r="H13649">
        <v>1</v>
      </c>
      <c r="I13649" t="s">
        <v>14</v>
      </c>
      <c r="J13649" t="s">
        <v>41</v>
      </c>
      <c r="K13649">
        <f>VLOOKUP(J13649,'Prix unitaires'!B:D,3,FALSE)</f>
        <v>0</v>
      </c>
      <c r="L13649" s="11">
        <f t="shared" si="213"/>
        <v>0</v>
      </c>
    </row>
    <row r="13650" spans="1:12" x14ac:dyDescent="0.25">
      <c r="A13650">
        <v>208</v>
      </c>
      <c r="B13650" t="s">
        <v>144</v>
      </c>
      <c r="C13650" t="s">
        <v>138</v>
      </c>
      <c r="D13650" t="s">
        <v>11</v>
      </c>
      <c r="E13650" t="s">
        <v>32</v>
      </c>
      <c r="F13650" t="s">
        <v>13</v>
      </c>
      <c r="G13650" s="1">
        <v>9.5699996948241992</v>
      </c>
      <c r="H13650">
        <v>240</v>
      </c>
      <c r="I13650" t="s">
        <v>14</v>
      </c>
      <c r="J13650" t="s">
        <v>33</v>
      </c>
      <c r="K13650">
        <f>VLOOKUP(J13650,'Prix unitaires'!B:D,3,FALSE)</f>
        <v>0</v>
      </c>
      <c r="L13650" s="11">
        <f t="shared" si="213"/>
        <v>0</v>
      </c>
    </row>
    <row r="13651" spans="1:12" x14ac:dyDescent="0.25">
      <c r="A13651">
        <v>208</v>
      </c>
      <c r="B13651" t="s">
        <v>144</v>
      </c>
      <c r="C13651" t="s">
        <v>138</v>
      </c>
      <c r="D13651" t="s">
        <v>11</v>
      </c>
      <c r="E13651" t="s">
        <v>35</v>
      </c>
      <c r="F13651" t="s">
        <v>13</v>
      </c>
      <c r="G13651" s="1">
        <v>9.5699996948241992</v>
      </c>
      <c r="H13651">
        <v>1</v>
      </c>
      <c r="I13651" t="s">
        <v>14</v>
      </c>
      <c r="J13651" t="s">
        <v>36</v>
      </c>
      <c r="K13651">
        <f>VLOOKUP(J13651,'Prix unitaires'!B:D,3,FALSE)</f>
        <v>0</v>
      </c>
      <c r="L13651" s="11">
        <f t="shared" si="213"/>
        <v>0</v>
      </c>
    </row>
    <row r="13652" spans="1:12" x14ac:dyDescent="0.25">
      <c r="A13652">
        <v>208</v>
      </c>
      <c r="B13652" t="s">
        <v>144</v>
      </c>
      <c r="C13652" t="s">
        <v>54</v>
      </c>
      <c r="D13652" t="s">
        <v>11</v>
      </c>
      <c r="E13652" t="s">
        <v>32</v>
      </c>
      <c r="F13652" t="s">
        <v>13</v>
      </c>
      <c r="G13652" s="1">
        <v>4.3499999046325701</v>
      </c>
      <c r="H13652">
        <v>240</v>
      </c>
      <c r="I13652" t="s">
        <v>14</v>
      </c>
      <c r="J13652" t="s">
        <v>33</v>
      </c>
      <c r="K13652">
        <f>VLOOKUP(J13652,'Prix unitaires'!B:D,3,FALSE)</f>
        <v>0</v>
      </c>
      <c r="L13652" s="11">
        <f t="shared" si="213"/>
        <v>0</v>
      </c>
    </row>
    <row r="13653" spans="1:12" x14ac:dyDescent="0.25">
      <c r="A13653">
        <v>208</v>
      </c>
      <c r="B13653" t="s">
        <v>144</v>
      </c>
      <c r="C13653" t="s">
        <v>54</v>
      </c>
      <c r="D13653" t="s">
        <v>11</v>
      </c>
      <c r="E13653" t="s">
        <v>35</v>
      </c>
      <c r="F13653" t="s">
        <v>13</v>
      </c>
      <c r="G13653" s="1">
        <v>4.3499999046325701</v>
      </c>
      <c r="H13653">
        <v>1</v>
      </c>
      <c r="I13653" t="s">
        <v>14</v>
      </c>
      <c r="J13653" t="s">
        <v>36</v>
      </c>
      <c r="K13653">
        <f>VLOOKUP(J13653,'Prix unitaires'!B:D,3,FALSE)</f>
        <v>0</v>
      </c>
      <c r="L13653" s="11">
        <f t="shared" si="213"/>
        <v>0</v>
      </c>
    </row>
    <row r="13654" spans="1:12" x14ac:dyDescent="0.25">
      <c r="A13654">
        <v>208</v>
      </c>
      <c r="B13654" t="s">
        <v>10</v>
      </c>
      <c r="C13654">
        <v>1</v>
      </c>
      <c r="D13654" t="s">
        <v>11</v>
      </c>
      <c r="E13654" t="s">
        <v>12</v>
      </c>
      <c r="F13654" t="s">
        <v>13</v>
      </c>
      <c r="G13654" s="1">
        <v>5.9299998283386204</v>
      </c>
      <c r="H13654">
        <v>50</v>
      </c>
      <c r="I13654" t="s">
        <v>14</v>
      </c>
      <c r="J13654" t="s">
        <v>15</v>
      </c>
      <c r="K13654">
        <f>VLOOKUP(J13654,'Prix unitaires'!B:D,3,FALSE)</f>
        <v>0</v>
      </c>
      <c r="L13654" s="11">
        <f t="shared" si="213"/>
        <v>0</v>
      </c>
    </row>
    <row r="13655" spans="1:12" x14ac:dyDescent="0.25">
      <c r="A13655">
        <v>208</v>
      </c>
      <c r="B13655" t="s">
        <v>10</v>
      </c>
      <c r="C13655">
        <v>1</v>
      </c>
      <c r="D13655" t="s">
        <v>11</v>
      </c>
      <c r="E13655" t="s">
        <v>40</v>
      </c>
      <c r="F13655" t="s">
        <v>13</v>
      </c>
      <c r="G13655" s="1">
        <v>5.9299998283386204</v>
      </c>
      <c r="H13655">
        <v>1</v>
      </c>
      <c r="I13655" t="s">
        <v>14</v>
      </c>
      <c r="J13655" t="s">
        <v>41</v>
      </c>
      <c r="K13655">
        <f>VLOOKUP(J13655,'Prix unitaires'!B:D,3,FALSE)</f>
        <v>0</v>
      </c>
      <c r="L13655" s="11">
        <f t="shared" si="213"/>
        <v>0</v>
      </c>
    </row>
    <row r="13656" spans="1:12" x14ac:dyDescent="0.25">
      <c r="A13656">
        <v>208</v>
      </c>
      <c r="B13656" t="s">
        <v>10</v>
      </c>
      <c r="C13656" t="s">
        <v>92</v>
      </c>
      <c r="D13656" t="s">
        <v>11</v>
      </c>
      <c r="E13656" t="s">
        <v>12</v>
      </c>
      <c r="F13656" t="s">
        <v>13</v>
      </c>
      <c r="G13656" s="1">
        <v>41.340000152587898</v>
      </c>
      <c r="H13656">
        <v>12</v>
      </c>
      <c r="I13656" t="s">
        <v>14</v>
      </c>
      <c r="J13656" t="s">
        <v>15</v>
      </c>
      <c r="K13656">
        <f>VLOOKUP(J13656,'Prix unitaires'!B:D,3,FALSE)</f>
        <v>0</v>
      </c>
      <c r="L13656" s="11">
        <f t="shared" si="213"/>
        <v>0</v>
      </c>
    </row>
    <row r="13657" spans="1:12" x14ac:dyDescent="0.25">
      <c r="A13657">
        <v>208</v>
      </c>
      <c r="B13657" t="s">
        <v>10</v>
      </c>
      <c r="C13657" t="s">
        <v>92</v>
      </c>
      <c r="D13657" t="s">
        <v>11</v>
      </c>
      <c r="E13657" t="s">
        <v>40</v>
      </c>
      <c r="F13657" t="s">
        <v>13</v>
      </c>
      <c r="G13657" s="1">
        <v>41.340000152587898</v>
      </c>
      <c r="H13657">
        <v>1</v>
      </c>
      <c r="I13657" t="s">
        <v>14</v>
      </c>
      <c r="J13657" t="s">
        <v>41</v>
      </c>
      <c r="K13657">
        <f>VLOOKUP(J13657,'Prix unitaires'!B:D,3,FALSE)</f>
        <v>0</v>
      </c>
      <c r="L13657" s="11">
        <f t="shared" si="213"/>
        <v>0</v>
      </c>
    </row>
    <row r="13658" spans="1:12" x14ac:dyDescent="0.25">
      <c r="A13658">
        <v>208</v>
      </c>
      <c r="B13658" t="s">
        <v>10</v>
      </c>
      <c r="C13658" t="s">
        <v>89</v>
      </c>
      <c r="D13658" t="s">
        <v>11</v>
      </c>
      <c r="E13658" t="s">
        <v>12</v>
      </c>
      <c r="F13658" t="s">
        <v>13</v>
      </c>
      <c r="G13658" s="1">
        <v>96.25</v>
      </c>
      <c r="H13658">
        <v>50</v>
      </c>
      <c r="I13658" t="s">
        <v>14</v>
      </c>
      <c r="J13658" t="s">
        <v>15</v>
      </c>
      <c r="K13658">
        <f>VLOOKUP(J13658,'Prix unitaires'!B:D,3,FALSE)</f>
        <v>0</v>
      </c>
      <c r="L13658" s="11">
        <f t="shared" si="213"/>
        <v>0</v>
      </c>
    </row>
    <row r="13659" spans="1:12" x14ac:dyDescent="0.25">
      <c r="A13659">
        <v>208</v>
      </c>
      <c r="B13659" t="s">
        <v>10</v>
      </c>
      <c r="C13659" t="s">
        <v>89</v>
      </c>
      <c r="D13659" t="s">
        <v>11</v>
      </c>
      <c r="E13659" t="s">
        <v>165</v>
      </c>
      <c r="F13659" t="s">
        <v>13</v>
      </c>
      <c r="G13659" s="1">
        <v>5.9899997711181596</v>
      </c>
      <c r="H13659">
        <v>1</v>
      </c>
      <c r="I13659" t="s">
        <v>14</v>
      </c>
      <c r="J13659" t="s">
        <v>166</v>
      </c>
      <c r="K13659">
        <f>VLOOKUP(J13659,'Prix unitaires'!B:D,3,FALSE)</f>
        <v>0</v>
      </c>
      <c r="L13659" s="11">
        <f t="shared" si="213"/>
        <v>0</v>
      </c>
    </row>
    <row r="13660" spans="1:12" x14ac:dyDescent="0.25">
      <c r="A13660">
        <v>208</v>
      </c>
      <c r="B13660" t="s">
        <v>10</v>
      </c>
      <c r="C13660" t="s">
        <v>106</v>
      </c>
      <c r="D13660" t="s">
        <v>11</v>
      </c>
      <c r="E13660" t="s">
        <v>165</v>
      </c>
      <c r="F13660" t="s">
        <v>13</v>
      </c>
      <c r="G13660" s="1">
        <v>3.0799999237060498</v>
      </c>
      <c r="H13660">
        <v>1</v>
      </c>
      <c r="I13660" t="s">
        <v>14</v>
      </c>
      <c r="J13660" t="s">
        <v>166</v>
      </c>
      <c r="K13660">
        <f>VLOOKUP(J13660,'Prix unitaires'!B:D,3,FALSE)</f>
        <v>0</v>
      </c>
      <c r="L13660" s="11">
        <f t="shared" si="213"/>
        <v>0</v>
      </c>
    </row>
    <row r="13661" spans="1:12" x14ac:dyDescent="0.25">
      <c r="A13661">
        <v>208</v>
      </c>
      <c r="B13661" t="s">
        <v>10</v>
      </c>
      <c r="C13661" t="s">
        <v>16</v>
      </c>
      <c r="D13661" t="s">
        <v>11</v>
      </c>
      <c r="E13661" t="s">
        <v>165</v>
      </c>
      <c r="F13661" t="s">
        <v>13</v>
      </c>
      <c r="G13661" s="1">
        <v>22.079999923706101</v>
      </c>
      <c r="H13661">
        <v>1</v>
      </c>
      <c r="I13661" t="s">
        <v>14</v>
      </c>
      <c r="J13661" t="s">
        <v>166</v>
      </c>
      <c r="K13661">
        <f>VLOOKUP(J13661,'Prix unitaires'!B:D,3,FALSE)</f>
        <v>0</v>
      </c>
      <c r="L13661" s="11">
        <f t="shared" si="213"/>
        <v>0</v>
      </c>
    </row>
    <row r="13662" spans="1:12" x14ac:dyDescent="0.25">
      <c r="A13662">
        <v>208</v>
      </c>
      <c r="B13662" t="s">
        <v>10</v>
      </c>
      <c r="C13662">
        <v>21</v>
      </c>
      <c r="D13662" t="s">
        <v>11</v>
      </c>
      <c r="E13662" t="s">
        <v>12</v>
      </c>
      <c r="F13662" t="s">
        <v>13</v>
      </c>
      <c r="G13662" s="1">
        <v>12.3400001525879</v>
      </c>
      <c r="H13662">
        <v>50</v>
      </c>
      <c r="I13662" t="s">
        <v>14</v>
      </c>
      <c r="J13662" t="s">
        <v>15</v>
      </c>
      <c r="K13662">
        <f>VLOOKUP(J13662,'Prix unitaires'!B:D,3,FALSE)</f>
        <v>0</v>
      </c>
      <c r="L13662" s="11">
        <f t="shared" si="213"/>
        <v>0</v>
      </c>
    </row>
    <row r="13663" spans="1:12" x14ac:dyDescent="0.25">
      <c r="A13663">
        <v>208</v>
      </c>
      <c r="B13663" t="s">
        <v>10</v>
      </c>
      <c r="C13663">
        <v>21</v>
      </c>
      <c r="D13663" t="s">
        <v>11</v>
      </c>
      <c r="E13663" t="s">
        <v>35</v>
      </c>
      <c r="F13663" t="s">
        <v>13</v>
      </c>
      <c r="G13663" s="1">
        <v>12.3400001525879</v>
      </c>
      <c r="H13663">
        <v>1</v>
      </c>
      <c r="I13663" t="s">
        <v>14</v>
      </c>
      <c r="J13663" t="s">
        <v>36</v>
      </c>
      <c r="K13663">
        <f>VLOOKUP(J13663,'Prix unitaires'!B:D,3,FALSE)</f>
        <v>0</v>
      </c>
      <c r="L13663" s="11">
        <f t="shared" si="213"/>
        <v>0</v>
      </c>
    </row>
    <row r="13664" spans="1:12" x14ac:dyDescent="0.25">
      <c r="A13664">
        <v>208</v>
      </c>
      <c r="B13664" t="s">
        <v>10</v>
      </c>
      <c r="C13664">
        <v>24</v>
      </c>
      <c r="D13664" t="s">
        <v>11</v>
      </c>
      <c r="E13664" t="s">
        <v>165</v>
      </c>
      <c r="F13664" t="s">
        <v>13</v>
      </c>
      <c r="G13664" s="1">
        <v>0.519999980926514</v>
      </c>
      <c r="H13664">
        <v>1</v>
      </c>
      <c r="I13664" t="s">
        <v>14</v>
      </c>
      <c r="J13664" t="s">
        <v>166</v>
      </c>
      <c r="K13664">
        <f>VLOOKUP(J13664,'Prix unitaires'!B:D,3,FALSE)</f>
        <v>0</v>
      </c>
      <c r="L13664" s="11">
        <f t="shared" si="213"/>
        <v>0</v>
      </c>
    </row>
    <row r="13665" spans="1:12" x14ac:dyDescent="0.25">
      <c r="A13665">
        <v>208</v>
      </c>
      <c r="B13665" t="s">
        <v>10</v>
      </c>
      <c r="C13665">
        <v>29</v>
      </c>
      <c r="D13665" t="s">
        <v>11</v>
      </c>
      <c r="E13665" t="s">
        <v>165</v>
      </c>
      <c r="F13665" t="s">
        <v>13</v>
      </c>
      <c r="G13665" s="1">
        <v>1.0599999427795399</v>
      </c>
      <c r="H13665">
        <v>1</v>
      </c>
      <c r="I13665" t="s">
        <v>14</v>
      </c>
      <c r="J13665" t="s">
        <v>166</v>
      </c>
      <c r="K13665">
        <f>VLOOKUP(J13665,'Prix unitaires'!B:D,3,FALSE)</f>
        <v>0</v>
      </c>
      <c r="L13665" s="11">
        <f t="shared" si="213"/>
        <v>0</v>
      </c>
    </row>
    <row r="13666" spans="1:12" x14ac:dyDescent="0.25">
      <c r="A13666">
        <v>208</v>
      </c>
      <c r="B13666" t="s">
        <v>10</v>
      </c>
      <c r="C13666" t="s">
        <v>100</v>
      </c>
      <c r="D13666" t="s">
        <v>11</v>
      </c>
      <c r="E13666" t="s">
        <v>165</v>
      </c>
      <c r="F13666" t="s">
        <v>13</v>
      </c>
      <c r="G13666" s="1">
        <v>2.1199998855590798</v>
      </c>
      <c r="H13666">
        <v>1</v>
      </c>
      <c r="I13666" t="s">
        <v>14</v>
      </c>
      <c r="J13666" t="s">
        <v>166</v>
      </c>
      <c r="K13666">
        <f>VLOOKUP(J13666,'Prix unitaires'!B:D,3,FALSE)</f>
        <v>0</v>
      </c>
      <c r="L13666" s="11">
        <f t="shared" si="213"/>
        <v>0</v>
      </c>
    </row>
    <row r="13667" spans="1:12" x14ac:dyDescent="0.25">
      <c r="A13667">
        <v>208</v>
      </c>
      <c r="B13667" t="s">
        <v>10</v>
      </c>
      <c r="C13667" t="s">
        <v>244</v>
      </c>
      <c r="D13667" t="s">
        <v>11</v>
      </c>
      <c r="E13667" t="s">
        <v>12</v>
      </c>
      <c r="F13667" t="s">
        <v>13</v>
      </c>
      <c r="G13667" s="1">
        <v>4.8099999427795401</v>
      </c>
      <c r="H13667">
        <v>50</v>
      </c>
      <c r="I13667" t="s">
        <v>14</v>
      </c>
      <c r="J13667" t="s">
        <v>15</v>
      </c>
      <c r="K13667">
        <f>VLOOKUP(J13667,'Prix unitaires'!B:D,3,FALSE)</f>
        <v>0</v>
      </c>
      <c r="L13667" s="11">
        <f t="shared" si="213"/>
        <v>0</v>
      </c>
    </row>
    <row r="13668" spans="1:12" x14ac:dyDescent="0.25">
      <c r="A13668">
        <v>208</v>
      </c>
      <c r="B13668" t="s">
        <v>10</v>
      </c>
      <c r="C13668" t="s">
        <v>244</v>
      </c>
      <c r="D13668" t="s">
        <v>11</v>
      </c>
      <c r="E13668" t="s">
        <v>35</v>
      </c>
      <c r="F13668" t="s">
        <v>13</v>
      </c>
      <c r="G13668" s="1">
        <v>4.8099999427795401</v>
      </c>
      <c r="H13668">
        <v>1</v>
      </c>
      <c r="I13668" t="s">
        <v>14</v>
      </c>
      <c r="J13668" t="s">
        <v>36</v>
      </c>
      <c r="K13668">
        <f>VLOOKUP(J13668,'Prix unitaires'!B:D,3,FALSE)</f>
        <v>0</v>
      </c>
      <c r="L13668" s="11">
        <f t="shared" si="213"/>
        <v>0</v>
      </c>
    </row>
    <row r="13669" spans="1:12" x14ac:dyDescent="0.25">
      <c r="A13669">
        <v>208</v>
      </c>
      <c r="B13669" t="s">
        <v>10</v>
      </c>
      <c r="C13669" t="s">
        <v>244</v>
      </c>
      <c r="D13669" t="s">
        <v>11</v>
      </c>
      <c r="E13669" t="s">
        <v>165</v>
      </c>
      <c r="F13669" t="s">
        <v>13</v>
      </c>
      <c r="G13669" s="1">
        <v>2.1199998855590798</v>
      </c>
      <c r="H13669">
        <v>1</v>
      </c>
      <c r="I13669" t="s">
        <v>14</v>
      </c>
      <c r="J13669" t="s">
        <v>166</v>
      </c>
      <c r="K13669">
        <f>VLOOKUP(J13669,'Prix unitaires'!B:D,3,FALSE)</f>
        <v>0</v>
      </c>
      <c r="L13669" s="11">
        <f t="shared" si="213"/>
        <v>0</v>
      </c>
    </row>
    <row r="13670" spans="1:12" x14ac:dyDescent="0.25">
      <c r="A13670">
        <v>208</v>
      </c>
      <c r="B13670" t="s">
        <v>10</v>
      </c>
      <c r="C13670" t="s">
        <v>104</v>
      </c>
      <c r="D13670" t="s">
        <v>11</v>
      </c>
      <c r="E13670" t="s">
        <v>24</v>
      </c>
      <c r="F13670" t="s">
        <v>13</v>
      </c>
      <c r="G13670" s="1">
        <v>21.159999847412099</v>
      </c>
      <c r="H13670">
        <v>50</v>
      </c>
      <c r="I13670" t="s">
        <v>14</v>
      </c>
      <c r="J13670" t="s">
        <v>25</v>
      </c>
      <c r="K13670">
        <f>VLOOKUP(J13670,'Prix unitaires'!B:D,3,FALSE)</f>
        <v>0</v>
      </c>
      <c r="L13670" s="11">
        <f t="shared" si="213"/>
        <v>0</v>
      </c>
    </row>
    <row r="13671" spans="1:12" x14ac:dyDescent="0.25">
      <c r="A13671">
        <v>208</v>
      </c>
      <c r="B13671" t="s">
        <v>10</v>
      </c>
      <c r="C13671" t="s">
        <v>104</v>
      </c>
      <c r="D13671" t="s">
        <v>11</v>
      </c>
      <c r="E13671" t="s">
        <v>40</v>
      </c>
      <c r="F13671" t="s">
        <v>13</v>
      </c>
      <c r="G13671" s="1">
        <v>21.159999847412099</v>
      </c>
      <c r="H13671">
        <v>1</v>
      </c>
      <c r="I13671" t="s">
        <v>14</v>
      </c>
      <c r="J13671" t="s">
        <v>41</v>
      </c>
      <c r="K13671">
        <f>VLOOKUP(J13671,'Prix unitaires'!B:D,3,FALSE)</f>
        <v>0</v>
      </c>
      <c r="L13671" s="11">
        <f t="shared" si="213"/>
        <v>0</v>
      </c>
    </row>
    <row r="13672" spans="1:12" x14ac:dyDescent="0.25">
      <c r="A13672">
        <v>208</v>
      </c>
      <c r="B13672" t="s">
        <v>10</v>
      </c>
      <c r="C13672">
        <v>36</v>
      </c>
      <c r="D13672" t="s">
        <v>11</v>
      </c>
      <c r="E13672" t="s">
        <v>165</v>
      </c>
      <c r="F13672" t="s">
        <v>13</v>
      </c>
      <c r="G13672" s="1">
        <v>2.7200000286102299</v>
      </c>
      <c r="H13672">
        <v>1</v>
      </c>
      <c r="I13672" t="s">
        <v>14</v>
      </c>
      <c r="J13672" t="s">
        <v>166</v>
      </c>
      <c r="K13672">
        <f>VLOOKUP(J13672,'Prix unitaires'!B:D,3,FALSE)</f>
        <v>0</v>
      </c>
      <c r="L13672" s="11">
        <f t="shared" si="213"/>
        <v>0</v>
      </c>
    </row>
    <row r="13673" spans="1:12" x14ac:dyDescent="0.25">
      <c r="A13673">
        <v>208</v>
      </c>
      <c r="B13673" t="s">
        <v>10</v>
      </c>
      <c r="C13673" t="s">
        <v>22</v>
      </c>
      <c r="D13673" t="s">
        <v>11</v>
      </c>
      <c r="E13673" t="s">
        <v>165</v>
      </c>
      <c r="F13673" t="s">
        <v>13</v>
      </c>
      <c r="G13673" s="1">
        <v>10.75</v>
      </c>
      <c r="H13673">
        <v>1</v>
      </c>
      <c r="I13673" t="s">
        <v>14</v>
      </c>
      <c r="J13673" t="s">
        <v>166</v>
      </c>
      <c r="K13673">
        <f>VLOOKUP(J13673,'Prix unitaires'!B:D,3,FALSE)</f>
        <v>0</v>
      </c>
      <c r="L13673" s="11">
        <f t="shared" si="213"/>
        <v>0</v>
      </c>
    </row>
    <row r="13674" spans="1:12" x14ac:dyDescent="0.25">
      <c r="A13674">
        <v>208</v>
      </c>
      <c r="B13674" t="s">
        <v>10</v>
      </c>
      <c r="C13674">
        <v>6</v>
      </c>
      <c r="D13674" t="s">
        <v>11</v>
      </c>
      <c r="E13674" t="s">
        <v>19</v>
      </c>
      <c r="F13674" t="s">
        <v>13</v>
      </c>
      <c r="G13674" s="1">
        <v>68.330001831055</v>
      </c>
      <c r="H13674">
        <v>50</v>
      </c>
      <c r="I13674" t="s">
        <v>14</v>
      </c>
      <c r="J13674" t="s">
        <v>20</v>
      </c>
      <c r="K13674">
        <f>VLOOKUP(J13674,'Prix unitaires'!B:D,3,FALSE)</f>
        <v>0</v>
      </c>
      <c r="L13674" s="11">
        <f t="shared" si="213"/>
        <v>0</v>
      </c>
    </row>
    <row r="13675" spans="1:12" x14ac:dyDescent="0.25">
      <c r="A13675">
        <v>208</v>
      </c>
      <c r="B13675" t="s">
        <v>10</v>
      </c>
      <c r="C13675">
        <v>6</v>
      </c>
      <c r="D13675" t="s">
        <v>11</v>
      </c>
      <c r="E13675" t="s">
        <v>35</v>
      </c>
      <c r="F13675" t="s">
        <v>13</v>
      </c>
      <c r="G13675" s="1">
        <v>68.330001831055</v>
      </c>
      <c r="H13675">
        <v>1</v>
      </c>
      <c r="I13675" t="s">
        <v>14</v>
      </c>
      <c r="J13675" t="s">
        <v>36</v>
      </c>
      <c r="K13675">
        <f>VLOOKUP(J13675,'Prix unitaires'!B:D,3,FALSE)</f>
        <v>0</v>
      </c>
      <c r="L13675" s="11">
        <f t="shared" si="213"/>
        <v>0</v>
      </c>
    </row>
    <row r="13676" spans="1:12" x14ac:dyDescent="0.25">
      <c r="A13676">
        <v>208</v>
      </c>
      <c r="B13676" t="s">
        <v>10</v>
      </c>
      <c r="C13676">
        <v>6</v>
      </c>
      <c r="D13676" t="s">
        <v>11</v>
      </c>
      <c r="E13676" t="s">
        <v>165</v>
      </c>
      <c r="F13676" t="s">
        <v>13</v>
      </c>
      <c r="G13676" s="1">
        <v>13.6000003814697</v>
      </c>
      <c r="H13676">
        <v>1</v>
      </c>
      <c r="I13676" t="s">
        <v>14</v>
      </c>
      <c r="J13676" t="s">
        <v>166</v>
      </c>
      <c r="K13676">
        <f>VLOOKUP(J13676,'Prix unitaires'!B:D,3,FALSE)</f>
        <v>0</v>
      </c>
      <c r="L13676" s="11">
        <f t="shared" si="213"/>
        <v>0</v>
      </c>
    </row>
    <row r="13677" spans="1:12" x14ac:dyDescent="0.25">
      <c r="A13677">
        <v>208</v>
      </c>
      <c r="B13677" t="s">
        <v>10</v>
      </c>
      <c r="C13677" t="s">
        <v>239</v>
      </c>
      <c r="D13677" t="s">
        <v>11</v>
      </c>
      <c r="E13677" t="s">
        <v>40</v>
      </c>
      <c r="F13677" t="s">
        <v>13</v>
      </c>
      <c r="G13677" s="1">
        <v>89.410003662109006</v>
      </c>
      <c r="H13677">
        <v>1</v>
      </c>
      <c r="I13677" t="s">
        <v>14</v>
      </c>
      <c r="J13677" t="s">
        <v>41</v>
      </c>
      <c r="K13677">
        <f>VLOOKUP(J13677,'Prix unitaires'!B:D,3,FALSE)</f>
        <v>0</v>
      </c>
      <c r="L13677" s="11">
        <f t="shared" si="213"/>
        <v>0</v>
      </c>
    </row>
    <row r="13678" spans="1:12" x14ac:dyDescent="0.25">
      <c r="A13678">
        <v>208</v>
      </c>
      <c r="B13678" t="s">
        <v>10</v>
      </c>
      <c r="C13678" t="s">
        <v>239</v>
      </c>
      <c r="D13678" t="s">
        <v>11</v>
      </c>
      <c r="E13678" t="s">
        <v>165</v>
      </c>
      <c r="F13678" t="s">
        <v>13</v>
      </c>
      <c r="G13678" s="1">
        <v>3.96000003814697</v>
      </c>
      <c r="H13678">
        <v>1</v>
      </c>
      <c r="I13678" t="s">
        <v>14</v>
      </c>
      <c r="J13678" t="s">
        <v>166</v>
      </c>
      <c r="K13678">
        <f>VLOOKUP(J13678,'Prix unitaires'!B:D,3,FALSE)</f>
        <v>0</v>
      </c>
      <c r="L13678" s="11">
        <f t="shared" si="213"/>
        <v>0</v>
      </c>
    </row>
    <row r="13679" spans="1:12" x14ac:dyDescent="0.25">
      <c r="A13679">
        <v>208</v>
      </c>
      <c r="B13679" t="s">
        <v>10</v>
      </c>
      <c r="C13679">
        <v>7</v>
      </c>
      <c r="D13679" t="s">
        <v>11</v>
      </c>
      <c r="E13679" t="s">
        <v>19</v>
      </c>
      <c r="F13679" t="s">
        <v>13</v>
      </c>
      <c r="G13679" s="1">
        <v>25.940000534057599</v>
      </c>
      <c r="H13679">
        <v>50</v>
      </c>
      <c r="I13679" t="s">
        <v>14</v>
      </c>
      <c r="J13679" t="s">
        <v>20</v>
      </c>
      <c r="K13679">
        <f>VLOOKUP(J13679,'Prix unitaires'!B:D,3,FALSE)</f>
        <v>0</v>
      </c>
      <c r="L13679" s="11">
        <f t="shared" si="213"/>
        <v>0</v>
      </c>
    </row>
    <row r="13680" spans="1:12" x14ac:dyDescent="0.25">
      <c r="A13680">
        <v>208</v>
      </c>
      <c r="B13680" t="s">
        <v>10</v>
      </c>
      <c r="C13680">
        <v>7</v>
      </c>
      <c r="D13680" t="s">
        <v>11</v>
      </c>
      <c r="E13680" t="s">
        <v>35</v>
      </c>
      <c r="F13680" t="s">
        <v>13</v>
      </c>
      <c r="G13680" s="1">
        <v>25.940000534057599</v>
      </c>
      <c r="H13680">
        <v>1</v>
      </c>
      <c r="I13680" t="s">
        <v>14</v>
      </c>
      <c r="J13680" t="s">
        <v>36</v>
      </c>
      <c r="K13680">
        <f>VLOOKUP(J13680,'Prix unitaires'!B:D,3,FALSE)</f>
        <v>0</v>
      </c>
      <c r="L13680" s="11">
        <f t="shared" si="213"/>
        <v>0</v>
      </c>
    </row>
    <row r="13681" spans="1:12" x14ac:dyDescent="0.25">
      <c r="A13681">
        <v>208</v>
      </c>
      <c r="B13681" t="s">
        <v>10</v>
      </c>
      <c r="C13681">
        <v>7</v>
      </c>
      <c r="D13681" t="s">
        <v>11</v>
      </c>
      <c r="E13681" t="s">
        <v>165</v>
      </c>
      <c r="F13681" t="s">
        <v>13</v>
      </c>
      <c r="G13681" s="1">
        <v>5.0999999046325701</v>
      </c>
      <c r="H13681">
        <v>1</v>
      </c>
      <c r="I13681" t="s">
        <v>14</v>
      </c>
      <c r="J13681" t="s">
        <v>166</v>
      </c>
      <c r="K13681">
        <f>VLOOKUP(J13681,'Prix unitaires'!B:D,3,FALSE)</f>
        <v>0</v>
      </c>
      <c r="L13681" s="11">
        <f t="shared" si="213"/>
        <v>0</v>
      </c>
    </row>
    <row r="13682" spans="1:12" x14ac:dyDescent="0.25">
      <c r="A13682">
        <v>208</v>
      </c>
      <c r="B13682" t="s">
        <v>10</v>
      </c>
      <c r="C13682" t="s">
        <v>184</v>
      </c>
      <c r="D13682" t="s">
        <v>11</v>
      </c>
      <c r="E13682" t="s">
        <v>12</v>
      </c>
      <c r="F13682" t="s">
        <v>13</v>
      </c>
      <c r="G13682" s="1">
        <v>31.950000762939499</v>
      </c>
      <c r="H13682">
        <v>50</v>
      </c>
      <c r="I13682" t="s">
        <v>14</v>
      </c>
      <c r="J13682" t="s">
        <v>15</v>
      </c>
      <c r="K13682">
        <f>VLOOKUP(J13682,'Prix unitaires'!B:D,3,FALSE)</f>
        <v>0</v>
      </c>
      <c r="L13682" s="11">
        <f t="shared" si="213"/>
        <v>0</v>
      </c>
    </row>
    <row r="13683" spans="1:12" x14ac:dyDescent="0.25">
      <c r="A13683">
        <v>208</v>
      </c>
      <c r="B13683" t="s">
        <v>10</v>
      </c>
      <c r="C13683" t="s">
        <v>184</v>
      </c>
      <c r="D13683" t="s">
        <v>11</v>
      </c>
      <c r="E13683" t="s">
        <v>165</v>
      </c>
      <c r="F13683" t="s">
        <v>13</v>
      </c>
      <c r="G13683" s="1">
        <v>70.069999694824006</v>
      </c>
      <c r="H13683">
        <v>1</v>
      </c>
      <c r="I13683" t="s">
        <v>14</v>
      </c>
      <c r="J13683" t="s">
        <v>166</v>
      </c>
      <c r="K13683">
        <f>VLOOKUP(J13683,'Prix unitaires'!B:D,3,FALSE)</f>
        <v>0</v>
      </c>
      <c r="L13683" s="11">
        <f t="shared" si="213"/>
        <v>0</v>
      </c>
    </row>
    <row r="13684" spans="1:12" x14ac:dyDescent="0.25">
      <c r="A13684">
        <v>208</v>
      </c>
      <c r="B13684" t="s">
        <v>10</v>
      </c>
      <c r="C13684" t="s">
        <v>120</v>
      </c>
      <c r="D13684" t="s">
        <v>11</v>
      </c>
      <c r="E13684" t="s">
        <v>17</v>
      </c>
      <c r="F13684" t="s">
        <v>13</v>
      </c>
      <c r="G13684" s="1">
        <v>8.3000001907349006</v>
      </c>
      <c r="H13684">
        <v>50</v>
      </c>
      <c r="I13684" t="s">
        <v>14</v>
      </c>
      <c r="J13684" t="s">
        <v>18</v>
      </c>
      <c r="K13684">
        <f>VLOOKUP(J13684,'Prix unitaires'!B:D,3,FALSE)</f>
        <v>0</v>
      </c>
      <c r="L13684" s="11">
        <f t="shared" si="213"/>
        <v>0</v>
      </c>
    </row>
    <row r="13685" spans="1:12" x14ac:dyDescent="0.25">
      <c r="A13685">
        <v>208</v>
      </c>
      <c r="B13685" t="s">
        <v>10</v>
      </c>
      <c r="C13685" t="s">
        <v>120</v>
      </c>
      <c r="D13685" t="s">
        <v>11</v>
      </c>
      <c r="E13685" t="s">
        <v>40</v>
      </c>
      <c r="F13685" t="s">
        <v>13</v>
      </c>
      <c r="G13685" s="1">
        <v>8.3000001907349006</v>
      </c>
      <c r="H13685">
        <v>1</v>
      </c>
      <c r="I13685" t="s">
        <v>14</v>
      </c>
      <c r="J13685" t="s">
        <v>41</v>
      </c>
      <c r="K13685">
        <f>VLOOKUP(J13685,'Prix unitaires'!B:D,3,FALSE)</f>
        <v>0</v>
      </c>
      <c r="L13685" s="11">
        <f t="shared" si="213"/>
        <v>0</v>
      </c>
    </row>
    <row r="13686" spans="1:12" x14ac:dyDescent="0.25">
      <c r="A13686">
        <v>208</v>
      </c>
      <c r="B13686" t="s">
        <v>10</v>
      </c>
      <c r="C13686" t="s">
        <v>120</v>
      </c>
      <c r="D13686" t="s">
        <v>11</v>
      </c>
      <c r="E13686" t="s">
        <v>165</v>
      </c>
      <c r="F13686" t="s">
        <v>13</v>
      </c>
      <c r="G13686" s="1">
        <v>9.25</v>
      </c>
      <c r="H13686">
        <v>1</v>
      </c>
      <c r="I13686" t="s">
        <v>14</v>
      </c>
      <c r="J13686" t="s">
        <v>166</v>
      </c>
      <c r="K13686">
        <f>VLOOKUP(J13686,'Prix unitaires'!B:D,3,FALSE)</f>
        <v>0</v>
      </c>
      <c r="L13686" s="11">
        <f t="shared" si="213"/>
        <v>0</v>
      </c>
    </row>
    <row r="13687" spans="1:12" x14ac:dyDescent="0.25">
      <c r="A13687">
        <v>208</v>
      </c>
      <c r="B13687" t="s">
        <v>10</v>
      </c>
      <c r="C13687" t="s">
        <v>44</v>
      </c>
      <c r="D13687" t="s">
        <v>11</v>
      </c>
      <c r="E13687" t="s">
        <v>17</v>
      </c>
      <c r="F13687" t="s">
        <v>13</v>
      </c>
      <c r="G13687" s="1">
        <v>9.1099996566771999</v>
      </c>
      <c r="H13687">
        <v>50</v>
      </c>
      <c r="I13687" t="s">
        <v>14</v>
      </c>
      <c r="J13687" t="s">
        <v>18</v>
      </c>
      <c r="K13687">
        <f>VLOOKUP(J13687,'Prix unitaires'!B:D,3,FALSE)</f>
        <v>0</v>
      </c>
      <c r="L13687" s="11">
        <f t="shared" si="213"/>
        <v>0</v>
      </c>
    </row>
    <row r="13688" spans="1:12" x14ac:dyDescent="0.25">
      <c r="A13688">
        <v>208</v>
      </c>
      <c r="B13688" t="s">
        <v>10</v>
      </c>
      <c r="C13688" t="s">
        <v>44</v>
      </c>
      <c r="D13688" t="s">
        <v>11</v>
      </c>
      <c r="E13688" t="s">
        <v>40</v>
      </c>
      <c r="F13688" t="s">
        <v>13</v>
      </c>
      <c r="G13688" s="1">
        <v>9.1099996566771999</v>
      </c>
      <c r="H13688">
        <v>1</v>
      </c>
      <c r="I13688" t="s">
        <v>14</v>
      </c>
      <c r="J13688" t="s">
        <v>41</v>
      </c>
      <c r="K13688">
        <f>VLOOKUP(J13688,'Prix unitaires'!B:D,3,FALSE)</f>
        <v>0</v>
      </c>
      <c r="L13688" s="11">
        <f t="shared" si="213"/>
        <v>0</v>
      </c>
    </row>
    <row r="13689" spans="1:12" x14ac:dyDescent="0.25">
      <c r="A13689">
        <v>208</v>
      </c>
      <c r="B13689" t="s">
        <v>10</v>
      </c>
      <c r="C13689" t="s">
        <v>127</v>
      </c>
      <c r="D13689" t="s">
        <v>11</v>
      </c>
      <c r="E13689" t="s">
        <v>17</v>
      </c>
      <c r="F13689" t="s">
        <v>13</v>
      </c>
      <c r="G13689" s="1">
        <v>15.170000076293899</v>
      </c>
      <c r="H13689">
        <v>50</v>
      </c>
      <c r="I13689" t="s">
        <v>14</v>
      </c>
      <c r="J13689" t="s">
        <v>18</v>
      </c>
      <c r="K13689">
        <f>VLOOKUP(J13689,'Prix unitaires'!B:D,3,FALSE)</f>
        <v>0</v>
      </c>
      <c r="L13689" s="11">
        <f t="shared" si="213"/>
        <v>0</v>
      </c>
    </row>
    <row r="13690" spans="1:12" x14ac:dyDescent="0.25">
      <c r="A13690">
        <v>208</v>
      </c>
      <c r="B13690" t="s">
        <v>10</v>
      </c>
      <c r="C13690" t="s">
        <v>251</v>
      </c>
      <c r="D13690" t="s">
        <v>11</v>
      </c>
      <c r="E13690" t="s">
        <v>165</v>
      </c>
      <c r="F13690" t="s">
        <v>13</v>
      </c>
      <c r="G13690" s="1">
        <v>6</v>
      </c>
      <c r="H13690">
        <v>1</v>
      </c>
      <c r="I13690" t="s">
        <v>14</v>
      </c>
      <c r="J13690" t="s">
        <v>166</v>
      </c>
      <c r="K13690">
        <f>VLOOKUP(J13690,'Prix unitaires'!B:D,3,FALSE)</f>
        <v>0</v>
      </c>
      <c r="L13690" s="11">
        <f t="shared" si="213"/>
        <v>0</v>
      </c>
    </row>
    <row r="13691" spans="1:12" x14ac:dyDescent="0.25">
      <c r="A13691">
        <v>208</v>
      </c>
      <c r="B13691" t="s">
        <v>10</v>
      </c>
      <c r="C13691" t="s">
        <v>136</v>
      </c>
      <c r="D13691" t="s">
        <v>11</v>
      </c>
      <c r="E13691" t="s">
        <v>165</v>
      </c>
      <c r="F13691" t="s">
        <v>13</v>
      </c>
      <c r="G13691" s="1">
        <v>6.8000001907348597</v>
      </c>
      <c r="H13691">
        <v>1</v>
      </c>
      <c r="I13691" t="s">
        <v>14</v>
      </c>
      <c r="J13691" t="s">
        <v>166</v>
      </c>
      <c r="K13691">
        <f>VLOOKUP(J13691,'Prix unitaires'!B:D,3,FALSE)</f>
        <v>0</v>
      </c>
      <c r="L13691" s="11">
        <f t="shared" si="213"/>
        <v>0</v>
      </c>
    </row>
    <row r="13692" spans="1:12" x14ac:dyDescent="0.25">
      <c r="A13692">
        <v>208</v>
      </c>
      <c r="B13692" t="s">
        <v>10</v>
      </c>
      <c r="C13692" t="s">
        <v>138</v>
      </c>
      <c r="D13692">
        <v>-1</v>
      </c>
      <c r="E13692" t="s">
        <v>32</v>
      </c>
      <c r="F13692" t="s">
        <v>13</v>
      </c>
      <c r="G13692" s="1">
        <v>5.21000003814697</v>
      </c>
      <c r="H13692">
        <v>240</v>
      </c>
      <c r="I13692" t="s">
        <v>14</v>
      </c>
      <c r="J13692" t="s">
        <v>164</v>
      </c>
      <c r="K13692">
        <f>VLOOKUP(J13692,'Prix unitaires'!B:D,3,FALSE)</f>
        <v>0</v>
      </c>
      <c r="L13692" s="11">
        <f t="shared" si="213"/>
        <v>0</v>
      </c>
    </row>
    <row r="13693" spans="1:12" x14ac:dyDescent="0.25">
      <c r="A13693">
        <v>208</v>
      </c>
      <c r="B13693" t="s">
        <v>10</v>
      </c>
      <c r="C13693" t="s">
        <v>138</v>
      </c>
      <c r="D13693">
        <v>-1</v>
      </c>
      <c r="E13693" t="s">
        <v>35</v>
      </c>
      <c r="F13693" t="s">
        <v>13</v>
      </c>
      <c r="G13693" s="1">
        <v>5.21000003814697</v>
      </c>
      <c r="H13693">
        <v>1</v>
      </c>
      <c r="I13693" t="s">
        <v>14</v>
      </c>
      <c r="J13693" t="s">
        <v>119</v>
      </c>
      <c r="K13693">
        <f>VLOOKUP(J13693,'Prix unitaires'!B:D,3,FALSE)</f>
        <v>0</v>
      </c>
      <c r="L13693" s="11">
        <f t="shared" si="213"/>
        <v>0</v>
      </c>
    </row>
    <row r="13694" spans="1:12" x14ac:dyDescent="0.25">
      <c r="A13694">
        <v>208</v>
      </c>
      <c r="B13694" t="s">
        <v>10</v>
      </c>
      <c r="C13694" t="s">
        <v>54</v>
      </c>
      <c r="D13694">
        <v>-1</v>
      </c>
      <c r="E13694" t="s">
        <v>32</v>
      </c>
      <c r="F13694" t="s">
        <v>13</v>
      </c>
      <c r="G13694" s="1">
        <v>11.5</v>
      </c>
      <c r="H13694">
        <v>240</v>
      </c>
      <c r="I13694" t="s">
        <v>14</v>
      </c>
      <c r="J13694" t="s">
        <v>164</v>
      </c>
      <c r="K13694">
        <f>VLOOKUP(J13694,'Prix unitaires'!B:D,3,FALSE)</f>
        <v>0</v>
      </c>
      <c r="L13694" s="11">
        <f t="shared" si="213"/>
        <v>0</v>
      </c>
    </row>
    <row r="13695" spans="1:12" x14ac:dyDescent="0.25">
      <c r="A13695">
        <v>208</v>
      </c>
      <c r="B13695" t="s">
        <v>10</v>
      </c>
      <c r="C13695" t="s">
        <v>54</v>
      </c>
      <c r="D13695">
        <v>-1</v>
      </c>
      <c r="E13695" t="s">
        <v>35</v>
      </c>
      <c r="F13695" t="s">
        <v>13</v>
      </c>
      <c r="G13695" s="1">
        <v>11.5</v>
      </c>
      <c r="H13695">
        <v>1</v>
      </c>
      <c r="I13695" t="s">
        <v>14</v>
      </c>
      <c r="J13695" t="s">
        <v>119</v>
      </c>
      <c r="K13695">
        <f>VLOOKUP(J13695,'Prix unitaires'!B:D,3,FALSE)</f>
        <v>0</v>
      </c>
      <c r="L13695" s="11">
        <f t="shared" si="213"/>
        <v>0</v>
      </c>
    </row>
    <row r="13696" spans="1:12" x14ac:dyDescent="0.25">
      <c r="A13696">
        <v>208</v>
      </c>
      <c r="B13696" t="s">
        <v>10</v>
      </c>
      <c r="C13696" t="s">
        <v>46</v>
      </c>
      <c r="D13696" t="s">
        <v>11</v>
      </c>
      <c r="E13696" t="s">
        <v>32</v>
      </c>
      <c r="F13696" t="s">
        <v>13</v>
      </c>
      <c r="G13696" s="1">
        <v>2.9700000286102299</v>
      </c>
      <c r="H13696">
        <v>240</v>
      </c>
      <c r="I13696" t="s">
        <v>14</v>
      </c>
      <c r="J13696" t="s">
        <v>33</v>
      </c>
      <c r="K13696">
        <f>VLOOKUP(J13696,'Prix unitaires'!B:D,3,FALSE)</f>
        <v>0</v>
      </c>
      <c r="L13696" s="11">
        <f t="shared" si="213"/>
        <v>0</v>
      </c>
    </row>
    <row r="13697" spans="1:12" x14ac:dyDescent="0.25">
      <c r="A13697">
        <v>208</v>
      </c>
      <c r="B13697" t="s">
        <v>10</v>
      </c>
      <c r="C13697" t="s">
        <v>46</v>
      </c>
      <c r="D13697" t="s">
        <v>11</v>
      </c>
      <c r="E13697" t="s">
        <v>35</v>
      </c>
      <c r="F13697" t="s">
        <v>13</v>
      </c>
      <c r="G13697" s="1">
        <v>2.9700000286102299</v>
      </c>
      <c r="H13697">
        <v>1</v>
      </c>
      <c r="I13697" t="s">
        <v>14</v>
      </c>
      <c r="J13697" t="s">
        <v>36</v>
      </c>
      <c r="K13697">
        <f>VLOOKUP(J13697,'Prix unitaires'!B:D,3,FALSE)</f>
        <v>0</v>
      </c>
      <c r="L13697" s="11">
        <f t="shared" si="213"/>
        <v>0</v>
      </c>
    </row>
    <row r="13698" spans="1:12" x14ac:dyDescent="0.25">
      <c r="A13698">
        <v>208</v>
      </c>
      <c r="B13698" t="s">
        <v>10</v>
      </c>
      <c r="C13698" t="s">
        <v>46</v>
      </c>
      <c r="D13698" t="s">
        <v>11</v>
      </c>
      <c r="E13698" t="s">
        <v>165</v>
      </c>
      <c r="F13698" t="s">
        <v>13</v>
      </c>
      <c r="G13698" s="1">
        <v>1.0599999427795399</v>
      </c>
      <c r="H13698">
        <v>1</v>
      </c>
      <c r="I13698" t="s">
        <v>14</v>
      </c>
      <c r="J13698" t="s">
        <v>166</v>
      </c>
      <c r="K13698">
        <f>VLOOKUP(J13698,'Prix unitaires'!B:D,3,FALSE)</f>
        <v>0</v>
      </c>
      <c r="L13698" s="11">
        <f t="shared" si="213"/>
        <v>0</v>
      </c>
    </row>
    <row r="13699" spans="1:12" x14ac:dyDescent="0.25">
      <c r="A13699">
        <v>208</v>
      </c>
      <c r="B13699" t="s">
        <v>10</v>
      </c>
      <c r="C13699" t="s">
        <v>159</v>
      </c>
      <c r="D13699" t="s">
        <v>11</v>
      </c>
      <c r="E13699" t="s">
        <v>17</v>
      </c>
      <c r="F13699" t="s">
        <v>13</v>
      </c>
      <c r="G13699" s="1">
        <v>1.9700000286102299</v>
      </c>
      <c r="H13699">
        <v>50</v>
      </c>
      <c r="I13699" t="s">
        <v>14</v>
      </c>
      <c r="J13699" t="s">
        <v>18</v>
      </c>
      <c r="K13699">
        <f>VLOOKUP(J13699,'Prix unitaires'!B:D,3,FALSE)</f>
        <v>0</v>
      </c>
      <c r="L13699" s="11">
        <f t="shared" ref="L13699:L13762" si="214">(G13699*H13699)*K13699</f>
        <v>0</v>
      </c>
    </row>
    <row r="13700" spans="1:12" x14ac:dyDescent="0.25">
      <c r="A13700">
        <v>208</v>
      </c>
      <c r="B13700" t="s">
        <v>10</v>
      </c>
      <c r="C13700" t="s">
        <v>255</v>
      </c>
      <c r="D13700" t="s">
        <v>11</v>
      </c>
      <c r="E13700" t="s">
        <v>32</v>
      </c>
      <c r="F13700" t="s">
        <v>13</v>
      </c>
      <c r="G13700" s="1">
        <v>1.20000004768372</v>
      </c>
      <c r="H13700">
        <v>240</v>
      </c>
      <c r="I13700" t="s">
        <v>14</v>
      </c>
      <c r="J13700" t="s">
        <v>33</v>
      </c>
      <c r="K13700">
        <f>VLOOKUP(J13700,'Prix unitaires'!B:D,3,FALSE)</f>
        <v>0</v>
      </c>
      <c r="L13700" s="11">
        <f t="shared" si="214"/>
        <v>0</v>
      </c>
    </row>
    <row r="13701" spans="1:12" x14ac:dyDescent="0.25">
      <c r="A13701">
        <v>208</v>
      </c>
      <c r="B13701" t="s">
        <v>10</v>
      </c>
      <c r="C13701" t="s">
        <v>255</v>
      </c>
      <c r="D13701" t="s">
        <v>11</v>
      </c>
      <c r="E13701" t="s">
        <v>35</v>
      </c>
      <c r="F13701" t="s">
        <v>13</v>
      </c>
      <c r="G13701" s="1">
        <v>1.20000004768372</v>
      </c>
      <c r="H13701">
        <v>1</v>
      </c>
      <c r="I13701" t="s">
        <v>14</v>
      </c>
      <c r="J13701" t="s">
        <v>36</v>
      </c>
      <c r="K13701">
        <f>VLOOKUP(J13701,'Prix unitaires'!B:D,3,FALSE)</f>
        <v>0</v>
      </c>
      <c r="L13701" s="11">
        <f t="shared" si="214"/>
        <v>0</v>
      </c>
    </row>
    <row r="13702" spans="1:12" x14ac:dyDescent="0.25">
      <c r="A13702">
        <v>208</v>
      </c>
      <c r="B13702" t="s">
        <v>10</v>
      </c>
      <c r="C13702" t="s">
        <v>554</v>
      </c>
      <c r="D13702" t="s">
        <v>11</v>
      </c>
      <c r="E13702" t="s">
        <v>12</v>
      </c>
      <c r="F13702" t="s">
        <v>13</v>
      </c>
      <c r="G13702" s="1">
        <v>10.6099996566772</v>
      </c>
      <c r="H13702">
        <v>50</v>
      </c>
      <c r="I13702" t="s">
        <v>14</v>
      </c>
      <c r="J13702" t="s">
        <v>15</v>
      </c>
      <c r="K13702">
        <f>VLOOKUP(J13702,'Prix unitaires'!B:D,3,FALSE)</f>
        <v>0</v>
      </c>
      <c r="L13702" s="11">
        <f t="shared" si="214"/>
        <v>0</v>
      </c>
    </row>
    <row r="13703" spans="1:12" x14ac:dyDescent="0.25">
      <c r="A13703">
        <v>208</v>
      </c>
      <c r="B13703" t="s">
        <v>10</v>
      </c>
      <c r="C13703" t="s">
        <v>554</v>
      </c>
      <c r="D13703" t="s">
        <v>11</v>
      </c>
      <c r="E13703" t="s">
        <v>40</v>
      </c>
      <c r="F13703" t="s">
        <v>13</v>
      </c>
      <c r="G13703" s="1">
        <v>10.6099996566772</v>
      </c>
      <c r="H13703">
        <v>1</v>
      </c>
      <c r="I13703" t="s">
        <v>14</v>
      </c>
      <c r="J13703" t="s">
        <v>41</v>
      </c>
      <c r="K13703">
        <f>VLOOKUP(J13703,'Prix unitaires'!B:D,3,FALSE)</f>
        <v>0</v>
      </c>
      <c r="L13703" s="11">
        <f t="shared" si="214"/>
        <v>0</v>
      </c>
    </row>
    <row r="13704" spans="1:12" x14ac:dyDescent="0.25">
      <c r="A13704">
        <v>208</v>
      </c>
      <c r="B13704" t="s">
        <v>10</v>
      </c>
      <c r="C13704" t="s">
        <v>554</v>
      </c>
      <c r="D13704" t="s">
        <v>11</v>
      </c>
      <c r="E13704" t="s">
        <v>165</v>
      </c>
      <c r="F13704" t="s">
        <v>13</v>
      </c>
      <c r="G13704" s="1">
        <v>1.70000004768372</v>
      </c>
      <c r="H13704">
        <v>1</v>
      </c>
      <c r="I13704" t="s">
        <v>14</v>
      </c>
      <c r="J13704" t="s">
        <v>166</v>
      </c>
      <c r="K13704">
        <f>VLOOKUP(J13704,'Prix unitaires'!B:D,3,FALSE)</f>
        <v>0</v>
      </c>
      <c r="L13704" s="11">
        <f t="shared" si="214"/>
        <v>0</v>
      </c>
    </row>
    <row r="13705" spans="1:12" x14ac:dyDescent="0.25">
      <c r="A13705">
        <v>208</v>
      </c>
      <c r="B13705" t="s">
        <v>10</v>
      </c>
      <c r="C13705" t="s">
        <v>134</v>
      </c>
      <c r="D13705" t="s">
        <v>11</v>
      </c>
      <c r="E13705" t="s">
        <v>12</v>
      </c>
      <c r="F13705" t="s">
        <v>13</v>
      </c>
      <c r="G13705" s="1">
        <v>1.5299999713897701</v>
      </c>
      <c r="H13705">
        <v>50</v>
      </c>
      <c r="I13705" t="s">
        <v>14</v>
      </c>
      <c r="J13705" t="s">
        <v>15</v>
      </c>
      <c r="K13705">
        <f>VLOOKUP(J13705,'Prix unitaires'!B:D,3,FALSE)</f>
        <v>0</v>
      </c>
      <c r="L13705" s="11">
        <f t="shared" si="214"/>
        <v>0</v>
      </c>
    </row>
    <row r="13706" spans="1:12" x14ac:dyDescent="0.25">
      <c r="A13706">
        <v>208</v>
      </c>
      <c r="B13706" t="s">
        <v>10</v>
      </c>
      <c r="C13706" t="s">
        <v>134</v>
      </c>
      <c r="D13706" t="s">
        <v>11</v>
      </c>
      <c r="E13706" t="s">
        <v>35</v>
      </c>
      <c r="F13706" t="s">
        <v>13</v>
      </c>
      <c r="G13706" s="1">
        <v>1.5299999713897701</v>
      </c>
      <c r="H13706">
        <v>1</v>
      </c>
      <c r="I13706" t="s">
        <v>14</v>
      </c>
      <c r="J13706" t="s">
        <v>36</v>
      </c>
      <c r="K13706">
        <f>VLOOKUP(J13706,'Prix unitaires'!B:D,3,FALSE)</f>
        <v>0</v>
      </c>
      <c r="L13706" s="11">
        <f t="shared" si="214"/>
        <v>0</v>
      </c>
    </row>
    <row r="13707" spans="1:12" x14ac:dyDescent="0.25">
      <c r="A13707">
        <v>208</v>
      </c>
      <c r="B13707" t="s">
        <v>10</v>
      </c>
      <c r="C13707" t="s">
        <v>479</v>
      </c>
      <c r="D13707" t="s">
        <v>11</v>
      </c>
      <c r="E13707" t="s">
        <v>12</v>
      </c>
      <c r="F13707" t="s">
        <v>13</v>
      </c>
      <c r="G13707" s="1">
        <v>22.25</v>
      </c>
      <c r="H13707">
        <v>50</v>
      </c>
      <c r="I13707" t="s">
        <v>14</v>
      </c>
      <c r="J13707" t="s">
        <v>15</v>
      </c>
      <c r="K13707">
        <f>VLOOKUP(J13707,'Prix unitaires'!B:D,3,FALSE)</f>
        <v>0</v>
      </c>
      <c r="L13707" s="11">
        <f t="shared" si="214"/>
        <v>0</v>
      </c>
    </row>
    <row r="13708" spans="1:12" x14ac:dyDescent="0.25">
      <c r="A13708">
        <v>208</v>
      </c>
      <c r="B13708" t="s">
        <v>10</v>
      </c>
      <c r="C13708" t="s">
        <v>479</v>
      </c>
      <c r="D13708" t="s">
        <v>11</v>
      </c>
      <c r="E13708" t="s">
        <v>35</v>
      </c>
      <c r="F13708" t="s">
        <v>13</v>
      </c>
      <c r="G13708" s="1">
        <v>22.25</v>
      </c>
      <c r="H13708">
        <v>1</v>
      </c>
      <c r="I13708" t="s">
        <v>14</v>
      </c>
      <c r="J13708" t="s">
        <v>36</v>
      </c>
      <c r="K13708">
        <f>VLOOKUP(J13708,'Prix unitaires'!B:D,3,FALSE)</f>
        <v>0</v>
      </c>
      <c r="L13708" s="11">
        <f t="shared" si="214"/>
        <v>0</v>
      </c>
    </row>
    <row r="13709" spans="1:12" x14ac:dyDescent="0.25">
      <c r="A13709">
        <v>206</v>
      </c>
      <c r="B13709" t="s">
        <v>10</v>
      </c>
      <c r="C13709" t="s">
        <v>44</v>
      </c>
      <c r="D13709">
        <v>-1</v>
      </c>
      <c r="E13709" t="s">
        <v>17</v>
      </c>
      <c r="F13709" t="s">
        <v>13</v>
      </c>
      <c r="G13709" s="1">
        <v>2.7300000190734899</v>
      </c>
      <c r="H13709">
        <v>12</v>
      </c>
      <c r="I13709" t="s">
        <v>14</v>
      </c>
      <c r="J13709" t="s">
        <v>140</v>
      </c>
      <c r="K13709">
        <f>VLOOKUP(J13709,'Prix unitaires'!B:D,3,FALSE)</f>
        <v>0</v>
      </c>
      <c r="L13709" s="11">
        <f t="shared" si="214"/>
        <v>0</v>
      </c>
    </row>
    <row r="13710" spans="1:12" x14ac:dyDescent="0.25">
      <c r="A13710">
        <v>206</v>
      </c>
      <c r="B13710" t="s">
        <v>10</v>
      </c>
      <c r="C13710" t="s">
        <v>127</v>
      </c>
      <c r="D13710">
        <v>-1</v>
      </c>
      <c r="E13710" t="s">
        <v>17</v>
      </c>
      <c r="F13710" t="s">
        <v>13</v>
      </c>
      <c r="G13710" s="1">
        <v>1.16999995708466</v>
      </c>
      <c r="H13710">
        <v>12</v>
      </c>
      <c r="I13710" t="s">
        <v>14</v>
      </c>
      <c r="J13710" t="s">
        <v>140</v>
      </c>
      <c r="K13710">
        <f>VLOOKUP(J13710,'Prix unitaires'!B:D,3,FALSE)</f>
        <v>0</v>
      </c>
      <c r="L13710" s="11">
        <f t="shared" si="214"/>
        <v>0</v>
      </c>
    </row>
    <row r="13711" spans="1:12" x14ac:dyDescent="0.25">
      <c r="A13711">
        <v>206</v>
      </c>
      <c r="B13711" t="s">
        <v>10</v>
      </c>
      <c r="C13711" t="s">
        <v>158</v>
      </c>
      <c r="D13711">
        <v>-1</v>
      </c>
      <c r="E13711" t="s">
        <v>12</v>
      </c>
      <c r="F13711" t="s">
        <v>13</v>
      </c>
      <c r="G13711" s="1">
        <v>1.91999995708466</v>
      </c>
      <c r="H13711">
        <v>12</v>
      </c>
      <c r="I13711" t="s">
        <v>14</v>
      </c>
      <c r="J13711" t="s">
        <v>152</v>
      </c>
      <c r="K13711">
        <f>VLOOKUP(J13711,'Prix unitaires'!B:D,3,FALSE)</f>
        <v>0</v>
      </c>
      <c r="L13711" s="11">
        <f t="shared" si="214"/>
        <v>0</v>
      </c>
    </row>
    <row r="13712" spans="1:12" x14ac:dyDescent="0.25">
      <c r="A13712">
        <v>206</v>
      </c>
      <c r="B13712" t="s">
        <v>37</v>
      </c>
      <c r="C13712" t="s">
        <v>120</v>
      </c>
      <c r="D13712">
        <v>-1</v>
      </c>
      <c r="E13712" t="s">
        <v>17</v>
      </c>
      <c r="F13712" t="s">
        <v>13</v>
      </c>
      <c r="G13712" s="1">
        <v>4.75</v>
      </c>
      <c r="H13712">
        <v>12</v>
      </c>
      <c r="I13712" t="s">
        <v>14</v>
      </c>
      <c r="J13712" t="s">
        <v>140</v>
      </c>
      <c r="K13712">
        <f>VLOOKUP(J13712,'Prix unitaires'!B:D,3,FALSE)</f>
        <v>0</v>
      </c>
      <c r="L13712" s="11">
        <f t="shared" si="214"/>
        <v>0</v>
      </c>
    </row>
    <row r="13713" spans="1:12" x14ac:dyDescent="0.25">
      <c r="A13713">
        <v>206</v>
      </c>
      <c r="B13713" t="s">
        <v>37</v>
      </c>
      <c r="C13713" t="s">
        <v>121</v>
      </c>
      <c r="D13713">
        <v>-1</v>
      </c>
      <c r="E13713" t="s">
        <v>17</v>
      </c>
      <c r="F13713" t="s">
        <v>13</v>
      </c>
      <c r="G13713" s="1">
        <v>4.75</v>
      </c>
      <c r="H13713">
        <v>12</v>
      </c>
      <c r="I13713" t="s">
        <v>14</v>
      </c>
      <c r="J13713" t="s">
        <v>140</v>
      </c>
      <c r="K13713">
        <f>VLOOKUP(J13713,'Prix unitaires'!B:D,3,FALSE)</f>
        <v>0</v>
      </c>
      <c r="L13713" s="11">
        <f t="shared" si="214"/>
        <v>0</v>
      </c>
    </row>
    <row r="13714" spans="1:12" x14ac:dyDescent="0.25">
      <c r="A13714">
        <v>206</v>
      </c>
      <c r="B13714" t="s">
        <v>37</v>
      </c>
      <c r="C13714" t="s">
        <v>250</v>
      </c>
      <c r="D13714">
        <v>-1</v>
      </c>
      <c r="E13714" t="s">
        <v>17</v>
      </c>
      <c r="F13714" t="s">
        <v>13</v>
      </c>
      <c r="G13714" s="1">
        <v>15.069999694824199</v>
      </c>
      <c r="H13714">
        <v>12</v>
      </c>
      <c r="I13714" t="s">
        <v>14</v>
      </c>
      <c r="J13714" t="s">
        <v>140</v>
      </c>
      <c r="K13714">
        <f>VLOOKUP(J13714,'Prix unitaires'!B:D,3,FALSE)</f>
        <v>0</v>
      </c>
      <c r="L13714" s="11">
        <f t="shared" si="214"/>
        <v>0</v>
      </c>
    </row>
    <row r="13715" spans="1:12" x14ac:dyDescent="0.25">
      <c r="A13715">
        <v>206</v>
      </c>
      <c r="B13715" t="s">
        <v>37</v>
      </c>
      <c r="C13715" t="s">
        <v>42</v>
      </c>
      <c r="D13715">
        <v>-1</v>
      </c>
      <c r="E13715" t="s">
        <v>17</v>
      </c>
      <c r="F13715" t="s">
        <v>13</v>
      </c>
      <c r="G13715" s="1">
        <v>1.7300000190734901</v>
      </c>
      <c r="H13715">
        <v>12</v>
      </c>
      <c r="I13715" t="s">
        <v>14</v>
      </c>
      <c r="J13715" t="s">
        <v>140</v>
      </c>
      <c r="K13715">
        <f>VLOOKUP(J13715,'Prix unitaires'!B:D,3,FALSE)</f>
        <v>0</v>
      </c>
      <c r="L13715" s="11">
        <f t="shared" si="214"/>
        <v>0</v>
      </c>
    </row>
    <row r="13716" spans="1:12" x14ac:dyDescent="0.25">
      <c r="A13716">
        <v>206</v>
      </c>
      <c r="B13716" t="s">
        <v>37</v>
      </c>
      <c r="C13716" t="s">
        <v>43</v>
      </c>
      <c r="D13716">
        <v>-1</v>
      </c>
      <c r="E13716" t="s">
        <v>17</v>
      </c>
      <c r="F13716" t="s">
        <v>13</v>
      </c>
      <c r="G13716" s="1">
        <v>2.3199999332428001</v>
      </c>
      <c r="H13716">
        <v>12</v>
      </c>
      <c r="I13716" t="s">
        <v>14</v>
      </c>
      <c r="J13716" t="s">
        <v>140</v>
      </c>
      <c r="K13716">
        <f>VLOOKUP(J13716,'Prix unitaires'!B:D,3,FALSE)</f>
        <v>0</v>
      </c>
      <c r="L13716" s="11">
        <f t="shared" si="214"/>
        <v>0</v>
      </c>
    </row>
    <row r="13717" spans="1:12" x14ac:dyDescent="0.25">
      <c r="A13717">
        <v>206</v>
      </c>
      <c r="B13717" t="s">
        <v>37</v>
      </c>
      <c r="C13717" t="s">
        <v>45</v>
      </c>
      <c r="D13717">
        <v>-1</v>
      </c>
      <c r="E13717" t="s">
        <v>17</v>
      </c>
      <c r="F13717" t="s">
        <v>13</v>
      </c>
      <c r="G13717" s="1">
        <v>6.8000001907348597</v>
      </c>
      <c r="H13717">
        <v>12</v>
      </c>
      <c r="I13717" t="s">
        <v>14</v>
      </c>
      <c r="J13717" t="s">
        <v>140</v>
      </c>
      <c r="K13717">
        <f>VLOOKUP(J13717,'Prix unitaires'!B:D,3,FALSE)</f>
        <v>0</v>
      </c>
      <c r="L13717" s="11">
        <f t="shared" si="214"/>
        <v>0</v>
      </c>
    </row>
    <row r="13718" spans="1:12" x14ac:dyDescent="0.25">
      <c r="A13718">
        <v>206</v>
      </c>
      <c r="B13718" t="s">
        <v>37</v>
      </c>
      <c r="C13718" t="s">
        <v>53</v>
      </c>
      <c r="D13718">
        <v>-1</v>
      </c>
      <c r="E13718" t="s">
        <v>17</v>
      </c>
      <c r="F13718" t="s">
        <v>13</v>
      </c>
      <c r="G13718" s="1">
        <v>231.66000366210901</v>
      </c>
      <c r="H13718">
        <v>12</v>
      </c>
      <c r="I13718" t="s">
        <v>14</v>
      </c>
      <c r="J13718" t="s">
        <v>140</v>
      </c>
      <c r="K13718">
        <f>VLOOKUP(J13718,'Prix unitaires'!B:D,3,FALSE)</f>
        <v>0</v>
      </c>
      <c r="L13718" s="11">
        <f t="shared" si="214"/>
        <v>0</v>
      </c>
    </row>
    <row r="13719" spans="1:12" x14ac:dyDescent="0.25">
      <c r="A13719">
        <v>206</v>
      </c>
      <c r="B13719" t="s">
        <v>37</v>
      </c>
      <c r="C13719" t="s">
        <v>555</v>
      </c>
      <c r="D13719">
        <v>-1</v>
      </c>
      <c r="E13719" t="s">
        <v>17</v>
      </c>
      <c r="F13719" t="s">
        <v>13</v>
      </c>
      <c r="G13719" s="1">
        <v>0.980000019073486</v>
      </c>
      <c r="H13719">
        <v>12</v>
      </c>
      <c r="I13719" t="s">
        <v>14</v>
      </c>
      <c r="J13719" t="s">
        <v>140</v>
      </c>
      <c r="K13719">
        <f>VLOOKUP(J13719,'Prix unitaires'!B:D,3,FALSE)</f>
        <v>0</v>
      </c>
      <c r="L13719" s="11">
        <f t="shared" si="214"/>
        <v>0</v>
      </c>
    </row>
    <row r="13720" spans="1:12" x14ac:dyDescent="0.25">
      <c r="A13720">
        <v>206</v>
      </c>
      <c r="B13720" t="s">
        <v>37</v>
      </c>
      <c r="C13720" t="s">
        <v>126</v>
      </c>
      <c r="D13720">
        <v>-1</v>
      </c>
      <c r="E13720" t="s">
        <v>17</v>
      </c>
      <c r="F13720" t="s">
        <v>13</v>
      </c>
      <c r="G13720" s="1">
        <v>1</v>
      </c>
      <c r="H13720">
        <v>12</v>
      </c>
      <c r="I13720" t="s">
        <v>14</v>
      </c>
      <c r="J13720" t="s">
        <v>140</v>
      </c>
      <c r="K13720">
        <f>VLOOKUP(J13720,'Prix unitaires'!B:D,3,FALSE)</f>
        <v>0</v>
      </c>
      <c r="L13720" s="11">
        <f t="shared" si="214"/>
        <v>0</v>
      </c>
    </row>
    <row r="13721" spans="1:12" x14ac:dyDescent="0.25">
      <c r="A13721">
        <v>206</v>
      </c>
      <c r="B13721" t="s">
        <v>37</v>
      </c>
      <c r="C13721" t="s">
        <v>264</v>
      </c>
      <c r="D13721">
        <v>-1</v>
      </c>
      <c r="E13721" t="s">
        <v>17</v>
      </c>
      <c r="F13721" t="s">
        <v>13</v>
      </c>
      <c r="G13721" s="1">
        <v>2.5799999237060498</v>
      </c>
      <c r="H13721">
        <v>12</v>
      </c>
      <c r="I13721" t="s">
        <v>14</v>
      </c>
      <c r="J13721" t="s">
        <v>140</v>
      </c>
      <c r="K13721">
        <f>VLOOKUP(J13721,'Prix unitaires'!B:D,3,FALSE)</f>
        <v>0</v>
      </c>
      <c r="L13721" s="11">
        <f t="shared" si="214"/>
        <v>0</v>
      </c>
    </row>
    <row r="13722" spans="1:12" x14ac:dyDescent="0.25">
      <c r="A13722">
        <v>206</v>
      </c>
      <c r="B13722" t="s">
        <v>37</v>
      </c>
      <c r="C13722" t="s">
        <v>294</v>
      </c>
      <c r="D13722">
        <v>-1</v>
      </c>
      <c r="E13722" t="s">
        <v>17</v>
      </c>
      <c r="F13722" t="s">
        <v>13</v>
      </c>
      <c r="G13722" s="1">
        <v>2.0899999141693102</v>
      </c>
      <c r="H13722">
        <v>12</v>
      </c>
      <c r="I13722" t="s">
        <v>14</v>
      </c>
      <c r="J13722" t="s">
        <v>140</v>
      </c>
      <c r="K13722">
        <f>VLOOKUP(J13722,'Prix unitaires'!B:D,3,FALSE)</f>
        <v>0</v>
      </c>
      <c r="L13722" s="11">
        <f t="shared" si="214"/>
        <v>0</v>
      </c>
    </row>
    <row r="13723" spans="1:12" x14ac:dyDescent="0.25">
      <c r="A13723">
        <v>206</v>
      </c>
      <c r="B13723" t="s">
        <v>37</v>
      </c>
      <c r="C13723" t="s">
        <v>265</v>
      </c>
      <c r="D13723">
        <v>-1</v>
      </c>
      <c r="E13723" t="s">
        <v>17</v>
      </c>
      <c r="F13723" t="s">
        <v>13</v>
      </c>
      <c r="G13723" s="1">
        <v>9.4099998474121005</v>
      </c>
      <c r="H13723">
        <v>12</v>
      </c>
      <c r="I13723" t="s">
        <v>14</v>
      </c>
      <c r="J13723" t="s">
        <v>140</v>
      </c>
      <c r="K13723">
        <f>VLOOKUP(J13723,'Prix unitaires'!B:D,3,FALSE)</f>
        <v>0</v>
      </c>
      <c r="L13723" s="11">
        <f t="shared" si="214"/>
        <v>0</v>
      </c>
    </row>
    <row r="13724" spans="1:12" x14ac:dyDescent="0.25">
      <c r="A13724">
        <v>206</v>
      </c>
      <c r="B13724" t="s">
        <v>37</v>
      </c>
      <c r="C13724" t="s">
        <v>295</v>
      </c>
      <c r="D13724">
        <v>-1</v>
      </c>
      <c r="E13724" t="s">
        <v>17</v>
      </c>
      <c r="F13724" t="s">
        <v>13</v>
      </c>
      <c r="G13724" s="1">
        <v>2.5199999809265101</v>
      </c>
      <c r="H13724">
        <v>12</v>
      </c>
      <c r="I13724" t="s">
        <v>14</v>
      </c>
      <c r="J13724" t="s">
        <v>140</v>
      </c>
      <c r="K13724">
        <f>VLOOKUP(J13724,'Prix unitaires'!B:D,3,FALSE)</f>
        <v>0</v>
      </c>
      <c r="L13724" s="11">
        <f t="shared" si="214"/>
        <v>0</v>
      </c>
    </row>
    <row r="13725" spans="1:12" x14ac:dyDescent="0.25">
      <c r="A13725">
        <v>206</v>
      </c>
      <c r="B13725" t="s">
        <v>37</v>
      </c>
      <c r="C13725" t="s">
        <v>296</v>
      </c>
      <c r="D13725">
        <v>-1</v>
      </c>
      <c r="E13725" t="s">
        <v>17</v>
      </c>
      <c r="F13725" t="s">
        <v>13</v>
      </c>
      <c r="G13725" s="1">
        <v>1</v>
      </c>
      <c r="H13725">
        <v>12</v>
      </c>
      <c r="I13725" t="s">
        <v>14</v>
      </c>
      <c r="J13725" t="s">
        <v>140</v>
      </c>
      <c r="K13725">
        <f>VLOOKUP(J13725,'Prix unitaires'!B:D,3,FALSE)</f>
        <v>0</v>
      </c>
      <c r="L13725" s="11">
        <f t="shared" si="214"/>
        <v>0</v>
      </c>
    </row>
    <row r="13726" spans="1:12" x14ac:dyDescent="0.25">
      <c r="A13726">
        <v>206</v>
      </c>
      <c r="B13726" t="s">
        <v>37</v>
      </c>
      <c r="C13726" t="s">
        <v>556</v>
      </c>
      <c r="D13726">
        <v>-1</v>
      </c>
      <c r="E13726" t="s">
        <v>24</v>
      </c>
      <c r="F13726" t="s">
        <v>13</v>
      </c>
      <c r="G13726" s="1">
        <v>148.10000610351599</v>
      </c>
      <c r="H13726">
        <v>12</v>
      </c>
      <c r="I13726" t="s">
        <v>14</v>
      </c>
      <c r="J13726" t="s">
        <v>93</v>
      </c>
      <c r="K13726">
        <f>VLOOKUP(J13726,'Prix unitaires'!B:D,3,FALSE)</f>
        <v>0</v>
      </c>
      <c r="L13726" s="11">
        <f t="shared" si="214"/>
        <v>0</v>
      </c>
    </row>
    <row r="13727" spans="1:12" x14ac:dyDescent="0.25">
      <c r="A13727">
        <v>206</v>
      </c>
      <c r="B13727" t="s">
        <v>37</v>
      </c>
      <c r="C13727" t="s">
        <v>251</v>
      </c>
      <c r="D13727">
        <v>-1</v>
      </c>
      <c r="E13727" t="s">
        <v>12</v>
      </c>
      <c r="F13727" t="s">
        <v>13</v>
      </c>
      <c r="G13727" s="1">
        <v>3.71000003814697</v>
      </c>
      <c r="H13727">
        <v>12</v>
      </c>
      <c r="I13727" t="s">
        <v>14</v>
      </c>
      <c r="J13727" t="s">
        <v>152</v>
      </c>
      <c r="K13727">
        <f>VLOOKUP(J13727,'Prix unitaires'!B:D,3,FALSE)</f>
        <v>0</v>
      </c>
      <c r="L13727" s="11">
        <f t="shared" si="214"/>
        <v>0</v>
      </c>
    </row>
    <row r="13728" spans="1:12" x14ac:dyDescent="0.25">
      <c r="A13728">
        <v>206</v>
      </c>
      <c r="B13728" t="s">
        <v>240</v>
      </c>
      <c r="C13728" t="s">
        <v>120</v>
      </c>
      <c r="D13728">
        <v>-1</v>
      </c>
      <c r="E13728" t="s">
        <v>17</v>
      </c>
      <c r="F13728" t="s">
        <v>13</v>
      </c>
      <c r="G13728" s="1">
        <v>632.95001220703</v>
      </c>
      <c r="H13728">
        <v>12</v>
      </c>
      <c r="I13728" t="s">
        <v>14</v>
      </c>
      <c r="J13728" t="s">
        <v>140</v>
      </c>
      <c r="K13728">
        <f>VLOOKUP(J13728,'Prix unitaires'!B:D,3,FALSE)</f>
        <v>0</v>
      </c>
      <c r="L13728" s="11">
        <f t="shared" si="214"/>
        <v>0</v>
      </c>
    </row>
    <row r="13729" spans="1:12" x14ac:dyDescent="0.25">
      <c r="A13729">
        <v>206</v>
      </c>
      <c r="B13729" t="s">
        <v>240</v>
      </c>
      <c r="C13729" t="s">
        <v>121</v>
      </c>
      <c r="D13729">
        <v>-1</v>
      </c>
      <c r="E13729" t="s">
        <v>17</v>
      </c>
      <c r="F13729" t="s">
        <v>13</v>
      </c>
      <c r="G13729" s="1">
        <v>113.379997253418</v>
      </c>
      <c r="H13729">
        <v>12</v>
      </c>
      <c r="I13729" t="s">
        <v>14</v>
      </c>
      <c r="J13729" t="s">
        <v>140</v>
      </c>
      <c r="K13729">
        <f>VLOOKUP(J13729,'Prix unitaires'!B:D,3,FALSE)</f>
        <v>0</v>
      </c>
      <c r="L13729" s="11">
        <f t="shared" si="214"/>
        <v>0</v>
      </c>
    </row>
    <row r="13730" spans="1:12" x14ac:dyDescent="0.25">
      <c r="A13730">
        <v>206</v>
      </c>
      <c r="B13730" t="s">
        <v>240</v>
      </c>
      <c r="C13730" t="s">
        <v>250</v>
      </c>
      <c r="D13730">
        <v>-1</v>
      </c>
      <c r="E13730" t="s">
        <v>17</v>
      </c>
      <c r="F13730" t="s">
        <v>13</v>
      </c>
      <c r="G13730" s="1">
        <v>0.87999999523162797</v>
      </c>
      <c r="H13730">
        <v>12</v>
      </c>
      <c r="I13730" t="s">
        <v>14</v>
      </c>
      <c r="J13730" t="s">
        <v>140</v>
      </c>
      <c r="K13730">
        <f>VLOOKUP(J13730,'Prix unitaires'!B:D,3,FALSE)</f>
        <v>0</v>
      </c>
      <c r="L13730" s="11">
        <f t="shared" si="214"/>
        <v>0</v>
      </c>
    </row>
    <row r="13731" spans="1:12" x14ac:dyDescent="0.25">
      <c r="A13731">
        <v>206</v>
      </c>
      <c r="B13731" t="s">
        <v>240</v>
      </c>
      <c r="C13731" t="s">
        <v>44</v>
      </c>
      <c r="D13731">
        <v>-1</v>
      </c>
      <c r="E13731" t="s">
        <v>17</v>
      </c>
      <c r="F13731" t="s">
        <v>13</v>
      </c>
      <c r="G13731" s="1">
        <v>1.6000000238418599</v>
      </c>
      <c r="H13731">
        <v>12</v>
      </c>
      <c r="I13731" t="s">
        <v>14</v>
      </c>
      <c r="J13731" t="s">
        <v>140</v>
      </c>
      <c r="K13731">
        <f>VLOOKUP(J13731,'Prix unitaires'!B:D,3,FALSE)</f>
        <v>0</v>
      </c>
      <c r="L13731" s="11">
        <f t="shared" si="214"/>
        <v>0</v>
      </c>
    </row>
    <row r="13732" spans="1:12" x14ac:dyDescent="0.25">
      <c r="A13732">
        <v>206</v>
      </c>
      <c r="B13732" t="s">
        <v>281</v>
      </c>
      <c r="C13732" t="s">
        <v>557</v>
      </c>
      <c r="D13732">
        <v>-1</v>
      </c>
      <c r="E13732" t="s">
        <v>12</v>
      </c>
      <c r="F13732" t="s">
        <v>13</v>
      </c>
      <c r="G13732" s="1">
        <v>36.049999237060497</v>
      </c>
      <c r="H13732">
        <v>12</v>
      </c>
      <c r="I13732" t="s">
        <v>14</v>
      </c>
      <c r="J13732" t="s">
        <v>152</v>
      </c>
      <c r="K13732">
        <f>VLOOKUP(J13732,'Prix unitaires'!B:D,3,FALSE)</f>
        <v>0</v>
      </c>
      <c r="L13732" s="11">
        <f t="shared" si="214"/>
        <v>0</v>
      </c>
    </row>
    <row r="13733" spans="1:12" x14ac:dyDescent="0.25">
      <c r="A13733">
        <v>206</v>
      </c>
      <c r="B13733" t="s">
        <v>281</v>
      </c>
      <c r="C13733" t="s">
        <v>558</v>
      </c>
      <c r="D13733">
        <v>-1</v>
      </c>
      <c r="E13733" t="s">
        <v>12</v>
      </c>
      <c r="F13733" t="s">
        <v>13</v>
      </c>
      <c r="G13733" s="1">
        <v>24.719999313354499</v>
      </c>
      <c r="H13733">
        <v>12</v>
      </c>
      <c r="I13733" t="s">
        <v>14</v>
      </c>
      <c r="J13733" t="s">
        <v>152</v>
      </c>
      <c r="K13733">
        <f>VLOOKUP(J13733,'Prix unitaires'!B:D,3,FALSE)</f>
        <v>0</v>
      </c>
      <c r="L13733" s="11">
        <f t="shared" si="214"/>
        <v>0</v>
      </c>
    </row>
    <row r="13734" spans="1:12" x14ac:dyDescent="0.25">
      <c r="A13734">
        <v>206</v>
      </c>
      <c r="B13734" t="s">
        <v>281</v>
      </c>
      <c r="C13734" t="s">
        <v>559</v>
      </c>
      <c r="D13734">
        <v>-1</v>
      </c>
      <c r="E13734" t="s">
        <v>12</v>
      </c>
      <c r="F13734" t="s">
        <v>13</v>
      </c>
      <c r="G13734" s="1">
        <v>18.620000839233398</v>
      </c>
      <c r="H13734">
        <v>12</v>
      </c>
      <c r="I13734" t="s">
        <v>14</v>
      </c>
      <c r="J13734" t="s">
        <v>152</v>
      </c>
      <c r="K13734">
        <f>VLOOKUP(J13734,'Prix unitaires'!B:D,3,FALSE)</f>
        <v>0</v>
      </c>
      <c r="L13734" s="11">
        <f t="shared" si="214"/>
        <v>0</v>
      </c>
    </row>
    <row r="13735" spans="1:12" x14ac:dyDescent="0.25">
      <c r="A13735">
        <v>206</v>
      </c>
      <c r="B13735" t="s">
        <v>281</v>
      </c>
      <c r="C13735" t="s">
        <v>560</v>
      </c>
      <c r="D13735">
        <v>-1</v>
      </c>
      <c r="E13735" t="s">
        <v>12</v>
      </c>
      <c r="F13735" t="s">
        <v>13</v>
      </c>
      <c r="G13735" s="1">
        <v>7.5900001525878897</v>
      </c>
      <c r="H13735">
        <v>12</v>
      </c>
      <c r="I13735" t="s">
        <v>14</v>
      </c>
      <c r="J13735" t="s">
        <v>152</v>
      </c>
      <c r="K13735">
        <f>VLOOKUP(J13735,'Prix unitaires'!B:D,3,FALSE)</f>
        <v>0</v>
      </c>
      <c r="L13735" s="11">
        <f t="shared" si="214"/>
        <v>0</v>
      </c>
    </row>
    <row r="13736" spans="1:12" x14ac:dyDescent="0.25">
      <c r="A13736">
        <v>206</v>
      </c>
      <c r="B13736" t="s">
        <v>281</v>
      </c>
      <c r="C13736" t="s">
        <v>121</v>
      </c>
      <c r="D13736">
        <v>-1</v>
      </c>
      <c r="E13736" t="s">
        <v>17</v>
      </c>
      <c r="F13736" t="s">
        <v>13</v>
      </c>
      <c r="G13736" s="1">
        <v>23.079999923706101</v>
      </c>
      <c r="H13736">
        <v>12</v>
      </c>
      <c r="I13736" t="s">
        <v>14</v>
      </c>
      <c r="J13736" t="s">
        <v>140</v>
      </c>
      <c r="K13736">
        <f>VLOOKUP(J13736,'Prix unitaires'!B:D,3,FALSE)</f>
        <v>0</v>
      </c>
      <c r="L13736" s="11">
        <f t="shared" si="214"/>
        <v>0</v>
      </c>
    </row>
    <row r="13737" spans="1:12" x14ac:dyDescent="0.25">
      <c r="A13737">
        <v>206</v>
      </c>
      <c r="B13737" t="s">
        <v>281</v>
      </c>
      <c r="C13737" t="s">
        <v>250</v>
      </c>
      <c r="D13737">
        <v>-1</v>
      </c>
      <c r="E13737" t="s">
        <v>17</v>
      </c>
      <c r="F13737" t="s">
        <v>13</v>
      </c>
      <c r="G13737" s="1">
        <v>2.5499999523162802</v>
      </c>
      <c r="H13737">
        <v>12</v>
      </c>
      <c r="I13737" t="s">
        <v>14</v>
      </c>
      <c r="J13737" t="s">
        <v>140</v>
      </c>
      <c r="K13737">
        <f>VLOOKUP(J13737,'Prix unitaires'!B:D,3,FALSE)</f>
        <v>0</v>
      </c>
      <c r="L13737" s="11">
        <f t="shared" si="214"/>
        <v>0</v>
      </c>
    </row>
    <row r="13738" spans="1:12" x14ac:dyDescent="0.25">
      <c r="A13738">
        <v>206</v>
      </c>
      <c r="B13738" t="s">
        <v>281</v>
      </c>
      <c r="C13738" t="s">
        <v>259</v>
      </c>
      <c r="D13738">
        <v>-1</v>
      </c>
      <c r="E13738" t="s">
        <v>17</v>
      </c>
      <c r="F13738" t="s">
        <v>13</v>
      </c>
      <c r="G13738" s="1">
        <v>2.28999996185303</v>
      </c>
      <c r="H13738">
        <v>12</v>
      </c>
      <c r="I13738" t="s">
        <v>14</v>
      </c>
      <c r="J13738" t="s">
        <v>140</v>
      </c>
      <c r="K13738">
        <f>VLOOKUP(J13738,'Prix unitaires'!B:D,3,FALSE)</f>
        <v>0</v>
      </c>
      <c r="L13738" s="11">
        <f t="shared" si="214"/>
        <v>0</v>
      </c>
    </row>
    <row r="13739" spans="1:12" x14ac:dyDescent="0.25">
      <c r="A13739">
        <v>206</v>
      </c>
      <c r="B13739" t="s">
        <v>281</v>
      </c>
      <c r="C13739" t="s">
        <v>42</v>
      </c>
      <c r="D13739">
        <v>-1</v>
      </c>
      <c r="E13739" t="s">
        <v>17</v>
      </c>
      <c r="F13739" t="s">
        <v>13</v>
      </c>
      <c r="G13739" s="1">
        <v>17.0200004577637</v>
      </c>
      <c r="H13739">
        <v>12</v>
      </c>
      <c r="I13739" t="s">
        <v>14</v>
      </c>
      <c r="J13739" t="s">
        <v>140</v>
      </c>
      <c r="K13739">
        <f>VLOOKUP(J13739,'Prix unitaires'!B:D,3,FALSE)</f>
        <v>0</v>
      </c>
      <c r="L13739" s="11">
        <f t="shared" si="214"/>
        <v>0</v>
      </c>
    </row>
    <row r="13740" spans="1:12" x14ac:dyDescent="0.25">
      <c r="A13740">
        <v>206</v>
      </c>
      <c r="B13740" t="s">
        <v>281</v>
      </c>
      <c r="C13740" t="s">
        <v>43</v>
      </c>
      <c r="D13740">
        <v>-1</v>
      </c>
      <c r="E13740" t="s">
        <v>17</v>
      </c>
      <c r="F13740" t="s">
        <v>13</v>
      </c>
      <c r="G13740" s="1">
        <v>110.699996948242</v>
      </c>
      <c r="H13740">
        <v>12</v>
      </c>
      <c r="I13740" t="s">
        <v>14</v>
      </c>
      <c r="J13740" t="s">
        <v>140</v>
      </c>
      <c r="K13740">
        <f>VLOOKUP(J13740,'Prix unitaires'!B:D,3,FALSE)</f>
        <v>0</v>
      </c>
      <c r="L13740" s="11">
        <f t="shared" si="214"/>
        <v>0</v>
      </c>
    </row>
    <row r="13741" spans="1:12" x14ac:dyDescent="0.25">
      <c r="A13741">
        <v>206</v>
      </c>
      <c r="B13741" t="s">
        <v>281</v>
      </c>
      <c r="C13741" t="s">
        <v>45</v>
      </c>
      <c r="D13741">
        <v>-1</v>
      </c>
      <c r="E13741" t="s">
        <v>12</v>
      </c>
      <c r="F13741" t="s">
        <v>13</v>
      </c>
      <c r="G13741" s="1">
        <v>5.1300001144409197</v>
      </c>
      <c r="H13741">
        <v>12</v>
      </c>
      <c r="I13741" t="s">
        <v>14</v>
      </c>
      <c r="J13741" t="s">
        <v>152</v>
      </c>
      <c r="K13741">
        <f>VLOOKUP(J13741,'Prix unitaires'!B:D,3,FALSE)</f>
        <v>0</v>
      </c>
      <c r="L13741" s="11">
        <f t="shared" si="214"/>
        <v>0</v>
      </c>
    </row>
    <row r="13742" spans="1:12" x14ac:dyDescent="0.25">
      <c r="A13742">
        <v>206</v>
      </c>
      <c r="B13742" t="s">
        <v>281</v>
      </c>
      <c r="C13742" t="s">
        <v>53</v>
      </c>
      <c r="D13742">
        <v>-1</v>
      </c>
      <c r="E13742" t="s">
        <v>17</v>
      </c>
      <c r="F13742" t="s">
        <v>13</v>
      </c>
      <c r="G13742" s="1">
        <v>1.1000000238418599</v>
      </c>
      <c r="H13742">
        <v>12</v>
      </c>
      <c r="I13742" t="s">
        <v>14</v>
      </c>
      <c r="J13742" t="s">
        <v>140</v>
      </c>
      <c r="K13742">
        <f>VLOOKUP(J13742,'Prix unitaires'!B:D,3,FALSE)</f>
        <v>0</v>
      </c>
      <c r="L13742" s="11">
        <f t="shared" si="214"/>
        <v>0</v>
      </c>
    </row>
    <row r="13743" spans="1:12" x14ac:dyDescent="0.25">
      <c r="A13743">
        <v>206</v>
      </c>
      <c r="B13743" t="s">
        <v>281</v>
      </c>
      <c r="C13743" t="s">
        <v>555</v>
      </c>
      <c r="D13743">
        <v>-1</v>
      </c>
      <c r="E13743" t="s">
        <v>12</v>
      </c>
      <c r="F13743" t="s">
        <v>13</v>
      </c>
      <c r="G13743" s="1">
        <v>1.66999995708466</v>
      </c>
      <c r="H13743">
        <v>12</v>
      </c>
      <c r="I13743" t="s">
        <v>14</v>
      </c>
      <c r="J13743" t="s">
        <v>152</v>
      </c>
      <c r="K13743">
        <f>VLOOKUP(J13743,'Prix unitaires'!B:D,3,FALSE)</f>
        <v>0</v>
      </c>
      <c r="L13743" s="11">
        <f t="shared" si="214"/>
        <v>0</v>
      </c>
    </row>
    <row r="13744" spans="1:12" x14ac:dyDescent="0.25">
      <c r="A13744">
        <v>206</v>
      </c>
      <c r="B13744" t="s">
        <v>281</v>
      </c>
      <c r="C13744" t="s">
        <v>158</v>
      </c>
      <c r="D13744">
        <v>-1</v>
      </c>
      <c r="E13744" t="s">
        <v>12</v>
      </c>
      <c r="F13744" t="s">
        <v>13</v>
      </c>
      <c r="G13744" s="1">
        <v>4.1999998092651403</v>
      </c>
      <c r="H13744">
        <v>12</v>
      </c>
      <c r="I13744" t="s">
        <v>14</v>
      </c>
      <c r="J13744" t="s">
        <v>152</v>
      </c>
      <c r="K13744">
        <f>VLOOKUP(J13744,'Prix unitaires'!B:D,3,FALSE)</f>
        <v>0</v>
      </c>
      <c r="L13744" s="11">
        <f t="shared" si="214"/>
        <v>0</v>
      </c>
    </row>
    <row r="13745" spans="1:12" x14ac:dyDescent="0.25">
      <c r="A13745">
        <v>206</v>
      </c>
      <c r="B13745" t="s">
        <v>281</v>
      </c>
      <c r="C13745" t="s">
        <v>272</v>
      </c>
      <c r="D13745">
        <v>-1</v>
      </c>
      <c r="E13745" t="s">
        <v>12</v>
      </c>
      <c r="F13745" t="s">
        <v>13</v>
      </c>
      <c r="G13745" s="1">
        <v>1.1499999761581401</v>
      </c>
      <c r="H13745">
        <v>12</v>
      </c>
      <c r="I13745" t="s">
        <v>14</v>
      </c>
      <c r="J13745" t="s">
        <v>152</v>
      </c>
      <c r="K13745">
        <f>VLOOKUP(J13745,'Prix unitaires'!B:D,3,FALSE)</f>
        <v>0</v>
      </c>
      <c r="L13745" s="11">
        <f t="shared" si="214"/>
        <v>0</v>
      </c>
    </row>
    <row r="13746" spans="1:12" x14ac:dyDescent="0.25">
      <c r="A13746">
        <v>206</v>
      </c>
      <c r="B13746" t="s">
        <v>466</v>
      </c>
      <c r="C13746" t="s">
        <v>121</v>
      </c>
      <c r="D13746">
        <v>-1</v>
      </c>
      <c r="E13746" t="s">
        <v>17</v>
      </c>
      <c r="F13746" t="s">
        <v>13</v>
      </c>
      <c r="G13746" s="1">
        <v>26.809999465942401</v>
      </c>
      <c r="H13746">
        <v>12</v>
      </c>
      <c r="I13746" t="s">
        <v>14</v>
      </c>
      <c r="J13746" t="s">
        <v>140</v>
      </c>
      <c r="K13746">
        <f>VLOOKUP(J13746,'Prix unitaires'!B:D,3,FALSE)</f>
        <v>0</v>
      </c>
      <c r="L13746" s="11">
        <f t="shared" si="214"/>
        <v>0</v>
      </c>
    </row>
    <row r="13747" spans="1:12" x14ac:dyDescent="0.25">
      <c r="A13747">
        <v>206</v>
      </c>
      <c r="B13747" t="s">
        <v>466</v>
      </c>
      <c r="C13747" t="s">
        <v>250</v>
      </c>
      <c r="D13747">
        <v>-1</v>
      </c>
      <c r="E13747" t="s">
        <v>17</v>
      </c>
      <c r="F13747" t="s">
        <v>13</v>
      </c>
      <c r="G13747" s="1">
        <v>89.699996948242003</v>
      </c>
      <c r="H13747">
        <v>12</v>
      </c>
      <c r="I13747" t="s">
        <v>14</v>
      </c>
      <c r="J13747" t="s">
        <v>140</v>
      </c>
      <c r="K13747">
        <f>VLOOKUP(J13747,'Prix unitaires'!B:D,3,FALSE)</f>
        <v>0</v>
      </c>
      <c r="L13747" s="11">
        <f t="shared" si="214"/>
        <v>0</v>
      </c>
    </row>
    <row r="13748" spans="1:12" x14ac:dyDescent="0.25">
      <c r="A13748">
        <v>206</v>
      </c>
      <c r="B13748" t="s">
        <v>466</v>
      </c>
      <c r="C13748" t="s">
        <v>272</v>
      </c>
      <c r="D13748">
        <v>-1</v>
      </c>
      <c r="E13748" t="s">
        <v>12</v>
      </c>
      <c r="F13748" t="s">
        <v>13</v>
      </c>
      <c r="G13748" s="1">
        <v>37.849998474121101</v>
      </c>
      <c r="H13748">
        <v>12</v>
      </c>
      <c r="I13748" t="s">
        <v>14</v>
      </c>
      <c r="J13748" t="s">
        <v>152</v>
      </c>
      <c r="K13748">
        <f>VLOOKUP(J13748,'Prix unitaires'!B:D,3,FALSE)</f>
        <v>0</v>
      </c>
      <c r="L13748" s="11">
        <f t="shared" si="214"/>
        <v>0</v>
      </c>
    </row>
    <row r="13749" spans="1:12" x14ac:dyDescent="0.25">
      <c r="A13749">
        <v>206</v>
      </c>
      <c r="B13749" t="s">
        <v>471</v>
      </c>
      <c r="C13749" t="s">
        <v>561</v>
      </c>
      <c r="D13749">
        <v>-1</v>
      </c>
      <c r="E13749" t="s">
        <v>38</v>
      </c>
      <c r="F13749" t="s">
        <v>13</v>
      </c>
      <c r="G13749" s="1">
        <v>11.2600002288818</v>
      </c>
      <c r="H13749">
        <v>12</v>
      </c>
      <c r="I13749" t="s">
        <v>14</v>
      </c>
      <c r="J13749" t="s">
        <v>141</v>
      </c>
      <c r="K13749">
        <f>VLOOKUP(J13749,'Prix unitaires'!B:D,3,FALSE)</f>
        <v>0</v>
      </c>
      <c r="L13749" s="11">
        <f t="shared" si="214"/>
        <v>0</v>
      </c>
    </row>
    <row r="13750" spans="1:12" x14ac:dyDescent="0.25">
      <c r="A13750">
        <v>206</v>
      </c>
      <c r="B13750" t="s">
        <v>471</v>
      </c>
      <c r="C13750" t="s">
        <v>557</v>
      </c>
      <c r="D13750">
        <v>-1</v>
      </c>
      <c r="E13750" t="s">
        <v>38</v>
      </c>
      <c r="F13750" t="s">
        <v>13</v>
      </c>
      <c r="G13750" s="1">
        <v>16.389999389648398</v>
      </c>
      <c r="H13750">
        <v>12</v>
      </c>
      <c r="I13750" t="s">
        <v>14</v>
      </c>
      <c r="J13750" t="s">
        <v>141</v>
      </c>
      <c r="K13750">
        <f>VLOOKUP(J13750,'Prix unitaires'!B:D,3,FALSE)</f>
        <v>0</v>
      </c>
      <c r="L13750" s="11">
        <f t="shared" si="214"/>
        <v>0</v>
      </c>
    </row>
    <row r="13751" spans="1:12" x14ac:dyDescent="0.25">
      <c r="A13751">
        <v>206</v>
      </c>
      <c r="B13751" t="s">
        <v>471</v>
      </c>
      <c r="C13751" t="s">
        <v>558</v>
      </c>
      <c r="D13751">
        <v>-1</v>
      </c>
      <c r="E13751" t="s">
        <v>38</v>
      </c>
      <c r="F13751" t="s">
        <v>13</v>
      </c>
      <c r="G13751" s="1">
        <v>9.0600004196166992</v>
      </c>
      <c r="H13751">
        <v>12</v>
      </c>
      <c r="I13751" t="s">
        <v>14</v>
      </c>
      <c r="J13751" t="s">
        <v>141</v>
      </c>
      <c r="K13751">
        <f>VLOOKUP(J13751,'Prix unitaires'!B:D,3,FALSE)</f>
        <v>0</v>
      </c>
      <c r="L13751" s="11">
        <f t="shared" si="214"/>
        <v>0</v>
      </c>
    </row>
    <row r="13752" spans="1:12" x14ac:dyDescent="0.25">
      <c r="A13752">
        <v>206</v>
      </c>
      <c r="B13752" t="s">
        <v>471</v>
      </c>
      <c r="C13752" t="s">
        <v>121</v>
      </c>
      <c r="D13752">
        <v>-1</v>
      </c>
      <c r="E13752" t="s">
        <v>17</v>
      </c>
      <c r="F13752" t="s">
        <v>13</v>
      </c>
      <c r="G13752" s="1">
        <v>87.51000213623</v>
      </c>
      <c r="H13752">
        <v>12</v>
      </c>
      <c r="I13752" t="s">
        <v>14</v>
      </c>
      <c r="J13752" t="s">
        <v>140</v>
      </c>
      <c r="K13752">
        <f>VLOOKUP(J13752,'Prix unitaires'!B:D,3,FALSE)</f>
        <v>0</v>
      </c>
      <c r="L13752" s="11">
        <f t="shared" si="214"/>
        <v>0</v>
      </c>
    </row>
    <row r="13753" spans="1:12" x14ac:dyDescent="0.25">
      <c r="A13753">
        <v>206</v>
      </c>
      <c r="B13753" t="s">
        <v>471</v>
      </c>
      <c r="C13753" t="s">
        <v>259</v>
      </c>
      <c r="D13753">
        <v>-1</v>
      </c>
      <c r="E13753" t="s">
        <v>17</v>
      </c>
      <c r="F13753" t="s">
        <v>13</v>
      </c>
      <c r="G13753" s="1">
        <v>1.9900000095367401</v>
      </c>
      <c r="H13753">
        <v>12</v>
      </c>
      <c r="I13753" t="s">
        <v>14</v>
      </c>
      <c r="J13753" t="s">
        <v>140</v>
      </c>
      <c r="K13753">
        <f>VLOOKUP(J13753,'Prix unitaires'!B:D,3,FALSE)</f>
        <v>0</v>
      </c>
      <c r="L13753" s="11">
        <f t="shared" si="214"/>
        <v>0</v>
      </c>
    </row>
    <row r="13754" spans="1:12" x14ac:dyDescent="0.25">
      <c r="A13754">
        <v>206</v>
      </c>
      <c r="B13754" t="s">
        <v>471</v>
      </c>
      <c r="C13754" t="s">
        <v>42</v>
      </c>
      <c r="D13754">
        <v>-1</v>
      </c>
      <c r="E13754" t="s">
        <v>17</v>
      </c>
      <c r="F13754" t="s">
        <v>13</v>
      </c>
      <c r="G13754" s="1">
        <v>1.7699999809265099</v>
      </c>
      <c r="H13754">
        <v>12</v>
      </c>
      <c r="I13754" t="s">
        <v>14</v>
      </c>
      <c r="J13754" t="s">
        <v>140</v>
      </c>
      <c r="K13754">
        <f>VLOOKUP(J13754,'Prix unitaires'!B:D,3,FALSE)</f>
        <v>0</v>
      </c>
      <c r="L13754" s="11">
        <f t="shared" si="214"/>
        <v>0</v>
      </c>
    </row>
    <row r="13755" spans="1:12" x14ac:dyDescent="0.25">
      <c r="A13755">
        <v>206</v>
      </c>
      <c r="B13755" t="s">
        <v>471</v>
      </c>
      <c r="C13755" t="s">
        <v>158</v>
      </c>
      <c r="D13755">
        <v>-1</v>
      </c>
      <c r="E13755" t="s">
        <v>12</v>
      </c>
      <c r="F13755" t="s">
        <v>13</v>
      </c>
      <c r="G13755" s="1">
        <v>15.800000190734901</v>
      </c>
      <c r="H13755">
        <v>12</v>
      </c>
      <c r="I13755" t="s">
        <v>14</v>
      </c>
      <c r="J13755" t="s">
        <v>152</v>
      </c>
      <c r="K13755">
        <f>VLOOKUP(J13755,'Prix unitaires'!B:D,3,FALSE)</f>
        <v>0</v>
      </c>
      <c r="L13755" s="11">
        <f t="shared" si="214"/>
        <v>0</v>
      </c>
    </row>
    <row r="13756" spans="1:12" x14ac:dyDescent="0.25">
      <c r="A13756">
        <v>206</v>
      </c>
      <c r="B13756" t="s">
        <v>471</v>
      </c>
      <c r="C13756" t="s">
        <v>272</v>
      </c>
      <c r="D13756">
        <v>-1</v>
      </c>
      <c r="E13756" t="s">
        <v>17</v>
      </c>
      <c r="F13756" t="s">
        <v>13</v>
      </c>
      <c r="G13756" s="1">
        <v>1.5599999427795399</v>
      </c>
      <c r="H13756">
        <v>12</v>
      </c>
      <c r="I13756" t="s">
        <v>14</v>
      </c>
      <c r="J13756" t="s">
        <v>140</v>
      </c>
      <c r="K13756">
        <f>VLOOKUP(J13756,'Prix unitaires'!B:D,3,FALSE)</f>
        <v>0</v>
      </c>
      <c r="L13756" s="11">
        <f t="shared" si="214"/>
        <v>0</v>
      </c>
    </row>
    <row r="13757" spans="1:12" x14ac:dyDescent="0.25">
      <c r="A13757">
        <v>281</v>
      </c>
      <c r="B13757" t="s">
        <v>26</v>
      </c>
      <c r="C13757" t="s">
        <v>120</v>
      </c>
      <c r="D13757">
        <v>-1</v>
      </c>
      <c r="E13757" t="s">
        <v>17</v>
      </c>
      <c r="F13757" t="s">
        <v>13</v>
      </c>
      <c r="G13757" s="1">
        <v>38.5200004577637</v>
      </c>
      <c r="H13757">
        <v>0</v>
      </c>
      <c r="I13757" t="s">
        <v>14</v>
      </c>
      <c r="J13757" t="s">
        <v>140</v>
      </c>
      <c r="K13757">
        <f>VLOOKUP(J13757,'Prix unitaires'!B:D,3,FALSE)</f>
        <v>0</v>
      </c>
      <c r="L13757" s="11">
        <f t="shared" si="214"/>
        <v>0</v>
      </c>
    </row>
    <row r="13758" spans="1:12" x14ac:dyDescent="0.25">
      <c r="A13758">
        <v>281</v>
      </c>
      <c r="B13758" t="s">
        <v>26</v>
      </c>
      <c r="C13758" t="s">
        <v>121</v>
      </c>
      <c r="D13758">
        <v>-1</v>
      </c>
      <c r="E13758" t="s">
        <v>17</v>
      </c>
      <c r="F13758" t="s">
        <v>13</v>
      </c>
      <c r="G13758" s="1">
        <v>20.709999084472699</v>
      </c>
      <c r="H13758">
        <v>0</v>
      </c>
      <c r="I13758" t="s">
        <v>14</v>
      </c>
      <c r="J13758" t="s">
        <v>140</v>
      </c>
      <c r="K13758">
        <f>VLOOKUP(J13758,'Prix unitaires'!B:D,3,FALSE)</f>
        <v>0</v>
      </c>
      <c r="L13758" s="11">
        <f t="shared" si="214"/>
        <v>0</v>
      </c>
    </row>
    <row r="13759" spans="1:12" x14ac:dyDescent="0.25">
      <c r="A13759">
        <v>281</v>
      </c>
      <c r="B13759" t="s">
        <v>26</v>
      </c>
      <c r="C13759" t="s">
        <v>259</v>
      </c>
      <c r="D13759">
        <v>-1</v>
      </c>
      <c r="E13759" t="s">
        <v>17</v>
      </c>
      <c r="F13759" t="s">
        <v>13</v>
      </c>
      <c r="G13759" s="1">
        <v>1.9099999666214</v>
      </c>
      <c r="H13759">
        <v>0</v>
      </c>
      <c r="I13759" t="s">
        <v>14</v>
      </c>
      <c r="J13759" t="s">
        <v>140</v>
      </c>
      <c r="K13759">
        <f>VLOOKUP(J13759,'Prix unitaires'!B:D,3,FALSE)</f>
        <v>0</v>
      </c>
      <c r="L13759" s="11">
        <f t="shared" si="214"/>
        <v>0</v>
      </c>
    </row>
    <row r="13760" spans="1:12" x14ac:dyDescent="0.25">
      <c r="A13760">
        <v>281</v>
      </c>
      <c r="B13760" t="s">
        <v>26</v>
      </c>
      <c r="C13760" t="s">
        <v>259</v>
      </c>
      <c r="D13760">
        <v>-1</v>
      </c>
      <c r="E13760" t="s">
        <v>40</v>
      </c>
      <c r="F13760" t="s">
        <v>13</v>
      </c>
      <c r="G13760" s="1">
        <v>1.9099999666214</v>
      </c>
      <c r="H13760">
        <v>1</v>
      </c>
      <c r="I13760" t="s">
        <v>14</v>
      </c>
      <c r="J13760" t="s">
        <v>118</v>
      </c>
      <c r="K13760">
        <f>VLOOKUP(J13760,'Prix unitaires'!B:D,3,FALSE)</f>
        <v>0</v>
      </c>
      <c r="L13760" s="11">
        <f t="shared" si="214"/>
        <v>0</v>
      </c>
    </row>
    <row r="13761" spans="1:12" x14ac:dyDescent="0.25">
      <c r="A13761">
        <v>281</v>
      </c>
      <c r="B13761" t="s">
        <v>26</v>
      </c>
      <c r="C13761" t="s">
        <v>47</v>
      </c>
      <c r="D13761">
        <v>-1</v>
      </c>
      <c r="E13761" t="s">
        <v>24</v>
      </c>
      <c r="F13761" t="s">
        <v>13</v>
      </c>
      <c r="G13761" s="1">
        <v>16.840000152587901</v>
      </c>
      <c r="H13761">
        <v>0</v>
      </c>
      <c r="I13761" t="s">
        <v>14</v>
      </c>
      <c r="J13761" t="s">
        <v>93</v>
      </c>
      <c r="K13761">
        <f>VLOOKUP(J13761,'Prix unitaires'!B:D,3,FALSE)</f>
        <v>0</v>
      </c>
      <c r="L13761" s="11">
        <f t="shared" si="214"/>
        <v>0</v>
      </c>
    </row>
    <row r="13762" spans="1:12" x14ac:dyDescent="0.25">
      <c r="A13762">
        <v>281</v>
      </c>
      <c r="B13762" t="s">
        <v>10</v>
      </c>
      <c r="C13762" t="s">
        <v>22</v>
      </c>
      <c r="D13762">
        <v>-1</v>
      </c>
      <c r="E13762" t="s">
        <v>165</v>
      </c>
      <c r="F13762" t="s">
        <v>13</v>
      </c>
      <c r="G13762" s="1">
        <v>2.9800000190734899</v>
      </c>
      <c r="H13762">
        <v>1</v>
      </c>
      <c r="I13762" t="s">
        <v>14</v>
      </c>
      <c r="J13762" t="s">
        <v>171</v>
      </c>
      <c r="K13762">
        <f>VLOOKUP(J13762,'Prix unitaires'!B:D,3,FALSE)</f>
        <v>0</v>
      </c>
      <c r="L13762" s="11">
        <f t="shared" si="214"/>
        <v>0</v>
      </c>
    </row>
    <row r="13763" spans="1:12" x14ac:dyDescent="0.25">
      <c r="A13763">
        <v>281</v>
      </c>
      <c r="B13763" t="s">
        <v>10</v>
      </c>
      <c r="C13763" t="s">
        <v>172</v>
      </c>
      <c r="D13763" t="s">
        <v>11</v>
      </c>
      <c r="E13763" t="s">
        <v>12</v>
      </c>
      <c r="F13763" t="s">
        <v>13</v>
      </c>
      <c r="G13763" s="1">
        <v>9</v>
      </c>
      <c r="H13763">
        <v>0</v>
      </c>
      <c r="I13763" t="s">
        <v>14</v>
      </c>
      <c r="J13763" t="s">
        <v>15</v>
      </c>
      <c r="K13763">
        <f>VLOOKUP(J13763,'Prix unitaires'!B:D,3,FALSE)</f>
        <v>0</v>
      </c>
      <c r="L13763" s="11">
        <f t="shared" ref="L13763:L13826" si="215">(G13763*H13763)*K13763</f>
        <v>0</v>
      </c>
    </row>
    <row r="13764" spans="1:12" x14ac:dyDescent="0.25">
      <c r="A13764">
        <v>281</v>
      </c>
      <c r="B13764" t="s">
        <v>10</v>
      </c>
      <c r="C13764" t="s">
        <v>120</v>
      </c>
      <c r="D13764">
        <v>-1</v>
      </c>
      <c r="E13764" t="s">
        <v>17</v>
      </c>
      <c r="F13764" t="s">
        <v>13</v>
      </c>
      <c r="G13764" s="1">
        <v>9.8299999237061009</v>
      </c>
      <c r="H13764">
        <v>50</v>
      </c>
      <c r="I13764" t="s">
        <v>14</v>
      </c>
      <c r="J13764" t="s">
        <v>140</v>
      </c>
      <c r="K13764">
        <f>VLOOKUP(J13764,'Prix unitaires'!B:D,3,FALSE)</f>
        <v>0</v>
      </c>
      <c r="L13764" s="11">
        <f t="shared" si="215"/>
        <v>0</v>
      </c>
    </row>
    <row r="13765" spans="1:12" x14ac:dyDescent="0.25">
      <c r="A13765">
        <v>281</v>
      </c>
      <c r="B13765" t="s">
        <v>10</v>
      </c>
      <c r="C13765" t="s">
        <v>121</v>
      </c>
      <c r="D13765">
        <v>-1</v>
      </c>
      <c r="E13765" t="s">
        <v>17</v>
      </c>
      <c r="F13765" t="s">
        <v>13</v>
      </c>
      <c r="G13765" s="1">
        <v>26.340000152587901</v>
      </c>
      <c r="H13765">
        <v>50</v>
      </c>
      <c r="I13765" t="s">
        <v>14</v>
      </c>
      <c r="J13765" t="s">
        <v>140</v>
      </c>
      <c r="K13765">
        <f>VLOOKUP(J13765,'Prix unitaires'!B:D,3,FALSE)</f>
        <v>0</v>
      </c>
      <c r="L13765" s="11">
        <f t="shared" si="215"/>
        <v>0</v>
      </c>
    </row>
    <row r="13766" spans="1:12" x14ac:dyDescent="0.25">
      <c r="A13766">
        <v>281</v>
      </c>
      <c r="B13766" t="s">
        <v>10</v>
      </c>
      <c r="C13766" t="s">
        <v>121</v>
      </c>
      <c r="D13766">
        <v>-1</v>
      </c>
      <c r="E13766" t="s">
        <v>165</v>
      </c>
      <c r="F13766" t="s">
        <v>13</v>
      </c>
      <c r="G13766" s="1">
        <v>1.1000000238418599</v>
      </c>
      <c r="H13766">
        <v>1</v>
      </c>
      <c r="I13766" t="s">
        <v>14</v>
      </c>
      <c r="J13766" t="s">
        <v>171</v>
      </c>
      <c r="K13766">
        <f>VLOOKUP(J13766,'Prix unitaires'!B:D,3,FALSE)</f>
        <v>0</v>
      </c>
      <c r="L13766" s="11">
        <f t="shared" si="215"/>
        <v>0</v>
      </c>
    </row>
    <row r="13767" spans="1:12" x14ac:dyDescent="0.25">
      <c r="A13767">
        <v>281</v>
      </c>
      <c r="B13767" t="s">
        <v>10</v>
      </c>
      <c r="C13767" t="s">
        <v>259</v>
      </c>
      <c r="D13767">
        <v>-1</v>
      </c>
      <c r="E13767" t="s">
        <v>17</v>
      </c>
      <c r="F13767" t="s">
        <v>13</v>
      </c>
      <c r="G13767" s="1">
        <v>7.28999996185303</v>
      </c>
      <c r="H13767">
        <v>0</v>
      </c>
      <c r="I13767" t="s">
        <v>14</v>
      </c>
      <c r="J13767" t="s">
        <v>140</v>
      </c>
      <c r="K13767">
        <f>VLOOKUP(J13767,'Prix unitaires'!B:D,3,FALSE)</f>
        <v>0</v>
      </c>
      <c r="L13767" s="11">
        <f t="shared" si="215"/>
        <v>0</v>
      </c>
    </row>
    <row r="13768" spans="1:12" x14ac:dyDescent="0.25">
      <c r="A13768">
        <v>281</v>
      </c>
      <c r="B13768" t="s">
        <v>10</v>
      </c>
      <c r="C13768" t="s">
        <v>42</v>
      </c>
      <c r="D13768">
        <v>-1</v>
      </c>
      <c r="E13768" t="s">
        <v>17</v>
      </c>
      <c r="F13768" t="s">
        <v>13</v>
      </c>
      <c r="G13768" s="1">
        <v>5.6500000953674299</v>
      </c>
      <c r="H13768">
        <v>50</v>
      </c>
      <c r="I13768" t="s">
        <v>14</v>
      </c>
      <c r="J13768" t="s">
        <v>140</v>
      </c>
      <c r="K13768">
        <f>VLOOKUP(J13768,'Prix unitaires'!B:D,3,FALSE)</f>
        <v>0</v>
      </c>
      <c r="L13768" s="11">
        <f t="shared" si="215"/>
        <v>0</v>
      </c>
    </row>
    <row r="13769" spans="1:12" x14ac:dyDescent="0.25">
      <c r="A13769">
        <v>281</v>
      </c>
      <c r="B13769" t="s">
        <v>10</v>
      </c>
      <c r="C13769" t="s">
        <v>42</v>
      </c>
      <c r="D13769">
        <v>-1</v>
      </c>
      <c r="E13769" t="s">
        <v>165</v>
      </c>
      <c r="F13769" t="s">
        <v>13</v>
      </c>
      <c r="G13769" s="1">
        <v>0.5</v>
      </c>
      <c r="H13769">
        <v>1</v>
      </c>
      <c r="I13769" t="s">
        <v>14</v>
      </c>
      <c r="J13769" t="s">
        <v>171</v>
      </c>
      <c r="K13769">
        <f>VLOOKUP(J13769,'Prix unitaires'!B:D,3,FALSE)</f>
        <v>0</v>
      </c>
      <c r="L13769" s="11">
        <f t="shared" si="215"/>
        <v>0</v>
      </c>
    </row>
    <row r="13770" spans="1:12" x14ac:dyDescent="0.25">
      <c r="A13770">
        <v>281</v>
      </c>
      <c r="B13770" t="s">
        <v>10</v>
      </c>
      <c r="C13770" t="s">
        <v>44</v>
      </c>
      <c r="D13770">
        <v>-1</v>
      </c>
      <c r="E13770" t="s">
        <v>17</v>
      </c>
      <c r="F13770" t="s">
        <v>13</v>
      </c>
      <c r="G13770" s="1">
        <v>2</v>
      </c>
      <c r="H13770">
        <v>0</v>
      </c>
      <c r="I13770" t="s">
        <v>14</v>
      </c>
      <c r="J13770" t="s">
        <v>140</v>
      </c>
      <c r="K13770">
        <f>VLOOKUP(J13770,'Prix unitaires'!B:D,3,FALSE)</f>
        <v>0</v>
      </c>
      <c r="L13770" s="11">
        <f t="shared" si="215"/>
        <v>0</v>
      </c>
    </row>
    <row r="13771" spans="1:12" x14ac:dyDescent="0.25">
      <c r="A13771">
        <v>281</v>
      </c>
      <c r="B13771" t="s">
        <v>10</v>
      </c>
      <c r="C13771" t="s">
        <v>127</v>
      </c>
      <c r="D13771">
        <v>-1</v>
      </c>
      <c r="E13771" t="s">
        <v>17</v>
      </c>
      <c r="F13771" t="s">
        <v>13</v>
      </c>
      <c r="G13771" s="1">
        <v>1.53999996185303</v>
      </c>
      <c r="H13771">
        <v>0</v>
      </c>
      <c r="I13771" t="s">
        <v>14</v>
      </c>
      <c r="J13771" t="s">
        <v>140</v>
      </c>
      <c r="K13771">
        <f>VLOOKUP(J13771,'Prix unitaires'!B:D,3,FALSE)</f>
        <v>0</v>
      </c>
      <c r="L13771" s="11">
        <f t="shared" si="215"/>
        <v>0</v>
      </c>
    </row>
    <row r="13772" spans="1:12" x14ac:dyDescent="0.25">
      <c r="A13772">
        <v>119</v>
      </c>
      <c r="B13772" t="s">
        <v>26</v>
      </c>
      <c r="C13772">
        <v>101</v>
      </c>
      <c r="D13772" t="s">
        <v>11</v>
      </c>
      <c r="E13772" t="s">
        <v>19</v>
      </c>
      <c r="F13772" t="s">
        <v>13</v>
      </c>
      <c r="G13772" s="1">
        <v>16.799999237060501</v>
      </c>
      <c r="H13772">
        <v>50</v>
      </c>
      <c r="I13772" t="s">
        <v>14</v>
      </c>
      <c r="J13772" t="s">
        <v>20</v>
      </c>
      <c r="K13772">
        <f>VLOOKUP(J13772,'Prix unitaires'!B:D,3,FALSE)</f>
        <v>0</v>
      </c>
      <c r="L13772" s="11">
        <f t="shared" si="215"/>
        <v>0</v>
      </c>
    </row>
    <row r="13773" spans="1:12" x14ac:dyDescent="0.25">
      <c r="A13773">
        <v>119</v>
      </c>
      <c r="B13773" t="s">
        <v>26</v>
      </c>
      <c r="C13773">
        <v>101</v>
      </c>
      <c r="D13773" t="s">
        <v>11</v>
      </c>
      <c r="E13773" t="s">
        <v>35</v>
      </c>
      <c r="F13773" t="s">
        <v>13</v>
      </c>
      <c r="G13773" s="1">
        <v>16.799999237060501</v>
      </c>
      <c r="H13773">
        <v>1</v>
      </c>
      <c r="I13773" t="s">
        <v>14</v>
      </c>
      <c r="J13773" t="s">
        <v>36</v>
      </c>
      <c r="K13773">
        <f>VLOOKUP(J13773,'Prix unitaires'!B:D,3,FALSE)</f>
        <v>0</v>
      </c>
      <c r="L13773" s="11">
        <f t="shared" si="215"/>
        <v>0</v>
      </c>
    </row>
    <row r="13774" spans="1:12" x14ac:dyDescent="0.25">
      <c r="A13774">
        <v>119</v>
      </c>
      <c r="B13774" t="s">
        <v>26</v>
      </c>
      <c r="C13774">
        <v>101</v>
      </c>
      <c r="D13774" t="s">
        <v>11</v>
      </c>
      <c r="E13774" t="s">
        <v>165</v>
      </c>
      <c r="F13774" t="s">
        <v>13</v>
      </c>
      <c r="G13774" s="1">
        <v>2.8399999141693102</v>
      </c>
      <c r="H13774">
        <v>1</v>
      </c>
      <c r="I13774" t="s">
        <v>14</v>
      </c>
      <c r="J13774" t="s">
        <v>166</v>
      </c>
      <c r="K13774">
        <f>VLOOKUP(J13774,'Prix unitaires'!B:D,3,FALSE)</f>
        <v>0</v>
      </c>
      <c r="L13774" s="11">
        <f t="shared" si="215"/>
        <v>0</v>
      </c>
    </row>
    <row r="13775" spans="1:12" x14ac:dyDescent="0.25">
      <c r="A13775">
        <v>119</v>
      </c>
      <c r="B13775" t="s">
        <v>26</v>
      </c>
      <c r="C13775" t="s">
        <v>27</v>
      </c>
      <c r="D13775" t="s">
        <v>11</v>
      </c>
      <c r="E13775" t="s">
        <v>19</v>
      </c>
      <c r="F13775" t="s">
        <v>13</v>
      </c>
      <c r="G13775" s="1">
        <v>51.889999389648402</v>
      </c>
      <c r="H13775">
        <v>50</v>
      </c>
      <c r="I13775" t="s">
        <v>14</v>
      </c>
      <c r="J13775" t="s">
        <v>20</v>
      </c>
      <c r="K13775">
        <f>VLOOKUP(J13775,'Prix unitaires'!B:D,3,FALSE)</f>
        <v>0</v>
      </c>
      <c r="L13775" s="11">
        <f t="shared" si="215"/>
        <v>0</v>
      </c>
    </row>
    <row r="13776" spans="1:12" x14ac:dyDescent="0.25">
      <c r="A13776">
        <v>119</v>
      </c>
      <c r="B13776" t="s">
        <v>26</v>
      </c>
      <c r="C13776" t="s">
        <v>27</v>
      </c>
      <c r="D13776" t="s">
        <v>11</v>
      </c>
      <c r="E13776" t="s">
        <v>35</v>
      </c>
      <c r="F13776" t="s">
        <v>13</v>
      </c>
      <c r="G13776" s="1">
        <v>51.889999389648402</v>
      </c>
      <c r="H13776">
        <v>1</v>
      </c>
      <c r="I13776" t="s">
        <v>14</v>
      </c>
      <c r="J13776" t="s">
        <v>36</v>
      </c>
      <c r="K13776">
        <f>VLOOKUP(J13776,'Prix unitaires'!B:D,3,FALSE)</f>
        <v>0</v>
      </c>
      <c r="L13776" s="11">
        <f t="shared" si="215"/>
        <v>0</v>
      </c>
    </row>
    <row r="13777" spans="1:12" x14ac:dyDescent="0.25">
      <c r="A13777">
        <v>119</v>
      </c>
      <c r="B13777" t="s">
        <v>26</v>
      </c>
      <c r="C13777" t="s">
        <v>27</v>
      </c>
      <c r="D13777" t="s">
        <v>11</v>
      </c>
      <c r="E13777" t="s">
        <v>165</v>
      </c>
      <c r="F13777" t="s">
        <v>13</v>
      </c>
      <c r="G13777" s="1">
        <v>2.5899999141693102</v>
      </c>
      <c r="H13777">
        <v>1</v>
      </c>
      <c r="I13777" t="s">
        <v>14</v>
      </c>
      <c r="J13777" t="s">
        <v>166</v>
      </c>
      <c r="K13777">
        <f>VLOOKUP(J13777,'Prix unitaires'!B:D,3,FALSE)</f>
        <v>0</v>
      </c>
      <c r="L13777" s="11">
        <f t="shared" si="215"/>
        <v>0</v>
      </c>
    </row>
    <row r="13778" spans="1:12" x14ac:dyDescent="0.25">
      <c r="A13778">
        <v>119</v>
      </c>
      <c r="B13778" t="s">
        <v>26</v>
      </c>
      <c r="C13778">
        <v>103</v>
      </c>
      <c r="D13778" t="s">
        <v>11</v>
      </c>
      <c r="E13778" t="s">
        <v>19</v>
      </c>
      <c r="F13778" t="s">
        <v>13</v>
      </c>
      <c r="G13778" s="1">
        <v>3.2699999809265101</v>
      </c>
      <c r="H13778">
        <v>50</v>
      </c>
      <c r="I13778" t="s">
        <v>14</v>
      </c>
      <c r="J13778" t="s">
        <v>20</v>
      </c>
      <c r="K13778">
        <f>VLOOKUP(J13778,'Prix unitaires'!B:D,3,FALSE)</f>
        <v>0</v>
      </c>
      <c r="L13778" s="11">
        <f t="shared" si="215"/>
        <v>0</v>
      </c>
    </row>
    <row r="13779" spans="1:12" x14ac:dyDescent="0.25">
      <c r="A13779">
        <v>119</v>
      </c>
      <c r="B13779" t="s">
        <v>26</v>
      </c>
      <c r="C13779">
        <v>103</v>
      </c>
      <c r="D13779" t="s">
        <v>11</v>
      </c>
      <c r="E13779" t="s">
        <v>35</v>
      </c>
      <c r="F13779" t="s">
        <v>13</v>
      </c>
      <c r="G13779" s="1">
        <v>3.2699999809265101</v>
      </c>
      <c r="H13779">
        <v>1</v>
      </c>
      <c r="I13779" t="s">
        <v>14</v>
      </c>
      <c r="J13779" t="s">
        <v>36</v>
      </c>
      <c r="K13779">
        <f>VLOOKUP(J13779,'Prix unitaires'!B:D,3,FALSE)</f>
        <v>0</v>
      </c>
      <c r="L13779" s="11">
        <f t="shared" si="215"/>
        <v>0</v>
      </c>
    </row>
    <row r="13780" spans="1:12" x14ac:dyDescent="0.25">
      <c r="A13780">
        <v>119</v>
      </c>
      <c r="B13780" t="s">
        <v>26</v>
      </c>
      <c r="C13780">
        <v>103</v>
      </c>
      <c r="D13780" t="s">
        <v>11</v>
      </c>
      <c r="E13780" t="s">
        <v>165</v>
      </c>
      <c r="F13780" t="s">
        <v>13</v>
      </c>
      <c r="G13780" s="1">
        <v>3.3499999046325701</v>
      </c>
      <c r="H13780">
        <v>1</v>
      </c>
      <c r="I13780" t="s">
        <v>14</v>
      </c>
      <c r="J13780" t="s">
        <v>166</v>
      </c>
      <c r="K13780">
        <f>VLOOKUP(J13780,'Prix unitaires'!B:D,3,FALSE)</f>
        <v>0</v>
      </c>
      <c r="L13780" s="11">
        <f t="shared" si="215"/>
        <v>0</v>
      </c>
    </row>
    <row r="13781" spans="1:12" x14ac:dyDescent="0.25">
      <c r="A13781">
        <v>119</v>
      </c>
      <c r="B13781" t="s">
        <v>10</v>
      </c>
      <c r="C13781" t="s">
        <v>236</v>
      </c>
      <c r="D13781" t="s">
        <v>11</v>
      </c>
      <c r="E13781" t="s">
        <v>165</v>
      </c>
      <c r="F13781" t="s">
        <v>13</v>
      </c>
      <c r="G13781" s="1">
        <v>3.7300000190734899</v>
      </c>
      <c r="H13781">
        <v>1</v>
      </c>
      <c r="I13781" t="s">
        <v>14</v>
      </c>
      <c r="J13781" t="s">
        <v>166</v>
      </c>
      <c r="K13781">
        <f>VLOOKUP(J13781,'Prix unitaires'!B:D,3,FALSE)</f>
        <v>0</v>
      </c>
      <c r="L13781" s="11">
        <f t="shared" si="215"/>
        <v>0</v>
      </c>
    </row>
    <row r="13782" spans="1:12" x14ac:dyDescent="0.25">
      <c r="A13782">
        <v>119</v>
      </c>
      <c r="B13782" t="s">
        <v>10</v>
      </c>
      <c r="C13782" t="s">
        <v>78</v>
      </c>
      <c r="D13782" t="s">
        <v>11</v>
      </c>
      <c r="E13782" t="s">
        <v>165</v>
      </c>
      <c r="F13782" t="s">
        <v>13</v>
      </c>
      <c r="G13782" s="1">
        <v>2.5</v>
      </c>
      <c r="H13782">
        <v>1</v>
      </c>
      <c r="I13782" t="s">
        <v>14</v>
      </c>
      <c r="J13782" t="s">
        <v>166</v>
      </c>
      <c r="K13782">
        <f>VLOOKUP(J13782,'Prix unitaires'!B:D,3,FALSE)</f>
        <v>0</v>
      </c>
      <c r="L13782" s="11">
        <f t="shared" si="215"/>
        <v>0</v>
      </c>
    </row>
    <row r="13783" spans="1:12" x14ac:dyDescent="0.25">
      <c r="A13783">
        <v>119</v>
      </c>
      <c r="B13783" t="s">
        <v>10</v>
      </c>
      <c r="C13783">
        <v>2</v>
      </c>
      <c r="D13783" t="s">
        <v>11</v>
      </c>
      <c r="E13783" t="s">
        <v>165</v>
      </c>
      <c r="F13783" t="s">
        <v>13</v>
      </c>
      <c r="G13783" s="1">
        <v>2.0999999046325701</v>
      </c>
      <c r="H13783">
        <v>1</v>
      </c>
      <c r="I13783" t="s">
        <v>14</v>
      </c>
      <c r="J13783" t="s">
        <v>166</v>
      </c>
      <c r="K13783">
        <f>VLOOKUP(J13783,'Prix unitaires'!B:D,3,FALSE)</f>
        <v>0</v>
      </c>
      <c r="L13783" s="11">
        <f t="shared" si="215"/>
        <v>0</v>
      </c>
    </row>
    <row r="13784" spans="1:12" x14ac:dyDescent="0.25">
      <c r="A13784">
        <v>119</v>
      </c>
      <c r="B13784" t="s">
        <v>10</v>
      </c>
      <c r="C13784" t="s">
        <v>100</v>
      </c>
      <c r="D13784" t="s">
        <v>11</v>
      </c>
      <c r="E13784" t="s">
        <v>165</v>
      </c>
      <c r="F13784" t="s">
        <v>13</v>
      </c>
      <c r="G13784" s="1">
        <v>0.80000001192092896</v>
      </c>
      <c r="H13784">
        <v>1</v>
      </c>
      <c r="I13784" t="s">
        <v>14</v>
      </c>
      <c r="J13784" t="s">
        <v>166</v>
      </c>
      <c r="K13784">
        <f>VLOOKUP(J13784,'Prix unitaires'!B:D,3,FALSE)</f>
        <v>0</v>
      </c>
      <c r="L13784" s="11">
        <f t="shared" si="215"/>
        <v>0</v>
      </c>
    </row>
    <row r="13785" spans="1:12" x14ac:dyDescent="0.25">
      <c r="A13785">
        <v>119</v>
      </c>
      <c r="B13785" t="s">
        <v>10</v>
      </c>
      <c r="C13785">
        <v>3</v>
      </c>
      <c r="D13785" t="s">
        <v>11</v>
      </c>
      <c r="E13785" t="s">
        <v>165</v>
      </c>
      <c r="F13785" t="s">
        <v>13</v>
      </c>
      <c r="G13785" s="1">
        <v>1.3600000143051101</v>
      </c>
      <c r="H13785">
        <v>1</v>
      </c>
      <c r="I13785" t="s">
        <v>14</v>
      </c>
      <c r="J13785" t="s">
        <v>166</v>
      </c>
      <c r="K13785">
        <f>VLOOKUP(J13785,'Prix unitaires'!B:D,3,FALSE)</f>
        <v>0</v>
      </c>
      <c r="L13785" s="11">
        <f t="shared" si="215"/>
        <v>0</v>
      </c>
    </row>
    <row r="13786" spans="1:12" x14ac:dyDescent="0.25">
      <c r="A13786">
        <v>119</v>
      </c>
      <c r="B13786" t="s">
        <v>10</v>
      </c>
      <c r="C13786">
        <v>4</v>
      </c>
      <c r="D13786" t="s">
        <v>11</v>
      </c>
      <c r="E13786" t="s">
        <v>32</v>
      </c>
      <c r="F13786" t="s">
        <v>13</v>
      </c>
      <c r="G13786" s="1">
        <v>15.4799995422363</v>
      </c>
      <c r="H13786">
        <v>50</v>
      </c>
      <c r="I13786" t="s">
        <v>14</v>
      </c>
      <c r="J13786" t="s">
        <v>33</v>
      </c>
      <c r="K13786">
        <f>VLOOKUP(J13786,'Prix unitaires'!B:D,3,FALSE)</f>
        <v>0</v>
      </c>
      <c r="L13786" s="11">
        <f t="shared" si="215"/>
        <v>0</v>
      </c>
    </row>
    <row r="13787" spans="1:12" x14ac:dyDescent="0.25">
      <c r="A13787">
        <v>119</v>
      </c>
      <c r="B13787" t="s">
        <v>10</v>
      </c>
      <c r="C13787">
        <v>4</v>
      </c>
      <c r="D13787" t="s">
        <v>11</v>
      </c>
      <c r="E13787" t="s">
        <v>40</v>
      </c>
      <c r="F13787" t="s">
        <v>13</v>
      </c>
      <c r="G13787" s="1">
        <v>15.4799995422363</v>
      </c>
      <c r="H13787">
        <v>1</v>
      </c>
      <c r="I13787" t="s">
        <v>14</v>
      </c>
      <c r="J13787" t="s">
        <v>41</v>
      </c>
      <c r="K13787">
        <f>VLOOKUP(J13787,'Prix unitaires'!B:D,3,FALSE)</f>
        <v>0</v>
      </c>
      <c r="L13787" s="11">
        <f t="shared" si="215"/>
        <v>0</v>
      </c>
    </row>
    <row r="13788" spans="1:12" x14ac:dyDescent="0.25">
      <c r="A13788">
        <v>119</v>
      </c>
      <c r="B13788" t="s">
        <v>10</v>
      </c>
      <c r="C13788">
        <v>5</v>
      </c>
      <c r="D13788" t="s">
        <v>11</v>
      </c>
      <c r="E13788" t="s">
        <v>165</v>
      </c>
      <c r="F13788" t="s">
        <v>13</v>
      </c>
      <c r="G13788" s="1">
        <v>0.95999997854232799</v>
      </c>
      <c r="H13788">
        <v>1</v>
      </c>
      <c r="I13788" t="s">
        <v>14</v>
      </c>
      <c r="J13788" t="s">
        <v>166</v>
      </c>
      <c r="K13788">
        <f>VLOOKUP(J13788,'Prix unitaires'!B:D,3,FALSE)</f>
        <v>0</v>
      </c>
      <c r="L13788" s="11">
        <f t="shared" si="215"/>
        <v>0</v>
      </c>
    </row>
    <row r="13789" spans="1:12" x14ac:dyDescent="0.25">
      <c r="A13789">
        <v>119</v>
      </c>
      <c r="B13789" t="s">
        <v>10</v>
      </c>
      <c r="C13789" t="s">
        <v>196</v>
      </c>
      <c r="D13789" t="s">
        <v>11</v>
      </c>
      <c r="E13789" t="s">
        <v>24</v>
      </c>
      <c r="F13789" t="s">
        <v>13</v>
      </c>
      <c r="G13789" s="1">
        <v>29.139999389648398</v>
      </c>
      <c r="H13789">
        <v>50</v>
      </c>
      <c r="I13789" t="s">
        <v>14</v>
      </c>
      <c r="J13789" t="s">
        <v>25</v>
      </c>
      <c r="K13789">
        <f>VLOOKUP(J13789,'Prix unitaires'!B:D,3,FALSE)</f>
        <v>0</v>
      </c>
      <c r="L13789" s="11">
        <f t="shared" si="215"/>
        <v>0</v>
      </c>
    </row>
    <row r="13790" spans="1:12" x14ac:dyDescent="0.25">
      <c r="A13790">
        <v>119</v>
      </c>
      <c r="B13790" t="s">
        <v>10</v>
      </c>
      <c r="C13790" t="s">
        <v>196</v>
      </c>
      <c r="D13790" t="s">
        <v>11</v>
      </c>
      <c r="E13790" t="s">
        <v>40</v>
      </c>
      <c r="F13790" t="s">
        <v>13</v>
      </c>
      <c r="G13790" s="1">
        <v>29.139999389648398</v>
      </c>
      <c r="H13790">
        <v>1</v>
      </c>
      <c r="I13790" t="s">
        <v>14</v>
      </c>
      <c r="J13790" t="s">
        <v>41</v>
      </c>
      <c r="K13790">
        <f>VLOOKUP(J13790,'Prix unitaires'!B:D,3,FALSE)</f>
        <v>0</v>
      </c>
      <c r="L13790" s="11">
        <f t="shared" si="215"/>
        <v>0</v>
      </c>
    </row>
    <row r="13791" spans="1:12" x14ac:dyDescent="0.25">
      <c r="A13791">
        <v>122</v>
      </c>
      <c r="B13791" t="s">
        <v>10</v>
      </c>
      <c r="C13791">
        <v>103</v>
      </c>
      <c r="D13791" t="s">
        <v>11</v>
      </c>
      <c r="E13791" t="s">
        <v>165</v>
      </c>
      <c r="F13791" t="s">
        <v>13</v>
      </c>
      <c r="G13791" s="1">
        <v>4.9499998092651403</v>
      </c>
      <c r="H13791">
        <v>1</v>
      </c>
      <c r="I13791" t="s">
        <v>14</v>
      </c>
      <c r="J13791" t="s">
        <v>166</v>
      </c>
      <c r="K13791">
        <f>VLOOKUP(J13791,'Prix unitaires'!B:D,3,FALSE)</f>
        <v>0</v>
      </c>
      <c r="L13791" s="11">
        <f t="shared" si="215"/>
        <v>0</v>
      </c>
    </row>
    <row r="13792" spans="1:12" x14ac:dyDescent="0.25">
      <c r="A13792">
        <v>122</v>
      </c>
      <c r="B13792" t="s">
        <v>10</v>
      </c>
      <c r="C13792">
        <v>104</v>
      </c>
      <c r="D13792" t="s">
        <v>11</v>
      </c>
      <c r="E13792" t="s">
        <v>35</v>
      </c>
      <c r="F13792" t="s">
        <v>13</v>
      </c>
      <c r="G13792" s="1">
        <v>16.2399997711182</v>
      </c>
      <c r="H13792">
        <v>1</v>
      </c>
      <c r="I13792" t="s">
        <v>14</v>
      </c>
      <c r="J13792" t="s">
        <v>36</v>
      </c>
      <c r="K13792">
        <f>VLOOKUP(J13792,'Prix unitaires'!B:D,3,FALSE)</f>
        <v>0</v>
      </c>
      <c r="L13792" s="11">
        <f t="shared" si="215"/>
        <v>0</v>
      </c>
    </row>
    <row r="13793" spans="1:12" x14ac:dyDescent="0.25">
      <c r="A13793">
        <v>122</v>
      </c>
      <c r="B13793" t="s">
        <v>10</v>
      </c>
      <c r="C13793">
        <v>104</v>
      </c>
      <c r="D13793" t="s">
        <v>11</v>
      </c>
      <c r="E13793" t="s">
        <v>165</v>
      </c>
      <c r="F13793" t="s">
        <v>13</v>
      </c>
      <c r="G13793" s="1">
        <v>3.3900001049041699</v>
      </c>
      <c r="H13793">
        <v>1</v>
      </c>
      <c r="I13793" t="s">
        <v>14</v>
      </c>
      <c r="J13793" t="s">
        <v>166</v>
      </c>
      <c r="K13793">
        <f>VLOOKUP(J13793,'Prix unitaires'!B:D,3,FALSE)</f>
        <v>0</v>
      </c>
      <c r="L13793" s="11">
        <f t="shared" si="215"/>
        <v>0</v>
      </c>
    </row>
    <row r="13794" spans="1:12" x14ac:dyDescent="0.25">
      <c r="A13794">
        <v>122</v>
      </c>
      <c r="B13794" t="s">
        <v>10</v>
      </c>
      <c r="C13794">
        <v>105</v>
      </c>
      <c r="D13794" t="s">
        <v>11</v>
      </c>
      <c r="E13794" t="s">
        <v>165</v>
      </c>
      <c r="F13794" t="s">
        <v>13</v>
      </c>
      <c r="G13794" s="1">
        <v>5.6399998664856001</v>
      </c>
      <c r="H13794">
        <v>1</v>
      </c>
      <c r="I13794" t="s">
        <v>14</v>
      </c>
      <c r="J13794" t="s">
        <v>166</v>
      </c>
      <c r="K13794">
        <f>VLOOKUP(J13794,'Prix unitaires'!B:D,3,FALSE)</f>
        <v>0</v>
      </c>
      <c r="L13794" s="11">
        <f t="shared" si="215"/>
        <v>0</v>
      </c>
    </row>
    <row r="13795" spans="1:12" x14ac:dyDescent="0.25">
      <c r="A13795">
        <v>122</v>
      </c>
      <c r="B13795" t="s">
        <v>10</v>
      </c>
      <c r="C13795" t="s">
        <v>326</v>
      </c>
      <c r="D13795" t="s">
        <v>11</v>
      </c>
      <c r="E13795" t="s">
        <v>165</v>
      </c>
      <c r="F13795" t="s">
        <v>13</v>
      </c>
      <c r="G13795" s="1">
        <v>2.5499999523162802</v>
      </c>
      <c r="H13795">
        <v>1</v>
      </c>
      <c r="I13795" t="s">
        <v>14</v>
      </c>
      <c r="J13795" t="s">
        <v>166</v>
      </c>
      <c r="K13795">
        <f>VLOOKUP(J13795,'Prix unitaires'!B:D,3,FALSE)</f>
        <v>0</v>
      </c>
      <c r="L13795" s="11">
        <f t="shared" si="215"/>
        <v>0</v>
      </c>
    </row>
    <row r="13796" spans="1:12" x14ac:dyDescent="0.25">
      <c r="A13796">
        <v>122</v>
      </c>
      <c r="B13796" t="s">
        <v>10</v>
      </c>
      <c r="C13796" t="s">
        <v>327</v>
      </c>
      <c r="D13796" t="s">
        <v>11</v>
      </c>
      <c r="E13796" t="s">
        <v>165</v>
      </c>
      <c r="F13796" t="s">
        <v>13</v>
      </c>
      <c r="G13796" s="1">
        <v>2.5499999523162802</v>
      </c>
      <c r="H13796">
        <v>1</v>
      </c>
      <c r="I13796" t="s">
        <v>14</v>
      </c>
      <c r="J13796" t="s">
        <v>166</v>
      </c>
      <c r="K13796">
        <f>VLOOKUP(J13796,'Prix unitaires'!B:D,3,FALSE)</f>
        <v>0</v>
      </c>
      <c r="L13796" s="11">
        <f t="shared" si="215"/>
        <v>0</v>
      </c>
    </row>
    <row r="13797" spans="1:12" x14ac:dyDescent="0.25">
      <c r="A13797">
        <v>122</v>
      </c>
      <c r="B13797" t="s">
        <v>10</v>
      </c>
      <c r="C13797" t="s">
        <v>328</v>
      </c>
      <c r="D13797" t="s">
        <v>11</v>
      </c>
      <c r="E13797" t="s">
        <v>165</v>
      </c>
      <c r="F13797" t="s">
        <v>13</v>
      </c>
      <c r="G13797" s="1">
        <v>2.5499999523162802</v>
      </c>
      <c r="H13797">
        <v>1</v>
      </c>
      <c r="I13797" t="s">
        <v>14</v>
      </c>
      <c r="J13797" t="s">
        <v>166</v>
      </c>
      <c r="K13797">
        <f>VLOOKUP(J13797,'Prix unitaires'!B:D,3,FALSE)</f>
        <v>0</v>
      </c>
      <c r="L13797" s="11">
        <f t="shared" si="215"/>
        <v>0</v>
      </c>
    </row>
    <row r="13798" spans="1:12" x14ac:dyDescent="0.25">
      <c r="A13798">
        <v>122</v>
      </c>
      <c r="B13798" t="s">
        <v>10</v>
      </c>
      <c r="C13798">
        <v>106</v>
      </c>
      <c r="D13798" t="s">
        <v>11</v>
      </c>
      <c r="E13798" t="s">
        <v>165</v>
      </c>
      <c r="F13798" t="s">
        <v>13</v>
      </c>
      <c r="G13798" s="1">
        <v>4.5100002288818404</v>
      </c>
      <c r="H13798">
        <v>1</v>
      </c>
      <c r="I13798" t="s">
        <v>14</v>
      </c>
      <c r="J13798" t="s">
        <v>166</v>
      </c>
      <c r="K13798">
        <f>VLOOKUP(J13798,'Prix unitaires'!B:D,3,FALSE)</f>
        <v>0</v>
      </c>
      <c r="L13798" s="11">
        <f t="shared" si="215"/>
        <v>0</v>
      </c>
    </row>
    <row r="13799" spans="1:12" x14ac:dyDescent="0.25">
      <c r="A13799">
        <v>122</v>
      </c>
      <c r="B13799" t="s">
        <v>10</v>
      </c>
      <c r="C13799">
        <v>107</v>
      </c>
      <c r="D13799" t="s">
        <v>11</v>
      </c>
      <c r="E13799" t="s">
        <v>165</v>
      </c>
      <c r="F13799" t="s">
        <v>13</v>
      </c>
      <c r="G13799" s="1">
        <v>2.2599999904632599</v>
      </c>
      <c r="H13799">
        <v>1</v>
      </c>
      <c r="I13799" t="s">
        <v>14</v>
      </c>
      <c r="J13799" t="s">
        <v>166</v>
      </c>
      <c r="K13799">
        <f>VLOOKUP(J13799,'Prix unitaires'!B:D,3,FALSE)</f>
        <v>0</v>
      </c>
      <c r="L13799" s="11">
        <f t="shared" si="215"/>
        <v>0</v>
      </c>
    </row>
    <row r="13800" spans="1:12" x14ac:dyDescent="0.25">
      <c r="A13800">
        <v>122</v>
      </c>
      <c r="B13800" t="s">
        <v>10</v>
      </c>
      <c r="C13800">
        <v>108</v>
      </c>
      <c r="D13800" t="s">
        <v>11</v>
      </c>
      <c r="E13800" t="s">
        <v>165</v>
      </c>
      <c r="F13800" t="s">
        <v>13</v>
      </c>
      <c r="G13800" s="1">
        <v>3.3900001049041699</v>
      </c>
      <c r="H13800">
        <v>1</v>
      </c>
      <c r="I13800" t="s">
        <v>14</v>
      </c>
      <c r="J13800" t="s">
        <v>166</v>
      </c>
      <c r="K13800">
        <f>VLOOKUP(J13800,'Prix unitaires'!B:D,3,FALSE)</f>
        <v>0</v>
      </c>
      <c r="L13800" s="11">
        <f t="shared" si="215"/>
        <v>0</v>
      </c>
    </row>
    <row r="13801" spans="1:12" x14ac:dyDescent="0.25">
      <c r="A13801">
        <v>122</v>
      </c>
      <c r="B13801" t="s">
        <v>10</v>
      </c>
      <c r="C13801">
        <v>109</v>
      </c>
      <c r="D13801" t="s">
        <v>11</v>
      </c>
      <c r="E13801" t="s">
        <v>165</v>
      </c>
      <c r="F13801" t="s">
        <v>13</v>
      </c>
      <c r="G13801" s="1">
        <v>2.7599999904632599</v>
      </c>
      <c r="H13801">
        <v>1</v>
      </c>
      <c r="I13801" t="s">
        <v>14</v>
      </c>
      <c r="J13801" t="s">
        <v>166</v>
      </c>
      <c r="K13801">
        <f>VLOOKUP(J13801,'Prix unitaires'!B:D,3,FALSE)</f>
        <v>0</v>
      </c>
      <c r="L13801" s="11">
        <f t="shared" si="215"/>
        <v>0</v>
      </c>
    </row>
    <row r="13802" spans="1:12" x14ac:dyDescent="0.25">
      <c r="A13802">
        <v>122</v>
      </c>
      <c r="B13802" t="s">
        <v>10</v>
      </c>
      <c r="C13802">
        <v>110</v>
      </c>
      <c r="D13802" t="s">
        <v>11</v>
      </c>
      <c r="E13802" t="s">
        <v>165</v>
      </c>
      <c r="F13802" t="s">
        <v>13</v>
      </c>
      <c r="G13802" s="1">
        <v>3.6900000572204599</v>
      </c>
      <c r="H13802">
        <v>1</v>
      </c>
      <c r="I13802" t="s">
        <v>14</v>
      </c>
      <c r="J13802" t="s">
        <v>166</v>
      </c>
      <c r="K13802">
        <f>VLOOKUP(J13802,'Prix unitaires'!B:D,3,FALSE)</f>
        <v>0</v>
      </c>
      <c r="L13802" s="11">
        <f t="shared" si="215"/>
        <v>0</v>
      </c>
    </row>
    <row r="13803" spans="1:12" x14ac:dyDescent="0.25">
      <c r="A13803">
        <v>122</v>
      </c>
      <c r="B13803" t="s">
        <v>10</v>
      </c>
      <c r="C13803">
        <v>111</v>
      </c>
      <c r="D13803" t="s">
        <v>11</v>
      </c>
      <c r="E13803" t="s">
        <v>165</v>
      </c>
      <c r="F13803" t="s">
        <v>13</v>
      </c>
      <c r="G13803" s="1">
        <v>4.5100002288818404</v>
      </c>
      <c r="H13803">
        <v>1</v>
      </c>
      <c r="I13803" t="s">
        <v>14</v>
      </c>
      <c r="J13803" t="s">
        <v>166</v>
      </c>
      <c r="K13803">
        <f>VLOOKUP(J13803,'Prix unitaires'!B:D,3,FALSE)</f>
        <v>0</v>
      </c>
      <c r="L13803" s="11">
        <f t="shared" si="215"/>
        <v>0</v>
      </c>
    </row>
    <row r="13804" spans="1:12" x14ac:dyDescent="0.25">
      <c r="A13804">
        <v>122</v>
      </c>
      <c r="B13804" t="s">
        <v>10</v>
      </c>
      <c r="C13804">
        <v>112</v>
      </c>
      <c r="D13804" t="s">
        <v>11</v>
      </c>
      <c r="E13804" t="s">
        <v>165</v>
      </c>
      <c r="F13804" t="s">
        <v>13</v>
      </c>
      <c r="G13804" s="1">
        <v>3.3900001049041699</v>
      </c>
      <c r="H13804">
        <v>1</v>
      </c>
      <c r="I13804" t="s">
        <v>14</v>
      </c>
      <c r="J13804" t="s">
        <v>166</v>
      </c>
      <c r="K13804">
        <f>VLOOKUP(J13804,'Prix unitaires'!B:D,3,FALSE)</f>
        <v>0</v>
      </c>
      <c r="L13804" s="11">
        <f t="shared" si="215"/>
        <v>0</v>
      </c>
    </row>
    <row r="13805" spans="1:12" x14ac:dyDescent="0.25">
      <c r="A13805">
        <v>122</v>
      </c>
      <c r="B13805" t="s">
        <v>10</v>
      </c>
      <c r="C13805">
        <v>113</v>
      </c>
      <c r="D13805" t="s">
        <v>11</v>
      </c>
      <c r="E13805" t="s">
        <v>165</v>
      </c>
      <c r="F13805" t="s">
        <v>13</v>
      </c>
      <c r="G13805" s="1">
        <v>4.5100002288818404</v>
      </c>
      <c r="H13805">
        <v>1</v>
      </c>
      <c r="I13805" t="s">
        <v>14</v>
      </c>
      <c r="J13805" t="s">
        <v>166</v>
      </c>
      <c r="K13805">
        <f>VLOOKUP(J13805,'Prix unitaires'!B:D,3,FALSE)</f>
        <v>0</v>
      </c>
      <c r="L13805" s="11">
        <f t="shared" si="215"/>
        <v>0</v>
      </c>
    </row>
    <row r="13806" spans="1:12" x14ac:dyDescent="0.25">
      <c r="A13806">
        <v>122</v>
      </c>
      <c r="B13806" t="s">
        <v>10</v>
      </c>
      <c r="C13806">
        <v>114</v>
      </c>
      <c r="D13806" t="s">
        <v>11</v>
      </c>
      <c r="E13806" t="s">
        <v>165</v>
      </c>
      <c r="F13806" t="s">
        <v>13</v>
      </c>
      <c r="G13806" s="1">
        <v>2.2599999904632599</v>
      </c>
      <c r="H13806">
        <v>1</v>
      </c>
      <c r="I13806" t="s">
        <v>14</v>
      </c>
      <c r="J13806" t="s">
        <v>166</v>
      </c>
      <c r="K13806">
        <f>VLOOKUP(J13806,'Prix unitaires'!B:D,3,FALSE)</f>
        <v>0</v>
      </c>
      <c r="L13806" s="11">
        <f t="shared" si="215"/>
        <v>0</v>
      </c>
    </row>
    <row r="13807" spans="1:12" x14ac:dyDescent="0.25">
      <c r="A13807">
        <v>122</v>
      </c>
      <c r="B13807" t="s">
        <v>10</v>
      </c>
      <c r="C13807">
        <v>115</v>
      </c>
      <c r="D13807" t="s">
        <v>11</v>
      </c>
      <c r="E13807" t="s">
        <v>165</v>
      </c>
      <c r="F13807" t="s">
        <v>13</v>
      </c>
      <c r="G13807" s="1">
        <v>4.5100002288818404</v>
      </c>
      <c r="H13807">
        <v>1</v>
      </c>
      <c r="I13807" t="s">
        <v>14</v>
      </c>
      <c r="J13807" t="s">
        <v>166</v>
      </c>
      <c r="K13807">
        <f>VLOOKUP(J13807,'Prix unitaires'!B:D,3,FALSE)</f>
        <v>0</v>
      </c>
      <c r="L13807" s="11">
        <f t="shared" si="215"/>
        <v>0</v>
      </c>
    </row>
    <row r="13808" spans="1:12" x14ac:dyDescent="0.25">
      <c r="A13808">
        <v>122</v>
      </c>
      <c r="B13808" t="s">
        <v>10</v>
      </c>
      <c r="C13808">
        <v>116</v>
      </c>
      <c r="D13808" t="s">
        <v>11</v>
      </c>
      <c r="E13808" t="s">
        <v>165</v>
      </c>
      <c r="F13808" t="s">
        <v>13</v>
      </c>
      <c r="G13808" s="1">
        <v>3.3900001049041699</v>
      </c>
      <c r="H13808">
        <v>1</v>
      </c>
      <c r="I13808" t="s">
        <v>14</v>
      </c>
      <c r="J13808" t="s">
        <v>166</v>
      </c>
      <c r="K13808">
        <f>VLOOKUP(J13808,'Prix unitaires'!B:D,3,FALSE)</f>
        <v>0</v>
      </c>
      <c r="L13808" s="11">
        <f t="shared" si="215"/>
        <v>0</v>
      </c>
    </row>
    <row r="13809" spans="1:12" x14ac:dyDescent="0.25">
      <c r="A13809">
        <v>122</v>
      </c>
      <c r="B13809" t="s">
        <v>10</v>
      </c>
      <c r="C13809">
        <v>117</v>
      </c>
      <c r="D13809" t="s">
        <v>11</v>
      </c>
      <c r="E13809" t="s">
        <v>165</v>
      </c>
      <c r="F13809" t="s">
        <v>13</v>
      </c>
      <c r="G13809" s="1">
        <v>1.25</v>
      </c>
      <c r="H13809">
        <v>1</v>
      </c>
      <c r="I13809" t="s">
        <v>14</v>
      </c>
      <c r="J13809" t="s">
        <v>166</v>
      </c>
      <c r="K13809">
        <f>VLOOKUP(J13809,'Prix unitaires'!B:D,3,FALSE)</f>
        <v>0</v>
      </c>
      <c r="L13809" s="11">
        <f t="shared" si="215"/>
        <v>0</v>
      </c>
    </row>
    <row r="13810" spans="1:12" x14ac:dyDescent="0.25">
      <c r="A13810">
        <v>122</v>
      </c>
      <c r="B13810" t="s">
        <v>10</v>
      </c>
      <c r="C13810">
        <v>120</v>
      </c>
      <c r="D13810" t="s">
        <v>11</v>
      </c>
      <c r="E13810" t="s">
        <v>165</v>
      </c>
      <c r="F13810" t="s">
        <v>13</v>
      </c>
      <c r="G13810" s="1">
        <v>3.3900001049041699</v>
      </c>
      <c r="H13810">
        <v>1</v>
      </c>
      <c r="I13810" t="s">
        <v>14</v>
      </c>
      <c r="J13810" t="s">
        <v>166</v>
      </c>
      <c r="K13810">
        <f>VLOOKUP(J13810,'Prix unitaires'!B:D,3,FALSE)</f>
        <v>0</v>
      </c>
      <c r="L13810" s="11">
        <f t="shared" si="215"/>
        <v>0</v>
      </c>
    </row>
    <row r="13811" spans="1:12" x14ac:dyDescent="0.25">
      <c r="A13811">
        <v>122</v>
      </c>
      <c r="B13811" t="s">
        <v>10</v>
      </c>
      <c r="C13811">
        <v>121</v>
      </c>
      <c r="D13811" t="s">
        <v>11</v>
      </c>
      <c r="E13811" t="s">
        <v>165</v>
      </c>
      <c r="F13811" t="s">
        <v>13</v>
      </c>
      <c r="G13811" s="1">
        <v>4.5100002288818404</v>
      </c>
      <c r="H13811">
        <v>1</v>
      </c>
      <c r="I13811" t="s">
        <v>14</v>
      </c>
      <c r="J13811" t="s">
        <v>166</v>
      </c>
      <c r="K13811">
        <f>VLOOKUP(J13811,'Prix unitaires'!B:D,3,FALSE)</f>
        <v>0</v>
      </c>
      <c r="L13811" s="11">
        <f t="shared" si="215"/>
        <v>0</v>
      </c>
    </row>
    <row r="13812" spans="1:12" x14ac:dyDescent="0.25">
      <c r="A13812">
        <v>122</v>
      </c>
      <c r="B13812" t="s">
        <v>10</v>
      </c>
      <c r="C13812">
        <v>124</v>
      </c>
      <c r="D13812" t="s">
        <v>11</v>
      </c>
      <c r="E13812" t="s">
        <v>165</v>
      </c>
      <c r="F13812" t="s">
        <v>13</v>
      </c>
      <c r="G13812" s="1">
        <v>4.5100002288818404</v>
      </c>
      <c r="H13812">
        <v>1</v>
      </c>
      <c r="I13812" t="s">
        <v>14</v>
      </c>
      <c r="J13812" t="s">
        <v>166</v>
      </c>
      <c r="K13812">
        <f>VLOOKUP(J13812,'Prix unitaires'!B:D,3,FALSE)</f>
        <v>0</v>
      </c>
      <c r="L13812" s="11">
        <f t="shared" si="215"/>
        <v>0</v>
      </c>
    </row>
    <row r="13813" spans="1:12" x14ac:dyDescent="0.25">
      <c r="A13813">
        <v>122</v>
      </c>
      <c r="B13813" t="s">
        <v>10</v>
      </c>
      <c r="C13813">
        <v>125</v>
      </c>
      <c r="D13813" t="s">
        <v>11</v>
      </c>
      <c r="E13813" t="s">
        <v>165</v>
      </c>
      <c r="F13813" t="s">
        <v>13</v>
      </c>
      <c r="G13813" s="1">
        <v>3.3900001049041699</v>
      </c>
      <c r="H13813">
        <v>1</v>
      </c>
      <c r="I13813" t="s">
        <v>14</v>
      </c>
      <c r="J13813" t="s">
        <v>166</v>
      </c>
      <c r="K13813">
        <f>VLOOKUP(J13813,'Prix unitaires'!B:D,3,FALSE)</f>
        <v>0</v>
      </c>
      <c r="L13813" s="11">
        <f t="shared" si="215"/>
        <v>0</v>
      </c>
    </row>
    <row r="13814" spans="1:12" x14ac:dyDescent="0.25">
      <c r="A13814">
        <v>122</v>
      </c>
      <c r="B13814" t="s">
        <v>10</v>
      </c>
      <c r="C13814">
        <v>128</v>
      </c>
      <c r="D13814" t="s">
        <v>11</v>
      </c>
      <c r="E13814" t="s">
        <v>165</v>
      </c>
      <c r="F13814" t="s">
        <v>13</v>
      </c>
      <c r="G13814" s="1">
        <v>0.18999999761581399</v>
      </c>
      <c r="H13814">
        <v>1</v>
      </c>
      <c r="I13814" t="s">
        <v>14</v>
      </c>
      <c r="J13814" t="s">
        <v>166</v>
      </c>
      <c r="K13814">
        <f>VLOOKUP(J13814,'Prix unitaires'!B:D,3,FALSE)</f>
        <v>0</v>
      </c>
      <c r="L13814" s="11">
        <f t="shared" si="215"/>
        <v>0</v>
      </c>
    </row>
    <row r="13815" spans="1:12" x14ac:dyDescent="0.25">
      <c r="A13815">
        <v>122</v>
      </c>
      <c r="B13815" t="s">
        <v>10</v>
      </c>
      <c r="C13815">
        <v>129</v>
      </c>
      <c r="D13815" t="s">
        <v>11</v>
      </c>
      <c r="E13815" t="s">
        <v>165</v>
      </c>
      <c r="F13815" t="s">
        <v>13</v>
      </c>
      <c r="G13815" s="1">
        <v>0.37000000476837203</v>
      </c>
      <c r="H13815">
        <v>1</v>
      </c>
      <c r="I13815" t="s">
        <v>14</v>
      </c>
      <c r="J13815" t="s">
        <v>166</v>
      </c>
      <c r="K13815">
        <f>VLOOKUP(J13815,'Prix unitaires'!B:D,3,FALSE)</f>
        <v>0</v>
      </c>
      <c r="L13815" s="11">
        <f t="shared" si="215"/>
        <v>0</v>
      </c>
    </row>
    <row r="13816" spans="1:12" x14ac:dyDescent="0.25">
      <c r="A13816">
        <v>122</v>
      </c>
      <c r="B13816" t="s">
        <v>10</v>
      </c>
      <c r="C13816">
        <v>130</v>
      </c>
      <c r="D13816" t="s">
        <v>11</v>
      </c>
      <c r="E13816" t="s">
        <v>167</v>
      </c>
      <c r="F13816" t="s">
        <v>13</v>
      </c>
      <c r="G13816" s="1">
        <v>2.2799999713897701</v>
      </c>
      <c r="H13816">
        <v>1</v>
      </c>
      <c r="I13816" t="s">
        <v>14</v>
      </c>
      <c r="J13816" t="s">
        <v>168</v>
      </c>
      <c r="K13816">
        <f>VLOOKUP(J13816,'Prix unitaires'!B:D,3,FALSE)</f>
        <v>0</v>
      </c>
      <c r="L13816" s="11">
        <f t="shared" si="215"/>
        <v>0</v>
      </c>
    </row>
    <row r="13817" spans="1:12" x14ac:dyDescent="0.25">
      <c r="A13817">
        <v>122</v>
      </c>
      <c r="B13817" t="s">
        <v>10</v>
      </c>
      <c r="C13817">
        <v>132</v>
      </c>
      <c r="D13817" t="s">
        <v>11</v>
      </c>
      <c r="E13817" t="s">
        <v>167</v>
      </c>
      <c r="F13817" t="s">
        <v>13</v>
      </c>
      <c r="G13817" s="1">
        <v>4.8499999046325701</v>
      </c>
      <c r="H13817">
        <v>1</v>
      </c>
      <c r="I13817" t="s">
        <v>14</v>
      </c>
      <c r="J13817" t="s">
        <v>168</v>
      </c>
      <c r="K13817">
        <f>VLOOKUP(J13817,'Prix unitaires'!B:D,3,FALSE)</f>
        <v>0</v>
      </c>
      <c r="L13817" s="11">
        <f t="shared" si="215"/>
        <v>0</v>
      </c>
    </row>
    <row r="13818" spans="1:12" x14ac:dyDescent="0.25">
      <c r="A13818">
        <v>122</v>
      </c>
      <c r="B13818" t="s">
        <v>10</v>
      </c>
      <c r="C13818">
        <v>133</v>
      </c>
      <c r="D13818" t="s">
        <v>11</v>
      </c>
      <c r="E13818" t="s">
        <v>167</v>
      </c>
      <c r="F13818" t="s">
        <v>13</v>
      </c>
      <c r="G13818" s="1">
        <v>3.4200000762939502</v>
      </c>
      <c r="H13818">
        <v>1</v>
      </c>
      <c r="I13818" t="s">
        <v>14</v>
      </c>
      <c r="J13818" t="s">
        <v>168</v>
      </c>
      <c r="K13818">
        <f>VLOOKUP(J13818,'Prix unitaires'!B:D,3,FALSE)</f>
        <v>0</v>
      </c>
      <c r="L13818" s="11">
        <f t="shared" si="215"/>
        <v>0</v>
      </c>
    </row>
    <row r="13819" spans="1:12" x14ac:dyDescent="0.25">
      <c r="A13819">
        <v>122</v>
      </c>
      <c r="B13819" t="s">
        <v>10</v>
      </c>
      <c r="C13819">
        <v>134</v>
      </c>
      <c r="D13819" t="s">
        <v>11</v>
      </c>
      <c r="E13819" t="s">
        <v>167</v>
      </c>
      <c r="F13819" t="s">
        <v>13</v>
      </c>
      <c r="G13819" s="1">
        <v>3.4200000762939502</v>
      </c>
      <c r="H13819">
        <v>1</v>
      </c>
      <c r="I13819" t="s">
        <v>14</v>
      </c>
      <c r="J13819" t="s">
        <v>168</v>
      </c>
      <c r="K13819">
        <f>VLOOKUP(J13819,'Prix unitaires'!B:D,3,FALSE)</f>
        <v>0</v>
      </c>
      <c r="L13819" s="11">
        <f t="shared" si="215"/>
        <v>0</v>
      </c>
    </row>
    <row r="13820" spans="1:12" x14ac:dyDescent="0.25">
      <c r="A13820">
        <v>122</v>
      </c>
      <c r="B13820" t="s">
        <v>10</v>
      </c>
      <c r="C13820">
        <v>135</v>
      </c>
      <c r="D13820" t="s">
        <v>11</v>
      </c>
      <c r="E13820" t="s">
        <v>167</v>
      </c>
      <c r="F13820" t="s">
        <v>13</v>
      </c>
      <c r="G13820" s="1">
        <v>3.4200000762939502</v>
      </c>
      <c r="H13820">
        <v>1</v>
      </c>
      <c r="I13820" t="s">
        <v>14</v>
      </c>
      <c r="J13820" t="s">
        <v>168</v>
      </c>
      <c r="K13820">
        <f>VLOOKUP(J13820,'Prix unitaires'!B:D,3,FALSE)</f>
        <v>0</v>
      </c>
      <c r="L13820" s="11">
        <f t="shared" si="215"/>
        <v>0</v>
      </c>
    </row>
    <row r="13821" spans="1:12" x14ac:dyDescent="0.25">
      <c r="A13821">
        <v>122</v>
      </c>
      <c r="B13821" t="s">
        <v>10</v>
      </c>
      <c r="C13821">
        <v>136</v>
      </c>
      <c r="D13821" t="s">
        <v>11</v>
      </c>
      <c r="E13821" t="s">
        <v>167</v>
      </c>
      <c r="F13821" t="s">
        <v>13</v>
      </c>
      <c r="G13821" s="1">
        <v>2.2799999713897701</v>
      </c>
      <c r="H13821">
        <v>1</v>
      </c>
      <c r="I13821" t="s">
        <v>14</v>
      </c>
      <c r="J13821" t="s">
        <v>168</v>
      </c>
      <c r="K13821">
        <f>VLOOKUP(J13821,'Prix unitaires'!B:D,3,FALSE)</f>
        <v>0</v>
      </c>
      <c r="L13821" s="11">
        <f t="shared" si="215"/>
        <v>0</v>
      </c>
    </row>
    <row r="13822" spans="1:12" x14ac:dyDescent="0.25">
      <c r="A13822">
        <v>122</v>
      </c>
      <c r="B13822" t="s">
        <v>10</v>
      </c>
      <c r="C13822">
        <v>137</v>
      </c>
      <c r="D13822" t="s">
        <v>11</v>
      </c>
      <c r="E13822" t="s">
        <v>167</v>
      </c>
      <c r="F13822" t="s">
        <v>13</v>
      </c>
      <c r="G13822" s="1">
        <v>3.4200000762939502</v>
      </c>
      <c r="H13822">
        <v>1</v>
      </c>
      <c r="I13822" t="s">
        <v>14</v>
      </c>
      <c r="J13822" t="s">
        <v>168</v>
      </c>
      <c r="K13822">
        <f>VLOOKUP(J13822,'Prix unitaires'!B:D,3,FALSE)</f>
        <v>0</v>
      </c>
      <c r="L13822" s="11">
        <f t="shared" si="215"/>
        <v>0</v>
      </c>
    </row>
    <row r="13823" spans="1:12" x14ac:dyDescent="0.25">
      <c r="A13823">
        <v>122</v>
      </c>
      <c r="B13823" t="s">
        <v>10</v>
      </c>
      <c r="C13823">
        <v>138</v>
      </c>
      <c r="D13823" t="s">
        <v>11</v>
      </c>
      <c r="E13823" t="s">
        <v>56</v>
      </c>
      <c r="F13823" t="s">
        <v>13</v>
      </c>
      <c r="G13823" s="1">
        <v>13.920000076293899</v>
      </c>
      <c r="H13823">
        <v>50</v>
      </c>
      <c r="I13823" t="s">
        <v>14</v>
      </c>
      <c r="J13823" t="s">
        <v>57</v>
      </c>
      <c r="K13823">
        <f>VLOOKUP(J13823,'Prix unitaires'!B:D,3,FALSE)</f>
        <v>0</v>
      </c>
      <c r="L13823" s="11">
        <f t="shared" si="215"/>
        <v>0</v>
      </c>
    </row>
    <row r="13824" spans="1:12" x14ac:dyDescent="0.25">
      <c r="A13824">
        <v>122</v>
      </c>
      <c r="B13824" t="s">
        <v>10</v>
      </c>
      <c r="C13824">
        <v>138</v>
      </c>
      <c r="D13824" t="s">
        <v>11</v>
      </c>
      <c r="E13824" t="s">
        <v>167</v>
      </c>
      <c r="F13824" t="s">
        <v>13</v>
      </c>
      <c r="G13824" s="1">
        <v>3.4200000762939502</v>
      </c>
      <c r="H13824">
        <v>1</v>
      </c>
      <c r="I13824" t="s">
        <v>14</v>
      </c>
      <c r="J13824" t="s">
        <v>168</v>
      </c>
      <c r="K13824">
        <f>VLOOKUP(J13824,'Prix unitaires'!B:D,3,FALSE)</f>
        <v>0</v>
      </c>
      <c r="L13824" s="11">
        <f t="shared" si="215"/>
        <v>0</v>
      </c>
    </row>
    <row r="13825" spans="1:12" x14ac:dyDescent="0.25">
      <c r="A13825">
        <v>122</v>
      </c>
      <c r="B13825" t="s">
        <v>10</v>
      </c>
      <c r="C13825">
        <v>139</v>
      </c>
      <c r="D13825" t="s">
        <v>11</v>
      </c>
      <c r="E13825" t="s">
        <v>167</v>
      </c>
      <c r="F13825" t="s">
        <v>13</v>
      </c>
      <c r="G13825" s="1">
        <v>3.8299999237060498</v>
      </c>
      <c r="H13825">
        <v>1</v>
      </c>
      <c r="I13825" t="s">
        <v>14</v>
      </c>
      <c r="J13825" t="s">
        <v>168</v>
      </c>
      <c r="K13825">
        <f>VLOOKUP(J13825,'Prix unitaires'!B:D,3,FALSE)</f>
        <v>0</v>
      </c>
      <c r="L13825" s="11">
        <f t="shared" si="215"/>
        <v>0</v>
      </c>
    </row>
    <row r="13826" spans="1:12" x14ac:dyDescent="0.25">
      <c r="A13826">
        <v>122</v>
      </c>
      <c r="B13826" t="s">
        <v>10</v>
      </c>
      <c r="C13826">
        <v>140</v>
      </c>
      <c r="D13826" t="s">
        <v>11</v>
      </c>
      <c r="E13826" t="s">
        <v>167</v>
      </c>
      <c r="F13826" t="s">
        <v>13</v>
      </c>
      <c r="G13826" s="1">
        <v>4.3299999237060502</v>
      </c>
      <c r="H13826">
        <v>1</v>
      </c>
      <c r="I13826" t="s">
        <v>14</v>
      </c>
      <c r="J13826" t="s">
        <v>168</v>
      </c>
      <c r="K13826">
        <f>VLOOKUP(J13826,'Prix unitaires'!B:D,3,FALSE)</f>
        <v>0</v>
      </c>
      <c r="L13826" s="11">
        <f t="shared" si="215"/>
        <v>0</v>
      </c>
    </row>
    <row r="13827" spans="1:12" x14ac:dyDescent="0.25">
      <c r="A13827">
        <v>122</v>
      </c>
      <c r="B13827" t="s">
        <v>10</v>
      </c>
      <c r="C13827">
        <v>141</v>
      </c>
      <c r="D13827" t="s">
        <v>11</v>
      </c>
      <c r="E13827" t="s">
        <v>167</v>
      </c>
      <c r="F13827" t="s">
        <v>13</v>
      </c>
      <c r="G13827" s="1">
        <v>4.3299999237060502</v>
      </c>
      <c r="H13827">
        <v>1</v>
      </c>
      <c r="I13827" t="s">
        <v>14</v>
      </c>
      <c r="J13827" t="s">
        <v>168</v>
      </c>
      <c r="K13827">
        <f>VLOOKUP(J13827,'Prix unitaires'!B:D,3,FALSE)</f>
        <v>0</v>
      </c>
      <c r="L13827" s="11">
        <f t="shared" ref="L13827:L13890" si="216">(G13827*H13827)*K13827</f>
        <v>0</v>
      </c>
    </row>
    <row r="13828" spans="1:12" x14ac:dyDescent="0.25">
      <c r="A13828">
        <v>122</v>
      </c>
      <c r="B13828" t="s">
        <v>10</v>
      </c>
      <c r="C13828">
        <v>142</v>
      </c>
      <c r="D13828" t="s">
        <v>11</v>
      </c>
      <c r="E13828" t="s">
        <v>167</v>
      </c>
      <c r="F13828" t="s">
        <v>13</v>
      </c>
      <c r="G13828" s="1">
        <v>4.3299999237060502</v>
      </c>
      <c r="H13828">
        <v>1</v>
      </c>
      <c r="I13828" t="s">
        <v>14</v>
      </c>
      <c r="J13828" t="s">
        <v>168</v>
      </c>
      <c r="K13828">
        <f>VLOOKUP(J13828,'Prix unitaires'!B:D,3,FALSE)</f>
        <v>0</v>
      </c>
      <c r="L13828" s="11">
        <f t="shared" si="216"/>
        <v>0</v>
      </c>
    </row>
    <row r="13829" spans="1:12" x14ac:dyDescent="0.25">
      <c r="A13829">
        <v>122</v>
      </c>
      <c r="B13829" t="s">
        <v>10</v>
      </c>
      <c r="C13829">
        <v>143</v>
      </c>
      <c r="D13829" t="s">
        <v>11</v>
      </c>
      <c r="E13829" t="s">
        <v>167</v>
      </c>
      <c r="F13829" t="s">
        <v>13</v>
      </c>
      <c r="G13829" s="1">
        <v>4.3299999237060502</v>
      </c>
      <c r="H13829">
        <v>1</v>
      </c>
      <c r="I13829" t="s">
        <v>14</v>
      </c>
      <c r="J13829" t="s">
        <v>168</v>
      </c>
      <c r="K13829">
        <f>VLOOKUP(J13829,'Prix unitaires'!B:D,3,FALSE)</f>
        <v>0</v>
      </c>
      <c r="L13829" s="11">
        <f t="shared" si="216"/>
        <v>0</v>
      </c>
    </row>
    <row r="13830" spans="1:12" x14ac:dyDescent="0.25">
      <c r="A13830">
        <v>122</v>
      </c>
      <c r="B13830" t="s">
        <v>10</v>
      </c>
      <c r="C13830">
        <v>144</v>
      </c>
      <c r="D13830" t="s">
        <v>11</v>
      </c>
      <c r="E13830" t="s">
        <v>167</v>
      </c>
      <c r="F13830" t="s">
        <v>13</v>
      </c>
      <c r="G13830" s="1">
        <v>3.4200000762939502</v>
      </c>
      <c r="H13830">
        <v>1</v>
      </c>
      <c r="I13830" t="s">
        <v>14</v>
      </c>
      <c r="J13830" t="s">
        <v>168</v>
      </c>
      <c r="K13830">
        <f>VLOOKUP(J13830,'Prix unitaires'!B:D,3,FALSE)</f>
        <v>0</v>
      </c>
      <c r="L13830" s="11">
        <f t="shared" si="216"/>
        <v>0</v>
      </c>
    </row>
    <row r="13831" spans="1:12" x14ac:dyDescent="0.25">
      <c r="A13831">
        <v>122</v>
      </c>
      <c r="B13831" t="s">
        <v>10</v>
      </c>
      <c r="C13831">
        <v>145</v>
      </c>
      <c r="D13831" t="s">
        <v>11</v>
      </c>
      <c r="E13831" t="s">
        <v>167</v>
      </c>
      <c r="F13831" t="s">
        <v>13</v>
      </c>
      <c r="G13831" s="1">
        <v>4.0799999237060502</v>
      </c>
      <c r="H13831">
        <v>1</v>
      </c>
      <c r="I13831" t="s">
        <v>14</v>
      </c>
      <c r="J13831" t="s">
        <v>168</v>
      </c>
      <c r="K13831">
        <f>VLOOKUP(J13831,'Prix unitaires'!B:D,3,FALSE)</f>
        <v>0</v>
      </c>
      <c r="L13831" s="11">
        <f t="shared" si="216"/>
        <v>0</v>
      </c>
    </row>
    <row r="13832" spans="1:12" x14ac:dyDescent="0.25">
      <c r="A13832">
        <v>122</v>
      </c>
      <c r="B13832" t="s">
        <v>10</v>
      </c>
      <c r="C13832">
        <v>146</v>
      </c>
      <c r="D13832" t="s">
        <v>11</v>
      </c>
      <c r="E13832" t="s">
        <v>167</v>
      </c>
      <c r="F13832" t="s">
        <v>13</v>
      </c>
      <c r="G13832" s="1">
        <v>3.0599999427795401</v>
      </c>
      <c r="H13832">
        <v>1</v>
      </c>
      <c r="I13832" t="s">
        <v>14</v>
      </c>
      <c r="J13832" t="s">
        <v>168</v>
      </c>
      <c r="K13832">
        <f>VLOOKUP(J13832,'Prix unitaires'!B:D,3,FALSE)</f>
        <v>0</v>
      </c>
      <c r="L13832" s="11">
        <f t="shared" si="216"/>
        <v>0</v>
      </c>
    </row>
    <row r="13833" spans="1:12" x14ac:dyDescent="0.25">
      <c r="A13833">
        <v>122</v>
      </c>
      <c r="B13833" t="s">
        <v>10</v>
      </c>
      <c r="C13833">
        <v>123</v>
      </c>
      <c r="D13833" t="s">
        <v>11</v>
      </c>
      <c r="E13833" t="s">
        <v>167</v>
      </c>
      <c r="F13833" t="s">
        <v>13</v>
      </c>
      <c r="G13833" s="1">
        <v>0.91000002622604403</v>
      </c>
      <c r="H13833">
        <v>1</v>
      </c>
      <c r="I13833" t="s">
        <v>14</v>
      </c>
      <c r="J13833" t="s">
        <v>168</v>
      </c>
      <c r="K13833">
        <f>VLOOKUP(J13833,'Prix unitaires'!B:D,3,FALSE)</f>
        <v>0</v>
      </c>
      <c r="L13833" s="11">
        <f t="shared" si="216"/>
        <v>0</v>
      </c>
    </row>
    <row r="13834" spans="1:12" x14ac:dyDescent="0.25">
      <c r="A13834">
        <v>122</v>
      </c>
      <c r="B13834" t="s">
        <v>10</v>
      </c>
      <c r="C13834">
        <v>147</v>
      </c>
      <c r="D13834" t="s">
        <v>11</v>
      </c>
      <c r="E13834" t="s">
        <v>167</v>
      </c>
      <c r="F13834" t="s">
        <v>13</v>
      </c>
      <c r="G13834" s="1">
        <v>1.0199999809265099</v>
      </c>
      <c r="H13834">
        <v>1</v>
      </c>
      <c r="I13834" t="s">
        <v>14</v>
      </c>
      <c r="J13834" t="s">
        <v>168</v>
      </c>
      <c r="K13834">
        <f>VLOOKUP(J13834,'Prix unitaires'!B:D,3,FALSE)</f>
        <v>0</v>
      </c>
      <c r="L13834" s="11">
        <f t="shared" si="216"/>
        <v>0</v>
      </c>
    </row>
    <row r="13835" spans="1:12" x14ac:dyDescent="0.25">
      <c r="A13835">
        <v>815</v>
      </c>
      <c r="B13835" t="s">
        <v>26</v>
      </c>
      <c r="C13835">
        <v>125</v>
      </c>
      <c r="D13835">
        <v>-1</v>
      </c>
      <c r="E13835" t="s">
        <v>12</v>
      </c>
      <c r="F13835" t="s">
        <v>13</v>
      </c>
      <c r="G13835" s="1">
        <v>43.279998779296903</v>
      </c>
      <c r="H13835">
        <v>50</v>
      </c>
      <c r="I13835" t="s">
        <v>14</v>
      </c>
      <c r="J13835" t="s">
        <v>152</v>
      </c>
      <c r="K13835">
        <f>VLOOKUP(J13835,'Prix unitaires'!B:D,3,FALSE)</f>
        <v>0</v>
      </c>
      <c r="L13835" s="11">
        <f t="shared" si="216"/>
        <v>0</v>
      </c>
    </row>
    <row r="13836" spans="1:12" x14ac:dyDescent="0.25">
      <c r="A13836">
        <v>122</v>
      </c>
      <c r="B13836" t="s">
        <v>37</v>
      </c>
      <c r="C13836">
        <v>1</v>
      </c>
      <c r="D13836" t="s">
        <v>11</v>
      </c>
      <c r="E13836" t="s">
        <v>124</v>
      </c>
      <c r="F13836" t="s">
        <v>13</v>
      </c>
      <c r="G13836" s="1">
        <v>5.1100001335143999</v>
      </c>
      <c r="H13836">
        <v>50</v>
      </c>
      <c r="I13836" t="s">
        <v>14</v>
      </c>
      <c r="J13836" t="s">
        <v>125</v>
      </c>
      <c r="K13836">
        <f>VLOOKUP(J13836,'Prix unitaires'!B:D,3,FALSE)</f>
        <v>0</v>
      </c>
      <c r="L13836" s="11">
        <f t="shared" si="216"/>
        <v>0</v>
      </c>
    </row>
    <row r="13837" spans="1:12" x14ac:dyDescent="0.25">
      <c r="A13837">
        <v>122</v>
      </c>
      <c r="B13837" t="s">
        <v>37</v>
      </c>
      <c r="C13837">
        <v>11</v>
      </c>
      <c r="D13837" t="s">
        <v>11</v>
      </c>
      <c r="E13837" t="s">
        <v>165</v>
      </c>
      <c r="F13837" t="s">
        <v>13</v>
      </c>
      <c r="G13837" s="1">
        <v>4.5599999427795401</v>
      </c>
      <c r="H13837">
        <v>1</v>
      </c>
      <c r="I13837" t="s">
        <v>14</v>
      </c>
      <c r="J13837" t="s">
        <v>166</v>
      </c>
      <c r="K13837">
        <f>VLOOKUP(J13837,'Prix unitaires'!B:D,3,FALSE)</f>
        <v>0</v>
      </c>
      <c r="L13837" s="11">
        <f t="shared" si="216"/>
        <v>0</v>
      </c>
    </row>
    <row r="13838" spans="1:12" x14ac:dyDescent="0.25">
      <c r="A13838">
        <v>122</v>
      </c>
      <c r="B13838" t="s">
        <v>37</v>
      </c>
      <c r="C13838">
        <v>12</v>
      </c>
      <c r="D13838" t="s">
        <v>11</v>
      </c>
      <c r="E13838" t="s">
        <v>165</v>
      </c>
      <c r="F13838" t="s">
        <v>13</v>
      </c>
      <c r="G13838" s="1">
        <v>3.4200000762939502</v>
      </c>
      <c r="H13838">
        <v>1</v>
      </c>
      <c r="I13838" t="s">
        <v>14</v>
      </c>
      <c r="J13838" t="s">
        <v>166</v>
      </c>
      <c r="K13838">
        <f>VLOOKUP(J13838,'Prix unitaires'!B:D,3,FALSE)</f>
        <v>0</v>
      </c>
      <c r="L13838" s="11">
        <f t="shared" si="216"/>
        <v>0</v>
      </c>
    </row>
    <row r="13839" spans="1:12" x14ac:dyDescent="0.25">
      <c r="A13839">
        <v>122</v>
      </c>
      <c r="B13839" t="s">
        <v>37</v>
      </c>
      <c r="C13839">
        <v>13</v>
      </c>
      <c r="D13839" t="s">
        <v>11</v>
      </c>
      <c r="E13839" t="s">
        <v>165</v>
      </c>
      <c r="F13839" t="s">
        <v>13</v>
      </c>
      <c r="G13839" s="1">
        <v>3.4200000762939502</v>
      </c>
      <c r="H13839">
        <v>1</v>
      </c>
      <c r="I13839" t="s">
        <v>14</v>
      </c>
      <c r="J13839" t="s">
        <v>166</v>
      </c>
      <c r="K13839">
        <f>VLOOKUP(J13839,'Prix unitaires'!B:D,3,FALSE)</f>
        <v>0</v>
      </c>
      <c r="L13839" s="11">
        <f t="shared" si="216"/>
        <v>0</v>
      </c>
    </row>
    <row r="13840" spans="1:12" x14ac:dyDescent="0.25">
      <c r="A13840">
        <v>122</v>
      </c>
      <c r="B13840" t="s">
        <v>37</v>
      </c>
      <c r="C13840">
        <v>14</v>
      </c>
      <c r="D13840" t="s">
        <v>11</v>
      </c>
      <c r="E13840" t="s">
        <v>165</v>
      </c>
      <c r="F13840" t="s">
        <v>13</v>
      </c>
      <c r="G13840" s="1">
        <v>4.5599999427795401</v>
      </c>
      <c r="H13840">
        <v>1</v>
      </c>
      <c r="I13840" t="s">
        <v>14</v>
      </c>
      <c r="J13840" t="s">
        <v>166</v>
      </c>
      <c r="K13840">
        <f>VLOOKUP(J13840,'Prix unitaires'!B:D,3,FALSE)</f>
        <v>0</v>
      </c>
      <c r="L13840" s="11">
        <f t="shared" si="216"/>
        <v>0</v>
      </c>
    </row>
    <row r="13841" spans="1:12" x14ac:dyDescent="0.25">
      <c r="A13841">
        <v>122</v>
      </c>
      <c r="B13841" t="s">
        <v>37</v>
      </c>
      <c r="C13841">
        <v>15</v>
      </c>
      <c r="D13841" t="s">
        <v>11</v>
      </c>
      <c r="E13841" t="s">
        <v>165</v>
      </c>
      <c r="F13841" t="s">
        <v>13</v>
      </c>
      <c r="G13841" s="1">
        <v>10.5</v>
      </c>
      <c r="H13841">
        <v>1</v>
      </c>
      <c r="I13841" t="s">
        <v>14</v>
      </c>
      <c r="J13841" t="s">
        <v>166</v>
      </c>
      <c r="K13841">
        <f>VLOOKUP(J13841,'Prix unitaires'!B:D,3,FALSE)</f>
        <v>0</v>
      </c>
      <c r="L13841" s="11">
        <f t="shared" si="216"/>
        <v>0</v>
      </c>
    </row>
    <row r="13842" spans="1:12" x14ac:dyDescent="0.25">
      <c r="A13842">
        <v>122</v>
      </c>
      <c r="B13842" t="s">
        <v>37</v>
      </c>
      <c r="C13842">
        <v>16</v>
      </c>
      <c r="D13842" t="s">
        <v>11</v>
      </c>
      <c r="E13842" t="s">
        <v>165</v>
      </c>
      <c r="F13842" t="s">
        <v>13</v>
      </c>
      <c r="G13842" s="1">
        <v>3.9400000572204599</v>
      </c>
      <c r="H13842">
        <v>1</v>
      </c>
      <c r="I13842" t="s">
        <v>14</v>
      </c>
      <c r="J13842" t="s">
        <v>166</v>
      </c>
      <c r="K13842">
        <f>VLOOKUP(J13842,'Prix unitaires'!B:D,3,FALSE)</f>
        <v>0</v>
      </c>
      <c r="L13842" s="11">
        <f t="shared" si="216"/>
        <v>0</v>
      </c>
    </row>
    <row r="13843" spans="1:12" x14ac:dyDescent="0.25">
      <c r="A13843">
        <v>122</v>
      </c>
      <c r="B13843" t="s">
        <v>37</v>
      </c>
      <c r="C13843">
        <v>17</v>
      </c>
      <c r="D13843" t="s">
        <v>11</v>
      </c>
      <c r="E13843" t="s">
        <v>165</v>
      </c>
      <c r="F13843" t="s">
        <v>13</v>
      </c>
      <c r="G13843" s="1">
        <v>6.2199997901916504</v>
      </c>
      <c r="H13843">
        <v>1</v>
      </c>
      <c r="I13843" t="s">
        <v>14</v>
      </c>
      <c r="J13843" t="s">
        <v>166</v>
      </c>
      <c r="K13843">
        <f>VLOOKUP(J13843,'Prix unitaires'!B:D,3,FALSE)</f>
        <v>0</v>
      </c>
      <c r="L13843" s="11">
        <f t="shared" si="216"/>
        <v>0</v>
      </c>
    </row>
    <row r="13844" spans="1:12" x14ac:dyDescent="0.25">
      <c r="A13844">
        <v>122</v>
      </c>
      <c r="B13844" t="s">
        <v>37</v>
      </c>
      <c r="C13844">
        <v>18</v>
      </c>
      <c r="D13844" t="s">
        <v>11</v>
      </c>
      <c r="E13844" t="s">
        <v>165</v>
      </c>
      <c r="F13844" t="s">
        <v>13</v>
      </c>
      <c r="G13844" s="1">
        <v>8.5</v>
      </c>
      <c r="H13844">
        <v>1</v>
      </c>
      <c r="I13844" t="s">
        <v>14</v>
      </c>
      <c r="J13844" t="s">
        <v>166</v>
      </c>
      <c r="K13844">
        <f>VLOOKUP(J13844,'Prix unitaires'!B:D,3,FALSE)</f>
        <v>0</v>
      </c>
      <c r="L13844" s="11">
        <f t="shared" si="216"/>
        <v>0</v>
      </c>
    </row>
    <row r="13845" spans="1:12" x14ac:dyDescent="0.25">
      <c r="A13845">
        <v>122</v>
      </c>
      <c r="B13845" t="s">
        <v>37</v>
      </c>
      <c r="C13845">
        <v>2</v>
      </c>
      <c r="D13845" t="s">
        <v>11</v>
      </c>
      <c r="E13845" t="s">
        <v>165</v>
      </c>
      <c r="F13845" t="s">
        <v>13</v>
      </c>
      <c r="G13845" s="1">
        <v>0.44999998807907099</v>
      </c>
      <c r="H13845">
        <v>1</v>
      </c>
      <c r="I13845" t="s">
        <v>14</v>
      </c>
      <c r="J13845" t="s">
        <v>166</v>
      </c>
      <c r="K13845">
        <f>VLOOKUP(J13845,'Prix unitaires'!B:D,3,FALSE)</f>
        <v>0</v>
      </c>
      <c r="L13845" s="11">
        <f t="shared" si="216"/>
        <v>0</v>
      </c>
    </row>
    <row r="13846" spans="1:12" x14ac:dyDescent="0.25">
      <c r="A13846">
        <v>122</v>
      </c>
      <c r="B13846" t="s">
        <v>37</v>
      </c>
      <c r="C13846">
        <v>3</v>
      </c>
      <c r="D13846" t="s">
        <v>11</v>
      </c>
      <c r="E13846" t="s">
        <v>165</v>
      </c>
      <c r="F13846" t="s">
        <v>13</v>
      </c>
      <c r="G13846" s="1">
        <v>0.21999999880790699</v>
      </c>
      <c r="H13846">
        <v>1</v>
      </c>
      <c r="I13846" t="s">
        <v>14</v>
      </c>
      <c r="J13846" t="s">
        <v>166</v>
      </c>
      <c r="K13846">
        <f>VLOOKUP(J13846,'Prix unitaires'!B:D,3,FALSE)</f>
        <v>0</v>
      </c>
      <c r="L13846" s="11">
        <f t="shared" si="216"/>
        <v>0</v>
      </c>
    </row>
    <row r="13847" spans="1:12" x14ac:dyDescent="0.25">
      <c r="A13847">
        <v>122</v>
      </c>
      <c r="B13847" t="s">
        <v>37</v>
      </c>
      <c r="C13847">
        <v>4</v>
      </c>
      <c r="D13847" t="s">
        <v>11</v>
      </c>
      <c r="E13847" t="s">
        <v>124</v>
      </c>
      <c r="F13847" t="s">
        <v>13</v>
      </c>
      <c r="G13847" s="1">
        <v>16.469999313354499</v>
      </c>
      <c r="H13847">
        <v>50</v>
      </c>
      <c r="I13847" t="s">
        <v>14</v>
      </c>
      <c r="J13847" t="s">
        <v>125</v>
      </c>
      <c r="K13847">
        <f>VLOOKUP(J13847,'Prix unitaires'!B:D,3,FALSE)</f>
        <v>0</v>
      </c>
      <c r="L13847" s="11">
        <f t="shared" si="216"/>
        <v>0</v>
      </c>
    </row>
    <row r="13848" spans="1:12" x14ac:dyDescent="0.25">
      <c r="A13848">
        <v>122</v>
      </c>
      <c r="B13848" t="s">
        <v>37</v>
      </c>
      <c r="C13848">
        <v>5</v>
      </c>
      <c r="D13848" t="s">
        <v>11</v>
      </c>
      <c r="E13848" t="s">
        <v>35</v>
      </c>
      <c r="F13848" t="s">
        <v>13</v>
      </c>
      <c r="G13848" s="1">
        <v>15.8500003814697</v>
      </c>
      <c r="H13848">
        <v>1</v>
      </c>
      <c r="I13848" t="s">
        <v>14</v>
      </c>
      <c r="J13848" t="s">
        <v>36</v>
      </c>
      <c r="K13848">
        <f>VLOOKUP(J13848,'Prix unitaires'!B:D,3,FALSE)</f>
        <v>0</v>
      </c>
      <c r="L13848" s="11">
        <f t="shared" si="216"/>
        <v>0</v>
      </c>
    </row>
    <row r="13849" spans="1:12" x14ac:dyDescent="0.25">
      <c r="A13849">
        <v>122</v>
      </c>
      <c r="B13849" t="s">
        <v>37</v>
      </c>
      <c r="C13849">
        <v>5</v>
      </c>
      <c r="D13849" t="s">
        <v>11</v>
      </c>
      <c r="E13849" t="s">
        <v>165</v>
      </c>
      <c r="F13849" t="s">
        <v>13</v>
      </c>
      <c r="G13849" s="1">
        <v>5.0799999237060502</v>
      </c>
      <c r="H13849">
        <v>1</v>
      </c>
      <c r="I13849" t="s">
        <v>14</v>
      </c>
      <c r="J13849" t="s">
        <v>166</v>
      </c>
      <c r="K13849">
        <f>VLOOKUP(J13849,'Prix unitaires'!B:D,3,FALSE)</f>
        <v>0</v>
      </c>
      <c r="L13849" s="11">
        <f t="shared" si="216"/>
        <v>0</v>
      </c>
    </row>
    <row r="13850" spans="1:12" x14ac:dyDescent="0.25">
      <c r="A13850">
        <v>122</v>
      </c>
      <c r="B13850" t="s">
        <v>37</v>
      </c>
      <c r="C13850">
        <v>6</v>
      </c>
      <c r="D13850" t="s">
        <v>11</v>
      </c>
      <c r="E13850" t="s">
        <v>35</v>
      </c>
      <c r="F13850" t="s">
        <v>13</v>
      </c>
      <c r="G13850" s="1">
        <v>15.060000419616699</v>
      </c>
      <c r="H13850">
        <v>1</v>
      </c>
      <c r="I13850" t="s">
        <v>14</v>
      </c>
      <c r="J13850" t="s">
        <v>36</v>
      </c>
      <c r="K13850">
        <f>VLOOKUP(J13850,'Prix unitaires'!B:D,3,FALSE)</f>
        <v>0</v>
      </c>
      <c r="L13850" s="11">
        <f t="shared" si="216"/>
        <v>0</v>
      </c>
    </row>
    <row r="13851" spans="1:12" x14ac:dyDescent="0.25">
      <c r="A13851">
        <v>122</v>
      </c>
      <c r="B13851" t="s">
        <v>37</v>
      </c>
      <c r="C13851">
        <v>6</v>
      </c>
      <c r="D13851" t="s">
        <v>11</v>
      </c>
      <c r="E13851" t="s">
        <v>165</v>
      </c>
      <c r="F13851" t="s">
        <v>13</v>
      </c>
      <c r="G13851" s="1">
        <v>5.0799999237060502</v>
      </c>
      <c r="H13851">
        <v>1</v>
      </c>
      <c r="I13851" t="s">
        <v>14</v>
      </c>
      <c r="J13851" t="s">
        <v>166</v>
      </c>
      <c r="K13851">
        <f>VLOOKUP(J13851,'Prix unitaires'!B:D,3,FALSE)</f>
        <v>0</v>
      </c>
      <c r="L13851" s="11">
        <f t="shared" si="216"/>
        <v>0</v>
      </c>
    </row>
    <row r="13852" spans="1:12" x14ac:dyDescent="0.25">
      <c r="A13852">
        <v>122</v>
      </c>
      <c r="B13852" t="s">
        <v>37</v>
      </c>
      <c r="C13852">
        <v>7</v>
      </c>
      <c r="D13852" t="s">
        <v>11</v>
      </c>
      <c r="E13852" t="s">
        <v>35</v>
      </c>
      <c r="F13852" t="s">
        <v>13</v>
      </c>
      <c r="G13852" s="1">
        <v>21.2600002288818</v>
      </c>
      <c r="H13852">
        <v>1</v>
      </c>
      <c r="I13852" t="s">
        <v>14</v>
      </c>
      <c r="J13852" t="s">
        <v>36</v>
      </c>
      <c r="K13852">
        <f>VLOOKUP(J13852,'Prix unitaires'!B:D,3,FALSE)</f>
        <v>0</v>
      </c>
      <c r="L13852" s="11">
        <f t="shared" si="216"/>
        <v>0</v>
      </c>
    </row>
    <row r="13853" spans="1:12" x14ac:dyDescent="0.25">
      <c r="A13853">
        <v>122</v>
      </c>
      <c r="B13853" t="s">
        <v>37</v>
      </c>
      <c r="C13853">
        <v>7</v>
      </c>
      <c r="D13853" t="s">
        <v>11</v>
      </c>
      <c r="E13853" t="s">
        <v>165</v>
      </c>
      <c r="F13853" t="s">
        <v>13</v>
      </c>
      <c r="G13853" s="1">
        <v>6.2199997901916504</v>
      </c>
      <c r="H13853">
        <v>1</v>
      </c>
      <c r="I13853" t="s">
        <v>14</v>
      </c>
      <c r="J13853" t="s">
        <v>166</v>
      </c>
      <c r="K13853">
        <f>VLOOKUP(J13853,'Prix unitaires'!B:D,3,FALSE)</f>
        <v>0</v>
      </c>
      <c r="L13853" s="11">
        <f t="shared" si="216"/>
        <v>0</v>
      </c>
    </row>
    <row r="13854" spans="1:12" x14ac:dyDescent="0.25">
      <c r="A13854">
        <v>815</v>
      </c>
      <c r="B13854" t="s">
        <v>10</v>
      </c>
      <c r="C13854">
        <v>1</v>
      </c>
      <c r="D13854">
        <v>-1</v>
      </c>
      <c r="E13854" t="s">
        <v>32</v>
      </c>
      <c r="F13854" t="s">
        <v>13</v>
      </c>
      <c r="G13854" s="1">
        <v>23.149999618530298</v>
      </c>
      <c r="H13854">
        <v>240</v>
      </c>
      <c r="I13854" t="s">
        <v>14</v>
      </c>
      <c r="J13854" t="s">
        <v>164</v>
      </c>
      <c r="K13854">
        <f>VLOOKUP(J13854,'Prix unitaires'!B:D,3,FALSE)</f>
        <v>0</v>
      </c>
      <c r="L13854" s="11">
        <f t="shared" si="216"/>
        <v>0</v>
      </c>
    </row>
    <row r="13855" spans="1:12" x14ac:dyDescent="0.25">
      <c r="A13855">
        <v>122</v>
      </c>
      <c r="B13855" t="s">
        <v>37</v>
      </c>
      <c r="C13855">
        <v>9</v>
      </c>
      <c r="D13855" t="s">
        <v>11</v>
      </c>
      <c r="E13855" t="s">
        <v>165</v>
      </c>
      <c r="F13855" t="s">
        <v>13</v>
      </c>
      <c r="G13855" s="1">
        <v>4.5599999427795401</v>
      </c>
      <c r="H13855">
        <v>1</v>
      </c>
      <c r="I13855" t="s">
        <v>14</v>
      </c>
      <c r="J13855" t="s">
        <v>166</v>
      </c>
      <c r="K13855">
        <f>VLOOKUP(J13855,'Prix unitaires'!B:D,3,FALSE)</f>
        <v>0</v>
      </c>
      <c r="L13855" s="11">
        <f t="shared" si="216"/>
        <v>0</v>
      </c>
    </row>
    <row r="13856" spans="1:12" x14ac:dyDescent="0.25">
      <c r="A13856">
        <v>337</v>
      </c>
      <c r="B13856" t="s">
        <v>10</v>
      </c>
      <c r="C13856">
        <v>1</v>
      </c>
      <c r="D13856">
        <v>-1</v>
      </c>
      <c r="E13856" t="s">
        <v>40</v>
      </c>
      <c r="F13856" t="s">
        <v>13</v>
      </c>
      <c r="G13856" s="1">
        <v>16.370000839233398</v>
      </c>
      <c r="H13856">
        <v>1</v>
      </c>
      <c r="I13856" t="s">
        <v>14</v>
      </c>
      <c r="J13856" t="s">
        <v>118</v>
      </c>
      <c r="K13856">
        <f>VLOOKUP(J13856,'Prix unitaires'!B:D,3,FALSE)</f>
        <v>0</v>
      </c>
      <c r="L13856" s="11">
        <f t="shared" si="216"/>
        <v>0</v>
      </c>
    </row>
    <row r="13857" spans="1:12" x14ac:dyDescent="0.25">
      <c r="A13857">
        <v>387</v>
      </c>
      <c r="B13857" t="s">
        <v>26</v>
      </c>
      <c r="C13857">
        <v>102</v>
      </c>
      <c r="D13857" t="s">
        <v>11</v>
      </c>
      <c r="E13857" t="s">
        <v>165</v>
      </c>
      <c r="F13857" t="s">
        <v>13</v>
      </c>
      <c r="G13857" s="1">
        <v>2.78999996185303</v>
      </c>
      <c r="H13857">
        <v>1</v>
      </c>
      <c r="I13857" t="s">
        <v>14</v>
      </c>
      <c r="J13857" t="s">
        <v>166</v>
      </c>
      <c r="K13857">
        <f>VLOOKUP(J13857,'Prix unitaires'!B:D,3,FALSE)</f>
        <v>0</v>
      </c>
      <c r="L13857" s="11">
        <f t="shared" si="216"/>
        <v>0</v>
      </c>
    </row>
    <row r="13858" spans="1:12" x14ac:dyDescent="0.25">
      <c r="A13858">
        <v>387</v>
      </c>
      <c r="B13858" t="s">
        <v>26</v>
      </c>
      <c r="C13858">
        <v>103</v>
      </c>
      <c r="D13858" t="s">
        <v>11</v>
      </c>
      <c r="E13858" t="s">
        <v>165</v>
      </c>
      <c r="F13858" t="s">
        <v>13</v>
      </c>
      <c r="G13858" s="1">
        <v>2.78999996185303</v>
      </c>
      <c r="H13858">
        <v>1</v>
      </c>
      <c r="I13858" t="s">
        <v>14</v>
      </c>
      <c r="J13858" t="s">
        <v>166</v>
      </c>
      <c r="K13858">
        <f>VLOOKUP(J13858,'Prix unitaires'!B:D,3,FALSE)</f>
        <v>0</v>
      </c>
      <c r="L13858" s="11">
        <f t="shared" si="216"/>
        <v>0</v>
      </c>
    </row>
    <row r="13859" spans="1:12" x14ac:dyDescent="0.25">
      <c r="A13859">
        <v>387</v>
      </c>
      <c r="B13859" t="s">
        <v>10</v>
      </c>
      <c r="C13859">
        <v>1</v>
      </c>
      <c r="D13859" t="s">
        <v>11</v>
      </c>
      <c r="E13859" t="s">
        <v>165</v>
      </c>
      <c r="F13859" t="s">
        <v>13</v>
      </c>
      <c r="G13859" s="1">
        <v>4.1799998283386204</v>
      </c>
      <c r="H13859">
        <v>1</v>
      </c>
      <c r="I13859" t="s">
        <v>14</v>
      </c>
      <c r="J13859" t="s">
        <v>166</v>
      </c>
      <c r="K13859">
        <f>VLOOKUP(J13859,'Prix unitaires'!B:D,3,FALSE)</f>
        <v>0</v>
      </c>
      <c r="L13859" s="11">
        <f t="shared" si="216"/>
        <v>0</v>
      </c>
    </row>
    <row r="13860" spans="1:12" x14ac:dyDescent="0.25">
      <c r="A13860">
        <v>387</v>
      </c>
      <c r="B13860" t="s">
        <v>10</v>
      </c>
      <c r="C13860" t="s">
        <v>16</v>
      </c>
      <c r="D13860" t="s">
        <v>11</v>
      </c>
      <c r="E13860" t="s">
        <v>165</v>
      </c>
      <c r="F13860" t="s">
        <v>13</v>
      </c>
      <c r="G13860" s="1">
        <v>1.4700000286102299</v>
      </c>
      <c r="H13860">
        <v>1</v>
      </c>
      <c r="I13860" t="s">
        <v>14</v>
      </c>
      <c r="J13860" t="s">
        <v>166</v>
      </c>
      <c r="K13860">
        <f>VLOOKUP(J13860,'Prix unitaires'!B:D,3,FALSE)</f>
        <v>0</v>
      </c>
      <c r="L13860" s="11">
        <f t="shared" si="216"/>
        <v>0</v>
      </c>
    </row>
    <row r="13861" spans="1:12" x14ac:dyDescent="0.25">
      <c r="A13861">
        <v>387</v>
      </c>
      <c r="B13861" t="s">
        <v>10</v>
      </c>
      <c r="C13861">
        <v>3</v>
      </c>
      <c r="D13861" t="s">
        <v>11</v>
      </c>
      <c r="E13861" t="s">
        <v>165</v>
      </c>
      <c r="F13861" t="s">
        <v>13</v>
      </c>
      <c r="G13861" s="1">
        <v>1.3899999856948899</v>
      </c>
      <c r="H13861">
        <v>1</v>
      </c>
      <c r="I13861" t="s">
        <v>14</v>
      </c>
      <c r="J13861" t="s">
        <v>166</v>
      </c>
      <c r="K13861">
        <f>VLOOKUP(J13861,'Prix unitaires'!B:D,3,FALSE)</f>
        <v>0</v>
      </c>
      <c r="L13861" s="11">
        <f t="shared" si="216"/>
        <v>0</v>
      </c>
    </row>
    <row r="13862" spans="1:12" x14ac:dyDescent="0.25">
      <c r="A13862">
        <v>387</v>
      </c>
      <c r="B13862" t="s">
        <v>10</v>
      </c>
      <c r="C13862">
        <v>4</v>
      </c>
      <c r="D13862" t="s">
        <v>11</v>
      </c>
      <c r="E13862" t="s">
        <v>165</v>
      </c>
      <c r="F13862" t="s">
        <v>13</v>
      </c>
      <c r="G13862" s="1">
        <v>2.78999996185303</v>
      </c>
      <c r="H13862">
        <v>1</v>
      </c>
      <c r="I13862" t="s">
        <v>14</v>
      </c>
      <c r="J13862" t="s">
        <v>166</v>
      </c>
      <c r="K13862">
        <f>VLOOKUP(J13862,'Prix unitaires'!B:D,3,FALSE)</f>
        <v>0</v>
      </c>
      <c r="L13862" s="11">
        <f t="shared" si="216"/>
        <v>0</v>
      </c>
    </row>
    <row r="13863" spans="1:12" x14ac:dyDescent="0.25">
      <c r="A13863">
        <v>366</v>
      </c>
      <c r="B13863" t="s">
        <v>10</v>
      </c>
      <c r="C13863">
        <v>10</v>
      </c>
      <c r="D13863" t="s">
        <v>11</v>
      </c>
      <c r="E13863" t="s">
        <v>165</v>
      </c>
      <c r="F13863" t="s">
        <v>13</v>
      </c>
      <c r="G13863" s="1">
        <v>2.8699998855590798</v>
      </c>
      <c r="H13863">
        <v>1</v>
      </c>
      <c r="I13863" t="s">
        <v>14</v>
      </c>
      <c r="J13863" t="s">
        <v>166</v>
      </c>
      <c r="K13863">
        <f>VLOOKUP(J13863,'Prix unitaires'!B:D,3,FALSE)</f>
        <v>0</v>
      </c>
      <c r="L13863" s="11">
        <f t="shared" si="216"/>
        <v>0</v>
      </c>
    </row>
    <row r="13864" spans="1:12" x14ac:dyDescent="0.25">
      <c r="A13864">
        <v>366</v>
      </c>
      <c r="B13864" t="s">
        <v>10</v>
      </c>
      <c r="C13864">
        <v>11</v>
      </c>
      <c r="D13864" t="s">
        <v>11</v>
      </c>
      <c r="E13864" t="s">
        <v>165</v>
      </c>
      <c r="F13864" t="s">
        <v>13</v>
      </c>
      <c r="G13864" s="1">
        <v>2.8699998855590798</v>
      </c>
      <c r="H13864">
        <v>1</v>
      </c>
      <c r="I13864" t="s">
        <v>14</v>
      </c>
      <c r="J13864" t="s">
        <v>166</v>
      </c>
      <c r="K13864">
        <f>VLOOKUP(J13864,'Prix unitaires'!B:D,3,FALSE)</f>
        <v>0</v>
      </c>
      <c r="L13864" s="11">
        <f t="shared" si="216"/>
        <v>0</v>
      </c>
    </row>
    <row r="13865" spans="1:12" x14ac:dyDescent="0.25">
      <c r="A13865">
        <v>366</v>
      </c>
      <c r="B13865" t="s">
        <v>10</v>
      </c>
      <c r="C13865">
        <v>12</v>
      </c>
      <c r="D13865" t="s">
        <v>11</v>
      </c>
      <c r="E13865" t="s">
        <v>165</v>
      </c>
      <c r="F13865" t="s">
        <v>13</v>
      </c>
      <c r="G13865" s="1">
        <v>2.8699998855590798</v>
      </c>
      <c r="H13865">
        <v>1</v>
      </c>
      <c r="I13865" t="s">
        <v>14</v>
      </c>
      <c r="J13865" t="s">
        <v>166</v>
      </c>
      <c r="K13865">
        <f>VLOOKUP(J13865,'Prix unitaires'!B:D,3,FALSE)</f>
        <v>0</v>
      </c>
      <c r="L13865" s="11">
        <f t="shared" si="216"/>
        <v>0</v>
      </c>
    </row>
    <row r="13866" spans="1:12" x14ac:dyDescent="0.25">
      <c r="A13866">
        <v>366</v>
      </c>
      <c r="B13866" t="s">
        <v>10</v>
      </c>
      <c r="C13866">
        <v>13</v>
      </c>
      <c r="D13866" t="s">
        <v>11</v>
      </c>
      <c r="E13866" t="s">
        <v>165</v>
      </c>
      <c r="F13866" t="s">
        <v>13</v>
      </c>
      <c r="G13866" s="1">
        <v>2.8699998855590798</v>
      </c>
      <c r="H13866">
        <v>1</v>
      </c>
      <c r="I13866" t="s">
        <v>14</v>
      </c>
      <c r="J13866" t="s">
        <v>166</v>
      </c>
      <c r="K13866">
        <f>VLOOKUP(J13866,'Prix unitaires'!B:D,3,FALSE)</f>
        <v>0</v>
      </c>
      <c r="L13866" s="11">
        <f t="shared" si="216"/>
        <v>0</v>
      </c>
    </row>
    <row r="13867" spans="1:12" x14ac:dyDescent="0.25">
      <c r="A13867">
        <v>366</v>
      </c>
      <c r="B13867" t="s">
        <v>10</v>
      </c>
      <c r="C13867">
        <v>14</v>
      </c>
      <c r="D13867" t="s">
        <v>11</v>
      </c>
      <c r="E13867" t="s">
        <v>165</v>
      </c>
      <c r="F13867" t="s">
        <v>13</v>
      </c>
      <c r="G13867" s="1">
        <v>2.8699998855590798</v>
      </c>
      <c r="H13867">
        <v>1</v>
      </c>
      <c r="I13867" t="s">
        <v>14</v>
      </c>
      <c r="J13867" t="s">
        <v>166</v>
      </c>
      <c r="K13867">
        <f>VLOOKUP(J13867,'Prix unitaires'!B:D,3,FALSE)</f>
        <v>0</v>
      </c>
      <c r="L13867" s="11">
        <f t="shared" si="216"/>
        <v>0</v>
      </c>
    </row>
    <row r="13868" spans="1:12" x14ac:dyDescent="0.25">
      <c r="A13868">
        <v>366</v>
      </c>
      <c r="B13868" t="s">
        <v>10</v>
      </c>
      <c r="C13868" t="s">
        <v>16</v>
      </c>
      <c r="D13868" t="s">
        <v>11</v>
      </c>
      <c r="E13868" t="s">
        <v>165</v>
      </c>
      <c r="F13868" t="s">
        <v>13</v>
      </c>
      <c r="G13868" s="1">
        <v>2.6199998855590798</v>
      </c>
      <c r="H13868">
        <v>1</v>
      </c>
      <c r="I13868" t="s">
        <v>14</v>
      </c>
      <c r="J13868" t="s">
        <v>166</v>
      </c>
      <c r="K13868">
        <f>VLOOKUP(J13868,'Prix unitaires'!B:D,3,FALSE)</f>
        <v>0</v>
      </c>
      <c r="L13868" s="11">
        <f t="shared" si="216"/>
        <v>0</v>
      </c>
    </row>
    <row r="13869" spans="1:12" x14ac:dyDescent="0.25">
      <c r="A13869">
        <v>366</v>
      </c>
      <c r="B13869" t="s">
        <v>10</v>
      </c>
      <c r="C13869">
        <v>2</v>
      </c>
      <c r="D13869" t="s">
        <v>11</v>
      </c>
      <c r="E13869" t="s">
        <v>165</v>
      </c>
      <c r="F13869" t="s">
        <v>13</v>
      </c>
      <c r="G13869" s="1">
        <v>2.8699998855590798</v>
      </c>
      <c r="H13869">
        <v>1</v>
      </c>
      <c r="I13869" t="s">
        <v>14</v>
      </c>
      <c r="J13869" t="s">
        <v>166</v>
      </c>
      <c r="K13869">
        <f>VLOOKUP(J13869,'Prix unitaires'!B:D,3,FALSE)</f>
        <v>0</v>
      </c>
      <c r="L13869" s="11">
        <f t="shared" si="216"/>
        <v>0</v>
      </c>
    </row>
    <row r="13870" spans="1:12" x14ac:dyDescent="0.25">
      <c r="A13870">
        <v>366</v>
      </c>
      <c r="B13870" t="s">
        <v>10</v>
      </c>
      <c r="C13870">
        <v>3</v>
      </c>
      <c r="D13870" t="s">
        <v>11</v>
      </c>
      <c r="E13870" t="s">
        <v>165</v>
      </c>
      <c r="F13870" t="s">
        <v>13</v>
      </c>
      <c r="G13870" s="1">
        <v>0.31999999284744302</v>
      </c>
      <c r="H13870">
        <v>1</v>
      </c>
      <c r="I13870" t="s">
        <v>14</v>
      </c>
      <c r="J13870" t="s">
        <v>166</v>
      </c>
      <c r="K13870">
        <f>VLOOKUP(J13870,'Prix unitaires'!B:D,3,FALSE)</f>
        <v>0</v>
      </c>
      <c r="L13870" s="11">
        <f t="shared" si="216"/>
        <v>0</v>
      </c>
    </row>
    <row r="13871" spans="1:12" x14ac:dyDescent="0.25">
      <c r="A13871">
        <v>366</v>
      </c>
      <c r="B13871" t="s">
        <v>10</v>
      </c>
      <c r="C13871">
        <v>4</v>
      </c>
      <c r="D13871" t="s">
        <v>11</v>
      </c>
      <c r="E13871" t="s">
        <v>165</v>
      </c>
      <c r="F13871" t="s">
        <v>13</v>
      </c>
      <c r="G13871" s="1">
        <v>0.31999999284744302</v>
      </c>
      <c r="H13871">
        <v>1</v>
      </c>
      <c r="I13871" t="s">
        <v>14</v>
      </c>
      <c r="J13871" t="s">
        <v>166</v>
      </c>
      <c r="K13871">
        <f>VLOOKUP(J13871,'Prix unitaires'!B:D,3,FALSE)</f>
        <v>0</v>
      </c>
      <c r="L13871" s="11">
        <f t="shared" si="216"/>
        <v>0</v>
      </c>
    </row>
    <row r="13872" spans="1:12" x14ac:dyDescent="0.25">
      <c r="A13872">
        <v>366</v>
      </c>
      <c r="B13872" t="s">
        <v>10</v>
      </c>
      <c r="C13872">
        <v>5</v>
      </c>
      <c r="D13872" t="s">
        <v>11</v>
      </c>
      <c r="E13872" t="s">
        <v>165</v>
      </c>
      <c r="F13872" t="s">
        <v>13</v>
      </c>
      <c r="G13872" s="1">
        <v>2.8699998855590798</v>
      </c>
      <c r="H13872">
        <v>1</v>
      </c>
      <c r="I13872" t="s">
        <v>14</v>
      </c>
      <c r="J13872" t="s">
        <v>166</v>
      </c>
      <c r="K13872">
        <f>VLOOKUP(J13872,'Prix unitaires'!B:D,3,FALSE)</f>
        <v>0</v>
      </c>
      <c r="L13872" s="11">
        <f t="shared" si="216"/>
        <v>0</v>
      </c>
    </row>
    <row r="13873" spans="1:12" x14ac:dyDescent="0.25">
      <c r="A13873">
        <v>366</v>
      </c>
      <c r="B13873" t="s">
        <v>10</v>
      </c>
      <c r="C13873">
        <v>7</v>
      </c>
      <c r="D13873" t="s">
        <v>11</v>
      </c>
      <c r="E13873" t="s">
        <v>165</v>
      </c>
      <c r="F13873" t="s">
        <v>13</v>
      </c>
      <c r="G13873" s="1">
        <v>2.8699998855590798</v>
      </c>
      <c r="H13873">
        <v>1</v>
      </c>
      <c r="I13873" t="s">
        <v>14</v>
      </c>
      <c r="J13873" t="s">
        <v>166</v>
      </c>
      <c r="K13873">
        <f>VLOOKUP(J13873,'Prix unitaires'!B:D,3,FALSE)</f>
        <v>0</v>
      </c>
      <c r="L13873" s="11">
        <f t="shared" si="216"/>
        <v>0</v>
      </c>
    </row>
    <row r="13874" spans="1:12" x14ac:dyDescent="0.25">
      <c r="A13874">
        <v>366</v>
      </c>
      <c r="B13874" t="s">
        <v>10</v>
      </c>
      <c r="C13874">
        <v>8</v>
      </c>
      <c r="D13874" t="s">
        <v>11</v>
      </c>
      <c r="E13874" t="s">
        <v>165</v>
      </c>
      <c r="F13874" t="s">
        <v>13</v>
      </c>
      <c r="G13874" s="1">
        <v>2.8699998855590798</v>
      </c>
      <c r="H13874">
        <v>1</v>
      </c>
      <c r="I13874" t="s">
        <v>14</v>
      </c>
      <c r="J13874" t="s">
        <v>166</v>
      </c>
      <c r="K13874">
        <f>VLOOKUP(J13874,'Prix unitaires'!B:D,3,FALSE)</f>
        <v>0</v>
      </c>
      <c r="L13874" s="11">
        <f t="shared" si="216"/>
        <v>0</v>
      </c>
    </row>
    <row r="13875" spans="1:12" x14ac:dyDescent="0.25">
      <c r="A13875">
        <v>130</v>
      </c>
      <c r="B13875" t="s">
        <v>10</v>
      </c>
      <c r="C13875">
        <v>1</v>
      </c>
      <c r="D13875" t="s">
        <v>11</v>
      </c>
      <c r="E13875" t="s">
        <v>165</v>
      </c>
      <c r="F13875" t="s">
        <v>13</v>
      </c>
      <c r="G13875" s="1">
        <v>2.4800000190734899</v>
      </c>
      <c r="H13875">
        <v>1</v>
      </c>
      <c r="I13875" t="s">
        <v>14</v>
      </c>
      <c r="J13875" t="s">
        <v>166</v>
      </c>
      <c r="K13875">
        <f>VLOOKUP(J13875,'Prix unitaires'!B:D,3,FALSE)</f>
        <v>0</v>
      </c>
      <c r="L13875" s="11">
        <f t="shared" si="216"/>
        <v>0</v>
      </c>
    </row>
    <row r="13876" spans="1:12" x14ac:dyDescent="0.25">
      <c r="A13876">
        <v>130</v>
      </c>
      <c r="B13876" t="s">
        <v>10</v>
      </c>
      <c r="C13876">
        <v>10</v>
      </c>
      <c r="D13876" t="s">
        <v>11</v>
      </c>
      <c r="E13876" t="s">
        <v>165</v>
      </c>
      <c r="F13876" t="s">
        <v>13</v>
      </c>
      <c r="G13876" s="1">
        <v>1.2400000095367401</v>
      </c>
      <c r="H13876">
        <v>1</v>
      </c>
      <c r="I13876" t="s">
        <v>14</v>
      </c>
      <c r="J13876" t="s">
        <v>166</v>
      </c>
      <c r="K13876">
        <f>VLOOKUP(J13876,'Prix unitaires'!B:D,3,FALSE)</f>
        <v>0</v>
      </c>
      <c r="L13876" s="11">
        <f t="shared" si="216"/>
        <v>0</v>
      </c>
    </row>
    <row r="13877" spans="1:12" x14ac:dyDescent="0.25">
      <c r="A13877">
        <v>130</v>
      </c>
      <c r="B13877" t="s">
        <v>10</v>
      </c>
      <c r="C13877">
        <v>11</v>
      </c>
      <c r="D13877" t="s">
        <v>11</v>
      </c>
      <c r="E13877" t="s">
        <v>165</v>
      </c>
      <c r="F13877" t="s">
        <v>13</v>
      </c>
      <c r="G13877" s="1">
        <v>2.4800000190734899</v>
      </c>
      <c r="H13877">
        <v>1</v>
      </c>
      <c r="I13877" t="s">
        <v>14</v>
      </c>
      <c r="J13877" t="s">
        <v>166</v>
      </c>
      <c r="K13877">
        <f>VLOOKUP(J13877,'Prix unitaires'!B:D,3,FALSE)</f>
        <v>0</v>
      </c>
      <c r="L13877" s="11">
        <f t="shared" si="216"/>
        <v>0</v>
      </c>
    </row>
    <row r="13878" spans="1:12" x14ac:dyDescent="0.25">
      <c r="A13878">
        <v>130</v>
      </c>
      <c r="B13878" t="s">
        <v>10</v>
      </c>
      <c r="C13878">
        <v>12</v>
      </c>
      <c r="D13878" t="s">
        <v>11</v>
      </c>
      <c r="E13878" t="s">
        <v>165</v>
      </c>
      <c r="F13878" t="s">
        <v>13</v>
      </c>
      <c r="G13878" s="1">
        <v>1.2400000095367401</v>
      </c>
      <c r="H13878">
        <v>1</v>
      </c>
      <c r="I13878" t="s">
        <v>14</v>
      </c>
      <c r="J13878" t="s">
        <v>166</v>
      </c>
      <c r="K13878">
        <f>VLOOKUP(J13878,'Prix unitaires'!B:D,3,FALSE)</f>
        <v>0</v>
      </c>
      <c r="L13878" s="11">
        <f t="shared" si="216"/>
        <v>0</v>
      </c>
    </row>
    <row r="13879" spans="1:12" x14ac:dyDescent="0.25">
      <c r="A13879">
        <v>130</v>
      </c>
      <c r="B13879" t="s">
        <v>10</v>
      </c>
      <c r="C13879">
        <v>13</v>
      </c>
      <c r="D13879" t="s">
        <v>11</v>
      </c>
      <c r="E13879" t="s">
        <v>165</v>
      </c>
      <c r="F13879" t="s">
        <v>13</v>
      </c>
      <c r="G13879" s="1">
        <v>1.2400000095367401</v>
      </c>
      <c r="H13879">
        <v>1</v>
      </c>
      <c r="I13879" t="s">
        <v>14</v>
      </c>
      <c r="J13879" t="s">
        <v>166</v>
      </c>
      <c r="K13879">
        <f>VLOOKUP(J13879,'Prix unitaires'!B:D,3,FALSE)</f>
        <v>0</v>
      </c>
      <c r="L13879" s="11">
        <f t="shared" si="216"/>
        <v>0</v>
      </c>
    </row>
    <row r="13880" spans="1:12" x14ac:dyDescent="0.25">
      <c r="A13880">
        <v>130</v>
      </c>
      <c r="B13880" t="s">
        <v>10</v>
      </c>
      <c r="C13880" t="s">
        <v>16</v>
      </c>
      <c r="D13880" t="s">
        <v>11</v>
      </c>
      <c r="E13880" t="s">
        <v>17</v>
      </c>
      <c r="F13880" t="s">
        <v>13</v>
      </c>
      <c r="G13880" s="1">
        <v>38.340000152587898</v>
      </c>
      <c r="H13880">
        <v>50</v>
      </c>
      <c r="I13880" t="s">
        <v>14</v>
      </c>
      <c r="J13880" t="s">
        <v>18</v>
      </c>
      <c r="K13880">
        <f>VLOOKUP(J13880,'Prix unitaires'!B:D,3,FALSE)</f>
        <v>0</v>
      </c>
      <c r="L13880" s="11">
        <f t="shared" si="216"/>
        <v>0</v>
      </c>
    </row>
    <row r="13881" spans="1:12" x14ac:dyDescent="0.25">
      <c r="A13881">
        <v>130</v>
      </c>
      <c r="B13881" t="s">
        <v>10</v>
      </c>
      <c r="C13881" t="s">
        <v>16</v>
      </c>
      <c r="D13881" t="s">
        <v>11</v>
      </c>
      <c r="E13881" t="s">
        <v>35</v>
      </c>
      <c r="F13881" t="s">
        <v>13</v>
      </c>
      <c r="G13881" s="1">
        <v>38.340000152587898</v>
      </c>
      <c r="H13881">
        <v>1</v>
      </c>
      <c r="I13881" t="s">
        <v>14</v>
      </c>
      <c r="J13881" t="s">
        <v>36</v>
      </c>
      <c r="K13881">
        <f>VLOOKUP(J13881,'Prix unitaires'!B:D,3,FALSE)</f>
        <v>0</v>
      </c>
      <c r="L13881" s="11">
        <f t="shared" si="216"/>
        <v>0</v>
      </c>
    </row>
    <row r="13882" spans="1:12" x14ac:dyDescent="0.25">
      <c r="A13882">
        <v>130</v>
      </c>
      <c r="B13882" t="s">
        <v>10</v>
      </c>
      <c r="C13882" t="s">
        <v>16</v>
      </c>
      <c r="D13882" t="s">
        <v>11</v>
      </c>
      <c r="E13882" t="s">
        <v>165</v>
      </c>
      <c r="F13882" t="s">
        <v>13</v>
      </c>
      <c r="G13882" s="1">
        <v>2.28999996185303</v>
      </c>
      <c r="H13882">
        <v>1</v>
      </c>
      <c r="I13882" t="s">
        <v>14</v>
      </c>
      <c r="J13882" t="s">
        <v>166</v>
      </c>
      <c r="K13882">
        <f>VLOOKUP(J13882,'Prix unitaires'!B:D,3,FALSE)</f>
        <v>0</v>
      </c>
      <c r="L13882" s="11">
        <f t="shared" si="216"/>
        <v>0</v>
      </c>
    </row>
    <row r="13883" spans="1:12" x14ac:dyDescent="0.25">
      <c r="A13883">
        <v>130</v>
      </c>
      <c r="B13883" t="s">
        <v>10</v>
      </c>
      <c r="C13883">
        <v>2</v>
      </c>
      <c r="D13883" t="s">
        <v>11</v>
      </c>
      <c r="E13883" t="s">
        <v>165</v>
      </c>
      <c r="F13883" t="s">
        <v>13</v>
      </c>
      <c r="G13883" s="1">
        <v>1.2400000095367401</v>
      </c>
      <c r="H13883">
        <v>1</v>
      </c>
      <c r="I13883" t="s">
        <v>14</v>
      </c>
      <c r="J13883" t="s">
        <v>166</v>
      </c>
      <c r="K13883">
        <f>VLOOKUP(J13883,'Prix unitaires'!B:D,3,FALSE)</f>
        <v>0</v>
      </c>
      <c r="L13883" s="11">
        <f t="shared" si="216"/>
        <v>0</v>
      </c>
    </row>
    <row r="13884" spans="1:12" x14ac:dyDescent="0.25">
      <c r="A13884">
        <v>130</v>
      </c>
      <c r="B13884" t="s">
        <v>10</v>
      </c>
      <c r="C13884">
        <v>3</v>
      </c>
      <c r="D13884" t="s">
        <v>11</v>
      </c>
      <c r="E13884" t="s">
        <v>165</v>
      </c>
      <c r="F13884" t="s">
        <v>13</v>
      </c>
      <c r="G13884" s="1">
        <v>1.2400000095367401</v>
      </c>
      <c r="H13884">
        <v>1</v>
      </c>
      <c r="I13884" t="s">
        <v>14</v>
      </c>
      <c r="J13884" t="s">
        <v>166</v>
      </c>
      <c r="K13884">
        <f>VLOOKUP(J13884,'Prix unitaires'!B:D,3,FALSE)</f>
        <v>0</v>
      </c>
      <c r="L13884" s="11">
        <f t="shared" si="216"/>
        <v>0</v>
      </c>
    </row>
    <row r="13885" spans="1:12" x14ac:dyDescent="0.25">
      <c r="A13885">
        <v>130</v>
      </c>
      <c r="B13885" t="s">
        <v>10</v>
      </c>
      <c r="C13885">
        <v>5</v>
      </c>
      <c r="D13885" t="s">
        <v>11</v>
      </c>
      <c r="E13885" t="s">
        <v>165</v>
      </c>
      <c r="F13885" t="s">
        <v>13</v>
      </c>
      <c r="G13885" s="1">
        <v>0.87999999523162797</v>
      </c>
      <c r="H13885">
        <v>1</v>
      </c>
      <c r="I13885" t="s">
        <v>14</v>
      </c>
      <c r="J13885" t="s">
        <v>166</v>
      </c>
      <c r="K13885">
        <f>VLOOKUP(J13885,'Prix unitaires'!B:D,3,FALSE)</f>
        <v>0</v>
      </c>
      <c r="L13885" s="11">
        <f t="shared" si="216"/>
        <v>0</v>
      </c>
    </row>
    <row r="13886" spans="1:12" x14ac:dyDescent="0.25">
      <c r="A13886">
        <v>130</v>
      </c>
      <c r="B13886" t="s">
        <v>10</v>
      </c>
      <c r="C13886">
        <v>6</v>
      </c>
      <c r="D13886" t="s">
        <v>11</v>
      </c>
      <c r="E13886" t="s">
        <v>165</v>
      </c>
      <c r="F13886" t="s">
        <v>13</v>
      </c>
      <c r="G13886" s="1">
        <v>1.2400000095367401</v>
      </c>
      <c r="H13886">
        <v>1</v>
      </c>
      <c r="I13886" t="s">
        <v>14</v>
      </c>
      <c r="J13886" t="s">
        <v>166</v>
      </c>
      <c r="K13886">
        <f>VLOOKUP(J13886,'Prix unitaires'!B:D,3,FALSE)</f>
        <v>0</v>
      </c>
      <c r="L13886" s="11">
        <f t="shared" si="216"/>
        <v>0</v>
      </c>
    </row>
    <row r="13887" spans="1:12" x14ac:dyDescent="0.25">
      <c r="A13887">
        <v>130</v>
      </c>
      <c r="B13887" t="s">
        <v>10</v>
      </c>
      <c r="C13887">
        <v>7</v>
      </c>
      <c r="D13887" t="s">
        <v>11</v>
      </c>
      <c r="E13887" t="s">
        <v>165</v>
      </c>
      <c r="F13887" t="s">
        <v>13</v>
      </c>
      <c r="G13887" s="1">
        <v>2.4800000190734899</v>
      </c>
      <c r="H13887">
        <v>1</v>
      </c>
      <c r="I13887" t="s">
        <v>14</v>
      </c>
      <c r="J13887" t="s">
        <v>166</v>
      </c>
      <c r="K13887">
        <f>VLOOKUP(J13887,'Prix unitaires'!B:D,3,FALSE)</f>
        <v>0</v>
      </c>
      <c r="L13887" s="11">
        <f t="shared" si="216"/>
        <v>0</v>
      </c>
    </row>
    <row r="13888" spans="1:12" x14ac:dyDescent="0.25">
      <c r="A13888">
        <v>130</v>
      </c>
      <c r="B13888" t="s">
        <v>10</v>
      </c>
      <c r="C13888" t="s">
        <v>183</v>
      </c>
      <c r="D13888" t="s">
        <v>11</v>
      </c>
      <c r="E13888" t="s">
        <v>19</v>
      </c>
      <c r="F13888" t="s">
        <v>13</v>
      </c>
      <c r="G13888" s="1">
        <v>16.420000076293899</v>
      </c>
      <c r="H13888">
        <v>50</v>
      </c>
      <c r="I13888" t="s">
        <v>14</v>
      </c>
      <c r="J13888" t="s">
        <v>20</v>
      </c>
      <c r="K13888">
        <f>VLOOKUP(J13888,'Prix unitaires'!B:D,3,FALSE)</f>
        <v>0</v>
      </c>
      <c r="L13888" s="11">
        <f t="shared" si="216"/>
        <v>0</v>
      </c>
    </row>
    <row r="13889" spans="1:12" x14ac:dyDescent="0.25">
      <c r="A13889">
        <v>130</v>
      </c>
      <c r="B13889" t="s">
        <v>10</v>
      </c>
      <c r="C13889" t="s">
        <v>183</v>
      </c>
      <c r="D13889" t="s">
        <v>11</v>
      </c>
      <c r="E13889" t="s">
        <v>35</v>
      </c>
      <c r="F13889" t="s">
        <v>13</v>
      </c>
      <c r="G13889" s="1">
        <v>16.420000076293899</v>
      </c>
      <c r="H13889">
        <v>1</v>
      </c>
      <c r="I13889" t="s">
        <v>14</v>
      </c>
      <c r="J13889" t="s">
        <v>36</v>
      </c>
      <c r="K13889">
        <f>VLOOKUP(J13889,'Prix unitaires'!B:D,3,FALSE)</f>
        <v>0</v>
      </c>
      <c r="L13889" s="11">
        <f t="shared" si="216"/>
        <v>0</v>
      </c>
    </row>
    <row r="13890" spans="1:12" x14ac:dyDescent="0.25">
      <c r="A13890">
        <v>130</v>
      </c>
      <c r="B13890" t="s">
        <v>10</v>
      </c>
      <c r="C13890" t="s">
        <v>183</v>
      </c>
      <c r="D13890" t="s">
        <v>11</v>
      </c>
      <c r="E13890" t="s">
        <v>165</v>
      </c>
      <c r="F13890" t="s">
        <v>13</v>
      </c>
      <c r="G13890" s="1">
        <v>1.2400000095367401</v>
      </c>
      <c r="H13890">
        <v>1</v>
      </c>
      <c r="I13890" t="s">
        <v>14</v>
      </c>
      <c r="J13890" t="s">
        <v>166</v>
      </c>
      <c r="K13890">
        <f>VLOOKUP(J13890,'Prix unitaires'!B:D,3,FALSE)</f>
        <v>0</v>
      </c>
      <c r="L13890" s="11">
        <f t="shared" si="216"/>
        <v>0</v>
      </c>
    </row>
    <row r="13891" spans="1:12" x14ac:dyDescent="0.25">
      <c r="A13891">
        <v>130</v>
      </c>
      <c r="B13891" t="s">
        <v>10</v>
      </c>
      <c r="C13891">
        <v>8</v>
      </c>
      <c r="D13891" t="s">
        <v>11</v>
      </c>
      <c r="E13891" t="s">
        <v>165</v>
      </c>
      <c r="F13891" t="s">
        <v>13</v>
      </c>
      <c r="G13891" s="1">
        <v>2.4800000190734899</v>
      </c>
      <c r="H13891">
        <v>1</v>
      </c>
      <c r="I13891" t="s">
        <v>14</v>
      </c>
      <c r="J13891" t="s">
        <v>166</v>
      </c>
      <c r="K13891">
        <f>VLOOKUP(J13891,'Prix unitaires'!B:D,3,FALSE)</f>
        <v>0</v>
      </c>
      <c r="L13891" s="11">
        <f t="shared" ref="L13891:L13954" si="217">(G13891*H13891)*K13891</f>
        <v>0</v>
      </c>
    </row>
    <row r="13892" spans="1:12" x14ac:dyDescent="0.25">
      <c r="A13892">
        <v>130</v>
      </c>
      <c r="B13892" t="s">
        <v>10</v>
      </c>
      <c r="C13892">
        <v>9</v>
      </c>
      <c r="D13892" t="s">
        <v>11</v>
      </c>
      <c r="E13892" t="s">
        <v>165</v>
      </c>
      <c r="F13892" t="s">
        <v>13</v>
      </c>
      <c r="G13892" s="1">
        <v>1.2400000095367401</v>
      </c>
      <c r="H13892">
        <v>1</v>
      </c>
      <c r="I13892" t="s">
        <v>14</v>
      </c>
      <c r="J13892" t="s">
        <v>166</v>
      </c>
      <c r="K13892">
        <f>VLOOKUP(J13892,'Prix unitaires'!B:D,3,FALSE)</f>
        <v>0</v>
      </c>
      <c r="L13892" s="11">
        <f t="shared" si="217"/>
        <v>0</v>
      </c>
    </row>
    <row r="13893" spans="1:12" x14ac:dyDescent="0.25">
      <c r="A13893">
        <v>242</v>
      </c>
      <c r="B13893" t="s">
        <v>37</v>
      </c>
      <c r="C13893">
        <v>14</v>
      </c>
      <c r="D13893" t="s">
        <v>11</v>
      </c>
      <c r="E13893" t="s">
        <v>19</v>
      </c>
      <c r="F13893" t="s">
        <v>13</v>
      </c>
      <c r="G13893" s="1">
        <v>18.610000610351602</v>
      </c>
      <c r="H13893">
        <v>50</v>
      </c>
      <c r="I13893" t="s">
        <v>14</v>
      </c>
      <c r="J13893" t="s">
        <v>20</v>
      </c>
      <c r="K13893">
        <f>VLOOKUP(J13893,'Prix unitaires'!B:D,3,FALSE)</f>
        <v>0</v>
      </c>
      <c r="L13893" s="11">
        <f t="shared" si="217"/>
        <v>0</v>
      </c>
    </row>
    <row r="13894" spans="1:12" x14ac:dyDescent="0.25">
      <c r="A13894">
        <v>242</v>
      </c>
      <c r="B13894" t="s">
        <v>37</v>
      </c>
      <c r="C13894">
        <v>14</v>
      </c>
      <c r="D13894" t="s">
        <v>11</v>
      </c>
      <c r="E13894" t="s">
        <v>35</v>
      </c>
      <c r="F13894" t="s">
        <v>13</v>
      </c>
      <c r="G13894" s="1">
        <v>18.610000610351602</v>
      </c>
      <c r="H13894">
        <v>1</v>
      </c>
      <c r="I13894" t="s">
        <v>14</v>
      </c>
      <c r="J13894" t="s">
        <v>36</v>
      </c>
      <c r="K13894">
        <f>VLOOKUP(J13894,'Prix unitaires'!B:D,3,FALSE)</f>
        <v>0</v>
      </c>
      <c r="L13894" s="11">
        <f t="shared" si="217"/>
        <v>0</v>
      </c>
    </row>
    <row r="13895" spans="1:12" x14ac:dyDescent="0.25">
      <c r="A13895">
        <v>242</v>
      </c>
      <c r="B13895" t="s">
        <v>37</v>
      </c>
      <c r="C13895">
        <v>17</v>
      </c>
      <c r="D13895" t="s">
        <v>11</v>
      </c>
      <c r="E13895" t="s">
        <v>19</v>
      </c>
      <c r="F13895" t="s">
        <v>13</v>
      </c>
      <c r="G13895" s="1">
        <v>17.7399997711182</v>
      </c>
      <c r="H13895">
        <v>50</v>
      </c>
      <c r="I13895" t="s">
        <v>14</v>
      </c>
      <c r="J13895" t="s">
        <v>20</v>
      </c>
      <c r="K13895">
        <f>VLOOKUP(J13895,'Prix unitaires'!B:D,3,FALSE)</f>
        <v>0</v>
      </c>
      <c r="L13895" s="11">
        <f t="shared" si="217"/>
        <v>0</v>
      </c>
    </row>
    <row r="13896" spans="1:12" x14ac:dyDescent="0.25">
      <c r="A13896">
        <v>242</v>
      </c>
      <c r="B13896" t="s">
        <v>37</v>
      </c>
      <c r="C13896">
        <v>17</v>
      </c>
      <c r="D13896" t="s">
        <v>11</v>
      </c>
      <c r="E13896" t="s">
        <v>35</v>
      </c>
      <c r="F13896" t="s">
        <v>13</v>
      </c>
      <c r="G13896" s="1">
        <v>17.7399997711182</v>
      </c>
      <c r="H13896">
        <v>1</v>
      </c>
      <c r="I13896" t="s">
        <v>14</v>
      </c>
      <c r="J13896" t="s">
        <v>36</v>
      </c>
      <c r="K13896">
        <f>VLOOKUP(J13896,'Prix unitaires'!B:D,3,FALSE)</f>
        <v>0</v>
      </c>
      <c r="L13896" s="11">
        <f t="shared" si="217"/>
        <v>0</v>
      </c>
    </row>
    <row r="13897" spans="1:12" x14ac:dyDescent="0.25">
      <c r="A13897">
        <v>242</v>
      </c>
      <c r="B13897" t="s">
        <v>37</v>
      </c>
      <c r="C13897">
        <v>18</v>
      </c>
      <c r="D13897" t="s">
        <v>11</v>
      </c>
      <c r="E13897" t="s">
        <v>19</v>
      </c>
      <c r="F13897" t="s">
        <v>13</v>
      </c>
      <c r="G13897" s="1">
        <v>18.120000839233398</v>
      </c>
      <c r="H13897">
        <v>50</v>
      </c>
      <c r="I13897" t="s">
        <v>14</v>
      </c>
      <c r="J13897" t="s">
        <v>20</v>
      </c>
      <c r="K13897">
        <f>VLOOKUP(J13897,'Prix unitaires'!B:D,3,FALSE)</f>
        <v>0</v>
      </c>
      <c r="L13897" s="11">
        <f t="shared" si="217"/>
        <v>0</v>
      </c>
    </row>
    <row r="13898" spans="1:12" x14ac:dyDescent="0.25">
      <c r="A13898">
        <v>242</v>
      </c>
      <c r="B13898" t="s">
        <v>37</v>
      </c>
      <c r="C13898">
        <v>18</v>
      </c>
      <c r="D13898" t="s">
        <v>11</v>
      </c>
      <c r="E13898" t="s">
        <v>35</v>
      </c>
      <c r="F13898" t="s">
        <v>13</v>
      </c>
      <c r="G13898" s="1">
        <v>18.120000839233398</v>
      </c>
      <c r="H13898">
        <v>1</v>
      </c>
      <c r="I13898" t="s">
        <v>14</v>
      </c>
      <c r="J13898" t="s">
        <v>36</v>
      </c>
      <c r="K13898">
        <f>VLOOKUP(J13898,'Prix unitaires'!B:D,3,FALSE)</f>
        <v>0</v>
      </c>
      <c r="L13898" s="11">
        <f t="shared" si="217"/>
        <v>0</v>
      </c>
    </row>
    <row r="13899" spans="1:12" x14ac:dyDescent="0.25">
      <c r="A13899">
        <v>242</v>
      </c>
      <c r="B13899" t="s">
        <v>37</v>
      </c>
      <c r="C13899">
        <v>19</v>
      </c>
      <c r="D13899" t="s">
        <v>11</v>
      </c>
      <c r="E13899" t="s">
        <v>19</v>
      </c>
      <c r="F13899" t="s">
        <v>13</v>
      </c>
      <c r="G13899" s="1">
        <v>13.1499996185303</v>
      </c>
      <c r="H13899">
        <v>50</v>
      </c>
      <c r="I13899" t="s">
        <v>14</v>
      </c>
      <c r="J13899" t="s">
        <v>20</v>
      </c>
      <c r="K13899">
        <f>VLOOKUP(J13899,'Prix unitaires'!B:D,3,FALSE)</f>
        <v>0</v>
      </c>
      <c r="L13899" s="11">
        <f t="shared" si="217"/>
        <v>0</v>
      </c>
    </row>
    <row r="13900" spans="1:12" x14ac:dyDescent="0.25">
      <c r="A13900">
        <v>242</v>
      </c>
      <c r="B13900" t="s">
        <v>37</v>
      </c>
      <c r="C13900">
        <v>19</v>
      </c>
      <c r="D13900" t="s">
        <v>11</v>
      </c>
      <c r="E13900" t="s">
        <v>35</v>
      </c>
      <c r="F13900" t="s">
        <v>13</v>
      </c>
      <c r="G13900" s="1">
        <v>13.1499996185303</v>
      </c>
      <c r="H13900">
        <v>1</v>
      </c>
      <c r="I13900" t="s">
        <v>14</v>
      </c>
      <c r="J13900" t="s">
        <v>36</v>
      </c>
      <c r="K13900">
        <f>VLOOKUP(J13900,'Prix unitaires'!B:D,3,FALSE)</f>
        <v>0</v>
      </c>
      <c r="L13900" s="11">
        <f t="shared" si="217"/>
        <v>0</v>
      </c>
    </row>
    <row r="13901" spans="1:12" x14ac:dyDescent="0.25">
      <c r="A13901">
        <v>242</v>
      </c>
      <c r="B13901" t="s">
        <v>37</v>
      </c>
      <c r="C13901">
        <v>20</v>
      </c>
      <c r="D13901" t="s">
        <v>11</v>
      </c>
      <c r="E13901" t="s">
        <v>19</v>
      </c>
      <c r="F13901" t="s">
        <v>13</v>
      </c>
      <c r="G13901" s="1">
        <v>13.1499996185303</v>
      </c>
      <c r="H13901">
        <v>50</v>
      </c>
      <c r="I13901" t="s">
        <v>14</v>
      </c>
      <c r="J13901" t="s">
        <v>20</v>
      </c>
      <c r="K13901">
        <f>VLOOKUP(J13901,'Prix unitaires'!B:D,3,FALSE)</f>
        <v>0</v>
      </c>
      <c r="L13901" s="11">
        <f t="shared" si="217"/>
        <v>0</v>
      </c>
    </row>
    <row r="13902" spans="1:12" x14ac:dyDescent="0.25">
      <c r="A13902">
        <v>242</v>
      </c>
      <c r="B13902" t="s">
        <v>37</v>
      </c>
      <c r="C13902">
        <v>20</v>
      </c>
      <c r="D13902" t="s">
        <v>11</v>
      </c>
      <c r="E13902" t="s">
        <v>35</v>
      </c>
      <c r="F13902" t="s">
        <v>13</v>
      </c>
      <c r="G13902" s="1">
        <v>13.1499996185303</v>
      </c>
      <c r="H13902">
        <v>1</v>
      </c>
      <c r="I13902" t="s">
        <v>14</v>
      </c>
      <c r="J13902" t="s">
        <v>36</v>
      </c>
      <c r="K13902">
        <f>VLOOKUP(J13902,'Prix unitaires'!B:D,3,FALSE)</f>
        <v>0</v>
      </c>
      <c r="L13902" s="11">
        <f t="shared" si="217"/>
        <v>0</v>
      </c>
    </row>
    <row r="13903" spans="1:12" x14ac:dyDescent="0.25">
      <c r="A13903">
        <v>242</v>
      </c>
      <c r="B13903" t="s">
        <v>37</v>
      </c>
      <c r="C13903">
        <v>21</v>
      </c>
      <c r="D13903" t="s">
        <v>11</v>
      </c>
      <c r="E13903" t="s">
        <v>19</v>
      </c>
      <c r="F13903" t="s">
        <v>13</v>
      </c>
      <c r="G13903" s="1">
        <v>17.450000762939499</v>
      </c>
      <c r="H13903">
        <v>50</v>
      </c>
      <c r="I13903" t="s">
        <v>14</v>
      </c>
      <c r="J13903" t="s">
        <v>20</v>
      </c>
      <c r="K13903">
        <f>VLOOKUP(J13903,'Prix unitaires'!B:D,3,FALSE)</f>
        <v>0</v>
      </c>
      <c r="L13903" s="11">
        <f t="shared" si="217"/>
        <v>0</v>
      </c>
    </row>
    <row r="13904" spans="1:12" x14ac:dyDescent="0.25">
      <c r="A13904">
        <v>242</v>
      </c>
      <c r="B13904" t="s">
        <v>37</v>
      </c>
      <c r="C13904">
        <v>21</v>
      </c>
      <c r="D13904" t="s">
        <v>11</v>
      </c>
      <c r="E13904" t="s">
        <v>35</v>
      </c>
      <c r="F13904" t="s">
        <v>13</v>
      </c>
      <c r="G13904" s="1">
        <v>17.450000762939499</v>
      </c>
      <c r="H13904">
        <v>1</v>
      </c>
      <c r="I13904" t="s">
        <v>14</v>
      </c>
      <c r="J13904" t="s">
        <v>36</v>
      </c>
      <c r="K13904">
        <f>VLOOKUP(J13904,'Prix unitaires'!B:D,3,FALSE)</f>
        <v>0</v>
      </c>
      <c r="L13904" s="11">
        <f t="shared" si="217"/>
        <v>0</v>
      </c>
    </row>
    <row r="13905" spans="1:12" x14ac:dyDescent="0.25">
      <c r="A13905">
        <v>242</v>
      </c>
      <c r="B13905" t="s">
        <v>37</v>
      </c>
      <c r="C13905" t="s">
        <v>562</v>
      </c>
      <c r="D13905" t="s">
        <v>11</v>
      </c>
      <c r="E13905" t="s">
        <v>19</v>
      </c>
      <c r="F13905" t="s">
        <v>13</v>
      </c>
      <c r="G13905" s="1">
        <v>11.319999694824199</v>
      </c>
      <c r="H13905">
        <v>50</v>
      </c>
      <c r="I13905" t="s">
        <v>14</v>
      </c>
      <c r="J13905" t="s">
        <v>20</v>
      </c>
      <c r="K13905">
        <f>VLOOKUP(J13905,'Prix unitaires'!B:D,3,FALSE)</f>
        <v>0</v>
      </c>
      <c r="L13905" s="11">
        <f t="shared" si="217"/>
        <v>0</v>
      </c>
    </row>
    <row r="13906" spans="1:12" x14ac:dyDescent="0.25">
      <c r="A13906">
        <v>242</v>
      </c>
      <c r="B13906" t="s">
        <v>37</v>
      </c>
      <c r="C13906" t="s">
        <v>562</v>
      </c>
      <c r="D13906" t="s">
        <v>11</v>
      </c>
      <c r="E13906" t="s">
        <v>35</v>
      </c>
      <c r="F13906" t="s">
        <v>13</v>
      </c>
      <c r="G13906" s="1">
        <v>11.319999694824199</v>
      </c>
      <c r="H13906">
        <v>1</v>
      </c>
      <c r="I13906" t="s">
        <v>14</v>
      </c>
      <c r="J13906" t="s">
        <v>36</v>
      </c>
      <c r="K13906">
        <f>VLOOKUP(J13906,'Prix unitaires'!B:D,3,FALSE)</f>
        <v>0</v>
      </c>
      <c r="L13906" s="11">
        <f t="shared" si="217"/>
        <v>0</v>
      </c>
    </row>
    <row r="13907" spans="1:12" x14ac:dyDescent="0.25">
      <c r="A13907">
        <v>242</v>
      </c>
      <c r="B13907" t="s">
        <v>37</v>
      </c>
      <c r="C13907" t="s">
        <v>563</v>
      </c>
      <c r="D13907" t="s">
        <v>11</v>
      </c>
      <c r="E13907" t="s">
        <v>19</v>
      </c>
      <c r="F13907" t="s">
        <v>13</v>
      </c>
      <c r="G13907" s="1">
        <v>18.219999313354499</v>
      </c>
      <c r="H13907">
        <v>50</v>
      </c>
      <c r="I13907" t="s">
        <v>14</v>
      </c>
      <c r="J13907" t="s">
        <v>20</v>
      </c>
      <c r="K13907">
        <f>VLOOKUP(J13907,'Prix unitaires'!B:D,3,FALSE)</f>
        <v>0</v>
      </c>
      <c r="L13907" s="11">
        <f t="shared" si="217"/>
        <v>0</v>
      </c>
    </row>
    <row r="13908" spans="1:12" x14ac:dyDescent="0.25">
      <c r="A13908">
        <v>242</v>
      </c>
      <c r="B13908" t="s">
        <v>37</v>
      </c>
      <c r="C13908" t="s">
        <v>563</v>
      </c>
      <c r="D13908" t="s">
        <v>11</v>
      </c>
      <c r="E13908" t="s">
        <v>35</v>
      </c>
      <c r="F13908" t="s">
        <v>13</v>
      </c>
      <c r="G13908" s="1">
        <v>18.219999313354499</v>
      </c>
      <c r="H13908">
        <v>1</v>
      </c>
      <c r="I13908" t="s">
        <v>14</v>
      </c>
      <c r="J13908" t="s">
        <v>36</v>
      </c>
      <c r="K13908">
        <f>VLOOKUP(J13908,'Prix unitaires'!B:D,3,FALSE)</f>
        <v>0</v>
      </c>
      <c r="L13908" s="11">
        <f t="shared" si="217"/>
        <v>0</v>
      </c>
    </row>
    <row r="13909" spans="1:12" x14ac:dyDescent="0.25">
      <c r="A13909">
        <v>242</v>
      </c>
      <c r="B13909" t="s">
        <v>37</v>
      </c>
      <c r="C13909">
        <v>8</v>
      </c>
      <c r="D13909" t="s">
        <v>11</v>
      </c>
      <c r="E13909" t="s">
        <v>12</v>
      </c>
      <c r="F13909" t="s">
        <v>13</v>
      </c>
      <c r="G13909" s="1">
        <v>8.5299997329712003</v>
      </c>
      <c r="H13909">
        <v>50</v>
      </c>
      <c r="I13909" t="s">
        <v>14</v>
      </c>
      <c r="J13909" t="s">
        <v>15</v>
      </c>
      <c r="K13909">
        <f>VLOOKUP(J13909,'Prix unitaires'!B:D,3,FALSE)</f>
        <v>0</v>
      </c>
      <c r="L13909" s="11">
        <f t="shared" si="217"/>
        <v>0</v>
      </c>
    </row>
    <row r="13910" spans="1:12" x14ac:dyDescent="0.25">
      <c r="A13910">
        <v>242</v>
      </c>
      <c r="B13910" t="s">
        <v>37</v>
      </c>
      <c r="C13910">
        <v>15</v>
      </c>
      <c r="D13910" t="s">
        <v>11</v>
      </c>
      <c r="E13910" t="s">
        <v>19</v>
      </c>
      <c r="F13910" t="s">
        <v>13</v>
      </c>
      <c r="G13910" s="1">
        <v>33.369998931884801</v>
      </c>
      <c r="H13910">
        <v>50</v>
      </c>
      <c r="I13910" t="s">
        <v>14</v>
      </c>
      <c r="J13910" t="s">
        <v>20</v>
      </c>
      <c r="K13910">
        <f>VLOOKUP(J13910,'Prix unitaires'!B:D,3,FALSE)</f>
        <v>0</v>
      </c>
      <c r="L13910" s="11">
        <f t="shared" si="217"/>
        <v>0</v>
      </c>
    </row>
    <row r="13911" spans="1:12" x14ac:dyDescent="0.25">
      <c r="A13911">
        <v>242</v>
      </c>
      <c r="B13911" t="s">
        <v>37</v>
      </c>
      <c r="C13911">
        <v>15</v>
      </c>
      <c r="D13911" t="s">
        <v>11</v>
      </c>
      <c r="E13911" t="s">
        <v>35</v>
      </c>
      <c r="F13911" t="s">
        <v>13</v>
      </c>
      <c r="G13911" s="1">
        <v>33.369998931884801</v>
      </c>
      <c r="H13911">
        <v>1</v>
      </c>
      <c r="I13911" t="s">
        <v>14</v>
      </c>
      <c r="J13911" t="s">
        <v>36</v>
      </c>
      <c r="K13911">
        <f>VLOOKUP(J13911,'Prix unitaires'!B:D,3,FALSE)</f>
        <v>0</v>
      </c>
      <c r="L13911" s="11">
        <f t="shared" si="217"/>
        <v>0</v>
      </c>
    </row>
    <row r="13912" spans="1:12" x14ac:dyDescent="0.25">
      <c r="A13912">
        <v>242</v>
      </c>
      <c r="B13912" t="s">
        <v>37</v>
      </c>
      <c r="C13912">
        <v>16</v>
      </c>
      <c r="D13912" t="s">
        <v>11</v>
      </c>
      <c r="E13912" t="s">
        <v>12</v>
      </c>
      <c r="F13912" t="s">
        <v>13</v>
      </c>
      <c r="G13912" s="1">
        <v>20.0100002288818</v>
      </c>
      <c r="H13912">
        <v>50</v>
      </c>
      <c r="I13912" t="s">
        <v>14</v>
      </c>
      <c r="J13912" t="s">
        <v>15</v>
      </c>
      <c r="K13912">
        <f>VLOOKUP(J13912,'Prix unitaires'!B:D,3,FALSE)</f>
        <v>0</v>
      </c>
      <c r="L13912" s="11">
        <f t="shared" si="217"/>
        <v>0</v>
      </c>
    </row>
    <row r="13913" spans="1:12" x14ac:dyDescent="0.25">
      <c r="A13913">
        <v>242</v>
      </c>
      <c r="B13913" t="s">
        <v>37</v>
      </c>
      <c r="C13913">
        <v>16</v>
      </c>
      <c r="D13913" t="s">
        <v>11</v>
      </c>
      <c r="E13913" t="s">
        <v>35</v>
      </c>
      <c r="F13913" t="s">
        <v>13</v>
      </c>
      <c r="G13913" s="1">
        <v>20.0100002288818</v>
      </c>
      <c r="H13913">
        <v>1</v>
      </c>
      <c r="I13913" t="s">
        <v>14</v>
      </c>
      <c r="J13913" t="s">
        <v>36</v>
      </c>
      <c r="K13913">
        <f>VLOOKUP(J13913,'Prix unitaires'!B:D,3,FALSE)</f>
        <v>0</v>
      </c>
      <c r="L13913" s="11">
        <f t="shared" si="217"/>
        <v>0</v>
      </c>
    </row>
    <row r="13914" spans="1:12" x14ac:dyDescent="0.25">
      <c r="A13914">
        <v>242</v>
      </c>
      <c r="B13914" t="s">
        <v>37</v>
      </c>
      <c r="C13914" t="s">
        <v>564</v>
      </c>
      <c r="D13914" t="s">
        <v>11</v>
      </c>
      <c r="E13914" t="s">
        <v>12</v>
      </c>
      <c r="F13914" t="s">
        <v>13</v>
      </c>
      <c r="G13914" s="1">
        <v>7.6199998855590803</v>
      </c>
      <c r="H13914">
        <v>0</v>
      </c>
      <c r="I13914" t="s">
        <v>14</v>
      </c>
      <c r="J13914" t="s">
        <v>15</v>
      </c>
      <c r="K13914">
        <f>VLOOKUP(J13914,'Prix unitaires'!B:D,3,FALSE)</f>
        <v>0</v>
      </c>
      <c r="L13914" s="11">
        <f t="shared" si="217"/>
        <v>0</v>
      </c>
    </row>
    <row r="13915" spans="1:12" x14ac:dyDescent="0.25">
      <c r="A13915">
        <v>242</v>
      </c>
      <c r="B13915" t="s">
        <v>37</v>
      </c>
      <c r="C13915" t="s">
        <v>564</v>
      </c>
      <c r="D13915" t="s">
        <v>11</v>
      </c>
      <c r="E13915" t="s">
        <v>35</v>
      </c>
      <c r="F13915" t="s">
        <v>13</v>
      </c>
      <c r="G13915" s="1">
        <v>7.6199998855590803</v>
      </c>
      <c r="H13915">
        <v>1</v>
      </c>
      <c r="I13915" t="s">
        <v>14</v>
      </c>
      <c r="J13915" t="s">
        <v>36</v>
      </c>
      <c r="K13915">
        <f>VLOOKUP(J13915,'Prix unitaires'!B:D,3,FALSE)</f>
        <v>0</v>
      </c>
      <c r="L13915" s="11">
        <f t="shared" si="217"/>
        <v>0</v>
      </c>
    </row>
    <row r="13916" spans="1:12" x14ac:dyDescent="0.25">
      <c r="A13916">
        <v>242</v>
      </c>
      <c r="B13916" t="s">
        <v>37</v>
      </c>
      <c r="C13916">
        <v>10</v>
      </c>
      <c r="D13916" t="s">
        <v>11</v>
      </c>
      <c r="E13916" t="s">
        <v>12</v>
      </c>
      <c r="F13916" t="s">
        <v>13</v>
      </c>
      <c r="G13916" s="1">
        <v>60.650001525878899</v>
      </c>
      <c r="H13916">
        <v>0</v>
      </c>
      <c r="I13916" t="s">
        <v>14</v>
      </c>
      <c r="J13916" t="s">
        <v>15</v>
      </c>
      <c r="K13916">
        <f>VLOOKUP(J13916,'Prix unitaires'!B:D,3,FALSE)</f>
        <v>0</v>
      </c>
      <c r="L13916" s="11">
        <f t="shared" si="217"/>
        <v>0</v>
      </c>
    </row>
    <row r="13917" spans="1:12" x14ac:dyDescent="0.25">
      <c r="A13917">
        <v>242</v>
      </c>
      <c r="B13917" t="s">
        <v>37</v>
      </c>
      <c r="C13917">
        <v>10</v>
      </c>
      <c r="D13917" t="s">
        <v>11</v>
      </c>
      <c r="E13917" t="s">
        <v>35</v>
      </c>
      <c r="F13917" t="s">
        <v>13</v>
      </c>
      <c r="G13917" s="1">
        <v>60.650001525878899</v>
      </c>
      <c r="H13917">
        <v>1</v>
      </c>
      <c r="I13917" t="s">
        <v>14</v>
      </c>
      <c r="J13917" t="s">
        <v>36</v>
      </c>
      <c r="K13917">
        <f>VLOOKUP(J13917,'Prix unitaires'!B:D,3,FALSE)</f>
        <v>0</v>
      </c>
      <c r="L13917" s="11">
        <f t="shared" si="217"/>
        <v>0</v>
      </c>
    </row>
    <row r="13918" spans="1:12" x14ac:dyDescent="0.25">
      <c r="A13918">
        <v>242</v>
      </c>
      <c r="B13918" t="s">
        <v>37</v>
      </c>
      <c r="C13918">
        <v>13</v>
      </c>
      <c r="D13918" t="s">
        <v>11</v>
      </c>
      <c r="E13918" t="s">
        <v>32</v>
      </c>
      <c r="F13918" t="s">
        <v>13</v>
      </c>
      <c r="G13918" s="1">
        <v>9.1199998855590998</v>
      </c>
      <c r="H13918">
        <v>240</v>
      </c>
      <c r="I13918" t="s">
        <v>14</v>
      </c>
      <c r="J13918" t="s">
        <v>33</v>
      </c>
      <c r="K13918">
        <f>VLOOKUP(J13918,'Prix unitaires'!B:D,3,FALSE)</f>
        <v>0</v>
      </c>
      <c r="L13918" s="11">
        <f t="shared" si="217"/>
        <v>0</v>
      </c>
    </row>
    <row r="13919" spans="1:12" x14ac:dyDescent="0.25">
      <c r="A13919">
        <v>242</v>
      </c>
      <c r="B13919" t="s">
        <v>37</v>
      </c>
      <c r="C13919">
        <v>13</v>
      </c>
      <c r="D13919" t="s">
        <v>11</v>
      </c>
      <c r="E13919" t="s">
        <v>35</v>
      </c>
      <c r="F13919" t="s">
        <v>13</v>
      </c>
      <c r="G13919" s="1">
        <v>9.1199998855590998</v>
      </c>
      <c r="H13919">
        <v>1</v>
      </c>
      <c r="I13919" t="s">
        <v>14</v>
      </c>
      <c r="J13919" t="s">
        <v>36</v>
      </c>
      <c r="K13919">
        <f>VLOOKUP(J13919,'Prix unitaires'!B:D,3,FALSE)</f>
        <v>0</v>
      </c>
      <c r="L13919" s="11">
        <f t="shared" si="217"/>
        <v>0</v>
      </c>
    </row>
    <row r="13920" spans="1:12" x14ac:dyDescent="0.25">
      <c r="A13920">
        <v>242</v>
      </c>
      <c r="B13920" t="s">
        <v>37</v>
      </c>
      <c r="C13920">
        <v>22</v>
      </c>
      <c r="D13920" t="s">
        <v>11</v>
      </c>
      <c r="E13920" t="s">
        <v>32</v>
      </c>
      <c r="F13920" t="s">
        <v>13</v>
      </c>
      <c r="G13920" s="1">
        <v>8.0799999237061009</v>
      </c>
      <c r="H13920">
        <v>240</v>
      </c>
      <c r="I13920" t="s">
        <v>14</v>
      </c>
      <c r="J13920" t="s">
        <v>33</v>
      </c>
      <c r="K13920">
        <f>VLOOKUP(J13920,'Prix unitaires'!B:D,3,FALSE)</f>
        <v>0</v>
      </c>
      <c r="L13920" s="11">
        <f t="shared" si="217"/>
        <v>0</v>
      </c>
    </row>
    <row r="13921" spans="1:12" x14ac:dyDescent="0.25">
      <c r="A13921">
        <v>272</v>
      </c>
      <c r="B13921" t="s">
        <v>37</v>
      </c>
      <c r="C13921">
        <v>37</v>
      </c>
      <c r="D13921">
        <v>-1</v>
      </c>
      <c r="E13921" t="s">
        <v>17</v>
      </c>
      <c r="F13921" t="s">
        <v>13</v>
      </c>
      <c r="G13921" s="1">
        <v>82.940002441405994</v>
      </c>
      <c r="H13921">
        <v>100</v>
      </c>
      <c r="I13921" t="s">
        <v>14</v>
      </c>
      <c r="J13921" t="s">
        <v>140</v>
      </c>
      <c r="K13921">
        <f>VLOOKUP(J13921,'Prix unitaires'!B:D,3,FALSE)</f>
        <v>0</v>
      </c>
      <c r="L13921" s="11">
        <f t="shared" si="217"/>
        <v>0</v>
      </c>
    </row>
    <row r="13922" spans="1:12" x14ac:dyDescent="0.25">
      <c r="A13922">
        <v>272</v>
      </c>
      <c r="B13922" t="s">
        <v>37</v>
      </c>
      <c r="C13922">
        <v>17</v>
      </c>
      <c r="D13922">
        <v>-1</v>
      </c>
      <c r="E13922" t="s">
        <v>17</v>
      </c>
      <c r="F13922" t="s">
        <v>13</v>
      </c>
      <c r="G13922" s="1">
        <v>4.5799999237060502</v>
      </c>
      <c r="H13922">
        <v>50</v>
      </c>
      <c r="I13922" t="s">
        <v>14</v>
      </c>
      <c r="J13922" t="s">
        <v>140</v>
      </c>
      <c r="K13922">
        <f>VLOOKUP(J13922,'Prix unitaires'!B:D,3,FALSE)</f>
        <v>0</v>
      </c>
      <c r="L13922" s="11">
        <f t="shared" si="217"/>
        <v>0</v>
      </c>
    </row>
    <row r="13923" spans="1:12" x14ac:dyDescent="0.25">
      <c r="A13923">
        <v>272</v>
      </c>
      <c r="B13923" t="s">
        <v>37</v>
      </c>
      <c r="C13923">
        <v>17</v>
      </c>
      <c r="D13923">
        <v>-1</v>
      </c>
      <c r="E13923" t="s">
        <v>40</v>
      </c>
      <c r="F13923" t="s">
        <v>13</v>
      </c>
      <c r="G13923" s="1">
        <v>4.5799999237060502</v>
      </c>
      <c r="H13923">
        <v>1</v>
      </c>
      <c r="I13923" t="s">
        <v>14</v>
      </c>
      <c r="J13923" t="s">
        <v>118</v>
      </c>
      <c r="K13923">
        <f>VLOOKUP(J13923,'Prix unitaires'!B:D,3,FALSE)</f>
        <v>0</v>
      </c>
      <c r="L13923" s="11">
        <f t="shared" si="217"/>
        <v>0</v>
      </c>
    </row>
    <row r="13924" spans="1:12" x14ac:dyDescent="0.25">
      <c r="A13924">
        <v>272</v>
      </c>
      <c r="B13924" t="s">
        <v>37</v>
      </c>
      <c r="C13924">
        <v>43</v>
      </c>
      <c r="D13924">
        <v>-1</v>
      </c>
      <c r="E13924" t="s">
        <v>17</v>
      </c>
      <c r="F13924" t="s">
        <v>13</v>
      </c>
      <c r="G13924" s="1">
        <v>44.689998626708999</v>
      </c>
      <c r="H13924">
        <v>50</v>
      </c>
      <c r="I13924" t="s">
        <v>14</v>
      </c>
      <c r="J13924" t="s">
        <v>140</v>
      </c>
      <c r="K13924">
        <f>VLOOKUP(J13924,'Prix unitaires'!B:D,3,FALSE)</f>
        <v>0</v>
      </c>
      <c r="L13924" s="11">
        <f t="shared" si="217"/>
        <v>0</v>
      </c>
    </row>
    <row r="13925" spans="1:12" x14ac:dyDescent="0.25">
      <c r="A13925">
        <v>272</v>
      </c>
      <c r="B13925" t="s">
        <v>37</v>
      </c>
      <c r="C13925">
        <v>48</v>
      </c>
      <c r="D13925">
        <v>-1</v>
      </c>
      <c r="E13925" t="s">
        <v>17</v>
      </c>
      <c r="F13925" t="s">
        <v>13</v>
      </c>
      <c r="G13925" s="1">
        <v>4.75</v>
      </c>
      <c r="H13925">
        <v>50</v>
      </c>
      <c r="I13925" t="s">
        <v>14</v>
      </c>
      <c r="J13925" t="s">
        <v>140</v>
      </c>
      <c r="K13925">
        <f>VLOOKUP(J13925,'Prix unitaires'!B:D,3,FALSE)</f>
        <v>0</v>
      </c>
      <c r="L13925" s="11">
        <f t="shared" si="217"/>
        <v>0</v>
      </c>
    </row>
    <row r="13926" spans="1:12" x14ac:dyDescent="0.25">
      <c r="A13926">
        <v>272</v>
      </c>
      <c r="B13926" t="s">
        <v>37</v>
      </c>
      <c r="C13926">
        <v>48</v>
      </c>
      <c r="D13926">
        <v>-1</v>
      </c>
      <c r="E13926" t="s">
        <v>40</v>
      </c>
      <c r="F13926" t="s">
        <v>13</v>
      </c>
      <c r="G13926" s="1">
        <v>4.75</v>
      </c>
      <c r="H13926">
        <v>1</v>
      </c>
      <c r="I13926" t="s">
        <v>14</v>
      </c>
      <c r="J13926" t="s">
        <v>118</v>
      </c>
      <c r="K13926">
        <f>VLOOKUP(J13926,'Prix unitaires'!B:D,3,FALSE)</f>
        <v>0</v>
      </c>
      <c r="L13926" s="11">
        <f t="shared" si="217"/>
        <v>0</v>
      </c>
    </row>
    <row r="13927" spans="1:12" x14ac:dyDescent="0.25">
      <c r="A13927">
        <v>272</v>
      </c>
      <c r="B13927" t="s">
        <v>37</v>
      </c>
      <c r="C13927">
        <v>32</v>
      </c>
      <c r="D13927">
        <v>-1</v>
      </c>
      <c r="E13927" t="s">
        <v>12</v>
      </c>
      <c r="F13927" t="s">
        <v>13</v>
      </c>
      <c r="G13927" s="1">
        <v>81.629997253417997</v>
      </c>
      <c r="H13927">
        <v>12</v>
      </c>
      <c r="I13927" t="s">
        <v>14</v>
      </c>
      <c r="J13927" t="s">
        <v>152</v>
      </c>
      <c r="K13927">
        <f>VLOOKUP(J13927,'Prix unitaires'!B:D,3,FALSE)</f>
        <v>0</v>
      </c>
      <c r="L13927" s="11">
        <f t="shared" si="217"/>
        <v>0</v>
      </c>
    </row>
    <row r="13928" spans="1:12" x14ac:dyDescent="0.25">
      <c r="A13928">
        <v>272</v>
      </c>
      <c r="B13928" t="s">
        <v>37</v>
      </c>
      <c r="C13928">
        <v>39</v>
      </c>
      <c r="D13928">
        <v>-1</v>
      </c>
      <c r="E13928" t="s">
        <v>17</v>
      </c>
      <c r="F13928" t="s">
        <v>13</v>
      </c>
      <c r="G13928" s="1">
        <v>8.5</v>
      </c>
      <c r="H13928">
        <v>12</v>
      </c>
      <c r="I13928" t="s">
        <v>14</v>
      </c>
      <c r="J13928" t="s">
        <v>140</v>
      </c>
      <c r="K13928">
        <f>VLOOKUP(J13928,'Prix unitaires'!B:D,3,FALSE)</f>
        <v>0</v>
      </c>
      <c r="L13928" s="11">
        <f t="shared" si="217"/>
        <v>0</v>
      </c>
    </row>
    <row r="13929" spans="1:12" x14ac:dyDescent="0.25">
      <c r="A13929">
        <v>272</v>
      </c>
      <c r="B13929" t="s">
        <v>37</v>
      </c>
      <c r="C13929">
        <v>39</v>
      </c>
      <c r="D13929">
        <v>-1</v>
      </c>
      <c r="E13929" t="s">
        <v>40</v>
      </c>
      <c r="F13929" t="s">
        <v>13</v>
      </c>
      <c r="G13929" s="1">
        <v>8.5</v>
      </c>
      <c r="H13929">
        <v>1</v>
      </c>
      <c r="I13929" t="s">
        <v>14</v>
      </c>
      <c r="J13929" t="s">
        <v>118</v>
      </c>
      <c r="K13929">
        <f>VLOOKUP(J13929,'Prix unitaires'!B:D,3,FALSE)</f>
        <v>0</v>
      </c>
      <c r="L13929" s="11">
        <f t="shared" si="217"/>
        <v>0</v>
      </c>
    </row>
    <row r="13930" spans="1:12" x14ac:dyDescent="0.25">
      <c r="A13930">
        <v>272</v>
      </c>
      <c r="B13930" t="s">
        <v>37</v>
      </c>
      <c r="C13930">
        <v>15</v>
      </c>
      <c r="D13930">
        <v>-1</v>
      </c>
      <c r="E13930" t="s">
        <v>17</v>
      </c>
      <c r="F13930" t="s">
        <v>13</v>
      </c>
      <c r="G13930" s="1">
        <v>2.1199998855590798</v>
      </c>
      <c r="H13930">
        <v>12</v>
      </c>
      <c r="I13930" t="s">
        <v>14</v>
      </c>
      <c r="J13930" t="s">
        <v>140</v>
      </c>
      <c r="K13930">
        <f>VLOOKUP(J13930,'Prix unitaires'!B:D,3,FALSE)</f>
        <v>0</v>
      </c>
      <c r="L13930" s="11">
        <f t="shared" si="217"/>
        <v>0</v>
      </c>
    </row>
    <row r="13931" spans="1:12" x14ac:dyDescent="0.25">
      <c r="A13931">
        <v>272</v>
      </c>
      <c r="B13931" t="s">
        <v>37</v>
      </c>
      <c r="C13931">
        <v>15</v>
      </c>
      <c r="D13931">
        <v>-1</v>
      </c>
      <c r="E13931" t="s">
        <v>40</v>
      </c>
      <c r="F13931" t="s">
        <v>13</v>
      </c>
      <c r="G13931" s="1">
        <v>2.1199998855590798</v>
      </c>
      <c r="H13931">
        <v>1</v>
      </c>
      <c r="I13931" t="s">
        <v>14</v>
      </c>
      <c r="J13931" t="s">
        <v>118</v>
      </c>
      <c r="K13931">
        <f>VLOOKUP(J13931,'Prix unitaires'!B:D,3,FALSE)</f>
        <v>0</v>
      </c>
      <c r="L13931" s="11">
        <f t="shared" si="217"/>
        <v>0</v>
      </c>
    </row>
    <row r="13932" spans="1:12" x14ac:dyDescent="0.25">
      <c r="A13932">
        <v>272</v>
      </c>
      <c r="B13932" t="s">
        <v>37</v>
      </c>
      <c r="C13932">
        <v>43</v>
      </c>
      <c r="D13932">
        <v>-1</v>
      </c>
      <c r="E13932" t="s">
        <v>40</v>
      </c>
      <c r="F13932" t="s">
        <v>13</v>
      </c>
      <c r="G13932" s="1">
        <v>44.689998626708999</v>
      </c>
      <c r="H13932">
        <v>1</v>
      </c>
      <c r="I13932" t="s">
        <v>14</v>
      </c>
      <c r="J13932" t="s">
        <v>118</v>
      </c>
      <c r="K13932">
        <f>VLOOKUP(J13932,'Prix unitaires'!B:D,3,FALSE)</f>
        <v>0</v>
      </c>
      <c r="L13932" s="11">
        <f t="shared" si="217"/>
        <v>0</v>
      </c>
    </row>
    <row r="13933" spans="1:12" x14ac:dyDescent="0.25">
      <c r="A13933">
        <v>272</v>
      </c>
      <c r="B13933" t="s">
        <v>37</v>
      </c>
      <c r="C13933" t="s">
        <v>565</v>
      </c>
      <c r="D13933">
        <v>-1</v>
      </c>
      <c r="E13933" t="s">
        <v>12</v>
      </c>
      <c r="F13933" t="s">
        <v>13</v>
      </c>
      <c r="G13933" s="1">
        <v>15.4799995422363</v>
      </c>
      <c r="H13933">
        <v>12</v>
      </c>
      <c r="I13933" t="s">
        <v>14</v>
      </c>
      <c r="J13933" t="s">
        <v>152</v>
      </c>
      <c r="K13933">
        <f>VLOOKUP(J13933,'Prix unitaires'!B:D,3,FALSE)</f>
        <v>0</v>
      </c>
      <c r="L13933" s="11">
        <f t="shared" si="217"/>
        <v>0</v>
      </c>
    </row>
    <row r="13934" spans="1:12" x14ac:dyDescent="0.25">
      <c r="A13934">
        <v>272</v>
      </c>
      <c r="B13934" t="s">
        <v>37</v>
      </c>
      <c r="C13934" t="s">
        <v>565</v>
      </c>
      <c r="D13934">
        <v>-1</v>
      </c>
      <c r="E13934" t="s">
        <v>40</v>
      </c>
      <c r="F13934" t="s">
        <v>13</v>
      </c>
      <c r="G13934" s="1">
        <v>15.4799995422363</v>
      </c>
      <c r="H13934">
        <v>1</v>
      </c>
      <c r="I13934" t="s">
        <v>14</v>
      </c>
      <c r="J13934" t="s">
        <v>118</v>
      </c>
      <c r="K13934">
        <f>VLOOKUP(J13934,'Prix unitaires'!B:D,3,FALSE)</f>
        <v>0</v>
      </c>
      <c r="L13934" s="11">
        <f t="shared" si="217"/>
        <v>0</v>
      </c>
    </row>
    <row r="13935" spans="1:12" x14ac:dyDescent="0.25">
      <c r="A13935">
        <v>272</v>
      </c>
      <c r="B13935" t="s">
        <v>37</v>
      </c>
      <c r="C13935">
        <v>29</v>
      </c>
      <c r="D13935">
        <v>-1</v>
      </c>
      <c r="E13935" t="s">
        <v>17</v>
      </c>
      <c r="F13935" t="s">
        <v>13</v>
      </c>
      <c r="G13935" s="1">
        <v>18.209999084472699</v>
      </c>
      <c r="H13935">
        <v>12</v>
      </c>
      <c r="I13935" t="s">
        <v>14</v>
      </c>
      <c r="J13935" t="s">
        <v>140</v>
      </c>
      <c r="K13935">
        <f>VLOOKUP(J13935,'Prix unitaires'!B:D,3,FALSE)</f>
        <v>0</v>
      </c>
      <c r="L13935" s="11">
        <f t="shared" si="217"/>
        <v>0</v>
      </c>
    </row>
    <row r="13936" spans="1:12" x14ac:dyDescent="0.25">
      <c r="A13936">
        <v>272</v>
      </c>
      <c r="B13936" t="s">
        <v>37</v>
      </c>
      <c r="C13936">
        <v>29</v>
      </c>
      <c r="D13936">
        <v>-1</v>
      </c>
      <c r="E13936" t="s">
        <v>40</v>
      </c>
      <c r="F13936" t="s">
        <v>13</v>
      </c>
      <c r="G13936" s="1">
        <v>18.209999084472699</v>
      </c>
      <c r="H13936">
        <v>1</v>
      </c>
      <c r="I13936" t="s">
        <v>14</v>
      </c>
      <c r="J13936" t="s">
        <v>118</v>
      </c>
      <c r="K13936">
        <f>VLOOKUP(J13936,'Prix unitaires'!B:D,3,FALSE)</f>
        <v>0</v>
      </c>
      <c r="L13936" s="11">
        <f t="shared" si="217"/>
        <v>0</v>
      </c>
    </row>
    <row r="13937" spans="1:12" x14ac:dyDescent="0.25">
      <c r="A13937">
        <v>272</v>
      </c>
      <c r="B13937" t="s">
        <v>37</v>
      </c>
      <c r="C13937">
        <v>16</v>
      </c>
      <c r="D13937">
        <v>-1</v>
      </c>
      <c r="E13937" t="s">
        <v>12</v>
      </c>
      <c r="F13937" t="s">
        <v>13</v>
      </c>
      <c r="G13937" s="1">
        <v>15.189999580383301</v>
      </c>
      <c r="H13937">
        <v>12</v>
      </c>
      <c r="I13937" t="s">
        <v>14</v>
      </c>
      <c r="J13937" t="s">
        <v>152</v>
      </c>
      <c r="K13937">
        <f>VLOOKUP(J13937,'Prix unitaires'!B:D,3,FALSE)</f>
        <v>0</v>
      </c>
      <c r="L13937" s="11">
        <f t="shared" si="217"/>
        <v>0</v>
      </c>
    </row>
    <row r="13938" spans="1:12" x14ac:dyDescent="0.25">
      <c r="A13938">
        <v>272</v>
      </c>
      <c r="B13938" t="s">
        <v>37</v>
      </c>
      <c r="C13938">
        <v>16</v>
      </c>
      <c r="D13938">
        <v>-1</v>
      </c>
      <c r="E13938" t="s">
        <v>40</v>
      </c>
      <c r="F13938" t="s">
        <v>13</v>
      </c>
      <c r="G13938" s="1">
        <v>15.189999580383301</v>
      </c>
      <c r="H13938">
        <v>1</v>
      </c>
      <c r="I13938" t="s">
        <v>14</v>
      </c>
      <c r="J13938" t="s">
        <v>118</v>
      </c>
      <c r="K13938">
        <f>VLOOKUP(J13938,'Prix unitaires'!B:D,3,FALSE)</f>
        <v>0</v>
      </c>
      <c r="L13938" s="11">
        <f t="shared" si="217"/>
        <v>0</v>
      </c>
    </row>
    <row r="13939" spans="1:12" x14ac:dyDescent="0.25">
      <c r="A13939">
        <v>272</v>
      </c>
      <c r="B13939" t="s">
        <v>37</v>
      </c>
      <c r="C13939">
        <v>42</v>
      </c>
      <c r="D13939">
        <v>-1</v>
      </c>
      <c r="E13939" t="s">
        <v>17</v>
      </c>
      <c r="F13939" t="s">
        <v>13</v>
      </c>
      <c r="G13939" s="1">
        <v>9.8000001907349006</v>
      </c>
      <c r="H13939">
        <v>12</v>
      </c>
      <c r="I13939" t="s">
        <v>14</v>
      </c>
      <c r="J13939" t="s">
        <v>140</v>
      </c>
      <c r="K13939">
        <f>VLOOKUP(J13939,'Prix unitaires'!B:D,3,FALSE)</f>
        <v>0</v>
      </c>
      <c r="L13939" s="11">
        <f t="shared" si="217"/>
        <v>0</v>
      </c>
    </row>
    <row r="13940" spans="1:12" x14ac:dyDescent="0.25">
      <c r="A13940">
        <v>272</v>
      </c>
      <c r="B13940" t="s">
        <v>37</v>
      </c>
      <c r="C13940">
        <v>42</v>
      </c>
      <c r="D13940">
        <v>-1</v>
      </c>
      <c r="E13940" t="s">
        <v>40</v>
      </c>
      <c r="F13940" t="s">
        <v>13</v>
      </c>
      <c r="G13940" s="1">
        <v>9.8000001907349006</v>
      </c>
      <c r="H13940">
        <v>1</v>
      </c>
      <c r="I13940" t="s">
        <v>14</v>
      </c>
      <c r="J13940" t="s">
        <v>118</v>
      </c>
      <c r="K13940">
        <f>VLOOKUP(J13940,'Prix unitaires'!B:D,3,FALSE)</f>
        <v>0</v>
      </c>
      <c r="L13940" s="11">
        <f t="shared" si="217"/>
        <v>0</v>
      </c>
    </row>
    <row r="13941" spans="1:12" x14ac:dyDescent="0.25">
      <c r="A13941">
        <v>272</v>
      </c>
      <c r="B13941" t="s">
        <v>37</v>
      </c>
      <c r="C13941">
        <v>35</v>
      </c>
      <c r="D13941">
        <v>-1</v>
      </c>
      <c r="E13941" t="s">
        <v>12</v>
      </c>
      <c r="F13941" t="s">
        <v>13</v>
      </c>
      <c r="G13941" s="1">
        <v>80.019996643065994</v>
      </c>
      <c r="H13941">
        <v>12</v>
      </c>
      <c r="I13941" t="s">
        <v>14</v>
      </c>
      <c r="J13941" t="s">
        <v>152</v>
      </c>
      <c r="K13941">
        <f>VLOOKUP(J13941,'Prix unitaires'!B:D,3,FALSE)</f>
        <v>0</v>
      </c>
      <c r="L13941" s="11">
        <f t="shared" si="217"/>
        <v>0</v>
      </c>
    </row>
    <row r="13942" spans="1:12" x14ac:dyDescent="0.25">
      <c r="A13942">
        <v>272</v>
      </c>
      <c r="B13942" t="s">
        <v>37</v>
      </c>
      <c r="C13942">
        <v>35</v>
      </c>
      <c r="D13942">
        <v>-1</v>
      </c>
      <c r="E13942" t="s">
        <v>40</v>
      </c>
      <c r="F13942" t="s">
        <v>13</v>
      </c>
      <c r="G13942" s="1">
        <v>80.019996643065994</v>
      </c>
      <c r="H13942">
        <v>1</v>
      </c>
      <c r="I13942" t="s">
        <v>14</v>
      </c>
      <c r="J13942" t="s">
        <v>118</v>
      </c>
      <c r="K13942">
        <f>VLOOKUP(J13942,'Prix unitaires'!B:D,3,FALSE)</f>
        <v>0</v>
      </c>
      <c r="L13942" s="11">
        <f t="shared" si="217"/>
        <v>0</v>
      </c>
    </row>
    <row r="13943" spans="1:12" x14ac:dyDescent="0.25">
      <c r="A13943">
        <v>272</v>
      </c>
      <c r="B13943" t="s">
        <v>37</v>
      </c>
      <c r="C13943">
        <v>34</v>
      </c>
      <c r="D13943">
        <v>-1</v>
      </c>
      <c r="E13943" t="s">
        <v>12</v>
      </c>
      <c r="F13943" t="s">
        <v>13</v>
      </c>
      <c r="G13943" s="1">
        <v>178.82000732421901</v>
      </c>
      <c r="H13943">
        <v>12</v>
      </c>
      <c r="I13943" t="s">
        <v>14</v>
      </c>
      <c r="J13943" t="s">
        <v>152</v>
      </c>
      <c r="K13943">
        <f>VLOOKUP(J13943,'Prix unitaires'!B:D,3,FALSE)</f>
        <v>0</v>
      </c>
      <c r="L13943" s="11">
        <f t="shared" si="217"/>
        <v>0</v>
      </c>
    </row>
    <row r="13944" spans="1:12" x14ac:dyDescent="0.25">
      <c r="A13944">
        <v>272</v>
      </c>
      <c r="B13944" t="s">
        <v>37</v>
      </c>
      <c r="C13944">
        <v>34</v>
      </c>
      <c r="D13944">
        <v>-1</v>
      </c>
      <c r="E13944" t="s">
        <v>40</v>
      </c>
      <c r="F13944" t="s">
        <v>13</v>
      </c>
      <c r="G13944" s="1">
        <v>178.82000732421901</v>
      </c>
      <c r="H13944">
        <v>1</v>
      </c>
      <c r="I13944" t="s">
        <v>14</v>
      </c>
      <c r="J13944" t="s">
        <v>118</v>
      </c>
      <c r="K13944">
        <f>VLOOKUP(J13944,'Prix unitaires'!B:D,3,FALSE)</f>
        <v>0</v>
      </c>
      <c r="L13944" s="11">
        <f t="shared" si="217"/>
        <v>0</v>
      </c>
    </row>
    <row r="13945" spans="1:12" x14ac:dyDescent="0.25">
      <c r="A13945">
        <v>272</v>
      </c>
      <c r="B13945" t="s">
        <v>37</v>
      </c>
      <c r="C13945">
        <v>33</v>
      </c>
      <c r="D13945">
        <v>-1</v>
      </c>
      <c r="E13945" t="s">
        <v>12</v>
      </c>
      <c r="F13945" t="s">
        <v>13</v>
      </c>
      <c r="G13945" s="1">
        <v>88.699996948242003</v>
      </c>
      <c r="H13945">
        <v>12</v>
      </c>
      <c r="I13945" t="s">
        <v>14</v>
      </c>
      <c r="J13945" t="s">
        <v>152</v>
      </c>
      <c r="K13945">
        <f>VLOOKUP(J13945,'Prix unitaires'!B:D,3,FALSE)</f>
        <v>0</v>
      </c>
      <c r="L13945" s="11">
        <f t="shared" si="217"/>
        <v>0</v>
      </c>
    </row>
    <row r="13946" spans="1:12" x14ac:dyDescent="0.25">
      <c r="A13946">
        <v>272</v>
      </c>
      <c r="B13946" t="s">
        <v>37</v>
      </c>
      <c r="C13946">
        <v>33</v>
      </c>
      <c r="D13946">
        <v>-1</v>
      </c>
      <c r="E13946" t="s">
        <v>40</v>
      </c>
      <c r="F13946" t="s">
        <v>13</v>
      </c>
      <c r="G13946" s="1">
        <v>88.699996948242003</v>
      </c>
      <c r="H13946">
        <v>1</v>
      </c>
      <c r="I13946" t="s">
        <v>14</v>
      </c>
      <c r="J13946" t="s">
        <v>118</v>
      </c>
      <c r="K13946">
        <f>VLOOKUP(J13946,'Prix unitaires'!B:D,3,FALSE)</f>
        <v>0</v>
      </c>
      <c r="L13946" s="11">
        <f t="shared" si="217"/>
        <v>0</v>
      </c>
    </row>
    <row r="13947" spans="1:12" x14ac:dyDescent="0.25">
      <c r="A13947">
        <v>272</v>
      </c>
      <c r="B13947" t="s">
        <v>37</v>
      </c>
      <c r="C13947">
        <v>41</v>
      </c>
      <c r="D13947">
        <v>-1</v>
      </c>
      <c r="E13947" t="s">
        <v>12</v>
      </c>
      <c r="F13947" t="s">
        <v>13</v>
      </c>
      <c r="G13947" s="1">
        <v>15.210000038146999</v>
      </c>
      <c r="H13947">
        <v>12</v>
      </c>
      <c r="I13947" t="s">
        <v>14</v>
      </c>
      <c r="J13947" t="s">
        <v>152</v>
      </c>
      <c r="K13947">
        <f>VLOOKUP(J13947,'Prix unitaires'!B:D,3,FALSE)</f>
        <v>0</v>
      </c>
      <c r="L13947" s="11">
        <f t="shared" si="217"/>
        <v>0</v>
      </c>
    </row>
    <row r="13948" spans="1:12" x14ac:dyDescent="0.25">
      <c r="A13948">
        <v>272</v>
      </c>
      <c r="B13948" t="s">
        <v>37</v>
      </c>
      <c r="C13948">
        <v>41</v>
      </c>
      <c r="D13948">
        <v>-1</v>
      </c>
      <c r="E13948" t="s">
        <v>40</v>
      </c>
      <c r="F13948" t="s">
        <v>13</v>
      </c>
      <c r="G13948" s="1">
        <v>15.210000038146999</v>
      </c>
      <c r="H13948">
        <v>1</v>
      </c>
      <c r="I13948" t="s">
        <v>14</v>
      </c>
      <c r="J13948" t="s">
        <v>118</v>
      </c>
      <c r="K13948">
        <f>VLOOKUP(J13948,'Prix unitaires'!B:D,3,FALSE)</f>
        <v>0</v>
      </c>
      <c r="L13948" s="11">
        <f t="shared" si="217"/>
        <v>0</v>
      </c>
    </row>
    <row r="13949" spans="1:12" x14ac:dyDescent="0.25">
      <c r="A13949">
        <v>272</v>
      </c>
      <c r="B13949" t="s">
        <v>37</v>
      </c>
      <c r="C13949">
        <v>3</v>
      </c>
      <c r="D13949">
        <v>-1</v>
      </c>
      <c r="E13949" t="s">
        <v>12</v>
      </c>
      <c r="F13949" t="s">
        <v>13</v>
      </c>
      <c r="G13949" s="1">
        <v>66.449996948242003</v>
      </c>
      <c r="H13949">
        <v>12</v>
      </c>
      <c r="I13949" t="s">
        <v>14</v>
      </c>
      <c r="J13949" t="s">
        <v>152</v>
      </c>
      <c r="K13949">
        <f>VLOOKUP(J13949,'Prix unitaires'!B:D,3,FALSE)</f>
        <v>0</v>
      </c>
      <c r="L13949" s="11">
        <f t="shared" si="217"/>
        <v>0</v>
      </c>
    </row>
    <row r="13950" spans="1:12" x14ac:dyDescent="0.25">
      <c r="A13950">
        <v>272</v>
      </c>
      <c r="B13950" t="s">
        <v>37</v>
      </c>
      <c r="C13950">
        <v>3</v>
      </c>
      <c r="D13950">
        <v>-1</v>
      </c>
      <c r="E13950" t="s">
        <v>40</v>
      </c>
      <c r="F13950" t="s">
        <v>13</v>
      </c>
      <c r="G13950" s="1">
        <v>66.449996948242003</v>
      </c>
      <c r="H13950">
        <v>1</v>
      </c>
      <c r="I13950" t="s">
        <v>14</v>
      </c>
      <c r="J13950" t="s">
        <v>118</v>
      </c>
      <c r="K13950">
        <f>VLOOKUP(J13950,'Prix unitaires'!B:D,3,FALSE)</f>
        <v>0</v>
      </c>
      <c r="L13950" s="11">
        <f t="shared" si="217"/>
        <v>0</v>
      </c>
    </row>
    <row r="13951" spans="1:12" x14ac:dyDescent="0.25">
      <c r="A13951">
        <v>272</v>
      </c>
      <c r="B13951" t="s">
        <v>37</v>
      </c>
      <c r="C13951">
        <v>28</v>
      </c>
      <c r="D13951">
        <v>-1</v>
      </c>
      <c r="E13951" t="s">
        <v>17</v>
      </c>
      <c r="F13951" t="s">
        <v>13</v>
      </c>
      <c r="G13951" s="1">
        <v>3.9700000286102299</v>
      </c>
      <c r="H13951">
        <v>12</v>
      </c>
      <c r="I13951" t="s">
        <v>14</v>
      </c>
      <c r="J13951" t="s">
        <v>140</v>
      </c>
      <c r="K13951">
        <f>VLOOKUP(J13951,'Prix unitaires'!B:D,3,FALSE)</f>
        <v>0</v>
      </c>
      <c r="L13951" s="11">
        <f t="shared" si="217"/>
        <v>0</v>
      </c>
    </row>
    <row r="13952" spans="1:12" x14ac:dyDescent="0.25">
      <c r="A13952">
        <v>272</v>
      </c>
      <c r="B13952" t="s">
        <v>37</v>
      </c>
      <c r="C13952">
        <v>28</v>
      </c>
      <c r="D13952">
        <v>-1</v>
      </c>
      <c r="E13952" t="s">
        <v>40</v>
      </c>
      <c r="F13952" t="s">
        <v>13</v>
      </c>
      <c r="G13952" s="1">
        <v>3.9700000286102299</v>
      </c>
      <c r="H13952">
        <v>1</v>
      </c>
      <c r="I13952" t="s">
        <v>14</v>
      </c>
      <c r="J13952" t="s">
        <v>118</v>
      </c>
      <c r="K13952">
        <f>VLOOKUP(J13952,'Prix unitaires'!B:D,3,FALSE)</f>
        <v>0</v>
      </c>
      <c r="L13952" s="11">
        <f t="shared" si="217"/>
        <v>0</v>
      </c>
    </row>
    <row r="13953" spans="1:12" x14ac:dyDescent="0.25">
      <c r="A13953">
        <v>272</v>
      </c>
      <c r="B13953" t="s">
        <v>37</v>
      </c>
      <c r="C13953">
        <v>30</v>
      </c>
      <c r="D13953">
        <v>-1</v>
      </c>
      <c r="E13953" t="s">
        <v>17</v>
      </c>
      <c r="F13953" t="s">
        <v>13</v>
      </c>
      <c r="G13953" s="1">
        <v>11.1400003433228</v>
      </c>
      <c r="H13953">
        <v>12</v>
      </c>
      <c r="I13953" t="s">
        <v>14</v>
      </c>
      <c r="J13953" t="s">
        <v>140</v>
      </c>
      <c r="K13953">
        <f>VLOOKUP(J13953,'Prix unitaires'!B:D,3,FALSE)</f>
        <v>0</v>
      </c>
      <c r="L13953" s="11">
        <f t="shared" si="217"/>
        <v>0</v>
      </c>
    </row>
    <row r="13954" spans="1:12" x14ac:dyDescent="0.25">
      <c r="A13954">
        <v>272</v>
      </c>
      <c r="B13954" t="s">
        <v>37</v>
      </c>
      <c r="C13954">
        <v>30</v>
      </c>
      <c r="D13954">
        <v>-1</v>
      </c>
      <c r="E13954" t="s">
        <v>40</v>
      </c>
      <c r="F13954" t="s">
        <v>13</v>
      </c>
      <c r="G13954" s="1">
        <v>11.1400003433228</v>
      </c>
      <c r="H13954">
        <v>1</v>
      </c>
      <c r="I13954" t="s">
        <v>14</v>
      </c>
      <c r="J13954" t="s">
        <v>118</v>
      </c>
      <c r="K13954">
        <f>VLOOKUP(J13954,'Prix unitaires'!B:D,3,FALSE)</f>
        <v>0</v>
      </c>
      <c r="L13954" s="11">
        <f t="shared" si="217"/>
        <v>0</v>
      </c>
    </row>
    <row r="13955" spans="1:12" x14ac:dyDescent="0.25">
      <c r="A13955">
        <v>104</v>
      </c>
      <c r="B13955" t="s">
        <v>26</v>
      </c>
      <c r="C13955">
        <v>1</v>
      </c>
      <c r="D13955" t="s">
        <v>11</v>
      </c>
      <c r="E13955" t="s">
        <v>167</v>
      </c>
      <c r="F13955" t="s">
        <v>13</v>
      </c>
      <c r="G13955" s="1">
        <v>0.68999999761581399</v>
      </c>
      <c r="H13955">
        <v>1</v>
      </c>
      <c r="I13955" t="s">
        <v>14</v>
      </c>
      <c r="J13955" t="s">
        <v>168</v>
      </c>
      <c r="K13955">
        <f>VLOOKUP(J13955,'Prix unitaires'!B:D,3,FALSE)</f>
        <v>0</v>
      </c>
      <c r="L13955" s="11">
        <f t="shared" ref="L13955:L14018" si="218">(G13955*H13955)*K13955</f>
        <v>0</v>
      </c>
    </row>
    <row r="13956" spans="1:12" x14ac:dyDescent="0.25">
      <c r="A13956">
        <v>104</v>
      </c>
      <c r="B13956" t="s">
        <v>26</v>
      </c>
      <c r="C13956">
        <v>10</v>
      </c>
      <c r="D13956" t="s">
        <v>11</v>
      </c>
      <c r="E13956" t="s">
        <v>167</v>
      </c>
      <c r="F13956" t="s">
        <v>13</v>
      </c>
      <c r="G13956" s="1">
        <v>1.7699999809265099</v>
      </c>
      <c r="H13956">
        <v>1</v>
      </c>
      <c r="I13956" t="s">
        <v>14</v>
      </c>
      <c r="J13956" t="s">
        <v>168</v>
      </c>
      <c r="K13956">
        <f>VLOOKUP(J13956,'Prix unitaires'!B:D,3,FALSE)</f>
        <v>0</v>
      </c>
      <c r="L13956" s="11">
        <f t="shared" si="218"/>
        <v>0</v>
      </c>
    </row>
    <row r="13957" spans="1:12" x14ac:dyDescent="0.25">
      <c r="A13957">
        <v>104</v>
      </c>
      <c r="B13957" t="s">
        <v>26</v>
      </c>
      <c r="C13957">
        <v>104</v>
      </c>
      <c r="D13957" t="s">
        <v>11</v>
      </c>
      <c r="E13957" t="s">
        <v>167</v>
      </c>
      <c r="F13957" t="s">
        <v>13</v>
      </c>
      <c r="G13957" s="1">
        <v>1.29999995231628</v>
      </c>
      <c r="H13957">
        <v>1</v>
      </c>
      <c r="I13957" t="s">
        <v>14</v>
      </c>
      <c r="J13957" t="s">
        <v>168</v>
      </c>
      <c r="K13957">
        <f>VLOOKUP(J13957,'Prix unitaires'!B:D,3,FALSE)</f>
        <v>0</v>
      </c>
      <c r="L13957" s="11">
        <f t="shared" si="218"/>
        <v>0</v>
      </c>
    </row>
    <row r="13958" spans="1:12" x14ac:dyDescent="0.25">
      <c r="A13958">
        <v>104</v>
      </c>
      <c r="B13958" t="s">
        <v>26</v>
      </c>
      <c r="C13958" t="s">
        <v>185</v>
      </c>
      <c r="D13958" t="s">
        <v>11</v>
      </c>
      <c r="E13958" t="s">
        <v>167</v>
      </c>
      <c r="F13958" t="s">
        <v>13</v>
      </c>
      <c r="G13958" s="1">
        <v>1.29999995231628</v>
      </c>
      <c r="H13958">
        <v>1</v>
      </c>
      <c r="I13958" t="s">
        <v>14</v>
      </c>
      <c r="J13958" t="s">
        <v>168</v>
      </c>
      <c r="K13958">
        <f>VLOOKUP(J13958,'Prix unitaires'!B:D,3,FALSE)</f>
        <v>0</v>
      </c>
      <c r="L13958" s="11">
        <f t="shared" si="218"/>
        <v>0</v>
      </c>
    </row>
    <row r="13959" spans="1:12" x14ac:dyDescent="0.25">
      <c r="A13959">
        <v>104</v>
      </c>
      <c r="B13959" t="s">
        <v>26</v>
      </c>
      <c r="C13959">
        <v>108</v>
      </c>
      <c r="D13959" t="s">
        <v>11</v>
      </c>
      <c r="E13959" t="s">
        <v>167</v>
      </c>
      <c r="F13959" t="s">
        <v>13</v>
      </c>
      <c r="G13959" s="1">
        <v>7.0999999046325701</v>
      </c>
      <c r="H13959">
        <v>1</v>
      </c>
      <c r="I13959" t="s">
        <v>14</v>
      </c>
      <c r="J13959" t="s">
        <v>168</v>
      </c>
      <c r="K13959">
        <f>VLOOKUP(J13959,'Prix unitaires'!B:D,3,FALSE)</f>
        <v>0</v>
      </c>
      <c r="L13959" s="11">
        <f t="shared" si="218"/>
        <v>0</v>
      </c>
    </row>
    <row r="13960" spans="1:12" x14ac:dyDescent="0.25">
      <c r="A13960">
        <v>104</v>
      </c>
      <c r="B13960" t="s">
        <v>26</v>
      </c>
      <c r="C13960">
        <v>11</v>
      </c>
      <c r="D13960" t="s">
        <v>11</v>
      </c>
      <c r="E13960" t="s">
        <v>167</v>
      </c>
      <c r="F13960" t="s">
        <v>13</v>
      </c>
      <c r="G13960" s="1">
        <v>0.68999999761581399</v>
      </c>
      <c r="H13960">
        <v>1</v>
      </c>
      <c r="I13960" t="s">
        <v>14</v>
      </c>
      <c r="J13960" t="s">
        <v>168</v>
      </c>
      <c r="K13960">
        <f>VLOOKUP(J13960,'Prix unitaires'!B:D,3,FALSE)</f>
        <v>0</v>
      </c>
      <c r="L13960" s="11">
        <f t="shared" si="218"/>
        <v>0</v>
      </c>
    </row>
    <row r="13961" spans="1:12" x14ac:dyDescent="0.25">
      <c r="A13961">
        <v>104</v>
      </c>
      <c r="B13961" t="s">
        <v>26</v>
      </c>
      <c r="C13961">
        <v>112</v>
      </c>
      <c r="D13961" t="s">
        <v>11</v>
      </c>
      <c r="E13961" t="s">
        <v>167</v>
      </c>
      <c r="F13961" t="s">
        <v>13</v>
      </c>
      <c r="G13961" s="1">
        <v>36.680000305175803</v>
      </c>
      <c r="H13961">
        <v>1</v>
      </c>
      <c r="I13961" t="s">
        <v>14</v>
      </c>
      <c r="J13961" t="s">
        <v>168</v>
      </c>
      <c r="K13961">
        <f>VLOOKUP(J13961,'Prix unitaires'!B:D,3,FALSE)</f>
        <v>0</v>
      </c>
      <c r="L13961" s="11">
        <f t="shared" si="218"/>
        <v>0</v>
      </c>
    </row>
    <row r="13962" spans="1:12" x14ac:dyDescent="0.25">
      <c r="A13962">
        <v>104</v>
      </c>
      <c r="B13962" t="s">
        <v>26</v>
      </c>
      <c r="C13962">
        <v>12</v>
      </c>
      <c r="D13962" t="s">
        <v>11</v>
      </c>
      <c r="E13962" t="s">
        <v>167</v>
      </c>
      <c r="F13962" t="s">
        <v>13</v>
      </c>
      <c r="G13962" s="1">
        <v>0.68999999761581399</v>
      </c>
      <c r="H13962">
        <v>1</v>
      </c>
      <c r="I13962" t="s">
        <v>14</v>
      </c>
      <c r="J13962" t="s">
        <v>168</v>
      </c>
      <c r="K13962">
        <f>VLOOKUP(J13962,'Prix unitaires'!B:D,3,FALSE)</f>
        <v>0</v>
      </c>
      <c r="L13962" s="11">
        <f t="shared" si="218"/>
        <v>0</v>
      </c>
    </row>
    <row r="13963" spans="1:12" x14ac:dyDescent="0.25">
      <c r="A13963">
        <v>104</v>
      </c>
      <c r="B13963" t="s">
        <v>26</v>
      </c>
      <c r="C13963">
        <v>125</v>
      </c>
      <c r="D13963" t="s">
        <v>11</v>
      </c>
      <c r="E13963" t="s">
        <v>165</v>
      </c>
      <c r="F13963" t="s">
        <v>13</v>
      </c>
      <c r="G13963" s="1">
        <v>1.8400000333786</v>
      </c>
      <c r="H13963">
        <v>1</v>
      </c>
      <c r="I13963" t="s">
        <v>14</v>
      </c>
      <c r="J13963" t="s">
        <v>166</v>
      </c>
      <c r="K13963">
        <f>VLOOKUP(J13963,'Prix unitaires'!B:D,3,FALSE)</f>
        <v>0</v>
      </c>
      <c r="L13963" s="11">
        <f t="shared" si="218"/>
        <v>0</v>
      </c>
    </row>
    <row r="13964" spans="1:12" x14ac:dyDescent="0.25">
      <c r="A13964">
        <v>104</v>
      </c>
      <c r="B13964" t="s">
        <v>26</v>
      </c>
      <c r="C13964">
        <v>127</v>
      </c>
      <c r="D13964" t="s">
        <v>11</v>
      </c>
      <c r="E13964" t="s">
        <v>165</v>
      </c>
      <c r="F13964" t="s">
        <v>13</v>
      </c>
      <c r="G13964" s="1">
        <v>1.2400000095367401</v>
      </c>
      <c r="H13964">
        <v>1</v>
      </c>
      <c r="I13964" t="s">
        <v>14</v>
      </c>
      <c r="J13964" t="s">
        <v>166</v>
      </c>
      <c r="K13964">
        <f>VLOOKUP(J13964,'Prix unitaires'!B:D,3,FALSE)</f>
        <v>0</v>
      </c>
      <c r="L13964" s="11">
        <f t="shared" si="218"/>
        <v>0</v>
      </c>
    </row>
    <row r="13965" spans="1:12" x14ac:dyDescent="0.25">
      <c r="A13965">
        <v>104</v>
      </c>
      <c r="B13965" t="s">
        <v>26</v>
      </c>
      <c r="C13965">
        <v>128</v>
      </c>
      <c r="D13965" t="s">
        <v>11</v>
      </c>
      <c r="E13965" t="s">
        <v>165</v>
      </c>
      <c r="F13965" t="s">
        <v>13</v>
      </c>
      <c r="G13965" s="1">
        <v>1.2400000095367401</v>
      </c>
      <c r="H13965">
        <v>1</v>
      </c>
      <c r="I13965" t="s">
        <v>14</v>
      </c>
      <c r="J13965" t="s">
        <v>166</v>
      </c>
      <c r="K13965">
        <f>VLOOKUP(J13965,'Prix unitaires'!B:D,3,FALSE)</f>
        <v>0</v>
      </c>
      <c r="L13965" s="11">
        <f t="shared" si="218"/>
        <v>0</v>
      </c>
    </row>
    <row r="13966" spans="1:12" x14ac:dyDescent="0.25">
      <c r="A13966">
        <v>104</v>
      </c>
      <c r="B13966" t="s">
        <v>26</v>
      </c>
      <c r="C13966">
        <v>129</v>
      </c>
      <c r="D13966" t="s">
        <v>11</v>
      </c>
      <c r="E13966" t="s">
        <v>165</v>
      </c>
      <c r="F13966" t="s">
        <v>13</v>
      </c>
      <c r="G13966" s="1">
        <v>5.3200001716613796</v>
      </c>
      <c r="H13966">
        <v>1</v>
      </c>
      <c r="I13966" t="s">
        <v>14</v>
      </c>
      <c r="J13966" t="s">
        <v>166</v>
      </c>
      <c r="K13966">
        <f>VLOOKUP(J13966,'Prix unitaires'!B:D,3,FALSE)</f>
        <v>0</v>
      </c>
      <c r="L13966" s="11">
        <f t="shared" si="218"/>
        <v>0</v>
      </c>
    </row>
    <row r="13967" spans="1:12" x14ac:dyDescent="0.25">
      <c r="A13967">
        <v>104</v>
      </c>
      <c r="B13967" t="s">
        <v>26</v>
      </c>
      <c r="C13967">
        <v>13</v>
      </c>
      <c r="D13967" t="s">
        <v>11</v>
      </c>
      <c r="E13967" t="s">
        <v>167</v>
      </c>
      <c r="F13967" t="s">
        <v>13</v>
      </c>
      <c r="G13967" s="1">
        <v>0.68999999761581399</v>
      </c>
      <c r="H13967">
        <v>1</v>
      </c>
      <c r="I13967" t="s">
        <v>14</v>
      </c>
      <c r="J13967" t="s">
        <v>168</v>
      </c>
      <c r="K13967">
        <f>VLOOKUP(J13967,'Prix unitaires'!B:D,3,FALSE)</f>
        <v>0</v>
      </c>
      <c r="L13967" s="11">
        <f t="shared" si="218"/>
        <v>0</v>
      </c>
    </row>
    <row r="13968" spans="1:12" x14ac:dyDescent="0.25">
      <c r="A13968">
        <v>104</v>
      </c>
      <c r="B13968" t="s">
        <v>26</v>
      </c>
      <c r="C13968">
        <v>131</v>
      </c>
      <c r="D13968" t="s">
        <v>11</v>
      </c>
      <c r="E13968" t="s">
        <v>167</v>
      </c>
      <c r="F13968" t="s">
        <v>13</v>
      </c>
      <c r="G13968" s="1">
        <v>3.1800000667571999</v>
      </c>
      <c r="H13968">
        <v>1</v>
      </c>
      <c r="I13968" t="s">
        <v>14</v>
      </c>
      <c r="J13968" t="s">
        <v>168</v>
      </c>
      <c r="K13968">
        <f>VLOOKUP(J13968,'Prix unitaires'!B:D,3,FALSE)</f>
        <v>0</v>
      </c>
      <c r="L13968" s="11">
        <f t="shared" si="218"/>
        <v>0</v>
      </c>
    </row>
    <row r="13969" spans="1:12" x14ac:dyDescent="0.25">
      <c r="A13969">
        <v>104</v>
      </c>
      <c r="B13969" t="s">
        <v>26</v>
      </c>
      <c r="C13969">
        <v>14</v>
      </c>
      <c r="D13969" t="s">
        <v>11</v>
      </c>
      <c r="E13969" t="s">
        <v>167</v>
      </c>
      <c r="F13969" t="s">
        <v>13</v>
      </c>
      <c r="G13969" s="1">
        <v>1.3400000333786</v>
      </c>
      <c r="H13969">
        <v>1</v>
      </c>
      <c r="I13969" t="s">
        <v>14</v>
      </c>
      <c r="J13969" t="s">
        <v>168</v>
      </c>
      <c r="K13969">
        <f>VLOOKUP(J13969,'Prix unitaires'!B:D,3,FALSE)</f>
        <v>0</v>
      </c>
      <c r="L13969" s="11">
        <f t="shared" si="218"/>
        <v>0</v>
      </c>
    </row>
    <row r="13970" spans="1:12" x14ac:dyDescent="0.25">
      <c r="A13970">
        <v>104</v>
      </c>
      <c r="B13970" t="s">
        <v>26</v>
      </c>
      <c r="C13970">
        <v>15</v>
      </c>
      <c r="D13970" t="s">
        <v>11</v>
      </c>
      <c r="E13970" t="s">
        <v>167</v>
      </c>
      <c r="F13970" t="s">
        <v>13</v>
      </c>
      <c r="G13970" s="1">
        <v>1.3400000333786</v>
      </c>
      <c r="H13970">
        <v>1</v>
      </c>
      <c r="I13970" t="s">
        <v>14</v>
      </c>
      <c r="J13970" t="s">
        <v>168</v>
      </c>
      <c r="K13970">
        <f>VLOOKUP(J13970,'Prix unitaires'!B:D,3,FALSE)</f>
        <v>0</v>
      </c>
      <c r="L13970" s="11">
        <f t="shared" si="218"/>
        <v>0</v>
      </c>
    </row>
    <row r="13971" spans="1:12" x14ac:dyDescent="0.25">
      <c r="A13971">
        <v>104</v>
      </c>
      <c r="B13971" t="s">
        <v>26</v>
      </c>
      <c r="C13971">
        <v>16</v>
      </c>
      <c r="D13971" t="s">
        <v>11</v>
      </c>
      <c r="E13971" t="s">
        <v>167</v>
      </c>
      <c r="F13971" t="s">
        <v>13</v>
      </c>
      <c r="G13971" s="1">
        <v>1.3400000333786</v>
      </c>
      <c r="H13971">
        <v>1</v>
      </c>
      <c r="I13971" t="s">
        <v>14</v>
      </c>
      <c r="J13971" t="s">
        <v>168</v>
      </c>
      <c r="K13971">
        <f>VLOOKUP(J13971,'Prix unitaires'!B:D,3,FALSE)</f>
        <v>0</v>
      </c>
      <c r="L13971" s="11">
        <f t="shared" si="218"/>
        <v>0</v>
      </c>
    </row>
    <row r="13972" spans="1:12" x14ac:dyDescent="0.25">
      <c r="A13972">
        <v>104</v>
      </c>
      <c r="B13972" t="s">
        <v>26</v>
      </c>
      <c r="C13972">
        <v>17</v>
      </c>
      <c r="D13972" t="s">
        <v>11</v>
      </c>
      <c r="E13972" t="s">
        <v>167</v>
      </c>
      <c r="F13972" t="s">
        <v>13</v>
      </c>
      <c r="G13972" s="1">
        <v>1.91999995708466</v>
      </c>
      <c r="H13972">
        <v>1</v>
      </c>
      <c r="I13972" t="s">
        <v>14</v>
      </c>
      <c r="J13972" t="s">
        <v>168</v>
      </c>
      <c r="K13972">
        <f>VLOOKUP(J13972,'Prix unitaires'!B:D,3,FALSE)</f>
        <v>0</v>
      </c>
      <c r="L13972" s="11">
        <f t="shared" si="218"/>
        <v>0</v>
      </c>
    </row>
    <row r="13973" spans="1:12" x14ac:dyDescent="0.25">
      <c r="A13973">
        <v>104</v>
      </c>
      <c r="B13973" t="s">
        <v>26</v>
      </c>
      <c r="C13973">
        <v>18</v>
      </c>
      <c r="D13973" t="s">
        <v>11</v>
      </c>
      <c r="E13973" t="s">
        <v>167</v>
      </c>
      <c r="F13973" t="s">
        <v>13</v>
      </c>
      <c r="G13973" s="1">
        <v>1.91999995708466</v>
      </c>
      <c r="H13973">
        <v>1</v>
      </c>
      <c r="I13973" t="s">
        <v>14</v>
      </c>
      <c r="J13973" t="s">
        <v>168</v>
      </c>
      <c r="K13973">
        <f>VLOOKUP(J13973,'Prix unitaires'!B:D,3,FALSE)</f>
        <v>0</v>
      </c>
      <c r="L13973" s="11">
        <f t="shared" si="218"/>
        <v>0</v>
      </c>
    </row>
    <row r="13974" spans="1:12" x14ac:dyDescent="0.25">
      <c r="A13974">
        <v>104</v>
      </c>
      <c r="B13974" t="s">
        <v>26</v>
      </c>
      <c r="C13974">
        <v>19</v>
      </c>
      <c r="D13974" t="s">
        <v>11</v>
      </c>
      <c r="E13974" t="s">
        <v>167</v>
      </c>
      <c r="F13974" t="s">
        <v>13</v>
      </c>
      <c r="G13974" s="1">
        <v>1.91999995708466</v>
      </c>
      <c r="H13974">
        <v>1</v>
      </c>
      <c r="I13974" t="s">
        <v>14</v>
      </c>
      <c r="J13974" t="s">
        <v>168</v>
      </c>
      <c r="K13974">
        <f>VLOOKUP(J13974,'Prix unitaires'!B:D,3,FALSE)</f>
        <v>0</v>
      </c>
      <c r="L13974" s="11">
        <f t="shared" si="218"/>
        <v>0</v>
      </c>
    </row>
    <row r="13975" spans="1:12" x14ac:dyDescent="0.25">
      <c r="A13975">
        <v>104</v>
      </c>
      <c r="B13975" t="s">
        <v>26</v>
      </c>
      <c r="C13975">
        <v>2</v>
      </c>
      <c r="D13975" t="s">
        <v>11</v>
      </c>
      <c r="E13975" t="s">
        <v>167</v>
      </c>
      <c r="F13975" t="s">
        <v>13</v>
      </c>
      <c r="G13975" s="1">
        <v>0.68999999761581399</v>
      </c>
      <c r="H13975">
        <v>1</v>
      </c>
      <c r="I13975" t="s">
        <v>14</v>
      </c>
      <c r="J13975" t="s">
        <v>168</v>
      </c>
      <c r="K13975">
        <f>VLOOKUP(J13975,'Prix unitaires'!B:D,3,FALSE)</f>
        <v>0</v>
      </c>
      <c r="L13975" s="11">
        <f t="shared" si="218"/>
        <v>0</v>
      </c>
    </row>
    <row r="13976" spans="1:12" x14ac:dyDescent="0.25">
      <c r="A13976">
        <v>104</v>
      </c>
      <c r="B13976" t="s">
        <v>26</v>
      </c>
      <c r="C13976">
        <v>3</v>
      </c>
      <c r="D13976" t="s">
        <v>11</v>
      </c>
      <c r="E13976" t="s">
        <v>167</v>
      </c>
      <c r="F13976" t="s">
        <v>13</v>
      </c>
      <c r="G13976" s="1">
        <v>0.68999999761581399</v>
      </c>
      <c r="H13976">
        <v>1</v>
      </c>
      <c r="I13976" t="s">
        <v>14</v>
      </c>
      <c r="J13976" t="s">
        <v>168</v>
      </c>
      <c r="K13976">
        <f>VLOOKUP(J13976,'Prix unitaires'!B:D,3,FALSE)</f>
        <v>0</v>
      </c>
      <c r="L13976" s="11">
        <f t="shared" si="218"/>
        <v>0</v>
      </c>
    </row>
    <row r="13977" spans="1:12" x14ac:dyDescent="0.25">
      <c r="A13977">
        <v>104</v>
      </c>
      <c r="B13977" t="s">
        <v>26</v>
      </c>
      <c r="C13977">
        <v>4</v>
      </c>
      <c r="D13977" t="s">
        <v>11</v>
      </c>
      <c r="E13977" t="s">
        <v>167</v>
      </c>
      <c r="F13977" t="s">
        <v>13</v>
      </c>
      <c r="G13977" s="1">
        <v>1.7699999809265099</v>
      </c>
      <c r="H13977">
        <v>1</v>
      </c>
      <c r="I13977" t="s">
        <v>14</v>
      </c>
      <c r="J13977" t="s">
        <v>168</v>
      </c>
      <c r="K13977">
        <f>VLOOKUP(J13977,'Prix unitaires'!B:D,3,FALSE)</f>
        <v>0</v>
      </c>
      <c r="L13977" s="11">
        <f t="shared" si="218"/>
        <v>0</v>
      </c>
    </row>
    <row r="13978" spans="1:12" x14ac:dyDescent="0.25">
      <c r="A13978">
        <v>104</v>
      </c>
      <c r="B13978" t="s">
        <v>26</v>
      </c>
      <c r="C13978">
        <v>5</v>
      </c>
      <c r="D13978" t="s">
        <v>11</v>
      </c>
      <c r="E13978" t="s">
        <v>167</v>
      </c>
      <c r="F13978" t="s">
        <v>13</v>
      </c>
      <c r="G13978" s="1">
        <v>1.7699999809265099</v>
      </c>
      <c r="H13978">
        <v>1</v>
      </c>
      <c r="I13978" t="s">
        <v>14</v>
      </c>
      <c r="J13978" t="s">
        <v>168</v>
      </c>
      <c r="K13978">
        <f>VLOOKUP(J13978,'Prix unitaires'!B:D,3,FALSE)</f>
        <v>0</v>
      </c>
      <c r="L13978" s="11">
        <f t="shared" si="218"/>
        <v>0</v>
      </c>
    </row>
    <row r="13979" spans="1:12" x14ac:dyDescent="0.25">
      <c r="A13979">
        <v>104</v>
      </c>
      <c r="B13979" t="s">
        <v>26</v>
      </c>
      <c r="C13979">
        <v>6</v>
      </c>
      <c r="D13979" t="s">
        <v>11</v>
      </c>
      <c r="E13979" t="s">
        <v>167</v>
      </c>
      <c r="F13979" t="s">
        <v>13</v>
      </c>
      <c r="G13979" s="1">
        <v>1.1799999475479099</v>
      </c>
      <c r="H13979">
        <v>1</v>
      </c>
      <c r="I13979" t="s">
        <v>14</v>
      </c>
      <c r="J13979" t="s">
        <v>168</v>
      </c>
      <c r="K13979">
        <f>VLOOKUP(J13979,'Prix unitaires'!B:D,3,FALSE)</f>
        <v>0</v>
      </c>
      <c r="L13979" s="11">
        <f t="shared" si="218"/>
        <v>0</v>
      </c>
    </row>
    <row r="13980" spans="1:12" x14ac:dyDescent="0.25">
      <c r="A13980">
        <v>104</v>
      </c>
      <c r="B13980" t="s">
        <v>26</v>
      </c>
      <c r="C13980">
        <v>7</v>
      </c>
      <c r="D13980" t="s">
        <v>11</v>
      </c>
      <c r="E13980" t="s">
        <v>167</v>
      </c>
      <c r="F13980" t="s">
        <v>13</v>
      </c>
      <c r="G13980" s="1">
        <v>1.1799999475479099</v>
      </c>
      <c r="H13980">
        <v>1</v>
      </c>
      <c r="I13980" t="s">
        <v>14</v>
      </c>
      <c r="J13980" t="s">
        <v>168</v>
      </c>
      <c r="K13980">
        <f>VLOOKUP(J13980,'Prix unitaires'!B:D,3,FALSE)</f>
        <v>0</v>
      </c>
      <c r="L13980" s="11">
        <f t="shared" si="218"/>
        <v>0</v>
      </c>
    </row>
    <row r="13981" spans="1:12" x14ac:dyDescent="0.25">
      <c r="A13981">
        <v>104</v>
      </c>
      <c r="B13981" t="s">
        <v>26</v>
      </c>
      <c r="C13981">
        <v>8</v>
      </c>
      <c r="D13981" t="s">
        <v>11</v>
      </c>
      <c r="E13981" t="s">
        <v>167</v>
      </c>
      <c r="F13981" t="s">
        <v>13</v>
      </c>
      <c r="G13981" s="1">
        <v>1.1799999475479099</v>
      </c>
      <c r="H13981">
        <v>1</v>
      </c>
      <c r="I13981" t="s">
        <v>14</v>
      </c>
      <c r="J13981" t="s">
        <v>168</v>
      </c>
      <c r="K13981">
        <f>VLOOKUP(J13981,'Prix unitaires'!B:D,3,FALSE)</f>
        <v>0</v>
      </c>
      <c r="L13981" s="11">
        <f t="shared" si="218"/>
        <v>0</v>
      </c>
    </row>
    <row r="13982" spans="1:12" x14ac:dyDescent="0.25">
      <c r="A13982">
        <v>104</v>
      </c>
      <c r="B13982" t="s">
        <v>26</v>
      </c>
      <c r="C13982">
        <v>9</v>
      </c>
      <c r="D13982" t="s">
        <v>11</v>
      </c>
      <c r="E13982" t="s">
        <v>167</v>
      </c>
      <c r="F13982" t="s">
        <v>13</v>
      </c>
      <c r="G13982" s="1">
        <v>1.7699999809265099</v>
      </c>
      <c r="H13982">
        <v>1</v>
      </c>
      <c r="I13982" t="s">
        <v>14</v>
      </c>
      <c r="J13982" t="s">
        <v>168</v>
      </c>
      <c r="K13982">
        <f>VLOOKUP(J13982,'Prix unitaires'!B:D,3,FALSE)</f>
        <v>0</v>
      </c>
      <c r="L13982" s="11">
        <f t="shared" si="218"/>
        <v>0</v>
      </c>
    </row>
    <row r="13983" spans="1:12" x14ac:dyDescent="0.25">
      <c r="A13983">
        <v>104</v>
      </c>
      <c r="B13983" t="s">
        <v>26</v>
      </c>
      <c r="C13983" t="s">
        <v>132</v>
      </c>
      <c r="D13983" t="s">
        <v>11</v>
      </c>
      <c r="E13983" t="s">
        <v>30</v>
      </c>
      <c r="F13983" t="s">
        <v>13</v>
      </c>
      <c r="G13983" s="1">
        <v>13.180000305175801</v>
      </c>
      <c r="H13983">
        <v>240</v>
      </c>
      <c r="I13983" t="s">
        <v>14</v>
      </c>
      <c r="J13983" t="s">
        <v>31</v>
      </c>
      <c r="K13983">
        <f>VLOOKUP(J13983,'Prix unitaires'!B:D,3,FALSE)</f>
        <v>0</v>
      </c>
      <c r="L13983" s="11">
        <f t="shared" si="218"/>
        <v>0</v>
      </c>
    </row>
    <row r="13984" spans="1:12" x14ac:dyDescent="0.25">
      <c r="A13984">
        <v>104</v>
      </c>
      <c r="B13984" t="s">
        <v>26</v>
      </c>
      <c r="C13984" t="s">
        <v>132</v>
      </c>
      <c r="D13984" t="s">
        <v>11</v>
      </c>
      <c r="E13984" t="s">
        <v>35</v>
      </c>
      <c r="F13984" t="s">
        <v>13</v>
      </c>
      <c r="G13984" s="1">
        <v>13.180000305175801</v>
      </c>
      <c r="H13984">
        <v>1</v>
      </c>
      <c r="I13984" t="s">
        <v>14</v>
      </c>
      <c r="J13984" t="s">
        <v>36</v>
      </c>
      <c r="K13984">
        <f>VLOOKUP(J13984,'Prix unitaires'!B:D,3,FALSE)</f>
        <v>0</v>
      </c>
      <c r="L13984" s="11">
        <f t="shared" si="218"/>
        <v>0</v>
      </c>
    </row>
    <row r="13985" spans="1:12" x14ac:dyDescent="0.25">
      <c r="A13985">
        <v>104</v>
      </c>
      <c r="B13985" t="s">
        <v>26</v>
      </c>
      <c r="C13985" t="s">
        <v>132</v>
      </c>
      <c r="D13985" t="s">
        <v>11</v>
      </c>
      <c r="E13985" t="s">
        <v>167</v>
      </c>
      <c r="F13985" t="s">
        <v>13</v>
      </c>
      <c r="G13985" s="1">
        <v>2.1900000572204599</v>
      </c>
      <c r="H13985">
        <v>1</v>
      </c>
      <c r="I13985" t="s">
        <v>14</v>
      </c>
      <c r="J13985" t="s">
        <v>168</v>
      </c>
      <c r="K13985">
        <f>VLOOKUP(J13985,'Prix unitaires'!B:D,3,FALSE)</f>
        <v>0</v>
      </c>
      <c r="L13985" s="11">
        <f t="shared" si="218"/>
        <v>0</v>
      </c>
    </row>
    <row r="13986" spans="1:12" x14ac:dyDescent="0.25">
      <c r="A13986">
        <v>104</v>
      </c>
      <c r="B13986" t="s">
        <v>26</v>
      </c>
      <c r="C13986" t="s">
        <v>55</v>
      </c>
      <c r="D13986" t="s">
        <v>11</v>
      </c>
      <c r="E13986" t="s">
        <v>30</v>
      </c>
      <c r="F13986" t="s">
        <v>13</v>
      </c>
      <c r="G13986" s="1">
        <v>8.8999996185303001</v>
      </c>
      <c r="H13986">
        <v>240</v>
      </c>
      <c r="I13986" t="s">
        <v>14</v>
      </c>
      <c r="J13986" t="s">
        <v>31</v>
      </c>
      <c r="K13986">
        <f>VLOOKUP(J13986,'Prix unitaires'!B:D,3,FALSE)</f>
        <v>0</v>
      </c>
      <c r="L13986" s="11">
        <f t="shared" si="218"/>
        <v>0</v>
      </c>
    </row>
    <row r="13987" spans="1:12" x14ac:dyDescent="0.25">
      <c r="A13987">
        <v>104</v>
      </c>
      <c r="B13987" t="s">
        <v>26</v>
      </c>
      <c r="C13987" t="s">
        <v>55</v>
      </c>
      <c r="D13987" t="s">
        <v>11</v>
      </c>
      <c r="E13987" t="s">
        <v>35</v>
      </c>
      <c r="F13987" t="s">
        <v>13</v>
      </c>
      <c r="G13987" s="1">
        <v>8.8999996185303001</v>
      </c>
      <c r="H13987">
        <v>1</v>
      </c>
      <c r="I13987" t="s">
        <v>14</v>
      </c>
      <c r="J13987" t="s">
        <v>36</v>
      </c>
      <c r="K13987">
        <f>VLOOKUP(J13987,'Prix unitaires'!B:D,3,FALSE)</f>
        <v>0</v>
      </c>
      <c r="L13987" s="11">
        <f t="shared" si="218"/>
        <v>0</v>
      </c>
    </row>
    <row r="13988" spans="1:12" x14ac:dyDescent="0.25">
      <c r="A13988">
        <v>104</v>
      </c>
      <c r="B13988" t="s">
        <v>26</v>
      </c>
      <c r="C13988" t="s">
        <v>55</v>
      </c>
      <c r="D13988" t="s">
        <v>11</v>
      </c>
      <c r="E13988" t="s">
        <v>167</v>
      </c>
      <c r="F13988" t="s">
        <v>13</v>
      </c>
      <c r="G13988" s="1">
        <v>1.3400000333786</v>
      </c>
      <c r="H13988">
        <v>1</v>
      </c>
      <c r="I13988" t="s">
        <v>14</v>
      </c>
      <c r="J13988" t="s">
        <v>168</v>
      </c>
      <c r="K13988">
        <f>VLOOKUP(J13988,'Prix unitaires'!B:D,3,FALSE)</f>
        <v>0</v>
      </c>
      <c r="L13988" s="11">
        <f t="shared" si="218"/>
        <v>0</v>
      </c>
    </row>
    <row r="13989" spans="1:12" x14ac:dyDescent="0.25">
      <c r="A13989">
        <v>104</v>
      </c>
      <c r="B13989" t="s">
        <v>26</v>
      </c>
      <c r="C13989" t="s">
        <v>156</v>
      </c>
      <c r="D13989" t="s">
        <v>11</v>
      </c>
      <c r="E13989" t="s">
        <v>30</v>
      </c>
      <c r="F13989" t="s">
        <v>13</v>
      </c>
      <c r="G13989" s="1">
        <v>11.4700002670288</v>
      </c>
      <c r="H13989">
        <v>240</v>
      </c>
      <c r="I13989" t="s">
        <v>14</v>
      </c>
      <c r="J13989" t="s">
        <v>31</v>
      </c>
      <c r="K13989">
        <f>VLOOKUP(J13989,'Prix unitaires'!B:D,3,FALSE)</f>
        <v>0</v>
      </c>
      <c r="L13989" s="11">
        <f t="shared" si="218"/>
        <v>0</v>
      </c>
    </row>
    <row r="13990" spans="1:12" x14ac:dyDescent="0.25">
      <c r="A13990">
        <v>104</v>
      </c>
      <c r="B13990" t="s">
        <v>26</v>
      </c>
      <c r="C13990" t="s">
        <v>156</v>
      </c>
      <c r="D13990" t="s">
        <v>11</v>
      </c>
      <c r="E13990" t="s">
        <v>35</v>
      </c>
      <c r="F13990" t="s">
        <v>13</v>
      </c>
      <c r="G13990" s="1">
        <v>11.4700002670288</v>
      </c>
      <c r="H13990">
        <v>1</v>
      </c>
      <c r="I13990" t="s">
        <v>14</v>
      </c>
      <c r="J13990" t="s">
        <v>36</v>
      </c>
      <c r="K13990">
        <f>VLOOKUP(J13990,'Prix unitaires'!B:D,3,FALSE)</f>
        <v>0</v>
      </c>
      <c r="L13990" s="11">
        <f t="shared" si="218"/>
        <v>0</v>
      </c>
    </row>
    <row r="13991" spans="1:12" x14ac:dyDescent="0.25">
      <c r="A13991">
        <v>104</v>
      </c>
      <c r="B13991" t="s">
        <v>26</v>
      </c>
      <c r="C13991" t="s">
        <v>156</v>
      </c>
      <c r="D13991" t="s">
        <v>11</v>
      </c>
      <c r="E13991" t="s">
        <v>167</v>
      </c>
      <c r="F13991" t="s">
        <v>13</v>
      </c>
      <c r="G13991" s="1">
        <v>2.1900000572204599</v>
      </c>
      <c r="H13991">
        <v>1</v>
      </c>
      <c r="I13991" t="s">
        <v>14</v>
      </c>
      <c r="J13991" t="s">
        <v>168</v>
      </c>
      <c r="K13991">
        <f>VLOOKUP(J13991,'Prix unitaires'!B:D,3,FALSE)</f>
        <v>0</v>
      </c>
      <c r="L13991" s="11">
        <f t="shared" si="218"/>
        <v>0</v>
      </c>
    </row>
    <row r="13992" spans="1:12" x14ac:dyDescent="0.25">
      <c r="A13992">
        <v>104</v>
      </c>
      <c r="B13992" t="s">
        <v>26</v>
      </c>
      <c r="C13992" t="s">
        <v>127</v>
      </c>
      <c r="D13992" t="s">
        <v>11</v>
      </c>
      <c r="E13992" t="s">
        <v>35</v>
      </c>
      <c r="F13992" t="s">
        <v>13</v>
      </c>
      <c r="G13992" s="1">
        <v>2.6900000572204599</v>
      </c>
      <c r="H13992">
        <v>1</v>
      </c>
      <c r="I13992" t="s">
        <v>14</v>
      </c>
      <c r="J13992" t="s">
        <v>36</v>
      </c>
      <c r="K13992">
        <f>VLOOKUP(J13992,'Prix unitaires'!B:D,3,FALSE)</f>
        <v>0</v>
      </c>
      <c r="L13992" s="11">
        <f t="shared" si="218"/>
        <v>0</v>
      </c>
    </row>
    <row r="13993" spans="1:12" x14ac:dyDescent="0.25">
      <c r="A13993">
        <v>104</v>
      </c>
      <c r="B13993" t="s">
        <v>26</v>
      </c>
      <c r="C13993" t="s">
        <v>138</v>
      </c>
      <c r="D13993" t="s">
        <v>11</v>
      </c>
      <c r="E13993" t="s">
        <v>32</v>
      </c>
      <c r="F13993" t="s">
        <v>13</v>
      </c>
      <c r="G13993" s="1">
        <v>25.219999313354499</v>
      </c>
      <c r="H13993">
        <v>240</v>
      </c>
      <c r="I13993" t="s">
        <v>14</v>
      </c>
      <c r="J13993" t="s">
        <v>33</v>
      </c>
      <c r="K13993">
        <f>VLOOKUP(J13993,'Prix unitaires'!B:D,3,FALSE)</f>
        <v>0</v>
      </c>
      <c r="L13993" s="11">
        <f t="shared" si="218"/>
        <v>0</v>
      </c>
    </row>
    <row r="13994" spans="1:12" x14ac:dyDescent="0.25">
      <c r="A13994">
        <v>104</v>
      </c>
      <c r="B13994" t="s">
        <v>26</v>
      </c>
      <c r="C13994" t="s">
        <v>138</v>
      </c>
      <c r="D13994" t="s">
        <v>11</v>
      </c>
      <c r="E13994" t="s">
        <v>40</v>
      </c>
      <c r="F13994" t="s">
        <v>13</v>
      </c>
      <c r="G13994" s="1">
        <v>25.219999313354499</v>
      </c>
      <c r="H13994">
        <v>3</v>
      </c>
      <c r="I13994" t="s">
        <v>14</v>
      </c>
      <c r="J13994" t="s">
        <v>41</v>
      </c>
      <c r="K13994">
        <f>VLOOKUP(J13994,'Prix unitaires'!B:D,3,FALSE)</f>
        <v>0</v>
      </c>
      <c r="L13994" s="11">
        <f t="shared" si="218"/>
        <v>0</v>
      </c>
    </row>
    <row r="13995" spans="1:12" x14ac:dyDescent="0.25">
      <c r="A13995">
        <v>104</v>
      </c>
      <c r="B13995" t="s">
        <v>26</v>
      </c>
      <c r="C13995" t="s">
        <v>138</v>
      </c>
      <c r="D13995" t="s">
        <v>11</v>
      </c>
      <c r="E13995" t="s">
        <v>167</v>
      </c>
      <c r="F13995" t="s">
        <v>13</v>
      </c>
      <c r="G13995" s="1">
        <v>5.6399998664856001</v>
      </c>
      <c r="H13995">
        <v>1</v>
      </c>
      <c r="I13995" t="s">
        <v>14</v>
      </c>
      <c r="J13995" t="s">
        <v>168</v>
      </c>
      <c r="K13995">
        <f>VLOOKUP(J13995,'Prix unitaires'!B:D,3,FALSE)</f>
        <v>0</v>
      </c>
      <c r="L13995" s="11">
        <f t="shared" si="218"/>
        <v>0</v>
      </c>
    </row>
    <row r="13996" spans="1:12" x14ac:dyDescent="0.25">
      <c r="A13996">
        <v>104</v>
      </c>
      <c r="B13996" t="s">
        <v>10</v>
      </c>
      <c r="C13996" t="s">
        <v>566</v>
      </c>
      <c r="D13996" t="s">
        <v>11</v>
      </c>
      <c r="E13996" t="s">
        <v>38</v>
      </c>
      <c r="F13996" t="s">
        <v>13</v>
      </c>
      <c r="G13996" s="1">
        <v>6.5799999237060502</v>
      </c>
      <c r="H13996">
        <v>50</v>
      </c>
      <c r="I13996" t="s">
        <v>14</v>
      </c>
      <c r="J13996" t="s">
        <v>39</v>
      </c>
      <c r="K13996">
        <f>VLOOKUP(J13996,'Prix unitaires'!B:D,3,FALSE)</f>
        <v>0</v>
      </c>
      <c r="L13996" s="11">
        <f t="shared" si="218"/>
        <v>0</v>
      </c>
    </row>
    <row r="13997" spans="1:12" x14ac:dyDescent="0.25">
      <c r="A13997">
        <v>104</v>
      </c>
      <c r="B13997" t="s">
        <v>10</v>
      </c>
      <c r="C13997">
        <v>1</v>
      </c>
      <c r="D13997" t="s">
        <v>11</v>
      </c>
      <c r="E13997" t="s">
        <v>19</v>
      </c>
      <c r="F13997" t="s">
        <v>13</v>
      </c>
      <c r="G13997" s="1">
        <v>16.319999694824201</v>
      </c>
      <c r="H13997">
        <v>50</v>
      </c>
      <c r="I13997" t="s">
        <v>14</v>
      </c>
      <c r="J13997" t="s">
        <v>20</v>
      </c>
      <c r="K13997">
        <f>VLOOKUP(J13997,'Prix unitaires'!B:D,3,FALSE)</f>
        <v>0</v>
      </c>
      <c r="L13997" s="11">
        <f t="shared" si="218"/>
        <v>0</v>
      </c>
    </row>
    <row r="13998" spans="1:12" x14ac:dyDescent="0.25">
      <c r="A13998">
        <v>104</v>
      </c>
      <c r="B13998" t="s">
        <v>10</v>
      </c>
      <c r="C13998">
        <v>1</v>
      </c>
      <c r="D13998" t="s">
        <v>11</v>
      </c>
      <c r="E13998" t="s">
        <v>35</v>
      </c>
      <c r="F13998" t="s">
        <v>13</v>
      </c>
      <c r="G13998" s="1">
        <v>16.319999694824201</v>
      </c>
      <c r="H13998">
        <v>4</v>
      </c>
      <c r="I13998" t="s">
        <v>14</v>
      </c>
      <c r="J13998" t="s">
        <v>36</v>
      </c>
      <c r="K13998">
        <f>VLOOKUP(J13998,'Prix unitaires'!B:D,3,FALSE)</f>
        <v>0</v>
      </c>
      <c r="L13998" s="11">
        <f t="shared" si="218"/>
        <v>0</v>
      </c>
    </row>
    <row r="13999" spans="1:12" x14ac:dyDescent="0.25">
      <c r="A13999">
        <v>104</v>
      </c>
      <c r="B13999" t="s">
        <v>10</v>
      </c>
      <c r="C13999">
        <v>1</v>
      </c>
      <c r="D13999" t="s">
        <v>11</v>
      </c>
      <c r="E13999" t="s">
        <v>167</v>
      </c>
      <c r="F13999" t="s">
        <v>13</v>
      </c>
      <c r="G13999" s="1">
        <v>4.1999998092651403</v>
      </c>
      <c r="H13999">
        <v>1</v>
      </c>
      <c r="I13999" t="s">
        <v>14</v>
      </c>
      <c r="J13999" t="s">
        <v>168</v>
      </c>
      <c r="K13999">
        <f>VLOOKUP(J13999,'Prix unitaires'!B:D,3,FALSE)</f>
        <v>0</v>
      </c>
      <c r="L13999" s="11">
        <f t="shared" si="218"/>
        <v>0</v>
      </c>
    </row>
    <row r="14000" spans="1:12" x14ac:dyDescent="0.25">
      <c r="A14000">
        <v>416</v>
      </c>
      <c r="B14000" t="s">
        <v>10</v>
      </c>
      <c r="C14000" t="s">
        <v>158</v>
      </c>
      <c r="D14000" t="s">
        <v>11</v>
      </c>
      <c r="E14000" t="s">
        <v>12</v>
      </c>
      <c r="F14000" t="s">
        <v>13</v>
      </c>
      <c r="G14000" s="1">
        <v>12.829999923706101</v>
      </c>
      <c r="H14000">
        <v>12</v>
      </c>
      <c r="I14000" t="s">
        <v>14</v>
      </c>
      <c r="J14000" t="s">
        <v>15</v>
      </c>
      <c r="K14000">
        <f>VLOOKUP(J14000,'Prix unitaires'!B:D,3,FALSE)</f>
        <v>0</v>
      </c>
      <c r="L14000" s="11">
        <f t="shared" si="218"/>
        <v>0</v>
      </c>
    </row>
    <row r="14001" spans="1:12" x14ac:dyDescent="0.25">
      <c r="A14001">
        <v>416</v>
      </c>
      <c r="B14001" t="s">
        <v>10</v>
      </c>
      <c r="C14001" t="s">
        <v>158</v>
      </c>
      <c r="D14001" t="s">
        <v>11</v>
      </c>
      <c r="E14001" t="s">
        <v>40</v>
      </c>
      <c r="F14001" t="s">
        <v>13</v>
      </c>
      <c r="G14001" s="1">
        <v>12.829999923706101</v>
      </c>
      <c r="H14001">
        <v>1</v>
      </c>
      <c r="I14001" t="s">
        <v>14</v>
      </c>
      <c r="J14001" t="s">
        <v>41</v>
      </c>
      <c r="K14001">
        <f>VLOOKUP(J14001,'Prix unitaires'!B:D,3,FALSE)</f>
        <v>0</v>
      </c>
      <c r="L14001" s="11">
        <f t="shared" si="218"/>
        <v>0</v>
      </c>
    </row>
    <row r="14002" spans="1:12" x14ac:dyDescent="0.25">
      <c r="A14002">
        <v>104</v>
      </c>
      <c r="B14002" t="s">
        <v>10</v>
      </c>
      <c r="C14002" t="s">
        <v>91</v>
      </c>
      <c r="D14002" t="s">
        <v>11</v>
      </c>
      <c r="E14002" t="s">
        <v>30</v>
      </c>
      <c r="F14002" t="s">
        <v>13</v>
      </c>
      <c r="G14002" s="1">
        <v>18.090000152587901</v>
      </c>
      <c r="H14002">
        <v>365</v>
      </c>
      <c r="I14002" t="s">
        <v>14</v>
      </c>
      <c r="J14002" t="s">
        <v>31</v>
      </c>
      <c r="K14002">
        <f>VLOOKUP(J14002,'Prix unitaires'!B:D,3,FALSE)</f>
        <v>0</v>
      </c>
      <c r="L14002" s="11">
        <f t="shared" si="218"/>
        <v>0</v>
      </c>
    </row>
    <row r="14003" spans="1:12" x14ac:dyDescent="0.25">
      <c r="A14003">
        <v>104</v>
      </c>
      <c r="B14003" t="s">
        <v>10</v>
      </c>
      <c r="C14003" t="s">
        <v>91</v>
      </c>
      <c r="D14003" t="s">
        <v>11</v>
      </c>
      <c r="E14003" t="s">
        <v>35</v>
      </c>
      <c r="F14003" t="s">
        <v>13</v>
      </c>
      <c r="G14003" s="1">
        <v>18.090000152587901</v>
      </c>
      <c r="H14003">
        <v>4</v>
      </c>
      <c r="I14003" t="s">
        <v>14</v>
      </c>
      <c r="J14003" t="s">
        <v>36</v>
      </c>
      <c r="K14003">
        <f>VLOOKUP(J14003,'Prix unitaires'!B:D,3,FALSE)</f>
        <v>0</v>
      </c>
      <c r="L14003" s="11">
        <f t="shared" si="218"/>
        <v>0</v>
      </c>
    </row>
    <row r="14004" spans="1:12" x14ac:dyDescent="0.25">
      <c r="A14004">
        <v>104</v>
      </c>
      <c r="B14004" t="s">
        <v>10</v>
      </c>
      <c r="C14004" t="s">
        <v>92</v>
      </c>
      <c r="D14004" t="s">
        <v>11</v>
      </c>
      <c r="E14004" t="s">
        <v>30</v>
      </c>
      <c r="F14004" t="s">
        <v>13</v>
      </c>
      <c r="G14004" s="1">
        <v>1.7599999904632599</v>
      </c>
      <c r="H14004">
        <v>365</v>
      </c>
      <c r="I14004" t="s">
        <v>14</v>
      </c>
      <c r="J14004" t="s">
        <v>31</v>
      </c>
      <c r="K14004">
        <f>VLOOKUP(J14004,'Prix unitaires'!B:D,3,FALSE)</f>
        <v>0</v>
      </c>
      <c r="L14004" s="11">
        <f t="shared" si="218"/>
        <v>0</v>
      </c>
    </row>
    <row r="14005" spans="1:12" x14ac:dyDescent="0.25">
      <c r="A14005">
        <v>104</v>
      </c>
      <c r="B14005" t="s">
        <v>10</v>
      </c>
      <c r="C14005" t="s">
        <v>92</v>
      </c>
      <c r="D14005" t="s">
        <v>11</v>
      </c>
      <c r="E14005" t="s">
        <v>35</v>
      </c>
      <c r="F14005" t="s">
        <v>13</v>
      </c>
      <c r="G14005" s="1">
        <v>1.7599999904632599</v>
      </c>
      <c r="H14005">
        <v>4</v>
      </c>
      <c r="I14005" t="s">
        <v>14</v>
      </c>
      <c r="J14005" t="s">
        <v>36</v>
      </c>
      <c r="K14005">
        <f>VLOOKUP(J14005,'Prix unitaires'!B:D,3,FALSE)</f>
        <v>0</v>
      </c>
      <c r="L14005" s="11">
        <f t="shared" si="218"/>
        <v>0</v>
      </c>
    </row>
    <row r="14006" spans="1:12" x14ac:dyDescent="0.25">
      <c r="A14006">
        <v>104</v>
      </c>
      <c r="B14006" t="s">
        <v>10</v>
      </c>
      <c r="C14006" t="s">
        <v>447</v>
      </c>
      <c r="D14006" t="s">
        <v>11</v>
      </c>
      <c r="E14006" t="s">
        <v>19</v>
      </c>
      <c r="F14006" t="s">
        <v>13</v>
      </c>
      <c r="G14006" s="1">
        <v>16.700000762939499</v>
      </c>
      <c r="H14006">
        <v>50</v>
      </c>
      <c r="I14006" t="s">
        <v>14</v>
      </c>
      <c r="J14006" t="s">
        <v>20</v>
      </c>
      <c r="K14006">
        <f>VLOOKUP(J14006,'Prix unitaires'!B:D,3,FALSE)</f>
        <v>0</v>
      </c>
      <c r="L14006" s="11">
        <f t="shared" si="218"/>
        <v>0</v>
      </c>
    </row>
    <row r="14007" spans="1:12" x14ac:dyDescent="0.25">
      <c r="A14007">
        <v>104</v>
      </c>
      <c r="B14007" t="s">
        <v>10</v>
      </c>
      <c r="C14007" t="s">
        <v>447</v>
      </c>
      <c r="D14007" t="s">
        <v>11</v>
      </c>
      <c r="E14007" t="s">
        <v>35</v>
      </c>
      <c r="F14007" t="s">
        <v>13</v>
      </c>
      <c r="G14007" s="1">
        <v>16.700000762939499</v>
      </c>
      <c r="H14007">
        <v>4</v>
      </c>
      <c r="I14007" t="s">
        <v>14</v>
      </c>
      <c r="J14007" t="s">
        <v>36</v>
      </c>
      <c r="K14007">
        <f>VLOOKUP(J14007,'Prix unitaires'!B:D,3,FALSE)</f>
        <v>0</v>
      </c>
      <c r="L14007" s="11">
        <f t="shared" si="218"/>
        <v>0</v>
      </c>
    </row>
    <row r="14008" spans="1:12" x14ac:dyDescent="0.25">
      <c r="A14008">
        <v>104</v>
      </c>
      <c r="B14008" t="s">
        <v>10</v>
      </c>
      <c r="C14008" t="s">
        <v>447</v>
      </c>
      <c r="D14008" t="s">
        <v>11</v>
      </c>
      <c r="E14008" t="s">
        <v>165</v>
      </c>
      <c r="F14008" t="s">
        <v>13</v>
      </c>
      <c r="G14008" s="1">
        <v>1.4400000572204601</v>
      </c>
      <c r="H14008">
        <v>1</v>
      </c>
      <c r="I14008" t="s">
        <v>14</v>
      </c>
      <c r="J14008" t="s">
        <v>166</v>
      </c>
      <c r="K14008">
        <f>VLOOKUP(J14008,'Prix unitaires'!B:D,3,FALSE)</f>
        <v>0</v>
      </c>
      <c r="L14008" s="11">
        <f t="shared" si="218"/>
        <v>0</v>
      </c>
    </row>
    <row r="14009" spans="1:12" x14ac:dyDescent="0.25">
      <c r="A14009">
        <v>104</v>
      </c>
      <c r="B14009" t="s">
        <v>10</v>
      </c>
      <c r="C14009" t="s">
        <v>567</v>
      </c>
      <c r="D14009">
        <v>-1</v>
      </c>
      <c r="E14009" t="s">
        <v>12</v>
      </c>
      <c r="F14009" t="s">
        <v>13</v>
      </c>
      <c r="G14009" s="1">
        <v>6.6500000953674299</v>
      </c>
      <c r="H14009">
        <v>50</v>
      </c>
      <c r="I14009" t="s">
        <v>14</v>
      </c>
      <c r="J14009" t="s">
        <v>152</v>
      </c>
      <c r="K14009">
        <f>VLOOKUP(J14009,'Prix unitaires'!B:D,3,FALSE)</f>
        <v>0</v>
      </c>
      <c r="L14009" s="11">
        <f t="shared" si="218"/>
        <v>0</v>
      </c>
    </row>
    <row r="14010" spans="1:12" x14ac:dyDescent="0.25">
      <c r="A14010">
        <v>104</v>
      </c>
      <c r="B14010" t="s">
        <v>10</v>
      </c>
      <c r="C14010" t="s">
        <v>567</v>
      </c>
      <c r="D14010">
        <v>-1</v>
      </c>
      <c r="E14010" t="s">
        <v>35</v>
      </c>
      <c r="F14010" t="s">
        <v>13</v>
      </c>
      <c r="G14010" s="1">
        <v>6.6500000953674299</v>
      </c>
      <c r="H14010">
        <v>4</v>
      </c>
      <c r="I14010" t="s">
        <v>14</v>
      </c>
      <c r="J14010" t="s">
        <v>119</v>
      </c>
      <c r="K14010">
        <f>VLOOKUP(J14010,'Prix unitaires'!B:D,3,FALSE)</f>
        <v>0</v>
      </c>
      <c r="L14010" s="11">
        <f t="shared" si="218"/>
        <v>0</v>
      </c>
    </row>
    <row r="14011" spans="1:12" x14ac:dyDescent="0.25">
      <c r="A14011">
        <v>104</v>
      </c>
      <c r="B14011" t="s">
        <v>10</v>
      </c>
      <c r="C14011" t="s">
        <v>567</v>
      </c>
      <c r="D14011">
        <v>-1</v>
      </c>
      <c r="E14011" t="s">
        <v>165</v>
      </c>
      <c r="F14011" t="s">
        <v>13</v>
      </c>
      <c r="G14011" s="1">
        <v>3.5</v>
      </c>
      <c r="H14011">
        <v>1</v>
      </c>
      <c r="I14011" t="s">
        <v>14</v>
      </c>
      <c r="J14011" t="s">
        <v>171</v>
      </c>
      <c r="K14011">
        <f>VLOOKUP(J14011,'Prix unitaires'!B:D,3,FALSE)</f>
        <v>0</v>
      </c>
      <c r="L14011" s="11">
        <f t="shared" si="218"/>
        <v>0</v>
      </c>
    </row>
    <row r="14012" spans="1:12" x14ac:dyDescent="0.25">
      <c r="A14012">
        <v>422</v>
      </c>
      <c r="B14012" t="s">
        <v>519</v>
      </c>
      <c r="C14012" t="s">
        <v>120</v>
      </c>
      <c r="D14012">
        <v>-1</v>
      </c>
      <c r="E14012" t="s">
        <v>12</v>
      </c>
      <c r="F14012" t="s">
        <v>13</v>
      </c>
      <c r="G14012" s="1">
        <v>38.540000915527301</v>
      </c>
      <c r="H14012">
        <v>12</v>
      </c>
      <c r="I14012" t="s">
        <v>14</v>
      </c>
      <c r="J14012" t="s">
        <v>152</v>
      </c>
      <c r="K14012">
        <f>VLOOKUP(J14012,'Prix unitaires'!B:D,3,FALSE)</f>
        <v>0</v>
      </c>
      <c r="L14012" s="11">
        <f t="shared" si="218"/>
        <v>0</v>
      </c>
    </row>
    <row r="14013" spans="1:12" x14ac:dyDescent="0.25">
      <c r="A14013">
        <v>104</v>
      </c>
      <c r="B14013" t="s">
        <v>10</v>
      </c>
      <c r="C14013" t="s">
        <v>94</v>
      </c>
      <c r="D14013" t="s">
        <v>11</v>
      </c>
      <c r="E14013" t="s">
        <v>19</v>
      </c>
      <c r="F14013" t="s">
        <v>13</v>
      </c>
      <c r="G14013" s="1">
        <v>16.2600002288818</v>
      </c>
      <c r="H14013">
        <v>365</v>
      </c>
      <c r="I14013" t="s">
        <v>14</v>
      </c>
      <c r="J14013" t="s">
        <v>20</v>
      </c>
      <c r="K14013">
        <f>VLOOKUP(J14013,'Prix unitaires'!B:D,3,FALSE)</f>
        <v>0</v>
      </c>
      <c r="L14013" s="11">
        <f t="shared" si="218"/>
        <v>0</v>
      </c>
    </row>
    <row r="14014" spans="1:12" x14ac:dyDescent="0.25">
      <c r="A14014">
        <v>104</v>
      </c>
      <c r="B14014" t="s">
        <v>10</v>
      </c>
      <c r="C14014" t="s">
        <v>94</v>
      </c>
      <c r="D14014" t="s">
        <v>11</v>
      </c>
      <c r="E14014" t="s">
        <v>35</v>
      </c>
      <c r="F14014" t="s">
        <v>13</v>
      </c>
      <c r="G14014" s="1">
        <v>16.2600002288818</v>
      </c>
      <c r="H14014">
        <v>4</v>
      </c>
      <c r="I14014" t="s">
        <v>14</v>
      </c>
      <c r="J14014" t="s">
        <v>36</v>
      </c>
      <c r="K14014">
        <f>VLOOKUP(J14014,'Prix unitaires'!B:D,3,FALSE)</f>
        <v>0</v>
      </c>
      <c r="L14014" s="11">
        <f t="shared" si="218"/>
        <v>0</v>
      </c>
    </row>
    <row r="14015" spans="1:12" x14ac:dyDescent="0.25">
      <c r="A14015">
        <v>104</v>
      </c>
      <c r="B14015" t="s">
        <v>10</v>
      </c>
      <c r="C14015" t="s">
        <v>94</v>
      </c>
      <c r="D14015" t="s">
        <v>11</v>
      </c>
      <c r="E14015" t="s">
        <v>165</v>
      </c>
      <c r="F14015" t="s">
        <v>13</v>
      </c>
      <c r="G14015" s="1">
        <v>3.0599999427795401</v>
      </c>
      <c r="H14015">
        <v>1</v>
      </c>
      <c r="I14015" t="s">
        <v>14</v>
      </c>
      <c r="J14015" t="s">
        <v>166</v>
      </c>
      <c r="K14015">
        <f>VLOOKUP(J14015,'Prix unitaires'!B:D,3,FALSE)</f>
        <v>0</v>
      </c>
      <c r="L14015" s="11">
        <f t="shared" si="218"/>
        <v>0</v>
      </c>
    </row>
    <row r="14016" spans="1:12" x14ac:dyDescent="0.25">
      <c r="A14016">
        <v>104</v>
      </c>
      <c r="B14016" t="s">
        <v>10</v>
      </c>
      <c r="C14016" t="s">
        <v>242</v>
      </c>
      <c r="D14016" t="s">
        <v>11</v>
      </c>
      <c r="E14016" t="s">
        <v>19</v>
      </c>
      <c r="F14016" t="s">
        <v>13</v>
      </c>
      <c r="G14016" s="1">
        <v>29.579999923706101</v>
      </c>
      <c r="H14016">
        <v>365</v>
      </c>
      <c r="I14016" t="s">
        <v>14</v>
      </c>
      <c r="J14016" t="s">
        <v>20</v>
      </c>
      <c r="K14016">
        <f>VLOOKUP(J14016,'Prix unitaires'!B:D,3,FALSE)</f>
        <v>0</v>
      </c>
      <c r="L14016" s="11">
        <f t="shared" si="218"/>
        <v>0</v>
      </c>
    </row>
    <row r="14017" spans="1:12" x14ac:dyDescent="0.25">
      <c r="A14017">
        <v>104</v>
      </c>
      <c r="B14017" t="s">
        <v>10</v>
      </c>
      <c r="C14017" t="s">
        <v>242</v>
      </c>
      <c r="D14017" t="s">
        <v>11</v>
      </c>
      <c r="E14017" t="s">
        <v>35</v>
      </c>
      <c r="F14017" t="s">
        <v>13</v>
      </c>
      <c r="G14017" s="1">
        <v>29.579999923706101</v>
      </c>
      <c r="H14017">
        <v>4</v>
      </c>
      <c r="I14017" t="s">
        <v>14</v>
      </c>
      <c r="J14017" t="s">
        <v>36</v>
      </c>
      <c r="K14017">
        <f>VLOOKUP(J14017,'Prix unitaires'!B:D,3,FALSE)</f>
        <v>0</v>
      </c>
      <c r="L14017" s="11">
        <f t="shared" si="218"/>
        <v>0</v>
      </c>
    </row>
    <row r="14018" spans="1:12" x14ac:dyDescent="0.25">
      <c r="A14018">
        <v>104</v>
      </c>
      <c r="B14018" t="s">
        <v>10</v>
      </c>
      <c r="C14018" t="s">
        <v>242</v>
      </c>
      <c r="D14018" t="s">
        <v>11</v>
      </c>
      <c r="E14018" t="s">
        <v>165</v>
      </c>
      <c r="F14018" t="s">
        <v>13</v>
      </c>
      <c r="G14018" s="1">
        <v>1.87999999523163</v>
      </c>
      <c r="H14018">
        <v>1</v>
      </c>
      <c r="I14018" t="s">
        <v>14</v>
      </c>
      <c r="J14018" t="s">
        <v>166</v>
      </c>
      <c r="K14018">
        <f>VLOOKUP(J14018,'Prix unitaires'!B:D,3,FALSE)</f>
        <v>0</v>
      </c>
      <c r="L14018" s="11">
        <f t="shared" si="218"/>
        <v>0</v>
      </c>
    </row>
    <row r="14019" spans="1:12" x14ac:dyDescent="0.25">
      <c r="A14019">
        <v>104</v>
      </c>
      <c r="B14019" t="s">
        <v>10</v>
      </c>
      <c r="C14019" t="s">
        <v>95</v>
      </c>
      <c r="D14019" t="s">
        <v>11</v>
      </c>
      <c r="E14019" t="s">
        <v>38</v>
      </c>
      <c r="F14019" t="s">
        <v>13</v>
      </c>
      <c r="G14019" s="1">
        <v>22.579999923706101</v>
      </c>
      <c r="H14019">
        <v>50</v>
      </c>
      <c r="I14019" t="s">
        <v>14</v>
      </c>
      <c r="J14019" t="s">
        <v>39</v>
      </c>
      <c r="K14019">
        <f>VLOOKUP(J14019,'Prix unitaires'!B:D,3,FALSE)</f>
        <v>0</v>
      </c>
      <c r="L14019" s="11">
        <f t="shared" ref="L14019:L14082" si="219">(G14019*H14019)*K14019</f>
        <v>0</v>
      </c>
    </row>
    <row r="14020" spans="1:12" x14ac:dyDescent="0.25">
      <c r="A14020">
        <v>104</v>
      </c>
      <c r="B14020" t="s">
        <v>10</v>
      </c>
      <c r="C14020" t="s">
        <v>95</v>
      </c>
      <c r="D14020" t="s">
        <v>11</v>
      </c>
      <c r="E14020" t="s">
        <v>35</v>
      </c>
      <c r="F14020" t="s">
        <v>13</v>
      </c>
      <c r="G14020" s="1">
        <v>22.579999923706101</v>
      </c>
      <c r="H14020">
        <v>4</v>
      </c>
      <c r="I14020" t="s">
        <v>14</v>
      </c>
      <c r="J14020" t="s">
        <v>36</v>
      </c>
      <c r="K14020">
        <f>VLOOKUP(J14020,'Prix unitaires'!B:D,3,FALSE)</f>
        <v>0</v>
      </c>
      <c r="L14020" s="11">
        <f t="shared" si="219"/>
        <v>0</v>
      </c>
    </row>
    <row r="14021" spans="1:12" x14ac:dyDescent="0.25">
      <c r="A14021">
        <v>104</v>
      </c>
      <c r="B14021" t="s">
        <v>10</v>
      </c>
      <c r="C14021" t="s">
        <v>95</v>
      </c>
      <c r="D14021" t="s">
        <v>11</v>
      </c>
      <c r="E14021" t="s">
        <v>165</v>
      </c>
      <c r="F14021" t="s">
        <v>13</v>
      </c>
      <c r="G14021" s="1">
        <v>3.0599999427795401</v>
      </c>
      <c r="H14021">
        <v>1</v>
      </c>
      <c r="I14021" t="s">
        <v>14</v>
      </c>
      <c r="J14021" t="s">
        <v>166</v>
      </c>
      <c r="K14021">
        <f>VLOOKUP(J14021,'Prix unitaires'!B:D,3,FALSE)</f>
        <v>0</v>
      </c>
      <c r="L14021" s="11">
        <f t="shared" si="219"/>
        <v>0</v>
      </c>
    </row>
    <row r="14022" spans="1:12" x14ac:dyDescent="0.25">
      <c r="A14022">
        <v>104</v>
      </c>
      <c r="B14022" t="s">
        <v>10</v>
      </c>
      <c r="C14022" t="s">
        <v>79</v>
      </c>
      <c r="D14022" t="s">
        <v>11</v>
      </c>
      <c r="E14022" t="s">
        <v>38</v>
      </c>
      <c r="F14022" t="s">
        <v>13</v>
      </c>
      <c r="G14022" s="1">
        <v>22.670000076293899</v>
      </c>
      <c r="H14022">
        <v>50</v>
      </c>
      <c r="I14022" t="s">
        <v>14</v>
      </c>
      <c r="J14022" t="s">
        <v>39</v>
      </c>
      <c r="K14022">
        <f>VLOOKUP(J14022,'Prix unitaires'!B:D,3,FALSE)</f>
        <v>0</v>
      </c>
      <c r="L14022" s="11">
        <f t="shared" si="219"/>
        <v>0</v>
      </c>
    </row>
    <row r="14023" spans="1:12" x14ac:dyDescent="0.25">
      <c r="A14023">
        <v>104</v>
      </c>
      <c r="B14023" t="s">
        <v>10</v>
      </c>
      <c r="C14023" t="s">
        <v>79</v>
      </c>
      <c r="D14023" t="s">
        <v>11</v>
      </c>
      <c r="E14023" t="s">
        <v>35</v>
      </c>
      <c r="F14023" t="s">
        <v>13</v>
      </c>
      <c r="G14023" s="1">
        <v>22.670000076293899</v>
      </c>
      <c r="H14023">
        <v>4</v>
      </c>
      <c r="I14023" t="s">
        <v>14</v>
      </c>
      <c r="J14023" t="s">
        <v>36</v>
      </c>
      <c r="K14023">
        <f>VLOOKUP(J14023,'Prix unitaires'!B:D,3,FALSE)</f>
        <v>0</v>
      </c>
      <c r="L14023" s="11">
        <f t="shared" si="219"/>
        <v>0</v>
      </c>
    </row>
    <row r="14024" spans="1:12" x14ac:dyDescent="0.25">
      <c r="A14024">
        <v>104</v>
      </c>
      <c r="B14024" t="s">
        <v>10</v>
      </c>
      <c r="C14024" t="s">
        <v>79</v>
      </c>
      <c r="D14024" t="s">
        <v>11</v>
      </c>
      <c r="E14024" t="s">
        <v>165</v>
      </c>
      <c r="F14024" t="s">
        <v>13</v>
      </c>
      <c r="G14024" s="1">
        <v>3.0599999427795401</v>
      </c>
      <c r="H14024">
        <v>1</v>
      </c>
      <c r="I14024" t="s">
        <v>14</v>
      </c>
      <c r="J14024" t="s">
        <v>166</v>
      </c>
      <c r="K14024">
        <f>VLOOKUP(J14024,'Prix unitaires'!B:D,3,FALSE)</f>
        <v>0</v>
      </c>
      <c r="L14024" s="11">
        <f t="shared" si="219"/>
        <v>0</v>
      </c>
    </row>
    <row r="14025" spans="1:12" x14ac:dyDescent="0.25">
      <c r="A14025">
        <v>104</v>
      </c>
      <c r="B14025" t="s">
        <v>10</v>
      </c>
      <c r="C14025">
        <v>16</v>
      </c>
      <c r="D14025" t="s">
        <v>11</v>
      </c>
      <c r="E14025" t="s">
        <v>19</v>
      </c>
      <c r="F14025" t="s">
        <v>13</v>
      </c>
      <c r="G14025" s="1">
        <v>5.4800000190734899</v>
      </c>
      <c r="H14025">
        <v>365</v>
      </c>
      <c r="I14025" t="s">
        <v>14</v>
      </c>
      <c r="J14025" t="s">
        <v>20</v>
      </c>
      <c r="K14025">
        <f>VLOOKUP(J14025,'Prix unitaires'!B:D,3,FALSE)</f>
        <v>0</v>
      </c>
      <c r="L14025" s="11">
        <f t="shared" si="219"/>
        <v>0</v>
      </c>
    </row>
    <row r="14026" spans="1:12" x14ac:dyDescent="0.25">
      <c r="A14026">
        <v>104</v>
      </c>
      <c r="B14026" t="s">
        <v>10</v>
      </c>
      <c r="C14026">
        <v>16</v>
      </c>
      <c r="D14026" t="s">
        <v>11</v>
      </c>
      <c r="E14026" t="s">
        <v>40</v>
      </c>
      <c r="F14026" t="s">
        <v>13</v>
      </c>
      <c r="G14026" s="1">
        <v>5.4800000190734899</v>
      </c>
      <c r="H14026">
        <v>3</v>
      </c>
      <c r="I14026" t="s">
        <v>14</v>
      </c>
      <c r="J14026" t="s">
        <v>41</v>
      </c>
      <c r="K14026">
        <f>VLOOKUP(J14026,'Prix unitaires'!B:D,3,FALSE)</f>
        <v>0</v>
      </c>
      <c r="L14026" s="11">
        <f t="shared" si="219"/>
        <v>0</v>
      </c>
    </row>
    <row r="14027" spans="1:12" x14ac:dyDescent="0.25">
      <c r="A14027">
        <v>104</v>
      </c>
      <c r="B14027" t="s">
        <v>10</v>
      </c>
      <c r="C14027">
        <v>16</v>
      </c>
      <c r="D14027" t="s">
        <v>11</v>
      </c>
      <c r="E14027" t="s">
        <v>165</v>
      </c>
      <c r="F14027" t="s">
        <v>13</v>
      </c>
      <c r="G14027" s="1">
        <v>5.3600001335143999</v>
      </c>
      <c r="H14027">
        <v>1</v>
      </c>
      <c r="I14027" t="s">
        <v>14</v>
      </c>
      <c r="J14027" t="s">
        <v>166</v>
      </c>
      <c r="K14027">
        <f>VLOOKUP(J14027,'Prix unitaires'!B:D,3,FALSE)</f>
        <v>0</v>
      </c>
      <c r="L14027" s="11">
        <f t="shared" si="219"/>
        <v>0</v>
      </c>
    </row>
    <row r="14028" spans="1:12" x14ac:dyDescent="0.25">
      <c r="A14028">
        <v>425</v>
      </c>
      <c r="B14028" t="s">
        <v>10</v>
      </c>
      <c r="C14028" t="s">
        <v>158</v>
      </c>
      <c r="D14028">
        <v>-1</v>
      </c>
      <c r="E14028" t="s">
        <v>12</v>
      </c>
      <c r="F14028" t="s">
        <v>13</v>
      </c>
      <c r="G14028" s="1">
        <v>81.139999389647997</v>
      </c>
      <c r="H14028">
        <v>12</v>
      </c>
      <c r="I14028" t="s">
        <v>14</v>
      </c>
      <c r="J14028" t="s">
        <v>152</v>
      </c>
      <c r="K14028">
        <f>VLOOKUP(J14028,'Prix unitaires'!B:D,3,FALSE)</f>
        <v>0</v>
      </c>
      <c r="L14028" s="11">
        <f t="shared" si="219"/>
        <v>0</v>
      </c>
    </row>
    <row r="14029" spans="1:12" x14ac:dyDescent="0.25">
      <c r="A14029">
        <v>104</v>
      </c>
      <c r="B14029" t="s">
        <v>10</v>
      </c>
      <c r="C14029" t="s">
        <v>566</v>
      </c>
      <c r="D14029" t="s">
        <v>11</v>
      </c>
      <c r="E14029" t="s">
        <v>35</v>
      </c>
      <c r="F14029" t="s">
        <v>13</v>
      </c>
      <c r="G14029" s="1">
        <v>6.5799999237060502</v>
      </c>
      <c r="H14029">
        <v>4</v>
      </c>
      <c r="I14029" t="s">
        <v>14</v>
      </c>
      <c r="J14029" t="s">
        <v>36</v>
      </c>
      <c r="K14029">
        <f>VLOOKUP(J14029,'Prix unitaires'!B:D,3,FALSE)</f>
        <v>0</v>
      </c>
      <c r="L14029" s="11">
        <f t="shared" si="219"/>
        <v>0</v>
      </c>
    </row>
    <row r="14030" spans="1:12" x14ac:dyDescent="0.25">
      <c r="A14030">
        <v>104</v>
      </c>
      <c r="B14030" t="s">
        <v>10</v>
      </c>
      <c r="C14030" t="s">
        <v>566</v>
      </c>
      <c r="D14030" t="s">
        <v>11</v>
      </c>
      <c r="E14030" t="s">
        <v>165</v>
      </c>
      <c r="F14030" t="s">
        <v>13</v>
      </c>
      <c r="G14030" s="1">
        <v>3.0599999427795401</v>
      </c>
      <c r="H14030">
        <v>1</v>
      </c>
      <c r="I14030" t="s">
        <v>14</v>
      </c>
      <c r="J14030" t="s">
        <v>166</v>
      </c>
      <c r="K14030">
        <f>VLOOKUP(J14030,'Prix unitaires'!B:D,3,FALSE)</f>
        <v>0</v>
      </c>
      <c r="L14030" s="11">
        <f t="shared" si="219"/>
        <v>0</v>
      </c>
    </row>
    <row r="14031" spans="1:12" x14ac:dyDescent="0.25">
      <c r="A14031">
        <v>104</v>
      </c>
      <c r="B14031" t="s">
        <v>10</v>
      </c>
      <c r="C14031">
        <v>17</v>
      </c>
      <c r="D14031" t="s">
        <v>11</v>
      </c>
      <c r="E14031" t="s">
        <v>32</v>
      </c>
      <c r="F14031" t="s">
        <v>13</v>
      </c>
      <c r="G14031" s="1">
        <v>10.9700002670288</v>
      </c>
      <c r="H14031">
        <v>365</v>
      </c>
      <c r="I14031" t="s">
        <v>14</v>
      </c>
      <c r="J14031" t="s">
        <v>33</v>
      </c>
      <c r="K14031">
        <f>VLOOKUP(J14031,'Prix unitaires'!B:D,3,FALSE)</f>
        <v>0</v>
      </c>
      <c r="L14031" s="11">
        <f t="shared" si="219"/>
        <v>0</v>
      </c>
    </row>
    <row r="14032" spans="1:12" x14ac:dyDescent="0.25">
      <c r="A14032">
        <v>104</v>
      </c>
      <c r="B14032" t="s">
        <v>10</v>
      </c>
      <c r="C14032">
        <v>17</v>
      </c>
      <c r="D14032" t="s">
        <v>11</v>
      </c>
      <c r="E14032" t="s">
        <v>40</v>
      </c>
      <c r="F14032" t="s">
        <v>13</v>
      </c>
      <c r="G14032" s="1">
        <v>10.9700002670288</v>
      </c>
      <c r="H14032">
        <v>12</v>
      </c>
      <c r="I14032" t="s">
        <v>14</v>
      </c>
      <c r="J14032" t="s">
        <v>41</v>
      </c>
      <c r="K14032">
        <f>VLOOKUP(J14032,'Prix unitaires'!B:D,3,FALSE)</f>
        <v>0</v>
      </c>
      <c r="L14032" s="11">
        <f t="shared" si="219"/>
        <v>0</v>
      </c>
    </row>
    <row r="14033" spans="1:12" x14ac:dyDescent="0.25">
      <c r="A14033">
        <v>104</v>
      </c>
      <c r="B14033" t="s">
        <v>10</v>
      </c>
      <c r="C14033">
        <v>17</v>
      </c>
      <c r="D14033" t="s">
        <v>11</v>
      </c>
      <c r="E14033" t="s">
        <v>165</v>
      </c>
      <c r="F14033" t="s">
        <v>13</v>
      </c>
      <c r="G14033" s="1">
        <v>0.239999994635582</v>
      </c>
      <c r="H14033">
        <v>1</v>
      </c>
      <c r="I14033" t="s">
        <v>14</v>
      </c>
      <c r="J14033" t="s">
        <v>166</v>
      </c>
      <c r="K14033">
        <f>VLOOKUP(J14033,'Prix unitaires'!B:D,3,FALSE)</f>
        <v>0</v>
      </c>
      <c r="L14033" s="11">
        <f t="shared" si="219"/>
        <v>0</v>
      </c>
    </row>
    <row r="14034" spans="1:12" x14ac:dyDescent="0.25">
      <c r="A14034">
        <v>104</v>
      </c>
      <c r="B14034" t="s">
        <v>10</v>
      </c>
      <c r="C14034">
        <v>19</v>
      </c>
      <c r="D14034" t="s">
        <v>11</v>
      </c>
      <c r="E14034" t="s">
        <v>12</v>
      </c>
      <c r="F14034" t="s">
        <v>13</v>
      </c>
      <c r="G14034" s="1">
        <v>6.7300000190734899</v>
      </c>
      <c r="H14034">
        <v>50</v>
      </c>
      <c r="I14034" t="s">
        <v>14</v>
      </c>
      <c r="J14034" t="s">
        <v>15</v>
      </c>
      <c r="K14034">
        <f>VLOOKUP(J14034,'Prix unitaires'!B:D,3,FALSE)</f>
        <v>0</v>
      </c>
      <c r="L14034" s="11">
        <f t="shared" si="219"/>
        <v>0</v>
      </c>
    </row>
    <row r="14035" spans="1:12" x14ac:dyDescent="0.25">
      <c r="A14035">
        <v>104</v>
      </c>
      <c r="B14035" t="s">
        <v>10</v>
      </c>
      <c r="C14035">
        <v>2</v>
      </c>
      <c r="D14035" t="s">
        <v>11</v>
      </c>
      <c r="E14035" t="s">
        <v>19</v>
      </c>
      <c r="F14035" t="s">
        <v>13</v>
      </c>
      <c r="G14035" s="1">
        <v>16.370000839233398</v>
      </c>
      <c r="H14035">
        <v>50</v>
      </c>
      <c r="I14035" t="s">
        <v>14</v>
      </c>
      <c r="J14035" t="s">
        <v>20</v>
      </c>
      <c r="K14035">
        <f>VLOOKUP(J14035,'Prix unitaires'!B:D,3,FALSE)</f>
        <v>0</v>
      </c>
      <c r="L14035" s="11">
        <f t="shared" si="219"/>
        <v>0</v>
      </c>
    </row>
    <row r="14036" spans="1:12" x14ac:dyDescent="0.25">
      <c r="A14036">
        <v>104</v>
      </c>
      <c r="B14036" t="s">
        <v>10</v>
      </c>
      <c r="C14036">
        <v>2</v>
      </c>
      <c r="D14036" t="s">
        <v>11</v>
      </c>
      <c r="E14036" t="s">
        <v>35</v>
      </c>
      <c r="F14036" t="s">
        <v>13</v>
      </c>
      <c r="G14036" s="1">
        <v>16.370000839233398</v>
      </c>
      <c r="H14036">
        <v>4</v>
      </c>
      <c r="I14036" t="s">
        <v>14</v>
      </c>
      <c r="J14036" t="s">
        <v>36</v>
      </c>
      <c r="K14036">
        <f>VLOOKUP(J14036,'Prix unitaires'!B:D,3,FALSE)</f>
        <v>0</v>
      </c>
      <c r="L14036" s="11">
        <f t="shared" si="219"/>
        <v>0</v>
      </c>
    </row>
    <row r="14037" spans="1:12" x14ac:dyDescent="0.25">
      <c r="A14037">
        <v>104</v>
      </c>
      <c r="B14037" t="s">
        <v>10</v>
      </c>
      <c r="C14037">
        <v>2</v>
      </c>
      <c r="D14037" t="s">
        <v>11</v>
      </c>
      <c r="E14037" t="s">
        <v>167</v>
      </c>
      <c r="F14037" t="s">
        <v>13</v>
      </c>
      <c r="G14037" s="1">
        <v>4.1999998092651403</v>
      </c>
      <c r="H14037">
        <v>1</v>
      </c>
      <c r="I14037" t="s">
        <v>14</v>
      </c>
      <c r="J14037" t="s">
        <v>168</v>
      </c>
      <c r="K14037">
        <f>VLOOKUP(J14037,'Prix unitaires'!B:D,3,FALSE)</f>
        <v>0</v>
      </c>
      <c r="L14037" s="11">
        <f t="shared" si="219"/>
        <v>0</v>
      </c>
    </row>
    <row r="14038" spans="1:12" x14ac:dyDescent="0.25">
      <c r="A14038">
        <v>104</v>
      </c>
      <c r="B14038" t="s">
        <v>10</v>
      </c>
      <c r="C14038" t="s">
        <v>568</v>
      </c>
      <c r="D14038" t="s">
        <v>11</v>
      </c>
      <c r="E14038" t="s">
        <v>19</v>
      </c>
      <c r="F14038" t="s">
        <v>13</v>
      </c>
      <c r="G14038" s="1">
        <v>13.0900001525879</v>
      </c>
      <c r="H14038">
        <v>50</v>
      </c>
      <c r="I14038" t="s">
        <v>14</v>
      </c>
      <c r="J14038" t="s">
        <v>20</v>
      </c>
      <c r="K14038">
        <f>VLOOKUP(J14038,'Prix unitaires'!B:D,3,FALSE)</f>
        <v>0</v>
      </c>
      <c r="L14038" s="11">
        <f t="shared" si="219"/>
        <v>0</v>
      </c>
    </row>
    <row r="14039" spans="1:12" x14ac:dyDescent="0.25">
      <c r="A14039">
        <v>104</v>
      </c>
      <c r="B14039" t="s">
        <v>10</v>
      </c>
      <c r="C14039" t="s">
        <v>568</v>
      </c>
      <c r="D14039" t="s">
        <v>11</v>
      </c>
      <c r="E14039" t="s">
        <v>35</v>
      </c>
      <c r="F14039" t="s">
        <v>13</v>
      </c>
      <c r="G14039" s="1">
        <v>13.0900001525879</v>
      </c>
      <c r="H14039">
        <v>4</v>
      </c>
      <c r="I14039" t="s">
        <v>14</v>
      </c>
      <c r="J14039" t="s">
        <v>36</v>
      </c>
      <c r="K14039">
        <f>VLOOKUP(J14039,'Prix unitaires'!B:D,3,FALSE)</f>
        <v>0</v>
      </c>
      <c r="L14039" s="11">
        <f t="shared" si="219"/>
        <v>0</v>
      </c>
    </row>
    <row r="14040" spans="1:12" x14ac:dyDescent="0.25">
      <c r="A14040">
        <v>104</v>
      </c>
      <c r="B14040" t="s">
        <v>10</v>
      </c>
      <c r="C14040" t="s">
        <v>568</v>
      </c>
      <c r="D14040" t="s">
        <v>11</v>
      </c>
      <c r="E14040" t="s">
        <v>165</v>
      </c>
      <c r="F14040" t="s">
        <v>13</v>
      </c>
      <c r="G14040" s="1">
        <v>1.6000000238418599</v>
      </c>
      <c r="H14040">
        <v>1</v>
      </c>
      <c r="I14040" t="s">
        <v>14</v>
      </c>
      <c r="J14040" t="s">
        <v>166</v>
      </c>
      <c r="K14040">
        <f>VLOOKUP(J14040,'Prix unitaires'!B:D,3,FALSE)</f>
        <v>0</v>
      </c>
      <c r="L14040" s="11">
        <f t="shared" si="219"/>
        <v>0</v>
      </c>
    </row>
    <row r="14041" spans="1:12" x14ac:dyDescent="0.25">
      <c r="A14041">
        <v>104</v>
      </c>
      <c r="B14041" t="s">
        <v>10</v>
      </c>
      <c r="C14041" t="s">
        <v>569</v>
      </c>
      <c r="D14041" t="s">
        <v>11</v>
      </c>
      <c r="E14041" t="s">
        <v>19</v>
      </c>
      <c r="F14041" t="s">
        <v>13</v>
      </c>
      <c r="G14041" s="1">
        <v>23.799999237060501</v>
      </c>
      <c r="H14041">
        <v>50</v>
      </c>
      <c r="I14041" t="s">
        <v>14</v>
      </c>
      <c r="J14041" t="s">
        <v>20</v>
      </c>
      <c r="K14041">
        <f>VLOOKUP(J14041,'Prix unitaires'!B:D,3,FALSE)</f>
        <v>0</v>
      </c>
      <c r="L14041" s="11">
        <f t="shared" si="219"/>
        <v>0</v>
      </c>
    </row>
    <row r="14042" spans="1:12" x14ac:dyDescent="0.25">
      <c r="A14042">
        <v>104</v>
      </c>
      <c r="B14042" t="s">
        <v>10</v>
      </c>
      <c r="C14042" t="s">
        <v>569</v>
      </c>
      <c r="D14042" t="s">
        <v>11</v>
      </c>
      <c r="E14042" t="s">
        <v>35</v>
      </c>
      <c r="F14042" t="s">
        <v>13</v>
      </c>
      <c r="G14042" s="1">
        <v>23.799999237060501</v>
      </c>
      <c r="H14042">
        <v>4</v>
      </c>
      <c r="I14042" t="s">
        <v>14</v>
      </c>
      <c r="J14042" t="s">
        <v>36</v>
      </c>
      <c r="K14042">
        <f>VLOOKUP(J14042,'Prix unitaires'!B:D,3,FALSE)</f>
        <v>0</v>
      </c>
      <c r="L14042" s="11">
        <f t="shared" si="219"/>
        <v>0</v>
      </c>
    </row>
    <row r="14043" spans="1:12" x14ac:dyDescent="0.25">
      <c r="A14043">
        <v>104</v>
      </c>
      <c r="B14043" t="s">
        <v>10</v>
      </c>
      <c r="C14043" t="s">
        <v>569</v>
      </c>
      <c r="D14043" t="s">
        <v>11</v>
      </c>
      <c r="E14043" t="s">
        <v>165</v>
      </c>
      <c r="F14043" t="s">
        <v>13</v>
      </c>
      <c r="G14043" s="1">
        <v>1.6000000238418599</v>
      </c>
      <c r="H14043">
        <v>1</v>
      </c>
      <c r="I14043" t="s">
        <v>14</v>
      </c>
      <c r="J14043" t="s">
        <v>166</v>
      </c>
      <c r="K14043">
        <f>VLOOKUP(J14043,'Prix unitaires'!B:D,3,FALSE)</f>
        <v>0</v>
      </c>
      <c r="L14043" s="11">
        <f t="shared" si="219"/>
        <v>0</v>
      </c>
    </row>
    <row r="14044" spans="1:12" x14ac:dyDescent="0.25">
      <c r="A14044">
        <v>104</v>
      </c>
      <c r="B14044" t="s">
        <v>10</v>
      </c>
      <c r="C14044" t="s">
        <v>543</v>
      </c>
      <c r="D14044" t="s">
        <v>11</v>
      </c>
      <c r="E14044" t="s">
        <v>12</v>
      </c>
      <c r="F14044" t="s">
        <v>13</v>
      </c>
      <c r="G14044" s="1">
        <v>8.6099996566771999</v>
      </c>
      <c r="H14044">
        <v>50</v>
      </c>
      <c r="I14044" t="s">
        <v>14</v>
      </c>
      <c r="J14044" t="s">
        <v>15</v>
      </c>
      <c r="K14044">
        <f>VLOOKUP(J14044,'Prix unitaires'!B:D,3,FALSE)</f>
        <v>0</v>
      </c>
      <c r="L14044" s="11">
        <f t="shared" si="219"/>
        <v>0</v>
      </c>
    </row>
    <row r="14045" spans="1:12" x14ac:dyDescent="0.25">
      <c r="A14045">
        <v>104</v>
      </c>
      <c r="B14045" t="s">
        <v>10</v>
      </c>
      <c r="C14045" t="s">
        <v>543</v>
      </c>
      <c r="D14045" t="s">
        <v>11</v>
      </c>
      <c r="E14045" t="s">
        <v>35</v>
      </c>
      <c r="F14045" t="s">
        <v>13</v>
      </c>
      <c r="G14045" s="1">
        <v>8.6099996566771999</v>
      </c>
      <c r="H14045">
        <v>4</v>
      </c>
      <c r="I14045" t="s">
        <v>14</v>
      </c>
      <c r="J14045" t="s">
        <v>36</v>
      </c>
      <c r="K14045">
        <f>VLOOKUP(J14045,'Prix unitaires'!B:D,3,FALSE)</f>
        <v>0</v>
      </c>
      <c r="L14045" s="11">
        <f t="shared" si="219"/>
        <v>0</v>
      </c>
    </row>
    <row r="14046" spans="1:12" x14ac:dyDescent="0.25">
      <c r="A14046">
        <v>104</v>
      </c>
      <c r="B14046" t="s">
        <v>10</v>
      </c>
      <c r="C14046" t="s">
        <v>570</v>
      </c>
      <c r="D14046" t="s">
        <v>11</v>
      </c>
      <c r="E14046" t="s">
        <v>12</v>
      </c>
      <c r="F14046" t="s">
        <v>13</v>
      </c>
      <c r="G14046" s="1">
        <v>16.450000762939499</v>
      </c>
      <c r="H14046">
        <v>50</v>
      </c>
      <c r="I14046" t="s">
        <v>14</v>
      </c>
      <c r="J14046" t="s">
        <v>15</v>
      </c>
      <c r="K14046">
        <f>VLOOKUP(J14046,'Prix unitaires'!B:D,3,FALSE)</f>
        <v>0</v>
      </c>
      <c r="L14046" s="11">
        <f t="shared" si="219"/>
        <v>0</v>
      </c>
    </row>
    <row r="14047" spans="1:12" x14ac:dyDescent="0.25">
      <c r="A14047">
        <v>104</v>
      </c>
      <c r="B14047" t="s">
        <v>10</v>
      </c>
      <c r="C14047" t="s">
        <v>570</v>
      </c>
      <c r="D14047" t="s">
        <v>11</v>
      </c>
      <c r="E14047" t="s">
        <v>35</v>
      </c>
      <c r="F14047" t="s">
        <v>13</v>
      </c>
      <c r="G14047" s="1">
        <v>16.450000762939499</v>
      </c>
      <c r="H14047">
        <v>4</v>
      </c>
      <c r="I14047" t="s">
        <v>14</v>
      </c>
      <c r="J14047" t="s">
        <v>36</v>
      </c>
      <c r="K14047">
        <f>VLOOKUP(J14047,'Prix unitaires'!B:D,3,FALSE)</f>
        <v>0</v>
      </c>
      <c r="L14047" s="11">
        <f t="shared" si="219"/>
        <v>0</v>
      </c>
    </row>
    <row r="14048" spans="1:12" x14ac:dyDescent="0.25">
      <c r="A14048">
        <v>104</v>
      </c>
      <c r="B14048" t="s">
        <v>10</v>
      </c>
      <c r="C14048" t="s">
        <v>571</v>
      </c>
      <c r="D14048" t="s">
        <v>11</v>
      </c>
      <c r="E14048" t="s">
        <v>12</v>
      </c>
      <c r="F14048" t="s">
        <v>13</v>
      </c>
      <c r="G14048" s="1">
        <v>18</v>
      </c>
      <c r="H14048">
        <v>50</v>
      </c>
      <c r="I14048" t="s">
        <v>14</v>
      </c>
      <c r="J14048" t="s">
        <v>15</v>
      </c>
      <c r="K14048">
        <f>VLOOKUP(J14048,'Prix unitaires'!B:D,3,FALSE)</f>
        <v>0</v>
      </c>
      <c r="L14048" s="11">
        <f t="shared" si="219"/>
        <v>0</v>
      </c>
    </row>
    <row r="14049" spans="1:12" x14ac:dyDescent="0.25">
      <c r="A14049">
        <v>104</v>
      </c>
      <c r="B14049" t="s">
        <v>10</v>
      </c>
      <c r="C14049" t="s">
        <v>571</v>
      </c>
      <c r="D14049" t="s">
        <v>11</v>
      </c>
      <c r="E14049" t="s">
        <v>35</v>
      </c>
      <c r="F14049" t="s">
        <v>13</v>
      </c>
      <c r="G14049" s="1">
        <v>18</v>
      </c>
      <c r="H14049">
        <v>4</v>
      </c>
      <c r="I14049" t="s">
        <v>14</v>
      </c>
      <c r="J14049" t="s">
        <v>36</v>
      </c>
      <c r="K14049">
        <f>VLOOKUP(J14049,'Prix unitaires'!B:D,3,FALSE)</f>
        <v>0</v>
      </c>
      <c r="L14049" s="11">
        <f t="shared" si="219"/>
        <v>0</v>
      </c>
    </row>
    <row r="14050" spans="1:12" x14ac:dyDescent="0.25">
      <c r="A14050">
        <v>104</v>
      </c>
      <c r="B14050" t="s">
        <v>10</v>
      </c>
      <c r="C14050">
        <v>22</v>
      </c>
      <c r="D14050" t="s">
        <v>11</v>
      </c>
      <c r="E14050" t="s">
        <v>32</v>
      </c>
      <c r="F14050" t="s">
        <v>13</v>
      </c>
      <c r="G14050" s="1">
        <v>8.3100004196166992</v>
      </c>
      <c r="H14050">
        <v>365</v>
      </c>
      <c r="I14050" t="s">
        <v>14</v>
      </c>
      <c r="J14050" t="s">
        <v>33</v>
      </c>
      <c r="K14050">
        <f>VLOOKUP(J14050,'Prix unitaires'!B:D,3,FALSE)</f>
        <v>0</v>
      </c>
      <c r="L14050" s="11">
        <f t="shared" si="219"/>
        <v>0</v>
      </c>
    </row>
    <row r="14051" spans="1:12" x14ac:dyDescent="0.25">
      <c r="A14051">
        <v>104</v>
      </c>
      <c r="B14051" t="s">
        <v>10</v>
      </c>
      <c r="C14051">
        <v>22</v>
      </c>
      <c r="D14051" t="s">
        <v>11</v>
      </c>
      <c r="E14051" t="s">
        <v>40</v>
      </c>
      <c r="F14051" t="s">
        <v>13</v>
      </c>
      <c r="G14051" s="1">
        <v>8.3100004196166992</v>
      </c>
      <c r="H14051">
        <v>3</v>
      </c>
      <c r="I14051" t="s">
        <v>14</v>
      </c>
      <c r="J14051" t="s">
        <v>41</v>
      </c>
      <c r="K14051">
        <f>VLOOKUP(J14051,'Prix unitaires'!B:D,3,FALSE)</f>
        <v>0</v>
      </c>
      <c r="L14051" s="11">
        <f t="shared" si="219"/>
        <v>0</v>
      </c>
    </row>
    <row r="14052" spans="1:12" x14ac:dyDescent="0.25">
      <c r="A14052">
        <v>104</v>
      </c>
      <c r="B14052" t="s">
        <v>10</v>
      </c>
      <c r="C14052">
        <v>24</v>
      </c>
      <c r="D14052">
        <v>-1</v>
      </c>
      <c r="E14052" t="s">
        <v>122</v>
      </c>
      <c r="F14052" t="s">
        <v>13</v>
      </c>
      <c r="G14052" s="1">
        <v>11.460000038146999</v>
      </c>
      <c r="H14052">
        <v>50</v>
      </c>
      <c r="I14052" t="s">
        <v>14</v>
      </c>
      <c r="J14052" t="s">
        <v>572</v>
      </c>
      <c r="K14052">
        <f>VLOOKUP(J14052,'Prix unitaires'!B:D,3,FALSE)</f>
        <v>0</v>
      </c>
      <c r="L14052" s="11">
        <f t="shared" si="219"/>
        <v>0</v>
      </c>
    </row>
    <row r="14053" spans="1:12" x14ac:dyDescent="0.25">
      <c r="A14053">
        <v>104</v>
      </c>
      <c r="B14053" t="s">
        <v>10</v>
      </c>
      <c r="C14053">
        <v>24</v>
      </c>
      <c r="D14053">
        <v>-1</v>
      </c>
      <c r="E14053" t="s">
        <v>165</v>
      </c>
      <c r="F14053" t="s">
        <v>13</v>
      </c>
      <c r="G14053" s="1">
        <v>4.5</v>
      </c>
      <c r="H14053">
        <v>1</v>
      </c>
      <c r="I14053" t="s">
        <v>14</v>
      </c>
      <c r="J14053" t="s">
        <v>171</v>
      </c>
      <c r="K14053">
        <f>VLOOKUP(J14053,'Prix unitaires'!B:D,3,FALSE)</f>
        <v>0</v>
      </c>
      <c r="L14053" s="11">
        <f t="shared" si="219"/>
        <v>0</v>
      </c>
    </row>
    <row r="14054" spans="1:12" x14ac:dyDescent="0.25">
      <c r="A14054">
        <v>104</v>
      </c>
      <c r="B14054" t="s">
        <v>10</v>
      </c>
      <c r="C14054" t="s">
        <v>573</v>
      </c>
      <c r="D14054">
        <v>-1</v>
      </c>
      <c r="E14054" t="s">
        <v>122</v>
      </c>
      <c r="F14054" t="s">
        <v>13</v>
      </c>
      <c r="G14054" s="1">
        <v>25.7399997711182</v>
      </c>
      <c r="H14054">
        <v>50</v>
      </c>
      <c r="I14054" t="s">
        <v>14</v>
      </c>
      <c r="J14054" t="s">
        <v>572</v>
      </c>
      <c r="K14054">
        <f>VLOOKUP(J14054,'Prix unitaires'!B:D,3,FALSE)</f>
        <v>0</v>
      </c>
      <c r="L14054" s="11">
        <f t="shared" si="219"/>
        <v>0</v>
      </c>
    </row>
    <row r="14055" spans="1:12" x14ac:dyDescent="0.25">
      <c r="A14055">
        <v>104</v>
      </c>
      <c r="B14055" t="s">
        <v>10</v>
      </c>
      <c r="C14055" t="s">
        <v>573</v>
      </c>
      <c r="D14055">
        <v>-1</v>
      </c>
      <c r="E14055" t="s">
        <v>165</v>
      </c>
      <c r="F14055" t="s">
        <v>13</v>
      </c>
      <c r="G14055" s="1">
        <v>7.0799999237060502</v>
      </c>
      <c r="H14055">
        <v>1</v>
      </c>
      <c r="I14055" t="s">
        <v>14</v>
      </c>
      <c r="J14055" t="s">
        <v>171</v>
      </c>
      <c r="K14055">
        <f>VLOOKUP(J14055,'Prix unitaires'!B:D,3,FALSE)</f>
        <v>0</v>
      </c>
      <c r="L14055" s="11">
        <f t="shared" si="219"/>
        <v>0</v>
      </c>
    </row>
    <row r="14056" spans="1:12" x14ac:dyDescent="0.25">
      <c r="A14056">
        <v>104</v>
      </c>
      <c r="B14056" t="s">
        <v>10</v>
      </c>
      <c r="C14056">
        <v>27</v>
      </c>
      <c r="D14056">
        <v>-1</v>
      </c>
      <c r="E14056" t="s">
        <v>122</v>
      </c>
      <c r="F14056" t="s">
        <v>13</v>
      </c>
      <c r="G14056" s="1">
        <v>11.539999961853001</v>
      </c>
      <c r="H14056">
        <v>50</v>
      </c>
      <c r="I14056" t="s">
        <v>14</v>
      </c>
      <c r="J14056" t="s">
        <v>572</v>
      </c>
      <c r="K14056">
        <f>VLOOKUP(J14056,'Prix unitaires'!B:D,3,FALSE)</f>
        <v>0</v>
      </c>
      <c r="L14056" s="11">
        <f t="shared" si="219"/>
        <v>0</v>
      </c>
    </row>
    <row r="14057" spans="1:12" x14ac:dyDescent="0.25">
      <c r="A14057">
        <v>104</v>
      </c>
      <c r="B14057" t="s">
        <v>10</v>
      </c>
      <c r="C14057">
        <v>27</v>
      </c>
      <c r="D14057">
        <v>-1</v>
      </c>
      <c r="E14057" t="s">
        <v>165</v>
      </c>
      <c r="F14057" t="s">
        <v>13</v>
      </c>
      <c r="G14057" s="1">
        <v>1.2799999713897701</v>
      </c>
      <c r="H14057">
        <v>1</v>
      </c>
      <c r="I14057" t="s">
        <v>14</v>
      </c>
      <c r="J14057" t="s">
        <v>171</v>
      </c>
      <c r="K14057">
        <f>VLOOKUP(J14057,'Prix unitaires'!B:D,3,FALSE)</f>
        <v>0</v>
      </c>
      <c r="L14057" s="11">
        <f t="shared" si="219"/>
        <v>0</v>
      </c>
    </row>
    <row r="14058" spans="1:12" x14ac:dyDescent="0.25">
      <c r="A14058">
        <v>104</v>
      </c>
      <c r="B14058" t="s">
        <v>10</v>
      </c>
      <c r="C14058">
        <v>28</v>
      </c>
      <c r="D14058">
        <v>-1</v>
      </c>
      <c r="E14058" t="s">
        <v>122</v>
      </c>
      <c r="F14058" t="s">
        <v>13</v>
      </c>
      <c r="G14058" s="1">
        <v>11.960000038146999</v>
      </c>
      <c r="H14058">
        <v>50</v>
      </c>
      <c r="I14058" t="s">
        <v>14</v>
      </c>
      <c r="J14058" t="s">
        <v>572</v>
      </c>
      <c r="K14058">
        <f>VLOOKUP(J14058,'Prix unitaires'!B:D,3,FALSE)</f>
        <v>0</v>
      </c>
      <c r="L14058" s="11">
        <f t="shared" si="219"/>
        <v>0</v>
      </c>
    </row>
    <row r="14059" spans="1:12" x14ac:dyDescent="0.25">
      <c r="A14059">
        <v>104</v>
      </c>
      <c r="B14059" t="s">
        <v>10</v>
      </c>
      <c r="C14059">
        <v>28</v>
      </c>
      <c r="D14059">
        <v>-1</v>
      </c>
      <c r="E14059" t="s">
        <v>165</v>
      </c>
      <c r="F14059" t="s">
        <v>13</v>
      </c>
      <c r="G14059" s="1">
        <v>4.5</v>
      </c>
      <c r="H14059">
        <v>1</v>
      </c>
      <c r="I14059" t="s">
        <v>14</v>
      </c>
      <c r="J14059" t="s">
        <v>171</v>
      </c>
      <c r="K14059">
        <f>VLOOKUP(J14059,'Prix unitaires'!B:D,3,FALSE)</f>
        <v>0</v>
      </c>
      <c r="L14059" s="11">
        <f t="shared" si="219"/>
        <v>0</v>
      </c>
    </row>
    <row r="14060" spans="1:12" x14ac:dyDescent="0.25">
      <c r="A14060">
        <v>104</v>
      </c>
      <c r="B14060" t="s">
        <v>10</v>
      </c>
      <c r="C14060">
        <v>31</v>
      </c>
      <c r="D14060" t="s">
        <v>11</v>
      </c>
      <c r="E14060" t="s">
        <v>165</v>
      </c>
      <c r="F14060" t="s">
        <v>13</v>
      </c>
      <c r="G14060" s="1">
        <v>4.1999998092651403</v>
      </c>
      <c r="H14060">
        <v>1</v>
      </c>
      <c r="I14060" t="s">
        <v>14</v>
      </c>
      <c r="J14060" t="s">
        <v>166</v>
      </c>
      <c r="K14060">
        <f>VLOOKUP(J14060,'Prix unitaires'!B:D,3,FALSE)</f>
        <v>0</v>
      </c>
      <c r="L14060" s="11">
        <f t="shared" si="219"/>
        <v>0</v>
      </c>
    </row>
    <row r="14061" spans="1:12" x14ac:dyDescent="0.25">
      <c r="A14061">
        <v>104</v>
      </c>
      <c r="B14061" t="s">
        <v>10</v>
      </c>
      <c r="C14061">
        <v>33</v>
      </c>
      <c r="D14061" t="s">
        <v>11</v>
      </c>
      <c r="E14061" t="s">
        <v>19</v>
      </c>
      <c r="F14061" t="s">
        <v>13</v>
      </c>
      <c r="G14061" s="1">
        <v>27.690000534057599</v>
      </c>
      <c r="H14061">
        <v>50</v>
      </c>
      <c r="I14061" t="s">
        <v>14</v>
      </c>
      <c r="J14061" t="s">
        <v>20</v>
      </c>
      <c r="K14061">
        <f>VLOOKUP(J14061,'Prix unitaires'!B:D,3,FALSE)</f>
        <v>0</v>
      </c>
      <c r="L14061" s="11">
        <f t="shared" si="219"/>
        <v>0</v>
      </c>
    </row>
    <row r="14062" spans="1:12" x14ac:dyDescent="0.25">
      <c r="A14062">
        <v>104</v>
      </c>
      <c r="B14062" t="s">
        <v>10</v>
      </c>
      <c r="C14062">
        <v>33</v>
      </c>
      <c r="D14062" t="s">
        <v>11</v>
      </c>
      <c r="E14062" t="s">
        <v>35</v>
      </c>
      <c r="F14062" t="s">
        <v>13</v>
      </c>
      <c r="G14062" s="1">
        <v>27.690000534057599</v>
      </c>
      <c r="H14062">
        <v>4</v>
      </c>
      <c r="I14062" t="s">
        <v>14</v>
      </c>
      <c r="J14062" t="s">
        <v>36</v>
      </c>
      <c r="K14062">
        <f>VLOOKUP(J14062,'Prix unitaires'!B:D,3,FALSE)</f>
        <v>0</v>
      </c>
      <c r="L14062" s="11">
        <f t="shared" si="219"/>
        <v>0</v>
      </c>
    </row>
    <row r="14063" spans="1:12" x14ac:dyDescent="0.25">
      <c r="A14063">
        <v>104</v>
      </c>
      <c r="B14063" t="s">
        <v>10</v>
      </c>
      <c r="C14063">
        <v>33</v>
      </c>
      <c r="D14063" t="s">
        <v>11</v>
      </c>
      <c r="E14063" t="s">
        <v>165</v>
      </c>
      <c r="F14063" t="s">
        <v>13</v>
      </c>
      <c r="G14063" s="1">
        <v>7</v>
      </c>
      <c r="H14063">
        <v>1</v>
      </c>
      <c r="I14063" t="s">
        <v>14</v>
      </c>
      <c r="J14063" t="s">
        <v>166</v>
      </c>
      <c r="K14063">
        <f>VLOOKUP(J14063,'Prix unitaires'!B:D,3,FALSE)</f>
        <v>0</v>
      </c>
      <c r="L14063" s="11">
        <f t="shared" si="219"/>
        <v>0</v>
      </c>
    </row>
    <row r="14064" spans="1:12" x14ac:dyDescent="0.25">
      <c r="A14064">
        <v>104</v>
      </c>
      <c r="B14064" t="s">
        <v>10</v>
      </c>
      <c r="C14064">
        <v>37</v>
      </c>
      <c r="D14064" t="s">
        <v>11</v>
      </c>
      <c r="E14064" t="s">
        <v>19</v>
      </c>
      <c r="F14064" t="s">
        <v>13</v>
      </c>
      <c r="G14064" s="1">
        <v>24.940000534057599</v>
      </c>
      <c r="H14064">
        <v>100</v>
      </c>
      <c r="I14064" t="s">
        <v>14</v>
      </c>
      <c r="J14064" t="s">
        <v>20</v>
      </c>
      <c r="K14064">
        <f>VLOOKUP(J14064,'Prix unitaires'!B:D,3,FALSE)</f>
        <v>0</v>
      </c>
      <c r="L14064" s="11">
        <f t="shared" si="219"/>
        <v>0</v>
      </c>
    </row>
    <row r="14065" spans="1:12" x14ac:dyDescent="0.25">
      <c r="A14065">
        <v>104</v>
      </c>
      <c r="B14065" t="s">
        <v>10</v>
      </c>
      <c r="C14065">
        <v>37</v>
      </c>
      <c r="D14065" t="s">
        <v>11</v>
      </c>
      <c r="E14065" t="s">
        <v>35</v>
      </c>
      <c r="F14065" t="s">
        <v>13</v>
      </c>
      <c r="G14065" s="1">
        <v>24.940000534057599</v>
      </c>
      <c r="H14065">
        <v>4</v>
      </c>
      <c r="I14065" t="s">
        <v>14</v>
      </c>
      <c r="J14065" t="s">
        <v>36</v>
      </c>
      <c r="K14065">
        <f>VLOOKUP(J14065,'Prix unitaires'!B:D,3,FALSE)</f>
        <v>0</v>
      </c>
      <c r="L14065" s="11">
        <f t="shared" si="219"/>
        <v>0</v>
      </c>
    </row>
    <row r="14066" spans="1:12" x14ac:dyDescent="0.25">
      <c r="A14066">
        <v>104</v>
      </c>
      <c r="B14066" t="s">
        <v>10</v>
      </c>
      <c r="C14066">
        <v>37</v>
      </c>
      <c r="D14066" t="s">
        <v>11</v>
      </c>
      <c r="E14066" t="s">
        <v>165</v>
      </c>
      <c r="F14066" t="s">
        <v>13</v>
      </c>
      <c r="G14066" s="1">
        <v>6.2399997711181596</v>
      </c>
      <c r="H14066">
        <v>1</v>
      </c>
      <c r="I14066" t="s">
        <v>14</v>
      </c>
      <c r="J14066" t="s">
        <v>166</v>
      </c>
      <c r="K14066">
        <f>VLOOKUP(J14066,'Prix unitaires'!B:D,3,FALSE)</f>
        <v>0</v>
      </c>
      <c r="L14066" s="11">
        <f t="shared" si="219"/>
        <v>0</v>
      </c>
    </row>
    <row r="14067" spans="1:12" x14ac:dyDescent="0.25">
      <c r="A14067">
        <v>104</v>
      </c>
      <c r="B14067" t="s">
        <v>10</v>
      </c>
      <c r="C14067">
        <v>38</v>
      </c>
      <c r="D14067" t="s">
        <v>11</v>
      </c>
      <c r="E14067" t="s">
        <v>12</v>
      </c>
      <c r="F14067" t="s">
        <v>13</v>
      </c>
      <c r="G14067" s="1">
        <v>27.7299995422363</v>
      </c>
      <c r="H14067">
        <v>50</v>
      </c>
      <c r="I14067" t="s">
        <v>14</v>
      </c>
      <c r="J14067" t="s">
        <v>15</v>
      </c>
      <c r="K14067">
        <f>VLOOKUP(J14067,'Prix unitaires'!B:D,3,FALSE)</f>
        <v>0</v>
      </c>
      <c r="L14067" s="11">
        <f t="shared" si="219"/>
        <v>0</v>
      </c>
    </row>
    <row r="14068" spans="1:12" x14ac:dyDescent="0.25">
      <c r="A14068">
        <v>104</v>
      </c>
      <c r="B14068" t="s">
        <v>10</v>
      </c>
      <c r="C14068">
        <v>38</v>
      </c>
      <c r="D14068" t="s">
        <v>11</v>
      </c>
      <c r="E14068" t="s">
        <v>40</v>
      </c>
      <c r="F14068" t="s">
        <v>13</v>
      </c>
      <c r="G14068" s="1">
        <v>27.7299995422363</v>
      </c>
      <c r="H14068">
        <v>3</v>
      </c>
      <c r="I14068" t="s">
        <v>14</v>
      </c>
      <c r="J14068" t="s">
        <v>41</v>
      </c>
      <c r="K14068">
        <f>VLOOKUP(J14068,'Prix unitaires'!B:D,3,FALSE)</f>
        <v>0</v>
      </c>
      <c r="L14068" s="11">
        <f t="shared" si="219"/>
        <v>0</v>
      </c>
    </row>
    <row r="14069" spans="1:12" x14ac:dyDescent="0.25">
      <c r="A14069">
        <v>104</v>
      </c>
      <c r="B14069" t="s">
        <v>10</v>
      </c>
      <c r="C14069">
        <v>39</v>
      </c>
      <c r="D14069" t="s">
        <v>11</v>
      </c>
      <c r="E14069" t="s">
        <v>17</v>
      </c>
      <c r="F14069" t="s">
        <v>13</v>
      </c>
      <c r="G14069" s="1">
        <v>9.4700002670287997</v>
      </c>
      <c r="H14069">
        <v>50</v>
      </c>
      <c r="I14069" t="s">
        <v>14</v>
      </c>
      <c r="J14069" t="s">
        <v>18</v>
      </c>
      <c r="K14069">
        <f>VLOOKUP(J14069,'Prix unitaires'!B:D,3,FALSE)</f>
        <v>0</v>
      </c>
      <c r="L14069" s="11">
        <f t="shared" si="219"/>
        <v>0</v>
      </c>
    </row>
    <row r="14070" spans="1:12" x14ac:dyDescent="0.25">
      <c r="A14070">
        <v>104</v>
      </c>
      <c r="B14070" t="s">
        <v>10</v>
      </c>
      <c r="C14070">
        <v>39</v>
      </c>
      <c r="D14070" t="s">
        <v>11</v>
      </c>
      <c r="E14070" t="s">
        <v>35</v>
      </c>
      <c r="F14070" t="s">
        <v>13</v>
      </c>
      <c r="G14070" s="1">
        <v>9.4700002670287997</v>
      </c>
      <c r="H14070">
        <v>4</v>
      </c>
      <c r="I14070" t="s">
        <v>14</v>
      </c>
      <c r="J14070" t="s">
        <v>36</v>
      </c>
      <c r="K14070">
        <f>VLOOKUP(J14070,'Prix unitaires'!B:D,3,FALSE)</f>
        <v>0</v>
      </c>
      <c r="L14070" s="11">
        <f t="shared" si="219"/>
        <v>0</v>
      </c>
    </row>
    <row r="14071" spans="1:12" x14ac:dyDescent="0.25">
      <c r="A14071">
        <v>104</v>
      </c>
      <c r="B14071" t="s">
        <v>10</v>
      </c>
      <c r="C14071">
        <v>4</v>
      </c>
      <c r="D14071" t="s">
        <v>11</v>
      </c>
      <c r="E14071" t="s">
        <v>19</v>
      </c>
      <c r="F14071" t="s">
        <v>13</v>
      </c>
      <c r="G14071" s="1">
        <v>16.420000076293899</v>
      </c>
      <c r="H14071">
        <v>50</v>
      </c>
      <c r="I14071" t="s">
        <v>14</v>
      </c>
      <c r="J14071" t="s">
        <v>20</v>
      </c>
      <c r="K14071">
        <f>VLOOKUP(J14071,'Prix unitaires'!B:D,3,FALSE)</f>
        <v>0</v>
      </c>
      <c r="L14071" s="11">
        <f t="shared" si="219"/>
        <v>0</v>
      </c>
    </row>
    <row r="14072" spans="1:12" x14ac:dyDescent="0.25">
      <c r="A14072">
        <v>104</v>
      </c>
      <c r="B14072" t="s">
        <v>10</v>
      </c>
      <c r="C14072">
        <v>4</v>
      </c>
      <c r="D14072" t="s">
        <v>11</v>
      </c>
      <c r="E14072" t="s">
        <v>35</v>
      </c>
      <c r="F14072" t="s">
        <v>13</v>
      </c>
      <c r="G14072" s="1">
        <v>16.420000076293899</v>
      </c>
      <c r="H14072">
        <v>4</v>
      </c>
      <c r="I14072" t="s">
        <v>14</v>
      </c>
      <c r="J14072" t="s">
        <v>36</v>
      </c>
      <c r="K14072">
        <f>VLOOKUP(J14072,'Prix unitaires'!B:D,3,FALSE)</f>
        <v>0</v>
      </c>
      <c r="L14072" s="11">
        <f t="shared" si="219"/>
        <v>0</v>
      </c>
    </row>
    <row r="14073" spans="1:12" x14ac:dyDescent="0.25">
      <c r="A14073">
        <v>104</v>
      </c>
      <c r="B14073" t="s">
        <v>10</v>
      </c>
      <c r="C14073">
        <v>4</v>
      </c>
      <c r="D14073" t="s">
        <v>11</v>
      </c>
      <c r="E14073" t="s">
        <v>167</v>
      </c>
      <c r="F14073" t="s">
        <v>13</v>
      </c>
      <c r="G14073" s="1">
        <v>4.1999998092651403</v>
      </c>
      <c r="H14073">
        <v>1</v>
      </c>
      <c r="I14073" t="s">
        <v>14</v>
      </c>
      <c r="J14073" t="s">
        <v>168</v>
      </c>
      <c r="K14073">
        <f>VLOOKUP(J14073,'Prix unitaires'!B:D,3,FALSE)</f>
        <v>0</v>
      </c>
      <c r="L14073" s="11">
        <f t="shared" si="219"/>
        <v>0</v>
      </c>
    </row>
    <row r="14074" spans="1:12" x14ac:dyDescent="0.25">
      <c r="A14074">
        <v>104</v>
      </c>
      <c r="B14074" t="s">
        <v>10</v>
      </c>
      <c r="C14074">
        <v>40</v>
      </c>
      <c r="D14074" t="s">
        <v>11</v>
      </c>
      <c r="E14074" t="s">
        <v>17</v>
      </c>
      <c r="F14074" t="s">
        <v>13</v>
      </c>
      <c r="G14074" s="1">
        <v>13.9700002670288</v>
      </c>
      <c r="H14074">
        <v>50</v>
      </c>
      <c r="I14074" t="s">
        <v>14</v>
      </c>
      <c r="J14074" t="s">
        <v>18</v>
      </c>
      <c r="K14074">
        <f>VLOOKUP(J14074,'Prix unitaires'!B:D,3,FALSE)</f>
        <v>0</v>
      </c>
      <c r="L14074" s="11">
        <f t="shared" si="219"/>
        <v>0</v>
      </c>
    </row>
    <row r="14075" spans="1:12" x14ac:dyDescent="0.25">
      <c r="A14075">
        <v>104</v>
      </c>
      <c r="B14075" t="s">
        <v>10</v>
      </c>
      <c r="C14075">
        <v>40</v>
      </c>
      <c r="D14075" t="s">
        <v>11</v>
      </c>
      <c r="E14075" t="s">
        <v>40</v>
      </c>
      <c r="F14075" t="s">
        <v>13</v>
      </c>
      <c r="G14075" s="1">
        <v>13.9700002670288</v>
      </c>
      <c r="H14075">
        <v>3</v>
      </c>
      <c r="I14075" t="s">
        <v>14</v>
      </c>
      <c r="J14075" t="s">
        <v>41</v>
      </c>
      <c r="K14075">
        <f>VLOOKUP(J14075,'Prix unitaires'!B:D,3,FALSE)</f>
        <v>0</v>
      </c>
      <c r="L14075" s="11">
        <f t="shared" si="219"/>
        <v>0</v>
      </c>
    </row>
    <row r="14076" spans="1:12" x14ac:dyDescent="0.25">
      <c r="A14076">
        <v>104</v>
      </c>
      <c r="B14076" t="s">
        <v>10</v>
      </c>
      <c r="C14076">
        <v>5</v>
      </c>
      <c r="D14076" t="s">
        <v>11</v>
      </c>
      <c r="E14076" t="s">
        <v>19</v>
      </c>
      <c r="F14076" t="s">
        <v>13</v>
      </c>
      <c r="G14076" s="1">
        <v>43.680000305175803</v>
      </c>
      <c r="H14076">
        <v>50</v>
      </c>
      <c r="I14076" t="s">
        <v>14</v>
      </c>
      <c r="J14076" t="s">
        <v>20</v>
      </c>
      <c r="K14076">
        <f>VLOOKUP(J14076,'Prix unitaires'!B:D,3,FALSE)</f>
        <v>0</v>
      </c>
      <c r="L14076" s="11">
        <f t="shared" si="219"/>
        <v>0</v>
      </c>
    </row>
    <row r="14077" spans="1:12" x14ac:dyDescent="0.25">
      <c r="A14077">
        <v>104</v>
      </c>
      <c r="B14077" t="s">
        <v>10</v>
      </c>
      <c r="C14077">
        <v>5</v>
      </c>
      <c r="D14077" t="s">
        <v>11</v>
      </c>
      <c r="E14077" t="s">
        <v>35</v>
      </c>
      <c r="F14077" t="s">
        <v>13</v>
      </c>
      <c r="G14077" s="1">
        <v>43.680000305175803</v>
      </c>
      <c r="H14077">
        <v>4</v>
      </c>
      <c r="I14077" t="s">
        <v>14</v>
      </c>
      <c r="J14077" t="s">
        <v>36</v>
      </c>
      <c r="K14077">
        <f>VLOOKUP(J14077,'Prix unitaires'!B:D,3,FALSE)</f>
        <v>0</v>
      </c>
      <c r="L14077" s="11">
        <f t="shared" si="219"/>
        <v>0</v>
      </c>
    </row>
    <row r="14078" spans="1:12" x14ac:dyDescent="0.25">
      <c r="A14078">
        <v>104</v>
      </c>
      <c r="B14078" t="s">
        <v>10</v>
      </c>
      <c r="C14078">
        <v>5</v>
      </c>
      <c r="D14078" t="s">
        <v>11</v>
      </c>
      <c r="E14078" t="s">
        <v>167</v>
      </c>
      <c r="F14078" t="s">
        <v>13</v>
      </c>
      <c r="G14078" s="1">
        <v>15.3999996185303</v>
      </c>
      <c r="H14078">
        <v>1</v>
      </c>
      <c r="I14078" t="s">
        <v>14</v>
      </c>
      <c r="J14078" t="s">
        <v>168</v>
      </c>
      <c r="K14078">
        <f>VLOOKUP(J14078,'Prix unitaires'!B:D,3,FALSE)</f>
        <v>0</v>
      </c>
      <c r="L14078" s="11">
        <f t="shared" si="219"/>
        <v>0</v>
      </c>
    </row>
    <row r="14079" spans="1:12" x14ac:dyDescent="0.25">
      <c r="A14079">
        <v>104</v>
      </c>
      <c r="B14079" t="s">
        <v>10</v>
      </c>
      <c r="C14079" t="s">
        <v>22</v>
      </c>
      <c r="D14079" t="s">
        <v>11</v>
      </c>
      <c r="E14079" t="s">
        <v>17</v>
      </c>
      <c r="F14079" t="s">
        <v>13</v>
      </c>
      <c r="G14079" s="1">
        <v>57.759998321533203</v>
      </c>
      <c r="H14079">
        <v>365</v>
      </c>
      <c r="I14079" t="s">
        <v>14</v>
      </c>
      <c r="J14079" t="s">
        <v>18</v>
      </c>
      <c r="K14079">
        <f>VLOOKUP(J14079,'Prix unitaires'!B:D,3,FALSE)</f>
        <v>0</v>
      </c>
      <c r="L14079" s="11">
        <f t="shared" si="219"/>
        <v>0</v>
      </c>
    </row>
    <row r="14080" spans="1:12" x14ac:dyDescent="0.25">
      <c r="A14080">
        <v>104</v>
      </c>
      <c r="B14080" t="s">
        <v>10</v>
      </c>
      <c r="C14080" t="s">
        <v>22</v>
      </c>
      <c r="D14080" t="s">
        <v>11</v>
      </c>
      <c r="E14080" t="s">
        <v>40</v>
      </c>
      <c r="F14080" t="s">
        <v>13</v>
      </c>
      <c r="G14080" s="1">
        <v>57.759998321533203</v>
      </c>
      <c r="H14080">
        <v>3</v>
      </c>
      <c r="I14080" t="s">
        <v>14</v>
      </c>
      <c r="J14080" t="s">
        <v>41</v>
      </c>
      <c r="K14080">
        <f>VLOOKUP(J14080,'Prix unitaires'!B:D,3,FALSE)</f>
        <v>0</v>
      </c>
      <c r="L14080" s="11">
        <f t="shared" si="219"/>
        <v>0</v>
      </c>
    </row>
    <row r="14081" spans="1:12" x14ac:dyDescent="0.25">
      <c r="A14081">
        <v>104</v>
      </c>
      <c r="B14081" t="s">
        <v>10</v>
      </c>
      <c r="C14081" t="s">
        <v>22</v>
      </c>
      <c r="D14081" t="s">
        <v>11</v>
      </c>
      <c r="E14081" t="s">
        <v>165</v>
      </c>
      <c r="F14081" t="s">
        <v>13</v>
      </c>
      <c r="G14081" s="1">
        <v>0.72000002861022905</v>
      </c>
      <c r="H14081">
        <v>1</v>
      </c>
      <c r="I14081" t="s">
        <v>14</v>
      </c>
      <c r="J14081" t="s">
        <v>166</v>
      </c>
      <c r="K14081">
        <f>VLOOKUP(J14081,'Prix unitaires'!B:D,3,FALSE)</f>
        <v>0</v>
      </c>
      <c r="L14081" s="11">
        <f t="shared" si="219"/>
        <v>0</v>
      </c>
    </row>
    <row r="14082" spans="1:12" x14ac:dyDescent="0.25">
      <c r="A14082">
        <v>104</v>
      </c>
      <c r="B14082" t="s">
        <v>10</v>
      </c>
      <c r="C14082">
        <v>6</v>
      </c>
      <c r="D14082" t="s">
        <v>11</v>
      </c>
      <c r="E14082" t="s">
        <v>19</v>
      </c>
      <c r="F14082" t="s">
        <v>13</v>
      </c>
      <c r="G14082" s="1">
        <v>19.170000076293899</v>
      </c>
      <c r="H14082">
        <v>50</v>
      </c>
      <c r="I14082" t="s">
        <v>14</v>
      </c>
      <c r="J14082" t="s">
        <v>20</v>
      </c>
      <c r="K14082">
        <f>VLOOKUP(J14082,'Prix unitaires'!B:D,3,FALSE)</f>
        <v>0</v>
      </c>
      <c r="L14082" s="11">
        <f t="shared" si="219"/>
        <v>0</v>
      </c>
    </row>
    <row r="14083" spans="1:12" x14ac:dyDescent="0.25">
      <c r="A14083">
        <v>104</v>
      </c>
      <c r="B14083" t="s">
        <v>10</v>
      </c>
      <c r="C14083">
        <v>6</v>
      </c>
      <c r="D14083" t="s">
        <v>11</v>
      </c>
      <c r="E14083" t="s">
        <v>35</v>
      </c>
      <c r="F14083" t="s">
        <v>13</v>
      </c>
      <c r="G14083" s="1">
        <v>19.170000076293899</v>
      </c>
      <c r="H14083">
        <v>4</v>
      </c>
      <c r="I14083" t="s">
        <v>14</v>
      </c>
      <c r="J14083" t="s">
        <v>36</v>
      </c>
      <c r="K14083">
        <f>VLOOKUP(J14083,'Prix unitaires'!B:D,3,FALSE)</f>
        <v>0</v>
      </c>
      <c r="L14083" s="11">
        <f t="shared" ref="L14083:L14146" si="220">(G14083*H14083)*K14083</f>
        <v>0</v>
      </c>
    </row>
    <row r="14084" spans="1:12" x14ac:dyDescent="0.25">
      <c r="A14084">
        <v>104</v>
      </c>
      <c r="B14084" t="s">
        <v>10</v>
      </c>
      <c r="C14084">
        <v>6</v>
      </c>
      <c r="D14084" t="s">
        <v>11</v>
      </c>
      <c r="E14084" t="s">
        <v>167</v>
      </c>
      <c r="F14084" t="s">
        <v>13</v>
      </c>
      <c r="G14084" s="1">
        <v>4.1999998092651403</v>
      </c>
      <c r="H14084">
        <v>1</v>
      </c>
      <c r="I14084" t="s">
        <v>14</v>
      </c>
      <c r="J14084" t="s">
        <v>168</v>
      </c>
      <c r="K14084">
        <f>VLOOKUP(J14084,'Prix unitaires'!B:D,3,FALSE)</f>
        <v>0</v>
      </c>
      <c r="L14084" s="11">
        <f t="shared" si="220"/>
        <v>0</v>
      </c>
    </row>
    <row r="14085" spans="1:12" x14ac:dyDescent="0.25">
      <c r="A14085">
        <v>104</v>
      </c>
      <c r="B14085" t="s">
        <v>10</v>
      </c>
      <c r="C14085">
        <v>7</v>
      </c>
      <c r="D14085" t="s">
        <v>11</v>
      </c>
      <c r="E14085" t="s">
        <v>19</v>
      </c>
      <c r="F14085" t="s">
        <v>13</v>
      </c>
      <c r="G14085" s="1">
        <v>18.899999618530298</v>
      </c>
      <c r="H14085">
        <v>50</v>
      </c>
      <c r="I14085" t="s">
        <v>14</v>
      </c>
      <c r="J14085" t="s">
        <v>20</v>
      </c>
      <c r="K14085">
        <f>VLOOKUP(J14085,'Prix unitaires'!B:D,3,FALSE)</f>
        <v>0</v>
      </c>
      <c r="L14085" s="11">
        <f t="shared" si="220"/>
        <v>0</v>
      </c>
    </row>
    <row r="14086" spans="1:12" x14ac:dyDescent="0.25">
      <c r="A14086">
        <v>104</v>
      </c>
      <c r="B14086" t="s">
        <v>10</v>
      </c>
      <c r="C14086">
        <v>7</v>
      </c>
      <c r="D14086" t="s">
        <v>11</v>
      </c>
      <c r="E14086" t="s">
        <v>35</v>
      </c>
      <c r="F14086" t="s">
        <v>13</v>
      </c>
      <c r="G14086" s="1">
        <v>18.899999618530298</v>
      </c>
      <c r="H14086">
        <v>4</v>
      </c>
      <c r="I14086" t="s">
        <v>14</v>
      </c>
      <c r="J14086" t="s">
        <v>36</v>
      </c>
      <c r="K14086">
        <f>VLOOKUP(J14086,'Prix unitaires'!B:D,3,FALSE)</f>
        <v>0</v>
      </c>
      <c r="L14086" s="11">
        <f t="shared" si="220"/>
        <v>0</v>
      </c>
    </row>
    <row r="14087" spans="1:12" x14ac:dyDescent="0.25">
      <c r="A14087">
        <v>104</v>
      </c>
      <c r="B14087" t="s">
        <v>10</v>
      </c>
      <c r="C14087">
        <v>7</v>
      </c>
      <c r="D14087" t="s">
        <v>11</v>
      </c>
      <c r="E14087" t="s">
        <v>167</v>
      </c>
      <c r="F14087" t="s">
        <v>13</v>
      </c>
      <c r="G14087" s="1">
        <v>1.5700000524520901</v>
      </c>
      <c r="H14087">
        <v>1</v>
      </c>
      <c r="I14087" t="s">
        <v>14</v>
      </c>
      <c r="J14087" t="s">
        <v>168</v>
      </c>
      <c r="K14087">
        <f>VLOOKUP(J14087,'Prix unitaires'!B:D,3,FALSE)</f>
        <v>0</v>
      </c>
      <c r="L14087" s="11">
        <f t="shared" si="220"/>
        <v>0</v>
      </c>
    </row>
    <row r="14088" spans="1:12" x14ac:dyDescent="0.25">
      <c r="A14088">
        <v>104</v>
      </c>
      <c r="B14088" t="s">
        <v>10</v>
      </c>
      <c r="C14088" t="s">
        <v>196</v>
      </c>
      <c r="D14088">
        <v>-1</v>
      </c>
      <c r="E14088" t="s">
        <v>122</v>
      </c>
      <c r="F14088" t="s">
        <v>13</v>
      </c>
      <c r="G14088" s="1">
        <v>4.4899997711181596</v>
      </c>
      <c r="H14088">
        <v>50</v>
      </c>
      <c r="I14088" t="s">
        <v>14</v>
      </c>
      <c r="J14088" t="s">
        <v>572</v>
      </c>
      <c r="K14088">
        <f>VLOOKUP(J14088,'Prix unitaires'!B:D,3,FALSE)</f>
        <v>0</v>
      </c>
      <c r="L14088" s="11">
        <f t="shared" si="220"/>
        <v>0</v>
      </c>
    </row>
    <row r="14089" spans="1:12" x14ac:dyDescent="0.25">
      <c r="A14089">
        <v>104</v>
      </c>
      <c r="B14089" t="s">
        <v>10</v>
      </c>
      <c r="C14089" t="s">
        <v>196</v>
      </c>
      <c r="D14089">
        <v>-1</v>
      </c>
      <c r="E14089" t="s">
        <v>165</v>
      </c>
      <c r="F14089" t="s">
        <v>13</v>
      </c>
      <c r="G14089" s="1">
        <v>5.9000000953674299</v>
      </c>
      <c r="H14089">
        <v>1</v>
      </c>
      <c r="I14089" t="s">
        <v>14</v>
      </c>
      <c r="J14089" t="s">
        <v>171</v>
      </c>
      <c r="K14089">
        <f>VLOOKUP(J14089,'Prix unitaires'!B:D,3,FALSE)</f>
        <v>0</v>
      </c>
      <c r="L14089" s="11">
        <f t="shared" si="220"/>
        <v>0</v>
      </c>
    </row>
    <row r="14090" spans="1:12" x14ac:dyDescent="0.25">
      <c r="A14090">
        <v>104</v>
      </c>
      <c r="B14090" t="s">
        <v>10</v>
      </c>
      <c r="C14090" t="s">
        <v>44</v>
      </c>
      <c r="D14090" t="s">
        <v>11</v>
      </c>
      <c r="E14090" t="s">
        <v>17</v>
      </c>
      <c r="F14090" t="s">
        <v>13</v>
      </c>
      <c r="G14090" s="1">
        <v>1.8099999427795399</v>
      </c>
      <c r="H14090">
        <v>50</v>
      </c>
      <c r="I14090" t="s">
        <v>14</v>
      </c>
      <c r="J14090" t="s">
        <v>18</v>
      </c>
      <c r="K14090">
        <f>VLOOKUP(J14090,'Prix unitaires'!B:D,3,FALSE)</f>
        <v>0</v>
      </c>
      <c r="L14090" s="11">
        <f t="shared" si="220"/>
        <v>0</v>
      </c>
    </row>
    <row r="14091" spans="1:12" x14ac:dyDescent="0.25">
      <c r="A14091">
        <v>104</v>
      </c>
      <c r="B14091" t="s">
        <v>10</v>
      </c>
      <c r="C14091" t="s">
        <v>127</v>
      </c>
      <c r="D14091" t="s">
        <v>11</v>
      </c>
      <c r="E14091" t="s">
        <v>17</v>
      </c>
      <c r="F14091" t="s">
        <v>13</v>
      </c>
      <c r="G14091" s="1">
        <v>2.6900000572204599</v>
      </c>
      <c r="H14091">
        <v>50</v>
      </c>
      <c r="I14091" t="s">
        <v>14</v>
      </c>
      <c r="J14091" t="s">
        <v>18</v>
      </c>
      <c r="K14091">
        <f>VLOOKUP(J14091,'Prix unitaires'!B:D,3,FALSE)</f>
        <v>0</v>
      </c>
      <c r="L14091" s="11">
        <f t="shared" si="220"/>
        <v>0</v>
      </c>
    </row>
    <row r="14092" spans="1:12" x14ac:dyDescent="0.25">
      <c r="A14092">
        <v>104</v>
      </c>
      <c r="B14092" t="s">
        <v>10</v>
      </c>
      <c r="C14092" t="s">
        <v>127</v>
      </c>
      <c r="D14092" t="s">
        <v>11</v>
      </c>
      <c r="E14092" t="s">
        <v>165</v>
      </c>
      <c r="F14092" t="s">
        <v>13</v>
      </c>
      <c r="G14092" s="1">
        <v>5.5999999046325701</v>
      </c>
      <c r="H14092">
        <v>1</v>
      </c>
      <c r="I14092" t="s">
        <v>14</v>
      </c>
      <c r="J14092" t="s">
        <v>166</v>
      </c>
      <c r="K14092">
        <f>VLOOKUP(J14092,'Prix unitaires'!B:D,3,FALSE)</f>
        <v>0</v>
      </c>
      <c r="L14092" s="11">
        <f t="shared" si="220"/>
        <v>0</v>
      </c>
    </row>
    <row r="14093" spans="1:12" x14ac:dyDescent="0.25">
      <c r="A14093">
        <v>104</v>
      </c>
      <c r="B14093" t="s">
        <v>10</v>
      </c>
      <c r="C14093" t="s">
        <v>126</v>
      </c>
      <c r="D14093" t="s">
        <v>11</v>
      </c>
      <c r="E14093" t="s">
        <v>17</v>
      </c>
      <c r="F14093" t="s">
        <v>13</v>
      </c>
      <c r="G14093" s="1">
        <v>6.7399997711181596</v>
      </c>
      <c r="H14093">
        <v>50</v>
      </c>
      <c r="I14093" t="s">
        <v>14</v>
      </c>
      <c r="J14093" t="s">
        <v>18</v>
      </c>
      <c r="K14093">
        <f>VLOOKUP(J14093,'Prix unitaires'!B:D,3,FALSE)</f>
        <v>0</v>
      </c>
      <c r="L14093" s="11">
        <f t="shared" si="220"/>
        <v>0</v>
      </c>
    </row>
    <row r="14094" spans="1:12" x14ac:dyDescent="0.25">
      <c r="A14094">
        <v>104</v>
      </c>
      <c r="B14094" t="s">
        <v>10</v>
      </c>
      <c r="C14094" t="s">
        <v>126</v>
      </c>
      <c r="D14094" t="s">
        <v>11</v>
      </c>
      <c r="E14094" t="s">
        <v>35</v>
      </c>
      <c r="F14094" t="s">
        <v>13</v>
      </c>
      <c r="G14094" s="1">
        <v>6.7399997711181596</v>
      </c>
      <c r="H14094">
        <v>4</v>
      </c>
      <c r="I14094" t="s">
        <v>14</v>
      </c>
      <c r="J14094" t="s">
        <v>36</v>
      </c>
      <c r="K14094">
        <f>VLOOKUP(J14094,'Prix unitaires'!B:D,3,FALSE)</f>
        <v>0</v>
      </c>
      <c r="L14094" s="11">
        <f t="shared" si="220"/>
        <v>0</v>
      </c>
    </row>
    <row r="14095" spans="1:12" x14ac:dyDescent="0.25">
      <c r="A14095">
        <v>104</v>
      </c>
      <c r="B14095" t="s">
        <v>10</v>
      </c>
      <c r="C14095" t="s">
        <v>169</v>
      </c>
      <c r="D14095" t="s">
        <v>11</v>
      </c>
      <c r="E14095" t="s">
        <v>17</v>
      </c>
      <c r="F14095" t="s">
        <v>13</v>
      </c>
      <c r="G14095" s="1">
        <v>5.9400000572204599</v>
      </c>
      <c r="H14095">
        <v>50</v>
      </c>
      <c r="I14095" t="s">
        <v>14</v>
      </c>
      <c r="J14095" t="s">
        <v>18</v>
      </c>
      <c r="K14095">
        <f>VLOOKUP(J14095,'Prix unitaires'!B:D,3,FALSE)</f>
        <v>0</v>
      </c>
      <c r="L14095" s="11">
        <f t="shared" si="220"/>
        <v>0</v>
      </c>
    </row>
    <row r="14096" spans="1:12" x14ac:dyDescent="0.25">
      <c r="A14096">
        <v>104</v>
      </c>
      <c r="B14096" t="s">
        <v>10</v>
      </c>
      <c r="C14096" t="s">
        <v>169</v>
      </c>
      <c r="D14096" t="s">
        <v>11</v>
      </c>
      <c r="E14096" t="s">
        <v>165</v>
      </c>
      <c r="F14096" t="s">
        <v>13</v>
      </c>
      <c r="G14096" s="1">
        <v>5.28999996185303</v>
      </c>
      <c r="H14096">
        <v>1</v>
      </c>
      <c r="I14096" t="s">
        <v>14</v>
      </c>
      <c r="J14096" t="s">
        <v>166</v>
      </c>
      <c r="K14096">
        <f>VLOOKUP(J14096,'Prix unitaires'!B:D,3,FALSE)</f>
        <v>0</v>
      </c>
      <c r="L14096" s="11">
        <f t="shared" si="220"/>
        <v>0</v>
      </c>
    </row>
    <row r="14097" spans="1:12" x14ac:dyDescent="0.25">
      <c r="A14097">
        <v>443</v>
      </c>
      <c r="B14097" t="s">
        <v>37</v>
      </c>
      <c r="C14097">
        <v>9</v>
      </c>
      <c r="D14097" t="s">
        <v>11</v>
      </c>
      <c r="E14097" t="s">
        <v>17</v>
      </c>
      <c r="F14097" t="s">
        <v>13</v>
      </c>
      <c r="G14097" s="1">
        <v>21.370000839233398</v>
      </c>
      <c r="H14097">
        <v>6</v>
      </c>
      <c r="I14097" t="s">
        <v>14</v>
      </c>
      <c r="J14097" t="s">
        <v>18</v>
      </c>
      <c r="K14097">
        <f>VLOOKUP(J14097,'Prix unitaires'!B:D,3,FALSE)</f>
        <v>0</v>
      </c>
      <c r="L14097" s="11">
        <f t="shared" si="220"/>
        <v>0</v>
      </c>
    </row>
    <row r="14098" spans="1:12" x14ac:dyDescent="0.25">
      <c r="A14098">
        <v>443</v>
      </c>
      <c r="B14098" t="s">
        <v>37</v>
      </c>
      <c r="C14098">
        <v>9</v>
      </c>
      <c r="D14098" t="s">
        <v>11</v>
      </c>
      <c r="E14098" t="s">
        <v>35</v>
      </c>
      <c r="F14098" t="s">
        <v>13</v>
      </c>
      <c r="G14098" s="1">
        <v>21.370000839233398</v>
      </c>
      <c r="H14098">
        <v>1</v>
      </c>
      <c r="I14098" t="s">
        <v>14</v>
      </c>
      <c r="J14098" t="s">
        <v>36</v>
      </c>
      <c r="K14098">
        <f>VLOOKUP(J14098,'Prix unitaires'!B:D,3,FALSE)</f>
        <v>0</v>
      </c>
      <c r="L14098" s="11">
        <f t="shared" si="220"/>
        <v>0</v>
      </c>
    </row>
    <row r="14099" spans="1:12" x14ac:dyDescent="0.25">
      <c r="A14099">
        <v>104</v>
      </c>
      <c r="B14099" t="s">
        <v>37</v>
      </c>
      <c r="C14099" t="s">
        <v>362</v>
      </c>
      <c r="D14099" t="s">
        <v>11</v>
      </c>
      <c r="E14099" t="s">
        <v>19</v>
      </c>
      <c r="F14099" t="s">
        <v>13</v>
      </c>
      <c r="G14099" s="1">
        <v>15.199999809265099</v>
      </c>
      <c r="H14099">
        <v>50</v>
      </c>
      <c r="I14099" t="s">
        <v>14</v>
      </c>
      <c r="J14099" t="s">
        <v>20</v>
      </c>
      <c r="K14099">
        <f>VLOOKUP(J14099,'Prix unitaires'!B:D,3,FALSE)</f>
        <v>0</v>
      </c>
      <c r="L14099" s="11">
        <f t="shared" si="220"/>
        <v>0</v>
      </c>
    </row>
    <row r="14100" spans="1:12" x14ac:dyDescent="0.25">
      <c r="A14100">
        <v>104</v>
      </c>
      <c r="B14100" t="s">
        <v>37</v>
      </c>
      <c r="C14100" t="s">
        <v>362</v>
      </c>
      <c r="D14100" t="s">
        <v>11</v>
      </c>
      <c r="E14100" t="s">
        <v>40</v>
      </c>
      <c r="F14100" t="s">
        <v>13</v>
      </c>
      <c r="G14100" s="1">
        <v>15.199999809265099</v>
      </c>
      <c r="H14100">
        <v>3</v>
      </c>
      <c r="I14100" t="s">
        <v>14</v>
      </c>
      <c r="J14100" t="s">
        <v>41</v>
      </c>
      <c r="K14100">
        <f>VLOOKUP(J14100,'Prix unitaires'!B:D,3,FALSE)</f>
        <v>0</v>
      </c>
      <c r="L14100" s="11">
        <f t="shared" si="220"/>
        <v>0</v>
      </c>
    </row>
    <row r="14101" spans="1:12" x14ac:dyDescent="0.25">
      <c r="A14101">
        <v>104</v>
      </c>
      <c r="B14101" t="s">
        <v>37</v>
      </c>
      <c r="C14101" t="s">
        <v>362</v>
      </c>
      <c r="D14101" t="s">
        <v>11</v>
      </c>
      <c r="E14101" t="s">
        <v>165</v>
      </c>
      <c r="F14101" t="s">
        <v>13</v>
      </c>
      <c r="G14101" s="1">
        <v>1.96000003814697</v>
      </c>
      <c r="H14101">
        <v>1</v>
      </c>
      <c r="I14101" t="s">
        <v>14</v>
      </c>
      <c r="J14101" t="s">
        <v>166</v>
      </c>
      <c r="K14101">
        <f>VLOOKUP(J14101,'Prix unitaires'!B:D,3,FALSE)</f>
        <v>0</v>
      </c>
      <c r="L14101" s="11">
        <f t="shared" si="220"/>
        <v>0</v>
      </c>
    </row>
    <row r="14102" spans="1:12" x14ac:dyDescent="0.25">
      <c r="A14102">
        <v>494</v>
      </c>
      <c r="B14102" t="s">
        <v>10</v>
      </c>
      <c r="C14102" t="s">
        <v>135</v>
      </c>
      <c r="D14102" t="s">
        <v>11</v>
      </c>
      <c r="E14102" t="s">
        <v>19</v>
      </c>
      <c r="F14102" t="s">
        <v>13</v>
      </c>
      <c r="G14102" s="1">
        <v>13.810000419616699</v>
      </c>
      <c r="H14102">
        <v>50</v>
      </c>
      <c r="I14102" t="s">
        <v>14</v>
      </c>
      <c r="J14102" t="s">
        <v>20</v>
      </c>
      <c r="K14102">
        <f>VLOOKUP(J14102,'Prix unitaires'!B:D,3,FALSE)</f>
        <v>0</v>
      </c>
      <c r="L14102" s="11">
        <f t="shared" si="220"/>
        <v>0</v>
      </c>
    </row>
    <row r="14103" spans="1:12" x14ac:dyDescent="0.25">
      <c r="A14103">
        <v>494</v>
      </c>
      <c r="B14103" t="s">
        <v>10</v>
      </c>
      <c r="C14103" t="s">
        <v>135</v>
      </c>
      <c r="D14103" t="s">
        <v>11</v>
      </c>
      <c r="E14103" t="s">
        <v>35</v>
      </c>
      <c r="F14103" t="s">
        <v>13</v>
      </c>
      <c r="G14103" s="1">
        <v>13.810000419616699</v>
      </c>
      <c r="H14103">
        <v>1</v>
      </c>
      <c r="I14103" t="s">
        <v>14</v>
      </c>
      <c r="J14103" t="s">
        <v>36</v>
      </c>
      <c r="K14103">
        <f>VLOOKUP(J14103,'Prix unitaires'!B:D,3,FALSE)</f>
        <v>0</v>
      </c>
      <c r="L14103" s="11">
        <f t="shared" si="220"/>
        <v>0</v>
      </c>
    </row>
    <row r="14104" spans="1:12" x14ac:dyDescent="0.25">
      <c r="A14104">
        <v>494</v>
      </c>
      <c r="B14104" t="s">
        <v>10</v>
      </c>
      <c r="C14104" t="s">
        <v>163</v>
      </c>
      <c r="D14104" t="s">
        <v>11</v>
      </c>
      <c r="E14104" t="s">
        <v>19</v>
      </c>
      <c r="F14104" t="s">
        <v>13</v>
      </c>
      <c r="G14104" s="1">
        <v>13.819999694824199</v>
      </c>
      <c r="H14104">
        <v>50</v>
      </c>
      <c r="I14104" t="s">
        <v>14</v>
      </c>
      <c r="J14104" t="s">
        <v>20</v>
      </c>
      <c r="K14104">
        <f>VLOOKUP(J14104,'Prix unitaires'!B:D,3,FALSE)</f>
        <v>0</v>
      </c>
      <c r="L14104" s="11">
        <f t="shared" si="220"/>
        <v>0</v>
      </c>
    </row>
    <row r="14105" spans="1:12" x14ac:dyDescent="0.25">
      <c r="A14105">
        <v>494</v>
      </c>
      <c r="B14105" t="s">
        <v>10</v>
      </c>
      <c r="C14105" t="s">
        <v>163</v>
      </c>
      <c r="D14105" t="s">
        <v>11</v>
      </c>
      <c r="E14105" t="s">
        <v>35</v>
      </c>
      <c r="F14105" t="s">
        <v>13</v>
      </c>
      <c r="G14105" s="1">
        <v>13.819999694824199</v>
      </c>
      <c r="H14105">
        <v>1</v>
      </c>
      <c r="I14105" t="s">
        <v>14</v>
      </c>
      <c r="J14105" t="s">
        <v>36</v>
      </c>
      <c r="K14105">
        <f>VLOOKUP(J14105,'Prix unitaires'!B:D,3,FALSE)</f>
        <v>0</v>
      </c>
      <c r="L14105" s="11">
        <f t="shared" si="220"/>
        <v>0</v>
      </c>
    </row>
    <row r="14106" spans="1:12" x14ac:dyDescent="0.25">
      <c r="A14106">
        <v>494</v>
      </c>
      <c r="B14106" t="s">
        <v>10</v>
      </c>
      <c r="C14106" t="s">
        <v>131</v>
      </c>
      <c r="D14106" t="s">
        <v>11</v>
      </c>
      <c r="E14106" t="s">
        <v>32</v>
      </c>
      <c r="F14106" t="s">
        <v>13</v>
      </c>
      <c r="G14106" s="1">
        <v>13.5900001525879</v>
      </c>
      <c r="H14106">
        <v>50</v>
      </c>
      <c r="I14106" t="s">
        <v>14</v>
      </c>
      <c r="J14106" t="s">
        <v>33</v>
      </c>
      <c r="K14106">
        <f>VLOOKUP(J14106,'Prix unitaires'!B:D,3,FALSE)</f>
        <v>0</v>
      </c>
      <c r="L14106" s="11">
        <f t="shared" si="220"/>
        <v>0</v>
      </c>
    </row>
    <row r="14107" spans="1:12" x14ac:dyDescent="0.25">
      <c r="A14107">
        <v>494</v>
      </c>
      <c r="B14107" t="s">
        <v>10</v>
      </c>
      <c r="C14107" t="s">
        <v>131</v>
      </c>
      <c r="D14107" t="s">
        <v>11</v>
      </c>
      <c r="E14107" t="s">
        <v>35</v>
      </c>
      <c r="F14107" t="s">
        <v>13</v>
      </c>
      <c r="G14107" s="1">
        <v>13.5900001525879</v>
      </c>
      <c r="H14107">
        <v>1</v>
      </c>
      <c r="I14107" t="s">
        <v>14</v>
      </c>
      <c r="J14107" t="s">
        <v>36</v>
      </c>
      <c r="K14107">
        <f>VLOOKUP(J14107,'Prix unitaires'!B:D,3,FALSE)</f>
        <v>0</v>
      </c>
      <c r="L14107" s="11">
        <f t="shared" si="220"/>
        <v>0</v>
      </c>
    </row>
    <row r="14108" spans="1:12" x14ac:dyDescent="0.25">
      <c r="A14108">
        <v>494</v>
      </c>
      <c r="B14108" t="s">
        <v>10</v>
      </c>
      <c r="C14108" t="s">
        <v>138</v>
      </c>
      <c r="D14108" t="s">
        <v>11</v>
      </c>
      <c r="E14108" t="s">
        <v>32</v>
      </c>
      <c r="F14108" t="s">
        <v>13</v>
      </c>
      <c r="G14108" s="1">
        <v>13.439999580383301</v>
      </c>
      <c r="H14108">
        <v>50</v>
      </c>
      <c r="I14108" t="s">
        <v>14</v>
      </c>
      <c r="J14108" t="s">
        <v>33</v>
      </c>
      <c r="K14108">
        <f>VLOOKUP(J14108,'Prix unitaires'!B:D,3,FALSE)</f>
        <v>0</v>
      </c>
      <c r="L14108" s="11">
        <f t="shared" si="220"/>
        <v>0</v>
      </c>
    </row>
    <row r="14109" spans="1:12" x14ac:dyDescent="0.25">
      <c r="A14109">
        <v>494</v>
      </c>
      <c r="B14109" t="s">
        <v>10</v>
      </c>
      <c r="C14109" t="s">
        <v>138</v>
      </c>
      <c r="D14109" t="s">
        <v>11</v>
      </c>
      <c r="E14109" t="s">
        <v>35</v>
      </c>
      <c r="F14109" t="s">
        <v>13</v>
      </c>
      <c r="G14109" s="1">
        <v>13.439999580383301</v>
      </c>
      <c r="H14109">
        <v>1</v>
      </c>
      <c r="I14109" t="s">
        <v>14</v>
      </c>
      <c r="J14109" t="s">
        <v>36</v>
      </c>
      <c r="K14109">
        <f>VLOOKUP(J14109,'Prix unitaires'!B:D,3,FALSE)</f>
        <v>0</v>
      </c>
      <c r="L14109" s="11">
        <f t="shared" si="220"/>
        <v>0</v>
      </c>
    </row>
    <row r="14110" spans="1:12" x14ac:dyDescent="0.25">
      <c r="A14110">
        <v>494</v>
      </c>
      <c r="B14110" t="s">
        <v>10</v>
      </c>
      <c r="C14110" t="s">
        <v>154</v>
      </c>
      <c r="D14110" t="s">
        <v>11</v>
      </c>
      <c r="E14110" t="s">
        <v>32</v>
      </c>
      <c r="F14110" t="s">
        <v>13</v>
      </c>
      <c r="G14110" s="1">
        <v>14</v>
      </c>
      <c r="H14110">
        <v>50</v>
      </c>
      <c r="I14110" t="s">
        <v>14</v>
      </c>
      <c r="J14110" t="s">
        <v>33</v>
      </c>
      <c r="K14110">
        <f>VLOOKUP(J14110,'Prix unitaires'!B:D,3,FALSE)</f>
        <v>0</v>
      </c>
      <c r="L14110" s="11">
        <f t="shared" si="220"/>
        <v>0</v>
      </c>
    </row>
    <row r="14111" spans="1:12" x14ac:dyDescent="0.25">
      <c r="A14111">
        <v>494</v>
      </c>
      <c r="B14111" t="s">
        <v>10</v>
      </c>
      <c r="C14111" t="s">
        <v>154</v>
      </c>
      <c r="D14111" t="s">
        <v>11</v>
      </c>
      <c r="E14111" t="s">
        <v>35</v>
      </c>
      <c r="F14111" t="s">
        <v>13</v>
      </c>
      <c r="G14111" s="1">
        <v>14</v>
      </c>
      <c r="H14111">
        <v>1</v>
      </c>
      <c r="I14111" t="s">
        <v>14</v>
      </c>
      <c r="J14111" t="s">
        <v>36</v>
      </c>
      <c r="K14111">
        <f>VLOOKUP(J14111,'Prix unitaires'!B:D,3,FALSE)</f>
        <v>0</v>
      </c>
      <c r="L14111" s="11">
        <f t="shared" si="220"/>
        <v>0</v>
      </c>
    </row>
    <row r="14112" spans="1:12" x14ac:dyDescent="0.25">
      <c r="A14112">
        <v>494</v>
      </c>
      <c r="B14112" t="s">
        <v>10</v>
      </c>
      <c r="C14112" t="s">
        <v>132</v>
      </c>
      <c r="D14112" t="s">
        <v>11</v>
      </c>
      <c r="E14112" t="s">
        <v>30</v>
      </c>
      <c r="F14112" t="s">
        <v>13</v>
      </c>
      <c r="G14112" s="1">
        <v>13.75</v>
      </c>
      <c r="H14112">
        <v>50</v>
      </c>
      <c r="I14112" t="s">
        <v>14</v>
      </c>
      <c r="J14112" t="s">
        <v>31</v>
      </c>
      <c r="K14112">
        <f>VLOOKUP(J14112,'Prix unitaires'!B:D,3,FALSE)</f>
        <v>0</v>
      </c>
      <c r="L14112" s="11">
        <f t="shared" si="220"/>
        <v>0</v>
      </c>
    </row>
    <row r="14113" spans="1:12" x14ac:dyDescent="0.25">
      <c r="A14113">
        <v>494</v>
      </c>
      <c r="B14113" t="s">
        <v>10</v>
      </c>
      <c r="C14113" t="s">
        <v>132</v>
      </c>
      <c r="D14113" t="s">
        <v>11</v>
      </c>
      <c r="E14113" t="s">
        <v>35</v>
      </c>
      <c r="F14113" t="s">
        <v>13</v>
      </c>
      <c r="G14113" s="1">
        <v>13.75</v>
      </c>
      <c r="H14113">
        <v>1</v>
      </c>
      <c r="I14113" t="s">
        <v>14</v>
      </c>
      <c r="J14113" t="s">
        <v>36</v>
      </c>
      <c r="K14113">
        <f>VLOOKUP(J14113,'Prix unitaires'!B:D,3,FALSE)</f>
        <v>0</v>
      </c>
      <c r="L14113" s="11">
        <f t="shared" si="220"/>
        <v>0</v>
      </c>
    </row>
    <row r="14114" spans="1:12" x14ac:dyDescent="0.25">
      <c r="A14114">
        <v>494</v>
      </c>
      <c r="B14114" t="s">
        <v>10</v>
      </c>
      <c r="C14114" t="s">
        <v>158</v>
      </c>
      <c r="D14114" t="s">
        <v>11</v>
      </c>
      <c r="E14114" t="s">
        <v>30</v>
      </c>
      <c r="F14114" t="s">
        <v>13</v>
      </c>
      <c r="G14114" s="1">
        <v>14</v>
      </c>
      <c r="H14114">
        <v>50</v>
      </c>
      <c r="I14114" t="s">
        <v>14</v>
      </c>
      <c r="J14114" t="s">
        <v>31</v>
      </c>
      <c r="K14114">
        <f>VLOOKUP(J14114,'Prix unitaires'!B:D,3,FALSE)</f>
        <v>0</v>
      </c>
      <c r="L14114" s="11">
        <f t="shared" si="220"/>
        <v>0</v>
      </c>
    </row>
    <row r="14115" spans="1:12" x14ac:dyDescent="0.25">
      <c r="A14115">
        <v>494</v>
      </c>
      <c r="B14115" t="s">
        <v>10</v>
      </c>
      <c r="C14115" t="s">
        <v>158</v>
      </c>
      <c r="D14115" t="s">
        <v>11</v>
      </c>
      <c r="E14115" t="s">
        <v>35</v>
      </c>
      <c r="F14115" t="s">
        <v>13</v>
      </c>
      <c r="G14115" s="1">
        <v>14</v>
      </c>
      <c r="H14115">
        <v>1</v>
      </c>
      <c r="I14115" t="s">
        <v>14</v>
      </c>
      <c r="J14115" t="s">
        <v>36</v>
      </c>
      <c r="K14115">
        <f>VLOOKUP(J14115,'Prix unitaires'!B:D,3,FALSE)</f>
        <v>0</v>
      </c>
      <c r="L14115" s="11">
        <f t="shared" si="220"/>
        <v>0</v>
      </c>
    </row>
    <row r="14116" spans="1:12" x14ac:dyDescent="0.25">
      <c r="A14116">
        <v>502</v>
      </c>
      <c r="B14116" t="s">
        <v>37</v>
      </c>
      <c r="C14116">
        <v>4</v>
      </c>
      <c r="D14116" t="s">
        <v>11</v>
      </c>
      <c r="E14116" t="s">
        <v>17</v>
      </c>
      <c r="F14116" t="s">
        <v>13</v>
      </c>
      <c r="G14116" s="1">
        <v>10.579999923706101</v>
      </c>
      <c r="H14116">
        <v>12</v>
      </c>
      <c r="I14116" t="s">
        <v>14</v>
      </c>
      <c r="J14116" t="s">
        <v>18</v>
      </c>
      <c r="K14116">
        <f>VLOOKUP(J14116,'Prix unitaires'!B:D,3,FALSE)</f>
        <v>0</v>
      </c>
      <c r="L14116" s="11">
        <f t="shared" si="220"/>
        <v>0</v>
      </c>
    </row>
    <row r="14117" spans="1:12" x14ac:dyDescent="0.25">
      <c r="A14117">
        <v>502</v>
      </c>
      <c r="B14117" t="s">
        <v>37</v>
      </c>
      <c r="C14117">
        <v>4</v>
      </c>
      <c r="D14117" t="s">
        <v>11</v>
      </c>
      <c r="E14117" t="s">
        <v>40</v>
      </c>
      <c r="F14117" t="s">
        <v>13</v>
      </c>
      <c r="G14117" s="1">
        <v>10.579999923706101</v>
      </c>
      <c r="H14117">
        <v>1</v>
      </c>
      <c r="I14117" t="s">
        <v>14</v>
      </c>
      <c r="J14117" t="s">
        <v>41</v>
      </c>
      <c r="K14117">
        <f>VLOOKUP(J14117,'Prix unitaires'!B:D,3,FALSE)</f>
        <v>0</v>
      </c>
      <c r="L14117" s="11">
        <f t="shared" si="220"/>
        <v>0</v>
      </c>
    </row>
    <row r="14118" spans="1:12" x14ac:dyDescent="0.25">
      <c r="A14118">
        <v>502</v>
      </c>
      <c r="B14118" t="s">
        <v>37</v>
      </c>
      <c r="C14118">
        <v>2</v>
      </c>
      <c r="D14118" t="s">
        <v>11</v>
      </c>
      <c r="E14118" t="s">
        <v>17</v>
      </c>
      <c r="F14118" t="s">
        <v>13</v>
      </c>
      <c r="G14118" s="1">
        <v>74.410003662109006</v>
      </c>
      <c r="H14118">
        <v>50</v>
      </c>
      <c r="I14118" t="s">
        <v>14</v>
      </c>
      <c r="J14118" t="s">
        <v>18</v>
      </c>
      <c r="K14118">
        <f>VLOOKUP(J14118,'Prix unitaires'!B:D,3,FALSE)</f>
        <v>0</v>
      </c>
      <c r="L14118" s="11">
        <f t="shared" si="220"/>
        <v>0</v>
      </c>
    </row>
    <row r="14119" spans="1:12" x14ac:dyDescent="0.25">
      <c r="A14119">
        <v>502</v>
      </c>
      <c r="B14119" t="s">
        <v>37</v>
      </c>
      <c r="C14119">
        <v>2</v>
      </c>
      <c r="D14119" t="s">
        <v>11</v>
      </c>
      <c r="E14119" t="s">
        <v>40</v>
      </c>
      <c r="F14119" t="s">
        <v>13</v>
      </c>
      <c r="G14119" s="1">
        <v>74.410003662109006</v>
      </c>
      <c r="H14119">
        <v>1</v>
      </c>
      <c r="I14119" t="s">
        <v>14</v>
      </c>
      <c r="J14119" t="s">
        <v>41</v>
      </c>
      <c r="K14119">
        <f>VLOOKUP(J14119,'Prix unitaires'!B:D,3,FALSE)</f>
        <v>0</v>
      </c>
      <c r="L14119" s="11">
        <f t="shared" si="220"/>
        <v>0</v>
      </c>
    </row>
    <row r="14120" spans="1:12" x14ac:dyDescent="0.25">
      <c r="A14120">
        <v>502</v>
      </c>
      <c r="B14120" t="s">
        <v>37</v>
      </c>
      <c r="C14120">
        <v>3</v>
      </c>
      <c r="D14120" t="s">
        <v>11</v>
      </c>
      <c r="E14120" t="s">
        <v>12</v>
      </c>
      <c r="F14120" t="s">
        <v>13</v>
      </c>
      <c r="G14120" s="1">
        <v>11.430000305175801</v>
      </c>
      <c r="H14120">
        <v>50</v>
      </c>
      <c r="I14120" t="s">
        <v>14</v>
      </c>
      <c r="J14120" t="s">
        <v>15</v>
      </c>
      <c r="K14120">
        <f>VLOOKUP(J14120,'Prix unitaires'!B:D,3,FALSE)</f>
        <v>0</v>
      </c>
      <c r="L14120" s="11">
        <f t="shared" si="220"/>
        <v>0</v>
      </c>
    </row>
    <row r="14121" spans="1:12" x14ac:dyDescent="0.25">
      <c r="A14121">
        <v>502</v>
      </c>
      <c r="B14121" t="s">
        <v>37</v>
      </c>
      <c r="C14121">
        <v>3</v>
      </c>
      <c r="D14121" t="s">
        <v>11</v>
      </c>
      <c r="E14121" t="s">
        <v>40</v>
      </c>
      <c r="F14121" t="s">
        <v>13</v>
      </c>
      <c r="G14121" s="1">
        <v>11.430000305175801</v>
      </c>
      <c r="H14121">
        <v>1</v>
      </c>
      <c r="I14121" t="s">
        <v>14</v>
      </c>
      <c r="J14121" t="s">
        <v>41</v>
      </c>
      <c r="K14121">
        <f>VLOOKUP(J14121,'Prix unitaires'!B:D,3,FALSE)</f>
        <v>0</v>
      </c>
      <c r="L14121" s="11">
        <f t="shared" si="220"/>
        <v>0</v>
      </c>
    </row>
    <row r="14122" spans="1:12" x14ac:dyDescent="0.25">
      <c r="A14122">
        <v>503</v>
      </c>
      <c r="B14122" t="s">
        <v>37</v>
      </c>
      <c r="C14122">
        <v>3</v>
      </c>
      <c r="D14122" t="s">
        <v>11</v>
      </c>
      <c r="E14122" t="s">
        <v>17</v>
      </c>
      <c r="F14122" t="s">
        <v>13</v>
      </c>
      <c r="G14122" s="1">
        <v>23.090000152587901</v>
      </c>
      <c r="H14122">
        <v>50</v>
      </c>
      <c r="I14122" t="s">
        <v>14</v>
      </c>
      <c r="J14122" t="s">
        <v>18</v>
      </c>
      <c r="K14122">
        <f>VLOOKUP(J14122,'Prix unitaires'!B:D,3,FALSE)</f>
        <v>0</v>
      </c>
      <c r="L14122" s="11">
        <f t="shared" si="220"/>
        <v>0</v>
      </c>
    </row>
    <row r="14123" spans="1:12" x14ac:dyDescent="0.25">
      <c r="A14123">
        <v>503</v>
      </c>
      <c r="B14123" t="s">
        <v>37</v>
      </c>
      <c r="C14123">
        <v>3</v>
      </c>
      <c r="D14123" t="s">
        <v>11</v>
      </c>
      <c r="E14123" t="s">
        <v>40</v>
      </c>
      <c r="F14123" t="s">
        <v>13</v>
      </c>
      <c r="G14123" s="1">
        <v>23.090000152587901</v>
      </c>
      <c r="H14123">
        <v>1</v>
      </c>
      <c r="I14123" t="s">
        <v>14</v>
      </c>
      <c r="J14123" t="s">
        <v>41</v>
      </c>
      <c r="K14123">
        <f>VLOOKUP(J14123,'Prix unitaires'!B:D,3,FALSE)</f>
        <v>0</v>
      </c>
      <c r="L14123" s="11">
        <f t="shared" si="220"/>
        <v>0</v>
      </c>
    </row>
    <row r="14124" spans="1:12" x14ac:dyDescent="0.25">
      <c r="A14124">
        <v>503</v>
      </c>
      <c r="B14124" t="s">
        <v>37</v>
      </c>
      <c r="C14124">
        <v>2</v>
      </c>
      <c r="D14124" t="s">
        <v>11</v>
      </c>
      <c r="E14124" t="s">
        <v>17</v>
      </c>
      <c r="F14124" t="s">
        <v>13</v>
      </c>
      <c r="G14124" s="1">
        <v>107.370002746582</v>
      </c>
      <c r="H14124">
        <v>50</v>
      </c>
      <c r="I14124" t="s">
        <v>14</v>
      </c>
      <c r="J14124" t="s">
        <v>18</v>
      </c>
      <c r="K14124">
        <f>VLOOKUP(J14124,'Prix unitaires'!B:D,3,FALSE)</f>
        <v>0</v>
      </c>
      <c r="L14124" s="11">
        <f t="shared" si="220"/>
        <v>0</v>
      </c>
    </row>
    <row r="14125" spans="1:12" x14ac:dyDescent="0.25">
      <c r="A14125">
        <v>503</v>
      </c>
      <c r="B14125" t="s">
        <v>37</v>
      </c>
      <c r="C14125">
        <v>2</v>
      </c>
      <c r="D14125" t="s">
        <v>11</v>
      </c>
      <c r="E14125" t="s">
        <v>40</v>
      </c>
      <c r="F14125" t="s">
        <v>13</v>
      </c>
      <c r="G14125" s="1">
        <v>107.370002746582</v>
      </c>
      <c r="H14125">
        <v>1</v>
      </c>
      <c r="I14125" t="s">
        <v>14</v>
      </c>
      <c r="J14125" t="s">
        <v>41</v>
      </c>
      <c r="K14125">
        <f>VLOOKUP(J14125,'Prix unitaires'!B:D,3,FALSE)</f>
        <v>0</v>
      </c>
      <c r="L14125" s="11">
        <f t="shared" si="220"/>
        <v>0</v>
      </c>
    </row>
    <row r="14126" spans="1:12" x14ac:dyDescent="0.25">
      <c r="A14126">
        <v>503</v>
      </c>
      <c r="B14126" t="s">
        <v>37</v>
      </c>
      <c r="C14126">
        <v>4</v>
      </c>
      <c r="D14126" t="s">
        <v>11</v>
      </c>
      <c r="E14126" t="s">
        <v>17</v>
      </c>
      <c r="F14126" t="s">
        <v>13</v>
      </c>
      <c r="G14126" s="1">
        <v>11.1499996185303</v>
      </c>
      <c r="H14126">
        <v>50</v>
      </c>
      <c r="I14126" t="s">
        <v>14</v>
      </c>
      <c r="J14126" t="s">
        <v>18</v>
      </c>
      <c r="K14126">
        <f>VLOOKUP(J14126,'Prix unitaires'!B:D,3,FALSE)</f>
        <v>0</v>
      </c>
      <c r="L14126" s="11">
        <f t="shared" si="220"/>
        <v>0</v>
      </c>
    </row>
    <row r="14127" spans="1:12" x14ac:dyDescent="0.25">
      <c r="A14127">
        <v>506</v>
      </c>
      <c r="B14127" t="s">
        <v>37</v>
      </c>
      <c r="C14127">
        <v>2</v>
      </c>
      <c r="D14127" t="s">
        <v>11</v>
      </c>
      <c r="E14127" t="s">
        <v>12</v>
      </c>
      <c r="F14127" t="s">
        <v>13</v>
      </c>
      <c r="G14127" s="1">
        <v>19.879999160766602</v>
      </c>
      <c r="H14127">
        <v>50</v>
      </c>
      <c r="I14127" t="s">
        <v>14</v>
      </c>
      <c r="J14127" t="s">
        <v>15</v>
      </c>
      <c r="K14127">
        <f>VLOOKUP(J14127,'Prix unitaires'!B:D,3,FALSE)</f>
        <v>0</v>
      </c>
      <c r="L14127" s="11">
        <f t="shared" si="220"/>
        <v>0</v>
      </c>
    </row>
    <row r="14128" spans="1:12" x14ac:dyDescent="0.25">
      <c r="A14128">
        <v>506</v>
      </c>
      <c r="B14128" t="s">
        <v>37</v>
      </c>
      <c r="C14128">
        <v>1</v>
      </c>
      <c r="D14128" t="s">
        <v>11</v>
      </c>
      <c r="E14128" t="s">
        <v>12</v>
      </c>
      <c r="F14128" t="s">
        <v>13</v>
      </c>
      <c r="G14128" s="1">
        <v>76.209999084472997</v>
      </c>
      <c r="H14128">
        <v>50</v>
      </c>
      <c r="I14128" t="s">
        <v>14</v>
      </c>
      <c r="J14128" t="s">
        <v>15</v>
      </c>
      <c r="K14128">
        <f>VLOOKUP(J14128,'Prix unitaires'!B:D,3,FALSE)</f>
        <v>0</v>
      </c>
      <c r="L14128" s="11">
        <f t="shared" si="220"/>
        <v>0</v>
      </c>
    </row>
    <row r="14129" spans="1:12" x14ac:dyDescent="0.25">
      <c r="A14129">
        <v>506</v>
      </c>
      <c r="B14129" t="s">
        <v>37</v>
      </c>
      <c r="C14129">
        <v>1</v>
      </c>
      <c r="D14129" t="s">
        <v>11</v>
      </c>
      <c r="E14129" t="s">
        <v>35</v>
      </c>
      <c r="F14129" t="s">
        <v>13</v>
      </c>
      <c r="G14129" s="1">
        <v>76.209999084472997</v>
      </c>
      <c r="H14129">
        <v>1</v>
      </c>
      <c r="I14129" t="s">
        <v>14</v>
      </c>
      <c r="J14129" t="s">
        <v>36</v>
      </c>
      <c r="K14129">
        <f>VLOOKUP(J14129,'Prix unitaires'!B:D,3,FALSE)</f>
        <v>0</v>
      </c>
      <c r="L14129" s="11">
        <f t="shared" si="220"/>
        <v>0</v>
      </c>
    </row>
    <row r="14130" spans="1:12" x14ac:dyDescent="0.25">
      <c r="A14130">
        <v>506</v>
      </c>
      <c r="B14130" t="s">
        <v>37</v>
      </c>
      <c r="C14130">
        <v>27</v>
      </c>
      <c r="D14130" t="s">
        <v>11</v>
      </c>
      <c r="E14130" t="s">
        <v>17</v>
      </c>
      <c r="F14130" t="s">
        <v>13</v>
      </c>
      <c r="G14130" s="1">
        <v>34.709999084472699</v>
      </c>
      <c r="H14130">
        <v>50</v>
      </c>
      <c r="I14130" t="s">
        <v>14</v>
      </c>
      <c r="J14130" t="s">
        <v>18</v>
      </c>
      <c r="K14130">
        <f>VLOOKUP(J14130,'Prix unitaires'!B:D,3,FALSE)</f>
        <v>0</v>
      </c>
      <c r="L14130" s="11">
        <f t="shared" si="220"/>
        <v>0</v>
      </c>
    </row>
    <row r="14131" spans="1:12" x14ac:dyDescent="0.25">
      <c r="A14131">
        <v>506</v>
      </c>
      <c r="B14131" t="s">
        <v>37</v>
      </c>
      <c r="C14131">
        <v>27</v>
      </c>
      <c r="D14131" t="s">
        <v>11</v>
      </c>
      <c r="E14131" t="s">
        <v>40</v>
      </c>
      <c r="F14131" t="s">
        <v>13</v>
      </c>
      <c r="G14131" s="1">
        <v>34.709999084472699</v>
      </c>
      <c r="H14131">
        <v>1</v>
      </c>
      <c r="I14131" t="s">
        <v>14</v>
      </c>
      <c r="J14131" t="s">
        <v>41</v>
      </c>
      <c r="K14131">
        <f>VLOOKUP(J14131,'Prix unitaires'!B:D,3,FALSE)</f>
        <v>0</v>
      </c>
      <c r="L14131" s="11">
        <f t="shared" si="220"/>
        <v>0</v>
      </c>
    </row>
    <row r="14132" spans="1:12" x14ac:dyDescent="0.25">
      <c r="A14132">
        <v>506</v>
      </c>
      <c r="B14132" t="s">
        <v>37</v>
      </c>
      <c r="C14132">
        <v>22</v>
      </c>
      <c r="D14132" t="s">
        <v>11</v>
      </c>
      <c r="E14132" t="s">
        <v>17</v>
      </c>
      <c r="F14132" t="s">
        <v>13</v>
      </c>
      <c r="G14132" s="1">
        <v>3.9000000953674299</v>
      </c>
      <c r="H14132">
        <v>50</v>
      </c>
      <c r="I14132" t="s">
        <v>14</v>
      </c>
      <c r="J14132" t="s">
        <v>18</v>
      </c>
      <c r="K14132">
        <f>VLOOKUP(J14132,'Prix unitaires'!B:D,3,FALSE)</f>
        <v>0</v>
      </c>
      <c r="L14132" s="11">
        <f t="shared" si="220"/>
        <v>0</v>
      </c>
    </row>
    <row r="14133" spans="1:12" x14ac:dyDescent="0.25">
      <c r="A14133">
        <v>506</v>
      </c>
      <c r="B14133" t="s">
        <v>37</v>
      </c>
      <c r="C14133">
        <v>22</v>
      </c>
      <c r="D14133" t="s">
        <v>11</v>
      </c>
      <c r="E14133" t="s">
        <v>40</v>
      </c>
      <c r="F14133" t="s">
        <v>13</v>
      </c>
      <c r="G14133" s="1">
        <v>3.9000000953674299</v>
      </c>
      <c r="H14133">
        <v>1</v>
      </c>
      <c r="I14133" t="s">
        <v>14</v>
      </c>
      <c r="J14133" t="s">
        <v>41</v>
      </c>
      <c r="K14133">
        <f>VLOOKUP(J14133,'Prix unitaires'!B:D,3,FALSE)</f>
        <v>0</v>
      </c>
      <c r="L14133" s="11">
        <f t="shared" si="220"/>
        <v>0</v>
      </c>
    </row>
    <row r="14134" spans="1:12" x14ac:dyDescent="0.25">
      <c r="A14134">
        <v>506</v>
      </c>
      <c r="B14134" t="s">
        <v>37</v>
      </c>
      <c r="C14134">
        <v>23</v>
      </c>
      <c r="D14134" t="s">
        <v>11</v>
      </c>
      <c r="E14134" t="s">
        <v>17</v>
      </c>
      <c r="F14134" t="s">
        <v>13</v>
      </c>
      <c r="G14134" s="1">
        <v>3.6700000762939502</v>
      </c>
      <c r="H14134">
        <v>50</v>
      </c>
      <c r="I14134" t="s">
        <v>14</v>
      </c>
      <c r="J14134" t="s">
        <v>18</v>
      </c>
      <c r="K14134">
        <f>VLOOKUP(J14134,'Prix unitaires'!B:D,3,FALSE)</f>
        <v>0</v>
      </c>
      <c r="L14134" s="11">
        <f t="shared" si="220"/>
        <v>0</v>
      </c>
    </row>
    <row r="14135" spans="1:12" x14ac:dyDescent="0.25">
      <c r="A14135">
        <v>506</v>
      </c>
      <c r="B14135" t="s">
        <v>37</v>
      </c>
      <c r="C14135">
        <v>23</v>
      </c>
      <c r="D14135" t="s">
        <v>11</v>
      </c>
      <c r="E14135" t="s">
        <v>40</v>
      </c>
      <c r="F14135" t="s">
        <v>13</v>
      </c>
      <c r="G14135" s="1">
        <v>3.6700000762939502</v>
      </c>
      <c r="H14135">
        <v>1</v>
      </c>
      <c r="I14135" t="s">
        <v>14</v>
      </c>
      <c r="J14135" t="s">
        <v>41</v>
      </c>
      <c r="K14135">
        <f>VLOOKUP(J14135,'Prix unitaires'!B:D,3,FALSE)</f>
        <v>0</v>
      </c>
      <c r="L14135" s="11">
        <f t="shared" si="220"/>
        <v>0</v>
      </c>
    </row>
    <row r="14136" spans="1:12" x14ac:dyDescent="0.25">
      <c r="A14136">
        <v>506</v>
      </c>
      <c r="B14136" t="s">
        <v>37</v>
      </c>
      <c r="C14136">
        <v>32</v>
      </c>
      <c r="D14136" t="s">
        <v>11</v>
      </c>
      <c r="E14136" t="s">
        <v>12</v>
      </c>
      <c r="F14136" t="s">
        <v>13</v>
      </c>
      <c r="G14136" s="1">
        <v>7.4400000572204599</v>
      </c>
      <c r="H14136">
        <v>50</v>
      </c>
      <c r="I14136" t="s">
        <v>14</v>
      </c>
      <c r="J14136" t="s">
        <v>15</v>
      </c>
      <c r="K14136">
        <f>VLOOKUP(J14136,'Prix unitaires'!B:D,3,FALSE)</f>
        <v>0</v>
      </c>
      <c r="L14136" s="11">
        <f t="shared" si="220"/>
        <v>0</v>
      </c>
    </row>
    <row r="14137" spans="1:12" x14ac:dyDescent="0.25">
      <c r="A14137">
        <v>506</v>
      </c>
      <c r="B14137" t="s">
        <v>37</v>
      </c>
      <c r="C14137">
        <v>32</v>
      </c>
      <c r="D14137" t="s">
        <v>11</v>
      </c>
      <c r="E14137" t="s">
        <v>40</v>
      </c>
      <c r="F14137" t="s">
        <v>13</v>
      </c>
      <c r="G14137" s="1">
        <v>7.4400000572204599</v>
      </c>
      <c r="H14137">
        <v>1</v>
      </c>
      <c r="I14137" t="s">
        <v>14</v>
      </c>
      <c r="J14137" t="s">
        <v>41</v>
      </c>
      <c r="K14137">
        <f>VLOOKUP(J14137,'Prix unitaires'!B:D,3,FALSE)</f>
        <v>0</v>
      </c>
      <c r="L14137" s="11">
        <f t="shared" si="220"/>
        <v>0</v>
      </c>
    </row>
    <row r="14138" spans="1:12" x14ac:dyDescent="0.25">
      <c r="A14138">
        <v>506</v>
      </c>
      <c r="B14138" t="s">
        <v>37</v>
      </c>
      <c r="C14138">
        <v>5</v>
      </c>
      <c r="D14138" t="s">
        <v>11</v>
      </c>
      <c r="E14138" t="s">
        <v>12</v>
      </c>
      <c r="F14138" t="s">
        <v>13</v>
      </c>
      <c r="G14138" s="1">
        <v>8.8800001144409002</v>
      </c>
      <c r="H14138">
        <v>50</v>
      </c>
      <c r="I14138" t="s">
        <v>14</v>
      </c>
      <c r="J14138" t="s">
        <v>15</v>
      </c>
      <c r="K14138">
        <f>VLOOKUP(J14138,'Prix unitaires'!B:D,3,FALSE)</f>
        <v>0</v>
      </c>
      <c r="L14138" s="11">
        <f t="shared" si="220"/>
        <v>0</v>
      </c>
    </row>
    <row r="14139" spans="1:12" x14ac:dyDescent="0.25">
      <c r="A14139">
        <v>506</v>
      </c>
      <c r="B14139" t="s">
        <v>37</v>
      </c>
      <c r="C14139">
        <v>5</v>
      </c>
      <c r="D14139" t="s">
        <v>11</v>
      </c>
      <c r="E14139" t="s">
        <v>40</v>
      </c>
      <c r="F14139" t="s">
        <v>13</v>
      </c>
      <c r="G14139" s="1">
        <v>8.8800001144409002</v>
      </c>
      <c r="H14139">
        <v>1</v>
      </c>
      <c r="I14139" t="s">
        <v>14</v>
      </c>
      <c r="J14139" t="s">
        <v>41</v>
      </c>
      <c r="K14139">
        <f>VLOOKUP(J14139,'Prix unitaires'!B:D,3,FALSE)</f>
        <v>0</v>
      </c>
      <c r="L14139" s="11">
        <f t="shared" si="220"/>
        <v>0</v>
      </c>
    </row>
    <row r="14140" spans="1:12" x14ac:dyDescent="0.25">
      <c r="A14140">
        <v>506</v>
      </c>
      <c r="B14140" t="s">
        <v>37</v>
      </c>
      <c r="C14140">
        <v>10</v>
      </c>
      <c r="D14140" t="s">
        <v>11</v>
      </c>
      <c r="E14140" t="s">
        <v>32</v>
      </c>
      <c r="F14140" t="s">
        <v>13</v>
      </c>
      <c r="G14140" s="1">
        <v>10.7399997711182</v>
      </c>
      <c r="H14140">
        <v>50</v>
      </c>
      <c r="I14140" t="s">
        <v>14</v>
      </c>
      <c r="J14140" t="s">
        <v>33</v>
      </c>
      <c r="K14140">
        <f>VLOOKUP(J14140,'Prix unitaires'!B:D,3,FALSE)</f>
        <v>0</v>
      </c>
      <c r="L14140" s="11">
        <f t="shared" si="220"/>
        <v>0</v>
      </c>
    </row>
    <row r="14141" spans="1:12" x14ac:dyDescent="0.25">
      <c r="A14141">
        <v>506</v>
      </c>
      <c r="B14141" t="s">
        <v>37</v>
      </c>
      <c r="C14141">
        <v>10</v>
      </c>
      <c r="D14141" t="s">
        <v>11</v>
      </c>
      <c r="E14141" t="s">
        <v>40</v>
      </c>
      <c r="F14141" t="s">
        <v>13</v>
      </c>
      <c r="G14141" s="1">
        <v>10.7399997711182</v>
      </c>
      <c r="H14141">
        <v>1</v>
      </c>
      <c r="I14141" t="s">
        <v>14</v>
      </c>
      <c r="J14141" t="s">
        <v>41</v>
      </c>
      <c r="K14141">
        <f>VLOOKUP(J14141,'Prix unitaires'!B:D,3,FALSE)</f>
        <v>0</v>
      </c>
      <c r="L14141" s="11">
        <f t="shared" si="220"/>
        <v>0</v>
      </c>
    </row>
    <row r="14142" spans="1:12" x14ac:dyDescent="0.25">
      <c r="A14142">
        <v>506</v>
      </c>
      <c r="B14142" t="s">
        <v>37</v>
      </c>
      <c r="C14142">
        <v>12</v>
      </c>
      <c r="D14142" t="s">
        <v>11</v>
      </c>
      <c r="E14142" t="s">
        <v>32</v>
      </c>
      <c r="F14142" t="s">
        <v>13</v>
      </c>
      <c r="G14142" s="1">
        <v>11.079999923706101</v>
      </c>
      <c r="H14142">
        <v>50</v>
      </c>
      <c r="I14142" t="s">
        <v>14</v>
      </c>
      <c r="J14142" t="s">
        <v>33</v>
      </c>
      <c r="K14142">
        <f>VLOOKUP(J14142,'Prix unitaires'!B:D,3,FALSE)</f>
        <v>0</v>
      </c>
      <c r="L14142" s="11">
        <f t="shared" si="220"/>
        <v>0</v>
      </c>
    </row>
    <row r="14143" spans="1:12" x14ac:dyDescent="0.25">
      <c r="A14143">
        <v>506</v>
      </c>
      <c r="B14143" t="s">
        <v>37</v>
      </c>
      <c r="C14143">
        <v>12</v>
      </c>
      <c r="D14143" t="s">
        <v>11</v>
      </c>
      <c r="E14143" t="s">
        <v>40</v>
      </c>
      <c r="F14143" t="s">
        <v>13</v>
      </c>
      <c r="G14143" s="1">
        <v>11.079999923706101</v>
      </c>
      <c r="H14143">
        <v>1</v>
      </c>
      <c r="I14143" t="s">
        <v>14</v>
      </c>
      <c r="J14143" t="s">
        <v>41</v>
      </c>
      <c r="K14143">
        <f>VLOOKUP(J14143,'Prix unitaires'!B:D,3,FALSE)</f>
        <v>0</v>
      </c>
      <c r="L14143" s="11">
        <f t="shared" si="220"/>
        <v>0</v>
      </c>
    </row>
    <row r="14144" spans="1:12" x14ac:dyDescent="0.25">
      <c r="A14144">
        <v>506</v>
      </c>
      <c r="B14144" t="s">
        <v>37</v>
      </c>
      <c r="C14144">
        <v>13</v>
      </c>
      <c r="D14144" t="s">
        <v>11</v>
      </c>
      <c r="E14144" t="s">
        <v>32</v>
      </c>
      <c r="F14144" t="s">
        <v>13</v>
      </c>
      <c r="G14144" s="1">
        <v>29.319999694824201</v>
      </c>
      <c r="H14144">
        <v>50</v>
      </c>
      <c r="I14144" t="s">
        <v>14</v>
      </c>
      <c r="J14144" t="s">
        <v>33</v>
      </c>
      <c r="K14144">
        <f>VLOOKUP(J14144,'Prix unitaires'!B:D,3,FALSE)</f>
        <v>0</v>
      </c>
      <c r="L14144" s="11">
        <f t="shared" si="220"/>
        <v>0</v>
      </c>
    </row>
    <row r="14145" spans="1:12" x14ac:dyDescent="0.25">
      <c r="A14145">
        <v>506</v>
      </c>
      <c r="B14145" t="s">
        <v>37</v>
      </c>
      <c r="C14145">
        <v>13</v>
      </c>
      <c r="D14145" t="s">
        <v>11</v>
      </c>
      <c r="E14145" t="s">
        <v>40</v>
      </c>
      <c r="F14145" t="s">
        <v>13</v>
      </c>
      <c r="G14145" s="1">
        <v>29.319999694824201</v>
      </c>
      <c r="H14145">
        <v>1</v>
      </c>
      <c r="I14145" t="s">
        <v>14</v>
      </c>
      <c r="J14145" t="s">
        <v>41</v>
      </c>
      <c r="K14145">
        <f>VLOOKUP(J14145,'Prix unitaires'!B:D,3,FALSE)</f>
        <v>0</v>
      </c>
      <c r="L14145" s="11">
        <f t="shared" si="220"/>
        <v>0</v>
      </c>
    </row>
    <row r="14146" spans="1:12" x14ac:dyDescent="0.25">
      <c r="A14146">
        <v>507</v>
      </c>
      <c r="B14146" t="s">
        <v>144</v>
      </c>
      <c r="C14146" t="s">
        <v>574</v>
      </c>
      <c r="D14146" t="s">
        <v>11</v>
      </c>
      <c r="E14146" t="s">
        <v>19</v>
      </c>
      <c r="F14146" t="s">
        <v>13</v>
      </c>
      <c r="G14146" s="1">
        <v>12.449999809265099</v>
      </c>
      <c r="H14146">
        <v>50</v>
      </c>
      <c r="I14146" t="s">
        <v>14</v>
      </c>
      <c r="J14146" t="s">
        <v>20</v>
      </c>
      <c r="K14146">
        <f>VLOOKUP(J14146,'Prix unitaires'!B:D,3,FALSE)</f>
        <v>0</v>
      </c>
      <c r="L14146" s="11">
        <f t="shared" si="220"/>
        <v>0</v>
      </c>
    </row>
    <row r="14147" spans="1:12" x14ac:dyDescent="0.25">
      <c r="A14147">
        <v>507</v>
      </c>
      <c r="B14147" t="s">
        <v>144</v>
      </c>
      <c r="C14147" t="s">
        <v>575</v>
      </c>
      <c r="D14147" t="s">
        <v>11</v>
      </c>
      <c r="E14147" t="s">
        <v>122</v>
      </c>
      <c r="F14147" t="s">
        <v>13</v>
      </c>
      <c r="G14147" s="1">
        <v>11.3500003814697</v>
      </c>
      <c r="H14147">
        <v>50</v>
      </c>
      <c r="I14147" t="s">
        <v>14</v>
      </c>
      <c r="J14147" t="s">
        <v>123</v>
      </c>
      <c r="K14147">
        <f>VLOOKUP(J14147,'Prix unitaires'!B:D,3,FALSE)</f>
        <v>0</v>
      </c>
      <c r="L14147" s="11">
        <f t="shared" ref="L14147:L14210" si="221">(G14147*H14147)*K14147</f>
        <v>0</v>
      </c>
    </row>
    <row r="14148" spans="1:12" x14ac:dyDescent="0.25">
      <c r="A14148">
        <v>507</v>
      </c>
      <c r="B14148" t="s">
        <v>144</v>
      </c>
      <c r="C14148" t="s">
        <v>576</v>
      </c>
      <c r="D14148" t="s">
        <v>11</v>
      </c>
      <c r="E14148" t="s">
        <v>122</v>
      </c>
      <c r="F14148" t="s">
        <v>13</v>
      </c>
      <c r="G14148" s="1">
        <v>26.399999618530298</v>
      </c>
      <c r="H14148">
        <v>50</v>
      </c>
      <c r="I14148" t="s">
        <v>14</v>
      </c>
      <c r="J14148" t="s">
        <v>123</v>
      </c>
      <c r="K14148">
        <f>VLOOKUP(J14148,'Prix unitaires'!B:D,3,FALSE)</f>
        <v>0</v>
      </c>
      <c r="L14148" s="11">
        <f t="shared" si="221"/>
        <v>0</v>
      </c>
    </row>
    <row r="14149" spans="1:12" x14ac:dyDescent="0.25">
      <c r="A14149">
        <v>507</v>
      </c>
      <c r="B14149" t="s">
        <v>144</v>
      </c>
      <c r="C14149" t="s">
        <v>577</v>
      </c>
      <c r="D14149" t="s">
        <v>11</v>
      </c>
      <c r="E14149" t="s">
        <v>19</v>
      </c>
      <c r="F14149" t="s">
        <v>13</v>
      </c>
      <c r="G14149" s="1">
        <v>11.1400003433228</v>
      </c>
      <c r="H14149">
        <v>50</v>
      </c>
      <c r="I14149" t="s">
        <v>14</v>
      </c>
      <c r="J14149" t="s">
        <v>20</v>
      </c>
      <c r="K14149">
        <f>VLOOKUP(J14149,'Prix unitaires'!B:D,3,FALSE)</f>
        <v>0</v>
      </c>
      <c r="L14149" s="11">
        <f t="shared" si="221"/>
        <v>0</v>
      </c>
    </row>
    <row r="14150" spans="1:12" x14ac:dyDescent="0.25">
      <c r="A14150">
        <v>507</v>
      </c>
      <c r="B14150" t="s">
        <v>144</v>
      </c>
      <c r="C14150" t="s">
        <v>577</v>
      </c>
      <c r="D14150" t="s">
        <v>11</v>
      </c>
      <c r="E14150" t="s">
        <v>35</v>
      </c>
      <c r="F14150" t="s">
        <v>13</v>
      </c>
      <c r="G14150" s="1">
        <v>11.1400003433228</v>
      </c>
      <c r="H14150">
        <v>1</v>
      </c>
      <c r="I14150" t="s">
        <v>14</v>
      </c>
      <c r="J14150" t="s">
        <v>36</v>
      </c>
      <c r="K14150">
        <f>VLOOKUP(J14150,'Prix unitaires'!B:D,3,FALSE)</f>
        <v>0</v>
      </c>
      <c r="L14150" s="11">
        <f t="shared" si="221"/>
        <v>0</v>
      </c>
    </row>
    <row r="14151" spans="1:12" x14ac:dyDescent="0.25">
      <c r="A14151">
        <v>507</v>
      </c>
      <c r="B14151" t="s">
        <v>144</v>
      </c>
      <c r="C14151" t="s">
        <v>578</v>
      </c>
      <c r="D14151" t="s">
        <v>11</v>
      </c>
      <c r="E14151" t="s">
        <v>122</v>
      </c>
      <c r="F14151" t="s">
        <v>13</v>
      </c>
      <c r="G14151" s="1">
        <v>10.8500003814697</v>
      </c>
      <c r="H14151">
        <v>50</v>
      </c>
      <c r="I14151" t="s">
        <v>14</v>
      </c>
      <c r="J14151" t="s">
        <v>123</v>
      </c>
      <c r="K14151">
        <f>VLOOKUP(J14151,'Prix unitaires'!B:D,3,FALSE)</f>
        <v>0</v>
      </c>
      <c r="L14151" s="11">
        <f t="shared" si="221"/>
        <v>0</v>
      </c>
    </row>
    <row r="14152" spans="1:12" x14ac:dyDescent="0.25">
      <c r="A14152">
        <v>508</v>
      </c>
      <c r="B14152" t="s">
        <v>144</v>
      </c>
      <c r="C14152" t="s">
        <v>579</v>
      </c>
      <c r="D14152" t="s">
        <v>11</v>
      </c>
      <c r="E14152" t="s">
        <v>122</v>
      </c>
      <c r="F14152" t="s">
        <v>13</v>
      </c>
      <c r="G14152" s="1">
        <v>10.6599998474121</v>
      </c>
      <c r="H14152">
        <v>50</v>
      </c>
      <c r="I14152" t="s">
        <v>14</v>
      </c>
      <c r="J14152" t="s">
        <v>123</v>
      </c>
      <c r="K14152">
        <f>VLOOKUP(J14152,'Prix unitaires'!B:D,3,FALSE)</f>
        <v>0</v>
      </c>
      <c r="L14152" s="11">
        <f t="shared" si="221"/>
        <v>0</v>
      </c>
    </row>
    <row r="14153" spans="1:12" x14ac:dyDescent="0.25">
      <c r="A14153">
        <v>508</v>
      </c>
      <c r="B14153" t="s">
        <v>144</v>
      </c>
      <c r="C14153" t="s">
        <v>580</v>
      </c>
      <c r="D14153" t="s">
        <v>11</v>
      </c>
      <c r="E14153" t="s">
        <v>122</v>
      </c>
      <c r="F14153" t="s">
        <v>13</v>
      </c>
      <c r="G14153" s="1">
        <v>10.8599996566772</v>
      </c>
      <c r="H14153">
        <v>50</v>
      </c>
      <c r="I14153" t="s">
        <v>14</v>
      </c>
      <c r="J14153" t="s">
        <v>123</v>
      </c>
      <c r="K14153">
        <f>VLOOKUP(J14153,'Prix unitaires'!B:D,3,FALSE)</f>
        <v>0</v>
      </c>
      <c r="L14153" s="11">
        <f t="shared" si="221"/>
        <v>0</v>
      </c>
    </row>
    <row r="14154" spans="1:12" x14ac:dyDescent="0.25">
      <c r="A14154">
        <v>508</v>
      </c>
      <c r="B14154" t="s">
        <v>144</v>
      </c>
      <c r="C14154" t="s">
        <v>581</v>
      </c>
      <c r="D14154" t="s">
        <v>11</v>
      </c>
      <c r="E14154" t="s">
        <v>122</v>
      </c>
      <c r="F14154" t="s">
        <v>13</v>
      </c>
      <c r="G14154" s="1">
        <v>26.909999847412099</v>
      </c>
      <c r="H14154">
        <v>50</v>
      </c>
      <c r="I14154" t="s">
        <v>14</v>
      </c>
      <c r="J14154" t="s">
        <v>123</v>
      </c>
      <c r="K14154">
        <f>VLOOKUP(J14154,'Prix unitaires'!B:D,3,FALSE)</f>
        <v>0</v>
      </c>
      <c r="L14154" s="11">
        <f t="shared" si="221"/>
        <v>0</v>
      </c>
    </row>
    <row r="14155" spans="1:12" x14ac:dyDescent="0.25">
      <c r="A14155">
        <v>508</v>
      </c>
      <c r="B14155" t="s">
        <v>144</v>
      </c>
      <c r="C14155" t="s">
        <v>582</v>
      </c>
      <c r="D14155" t="s">
        <v>11</v>
      </c>
      <c r="E14155" t="s">
        <v>122</v>
      </c>
      <c r="F14155" t="s">
        <v>13</v>
      </c>
      <c r="G14155" s="1">
        <v>11.539999961853001</v>
      </c>
      <c r="H14155">
        <v>50</v>
      </c>
      <c r="I14155" t="s">
        <v>14</v>
      </c>
      <c r="J14155" t="s">
        <v>123</v>
      </c>
      <c r="K14155">
        <f>VLOOKUP(J14155,'Prix unitaires'!B:D,3,FALSE)</f>
        <v>0</v>
      </c>
      <c r="L14155" s="11">
        <f t="shared" si="221"/>
        <v>0</v>
      </c>
    </row>
    <row r="14156" spans="1:12" x14ac:dyDescent="0.25">
      <c r="A14156">
        <v>508</v>
      </c>
      <c r="B14156" t="s">
        <v>144</v>
      </c>
      <c r="C14156" t="s">
        <v>583</v>
      </c>
      <c r="D14156" t="s">
        <v>11</v>
      </c>
      <c r="E14156" t="s">
        <v>122</v>
      </c>
      <c r="F14156" t="s">
        <v>13</v>
      </c>
      <c r="G14156" s="1">
        <v>13.4700002670288</v>
      </c>
      <c r="H14156">
        <v>50</v>
      </c>
      <c r="I14156" t="s">
        <v>14</v>
      </c>
      <c r="J14156" t="s">
        <v>123</v>
      </c>
      <c r="K14156">
        <f>VLOOKUP(J14156,'Prix unitaires'!B:D,3,FALSE)</f>
        <v>0</v>
      </c>
      <c r="L14156" s="11">
        <f t="shared" si="221"/>
        <v>0</v>
      </c>
    </row>
    <row r="14157" spans="1:12" x14ac:dyDescent="0.25">
      <c r="A14157">
        <v>508</v>
      </c>
      <c r="B14157" t="s">
        <v>10</v>
      </c>
      <c r="C14157">
        <v>45392</v>
      </c>
      <c r="D14157" t="s">
        <v>11</v>
      </c>
      <c r="E14157" t="s">
        <v>122</v>
      </c>
      <c r="F14157" t="s">
        <v>13</v>
      </c>
      <c r="G14157" s="1">
        <v>11.420000076293899</v>
      </c>
      <c r="H14157">
        <v>50</v>
      </c>
      <c r="I14157" t="s">
        <v>14</v>
      </c>
      <c r="J14157" t="s">
        <v>123</v>
      </c>
      <c r="K14157">
        <f>VLOOKUP(J14157,'Prix unitaires'!B:D,3,FALSE)</f>
        <v>0</v>
      </c>
      <c r="L14157" s="11">
        <f t="shared" si="221"/>
        <v>0</v>
      </c>
    </row>
    <row r="14158" spans="1:12" x14ac:dyDescent="0.25">
      <c r="A14158">
        <v>508</v>
      </c>
      <c r="B14158" t="s">
        <v>10</v>
      </c>
      <c r="C14158">
        <v>45422</v>
      </c>
      <c r="D14158" t="s">
        <v>11</v>
      </c>
      <c r="E14158" t="s">
        <v>122</v>
      </c>
      <c r="F14158" t="s">
        <v>13</v>
      </c>
      <c r="G14158" s="1">
        <v>9.4899997711181996</v>
      </c>
      <c r="H14158">
        <v>50</v>
      </c>
      <c r="I14158" t="s">
        <v>14</v>
      </c>
      <c r="J14158" t="s">
        <v>123</v>
      </c>
      <c r="K14158">
        <f>VLOOKUP(J14158,'Prix unitaires'!B:D,3,FALSE)</f>
        <v>0</v>
      </c>
      <c r="L14158" s="11">
        <f t="shared" si="221"/>
        <v>0</v>
      </c>
    </row>
    <row r="14159" spans="1:12" x14ac:dyDescent="0.25">
      <c r="A14159">
        <v>508</v>
      </c>
      <c r="B14159" t="s">
        <v>10</v>
      </c>
      <c r="C14159">
        <v>45453</v>
      </c>
      <c r="D14159" t="s">
        <v>11</v>
      </c>
      <c r="E14159" t="s">
        <v>122</v>
      </c>
      <c r="F14159" t="s">
        <v>13</v>
      </c>
      <c r="G14159" s="1">
        <v>11.3500003814697</v>
      </c>
      <c r="H14159">
        <v>50</v>
      </c>
      <c r="I14159" t="s">
        <v>14</v>
      </c>
      <c r="J14159" t="s">
        <v>123</v>
      </c>
      <c r="K14159">
        <f>VLOOKUP(J14159,'Prix unitaires'!B:D,3,FALSE)</f>
        <v>0</v>
      </c>
      <c r="L14159" s="11">
        <f t="shared" si="221"/>
        <v>0</v>
      </c>
    </row>
    <row r="14160" spans="1:12" x14ac:dyDescent="0.25">
      <c r="A14160">
        <v>508</v>
      </c>
      <c r="B14160" t="s">
        <v>10</v>
      </c>
      <c r="C14160">
        <v>45483</v>
      </c>
      <c r="D14160" t="s">
        <v>11</v>
      </c>
      <c r="E14160" t="s">
        <v>122</v>
      </c>
      <c r="F14160" t="s">
        <v>13</v>
      </c>
      <c r="G14160" s="1">
        <v>10.1400003433228</v>
      </c>
      <c r="H14160">
        <v>50</v>
      </c>
      <c r="I14160" t="s">
        <v>14</v>
      </c>
      <c r="J14160" t="s">
        <v>123</v>
      </c>
      <c r="K14160">
        <f>VLOOKUP(J14160,'Prix unitaires'!B:D,3,FALSE)</f>
        <v>0</v>
      </c>
      <c r="L14160" s="11">
        <f t="shared" si="221"/>
        <v>0</v>
      </c>
    </row>
    <row r="14161" spans="1:12" x14ac:dyDescent="0.25">
      <c r="A14161">
        <v>508</v>
      </c>
      <c r="B14161" t="s">
        <v>37</v>
      </c>
      <c r="C14161">
        <v>5</v>
      </c>
      <c r="D14161" t="s">
        <v>11</v>
      </c>
      <c r="E14161" t="s">
        <v>19</v>
      </c>
      <c r="F14161" t="s">
        <v>13</v>
      </c>
      <c r="G14161" s="1">
        <v>22.860000610351602</v>
      </c>
      <c r="H14161">
        <v>50</v>
      </c>
      <c r="I14161" t="s">
        <v>14</v>
      </c>
      <c r="J14161" t="s">
        <v>20</v>
      </c>
      <c r="K14161">
        <f>VLOOKUP(J14161,'Prix unitaires'!B:D,3,FALSE)</f>
        <v>0</v>
      </c>
      <c r="L14161" s="11">
        <f t="shared" si="221"/>
        <v>0</v>
      </c>
    </row>
    <row r="14162" spans="1:12" x14ac:dyDescent="0.25">
      <c r="A14162">
        <v>508</v>
      </c>
      <c r="B14162" t="s">
        <v>37</v>
      </c>
      <c r="C14162">
        <v>5</v>
      </c>
      <c r="D14162" t="s">
        <v>11</v>
      </c>
      <c r="E14162" t="s">
        <v>35</v>
      </c>
      <c r="F14162" t="s">
        <v>13</v>
      </c>
      <c r="G14162" s="1">
        <v>22.860000610351602</v>
      </c>
      <c r="H14162">
        <v>1</v>
      </c>
      <c r="I14162" t="s">
        <v>14</v>
      </c>
      <c r="J14162" t="s">
        <v>36</v>
      </c>
      <c r="K14162">
        <f>VLOOKUP(J14162,'Prix unitaires'!B:D,3,FALSE)</f>
        <v>0</v>
      </c>
      <c r="L14162" s="11">
        <f t="shared" si="221"/>
        <v>0</v>
      </c>
    </row>
    <row r="14163" spans="1:12" x14ac:dyDescent="0.25">
      <c r="A14163">
        <v>508</v>
      </c>
      <c r="B14163" t="s">
        <v>37</v>
      </c>
      <c r="C14163">
        <v>26</v>
      </c>
      <c r="D14163" t="s">
        <v>11</v>
      </c>
      <c r="E14163" t="s">
        <v>122</v>
      </c>
      <c r="F14163" t="s">
        <v>13</v>
      </c>
      <c r="G14163" s="1">
        <v>22.409999847412099</v>
      </c>
      <c r="H14163">
        <v>50</v>
      </c>
      <c r="I14163" t="s">
        <v>14</v>
      </c>
      <c r="J14163" t="s">
        <v>123</v>
      </c>
      <c r="K14163">
        <f>VLOOKUP(J14163,'Prix unitaires'!B:D,3,FALSE)</f>
        <v>0</v>
      </c>
      <c r="L14163" s="11">
        <f t="shared" si="221"/>
        <v>0</v>
      </c>
    </row>
    <row r="14164" spans="1:12" x14ac:dyDescent="0.25">
      <c r="A14164">
        <v>508</v>
      </c>
      <c r="B14164" t="s">
        <v>37</v>
      </c>
      <c r="C14164">
        <v>27</v>
      </c>
      <c r="D14164" t="s">
        <v>11</v>
      </c>
      <c r="E14164" t="s">
        <v>122</v>
      </c>
      <c r="F14164" t="s">
        <v>13</v>
      </c>
      <c r="G14164" s="1">
        <v>22.059999465942401</v>
      </c>
      <c r="H14164">
        <v>50</v>
      </c>
      <c r="I14164" t="s">
        <v>14</v>
      </c>
      <c r="J14164" t="s">
        <v>123</v>
      </c>
      <c r="K14164">
        <f>VLOOKUP(J14164,'Prix unitaires'!B:D,3,FALSE)</f>
        <v>0</v>
      </c>
      <c r="L14164" s="11">
        <f t="shared" si="221"/>
        <v>0</v>
      </c>
    </row>
    <row r="14165" spans="1:12" x14ac:dyDescent="0.25">
      <c r="A14165">
        <v>508</v>
      </c>
      <c r="B14165" t="s">
        <v>37</v>
      </c>
      <c r="C14165">
        <v>28</v>
      </c>
      <c r="D14165" t="s">
        <v>11</v>
      </c>
      <c r="E14165" t="s">
        <v>122</v>
      </c>
      <c r="F14165" t="s">
        <v>13</v>
      </c>
      <c r="G14165" s="1">
        <v>10.680000305175801</v>
      </c>
      <c r="H14165">
        <v>50</v>
      </c>
      <c r="I14165" t="s">
        <v>14</v>
      </c>
      <c r="J14165" t="s">
        <v>123</v>
      </c>
      <c r="K14165">
        <f>VLOOKUP(J14165,'Prix unitaires'!B:D,3,FALSE)</f>
        <v>0</v>
      </c>
      <c r="L14165" s="11">
        <f t="shared" si="221"/>
        <v>0</v>
      </c>
    </row>
    <row r="14166" spans="1:12" x14ac:dyDescent="0.25">
      <c r="A14166">
        <v>508</v>
      </c>
      <c r="B14166" t="s">
        <v>37</v>
      </c>
      <c r="C14166" t="s">
        <v>584</v>
      </c>
      <c r="D14166" t="s">
        <v>11</v>
      </c>
      <c r="E14166" t="s">
        <v>122</v>
      </c>
      <c r="F14166" t="s">
        <v>13</v>
      </c>
      <c r="G14166" s="1">
        <v>10.8800001144409</v>
      </c>
      <c r="H14166">
        <v>50</v>
      </c>
      <c r="I14166" t="s">
        <v>14</v>
      </c>
      <c r="J14166" t="s">
        <v>123</v>
      </c>
      <c r="K14166">
        <f>VLOOKUP(J14166,'Prix unitaires'!B:D,3,FALSE)</f>
        <v>0</v>
      </c>
      <c r="L14166" s="11">
        <f t="shared" si="221"/>
        <v>0</v>
      </c>
    </row>
    <row r="14167" spans="1:12" x14ac:dyDescent="0.25">
      <c r="A14167">
        <v>508</v>
      </c>
      <c r="B14167" t="s">
        <v>37</v>
      </c>
      <c r="C14167" t="s">
        <v>585</v>
      </c>
      <c r="D14167" t="s">
        <v>11</v>
      </c>
      <c r="E14167" t="s">
        <v>122</v>
      </c>
      <c r="F14167" t="s">
        <v>13</v>
      </c>
      <c r="G14167" s="1">
        <v>10.920000076293899</v>
      </c>
      <c r="H14167">
        <v>50</v>
      </c>
      <c r="I14167" t="s">
        <v>14</v>
      </c>
      <c r="J14167" t="s">
        <v>123</v>
      </c>
      <c r="K14167">
        <f>VLOOKUP(J14167,'Prix unitaires'!B:D,3,FALSE)</f>
        <v>0</v>
      </c>
      <c r="L14167" s="11">
        <f t="shared" si="221"/>
        <v>0</v>
      </c>
    </row>
    <row r="14168" spans="1:12" x14ac:dyDescent="0.25">
      <c r="A14168">
        <v>508</v>
      </c>
      <c r="B14168" t="s">
        <v>37</v>
      </c>
      <c r="C14168">
        <v>12</v>
      </c>
      <c r="D14168" t="s">
        <v>11</v>
      </c>
      <c r="E14168" t="s">
        <v>12</v>
      </c>
      <c r="F14168" t="s">
        <v>13</v>
      </c>
      <c r="G14168" s="1">
        <v>1.58000004291534</v>
      </c>
      <c r="H14168">
        <v>50</v>
      </c>
      <c r="I14168" t="s">
        <v>14</v>
      </c>
      <c r="J14168" t="s">
        <v>15</v>
      </c>
      <c r="K14168">
        <f>VLOOKUP(J14168,'Prix unitaires'!B:D,3,FALSE)</f>
        <v>0</v>
      </c>
      <c r="L14168" s="11">
        <f t="shared" si="221"/>
        <v>0</v>
      </c>
    </row>
    <row r="14169" spans="1:12" x14ac:dyDescent="0.25">
      <c r="A14169">
        <v>508</v>
      </c>
      <c r="B14169" t="s">
        <v>37</v>
      </c>
      <c r="C14169">
        <v>12</v>
      </c>
      <c r="D14169" t="s">
        <v>11</v>
      </c>
      <c r="E14169" t="s">
        <v>40</v>
      </c>
      <c r="F14169" t="s">
        <v>13</v>
      </c>
      <c r="G14169" s="1">
        <v>1.58000004291534</v>
      </c>
      <c r="H14169">
        <v>1</v>
      </c>
      <c r="I14169" t="s">
        <v>14</v>
      </c>
      <c r="J14169" t="s">
        <v>41</v>
      </c>
      <c r="K14169">
        <f>VLOOKUP(J14169,'Prix unitaires'!B:D,3,FALSE)</f>
        <v>0</v>
      </c>
      <c r="L14169" s="11">
        <f t="shared" si="221"/>
        <v>0</v>
      </c>
    </row>
    <row r="14170" spans="1:12" x14ac:dyDescent="0.25">
      <c r="A14170">
        <v>508</v>
      </c>
      <c r="B14170" t="s">
        <v>37</v>
      </c>
      <c r="C14170">
        <v>13</v>
      </c>
      <c r="D14170" t="s">
        <v>11</v>
      </c>
      <c r="E14170" t="s">
        <v>32</v>
      </c>
      <c r="F14170" t="s">
        <v>13</v>
      </c>
      <c r="G14170" s="1">
        <v>3.3199999332428001</v>
      </c>
      <c r="H14170">
        <v>240</v>
      </c>
      <c r="I14170" t="s">
        <v>14</v>
      </c>
      <c r="J14170" t="s">
        <v>33</v>
      </c>
      <c r="K14170">
        <f>VLOOKUP(J14170,'Prix unitaires'!B:D,3,FALSE)</f>
        <v>0</v>
      </c>
      <c r="L14170" s="11">
        <f t="shared" si="221"/>
        <v>0</v>
      </c>
    </row>
    <row r="14171" spans="1:12" x14ac:dyDescent="0.25">
      <c r="A14171">
        <v>508</v>
      </c>
      <c r="B14171" t="s">
        <v>37</v>
      </c>
      <c r="C14171">
        <v>17</v>
      </c>
      <c r="D14171" t="s">
        <v>11</v>
      </c>
      <c r="E14171" t="s">
        <v>19</v>
      </c>
      <c r="F14171" t="s">
        <v>13</v>
      </c>
      <c r="G14171" s="1">
        <v>28.590000152587901</v>
      </c>
      <c r="H14171">
        <v>50</v>
      </c>
      <c r="I14171" t="s">
        <v>14</v>
      </c>
      <c r="J14171" t="s">
        <v>20</v>
      </c>
      <c r="K14171">
        <f>VLOOKUP(J14171,'Prix unitaires'!B:D,3,FALSE)</f>
        <v>0</v>
      </c>
      <c r="L14171" s="11">
        <f t="shared" si="221"/>
        <v>0</v>
      </c>
    </row>
    <row r="14172" spans="1:12" x14ac:dyDescent="0.25">
      <c r="A14172">
        <v>508</v>
      </c>
      <c r="B14172" t="s">
        <v>37</v>
      </c>
      <c r="C14172">
        <v>17</v>
      </c>
      <c r="D14172" t="s">
        <v>11</v>
      </c>
      <c r="E14172" t="s">
        <v>35</v>
      </c>
      <c r="F14172" t="s">
        <v>13</v>
      </c>
      <c r="G14172" s="1">
        <v>28.590000152587901</v>
      </c>
      <c r="H14172">
        <v>1</v>
      </c>
      <c r="I14172" t="s">
        <v>14</v>
      </c>
      <c r="J14172" t="s">
        <v>36</v>
      </c>
      <c r="K14172">
        <f>VLOOKUP(J14172,'Prix unitaires'!B:D,3,FALSE)</f>
        <v>0</v>
      </c>
      <c r="L14172" s="11">
        <f t="shared" si="221"/>
        <v>0</v>
      </c>
    </row>
    <row r="14173" spans="1:12" x14ac:dyDescent="0.25">
      <c r="A14173">
        <v>717</v>
      </c>
      <c r="B14173" t="s">
        <v>37</v>
      </c>
      <c r="C14173">
        <v>26</v>
      </c>
      <c r="D14173">
        <v>-1</v>
      </c>
      <c r="E14173" t="s">
        <v>12</v>
      </c>
      <c r="F14173" t="s">
        <v>13</v>
      </c>
      <c r="G14173" s="1">
        <v>87.360000610352003</v>
      </c>
      <c r="H14173">
        <v>50</v>
      </c>
      <c r="I14173" t="s">
        <v>14</v>
      </c>
      <c r="J14173" t="s">
        <v>152</v>
      </c>
      <c r="K14173">
        <f>VLOOKUP(J14173,'Prix unitaires'!B:D,3,FALSE)</f>
        <v>0</v>
      </c>
      <c r="L14173" s="11">
        <f t="shared" si="221"/>
        <v>0</v>
      </c>
    </row>
    <row r="14174" spans="1:12" x14ac:dyDescent="0.25">
      <c r="A14174">
        <v>717</v>
      </c>
      <c r="B14174" t="s">
        <v>37</v>
      </c>
      <c r="C14174">
        <v>11</v>
      </c>
      <c r="D14174">
        <v>-1</v>
      </c>
      <c r="E14174" t="s">
        <v>12</v>
      </c>
      <c r="F14174" t="s">
        <v>13</v>
      </c>
      <c r="G14174" s="1">
        <v>231.49000549316401</v>
      </c>
      <c r="H14174">
        <v>50</v>
      </c>
      <c r="I14174" t="s">
        <v>14</v>
      </c>
      <c r="J14174" t="s">
        <v>152</v>
      </c>
      <c r="K14174">
        <f>VLOOKUP(J14174,'Prix unitaires'!B:D,3,FALSE)</f>
        <v>0</v>
      </c>
      <c r="L14174" s="11">
        <f t="shared" si="221"/>
        <v>0</v>
      </c>
    </row>
    <row r="14175" spans="1:12" x14ac:dyDescent="0.25">
      <c r="A14175">
        <v>717</v>
      </c>
      <c r="B14175" t="s">
        <v>37</v>
      </c>
      <c r="C14175">
        <v>27</v>
      </c>
      <c r="D14175">
        <v>-1</v>
      </c>
      <c r="E14175" t="s">
        <v>12</v>
      </c>
      <c r="F14175" t="s">
        <v>13</v>
      </c>
      <c r="G14175" s="1">
        <v>87.480003356934006</v>
      </c>
      <c r="H14175">
        <v>50</v>
      </c>
      <c r="I14175" t="s">
        <v>14</v>
      </c>
      <c r="J14175" t="s">
        <v>152</v>
      </c>
      <c r="K14175">
        <f>VLOOKUP(J14175,'Prix unitaires'!B:D,3,FALSE)</f>
        <v>0</v>
      </c>
      <c r="L14175" s="11">
        <f t="shared" si="221"/>
        <v>0</v>
      </c>
    </row>
    <row r="14176" spans="1:12" x14ac:dyDescent="0.25">
      <c r="A14176">
        <v>717</v>
      </c>
      <c r="B14176" t="s">
        <v>37</v>
      </c>
      <c r="C14176">
        <v>2</v>
      </c>
      <c r="D14176">
        <v>-1</v>
      </c>
      <c r="E14176" t="s">
        <v>17</v>
      </c>
      <c r="F14176" t="s">
        <v>13</v>
      </c>
      <c r="G14176" s="1">
        <v>266.19000244140602</v>
      </c>
      <c r="H14176">
        <v>50</v>
      </c>
      <c r="I14176" t="s">
        <v>14</v>
      </c>
      <c r="J14176" t="s">
        <v>140</v>
      </c>
      <c r="K14176">
        <f>VLOOKUP(J14176,'Prix unitaires'!B:D,3,FALSE)</f>
        <v>0</v>
      </c>
      <c r="L14176" s="11">
        <f t="shared" si="221"/>
        <v>0</v>
      </c>
    </row>
    <row r="14177" spans="1:12" x14ac:dyDescent="0.25">
      <c r="A14177">
        <v>717</v>
      </c>
      <c r="B14177" t="s">
        <v>37</v>
      </c>
      <c r="C14177">
        <v>13</v>
      </c>
      <c r="D14177">
        <v>-1</v>
      </c>
      <c r="E14177" t="s">
        <v>17</v>
      </c>
      <c r="F14177" t="s">
        <v>13</v>
      </c>
      <c r="G14177" s="1">
        <v>480.98001098632801</v>
      </c>
      <c r="H14177">
        <v>50</v>
      </c>
      <c r="I14177" t="s">
        <v>14</v>
      </c>
      <c r="J14177" t="s">
        <v>140</v>
      </c>
      <c r="K14177">
        <f>VLOOKUP(J14177,'Prix unitaires'!B:D,3,FALSE)</f>
        <v>0</v>
      </c>
      <c r="L14177" s="11">
        <f t="shared" si="221"/>
        <v>0</v>
      </c>
    </row>
    <row r="14178" spans="1:12" x14ac:dyDescent="0.25">
      <c r="A14178">
        <v>717</v>
      </c>
      <c r="B14178" t="s">
        <v>37</v>
      </c>
      <c r="C14178">
        <v>15</v>
      </c>
      <c r="D14178">
        <v>-1</v>
      </c>
      <c r="E14178" t="s">
        <v>17</v>
      </c>
      <c r="F14178" t="s">
        <v>13</v>
      </c>
      <c r="G14178" s="1">
        <v>186.25</v>
      </c>
      <c r="H14178">
        <v>50</v>
      </c>
      <c r="I14178" t="s">
        <v>14</v>
      </c>
      <c r="J14178" t="s">
        <v>140</v>
      </c>
      <c r="K14178">
        <f>VLOOKUP(J14178,'Prix unitaires'!B:D,3,FALSE)</f>
        <v>0</v>
      </c>
      <c r="L14178" s="11">
        <f t="shared" si="221"/>
        <v>0</v>
      </c>
    </row>
    <row r="14179" spans="1:12" x14ac:dyDescent="0.25">
      <c r="A14179">
        <v>717</v>
      </c>
      <c r="B14179" t="s">
        <v>37</v>
      </c>
      <c r="C14179">
        <v>4</v>
      </c>
      <c r="D14179">
        <v>-1</v>
      </c>
      <c r="E14179" t="s">
        <v>12</v>
      </c>
      <c r="F14179" t="s">
        <v>13</v>
      </c>
      <c r="G14179" s="1">
        <v>98.129997253417997</v>
      </c>
      <c r="H14179">
        <v>50</v>
      </c>
      <c r="I14179" t="s">
        <v>14</v>
      </c>
      <c r="J14179" t="s">
        <v>152</v>
      </c>
      <c r="K14179">
        <f>VLOOKUP(J14179,'Prix unitaires'!B:D,3,FALSE)</f>
        <v>0</v>
      </c>
      <c r="L14179" s="11">
        <f t="shared" si="221"/>
        <v>0</v>
      </c>
    </row>
    <row r="14180" spans="1:12" x14ac:dyDescent="0.25">
      <c r="A14180">
        <v>717</v>
      </c>
      <c r="B14180" t="s">
        <v>37</v>
      </c>
      <c r="C14180">
        <v>23</v>
      </c>
      <c r="D14180">
        <v>-1</v>
      </c>
      <c r="E14180" t="s">
        <v>17</v>
      </c>
      <c r="F14180" t="s">
        <v>13</v>
      </c>
      <c r="G14180" s="1">
        <v>12.0100002288818</v>
      </c>
      <c r="H14180">
        <v>50</v>
      </c>
      <c r="I14180" t="s">
        <v>14</v>
      </c>
      <c r="J14180" t="s">
        <v>140</v>
      </c>
      <c r="K14180">
        <f>VLOOKUP(J14180,'Prix unitaires'!B:D,3,FALSE)</f>
        <v>0</v>
      </c>
      <c r="L14180" s="11">
        <f t="shared" si="221"/>
        <v>0</v>
      </c>
    </row>
    <row r="14181" spans="1:12" x14ac:dyDescent="0.25">
      <c r="A14181">
        <v>717</v>
      </c>
      <c r="B14181" t="s">
        <v>37</v>
      </c>
      <c r="C14181">
        <v>25</v>
      </c>
      <c r="D14181">
        <v>-1</v>
      </c>
      <c r="E14181" t="s">
        <v>12</v>
      </c>
      <c r="F14181" t="s">
        <v>13</v>
      </c>
      <c r="G14181" s="1">
        <v>87.480003356934006</v>
      </c>
      <c r="H14181">
        <v>50</v>
      </c>
      <c r="I14181" t="s">
        <v>14</v>
      </c>
      <c r="J14181" t="s">
        <v>152</v>
      </c>
      <c r="K14181">
        <f>VLOOKUP(J14181,'Prix unitaires'!B:D,3,FALSE)</f>
        <v>0</v>
      </c>
      <c r="L14181" s="11">
        <f t="shared" si="221"/>
        <v>0</v>
      </c>
    </row>
    <row r="14182" spans="1:12" x14ac:dyDescent="0.25">
      <c r="A14182">
        <v>717</v>
      </c>
      <c r="B14182" t="s">
        <v>37</v>
      </c>
      <c r="C14182">
        <v>29</v>
      </c>
      <c r="D14182">
        <v>-1</v>
      </c>
      <c r="E14182" t="s">
        <v>12</v>
      </c>
      <c r="F14182" t="s">
        <v>13</v>
      </c>
      <c r="G14182" s="1">
        <v>93.339996337890994</v>
      </c>
      <c r="H14182">
        <v>50</v>
      </c>
      <c r="I14182" t="s">
        <v>14</v>
      </c>
      <c r="J14182" t="s">
        <v>152</v>
      </c>
      <c r="K14182">
        <f>VLOOKUP(J14182,'Prix unitaires'!B:D,3,FALSE)</f>
        <v>0</v>
      </c>
      <c r="L14182" s="11">
        <f t="shared" si="221"/>
        <v>0</v>
      </c>
    </row>
    <row r="14183" spans="1:12" x14ac:dyDescent="0.25">
      <c r="A14183">
        <v>717</v>
      </c>
      <c r="B14183" t="s">
        <v>37</v>
      </c>
      <c r="C14183">
        <v>12</v>
      </c>
      <c r="D14183">
        <v>-1</v>
      </c>
      <c r="E14183" t="s">
        <v>12</v>
      </c>
      <c r="F14183" t="s">
        <v>13</v>
      </c>
      <c r="G14183" s="1">
        <v>51.700000762939503</v>
      </c>
      <c r="H14183">
        <v>50</v>
      </c>
      <c r="I14183" t="s">
        <v>14</v>
      </c>
      <c r="J14183" t="s">
        <v>152</v>
      </c>
      <c r="K14183">
        <f>VLOOKUP(J14183,'Prix unitaires'!B:D,3,FALSE)</f>
        <v>0</v>
      </c>
      <c r="L14183" s="11">
        <f t="shared" si="221"/>
        <v>0</v>
      </c>
    </row>
    <row r="14184" spans="1:12" x14ac:dyDescent="0.25">
      <c r="A14184">
        <v>717</v>
      </c>
      <c r="B14184" t="s">
        <v>37</v>
      </c>
      <c r="C14184">
        <v>35</v>
      </c>
      <c r="D14184">
        <v>-1</v>
      </c>
      <c r="E14184" t="s">
        <v>12</v>
      </c>
      <c r="F14184" t="s">
        <v>13</v>
      </c>
      <c r="G14184" s="1">
        <v>103.01000213623</v>
      </c>
      <c r="H14184">
        <v>24</v>
      </c>
      <c r="I14184" t="s">
        <v>14</v>
      </c>
      <c r="J14184" t="s">
        <v>152</v>
      </c>
      <c r="K14184">
        <f>VLOOKUP(J14184,'Prix unitaires'!B:D,3,FALSE)</f>
        <v>0</v>
      </c>
      <c r="L14184" s="11">
        <f t="shared" si="221"/>
        <v>0</v>
      </c>
    </row>
    <row r="14185" spans="1:12" x14ac:dyDescent="0.25">
      <c r="A14185">
        <v>717</v>
      </c>
      <c r="B14185" t="s">
        <v>37</v>
      </c>
      <c r="C14185">
        <v>34</v>
      </c>
      <c r="D14185">
        <v>-1</v>
      </c>
      <c r="E14185" t="s">
        <v>12</v>
      </c>
      <c r="F14185" t="s">
        <v>13</v>
      </c>
      <c r="G14185" s="1">
        <v>45.470001220703097</v>
      </c>
      <c r="H14185">
        <v>50</v>
      </c>
      <c r="I14185" t="s">
        <v>14</v>
      </c>
      <c r="J14185" t="s">
        <v>152</v>
      </c>
      <c r="K14185">
        <f>VLOOKUP(J14185,'Prix unitaires'!B:D,3,FALSE)</f>
        <v>0</v>
      </c>
      <c r="L14185" s="11">
        <f t="shared" si="221"/>
        <v>0</v>
      </c>
    </row>
    <row r="14186" spans="1:12" x14ac:dyDescent="0.25">
      <c r="A14186">
        <v>717</v>
      </c>
      <c r="B14186" t="s">
        <v>37</v>
      </c>
      <c r="C14186">
        <v>31</v>
      </c>
      <c r="D14186">
        <v>-1</v>
      </c>
      <c r="E14186" t="s">
        <v>32</v>
      </c>
      <c r="F14186" t="s">
        <v>13</v>
      </c>
      <c r="G14186" s="1">
        <v>15.210000038146999</v>
      </c>
      <c r="H14186">
        <v>50</v>
      </c>
      <c r="I14186" t="s">
        <v>14</v>
      </c>
      <c r="J14186" t="s">
        <v>164</v>
      </c>
      <c r="K14186">
        <f>VLOOKUP(J14186,'Prix unitaires'!B:D,3,FALSE)</f>
        <v>0</v>
      </c>
      <c r="L14186" s="11">
        <f t="shared" si="221"/>
        <v>0</v>
      </c>
    </row>
    <row r="14187" spans="1:12" x14ac:dyDescent="0.25">
      <c r="A14187">
        <v>104</v>
      </c>
      <c r="B14187" t="s">
        <v>10</v>
      </c>
      <c r="C14187">
        <v>10</v>
      </c>
      <c r="D14187" t="s">
        <v>11</v>
      </c>
      <c r="E14187" t="s">
        <v>17</v>
      </c>
      <c r="F14187" t="s">
        <v>13</v>
      </c>
      <c r="G14187" s="1">
        <v>21.0200004577637</v>
      </c>
      <c r="H14187">
        <v>50</v>
      </c>
      <c r="I14187" t="s">
        <v>14</v>
      </c>
      <c r="J14187" t="s">
        <v>18</v>
      </c>
      <c r="K14187">
        <f>VLOOKUP(J14187,'Prix unitaires'!B:D,3,FALSE)</f>
        <v>0</v>
      </c>
      <c r="L14187" s="11">
        <f t="shared" si="221"/>
        <v>0</v>
      </c>
    </row>
    <row r="14188" spans="1:12" x14ac:dyDescent="0.25">
      <c r="A14188">
        <v>104</v>
      </c>
      <c r="B14188" t="s">
        <v>10</v>
      </c>
      <c r="C14188">
        <v>10</v>
      </c>
      <c r="D14188" t="s">
        <v>11</v>
      </c>
      <c r="E14188" t="s">
        <v>35</v>
      </c>
      <c r="F14188" t="s">
        <v>13</v>
      </c>
      <c r="G14188" s="1">
        <v>21.0200004577637</v>
      </c>
      <c r="H14188">
        <v>4</v>
      </c>
      <c r="I14188" t="s">
        <v>14</v>
      </c>
      <c r="J14188" t="s">
        <v>36</v>
      </c>
      <c r="K14188">
        <f>VLOOKUP(J14188,'Prix unitaires'!B:D,3,FALSE)</f>
        <v>0</v>
      </c>
      <c r="L14188" s="11">
        <f t="shared" si="221"/>
        <v>0</v>
      </c>
    </row>
    <row r="14189" spans="1:12" x14ac:dyDescent="0.25">
      <c r="A14189">
        <v>104</v>
      </c>
      <c r="B14189" t="s">
        <v>10</v>
      </c>
      <c r="C14189">
        <v>14</v>
      </c>
      <c r="D14189" t="s">
        <v>11</v>
      </c>
      <c r="E14189" t="s">
        <v>17</v>
      </c>
      <c r="F14189" t="s">
        <v>13</v>
      </c>
      <c r="G14189" s="1">
        <v>3.96000003814697</v>
      </c>
      <c r="H14189">
        <v>365</v>
      </c>
      <c r="I14189" t="s">
        <v>14</v>
      </c>
      <c r="J14189" t="s">
        <v>18</v>
      </c>
      <c r="K14189">
        <f>VLOOKUP(J14189,'Prix unitaires'!B:D,3,FALSE)</f>
        <v>0</v>
      </c>
      <c r="L14189" s="11">
        <f t="shared" si="221"/>
        <v>0</v>
      </c>
    </row>
    <row r="14190" spans="1:12" x14ac:dyDescent="0.25">
      <c r="A14190">
        <v>104</v>
      </c>
      <c r="B14190" t="s">
        <v>10</v>
      </c>
      <c r="C14190">
        <v>14</v>
      </c>
      <c r="D14190" t="s">
        <v>11</v>
      </c>
      <c r="E14190" t="s">
        <v>35</v>
      </c>
      <c r="F14190" t="s">
        <v>13</v>
      </c>
      <c r="G14190" s="1">
        <v>3.96000003814697</v>
      </c>
      <c r="H14190">
        <v>4</v>
      </c>
      <c r="I14190" t="s">
        <v>14</v>
      </c>
      <c r="J14190" t="s">
        <v>36</v>
      </c>
      <c r="K14190">
        <f>VLOOKUP(J14190,'Prix unitaires'!B:D,3,FALSE)</f>
        <v>0</v>
      </c>
      <c r="L14190" s="11">
        <f t="shared" si="221"/>
        <v>0</v>
      </c>
    </row>
    <row r="14191" spans="1:12" x14ac:dyDescent="0.25">
      <c r="A14191">
        <v>104</v>
      </c>
      <c r="B14191" t="s">
        <v>10</v>
      </c>
      <c r="C14191" t="s">
        <v>106</v>
      </c>
      <c r="D14191" t="s">
        <v>11</v>
      </c>
      <c r="E14191" t="s">
        <v>12</v>
      </c>
      <c r="F14191" t="s">
        <v>13</v>
      </c>
      <c r="G14191" s="1">
        <v>6.3800001144409197</v>
      </c>
      <c r="H14191">
        <v>50</v>
      </c>
      <c r="I14191" t="s">
        <v>14</v>
      </c>
      <c r="J14191" t="s">
        <v>15</v>
      </c>
      <c r="K14191">
        <f>VLOOKUP(J14191,'Prix unitaires'!B:D,3,FALSE)</f>
        <v>0</v>
      </c>
      <c r="L14191" s="11">
        <f t="shared" si="221"/>
        <v>0</v>
      </c>
    </row>
    <row r="14192" spans="1:12" x14ac:dyDescent="0.25">
      <c r="A14192">
        <v>104</v>
      </c>
      <c r="B14192" t="s">
        <v>10</v>
      </c>
      <c r="C14192" t="s">
        <v>106</v>
      </c>
      <c r="D14192" t="s">
        <v>11</v>
      </c>
      <c r="E14192" t="s">
        <v>35</v>
      </c>
      <c r="F14192" t="s">
        <v>13</v>
      </c>
      <c r="G14192" s="1">
        <v>6.3800001144409197</v>
      </c>
      <c r="H14192">
        <v>4</v>
      </c>
      <c r="I14192" t="s">
        <v>14</v>
      </c>
      <c r="J14192" t="s">
        <v>36</v>
      </c>
      <c r="K14192">
        <f>VLOOKUP(J14192,'Prix unitaires'!B:D,3,FALSE)</f>
        <v>0</v>
      </c>
      <c r="L14192" s="11">
        <f t="shared" si="221"/>
        <v>0</v>
      </c>
    </row>
    <row r="14193" spans="1:12" x14ac:dyDescent="0.25">
      <c r="A14193">
        <v>104</v>
      </c>
      <c r="B14193" t="s">
        <v>10</v>
      </c>
      <c r="C14193">
        <v>20</v>
      </c>
      <c r="D14193" t="s">
        <v>11</v>
      </c>
      <c r="E14193" t="s">
        <v>32</v>
      </c>
      <c r="F14193" t="s">
        <v>13</v>
      </c>
      <c r="G14193" s="1">
        <v>7.2199997901916504</v>
      </c>
      <c r="H14193">
        <v>240</v>
      </c>
      <c r="I14193" t="s">
        <v>14</v>
      </c>
      <c r="J14193" t="s">
        <v>33</v>
      </c>
      <c r="K14193">
        <f>VLOOKUP(J14193,'Prix unitaires'!B:D,3,FALSE)</f>
        <v>0</v>
      </c>
      <c r="L14193" s="11">
        <f t="shared" si="221"/>
        <v>0</v>
      </c>
    </row>
    <row r="14194" spans="1:12" x14ac:dyDescent="0.25">
      <c r="A14194">
        <v>104</v>
      </c>
      <c r="B14194" t="s">
        <v>10</v>
      </c>
      <c r="C14194">
        <v>20</v>
      </c>
      <c r="D14194" t="s">
        <v>11</v>
      </c>
      <c r="E14194" t="s">
        <v>35</v>
      </c>
      <c r="F14194" t="s">
        <v>13</v>
      </c>
      <c r="G14194" s="1">
        <v>7.2199997901916504</v>
      </c>
      <c r="H14194">
        <v>1</v>
      </c>
      <c r="I14194" t="s">
        <v>14</v>
      </c>
      <c r="J14194" t="s">
        <v>36</v>
      </c>
      <c r="K14194">
        <f>VLOOKUP(J14194,'Prix unitaires'!B:D,3,FALSE)</f>
        <v>0</v>
      </c>
      <c r="L14194" s="11">
        <f t="shared" si="221"/>
        <v>0</v>
      </c>
    </row>
    <row r="14195" spans="1:12" x14ac:dyDescent="0.25">
      <c r="A14195">
        <v>104</v>
      </c>
      <c r="B14195" t="s">
        <v>10</v>
      </c>
      <c r="C14195" t="s">
        <v>127</v>
      </c>
      <c r="D14195" t="s">
        <v>11</v>
      </c>
      <c r="E14195" t="s">
        <v>35</v>
      </c>
      <c r="F14195" t="s">
        <v>13</v>
      </c>
      <c r="G14195" s="1">
        <v>2.6900000572204599</v>
      </c>
      <c r="H14195">
        <v>4</v>
      </c>
      <c r="I14195" t="s">
        <v>14</v>
      </c>
      <c r="J14195" t="s">
        <v>36</v>
      </c>
      <c r="K14195">
        <f>VLOOKUP(J14195,'Prix unitaires'!B:D,3,FALSE)</f>
        <v>0</v>
      </c>
      <c r="L14195" s="11">
        <f t="shared" si="221"/>
        <v>0</v>
      </c>
    </row>
    <row r="14196" spans="1:12" x14ac:dyDescent="0.25">
      <c r="A14196">
        <v>817</v>
      </c>
      <c r="B14196" t="s">
        <v>10</v>
      </c>
      <c r="C14196">
        <v>10</v>
      </c>
      <c r="D14196" t="s">
        <v>11</v>
      </c>
      <c r="E14196" t="s">
        <v>19</v>
      </c>
      <c r="F14196" t="s">
        <v>13</v>
      </c>
      <c r="G14196" s="1">
        <v>15.6599998474121</v>
      </c>
      <c r="H14196">
        <v>50</v>
      </c>
      <c r="I14196" t="s">
        <v>14</v>
      </c>
      <c r="J14196" t="s">
        <v>20</v>
      </c>
      <c r="K14196">
        <f>VLOOKUP(J14196,'Prix unitaires'!B:D,3,FALSE)</f>
        <v>0</v>
      </c>
      <c r="L14196" s="11">
        <f t="shared" si="221"/>
        <v>0</v>
      </c>
    </row>
    <row r="14197" spans="1:12" x14ac:dyDescent="0.25">
      <c r="A14197">
        <v>817</v>
      </c>
      <c r="B14197" t="s">
        <v>10</v>
      </c>
      <c r="C14197">
        <v>10</v>
      </c>
      <c r="D14197" t="s">
        <v>11</v>
      </c>
      <c r="E14197" t="s">
        <v>35</v>
      </c>
      <c r="F14197" t="s">
        <v>13</v>
      </c>
      <c r="G14197" s="1">
        <v>15.6599998474121</v>
      </c>
      <c r="H14197">
        <v>1</v>
      </c>
      <c r="I14197" t="s">
        <v>14</v>
      </c>
      <c r="J14197" t="s">
        <v>36</v>
      </c>
      <c r="K14197">
        <f>VLOOKUP(J14197,'Prix unitaires'!B:D,3,FALSE)</f>
        <v>0</v>
      </c>
      <c r="L14197" s="11">
        <f t="shared" si="221"/>
        <v>0</v>
      </c>
    </row>
    <row r="14198" spans="1:12" x14ac:dyDescent="0.25">
      <c r="A14198">
        <v>817</v>
      </c>
      <c r="B14198" t="s">
        <v>10</v>
      </c>
      <c r="C14198">
        <v>10</v>
      </c>
      <c r="D14198" t="s">
        <v>11</v>
      </c>
      <c r="E14198" t="s">
        <v>165</v>
      </c>
      <c r="F14198" t="s">
        <v>13</v>
      </c>
      <c r="G14198" s="1">
        <v>3.5999999046325701</v>
      </c>
      <c r="H14198">
        <v>1</v>
      </c>
      <c r="I14198" t="s">
        <v>14</v>
      </c>
      <c r="J14198" t="s">
        <v>166</v>
      </c>
      <c r="K14198">
        <f>VLOOKUP(J14198,'Prix unitaires'!B:D,3,FALSE)</f>
        <v>0</v>
      </c>
      <c r="L14198" s="11">
        <f t="shared" si="221"/>
        <v>0</v>
      </c>
    </row>
    <row r="14199" spans="1:12" x14ac:dyDescent="0.25">
      <c r="A14199">
        <v>817</v>
      </c>
      <c r="B14199" t="s">
        <v>10</v>
      </c>
      <c r="C14199">
        <v>11</v>
      </c>
      <c r="D14199" t="s">
        <v>11</v>
      </c>
      <c r="E14199" t="s">
        <v>19</v>
      </c>
      <c r="F14199" t="s">
        <v>13</v>
      </c>
      <c r="G14199" s="1">
        <v>19.930000305175799</v>
      </c>
      <c r="H14199">
        <v>50</v>
      </c>
      <c r="I14199" t="s">
        <v>14</v>
      </c>
      <c r="J14199" t="s">
        <v>20</v>
      </c>
      <c r="K14199">
        <f>VLOOKUP(J14199,'Prix unitaires'!B:D,3,FALSE)</f>
        <v>0</v>
      </c>
      <c r="L14199" s="11">
        <f t="shared" si="221"/>
        <v>0</v>
      </c>
    </row>
    <row r="14200" spans="1:12" x14ac:dyDescent="0.25">
      <c r="A14200">
        <v>817</v>
      </c>
      <c r="B14200" t="s">
        <v>10</v>
      </c>
      <c r="C14200">
        <v>11</v>
      </c>
      <c r="D14200" t="s">
        <v>11</v>
      </c>
      <c r="E14200" t="s">
        <v>35</v>
      </c>
      <c r="F14200" t="s">
        <v>13</v>
      </c>
      <c r="G14200" s="1">
        <v>19.930000305175799</v>
      </c>
      <c r="H14200">
        <v>1</v>
      </c>
      <c r="I14200" t="s">
        <v>14</v>
      </c>
      <c r="J14200" t="s">
        <v>36</v>
      </c>
      <c r="K14200">
        <f>VLOOKUP(J14200,'Prix unitaires'!B:D,3,FALSE)</f>
        <v>0</v>
      </c>
      <c r="L14200" s="11">
        <f t="shared" si="221"/>
        <v>0</v>
      </c>
    </row>
    <row r="14201" spans="1:12" x14ac:dyDescent="0.25">
      <c r="A14201">
        <v>817</v>
      </c>
      <c r="B14201" t="s">
        <v>10</v>
      </c>
      <c r="C14201">
        <v>12</v>
      </c>
      <c r="D14201" t="s">
        <v>11</v>
      </c>
      <c r="E14201" t="s">
        <v>12</v>
      </c>
      <c r="F14201" t="s">
        <v>13</v>
      </c>
      <c r="G14201" s="1">
        <v>10.5299997329712</v>
      </c>
      <c r="H14201">
        <v>100</v>
      </c>
      <c r="I14201" t="s">
        <v>14</v>
      </c>
      <c r="J14201" t="s">
        <v>15</v>
      </c>
      <c r="K14201">
        <f>VLOOKUP(J14201,'Prix unitaires'!B:D,3,FALSE)</f>
        <v>0</v>
      </c>
      <c r="L14201" s="11">
        <f t="shared" si="221"/>
        <v>0</v>
      </c>
    </row>
    <row r="14202" spans="1:12" x14ac:dyDescent="0.25">
      <c r="A14202">
        <v>817</v>
      </c>
      <c r="B14202" t="s">
        <v>10</v>
      </c>
      <c r="C14202">
        <v>12</v>
      </c>
      <c r="D14202" t="s">
        <v>11</v>
      </c>
      <c r="E14202" t="s">
        <v>35</v>
      </c>
      <c r="F14202" t="s">
        <v>13</v>
      </c>
      <c r="G14202" s="1">
        <v>10.5299997329712</v>
      </c>
      <c r="H14202">
        <v>1</v>
      </c>
      <c r="I14202" t="s">
        <v>14</v>
      </c>
      <c r="J14202" t="s">
        <v>36</v>
      </c>
      <c r="K14202">
        <f>VLOOKUP(J14202,'Prix unitaires'!B:D,3,FALSE)</f>
        <v>0</v>
      </c>
      <c r="L14202" s="11">
        <f t="shared" si="221"/>
        <v>0</v>
      </c>
    </row>
    <row r="14203" spans="1:12" x14ac:dyDescent="0.25">
      <c r="A14203">
        <v>817</v>
      </c>
      <c r="B14203" t="s">
        <v>10</v>
      </c>
      <c r="C14203">
        <v>13</v>
      </c>
      <c r="D14203" t="s">
        <v>11</v>
      </c>
      <c r="E14203" t="s">
        <v>38</v>
      </c>
      <c r="F14203" t="s">
        <v>13</v>
      </c>
      <c r="G14203" s="1">
        <v>43.409999847412102</v>
      </c>
      <c r="H14203">
        <v>100</v>
      </c>
      <c r="I14203" t="s">
        <v>14</v>
      </c>
      <c r="J14203" t="s">
        <v>39</v>
      </c>
      <c r="K14203">
        <f>VLOOKUP(J14203,'Prix unitaires'!B:D,3,FALSE)</f>
        <v>0</v>
      </c>
      <c r="L14203" s="11">
        <f t="shared" si="221"/>
        <v>0</v>
      </c>
    </row>
    <row r="14204" spans="1:12" x14ac:dyDescent="0.25">
      <c r="A14204">
        <v>817</v>
      </c>
      <c r="B14204" t="s">
        <v>10</v>
      </c>
      <c r="C14204">
        <v>13</v>
      </c>
      <c r="D14204" t="s">
        <v>11</v>
      </c>
      <c r="E14204" t="s">
        <v>35</v>
      </c>
      <c r="F14204" t="s">
        <v>13</v>
      </c>
      <c r="G14204" s="1">
        <v>43.409999847412102</v>
      </c>
      <c r="H14204">
        <v>1</v>
      </c>
      <c r="I14204" t="s">
        <v>14</v>
      </c>
      <c r="J14204" t="s">
        <v>36</v>
      </c>
      <c r="K14204">
        <f>VLOOKUP(J14204,'Prix unitaires'!B:D,3,FALSE)</f>
        <v>0</v>
      </c>
      <c r="L14204" s="11">
        <f t="shared" si="221"/>
        <v>0</v>
      </c>
    </row>
    <row r="14205" spans="1:12" x14ac:dyDescent="0.25">
      <c r="A14205">
        <v>817</v>
      </c>
      <c r="B14205" t="s">
        <v>10</v>
      </c>
      <c r="C14205">
        <v>13</v>
      </c>
      <c r="D14205" t="s">
        <v>11</v>
      </c>
      <c r="E14205" t="s">
        <v>165</v>
      </c>
      <c r="F14205" t="s">
        <v>13</v>
      </c>
      <c r="G14205" s="1">
        <v>0.89999997615814198</v>
      </c>
      <c r="H14205">
        <v>1</v>
      </c>
      <c r="I14205" t="s">
        <v>14</v>
      </c>
      <c r="J14205" t="s">
        <v>166</v>
      </c>
      <c r="K14205">
        <f>VLOOKUP(J14205,'Prix unitaires'!B:D,3,FALSE)</f>
        <v>0</v>
      </c>
      <c r="L14205" s="11">
        <f t="shared" si="221"/>
        <v>0</v>
      </c>
    </row>
    <row r="14206" spans="1:12" x14ac:dyDescent="0.25">
      <c r="A14206">
        <v>817</v>
      </c>
      <c r="B14206" t="s">
        <v>10</v>
      </c>
      <c r="C14206" t="s">
        <v>89</v>
      </c>
      <c r="D14206" t="s">
        <v>11</v>
      </c>
      <c r="E14206" t="s">
        <v>12</v>
      </c>
      <c r="F14206" t="s">
        <v>13</v>
      </c>
      <c r="G14206" s="1">
        <v>10.6499996185303</v>
      </c>
      <c r="H14206">
        <v>100</v>
      </c>
      <c r="I14206" t="s">
        <v>14</v>
      </c>
      <c r="J14206" t="s">
        <v>15</v>
      </c>
      <c r="K14206">
        <f>VLOOKUP(J14206,'Prix unitaires'!B:D,3,FALSE)</f>
        <v>0</v>
      </c>
      <c r="L14206" s="11">
        <f t="shared" si="221"/>
        <v>0</v>
      </c>
    </row>
    <row r="14207" spans="1:12" x14ac:dyDescent="0.25">
      <c r="A14207">
        <v>817</v>
      </c>
      <c r="B14207" t="s">
        <v>10</v>
      </c>
      <c r="C14207" t="s">
        <v>89</v>
      </c>
      <c r="D14207" t="s">
        <v>11</v>
      </c>
      <c r="E14207" t="s">
        <v>35</v>
      </c>
      <c r="F14207" t="s">
        <v>13</v>
      </c>
      <c r="G14207" s="1">
        <v>10.6499996185303</v>
      </c>
      <c r="H14207">
        <v>1</v>
      </c>
      <c r="I14207" t="s">
        <v>14</v>
      </c>
      <c r="J14207" t="s">
        <v>36</v>
      </c>
      <c r="K14207">
        <f>VLOOKUP(J14207,'Prix unitaires'!B:D,3,FALSE)</f>
        <v>0</v>
      </c>
      <c r="L14207" s="11">
        <f t="shared" si="221"/>
        <v>0</v>
      </c>
    </row>
    <row r="14208" spans="1:12" x14ac:dyDescent="0.25">
      <c r="A14208">
        <v>817</v>
      </c>
      <c r="B14208" t="s">
        <v>10</v>
      </c>
      <c r="C14208" t="s">
        <v>238</v>
      </c>
      <c r="D14208" t="s">
        <v>11</v>
      </c>
      <c r="E14208" t="s">
        <v>12</v>
      </c>
      <c r="F14208" t="s">
        <v>13</v>
      </c>
      <c r="G14208" s="1">
        <v>19.879999160766602</v>
      </c>
      <c r="H14208">
        <v>100</v>
      </c>
      <c r="I14208" t="s">
        <v>14</v>
      </c>
      <c r="J14208" t="s">
        <v>15</v>
      </c>
      <c r="K14208">
        <f>VLOOKUP(J14208,'Prix unitaires'!B:D,3,FALSE)</f>
        <v>0</v>
      </c>
      <c r="L14208" s="11">
        <f t="shared" si="221"/>
        <v>0</v>
      </c>
    </row>
    <row r="14209" spans="1:12" x14ac:dyDescent="0.25">
      <c r="A14209">
        <v>817</v>
      </c>
      <c r="B14209" t="s">
        <v>10</v>
      </c>
      <c r="C14209" t="s">
        <v>238</v>
      </c>
      <c r="D14209" t="s">
        <v>11</v>
      </c>
      <c r="E14209" t="s">
        <v>35</v>
      </c>
      <c r="F14209" t="s">
        <v>13</v>
      </c>
      <c r="G14209" s="1">
        <v>19.879999160766602</v>
      </c>
      <c r="H14209">
        <v>1</v>
      </c>
      <c r="I14209" t="s">
        <v>14</v>
      </c>
      <c r="J14209" t="s">
        <v>36</v>
      </c>
      <c r="K14209">
        <f>VLOOKUP(J14209,'Prix unitaires'!B:D,3,FALSE)</f>
        <v>0</v>
      </c>
      <c r="L14209" s="11">
        <f t="shared" si="221"/>
        <v>0</v>
      </c>
    </row>
    <row r="14210" spans="1:12" x14ac:dyDescent="0.25">
      <c r="A14210">
        <v>817</v>
      </c>
      <c r="B14210" t="s">
        <v>10</v>
      </c>
      <c r="C14210" t="s">
        <v>16</v>
      </c>
      <c r="D14210" t="s">
        <v>11</v>
      </c>
      <c r="E14210" t="s">
        <v>17</v>
      </c>
      <c r="F14210" t="s">
        <v>13</v>
      </c>
      <c r="G14210" s="1">
        <v>52.619998931884801</v>
      </c>
      <c r="H14210">
        <v>50</v>
      </c>
      <c r="I14210" t="s">
        <v>14</v>
      </c>
      <c r="J14210" t="s">
        <v>18</v>
      </c>
      <c r="K14210">
        <f>VLOOKUP(J14210,'Prix unitaires'!B:D,3,FALSE)</f>
        <v>0</v>
      </c>
      <c r="L14210" s="11">
        <f t="shared" si="221"/>
        <v>0</v>
      </c>
    </row>
    <row r="14211" spans="1:12" x14ac:dyDescent="0.25">
      <c r="A14211">
        <v>817</v>
      </c>
      <c r="B14211" t="s">
        <v>10</v>
      </c>
      <c r="C14211" t="s">
        <v>16</v>
      </c>
      <c r="D14211" t="s">
        <v>11</v>
      </c>
      <c r="E14211" t="s">
        <v>35</v>
      </c>
      <c r="F14211" t="s">
        <v>13</v>
      </c>
      <c r="G14211" s="1">
        <v>52.619998931884801</v>
      </c>
      <c r="H14211">
        <v>1</v>
      </c>
      <c r="I14211" t="s">
        <v>14</v>
      </c>
      <c r="J14211" t="s">
        <v>36</v>
      </c>
      <c r="K14211">
        <f>VLOOKUP(J14211,'Prix unitaires'!B:D,3,FALSE)</f>
        <v>0</v>
      </c>
      <c r="L14211" s="11">
        <f t="shared" ref="L14211:L14274" si="222">(G14211*H14211)*K14211</f>
        <v>0</v>
      </c>
    </row>
    <row r="14212" spans="1:12" x14ac:dyDescent="0.25">
      <c r="A14212">
        <v>817</v>
      </c>
      <c r="B14212" t="s">
        <v>10</v>
      </c>
      <c r="C14212" t="s">
        <v>16</v>
      </c>
      <c r="D14212" t="s">
        <v>11</v>
      </c>
      <c r="E14212" t="s">
        <v>165</v>
      </c>
      <c r="F14212" t="s">
        <v>13</v>
      </c>
      <c r="G14212" s="1">
        <v>2.8800001144409202</v>
      </c>
      <c r="H14212">
        <v>1</v>
      </c>
      <c r="I14212" t="s">
        <v>14</v>
      </c>
      <c r="J14212" t="s">
        <v>166</v>
      </c>
      <c r="K14212">
        <f>VLOOKUP(J14212,'Prix unitaires'!B:D,3,FALSE)</f>
        <v>0</v>
      </c>
      <c r="L14212" s="11">
        <f t="shared" si="222"/>
        <v>0</v>
      </c>
    </row>
    <row r="14213" spans="1:12" x14ac:dyDescent="0.25">
      <c r="A14213">
        <v>817</v>
      </c>
      <c r="B14213" t="s">
        <v>10</v>
      </c>
      <c r="C14213">
        <v>5</v>
      </c>
      <c r="D14213" t="s">
        <v>11</v>
      </c>
      <c r="E14213" t="s">
        <v>12</v>
      </c>
      <c r="F14213" t="s">
        <v>13</v>
      </c>
      <c r="G14213" s="1">
        <v>2.5199999809265101</v>
      </c>
      <c r="H14213">
        <v>100</v>
      </c>
      <c r="I14213" t="s">
        <v>14</v>
      </c>
      <c r="J14213" t="s">
        <v>15</v>
      </c>
      <c r="K14213">
        <f>VLOOKUP(J14213,'Prix unitaires'!B:D,3,FALSE)</f>
        <v>0</v>
      </c>
      <c r="L14213" s="11">
        <f t="shared" si="222"/>
        <v>0</v>
      </c>
    </row>
    <row r="14214" spans="1:12" x14ac:dyDescent="0.25">
      <c r="A14214">
        <v>817</v>
      </c>
      <c r="B14214" t="s">
        <v>10</v>
      </c>
      <c r="C14214">
        <v>5</v>
      </c>
      <c r="D14214" t="s">
        <v>11</v>
      </c>
      <c r="E14214" t="s">
        <v>35</v>
      </c>
      <c r="F14214" t="s">
        <v>13</v>
      </c>
      <c r="G14214" s="1">
        <v>2.5199999809265101</v>
      </c>
      <c r="H14214">
        <v>1</v>
      </c>
      <c r="I14214" t="s">
        <v>14</v>
      </c>
      <c r="J14214" t="s">
        <v>36</v>
      </c>
      <c r="K14214">
        <f>VLOOKUP(J14214,'Prix unitaires'!B:D,3,FALSE)</f>
        <v>0</v>
      </c>
      <c r="L14214" s="11">
        <f t="shared" si="222"/>
        <v>0</v>
      </c>
    </row>
    <row r="14215" spans="1:12" x14ac:dyDescent="0.25">
      <c r="A14215">
        <v>817</v>
      </c>
      <c r="B14215" t="s">
        <v>10</v>
      </c>
      <c r="C14215">
        <v>6</v>
      </c>
      <c r="D14215" t="s">
        <v>11</v>
      </c>
      <c r="E14215" t="s">
        <v>19</v>
      </c>
      <c r="F14215" t="s">
        <v>13</v>
      </c>
      <c r="G14215" s="1">
        <v>17.620000839233398</v>
      </c>
      <c r="H14215">
        <v>50</v>
      </c>
      <c r="I14215" t="s">
        <v>14</v>
      </c>
      <c r="J14215" t="s">
        <v>20</v>
      </c>
      <c r="K14215">
        <f>VLOOKUP(J14215,'Prix unitaires'!B:D,3,FALSE)</f>
        <v>0</v>
      </c>
      <c r="L14215" s="11">
        <f t="shared" si="222"/>
        <v>0</v>
      </c>
    </row>
    <row r="14216" spans="1:12" x14ac:dyDescent="0.25">
      <c r="A14216">
        <v>817</v>
      </c>
      <c r="B14216" t="s">
        <v>10</v>
      </c>
      <c r="C14216">
        <v>6</v>
      </c>
      <c r="D14216" t="s">
        <v>11</v>
      </c>
      <c r="E14216" t="s">
        <v>35</v>
      </c>
      <c r="F14216" t="s">
        <v>13</v>
      </c>
      <c r="G14216" s="1">
        <v>17.620000839233398</v>
      </c>
      <c r="H14216">
        <v>1</v>
      </c>
      <c r="I14216" t="s">
        <v>14</v>
      </c>
      <c r="J14216" t="s">
        <v>36</v>
      </c>
      <c r="K14216">
        <f>VLOOKUP(J14216,'Prix unitaires'!B:D,3,FALSE)</f>
        <v>0</v>
      </c>
      <c r="L14216" s="11">
        <f t="shared" si="222"/>
        <v>0</v>
      </c>
    </row>
    <row r="14217" spans="1:12" x14ac:dyDescent="0.25">
      <c r="A14217">
        <v>817</v>
      </c>
      <c r="B14217" t="s">
        <v>10</v>
      </c>
      <c r="C14217">
        <v>6</v>
      </c>
      <c r="D14217" t="s">
        <v>11</v>
      </c>
      <c r="E14217" t="s">
        <v>165</v>
      </c>
      <c r="F14217" t="s">
        <v>13</v>
      </c>
      <c r="G14217" s="1">
        <v>4.5</v>
      </c>
      <c r="H14217">
        <v>1</v>
      </c>
      <c r="I14217" t="s">
        <v>14</v>
      </c>
      <c r="J14217" t="s">
        <v>166</v>
      </c>
      <c r="K14217">
        <f>VLOOKUP(J14217,'Prix unitaires'!B:D,3,FALSE)</f>
        <v>0</v>
      </c>
      <c r="L14217" s="11">
        <f t="shared" si="222"/>
        <v>0</v>
      </c>
    </row>
    <row r="14218" spans="1:12" x14ac:dyDescent="0.25">
      <c r="A14218">
        <v>817</v>
      </c>
      <c r="B14218" t="s">
        <v>10</v>
      </c>
      <c r="C14218">
        <v>7</v>
      </c>
      <c r="D14218" t="s">
        <v>11</v>
      </c>
      <c r="E14218" t="s">
        <v>19</v>
      </c>
      <c r="F14218" t="s">
        <v>13</v>
      </c>
      <c r="G14218" s="1">
        <v>17.620000839233398</v>
      </c>
      <c r="H14218">
        <v>50</v>
      </c>
      <c r="I14218" t="s">
        <v>14</v>
      </c>
      <c r="J14218" t="s">
        <v>20</v>
      </c>
      <c r="K14218">
        <f>VLOOKUP(J14218,'Prix unitaires'!B:D,3,FALSE)</f>
        <v>0</v>
      </c>
      <c r="L14218" s="11">
        <f t="shared" si="222"/>
        <v>0</v>
      </c>
    </row>
    <row r="14219" spans="1:12" x14ac:dyDescent="0.25">
      <c r="A14219">
        <v>817</v>
      </c>
      <c r="B14219" t="s">
        <v>10</v>
      </c>
      <c r="C14219">
        <v>7</v>
      </c>
      <c r="D14219" t="s">
        <v>11</v>
      </c>
      <c r="E14219" t="s">
        <v>35</v>
      </c>
      <c r="F14219" t="s">
        <v>13</v>
      </c>
      <c r="G14219" s="1">
        <v>17.620000839233398</v>
      </c>
      <c r="H14219">
        <v>1</v>
      </c>
      <c r="I14219" t="s">
        <v>14</v>
      </c>
      <c r="J14219" t="s">
        <v>36</v>
      </c>
      <c r="K14219">
        <f>VLOOKUP(J14219,'Prix unitaires'!B:D,3,FALSE)</f>
        <v>0</v>
      </c>
      <c r="L14219" s="11">
        <f t="shared" si="222"/>
        <v>0</v>
      </c>
    </row>
    <row r="14220" spans="1:12" x14ac:dyDescent="0.25">
      <c r="A14220">
        <v>817</v>
      </c>
      <c r="B14220" t="s">
        <v>10</v>
      </c>
      <c r="C14220">
        <v>7</v>
      </c>
      <c r="D14220" t="s">
        <v>11</v>
      </c>
      <c r="E14220" t="s">
        <v>165</v>
      </c>
      <c r="F14220" t="s">
        <v>13</v>
      </c>
      <c r="G14220" s="1">
        <v>1.79999995231628</v>
      </c>
      <c r="H14220">
        <v>1</v>
      </c>
      <c r="I14220" t="s">
        <v>14</v>
      </c>
      <c r="J14220" t="s">
        <v>166</v>
      </c>
      <c r="K14220">
        <f>VLOOKUP(J14220,'Prix unitaires'!B:D,3,FALSE)</f>
        <v>0</v>
      </c>
      <c r="L14220" s="11">
        <f t="shared" si="222"/>
        <v>0</v>
      </c>
    </row>
    <row r="14221" spans="1:12" x14ac:dyDescent="0.25">
      <c r="A14221">
        <v>817</v>
      </c>
      <c r="B14221" t="s">
        <v>10</v>
      </c>
      <c r="C14221">
        <v>8</v>
      </c>
      <c r="D14221" t="s">
        <v>11</v>
      </c>
      <c r="E14221" t="s">
        <v>19</v>
      </c>
      <c r="F14221" t="s">
        <v>13</v>
      </c>
      <c r="G14221" s="1">
        <v>15.710000038146999</v>
      </c>
      <c r="H14221">
        <v>50</v>
      </c>
      <c r="I14221" t="s">
        <v>14</v>
      </c>
      <c r="J14221" t="s">
        <v>20</v>
      </c>
      <c r="K14221">
        <f>VLOOKUP(J14221,'Prix unitaires'!B:D,3,FALSE)</f>
        <v>0</v>
      </c>
      <c r="L14221" s="11">
        <f t="shared" si="222"/>
        <v>0</v>
      </c>
    </row>
    <row r="14222" spans="1:12" x14ac:dyDescent="0.25">
      <c r="A14222">
        <v>817</v>
      </c>
      <c r="B14222" t="s">
        <v>10</v>
      </c>
      <c r="C14222">
        <v>8</v>
      </c>
      <c r="D14222" t="s">
        <v>11</v>
      </c>
      <c r="E14222" t="s">
        <v>35</v>
      </c>
      <c r="F14222" t="s">
        <v>13</v>
      </c>
      <c r="G14222" s="1">
        <v>15.710000038146999</v>
      </c>
      <c r="H14222">
        <v>1</v>
      </c>
      <c r="I14222" t="s">
        <v>14</v>
      </c>
      <c r="J14222" t="s">
        <v>36</v>
      </c>
      <c r="K14222">
        <f>VLOOKUP(J14222,'Prix unitaires'!B:D,3,FALSE)</f>
        <v>0</v>
      </c>
      <c r="L14222" s="11">
        <f t="shared" si="222"/>
        <v>0</v>
      </c>
    </row>
    <row r="14223" spans="1:12" x14ac:dyDescent="0.25">
      <c r="A14223">
        <v>817</v>
      </c>
      <c r="B14223" t="s">
        <v>10</v>
      </c>
      <c r="C14223">
        <v>8</v>
      </c>
      <c r="D14223" t="s">
        <v>11</v>
      </c>
      <c r="E14223" t="s">
        <v>165</v>
      </c>
      <c r="F14223" t="s">
        <v>13</v>
      </c>
      <c r="G14223" s="1">
        <v>1.79999995231628</v>
      </c>
      <c r="H14223">
        <v>1</v>
      </c>
      <c r="I14223" t="s">
        <v>14</v>
      </c>
      <c r="J14223" t="s">
        <v>166</v>
      </c>
      <c r="K14223">
        <f>VLOOKUP(J14223,'Prix unitaires'!B:D,3,FALSE)</f>
        <v>0</v>
      </c>
      <c r="L14223" s="11">
        <f t="shared" si="222"/>
        <v>0</v>
      </c>
    </row>
    <row r="14224" spans="1:12" x14ac:dyDescent="0.25">
      <c r="A14224">
        <v>817</v>
      </c>
      <c r="B14224" t="s">
        <v>10</v>
      </c>
      <c r="C14224">
        <v>9</v>
      </c>
      <c r="D14224" t="s">
        <v>11</v>
      </c>
      <c r="E14224" t="s">
        <v>19</v>
      </c>
      <c r="F14224" t="s">
        <v>13</v>
      </c>
      <c r="G14224" s="1">
        <v>15.710000038146999</v>
      </c>
      <c r="H14224">
        <v>50</v>
      </c>
      <c r="I14224" t="s">
        <v>14</v>
      </c>
      <c r="J14224" t="s">
        <v>20</v>
      </c>
      <c r="K14224">
        <f>VLOOKUP(J14224,'Prix unitaires'!B:D,3,FALSE)</f>
        <v>0</v>
      </c>
      <c r="L14224" s="11">
        <f t="shared" si="222"/>
        <v>0</v>
      </c>
    </row>
    <row r="14225" spans="1:12" x14ac:dyDescent="0.25">
      <c r="A14225">
        <v>817</v>
      </c>
      <c r="B14225" t="s">
        <v>10</v>
      </c>
      <c r="C14225">
        <v>9</v>
      </c>
      <c r="D14225" t="s">
        <v>11</v>
      </c>
      <c r="E14225" t="s">
        <v>35</v>
      </c>
      <c r="F14225" t="s">
        <v>13</v>
      </c>
      <c r="G14225" s="1">
        <v>15.710000038146999</v>
      </c>
      <c r="H14225">
        <v>1</v>
      </c>
      <c r="I14225" t="s">
        <v>14</v>
      </c>
      <c r="J14225" t="s">
        <v>36</v>
      </c>
      <c r="K14225">
        <f>VLOOKUP(J14225,'Prix unitaires'!B:D,3,FALSE)</f>
        <v>0</v>
      </c>
      <c r="L14225" s="11">
        <f t="shared" si="222"/>
        <v>0</v>
      </c>
    </row>
    <row r="14226" spans="1:12" x14ac:dyDescent="0.25">
      <c r="A14226">
        <v>817</v>
      </c>
      <c r="B14226" t="s">
        <v>10</v>
      </c>
      <c r="C14226">
        <v>9</v>
      </c>
      <c r="D14226" t="s">
        <v>11</v>
      </c>
      <c r="E14226" t="s">
        <v>165</v>
      </c>
      <c r="F14226" t="s">
        <v>13</v>
      </c>
      <c r="G14226" s="1">
        <v>4.5</v>
      </c>
      <c r="H14226">
        <v>1</v>
      </c>
      <c r="I14226" t="s">
        <v>14</v>
      </c>
      <c r="J14226" t="s">
        <v>166</v>
      </c>
      <c r="K14226">
        <f>VLOOKUP(J14226,'Prix unitaires'!B:D,3,FALSE)</f>
        <v>0</v>
      </c>
      <c r="L14226" s="11">
        <f t="shared" si="222"/>
        <v>0</v>
      </c>
    </row>
    <row r="14227" spans="1:12" x14ac:dyDescent="0.25">
      <c r="A14227">
        <v>836</v>
      </c>
      <c r="B14227" t="s">
        <v>26</v>
      </c>
      <c r="C14227" t="s">
        <v>147</v>
      </c>
      <c r="D14227" t="s">
        <v>11</v>
      </c>
      <c r="E14227" t="s">
        <v>17</v>
      </c>
      <c r="F14227" t="s">
        <v>13</v>
      </c>
      <c r="G14227" s="1">
        <v>21.649999618530298</v>
      </c>
      <c r="H14227">
        <v>50</v>
      </c>
      <c r="I14227" t="s">
        <v>14</v>
      </c>
      <c r="J14227" t="s">
        <v>18</v>
      </c>
      <c r="K14227">
        <f>VLOOKUP(J14227,'Prix unitaires'!B:D,3,FALSE)</f>
        <v>0</v>
      </c>
      <c r="L14227" s="11">
        <f t="shared" si="222"/>
        <v>0</v>
      </c>
    </row>
    <row r="14228" spans="1:12" x14ac:dyDescent="0.25">
      <c r="A14228">
        <v>836</v>
      </c>
      <c r="B14228" t="s">
        <v>26</v>
      </c>
      <c r="C14228" t="s">
        <v>147</v>
      </c>
      <c r="D14228" t="s">
        <v>11</v>
      </c>
      <c r="E14228" t="s">
        <v>35</v>
      </c>
      <c r="F14228" t="s">
        <v>13</v>
      </c>
      <c r="G14228" s="1">
        <v>21.649999618530298</v>
      </c>
      <c r="H14228">
        <v>1</v>
      </c>
      <c r="I14228" t="s">
        <v>14</v>
      </c>
      <c r="J14228" t="s">
        <v>36</v>
      </c>
      <c r="K14228">
        <f>VLOOKUP(J14228,'Prix unitaires'!B:D,3,FALSE)</f>
        <v>0</v>
      </c>
      <c r="L14228" s="11">
        <f t="shared" si="222"/>
        <v>0</v>
      </c>
    </row>
    <row r="14229" spans="1:12" x14ac:dyDescent="0.25">
      <c r="A14229">
        <v>836</v>
      </c>
      <c r="B14229" t="s">
        <v>26</v>
      </c>
      <c r="C14229">
        <v>114</v>
      </c>
      <c r="D14229" t="s">
        <v>11</v>
      </c>
      <c r="E14229" t="s">
        <v>19</v>
      </c>
      <c r="F14229" t="s">
        <v>13</v>
      </c>
      <c r="G14229" s="1">
        <v>10.2700004577637</v>
      </c>
      <c r="H14229">
        <v>50</v>
      </c>
      <c r="I14229" t="s">
        <v>14</v>
      </c>
      <c r="J14229" t="s">
        <v>20</v>
      </c>
      <c r="K14229">
        <f>VLOOKUP(J14229,'Prix unitaires'!B:D,3,FALSE)</f>
        <v>0</v>
      </c>
      <c r="L14229" s="11">
        <f t="shared" si="222"/>
        <v>0</v>
      </c>
    </row>
    <row r="14230" spans="1:12" x14ac:dyDescent="0.25">
      <c r="A14230">
        <v>836</v>
      </c>
      <c r="B14230" t="s">
        <v>26</v>
      </c>
      <c r="C14230">
        <v>114</v>
      </c>
      <c r="D14230" t="s">
        <v>11</v>
      </c>
      <c r="E14230" t="s">
        <v>35</v>
      </c>
      <c r="F14230" t="s">
        <v>13</v>
      </c>
      <c r="G14230" s="1">
        <v>10.2700004577637</v>
      </c>
      <c r="H14230">
        <v>1</v>
      </c>
      <c r="I14230" t="s">
        <v>14</v>
      </c>
      <c r="J14230" t="s">
        <v>36</v>
      </c>
      <c r="K14230">
        <f>VLOOKUP(J14230,'Prix unitaires'!B:D,3,FALSE)</f>
        <v>0</v>
      </c>
      <c r="L14230" s="11">
        <f t="shared" si="222"/>
        <v>0</v>
      </c>
    </row>
    <row r="14231" spans="1:12" x14ac:dyDescent="0.25">
      <c r="A14231">
        <v>836</v>
      </c>
      <c r="B14231" t="s">
        <v>26</v>
      </c>
      <c r="C14231">
        <v>114</v>
      </c>
      <c r="D14231" t="s">
        <v>11</v>
      </c>
      <c r="E14231" t="s">
        <v>167</v>
      </c>
      <c r="F14231" t="s">
        <v>13</v>
      </c>
      <c r="G14231" s="1">
        <v>2.9200000762939502</v>
      </c>
      <c r="H14231">
        <v>1</v>
      </c>
      <c r="I14231" t="s">
        <v>14</v>
      </c>
      <c r="J14231" t="s">
        <v>168</v>
      </c>
      <c r="K14231">
        <f>VLOOKUP(J14231,'Prix unitaires'!B:D,3,FALSE)</f>
        <v>0</v>
      </c>
      <c r="L14231" s="11">
        <f t="shared" si="222"/>
        <v>0</v>
      </c>
    </row>
    <row r="14232" spans="1:12" x14ac:dyDescent="0.25">
      <c r="A14232">
        <v>836</v>
      </c>
      <c r="B14232" t="s">
        <v>26</v>
      </c>
      <c r="C14232">
        <v>115</v>
      </c>
      <c r="D14232" t="s">
        <v>11</v>
      </c>
      <c r="E14232" t="s">
        <v>19</v>
      </c>
      <c r="F14232" t="s">
        <v>13</v>
      </c>
      <c r="G14232" s="1">
        <v>13.550000190734901</v>
      </c>
      <c r="H14232">
        <v>50</v>
      </c>
      <c r="I14232" t="s">
        <v>14</v>
      </c>
      <c r="J14232" t="s">
        <v>20</v>
      </c>
      <c r="K14232">
        <f>VLOOKUP(J14232,'Prix unitaires'!B:D,3,FALSE)</f>
        <v>0</v>
      </c>
      <c r="L14232" s="11">
        <f t="shared" si="222"/>
        <v>0</v>
      </c>
    </row>
    <row r="14233" spans="1:12" x14ac:dyDescent="0.25">
      <c r="A14233">
        <v>836</v>
      </c>
      <c r="B14233" t="s">
        <v>26</v>
      </c>
      <c r="C14233">
        <v>115</v>
      </c>
      <c r="D14233" t="s">
        <v>11</v>
      </c>
      <c r="E14233" t="s">
        <v>35</v>
      </c>
      <c r="F14233" t="s">
        <v>13</v>
      </c>
      <c r="G14233" s="1">
        <v>13.550000190734901</v>
      </c>
      <c r="H14233">
        <v>1</v>
      </c>
      <c r="I14233" t="s">
        <v>14</v>
      </c>
      <c r="J14233" t="s">
        <v>36</v>
      </c>
      <c r="K14233">
        <f>VLOOKUP(J14233,'Prix unitaires'!B:D,3,FALSE)</f>
        <v>0</v>
      </c>
      <c r="L14233" s="11">
        <f t="shared" si="222"/>
        <v>0</v>
      </c>
    </row>
    <row r="14234" spans="1:12" x14ac:dyDescent="0.25">
      <c r="A14234">
        <v>836</v>
      </c>
      <c r="B14234" t="s">
        <v>26</v>
      </c>
      <c r="C14234">
        <v>115</v>
      </c>
      <c r="D14234" t="s">
        <v>11</v>
      </c>
      <c r="E14234" t="s">
        <v>167</v>
      </c>
      <c r="F14234" t="s">
        <v>13</v>
      </c>
      <c r="G14234" s="1">
        <v>2.9200000762939502</v>
      </c>
      <c r="H14234">
        <v>1</v>
      </c>
      <c r="I14234" t="s">
        <v>14</v>
      </c>
      <c r="J14234" t="s">
        <v>168</v>
      </c>
      <c r="K14234">
        <f>VLOOKUP(J14234,'Prix unitaires'!B:D,3,FALSE)</f>
        <v>0</v>
      </c>
      <c r="L14234" s="11">
        <f t="shared" si="222"/>
        <v>0</v>
      </c>
    </row>
    <row r="14235" spans="1:12" x14ac:dyDescent="0.25">
      <c r="A14235">
        <v>836</v>
      </c>
      <c r="B14235" t="s">
        <v>26</v>
      </c>
      <c r="C14235">
        <v>116</v>
      </c>
      <c r="D14235" t="s">
        <v>11</v>
      </c>
      <c r="E14235" t="s">
        <v>19</v>
      </c>
      <c r="F14235" t="s">
        <v>13</v>
      </c>
      <c r="G14235" s="1">
        <v>10.2700004577637</v>
      </c>
      <c r="H14235">
        <v>50</v>
      </c>
      <c r="I14235" t="s">
        <v>14</v>
      </c>
      <c r="J14235" t="s">
        <v>20</v>
      </c>
      <c r="K14235">
        <f>VLOOKUP(J14235,'Prix unitaires'!B:D,3,FALSE)</f>
        <v>0</v>
      </c>
      <c r="L14235" s="11">
        <f t="shared" si="222"/>
        <v>0</v>
      </c>
    </row>
    <row r="14236" spans="1:12" x14ac:dyDescent="0.25">
      <c r="A14236">
        <v>836</v>
      </c>
      <c r="B14236" t="s">
        <v>26</v>
      </c>
      <c r="C14236">
        <v>116</v>
      </c>
      <c r="D14236" t="s">
        <v>11</v>
      </c>
      <c r="E14236" t="s">
        <v>35</v>
      </c>
      <c r="F14236" t="s">
        <v>13</v>
      </c>
      <c r="G14236" s="1">
        <v>10.2700004577637</v>
      </c>
      <c r="H14236">
        <v>1</v>
      </c>
      <c r="I14236" t="s">
        <v>14</v>
      </c>
      <c r="J14236" t="s">
        <v>36</v>
      </c>
      <c r="K14236">
        <f>VLOOKUP(J14236,'Prix unitaires'!B:D,3,FALSE)</f>
        <v>0</v>
      </c>
      <c r="L14236" s="11">
        <f t="shared" si="222"/>
        <v>0</v>
      </c>
    </row>
    <row r="14237" spans="1:12" x14ac:dyDescent="0.25">
      <c r="A14237">
        <v>836</v>
      </c>
      <c r="B14237" t="s">
        <v>26</v>
      </c>
      <c r="C14237">
        <v>116</v>
      </c>
      <c r="D14237" t="s">
        <v>11</v>
      </c>
      <c r="E14237" t="s">
        <v>167</v>
      </c>
      <c r="F14237" t="s">
        <v>13</v>
      </c>
      <c r="G14237" s="1">
        <v>1.46000003814697</v>
      </c>
      <c r="H14237">
        <v>1</v>
      </c>
      <c r="I14237" t="s">
        <v>14</v>
      </c>
      <c r="J14237" t="s">
        <v>168</v>
      </c>
      <c r="K14237">
        <f>VLOOKUP(J14237,'Prix unitaires'!B:D,3,FALSE)</f>
        <v>0</v>
      </c>
      <c r="L14237" s="11">
        <f t="shared" si="222"/>
        <v>0</v>
      </c>
    </row>
    <row r="14238" spans="1:12" x14ac:dyDescent="0.25">
      <c r="A14238">
        <v>836</v>
      </c>
      <c r="B14238" t="s">
        <v>26</v>
      </c>
      <c r="C14238">
        <v>117</v>
      </c>
      <c r="D14238" t="s">
        <v>11</v>
      </c>
      <c r="E14238" t="s">
        <v>19</v>
      </c>
      <c r="F14238" t="s">
        <v>13</v>
      </c>
      <c r="G14238" s="1">
        <v>13.550000190734901</v>
      </c>
      <c r="H14238">
        <v>50</v>
      </c>
      <c r="I14238" t="s">
        <v>14</v>
      </c>
      <c r="J14238" t="s">
        <v>20</v>
      </c>
      <c r="K14238">
        <f>VLOOKUP(J14238,'Prix unitaires'!B:D,3,FALSE)</f>
        <v>0</v>
      </c>
      <c r="L14238" s="11">
        <f t="shared" si="222"/>
        <v>0</v>
      </c>
    </row>
    <row r="14239" spans="1:12" x14ac:dyDescent="0.25">
      <c r="A14239">
        <v>836</v>
      </c>
      <c r="B14239" t="s">
        <v>26</v>
      </c>
      <c r="C14239">
        <v>117</v>
      </c>
      <c r="D14239" t="s">
        <v>11</v>
      </c>
      <c r="E14239" t="s">
        <v>35</v>
      </c>
      <c r="F14239" t="s">
        <v>13</v>
      </c>
      <c r="G14239" s="1">
        <v>13.550000190734901</v>
      </c>
      <c r="H14239">
        <v>1</v>
      </c>
      <c r="I14239" t="s">
        <v>14</v>
      </c>
      <c r="J14239" t="s">
        <v>36</v>
      </c>
      <c r="K14239">
        <f>VLOOKUP(J14239,'Prix unitaires'!B:D,3,FALSE)</f>
        <v>0</v>
      </c>
      <c r="L14239" s="11">
        <f t="shared" si="222"/>
        <v>0</v>
      </c>
    </row>
    <row r="14240" spans="1:12" x14ac:dyDescent="0.25">
      <c r="A14240">
        <v>836</v>
      </c>
      <c r="B14240" t="s">
        <v>26</v>
      </c>
      <c r="C14240">
        <v>117</v>
      </c>
      <c r="D14240" t="s">
        <v>11</v>
      </c>
      <c r="E14240" t="s">
        <v>167</v>
      </c>
      <c r="F14240" t="s">
        <v>13</v>
      </c>
      <c r="G14240" s="1">
        <v>1.46000003814697</v>
      </c>
      <c r="H14240">
        <v>1</v>
      </c>
      <c r="I14240" t="s">
        <v>14</v>
      </c>
      <c r="J14240" t="s">
        <v>168</v>
      </c>
      <c r="K14240">
        <f>VLOOKUP(J14240,'Prix unitaires'!B:D,3,FALSE)</f>
        <v>0</v>
      </c>
      <c r="L14240" s="11">
        <f t="shared" si="222"/>
        <v>0</v>
      </c>
    </row>
    <row r="14241" spans="1:12" x14ac:dyDescent="0.25">
      <c r="A14241">
        <v>836</v>
      </c>
      <c r="B14241" t="s">
        <v>26</v>
      </c>
      <c r="C14241">
        <v>118</v>
      </c>
      <c r="D14241" t="s">
        <v>11</v>
      </c>
      <c r="E14241" t="s">
        <v>19</v>
      </c>
      <c r="F14241" t="s">
        <v>13</v>
      </c>
      <c r="G14241" s="1">
        <v>10.2700004577637</v>
      </c>
      <c r="H14241">
        <v>50</v>
      </c>
      <c r="I14241" t="s">
        <v>14</v>
      </c>
      <c r="J14241" t="s">
        <v>20</v>
      </c>
      <c r="K14241">
        <f>VLOOKUP(J14241,'Prix unitaires'!B:D,3,FALSE)</f>
        <v>0</v>
      </c>
      <c r="L14241" s="11">
        <f t="shared" si="222"/>
        <v>0</v>
      </c>
    </row>
    <row r="14242" spans="1:12" x14ac:dyDescent="0.25">
      <c r="A14242">
        <v>836</v>
      </c>
      <c r="B14242" t="s">
        <v>26</v>
      </c>
      <c r="C14242">
        <v>118</v>
      </c>
      <c r="D14242" t="s">
        <v>11</v>
      </c>
      <c r="E14242" t="s">
        <v>35</v>
      </c>
      <c r="F14242" t="s">
        <v>13</v>
      </c>
      <c r="G14242" s="1">
        <v>10.2700004577637</v>
      </c>
      <c r="H14242">
        <v>1</v>
      </c>
      <c r="I14242" t="s">
        <v>14</v>
      </c>
      <c r="J14242" t="s">
        <v>36</v>
      </c>
      <c r="K14242">
        <f>VLOOKUP(J14242,'Prix unitaires'!B:D,3,FALSE)</f>
        <v>0</v>
      </c>
      <c r="L14242" s="11">
        <f t="shared" si="222"/>
        <v>0</v>
      </c>
    </row>
    <row r="14243" spans="1:12" x14ac:dyDescent="0.25">
      <c r="A14243">
        <v>836</v>
      </c>
      <c r="B14243" t="s">
        <v>26</v>
      </c>
      <c r="C14243">
        <v>118</v>
      </c>
      <c r="D14243" t="s">
        <v>11</v>
      </c>
      <c r="E14243" t="s">
        <v>167</v>
      </c>
      <c r="F14243" t="s">
        <v>13</v>
      </c>
      <c r="G14243" s="1">
        <v>1.46000003814697</v>
      </c>
      <c r="H14243">
        <v>1</v>
      </c>
      <c r="I14243" t="s">
        <v>14</v>
      </c>
      <c r="J14243" t="s">
        <v>168</v>
      </c>
      <c r="K14243">
        <f>VLOOKUP(J14243,'Prix unitaires'!B:D,3,FALSE)</f>
        <v>0</v>
      </c>
      <c r="L14243" s="11">
        <f t="shared" si="222"/>
        <v>0</v>
      </c>
    </row>
    <row r="14244" spans="1:12" x14ac:dyDescent="0.25">
      <c r="A14244">
        <v>836</v>
      </c>
      <c r="B14244" t="s">
        <v>26</v>
      </c>
      <c r="C14244">
        <v>119</v>
      </c>
      <c r="D14244" t="s">
        <v>11</v>
      </c>
      <c r="E14244" t="s">
        <v>19</v>
      </c>
      <c r="F14244" t="s">
        <v>13</v>
      </c>
      <c r="G14244" s="1">
        <v>13.550000190734901</v>
      </c>
      <c r="H14244">
        <v>50</v>
      </c>
      <c r="I14244" t="s">
        <v>14</v>
      </c>
      <c r="J14244" t="s">
        <v>20</v>
      </c>
      <c r="K14244">
        <f>VLOOKUP(J14244,'Prix unitaires'!B:D,3,FALSE)</f>
        <v>0</v>
      </c>
      <c r="L14244" s="11">
        <f t="shared" si="222"/>
        <v>0</v>
      </c>
    </row>
    <row r="14245" spans="1:12" x14ac:dyDescent="0.25">
      <c r="A14245">
        <v>836</v>
      </c>
      <c r="B14245" t="s">
        <v>26</v>
      </c>
      <c r="C14245">
        <v>119</v>
      </c>
      <c r="D14245" t="s">
        <v>11</v>
      </c>
      <c r="E14245" t="s">
        <v>35</v>
      </c>
      <c r="F14245" t="s">
        <v>13</v>
      </c>
      <c r="G14245" s="1">
        <v>13.550000190734901</v>
      </c>
      <c r="H14245">
        <v>1</v>
      </c>
      <c r="I14245" t="s">
        <v>14</v>
      </c>
      <c r="J14245" t="s">
        <v>36</v>
      </c>
      <c r="K14245">
        <f>VLOOKUP(J14245,'Prix unitaires'!B:D,3,FALSE)</f>
        <v>0</v>
      </c>
      <c r="L14245" s="11">
        <f t="shared" si="222"/>
        <v>0</v>
      </c>
    </row>
    <row r="14246" spans="1:12" x14ac:dyDescent="0.25">
      <c r="A14246">
        <v>836</v>
      </c>
      <c r="B14246" t="s">
        <v>26</v>
      </c>
      <c r="C14246">
        <v>119</v>
      </c>
      <c r="D14246" t="s">
        <v>11</v>
      </c>
      <c r="E14246" t="s">
        <v>167</v>
      </c>
      <c r="F14246" t="s">
        <v>13</v>
      </c>
      <c r="G14246" s="1">
        <v>1.46000003814697</v>
      </c>
      <c r="H14246">
        <v>1</v>
      </c>
      <c r="I14246" t="s">
        <v>14</v>
      </c>
      <c r="J14246" t="s">
        <v>168</v>
      </c>
      <c r="K14246">
        <f>VLOOKUP(J14246,'Prix unitaires'!B:D,3,FALSE)</f>
        <v>0</v>
      </c>
      <c r="L14246" s="11">
        <f t="shared" si="222"/>
        <v>0</v>
      </c>
    </row>
    <row r="14247" spans="1:12" x14ac:dyDescent="0.25">
      <c r="A14247">
        <v>836</v>
      </c>
      <c r="B14247" t="s">
        <v>26</v>
      </c>
      <c r="C14247">
        <v>120</v>
      </c>
      <c r="D14247" t="s">
        <v>11</v>
      </c>
      <c r="E14247" t="s">
        <v>19</v>
      </c>
      <c r="F14247" t="s">
        <v>13</v>
      </c>
      <c r="G14247" s="1">
        <v>10.2700004577637</v>
      </c>
      <c r="H14247">
        <v>50</v>
      </c>
      <c r="I14247" t="s">
        <v>14</v>
      </c>
      <c r="J14247" t="s">
        <v>20</v>
      </c>
      <c r="K14247">
        <f>VLOOKUP(J14247,'Prix unitaires'!B:D,3,FALSE)</f>
        <v>0</v>
      </c>
      <c r="L14247" s="11">
        <f t="shared" si="222"/>
        <v>0</v>
      </c>
    </row>
    <row r="14248" spans="1:12" x14ac:dyDescent="0.25">
      <c r="A14248">
        <v>836</v>
      </c>
      <c r="B14248" t="s">
        <v>26</v>
      </c>
      <c r="C14248">
        <v>120</v>
      </c>
      <c r="D14248" t="s">
        <v>11</v>
      </c>
      <c r="E14248" t="s">
        <v>35</v>
      </c>
      <c r="F14248" t="s">
        <v>13</v>
      </c>
      <c r="G14248" s="1">
        <v>10.2700004577637</v>
      </c>
      <c r="H14248">
        <v>1</v>
      </c>
      <c r="I14248" t="s">
        <v>14</v>
      </c>
      <c r="J14248" t="s">
        <v>36</v>
      </c>
      <c r="K14248">
        <f>VLOOKUP(J14248,'Prix unitaires'!B:D,3,FALSE)</f>
        <v>0</v>
      </c>
      <c r="L14248" s="11">
        <f t="shared" si="222"/>
        <v>0</v>
      </c>
    </row>
    <row r="14249" spans="1:12" x14ac:dyDescent="0.25">
      <c r="A14249">
        <v>836</v>
      </c>
      <c r="B14249" t="s">
        <v>26</v>
      </c>
      <c r="C14249">
        <v>120</v>
      </c>
      <c r="D14249" t="s">
        <v>11</v>
      </c>
      <c r="E14249" t="s">
        <v>167</v>
      </c>
      <c r="F14249" t="s">
        <v>13</v>
      </c>
      <c r="G14249" s="1">
        <v>1.46000003814697</v>
      </c>
      <c r="H14249">
        <v>1</v>
      </c>
      <c r="I14249" t="s">
        <v>14</v>
      </c>
      <c r="J14249" t="s">
        <v>168</v>
      </c>
      <c r="K14249">
        <f>VLOOKUP(J14249,'Prix unitaires'!B:D,3,FALSE)</f>
        <v>0</v>
      </c>
      <c r="L14249" s="11">
        <f t="shared" si="222"/>
        <v>0</v>
      </c>
    </row>
    <row r="14250" spans="1:12" x14ac:dyDescent="0.25">
      <c r="A14250">
        <v>836</v>
      </c>
      <c r="B14250" t="s">
        <v>26</v>
      </c>
      <c r="C14250">
        <v>121</v>
      </c>
      <c r="D14250" t="s">
        <v>11</v>
      </c>
      <c r="E14250" t="s">
        <v>19</v>
      </c>
      <c r="F14250" t="s">
        <v>13</v>
      </c>
      <c r="G14250" s="1">
        <v>42.360000610351598</v>
      </c>
      <c r="H14250">
        <v>50</v>
      </c>
      <c r="I14250" t="s">
        <v>14</v>
      </c>
      <c r="J14250" t="s">
        <v>20</v>
      </c>
      <c r="K14250">
        <f>VLOOKUP(J14250,'Prix unitaires'!B:D,3,FALSE)</f>
        <v>0</v>
      </c>
      <c r="L14250" s="11">
        <f t="shared" si="222"/>
        <v>0</v>
      </c>
    </row>
    <row r="14251" spans="1:12" x14ac:dyDescent="0.25">
      <c r="A14251">
        <v>836</v>
      </c>
      <c r="B14251" t="s">
        <v>26</v>
      </c>
      <c r="C14251">
        <v>121</v>
      </c>
      <c r="D14251" t="s">
        <v>11</v>
      </c>
      <c r="E14251" t="s">
        <v>35</v>
      </c>
      <c r="F14251" t="s">
        <v>13</v>
      </c>
      <c r="G14251" s="1">
        <v>42.360000610351598</v>
      </c>
      <c r="H14251">
        <v>1</v>
      </c>
      <c r="I14251" t="s">
        <v>14</v>
      </c>
      <c r="J14251" t="s">
        <v>36</v>
      </c>
      <c r="K14251">
        <f>VLOOKUP(J14251,'Prix unitaires'!B:D,3,FALSE)</f>
        <v>0</v>
      </c>
      <c r="L14251" s="11">
        <f t="shared" si="222"/>
        <v>0</v>
      </c>
    </row>
    <row r="14252" spans="1:12" x14ac:dyDescent="0.25">
      <c r="A14252">
        <v>836</v>
      </c>
      <c r="B14252" t="s">
        <v>26</v>
      </c>
      <c r="C14252">
        <v>121</v>
      </c>
      <c r="D14252" t="s">
        <v>11</v>
      </c>
      <c r="E14252" t="s">
        <v>167</v>
      </c>
      <c r="F14252" t="s">
        <v>13</v>
      </c>
      <c r="G14252" s="1">
        <v>5.8400001525878897</v>
      </c>
      <c r="H14252">
        <v>1</v>
      </c>
      <c r="I14252" t="s">
        <v>14</v>
      </c>
      <c r="J14252" t="s">
        <v>168</v>
      </c>
      <c r="K14252">
        <f>VLOOKUP(J14252,'Prix unitaires'!B:D,3,FALSE)</f>
        <v>0</v>
      </c>
      <c r="L14252" s="11">
        <f t="shared" si="222"/>
        <v>0</v>
      </c>
    </row>
    <row r="14253" spans="1:12" x14ac:dyDescent="0.25">
      <c r="A14253">
        <v>836</v>
      </c>
      <c r="B14253" t="s">
        <v>26</v>
      </c>
      <c r="C14253">
        <v>122</v>
      </c>
      <c r="D14253" t="s">
        <v>11</v>
      </c>
      <c r="E14253" t="s">
        <v>19</v>
      </c>
      <c r="F14253" t="s">
        <v>13</v>
      </c>
      <c r="G14253" s="1">
        <v>10.2700004577637</v>
      </c>
      <c r="H14253">
        <v>50</v>
      </c>
      <c r="I14253" t="s">
        <v>14</v>
      </c>
      <c r="J14253" t="s">
        <v>20</v>
      </c>
      <c r="K14253">
        <f>VLOOKUP(J14253,'Prix unitaires'!B:D,3,FALSE)</f>
        <v>0</v>
      </c>
      <c r="L14253" s="11">
        <f t="shared" si="222"/>
        <v>0</v>
      </c>
    </row>
    <row r="14254" spans="1:12" x14ac:dyDescent="0.25">
      <c r="A14254">
        <v>836</v>
      </c>
      <c r="B14254" t="s">
        <v>26</v>
      </c>
      <c r="C14254">
        <v>122</v>
      </c>
      <c r="D14254" t="s">
        <v>11</v>
      </c>
      <c r="E14254" t="s">
        <v>35</v>
      </c>
      <c r="F14254" t="s">
        <v>13</v>
      </c>
      <c r="G14254" s="1">
        <v>10.2700004577637</v>
      </c>
      <c r="H14254">
        <v>1</v>
      </c>
      <c r="I14254" t="s">
        <v>14</v>
      </c>
      <c r="J14254" t="s">
        <v>36</v>
      </c>
      <c r="K14254">
        <f>VLOOKUP(J14254,'Prix unitaires'!B:D,3,FALSE)</f>
        <v>0</v>
      </c>
      <c r="L14254" s="11">
        <f t="shared" si="222"/>
        <v>0</v>
      </c>
    </row>
    <row r="14255" spans="1:12" x14ac:dyDescent="0.25">
      <c r="A14255">
        <v>836</v>
      </c>
      <c r="B14255" t="s">
        <v>26</v>
      </c>
      <c r="C14255">
        <v>122</v>
      </c>
      <c r="D14255" t="s">
        <v>11</v>
      </c>
      <c r="E14255" t="s">
        <v>167</v>
      </c>
      <c r="F14255" t="s">
        <v>13</v>
      </c>
      <c r="G14255" s="1">
        <v>1.46000003814697</v>
      </c>
      <c r="H14255">
        <v>1</v>
      </c>
      <c r="I14255" t="s">
        <v>14</v>
      </c>
      <c r="J14255" t="s">
        <v>168</v>
      </c>
      <c r="K14255">
        <f>VLOOKUP(J14255,'Prix unitaires'!B:D,3,FALSE)</f>
        <v>0</v>
      </c>
      <c r="L14255" s="11">
        <f t="shared" si="222"/>
        <v>0</v>
      </c>
    </row>
    <row r="14256" spans="1:12" x14ac:dyDescent="0.25">
      <c r="A14256">
        <v>836</v>
      </c>
      <c r="B14256" t="s">
        <v>26</v>
      </c>
      <c r="C14256">
        <v>124</v>
      </c>
      <c r="D14256" t="s">
        <v>11</v>
      </c>
      <c r="E14256" t="s">
        <v>19</v>
      </c>
      <c r="F14256" t="s">
        <v>13</v>
      </c>
      <c r="G14256" s="1">
        <v>10.2700004577637</v>
      </c>
      <c r="H14256">
        <v>50</v>
      </c>
      <c r="I14256" t="s">
        <v>14</v>
      </c>
      <c r="J14256" t="s">
        <v>20</v>
      </c>
      <c r="K14256">
        <f>VLOOKUP(J14256,'Prix unitaires'!B:D,3,FALSE)</f>
        <v>0</v>
      </c>
      <c r="L14256" s="11">
        <f t="shared" si="222"/>
        <v>0</v>
      </c>
    </row>
    <row r="14257" spans="1:12" x14ac:dyDescent="0.25">
      <c r="A14257">
        <v>836</v>
      </c>
      <c r="B14257" t="s">
        <v>26</v>
      </c>
      <c r="C14257">
        <v>124</v>
      </c>
      <c r="D14257" t="s">
        <v>11</v>
      </c>
      <c r="E14257" t="s">
        <v>35</v>
      </c>
      <c r="F14257" t="s">
        <v>13</v>
      </c>
      <c r="G14257" s="1">
        <v>10.2700004577637</v>
      </c>
      <c r="H14257">
        <v>1</v>
      </c>
      <c r="I14257" t="s">
        <v>14</v>
      </c>
      <c r="J14257" t="s">
        <v>36</v>
      </c>
      <c r="K14257">
        <f>VLOOKUP(J14257,'Prix unitaires'!B:D,3,FALSE)</f>
        <v>0</v>
      </c>
      <c r="L14257" s="11">
        <f t="shared" si="222"/>
        <v>0</v>
      </c>
    </row>
    <row r="14258" spans="1:12" x14ac:dyDescent="0.25">
      <c r="A14258">
        <v>836</v>
      </c>
      <c r="B14258" t="s">
        <v>26</v>
      </c>
      <c r="C14258">
        <v>124</v>
      </c>
      <c r="D14258" t="s">
        <v>11</v>
      </c>
      <c r="E14258" t="s">
        <v>167</v>
      </c>
      <c r="F14258" t="s">
        <v>13</v>
      </c>
      <c r="G14258" s="1">
        <v>2.9200000762939502</v>
      </c>
      <c r="H14258">
        <v>1</v>
      </c>
      <c r="I14258" t="s">
        <v>14</v>
      </c>
      <c r="J14258" t="s">
        <v>168</v>
      </c>
      <c r="K14258">
        <f>VLOOKUP(J14258,'Prix unitaires'!B:D,3,FALSE)</f>
        <v>0</v>
      </c>
      <c r="L14258" s="11">
        <f t="shared" si="222"/>
        <v>0</v>
      </c>
    </row>
    <row r="14259" spans="1:12" x14ac:dyDescent="0.25">
      <c r="A14259">
        <v>836</v>
      </c>
      <c r="B14259" t="s">
        <v>10</v>
      </c>
      <c r="C14259">
        <v>1</v>
      </c>
      <c r="D14259" t="s">
        <v>11</v>
      </c>
      <c r="E14259" t="s">
        <v>19</v>
      </c>
      <c r="F14259" t="s">
        <v>13</v>
      </c>
      <c r="G14259" s="1">
        <v>13.560000419616699</v>
      </c>
      <c r="H14259">
        <v>50</v>
      </c>
      <c r="I14259" t="s">
        <v>14</v>
      </c>
      <c r="J14259" t="s">
        <v>20</v>
      </c>
      <c r="K14259">
        <f>VLOOKUP(J14259,'Prix unitaires'!B:D,3,FALSE)</f>
        <v>0</v>
      </c>
      <c r="L14259" s="11">
        <f t="shared" si="222"/>
        <v>0</v>
      </c>
    </row>
    <row r="14260" spans="1:12" x14ac:dyDescent="0.25">
      <c r="A14260">
        <v>836</v>
      </c>
      <c r="B14260" t="s">
        <v>10</v>
      </c>
      <c r="C14260">
        <v>1</v>
      </c>
      <c r="D14260" t="s">
        <v>11</v>
      </c>
      <c r="E14260" t="s">
        <v>35</v>
      </c>
      <c r="F14260" t="s">
        <v>13</v>
      </c>
      <c r="G14260" s="1">
        <v>13.560000419616699</v>
      </c>
      <c r="H14260">
        <v>1</v>
      </c>
      <c r="I14260" t="s">
        <v>14</v>
      </c>
      <c r="J14260" t="s">
        <v>36</v>
      </c>
      <c r="K14260">
        <f>VLOOKUP(J14260,'Prix unitaires'!B:D,3,FALSE)</f>
        <v>0</v>
      </c>
      <c r="L14260" s="11">
        <f t="shared" si="222"/>
        <v>0</v>
      </c>
    </row>
    <row r="14261" spans="1:12" x14ac:dyDescent="0.25">
      <c r="A14261">
        <v>836</v>
      </c>
      <c r="B14261" t="s">
        <v>10</v>
      </c>
      <c r="C14261">
        <v>1</v>
      </c>
      <c r="D14261" t="s">
        <v>11</v>
      </c>
      <c r="E14261" t="s">
        <v>165</v>
      </c>
      <c r="F14261" t="s">
        <v>13</v>
      </c>
      <c r="G14261" s="1">
        <v>1.46000003814697</v>
      </c>
      <c r="H14261">
        <v>1</v>
      </c>
      <c r="I14261" t="s">
        <v>14</v>
      </c>
      <c r="J14261" t="s">
        <v>166</v>
      </c>
      <c r="K14261">
        <f>VLOOKUP(J14261,'Prix unitaires'!B:D,3,FALSE)</f>
        <v>0</v>
      </c>
      <c r="L14261" s="11">
        <f t="shared" si="222"/>
        <v>0</v>
      </c>
    </row>
    <row r="14262" spans="1:12" x14ac:dyDescent="0.25">
      <c r="A14262">
        <v>836</v>
      </c>
      <c r="B14262" t="s">
        <v>10</v>
      </c>
      <c r="C14262">
        <v>10</v>
      </c>
      <c r="D14262" t="s">
        <v>11</v>
      </c>
      <c r="E14262" t="s">
        <v>32</v>
      </c>
      <c r="F14262" t="s">
        <v>13</v>
      </c>
      <c r="G14262" s="1">
        <v>5.28999996185303</v>
      </c>
      <c r="H14262">
        <v>240</v>
      </c>
      <c r="I14262" t="s">
        <v>14</v>
      </c>
      <c r="J14262" t="s">
        <v>33</v>
      </c>
      <c r="K14262">
        <f>VLOOKUP(J14262,'Prix unitaires'!B:D,3,FALSE)</f>
        <v>0</v>
      </c>
      <c r="L14262" s="11">
        <f t="shared" si="222"/>
        <v>0</v>
      </c>
    </row>
    <row r="14263" spans="1:12" x14ac:dyDescent="0.25">
      <c r="A14263">
        <v>836</v>
      </c>
      <c r="B14263" t="s">
        <v>10</v>
      </c>
      <c r="C14263">
        <v>10</v>
      </c>
      <c r="D14263" t="s">
        <v>11</v>
      </c>
      <c r="E14263" t="s">
        <v>35</v>
      </c>
      <c r="F14263" t="s">
        <v>13</v>
      </c>
      <c r="G14263" s="1">
        <v>5.28999996185303</v>
      </c>
      <c r="H14263">
        <v>1</v>
      </c>
      <c r="I14263" t="s">
        <v>14</v>
      </c>
      <c r="J14263" t="s">
        <v>36</v>
      </c>
      <c r="K14263">
        <f>VLOOKUP(J14263,'Prix unitaires'!B:D,3,FALSE)</f>
        <v>0</v>
      </c>
      <c r="L14263" s="11">
        <f t="shared" si="222"/>
        <v>0</v>
      </c>
    </row>
    <row r="14264" spans="1:12" x14ac:dyDescent="0.25">
      <c r="A14264">
        <v>836</v>
      </c>
      <c r="B14264" t="s">
        <v>10</v>
      </c>
      <c r="C14264">
        <v>10</v>
      </c>
      <c r="D14264" t="s">
        <v>11</v>
      </c>
      <c r="E14264" t="s">
        <v>165</v>
      </c>
      <c r="F14264" t="s">
        <v>13</v>
      </c>
      <c r="G14264" s="1">
        <v>0.21999999880790699</v>
      </c>
      <c r="H14264">
        <v>1</v>
      </c>
      <c r="I14264" t="s">
        <v>14</v>
      </c>
      <c r="J14264" t="s">
        <v>166</v>
      </c>
      <c r="K14264">
        <f>VLOOKUP(J14264,'Prix unitaires'!B:D,3,FALSE)</f>
        <v>0</v>
      </c>
      <c r="L14264" s="11">
        <f t="shared" si="222"/>
        <v>0</v>
      </c>
    </row>
    <row r="14265" spans="1:12" x14ac:dyDescent="0.25">
      <c r="A14265">
        <v>836</v>
      </c>
      <c r="B14265" t="s">
        <v>10</v>
      </c>
      <c r="C14265">
        <v>11</v>
      </c>
      <c r="D14265" t="s">
        <v>11</v>
      </c>
      <c r="E14265" t="s">
        <v>32</v>
      </c>
      <c r="F14265" t="s">
        <v>13</v>
      </c>
      <c r="G14265" s="1">
        <v>2.6700000762939502</v>
      </c>
      <c r="H14265">
        <v>240</v>
      </c>
      <c r="I14265" t="s">
        <v>14</v>
      </c>
      <c r="J14265" t="s">
        <v>33</v>
      </c>
      <c r="K14265">
        <f>VLOOKUP(J14265,'Prix unitaires'!B:D,3,FALSE)</f>
        <v>0</v>
      </c>
      <c r="L14265" s="11">
        <f t="shared" si="222"/>
        <v>0</v>
      </c>
    </row>
    <row r="14266" spans="1:12" x14ac:dyDescent="0.25">
      <c r="A14266">
        <v>836</v>
      </c>
      <c r="B14266" t="s">
        <v>10</v>
      </c>
      <c r="C14266">
        <v>11</v>
      </c>
      <c r="D14266" t="s">
        <v>11</v>
      </c>
      <c r="E14266" t="s">
        <v>35</v>
      </c>
      <c r="F14266" t="s">
        <v>13</v>
      </c>
      <c r="G14266" s="1">
        <v>2.6700000762939502</v>
      </c>
      <c r="H14266">
        <v>1</v>
      </c>
      <c r="I14266" t="s">
        <v>14</v>
      </c>
      <c r="J14266" t="s">
        <v>36</v>
      </c>
      <c r="K14266">
        <f>VLOOKUP(J14266,'Prix unitaires'!B:D,3,FALSE)</f>
        <v>0</v>
      </c>
      <c r="L14266" s="11">
        <f t="shared" si="222"/>
        <v>0</v>
      </c>
    </row>
    <row r="14267" spans="1:12" x14ac:dyDescent="0.25">
      <c r="A14267">
        <v>836</v>
      </c>
      <c r="B14267" t="s">
        <v>10</v>
      </c>
      <c r="C14267">
        <v>12</v>
      </c>
      <c r="D14267" t="s">
        <v>11</v>
      </c>
      <c r="E14267" t="s">
        <v>19</v>
      </c>
      <c r="F14267" t="s">
        <v>13</v>
      </c>
      <c r="G14267" s="1">
        <v>10.2700004577637</v>
      </c>
      <c r="H14267">
        <v>50</v>
      </c>
      <c r="I14267" t="s">
        <v>14</v>
      </c>
      <c r="J14267" t="s">
        <v>20</v>
      </c>
      <c r="K14267">
        <f>VLOOKUP(J14267,'Prix unitaires'!B:D,3,FALSE)</f>
        <v>0</v>
      </c>
      <c r="L14267" s="11">
        <f t="shared" si="222"/>
        <v>0</v>
      </c>
    </row>
    <row r="14268" spans="1:12" x14ac:dyDescent="0.25">
      <c r="A14268">
        <v>836</v>
      </c>
      <c r="B14268" t="s">
        <v>10</v>
      </c>
      <c r="C14268">
        <v>12</v>
      </c>
      <c r="D14268" t="s">
        <v>11</v>
      </c>
      <c r="E14268" t="s">
        <v>35</v>
      </c>
      <c r="F14268" t="s">
        <v>13</v>
      </c>
      <c r="G14268" s="1">
        <v>10.2700004577637</v>
      </c>
      <c r="H14268">
        <v>1</v>
      </c>
      <c r="I14268" t="s">
        <v>14</v>
      </c>
      <c r="J14268" t="s">
        <v>36</v>
      </c>
      <c r="K14268">
        <f>VLOOKUP(J14268,'Prix unitaires'!B:D,3,FALSE)</f>
        <v>0</v>
      </c>
      <c r="L14268" s="11">
        <f t="shared" si="222"/>
        <v>0</v>
      </c>
    </row>
    <row r="14269" spans="1:12" x14ac:dyDescent="0.25">
      <c r="A14269">
        <v>836</v>
      </c>
      <c r="B14269" t="s">
        <v>10</v>
      </c>
      <c r="C14269">
        <v>12</v>
      </c>
      <c r="D14269" t="s">
        <v>11</v>
      </c>
      <c r="E14269" t="s">
        <v>165</v>
      </c>
      <c r="F14269" t="s">
        <v>13</v>
      </c>
      <c r="G14269" s="1">
        <v>1.46000003814697</v>
      </c>
      <c r="H14269">
        <v>1</v>
      </c>
      <c r="I14269" t="s">
        <v>14</v>
      </c>
      <c r="J14269" t="s">
        <v>166</v>
      </c>
      <c r="K14269">
        <f>VLOOKUP(J14269,'Prix unitaires'!B:D,3,FALSE)</f>
        <v>0</v>
      </c>
      <c r="L14269" s="11">
        <f t="shared" si="222"/>
        <v>0</v>
      </c>
    </row>
    <row r="14270" spans="1:12" x14ac:dyDescent="0.25">
      <c r="A14270">
        <v>836</v>
      </c>
      <c r="B14270" t="s">
        <v>10</v>
      </c>
      <c r="C14270">
        <v>13</v>
      </c>
      <c r="D14270" t="s">
        <v>11</v>
      </c>
      <c r="E14270" t="s">
        <v>12</v>
      </c>
      <c r="F14270" t="s">
        <v>13</v>
      </c>
      <c r="G14270" s="1">
        <v>10.2700004577637</v>
      </c>
      <c r="H14270">
        <v>100</v>
      </c>
      <c r="I14270" t="s">
        <v>14</v>
      </c>
      <c r="J14270" t="s">
        <v>15</v>
      </c>
      <c r="K14270">
        <f>VLOOKUP(J14270,'Prix unitaires'!B:D,3,FALSE)</f>
        <v>0</v>
      </c>
      <c r="L14270" s="11">
        <f t="shared" si="222"/>
        <v>0</v>
      </c>
    </row>
    <row r="14271" spans="1:12" x14ac:dyDescent="0.25">
      <c r="A14271">
        <v>836</v>
      </c>
      <c r="B14271" t="s">
        <v>10</v>
      </c>
      <c r="C14271">
        <v>13</v>
      </c>
      <c r="D14271" t="s">
        <v>11</v>
      </c>
      <c r="E14271" t="s">
        <v>35</v>
      </c>
      <c r="F14271" t="s">
        <v>13</v>
      </c>
      <c r="G14271" s="1">
        <v>10.2700004577637</v>
      </c>
      <c r="H14271">
        <v>1</v>
      </c>
      <c r="I14271" t="s">
        <v>14</v>
      </c>
      <c r="J14271" t="s">
        <v>36</v>
      </c>
      <c r="K14271">
        <f>VLOOKUP(J14271,'Prix unitaires'!B:D,3,FALSE)</f>
        <v>0</v>
      </c>
      <c r="L14271" s="11">
        <f t="shared" si="222"/>
        <v>0</v>
      </c>
    </row>
    <row r="14272" spans="1:12" x14ac:dyDescent="0.25">
      <c r="A14272">
        <v>836</v>
      </c>
      <c r="B14272" t="s">
        <v>10</v>
      </c>
      <c r="C14272">
        <v>13</v>
      </c>
      <c r="D14272" t="s">
        <v>11</v>
      </c>
      <c r="E14272" t="s">
        <v>165</v>
      </c>
      <c r="F14272" t="s">
        <v>13</v>
      </c>
      <c r="G14272" s="1">
        <v>1.46000003814697</v>
      </c>
      <c r="H14272">
        <v>1</v>
      </c>
      <c r="I14272" t="s">
        <v>14</v>
      </c>
      <c r="J14272" t="s">
        <v>166</v>
      </c>
      <c r="K14272">
        <f>VLOOKUP(J14272,'Prix unitaires'!B:D,3,FALSE)</f>
        <v>0</v>
      </c>
      <c r="L14272" s="11">
        <f t="shared" si="222"/>
        <v>0</v>
      </c>
    </row>
    <row r="14273" spans="1:12" x14ac:dyDescent="0.25">
      <c r="A14273">
        <v>836</v>
      </c>
      <c r="B14273" t="s">
        <v>10</v>
      </c>
      <c r="C14273" t="s">
        <v>16</v>
      </c>
      <c r="D14273" t="s">
        <v>11</v>
      </c>
      <c r="E14273" t="s">
        <v>17</v>
      </c>
      <c r="F14273" t="s">
        <v>13</v>
      </c>
      <c r="G14273" s="1">
        <v>23.860000610351602</v>
      </c>
      <c r="H14273">
        <v>50</v>
      </c>
      <c r="I14273" t="s">
        <v>14</v>
      </c>
      <c r="J14273" t="s">
        <v>18</v>
      </c>
      <c r="K14273">
        <f>VLOOKUP(J14273,'Prix unitaires'!B:D,3,FALSE)</f>
        <v>0</v>
      </c>
      <c r="L14273" s="11">
        <f t="shared" si="222"/>
        <v>0</v>
      </c>
    </row>
    <row r="14274" spans="1:12" x14ac:dyDescent="0.25">
      <c r="A14274">
        <v>836</v>
      </c>
      <c r="B14274" t="s">
        <v>10</v>
      </c>
      <c r="C14274" t="s">
        <v>16</v>
      </c>
      <c r="D14274" t="s">
        <v>11</v>
      </c>
      <c r="E14274" t="s">
        <v>35</v>
      </c>
      <c r="F14274" t="s">
        <v>13</v>
      </c>
      <c r="G14274" s="1">
        <v>23.860000610351602</v>
      </c>
      <c r="H14274">
        <v>1</v>
      </c>
      <c r="I14274" t="s">
        <v>14</v>
      </c>
      <c r="J14274" t="s">
        <v>36</v>
      </c>
      <c r="K14274">
        <f>VLOOKUP(J14274,'Prix unitaires'!B:D,3,FALSE)</f>
        <v>0</v>
      </c>
      <c r="L14274" s="11">
        <f t="shared" si="222"/>
        <v>0</v>
      </c>
    </row>
    <row r="14275" spans="1:12" x14ac:dyDescent="0.25">
      <c r="A14275">
        <v>836</v>
      </c>
      <c r="B14275" t="s">
        <v>10</v>
      </c>
      <c r="C14275">
        <v>2</v>
      </c>
      <c r="D14275" t="s">
        <v>11</v>
      </c>
      <c r="E14275" t="s">
        <v>19</v>
      </c>
      <c r="F14275" t="s">
        <v>13</v>
      </c>
      <c r="G14275" s="1">
        <v>13.560000419616699</v>
      </c>
      <c r="H14275">
        <v>50</v>
      </c>
      <c r="I14275" t="s">
        <v>14</v>
      </c>
      <c r="J14275" t="s">
        <v>20</v>
      </c>
      <c r="K14275">
        <f>VLOOKUP(J14275,'Prix unitaires'!B:D,3,FALSE)</f>
        <v>0</v>
      </c>
      <c r="L14275" s="11">
        <f t="shared" ref="L14275:L14338" si="223">(G14275*H14275)*K14275</f>
        <v>0</v>
      </c>
    </row>
    <row r="14276" spans="1:12" x14ac:dyDescent="0.25">
      <c r="A14276">
        <v>836</v>
      </c>
      <c r="B14276" t="s">
        <v>10</v>
      </c>
      <c r="C14276">
        <v>2</v>
      </c>
      <c r="D14276" t="s">
        <v>11</v>
      </c>
      <c r="E14276" t="s">
        <v>35</v>
      </c>
      <c r="F14276" t="s">
        <v>13</v>
      </c>
      <c r="G14276" s="1">
        <v>13.560000419616699</v>
      </c>
      <c r="H14276">
        <v>1</v>
      </c>
      <c r="I14276" t="s">
        <v>14</v>
      </c>
      <c r="J14276" t="s">
        <v>36</v>
      </c>
      <c r="K14276">
        <f>VLOOKUP(J14276,'Prix unitaires'!B:D,3,FALSE)</f>
        <v>0</v>
      </c>
      <c r="L14276" s="11">
        <f t="shared" si="223"/>
        <v>0</v>
      </c>
    </row>
    <row r="14277" spans="1:12" x14ac:dyDescent="0.25">
      <c r="A14277">
        <v>836</v>
      </c>
      <c r="B14277" t="s">
        <v>10</v>
      </c>
      <c r="C14277">
        <v>2</v>
      </c>
      <c r="D14277" t="s">
        <v>11</v>
      </c>
      <c r="E14277" t="s">
        <v>165</v>
      </c>
      <c r="F14277" t="s">
        <v>13</v>
      </c>
      <c r="G14277" s="1">
        <v>1.46000003814697</v>
      </c>
      <c r="H14277">
        <v>1</v>
      </c>
      <c r="I14277" t="s">
        <v>14</v>
      </c>
      <c r="J14277" t="s">
        <v>166</v>
      </c>
      <c r="K14277">
        <f>VLOOKUP(J14277,'Prix unitaires'!B:D,3,FALSE)</f>
        <v>0</v>
      </c>
      <c r="L14277" s="11">
        <f t="shared" si="223"/>
        <v>0</v>
      </c>
    </row>
    <row r="14278" spans="1:12" x14ac:dyDescent="0.25">
      <c r="A14278">
        <v>836</v>
      </c>
      <c r="B14278" t="s">
        <v>10</v>
      </c>
      <c r="C14278">
        <v>3</v>
      </c>
      <c r="D14278" t="s">
        <v>11</v>
      </c>
      <c r="E14278" t="s">
        <v>19</v>
      </c>
      <c r="F14278" t="s">
        <v>13</v>
      </c>
      <c r="G14278" s="1">
        <v>13.560000419616699</v>
      </c>
      <c r="H14278">
        <v>50</v>
      </c>
      <c r="I14278" t="s">
        <v>14</v>
      </c>
      <c r="J14278" t="s">
        <v>20</v>
      </c>
      <c r="K14278">
        <f>VLOOKUP(J14278,'Prix unitaires'!B:D,3,FALSE)</f>
        <v>0</v>
      </c>
      <c r="L14278" s="11">
        <f t="shared" si="223"/>
        <v>0</v>
      </c>
    </row>
    <row r="14279" spans="1:12" x14ac:dyDescent="0.25">
      <c r="A14279">
        <v>836</v>
      </c>
      <c r="B14279" t="s">
        <v>10</v>
      </c>
      <c r="C14279">
        <v>3</v>
      </c>
      <c r="D14279" t="s">
        <v>11</v>
      </c>
      <c r="E14279" t="s">
        <v>35</v>
      </c>
      <c r="F14279" t="s">
        <v>13</v>
      </c>
      <c r="G14279" s="1">
        <v>13.560000419616699</v>
      </c>
      <c r="H14279">
        <v>1</v>
      </c>
      <c r="I14279" t="s">
        <v>14</v>
      </c>
      <c r="J14279" t="s">
        <v>36</v>
      </c>
      <c r="K14279">
        <f>VLOOKUP(J14279,'Prix unitaires'!B:D,3,FALSE)</f>
        <v>0</v>
      </c>
      <c r="L14279" s="11">
        <f t="shared" si="223"/>
        <v>0</v>
      </c>
    </row>
    <row r="14280" spans="1:12" x14ac:dyDescent="0.25">
      <c r="A14280">
        <v>836</v>
      </c>
      <c r="B14280" t="s">
        <v>10</v>
      </c>
      <c r="C14280">
        <v>3</v>
      </c>
      <c r="D14280" t="s">
        <v>11</v>
      </c>
      <c r="E14280" t="s">
        <v>165</v>
      </c>
      <c r="F14280" t="s">
        <v>13</v>
      </c>
      <c r="G14280" s="1">
        <v>1.46000003814697</v>
      </c>
      <c r="H14280">
        <v>1</v>
      </c>
      <c r="I14280" t="s">
        <v>14</v>
      </c>
      <c r="J14280" t="s">
        <v>166</v>
      </c>
      <c r="K14280">
        <f>VLOOKUP(J14280,'Prix unitaires'!B:D,3,FALSE)</f>
        <v>0</v>
      </c>
      <c r="L14280" s="11">
        <f t="shared" si="223"/>
        <v>0</v>
      </c>
    </row>
    <row r="14281" spans="1:12" x14ac:dyDescent="0.25">
      <c r="A14281">
        <v>836</v>
      </c>
      <c r="B14281" t="s">
        <v>10</v>
      </c>
      <c r="C14281">
        <v>4</v>
      </c>
      <c r="D14281" t="s">
        <v>11</v>
      </c>
      <c r="E14281" t="s">
        <v>19</v>
      </c>
      <c r="F14281" t="s">
        <v>13</v>
      </c>
      <c r="G14281" s="1">
        <v>13.560000419616699</v>
      </c>
      <c r="H14281">
        <v>50</v>
      </c>
      <c r="I14281" t="s">
        <v>14</v>
      </c>
      <c r="J14281" t="s">
        <v>20</v>
      </c>
      <c r="K14281">
        <f>VLOOKUP(J14281,'Prix unitaires'!B:D,3,FALSE)</f>
        <v>0</v>
      </c>
      <c r="L14281" s="11">
        <f t="shared" si="223"/>
        <v>0</v>
      </c>
    </row>
    <row r="14282" spans="1:12" x14ac:dyDescent="0.25">
      <c r="A14282">
        <v>836</v>
      </c>
      <c r="B14282" t="s">
        <v>10</v>
      </c>
      <c r="C14282">
        <v>4</v>
      </c>
      <c r="D14282" t="s">
        <v>11</v>
      </c>
      <c r="E14282" t="s">
        <v>35</v>
      </c>
      <c r="F14282" t="s">
        <v>13</v>
      </c>
      <c r="G14282" s="1">
        <v>13.560000419616699</v>
      </c>
      <c r="H14282">
        <v>1</v>
      </c>
      <c r="I14282" t="s">
        <v>14</v>
      </c>
      <c r="J14282" t="s">
        <v>36</v>
      </c>
      <c r="K14282">
        <f>VLOOKUP(J14282,'Prix unitaires'!B:D,3,FALSE)</f>
        <v>0</v>
      </c>
      <c r="L14282" s="11">
        <f t="shared" si="223"/>
        <v>0</v>
      </c>
    </row>
    <row r="14283" spans="1:12" x14ac:dyDescent="0.25">
      <c r="A14283">
        <v>836</v>
      </c>
      <c r="B14283" t="s">
        <v>10</v>
      </c>
      <c r="C14283">
        <v>4</v>
      </c>
      <c r="D14283" t="s">
        <v>11</v>
      </c>
      <c r="E14283" t="s">
        <v>165</v>
      </c>
      <c r="F14283" t="s">
        <v>13</v>
      </c>
      <c r="G14283" s="1">
        <v>1.46000003814697</v>
      </c>
      <c r="H14283">
        <v>1</v>
      </c>
      <c r="I14283" t="s">
        <v>14</v>
      </c>
      <c r="J14283" t="s">
        <v>166</v>
      </c>
      <c r="K14283">
        <f>VLOOKUP(J14283,'Prix unitaires'!B:D,3,FALSE)</f>
        <v>0</v>
      </c>
      <c r="L14283" s="11">
        <f t="shared" si="223"/>
        <v>0</v>
      </c>
    </row>
    <row r="14284" spans="1:12" x14ac:dyDescent="0.25">
      <c r="A14284">
        <v>836</v>
      </c>
      <c r="B14284" t="s">
        <v>10</v>
      </c>
      <c r="C14284">
        <v>5</v>
      </c>
      <c r="D14284" t="s">
        <v>11</v>
      </c>
      <c r="E14284" t="s">
        <v>19</v>
      </c>
      <c r="F14284" t="s">
        <v>13</v>
      </c>
      <c r="G14284" s="1">
        <v>13.560000419616699</v>
      </c>
      <c r="H14284">
        <v>50</v>
      </c>
      <c r="I14284" t="s">
        <v>14</v>
      </c>
      <c r="J14284" t="s">
        <v>20</v>
      </c>
      <c r="K14284">
        <f>VLOOKUP(J14284,'Prix unitaires'!B:D,3,FALSE)</f>
        <v>0</v>
      </c>
      <c r="L14284" s="11">
        <f t="shared" si="223"/>
        <v>0</v>
      </c>
    </row>
    <row r="14285" spans="1:12" x14ac:dyDescent="0.25">
      <c r="A14285">
        <v>836</v>
      </c>
      <c r="B14285" t="s">
        <v>10</v>
      </c>
      <c r="C14285">
        <v>5</v>
      </c>
      <c r="D14285" t="s">
        <v>11</v>
      </c>
      <c r="E14285" t="s">
        <v>35</v>
      </c>
      <c r="F14285" t="s">
        <v>13</v>
      </c>
      <c r="G14285" s="1">
        <v>13.560000419616699</v>
      </c>
      <c r="H14285">
        <v>1</v>
      </c>
      <c r="I14285" t="s">
        <v>14</v>
      </c>
      <c r="J14285" t="s">
        <v>36</v>
      </c>
      <c r="K14285">
        <f>VLOOKUP(J14285,'Prix unitaires'!B:D,3,FALSE)</f>
        <v>0</v>
      </c>
      <c r="L14285" s="11">
        <f t="shared" si="223"/>
        <v>0</v>
      </c>
    </row>
    <row r="14286" spans="1:12" x14ac:dyDescent="0.25">
      <c r="A14286">
        <v>836</v>
      </c>
      <c r="B14286" t="s">
        <v>10</v>
      </c>
      <c r="C14286">
        <v>5</v>
      </c>
      <c r="D14286" t="s">
        <v>11</v>
      </c>
      <c r="E14286" t="s">
        <v>165</v>
      </c>
      <c r="F14286" t="s">
        <v>13</v>
      </c>
      <c r="G14286" s="1">
        <v>1.46000003814697</v>
      </c>
      <c r="H14286">
        <v>1</v>
      </c>
      <c r="I14286" t="s">
        <v>14</v>
      </c>
      <c r="J14286" t="s">
        <v>166</v>
      </c>
      <c r="K14286">
        <f>VLOOKUP(J14286,'Prix unitaires'!B:D,3,FALSE)</f>
        <v>0</v>
      </c>
      <c r="L14286" s="11">
        <f t="shared" si="223"/>
        <v>0</v>
      </c>
    </row>
    <row r="14287" spans="1:12" x14ac:dyDescent="0.25">
      <c r="A14287">
        <v>836</v>
      </c>
      <c r="B14287" t="s">
        <v>10</v>
      </c>
      <c r="C14287">
        <v>6</v>
      </c>
      <c r="D14287" t="s">
        <v>11</v>
      </c>
      <c r="E14287" t="s">
        <v>12</v>
      </c>
      <c r="F14287" t="s">
        <v>13</v>
      </c>
      <c r="G14287" s="1">
        <v>13.560000419616699</v>
      </c>
      <c r="H14287">
        <v>100</v>
      </c>
      <c r="I14287" t="s">
        <v>14</v>
      </c>
      <c r="J14287" t="s">
        <v>15</v>
      </c>
      <c r="K14287">
        <f>VLOOKUP(J14287,'Prix unitaires'!B:D,3,FALSE)</f>
        <v>0</v>
      </c>
      <c r="L14287" s="11">
        <f t="shared" si="223"/>
        <v>0</v>
      </c>
    </row>
    <row r="14288" spans="1:12" x14ac:dyDescent="0.25">
      <c r="A14288">
        <v>836</v>
      </c>
      <c r="B14288" t="s">
        <v>10</v>
      </c>
      <c r="C14288">
        <v>6</v>
      </c>
      <c r="D14288" t="s">
        <v>11</v>
      </c>
      <c r="E14288" t="s">
        <v>35</v>
      </c>
      <c r="F14288" t="s">
        <v>13</v>
      </c>
      <c r="G14288" s="1">
        <v>13.560000419616699</v>
      </c>
      <c r="H14288">
        <v>1</v>
      </c>
      <c r="I14288" t="s">
        <v>14</v>
      </c>
      <c r="J14288" t="s">
        <v>36</v>
      </c>
      <c r="K14288">
        <f>VLOOKUP(J14288,'Prix unitaires'!B:D,3,FALSE)</f>
        <v>0</v>
      </c>
      <c r="L14288" s="11">
        <f t="shared" si="223"/>
        <v>0</v>
      </c>
    </row>
    <row r="14289" spans="1:12" x14ac:dyDescent="0.25">
      <c r="A14289">
        <v>836</v>
      </c>
      <c r="B14289" t="s">
        <v>10</v>
      </c>
      <c r="C14289">
        <v>6</v>
      </c>
      <c r="D14289" t="s">
        <v>11</v>
      </c>
      <c r="E14289" t="s">
        <v>165</v>
      </c>
      <c r="F14289" t="s">
        <v>13</v>
      </c>
      <c r="G14289" s="1">
        <v>1.46000003814697</v>
      </c>
      <c r="H14289">
        <v>1</v>
      </c>
      <c r="I14289" t="s">
        <v>14</v>
      </c>
      <c r="J14289" t="s">
        <v>166</v>
      </c>
      <c r="K14289">
        <f>VLOOKUP(J14289,'Prix unitaires'!B:D,3,FALSE)</f>
        <v>0</v>
      </c>
      <c r="L14289" s="11">
        <f t="shared" si="223"/>
        <v>0</v>
      </c>
    </row>
    <row r="14290" spans="1:12" x14ac:dyDescent="0.25">
      <c r="A14290">
        <v>836</v>
      </c>
      <c r="B14290" t="s">
        <v>10</v>
      </c>
      <c r="C14290">
        <v>7</v>
      </c>
      <c r="D14290" t="s">
        <v>11</v>
      </c>
      <c r="E14290" t="s">
        <v>12</v>
      </c>
      <c r="F14290" t="s">
        <v>13</v>
      </c>
      <c r="G14290" s="1">
        <v>10.2700004577637</v>
      </c>
      <c r="H14290">
        <v>100</v>
      </c>
      <c r="I14290" t="s">
        <v>14</v>
      </c>
      <c r="J14290" t="s">
        <v>15</v>
      </c>
      <c r="K14290">
        <f>VLOOKUP(J14290,'Prix unitaires'!B:D,3,FALSE)</f>
        <v>0</v>
      </c>
      <c r="L14290" s="11">
        <f t="shared" si="223"/>
        <v>0</v>
      </c>
    </row>
    <row r="14291" spans="1:12" x14ac:dyDescent="0.25">
      <c r="A14291">
        <v>836</v>
      </c>
      <c r="B14291" t="s">
        <v>10</v>
      </c>
      <c r="C14291">
        <v>7</v>
      </c>
      <c r="D14291" t="s">
        <v>11</v>
      </c>
      <c r="E14291" t="s">
        <v>35</v>
      </c>
      <c r="F14291" t="s">
        <v>13</v>
      </c>
      <c r="G14291" s="1">
        <v>10.2700004577637</v>
      </c>
      <c r="H14291">
        <v>1</v>
      </c>
      <c r="I14291" t="s">
        <v>14</v>
      </c>
      <c r="J14291" t="s">
        <v>36</v>
      </c>
      <c r="K14291">
        <f>VLOOKUP(J14291,'Prix unitaires'!B:D,3,FALSE)</f>
        <v>0</v>
      </c>
      <c r="L14291" s="11">
        <f t="shared" si="223"/>
        <v>0</v>
      </c>
    </row>
    <row r="14292" spans="1:12" x14ac:dyDescent="0.25">
      <c r="A14292">
        <v>836</v>
      </c>
      <c r="B14292" t="s">
        <v>10</v>
      </c>
      <c r="C14292">
        <v>7</v>
      </c>
      <c r="D14292" t="s">
        <v>11</v>
      </c>
      <c r="E14292" t="s">
        <v>165</v>
      </c>
      <c r="F14292" t="s">
        <v>13</v>
      </c>
      <c r="G14292" s="1">
        <v>1.46000003814697</v>
      </c>
      <c r="H14292">
        <v>1</v>
      </c>
      <c r="I14292" t="s">
        <v>14</v>
      </c>
      <c r="J14292" t="s">
        <v>166</v>
      </c>
      <c r="K14292">
        <f>VLOOKUP(J14292,'Prix unitaires'!B:D,3,FALSE)</f>
        <v>0</v>
      </c>
      <c r="L14292" s="11">
        <f t="shared" si="223"/>
        <v>0</v>
      </c>
    </row>
    <row r="14293" spans="1:12" x14ac:dyDescent="0.25">
      <c r="A14293">
        <v>836</v>
      </c>
      <c r="B14293" t="s">
        <v>10</v>
      </c>
      <c r="C14293">
        <v>8</v>
      </c>
      <c r="D14293" t="s">
        <v>11</v>
      </c>
      <c r="E14293" t="s">
        <v>12</v>
      </c>
      <c r="F14293" t="s">
        <v>13</v>
      </c>
      <c r="G14293" s="1">
        <v>10.2700004577637</v>
      </c>
      <c r="H14293">
        <v>100</v>
      </c>
      <c r="I14293" t="s">
        <v>14</v>
      </c>
      <c r="J14293" t="s">
        <v>15</v>
      </c>
      <c r="K14293">
        <f>VLOOKUP(J14293,'Prix unitaires'!B:D,3,FALSE)</f>
        <v>0</v>
      </c>
      <c r="L14293" s="11">
        <f t="shared" si="223"/>
        <v>0</v>
      </c>
    </row>
    <row r="14294" spans="1:12" x14ac:dyDescent="0.25">
      <c r="A14294">
        <v>836</v>
      </c>
      <c r="B14294" t="s">
        <v>10</v>
      </c>
      <c r="C14294">
        <v>8</v>
      </c>
      <c r="D14294" t="s">
        <v>11</v>
      </c>
      <c r="E14294" t="s">
        <v>35</v>
      </c>
      <c r="F14294" t="s">
        <v>13</v>
      </c>
      <c r="G14294" s="1">
        <v>10.2700004577637</v>
      </c>
      <c r="H14294">
        <v>1</v>
      </c>
      <c r="I14294" t="s">
        <v>14</v>
      </c>
      <c r="J14294" t="s">
        <v>36</v>
      </c>
      <c r="K14294">
        <f>VLOOKUP(J14294,'Prix unitaires'!B:D,3,FALSE)</f>
        <v>0</v>
      </c>
      <c r="L14294" s="11">
        <f t="shared" si="223"/>
        <v>0</v>
      </c>
    </row>
    <row r="14295" spans="1:12" x14ac:dyDescent="0.25">
      <c r="A14295">
        <v>836</v>
      </c>
      <c r="B14295" t="s">
        <v>10</v>
      </c>
      <c r="C14295">
        <v>8</v>
      </c>
      <c r="D14295" t="s">
        <v>11</v>
      </c>
      <c r="E14295" t="s">
        <v>165</v>
      </c>
      <c r="F14295" t="s">
        <v>13</v>
      </c>
      <c r="G14295" s="1">
        <v>1.46000003814697</v>
      </c>
      <c r="H14295">
        <v>1</v>
      </c>
      <c r="I14295" t="s">
        <v>14</v>
      </c>
      <c r="J14295" t="s">
        <v>166</v>
      </c>
      <c r="K14295">
        <f>VLOOKUP(J14295,'Prix unitaires'!B:D,3,FALSE)</f>
        <v>0</v>
      </c>
      <c r="L14295" s="11">
        <f t="shared" si="223"/>
        <v>0</v>
      </c>
    </row>
    <row r="14296" spans="1:12" x14ac:dyDescent="0.25">
      <c r="A14296">
        <v>836</v>
      </c>
      <c r="B14296" t="s">
        <v>10</v>
      </c>
      <c r="C14296">
        <v>9</v>
      </c>
      <c r="D14296" t="s">
        <v>11</v>
      </c>
      <c r="E14296" t="s">
        <v>30</v>
      </c>
      <c r="F14296" t="s">
        <v>13</v>
      </c>
      <c r="G14296" s="1">
        <v>10.2700004577637</v>
      </c>
      <c r="H14296">
        <v>100</v>
      </c>
      <c r="I14296" t="s">
        <v>14</v>
      </c>
      <c r="J14296" t="s">
        <v>31</v>
      </c>
      <c r="K14296">
        <f>VLOOKUP(J14296,'Prix unitaires'!B:D,3,FALSE)</f>
        <v>0</v>
      </c>
      <c r="L14296" s="11">
        <f t="shared" si="223"/>
        <v>0</v>
      </c>
    </row>
    <row r="14297" spans="1:12" x14ac:dyDescent="0.25">
      <c r="A14297">
        <v>836</v>
      </c>
      <c r="B14297" t="s">
        <v>10</v>
      </c>
      <c r="C14297">
        <v>9</v>
      </c>
      <c r="D14297" t="s">
        <v>11</v>
      </c>
      <c r="E14297" t="s">
        <v>35</v>
      </c>
      <c r="F14297" t="s">
        <v>13</v>
      </c>
      <c r="G14297" s="1">
        <v>10.2700004577637</v>
      </c>
      <c r="H14297">
        <v>1</v>
      </c>
      <c r="I14297" t="s">
        <v>14</v>
      </c>
      <c r="J14297" t="s">
        <v>36</v>
      </c>
      <c r="K14297">
        <f>VLOOKUP(J14297,'Prix unitaires'!B:D,3,FALSE)</f>
        <v>0</v>
      </c>
      <c r="L14297" s="11">
        <f t="shared" si="223"/>
        <v>0</v>
      </c>
    </row>
    <row r="14298" spans="1:12" x14ac:dyDescent="0.25">
      <c r="A14298">
        <v>836</v>
      </c>
      <c r="B14298" t="s">
        <v>10</v>
      </c>
      <c r="C14298">
        <v>9</v>
      </c>
      <c r="D14298" t="s">
        <v>11</v>
      </c>
      <c r="E14298" t="s">
        <v>165</v>
      </c>
      <c r="F14298" t="s">
        <v>13</v>
      </c>
      <c r="G14298" s="1">
        <v>1.46000003814697</v>
      </c>
      <c r="H14298">
        <v>1</v>
      </c>
      <c r="I14298" t="s">
        <v>14</v>
      </c>
      <c r="J14298" t="s">
        <v>166</v>
      </c>
      <c r="K14298">
        <f>VLOOKUP(J14298,'Prix unitaires'!B:D,3,FALSE)</f>
        <v>0</v>
      </c>
      <c r="L14298" s="11">
        <f t="shared" si="223"/>
        <v>0</v>
      </c>
    </row>
    <row r="14299" spans="1:12" x14ac:dyDescent="0.25">
      <c r="A14299">
        <v>206</v>
      </c>
      <c r="B14299" t="s">
        <v>281</v>
      </c>
      <c r="C14299" t="s">
        <v>561</v>
      </c>
      <c r="D14299">
        <v>-1</v>
      </c>
      <c r="E14299" t="s">
        <v>12</v>
      </c>
      <c r="F14299" t="s">
        <v>13</v>
      </c>
      <c r="G14299" s="1">
        <v>28.190000534057599</v>
      </c>
      <c r="H14299">
        <v>12</v>
      </c>
      <c r="I14299" t="s">
        <v>14</v>
      </c>
      <c r="J14299" t="s">
        <v>152</v>
      </c>
      <c r="K14299">
        <f>VLOOKUP(J14299,'Prix unitaires'!B:D,3,FALSE)</f>
        <v>0</v>
      </c>
      <c r="L14299" s="11">
        <f t="shared" si="223"/>
        <v>0</v>
      </c>
    </row>
    <row r="14300" spans="1:12" x14ac:dyDescent="0.25">
      <c r="A14300">
        <v>206</v>
      </c>
      <c r="B14300" t="s">
        <v>466</v>
      </c>
      <c r="C14300" t="s">
        <v>561</v>
      </c>
      <c r="D14300">
        <v>-1</v>
      </c>
      <c r="E14300" t="s">
        <v>12</v>
      </c>
      <c r="F14300" t="s">
        <v>13</v>
      </c>
      <c r="G14300" s="1">
        <v>28.180000305175799</v>
      </c>
      <c r="H14300">
        <v>12</v>
      </c>
      <c r="I14300" t="s">
        <v>14</v>
      </c>
      <c r="J14300" t="s">
        <v>152</v>
      </c>
      <c r="K14300">
        <f>VLOOKUP(J14300,'Prix unitaires'!B:D,3,FALSE)</f>
        <v>0</v>
      </c>
      <c r="L14300" s="11">
        <f t="shared" si="223"/>
        <v>0</v>
      </c>
    </row>
    <row r="14301" spans="1:12" x14ac:dyDescent="0.25">
      <c r="A14301">
        <v>206</v>
      </c>
      <c r="B14301" t="s">
        <v>586</v>
      </c>
      <c r="C14301" t="s">
        <v>120</v>
      </c>
      <c r="D14301">
        <v>-1</v>
      </c>
      <c r="E14301" t="s">
        <v>17</v>
      </c>
      <c r="F14301" t="s">
        <v>13</v>
      </c>
      <c r="G14301" s="1">
        <v>88.839996337890994</v>
      </c>
      <c r="H14301">
        <v>12</v>
      </c>
      <c r="I14301" t="s">
        <v>14</v>
      </c>
      <c r="J14301" t="s">
        <v>140</v>
      </c>
      <c r="K14301">
        <f>VLOOKUP(J14301,'Prix unitaires'!B:D,3,FALSE)</f>
        <v>0</v>
      </c>
      <c r="L14301" s="11">
        <f t="shared" si="223"/>
        <v>0</v>
      </c>
    </row>
    <row r="14302" spans="1:12" x14ac:dyDescent="0.25">
      <c r="A14302">
        <v>760</v>
      </c>
      <c r="B14302" t="s">
        <v>10</v>
      </c>
      <c r="C14302">
        <v>1</v>
      </c>
      <c r="D14302" t="s">
        <v>11</v>
      </c>
      <c r="E14302" t="s">
        <v>165</v>
      </c>
      <c r="F14302" t="s">
        <v>13</v>
      </c>
      <c r="G14302" s="1">
        <v>0.20999999344348899</v>
      </c>
      <c r="H14302">
        <v>1</v>
      </c>
      <c r="I14302" t="s">
        <v>14</v>
      </c>
      <c r="J14302" t="s">
        <v>166</v>
      </c>
      <c r="K14302">
        <f>VLOOKUP(J14302,'Prix unitaires'!B:D,3,FALSE)</f>
        <v>0</v>
      </c>
      <c r="L14302" s="11">
        <f t="shared" si="223"/>
        <v>0</v>
      </c>
    </row>
    <row r="14303" spans="1:12" x14ac:dyDescent="0.25">
      <c r="A14303">
        <v>760</v>
      </c>
      <c r="B14303" t="s">
        <v>10</v>
      </c>
      <c r="C14303" t="s">
        <v>16</v>
      </c>
      <c r="D14303" t="s">
        <v>11</v>
      </c>
      <c r="E14303" t="s">
        <v>165</v>
      </c>
      <c r="F14303" t="s">
        <v>13</v>
      </c>
      <c r="G14303" s="1">
        <v>14.1199998855591</v>
      </c>
      <c r="H14303">
        <v>1</v>
      </c>
      <c r="I14303" t="s">
        <v>14</v>
      </c>
      <c r="J14303" t="s">
        <v>166</v>
      </c>
      <c r="K14303">
        <f>VLOOKUP(J14303,'Prix unitaires'!B:D,3,FALSE)</f>
        <v>0</v>
      </c>
      <c r="L14303" s="11">
        <f t="shared" si="223"/>
        <v>0</v>
      </c>
    </row>
    <row r="14304" spans="1:12" x14ac:dyDescent="0.25">
      <c r="A14304">
        <v>443</v>
      </c>
      <c r="B14304" t="s">
        <v>26</v>
      </c>
      <c r="C14304">
        <v>110</v>
      </c>
      <c r="D14304">
        <v>-1</v>
      </c>
      <c r="E14304" t="s">
        <v>167</v>
      </c>
      <c r="F14304" t="s">
        <v>13</v>
      </c>
      <c r="G14304" s="1">
        <v>2.7999999523162802</v>
      </c>
      <c r="H14304">
        <v>1</v>
      </c>
      <c r="I14304" t="s">
        <v>14</v>
      </c>
      <c r="J14304" t="s">
        <v>274</v>
      </c>
      <c r="K14304">
        <f>VLOOKUP(J14304,'Prix unitaires'!B:D,3,FALSE)</f>
        <v>0</v>
      </c>
      <c r="L14304" s="11">
        <f t="shared" si="223"/>
        <v>0</v>
      </c>
    </row>
    <row r="14305" spans="1:12" x14ac:dyDescent="0.25">
      <c r="A14305">
        <v>443</v>
      </c>
      <c r="B14305" t="s">
        <v>26</v>
      </c>
      <c r="C14305">
        <v>111</v>
      </c>
      <c r="D14305">
        <v>-1</v>
      </c>
      <c r="E14305" t="s">
        <v>167</v>
      </c>
      <c r="F14305" t="s">
        <v>13</v>
      </c>
      <c r="G14305" s="1">
        <v>5.5999999046325701</v>
      </c>
      <c r="H14305">
        <v>1</v>
      </c>
      <c r="I14305" t="s">
        <v>14</v>
      </c>
      <c r="J14305" t="s">
        <v>274</v>
      </c>
      <c r="K14305">
        <f>VLOOKUP(J14305,'Prix unitaires'!B:D,3,FALSE)</f>
        <v>0</v>
      </c>
      <c r="L14305" s="11">
        <f t="shared" si="223"/>
        <v>0</v>
      </c>
    </row>
    <row r="14306" spans="1:12" x14ac:dyDescent="0.25">
      <c r="A14306">
        <v>443</v>
      </c>
      <c r="B14306" t="s">
        <v>26</v>
      </c>
      <c r="C14306">
        <v>112</v>
      </c>
      <c r="D14306">
        <v>-1</v>
      </c>
      <c r="E14306" t="s">
        <v>167</v>
      </c>
      <c r="F14306" t="s">
        <v>13</v>
      </c>
      <c r="G14306" s="1">
        <v>5.0599999427795401</v>
      </c>
      <c r="H14306">
        <v>1</v>
      </c>
      <c r="I14306" t="s">
        <v>14</v>
      </c>
      <c r="J14306" t="s">
        <v>274</v>
      </c>
      <c r="K14306">
        <f>VLOOKUP(J14306,'Prix unitaires'!B:D,3,FALSE)</f>
        <v>0</v>
      </c>
      <c r="L14306" s="11">
        <f t="shared" si="223"/>
        <v>0</v>
      </c>
    </row>
    <row r="14307" spans="1:12" x14ac:dyDescent="0.25">
      <c r="A14307">
        <v>443</v>
      </c>
      <c r="B14307" t="s">
        <v>26</v>
      </c>
      <c r="C14307">
        <v>113</v>
      </c>
      <c r="D14307">
        <v>-1</v>
      </c>
      <c r="E14307" t="s">
        <v>167</v>
      </c>
      <c r="F14307" t="s">
        <v>13</v>
      </c>
      <c r="G14307" s="1">
        <v>4.0999999046325701</v>
      </c>
      <c r="H14307">
        <v>1</v>
      </c>
      <c r="I14307" t="s">
        <v>14</v>
      </c>
      <c r="J14307" t="s">
        <v>274</v>
      </c>
      <c r="K14307">
        <f>VLOOKUP(J14307,'Prix unitaires'!B:D,3,FALSE)</f>
        <v>0</v>
      </c>
      <c r="L14307" s="11">
        <f t="shared" si="223"/>
        <v>0</v>
      </c>
    </row>
    <row r="14308" spans="1:12" x14ac:dyDescent="0.25">
      <c r="A14308">
        <v>443</v>
      </c>
      <c r="B14308" t="s">
        <v>26</v>
      </c>
      <c r="C14308">
        <v>114</v>
      </c>
      <c r="D14308">
        <v>-1</v>
      </c>
      <c r="E14308" t="s">
        <v>167</v>
      </c>
      <c r="F14308" t="s">
        <v>13</v>
      </c>
      <c r="G14308" s="1">
        <v>4.1999998092651403</v>
      </c>
      <c r="H14308">
        <v>1</v>
      </c>
      <c r="I14308" t="s">
        <v>14</v>
      </c>
      <c r="J14308" t="s">
        <v>274</v>
      </c>
      <c r="K14308">
        <f>VLOOKUP(J14308,'Prix unitaires'!B:D,3,FALSE)</f>
        <v>0</v>
      </c>
      <c r="L14308" s="11">
        <f t="shared" si="223"/>
        <v>0</v>
      </c>
    </row>
    <row r="14309" spans="1:12" x14ac:dyDescent="0.25">
      <c r="A14309">
        <v>443</v>
      </c>
      <c r="B14309" t="s">
        <v>26</v>
      </c>
      <c r="C14309">
        <v>115</v>
      </c>
      <c r="D14309">
        <v>-1</v>
      </c>
      <c r="E14309" t="s">
        <v>167</v>
      </c>
      <c r="F14309" t="s">
        <v>13</v>
      </c>
      <c r="G14309" s="1">
        <v>4.0999999046325701</v>
      </c>
      <c r="H14309">
        <v>1</v>
      </c>
      <c r="I14309" t="s">
        <v>14</v>
      </c>
      <c r="J14309" t="s">
        <v>274</v>
      </c>
      <c r="K14309">
        <f>VLOOKUP(J14309,'Prix unitaires'!B:D,3,FALSE)</f>
        <v>0</v>
      </c>
      <c r="L14309" s="11">
        <f t="shared" si="223"/>
        <v>0</v>
      </c>
    </row>
    <row r="14310" spans="1:12" x14ac:dyDescent="0.25">
      <c r="A14310">
        <v>443</v>
      </c>
      <c r="B14310" t="s">
        <v>26</v>
      </c>
      <c r="C14310">
        <v>116</v>
      </c>
      <c r="D14310">
        <v>-1</v>
      </c>
      <c r="E14310" t="s">
        <v>167</v>
      </c>
      <c r="F14310" t="s">
        <v>13</v>
      </c>
      <c r="G14310" s="1">
        <v>6.7300000190734899</v>
      </c>
      <c r="H14310">
        <v>1</v>
      </c>
      <c r="I14310" t="s">
        <v>14</v>
      </c>
      <c r="J14310" t="s">
        <v>274</v>
      </c>
      <c r="K14310">
        <f>VLOOKUP(J14310,'Prix unitaires'!B:D,3,FALSE)</f>
        <v>0</v>
      </c>
      <c r="L14310" s="11">
        <f t="shared" si="223"/>
        <v>0</v>
      </c>
    </row>
    <row r="14311" spans="1:12" x14ac:dyDescent="0.25">
      <c r="A14311">
        <v>443</v>
      </c>
      <c r="B14311" t="s">
        <v>26</v>
      </c>
      <c r="C14311">
        <v>117</v>
      </c>
      <c r="D14311">
        <v>-1</v>
      </c>
      <c r="E14311" t="s">
        <v>167</v>
      </c>
      <c r="F14311" t="s">
        <v>13</v>
      </c>
      <c r="G14311" s="1">
        <v>2.6300001144409202</v>
      </c>
      <c r="H14311">
        <v>1</v>
      </c>
      <c r="I14311" t="s">
        <v>14</v>
      </c>
      <c r="J14311" t="s">
        <v>274</v>
      </c>
      <c r="K14311">
        <f>VLOOKUP(J14311,'Prix unitaires'!B:D,3,FALSE)</f>
        <v>0</v>
      </c>
      <c r="L14311" s="11">
        <f t="shared" si="223"/>
        <v>0</v>
      </c>
    </row>
    <row r="14312" spans="1:12" x14ac:dyDescent="0.25">
      <c r="A14312">
        <v>443</v>
      </c>
      <c r="B14312" t="s">
        <v>26</v>
      </c>
      <c r="C14312" t="s">
        <v>587</v>
      </c>
      <c r="D14312">
        <v>-1</v>
      </c>
      <c r="E14312" t="s">
        <v>32</v>
      </c>
      <c r="F14312" t="s">
        <v>13</v>
      </c>
      <c r="G14312" s="1">
        <v>1.3500000238418599</v>
      </c>
      <c r="H14312">
        <v>240</v>
      </c>
      <c r="I14312" t="s">
        <v>14</v>
      </c>
      <c r="J14312" t="s">
        <v>164</v>
      </c>
      <c r="K14312">
        <f>VLOOKUP(J14312,'Prix unitaires'!B:D,3,FALSE)</f>
        <v>0</v>
      </c>
      <c r="L14312" s="11">
        <f t="shared" si="223"/>
        <v>0</v>
      </c>
    </row>
    <row r="14313" spans="1:12" x14ac:dyDescent="0.25">
      <c r="A14313">
        <v>443</v>
      </c>
      <c r="B14313" t="s">
        <v>26</v>
      </c>
      <c r="C14313" t="s">
        <v>587</v>
      </c>
      <c r="D14313">
        <v>-1</v>
      </c>
      <c r="E14313" t="s">
        <v>35</v>
      </c>
      <c r="F14313" t="s">
        <v>13</v>
      </c>
      <c r="G14313" s="1">
        <v>1.3500000238418599</v>
      </c>
      <c r="H14313">
        <v>1</v>
      </c>
      <c r="I14313" t="s">
        <v>14</v>
      </c>
      <c r="J14313" t="s">
        <v>119</v>
      </c>
      <c r="K14313">
        <f>VLOOKUP(J14313,'Prix unitaires'!B:D,3,FALSE)</f>
        <v>0</v>
      </c>
      <c r="L14313" s="11">
        <f t="shared" si="223"/>
        <v>0</v>
      </c>
    </row>
    <row r="14314" spans="1:12" x14ac:dyDescent="0.25">
      <c r="A14314">
        <v>443</v>
      </c>
      <c r="B14314" t="s">
        <v>26</v>
      </c>
      <c r="C14314" t="s">
        <v>190</v>
      </c>
      <c r="D14314">
        <v>-1</v>
      </c>
      <c r="E14314" t="s">
        <v>32</v>
      </c>
      <c r="F14314" t="s">
        <v>13</v>
      </c>
      <c r="G14314" s="1">
        <v>1.3500000238418599</v>
      </c>
      <c r="H14314">
        <v>240</v>
      </c>
      <c r="I14314" t="s">
        <v>14</v>
      </c>
      <c r="J14314" t="s">
        <v>164</v>
      </c>
      <c r="K14314">
        <f>VLOOKUP(J14314,'Prix unitaires'!B:D,3,FALSE)</f>
        <v>0</v>
      </c>
      <c r="L14314" s="11">
        <f t="shared" si="223"/>
        <v>0</v>
      </c>
    </row>
    <row r="14315" spans="1:12" x14ac:dyDescent="0.25">
      <c r="A14315">
        <v>443</v>
      </c>
      <c r="B14315" t="s">
        <v>26</v>
      </c>
      <c r="C14315" t="s">
        <v>190</v>
      </c>
      <c r="D14315">
        <v>-1</v>
      </c>
      <c r="E14315" t="s">
        <v>35</v>
      </c>
      <c r="F14315" t="s">
        <v>13</v>
      </c>
      <c r="G14315" s="1">
        <v>1.3500000238418599</v>
      </c>
      <c r="H14315">
        <v>1</v>
      </c>
      <c r="I14315" t="s">
        <v>14</v>
      </c>
      <c r="J14315" t="s">
        <v>119</v>
      </c>
      <c r="K14315">
        <f>VLOOKUP(J14315,'Prix unitaires'!B:D,3,FALSE)</f>
        <v>0</v>
      </c>
      <c r="L14315" s="11">
        <f t="shared" si="223"/>
        <v>0</v>
      </c>
    </row>
    <row r="14316" spans="1:12" x14ac:dyDescent="0.25">
      <c r="A14316">
        <v>443</v>
      </c>
      <c r="B14316" t="s">
        <v>26</v>
      </c>
      <c r="C14316" t="s">
        <v>120</v>
      </c>
      <c r="D14316">
        <v>-1</v>
      </c>
      <c r="E14316" t="s">
        <v>17</v>
      </c>
      <c r="F14316" t="s">
        <v>13</v>
      </c>
      <c r="G14316" s="1">
        <v>23.5</v>
      </c>
      <c r="H14316">
        <v>50</v>
      </c>
      <c r="I14316" t="s">
        <v>14</v>
      </c>
      <c r="J14316" t="s">
        <v>140</v>
      </c>
      <c r="K14316">
        <f>VLOOKUP(J14316,'Prix unitaires'!B:D,3,FALSE)</f>
        <v>0</v>
      </c>
      <c r="L14316" s="11">
        <f t="shared" si="223"/>
        <v>0</v>
      </c>
    </row>
    <row r="14317" spans="1:12" x14ac:dyDescent="0.25">
      <c r="A14317">
        <v>443</v>
      </c>
      <c r="B14317" t="s">
        <v>26</v>
      </c>
      <c r="C14317" t="s">
        <v>120</v>
      </c>
      <c r="D14317">
        <v>-1</v>
      </c>
      <c r="E14317" t="s">
        <v>35</v>
      </c>
      <c r="F14317" t="s">
        <v>13</v>
      </c>
      <c r="G14317" s="1">
        <v>23.5</v>
      </c>
      <c r="H14317">
        <v>1</v>
      </c>
      <c r="I14317" t="s">
        <v>14</v>
      </c>
      <c r="J14317" t="s">
        <v>119</v>
      </c>
      <c r="K14317">
        <f>VLOOKUP(J14317,'Prix unitaires'!B:D,3,FALSE)</f>
        <v>0</v>
      </c>
      <c r="L14317" s="11">
        <f t="shared" si="223"/>
        <v>0</v>
      </c>
    </row>
    <row r="14318" spans="1:12" x14ac:dyDescent="0.25">
      <c r="A14318">
        <v>443</v>
      </c>
      <c r="B14318" t="s">
        <v>26</v>
      </c>
      <c r="C14318" t="s">
        <v>44</v>
      </c>
      <c r="D14318">
        <v>-1</v>
      </c>
      <c r="E14318" t="s">
        <v>17</v>
      </c>
      <c r="F14318" t="s">
        <v>13</v>
      </c>
      <c r="G14318" s="1">
        <v>7.3699998855590803</v>
      </c>
      <c r="H14318">
        <v>50</v>
      </c>
      <c r="I14318" t="s">
        <v>14</v>
      </c>
      <c r="J14318" t="s">
        <v>140</v>
      </c>
      <c r="K14318">
        <f>VLOOKUP(J14318,'Prix unitaires'!B:D,3,FALSE)</f>
        <v>0</v>
      </c>
      <c r="L14318" s="11">
        <f t="shared" si="223"/>
        <v>0</v>
      </c>
    </row>
    <row r="14319" spans="1:12" x14ac:dyDescent="0.25">
      <c r="A14319">
        <v>443</v>
      </c>
      <c r="B14319" t="s">
        <v>26</v>
      </c>
      <c r="C14319" t="s">
        <v>44</v>
      </c>
      <c r="D14319">
        <v>-1</v>
      </c>
      <c r="E14319" t="s">
        <v>35</v>
      </c>
      <c r="F14319" t="s">
        <v>13</v>
      </c>
      <c r="G14319" s="1">
        <v>7.3699998855590803</v>
      </c>
      <c r="H14319">
        <v>1</v>
      </c>
      <c r="I14319" t="s">
        <v>14</v>
      </c>
      <c r="J14319" t="s">
        <v>119</v>
      </c>
      <c r="K14319">
        <f>VLOOKUP(J14319,'Prix unitaires'!B:D,3,FALSE)</f>
        <v>0</v>
      </c>
      <c r="L14319" s="11">
        <f t="shared" si="223"/>
        <v>0</v>
      </c>
    </row>
    <row r="14320" spans="1:12" x14ac:dyDescent="0.25">
      <c r="A14320">
        <v>443</v>
      </c>
      <c r="B14320" t="s">
        <v>10</v>
      </c>
      <c r="C14320" t="s">
        <v>16</v>
      </c>
      <c r="D14320" t="s">
        <v>11</v>
      </c>
      <c r="E14320" t="s">
        <v>165</v>
      </c>
      <c r="F14320" t="s">
        <v>13</v>
      </c>
      <c r="G14320" s="1">
        <v>0.87999999523162797</v>
      </c>
      <c r="H14320">
        <v>1</v>
      </c>
      <c r="I14320" t="s">
        <v>14</v>
      </c>
      <c r="J14320" t="s">
        <v>166</v>
      </c>
      <c r="K14320">
        <f>VLOOKUP(J14320,'Prix unitaires'!B:D,3,FALSE)</f>
        <v>0</v>
      </c>
      <c r="L14320" s="11">
        <f t="shared" si="223"/>
        <v>0</v>
      </c>
    </row>
    <row r="14321" spans="1:12" x14ac:dyDescent="0.25">
      <c r="A14321">
        <v>443</v>
      </c>
      <c r="B14321" t="s">
        <v>10</v>
      </c>
      <c r="C14321">
        <v>5</v>
      </c>
      <c r="D14321" t="s">
        <v>11</v>
      </c>
      <c r="E14321" t="s">
        <v>165</v>
      </c>
      <c r="F14321" t="s">
        <v>13</v>
      </c>
      <c r="G14321" s="1">
        <v>7.8800001144409197</v>
      </c>
      <c r="H14321">
        <v>1</v>
      </c>
      <c r="I14321" t="s">
        <v>14</v>
      </c>
      <c r="J14321" t="s">
        <v>166</v>
      </c>
      <c r="K14321">
        <f>VLOOKUP(J14321,'Prix unitaires'!B:D,3,FALSE)</f>
        <v>0</v>
      </c>
      <c r="L14321" s="11">
        <f t="shared" si="223"/>
        <v>0</v>
      </c>
    </row>
    <row r="14322" spans="1:12" x14ac:dyDescent="0.25">
      <c r="A14322">
        <v>443</v>
      </c>
      <c r="B14322" t="s">
        <v>10</v>
      </c>
      <c r="C14322" t="s">
        <v>250</v>
      </c>
      <c r="D14322">
        <v>-1</v>
      </c>
      <c r="E14322" t="s">
        <v>17</v>
      </c>
      <c r="F14322" t="s">
        <v>13</v>
      </c>
      <c r="G14322" s="1">
        <v>13.829999923706101</v>
      </c>
      <c r="H14322">
        <v>50</v>
      </c>
      <c r="I14322" t="s">
        <v>14</v>
      </c>
      <c r="J14322" t="s">
        <v>140</v>
      </c>
      <c r="K14322">
        <f>VLOOKUP(J14322,'Prix unitaires'!B:D,3,FALSE)</f>
        <v>0</v>
      </c>
      <c r="L14322" s="11">
        <f t="shared" si="223"/>
        <v>0</v>
      </c>
    </row>
    <row r="14323" spans="1:12" x14ac:dyDescent="0.25">
      <c r="A14323">
        <v>443</v>
      </c>
      <c r="B14323" t="s">
        <v>10</v>
      </c>
      <c r="C14323" t="s">
        <v>250</v>
      </c>
      <c r="D14323">
        <v>-1</v>
      </c>
      <c r="E14323" t="s">
        <v>40</v>
      </c>
      <c r="F14323" t="s">
        <v>13</v>
      </c>
      <c r="G14323" s="1">
        <v>13.829999923706101</v>
      </c>
      <c r="H14323">
        <v>1</v>
      </c>
      <c r="I14323" t="s">
        <v>14</v>
      </c>
      <c r="J14323" t="s">
        <v>118</v>
      </c>
      <c r="K14323">
        <f>VLOOKUP(J14323,'Prix unitaires'!B:D,3,FALSE)</f>
        <v>0</v>
      </c>
      <c r="L14323" s="11">
        <f t="shared" si="223"/>
        <v>0</v>
      </c>
    </row>
    <row r="14324" spans="1:12" x14ac:dyDescent="0.25">
      <c r="A14324">
        <v>443</v>
      </c>
      <c r="B14324" t="s">
        <v>10</v>
      </c>
      <c r="C14324" t="s">
        <v>132</v>
      </c>
      <c r="D14324">
        <v>-1</v>
      </c>
      <c r="E14324" t="s">
        <v>32</v>
      </c>
      <c r="F14324" t="s">
        <v>13</v>
      </c>
      <c r="G14324" s="1">
        <v>35.810001373291001</v>
      </c>
      <c r="H14324">
        <v>240</v>
      </c>
      <c r="I14324" t="s">
        <v>14</v>
      </c>
      <c r="J14324" t="s">
        <v>164</v>
      </c>
      <c r="K14324">
        <f>VLOOKUP(J14324,'Prix unitaires'!B:D,3,FALSE)</f>
        <v>0</v>
      </c>
      <c r="L14324" s="11">
        <f t="shared" si="223"/>
        <v>0</v>
      </c>
    </row>
    <row r="14325" spans="1:12" x14ac:dyDescent="0.25">
      <c r="A14325">
        <v>443</v>
      </c>
      <c r="B14325" t="s">
        <v>10</v>
      </c>
      <c r="C14325" t="s">
        <v>132</v>
      </c>
      <c r="D14325">
        <v>-1</v>
      </c>
      <c r="E14325" t="s">
        <v>35</v>
      </c>
      <c r="F14325" t="s">
        <v>13</v>
      </c>
      <c r="G14325" s="1">
        <v>35.810001373291001</v>
      </c>
      <c r="H14325">
        <v>1</v>
      </c>
      <c r="I14325" t="s">
        <v>14</v>
      </c>
      <c r="J14325" t="s">
        <v>119</v>
      </c>
      <c r="K14325">
        <f>VLOOKUP(J14325,'Prix unitaires'!B:D,3,FALSE)</f>
        <v>0</v>
      </c>
      <c r="L14325" s="11">
        <f t="shared" si="223"/>
        <v>0</v>
      </c>
    </row>
    <row r="14326" spans="1:12" x14ac:dyDescent="0.25">
      <c r="A14326">
        <v>443</v>
      </c>
      <c r="B14326" t="s">
        <v>10</v>
      </c>
      <c r="C14326" t="s">
        <v>132</v>
      </c>
      <c r="D14326">
        <v>-1</v>
      </c>
      <c r="E14326" t="s">
        <v>167</v>
      </c>
      <c r="F14326" t="s">
        <v>13</v>
      </c>
      <c r="G14326" s="1">
        <v>5.1799998283386204</v>
      </c>
      <c r="H14326">
        <v>1</v>
      </c>
      <c r="I14326" t="s">
        <v>14</v>
      </c>
      <c r="J14326" t="s">
        <v>274</v>
      </c>
      <c r="K14326">
        <f>VLOOKUP(J14326,'Prix unitaires'!B:D,3,FALSE)</f>
        <v>0</v>
      </c>
      <c r="L14326" s="11">
        <f t="shared" si="223"/>
        <v>0</v>
      </c>
    </row>
    <row r="14327" spans="1:12" x14ac:dyDescent="0.25">
      <c r="A14327">
        <v>443</v>
      </c>
      <c r="B14327" t="s">
        <v>10</v>
      </c>
      <c r="C14327" t="s">
        <v>55</v>
      </c>
      <c r="D14327">
        <v>-1</v>
      </c>
      <c r="E14327" t="s">
        <v>32</v>
      </c>
      <c r="F14327" t="s">
        <v>13</v>
      </c>
      <c r="G14327" s="1">
        <v>11.939999580383301</v>
      </c>
      <c r="H14327">
        <v>240</v>
      </c>
      <c r="I14327" t="s">
        <v>14</v>
      </c>
      <c r="J14327" t="s">
        <v>164</v>
      </c>
      <c r="K14327">
        <f>VLOOKUP(J14327,'Prix unitaires'!B:D,3,FALSE)</f>
        <v>0</v>
      </c>
      <c r="L14327" s="11">
        <f t="shared" si="223"/>
        <v>0</v>
      </c>
    </row>
    <row r="14328" spans="1:12" x14ac:dyDescent="0.25">
      <c r="A14328">
        <v>443</v>
      </c>
      <c r="B14328" t="s">
        <v>10</v>
      </c>
      <c r="C14328" t="s">
        <v>55</v>
      </c>
      <c r="D14328">
        <v>-1</v>
      </c>
      <c r="E14328" t="s">
        <v>35</v>
      </c>
      <c r="F14328" t="s">
        <v>13</v>
      </c>
      <c r="G14328" s="1">
        <v>11.939999580383301</v>
      </c>
      <c r="H14328">
        <v>1</v>
      </c>
      <c r="I14328" t="s">
        <v>14</v>
      </c>
      <c r="J14328" t="s">
        <v>119</v>
      </c>
      <c r="K14328">
        <f>VLOOKUP(J14328,'Prix unitaires'!B:D,3,FALSE)</f>
        <v>0</v>
      </c>
      <c r="L14328" s="11">
        <f t="shared" si="223"/>
        <v>0</v>
      </c>
    </row>
    <row r="14329" spans="1:12" x14ac:dyDescent="0.25">
      <c r="A14329">
        <v>443</v>
      </c>
      <c r="B14329" t="s">
        <v>10</v>
      </c>
      <c r="C14329">
        <v>11</v>
      </c>
      <c r="D14329" t="s">
        <v>11</v>
      </c>
      <c r="E14329" t="s">
        <v>165</v>
      </c>
      <c r="F14329" t="s">
        <v>13</v>
      </c>
      <c r="G14329" s="1">
        <v>3.0999999046325701</v>
      </c>
      <c r="H14329">
        <v>1</v>
      </c>
      <c r="I14329" t="s">
        <v>14</v>
      </c>
      <c r="J14329" t="s">
        <v>166</v>
      </c>
      <c r="K14329">
        <f>VLOOKUP(J14329,'Prix unitaires'!B:D,3,FALSE)</f>
        <v>0</v>
      </c>
      <c r="L14329" s="11">
        <f t="shared" si="223"/>
        <v>0</v>
      </c>
    </row>
    <row r="14330" spans="1:12" x14ac:dyDescent="0.25">
      <c r="A14330">
        <v>443</v>
      </c>
      <c r="B14330" t="s">
        <v>37</v>
      </c>
      <c r="C14330">
        <v>10</v>
      </c>
      <c r="D14330" t="s">
        <v>11</v>
      </c>
      <c r="E14330" t="s">
        <v>165</v>
      </c>
      <c r="F14330" t="s">
        <v>13</v>
      </c>
      <c r="G14330" s="1">
        <v>2.6400001049041699</v>
      </c>
      <c r="H14330">
        <v>1</v>
      </c>
      <c r="I14330" t="s">
        <v>14</v>
      </c>
      <c r="J14330" t="s">
        <v>166</v>
      </c>
      <c r="K14330">
        <f>VLOOKUP(J14330,'Prix unitaires'!B:D,3,FALSE)</f>
        <v>0</v>
      </c>
      <c r="L14330" s="11">
        <f t="shared" si="223"/>
        <v>0</v>
      </c>
    </row>
    <row r="14331" spans="1:12" x14ac:dyDescent="0.25">
      <c r="A14331">
        <v>443</v>
      </c>
      <c r="B14331" t="s">
        <v>37</v>
      </c>
      <c r="C14331">
        <v>11</v>
      </c>
      <c r="D14331" t="s">
        <v>11</v>
      </c>
      <c r="E14331" t="s">
        <v>165</v>
      </c>
      <c r="F14331" t="s">
        <v>13</v>
      </c>
      <c r="G14331" s="1">
        <v>2.6400001049041699</v>
      </c>
      <c r="H14331">
        <v>1</v>
      </c>
      <c r="I14331" t="s">
        <v>14</v>
      </c>
      <c r="J14331" t="s">
        <v>166</v>
      </c>
      <c r="K14331">
        <f>VLOOKUP(J14331,'Prix unitaires'!B:D,3,FALSE)</f>
        <v>0</v>
      </c>
      <c r="L14331" s="11">
        <f t="shared" si="223"/>
        <v>0</v>
      </c>
    </row>
    <row r="14332" spans="1:12" x14ac:dyDescent="0.25">
      <c r="A14332">
        <v>443</v>
      </c>
      <c r="B14332" t="s">
        <v>37</v>
      </c>
      <c r="C14332">
        <v>12</v>
      </c>
      <c r="D14332" t="s">
        <v>11</v>
      </c>
      <c r="E14332" t="s">
        <v>165</v>
      </c>
      <c r="F14332" t="s">
        <v>13</v>
      </c>
      <c r="G14332" s="1">
        <v>1.6799999475479099</v>
      </c>
      <c r="H14332">
        <v>1</v>
      </c>
      <c r="I14332" t="s">
        <v>14</v>
      </c>
      <c r="J14332" t="s">
        <v>166</v>
      </c>
      <c r="K14332">
        <f>VLOOKUP(J14332,'Prix unitaires'!B:D,3,FALSE)</f>
        <v>0</v>
      </c>
      <c r="L14332" s="11">
        <f t="shared" si="223"/>
        <v>0</v>
      </c>
    </row>
    <row r="14333" spans="1:12" x14ac:dyDescent="0.25">
      <c r="A14333">
        <v>443</v>
      </c>
      <c r="B14333" t="s">
        <v>37</v>
      </c>
      <c r="C14333">
        <v>8</v>
      </c>
      <c r="D14333" t="s">
        <v>11</v>
      </c>
      <c r="E14333" t="s">
        <v>165</v>
      </c>
      <c r="F14333" t="s">
        <v>13</v>
      </c>
      <c r="G14333" s="1">
        <v>5.2800002098083496</v>
      </c>
      <c r="H14333">
        <v>1</v>
      </c>
      <c r="I14333" t="s">
        <v>14</v>
      </c>
      <c r="J14333" t="s">
        <v>166</v>
      </c>
      <c r="K14333">
        <f>VLOOKUP(J14333,'Prix unitaires'!B:D,3,FALSE)</f>
        <v>0</v>
      </c>
      <c r="L14333" s="11">
        <f t="shared" si="223"/>
        <v>0</v>
      </c>
    </row>
    <row r="14334" spans="1:12" x14ac:dyDescent="0.25">
      <c r="A14334">
        <v>815</v>
      </c>
      <c r="B14334" t="s">
        <v>26</v>
      </c>
      <c r="C14334">
        <v>101</v>
      </c>
      <c r="D14334">
        <v>-1</v>
      </c>
      <c r="E14334" t="s">
        <v>17</v>
      </c>
      <c r="F14334" t="s">
        <v>13</v>
      </c>
      <c r="G14334" s="1">
        <v>50.290000915527301</v>
      </c>
      <c r="H14334">
        <v>50</v>
      </c>
      <c r="I14334" t="s">
        <v>14</v>
      </c>
      <c r="J14334" t="s">
        <v>140</v>
      </c>
      <c r="K14334">
        <f>VLOOKUP(J14334,'Prix unitaires'!B:D,3,FALSE)</f>
        <v>0</v>
      </c>
      <c r="L14334" s="11">
        <f t="shared" si="223"/>
        <v>0</v>
      </c>
    </row>
    <row r="14335" spans="1:12" x14ac:dyDescent="0.25">
      <c r="A14335">
        <v>815</v>
      </c>
      <c r="B14335" t="s">
        <v>26</v>
      </c>
      <c r="C14335" t="s">
        <v>588</v>
      </c>
      <c r="D14335">
        <v>-1</v>
      </c>
      <c r="E14335" t="s">
        <v>17</v>
      </c>
      <c r="F14335" t="s">
        <v>13</v>
      </c>
      <c r="G14335" s="1">
        <v>21.909999847412099</v>
      </c>
      <c r="H14335">
        <v>50</v>
      </c>
      <c r="I14335" t="s">
        <v>14</v>
      </c>
      <c r="J14335" t="s">
        <v>140</v>
      </c>
      <c r="K14335">
        <f>VLOOKUP(J14335,'Prix unitaires'!B:D,3,FALSE)</f>
        <v>0</v>
      </c>
      <c r="L14335" s="11">
        <f t="shared" si="223"/>
        <v>0</v>
      </c>
    </row>
    <row r="14336" spans="1:12" x14ac:dyDescent="0.25">
      <c r="A14336">
        <v>815</v>
      </c>
      <c r="B14336" t="s">
        <v>26</v>
      </c>
      <c r="C14336">
        <v>106</v>
      </c>
      <c r="D14336">
        <v>-1</v>
      </c>
      <c r="E14336" t="s">
        <v>17</v>
      </c>
      <c r="F14336" t="s">
        <v>13</v>
      </c>
      <c r="G14336" s="1">
        <v>16.629999160766602</v>
      </c>
      <c r="H14336">
        <v>50</v>
      </c>
      <c r="I14336" t="s">
        <v>14</v>
      </c>
      <c r="J14336" t="s">
        <v>140</v>
      </c>
      <c r="K14336">
        <f>VLOOKUP(J14336,'Prix unitaires'!B:D,3,FALSE)</f>
        <v>0</v>
      </c>
      <c r="L14336" s="11">
        <f t="shared" si="223"/>
        <v>0</v>
      </c>
    </row>
    <row r="14337" spans="1:12" x14ac:dyDescent="0.25">
      <c r="A14337">
        <v>815</v>
      </c>
      <c r="B14337" t="s">
        <v>26</v>
      </c>
      <c r="C14337">
        <v>107</v>
      </c>
      <c r="D14337">
        <v>-1</v>
      </c>
      <c r="E14337" t="s">
        <v>17</v>
      </c>
      <c r="F14337" t="s">
        <v>13</v>
      </c>
      <c r="G14337" s="1">
        <v>38.139999389648402</v>
      </c>
      <c r="H14337">
        <v>50</v>
      </c>
      <c r="I14337" t="s">
        <v>14</v>
      </c>
      <c r="J14337" t="s">
        <v>140</v>
      </c>
      <c r="K14337">
        <f>VLOOKUP(J14337,'Prix unitaires'!B:D,3,FALSE)</f>
        <v>0</v>
      </c>
      <c r="L14337" s="11">
        <f t="shared" si="223"/>
        <v>0</v>
      </c>
    </row>
    <row r="14338" spans="1:12" x14ac:dyDescent="0.25">
      <c r="A14338">
        <v>815</v>
      </c>
      <c r="B14338" t="s">
        <v>26</v>
      </c>
      <c r="C14338">
        <v>109</v>
      </c>
      <c r="D14338">
        <v>-1</v>
      </c>
      <c r="E14338" t="s">
        <v>12</v>
      </c>
      <c r="F14338" t="s">
        <v>13</v>
      </c>
      <c r="G14338" s="1">
        <v>5.4299998283386204</v>
      </c>
      <c r="H14338">
        <v>50</v>
      </c>
      <c r="I14338" t="s">
        <v>14</v>
      </c>
      <c r="J14338" t="s">
        <v>152</v>
      </c>
      <c r="K14338">
        <f>VLOOKUP(J14338,'Prix unitaires'!B:D,3,FALSE)</f>
        <v>0</v>
      </c>
      <c r="L14338" s="11">
        <f t="shared" si="223"/>
        <v>0</v>
      </c>
    </row>
    <row r="14339" spans="1:12" x14ac:dyDescent="0.25">
      <c r="A14339">
        <v>815</v>
      </c>
      <c r="B14339" t="s">
        <v>26</v>
      </c>
      <c r="C14339">
        <v>109</v>
      </c>
      <c r="D14339">
        <v>-1</v>
      </c>
      <c r="E14339" t="s">
        <v>35</v>
      </c>
      <c r="F14339" t="s">
        <v>13</v>
      </c>
      <c r="G14339" s="1">
        <v>5.4299998283386204</v>
      </c>
      <c r="H14339">
        <v>1</v>
      </c>
      <c r="I14339" t="s">
        <v>14</v>
      </c>
      <c r="J14339" t="s">
        <v>119</v>
      </c>
      <c r="K14339">
        <f>VLOOKUP(J14339,'Prix unitaires'!B:D,3,FALSE)</f>
        <v>0</v>
      </c>
      <c r="L14339" s="11">
        <f t="shared" ref="L14339:L14402" si="224">(G14339*H14339)*K14339</f>
        <v>0</v>
      </c>
    </row>
    <row r="14340" spans="1:12" x14ac:dyDescent="0.25">
      <c r="A14340">
        <v>815</v>
      </c>
      <c r="B14340" t="s">
        <v>26</v>
      </c>
      <c r="C14340">
        <v>110</v>
      </c>
      <c r="D14340">
        <v>-1</v>
      </c>
      <c r="E14340" t="s">
        <v>12</v>
      </c>
      <c r="F14340" t="s">
        <v>13</v>
      </c>
      <c r="G14340" s="1">
        <v>3.2699999809265101</v>
      </c>
      <c r="H14340">
        <v>50</v>
      </c>
      <c r="I14340" t="s">
        <v>14</v>
      </c>
      <c r="J14340" t="s">
        <v>152</v>
      </c>
      <c r="K14340">
        <f>VLOOKUP(J14340,'Prix unitaires'!B:D,3,FALSE)</f>
        <v>0</v>
      </c>
      <c r="L14340" s="11">
        <f t="shared" si="224"/>
        <v>0</v>
      </c>
    </row>
    <row r="14341" spans="1:12" x14ac:dyDescent="0.25">
      <c r="A14341">
        <v>815</v>
      </c>
      <c r="B14341" t="s">
        <v>26</v>
      </c>
      <c r="C14341" t="s">
        <v>193</v>
      </c>
      <c r="D14341">
        <v>-1</v>
      </c>
      <c r="E14341" t="s">
        <v>17</v>
      </c>
      <c r="F14341" t="s">
        <v>13</v>
      </c>
      <c r="G14341" s="1">
        <v>14.960000038146999</v>
      </c>
      <c r="H14341">
        <v>50</v>
      </c>
      <c r="I14341" t="s">
        <v>14</v>
      </c>
      <c r="J14341" t="s">
        <v>140</v>
      </c>
      <c r="K14341">
        <f>VLOOKUP(J14341,'Prix unitaires'!B:D,3,FALSE)</f>
        <v>0</v>
      </c>
      <c r="L14341" s="11">
        <f t="shared" si="224"/>
        <v>0</v>
      </c>
    </row>
    <row r="14342" spans="1:12" x14ac:dyDescent="0.25">
      <c r="A14342">
        <v>815</v>
      </c>
      <c r="B14342" t="s">
        <v>26</v>
      </c>
      <c r="C14342" t="s">
        <v>589</v>
      </c>
      <c r="D14342">
        <v>-1</v>
      </c>
      <c r="E14342" t="s">
        <v>38</v>
      </c>
      <c r="F14342" t="s">
        <v>13</v>
      </c>
      <c r="G14342" s="1">
        <v>13.960000038146999</v>
      </c>
      <c r="H14342">
        <v>50</v>
      </c>
      <c r="I14342" t="s">
        <v>14</v>
      </c>
      <c r="J14342" t="s">
        <v>141</v>
      </c>
      <c r="K14342">
        <f>VLOOKUP(J14342,'Prix unitaires'!B:D,3,FALSE)</f>
        <v>0</v>
      </c>
      <c r="L14342" s="11">
        <f t="shared" si="224"/>
        <v>0</v>
      </c>
    </row>
    <row r="14343" spans="1:12" x14ac:dyDescent="0.25">
      <c r="A14343">
        <v>815</v>
      </c>
      <c r="B14343" t="s">
        <v>26</v>
      </c>
      <c r="C14343" t="s">
        <v>590</v>
      </c>
      <c r="D14343">
        <v>-1</v>
      </c>
      <c r="E14343" t="s">
        <v>38</v>
      </c>
      <c r="F14343" t="s">
        <v>13</v>
      </c>
      <c r="G14343" s="1">
        <v>109.139999389648</v>
      </c>
      <c r="H14343">
        <v>50</v>
      </c>
      <c r="I14343" t="s">
        <v>14</v>
      </c>
      <c r="J14343" t="s">
        <v>141</v>
      </c>
      <c r="K14343">
        <f>VLOOKUP(J14343,'Prix unitaires'!B:D,3,FALSE)</f>
        <v>0</v>
      </c>
      <c r="L14343" s="11">
        <f t="shared" si="224"/>
        <v>0</v>
      </c>
    </row>
    <row r="14344" spans="1:12" x14ac:dyDescent="0.25">
      <c r="A14344">
        <v>815</v>
      </c>
      <c r="B14344" t="s">
        <v>26</v>
      </c>
      <c r="C14344">
        <v>113</v>
      </c>
      <c r="D14344">
        <v>-1</v>
      </c>
      <c r="E14344" t="s">
        <v>17</v>
      </c>
      <c r="F14344" t="s">
        <v>13</v>
      </c>
      <c r="G14344" s="1">
        <v>18.079999923706101</v>
      </c>
      <c r="H14344">
        <v>50</v>
      </c>
      <c r="I14344" t="s">
        <v>14</v>
      </c>
      <c r="J14344" t="s">
        <v>140</v>
      </c>
      <c r="K14344">
        <f>VLOOKUP(J14344,'Prix unitaires'!B:D,3,FALSE)</f>
        <v>0</v>
      </c>
      <c r="L14344" s="11">
        <f t="shared" si="224"/>
        <v>0</v>
      </c>
    </row>
    <row r="14345" spans="1:12" x14ac:dyDescent="0.25">
      <c r="A14345">
        <v>815</v>
      </c>
      <c r="B14345" t="s">
        <v>26</v>
      </c>
      <c r="C14345">
        <v>115</v>
      </c>
      <c r="D14345">
        <v>-1</v>
      </c>
      <c r="E14345" t="s">
        <v>12</v>
      </c>
      <c r="F14345" t="s">
        <v>13</v>
      </c>
      <c r="G14345" s="1">
        <v>24.469999313354499</v>
      </c>
      <c r="H14345">
        <v>50</v>
      </c>
      <c r="I14345" t="s">
        <v>14</v>
      </c>
      <c r="J14345" t="s">
        <v>152</v>
      </c>
      <c r="K14345">
        <f>VLOOKUP(J14345,'Prix unitaires'!B:D,3,FALSE)</f>
        <v>0</v>
      </c>
      <c r="L14345" s="11">
        <f t="shared" si="224"/>
        <v>0</v>
      </c>
    </row>
    <row r="14346" spans="1:12" x14ac:dyDescent="0.25">
      <c r="A14346">
        <v>815</v>
      </c>
      <c r="B14346" t="s">
        <v>26</v>
      </c>
      <c r="C14346" t="s">
        <v>142</v>
      </c>
      <c r="D14346">
        <v>-1</v>
      </c>
      <c r="E14346" t="s">
        <v>12</v>
      </c>
      <c r="F14346" t="s">
        <v>13</v>
      </c>
      <c r="G14346" s="1">
        <v>7.3000001907348597</v>
      </c>
      <c r="H14346">
        <v>50</v>
      </c>
      <c r="I14346" t="s">
        <v>14</v>
      </c>
      <c r="J14346" t="s">
        <v>152</v>
      </c>
      <c r="K14346">
        <f>VLOOKUP(J14346,'Prix unitaires'!B:D,3,FALSE)</f>
        <v>0</v>
      </c>
      <c r="L14346" s="11">
        <f t="shared" si="224"/>
        <v>0</v>
      </c>
    </row>
    <row r="14347" spans="1:12" x14ac:dyDescent="0.25">
      <c r="A14347">
        <v>815</v>
      </c>
      <c r="B14347" t="s">
        <v>26</v>
      </c>
      <c r="C14347">
        <v>117</v>
      </c>
      <c r="D14347">
        <v>-1</v>
      </c>
      <c r="E14347" t="s">
        <v>12</v>
      </c>
      <c r="F14347" t="s">
        <v>13</v>
      </c>
      <c r="G14347" s="1">
        <v>19.600000381469702</v>
      </c>
      <c r="H14347">
        <v>50</v>
      </c>
      <c r="I14347" t="s">
        <v>14</v>
      </c>
      <c r="J14347" t="s">
        <v>152</v>
      </c>
      <c r="K14347">
        <f>VLOOKUP(J14347,'Prix unitaires'!B:D,3,FALSE)</f>
        <v>0</v>
      </c>
      <c r="L14347" s="11">
        <f t="shared" si="224"/>
        <v>0</v>
      </c>
    </row>
    <row r="14348" spans="1:12" x14ac:dyDescent="0.25">
      <c r="A14348">
        <v>815</v>
      </c>
      <c r="B14348" t="s">
        <v>26</v>
      </c>
      <c r="C14348">
        <v>118</v>
      </c>
      <c r="D14348">
        <v>-1</v>
      </c>
      <c r="E14348" t="s">
        <v>17</v>
      </c>
      <c r="F14348" t="s">
        <v>13</v>
      </c>
      <c r="G14348" s="1">
        <v>62.599998474121101</v>
      </c>
      <c r="H14348">
        <v>50</v>
      </c>
      <c r="I14348" t="s">
        <v>14</v>
      </c>
      <c r="J14348" t="s">
        <v>140</v>
      </c>
      <c r="K14348">
        <f>VLOOKUP(J14348,'Prix unitaires'!B:D,3,FALSE)</f>
        <v>0</v>
      </c>
      <c r="L14348" s="11">
        <f t="shared" si="224"/>
        <v>0</v>
      </c>
    </row>
    <row r="14349" spans="1:12" x14ac:dyDescent="0.25">
      <c r="A14349">
        <v>815</v>
      </c>
      <c r="B14349" t="s">
        <v>26</v>
      </c>
      <c r="C14349">
        <v>119</v>
      </c>
      <c r="D14349">
        <v>-1</v>
      </c>
      <c r="E14349" t="s">
        <v>12</v>
      </c>
      <c r="F14349" t="s">
        <v>13</v>
      </c>
      <c r="G14349" s="1">
        <v>6.6399998664856001</v>
      </c>
      <c r="H14349">
        <v>50</v>
      </c>
      <c r="I14349" t="s">
        <v>14</v>
      </c>
      <c r="J14349" t="s">
        <v>152</v>
      </c>
      <c r="K14349">
        <f>VLOOKUP(J14349,'Prix unitaires'!B:D,3,FALSE)</f>
        <v>0</v>
      </c>
      <c r="L14349" s="11">
        <f t="shared" si="224"/>
        <v>0</v>
      </c>
    </row>
    <row r="14350" spans="1:12" x14ac:dyDescent="0.25">
      <c r="A14350">
        <v>815</v>
      </c>
      <c r="B14350" t="s">
        <v>26</v>
      </c>
      <c r="C14350">
        <v>120</v>
      </c>
      <c r="D14350">
        <v>-1</v>
      </c>
      <c r="E14350" t="s">
        <v>12</v>
      </c>
      <c r="F14350" t="s">
        <v>13</v>
      </c>
      <c r="G14350" s="1">
        <v>7.0799999237060502</v>
      </c>
      <c r="H14350">
        <v>50</v>
      </c>
      <c r="I14350" t="s">
        <v>14</v>
      </c>
      <c r="J14350" t="s">
        <v>152</v>
      </c>
      <c r="K14350">
        <f>VLOOKUP(J14350,'Prix unitaires'!B:D,3,FALSE)</f>
        <v>0</v>
      </c>
      <c r="L14350" s="11">
        <f t="shared" si="224"/>
        <v>0</v>
      </c>
    </row>
    <row r="14351" spans="1:12" x14ac:dyDescent="0.25">
      <c r="A14351">
        <v>815</v>
      </c>
      <c r="B14351" t="s">
        <v>26</v>
      </c>
      <c r="C14351">
        <v>121</v>
      </c>
      <c r="D14351">
        <v>-1</v>
      </c>
      <c r="E14351" t="s">
        <v>12</v>
      </c>
      <c r="F14351" t="s">
        <v>13</v>
      </c>
      <c r="G14351" s="1">
        <v>10.699999809265099</v>
      </c>
      <c r="H14351">
        <v>50</v>
      </c>
      <c r="I14351" t="s">
        <v>14</v>
      </c>
      <c r="J14351" t="s">
        <v>152</v>
      </c>
      <c r="K14351">
        <f>VLOOKUP(J14351,'Prix unitaires'!B:D,3,FALSE)</f>
        <v>0</v>
      </c>
      <c r="L14351" s="11">
        <f t="shared" si="224"/>
        <v>0</v>
      </c>
    </row>
    <row r="14352" spans="1:12" x14ac:dyDescent="0.25">
      <c r="A14352">
        <v>815</v>
      </c>
      <c r="B14352" t="s">
        <v>26</v>
      </c>
      <c r="C14352">
        <v>122</v>
      </c>
      <c r="D14352">
        <v>-1</v>
      </c>
      <c r="E14352" t="s">
        <v>12</v>
      </c>
      <c r="F14352" t="s">
        <v>13</v>
      </c>
      <c r="G14352" s="1">
        <v>10.1099996566772</v>
      </c>
      <c r="H14352">
        <v>50</v>
      </c>
      <c r="I14352" t="s">
        <v>14</v>
      </c>
      <c r="J14352" t="s">
        <v>152</v>
      </c>
      <c r="K14352">
        <f>VLOOKUP(J14352,'Prix unitaires'!B:D,3,FALSE)</f>
        <v>0</v>
      </c>
      <c r="L14352" s="11">
        <f t="shared" si="224"/>
        <v>0</v>
      </c>
    </row>
    <row r="14353" spans="1:12" x14ac:dyDescent="0.25">
      <c r="A14353">
        <v>815</v>
      </c>
      <c r="B14353" t="s">
        <v>26</v>
      </c>
      <c r="C14353">
        <v>114</v>
      </c>
      <c r="D14353">
        <v>-1</v>
      </c>
      <c r="E14353" t="s">
        <v>12</v>
      </c>
      <c r="F14353" t="s">
        <v>13</v>
      </c>
      <c r="G14353" s="1">
        <v>12.300000190734901</v>
      </c>
      <c r="H14353">
        <v>50</v>
      </c>
      <c r="I14353" t="s">
        <v>14</v>
      </c>
      <c r="J14353" t="s">
        <v>152</v>
      </c>
      <c r="K14353">
        <f>VLOOKUP(J14353,'Prix unitaires'!B:D,3,FALSE)</f>
        <v>0</v>
      </c>
      <c r="L14353" s="11">
        <f t="shared" si="224"/>
        <v>0</v>
      </c>
    </row>
    <row r="14354" spans="1:12" x14ac:dyDescent="0.25">
      <c r="A14354">
        <v>815</v>
      </c>
      <c r="B14354" t="s">
        <v>26</v>
      </c>
      <c r="C14354">
        <v>114</v>
      </c>
      <c r="D14354">
        <v>-1</v>
      </c>
      <c r="E14354" t="s">
        <v>35</v>
      </c>
      <c r="F14354" t="s">
        <v>13</v>
      </c>
      <c r="G14354" s="1">
        <v>12.300000190734901</v>
      </c>
      <c r="H14354">
        <v>1</v>
      </c>
      <c r="I14354" t="s">
        <v>14</v>
      </c>
      <c r="J14354" t="s">
        <v>119</v>
      </c>
      <c r="K14354">
        <f>VLOOKUP(J14354,'Prix unitaires'!B:D,3,FALSE)</f>
        <v>0</v>
      </c>
      <c r="L14354" s="11">
        <f t="shared" si="224"/>
        <v>0</v>
      </c>
    </row>
    <row r="14355" spans="1:12" x14ac:dyDescent="0.25">
      <c r="A14355">
        <v>815</v>
      </c>
      <c r="B14355" t="s">
        <v>26</v>
      </c>
      <c r="C14355">
        <v>123</v>
      </c>
      <c r="D14355">
        <v>-1</v>
      </c>
      <c r="E14355" t="s">
        <v>12</v>
      </c>
      <c r="F14355" t="s">
        <v>13</v>
      </c>
      <c r="G14355" s="1">
        <v>11.4099998474121</v>
      </c>
      <c r="H14355">
        <v>50</v>
      </c>
      <c r="I14355" t="s">
        <v>14</v>
      </c>
      <c r="J14355" t="s">
        <v>152</v>
      </c>
      <c r="K14355">
        <f>VLOOKUP(J14355,'Prix unitaires'!B:D,3,FALSE)</f>
        <v>0</v>
      </c>
      <c r="L14355" s="11">
        <f t="shared" si="224"/>
        <v>0</v>
      </c>
    </row>
    <row r="14356" spans="1:12" x14ac:dyDescent="0.25">
      <c r="A14356">
        <v>815</v>
      </c>
      <c r="B14356" t="s">
        <v>26</v>
      </c>
      <c r="C14356">
        <v>123</v>
      </c>
      <c r="D14356">
        <v>-1</v>
      </c>
      <c r="E14356" t="s">
        <v>35</v>
      </c>
      <c r="F14356" t="s">
        <v>13</v>
      </c>
      <c r="G14356" s="1">
        <v>11.4099998474121</v>
      </c>
      <c r="H14356">
        <v>1</v>
      </c>
      <c r="I14356" t="s">
        <v>14</v>
      </c>
      <c r="J14356" t="s">
        <v>119</v>
      </c>
      <c r="K14356">
        <f>VLOOKUP(J14356,'Prix unitaires'!B:D,3,FALSE)</f>
        <v>0</v>
      </c>
      <c r="L14356" s="11">
        <f t="shared" si="224"/>
        <v>0</v>
      </c>
    </row>
    <row r="14357" spans="1:12" x14ac:dyDescent="0.25">
      <c r="A14357">
        <v>815</v>
      </c>
      <c r="B14357" t="s">
        <v>26</v>
      </c>
      <c r="C14357">
        <v>124</v>
      </c>
      <c r="D14357">
        <v>-1</v>
      </c>
      <c r="E14357" t="s">
        <v>12</v>
      </c>
      <c r="F14357" t="s">
        <v>13</v>
      </c>
      <c r="G14357" s="1">
        <v>34.409999847412102</v>
      </c>
      <c r="H14357">
        <v>50</v>
      </c>
      <c r="I14357" t="s">
        <v>14</v>
      </c>
      <c r="J14357" t="s">
        <v>152</v>
      </c>
      <c r="K14357">
        <f>VLOOKUP(J14357,'Prix unitaires'!B:D,3,FALSE)</f>
        <v>0</v>
      </c>
      <c r="L14357" s="11">
        <f t="shared" si="224"/>
        <v>0</v>
      </c>
    </row>
    <row r="14358" spans="1:12" x14ac:dyDescent="0.25">
      <c r="A14358">
        <v>815</v>
      </c>
      <c r="B14358" t="s">
        <v>26</v>
      </c>
      <c r="C14358">
        <v>128</v>
      </c>
      <c r="D14358">
        <v>-1</v>
      </c>
      <c r="E14358" t="s">
        <v>17</v>
      </c>
      <c r="F14358" t="s">
        <v>13</v>
      </c>
      <c r="G14358" s="1">
        <v>4.1599998474121103</v>
      </c>
      <c r="H14358">
        <v>50</v>
      </c>
      <c r="I14358" t="s">
        <v>14</v>
      </c>
      <c r="J14358" t="s">
        <v>140</v>
      </c>
      <c r="K14358">
        <f>VLOOKUP(J14358,'Prix unitaires'!B:D,3,FALSE)</f>
        <v>0</v>
      </c>
      <c r="L14358" s="11">
        <f t="shared" si="224"/>
        <v>0</v>
      </c>
    </row>
    <row r="14359" spans="1:12" x14ac:dyDescent="0.25">
      <c r="A14359">
        <v>815</v>
      </c>
      <c r="B14359" t="s">
        <v>26</v>
      </c>
      <c r="C14359" t="s">
        <v>120</v>
      </c>
      <c r="D14359">
        <v>-1</v>
      </c>
      <c r="E14359" t="s">
        <v>17</v>
      </c>
      <c r="F14359" t="s">
        <v>13</v>
      </c>
      <c r="G14359" s="1">
        <v>6.8400001525878897</v>
      </c>
      <c r="H14359">
        <v>50</v>
      </c>
      <c r="I14359" t="s">
        <v>14</v>
      </c>
      <c r="J14359" t="s">
        <v>140</v>
      </c>
      <c r="K14359">
        <f>VLOOKUP(J14359,'Prix unitaires'!B:D,3,FALSE)</f>
        <v>0</v>
      </c>
      <c r="L14359" s="11">
        <f t="shared" si="224"/>
        <v>0</v>
      </c>
    </row>
    <row r="14360" spans="1:12" x14ac:dyDescent="0.25">
      <c r="A14360">
        <v>815</v>
      </c>
      <c r="B14360" t="s">
        <v>26</v>
      </c>
      <c r="C14360" t="s">
        <v>250</v>
      </c>
      <c r="D14360">
        <v>-1</v>
      </c>
      <c r="E14360" t="s">
        <v>17</v>
      </c>
      <c r="F14360" t="s">
        <v>13</v>
      </c>
      <c r="G14360" s="1">
        <v>4.2199997901916504</v>
      </c>
      <c r="H14360">
        <v>50</v>
      </c>
      <c r="I14360" t="s">
        <v>14</v>
      </c>
      <c r="J14360" t="s">
        <v>140</v>
      </c>
      <c r="K14360">
        <f>VLOOKUP(J14360,'Prix unitaires'!B:D,3,FALSE)</f>
        <v>0</v>
      </c>
      <c r="L14360" s="11">
        <f t="shared" si="224"/>
        <v>0</v>
      </c>
    </row>
    <row r="14361" spans="1:12" x14ac:dyDescent="0.25">
      <c r="A14361">
        <v>815</v>
      </c>
      <c r="B14361" t="s">
        <v>26</v>
      </c>
      <c r="C14361" t="s">
        <v>259</v>
      </c>
      <c r="D14361">
        <v>-1</v>
      </c>
      <c r="E14361" t="s">
        <v>17</v>
      </c>
      <c r="F14361" t="s">
        <v>13</v>
      </c>
      <c r="G14361" s="1">
        <v>1.9900000095367401</v>
      </c>
      <c r="H14361">
        <v>50</v>
      </c>
      <c r="I14361" t="s">
        <v>14</v>
      </c>
      <c r="J14361" t="s">
        <v>140</v>
      </c>
      <c r="K14361">
        <f>VLOOKUP(J14361,'Prix unitaires'!B:D,3,FALSE)</f>
        <v>0</v>
      </c>
      <c r="L14361" s="11">
        <f t="shared" si="224"/>
        <v>0</v>
      </c>
    </row>
    <row r="14362" spans="1:12" x14ac:dyDescent="0.25">
      <c r="A14362">
        <v>815</v>
      </c>
      <c r="B14362" t="s">
        <v>26</v>
      </c>
      <c r="C14362" t="s">
        <v>42</v>
      </c>
      <c r="D14362">
        <v>-1</v>
      </c>
      <c r="E14362" t="s">
        <v>17</v>
      </c>
      <c r="F14362" t="s">
        <v>13</v>
      </c>
      <c r="G14362" s="1">
        <v>3.7799999713897701</v>
      </c>
      <c r="H14362">
        <v>50</v>
      </c>
      <c r="I14362" t="s">
        <v>14</v>
      </c>
      <c r="J14362" t="s">
        <v>140</v>
      </c>
      <c r="K14362">
        <f>VLOOKUP(J14362,'Prix unitaires'!B:D,3,FALSE)</f>
        <v>0</v>
      </c>
      <c r="L14362" s="11">
        <f t="shared" si="224"/>
        <v>0</v>
      </c>
    </row>
    <row r="14363" spans="1:12" x14ac:dyDescent="0.25">
      <c r="A14363">
        <v>815</v>
      </c>
      <c r="B14363" t="s">
        <v>26</v>
      </c>
      <c r="C14363" t="s">
        <v>43</v>
      </c>
      <c r="D14363">
        <v>-1</v>
      </c>
      <c r="E14363" t="s">
        <v>12</v>
      </c>
      <c r="F14363" t="s">
        <v>13</v>
      </c>
      <c r="G14363" s="1">
        <v>7.0999999046325701</v>
      </c>
      <c r="H14363">
        <v>50</v>
      </c>
      <c r="I14363" t="s">
        <v>14</v>
      </c>
      <c r="J14363" t="s">
        <v>152</v>
      </c>
      <c r="K14363">
        <f>VLOOKUP(J14363,'Prix unitaires'!B:D,3,FALSE)</f>
        <v>0</v>
      </c>
      <c r="L14363" s="11">
        <f t="shared" si="224"/>
        <v>0</v>
      </c>
    </row>
    <row r="14364" spans="1:12" x14ac:dyDescent="0.25">
      <c r="A14364">
        <v>815</v>
      </c>
      <c r="B14364" t="s">
        <v>26</v>
      </c>
      <c r="C14364" t="s">
        <v>44</v>
      </c>
      <c r="D14364">
        <v>-1</v>
      </c>
      <c r="E14364" t="s">
        <v>17</v>
      </c>
      <c r="F14364" t="s">
        <v>13</v>
      </c>
      <c r="G14364" s="1">
        <v>11.3500003814697</v>
      </c>
      <c r="H14364">
        <v>50</v>
      </c>
      <c r="I14364" t="s">
        <v>14</v>
      </c>
      <c r="J14364" t="s">
        <v>140</v>
      </c>
      <c r="K14364">
        <f>VLOOKUP(J14364,'Prix unitaires'!B:D,3,FALSE)</f>
        <v>0</v>
      </c>
      <c r="L14364" s="11">
        <f t="shared" si="224"/>
        <v>0</v>
      </c>
    </row>
    <row r="14365" spans="1:12" x14ac:dyDescent="0.25">
      <c r="A14365">
        <v>815</v>
      </c>
      <c r="B14365" t="s">
        <v>26</v>
      </c>
      <c r="C14365" t="s">
        <v>127</v>
      </c>
      <c r="D14365">
        <v>-1</v>
      </c>
      <c r="E14365" t="s">
        <v>17</v>
      </c>
      <c r="F14365" t="s">
        <v>13</v>
      </c>
      <c r="G14365" s="1">
        <v>2.3800001144409202</v>
      </c>
      <c r="H14365">
        <v>50</v>
      </c>
      <c r="I14365" t="s">
        <v>14</v>
      </c>
      <c r="J14365" t="s">
        <v>140</v>
      </c>
      <c r="K14365">
        <f>VLOOKUP(J14365,'Prix unitaires'!B:D,3,FALSE)</f>
        <v>0</v>
      </c>
      <c r="L14365" s="11">
        <f t="shared" si="224"/>
        <v>0</v>
      </c>
    </row>
    <row r="14366" spans="1:12" x14ac:dyDescent="0.25">
      <c r="A14366">
        <v>815</v>
      </c>
      <c r="B14366" t="s">
        <v>26</v>
      </c>
      <c r="C14366" t="s">
        <v>126</v>
      </c>
      <c r="D14366">
        <v>-1</v>
      </c>
      <c r="E14366" t="s">
        <v>17</v>
      </c>
      <c r="F14366" t="s">
        <v>13</v>
      </c>
      <c r="G14366" s="1">
        <v>2.3199999332428001</v>
      </c>
      <c r="H14366">
        <v>50</v>
      </c>
      <c r="I14366" t="s">
        <v>14</v>
      </c>
      <c r="J14366" t="s">
        <v>140</v>
      </c>
      <c r="K14366">
        <f>VLOOKUP(J14366,'Prix unitaires'!B:D,3,FALSE)</f>
        <v>0</v>
      </c>
      <c r="L14366" s="11">
        <f t="shared" si="224"/>
        <v>0</v>
      </c>
    </row>
    <row r="14367" spans="1:12" x14ac:dyDescent="0.25">
      <c r="A14367">
        <v>815</v>
      </c>
      <c r="B14367" t="s">
        <v>144</v>
      </c>
      <c r="C14367" t="s">
        <v>186</v>
      </c>
      <c r="D14367">
        <v>-1</v>
      </c>
      <c r="E14367" t="s">
        <v>12</v>
      </c>
      <c r="F14367" t="s">
        <v>13</v>
      </c>
      <c r="G14367" s="1">
        <v>47.490001678466797</v>
      </c>
      <c r="H14367">
        <v>50</v>
      </c>
      <c r="I14367" t="s">
        <v>14</v>
      </c>
      <c r="J14367" t="s">
        <v>152</v>
      </c>
      <c r="K14367">
        <f>VLOOKUP(J14367,'Prix unitaires'!B:D,3,FALSE)</f>
        <v>0</v>
      </c>
      <c r="L14367" s="11">
        <f t="shared" si="224"/>
        <v>0</v>
      </c>
    </row>
    <row r="14368" spans="1:12" x14ac:dyDescent="0.25">
      <c r="A14368">
        <v>815</v>
      </c>
      <c r="B14368" t="s">
        <v>144</v>
      </c>
      <c r="C14368" t="s">
        <v>186</v>
      </c>
      <c r="D14368">
        <v>-1</v>
      </c>
      <c r="E14368" t="s">
        <v>35</v>
      </c>
      <c r="F14368" t="s">
        <v>13</v>
      </c>
      <c r="G14368" s="1">
        <v>47.490001678466797</v>
      </c>
      <c r="H14368">
        <v>1</v>
      </c>
      <c r="I14368" t="s">
        <v>14</v>
      </c>
      <c r="J14368" t="s">
        <v>119</v>
      </c>
      <c r="K14368">
        <f>VLOOKUP(J14368,'Prix unitaires'!B:D,3,FALSE)</f>
        <v>0</v>
      </c>
      <c r="L14368" s="11">
        <f t="shared" si="224"/>
        <v>0</v>
      </c>
    </row>
    <row r="14369" spans="1:12" x14ac:dyDescent="0.25">
      <c r="A14369">
        <v>815</v>
      </c>
      <c r="B14369" t="s">
        <v>144</v>
      </c>
      <c r="C14369" t="s">
        <v>120</v>
      </c>
      <c r="D14369">
        <v>-1</v>
      </c>
      <c r="E14369" t="s">
        <v>17</v>
      </c>
      <c r="F14369" t="s">
        <v>13</v>
      </c>
      <c r="G14369" s="1">
        <v>27.610000610351602</v>
      </c>
      <c r="H14369">
        <v>50</v>
      </c>
      <c r="I14369" t="s">
        <v>14</v>
      </c>
      <c r="J14369" t="s">
        <v>140</v>
      </c>
      <c r="K14369">
        <f>VLOOKUP(J14369,'Prix unitaires'!B:D,3,FALSE)</f>
        <v>0</v>
      </c>
      <c r="L14369" s="11">
        <f t="shared" si="224"/>
        <v>0</v>
      </c>
    </row>
    <row r="14370" spans="1:12" x14ac:dyDescent="0.25">
      <c r="A14370">
        <v>815</v>
      </c>
      <c r="B14370" t="s">
        <v>144</v>
      </c>
      <c r="C14370" t="s">
        <v>44</v>
      </c>
      <c r="D14370">
        <v>-1</v>
      </c>
      <c r="E14370" t="s">
        <v>17</v>
      </c>
      <c r="F14370" t="s">
        <v>13</v>
      </c>
      <c r="G14370" s="1">
        <v>2.1900000572204599</v>
      </c>
      <c r="H14370">
        <v>50</v>
      </c>
      <c r="I14370" t="s">
        <v>14</v>
      </c>
      <c r="J14370" t="s">
        <v>140</v>
      </c>
      <c r="K14370">
        <f>VLOOKUP(J14370,'Prix unitaires'!B:D,3,FALSE)</f>
        <v>0</v>
      </c>
      <c r="L14370" s="11">
        <f t="shared" si="224"/>
        <v>0</v>
      </c>
    </row>
    <row r="14371" spans="1:12" x14ac:dyDescent="0.25">
      <c r="A14371">
        <v>815</v>
      </c>
      <c r="B14371" t="s">
        <v>144</v>
      </c>
      <c r="C14371" t="s">
        <v>127</v>
      </c>
      <c r="D14371">
        <v>-1</v>
      </c>
      <c r="E14371" t="s">
        <v>17</v>
      </c>
      <c r="F14371" t="s">
        <v>13</v>
      </c>
      <c r="G14371" s="1">
        <v>4.0799999237060502</v>
      </c>
      <c r="H14371">
        <v>50</v>
      </c>
      <c r="I14371" t="s">
        <v>14</v>
      </c>
      <c r="J14371" t="s">
        <v>140</v>
      </c>
      <c r="K14371">
        <f>VLOOKUP(J14371,'Prix unitaires'!B:D,3,FALSE)</f>
        <v>0</v>
      </c>
      <c r="L14371" s="11">
        <f t="shared" si="224"/>
        <v>0</v>
      </c>
    </row>
    <row r="14372" spans="1:12" x14ac:dyDescent="0.25">
      <c r="A14372">
        <v>815</v>
      </c>
      <c r="B14372" t="s">
        <v>144</v>
      </c>
      <c r="C14372" t="s">
        <v>158</v>
      </c>
      <c r="D14372">
        <v>-1</v>
      </c>
      <c r="E14372" t="s">
        <v>12</v>
      </c>
      <c r="F14372" t="s">
        <v>13</v>
      </c>
      <c r="G14372" s="1">
        <v>42.159999847412102</v>
      </c>
      <c r="H14372">
        <v>50</v>
      </c>
      <c r="I14372" t="s">
        <v>14</v>
      </c>
      <c r="J14372" t="s">
        <v>152</v>
      </c>
      <c r="K14372">
        <f>VLOOKUP(J14372,'Prix unitaires'!B:D,3,FALSE)</f>
        <v>0</v>
      </c>
      <c r="L14372" s="11">
        <f t="shared" si="224"/>
        <v>0</v>
      </c>
    </row>
    <row r="14373" spans="1:12" x14ac:dyDescent="0.25">
      <c r="A14373">
        <v>815</v>
      </c>
      <c r="B14373" t="s">
        <v>10</v>
      </c>
      <c r="C14373">
        <v>10</v>
      </c>
      <c r="D14373">
        <v>-1</v>
      </c>
      <c r="E14373" t="s">
        <v>17</v>
      </c>
      <c r="F14373" t="s">
        <v>13</v>
      </c>
      <c r="G14373" s="1">
        <v>7.8600001335143999</v>
      </c>
      <c r="H14373">
        <v>240</v>
      </c>
      <c r="I14373" t="s">
        <v>14</v>
      </c>
      <c r="J14373" t="s">
        <v>140</v>
      </c>
      <c r="K14373">
        <f>VLOOKUP(J14373,'Prix unitaires'!B:D,3,FALSE)</f>
        <v>0</v>
      </c>
      <c r="L14373" s="11">
        <f t="shared" si="224"/>
        <v>0</v>
      </c>
    </row>
    <row r="14374" spans="1:12" x14ac:dyDescent="0.25">
      <c r="A14374">
        <v>815</v>
      </c>
      <c r="B14374" t="s">
        <v>10</v>
      </c>
      <c r="C14374">
        <v>11</v>
      </c>
      <c r="D14374">
        <v>-1</v>
      </c>
      <c r="E14374" t="s">
        <v>17</v>
      </c>
      <c r="F14374" t="s">
        <v>13</v>
      </c>
      <c r="G14374" s="1">
        <v>10.960000038146999</v>
      </c>
      <c r="H14374">
        <v>240</v>
      </c>
      <c r="I14374" t="s">
        <v>14</v>
      </c>
      <c r="J14374" t="s">
        <v>140</v>
      </c>
      <c r="K14374">
        <f>VLOOKUP(J14374,'Prix unitaires'!B:D,3,FALSE)</f>
        <v>0</v>
      </c>
      <c r="L14374" s="11">
        <f t="shared" si="224"/>
        <v>0</v>
      </c>
    </row>
    <row r="14375" spans="1:12" x14ac:dyDescent="0.25">
      <c r="A14375">
        <v>815</v>
      </c>
      <c r="B14375" t="s">
        <v>10</v>
      </c>
      <c r="C14375">
        <v>12</v>
      </c>
      <c r="D14375">
        <v>-1</v>
      </c>
      <c r="E14375" t="s">
        <v>12</v>
      </c>
      <c r="F14375" t="s">
        <v>13</v>
      </c>
      <c r="G14375" s="1">
        <v>11.4700002670288</v>
      </c>
      <c r="H14375">
        <v>50</v>
      </c>
      <c r="I14375" t="s">
        <v>14</v>
      </c>
      <c r="J14375" t="s">
        <v>152</v>
      </c>
      <c r="K14375">
        <f>VLOOKUP(J14375,'Prix unitaires'!B:D,3,FALSE)</f>
        <v>0</v>
      </c>
      <c r="L14375" s="11">
        <f t="shared" si="224"/>
        <v>0</v>
      </c>
    </row>
    <row r="14376" spans="1:12" x14ac:dyDescent="0.25">
      <c r="A14376">
        <v>815</v>
      </c>
      <c r="B14376" t="s">
        <v>10</v>
      </c>
      <c r="C14376">
        <v>13</v>
      </c>
      <c r="D14376">
        <v>-1</v>
      </c>
      <c r="E14376" t="s">
        <v>38</v>
      </c>
      <c r="F14376" t="s">
        <v>13</v>
      </c>
      <c r="G14376" s="1">
        <v>11.7799997329712</v>
      </c>
      <c r="H14376">
        <v>50</v>
      </c>
      <c r="I14376" t="s">
        <v>14</v>
      </c>
      <c r="J14376" t="s">
        <v>141</v>
      </c>
      <c r="K14376">
        <f>VLOOKUP(J14376,'Prix unitaires'!B:D,3,FALSE)</f>
        <v>0</v>
      </c>
      <c r="L14376" s="11">
        <f t="shared" si="224"/>
        <v>0</v>
      </c>
    </row>
    <row r="14377" spans="1:12" x14ac:dyDescent="0.25">
      <c r="A14377">
        <v>815</v>
      </c>
      <c r="B14377" t="s">
        <v>10</v>
      </c>
      <c r="C14377" t="s">
        <v>89</v>
      </c>
      <c r="D14377">
        <v>-1</v>
      </c>
      <c r="E14377" t="s">
        <v>17</v>
      </c>
      <c r="F14377" t="s">
        <v>13</v>
      </c>
      <c r="G14377" s="1">
        <v>116.209999084473</v>
      </c>
      <c r="H14377">
        <v>240</v>
      </c>
      <c r="I14377" t="s">
        <v>14</v>
      </c>
      <c r="J14377" t="s">
        <v>140</v>
      </c>
      <c r="K14377">
        <f>VLOOKUP(J14377,'Prix unitaires'!B:D,3,FALSE)</f>
        <v>0</v>
      </c>
      <c r="L14377" s="11">
        <f t="shared" si="224"/>
        <v>0</v>
      </c>
    </row>
    <row r="14378" spans="1:12" x14ac:dyDescent="0.25">
      <c r="A14378">
        <v>815</v>
      </c>
      <c r="B14378" t="s">
        <v>10</v>
      </c>
      <c r="C14378">
        <v>15</v>
      </c>
      <c r="D14378">
        <v>-1</v>
      </c>
      <c r="E14378" t="s">
        <v>12</v>
      </c>
      <c r="F14378" t="s">
        <v>13</v>
      </c>
      <c r="G14378" s="1">
        <v>30.719999313354499</v>
      </c>
      <c r="H14378">
        <v>50</v>
      </c>
      <c r="I14378" t="s">
        <v>14</v>
      </c>
      <c r="J14378" t="s">
        <v>152</v>
      </c>
      <c r="K14378">
        <f>VLOOKUP(J14378,'Prix unitaires'!B:D,3,FALSE)</f>
        <v>0</v>
      </c>
      <c r="L14378" s="11">
        <f t="shared" si="224"/>
        <v>0</v>
      </c>
    </row>
    <row r="14379" spans="1:12" x14ac:dyDescent="0.25">
      <c r="A14379">
        <v>815</v>
      </c>
      <c r="B14379" t="s">
        <v>10</v>
      </c>
      <c r="C14379">
        <v>16</v>
      </c>
      <c r="D14379">
        <v>-1</v>
      </c>
      <c r="E14379" t="s">
        <v>12</v>
      </c>
      <c r="F14379" t="s">
        <v>13</v>
      </c>
      <c r="G14379" s="1">
        <v>7.5900001525878897</v>
      </c>
      <c r="H14379">
        <v>50</v>
      </c>
      <c r="I14379" t="s">
        <v>14</v>
      </c>
      <c r="J14379" t="s">
        <v>152</v>
      </c>
      <c r="K14379">
        <f>VLOOKUP(J14379,'Prix unitaires'!B:D,3,FALSE)</f>
        <v>0</v>
      </c>
      <c r="L14379" s="11">
        <f t="shared" si="224"/>
        <v>0</v>
      </c>
    </row>
    <row r="14380" spans="1:12" x14ac:dyDescent="0.25">
      <c r="A14380">
        <v>815</v>
      </c>
      <c r="B14380" t="s">
        <v>10</v>
      </c>
      <c r="C14380">
        <v>17</v>
      </c>
      <c r="D14380">
        <v>-1</v>
      </c>
      <c r="E14380" t="s">
        <v>12</v>
      </c>
      <c r="F14380" t="s">
        <v>13</v>
      </c>
      <c r="G14380" s="1">
        <v>16.549999237060501</v>
      </c>
      <c r="H14380">
        <v>50</v>
      </c>
      <c r="I14380" t="s">
        <v>14</v>
      </c>
      <c r="J14380" t="s">
        <v>152</v>
      </c>
      <c r="K14380">
        <f>VLOOKUP(J14380,'Prix unitaires'!B:D,3,FALSE)</f>
        <v>0</v>
      </c>
      <c r="L14380" s="11">
        <f t="shared" si="224"/>
        <v>0</v>
      </c>
    </row>
    <row r="14381" spans="1:12" x14ac:dyDescent="0.25">
      <c r="A14381">
        <v>815</v>
      </c>
      <c r="B14381" t="s">
        <v>10</v>
      </c>
      <c r="C14381">
        <v>18</v>
      </c>
      <c r="D14381">
        <v>-1</v>
      </c>
      <c r="E14381" t="s">
        <v>17</v>
      </c>
      <c r="F14381" t="s">
        <v>13</v>
      </c>
      <c r="G14381" s="1">
        <v>10.949999809265099</v>
      </c>
      <c r="H14381">
        <v>240</v>
      </c>
      <c r="I14381" t="s">
        <v>14</v>
      </c>
      <c r="J14381" t="s">
        <v>140</v>
      </c>
      <c r="K14381">
        <f>VLOOKUP(J14381,'Prix unitaires'!B:D,3,FALSE)</f>
        <v>0</v>
      </c>
      <c r="L14381" s="11">
        <f t="shared" si="224"/>
        <v>0</v>
      </c>
    </row>
    <row r="14382" spans="1:12" x14ac:dyDescent="0.25">
      <c r="A14382">
        <v>815</v>
      </c>
      <c r="B14382" t="s">
        <v>10</v>
      </c>
      <c r="C14382">
        <v>19</v>
      </c>
      <c r="D14382">
        <v>-1</v>
      </c>
      <c r="E14382" t="s">
        <v>12</v>
      </c>
      <c r="F14382" t="s">
        <v>13</v>
      </c>
      <c r="G14382" s="1">
        <v>10.949999809265099</v>
      </c>
      <c r="H14382">
        <v>50</v>
      </c>
      <c r="I14382" t="s">
        <v>14</v>
      </c>
      <c r="J14382" t="s">
        <v>152</v>
      </c>
      <c r="K14382">
        <f>VLOOKUP(J14382,'Prix unitaires'!B:D,3,FALSE)</f>
        <v>0</v>
      </c>
      <c r="L14382" s="11">
        <f t="shared" si="224"/>
        <v>0</v>
      </c>
    </row>
    <row r="14383" spans="1:12" x14ac:dyDescent="0.25">
      <c r="A14383">
        <v>815</v>
      </c>
      <c r="B14383" t="s">
        <v>10</v>
      </c>
      <c r="C14383" t="s">
        <v>16</v>
      </c>
      <c r="D14383">
        <v>-1</v>
      </c>
      <c r="E14383" t="s">
        <v>17</v>
      </c>
      <c r="F14383" t="s">
        <v>13</v>
      </c>
      <c r="G14383" s="1">
        <v>26.950000762939499</v>
      </c>
      <c r="H14383">
        <v>240</v>
      </c>
      <c r="I14383" t="s">
        <v>14</v>
      </c>
      <c r="J14383" t="s">
        <v>140</v>
      </c>
      <c r="K14383">
        <f>VLOOKUP(J14383,'Prix unitaires'!B:D,3,FALSE)</f>
        <v>0</v>
      </c>
      <c r="L14383" s="11">
        <f t="shared" si="224"/>
        <v>0</v>
      </c>
    </row>
    <row r="14384" spans="1:12" x14ac:dyDescent="0.25">
      <c r="A14384">
        <v>815</v>
      </c>
      <c r="B14384" t="s">
        <v>10</v>
      </c>
      <c r="C14384" t="s">
        <v>16</v>
      </c>
      <c r="D14384">
        <v>-1</v>
      </c>
      <c r="E14384" t="s">
        <v>167</v>
      </c>
      <c r="F14384" t="s">
        <v>13</v>
      </c>
      <c r="G14384" s="1">
        <v>31.2399997711182</v>
      </c>
      <c r="H14384">
        <v>1</v>
      </c>
      <c r="I14384" t="s">
        <v>14</v>
      </c>
      <c r="J14384" t="s">
        <v>274</v>
      </c>
      <c r="K14384">
        <f>VLOOKUP(J14384,'Prix unitaires'!B:D,3,FALSE)</f>
        <v>0</v>
      </c>
      <c r="L14384" s="11">
        <f t="shared" si="224"/>
        <v>0</v>
      </c>
    </row>
    <row r="14385" spans="1:12" x14ac:dyDescent="0.25">
      <c r="A14385">
        <v>815</v>
      </c>
      <c r="B14385" t="s">
        <v>10</v>
      </c>
      <c r="C14385">
        <v>2</v>
      </c>
      <c r="D14385">
        <v>-1</v>
      </c>
      <c r="E14385" t="s">
        <v>32</v>
      </c>
      <c r="F14385" t="s">
        <v>13</v>
      </c>
      <c r="G14385" s="1">
        <v>12.3400001525879</v>
      </c>
      <c r="H14385">
        <v>240</v>
      </c>
      <c r="I14385" t="s">
        <v>14</v>
      </c>
      <c r="J14385" t="s">
        <v>164</v>
      </c>
      <c r="K14385">
        <f>VLOOKUP(J14385,'Prix unitaires'!B:D,3,FALSE)</f>
        <v>0</v>
      </c>
      <c r="L14385" s="11">
        <f t="shared" si="224"/>
        <v>0</v>
      </c>
    </row>
    <row r="14386" spans="1:12" x14ac:dyDescent="0.25">
      <c r="A14386">
        <v>815</v>
      </c>
      <c r="B14386" t="s">
        <v>10</v>
      </c>
      <c r="C14386">
        <v>20</v>
      </c>
      <c r="D14386">
        <v>-1</v>
      </c>
      <c r="E14386" t="s">
        <v>17</v>
      </c>
      <c r="F14386" t="s">
        <v>13</v>
      </c>
      <c r="G14386" s="1">
        <v>70.300003051757997</v>
      </c>
      <c r="H14386">
        <v>240</v>
      </c>
      <c r="I14386" t="s">
        <v>14</v>
      </c>
      <c r="J14386" t="s">
        <v>140</v>
      </c>
      <c r="K14386">
        <f>VLOOKUP(J14386,'Prix unitaires'!B:D,3,FALSE)</f>
        <v>0</v>
      </c>
      <c r="L14386" s="11">
        <f t="shared" si="224"/>
        <v>0</v>
      </c>
    </row>
    <row r="14387" spans="1:12" x14ac:dyDescent="0.25">
      <c r="A14387">
        <v>815</v>
      </c>
      <c r="B14387" t="s">
        <v>10</v>
      </c>
      <c r="C14387">
        <v>21</v>
      </c>
      <c r="D14387">
        <v>-1</v>
      </c>
      <c r="E14387" t="s">
        <v>12</v>
      </c>
      <c r="F14387" t="s">
        <v>13</v>
      </c>
      <c r="G14387" s="1">
        <v>7.5</v>
      </c>
      <c r="H14387">
        <v>50</v>
      </c>
      <c r="I14387" t="s">
        <v>14</v>
      </c>
      <c r="J14387" t="s">
        <v>152</v>
      </c>
      <c r="K14387">
        <f>VLOOKUP(J14387,'Prix unitaires'!B:D,3,FALSE)</f>
        <v>0</v>
      </c>
      <c r="L14387" s="11">
        <f t="shared" si="224"/>
        <v>0</v>
      </c>
    </row>
    <row r="14388" spans="1:12" x14ac:dyDescent="0.25">
      <c r="A14388">
        <v>815</v>
      </c>
      <c r="B14388" t="s">
        <v>10</v>
      </c>
      <c r="C14388">
        <v>22</v>
      </c>
      <c r="D14388">
        <v>-1</v>
      </c>
      <c r="E14388" t="s">
        <v>12</v>
      </c>
      <c r="F14388" t="s">
        <v>13</v>
      </c>
      <c r="G14388" s="1">
        <v>7.5</v>
      </c>
      <c r="H14388">
        <v>50</v>
      </c>
      <c r="I14388" t="s">
        <v>14</v>
      </c>
      <c r="J14388" t="s">
        <v>152</v>
      </c>
      <c r="K14388">
        <f>VLOOKUP(J14388,'Prix unitaires'!B:D,3,FALSE)</f>
        <v>0</v>
      </c>
      <c r="L14388" s="11">
        <f t="shared" si="224"/>
        <v>0</v>
      </c>
    </row>
    <row r="14389" spans="1:12" x14ac:dyDescent="0.25">
      <c r="A14389">
        <v>815</v>
      </c>
      <c r="B14389" t="s">
        <v>10</v>
      </c>
      <c r="C14389">
        <v>23</v>
      </c>
      <c r="D14389">
        <v>-1</v>
      </c>
      <c r="E14389" t="s">
        <v>17</v>
      </c>
      <c r="F14389" t="s">
        <v>13</v>
      </c>
      <c r="G14389" s="1">
        <v>10.5100002288818</v>
      </c>
      <c r="H14389">
        <v>240</v>
      </c>
      <c r="I14389" t="s">
        <v>14</v>
      </c>
      <c r="J14389" t="s">
        <v>140</v>
      </c>
      <c r="K14389">
        <f>VLOOKUP(J14389,'Prix unitaires'!B:D,3,FALSE)</f>
        <v>0</v>
      </c>
      <c r="L14389" s="11">
        <f t="shared" si="224"/>
        <v>0</v>
      </c>
    </row>
    <row r="14390" spans="1:12" x14ac:dyDescent="0.25">
      <c r="A14390">
        <v>815</v>
      </c>
      <c r="B14390" t="s">
        <v>10</v>
      </c>
      <c r="C14390">
        <v>24</v>
      </c>
      <c r="D14390">
        <v>-1</v>
      </c>
      <c r="E14390" t="s">
        <v>12</v>
      </c>
      <c r="F14390" t="s">
        <v>13</v>
      </c>
      <c r="G14390" s="1">
        <v>10.800000190734901</v>
      </c>
      <c r="H14390">
        <v>50</v>
      </c>
      <c r="I14390" t="s">
        <v>14</v>
      </c>
      <c r="J14390" t="s">
        <v>152</v>
      </c>
      <c r="K14390">
        <f>VLOOKUP(J14390,'Prix unitaires'!B:D,3,FALSE)</f>
        <v>0</v>
      </c>
      <c r="L14390" s="11">
        <f t="shared" si="224"/>
        <v>0</v>
      </c>
    </row>
    <row r="14391" spans="1:12" x14ac:dyDescent="0.25">
      <c r="A14391">
        <v>815</v>
      </c>
      <c r="B14391" t="s">
        <v>10</v>
      </c>
      <c r="C14391" t="s">
        <v>365</v>
      </c>
      <c r="D14391">
        <v>-1</v>
      </c>
      <c r="E14391" t="s">
        <v>17</v>
      </c>
      <c r="F14391" t="s">
        <v>13</v>
      </c>
      <c r="G14391" s="1">
        <v>27.319999694824201</v>
      </c>
      <c r="H14391">
        <v>240</v>
      </c>
      <c r="I14391" t="s">
        <v>14</v>
      </c>
      <c r="J14391" t="s">
        <v>140</v>
      </c>
      <c r="K14391">
        <f>VLOOKUP(J14391,'Prix unitaires'!B:D,3,FALSE)</f>
        <v>0</v>
      </c>
      <c r="L14391" s="11">
        <f t="shared" si="224"/>
        <v>0</v>
      </c>
    </row>
    <row r="14392" spans="1:12" x14ac:dyDescent="0.25">
      <c r="A14392">
        <v>815</v>
      </c>
      <c r="B14392" t="s">
        <v>10</v>
      </c>
      <c r="C14392">
        <v>27</v>
      </c>
      <c r="D14392">
        <v>-1</v>
      </c>
      <c r="E14392" t="s">
        <v>12</v>
      </c>
      <c r="F14392" t="s">
        <v>13</v>
      </c>
      <c r="G14392" s="1">
        <v>23.559999465942401</v>
      </c>
      <c r="H14392">
        <v>50</v>
      </c>
      <c r="I14392" t="s">
        <v>14</v>
      </c>
      <c r="J14392" t="s">
        <v>152</v>
      </c>
      <c r="K14392">
        <f>VLOOKUP(J14392,'Prix unitaires'!B:D,3,FALSE)</f>
        <v>0</v>
      </c>
      <c r="L14392" s="11">
        <f t="shared" si="224"/>
        <v>0</v>
      </c>
    </row>
    <row r="14393" spans="1:12" x14ac:dyDescent="0.25">
      <c r="A14393">
        <v>815</v>
      </c>
      <c r="B14393" t="s">
        <v>10</v>
      </c>
      <c r="C14393">
        <v>28</v>
      </c>
      <c r="D14393">
        <v>-1</v>
      </c>
      <c r="E14393" t="s">
        <v>12</v>
      </c>
      <c r="F14393" t="s">
        <v>13</v>
      </c>
      <c r="G14393" s="1">
        <v>7.2600002288818404</v>
      </c>
      <c r="H14393">
        <v>50</v>
      </c>
      <c r="I14393" t="s">
        <v>14</v>
      </c>
      <c r="J14393" t="s">
        <v>152</v>
      </c>
      <c r="K14393">
        <f>VLOOKUP(J14393,'Prix unitaires'!B:D,3,FALSE)</f>
        <v>0</v>
      </c>
      <c r="L14393" s="11">
        <f t="shared" si="224"/>
        <v>0</v>
      </c>
    </row>
    <row r="14394" spans="1:12" x14ac:dyDescent="0.25">
      <c r="A14394">
        <v>815</v>
      </c>
      <c r="B14394" t="s">
        <v>10</v>
      </c>
      <c r="C14394">
        <v>29</v>
      </c>
      <c r="D14394">
        <v>-1</v>
      </c>
      <c r="E14394" t="s">
        <v>12</v>
      </c>
      <c r="F14394" t="s">
        <v>13</v>
      </c>
      <c r="G14394" s="1">
        <v>17.590000152587901</v>
      </c>
      <c r="H14394">
        <v>50</v>
      </c>
      <c r="I14394" t="s">
        <v>14</v>
      </c>
      <c r="J14394" t="s">
        <v>152</v>
      </c>
      <c r="K14394">
        <f>VLOOKUP(J14394,'Prix unitaires'!B:D,3,FALSE)</f>
        <v>0</v>
      </c>
      <c r="L14394" s="11">
        <f t="shared" si="224"/>
        <v>0</v>
      </c>
    </row>
    <row r="14395" spans="1:12" x14ac:dyDescent="0.25">
      <c r="A14395">
        <v>815</v>
      </c>
      <c r="B14395" t="s">
        <v>10</v>
      </c>
      <c r="C14395">
        <v>3</v>
      </c>
      <c r="D14395">
        <v>-1</v>
      </c>
      <c r="E14395" t="s">
        <v>32</v>
      </c>
      <c r="F14395" t="s">
        <v>13</v>
      </c>
      <c r="G14395" s="1">
        <v>25.969999313354499</v>
      </c>
      <c r="H14395">
        <v>240</v>
      </c>
      <c r="I14395" t="s">
        <v>14</v>
      </c>
      <c r="J14395" t="s">
        <v>164</v>
      </c>
      <c r="K14395">
        <f>VLOOKUP(J14395,'Prix unitaires'!B:D,3,FALSE)</f>
        <v>0</v>
      </c>
      <c r="L14395" s="11">
        <f t="shared" si="224"/>
        <v>0</v>
      </c>
    </row>
    <row r="14396" spans="1:12" x14ac:dyDescent="0.25">
      <c r="A14396">
        <v>815</v>
      </c>
      <c r="B14396" t="s">
        <v>10</v>
      </c>
      <c r="C14396">
        <v>31</v>
      </c>
      <c r="D14396">
        <v>-1</v>
      </c>
      <c r="E14396" t="s">
        <v>12</v>
      </c>
      <c r="F14396" t="s">
        <v>13</v>
      </c>
      <c r="G14396" s="1">
        <v>26.879999160766602</v>
      </c>
      <c r="H14396">
        <v>50</v>
      </c>
      <c r="I14396" t="s">
        <v>14</v>
      </c>
      <c r="J14396" t="s">
        <v>152</v>
      </c>
      <c r="K14396">
        <f>VLOOKUP(J14396,'Prix unitaires'!B:D,3,FALSE)</f>
        <v>0</v>
      </c>
      <c r="L14396" s="11">
        <f t="shared" si="224"/>
        <v>0</v>
      </c>
    </row>
    <row r="14397" spans="1:12" x14ac:dyDescent="0.25">
      <c r="A14397">
        <v>815</v>
      </c>
      <c r="B14397" t="s">
        <v>10</v>
      </c>
      <c r="C14397">
        <v>32</v>
      </c>
      <c r="D14397">
        <v>-1</v>
      </c>
      <c r="E14397" t="s">
        <v>17</v>
      </c>
      <c r="F14397" t="s">
        <v>13</v>
      </c>
      <c r="G14397" s="1">
        <v>13.079999923706101</v>
      </c>
      <c r="H14397">
        <v>240</v>
      </c>
      <c r="I14397" t="s">
        <v>14</v>
      </c>
      <c r="J14397" t="s">
        <v>140</v>
      </c>
      <c r="K14397">
        <f>VLOOKUP(J14397,'Prix unitaires'!B:D,3,FALSE)</f>
        <v>0</v>
      </c>
      <c r="L14397" s="11">
        <f t="shared" si="224"/>
        <v>0</v>
      </c>
    </row>
    <row r="14398" spans="1:12" x14ac:dyDescent="0.25">
      <c r="A14398">
        <v>815</v>
      </c>
      <c r="B14398" t="s">
        <v>10</v>
      </c>
      <c r="C14398" t="s">
        <v>231</v>
      </c>
      <c r="D14398">
        <v>-1</v>
      </c>
      <c r="E14398" t="s">
        <v>12</v>
      </c>
      <c r="F14398" t="s">
        <v>13</v>
      </c>
      <c r="G14398" s="1">
        <v>16.5200004577637</v>
      </c>
      <c r="H14398">
        <v>50</v>
      </c>
      <c r="I14398" t="s">
        <v>14</v>
      </c>
      <c r="J14398" t="s">
        <v>152</v>
      </c>
      <c r="K14398">
        <f>VLOOKUP(J14398,'Prix unitaires'!B:D,3,FALSE)</f>
        <v>0</v>
      </c>
      <c r="L14398" s="11">
        <f t="shared" si="224"/>
        <v>0</v>
      </c>
    </row>
    <row r="14399" spans="1:12" x14ac:dyDescent="0.25">
      <c r="A14399">
        <v>815</v>
      </c>
      <c r="B14399" t="s">
        <v>10</v>
      </c>
      <c r="C14399" t="s">
        <v>86</v>
      </c>
      <c r="D14399">
        <v>-1</v>
      </c>
      <c r="E14399" t="s">
        <v>12</v>
      </c>
      <c r="F14399" t="s">
        <v>13</v>
      </c>
      <c r="G14399" s="1">
        <v>10.6000003814697</v>
      </c>
      <c r="H14399">
        <v>50</v>
      </c>
      <c r="I14399" t="s">
        <v>14</v>
      </c>
      <c r="J14399" t="s">
        <v>152</v>
      </c>
      <c r="K14399">
        <f>VLOOKUP(J14399,'Prix unitaires'!B:D,3,FALSE)</f>
        <v>0</v>
      </c>
      <c r="L14399" s="11">
        <f t="shared" si="224"/>
        <v>0</v>
      </c>
    </row>
    <row r="14400" spans="1:12" x14ac:dyDescent="0.25">
      <c r="A14400">
        <v>815</v>
      </c>
      <c r="B14400" t="s">
        <v>10</v>
      </c>
      <c r="C14400">
        <v>36</v>
      </c>
      <c r="D14400">
        <v>-1</v>
      </c>
      <c r="E14400" t="s">
        <v>17</v>
      </c>
      <c r="F14400" t="s">
        <v>13</v>
      </c>
      <c r="G14400" s="1">
        <v>3.7999999523162802</v>
      </c>
      <c r="H14400">
        <v>240</v>
      </c>
      <c r="I14400" t="s">
        <v>14</v>
      </c>
      <c r="J14400" t="s">
        <v>140</v>
      </c>
      <c r="K14400">
        <f>VLOOKUP(J14400,'Prix unitaires'!B:D,3,FALSE)</f>
        <v>0</v>
      </c>
      <c r="L14400" s="11">
        <f t="shared" si="224"/>
        <v>0</v>
      </c>
    </row>
    <row r="14401" spans="1:12" x14ac:dyDescent="0.25">
      <c r="A14401">
        <v>815</v>
      </c>
      <c r="B14401" t="s">
        <v>10</v>
      </c>
      <c r="C14401" t="s">
        <v>591</v>
      </c>
      <c r="D14401">
        <v>-1</v>
      </c>
      <c r="E14401" t="s">
        <v>12</v>
      </c>
      <c r="F14401" t="s">
        <v>13</v>
      </c>
      <c r="G14401" s="1">
        <v>6.7600002288818404</v>
      </c>
      <c r="H14401">
        <v>50</v>
      </c>
      <c r="I14401" t="s">
        <v>14</v>
      </c>
      <c r="J14401" t="s">
        <v>152</v>
      </c>
      <c r="K14401">
        <f>VLOOKUP(J14401,'Prix unitaires'!B:D,3,FALSE)</f>
        <v>0</v>
      </c>
      <c r="L14401" s="11">
        <f t="shared" si="224"/>
        <v>0</v>
      </c>
    </row>
    <row r="14402" spans="1:12" x14ac:dyDescent="0.25">
      <c r="A14402">
        <v>815</v>
      </c>
      <c r="B14402" t="s">
        <v>10</v>
      </c>
      <c r="C14402">
        <v>38</v>
      </c>
      <c r="D14402">
        <v>-1</v>
      </c>
      <c r="E14402" t="s">
        <v>17</v>
      </c>
      <c r="F14402" t="s">
        <v>13</v>
      </c>
      <c r="G14402" s="1">
        <v>5.21000003814697</v>
      </c>
      <c r="H14402">
        <v>240</v>
      </c>
      <c r="I14402" t="s">
        <v>14</v>
      </c>
      <c r="J14402" t="s">
        <v>140</v>
      </c>
      <c r="K14402">
        <f>VLOOKUP(J14402,'Prix unitaires'!B:D,3,FALSE)</f>
        <v>0</v>
      </c>
      <c r="L14402" s="11">
        <f t="shared" si="224"/>
        <v>0</v>
      </c>
    </row>
    <row r="14403" spans="1:12" x14ac:dyDescent="0.25">
      <c r="A14403">
        <v>815</v>
      </c>
      <c r="B14403" t="s">
        <v>10</v>
      </c>
      <c r="C14403">
        <v>39</v>
      </c>
      <c r="D14403">
        <v>-1</v>
      </c>
      <c r="E14403" t="s">
        <v>17</v>
      </c>
      <c r="F14403" t="s">
        <v>13</v>
      </c>
      <c r="G14403" s="1">
        <v>14.789999961853001</v>
      </c>
      <c r="H14403">
        <v>240</v>
      </c>
      <c r="I14403" t="s">
        <v>14</v>
      </c>
      <c r="J14403" t="s">
        <v>140</v>
      </c>
      <c r="K14403">
        <f>VLOOKUP(J14403,'Prix unitaires'!B:D,3,FALSE)</f>
        <v>0</v>
      </c>
      <c r="L14403" s="11">
        <f t="shared" ref="L14403:L14466" si="225">(G14403*H14403)*K14403</f>
        <v>0</v>
      </c>
    </row>
    <row r="14404" spans="1:12" x14ac:dyDescent="0.25">
      <c r="A14404">
        <v>815</v>
      </c>
      <c r="B14404" t="s">
        <v>10</v>
      </c>
      <c r="C14404">
        <v>41</v>
      </c>
      <c r="D14404">
        <v>-1</v>
      </c>
      <c r="E14404" t="s">
        <v>12</v>
      </c>
      <c r="F14404" t="s">
        <v>13</v>
      </c>
      <c r="G14404" s="1">
        <v>5.4299998283386204</v>
      </c>
      <c r="H14404">
        <v>50</v>
      </c>
      <c r="I14404" t="s">
        <v>14</v>
      </c>
      <c r="J14404" t="s">
        <v>152</v>
      </c>
      <c r="K14404">
        <f>VLOOKUP(J14404,'Prix unitaires'!B:D,3,FALSE)</f>
        <v>0</v>
      </c>
      <c r="L14404" s="11">
        <f t="shared" si="225"/>
        <v>0</v>
      </c>
    </row>
    <row r="14405" spans="1:12" x14ac:dyDescent="0.25">
      <c r="A14405">
        <v>815</v>
      </c>
      <c r="B14405" t="s">
        <v>10</v>
      </c>
      <c r="C14405">
        <v>41</v>
      </c>
      <c r="D14405">
        <v>-1</v>
      </c>
      <c r="E14405" t="s">
        <v>35</v>
      </c>
      <c r="F14405" t="s">
        <v>13</v>
      </c>
      <c r="G14405" s="1">
        <v>5.4299998283386204</v>
      </c>
      <c r="H14405">
        <v>1</v>
      </c>
      <c r="I14405" t="s">
        <v>14</v>
      </c>
      <c r="J14405" t="s">
        <v>119</v>
      </c>
      <c r="K14405">
        <f>VLOOKUP(J14405,'Prix unitaires'!B:D,3,FALSE)</f>
        <v>0</v>
      </c>
      <c r="L14405" s="11">
        <f t="shared" si="225"/>
        <v>0</v>
      </c>
    </row>
    <row r="14406" spans="1:12" x14ac:dyDescent="0.25">
      <c r="A14406">
        <v>815</v>
      </c>
      <c r="B14406" t="s">
        <v>10</v>
      </c>
      <c r="C14406" t="s">
        <v>58</v>
      </c>
      <c r="D14406">
        <v>-1</v>
      </c>
      <c r="E14406" t="s">
        <v>32</v>
      </c>
      <c r="F14406" t="s">
        <v>13</v>
      </c>
      <c r="G14406" s="1">
        <v>14.7399997711182</v>
      </c>
      <c r="H14406">
        <v>240</v>
      </c>
      <c r="I14406" t="s">
        <v>14</v>
      </c>
      <c r="J14406" t="s">
        <v>164</v>
      </c>
      <c r="K14406">
        <f>VLOOKUP(J14406,'Prix unitaires'!B:D,3,FALSE)</f>
        <v>0</v>
      </c>
      <c r="L14406" s="11">
        <f t="shared" si="225"/>
        <v>0</v>
      </c>
    </row>
    <row r="14407" spans="1:12" x14ac:dyDescent="0.25">
      <c r="A14407">
        <v>815</v>
      </c>
      <c r="B14407" t="s">
        <v>10</v>
      </c>
      <c r="C14407" t="s">
        <v>21</v>
      </c>
      <c r="D14407">
        <v>-1</v>
      </c>
      <c r="E14407" t="s">
        <v>17</v>
      </c>
      <c r="F14407" t="s">
        <v>13</v>
      </c>
      <c r="G14407" s="1">
        <v>7.6799998283386204</v>
      </c>
      <c r="H14407">
        <v>240</v>
      </c>
      <c r="I14407" t="s">
        <v>14</v>
      </c>
      <c r="J14407" t="s">
        <v>140</v>
      </c>
      <c r="K14407">
        <f>VLOOKUP(J14407,'Prix unitaires'!B:D,3,FALSE)</f>
        <v>0</v>
      </c>
      <c r="L14407" s="11">
        <f t="shared" si="225"/>
        <v>0</v>
      </c>
    </row>
    <row r="14408" spans="1:12" x14ac:dyDescent="0.25">
      <c r="A14408">
        <v>815</v>
      </c>
      <c r="B14408" t="s">
        <v>10</v>
      </c>
      <c r="C14408" t="s">
        <v>203</v>
      </c>
      <c r="D14408">
        <v>-1</v>
      </c>
      <c r="E14408" t="s">
        <v>17</v>
      </c>
      <c r="F14408" t="s">
        <v>13</v>
      </c>
      <c r="G14408" s="1">
        <v>14.4799995422363</v>
      </c>
      <c r="H14408">
        <v>240</v>
      </c>
      <c r="I14408" t="s">
        <v>14</v>
      </c>
      <c r="J14408" t="s">
        <v>140</v>
      </c>
      <c r="K14408">
        <f>VLOOKUP(J14408,'Prix unitaires'!B:D,3,FALSE)</f>
        <v>0</v>
      </c>
      <c r="L14408" s="11">
        <f t="shared" si="225"/>
        <v>0</v>
      </c>
    </row>
    <row r="14409" spans="1:12" x14ac:dyDescent="0.25">
      <c r="A14409">
        <v>815</v>
      </c>
      <c r="B14409" t="s">
        <v>10</v>
      </c>
      <c r="C14409" t="s">
        <v>204</v>
      </c>
      <c r="D14409">
        <v>-1</v>
      </c>
      <c r="E14409" t="s">
        <v>32</v>
      </c>
      <c r="F14409" t="s">
        <v>13</v>
      </c>
      <c r="G14409" s="1">
        <v>16.4799995422363</v>
      </c>
      <c r="H14409">
        <v>240</v>
      </c>
      <c r="I14409" t="s">
        <v>14</v>
      </c>
      <c r="J14409" t="s">
        <v>164</v>
      </c>
      <c r="K14409">
        <f>VLOOKUP(J14409,'Prix unitaires'!B:D,3,FALSE)</f>
        <v>0</v>
      </c>
      <c r="L14409" s="11">
        <f t="shared" si="225"/>
        <v>0</v>
      </c>
    </row>
    <row r="14410" spans="1:12" x14ac:dyDescent="0.25">
      <c r="A14410">
        <v>815</v>
      </c>
      <c r="B14410" t="s">
        <v>10</v>
      </c>
      <c r="C14410" t="s">
        <v>22</v>
      </c>
      <c r="D14410">
        <v>-1</v>
      </c>
      <c r="E14410" t="s">
        <v>17</v>
      </c>
      <c r="F14410" t="s">
        <v>13</v>
      </c>
      <c r="G14410" s="1">
        <v>23.889999389648398</v>
      </c>
      <c r="H14410">
        <v>240</v>
      </c>
      <c r="I14410" t="s">
        <v>14</v>
      </c>
      <c r="J14410" t="s">
        <v>140</v>
      </c>
      <c r="K14410">
        <f>VLOOKUP(J14410,'Prix unitaires'!B:D,3,FALSE)</f>
        <v>0</v>
      </c>
      <c r="L14410" s="11">
        <f t="shared" si="225"/>
        <v>0</v>
      </c>
    </row>
    <row r="14411" spans="1:12" x14ac:dyDescent="0.25">
      <c r="A14411">
        <v>815</v>
      </c>
      <c r="B14411" t="s">
        <v>10</v>
      </c>
      <c r="C14411" t="s">
        <v>239</v>
      </c>
      <c r="D14411">
        <v>-1</v>
      </c>
      <c r="E14411" t="s">
        <v>12</v>
      </c>
      <c r="F14411" t="s">
        <v>13</v>
      </c>
      <c r="G14411" s="1">
        <v>9.6400003433228001</v>
      </c>
      <c r="H14411">
        <v>50</v>
      </c>
      <c r="I14411" t="s">
        <v>14</v>
      </c>
      <c r="J14411" t="s">
        <v>152</v>
      </c>
      <c r="K14411">
        <f>VLOOKUP(J14411,'Prix unitaires'!B:D,3,FALSE)</f>
        <v>0</v>
      </c>
      <c r="L14411" s="11">
        <f t="shared" si="225"/>
        <v>0</v>
      </c>
    </row>
    <row r="14412" spans="1:12" x14ac:dyDescent="0.25">
      <c r="A14412">
        <v>815</v>
      </c>
      <c r="B14412" t="s">
        <v>10</v>
      </c>
      <c r="C14412" t="s">
        <v>23</v>
      </c>
      <c r="D14412">
        <v>-1</v>
      </c>
      <c r="E14412" t="s">
        <v>17</v>
      </c>
      <c r="F14412" t="s">
        <v>13</v>
      </c>
      <c r="G14412" s="1">
        <v>8.6800003051758008</v>
      </c>
      <c r="H14412">
        <v>240</v>
      </c>
      <c r="I14412" t="s">
        <v>14</v>
      </c>
      <c r="J14412" t="s">
        <v>140</v>
      </c>
      <c r="K14412">
        <f>VLOOKUP(J14412,'Prix unitaires'!B:D,3,FALSE)</f>
        <v>0</v>
      </c>
      <c r="L14412" s="11">
        <f t="shared" si="225"/>
        <v>0</v>
      </c>
    </row>
    <row r="14413" spans="1:12" x14ac:dyDescent="0.25">
      <c r="A14413">
        <v>815</v>
      </c>
      <c r="B14413" t="s">
        <v>10</v>
      </c>
      <c r="C14413" t="s">
        <v>101</v>
      </c>
      <c r="D14413">
        <v>-1</v>
      </c>
      <c r="E14413" t="s">
        <v>19</v>
      </c>
      <c r="F14413" t="s">
        <v>13</v>
      </c>
      <c r="G14413" s="1">
        <v>21.819999694824201</v>
      </c>
      <c r="H14413">
        <v>50</v>
      </c>
      <c r="I14413" t="s">
        <v>14</v>
      </c>
      <c r="J14413" t="s">
        <v>150</v>
      </c>
      <c r="K14413">
        <f>VLOOKUP(J14413,'Prix unitaires'!B:D,3,FALSE)</f>
        <v>0</v>
      </c>
      <c r="L14413" s="11">
        <f t="shared" si="225"/>
        <v>0</v>
      </c>
    </row>
    <row r="14414" spans="1:12" x14ac:dyDescent="0.25">
      <c r="A14414">
        <v>815</v>
      </c>
      <c r="B14414" t="s">
        <v>10</v>
      </c>
      <c r="C14414">
        <v>9</v>
      </c>
      <c r="D14414">
        <v>-1</v>
      </c>
      <c r="E14414" t="s">
        <v>17</v>
      </c>
      <c r="F14414" t="s">
        <v>13</v>
      </c>
      <c r="G14414" s="1">
        <v>14.8800001144409</v>
      </c>
      <c r="H14414">
        <v>240</v>
      </c>
      <c r="I14414" t="s">
        <v>14</v>
      </c>
      <c r="J14414" t="s">
        <v>140</v>
      </c>
      <c r="K14414">
        <f>VLOOKUP(J14414,'Prix unitaires'!B:D,3,FALSE)</f>
        <v>0</v>
      </c>
      <c r="L14414" s="11">
        <f t="shared" si="225"/>
        <v>0</v>
      </c>
    </row>
    <row r="14415" spans="1:12" x14ac:dyDescent="0.25">
      <c r="A14415">
        <v>815</v>
      </c>
      <c r="B14415" t="s">
        <v>10</v>
      </c>
      <c r="C14415" t="s">
        <v>561</v>
      </c>
      <c r="D14415">
        <v>-1</v>
      </c>
      <c r="E14415" t="s">
        <v>17</v>
      </c>
      <c r="F14415" t="s">
        <v>13</v>
      </c>
      <c r="G14415" s="1">
        <v>9.6499996185303001</v>
      </c>
      <c r="H14415">
        <v>240</v>
      </c>
      <c r="I14415" t="s">
        <v>14</v>
      </c>
      <c r="J14415" t="s">
        <v>140</v>
      </c>
      <c r="K14415">
        <f>VLOOKUP(J14415,'Prix unitaires'!B:D,3,FALSE)</f>
        <v>0</v>
      </c>
      <c r="L14415" s="11">
        <f t="shared" si="225"/>
        <v>0</v>
      </c>
    </row>
    <row r="14416" spans="1:12" x14ac:dyDescent="0.25">
      <c r="A14416">
        <v>815</v>
      </c>
      <c r="B14416" t="s">
        <v>10</v>
      </c>
      <c r="C14416" t="s">
        <v>120</v>
      </c>
      <c r="D14416">
        <v>-1</v>
      </c>
      <c r="E14416" t="s">
        <v>17</v>
      </c>
      <c r="F14416" t="s">
        <v>13</v>
      </c>
      <c r="G14416" s="1">
        <v>62.330001831054702</v>
      </c>
      <c r="H14416">
        <v>240</v>
      </c>
      <c r="I14416" t="s">
        <v>14</v>
      </c>
      <c r="J14416" t="s">
        <v>140</v>
      </c>
      <c r="K14416">
        <f>VLOOKUP(J14416,'Prix unitaires'!B:D,3,FALSE)</f>
        <v>0</v>
      </c>
      <c r="L14416" s="11">
        <f t="shared" si="225"/>
        <v>0</v>
      </c>
    </row>
    <row r="14417" spans="1:12" x14ac:dyDescent="0.25">
      <c r="A14417">
        <v>815</v>
      </c>
      <c r="B14417" t="s">
        <v>10</v>
      </c>
      <c r="C14417" t="s">
        <v>121</v>
      </c>
      <c r="D14417">
        <v>-1</v>
      </c>
      <c r="E14417" t="s">
        <v>17</v>
      </c>
      <c r="F14417" t="s">
        <v>13</v>
      </c>
      <c r="G14417" s="1">
        <v>2.2400000095367401</v>
      </c>
      <c r="H14417">
        <v>240</v>
      </c>
      <c r="I14417" t="s">
        <v>14</v>
      </c>
      <c r="J14417" t="s">
        <v>140</v>
      </c>
      <c r="K14417">
        <f>VLOOKUP(J14417,'Prix unitaires'!B:D,3,FALSE)</f>
        <v>0</v>
      </c>
      <c r="L14417" s="11">
        <f t="shared" si="225"/>
        <v>0</v>
      </c>
    </row>
    <row r="14418" spans="1:12" x14ac:dyDescent="0.25">
      <c r="A14418">
        <v>815</v>
      </c>
      <c r="B14418" t="s">
        <v>10</v>
      </c>
      <c r="C14418" t="s">
        <v>469</v>
      </c>
      <c r="D14418">
        <v>-1</v>
      </c>
      <c r="E14418" t="s">
        <v>17</v>
      </c>
      <c r="F14418" t="s">
        <v>13</v>
      </c>
      <c r="G14418" s="1">
        <v>1.95000004768372</v>
      </c>
      <c r="H14418">
        <v>240</v>
      </c>
      <c r="I14418" t="s">
        <v>14</v>
      </c>
      <c r="J14418" t="s">
        <v>140</v>
      </c>
      <c r="K14418">
        <f>VLOOKUP(J14418,'Prix unitaires'!B:D,3,FALSE)</f>
        <v>0</v>
      </c>
      <c r="L14418" s="11">
        <f t="shared" si="225"/>
        <v>0</v>
      </c>
    </row>
    <row r="14419" spans="1:12" x14ac:dyDescent="0.25">
      <c r="A14419">
        <v>815</v>
      </c>
      <c r="B14419" t="s">
        <v>10</v>
      </c>
      <c r="C14419" t="s">
        <v>158</v>
      </c>
      <c r="D14419">
        <v>-1</v>
      </c>
      <c r="E14419" t="s">
        <v>12</v>
      </c>
      <c r="F14419" t="s">
        <v>13</v>
      </c>
      <c r="G14419" s="1">
        <v>6.21000003814697</v>
      </c>
      <c r="H14419">
        <v>50</v>
      </c>
      <c r="I14419" t="s">
        <v>14</v>
      </c>
      <c r="J14419" t="s">
        <v>152</v>
      </c>
      <c r="K14419">
        <f>VLOOKUP(J14419,'Prix unitaires'!B:D,3,FALSE)</f>
        <v>0</v>
      </c>
      <c r="L14419" s="11">
        <f t="shared" si="225"/>
        <v>0</v>
      </c>
    </row>
    <row r="14420" spans="1:12" x14ac:dyDescent="0.25">
      <c r="A14420">
        <v>815</v>
      </c>
      <c r="B14420" t="s">
        <v>10</v>
      </c>
      <c r="C14420" t="s">
        <v>272</v>
      </c>
      <c r="D14420">
        <v>-1</v>
      </c>
      <c r="E14420" t="s">
        <v>12</v>
      </c>
      <c r="F14420" t="s">
        <v>13</v>
      </c>
      <c r="G14420" s="1">
        <v>3.1900000572204599</v>
      </c>
      <c r="H14420">
        <v>50</v>
      </c>
      <c r="I14420" t="s">
        <v>14</v>
      </c>
      <c r="J14420" t="s">
        <v>152</v>
      </c>
      <c r="K14420">
        <f>VLOOKUP(J14420,'Prix unitaires'!B:D,3,FALSE)</f>
        <v>0</v>
      </c>
      <c r="L14420" s="11">
        <f t="shared" si="225"/>
        <v>0</v>
      </c>
    </row>
    <row r="14421" spans="1:12" x14ac:dyDescent="0.25">
      <c r="A14421">
        <v>815</v>
      </c>
      <c r="B14421" t="s">
        <v>37</v>
      </c>
      <c r="C14421">
        <v>13</v>
      </c>
      <c r="D14421">
        <v>-1</v>
      </c>
      <c r="E14421" t="s">
        <v>12</v>
      </c>
      <c r="F14421" t="s">
        <v>13</v>
      </c>
      <c r="G14421" s="1">
        <v>5.2800002098083496</v>
      </c>
      <c r="H14421">
        <v>50</v>
      </c>
      <c r="I14421" t="s">
        <v>14</v>
      </c>
      <c r="J14421" t="s">
        <v>152</v>
      </c>
      <c r="K14421">
        <f>VLOOKUP(J14421,'Prix unitaires'!B:D,3,FALSE)</f>
        <v>0</v>
      </c>
      <c r="L14421" s="11">
        <f t="shared" si="225"/>
        <v>0</v>
      </c>
    </row>
    <row r="14422" spans="1:12" x14ac:dyDescent="0.25">
      <c r="A14422">
        <v>815</v>
      </c>
      <c r="B14422" t="s">
        <v>37</v>
      </c>
      <c r="C14422">
        <v>14</v>
      </c>
      <c r="D14422">
        <v>-1</v>
      </c>
      <c r="E14422" t="s">
        <v>12</v>
      </c>
      <c r="F14422" t="s">
        <v>13</v>
      </c>
      <c r="G14422" s="1">
        <v>10.439999580383301</v>
      </c>
      <c r="H14422">
        <v>50</v>
      </c>
      <c r="I14422" t="s">
        <v>14</v>
      </c>
      <c r="J14422" t="s">
        <v>152</v>
      </c>
      <c r="K14422">
        <f>VLOOKUP(J14422,'Prix unitaires'!B:D,3,FALSE)</f>
        <v>0</v>
      </c>
      <c r="L14422" s="11">
        <f t="shared" si="225"/>
        <v>0</v>
      </c>
    </row>
    <row r="14423" spans="1:12" x14ac:dyDescent="0.25">
      <c r="A14423">
        <v>815</v>
      </c>
      <c r="B14423" t="s">
        <v>37</v>
      </c>
      <c r="C14423">
        <v>15</v>
      </c>
      <c r="D14423">
        <v>-1</v>
      </c>
      <c r="E14423" t="s">
        <v>17</v>
      </c>
      <c r="F14423" t="s">
        <v>13</v>
      </c>
      <c r="G14423" s="1">
        <v>5.4000000953674299</v>
      </c>
      <c r="H14423">
        <v>50</v>
      </c>
      <c r="I14423" t="s">
        <v>14</v>
      </c>
      <c r="J14423" t="s">
        <v>140</v>
      </c>
      <c r="K14423">
        <f>VLOOKUP(J14423,'Prix unitaires'!B:D,3,FALSE)</f>
        <v>0</v>
      </c>
      <c r="L14423" s="11">
        <f t="shared" si="225"/>
        <v>0</v>
      </c>
    </row>
    <row r="14424" spans="1:12" x14ac:dyDescent="0.25">
      <c r="A14424">
        <v>815</v>
      </c>
      <c r="B14424" t="s">
        <v>37</v>
      </c>
      <c r="C14424">
        <v>2</v>
      </c>
      <c r="D14424">
        <v>-1</v>
      </c>
      <c r="E14424" t="s">
        <v>12</v>
      </c>
      <c r="F14424" t="s">
        <v>13</v>
      </c>
      <c r="G14424" s="1">
        <v>14.329999923706101</v>
      </c>
      <c r="H14424">
        <v>50</v>
      </c>
      <c r="I14424" t="s">
        <v>14</v>
      </c>
      <c r="J14424" t="s">
        <v>152</v>
      </c>
      <c r="K14424">
        <f>VLOOKUP(J14424,'Prix unitaires'!B:D,3,FALSE)</f>
        <v>0</v>
      </c>
      <c r="L14424" s="11">
        <f t="shared" si="225"/>
        <v>0</v>
      </c>
    </row>
    <row r="14425" spans="1:12" x14ac:dyDescent="0.25">
      <c r="A14425">
        <v>815</v>
      </c>
      <c r="B14425" t="s">
        <v>37</v>
      </c>
      <c r="C14425">
        <v>3</v>
      </c>
      <c r="D14425">
        <v>-1</v>
      </c>
      <c r="E14425" t="s">
        <v>12</v>
      </c>
      <c r="F14425" t="s">
        <v>13</v>
      </c>
      <c r="G14425" s="1">
        <v>14.329999923706101</v>
      </c>
      <c r="H14425">
        <v>50</v>
      </c>
      <c r="I14425" t="s">
        <v>14</v>
      </c>
      <c r="J14425" t="s">
        <v>152</v>
      </c>
      <c r="K14425">
        <f>VLOOKUP(J14425,'Prix unitaires'!B:D,3,FALSE)</f>
        <v>0</v>
      </c>
      <c r="L14425" s="11">
        <f t="shared" si="225"/>
        <v>0</v>
      </c>
    </row>
    <row r="14426" spans="1:12" x14ac:dyDescent="0.25">
      <c r="A14426">
        <v>815</v>
      </c>
      <c r="B14426" t="s">
        <v>37</v>
      </c>
      <c r="C14426">
        <v>4</v>
      </c>
      <c r="D14426">
        <v>-1</v>
      </c>
      <c r="E14426" t="s">
        <v>17</v>
      </c>
      <c r="F14426" t="s">
        <v>13</v>
      </c>
      <c r="G14426" s="1">
        <v>65.650001525879006</v>
      </c>
      <c r="H14426">
        <v>50</v>
      </c>
      <c r="I14426" t="s">
        <v>14</v>
      </c>
      <c r="J14426" t="s">
        <v>140</v>
      </c>
      <c r="K14426">
        <f>VLOOKUP(J14426,'Prix unitaires'!B:D,3,FALSE)</f>
        <v>0</v>
      </c>
      <c r="L14426" s="11">
        <f t="shared" si="225"/>
        <v>0</v>
      </c>
    </row>
    <row r="14427" spans="1:12" x14ac:dyDescent="0.25">
      <c r="A14427">
        <v>815</v>
      </c>
      <c r="B14427" t="s">
        <v>37</v>
      </c>
      <c r="C14427" t="s">
        <v>130</v>
      </c>
      <c r="D14427">
        <v>-1</v>
      </c>
      <c r="E14427" t="s">
        <v>12</v>
      </c>
      <c r="F14427" t="s">
        <v>13</v>
      </c>
      <c r="G14427" s="1">
        <v>51.849998474121101</v>
      </c>
      <c r="H14427">
        <v>50</v>
      </c>
      <c r="I14427" t="s">
        <v>14</v>
      </c>
      <c r="J14427" t="s">
        <v>152</v>
      </c>
      <c r="K14427">
        <f>VLOOKUP(J14427,'Prix unitaires'!B:D,3,FALSE)</f>
        <v>0</v>
      </c>
      <c r="L14427" s="11">
        <f t="shared" si="225"/>
        <v>0</v>
      </c>
    </row>
    <row r="14428" spans="1:12" x14ac:dyDescent="0.25">
      <c r="A14428">
        <v>815</v>
      </c>
      <c r="B14428" t="s">
        <v>37</v>
      </c>
      <c r="C14428" t="s">
        <v>129</v>
      </c>
      <c r="D14428">
        <v>-1</v>
      </c>
      <c r="E14428" t="s">
        <v>12</v>
      </c>
      <c r="F14428" t="s">
        <v>13</v>
      </c>
      <c r="G14428" s="1">
        <v>70.940002441405994</v>
      </c>
      <c r="H14428">
        <v>50</v>
      </c>
      <c r="I14428" t="s">
        <v>14</v>
      </c>
      <c r="J14428" t="s">
        <v>152</v>
      </c>
      <c r="K14428">
        <f>VLOOKUP(J14428,'Prix unitaires'!B:D,3,FALSE)</f>
        <v>0</v>
      </c>
      <c r="L14428" s="11">
        <f t="shared" si="225"/>
        <v>0</v>
      </c>
    </row>
    <row r="14429" spans="1:12" x14ac:dyDescent="0.25">
      <c r="A14429">
        <v>815</v>
      </c>
      <c r="B14429" t="s">
        <v>37</v>
      </c>
      <c r="C14429" t="s">
        <v>145</v>
      </c>
      <c r="D14429">
        <v>-1</v>
      </c>
      <c r="E14429" t="s">
        <v>12</v>
      </c>
      <c r="F14429" t="s">
        <v>13</v>
      </c>
      <c r="G14429" s="1">
        <v>35.099998474121101</v>
      </c>
      <c r="H14429">
        <v>50</v>
      </c>
      <c r="I14429" t="s">
        <v>14</v>
      </c>
      <c r="J14429" t="s">
        <v>152</v>
      </c>
      <c r="K14429">
        <f>VLOOKUP(J14429,'Prix unitaires'!B:D,3,FALSE)</f>
        <v>0</v>
      </c>
      <c r="L14429" s="11">
        <f t="shared" si="225"/>
        <v>0</v>
      </c>
    </row>
    <row r="14430" spans="1:12" x14ac:dyDescent="0.25">
      <c r="A14430">
        <v>815</v>
      </c>
      <c r="B14430" t="s">
        <v>37</v>
      </c>
      <c r="C14430" t="s">
        <v>120</v>
      </c>
      <c r="D14430">
        <v>-1</v>
      </c>
      <c r="E14430" t="s">
        <v>17</v>
      </c>
      <c r="F14430" t="s">
        <v>13</v>
      </c>
      <c r="G14430" s="1">
        <v>5.3400001525878897</v>
      </c>
      <c r="H14430">
        <v>50</v>
      </c>
      <c r="I14430" t="s">
        <v>14</v>
      </c>
      <c r="J14430" t="s">
        <v>140</v>
      </c>
      <c r="K14430">
        <f>VLOOKUP(J14430,'Prix unitaires'!B:D,3,FALSE)</f>
        <v>0</v>
      </c>
      <c r="L14430" s="11">
        <f t="shared" si="225"/>
        <v>0</v>
      </c>
    </row>
    <row r="14431" spans="1:12" x14ac:dyDescent="0.25">
      <c r="A14431">
        <v>815</v>
      </c>
      <c r="B14431" t="s">
        <v>37</v>
      </c>
      <c r="C14431" t="s">
        <v>44</v>
      </c>
      <c r="D14431">
        <v>-1</v>
      </c>
      <c r="E14431" t="s">
        <v>17</v>
      </c>
      <c r="F14431" t="s">
        <v>13</v>
      </c>
      <c r="G14431" s="1">
        <v>20.530000686645501</v>
      </c>
      <c r="H14431">
        <v>50</v>
      </c>
      <c r="I14431" t="s">
        <v>14</v>
      </c>
      <c r="J14431" t="s">
        <v>140</v>
      </c>
      <c r="K14431">
        <f>VLOOKUP(J14431,'Prix unitaires'!B:D,3,FALSE)</f>
        <v>0</v>
      </c>
      <c r="L14431" s="11">
        <f t="shared" si="225"/>
        <v>0</v>
      </c>
    </row>
    <row r="14432" spans="1:12" x14ac:dyDescent="0.25">
      <c r="A14432">
        <v>815</v>
      </c>
      <c r="B14432" t="s">
        <v>37</v>
      </c>
      <c r="C14432" t="s">
        <v>127</v>
      </c>
      <c r="D14432">
        <v>-1</v>
      </c>
      <c r="E14432" t="s">
        <v>17</v>
      </c>
      <c r="F14432" t="s">
        <v>13</v>
      </c>
      <c r="G14432" s="1">
        <v>19.659999847412099</v>
      </c>
      <c r="H14432">
        <v>50</v>
      </c>
      <c r="I14432" t="s">
        <v>14</v>
      </c>
      <c r="J14432" t="s">
        <v>140</v>
      </c>
      <c r="K14432">
        <f>VLOOKUP(J14432,'Prix unitaires'!B:D,3,FALSE)</f>
        <v>0</v>
      </c>
      <c r="L14432" s="11">
        <f t="shared" si="225"/>
        <v>0</v>
      </c>
    </row>
    <row r="14433" spans="1:12" x14ac:dyDescent="0.25">
      <c r="A14433">
        <v>815</v>
      </c>
      <c r="B14433" t="s">
        <v>37</v>
      </c>
      <c r="C14433" t="s">
        <v>126</v>
      </c>
      <c r="D14433">
        <v>-1</v>
      </c>
      <c r="E14433" t="s">
        <v>17</v>
      </c>
      <c r="F14433" t="s">
        <v>13</v>
      </c>
      <c r="G14433" s="1">
        <v>4.0100002288818404</v>
      </c>
      <c r="H14433">
        <v>50</v>
      </c>
      <c r="I14433" t="s">
        <v>14</v>
      </c>
      <c r="J14433" t="s">
        <v>140</v>
      </c>
      <c r="K14433">
        <f>VLOOKUP(J14433,'Prix unitaires'!B:D,3,FALSE)</f>
        <v>0</v>
      </c>
      <c r="L14433" s="11">
        <f t="shared" si="225"/>
        <v>0</v>
      </c>
    </row>
    <row r="14434" spans="1:12" x14ac:dyDescent="0.25">
      <c r="A14434">
        <v>815</v>
      </c>
      <c r="B14434" t="s">
        <v>37</v>
      </c>
      <c r="C14434" t="s">
        <v>264</v>
      </c>
      <c r="D14434">
        <v>-1</v>
      </c>
      <c r="E14434" t="s">
        <v>17</v>
      </c>
      <c r="F14434" t="s">
        <v>13</v>
      </c>
      <c r="G14434" s="1">
        <v>5.2699999809265101</v>
      </c>
      <c r="H14434">
        <v>50</v>
      </c>
      <c r="I14434" t="s">
        <v>14</v>
      </c>
      <c r="J14434" t="s">
        <v>140</v>
      </c>
      <c r="K14434">
        <f>VLOOKUP(J14434,'Prix unitaires'!B:D,3,FALSE)</f>
        <v>0</v>
      </c>
      <c r="L14434" s="11">
        <f t="shared" si="225"/>
        <v>0</v>
      </c>
    </row>
    <row r="14435" spans="1:12" x14ac:dyDescent="0.25">
      <c r="A14435">
        <v>815</v>
      </c>
      <c r="B14435" t="s">
        <v>37</v>
      </c>
      <c r="C14435" t="s">
        <v>273</v>
      </c>
      <c r="D14435">
        <v>-1</v>
      </c>
      <c r="E14435" t="s">
        <v>12</v>
      </c>
      <c r="F14435" t="s">
        <v>13</v>
      </c>
      <c r="G14435" s="1">
        <v>15.1099996566772</v>
      </c>
      <c r="H14435">
        <v>50</v>
      </c>
      <c r="I14435" t="s">
        <v>14</v>
      </c>
      <c r="J14435" t="s">
        <v>152</v>
      </c>
      <c r="K14435">
        <f>VLOOKUP(J14435,'Prix unitaires'!B:D,3,FALSE)</f>
        <v>0</v>
      </c>
      <c r="L14435" s="11">
        <f t="shared" si="225"/>
        <v>0</v>
      </c>
    </row>
    <row r="14436" spans="1:12" x14ac:dyDescent="0.25">
      <c r="A14436">
        <v>815</v>
      </c>
      <c r="B14436" t="s">
        <v>37</v>
      </c>
      <c r="C14436" t="s">
        <v>495</v>
      </c>
      <c r="D14436">
        <v>-1</v>
      </c>
      <c r="E14436" t="s">
        <v>12</v>
      </c>
      <c r="F14436" t="s">
        <v>13</v>
      </c>
      <c r="G14436" s="1">
        <v>4.3499999046325701</v>
      </c>
      <c r="H14436">
        <v>50</v>
      </c>
      <c r="I14436" t="s">
        <v>14</v>
      </c>
      <c r="J14436" t="s">
        <v>152</v>
      </c>
      <c r="K14436">
        <f>VLOOKUP(J14436,'Prix unitaires'!B:D,3,FALSE)</f>
        <v>0</v>
      </c>
      <c r="L14436" s="11">
        <f t="shared" si="225"/>
        <v>0</v>
      </c>
    </row>
    <row r="14437" spans="1:12" x14ac:dyDescent="0.25">
      <c r="A14437">
        <v>815</v>
      </c>
      <c r="B14437" t="s">
        <v>240</v>
      </c>
      <c r="C14437">
        <v>10</v>
      </c>
      <c r="D14437">
        <v>-1</v>
      </c>
      <c r="E14437" t="s">
        <v>12</v>
      </c>
      <c r="F14437" t="s">
        <v>13</v>
      </c>
      <c r="G14437" s="1">
        <v>16.079999923706101</v>
      </c>
      <c r="H14437">
        <v>50</v>
      </c>
      <c r="I14437" t="s">
        <v>14</v>
      </c>
      <c r="J14437" t="s">
        <v>152</v>
      </c>
      <c r="K14437">
        <f>VLOOKUP(J14437,'Prix unitaires'!B:D,3,FALSE)</f>
        <v>0</v>
      </c>
      <c r="L14437" s="11">
        <f t="shared" si="225"/>
        <v>0</v>
      </c>
    </row>
    <row r="14438" spans="1:12" x14ac:dyDescent="0.25">
      <c r="A14438">
        <v>815</v>
      </c>
      <c r="B14438" t="s">
        <v>240</v>
      </c>
      <c r="C14438">
        <v>2</v>
      </c>
      <c r="D14438">
        <v>-1</v>
      </c>
      <c r="E14438" t="s">
        <v>17</v>
      </c>
      <c r="F14438" t="s">
        <v>13</v>
      </c>
      <c r="G14438" s="1">
        <v>43.880001068115199</v>
      </c>
      <c r="H14438">
        <v>50</v>
      </c>
      <c r="I14438" t="s">
        <v>14</v>
      </c>
      <c r="J14438" t="s">
        <v>140</v>
      </c>
      <c r="K14438">
        <f>VLOOKUP(J14438,'Prix unitaires'!B:D,3,FALSE)</f>
        <v>0</v>
      </c>
      <c r="L14438" s="11">
        <f t="shared" si="225"/>
        <v>0</v>
      </c>
    </row>
    <row r="14439" spans="1:12" x14ac:dyDescent="0.25">
      <c r="A14439">
        <v>815</v>
      </c>
      <c r="B14439" t="s">
        <v>240</v>
      </c>
      <c r="C14439">
        <v>3</v>
      </c>
      <c r="D14439">
        <v>-1</v>
      </c>
      <c r="E14439" t="s">
        <v>12</v>
      </c>
      <c r="F14439" t="s">
        <v>13</v>
      </c>
      <c r="G14439" s="1">
        <v>25.440000534057599</v>
      </c>
      <c r="H14439">
        <v>50</v>
      </c>
      <c r="I14439" t="s">
        <v>14</v>
      </c>
      <c r="J14439" t="s">
        <v>152</v>
      </c>
      <c r="K14439">
        <f>VLOOKUP(J14439,'Prix unitaires'!B:D,3,FALSE)</f>
        <v>0</v>
      </c>
      <c r="L14439" s="11">
        <f t="shared" si="225"/>
        <v>0</v>
      </c>
    </row>
    <row r="14440" spans="1:12" x14ac:dyDescent="0.25">
      <c r="A14440">
        <v>815</v>
      </c>
      <c r="B14440" t="s">
        <v>240</v>
      </c>
      <c r="C14440">
        <v>5</v>
      </c>
      <c r="D14440">
        <v>-1</v>
      </c>
      <c r="E14440" t="s">
        <v>17</v>
      </c>
      <c r="F14440" t="s">
        <v>13</v>
      </c>
      <c r="G14440" s="1">
        <v>61.810001373291001</v>
      </c>
      <c r="H14440">
        <v>50</v>
      </c>
      <c r="I14440" t="s">
        <v>14</v>
      </c>
      <c r="J14440" t="s">
        <v>140</v>
      </c>
      <c r="K14440">
        <f>VLOOKUP(J14440,'Prix unitaires'!B:D,3,FALSE)</f>
        <v>0</v>
      </c>
      <c r="L14440" s="11">
        <f t="shared" si="225"/>
        <v>0</v>
      </c>
    </row>
    <row r="14441" spans="1:12" x14ac:dyDescent="0.25">
      <c r="A14441">
        <v>815</v>
      </c>
      <c r="B14441" t="s">
        <v>240</v>
      </c>
      <c r="C14441">
        <v>6</v>
      </c>
      <c r="D14441">
        <v>-1</v>
      </c>
      <c r="E14441" t="s">
        <v>12</v>
      </c>
      <c r="F14441" t="s">
        <v>13</v>
      </c>
      <c r="G14441" s="1">
        <v>8.9099998474121005</v>
      </c>
      <c r="H14441">
        <v>50</v>
      </c>
      <c r="I14441" t="s">
        <v>14</v>
      </c>
      <c r="J14441" t="s">
        <v>152</v>
      </c>
      <c r="K14441">
        <f>VLOOKUP(J14441,'Prix unitaires'!B:D,3,FALSE)</f>
        <v>0</v>
      </c>
      <c r="L14441" s="11">
        <f t="shared" si="225"/>
        <v>0</v>
      </c>
    </row>
    <row r="14442" spans="1:12" x14ac:dyDescent="0.25">
      <c r="A14442">
        <v>815</v>
      </c>
      <c r="B14442" t="s">
        <v>240</v>
      </c>
      <c r="C14442">
        <v>7</v>
      </c>
      <c r="D14442">
        <v>-1</v>
      </c>
      <c r="E14442" t="s">
        <v>17</v>
      </c>
      <c r="F14442" t="s">
        <v>13</v>
      </c>
      <c r="G14442" s="1">
        <v>17.049999237060501</v>
      </c>
      <c r="H14442">
        <v>50</v>
      </c>
      <c r="I14442" t="s">
        <v>14</v>
      </c>
      <c r="J14442" t="s">
        <v>140</v>
      </c>
      <c r="K14442">
        <f>VLOOKUP(J14442,'Prix unitaires'!B:D,3,FALSE)</f>
        <v>0</v>
      </c>
      <c r="L14442" s="11">
        <f t="shared" si="225"/>
        <v>0</v>
      </c>
    </row>
    <row r="14443" spans="1:12" x14ac:dyDescent="0.25">
      <c r="A14443">
        <v>815</v>
      </c>
      <c r="B14443" t="s">
        <v>240</v>
      </c>
      <c r="C14443">
        <v>9</v>
      </c>
      <c r="D14443">
        <v>-1</v>
      </c>
      <c r="E14443" t="s">
        <v>12</v>
      </c>
      <c r="F14443" t="s">
        <v>13</v>
      </c>
      <c r="G14443" s="1">
        <v>8.9099998474121005</v>
      </c>
      <c r="H14443">
        <v>50</v>
      </c>
      <c r="I14443" t="s">
        <v>14</v>
      </c>
      <c r="J14443" t="s">
        <v>152</v>
      </c>
      <c r="K14443">
        <f>VLOOKUP(J14443,'Prix unitaires'!B:D,3,FALSE)</f>
        <v>0</v>
      </c>
      <c r="L14443" s="11">
        <f t="shared" si="225"/>
        <v>0</v>
      </c>
    </row>
    <row r="14444" spans="1:12" x14ac:dyDescent="0.25">
      <c r="A14444">
        <v>815</v>
      </c>
      <c r="B14444" t="s">
        <v>240</v>
      </c>
      <c r="C14444" t="s">
        <v>120</v>
      </c>
      <c r="D14444">
        <v>-1</v>
      </c>
      <c r="E14444" t="s">
        <v>17</v>
      </c>
      <c r="F14444" t="s">
        <v>13</v>
      </c>
      <c r="G14444" s="1">
        <v>13.5299997329712</v>
      </c>
      <c r="H14444">
        <v>50</v>
      </c>
      <c r="I14444" t="s">
        <v>14</v>
      </c>
      <c r="J14444" t="s">
        <v>140</v>
      </c>
      <c r="K14444">
        <f>VLOOKUP(J14444,'Prix unitaires'!B:D,3,FALSE)</f>
        <v>0</v>
      </c>
      <c r="L14444" s="11">
        <f t="shared" si="225"/>
        <v>0</v>
      </c>
    </row>
    <row r="14445" spans="1:12" x14ac:dyDescent="0.25">
      <c r="A14445">
        <v>815</v>
      </c>
      <c r="B14445" t="s">
        <v>240</v>
      </c>
      <c r="C14445" t="s">
        <v>250</v>
      </c>
      <c r="D14445">
        <v>-1</v>
      </c>
      <c r="E14445" t="s">
        <v>12</v>
      </c>
      <c r="F14445" t="s">
        <v>13</v>
      </c>
      <c r="G14445" s="1">
        <v>7.4499998092651403</v>
      </c>
      <c r="H14445">
        <v>50</v>
      </c>
      <c r="I14445" t="s">
        <v>14</v>
      </c>
      <c r="J14445" t="s">
        <v>152</v>
      </c>
      <c r="K14445">
        <f>VLOOKUP(J14445,'Prix unitaires'!B:D,3,FALSE)</f>
        <v>0</v>
      </c>
      <c r="L14445" s="11">
        <f t="shared" si="225"/>
        <v>0</v>
      </c>
    </row>
    <row r="14446" spans="1:12" x14ac:dyDescent="0.25">
      <c r="A14446">
        <v>815</v>
      </c>
      <c r="B14446" t="s">
        <v>240</v>
      </c>
      <c r="C14446" t="s">
        <v>259</v>
      </c>
      <c r="D14446">
        <v>-1</v>
      </c>
      <c r="E14446" t="s">
        <v>17</v>
      </c>
      <c r="F14446" t="s">
        <v>13</v>
      </c>
      <c r="G14446" s="1">
        <v>3.4700000286102299</v>
      </c>
      <c r="H14446">
        <v>50</v>
      </c>
      <c r="I14446" t="s">
        <v>14</v>
      </c>
      <c r="J14446" t="s">
        <v>140</v>
      </c>
      <c r="K14446">
        <f>VLOOKUP(J14446,'Prix unitaires'!B:D,3,FALSE)</f>
        <v>0</v>
      </c>
      <c r="L14446" s="11">
        <f t="shared" si="225"/>
        <v>0</v>
      </c>
    </row>
    <row r="14447" spans="1:12" x14ac:dyDescent="0.25">
      <c r="A14447">
        <v>815</v>
      </c>
      <c r="B14447" t="s">
        <v>240</v>
      </c>
      <c r="C14447" t="s">
        <v>592</v>
      </c>
      <c r="D14447">
        <v>-1</v>
      </c>
      <c r="E14447" t="s">
        <v>12</v>
      </c>
      <c r="F14447" t="s">
        <v>13</v>
      </c>
      <c r="G14447" s="1">
        <v>94.01000213623</v>
      </c>
      <c r="H14447">
        <v>50</v>
      </c>
      <c r="I14447" t="s">
        <v>14</v>
      </c>
      <c r="J14447" t="s">
        <v>152</v>
      </c>
      <c r="K14447">
        <f>VLOOKUP(J14447,'Prix unitaires'!B:D,3,FALSE)</f>
        <v>0</v>
      </c>
      <c r="L14447" s="11">
        <f t="shared" si="225"/>
        <v>0</v>
      </c>
    </row>
    <row r="14448" spans="1:12" x14ac:dyDescent="0.25">
      <c r="A14448">
        <v>815</v>
      </c>
      <c r="B14448" t="s">
        <v>240</v>
      </c>
      <c r="C14448" t="s">
        <v>44</v>
      </c>
      <c r="D14448">
        <v>-1</v>
      </c>
      <c r="E14448" t="s">
        <v>17</v>
      </c>
      <c r="F14448" t="s">
        <v>13</v>
      </c>
      <c r="G14448" s="1">
        <v>7.2399997711181596</v>
      </c>
      <c r="H14448">
        <v>50</v>
      </c>
      <c r="I14448" t="s">
        <v>14</v>
      </c>
      <c r="J14448" t="s">
        <v>140</v>
      </c>
      <c r="K14448">
        <f>VLOOKUP(J14448,'Prix unitaires'!B:D,3,FALSE)</f>
        <v>0</v>
      </c>
      <c r="L14448" s="11">
        <f t="shared" si="225"/>
        <v>0</v>
      </c>
    </row>
    <row r="14449" spans="1:12" x14ac:dyDescent="0.25">
      <c r="A14449">
        <v>815</v>
      </c>
      <c r="B14449" t="s">
        <v>240</v>
      </c>
      <c r="C14449" t="s">
        <v>127</v>
      </c>
      <c r="D14449">
        <v>-1</v>
      </c>
      <c r="E14449" t="s">
        <v>17</v>
      </c>
      <c r="F14449" t="s">
        <v>13</v>
      </c>
      <c r="G14449" s="1">
        <v>2.78999996185303</v>
      </c>
      <c r="H14449">
        <v>50</v>
      </c>
      <c r="I14449" t="s">
        <v>14</v>
      </c>
      <c r="J14449" t="s">
        <v>140</v>
      </c>
      <c r="K14449">
        <f>VLOOKUP(J14449,'Prix unitaires'!B:D,3,FALSE)</f>
        <v>0</v>
      </c>
      <c r="L14449" s="11">
        <f t="shared" si="225"/>
        <v>0</v>
      </c>
    </row>
    <row r="14450" spans="1:12" x14ac:dyDescent="0.25">
      <c r="A14450">
        <v>815</v>
      </c>
      <c r="B14450" t="s">
        <v>240</v>
      </c>
      <c r="C14450" t="s">
        <v>593</v>
      </c>
      <c r="D14450">
        <v>-1</v>
      </c>
      <c r="E14450" t="s">
        <v>12</v>
      </c>
      <c r="F14450" t="s">
        <v>13</v>
      </c>
      <c r="G14450" s="1">
        <v>37.659999847412102</v>
      </c>
      <c r="H14450">
        <v>50</v>
      </c>
      <c r="I14450" t="s">
        <v>14</v>
      </c>
      <c r="J14450" t="s">
        <v>152</v>
      </c>
      <c r="K14450">
        <f>VLOOKUP(J14450,'Prix unitaires'!B:D,3,FALSE)</f>
        <v>0</v>
      </c>
      <c r="L14450" s="11">
        <f t="shared" si="225"/>
        <v>0</v>
      </c>
    </row>
    <row r="14451" spans="1:12" x14ac:dyDescent="0.25">
      <c r="A14451">
        <v>236</v>
      </c>
      <c r="B14451" t="s">
        <v>26</v>
      </c>
      <c r="C14451" t="s">
        <v>120</v>
      </c>
      <c r="D14451">
        <v>-1</v>
      </c>
      <c r="E14451" t="s">
        <v>17</v>
      </c>
      <c r="F14451" t="s">
        <v>13</v>
      </c>
      <c r="G14451" s="1">
        <v>146.419998168945</v>
      </c>
      <c r="H14451">
        <v>0</v>
      </c>
      <c r="I14451" t="s">
        <v>14</v>
      </c>
      <c r="J14451" t="s">
        <v>140</v>
      </c>
      <c r="K14451">
        <f>VLOOKUP(J14451,'Prix unitaires'!B:D,3,FALSE)</f>
        <v>0</v>
      </c>
      <c r="L14451" s="11">
        <f t="shared" si="225"/>
        <v>0</v>
      </c>
    </row>
    <row r="14452" spans="1:12" x14ac:dyDescent="0.25">
      <c r="A14452">
        <v>236</v>
      </c>
      <c r="B14452" t="s">
        <v>26</v>
      </c>
      <c r="C14452" t="s">
        <v>44</v>
      </c>
      <c r="D14452">
        <v>-1</v>
      </c>
      <c r="E14452" t="s">
        <v>17</v>
      </c>
      <c r="F14452" t="s">
        <v>13</v>
      </c>
      <c r="G14452" s="1">
        <v>2.0799999237060498</v>
      </c>
      <c r="H14452">
        <v>0</v>
      </c>
      <c r="I14452" t="s">
        <v>14</v>
      </c>
      <c r="J14452" t="s">
        <v>140</v>
      </c>
      <c r="K14452">
        <f>VLOOKUP(J14452,'Prix unitaires'!B:D,3,FALSE)</f>
        <v>0</v>
      </c>
      <c r="L14452" s="11">
        <f t="shared" si="225"/>
        <v>0</v>
      </c>
    </row>
    <row r="14453" spans="1:12" x14ac:dyDescent="0.25">
      <c r="A14453">
        <v>236</v>
      </c>
      <c r="B14453" t="s">
        <v>26</v>
      </c>
      <c r="C14453" t="s">
        <v>127</v>
      </c>
      <c r="D14453">
        <v>-1</v>
      </c>
      <c r="E14453" t="s">
        <v>17</v>
      </c>
      <c r="F14453" t="s">
        <v>13</v>
      </c>
      <c r="G14453" s="1">
        <v>2.0699999332428001</v>
      </c>
      <c r="H14453">
        <v>0</v>
      </c>
      <c r="I14453" t="s">
        <v>14</v>
      </c>
      <c r="J14453" t="s">
        <v>140</v>
      </c>
      <c r="K14453">
        <f>VLOOKUP(J14453,'Prix unitaires'!B:D,3,FALSE)</f>
        <v>0</v>
      </c>
      <c r="L14453" s="11">
        <f t="shared" si="225"/>
        <v>0</v>
      </c>
    </row>
    <row r="14454" spans="1:12" x14ac:dyDescent="0.25">
      <c r="A14454">
        <v>236</v>
      </c>
      <c r="B14454" t="s">
        <v>10</v>
      </c>
      <c r="C14454" t="s">
        <v>16</v>
      </c>
      <c r="D14454">
        <v>-1</v>
      </c>
      <c r="E14454" t="s">
        <v>17</v>
      </c>
      <c r="F14454" t="s">
        <v>13</v>
      </c>
      <c r="G14454" s="1">
        <v>8.4700002670287997</v>
      </c>
      <c r="H14454">
        <v>0</v>
      </c>
      <c r="I14454" t="s">
        <v>14</v>
      </c>
      <c r="J14454" t="s">
        <v>140</v>
      </c>
      <c r="K14454">
        <f>VLOOKUP(J14454,'Prix unitaires'!B:D,3,FALSE)</f>
        <v>0</v>
      </c>
      <c r="L14454" s="11">
        <f t="shared" si="225"/>
        <v>0</v>
      </c>
    </row>
    <row r="14455" spans="1:12" x14ac:dyDescent="0.25">
      <c r="A14455">
        <v>236</v>
      </c>
      <c r="B14455" t="s">
        <v>10</v>
      </c>
      <c r="C14455" t="s">
        <v>104</v>
      </c>
      <c r="D14455">
        <v>-1</v>
      </c>
      <c r="E14455" t="s">
        <v>17</v>
      </c>
      <c r="F14455" t="s">
        <v>13</v>
      </c>
      <c r="G14455" s="1">
        <v>18.040000915527301</v>
      </c>
      <c r="H14455">
        <v>0</v>
      </c>
      <c r="I14455" t="s">
        <v>14</v>
      </c>
      <c r="J14455" t="s">
        <v>140</v>
      </c>
      <c r="K14455">
        <f>VLOOKUP(J14455,'Prix unitaires'!B:D,3,FALSE)</f>
        <v>0</v>
      </c>
      <c r="L14455" s="11">
        <f t="shared" si="225"/>
        <v>0</v>
      </c>
    </row>
    <row r="14456" spans="1:12" x14ac:dyDescent="0.25">
      <c r="A14456">
        <v>236</v>
      </c>
      <c r="B14456" t="s">
        <v>10</v>
      </c>
      <c r="C14456" t="s">
        <v>120</v>
      </c>
      <c r="D14456">
        <v>-1</v>
      </c>
      <c r="E14456" t="s">
        <v>17</v>
      </c>
      <c r="F14456" t="s">
        <v>13</v>
      </c>
      <c r="G14456" s="1">
        <v>43.569999694824197</v>
      </c>
      <c r="H14456">
        <v>0</v>
      </c>
      <c r="I14456" t="s">
        <v>14</v>
      </c>
      <c r="J14456" t="s">
        <v>140</v>
      </c>
      <c r="K14456">
        <f>VLOOKUP(J14456,'Prix unitaires'!B:D,3,FALSE)</f>
        <v>0</v>
      </c>
      <c r="L14456" s="11">
        <f t="shared" si="225"/>
        <v>0</v>
      </c>
    </row>
    <row r="14457" spans="1:12" x14ac:dyDescent="0.25">
      <c r="A14457">
        <v>236</v>
      </c>
      <c r="B14457" t="s">
        <v>37</v>
      </c>
      <c r="C14457" t="s">
        <v>120</v>
      </c>
      <c r="D14457">
        <v>-1</v>
      </c>
      <c r="E14457" t="s">
        <v>17</v>
      </c>
      <c r="F14457" t="s">
        <v>13</v>
      </c>
      <c r="G14457" s="1">
        <v>83.709999084472997</v>
      </c>
      <c r="H14457">
        <v>0</v>
      </c>
      <c r="I14457" t="s">
        <v>14</v>
      </c>
      <c r="J14457" t="s">
        <v>140</v>
      </c>
      <c r="K14457">
        <f>VLOOKUP(J14457,'Prix unitaires'!B:D,3,FALSE)</f>
        <v>0</v>
      </c>
      <c r="L14457" s="11">
        <f t="shared" si="225"/>
        <v>0</v>
      </c>
    </row>
    <row r="14458" spans="1:12" x14ac:dyDescent="0.25">
      <c r="A14458">
        <v>236</v>
      </c>
      <c r="B14458" t="s">
        <v>37</v>
      </c>
      <c r="C14458" t="s">
        <v>121</v>
      </c>
      <c r="D14458">
        <v>-1</v>
      </c>
      <c r="E14458" t="s">
        <v>17</v>
      </c>
      <c r="F14458" t="s">
        <v>13</v>
      </c>
      <c r="G14458" s="1">
        <v>168.86000061035199</v>
      </c>
      <c r="H14458">
        <v>0</v>
      </c>
      <c r="I14458" t="s">
        <v>14</v>
      </c>
      <c r="J14458" t="s">
        <v>140</v>
      </c>
      <c r="K14458">
        <f>VLOOKUP(J14458,'Prix unitaires'!B:D,3,FALSE)</f>
        <v>0</v>
      </c>
      <c r="L14458" s="11">
        <f t="shared" si="225"/>
        <v>0</v>
      </c>
    </row>
    <row r="14459" spans="1:12" x14ac:dyDescent="0.25">
      <c r="A14459">
        <v>236</v>
      </c>
      <c r="B14459" t="s">
        <v>240</v>
      </c>
      <c r="C14459" t="s">
        <v>44</v>
      </c>
      <c r="D14459">
        <v>-1</v>
      </c>
      <c r="E14459" t="s">
        <v>17</v>
      </c>
      <c r="F14459" t="s">
        <v>13</v>
      </c>
      <c r="G14459" s="1">
        <v>1.9700000286102299</v>
      </c>
      <c r="H14459">
        <v>0</v>
      </c>
      <c r="I14459" t="s">
        <v>14</v>
      </c>
      <c r="J14459" t="s">
        <v>140</v>
      </c>
      <c r="K14459">
        <f>VLOOKUP(J14459,'Prix unitaires'!B:D,3,FALSE)</f>
        <v>0</v>
      </c>
      <c r="L14459" s="11">
        <f t="shared" si="225"/>
        <v>0</v>
      </c>
    </row>
    <row r="14460" spans="1:12" x14ac:dyDescent="0.25">
      <c r="A14460">
        <v>236</v>
      </c>
      <c r="B14460" t="s">
        <v>240</v>
      </c>
      <c r="C14460" t="s">
        <v>127</v>
      </c>
      <c r="D14460">
        <v>-1</v>
      </c>
      <c r="E14460" t="s">
        <v>17</v>
      </c>
      <c r="F14460" t="s">
        <v>13</v>
      </c>
      <c r="G14460" s="1">
        <v>2.9000000953674299</v>
      </c>
      <c r="H14460">
        <v>0</v>
      </c>
      <c r="I14460" t="s">
        <v>14</v>
      </c>
      <c r="J14460" t="s">
        <v>140</v>
      </c>
      <c r="K14460">
        <f>VLOOKUP(J14460,'Prix unitaires'!B:D,3,FALSE)</f>
        <v>0</v>
      </c>
      <c r="L14460" s="11">
        <f t="shared" si="225"/>
        <v>0</v>
      </c>
    </row>
    <row r="14461" spans="1:12" x14ac:dyDescent="0.25">
      <c r="A14461">
        <v>236</v>
      </c>
      <c r="B14461" t="s">
        <v>240</v>
      </c>
      <c r="C14461" t="s">
        <v>273</v>
      </c>
      <c r="D14461">
        <v>-1</v>
      </c>
      <c r="E14461" t="s">
        <v>12</v>
      </c>
      <c r="F14461" t="s">
        <v>13</v>
      </c>
      <c r="G14461" s="1">
        <v>56.459999084472699</v>
      </c>
      <c r="H14461">
        <v>0</v>
      </c>
      <c r="I14461" t="s">
        <v>14</v>
      </c>
      <c r="J14461" t="s">
        <v>152</v>
      </c>
      <c r="K14461">
        <f>VLOOKUP(J14461,'Prix unitaires'!B:D,3,FALSE)</f>
        <v>0</v>
      </c>
      <c r="L14461" s="11">
        <f t="shared" si="225"/>
        <v>0</v>
      </c>
    </row>
    <row r="14462" spans="1:12" x14ac:dyDescent="0.25">
      <c r="A14462">
        <v>234</v>
      </c>
      <c r="B14462" t="s">
        <v>10</v>
      </c>
      <c r="C14462" t="s">
        <v>132</v>
      </c>
      <c r="D14462">
        <v>-1</v>
      </c>
      <c r="E14462" t="s">
        <v>19</v>
      </c>
      <c r="F14462" t="s">
        <v>13</v>
      </c>
      <c r="G14462" s="1">
        <v>22.75</v>
      </c>
      <c r="H14462">
        <v>0</v>
      </c>
      <c r="I14462" t="s">
        <v>14</v>
      </c>
      <c r="J14462" t="s">
        <v>150</v>
      </c>
      <c r="K14462">
        <f>VLOOKUP(J14462,'Prix unitaires'!B:D,3,FALSE)</f>
        <v>0</v>
      </c>
      <c r="L14462" s="11">
        <f t="shared" si="225"/>
        <v>0</v>
      </c>
    </row>
    <row r="14463" spans="1:12" x14ac:dyDescent="0.25">
      <c r="A14463">
        <v>234</v>
      </c>
      <c r="B14463" t="s">
        <v>10</v>
      </c>
      <c r="C14463" t="s">
        <v>132</v>
      </c>
      <c r="D14463">
        <v>-1</v>
      </c>
      <c r="E14463" t="s">
        <v>35</v>
      </c>
      <c r="F14463" t="s">
        <v>13</v>
      </c>
      <c r="G14463" s="1">
        <v>22.75</v>
      </c>
      <c r="H14463">
        <v>1</v>
      </c>
      <c r="I14463" t="s">
        <v>14</v>
      </c>
      <c r="J14463" t="s">
        <v>119</v>
      </c>
      <c r="K14463">
        <f>VLOOKUP(J14463,'Prix unitaires'!B:D,3,FALSE)</f>
        <v>0</v>
      </c>
      <c r="L14463" s="11">
        <f t="shared" si="225"/>
        <v>0</v>
      </c>
    </row>
    <row r="14464" spans="1:12" x14ac:dyDescent="0.25">
      <c r="A14464">
        <v>234</v>
      </c>
      <c r="B14464" t="s">
        <v>10</v>
      </c>
      <c r="C14464" t="s">
        <v>132</v>
      </c>
      <c r="D14464">
        <v>-1</v>
      </c>
      <c r="E14464" t="s">
        <v>165</v>
      </c>
      <c r="F14464" t="s">
        <v>13</v>
      </c>
      <c r="G14464" s="1">
        <v>12.170000076293899</v>
      </c>
      <c r="H14464">
        <v>1</v>
      </c>
      <c r="I14464" t="s">
        <v>14</v>
      </c>
      <c r="J14464" t="s">
        <v>171</v>
      </c>
      <c r="K14464">
        <f>VLOOKUP(J14464,'Prix unitaires'!B:D,3,FALSE)</f>
        <v>0</v>
      </c>
      <c r="L14464" s="11">
        <f t="shared" si="225"/>
        <v>0</v>
      </c>
    </row>
    <row r="14465" spans="1:12" x14ac:dyDescent="0.25">
      <c r="A14465">
        <v>234</v>
      </c>
      <c r="B14465" t="s">
        <v>10</v>
      </c>
      <c r="C14465" t="s">
        <v>55</v>
      </c>
      <c r="D14465">
        <v>-1</v>
      </c>
      <c r="E14465" t="s">
        <v>30</v>
      </c>
      <c r="F14465" t="s">
        <v>13</v>
      </c>
      <c r="G14465" s="1">
        <v>12.2200002670288</v>
      </c>
      <c r="H14465">
        <v>0</v>
      </c>
      <c r="I14465" t="s">
        <v>14</v>
      </c>
      <c r="J14465" t="s">
        <v>153</v>
      </c>
      <c r="K14465">
        <f>VLOOKUP(J14465,'Prix unitaires'!B:D,3,FALSE)</f>
        <v>0</v>
      </c>
      <c r="L14465" s="11">
        <f t="shared" si="225"/>
        <v>0</v>
      </c>
    </row>
    <row r="14466" spans="1:12" x14ac:dyDescent="0.25">
      <c r="A14466">
        <v>234</v>
      </c>
      <c r="B14466" t="s">
        <v>10</v>
      </c>
      <c r="C14466" t="s">
        <v>55</v>
      </c>
      <c r="D14466">
        <v>-1</v>
      </c>
      <c r="E14466" t="s">
        <v>35</v>
      </c>
      <c r="F14466" t="s">
        <v>13</v>
      </c>
      <c r="G14466" s="1">
        <v>12.2200002670288</v>
      </c>
      <c r="H14466">
        <v>1</v>
      </c>
      <c r="I14466" t="s">
        <v>14</v>
      </c>
      <c r="J14466" t="s">
        <v>119</v>
      </c>
      <c r="K14466">
        <f>VLOOKUP(J14466,'Prix unitaires'!B:D,3,FALSE)</f>
        <v>0</v>
      </c>
      <c r="L14466" s="11">
        <f t="shared" si="225"/>
        <v>0</v>
      </c>
    </row>
    <row r="14467" spans="1:12" x14ac:dyDescent="0.25">
      <c r="A14467">
        <v>234</v>
      </c>
      <c r="B14467" t="s">
        <v>10</v>
      </c>
      <c r="C14467" t="s">
        <v>55</v>
      </c>
      <c r="D14467">
        <v>-1</v>
      </c>
      <c r="E14467" t="s">
        <v>165</v>
      </c>
      <c r="F14467" t="s">
        <v>13</v>
      </c>
      <c r="G14467" s="1">
        <v>1.6599999666214</v>
      </c>
      <c r="H14467">
        <v>1</v>
      </c>
      <c r="I14467" t="s">
        <v>14</v>
      </c>
      <c r="J14467" t="s">
        <v>171</v>
      </c>
      <c r="K14467">
        <f>VLOOKUP(J14467,'Prix unitaires'!B:D,3,FALSE)</f>
        <v>0</v>
      </c>
      <c r="L14467" s="11">
        <f t="shared" ref="L14467:L14530" si="226">(G14467*H14467)*K14467</f>
        <v>0</v>
      </c>
    </row>
    <row r="14468" spans="1:12" x14ac:dyDescent="0.25">
      <c r="A14468">
        <v>234</v>
      </c>
      <c r="B14468" t="s">
        <v>10</v>
      </c>
      <c r="C14468" t="s">
        <v>54</v>
      </c>
      <c r="D14468">
        <v>-1</v>
      </c>
      <c r="E14468" t="s">
        <v>32</v>
      </c>
      <c r="F14468" t="s">
        <v>13</v>
      </c>
      <c r="G14468" s="1">
        <v>1.5599999427795399</v>
      </c>
      <c r="H14468">
        <v>0</v>
      </c>
      <c r="I14468" t="s">
        <v>14</v>
      </c>
      <c r="J14468" t="s">
        <v>164</v>
      </c>
      <c r="K14468">
        <f>VLOOKUP(J14468,'Prix unitaires'!B:D,3,FALSE)</f>
        <v>0</v>
      </c>
      <c r="L14468" s="11">
        <f t="shared" si="226"/>
        <v>0</v>
      </c>
    </row>
    <row r="14469" spans="1:12" x14ac:dyDescent="0.25">
      <c r="A14469">
        <v>234</v>
      </c>
      <c r="B14469" t="s">
        <v>10</v>
      </c>
      <c r="C14469" t="s">
        <v>54</v>
      </c>
      <c r="D14469">
        <v>-1</v>
      </c>
      <c r="E14469" t="s">
        <v>35</v>
      </c>
      <c r="F14469" t="s">
        <v>13</v>
      </c>
      <c r="G14469" s="1">
        <v>1.5599999427795399</v>
      </c>
      <c r="H14469">
        <v>1</v>
      </c>
      <c r="I14469" t="s">
        <v>14</v>
      </c>
      <c r="J14469" t="s">
        <v>119</v>
      </c>
      <c r="K14469">
        <f>VLOOKUP(J14469,'Prix unitaires'!B:D,3,FALSE)</f>
        <v>0</v>
      </c>
      <c r="L14469" s="11">
        <f t="shared" si="226"/>
        <v>0</v>
      </c>
    </row>
    <row r="14470" spans="1:12" x14ac:dyDescent="0.25">
      <c r="A14470">
        <v>234</v>
      </c>
      <c r="B14470" t="s">
        <v>10</v>
      </c>
      <c r="C14470" t="s">
        <v>46</v>
      </c>
      <c r="D14470">
        <v>-1</v>
      </c>
      <c r="E14470" t="s">
        <v>17</v>
      </c>
      <c r="F14470" t="s">
        <v>13</v>
      </c>
      <c r="G14470" s="1">
        <v>3.5099999904632599</v>
      </c>
      <c r="H14470">
        <v>0</v>
      </c>
      <c r="I14470" t="s">
        <v>14</v>
      </c>
      <c r="J14470" t="s">
        <v>140</v>
      </c>
      <c r="K14470">
        <f>VLOOKUP(J14470,'Prix unitaires'!B:D,3,FALSE)</f>
        <v>0</v>
      </c>
      <c r="L14470" s="11">
        <f t="shared" si="226"/>
        <v>0</v>
      </c>
    </row>
    <row r="14471" spans="1:12" x14ac:dyDescent="0.25">
      <c r="A14471">
        <v>234</v>
      </c>
      <c r="B14471" t="s">
        <v>10</v>
      </c>
      <c r="C14471" t="s">
        <v>46</v>
      </c>
      <c r="D14471">
        <v>-1</v>
      </c>
      <c r="E14471" t="s">
        <v>35</v>
      </c>
      <c r="F14471" t="s">
        <v>13</v>
      </c>
      <c r="G14471" s="1">
        <v>3.5099999904632599</v>
      </c>
      <c r="H14471">
        <v>1</v>
      </c>
      <c r="I14471" t="s">
        <v>14</v>
      </c>
      <c r="J14471" t="s">
        <v>119</v>
      </c>
      <c r="K14471">
        <f>VLOOKUP(J14471,'Prix unitaires'!B:D,3,FALSE)</f>
        <v>0</v>
      </c>
      <c r="L14471" s="11">
        <f t="shared" si="226"/>
        <v>0</v>
      </c>
    </row>
    <row r="14472" spans="1:12" x14ac:dyDescent="0.25">
      <c r="A14472">
        <v>234</v>
      </c>
      <c r="B14472" t="s">
        <v>10</v>
      </c>
      <c r="C14472" t="s">
        <v>272</v>
      </c>
      <c r="D14472">
        <v>-1</v>
      </c>
      <c r="E14472" t="s">
        <v>12</v>
      </c>
      <c r="F14472" t="s">
        <v>13</v>
      </c>
      <c r="G14472" s="1">
        <v>12.2399997711182</v>
      </c>
      <c r="H14472">
        <v>12</v>
      </c>
      <c r="I14472" t="s">
        <v>14</v>
      </c>
      <c r="J14472" t="s">
        <v>152</v>
      </c>
      <c r="K14472">
        <f>VLOOKUP(J14472,'Prix unitaires'!B:D,3,FALSE)</f>
        <v>0</v>
      </c>
      <c r="L14472" s="11">
        <f t="shared" si="226"/>
        <v>0</v>
      </c>
    </row>
    <row r="14473" spans="1:12" x14ac:dyDescent="0.25">
      <c r="A14473">
        <v>234</v>
      </c>
      <c r="B14473" t="s">
        <v>10</v>
      </c>
      <c r="C14473" t="s">
        <v>272</v>
      </c>
      <c r="D14473">
        <v>-1</v>
      </c>
      <c r="E14473" t="s">
        <v>35</v>
      </c>
      <c r="F14473" t="s">
        <v>13</v>
      </c>
      <c r="G14473" s="1">
        <v>12.2399997711182</v>
      </c>
      <c r="H14473">
        <v>1</v>
      </c>
      <c r="I14473" t="s">
        <v>14</v>
      </c>
      <c r="J14473" t="s">
        <v>119</v>
      </c>
      <c r="K14473">
        <f>VLOOKUP(J14473,'Prix unitaires'!B:D,3,FALSE)</f>
        <v>0</v>
      </c>
      <c r="L14473" s="11">
        <f t="shared" si="226"/>
        <v>0</v>
      </c>
    </row>
    <row r="14474" spans="1:12" x14ac:dyDescent="0.25">
      <c r="A14474">
        <v>234</v>
      </c>
      <c r="B14474" t="s">
        <v>10</v>
      </c>
      <c r="C14474" t="s">
        <v>272</v>
      </c>
      <c r="D14474">
        <v>-1</v>
      </c>
      <c r="E14474" t="s">
        <v>165</v>
      </c>
      <c r="F14474" t="s">
        <v>13</v>
      </c>
      <c r="G14474" s="1">
        <v>1.1399999856948899</v>
      </c>
      <c r="H14474">
        <v>1</v>
      </c>
      <c r="I14474" t="s">
        <v>14</v>
      </c>
      <c r="J14474" t="s">
        <v>171</v>
      </c>
      <c r="K14474">
        <f>VLOOKUP(J14474,'Prix unitaires'!B:D,3,FALSE)</f>
        <v>0</v>
      </c>
      <c r="L14474" s="11">
        <f t="shared" si="226"/>
        <v>0</v>
      </c>
    </row>
    <row r="14475" spans="1:12" x14ac:dyDescent="0.25">
      <c r="A14475">
        <v>443</v>
      </c>
      <c r="B14475" t="s">
        <v>37</v>
      </c>
      <c r="C14475" t="s">
        <v>120</v>
      </c>
      <c r="D14475" t="s">
        <v>11</v>
      </c>
      <c r="E14475" t="s">
        <v>17</v>
      </c>
      <c r="F14475" t="s">
        <v>13</v>
      </c>
      <c r="G14475" s="1">
        <v>2.4900000095367401</v>
      </c>
      <c r="H14475">
        <v>50</v>
      </c>
      <c r="I14475" t="s">
        <v>14</v>
      </c>
      <c r="J14475" t="s">
        <v>18</v>
      </c>
      <c r="K14475">
        <f>VLOOKUP(J14475,'Prix unitaires'!B:D,3,FALSE)</f>
        <v>0</v>
      </c>
      <c r="L14475" s="11">
        <f t="shared" si="226"/>
        <v>0</v>
      </c>
    </row>
    <row r="14476" spans="1:12" x14ac:dyDescent="0.25">
      <c r="A14476">
        <v>443</v>
      </c>
      <c r="B14476" t="s">
        <v>37</v>
      </c>
      <c r="C14476" t="s">
        <v>120</v>
      </c>
      <c r="D14476" t="s">
        <v>11</v>
      </c>
      <c r="E14476" t="s">
        <v>40</v>
      </c>
      <c r="F14476" t="s">
        <v>13</v>
      </c>
      <c r="G14476" s="1">
        <v>2.4900000095367401</v>
      </c>
      <c r="H14476">
        <v>1</v>
      </c>
      <c r="I14476" t="s">
        <v>14</v>
      </c>
      <c r="J14476" t="s">
        <v>41</v>
      </c>
      <c r="K14476">
        <f>VLOOKUP(J14476,'Prix unitaires'!B:D,3,FALSE)</f>
        <v>0</v>
      </c>
      <c r="L14476" s="11">
        <f t="shared" si="226"/>
        <v>0</v>
      </c>
    </row>
    <row r="14477" spans="1:12" x14ac:dyDescent="0.25">
      <c r="A14477">
        <v>443</v>
      </c>
      <c r="B14477" t="s">
        <v>37</v>
      </c>
      <c r="C14477" t="s">
        <v>121</v>
      </c>
      <c r="D14477" t="s">
        <v>11</v>
      </c>
      <c r="E14477" t="s">
        <v>17</v>
      </c>
      <c r="F14477" t="s">
        <v>13</v>
      </c>
      <c r="G14477" s="1">
        <v>15.6000003814697</v>
      </c>
      <c r="H14477">
        <v>50</v>
      </c>
      <c r="I14477" t="s">
        <v>14</v>
      </c>
      <c r="J14477" t="s">
        <v>18</v>
      </c>
      <c r="K14477">
        <f>VLOOKUP(J14477,'Prix unitaires'!B:D,3,FALSE)</f>
        <v>0</v>
      </c>
      <c r="L14477" s="11">
        <f t="shared" si="226"/>
        <v>0</v>
      </c>
    </row>
    <row r="14478" spans="1:12" x14ac:dyDescent="0.25">
      <c r="A14478">
        <v>443</v>
      </c>
      <c r="B14478" t="s">
        <v>37</v>
      </c>
      <c r="C14478" t="s">
        <v>121</v>
      </c>
      <c r="D14478" t="s">
        <v>11</v>
      </c>
      <c r="E14478" t="s">
        <v>40</v>
      </c>
      <c r="F14478" t="s">
        <v>13</v>
      </c>
      <c r="G14478" s="1">
        <v>15.6000003814697</v>
      </c>
      <c r="H14478">
        <v>1</v>
      </c>
      <c r="I14478" t="s">
        <v>14</v>
      </c>
      <c r="J14478" t="s">
        <v>41</v>
      </c>
      <c r="K14478">
        <f>VLOOKUP(J14478,'Prix unitaires'!B:D,3,FALSE)</f>
        <v>0</v>
      </c>
      <c r="L14478" s="11">
        <f t="shared" si="226"/>
        <v>0</v>
      </c>
    </row>
    <row r="14479" spans="1:12" x14ac:dyDescent="0.25">
      <c r="A14479">
        <v>815</v>
      </c>
      <c r="B14479" t="s">
        <v>26</v>
      </c>
      <c r="C14479" t="s">
        <v>121</v>
      </c>
      <c r="D14479">
        <v>-1</v>
      </c>
      <c r="E14479" t="s">
        <v>17</v>
      </c>
      <c r="F14479" t="s">
        <v>13</v>
      </c>
      <c r="G14479" s="1">
        <v>1.58000004291534</v>
      </c>
      <c r="H14479">
        <v>50</v>
      </c>
      <c r="I14479" t="s">
        <v>14</v>
      </c>
      <c r="J14479" t="s">
        <v>140</v>
      </c>
      <c r="K14479">
        <f>VLOOKUP(J14479,'Prix unitaires'!B:D,3,FALSE)</f>
        <v>0</v>
      </c>
      <c r="L14479" s="11">
        <f t="shared" si="226"/>
        <v>0</v>
      </c>
    </row>
    <row r="14480" spans="1:12" x14ac:dyDescent="0.25">
      <c r="A14480">
        <v>815</v>
      </c>
      <c r="B14480" t="s">
        <v>37</v>
      </c>
      <c r="C14480">
        <v>1</v>
      </c>
      <c r="D14480">
        <v>-1</v>
      </c>
      <c r="E14480" t="s">
        <v>17</v>
      </c>
      <c r="F14480" t="s">
        <v>13</v>
      </c>
      <c r="G14480" s="1">
        <v>43.779998779296903</v>
      </c>
      <c r="H14480">
        <v>50</v>
      </c>
      <c r="I14480" t="s">
        <v>14</v>
      </c>
      <c r="J14480" t="s">
        <v>140</v>
      </c>
      <c r="K14480">
        <f>VLOOKUP(J14480,'Prix unitaires'!B:D,3,FALSE)</f>
        <v>0</v>
      </c>
      <c r="L14480" s="11">
        <f t="shared" si="226"/>
        <v>0</v>
      </c>
    </row>
    <row r="14481" spans="1:12" x14ac:dyDescent="0.25">
      <c r="A14481">
        <v>815</v>
      </c>
      <c r="B14481" t="s">
        <v>37</v>
      </c>
      <c r="C14481">
        <v>9</v>
      </c>
      <c r="D14481">
        <v>-1</v>
      </c>
      <c r="E14481" t="s">
        <v>17</v>
      </c>
      <c r="F14481" t="s">
        <v>13</v>
      </c>
      <c r="G14481" s="1">
        <v>4.4800000190734899</v>
      </c>
      <c r="H14481">
        <v>50</v>
      </c>
      <c r="I14481" t="s">
        <v>14</v>
      </c>
      <c r="J14481" t="s">
        <v>140</v>
      </c>
      <c r="K14481">
        <f>VLOOKUP(J14481,'Prix unitaires'!B:D,3,FALSE)</f>
        <v>0</v>
      </c>
      <c r="L14481" s="11">
        <f t="shared" si="226"/>
        <v>0</v>
      </c>
    </row>
    <row r="14482" spans="1:12" x14ac:dyDescent="0.25">
      <c r="A14482">
        <v>815</v>
      </c>
      <c r="B14482" t="s">
        <v>240</v>
      </c>
      <c r="C14482">
        <v>11</v>
      </c>
      <c r="D14482">
        <v>-1</v>
      </c>
      <c r="E14482" t="s">
        <v>12</v>
      </c>
      <c r="F14482" t="s">
        <v>13</v>
      </c>
      <c r="G14482" s="1">
        <v>30</v>
      </c>
      <c r="H14482">
        <v>50</v>
      </c>
      <c r="I14482" t="s">
        <v>14</v>
      </c>
      <c r="J14482" t="s">
        <v>152</v>
      </c>
      <c r="K14482">
        <f>VLOOKUP(J14482,'Prix unitaires'!B:D,3,FALSE)</f>
        <v>0</v>
      </c>
      <c r="L14482" s="11">
        <f t="shared" si="226"/>
        <v>0</v>
      </c>
    </row>
    <row r="14483" spans="1:12" x14ac:dyDescent="0.25">
      <c r="A14483">
        <v>815</v>
      </c>
      <c r="B14483" t="s">
        <v>240</v>
      </c>
      <c r="C14483" t="s">
        <v>121</v>
      </c>
      <c r="D14483">
        <v>-1</v>
      </c>
      <c r="E14483" t="s">
        <v>17</v>
      </c>
      <c r="F14483" t="s">
        <v>13</v>
      </c>
      <c r="G14483" s="1">
        <v>14.710000038146999</v>
      </c>
      <c r="H14483">
        <v>50</v>
      </c>
      <c r="I14483" t="s">
        <v>14</v>
      </c>
      <c r="J14483" t="s">
        <v>140</v>
      </c>
      <c r="K14483">
        <f>VLOOKUP(J14483,'Prix unitaires'!B:D,3,FALSE)</f>
        <v>0</v>
      </c>
      <c r="L14483" s="11">
        <f t="shared" si="226"/>
        <v>0</v>
      </c>
    </row>
    <row r="14484" spans="1:12" x14ac:dyDescent="0.25">
      <c r="A14484">
        <v>104</v>
      </c>
      <c r="B14484" t="s">
        <v>10</v>
      </c>
      <c r="C14484" t="s">
        <v>169</v>
      </c>
      <c r="D14484" t="s">
        <v>11</v>
      </c>
      <c r="E14484" t="s">
        <v>40</v>
      </c>
      <c r="F14484" t="s">
        <v>13</v>
      </c>
      <c r="G14484" s="1">
        <v>5.9400000572204599</v>
      </c>
      <c r="H14484">
        <v>3</v>
      </c>
      <c r="I14484" t="s">
        <v>14</v>
      </c>
      <c r="J14484" t="s">
        <v>41</v>
      </c>
      <c r="K14484">
        <f>VLOOKUP(J14484,'Prix unitaires'!B:D,3,FALSE)</f>
        <v>0</v>
      </c>
      <c r="L14484" s="11">
        <f t="shared" si="226"/>
        <v>0</v>
      </c>
    </row>
    <row r="14485" spans="1:12" x14ac:dyDescent="0.25">
      <c r="A14485">
        <v>104</v>
      </c>
      <c r="B14485" t="s">
        <v>10</v>
      </c>
      <c r="C14485" t="s">
        <v>138</v>
      </c>
      <c r="D14485" t="s">
        <v>11</v>
      </c>
      <c r="E14485" t="s">
        <v>32</v>
      </c>
      <c r="F14485" t="s">
        <v>13</v>
      </c>
      <c r="G14485" s="1">
        <v>3.6500000953674299</v>
      </c>
      <c r="H14485">
        <v>240</v>
      </c>
      <c r="I14485" t="s">
        <v>14</v>
      </c>
      <c r="J14485" t="s">
        <v>33</v>
      </c>
      <c r="K14485">
        <f>VLOOKUP(J14485,'Prix unitaires'!B:D,3,FALSE)</f>
        <v>0</v>
      </c>
      <c r="L14485" s="11">
        <f t="shared" si="226"/>
        <v>0</v>
      </c>
    </row>
    <row r="14486" spans="1:12" x14ac:dyDescent="0.25">
      <c r="A14486">
        <v>104</v>
      </c>
      <c r="B14486" t="s">
        <v>10</v>
      </c>
      <c r="C14486" t="s">
        <v>138</v>
      </c>
      <c r="D14486" t="s">
        <v>11</v>
      </c>
      <c r="E14486" t="s">
        <v>35</v>
      </c>
      <c r="F14486" t="s">
        <v>13</v>
      </c>
      <c r="G14486" s="1">
        <v>3.6500000953674299</v>
      </c>
      <c r="H14486">
        <v>4</v>
      </c>
      <c r="I14486" t="s">
        <v>14</v>
      </c>
      <c r="J14486" t="s">
        <v>36</v>
      </c>
      <c r="K14486">
        <f>VLOOKUP(J14486,'Prix unitaires'!B:D,3,FALSE)</f>
        <v>0</v>
      </c>
      <c r="L14486" s="11">
        <f t="shared" si="226"/>
        <v>0</v>
      </c>
    </row>
    <row r="14487" spans="1:12" x14ac:dyDescent="0.25">
      <c r="A14487">
        <v>243</v>
      </c>
      <c r="B14487" t="s">
        <v>10</v>
      </c>
      <c r="C14487">
        <v>10</v>
      </c>
      <c r="D14487">
        <v>-1</v>
      </c>
      <c r="E14487" t="s">
        <v>165</v>
      </c>
      <c r="F14487" t="s">
        <v>13</v>
      </c>
      <c r="G14487" s="1">
        <v>21.5</v>
      </c>
      <c r="H14487">
        <v>1</v>
      </c>
      <c r="I14487" t="s">
        <v>14</v>
      </c>
      <c r="J14487" t="s">
        <v>171</v>
      </c>
      <c r="K14487">
        <f>VLOOKUP(J14487,'Prix unitaires'!B:D,3,FALSE)</f>
        <v>0</v>
      </c>
      <c r="L14487" s="11">
        <f t="shared" si="226"/>
        <v>0</v>
      </c>
    </row>
    <row r="14488" spans="1:12" x14ac:dyDescent="0.25">
      <c r="A14488">
        <v>243</v>
      </c>
      <c r="B14488" t="s">
        <v>10</v>
      </c>
      <c r="C14488" t="s">
        <v>16</v>
      </c>
      <c r="D14488">
        <v>-1</v>
      </c>
      <c r="E14488" t="s">
        <v>17</v>
      </c>
      <c r="F14488" t="s">
        <v>13</v>
      </c>
      <c r="G14488" s="1">
        <v>15.6199998855591</v>
      </c>
      <c r="H14488">
        <v>50</v>
      </c>
      <c r="I14488" t="s">
        <v>14</v>
      </c>
      <c r="J14488" t="s">
        <v>140</v>
      </c>
      <c r="K14488">
        <f>VLOOKUP(J14488,'Prix unitaires'!B:D,3,FALSE)</f>
        <v>0</v>
      </c>
      <c r="L14488" s="11">
        <f t="shared" si="226"/>
        <v>0</v>
      </c>
    </row>
    <row r="14489" spans="1:12" x14ac:dyDescent="0.25">
      <c r="A14489">
        <v>243</v>
      </c>
      <c r="B14489" t="s">
        <v>10</v>
      </c>
      <c r="C14489" t="s">
        <v>16</v>
      </c>
      <c r="D14489">
        <v>-1</v>
      </c>
      <c r="E14489" t="s">
        <v>165</v>
      </c>
      <c r="F14489" t="s">
        <v>13</v>
      </c>
      <c r="G14489" s="1">
        <v>0.18000000715255701</v>
      </c>
      <c r="H14489">
        <v>1</v>
      </c>
      <c r="I14489" t="s">
        <v>14</v>
      </c>
      <c r="J14489" t="s">
        <v>171</v>
      </c>
      <c r="K14489">
        <f>VLOOKUP(J14489,'Prix unitaires'!B:D,3,FALSE)</f>
        <v>0</v>
      </c>
      <c r="L14489" s="11">
        <f t="shared" si="226"/>
        <v>0</v>
      </c>
    </row>
    <row r="14490" spans="1:12" x14ac:dyDescent="0.25">
      <c r="A14490">
        <v>243</v>
      </c>
      <c r="B14490" t="s">
        <v>10</v>
      </c>
      <c r="C14490" t="s">
        <v>105</v>
      </c>
      <c r="D14490">
        <v>-1</v>
      </c>
      <c r="E14490" t="s">
        <v>24</v>
      </c>
      <c r="F14490" t="s">
        <v>13</v>
      </c>
      <c r="G14490" s="1">
        <v>116.540000915527</v>
      </c>
      <c r="H14490">
        <v>0</v>
      </c>
      <c r="I14490" t="s">
        <v>14</v>
      </c>
      <c r="J14490" t="s">
        <v>93</v>
      </c>
      <c r="K14490">
        <f>VLOOKUP(J14490,'Prix unitaires'!B:D,3,FALSE)</f>
        <v>0</v>
      </c>
      <c r="L14490" s="11">
        <f t="shared" si="226"/>
        <v>0</v>
      </c>
    </row>
    <row r="14491" spans="1:12" x14ac:dyDescent="0.25">
      <c r="A14491">
        <v>243</v>
      </c>
      <c r="B14491" t="s">
        <v>10</v>
      </c>
      <c r="C14491" t="s">
        <v>105</v>
      </c>
      <c r="D14491">
        <v>-1</v>
      </c>
      <c r="E14491" t="s">
        <v>165</v>
      </c>
      <c r="F14491" t="s">
        <v>13</v>
      </c>
      <c r="G14491" s="1">
        <v>0.89999997615814198</v>
      </c>
      <c r="H14491">
        <v>1</v>
      </c>
      <c r="I14491" t="s">
        <v>14</v>
      </c>
      <c r="J14491" t="s">
        <v>171</v>
      </c>
      <c r="K14491">
        <f>VLOOKUP(J14491,'Prix unitaires'!B:D,3,FALSE)</f>
        <v>0</v>
      </c>
      <c r="L14491" s="11">
        <f t="shared" si="226"/>
        <v>0</v>
      </c>
    </row>
    <row r="14492" spans="1:12" x14ac:dyDescent="0.25">
      <c r="A14492">
        <v>243</v>
      </c>
      <c r="B14492" t="s">
        <v>10</v>
      </c>
      <c r="C14492">
        <v>6</v>
      </c>
      <c r="D14492">
        <v>-1</v>
      </c>
      <c r="E14492" t="s">
        <v>30</v>
      </c>
      <c r="F14492" t="s">
        <v>13</v>
      </c>
      <c r="G14492" s="1">
        <v>11.3900003433228</v>
      </c>
      <c r="H14492">
        <v>240</v>
      </c>
      <c r="I14492" t="s">
        <v>14</v>
      </c>
      <c r="J14492" t="s">
        <v>153</v>
      </c>
      <c r="K14492">
        <f>VLOOKUP(J14492,'Prix unitaires'!B:D,3,FALSE)</f>
        <v>0</v>
      </c>
      <c r="L14492" s="11">
        <f t="shared" si="226"/>
        <v>0</v>
      </c>
    </row>
    <row r="14493" spans="1:12" x14ac:dyDescent="0.25">
      <c r="A14493">
        <v>243</v>
      </c>
      <c r="B14493" t="s">
        <v>10</v>
      </c>
      <c r="C14493">
        <v>6</v>
      </c>
      <c r="D14493">
        <v>-1</v>
      </c>
      <c r="E14493" t="s">
        <v>40</v>
      </c>
      <c r="F14493" t="s">
        <v>13</v>
      </c>
      <c r="G14493" s="1">
        <v>11.3900003433228</v>
      </c>
      <c r="H14493">
        <v>1</v>
      </c>
      <c r="I14493" t="s">
        <v>14</v>
      </c>
      <c r="J14493" t="s">
        <v>118</v>
      </c>
      <c r="K14493">
        <f>VLOOKUP(J14493,'Prix unitaires'!B:D,3,FALSE)</f>
        <v>0</v>
      </c>
      <c r="L14493" s="11">
        <f t="shared" si="226"/>
        <v>0</v>
      </c>
    </row>
    <row r="14494" spans="1:12" x14ac:dyDescent="0.25">
      <c r="A14494">
        <v>243</v>
      </c>
      <c r="B14494" t="s">
        <v>10</v>
      </c>
      <c r="C14494">
        <v>6</v>
      </c>
      <c r="D14494">
        <v>-1</v>
      </c>
      <c r="E14494" t="s">
        <v>165</v>
      </c>
      <c r="F14494" t="s">
        <v>13</v>
      </c>
      <c r="G14494" s="1">
        <v>1.08000004291534</v>
      </c>
      <c r="H14494">
        <v>1</v>
      </c>
      <c r="I14494" t="s">
        <v>14</v>
      </c>
      <c r="J14494" t="s">
        <v>171</v>
      </c>
      <c r="K14494">
        <f>VLOOKUP(J14494,'Prix unitaires'!B:D,3,FALSE)</f>
        <v>0</v>
      </c>
      <c r="L14494" s="11">
        <f t="shared" si="226"/>
        <v>0</v>
      </c>
    </row>
    <row r="14495" spans="1:12" x14ac:dyDescent="0.25">
      <c r="A14495">
        <v>243</v>
      </c>
      <c r="B14495" t="s">
        <v>10</v>
      </c>
      <c r="C14495" t="s">
        <v>44</v>
      </c>
      <c r="D14495">
        <v>-1</v>
      </c>
      <c r="E14495" t="s">
        <v>17</v>
      </c>
      <c r="F14495" t="s">
        <v>13</v>
      </c>
      <c r="G14495" s="1">
        <v>5.8699998855590803</v>
      </c>
      <c r="H14495">
        <v>0</v>
      </c>
      <c r="I14495" t="s">
        <v>14</v>
      </c>
      <c r="J14495" t="s">
        <v>140</v>
      </c>
      <c r="K14495">
        <f>VLOOKUP(J14495,'Prix unitaires'!B:D,3,FALSE)</f>
        <v>0</v>
      </c>
      <c r="L14495" s="11">
        <f t="shared" si="226"/>
        <v>0</v>
      </c>
    </row>
    <row r="14496" spans="1:12" x14ac:dyDescent="0.25">
      <c r="A14496">
        <v>243</v>
      </c>
      <c r="B14496" t="s">
        <v>10</v>
      </c>
      <c r="C14496" t="s">
        <v>44</v>
      </c>
      <c r="D14496">
        <v>-1</v>
      </c>
      <c r="E14496" t="s">
        <v>40</v>
      </c>
      <c r="F14496" t="s">
        <v>13</v>
      </c>
      <c r="G14496" s="1">
        <v>5.8699998855590803</v>
      </c>
      <c r="H14496">
        <v>1</v>
      </c>
      <c r="I14496" t="s">
        <v>14</v>
      </c>
      <c r="J14496" t="s">
        <v>118</v>
      </c>
      <c r="K14496">
        <f>VLOOKUP(J14496,'Prix unitaires'!B:D,3,FALSE)</f>
        <v>0</v>
      </c>
      <c r="L14496" s="11">
        <f t="shared" si="226"/>
        <v>0</v>
      </c>
    </row>
    <row r="14497" spans="1:12" x14ac:dyDescent="0.25">
      <c r="A14497">
        <v>243</v>
      </c>
      <c r="B14497" t="s">
        <v>37</v>
      </c>
      <c r="C14497">
        <v>1</v>
      </c>
      <c r="D14497">
        <v>-1</v>
      </c>
      <c r="E14497" t="s">
        <v>12</v>
      </c>
      <c r="F14497" t="s">
        <v>13</v>
      </c>
      <c r="G14497" s="1">
        <v>66.660003662109006</v>
      </c>
      <c r="H14497">
        <v>0</v>
      </c>
      <c r="I14497" t="s">
        <v>14</v>
      </c>
      <c r="J14497" t="s">
        <v>152</v>
      </c>
      <c r="K14497">
        <f>VLOOKUP(J14497,'Prix unitaires'!B:D,3,FALSE)</f>
        <v>0</v>
      </c>
      <c r="L14497" s="11">
        <f t="shared" si="226"/>
        <v>0</v>
      </c>
    </row>
    <row r="14498" spans="1:12" x14ac:dyDescent="0.25">
      <c r="A14498">
        <v>243</v>
      </c>
      <c r="B14498" t="s">
        <v>37</v>
      </c>
      <c r="C14498">
        <v>3</v>
      </c>
      <c r="D14498">
        <v>-1</v>
      </c>
      <c r="E14498" t="s">
        <v>17</v>
      </c>
      <c r="F14498" t="s">
        <v>13</v>
      </c>
      <c r="G14498" s="1">
        <v>67.73999786377</v>
      </c>
      <c r="H14498">
        <v>0</v>
      </c>
      <c r="I14498" t="s">
        <v>14</v>
      </c>
      <c r="J14498" t="s">
        <v>140</v>
      </c>
      <c r="K14498">
        <f>VLOOKUP(J14498,'Prix unitaires'!B:D,3,FALSE)</f>
        <v>0</v>
      </c>
      <c r="L14498" s="11">
        <f t="shared" si="226"/>
        <v>0</v>
      </c>
    </row>
    <row r="14499" spans="1:12" x14ac:dyDescent="0.25">
      <c r="A14499">
        <v>502</v>
      </c>
      <c r="B14499" t="s">
        <v>26</v>
      </c>
      <c r="C14499">
        <v>101</v>
      </c>
      <c r="D14499" t="s">
        <v>11</v>
      </c>
      <c r="E14499" t="s">
        <v>32</v>
      </c>
      <c r="F14499" t="s">
        <v>13</v>
      </c>
      <c r="G14499" s="1">
        <v>8.1400003433228001</v>
      </c>
      <c r="H14499">
        <v>240</v>
      </c>
      <c r="I14499" t="s">
        <v>14</v>
      </c>
      <c r="J14499" t="s">
        <v>33</v>
      </c>
      <c r="K14499">
        <f>VLOOKUP(J14499,'Prix unitaires'!B:D,3,FALSE)</f>
        <v>0</v>
      </c>
      <c r="L14499" s="11">
        <f t="shared" si="226"/>
        <v>0</v>
      </c>
    </row>
    <row r="14500" spans="1:12" x14ac:dyDescent="0.25">
      <c r="A14500">
        <v>502</v>
      </c>
      <c r="B14500" t="s">
        <v>26</v>
      </c>
      <c r="C14500">
        <v>101</v>
      </c>
      <c r="D14500" t="s">
        <v>11</v>
      </c>
      <c r="E14500" t="s">
        <v>40</v>
      </c>
      <c r="F14500" t="s">
        <v>13</v>
      </c>
      <c r="G14500" s="1">
        <v>8.1400003433228001</v>
      </c>
      <c r="H14500">
        <v>1</v>
      </c>
      <c r="I14500" t="s">
        <v>14</v>
      </c>
      <c r="J14500" t="s">
        <v>41</v>
      </c>
      <c r="K14500">
        <f>VLOOKUP(J14500,'Prix unitaires'!B:D,3,FALSE)</f>
        <v>0</v>
      </c>
      <c r="L14500" s="11">
        <f t="shared" si="226"/>
        <v>0</v>
      </c>
    </row>
    <row r="14501" spans="1:12" x14ac:dyDescent="0.25">
      <c r="A14501">
        <v>502</v>
      </c>
      <c r="B14501" t="s">
        <v>26</v>
      </c>
      <c r="C14501">
        <v>102</v>
      </c>
      <c r="D14501" t="s">
        <v>11</v>
      </c>
      <c r="E14501" t="s">
        <v>32</v>
      </c>
      <c r="F14501" t="s">
        <v>13</v>
      </c>
      <c r="G14501" s="1">
        <v>3.9400000572204599</v>
      </c>
      <c r="H14501">
        <v>240</v>
      </c>
      <c r="I14501" t="s">
        <v>14</v>
      </c>
      <c r="J14501" t="s">
        <v>33</v>
      </c>
      <c r="K14501">
        <f>VLOOKUP(J14501,'Prix unitaires'!B:D,3,FALSE)</f>
        <v>0</v>
      </c>
      <c r="L14501" s="11">
        <f t="shared" si="226"/>
        <v>0</v>
      </c>
    </row>
    <row r="14502" spans="1:12" x14ac:dyDescent="0.25">
      <c r="A14502">
        <v>502</v>
      </c>
      <c r="B14502" t="s">
        <v>26</v>
      </c>
      <c r="C14502">
        <v>102</v>
      </c>
      <c r="D14502" t="s">
        <v>11</v>
      </c>
      <c r="E14502" t="s">
        <v>40</v>
      </c>
      <c r="F14502" t="s">
        <v>13</v>
      </c>
      <c r="G14502" s="1">
        <v>3.9400000572204599</v>
      </c>
      <c r="H14502">
        <v>1</v>
      </c>
      <c r="I14502" t="s">
        <v>14</v>
      </c>
      <c r="J14502" t="s">
        <v>41</v>
      </c>
      <c r="K14502">
        <f>VLOOKUP(J14502,'Prix unitaires'!B:D,3,FALSE)</f>
        <v>0</v>
      </c>
      <c r="L14502" s="11">
        <f t="shared" si="226"/>
        <v>0</v>
      </c>
    </row>
    <row r="14503" spans="1:12" x14ac:dyDescent="0.25">
      <c r="A14503">
        <v>356</v>
      </c>
      <c r="B14503" t="s">
        <v>10</v>
      </c>
      <c r="C14503" t="s">
        <v>104</v>
      </c>
      <c r="D14503" t="s">
        <v>11</v>
      </c>
      <c r="E14503" t="s">
        <v>24</v>
      </c>
      <c r="F14503" t="s">
        <v>13</v>
      </c>
      <c r="G14503" s="1">
        <v>214.36000061035199</v>
      </c>
      <c r="H14503">
        <v>50</v>
      </c>
      <c r="I14503" t="s">
        <v>14</v>
      </c>
      <c r="J14503" t="s">
        <v>25</v>
      </c>
      <c r="K14503">
        <f>VLOOKUP(J14503,'Prix unitaires'!B:D,3,FALSE)</f>
        <v>0</v>
      </c>
      <c r="L14503" s="11">
        <f t="shared" si="226"/>
        <v>0</v>
      </c>
    </row>
    <row r="14504" spans="1:12" x14ac:dyDescent="0.25">
      <c r="A14504">
        <v>356</v>
      </c>
      <c r="B14504" t="s">
        <v>10</v>
      </c>
      <c r="C14504" t="s">
        <v>16</v>
      </c>
      <c r="D14504" t="s">
        <v>11</v>
      </c>
      <c r="E14504" t="s">
        <v>17</v>
      </c>
      <c r="F14504" t="s">
        <v>13</v>
      </c>
      <c r="G14504" s="1">
        <v>4.8899998664856001</v>
      </c>
      <c r="H14504">
        <v>50</v>
      </c>
      <c r="I14504" t="s">
        <v>14</v>
      </c>
      <c r="J14504" t="s">
        <v>18</v>
      </c>
      <c r="K14504">
        <f>VLOOKUP(J14504,'Prix unitaires'!B:D,3,FALSE)</f>
        <v>0</v>
      </c>
      <c r="L14504" s="11">
        <f t="shared" si="226"/>
        <v>0</v>
      </c>
    </row>
    <row r="14505" spans="1:12" x14ac:dyDescent="0.25">
      <c r="A14505">
        <v>356</v>
      </c>
      <c r="B14505" t="s">
        <v>10</v>
      </c>
      <c r="C14505" t="s">
        <v>16</v>
      </c>
      <c r="D14505" t="s">
        <v>11</v>
      </c>
      <c r="E14505" t="s">
        <v>40</v>
      </c>
      <c r="F14505" t="s">
        <v>13</v>
      </c>
      <c r="G14505" s="1">
        <v>4.8899998664856001</v>
      </c>
      <c r="H14505">
        <v>1</v>
      </c>
      <c r="I14505" t="s">
        <v>14</v>
      </c>
      <c r="J14505" t="s">
        <v>41</v>
      </c>
      <c r="K14505">
        <f>VLOOKUP(J14505,'Prix unitaires'!B:D,3,FALSE)</f>
        <v>0</v>
      </c>
      <c r="L14505" s="11">
        <f t="shared" si="226"/>
        <v>0</v>
      </c>
    </row>
    <row r="14506" spans="1:12" x14ac:dyDescent="0.25">
      <c r="A14506">
        <v>502</v>
      </c>
      <c r="B14506" t="s">
        <v>26</v>
      </c>
      <c r="C14506">
        <v>104</v>
      </c>
      <c r="D14506" t="s">
        <v>11</v>
      </c>
      <c r="E14506" t="s">
        <v>167</v>
      </c>
      <c r="F14506" t="s">
        <v>13</v>
      </c>
      <c r="G14506" s="1">
        <v>2.2000000476837198</v>
      </c>
      <c r="H14506">
        <v>1</v>
      </c>
      <c r="I14506" t="s">
        <v>14</v>
      </c>
      <c r="J14506" t="s">
        <v>168</v>
      </c>
      <c r="K14506">
        <f>VLOOKUP(J14506,'Prix unitaires'!B:D,3,FALSE)</f>
        <v>0</v>
      </c>
      <c r="L14506" s="11">
        <f t="shared" si="226"/>
        <v>0</v>
      </c>
    </row>
    <row r="14507" spans="1:12" x14ac:dyDescent="0.25">
      <c r="A14507">
        <v>502</v>
      </c>
      <c r="B14507" t="s">
        <v>26</v>
      </c>
      <c r="C14507">
        <v>105</v>
      </c>
      <c r="D14507" t="s">
        <v>11</v>
      </c>
      <c r="E14507" t="s">
        <v>122</v>
      </c>
      <c r="F14507" t="s">
        <v>13</v>
      </c>
      <c r="G14507" s="1">
        <v>19.959999084472699</v>
      </c>
      <c r="H14507">
        <v>50</v>
      </c>
      <c r="I14507" t="s">
        <v>14</v>
      </c>
      <c r="J14507" t="s">
        <v>123</v>
      </c>
      <c r="K14507">
        <f>VLOOKUP(J14507,'Prix unitaires'!B:D,3,FALSE)</f>
        <v>0</v>
      </c>
      <c r="L14507" s="11">
        <f t="shared" si="226"/>
        <v>0</v>
      </c>
    </row>
    <row r="14508" spans="1:12" x14ac:dyDescent="0.25">
      <c r="A14508">
        <v>502</v>
      </c>
      <c r="B14508" t="s">
        <v>26</v>
      </c>
      <c r="C14508">
        <v>105</v>
      </c>
      <c r="D14508" t="s">
        <v>11</v>
      </c>
      <c r="E14508" t="s">
        <v>167</v>
      </c>
      <c r="F14508" t="s">
        <v>13</v>
      </c>
      <c r="G14508" s="1">
        <v>4.4000000953674299</v>
      </c>
      <c r="H14508">
        <v>1</v>
      </c>
      <c r="I14508" t="s">
        <v>14</v>
      </c>
      <c r="J14508" t="s">
        <v>168</v>
      </c>
      <c r="K14508">
        <f>VLOOKUP(J14508,'Prix unitaires'!B:D,3,FALSE)</f>
        <v>0</v>
      </c>
      <c r="L14508" s="11">
        <f t="shared" si="226"/>
        <v>0</v>
      </c>
    </row>
    <row r="14509" spans="1:12" x14ac:dyDescent="0.25">
      <c r="A14509">
        <v>502</v>
      </c>
      <c r="B14509" t="s">
        <v>26</v>
      </c>
      <c r="C14509">
        <v>107</v>
      </c>
      <c r="D14509" t="s">
        <v>11</v>
      </c>
      <c r="E14509" t="s">
        <v>122</v>
      </c>
      <c r="F14509" t="s">
        <v>13</v>
      </c>
      <c r="G14509" s="1">
        <v>19.790000915527301</v>
      </c>
      <c r="H14509">
        <v>50</v>
      </c>
      <c r="I14509" t="s">
        <v>14</v>
      </c>
      <c r="J14509" t="s">
        <v>123</v>
      </c>
      <c r="K14509">
        <f>VLOOKUP(J14509,'Prix unitaires'!B:D,3,FALSE)</f>
        <v>0</v>
      </c>
      <c r="L14509" s="11">
        <f t="shared" si="226"/>
        <v>0</v>
      </c>
    </row>
    <row r="14510" spans="1:12" x14ac:dyDescent="0.25">
      <c r="A14510">
        <v>502</v>
      </c>
      <c r="B14510" t="s">
        <v>26</v>
      </c>
      <c r="C14510">
        <v>107</v>
      </c>
      <c r="D14510" t="s">
        <v>11</v>
      </c>
      <c r="E14510" t="s">
        <v>167</v>
      </c>
      <c r="F14510" t="s">
        <v>13</v>
      </c>
      <c r="G14510" s="1">
        <v>4.4000000953674299</v>
      </c>
      <c r="H14510">
        <v>1</v>
      </c>
      <c r="I14510" t="s">
        <v>14</v>
      </c>
      <c r="J14510" t="s">
        <v>168</v>
      </c>
      <c r="K14510">
        <f>VLOOKUP(J14510,'Prix unitaires'!B:D,3,FALSE)</f>
        <v>0</v>
      </c>
      <c r="L14510" s="11">
        <f t="shared" si="226"/>
        <v>0</v>
      </c>
    </row>
    <row r="14511" spans="1:12" x14ac:dyDescent="0.25">
      <c r="A14511">
        <v>502</v>
      </c>
      <c r="B14511" t="s">
        <v>26</v>
      </c>
      <c r="C14511">
        <v>108</v>
      </c>
      <c r="D14511" t="s">
        <v>11</v>
      </c>
      <c r="E14511" t="s">
        <v>122</v>
      </c>
      <c r="F14511" t="s">
        <v>13</v>
      </c>
      <c r="G14511" s="1">
        <v>9.4099998474121005</v>
      </c>
      <c r="H14511">
        <v>50</v>
      </c>
      <c r="I14511" t="s">
        <v>14</v>
      </c>
      <c r="J14511" t="s">
        <v>123</v>
      </c>
      <c r="K14511">
        <f>VLOOKUP(J14511,'Prix unitaires'!B:D,3,FALSE)</f>
        <v>0</v>
      </c>
      <c r="L14511" s="11">
        <f t="shared" si="226"/>
        <v>0</v>
      </c>
    </row>
    <row r="14512" spans="1:12" x14ac:dyDescent="0.25">
      <c r="A14512">
        <v>502</v>
      </c>
      <c r="B14512" t="s">
        <v>26</v>
      </c>
      <c r="C14512">
        <v>108</v>
      </c>
      <c r="D14512" t="s">
        <v>11</v>
      </c>
      <c r="E14512" t="s">
        <v>167</v>
      </c>
      <c r="F14512" t="s">
        <v>13</v>
      </c>
      <c r="G14512" s="1">
        <v>2.2000000476837198</v>
      </c>
      <c r="H14512">
        <v>1</v>
      </c>
      <c r="I14512" t="s">
        <v>14</v>
      </c>
      <c r="J14512" t="s">
        <v>168</v>
      </c>
      <c r="K14512">
        <f>VLOOKUP(J14512,'Prix unitaires'!B:D,3,FALSE)</f>
        <v>0</v>
      </c>
      <c r="L14512" s="11">
        <f t="shared" si="226"/>
        <v>0</v>
      </c>
    </row>
    <row r="14513" spans="1:12" x14ac:dyDescent="0.25">
      <c r="A14513">
        <v>502</v>
      </c>
      <c r="B14513" t="s">
        <v>26</v>
      </c>
      <c r="C14513">
        <v>109</v>
      </c>
      <c r="D14513" t="s">
        <v>11</v>
      </c>
      <c r="E14513" t="s">
        <v>122</v>
      </c>
      <c r="F14513" t="s">
        <v>13</v>
      </c>
      <c r="G14513" s="1">
        <v>9.4099998474121005</v>
      </c>
      <c r="H14513">
        <v>50</v>
      </c>
      <c r="I14513" t="s">
        <v>14</v>
      </c>
      <c r="J14513" t="s">
        <v>123</v>
      </c>
      <c r="K14513">
        <f>VLOOKUP(J14513,'Prix unitaires'!B:D,3,FALSE)</f>
        <v>0</v>
      </c>
      <c r="L14513" s="11">
        <f t="shared" si="226"/>
        <v>0</v>
      </c>
    </row>
    <row r="14514" spans="1:12" x14ac:dyDescent="0.25">
      <c r="A14514">
        <v>502</v>
      </c>
      <c r="B14514" t="s">
        <v>26</v>
      </c>
      <c r="C14514">
        <v>109</v>
      </c>
      <c r="D14514" t="s">
        <v>11</v>
      </c>
      <c r="E14514" t="s">
        <v>167</v>
      </c>
      <c r="F14514" t="s">
        <v>13</v>
      </c>
      <c r="G14514" s="1">
        <v>2.2000000476837198</v>
      </c>
      <c r="H14514">
        <v>1</v>
      </c>
      <c r="I14514" t="s">
        <v>14</v>
      </c>
      <c r="J14514" t="s">
        <v>168</v>
      </c>
      <c r="K14514">
        <f>VLOOKUP(J14514,'Prix unitaires'!B:D,3,FALSE)</f>
        <v>0</v>
      </c>
      <c r="L14514" s="11">
        <f t="shared" si="226"/>
        <v>0</v>
      </c>
    </row>
    <row r="14515" spans="1:12" x14ac:dyDescent="0.25">
      <c r="A14515">
        <v>502</v>
      </c>
      <c r="B14515" t="s">
        <v>26</v>
      </c>
      <c r="C14515">
        <v>110</v>
      </c>
      <c r="D14515" t="s">
        <v>11</v>
      </c>
      <c r="E14515" t="s">
        <v>122</v>
      </c>
      <c r="F14515" t="s">
        <v>13</v>
      </c>
      <c r="G14515" s="1">
        <v>19.7399997711182</v>
      </c>
      <c r="H14515">
        <v>50</v>
      </c>
      <c r="I14515" t="s">
        <v>14</v>
      </c>
      <c r="J14515" t="s">
        <v>123</v>
      </c>
      <c r="K14515">
        <f>VLOOKUP(J14515,'Prix unitaires'!B:D,3,FALSE)</f>
        <v>0</v>
      </c>
      <c r="L14515" s="11">
        <f t="shared" si="226"/>
        <v>0</v>
      </c>
    </row>
    <row r="14516" spans="1:12" x14ac:dyDescent="0.25">
      <c r="A14516">
        <v>502</v>
      </c>
      <c r="B14516" t="s">
        <v>26</v>
      </c>
      <c r="C14516">
        <v>110</v>
      </c>
      <c r="D14516" t="s">
        <v>11</v>
      </c>
      <c r="E14516" t="s">
        <v>167</v>
      </c>
      <c r="F14516" t="s">
        <v>13</v>
      </c>
      <c r="G14516" s="1">
        <v>4.4000000953674299</v>
      </c>
      <c r="H14516">
        <v>1</v>
      </c>
      <c r="I14516" t="s">
        <v>14</v>
      </c>
      <c r="J14516" t="s">
        <v>168</v>
      </c>
      <c r="K14516">
        <f>VLOOKUP(J14516,'Prix unitaires'!B:D,3,FALSE)</f>
        <v>0</v>
      </c>
      <c r="L14516" s="11">
        <f t="shared" si="226"/>
        <v>0</v>
      </c>
    </row>
    <row r="14517" spans="1:12" x14ac:dyDescent="0.25">
      <c r="A14517">
        <v>502</v>
      </c>
      <c r="B14517" t="s">
        <v>26</v>
      </c>
      <c r="C14517">
        <v>111</v>
      </c>
      <c r="D14517" t="s">
        <v>11</v>
      </c>
      <c r="E14517" t="s">
        <v>122</v>
      </c>
      <c r="F14517" t="s">
        <v>13</v>
      </c>
      <c r="G14517" s="1">
        <v>9.8199996948241992</v>
      </c>
      <c r="H14517">
        <v>50</v>
      </c>
      <c r="I14517" t="s">
        <v>14</v>
      </c>
      <c r="J14517" t="s">
        <v>123</v>
      </c>
      <c r="K14517">
        <f>VLOOKUP(J14517,'Prix unitaires'!B:D,3,FALSE)</f>
        <v>0</v>
      </c>
      <c r="L14517" s="11">
        <f t="shared" si="226"/>
        <v>0</v>
      </c>
    </row>
    <row r="14518" spans="1:12" x14ac:dyDescent="0.25">
      <c r="A14518">
        <v>502</v>
      </c>
      <c r="B14518" t="s">
        <v>26</v>
      </c>
      <c r="C14518">
        <v>111</v>
      </c>
      <c r="D14518" t="s">
        <v>11</v>
      </c>
      <c r="E14518" t="s">
        <v>167</v>
      </c>
      <c r="F14518" t="s">
        <v>13</v>
      </c>
      <c r="G14518" s="1">
        <v>2.2000000476837198</v>
      </c>
      <c r="H14518">
        <v>1</v>
      </c>
      <c r="I14518" t="s">
        <v>14</v>
      </c>
      <c r="J14518" t="s">
        <v>168</v>
      </c>
      <c r="K14518">
        <f>VLOOKUP(J14518,'Prix unitaires'!B:D,3,FALSE)</f>
        <v>0</v>
      </c>
      <c r="L14518" s="11">
        <f t="shared" si="226"/>
        <v>0</v>
      </c>
    </row>
    <row r="14519" spans="1:12" x14ac:dyDescent="0.25">
      <c r="A14519">
        <v>502</v>
      </c>
      <c r="B14519" t="s">
        <v>26</v>
      </c>
      <c r="C14519">
        <v>112</v>
      </c>
      <c r="D14519" t="s">
        <v>11</v>
      </c>
      <c r="E14519" t="s">
        <v>122</v>
      </c>
      <c r="F14519" t="s">
        <v>13</v>
      </c>
      <c r="G14519" s="1">
        <v>19.7700004577637</v>
      </c>
      <c r="H14519">
        <v>50</v>
      </c>
      <c r="I14519" t="s">
        <v>14</v>
      </c>
      <c r="J14519" t="s">
        <v>123</v>
      </c>
      <c r="K14519">
        <f>VLOOKUP(J14519,'Prix unitaires'!B:D,3,FALSE)</f>
        <v>0</v>
      </c>
      <c r="L14519" s="11">
        <f t="shared" si="226"/>
        <v>0</v>
      </c>
    </row>
    <row r="14520" spans="1:12" x14ac:dyDescent="0.25">
      <c r="A14520">
        <v>502</v>
      </c>
      <c r="B14520" t="s">
        <v>26</v>
      </c>
      <c r="C14520">
        <v>112</v>
      </c>
      <c r="D14520" t="s">
        <v>11</v>
      </c>
      <c r="E14520" t="s">
        <v>167</v>
      </c>
      <c r="F14520" t="s">
        <v>13</v>
      </c>
      <c r="G14520" s="1">
        <v>4.4000000953674299</v>
      </c>
      <c r="H14520">
        <v>1</v>
      </c>
      <c r="I14520" t="s">
        <v>14</v>
      </c>
      <c r="J14520" t="s">
        <v>168</v>
      </c>
      <c r="K14520">
        <f>VLOOKUP(J14520,'Prix unitaires'!B:D,3,FALSE)</f>
        <v>0</v>
      </c>
      <c r="L14520" s="11">
        <f t="shared" si="226"/>
        <v>0</v>
      </c>
    </row>
    <row r="14521" spans="1:12" x14ac:dyDescent="0.25">
      <c r="A14521">
        <v>502</v>
      </c>
      <c r="B14521" t="s">
        <v>26</v>
      </c>
      <c r="C14521">
        <v>113</v>
      </c>
      <c r="D14521" t="s">
        <v>11</v>
      </c>
      <c r="E14521" t="s">
        <v>122</v>
      </c>
      <c r="F14521" t="s">
        <v>13</v>
      </c>
      <c r="G14521" s="1">
        <v>9.8999996185303001</v>
      </c>
      <c r="H14521">
        <v>50</v>
      </c>
      <c r="I14521" t="s">
        <v>14</v>
      </c>
      <c r="J14521" t="s">
        <v>123</v>
      </c>
      <c r="K14521">
        <f>VLOOKUP(J14521,'Prix unitaires'!B:D,3,FALSE)</f>
        <v>0</v>
      </c>
      <c r="L14521" s="11">
        <f t="shared" si="226"/>
        <v>0</v>
      </c>
    </row>
    <row r="14522" spans="1:12" x14ac:dyDescent="0.25">
      <c r="A14522">
        <v>502</v>
      </c>
      <c r="B14522" t="s">
        <v>26</v>
      </c>
      <c r="C14522">
        <v>113</v>
      </c>
      <c r="D14522" t="s">
        <v>11</v>
      </c>
      <c r="E14522" t="s">
        <v>167</v>
      </c>
      <c r="F14522" t="s">
        <v>13</v>
      </c>
      <c r="G14522" s="1">
        <v>2.2000000476837198</v>
      </c>
      <c r="H14522">
        <v>1</v>
      </c>
      <c r="I14522" t="s">
        <v>14</v>
      </c>
      <c r="J14522" t="s">
        <v>168</v>
      </c>
      <c r="K14522">
        <f>VLOOKUP(J14522,'Prix unitaires'!B:D,3,FALSE)</f>
        <v>0</v>
      </c>
      <c r="L14522" s="11">
        <f t="shared" si="226"/>
        <v>0</v>
      </c>
    </row>
    <row r="14523" spans="1:12" x14ac:dyDescent="0.25">
      <c r="A14523">
        <v>502</v>
      </c>
      <c r="B14523" t="s">
        <v>26</v>
      </c>
      <c r="C14523">
        <v>114</v>
      </c>
      <c r="D14523" t="s">
        <v>11</v>
      </c>
      <c r="E14523" t="s">
        <v>122</v>
      </c>
      <c r="F14523" t="s">
        <v>13</v>
      </c>
      <c r="G14523" s="1">
        <v>9.0900001525878995</v>
      </c>
      <c r="H14523">
        <v>50</v>
      </c>
      <c r="I14523" t="s">
        <v>14</v>
      </c>
      <c r="J14523" t="s">
        <v>123</v>
      </c>
      <c r="K14523">
        <f>VLOOKUP(J14523,'Prix unitaires'!B:D,3,FALSE)</f>
        <v>0</v>
      </c>
      <c r="L14523" s="11">
        <f t="shared" si="226"/>
        <v>0</v>
      </c>
    </row>
    <row r="14524" spans="1:12" x14ac:dyDescent="0.25">
      <c r="A14524">
        <v>502</v>
      </c>
      <c r="B14524" t="s">
        <v>26</v>
      </c>
      <c r="C14524">
        <v>114</v>
      </c>
      <c r="D14524" t="s">
        <v>11</v>
      </c>
      <c r="E14524" t="s">
        <v>167</v>
      </c>
      <c r="F14524" t="s">
        <v>13</v>
      </c>
      <c r="G14524" s="1">
        <v>2.2000000476837198</v>
      </c>
      <c r="H14524">
        <v>1</v>
      </c>
      <c r="I14524" t="s">
        <v>14</v>
      </c>
      <c r="J14524" t="s">
        <v>168</v>
      </c>
      <c r="K14524">
        <f>VLOOKUP(J14524,'Prix unitaires'!B:D,3,FALSE)</f>
        <v>0</v>
      </c>
      <c r="L14524" s="11">
        <f t="shared" si="226"/>
        <v>0</v>
      </c>
    </row>
    <row r="14525" spans="1:12" x14ac:dyDescent="0.25">
      <c r="A14525">
        <v>502</v>
      </c>
      <c r="B14525" t="s">
        <v>26</v>
      </c>
      <c r="C14525">
        <v>117</v>
      </c>
      <c r="D14525" t="s">
        <v>11</v>
      </c>
      <c r="E14525" t="s">
        <v>167</v>
      </c>
      <c r="F14525" t="s">
        <v>13</v>
      </c>
      <c r="G14525" s="1">
        <v>11.8500003814697</v>
      </c>
      <c r="H14525">
        <v>1</v>
      </c>
      <c r="I14525" t="s">
        <v>14</v>
      </c>
      <c r="J14525" t="s">
        <v>168</v>
      </c>
      <c r="K14525">
        <f>VLOOKUP(J14525,'Prix unitaires'!B:D,3,FALSE)</f>
        <v>0</v>
      </c>
      <c r="L14525" s="11">
        <f t="shared" si="226"/>
        <v>0</v>
      </c>
    </row>
    <row r="14526" spans="1:12" x14ac:dyDescent="0.25">
      <c r="A14526">
        <v>502</v>
      </c>
      <c r="B14526" t="s">
        <v>26</v>
      </c>
      <c r="C14526" t="s">
        <v>44</v>
      </c>
      <c r="D14526" t="s">
        <v>11</v>
      </c>
      <c r="E14526" t="s">
        <v>17</v>
      </c>
      <c r="F14526" t="s">
        <v>13</v>
      </c>
      <c r="G14526" s="1">
        <v>12.210000038146999</v>
      </c>
      <c r="H14526">
        <v>50</v>
      </c>
      <c r="I14526" t="s">
        <v>14</v>
      </c>
      <c r="J14526" t="s">
        <v>18</v>
      </c>
      <c r="K14526">
        <f>VLOOKUP(J14526,'Prix unitaires'!B:D,3,FALSE)</f>
        <v>0</v>
      </c>
      <c r="L14526" s="11">
        <f t="shared" si="226"/>
        <v>0</v>
      </c>
    </row>
    <row r="14527" spans="1:12" x14ac:dyDescent="0.25">
      <c r="A14527">
        <v>502</v>
      </c>
      <c r="B14527" t="s">
        <v>26</v>
      </c>
      <c r="C14527" t="s">
        <v>44</v>
      </c>
      <c r="D14527" t="s">
        <v>11</v>
      </c>
      <c r="E14527" t="s">
        <v>35</v>
      </c>
      <c r="F14527" t="s">
        <v>13</v>
      </c>
      <c r="G14527" s="1">
        <v>12.210000038146999</v>
      </c>
      <c r="H14527">
        <v>1</v>
      </c>
      <c r="I14527" t="s">
        <v>14</v>
      </c>
      <c r="J14527" t="s">
        <v>36</v>
      </c>
      <c r="K14527">
        <f>VLOOKUP(J14527,'Prix unitaires'!B:D,3,FALSE)</f>
        <v>0</v>
      </c>
      <c r="L14527" s="11">
        <f t="shared" si="226"/>
        <v>0</v>
      </c>
    </row>
    <row r="14528" spans="1:12" x14ac:dyDescent="0.25">
      <c r="A14528">
        <v>502</v>
      </c>
      <c r="B14528" t="s">
        <v>26</v>
      </c>
      <c r="C14528" t="s">
        <v>127</v>
      </c>
      <c r="D14528" t="s">
        <v>11</v>
      </c>
      <c r="E14528" t="s">
        <v>17</v>
      </c>
      <c r="F14528" t="s">
        <v>13</v>
      </c>
      <c r="G14528" s="1">
        <v>15.680000305175801</v>
      </c>
      <c r="H14528">
        <v>50</v>
      </c>
      <c r="I14528" t="s">
        <v>14</v>
      </c>
      <c r="J14528" t="s">
        <v>18</v>
      </c>
      <c r="K14528">
        <f>VLOOKUP(J14528,'Prix unitaires'!B:D,3,FALSE)</f>
        <v>0</v>
      </c>
      <c r="L14528" s="11">
        <f t="shared" si="226"/>
        <v>0</v>
      </c>
    </row>
    <row r="14529" spans="1:12" x14ac:dyDescent="0.25">
      <c r="A14529">
        <v>502</v>
      </c>
      <c r="B14529" t="s">
        <v>26</v>
      </c>
      <c r="C14529" t="s">
        <v>127</v>
      </c>
      <c r="D14529" t="s">
        <v>11</v>
      </c>
      <c r="E14529" t="s">
        <v>35</v>
      </c>
      <c r="F14529" t="s">
        <v>13</v>
      </c>
      <c r="G14529" s="1">
        <v>15.680000305175801</v>
      </c>
      <c r="H14529">
        <v>1</v>
      </c>
      <c r="I14529" t="s">
        <v>14</v>
      </c>
      <c r="J14529" t="s">
        <v>36</v>
      </c>
      <c r="K14529">
        <f>VLOOKUP(J14529,'Prix unitaires'!B:D,3,FALSE)</f>
        <v>0</v>
      </c>
      <c r="L14529" s="11">
        <f t="shared" si="226"/>
        <v>0</v>
      </c>
    </row>
    <row r="14530" spans="1:12" x14ac:dyDescent="0.25">
      <c r="A14530">
        <v>502</v>
      </c>
      <c r="B14530" t="s">
        <v>26</v>
      </c>
      <c r="C14530" t="s">
        <v>158</v>
      </c>
      <c r="D14530" t="s">
        <v>11</v>
      </c>
      <c r="E14530" t="s">
        <v>32</v>
      </c>
      <c r="F14530" t="s">
        <v>13</v>
      </c>
      <c r="G14530" s="1">
        <v>0.28999999165535001</v>
      </c>
      <c r="H14530">
        <v>240</v>
      </c>
      <c r="I14530" t="s">
        <v>14</v>
      </c>
      <c r="J14530" t="s">
        <v>33</v>
      </c>
      <c r="K14530">
        <f>VLOOKUP(J14530,'Prix unitaires'!B:D,3,FALSE)</f>
        <v>0</v>
      </c>
      <c r="L14530" s="11">
        <f t="shared" si="226"/>
        <v>0</v>
      </c>
    </row>
    <row r="14531" spans="1:12" x14ac:dyDescent="0.25">
      <c r="A14531">
        <v>502</v>
      </c>
      <c r="B14531" t="s">
        <v>26</v>
      </c>
      <c r="C14531" t="s">
        <v>158</v>
      </c>
      <c r="D14531" t="s">
        <v>11</v>
      </c>
      <c r="E14531" t="s">
        <v>40</v>
      </c>
      <c r="F14531" t="s">
        <v>13</v>
      </c>
      <c r="G14531" s="1">
        <v>0.28999999165535001</v>
      </c>
      <c r="H14531">
        <v>1</v>
      </c>
      <c r="I14531" t="s">
        <v>14</v>
      </c>
      <c r="J14531" t="s">
        <v>41</v>
      </c>
      <c r="K14531">
        <f>VLOOKUP(J14531,'Prix unitaires'!B:D,3,FALSE)</f>
        <v>0</v>
      </c>
      <c r="L14531" s="11">
        <f t="shared" ref="L14531:L14594" si="227">(G14531*H14531)*K14531</f>
        <v>0</v>
      </c>
    </row>
    <row r="14532" spans="1:12" x14ac:dyDescent="0.25">
      <c r="A14532">
        <v>502</v>
      </c>
      <c r="B14532" t="s">
        <v>144</v>
      </c>
      <c r="C14532">
        <v>201</v>
      </c>
      <c r="D14532" t="s">
        <v>11</v>
      </c>
      <c r="E14532" t="s">
        <v>32</v>
      </c>
      <c r="F14532" t="s">
        <v>13</v>
      </c>
      <c r="G14532" s="1">
        <v>8.1400003433228001</v>
      </c>
      <c r="H14532">
        <v>240</v>
      </c>
      <c r="I14532" t="s">
        <v>14</v>
      </c>
      <c r="J14532" t="s">
        <v>33</v>
      </c>
      <c r="K14532">
        <f>VLOOKUP(J14532,'Prix unitaires'!B:D,3,FALSE)</f>
        <v>0</v>
      </c>
      <c r="L14532" s="11">
        <f t="shared" si="227"/>
        <v>0</v>
      </c>
    </row>
    <row r="14533" spans="1:12" x14ac:dyDescent="0.25">
      <c r="A14533">
        <v>502</v>
      </c>
      <c r="B14533" t="s">
        <v>144</v>
      </c>
      <c r="C14533">
        <v>201</v>
      </c>
      <c r="D14533" t="s">
        <v>11</v>
      </c>
      <c r="E14533" t="s">
        <v>40</v>
      </c>
      <c r="F14533" t="s">
        <v>13</v>
      </c>
      <c r="G14533" s="1">
        <v>8.1400003433228001</v>
      </c>
      <c r="H14533">
        <v>1</v>
      </c>
      <c r="I14533" t="s">
        <v>14</v>
      </c>
      <c r="J14533" t="s">
        <v>41</v>
      </c>
      <c r="K14533">
        <f>VLOOKUP(J14533,'Prix unitaires'!B:D,3,FALSE)</f>
        <v>0</v>
      </c>
      <c r="L14533" s="11">
        <f t="shared" si="227"/>
        <v>0</v>
      </c>
    </row>
    <row r="14534" spans="1:12" x14ac:dyDescent="0.25">
      <c r="A14534">
        <v>502</v>
      </c>
      <c r="B14534" t="s">
        <v>144</v>
      </c>
      <c r="C14534">
        <v>202</v>
      </c>
      <c r="D14534" t="s">
        <v>11</v>
      </c>
      <c r="E14534" t="s">
        <v>32</v>
      </c>
      <c r="F14534" t="s">
        <v>13</v>
      </c>
      <c r="G14534" s="1">
        <v>3.9400000572204599</v>
      </c>
      <c r="H14534">
        <v>240</v>
      </c>
      <c r="I14534" t="s">
        <v>14</v>
      </c>
      <c r="J14534" t="s">
        <v>33</v>
      </c>
      <c r="K14534">
        <f>VLOOKUP(J14534,'Prix unitaires'!B:D,3,FALSE)</f>
        <v>0</v>
      </c>
      <c r="L14534" s="11">
        <f t="shared" si="227"/>
        <v>0</v>
      </c>
    </row>
    <row r="14535" spans="1:12" x14ac:dyDescent="0.25">
      <c r="A14535">
        <v>502</v>
      </c>
      <c r="B14535" t="s">
        <v>144</v>
      </c>
      <c r="C14535">
        <v>202</v>
      </c>
      <c r="D14535" t="s">
        <v>11</v>
      </c>
      <c r="E14535" t="s">
        <v>40</v>
      </c>
      <c r="F14535" t="s">
        <v>13</v>
      </c>
      <c r="G14535" s="1">
        <v>3.9400000572204599</v>
      </c>
      <c r="H14535">
        <v>1</v>
      </c>
      <c r="I14535" t="s">
        <v>14</v>
      </c>
      <c r="J14535" t="s">
        <v>41</v>
      </c>
      <c r="K14535">
        <f>VLOOKUP(J14535,'Prix unitaires'!B:D,3,FALSE)</f>
        <v>0</v>
      </c>
      <c r="L14535" s="11">
        <f t="shared" si="227"/>
        <v>0</v>
      </c>
    </row>
    <row r="14536" spans="1:12" x14ac:dyDescent="0.25">
      <c r="A14536">
        <v>502</v>
      </c>
      <c r="B14536" t="s">
        <v>144</v>
      </c>
      <c r="C14536">
        <v>205</v>
      </c>
      <c r="D14536" t="s">
        <v>11</v>
      </c>
      <c r="E14536" t="s">
        <v>122</v>
      </c>
      <c r="F14536" t="s">
        <v>13</v>
      </c>
      <c r="G14536" s="1">
        <v>19.959999084472699</v>
      </c>
      <c r="H14536">
        <v>50</v>
      </c>
      <c r="I14536" t="s">
        <v>14</v>
      </c>
      <c r="J14536" t="s">
        <v>123</v>
      </c>
      <c r="K14536">
        <f>VLOOKUP(J14536,'Prix unitaires'!B:D,3,FALSE)</f>
        <v>0</v>
      </c>
      <c r="L14536" s="11">
        <f t="shared" si="227"/>
        <v>0</v>
      </c>
    </row>
    <row r="14537" spans="1:12" x14ac:dyDescent="0.25">
      <c r="A14537">
        <v>502</v>
      </c>
      <c r="B14537" t="s">
        <v>144</v>
      </c>
      <c r="C14537">
        <v>205</v>
      </c>
      <c r="D14537" t="s">
        <v>11</v>
      </c>
      <c r="E14537" t="s">
        <v>167</v>
      </c>
      <c r="F14537" t="s">
        <v>13</v>
      </c>
      <c r="G14537" s="1">
        <v>4.4000000953674299</v>
      </c>
      <c r="H14537">
        <v>1</v>
      </c>
      <c r="I14537" t="s">
        <v>14</v>
      </c>
      <c r="J14537" t="s">
        <v>168</v>
      </c>
      <c r="K14537">
        <f>VLOOKUP(J14537,'Prix unitaires'!B:D,3,FALSE)</f>
        <v>0</v>
      </c>
      <c r="L14537" s="11">
        <f t="shared" si="227"/>
        <v>0</v>
      </c>
    </row>
    <row r="14538" spans="1:12" x14ac:dyDescent="0.25">
      <c r="A14538">
        <v>502</v>
      </c>
      <c r="B14538" t="s">
        <v>144</v>
      </c>
      <c r="C14538">
        <v>207</v>
      </c>
      <c r="D14538" t="s">
        <v>11</v>
      </c>
      <c r="E14538" t="s">
        <v>122</v>
      </c>
      <c r="F14538" t="s">
        <v>13</v>
      </c>
      <c r="G14538" s="1">
        <v>19.790000915527301</v>
      </c>
      <c r="H14538">
        <v>50</v>
      </c>
      <c r="I14538" t="s">
        <v>14</v>
      </c>
      <c r="J14538" t="s">
        <v>123</v>
      </c>
      <c r="K14538">
        <f>VLOOKUP(J14538,'Prix unitaires'!B:D,3,FALSE)</f>
        <v>0</v>
      </c>
      <c r="L14538" s="11">
        <f t="shared" si="227"/>
        <v>0</v>
      </c>
    </row>
    <row r="14539" spans="1:12" x14ac:dyDescent="0.25">
      <c r="A14539">
        <v>502</v>
      </c>
      <c r="B14539" t="s">
        <v>144</v>
      </c>
      <c r="C14539">
        <v>207</v>
      </c>
      <c r="D14539" t="s">
        <v>11</v>
      </c>
      <c r="E14539" t="s">
        <v>167</v>
      </c>
      <c r="F14539" t="s">
        <v>13</v>
      </c>
      <c r="G14539" s="1">
        <v>4.4000000953674299</v>
      </c>
      <c r="H14539">
        <v>1</v>
      </c>
      <c r="I14539" t="s">
        <v>14</v>
      </c>
      <c r="J14539" t="s">
        <v>168</v>
      </c>
      <c r="K14539">
        <f>VLOOKUP(J14539,'Prix unitaires'!B:D,3,FALSE)</f>
        <v>0</v>
      </c>
      <c r="L14539" s="11">
        <f t="shared" si="227"/>
        <v>0</v>
      </c>
    </row>
    <row r="14540" spans="1:12" x14ac:dyDescent="0.25">
      <c r="A14540">
        <v>502</v>
      </c>
      <c r="B14540" t="s">
        <v>144</v>
      </c>
      <c r="C14540">
        <v>208</v>
      </c>
      <c r="D14540" t="s">
        <v>11</v>
      </c>
      <c r="E14540" t="s">
        <v>122</v>
      </c>
      <c r="F14540" t="s">
        <v>13</v>
      </c>
      <c r="G14540" s="1">
        <v>9.4099998474121005</v>
      </c>
      <c r="H14540">
        <v>50</v>
      </c>
      <c r="I14540" t="s">
        <v>14</v>
      </c>
      <c r="J14540" t="s">
        <v>123</v>
      </c>
      <c r="K14540">
        <f>VLOOKUP(J14540,'Prix unitaires'!B:D,3,FALSE)</f>
        <v>0</v>
      </c>
      <c r="L14540" s="11">
        <f t="shared" si="227"/>
        <v>0</v>
      </c>
    </row>
    <row r="14541" spans="1:12" x14ac:dyDescent="0.25">
      <c r="A14541">
        <v>502</v>
      </c>
      <c r="B14541" t="s">
        <v>144</v>
      </c>
      <c r="C14541">
        <v>208</v>
      </c>
      <c r="D14541" t="s">
        <v>11</v>
      </c>
      <c r="E14541" t="s">
        <v>167</v>
      </c>
      <c r="F14541" t="s">
        <v>13</v>
      </c>
      <c r="G14541" s="1">
        <v>2.2000000476837198</v>
      </c>
      <c r="H14541">
        <v>1</v>
      </c>
      <c r="I14541" t="s">
        <v>14</v>
      </c>
      <c r="J14541" t="s">
        <v>168</v>
      </c>
      <c r="K14541">
        <f>VLOOKUP(J14541,'Prix unitaires'!B:D,3,FALSE)</f>
        <v>0</v>
      </c>
      <c r="L14541" s="11">
        <f t="shared" si="227"/>
        <v>0</v>
      </c>
    </row>
    <row r="14542" spans="1:12" x14ac:dyDescent="0.25">
      <c r="A14542">
        <v>502</v>
      </c>
      <c r="B14542" t="s">
        <v>144</v>
      </c>
      <c r="C14542">
        <v>209</v>
      </c>
      <c r="D14542" t="s">
        <v>11</v>
      </c>
      <c r="E14542" t="s">
        <v>122</v>
      </c>
      <c r="F14542" t="s">
        <v>13</v>
      </c>
      <c r="G14542" s="1">
        <v>9.4099998474121005</v>
      </c>
      <c r="H14542">
        <v>50</v>
      </c>
      <c r="I14542" t="s">
        <v>14</v>
      </c>
      <c r="J14542" t="s">
        <v>123</v>
      </c>
      <c r="K14542">
        <f>VLOOKUP(J14542,'Prix unitaires'!B:D,3,FALSE)</f>
        <v>0</v>
      </c>
      <c r="L14542" s="11">
        <f t="shared" si="227"/>
        <v>0</v>
      </c>
    </row>
    <row r="14543" spans="1:12" x14ac:dyDescent="0.25">
      <c r="A14543">
        <v>502</v>
      </c>
      <c r="B14543" t="s">
        <v>144</v>
      </c>
      <c r="C14543">
        <v>209</v>
      </c>
      <c r="D14543" t="s">
        <v>11</v>
      </c>
      <c r="E14543" t="s">
        <v>167</v>
      </c>
      <c r="F14543" t="s">
        <v>13</v>
      </c>
      <c r="G14543" s="1">
        <v>2.2000000476837198</v>
      </c>
      <c r="H14543">
        <v>1</v>
      </c>
      <c r="I14543" t="s">
        <v>14</v>
      </c>
      <c r="J14543" t="s">
        <v>168</v>
      </c>
      <c r="K14543">
        <f>VLOOKUP(J14543,'Prix unitaires'!B:D,3,FALSE)</f>
        <v>0</v>
      </c>
      <c r="L14543" s="11">
        <f t="shared" si="227"/>
        <v>0</v>
      </c>
    </row>
    <row r="14544" spans="1:12" x14ac:dyDescent="0.25">
      <c r="A14544">
        <v>502</v>
      </c>
      <c r="B14544" t="s">
        <v>144</v>
      </c>
      <c r="C14544">
        <v>210</v>
      </c>
      <c r="D14544" t="s">
        <v>11</v>
      </c>
      <c r="E14544" t="s">
        <v>122</v>
      </c>
      <c r="F14544" t="s">
        <v>13</v>
      </c>
      <c r="G14544" s="1">
        <v>19.7399997711182</v>
      </c>
      <c r="H14544">
        <v>50</v>
      </c>
      <c r="I14544" t="s">
        <v>14</v>
      </c>
      <c r="J14544" t="s">
        <v>123</v>
      </c>
      <c r="K14544">
        <f>VLOOKUP(J14544,'Prix unitaires'!B:D,3,FALSE)</f>
        <v>0</v>
      </c>
      <c r="L14544" s="11">
        <f t="shared" si="227"/>
        <v>0</v>
      </c>
    </row>
    <row r="14545" spans="1:12" x14ac:dyDescent="0.25">
      <c r="A14545">
        <v>502</v>
      </c>
      <c r="B14545" t="s">
        <v>144</v>
      </c>
      <c r="C14545">
        <v>210</v>
      </c>
      <c r="D14545" t="s">
        <v>11</v>
      </c>
      <c r="E14545" t="s">
        <v>167</v>
      </c>
      <c r="F14545" t="s">
        <v>13</v>
      </c>
      <c r="G14545" s="1">
        <v>4.4000000953674299</v>
      </c>
      <c r="H14545">
        <v>1</v>
      </c>
      <c r="I14545" t="s">
        <v>14</v>
      </c>
      <c r="J14545" t="s">
        <v>168</v>
      </c>
      <c r="K14545">
        <f>VLOOKUP(J14545,'Prix unitaires'!B:D,3,FALSE)</f>
        <v>0</v>
      </c>
      <c r="L14545" s="11">
        <f t="shared" si="227"/>
        <v>0</v>
      </c>
    </row>
    <row r="14546" spans="1:12" x14ac:dyDescent="0.25">
      <c r="A14546">
        <v>502</v>
      </c>
      <c r="B14546" t="s">
        <v>144</v>
      </c>
      <c r="C14546">
        <v>211</v>
      </c>
      <c r="D14546" t="s">
        <v>11</v>
      </c>
      <c r="E14546" t="s">
        <v>122</v>
      </c>
      <c r="F14546" t="s">
        <v>13</v>
      </c>
      <c r="G14546" s="1">
        <v>9.8100004196166992</v>
      </c>
      <c r="H14546">
        <v>50</v>
      </c>
      <c r="I14546" t="s">
        <v>14</v>
      </c>
      <c r="J14546" t="s">
        <v>123</v>
      </c>
      <c r="K14546">
        <f>VLOOKUP(J14546,'Prix unitaires'!B:D,3,FALSE)</f>
        <v>0</v>
      </c>
      <c r="L14546" s="11">
        <f t="shared" si="227"/>
        <v>0</v>
      </c>
    </row>
    <row r="14547" spans="1:12" x14ac:dyDescent="0.25">
      <c r="A14547">
        <v>502</v>
      </c>
      <c r="B14547" t="s">
        <v>144</v>
      </c>
      <c r="C14547">
        <v>211</v>
      </c>
      <c r="D14547" t="s">
        <v>11</v>
      </c>
      <c r="E14547" t="s">
        <v>167</v>
      </c>
      <c r="F14547" t="s">
        <v>13</v>
      </c>
      <c r="G14547" s="1">
        <v>2.2000000476837198</v>
      </c>
      <c r="H14547">
        <v>1</v>
      </c>
      <c r="I14547" t="s">
        <v>14</v>
      </c>
      <c r="J14547" t="s">
        <v>168</v>
      </c>
      <c r="K14547">
        <f>VLOOKUP(J14547,'Prix unitaires'!B:D,3,FALSE)</f>
        <v>0</v>
      </c>
      <c r="L14547" s="11">
        <f t="shared" si="227"/>
        <v>0</v>
      </c>
    </row>
    <row r="14548" spans="1:12" x14ac:dyDescent="0.25">
      <c r="A14548">
        <v>502</v>
      </c>
      <c r="B14548" t="s">
        <v>144</v>
      </c>
      <c r="C14548">
        <v>212</v>
      </c>
      <c r="D14548" t="s">
        <v>11</v>
      </c>
      <c r="E14548" t="s">
        <v>122</v>
      </c>
      <c r="F14548" t="s">
        <v>13</v>
      </c>
      <c r="G14548" s="1">
        <v>19.7700004577637</v>
      </c>
      <c r="H14548">
        <v>50</v>
      </c>
      <c r="I14548" t="s">
        <v>14</v>
      </c>
      <c r="J14548" t="s">
        <v>123</v>
      </c>
      <c r="K14548">
        <f>VLOOKUP(J14548,'Prix unitaires'!B:D,3,FALSE)</f>
        <v>0</v>
      </c>
      <c r="L14548" s="11">
        <f t="shared" si="227"/>
        <v>0</v>
      </c>
    </row>
    <row r="14549" spans="1:12" x14ac:dyDescent="0.25">
      <c r="A14549">
        <v>502</v>
      </c>
      <c r="B14549" t="s">
        <v>144</v>
      </c>
      <c r="C14549">
        <v>212</v>
      </c>
      <c r="D14549" t="s">
        <v>11</v>
      </c>
      <c r="E14549" t="s">
        <v>167</v>
      </c>
      <c r="F14549" t="s">
        <v>13</v>
      </c>
      <c r="G14549" s="1">
        <v>4.4000000953674299</v>
      </c>
      <c r="H14549">
        <v>1</v>
      </c>
      <c r="I14549" t="s">
        <v>14</v>
      </c>
      <c r="J14549" t="s">
        <v>168</v>
      </c>
      <c r="K14549">
        <f>VLOOKUP(J14549,'Prix unitaires'!B:D,3,FALSE)</f>
        <v>0</v>
      </c>
      <c r="L14549" s="11">
        <f t="shared" si="227"/>
        <v>0</v>
      </c>
    </row>
    <row r="14550" spans="1:12" x14ac:dyDescent="0.25">
      <c r="A14550">
        <v>502</v>
      </c>
      <c r="B14550" t="s">
        <v>144</v>
      </c>
      <c r="C14550">
        <v>214</v>
      </c>
      <c r="D14550" t="s">
        <v>11</v>
      </c>
      <c r="E14550" t="s">
        <v>167</v>
      </c>
      <c r="F14550" t="s">
        <v>13</v>
      </c>
      <c r="G14550" s="1">
        <v>11.8500003814697</v>
      </c>
      <c r="H14550">
        <v>1</v>
      </c>
      <c r="I14550" t="s">
        <v>14</v>
      </c>
      <c r="J14550" t="s">
        <v>168</v>
      </c>
      <c r="K14550">
        <f>VLOOKUP(J14550,'Prix unitaires'!B:D,3,FALSE)</f>
        <v>0</v>
      </c>
      <c r="L14550" s="11">
        <f t="shared" si="227"/>
        <v>0</v>
      </c>
    </row>
    <row r="14551" spans="1:12" x14ac:dyDescent="0.25">
      <c r="A14551">
        <v>502</v>
      </c>
      <c r="B14551" t="s">
        <v>144</v>
      </c>
      <c r="C14551">
        <v>217</v>
      </c>
      <c r="D14551" t="s">
        <v>11</v>
      </c>
      <c r="E14551" t="s">
        <v>122</v>
      </c>
      <c r="F14551" t="s">
        <v>13</v>
      </c>
      <c r="G14551" s="1">
        <v>9.8999996185303001</v>
      </c>
      <c r="H14551">
        <v>50</v>
      </c>
      <c r="I14551" t="s">
        <v>14</v>
      </c>
      <c r="J14551" t="s">
        <v>123</v>
      </c>
      <c r="K14551">
        <f>VLOOKUP(J14551,'Prix unitaires'!B:D,3,FALSE)</f>
        <v>0</v>
      </c>
      <c r="L14551" s="11">
        <f t="shared" si="227"/>
        <v>0</v>
      </c>
    </row>
    <row r="14552" spans="1:12" x14ac:dyDescent="0.25">
      <c r="A14552">
        <v>502</v>
      </c>
      <c r="B14552" t="s">
        <v>144</v>
      </c>
      <c r="C14552">
        <v>217</v>
      </c>
      <c r="D14552" t="s">
        <v>11</v>
      </c>
      <c r="E14552" t="s">
        <v>167</v>
      </c>
      <c r="F14552" t="s">
        <v>13</v>
      </c>
      <c r="G14552" s="1">
        <v>2.2000000476837198</v>
      </c>
      <c r="H14552">
        <v>1</v>
      </c>
      <c r="I14552" t="s">
        <v>14</v>
      </c>
      <c r="J14552" t="s">
        <v>168</v>
      </c>
      <c r="K14552">
        <f>VLOOKUP(J14552,'Prix unitaires'!B:D,3,FALSE)</f>
        <v>0</v>
      </c>
      <c r="L14552" s="11">
        <f t="shared" si="227"/>
        <v>0</v>
      </c>
    </row>
    <row r="14553" spans="1:12" x14ac:dyDescent="0.25">
      <c r="A14553">
        <v>502</v>
      </c>
      <c r="B14553" t="s">
        <v>144</v>
      </c>
      <c r="C14553">
        <v>218</v>
      </c>
      <c r="D14553" t="s">
        <v>11</v>
      </c>
      <c r="E14553" t="s">
        <v>122</v>
      </c>
      <c r="F14553" t="s">
        <v>13</v>
      </c>
      <c r="G14553" s="1">
        <v>9.0900001525878995</v>
      </c>
      <c r="H14553">
        <v>50</v>
      </c>
      <c r="I14553" t="s">
        <v>14</v>
      </c>
      <c r="J14553" t="s">
        <v>123</v>
      </c>
      <c r="K14553">
        <f>VLOOKUP(J14553,'Prix unitaires'!B:D,3,FALSE)</f>
        <v>0</v>
      </c>
      <c r="L14553" s="11">
        <f t="shared" si="227"/>
        <v>0</v>
      </c>
    </row>
    <row r="14554" spans="1:12" x14ac:dyDescent="0.25">
      <c r="A14554">
        <v>502</v>
      </c>
      <c r="B14554" t="s">
        <v>144</v>
      </c>
      <c r="C14554">
        <v>218</v>
      </c>
      <c r="D14554" t="s">
        <v>11</v>
      </c>
      <c r="E14554" t="s">
        <v>167</v>
      </c>
      <c r="F14554" t="s">
        <v>13</v>
      </c>
      <c r="G14554" s="1">
        <v>2.2000000476837198</v>
      </c>
      <c r="H14554">
        <v>1</v>
      </c>
      <c r="I14554" t="s">
        <v>14</v>
      </c>
      <c r="J14554" t="s">
        <v>168</v>
      </c>
      <c r="K14554">
        <f>VLOOKUP(J14554,'Prix unitaires'!B:D,3,FALSE)</f>
        <v>0</v>
      </c>
      <c r="L14554" s="11">
        <f t="shared" si="227"/>
        <v>0</v>
      </c>
    </row>
    <row r="14555" spans="1:12" x14ac:dyDescent="0.25">
      <c r="A14555">
        <v>502</v>
      </c>
      <c r="B14555" t="s">
        <v>144</v>
      </c>
      <c r="C14555" t="s">
        <v>158</v>
      </c>
      <c r="D14555" t="s">
        <v>11</v>
      </c>
      <c r="E14555" t="s">
        <v>32</v>
      </c>
      <c r="F14555" t="s">
        <v>13</v>
      </c>
      <c r="G14555" s="1">
        <v>0.28999999165535001</v>
      </c>
      <c r="H14555">
        <v>240</v>
      </c>
      <c r="I14555" t="s">
        <v>14</v>
      </c>
      <c r="J14555" t="s">
        <v>33</v>
      </c>
      <c r="K14555">
        <f>VLOOKUP(J14555,'Prix unitaires'!B:D,3,FALSE)</f>
        <v>0</v>
      </c>
      <c r="L14555" s="11">
        <f t="shared" si="227"/>
        <v>0</v>
      </c>
    </row>
    <row r="14556" spans="1:12" x14ac:dyDescent="0.25">
      <c r="A14556">
        <v>502</v>
      </c>
      <c r="B14556" t="s">
        <v>144</v>
      </c>
      <c r="C14556" t="s">
        <v>158</v>
      </c>
      <c r="D14556" t="s">
        <v>11</v>
      </c>
      <c r="E14556" t="s">
        <v>40</v>
      </c>
      <c r="F14556" t="s">
        <v>13</v>
      </c>
      <c r="G14556" s="1">
        <v>0.28999999165535001</v>
      </c>
      <c r="H14556">
        <v>1</v>
      </c>
      <c r="I14556" t="s">
        <v>14</v>
      </c>
      <c r="J14556" t="s">
        <v>41</v>
      </c>
      <c r="K14556">
        <f>VLOOKUP(J14556,'Prix unitaires'!B:D,3,FALSE)</f>
        <v>0</v>
      </c>
      <c r="L14556" s="11">
        <f t="shared" si="227"/>
        <v>0</v>
      </c>
    </row>
    <row r="14557" spans="1:12" x14ac:dyDescent="0.25">
      <c r="A14557">
        <v>502</v>
      </c>
      <c r="B14557" t="s">
        <v>10</v>
      </c>
      <c r="C14557">
        <v>10</v>
      </c>
      <c r="D14557" t="s">
        <v>11</v>
      </c>
      <c r="E14557" t="s">
        <v>12</v>
      </c>
      <c r="F14557" t="s">
        <v>13</v>
      </c>
      <c r="G14557" s="1">
        <v>4.7800002098083496</v>
      </c>
      <c r="H14557">
        <v>50</v>
      </c>
      <c r="I14557" t="s">
        <v>14</v>
      </c>
      <c r="J14557" t="s">
        <v>15</v>
      </c>
      <c r="K14557">
        <f>VLOOKUP(J14557,'Prix unitaires'!B:D,3,FALSE)</f>
        <v>0</v>
      </c>
      <c r="L14557" s="11">
        <f t="shared" si="227"/>
        <v>0</v>
      </c>
    </row>
    <row r="14558" spans="1:12" x14ac:dyDescent="0.25">
      <c r="A14558">
        <v>502</v>
      </c>
      <c r="B14558" t="s">
        <v>10</v>
      </c>
      <c r="C14558">
        <v>10</v>
      </c>
      <c r="D14558" t="s">
        <v>11</v>
      </c>
      <c r="E14558" t="s">
        <v>40</v>
      </c>
      <c r="F14558" t="s">
        <v>13</v>
      </c>
      <c r="G14558" s="1">
        <v>4.7800002098083496</v>
      </c>
      <c r="H14558">
        <v>1</v>
      </c>
      <c r="I14558" t="s">
        <v>14</v>
      </c>
      <c r="J14558" t="s">
        <v>41</v>
      </c>
      <c r="K14558">
        <f>VLOOKUP(J14558,'Prix unitaires'!B:D,3,FALSE)</f>
        <v>0</v>
      </c>
      <c r="L14558" s="11">
        <f t="shared" si="227"/>
        <v>0</v>
      </c>
    </row>
    <row r="14559" spans="1:12" x14ac:dyDescent="0.25">
      <c r="A14559">
        <v>502</v>
      </c>
      <c r="B14559" t="s">
        <v>10</v>
      </c>
      <c r="C14559" t="s">
        <v>16</v>
      </c>
      <c r="D14559" t="s">
        <v>11</v>
      </c>
      <c r="E14559" t="s">
        <v>165</v>
      </c>
      <c r="F14559" t="s">
        <v>13</v>
      </c>
      <c r="G14559" s="1">
        <v>4.7300000190734899</v>
      </c>
      <c r="H14559">
        <v>1</v>
      </c>
      <c r="I14559" t="s">
        <v>14</v>
      </c>
      <c r="J14559" t="s">
        <v>166</v>
      </c>
      <c r="K14559">
        <f>VLOOKUP(J14559,'Prix unitaires'!B:D,3,FALSE)</f>
        <v>0</v>
      </c>
      <c r="L14559" s="11">
        <f t="shared" si="227"/>
        <v>0</v>
      </c>
    </row>
    <row r="14560" spans="1:12" x14ac:dyDescent="0.25">
      <c r="A14560">
        <v>502</v>
      </c>
      <c r="B14560" t="s">
        <v>10</v>
      </c>
      <c r="C14560" t="s">
        <v>223</v>
      </c>
      <c r="D14560" t="s">
        <v>11</v>
      </c>
      <c r="E14560" t="s">
        <v>17</v>
      </c>
      <c r="F14560" t="s">
        <v>13</v>
      </c>
      <c r="G14560" s="1">
        <v>3.1300001144409202</v>
      </c>
      <c r="H14560">
        <v>50</v>
      </c>
      <c r="I14560" t="s">
        <v>14</v>
      </c>
      <c r="J14560" t="s">
        <v>18</v>
      </c>
      <c r="K14560">
        <f>VLOOKUP(J14560,'Prix unitaires'!B:D,3,FALSE)</f>
        <v>0</v>
      </c>
      <c r="L14560" s="11">
        <f t="shared" si="227"/>
        <v>0</v>
      </c>
    </row>
    <row r="14561" spans="1:12" x14ac:dyDescent="0.25">
      <c r="A14561">
        <v>502</v>
      </c>
      <c r="B14561" t="s">
        <v>10</v>
      </c>
      <c r="C14561" t="s">
        <v>223</v>
      </c>
      <c r="D14561" t="s">
        <v>11</v>
      </c>
      <c r="E14561" t="s">
        <v>35</v>
      </c>
      <c r="F14561" t="s">
        <v>13</v>
      </c>
      <c r="G14561" s="1">
        <v>3.1300001144409202</v>
      </c>
      <c r="H14561">
        <v>1</v>
      </c>
      <c r="I14561" t="s">
        <v>14</v>
      </c>
      <c r="J14561" t="s">
        <v>36</v>
      </c>
      <c r="K14561">
        <f>VLOOKUP(J14561,'Prix unitaires'!B:D,3,FALSE)</f>
        <v>0</v>
      </c>
      <c r="L14561" s="11">
        <f t="shared" si="227"/>
        <v>0</v>
      </c>
    </row>
    <row r="14562" spans="1:12" x14ac:dyDescent="0.25">
      <c r="A14562">
        <v>502</v>
      </c>
      <c r="B14562" t="s">
        <v>10</v>
      </c>
      <c r="C14562" t="s">
        <v>223</v>
      </c>
      <c r="D14562" t="s">
        <v>11</v>
      </c>
      <c r="E14562" t="s">
        <v>165</v>
      </c>
      <c r="F14562" t="s">
        <v>13</v>
      </c>
      <c r="G14562" s="1">
        <v>2.0599999427795401</v>
      </c>
      <c r="H14562">
        <v>1</v>
      </c>
      <c r="I14562" t="s">
        <v>14</v>
      </c>
      <c r="J14562" t="s">
        <v>166</v>
      </c>
      <c r="K14562">
        <f>VLOOKUP(J14562,'Prix unitaires'!B:D,3,FALSE)</f>
        <v>0</v>
      </c>
      <c r="L14562" s="11">
        <f t="shared" si="227"/>
        <v>0</v>
      </c>
    </row>
    <row r="14563" spans="1:12" x14ac:dyDescent="0.25">
      <c r="A14563">
        <v>502</v>
      </c>
      <c r="B14563" t="s">
        <v>10</v>
      </c>
      <c r="C14563" t="s">
        <v>356</v>
      </c>
      <c r="D14563" t="s">
        <v>11</v>
      </c>
      <c r="E14563" t="s">
        <v>24</v>
      </c>
      <c r="F14563" t="s">
        <v>13</v>
      </c>
      <c r="G14563" s="1">
        <v>888.45001220703</v>
      </c>
      <c r="H14563">
        <v>50</v>
      </c>
      <c r="I14563" t="s">
        <v>14</v>
      </c>
      <c r="J14563" t="s">
        <v>25</v>
      </c>
      <c r="K14563">
        <f>VLOOKUP(J14563,'Prix unitaires'!B:D,3,FALSE)</f>
        <v>0</v>
      </c>
      <c r="L14563" s="11">
        <f t="shared" si="227"/>
        <v>0</v>
      </c>
    </row>
    <row r="14564" spans="1:12" x14ac:dyDescent="0.25">
      <c r="A14564">
        <v>502</v>
      </c>
      <c r="B14564" t="s">
        <v>10</v>
      </c>
      <c r="C14564" t="s">
        <v>356</v>
      </c>
      <c r="D14564" t="s">
        <v>11</v>
      </c>
      <c r="E14564" t="s">
        <v>40</v>
      </c>
      <c r="F14564" t="s">
        <v>13</v>
      </c>
      <c r="G14564" s="1">
        <v>888.45001220703</v>
      </c>
      <c r="H14564">
        <v>1</v>
      </c>
      <c r="I14564" t="s">
        <v>14</v>
      </c>
      <c r="J14564" t="s">
        <v>41</v>
      </c>
      <c r="K14564">
        <f>VLOOKUP(J14564,'Prix unitaires'!B:D,3,FALSE)</f>
        <v>0</v>
      </c>
      <c r="L14564" s="11">
        <f t="shared" si="227"/>
        <v>0</v>
      </c>
    </row>
    <row r="14565" spans="1:12" x14ac:dyDescent="0.25">
      <c r="A14565">
        <v>502</v>
      </c>
      <c r="B14565" t="s">
        <v>10</v>
      </c>
      <c r="C14565" t="s">
        <v>356</v>
      </c>
      <c r="D14565" t="s">
        <v>11</v>
      </c>
      <c r="E14565" t="s">
        <v>165</v>
      </c>
      <c r="F14565" t="s">
        <v>13</v>
      </c>
      <c r="G14565" s="1">
        <v>13.6199998855591</v>
      </c>
      <c r="H14565">
        <v>1</v>
      </c>
      <c r="I14565" t="s">
        <v>14</v>
      </c>
      <c r="J14565" t="s">
        <v>166</v>
      </c>
      <c r="K14565">
        <f>VLOOKUP(J14565,'Prix unitaires'!B:D,3,FALSE)</f>
        <v>0</v>
      </c>
      <c r="L14565" s="11">
        <f t="shared" si="227"/>
        <v>0</v>
      </c>
    </row>
    <row r="14566" spans="1:12" x14ac:dyDescent="0.25">
      <c r="A14566">
        <v>502</v>
      </c>
      <c r="B14566" t="s">
        <v>10</v>
      </c>
      <c r="C14566" t="s">
        <v>202</v>
      </c>
      <c r="D14566" t="s">
        <v>11</v>
      </c>
      <c r="E14566" t="s">
        <v>38</v>
      </c>
      <c r="F14566" t="s">
        <v>13</v>
      </c>
      <c r="G14566" s="1">
        <v>63.330001831054702</v>
      </c>
      <c r="H14566">
        <v>50</v>
      </c>
      <c r="I14566" t="s">
        <v>14</v>
      </c>
      <c r="J14566" t="s">
        <v>39</v>
      </c>
      <c r="K14566">
        <f>VLOOKUP(J14566,'Prix unitaires'!B:D,3,FALSE)</f>
        <v>0</v>
      </c>
      <c r="L14566" s="11">
        <f t="shared" si="227"/>
        <v>0</v>
      </c>
    </row>
    <row r="14567" spans="1:12" x14ac:dyDescent="0.25">
      <c r="A14567">
        <v>502</v>
      </c>
      <c r="B14567" t="s">
        <v>10</v>
      </c>
      <c r="C14567" t="s">
        <v>202</v>
      </c>
      <c r="D14567" t="s">
        <v>11</v>
      </c>
      <c r="E14567" t="s">
        <v>40</v>
      </c>
      <c r="F14567" t="s">
        <v>13</v>
      </c>
      <c r="G14567" s="1">
        <v>63.330001831054702</v>
      </c>
      <c r="H14567">
        <v>1</v>
      </c>
      <c r="I14567" t="s">
        <v>14</v>
      </c>
      <c r="J14567" t="s">
        <v>41</v>
      </c>
      <c r="K14567">
        <f>VLOOKUP(J14567,'Prix unitaires'!B:D,3,FALSE)</f>
        <v>0</v>
      </c>
      <c r="L14567" s="11">
        <f t="shared" si="227"/>
        <v>0</v>
      </c>
    </row>
    <row r="14568" spans="1:12" x14ac:dyDescent="0.25">
      <c r="A14568">
        <v>502</v>
      </c>
      <c r="B14568" t="s">
        <v>10</v>
      </c>
      <c r="C14568" t="s">
        <v>202</v>
      </c>
      <c r="D14568" t="s">
        <v>11</v>
      </c>
      <c r="E14568" t="s">
        <v>165</v>
      </c>
      <c r="F14568" t="s">
        <v>13</v>
      </c>
      <c r="G14568" s="1">
        <v>10.8500003814697</v>
      </c>
      <c r="H14568">
        <v>1</v>
      </c>
      <c r="I14568" t="s">
        <v>14</v>
      </c>
      <c r="J14568" t="s">
        <v>166</v>
      </c>
      <c r="K14568">
        <f>VLOOKUP(J14568,'Prix unitaires'!B:D,3,FALSE)</f>
        <v>0</v>
      </c>
      <c r="L14568" s="11">
        <f t="shared" si="227"/>
        <v>0</v>
      </c>
    </row>
    <row r="14569" spans="1:12" x14ac:dyDescent="0.25">
      <c r="A14569">
        <v>502</v>
      </c>
      <c r="B14569" t="s">
        <v>10</v>
      </c>
      <c r="C14569">
        <v>6</v>
      </c>
      <c r="D14569" t="s">
        <v>11</v>
      </c>
      <c r="E14569" t="s">
        <v>165</v>
      </c>
      <c r="F14569" t="s">
        <v>13</v>
      </c>
      <c r="G14569" s="1">
        <v>10.060000419616699</v>
      </c>
      <c r="H14569">
        <v>1</v>
      </c>
      <c r="I14569" t="s">
        <v>14</v>
      </c>
      <c r="J14569" t="s">
        <v>166</v>
      </c>
      <c r="K14569">
        <f>VLOOKUP(J14569,'Prix unitaires'!B:D,3,FALSE)</f>
        <v>0</v>
      </c>
      <c r="L14569" s="11">
        <f t="shared" si="227"/>
        <v>0</v>
      </c>
    </row>
    <row r="14570" spans="1:12" x14ac:dyDescent="0.25">
      <c r="A14570">
        <v>502</v>
      </c>
      <c r="B14570" t="s">
        <v>10</v>
      </c>
      <c r="C14570" t="s">
        <v>63</v>
      </c>
      <c r="D14570" t="s">
        <v>11</v>
      </c>
      <c r="E14570" t="s">
        <v>38</v>
      </c>
      <c r="F14570" t="s">
        <v>13</v>
      </c>
      <c r="G14570" s="1">
        <v>62.880001068115199</v>
      </c>
      <c r="H14570">
        <v>50</v>
      </c>
      <c r="I14570" t="s">
        <v>14</v>
      </c>
      <c r="J14570" t="s">
        <v>39</v>
      </c>
      <c r="K14570">
        <f>VLOOKUP(J14570,'Prix unitaires'!B:D,3,FALSE)</f>
        <v>0</v>
      </c>
      <c r="L14570" s="11">
        <f t="shared" si="227"/>
        <v>0</v>
      </c>
    </row>
    <row r="14571" spans="1:12" x14ac:dyDescent="0.25">
      <c r="A14571">
        <v>502</v>
      </c>
      <c r="B14571" t="s">
        <v>10</v>
      </c>
      <c r="C14571" t="s">
        <v>63</v>
      </c>
      <c r="D14571" t="s">
        <v>11</v>
      </c>
      <c r="E14571" t="s">
        <v>40</v>
      </c>
      <c r="F14571" t="s">
        <v>13</v>
      </c>
      <c r="G14571" s="1">
        <v>62.880001068115199</v>
      </c>
      <c r="H14571">
        <v>1</v>
      </c>
      <c r="I14571" t="s">
        <v>14</v>
      </c>
      <c r="J14571" t="s">
        <v>41</v>
      </c>
      <c r="K14571">
        <f>VLOOKUP(J14571,'Prix unitaires'!B:D,3,FALSE)</f>
        <v>0</v>
      </c>
      <c r="L14571" s="11">
        <f t="shared" si="227"/>
        <v>0</v>
      </c>
    </row>
    <row r="14572" spans="1:12" x14ac:dyDescent="0.25">
      <c r="A14572">
        <v>502</v>
      </c>
      <c r="B14572" t="s">
        <v>10</v>
      </c>
      <c r="C14572" t="s">
        <v>63</v>
      </c>
      <c r="D14572" t="s">
        <v>11</v>
      </c>
      <c r="E14572" t="s">
        <v>165</v>
      </c>
      <c r="F14572" t="s">
        <v>13</v>
      </c>
      <c r="G14572" s="1">
        <v>10.060000419616699</v>
      </c>
      <c r="H14572">
        <v>1</v>
      </c>
      <c r="I14572" t="s">
        <v>14</v>
      </c>
      <c r="J14572" t="s">
        <v>166</v>
      </c>
      <c r="K14572">
        <f>VLOOKUP(J14572,'Prix unitaires'!B:D,3,FALSE)</f>
        <v>0</v>
      </c>
      <c r="L14572" s="11">
        <f t="shared" si="227"/>
        <v>0</v>
      </c>
    </row>
    <row r="14573" spans="1:12" x14ac:dyDescent="0.25">
      <c r="A14573">
        <v>502</v>
      </c>
      <c r="B14573" t="s">
        <v>10</v>
      </c>
      <c r="C14573" t="s">
        <v>44</v>
      </c>
      <c r="D14573" t="s">
        <v>11</v>
      </c>
      <c r="E14573" t="s">
        <v>17</v>
      </c>
      <c r="F14573" t="s">
        <v>13</v>
      </c>
      <c r="G14573" s="1">
        <v>4.03999996185303</v>
      </c>
      <c r="H14573">
        <v>50</v>
      </c>
      <c r="I14573" t="s">
        <v>14</v>
      </c>
      <c r="J14573" t="s">
        <v>18</v>
      </c>
      <c r="K14573">
        <f>VLOOKUP(J14573,'Prix unitaires'!B:D,3,FALSE)</f>
        <v>0</v>
      </c>
      <c r="L14573" s="11">
        <f t="shared" si="227"/>
        <v>0</v>
      </c>
    </row>
    <row r="14574" spans="1:12" x14ac:dyDescent="0.25">
      <c r="A14574">
        <v>502</v>
      </c>
      <c r="B14574" t="s">
        <v>10</v>
      </c>
      <c r="C14574" t="s">
        <v>44</v>
      </c>
      <c r="D14574" t="s">
        <v>11</v>
      </c>
      <c r="E14574" t="s">
        <v>35</v>
      </c>
      <c r="F14574" t="s">
        <v>13</v>
      </c>
      <c r="G14574" s="1">
        <v>4.03999996185303</v>
      </c>
      <c r="H14574">
        <v>1</v>
      </c>
      <c r="I14574" t="s">
        <v>14</v>
      </c>
      <c r="J14574" t="s">
        <v>36</v>
      </c>
      <c r="K14574">
        <f>VLOOKUP(J14574,'Prix unitaires'!B:D,3,FALSE)</f>
        <v>0</v>
      </c>
      <c r="L14574" s="11">
        <f t="shared" si="227"/>
        <v>0</v>
      </c>
    </row>
    <row r="14575" spans="1:12" x14ac:dyDescent="0.25">
      <c r="A14575">
        <v>502</v>
      </c>
      <c r="B14575" t="s">
        <v>10</v>
      </c>
      <c r="C14575" t="s">
        <v>127</v>
      </c>
      <c r="D14575" t="s">
        <v>11</v>
      </c>
      <c r="E14575" t="s">
        <v>17</v>
      </c>
      <c r="F14575" t="s">
        <v>13</v>
      </c>
      <c r="G14575" s="1">
        <v>8.3400001525878995</v>
      </c>
      <c r="H14575">
        <v>50</v>
      </c>
      <c r="I14575" t="s">
        <v>14</v>
      </c>
      <c r="J14575" t="s">
        <v>18</v>
      </c>
      <c r="K14575">
        <f>VLOOKUP(J14575,'Prix unitaires'!B:D,3,FALSE)</f>
        <v>0</v>
      </c>
      <c r="L14575" s="11">
        <f t="shared" si="227"/>
        <v>0</v>
      </c>
    </row>
    <row r="14576" spans="1:12" x14ac:dyDescent="0.25">
      <c r="A14576">
        <v>502</v>
      </c>
      <c r="B14576" t="s">
        <v>10</v>
      </c>
      <c r="C14576" t="s">
        <v>127</v>
      </c>
      <c r="D14576" t="s">
        <v>11</v>
      </c>
      <c r="E14576" t="s">
        <v>35</v>
      </c>
      <c r="F14576" t="s">
        <v>13</v>
      </c>
      <c r="G14576" s="1">
        <v>8.3400001525878995</v>
      </c>
      <c r="H14576">
        <v>1</v>
      </c>
      <c r="I14576" t="s">
        <v>14</v>
      </c>
      <c r="J14576" t="s">
        <v>36</v>
      </c>
      <c r="K14576">
        <f>VLOOKUP(J14576,'Prix unitaires'!B:D,3,FALSE)</f>
        <v>0</v>
      </c>
      <c r="L14576" s="11">
        <f t="shared" si="227"/>
        <v>0</v>
      </c>
    </row>
    <row r="14577" spans="1:12" x14ac:dyDescent="0.25">
      <c r="A14577">
        <v>502</v>
      </c>
      <c r="B14577" t="s">
        <v>10</v>
      </c>
      <c r="C14577" t="s">
        <v>136</v>
      </c>
      <c r="D14577" t="s">
        <v>11</v>
      </c>
      <c r="E14577" t="s">
        <v>38</v>
      </c>
      <c r="F14577" t="s">
        <v>13</v>
      </c>
      <c r="G14577" s="1">
        <v>18.149999618530298</v>
      </c>
      <c r="H14577">
        <v>50</v>
      </c>
      <c r="I14577" t="s">
        <v>14</v>
      </c>
      <c r="J14577" t="s">
        <v>39</v>
      </c>
      <c r="K14577">
        <f>VLOOKUP(J14577,'Prix unitaires'!B:D,3,FALSE)</f>
        <v>0</v>
      </c>
      <c r="L14577" s="11">
        <f t="shared" si="227"/>
        <v>0</v>
      </c>
    </row>
    <row r="14578" spans="1:12" x14ac:dyDescent="0.25">
      <c r="A14578">
        <v>502</v>
      </c>
      <c r="B14578" t="s">
        <v>10</v>
      </c>
      <c r="C14578" t="s">
        <v>136</v>
      </c>
      <c r="D14578" t="s">
        <v>11</v>
      </c>
      <c r="E14578" t="s">
        <v>35</v>
      </c>
      <c r="F14578" t="s">
        <v>13</v>
      </c>
      <c r="G14578" s="1">
        <v>18.149999618530298</v>
      </c>
      <c r="H14578">
        <v>1</v>
      </c>
      <c r="I14578" t="s">
        <v>14</v>
      </c>
      <c r="J14578" t="s">
        <v>36</v>
      </c>
      <c r="K14578">
        <f>VLOOKUP(J14578,'Prix unitaires'!B:D,3,FALSE)</f>
        <v>0</v>
      </c>
      <c r="L14578" s="11">
        <f t="shared" si="227"/>
        <v>0</v>
      </c>
    </row>
    <row r="14579" spans="1:12" x14ac:dyDescent="0.25">
      <c r="A14579">
        <v>502</v>
      </c>
      <c r="B14579" t="s">
        <v>10</v>
      </c>
      <c r="C14579" t="s">
        <v>136</v>
      </c>
      <c r="D14579" t="s">
        <v>11</v>
      </c>
      <c r="E14579" t="s">
        <v>165</v>
      </c>
      <c r="F14579" t="s">
        <v>13</v>
      </c>
      <c r="G14579" s="1">
        <v>6.25</v>
      </c>
      <c r="H14579">
        <v>1</v>
      </c>
      <c r="I14579" t="s">
        <v>14</v>
      </c>
      <c r="J14579" t="s">
        <v>166</v>
      </c>
      <c r="K14579">
        <f>VLOOKUP(J14579,'Prix unitaires'!B:D,3,FALSE)</f>
        <v>0</v>
      </c>
      <c r="L14579" s="11">
        <f t="shared" si="227"/>
        <v>0</v>
      </c>
    </row>
    <row r="14580" spans="1:12" x14ac:dyDescent="0.25">
      <c r="A14580">
        <v>502</v>
      </c>
      <c r="B14580" t="s">
        <v>10</v>
      </c>
      <c r="C14580" t="s">
        <v>134</v>
      </c>
      <c r="D14580" t="s">
        <v>11</v>
      </c>
      <c r="E14580" t="s">
        <v>38</v>
      </c>
      <c r="F14580" t="s">
        <v>13</v>
      </c>
      <c r="G14580" s="1">
        <v>40.659999847412102</v>
      </c>
      <c r="H14580">
        <v>50</v>
      </c>
      <c r="I14580" t="s">
        <v>14</v>
      </c>
      <c r="J14580" t="s">
        <v>39</v>
      </c>
      <c r="K14580">
        <f>VLOOKUP(J14580,'Prix unitaires'!B:D,3,FALSE)</f>
        <v>0</v>
      </c>
      <c r="L14580" s="11">
        <f t="shared" si="227"/>
        <v>0</v>
      </c>
    </row>
    <row r="14581" spans="1:12" x14ac:dyDescent="0.25">
      <c r="A14581">
        <v>502</v>
      </c>
      <c r="B14581" t="s">
        <v>10</v>
      </c>
      <c r="C14581" t="s">
        <v>134</v>
      </c>
      <c r="D14581" t="s">
        <v>11</v>
      </c>
      <c r="E14581" t="s">
        <v>40</v>
      </c>
      <c r="F14581" t="s">
        <v>13</v>
      </c>
      <c r="G14581" s="1">
        <v>40.659999847412102</v>
      </c>
      <c r="H14581">
        <v>1</v>
      </c>
      <c r="I14581" t="s">
        <v>14</v>
      </c>
      <c r="J14581" t="s">
        <v>41</v>
      </c>
      <c r="K14581">
        <f>VLOOKUP(J14581,'Prix unitaires'!B:D,3,FALSE)</f>
        <v>0</v>
      </c>
      <c r="L14581" s="11">
        <f t="shared" si="227"/>
        <v>0</v>
      </c>
    </row>
    <row r="14582" spans="1:12" x14ac:dyDescent="0.25">
      <c r="A14582">
        <v>502</v>
      </c>
      <c r="B14582" t="s">
        <v>37</v>
      </c>
      <c r="C14582">
        <v>1</v>
      </c>
      <c r="D14582" t="s">
        <v>11</v>
      </c>
      <c r="E14582" t="s">
        <v>40</v>
      </c>
      <c r="F14582" t="s">
        <v>13</v>
      </c>
      <c r="G14582" s="1">
        <v>47.060001373291001</v>
      </c>
      <c r="H14582">
        <v>1</v>
      </c>
      <c r="I14582" t="s">
        <v>14</v>
      </c>
      <c r="J14582" t="s">
        <v>41</v>
      </c>
      <c r="K14582">
        <f>VLOOKUP(J14582,'Prix unitaires'!B:D,3,FALSE)</f>
        <v>0</v>
      </c>
      <c r="L14582" s="11">
        <f t="shared" si="227"/>
        <v>0</v>
      </c>
    </row>
    <row r="14583" spans="1:12" x14ac:dyDescent="0.25">
      <c r="A14583">
        <v>444</v>
      </c>
      <c r="B14583" t="s">
        <v>37</v>
      </c>
      <c r="C14583">
        <v>4</v>
      </c>
      <c r="D14583">
        <v>-1</v>
      </c>
      <c r="E14583" t="s">
        <v>12</v>
      </c>
      <c r="F14583" t="s">
        <v>13</v>
      </c>
      <c r="G14583" s="1">
        <v>91.699996948242003</v>
      </c>
      <c r="H14583">
        <v>12</v>
      </c>
      <c r="I14583" t="s">
        <v>14</v>
      </c>
      <c r="J14583" t="s">
        <v>152</v>
      </c>
      <c r="K14583">
        <f>VLOOKUP(J14583,'Prix unitaires'!B:D,3,FALSE)</f>
        <v>0</v>
      </c>
      <c r="L14583" s="11">
        <f t="shared" si="227"/>
        <v>0</v>
      </c>
    </row>
    <row r="14584" spans="1:12" x14ac:dyDescent="0.25">
      <c r="A14584">
        <v>444</v>
      </c>
      <c r="B14584" t="s">
        <v>37</v>
      </c>
      <c r="C14584">
        <v>5</v>
      </c>
      <c r="D14584">
        <v>-1</v>
      </c>
      <c r="E14584" t="s">
        <v>12</v>
      </c>
      <c r="F14584" t="s">
        <v>13</v>
      </c>
      <c r="G14584" s="1">
        <v>7.7399997711181596</v>
      </c>
      <c r="H14584">
        <v>12</v>
      </c>
      <c r="I14584" t="s">
        <v>14</v>
      </c>
      <c r="J14584" t="s">
        <v>152</v>
      </c>
      <c r="K14584">
        <f>VLOOKUP(J14584,'Prix unitaires'!B:D,3,FALSE)</f>
        <v>0</v>
      </c>
      <c r="L14584" s="11">
        <f t="shared" si="227"/>
        <v>0</v>
      </c>
    </row>
    <row r="14585" spans="1:12" x14ac:dyDescent="0.25">
      <c r="A14585">
        <v>444</v>
      </c>
      <c r="B14585" t="s">
        <v>37</v>
      </c>
      <c r="C14585">
        <v>6</v>
      </c>
      <c r="D14585">
        <v>-1</v>
      </c>
      <c r="E14585" t="s">
        <v>12</v>
      </c>
      <c r="F14585" t="s">
        <v>13</v>
      </c>
      <c r="G14585" s="1">
        <v>17.809999465942401</v>
      </c>
      <c r="H14585">
        <v>12</v>
      </c>
      <c r="I14585" t="s">
        <v>14</v>
      </c>
      <c r="J14585" t="s">
        <v>152</v>
      </c>
      <c r="K14585">
        <f>VLOOKUP(J14585,'Prix unitaires'!B:D,3,FALSE)</f>
        <v>0</v>
      </c>
      <c r="L14585" s="11">
        <f t="shared" si="227"/>
        <v>0</v>
      </c>
    </row>
    <row r="14586" spans="1:12" x14ac:dyDescent="0.25">
      <c r="A14586">
        <v>444</v>
      </c>
      <c r="B14586" t="s">
        <v>37</v>
      </c>
      <c r="C14586">
        <v>7</v>
      </c>
      <c r="D14586">
        <v>-1</v>
      </c>
      <c r="E14586" t="s">
        <v>12</v>
      </c>
      <c r="F14586" t="s">
        <v>13</v>
      </c>
      <c r="G14586" s="1">
        <v>17.469999313354499</v>
      </c>
      <c r="H14586">
        <v>12</v>
      </c>
      <c r="I14586" t="s">
        <v>14</v>
      </c>
      <c r="J14586" t="s">
        <v>152</v>
      </c>
      <c r="K14586">
        <f>VLOOKUP(J14586,'Prix unitaires'!B:D,3,FALSE)</f>
        <v>0</v>
      </c>
      <c r="L14586" s="11">
        <f t="shared" si="227"/>
        <v>0</v>
      </c>
    </row>
    <row r="14587" spans="1:12" x14ac:dyDescent="0.25">
      <c r="A14587">
        <v>444</v>
      </c>
      <c r="B14587" t="s">
        <v>37</v>
      </c>
      <c r="C14587">
        <v>8</v>
      </c>
      <c r="D14587">
        <v>-1</v>
      </c>
      <c r="E14587" t="s">
        <v>12</v>
      </c>
      <c r="F14587" t="s">
        <v>13</v>
      </c>
      <c r="G14587" s="1">
        <v>32.040000915527301</v>
      </c>
      <c r="H14587">
        <v>12</v>
      </c>
      <c r="I14587" t="s">
        <v>14</v>
      </c>
      <c r="J14587" t="s">
        <v>152</v>
      </c>
      <c r="K14587">
        <f>VLOOKUP(J14587,'Prix unitaires'!B:D,3,FALSE)</f>
        <v>0</v>
      </c>
      <c r="L14587" s="11">
        <f t="shared" si="227"/>
        <v>0</v>
      </c>
    </row>
    <row r="14588" spans="1:12" x14ac:dyDescent="0.25">
      <c r="A14588">
        <v>444</v>
      </c>
      <c r="B14588" t="s">
        <v>37</v>
      </c>
      <c r="C14588">
        <v>15</v>
      </c>
      <c r="D14588">
        <v>-1</v>
      </c>
      <c r="E14588" t="s">
        <v>12</v>
      </c>
      <c r="F14588" t="s">
        <v>13</v>
      </c>
      <c r="G14588" s="1">
        <v>31.420000076293899</v>
      </c>
      <c r="H14588">
        <v>12</v>
      </c>
      <c r="I14588" t="s">
        <v>14</v>
      </c>
      <c r="J14588" t="s">
        <v>152</v>
      </c>
      <c r="K14588">
        <f>VLOOKUP(J14588,'Prix unitaires'!B:D,3,FALSE)</f>
        <v>0</v>
      </c>
      <c r="L14588" s="11">
        <f t="shared" si="227"/>
        <v>0</v>
      </c>
    </row>
    <row r="14589" spans="1:12" x14ac:dyDescent="0.25">
      <c r="A14589">
        <v>444</v>
      </c>
      <c r="B14589" t="s">
        <v>37</v>
      </c>
      <c r="C14589">
        <v>16</v>
      </c>
      <c r="D14589">
        <v>-1</v>
      </c>
      <c r="E14589" t="s">
        <v>12</v>
      </c>
      <c r="F14589" t="s">
        <v>13</v>
      </c>
      <c r="G14589" s="1">
        <v>45.599998474121101</v>
      </c>
      <c r="H14589">
        <v>12</v>
      </c>
      <c r="I14589" t="s">
        <v>14</v>
      </c>
      <c r="J14589" t="s">
        <v>152</v>
      </c>
      <c r="K14589">
        <f>VLOOKUP(J14589,'Prix unitaires'!B:D,3,FALSE)</f>
        <v>0</v>
      </c>
      <c r="L14589" s="11">
        <f t="shared" si="227"/>
        <v>0</v>
      </c>
    </row>
    <row r="14590" spans="1:12" x14ac:dyDescent="0.25">
      <c r="A14590">
        <v>108</v>
      </c>
      <c r="B14590" t="s">
        <v>10</v>
      </c>
      <c r="C14590">
        <v>36</v>
      </c>
      <c r="D14590" t="s">
        <v>11</v>
      </c>
      <c r="E14590" t="s">
        <v>17</v>
      </c>
      <c r="F14590" t="s">
        <v>13</v>
      </c>
      <c r="G14590" s="1">
        <v>4.4800000190734899</v>
      </c>
      <c r="H14590">
        <v>50</v>
      </c>
      <c r="I14590" t="s">
        <v>14</v>
      </c>
      <c r="J14590" t="s">
        <v>18</v>
      </c>
      <c r="K14590">
        <f>VLOOKUP(J14590,'Prix unitaires'!B:D,3,FALSE)</f>
        <v>0</v>
      </c>
      <c r="L14590" s="11">
        <f t="shared" si="227"/>
        <v>0</v>
      </c>
    </row>
    <row r="14591" spans="1:12" x14ac:dyDescent="0.25">
      <c r="A14591">
        <v>108</v>
      </c>
      <c r="B14591" t="s">
        <v>10</v>
      </c>
      <c r="C14591">
        <v>36</v>
      </c>
      <c r="D14591" t="s">
        <v>11</v>
      </c>
      <c r="E14591" t="s">
        <v>40</v>
      </c>
      <c r="F14591" t="s">
        <v>13</v>
      </c>
      <c r="G14591" s="1">
        <v>4.4800000190734899</v>
      </c>
      <c r="H14591">
        <v>1</v>
      </c>
      <c r="I14591" t="s">
        <v>14</v>
      </c>
      <c r="J14591" t="s">
        <v>41</v>
      </c>
      <c r="K14591">
        <f>VLOOKUP(J14591,'Prix unitaires'!B:D,3,FALSE)</f>
        <v>0</v>
      </c>
      <c r="L14591" s="11">
        <f t="shared" si="227"/>
        <v>0</v>
      </c>
    </row>
    <row r="14592" spans="1:12" x14ac:dyDescent="0.25">
      <c r="A14592">
        <v>501</v>
      </c>
      <c r="B14592" t="s">
        <v>10</v>
      </c>
      <c r="C14592" t="s">
        <v>399</v>
      </c>
      <c r="D14592" t="s">
        <v>11</v>
      </c>
      <c r="E14592" t="s">
        <v>24</v>
      </c>
      <c r="F14592" t="s">
        <v>13</v>
      </c>
      <c r="G14592" s="1">
        <v>255.13999938964801</v>
      </c>
      <c r="H14592">
        <v>50</v>
      </c>
      <c r="I14592" t="s">
        <v>14</v>
      </c>
      <c r="J14592" t="s">
        <v>25</v>
      </c>
      <c r="K14592">
        <f>VLOOKUP(J14592,'Prix unitaires'!B:D,3,FALSE)</f>
        <v>0</v>
      </c>
      <c r="L14592" s="11">
        <f t="shared" si="227"/>
        <v>0</v>
      </c>
    </row>
    <row r="14593" spans="1:12" x14ac:dyDescent="0.25">
      <c r="A14593">
        <v>501</v>
      </c>
      <c r="B14593" t="s">
        <v>10</v>
      </c>
      <c r="C14593" t="s">
        <v>399</v>
      </c>
      <c r="D14593" t="s">
        <v>11</v>
      </c>
      <c r="E14593" t="s">
        <v>40</v>
      </c>
      <c r="F14593" t="s">
        <v>13</v>
      </c>
      <c r="G14593" s="1">
        <v>255.13999938964801</v>
      </c>
      <c r="H14593">
        <v>1</v>
      </c>
      <c r="I14593" t="s">
        <v>14</v>
      </c>
      <c r="J14593" t="s">
        <v>41</v>
      </c>
      <c r="K14593">
        <f>VLOOKUP(J14593,'Prix unitaires'!B:D,3,FALSE)</f>
        <v>0</v>
      </c>
      <c r="L14593" s="11">
        <f t="shared" si="227"/>
        <v>0</v>
      </c>
    </row>
    <row r="14594" spans="1:12" x14ac:dyDescent="0.25">
      <c r="A14594">
        <v>501</v>
      </c>
      <c r="B14594" t="s">
        <v>10</v>
      </c>
      <c r="C14594" t="s">
        <v>223</v>
      </c>
      <c r="D14594" t="s">
        <v>11</v>
      </c>
      <c r="E14594" t="s">
        <v>17</v>
      </c>
      <c r="F14594" t="s">
        <v>13</v>
      </c>
      <c r="G14594" s="1">
        <v>409.94000244140602</v>
      </c>
      <c r="H14594">
        <v>50</v>
      </c>
      <c r="I14594" t="s">
        <v>14</v>
      </c>
      <c r="J14594" t="s">
        <v>18</v>
      </c>
      <c r="K14594">
        <f>VLOOKUP(J14594,'Prix unitaires'!B:D,3,FALSE)</f>
        <v>0</v>
      </c>
      <c r="L14594" s="11">
        <f t="shared" si="227"/>
        <v>0</v>
      </c>
    </row>
    <row r="14595" spans="1:12" x14ac:dyDescent="0.25">
      <c r="A14595">
        <v>501</v>
      </c>
      <c r="B14595" t="s">
        <v>10</v>
      </c>
      <c r="C14595" t="s">
        <v>223</v>
      </c>
      <c r="D14595" t="s">
        <v>11</v>
      </c>
      <c r="E14595" t="s">
        <v>40</v>
      </c>
      <c r="F14595" t="s">
        <v>13</v>
      </c>
      <c r="G14595" s="1">
        <v>409.94000244140602</v>
      </c>
      <c r="H14595">
        <v>1</v>
      </c>
      <c r="I14595" t="s">
        <v>14</v>
      </c>
      <c r="J14595" t="s">
        <v>41</v>
      </c>
      <c r="K14595">
        <f>VLOOKUP(J14595,'Prix unitaires'!B:D,3,FALSE)</f>
        <v>0</v>
      </c>
      <c r="L14595" s="11">
        <f t="shared" ref="L14595:L14658" si="228">(G14595*H14595)*K14595</f>
        <v>0</v>
      </c>
    </row>
    <row r="14596" spans="1:12" x14ac:dyDescent="0.25">
      <c r="A14596">
        <v>501</v>
      </c>
      <c r="B14596" t="s">
        <v>10</v>
      </c>
      <c r="C14596" t="s">
        <v>223</v>
      </c>
      <c r="D14596" t="s">
        <v>11</v>
      </c>
      <c r="E14596" t="s">
        <v>165</v>
      </c>
      <c r="F14596" t="s">
        <v>13</v>
      </c>
      <c r="G14596" s="1">
        <v>2.0299999713897701</v>
      </c>
      <c r="H14596">
        <v>1</v>
      </c>
      <c r="I14596" t="s">
        <v>14</v>
      </c>
      <c r="J14596" t="s">
        <v>166</v>
      </c>
      <c r="K14596">
        <f>VLOOKUP(J14596,'Prix unitaires'!B:D,3,FALSE)</f>
        <v>0</v>
      </c>
      <c r="L14596" s="11">
        <f t="shared" si="228"/>
        <v>0</v>
      </c>
    </row>
    <row r="14597" spans="1:12" x14ac:dyDescent="0.25">
      <c r="A14597">
        <v>501</v>
      </c>
      <c r="B14597" t="s">
        <v>10</v>
      </c>
      <c r="C14597">
        <v>4</v>
      </c>
      <c r="D14597" t="s">
        <v>11</v>
      </c>
      <c r="E14597" t="s">
        <v>24</v>
      </c>
      <c r="F14597" t="s">
        <v>13</v>
      </c>
      <c r="G14597" s="1">
        <v>158.75999450683599</v>
      </c>
      <c r="H14597">
        <v>50</v>
      </c>
      <c r="I14597" t="s">
        <v>14</v>
      </c>
      <c r="J14597" t="s">
        <v>25</v>
      </c>
      <c r="K14597">
        <f>VLOOKUP(J14597,'Prix unitaires'!B:D,3,FALSE)</f>
        <v>0</v>
      </c>
      <c r="L14597" s="11">
        <f t="shared" si="228"/>
        <v>0</v>
      </c>
    </row>
    <row r="14598" spans="1:12" x14ac:dyDescent="0.25">
      <c r="A14598">
        <v>501</v>
      </c>
      <c r="B14598" t="s">
        <v>10</v>
      </c>
      <c r="C14598">
        <v>4</v>
      </c>
      <c r="D14598" t="s">
        <v>11</v>
      </c>
      <c r="E14598" t="s">
        <v>40</v>
      </c>
      <c r="F14598" t="s">
        <v>13</v>
      </c>
      <c r="G14598" s="1">
        <v>158.75999450683599</v>
      </c>
      <c r="H14598">
        <v>1</v>
      </c>
      <c r="I14598" t="s">
        <v>14</v>
      </c>
      <c r="J14598" t="s">
        <v>41</v>
      </c>
      <c r="K14598">
        <f>VLOOKUP(J14598,'Prix unitaires'!B:D,3,FALSE)</f>
        <v>0</v>
      </c>
      <c r="L14598" s="11">
        <f t="shared" si="228"/>
        <v>0</v>
      </c>
    </row>
    <row r="14599" spans="1:12" x14ac:dyDescent="0.25">
      <c r="A14599">
        <v>501</v>
      </c>
      <c r="B14599" t="s">
        <v>10</v>
      </c>
      <c r="C14599">
        <v>4</v>
      </c>
      <c r="D14599" t="s">
        <v>11</v>
      </c>
      <c r="E14599" t="s">
        <v>167</v>
      </c>
      <c r="F14599" t="s">
        <v>13</v>
      </c>
      <c r="G14599" s="1">
        <v>45.319999694824197</v>
      </c>
      <c r="H14599">
        <v>1</v>
      </c>
      <c r="I14599" t="s">
        <v>14</v>
      </c>
      <c r="J14599" t="s">
        <v>168</v>
      </c>
      <c r="K14599">
        <f>VLOOKUP(J14599,'Prix unitaires'!B:D,3,FALSE)</f>
        <v>0</v>
      </c>
      <c r="L14599" s="11">
        <f t="shared" si="228"/>
        <v>0</v>
      </c>
    </row>
    <row r="14600" spans="1:12" x14ac:dyDescent="0.25">
      <c r="A14600">
        <v>501</v>
      </c>
      <c r="B14600" t="s">
        <v>10</v>
      </c>
      <c r="C14600" t="s">
        <v>491</v>
      </c>
      <c r="D14600" t="s">
        <v>11</v>
      </c>
      <c r="E14600" t="s">
        <v>24</v>
      </c>
      <c r="F14600" t="s">
        <v>13</v>
      </c>
      <c r="G14600" s="1">
        <v>67.470001220702997</v>
      </c>
      <c r="H14600">
        <v>50</v>
      </c>
      <c r="I14600" t="s">
        <v>14</v>
      </c>
      <c r="J14600" t="s">
        <v>25</v>
      </c>
      <c r="K14600">
        <f>VLOOKUP(J14600,'Prix unitaires'!B:D,3,FALSE)</f>
        <v>0</v>
      </c>
      <c r="L14600" s="11">
        <f t="shared" si="228"/>
        <v>0</v>
      </c>
    </row>
    <row r="14601" spans="1:12" x14ac:dyDescent="0.25">
      <c r="A14601">
        <v>501</v>
      </c>
      <c r="B14601" t="s">
        <v>10</v>
      </c>
      <c r="C14601" t="s">
        <v>491</v>
      </c>
      <c r="D14601" t="s">
        <v>11</v>
      </c>
      <c r="E14601" t="s">
        <v>40</v>
      </c>
      <c r="F14601" t="s">
        <v>13</v>
      </c>
      <c r="G14601" s="1">
        <v>67.470001220702997</v>
      </c>
      <c r="H14601">
        <v>1</v>
      </c>
      <c r="I14601" t="s">
        <v>14</v>
      </c>
      <c r="J14601" t="s">
        <v>41</v>
      </c>
      <c r="K14601">
        <f>VLOOKUP(J14601,'Prix unitaires'!B:D,3,FALSE)</f>
        <v>0</v>
      </c>
      <c r="L14601" s="11">
        <f t="shared" si="228"/>
        <v>0</v>
      </c>
    </row>
    <row r="14602" spans="1:12" x14ac:dyDescent="0.25">
      <c r="A14602">
        <v>501</v>
      </c>
      <c r="B14602" t="s">
        <v>10</v>
      </c>
      <c r="C14602" t="s">
        <v>594</v>
      </c>
      <c r="D14602" t="s">
        <v>11</v>
      </c>
      <c r="E14602" t="s">
        <v>24</v>
      </c>
      <c r="F14602" t="s">
        <v>13</v>
      </c>
      <c r="G14602" s="1">
        <v>129.10000610351599</v>
      </c>
      <c r="H14602">
        <v>50</v>
      </c>
      <c r="I14602" t="s">
        <v>14</v>
      </c>
      <c r="J14602" t="s">
        <v>25</v>
      </c>
      <c r="K14602">
        <f>VLOOKUP(J14602,'Prix unitaires'!B:D,3,FALSE)</f>
        <v>0</v>
      </c>
      <c r="L14602" s="11">
        <f t="shared" si="228"/>
        <v>0</v>
      </c>
    </row>
    <row r="14603" spans="1:12" x14ac:dyDescent="0.25">
      <c r="A14603">
        <v>501</v>
      </c>
      <c r="B14603" t="s">
        <v>10</v>
      </c>
      <c r="C14603" t="s">
        <v>594</v>
      </c>
      <c r="D14603" t="s">
        <v>11</v>
      </c>
      <c r="E14603" t="s">
        <v>40</v>
      </c>
      <c r="F14603" t="s">
        <v>13</v>
      </c>
      <c r="G14603" s="1">
        <v>129.10000610351599</v>
      </c>
      <c r="H14603">
        <v>1</v>
      </c>
      <c r="I14603" t="s">
        <v>14</v>
      </c>
      <c r="J14603" t="s">
        <v>41</v>
      </c>
      <c r="K14603">
        <f>VLOOKUP(J14603,'Prix unitaires'!B:D,3,FALSE)</f>
        <v>0</v>
      </c>
      <c r="L14603" s="11">
        <f t="shared" si="228"/>
        <v>0</v>
      </c>
    </row>
    <row r="14604" spans="1:12" x14ac:dyDescent="0.25">
      <c r="A14604">
        <v>501</v>
      </c>
      <c r="B14604" t="s">
        <v>10</v>
      </c>
      <c r="C14604" t="s">
        <v>594</v>
      </c>
      <c r="D14604" t="s">
        <v>11</v>
      </c>
      <c r="E14604" t="s">
        <v>165</v>
      </c>
      <c r="F14604" t="s">
        <v>13</v>
      </c>
      <c r="G14604" s="1">
        <v>25.649999618530298</v>
      </c>
      <c r="H14604">
        <v>1</v>
      </c>
      <c r="I14604" t="s">
        <v>14</v>
      </c>
      <c r="J14604" t="s">
        <v>166</v>
      </c>
      <c r="K14604">
        <f>VLOOKUP(J14604,'Prix unitaires'!B:D,3,FALSE)</f>
        <v>0</v>
      </c>
      <c r="L14604" s="11">
        <f t="shared" si="228"/>
        <v>0</v>
      </c>
    </row>
    <row r="14605" spans="1:12" x14ac:dyDescent="0.25">
      <c r="A14605">
        <v>501</v>
      </c>
      <c r="B14605" t="s">
        <v>10</v>
      </c>
      <c r="C14605" t="s">
        <v>595</v>
      </c>
      <c r="D14605" t="s">
        <v>11</v>
      </c>
      <c r="E14605" t="s">
        <v>24</v>
      </c>
      <c r="F14605" t="s">
        <v>13</v>
      </c>
      <c r="G14605" s="1">
        <v>61.25</v>
      </c>
      <c r="H14605">
        <v>50</v>
      </c>
      <c r="I14605" t="s">
        <v>14</v>
      </c>
      <c r="J14605" t="s">
        <v>25</v>
      </c>
      <c r="K14605">
        <f>VLOOKUP(J14605,'Prix unitaires'!B:D,3,FALSE)</f>
        <v>0</v>
      </c>
      <c r="L14605" s="11">
        <f t="shared" si="228"/>
        <v>0</v>
      </c>
    </row>
    <row r="14606" spans="1:12" x14ac:dyDescent="0.25">
      <c r="A14606">
        <v>501</v>
      </c>
      <c r="B14606" t="s">
        <v>10</v>
      </c>
      <c r="C14606" t="s">
        <v>595</v>
      </c>
      <c r="D14606" t="s">
        <v>11</v>
      </c>
      <c r="E14606" t="s">
        <v>40</v>
      </c>
      <c r="F14606" t="s">
        <v>13</v>
      </c>
      <c r="G14606" s="1">
        <v>61.25</v>
      </c>
      <c r="H14606">
        <v>1</v>
      </c>
      <c r="I14606" t="s">
        <v>14</v>
      </c>
      <c r="J14606" t="s">
        <v>41</v>
      </c>
      <c r="K14606">
        <f>VLOOKUP(J14606,'Prix unitaires'!B:D,3,FALSE)</f>
        <v>0</v>
      </c>
      <c r="L14606" s="11">
        <f t="shared" si="228"/>
        <v>0</v>
      </c>
    </row>
    <row r="14607" spans="1:12" x14ac:dyDescent="0.25">
      <c r="A14607">
        <v>501</v>
      </c>
      <c r="B14607" t="s">
        <v>10</v>
      </c>
      <c r="C14607" t="s">
        <v>136</v>
      </c>
      <c r="D14607">
        <v>-1</v>
      </c>
      <c r="E14607" t="s">
        <v>38</v>
      </c>
      <c r="F14607" t="s">
        <v>13</v>
      </c>
      <c r="G14607" s="1">
        <v>10.3699998855591</v>
      </c>
      <c r="H14607">
        <v>50</v>
      </c>
      <c r="I14607" t="s">
        <v>14</v>
      </c>
      <c r="J14607" t="s">
        <v>141</v>
      </c>
      <c r="K14607">
        <f>VLOOKUP(J14607,'Prix unitaires'!B:D,3,FALSE)</f>
        <v>0</v>
      </c>
      <c r="L14607" s="11">
        <f t="shared" si="228"/>
        <v>0</v>
      </c>
    </row>
    <row r="14608" spans="1:12" x14ac:dyDescent="0.25">
      <c r="A14608">
        <v>501</v>
      </c>
      <c r="B14608" t="s">
        <v>10</v>
      </c>
      <c r="C14608" t="s">
        <v>136</v>
      </c>
      <c r="D14608">
        <v>-1</v>
      </c>
      <c r="E14608" t="s">
        <v>40</v>
      </c>
      <c r="F14608" t="s">
        <v>13</v>
      </c>
      <c r="G14608" s="1">
        <v>10.3699998855591</v>
      </c>
      <c r="H14608">
        <v>1</v>
      </c>
      <c r="I14608" t="s">
        <v>14</v>
      </c>
      <c r="J14608" t="s">
        <v>118</v>
      </c>
      <c r="K14608">
        <f>VLOOKUP(J14608,'Prix unitaires'!B:D,3,FALSE)</f>
        <v>0</v>
      </c>
      <c r="L14608" s="11">
        <f t="shared" si="228"/>
        <v>0</v>
      </c>
    </row>
    <row r="14609" spans="1:12" x14ac:dyDescent="0.25">
      <c r="A14609">
        <v>501</v>
      </c>
      <c r="B14609" t="s">
        <v>10</v>
      </c>
      <c r="C14609" t="s">
        <v>143</v>
      </c>
      <c r="D14609">
        <v>-1</v>
      </c>
      <c r="E14609" t="s">
        <v>32</v>
      </c>
      <c r="F14609" t="s">
        <v>13</v>
      </c>
      <c r="G14609" s="1">
        <v>5.03999996185303</v>
      </c>
      <c r="H14609">
        <v>240</v>
      </c>
      <c r="I14609" t="s">
        <v>14</v>
      </c>
      <c r="J14609" t="s">
        <v>164</v>
      </c>
      <c r="K14609">
        <f>VLOOKUP(J14609,'Prix unitaires'!B:D,3,FALSE)</f>
        <v>0</v>
      </c>
      <c r="L14609" s="11">
        <f t="shared" si="228"/>
        <v>0</v>
      </c>
    </row>
    <row r="14610" spans="1:12" x14ac:dyDescent="0.25">
      <c r="A14610">
        <v>501</v>
      </c>
      <c r="B14610" t="s">
        <v>10</v>
      </c>
      <c r="C14610" t="s">
        <v>143</v>
      </c>
      <c r="D14610">
        <v>-1</v>
      </c>
      <c r="E14610" t="s">
        <v>40</v>
      </c>
      <c r="F14610" t="s">
        <v>13</v>
      </c>
      <c r="G14610" s="1">
        <v>5.03999996185303</v>
      </c>
      <c r="H14610">
        <v>1</v>
      </c>
      <c r="I14610" t="s">
        <v>14</v>
      </c>
      <c r="J14610" t="s">
        <v>118</v>
      </c>
      <c r="K14610">
        <f>VLOOKUP(J14610,'Prix unitaires'!B:D,3,FALSE)</f>
        <v>0</v>
      </c>
      <c r="L14610" s="11">
        <f t="shared" si="228"/>
        <v>0</v>
      </c>
    </row>
    <row r="14611" spans="1:12" x14ac:dyDescent="0.25">
      <c r="A14611">
        <v>501</v>
      </c>
      <c r="B14611" t="s">
        <v>10</v>
      </c>
      <c r="C14611" t="s">
        <v>469</v>
      </c>
      <c r="D14611">
        <v>-1</v>
      </c>
      <c r="E14611" t="s">
        <v>24</v>
      </c>
      <c r="F14611" t="s">
        <v>13</v>
      </c>
      <c r="G14611" s="1">
        <v>9.3800001144409002</v>
      </c>
      <c r="H14611">
        <v>50</v>
      </c>
      <c r="I14611" t="s">
        <v>14</v>
      </c>
      <c r="J14611" t="s">
        <v>93</v>
      </c>
      <c r="K14611">
        <f>VLOOKUP(J14611,'Prix unitaires'!B:D,3,FALSE)</f>
        <v>0</v>
      </c>
      <c r="L14611" s="11">
        <f t="shared" si="228"/>
        <v>0</v>
      </c>
    </row>
    <row r="14612" spans="1:12" x14ac:dyDescent="0.25">
      <c r="A14612">
        <v>501</v>
      </c>
      <c r="B14612" t="s">
        <v>10</v>
      </c>
      <c r="C14612" t="s">
        <v>469</v>
      </c>
      <c r="D14612">
        <v>-1</v>
      </c>
      <c r="E14612" t="s">
        <v>40</v>
      </c>
      <c r="F14612" t="s">
        <v>13</v>
      </c>
      <c r="G14612" s="1">
        <v>9.3800001144409002</v>
      </c>
      <c r="H14612">
        <v>1</v>
      </c>
      <c r="I14612" t="s">
        <v>14</v>
      </c>
      <c r="J14612" t="s">
        <v>118</v>
      </c>
      <c r="K14612">
        <f>VLOOKUP(J14612,'Prix unitaires'!B:D,3,FALSE)</f>
        <v>0</v>
      </c>
      <c r="L14612" s="11">
        <f t="shared" si="228"/>
        <v>0</v>
      </c>
    </row>
    <row r="14613" spans="1:12" x14ac:dyDescent="0.25">
      <c r="A14613">
        <v>201</v>
      </c>
      <c r="B14613" t="s">
        <v>26</v>
      </c>
      <c r="C14613">
        <v>112</v>
      </c>
      <c r="D14613" t="s">
        <v>11</v>
      </c>
      <c r="E14613" t="s">
        <v>167</v>
      </c>
      <c r="F14613" t="s">
        <v>13</v>
      </c>
      <c r="G14613" s="1">
        <v>3.9300000667571999</v>
      </c>
      <c r="H14613">
        <v>1</v>
      </c>
      <c r="I14613" t="s">
        <v>14</v>
      </c>
      <c r="J14613" t="s">
        <v>168</v>
      </c>
      <c r="K14613">
        <f>VLOOKUP(J14613,'Prix unitaires'!B:D,3,FALSE)</f>
        <v>0</v>
      </c>
      <c r="L14613" s="11">
        <f t="shared" si="228"/>
        <v>0</v>
      </c>
    </row>
    <row r="14614" spans="1:12" x14ac:dyDescent="0.25">
      <c r="A14614">
        <v>201</v>
      </c>
      <c r="B14614" t="s">
        <v>26</v>
      </c>
      <c r="C14614">
        <v>113</v>
      </c>
      <c r="D14614" t="s">
        <v>11</v>
      </c>
      <c r="E14614" t="s">
        <v>167</v>
      </c>
      <c r="F14614" t="s">
        <v>13</v>
      </c>
      <c r="G14614" s="1">
        <v>3.9300000667571999</v>
      </c>
      <c r="H14614">
        <v>1</v>
      </c>
      <c r="I14614" t="s">
        <v>14</v>
      </c>
      <c r="J14614" t="s">
        <v>168</v>
      </c>
      <c r="K14614">
        <f>VLOOKUP(J14614,'Prix unitaires'!B:D,3,FALSE)</f>
        <v>0</v>
      </c>
      <c r="L14614" s="11">
        <f t="shared" si="228"/>
        <v>0</v>
      </c>
    </row>
    <row r="14615" spans="1:12" x14ac:dyDescent="0.25">
      <c r="A14615">
        <v>201</v>
      </c>
      <c r="B14615" t="s">
        <v>26</v>
      </c>
      <c r="C14615">
        <v>115</v>
      </c>
      <c r="D14615" t="s">
        <v>11</v>
      </c>
      <c r="E14615" t="s">
        <v>167</v>
      </c>
      <c r="F14615" t="s">
        <v>13</v>
      </c>
      <c r="G14615" s="1">
        <v>8.5799999237061009</v>
      </c>
      <c r="H14615">
        <v>1</v>
      </c>
      <c r="I14615" t="s">
        <v>14</v>
      </c>
      <c r="J14615" t="s">
        <v>168</v>
      </c>
      <c r="K14615">
        <f>VLOOKUP(J14615,'Prix unitaires'!B:D,3,FALSE)</f>
        <v>0</v>
      </c>
      <c r="L14615" s="11">
        <f t="shared" si="228"/>
        <v>0</v>
      </c>
    </row>
    <row r="14616" spans="1:12" x14ac:dyDescent="0.25">
      <c r="A14616">
        <v>201</v>
      </c>
      <c r="B14616" t="s">
        <v>26</v>
      </c>
      <c r="C14616">
        <v>121</v>
      </c>
      <c r="D14616" t="s">
        <v>11</v>
      </c>
      <c r="E14616" t="s">
        <v>12</v>
      </c>
      <c r="F14616" t="s">
        <v>13</v>
      </c>
      <c r="G14616" s="1">
        <v>9.8699998855590998</v>
      </c>
      <c r="H14616">
        <v>0</v>
      </c>
      <c r="I14616" t="s">
        <v>14</v>
      </c>
      <c r="J14616" t="s">
        <v>15</v>
      </c>
      <c r="K14616">
        <f>VLOOKUP(J14616,'Prix unitaires'!B:D,3,FALSE)</f>
        <v>0</v>
      </c>
      <c r="L14616" s="11">
        <f t="shared" si="228"/>
        <v>0</v>
      </c>
    </row>
    <row r="14617" spans="1:12" x14ac:dyDescent="0.25">
      <c r="A14617">
        <v>201</v>
      </c>
      <c r="B14617" t="s">
        <v>26</v>
      </c>
      <c r="C14617">
        <v>121</v>
      </c>
      <c r="D14617" t="s">
        <v>11</v>
      </c>
      <c r="E14617" t="s">
        <v>35</v>
      </c>
      <c r="F14617" t="s">
        <v>13</v>
      </c>
      <c r="G14617" s="1">
        <v>9.8699998855590998</v>
      </c>
      <c r="H14617">
        <v>1</v>
      </c>
      <c r="I14617" t="s">
        <v>14</v>
      </c>
      <c r="J14617" t="s">
        <v>36</v>
      </c>
      <c r="K14617">
        <f>VLOOKUP(J14617,'Prix unitaires'!B:D,3,FALSE)</f>
        <v>0</v>
      </c>
      <c r="L14617" s="11">
        <f t="shared" si="228"/>
        <v>0</v>
      </c>
    </row>
    <row r="14618" spans="1:12" x14ac:dyDescent="0.25">
      <c r="A14618">
        <v>201</v>
      </c>
      <c r="B14618" t="s">
        <v>26</v>
      </c>
      <c r="C14618">
        <v>135</v>
      </c>
      <c r="D14618" t="s">
        <v>11</v>
      </c>
      <c r="E14618" t="s">
        <v>122</v>
      </c>
      <c r="F14618" t="s">
        <v>13</v>
      </c>
      <c r="G14618" s="1">
        <v>34.290000915527301</v>
      </c>
      <c r="H14618">
        <v>50</v>
      </c>
      <c r="I14618" t="s">
        <v>14</v>
      </c>
      <c r="J14618" t="s">
        <v>123</v>
      </c>
      <c r="K14618">
        <f>VLOOKUP(J14618,'Prix unitaires'!B:D,3,FALSE)</f>
        <v>0</v>
      </c>
      <c r="L14618" s="11">
        <f t="shared" si="228"/>
        <v>0</v>
      </c>
    </row>
    <row r="14619" spans="1:12" x14ac:dyDescent="0.25">
      <c r="A14619">
        <v>201</v>
      </c>
      <c r="B14619" t="s">
        <v>26</v>
      </c>
      <c r="C14619">
        <v>135</v>
      </c>
      <c r="D14619" t="s">
        <v>11</v>
      </c>
      <c r="E14619" t="s">
        <v>167</v>
      </c>
      <c r="F14619" t="s">
        <v>13</v>
      </c>
      <c r="G14619" s="1">
        <v>6.8000001907348597</v>
      </c>
      <c r="H14619">
        <v>1</v>
      </c>
      <c r="I14619" t="s">
        <v>14</v>
      </c>
      <c r="J14619" t="s">
        <v>168</v>
      </c>
      <c r="K14619">
        <f>VLOOKUP(J14619,'Prix unitaires'!B:D,3,FALSE)</f>
        <v>0</v>
      </c>
      <c r="L14619" s="11">
        <f t="shared" si="228"/>
        <v>0</v>
      </c>
    </row>
    <row r="14620" spans="1:12" x14ac:dyDescent="0.25">
      <c r="A14620">
        <v>201</v>
      </c>
      <c r="B14620" t="s">
        <v>26</v>
      </c>
      <c r="C14620">
        <v>125</v>
      </c>
      <c r="D14620" t="s">
        <v>11</v>
      </c>
      <c r="E14620" t="s">
        <v>35</v>
      </c>
      <c r="F14620" t="s">
        <v>13</v>
      </c>
      <c r="G14620" s="1">
        <v>4.7300000190734899</v>
      </c>
      <c r="H14620">
        <v>1</v>
      </c>
      <c r="I14620" t="s">
        <v>14</v>
      </c>
      <c r="J14620" t="s">
        <v>36</v>
      </c>
      <c r="K14620">
        <f>VLOOKUP(J14620,'Prix unitaires'!B:D,3,FALSE)</f>
        <v>0</v>
      </c>
      <c r="L14620" s="11">
        <f t="shared" si="228"/>
        <v>0</v>
      </c>
    </row>
    <row r="14621" spans="1:12" x14ac:dyDescent="0.25">
      <c r="A14621">
        <v>201</v>
      </c>
      <c r="B14621" t="s">
        <v>26</v>
      </c>
      <c r="C14621" t="s">
        <v>197</v>
      </c>
      <c r="D14621" t="s">
        <v>11</v>
      </c>
      <c r="E14621" t="s">
        <v>167</v>
      </c>
      <c r="F14621" t="s">
        <v>13</v>
      </c>
      <c r="G14621" s="1">
        <v>3.9800000190734899</v>
      </c>
      <c r="H14621">
        <v>1</v>
      </c>
      <c r="I14621" t="s">
        <v>14</v>
      </c>
      <c r="J14621" t="s">
        <v>168</v>
      </c>
      <c r="K14621">
        <f>VLOOKUP(J14621,'Prix unitaires'!B:D,3,FALSE)</f>
        <v>0</v>
      </c>
      <c r="L14621" s="11">
        <f t="shared" si="228"/>
        <v>0</v>
      </c>
    </row>
    <row r="14622" spans="1:12" x14ac:dyDescent="0.25">
      <c r="A14622">
        <v>201</v>
      </c>
      <c r="B14622" t="s">
        <v>26</v>
      </c>
      <c r="C14622" t="s">
        <v>198</v>
      </c>
      <c r="D14622" t="s">
        <v>11</v>
      </c>
      <c r="E14622" t="s">
        <v>167</v>
      </c>
      <c r="F14622" t="s">
        <v>13</v>
      </c>
      <c r="G14622" s="1">
        <v>6.1399998664856001</v>
      </c>
      <c r="H14622">
        <v>1</v>
      </c>
      <c r="I14622" t="s">
        <v>14</v>
      </c>
      <c r="J14622" t="s">
        <v>168</v>
      </c>
      <c r="K14622">
        <f>VLOOKUP(J14622,'Prix unitaires'!B:D,3,FALSE)</f>
        <v>0</v>
      </c>
      <c r="L14622" s="11">
        <f t="shared" si="228"/>
        <v>0</v>
      </c>
    </row>
    <row r="14623" spans="1:12" x14ac:dyDescent="0.25">
      <c r="A14623">
        <v>201</v>
      </c>
      <c r="B14623" t="s">
        <v>26</v>
      </c>
      <c r="C14623" t="s">
        <v>199</v>
      </c>
      <c r="D14623" t="s">
        <v>11</v>
      </c>
      <c r="E14623" t="s">
        <v>167</v>
      </c>
      <c r="F14623" t="s">
        <v>13</v>
      </c>
      <c r="G14623" s="1">
        <v>3.9800000190734899</v>
      </c>
      <c r="H14623">
        <v>1</v>
      </c>
      <c r="I14623" t="s">
        <v>14</v>
      </c>
      <c r="J14623" t="s">
        <v>168</v>
      </c>
      <c r="K14623">
        <f>VLOOKUP(J14623,'Prix unitaires'!B:D,3,FALSE)</f>
        <v>0</v>
      </c>
      <c r="L14623" s="11">
        <f t="shared" si="228"/>
        <v>0</v>
      </c>
    </row>
    <row r="14624" spans="1:12" x14ac:dyDescent="0.25">
      <c r="A14624">
        <v>201</v>
      </c>
      <c r="B14624" t="s">
        <v>26</v>
      </c>
      <c r="C14624" t="s">
        <v>596</v>
      </c>
      <c r="D14624" t="s">
        <v>11</v>
      </c>
      <c r="E14624" t="s">
        <v>19</v>
      </c>
      <c r="F14624" t="s">
        <v>13</v>
      </c>
      <c r="G14624" s="1">
        <v>11.3900003433228</v>
      </c>
      <c r="H14624">
        <v>50</v>
      </c>
      <c r="I14624" t="s">
        <v>14</v>
      </c>
      <c r="J14624" t="s">
        <v>20</v>
      </c>
      <c r="K14624">
        <f>VLOOKUP(J14624,'Prix unitaires'!B:D,3,FALSE)</f>
        <v>0</v>
      </c>
      <c r="L14624" s="11">
        <f t="shared" si="228"/>
        <v>0</v>
      </c>
    </row>
    <row r="14625" spans="1:12" x14ac:dyDescent="0.25">
      <c r="A14625">
        <v>201</v>
      </c>
      <c r="B14625" t="s">
        <v>26</v>
      </c>
      <c r="C14625" t="s">
        <v>596</v>
      </c>
      <c r="D14625" t="s">
        <v>11</v>
      </c>
      <c r="E14625" t="s">
        <v>35</v>
      </c>
      <c r="F14625" t="s">
        <v>13</v>
      </c>
      <c r="G14625" s="1">
        <v>11.3900003433228</v>
      </c>
      <c r="H14625">
        <v>1</v>
      </c>
      <c r="I14625" t="s">
        <v>14</v>
      </c>
      <c r="J14625" t="s">
        <v>36</v>
      </c>
      <c r="K14625">
        <f>VLOOKUP(J14625,'Prix unitaires'!B:D,3,FALSE)</f>
        <v>0</v>
      </c>
      <c r="L14625" s="11">
        <f t="shared" si="228"/>
        <v>0</v>
      </c>
    </row>
    <row r="14626" spans="1:12" x14ac:dyDescent="0.25">
      <c r="A14626">
        <v>201</v>
      </c>
      <c r="B14626" t="s">
        <v>26</v>
      </c>
      <c r="C14626" t="s">
        <v>596</v>
      </c>
      <c r="D14626" t="s">
        <v>11</v>
      </c>
      <c r="E14626" t="s">
        <v>167</v>
      </c>
      <c r="F14626" t="s">
        <v>13</v>
      </c>
      <c r="G14626" s="1">
        <v>3.9800000190734899</v>
      </c>
      <c r="H14626">
        <v>1</v>
      </c>
      <c r="I14626" t="s">
        <v>14</v>
      </c>
      <c r="J14626" t="s">
        <v>168</v>
      </c>
      <c r="K14626">
        <f>VLOOKUP(J14626,'Prix unitaires'!B:D,3,FALSE)</f>
        <v>0</v>
      </c>
      <c r="L14626" s="11">
        <f t="shared" si="228"/>
        <v>0</v>
      </c>
    </row>
    <row r="14627" spans="1:12" x14ac:dyDescent="0.25">
      <c r="A14627">
        <v>201</v>
      </c>
      <c r="B14627" t="s">
        <v>26</v>
      </c>
      <c r="C14627" t="s">
        <v>200</v>
      </c>
      <c r="D14627" t="s">
        <v>11</v>
      </c>
      <c r="E14627" t="s">
        <v>167</v>
      </c>
      <c r="F14627" t="s">
        <v>13</v>
      </c>
      <c r="G14627" s="1">
        <v>6.6900000572204599</v>
      </c>
      <c r="H14627">
        <v>1</v>
      </c>
      <c r="I14627" t="s">
        <v>14</v>
      </c>
      <c r="J14627" t="s">
        <v>168</v>
      </c>
      <c r="K14627">
        <f>VLOOKUP(J14627,'Prix unitaires'!B:D,3,FALSE)</f>
        <v>0</v>
      </c>
      <c r="L14627" s="11">
        <f t="shared" si="228"/>
        <v>0</v>
      </c>
    </row>
    <row r="14628" spans="1:12" x14ac:dyDescent="0.25">
      <c r="A14628">
        <v>201</v>
      </c>
      <c r="B14628" t="s">
        <v>26</v>
      </c>
      <c r="C14628" t="s">
        <v>201</v>
      </c>
      <c r="D14628" t="s">
        <v>11</v>
      </c>
      <c r="E14628" t="s">
        <v>167</v>
      </c>
      <c r="F14628" t="s">
        <v>13</v>
      </c>
      <c r="G14628" s="1">
        <v>8.1300001144409002</v>
      </c>
      <c r="H14628">
        <v>1</v>
      </c>
      <c r="I14628" t="s">
        <v>14</v>
      </c>
      <c r="J14628" t="s">
        <v>168</v>
      </c>
      <c r="K14628">
        <f>VLOOKUP(J14628,'Prix unitaires'!B:D,3,FALSE)</f>
        <v>0</v>
      </c>
      <c r="L14628" s="11">
        <f t="shared" si="228"/>
        <v>0</v>
      </c>
    </row>
    <row r="14629" spans="1:12" x14ac:dyDescent="0.25">
      <c r="A14629">
        <v>201</v>
      </c>
      <c r="B14629" t="s">
        <v>26</v>
      </c>
      <c r="C14629">
        <v>132</v>
      </c>
      <c r="D14629" t="s">
        <v>11</v>
      </c>
      <c r="E14629" t="s">
        <v>167</v>
      </c>
      <c r="F14629" t="s">
        <v>13</v>
      </c>
      <c r="G14629" s="1">
        <v>3.2999999523162802</v>
      </c>
      <c r="H14629">
        <v>1</v>
      </c>
      <c r="I14629" t="s">
        <v>14</v>
      </c>
      <c r="J14629" t="s">
        <v>168</v>
      </c>
      <c r="K14629">
        <f>VLOOKUP(J14629,'Prix unitaires'!B:D,3,FALSE)</f>
        <v>0</v>
      </c>
      <c r="L14629" s="11">
        <f t="shared" si="228"/>
        <v>0</v>
      </c>
    </row>
    <row r="14630" spans="1:12" x14ac:dyDescent="0.25">
      <c r="A14630">
        <v>201</v>
      </c>
      <c r="B14630" t="s">
        <v>26</v>
      </c>
      <c r="C14630">
        <v>136</v>
      </c>
      <c r="D14630" t="s">
        <v>11</v>
      </c>
      <c r="E14630" t="s">
        <v>12</v>
      </c>
      <c r="F14630" t="s">
        <v>13</v>
      </c>
      <c r="G14630" s="1">
        <v>11.079999923706101</v>
      </c>
      <c r="H14630">
        <v>50</v>
      </c>
      <c r="I14630" t="s">
        <v>14</v>
      </c>
      <c r="J14630" t="s">
        <v>15</v>
      </c>
      <c r="K14630">
        <f>VLOOKUP(J14630,'Prix unitaires'!B:D,3,FALSE)</f>
        <v>0</v>
      </c>
      <c r="L14630" s="11">
        <f t="shared" si="228"/>
        <v>0</v>
      </c>
    </row>
    <row r="14631" spans="1:12" x14ac:dyDescent="0.25">
      <c r="A14631">
        <v>201</v>
      </c>
      <c r="B14631" t="s">
        <v>26</v>
      </c>
      <c r="C14631">
        <v>136</v>
      </c>
      <c r="D14631" t="s">
        <v>11</v>
      </c>
      <c r="E14631" t="s">
        <v>35</v>
      </c>
      <c r="F14631" t="s">
        <v>13</v>
      </c>
      <c r="G14631" s="1">
        <v>11.079999923706101</v>
      </c>
      <c r="H14631">
        <v>1</v>
      </c>
      <c r="I14631" t="s">
        <v>14</v>
      </c>
      <c r="J14631" t="s">
        <v>36</v>
      </c>
      <c r="K14631">
        <f>VLOOKUP(J14631,'Prix unitaires'!B:D,3,FALSE)</f>
        <v>0</v>
      </c>
      <c r="L14631" s="11">
        <f t="shared" si="228"/>
        <v>0</v>
      </c>
    </row>
    <row r="14632" spans="1:12" x14ac:dyDescent="0.25">
      <c r="A14632">
        <v>201</v>
      </c>
      <c r="B14632" t="s">
        <v>26</v>
      </c>
      <c r="C14632">
        <v>136</v>
      </c>
      <c r="D14632" t="s">
        <v>11</v>
      </c>
      <c r="E14632" t="s">
        <v>165</v>
      </c>
      <c r="F14632" t="s">
        <v>13</v>
      </c>
      <c r="G14632" s="1">
        <v>2.1600000858306898</v>
      </c>
      <c r="H14632">
        <v>1</v>
      </c>
      <c r="I14632" t="s">
        <v>14</v>
      </c>
      <c r="J14632" t="s">
        <v>166</v>
      </c>
      <c r="K14632">
        <f>VLOOKUP(J14632,'Prix unitaires'!B:D,3,FALSE)</f>
        <v>0</v>
      </c>
      <c r="L14632" s="11">
        <f t="shared" si="228"/>
        <v>0</v>
      </c>
    </row>
    <row r="14633" spans="1:12" x14ac:dyDescent="0.25">
      <c r="A14633">
        <v>201</v>
      </c>
      <c r="B14633" t="s">
        <v>26</v>
      </c>
      <c r="C14633" t="s">
        <v>540</v>
      </c>
      <c r="D14633" t="s">
        <v>11</v>
      </c>
      <c r="E14633" t="s">
        <v>17</v>
      </c>
      <c r="F14633" t="s">
        <v>13</v>
      </c>
      <c r="G14633" s="1">
        <v>12.560000419616699</v>
      </c>
      <c r="H14633">
        <v>50</v>
      </c>
      <c r="I14633" t="s">
        <v>14</v>
      </c>
      <c r="J14633" t="s">
        <v>18</v>
      </c>
      <c r="K14633">
        <f>VLOOKUP(J14633,'Prix unitaires'!B:D,3,FALSE)</f>
        <v>0</v>
      </c>
      <c r="L14633" s="11">
        <f t="shared" si="228"/>
        <v>0</v>
      </c>
    </row>
    <row r="14634" spans="1:12" x14ac:dyDescent="0.25">
      <c r="A14634">
        <v>201</v>
      </c>
      <c r="B14634" t="s">
        <v>26</v>
      </c>
      <c r="C14634" t="s">
        <v>540</v>
      </c>
      <c r="D14634" t="s">
        <v>11</v>
      </c>
      <c r="E14634" t="s">
        <v>35</v>
      </c>
      <c r="F14634" t="s">
        <v>13</v>
      </c>
      <c r="G14634" s="1">
        <v>12.560000419616699</v>
      </c>
      <c r="H14634">
        <v>1</v>
      </c>
      <c r="I14634" t="s">
        <v>14</v>
      </c>
      <c r="J14634" t="s">
        <v>36</v>
      </c>
      <c r="K14634">
        <f>VLOOKUP(J14634,'Prix unitaires'!B:D,3,FALSE)</f>
        <v>0</v>
      </c>
      <c r="L14634" s="11">
        <f t="shared" si="228"/>
        <v>0</v>
      </c>
    </row>
    <row r="14635" spans="1:12" x14ac:dyDescent="0.25">
      <c r="A14635">
        <v>201</v>
      </c>
      <c r="B14635" t="s">
        <v>26</v>
      </c>
      <c r="C14635" t="s">
        <v>597</v>
      </c>
      <c r="D14635" t="s">
        <v>11</v>
      </c>
      <c r="E14635" t="s">
        <v>12</v>
      </c>
      <c r="F14635" t="s">
        <v>13</v>
      </c>
      <c r="G14635" s="1">
        <v>5.5</v>
      </c>
      <c r="H14635">
        <v>50</v>
      </c>
      <c r="I14635" t="s">
        <v>14</v>
      </c>
      <c r="J14635" t="s">
        <v>15</v>
      </c>
      <c r="K14635">
        <f>VLOOKUP(J14635,'Prix unitaires'!B:D,3,FALSE)</f>
        <v>0</v>
      </c>
      <c r="L14635" s="11">
        <f t="shared" si="228"/>
        <v>0</v>
      </c>
    </row>
    <row r="14636" spans="1:12" x14ac:dyDescent="0.25">
      <c r="A14636">
        <v>201</v>
      </c>
      <c r="B14636" t="s">
        <v>26</v>
      </c>
      <c r="C14636" t="s">
        <v>597</v>
      </c>
      <c r="D14636" t="s">
        <v>11</v>
      </c>
      <c r="E14636" t="s">
        <v>35</v>
      </c>
      <c r="F14636" t="s">
        <v>13</v>
      </c>
      <c r="G14636" s="1">
        <v>5.5</v>
      </c>
      <c r="H14636">
        <v>1</v>
      </c>
      <c r="I14636" t="s">
        <v>14</v>
      </c>
      <c r="J14636" t="s">
        <v>36</v>
      </c>
      <c r="K14636">
        <f>VLOOKUP(J14636,'Prix unitaires'!B:D,3,FALSE)</f>
        <v>0</v>
      </c>
      <c r="L14636" s="11">
        <f t="shared" si="228"/>
        <v>0</v>
      </c>
    </row>
    <row r="14637" spans="1:12" x14ac:dyDescent="0.25">
      <c r="A14637">
        <v>201</v>
      </c>
      <c r="B14637" t="s">
        <v>10</v>
      </c>
      <c r="C14637" t="s">
        <v>224</v>
      </c>
      <c r="D14637" t="s">
        <v>11</v>
      </c>
      <c r="E14637" t="s">
        <v>165</v>
      </c>
      <c r="F14637" t="s">
        <v>13</v>
      </c>
      <c r="G14637" s="1">
        <v>6.1500000953674299</v>
      </c>
      <c r="H14637">
        <v>1</v>
      </c>
      <c r="I14637" t="s">
        <v>14</v>
      </c>
      <c r="J14637" t="s">
        <v>166</v>
      </c>
      <c r="K14637">
        <f>VLOOKUP(J14637,'Prix unitaires'!B:D,3,FALSE)</f>
        <v>0</v>
      </c>
      <c r="L14637" s="11">
        <f t="shared" si="228"/>
        <v>0</v>
      </c>
    </row>
    <row r="14638" spans="1:12" x14ac:dyDescent="0.25">
      <c r="A14638">
        <v>201</v>
      </c>
      <c r="B14638" t="s">
        <v>10</v>
      </c>
      <c r="C14638">
        <v>39</v>
      </c>
      <c r="D14638" t="s">
        <v>11</v>
      </c>
      <c r="E14638" t="s">
        <v>19</v>
      </c>
      <c r="F14638" t="s">
        <v>13</v>
      </c>
      <c r="G14638" s="1">
        <v>20.079999923706101</v>
      </c>
      <c r="H14638">
        <v>50</v>
      </c>
      <c r="I14638" t="s">
        <v>14</v>
      </c>
      <c r="J14638" t="s">
        <v>20</v>
      </c>
      <c r="K14638">
        <f>VLOOKUP(J14638,'Prix unitaires'!B:D,3,FALSE)</f>
        <v>0</v>
      </c>
      <c r="L14638" s="11">
        <f t="shared" si="228"/>
        <v>0</v>
      </c>
    </row>
    <row r="14639" spans="1:12" x14ac:dyDescent="0.25">
      <c r="A14639">
        <v>201</v>
      </c>
      <c r="B14639" t="s">
        <v>10</v>
      </c>
      <c r="C14639">
        <v>39</v>
      </c>
      <c r="D14639" t="s">
        <v>11</v>
      </c>
      <c r="E14639" t="s">
        <v>35</v>
      </c>
      <c r="F14639" t="s">
        <v>13</v>
      </c>
      <c r="G14639" s="1">
        <v>20.079999923706101</v>
      </c>
      <c r="H14639">
        <v>1</v>
      </c>
      <c r="I14639" t="s">
        <v>14</v>
      </c>
      <c r="J14639" t="s">
        <v>36</v>
      </c>
      <c r="K14639">
        <f>VLOOKUP(J14639,'Prix unitaires'!B:D,3,FALSE)</f>
        <v>0</v>
      </c>
      <c r="L14639" s="11">
        <f t="shared" si="228"/>
        <v>0</v>
      </c>
    </row>
    <row r="14640" spans="1:12" x14ac:dyDescent="0.25">
      <c r="A14640">
        <v>201</v>
      </c>
      <c r="B14640" t="s">
        <v>10</v>
      </c>
      <c r="C14640">
        <v>39</v>
      </c>
      <c r="D14640" t="s">
        <v>11</v>
      </c>
      <c r="E14640" t="s">
        <v>165</v>
      </c>
      <c r="F14640" t="s">
        <v>13</v>
      </c>
      <c r="G14640" s="1">
        <v>3.8199999332428001</v>
      </c>
      <c r="H14640">
        <v>1</v>
      </c>
      <c r="I14640" t="s">
        <v>14</v>
      </c>
      <c r="J14640" t="s">
        <v>166</v>
      </c>
      <c r="K14640">
        <f>VLOOKUP(J14640,'Prix unitaires'!B:D,3,FALSE)</f>
        <v>0</v>
      </c>
      <c r="L14640" s="11">
        <f t="shared" si="228"/>
        <v>0</v>
      </c>
    </row>
    <row r="14641" spans="1:12" x14ac:dyDescent="0.25">
      <c r="A14641">
        <v>201</v>
      </c>
      <c r="B14641" t="s">
        <v>10</v>
      </c>
      <c r="C14641">
        <v>4</v>
      </c>
      <c r="D14641" t="s">
        <v>11</v>
      </c>
      <c r="E14641" t="s">
        <v>12</v>
      </c>
      <c r="F14641" t="s">
        <v>13</v>
      </c>
      <c r="G14641" s="1">
        <v>16.4799995422363</v>
      </c>
      <c r="H14641">
        <v>12</v>
      </c>
      <c r="I14641" t="s">
        <v>14</v>
      </c>
      <c r="J14641" t="s">
        <v>15</v>
      </c>
      <c r="K14641">
        <f>VLOOKUP(J14641,'Prix unitaires'!B:D,3,FALSE)</f>
        <v>0</v>
      </c>
      <c r="L14641" s="11">
        <f t="shared" si="228"/>
        <v>0</v>
      </c>
    </row>
    <row r="14642" spans="1:12" x14ac:dyDescent="0.25">
      <c r="A14642">
        <v>201</v>
      </c>
      <c r="B14642" t="s">
        <v>10</v>
      </c>
      <c r="C14642">
        <v>4</v>
      </c>
      <c r="D14642" t="s">
        <v>11</v>
      </c>
      <c r="E14642" t="s">
        <v>165</v>
      </c>
      <c r="F14642" t="s">
        <v>13</v>
      </c>
      <c r="G14642" s="1">
        <v>1.9800000190734901</v>
      </c>
      <c r="H14642">
        <v>1</v>
      </c>
      <c r="I14642" t="s">
        <v>14</v>
      </c>
      <c r="J14642" t="s">
        <v>166</v>
      </c>
      <c r="K14642">
        <f>VLOOKUP(J14642,'Prix unitaires'!B:D,3,FALSE)</f>
        <v>0</v>
      </c>
      <c r="L14642" s="11">
        <f t="shared" si="228"/>
        <v>0</v>
      </c>
    </row>
    <row r="14643" spans="1:12" x14ac:dyDescent="0.25">
      <c r="A14643">
        <v>201</v>
      </c>
      <c r="B14643" t="s">
        <v>10</v>
      </c>
      <c r="C14643">
        <v>40</v>
      </c>
      <c r="D14643" t="s">
        <v>11</v>
      </c>
      <c r="E14643" t="s">
        <v>165</v>
      </c>
      <c r="F14643" t="s">
        <v>13</v>
      </c>
      <c r="G14643" s="1">
        <v>3.5299999713897701</v>
      </c>
      <c r="H14643">
        <v>1</v>
      </c>
      <c r="I14643" t="s">
        <v>14</v>
      </c>
      <c r="J14643" t="s">
        <v>166</v>
      </c>
      <c r="K14643">
        <f>VLOOKUP(J14643,'Prix unitaires'!B:D,3,FALSE)</f>
        <v>0</v>
      </c>
      <c r="L14643" s="11">
        <f t="shared" si="228"/>
        <v>0</v>
      </c>
    </row>
    <row r="14644" spans="1:12" x14ac:dyDescent="0.25">
      <c r="A14644">
        <v>201</v>
      </c>
      <c r="B14644" t="s">
        <v>10</v>
      </c>
      <c r="C14644">
        <v>41</v>
      </c>
      <c r="D14644" t="s">
        <v>11</v>
      </c>
      <c r="E14644" t="s">
        <v>19</v>
      </c>
      <c r="F14644" t="s">
        <v>13</v>
      </c>
      <c r="G14644" s="1">
        <v>13.4700002670288</v>
      </c>
      <c r="H14644">
        <v>50</v>
      </c>
      <c r="I14644" t="s">
        <v>14</v>
      </c>
      <c r="J14644" t="s">
        <v>20</v>
      </c>
      <c r="K14644">
        <f>VLOOKUP(J14644,'Prix unitaires'!B:D,3,FALSE)</f>
        <v>0</v>
      </c>
      <c r="L14644" s="11">
        <f t="shared" si="228"/>
        <v>0</v>
      </c>
    </row>
    <row r="14645" spans="1:12" x14ac:dyDescent="0.25">
      <c r="A14645">
        <v>201</v>
      </c>
      <c r="B14645" t="s">
        <v>10</v>
      </c>
      <c r="C14645">
        <v>41</v>
      </c>
      <c r="D14645" t="s">
        <v>11</v>
      </c>
      <c r="E14645" t="s">
        <v>35</v>
      </c>
      <c r="F14645" t="s">
        <v>13</v>
      </c>
      <c r="G14645" s="1">
        <v>13.4700002670288</v>
      </c>
      <c r="H14645">
        <v>1</v>
      </c>
      <c r="I14645" t="s">
        <v>14</v>
      </c>
      <c r="J14645" t="s">
        <v>36</v>
      </c>
      <c r="K14645">
        <f>VLOOKUP(J14645,'Prix unitaires'!B:D,3,FALSE)</f>
        <v>0</v>
      </c>
      <c r="L14645" s="11">
        <f t="shared" si="228"/>
        <v>0</v>
      </c>
    </row>
    <row r="14646" spans="1:12" x14ac:dyDescent="0.25">
      <c r="A14646">
        <v>201</v>
      </c>
      <c r="B14646" t="s">
        <v>10</v>
      </c>
      <c r="C14646">
        <v>41</v>
      </c>
      <c r="D14646" t="s">
        <v>11</v>
      </c>
      <c r="E14646" t="s">
        <v>165</v>
      </c>
      <c r="F14646" t="s">
        <v>13</v>
      </c>
      <c r="G14646" s="1">
        <v>3.5299999713897701</v>
      </c>
      <c r="H14646">
        <v>1</v>
      </c>
      <c r="I14646" t="s">
        <v>14</v>
      </c>
      <c r="J14646" t="s">
        <v>166</v>
      </c>
      <c r="K14646">
        <f>VLOOKUP(J14646,'Prix unitaires'!B:D,3,FALSE)</f>
        <v>0</v>
      </c>
      <c r="L14646" s="11">
        <f t="shared" si="228"/>
        <v>0</v>
      </c>
    </row>
    <row r="14647" spans="1:12" x14ac:dyDescent="0.25">
      <c r="A14647">
        <v>201</v>
      </c>
      <c r="B14647" t="s">
        <v>10</v>
      </c>
      <c r="C14647">
        <v>42</v>
      </c>
      <c r="D14647" t="s">
        <v>11</v>
      </c>
      <c r="E14647" t="s">
        <v>165</v>
      </c>
      <c r="F14647" t="s">
        <v>13</v>
      </c>
      <c r="G14647" s="1">
        <v>5.6100001335143999</v>
      </c>
      <c r="H14647">
        <v>1</v>
      </c>
      <c r="I14647" t="s">
        <v>14</v>
      </c>
      <c r="J14647" t="s">
        <v>166</v>
      </c>
      <c r="K14647">
        <f>VLOOKUP(J14647,'Prix unitaires'!B:D,3,FALSE)</f>
        <v>0</v>
      </c>
      <c r="L14647" s="11">
        <f t="shared" si="228"/>
        <v>0</v>
      </c>
    </row>
    <row r="14648" spans="1:12" x14ac:dyDescent="0.25">
      <c r="A14648">
        <v>201</v>
      </c>
      <c r="B14648" t="s">
        <v>10</v>
      </c>
      <c r="C14648">
        <v>43</v>
      </c>
      <c r="D14648" t="s">
        <v>11</v>
      </c>
      <c r="E14648" t="s">
        <v>19</v>
      </c>
      <c r="F14648" t="s">
        <v>13</v>
      </c>
      <c r="G14648" s="1">
        <v>13.1300001144409</v>
      </c>
      <c r="H14648">
        <v>50</v>
      </c>
      <c r="I14648" t="s">
        <v>14</v>
      </c>
      <c r="J14648" t="s">
        <v>20</v>
      </c>
      <c r="K14648">
        <f>VLOOKUP(J14648,'Prix unitaires'!B:D,3,FALSE)</f>
        <v>0</v>
      </c>
      <c r="L14648" s="11">
        <f t="shared" si="228"/>
        <v>0</v>
      </c>
    </row>
    <row r="14649" spans="1:12" x14ac:dyDescent="0.25">
      <c r="A14649">
        <v>201</v>
      </c>
      <c r="B14649" t="s">
        <v>10</v>
      </c>
      <c r="C14649">
        <v>43</v>
      </c>
      <c r="D14649" t="s">
        <v>11</v>
      </c>
      <c r="E14649" t="s">
        <v>35</v>
      </c>
      <c r="F14649" t="s">
        <v>13</v>
      </c>
      <c r="G14649" s="1">
        <v>13.1300001144409</v>
      </c>
      <c r="H14649">
        <v>1</v>
      </c>
      <c r="I14649" t="s">
        <v>14</v>
      </c>
      <c r="J14649" t="s">
        <v>36</v>
      </c>
      <c r="K14649">
        <f>VLOOKUP(J14649,'Prix unitaires'!B:D,3,FALSE)</f>
        <v>0</v>
      </c>
      <c r="L14649" s="11">
        <f t="shared" si="228"/>
        <v>0</v>
      </c>
    </row>
    <row r="14650" spans="1:12" x14ac:dyDescent="0.25">
      <c r="A14650">
        <v>201</v>
      </c>
      <c r="B14650" t="s">
        <v>10</v>
      </c>
      <c r="C14650">
        <v>43</v>
      </c>
      <c r="D14650" t="s">
        <v>11</v>
      </c>
      <c r="E14650" t="s">
        <v>165</v>
      </c>
      <c r="F14650" t="s">
        <v>13</v>
      </c>
      <c r="G14650" s="1">
        <v>3.5299999713897701</v>
      </c>
      <c r="H14650">
        <v>1</v>
      </c>
      <c r="I14650" t="s">
        <v>14</v>
      </c>
      <c r="J14650" t="s">
        <v>166</v>
      </c>
      <c r="K14650">
        <f>VLOOKUP(J14650,'Prix unitaires'!B:D,3,FALSE)</f>
        <v>0</v>
      </c>
      <c r="L14650" s="11">
        <f t="shared" si="228"/>
        <v>0</v>
      </c>
    </row>
    <row r="14651" spans="1:12" x14ac:dyDescent="0.25">
      <c r="A14651">
        <v>201</v>
      </c>
      <c r="B14651" t="s">
        <v>10</v>
      </c>
      <c r="C14651">
        <v>44</v>
      </c>
      <c r="D14651" t="s">
        <v>11</v>
      </c>
      <c r="E14651" t="s">
        <v>19</v>
      </c>
      <c r="F14651" t="s">
        <v>13</v>
      </c>
      <c r="G14651" s="1">
        <v>12.539999961853001</v>
      </c>
      <c r="H14651">
        <v>50</v>
      </c>
      <c r="I14651" t="s">
        <v>14</v>
      </c>
      <c r="J14651" t="s">
        <v>20</v>
      </c>
      <c r="K14651">
        <f>VLOOKUP(J14651,'Prix unitaires'!B:D,3,FALSE)</f>
        <v>0</v>
      </c>
      <c r="L14651" s="11">
        <f t="shared" si="228"/>
        <v>0</v>
      </c>
    </row>
    <row r="14652" spans="1:12" x14ac:dyDescent="0.25">
      <c r="A14652">
        <v>201</v>
      </c>
      <c r="B14652" t="s">
        <v>10</v>
      </c>
      <c r="C14652">
        <v>44</v>
      </c>
      <c r="D14652" t="s">
        <v>11</v>
      </c>
      <c r="E14652" t="s">
        <v>35</v>
      </c>
      <c r="F14652" t="s">
        <v>13</v>
      </c>
      <c r="G14652" s="1">
        <v>12.539999961853001</v>
      </c>
      <c r="H14652">
        <v>1</v>
      </c>
      <c r="I14652" t="s">
        <v>14</v>
      </c>
      <c r="J14652" t="s">
        <v>36</v>
      </c>
      <c r="K14652">
        <f>VLOOKUP(J14652,'Prix unitaires'!B:D,3,FALSE)</f>
        <v>0</v>
      </c>
      <c r="L14652" s="11">
        <f t="shared" si="228"/>
        <v>0</v>
      </c>
    </row>
    <row r="14653" spans="1:12" x14ac:dyDescent="0.25">
      <c r="A14653">
        <v>201</v>
      </c>
      <c r="B14653" t="s">
        <v>10</v>
      </c>
      <c r="C14653">
        <v>44</v>
      </c>
      <c r="D14653" t="s">
        <v>11</v>
      </c>
      <c r="E14653" t="s">
        <v>165</v>
      </c>
      <c r="F14653" t="s">
        <v>13</v>
      </c>
      <c r="G14653" s="1">
        <v>3.5299999713897701</v>
      </c>
      <c r="H14653">
        <v>1</v>
      </c>
      <c r="I14653" t="s">
        <v>14</v>
      </c>
      <c r="J14653" t="s">
        <v>166</v>
      </c>
      <c r="K14653">
        <f>VLOOKUP(J14653,'Prix unitaires'!B:D,3,FALSE)</f>
        <v>0</v>
      </c>
      <c r="L14653" s="11">
        <f t="shared" si="228"/>
        <v>0</v>
      </c>
    </row>
    <row r="14654" spans="1:12" x14ac:dyDescent="0.25">
      <c r="A14654">
        <v>201</v>
      </c>
      <c r="B14654" t="s">
        <v>10</v>
      </c>
      <c r="C14654">
        <v>45</v>
      </c>
      <c r="D14654" t="s">
        <v>11</v>
      </c>
      <c r="E14654" t="s">
        <v>19</v>
      </c>
      <c r="F14654" t="s">
        <v>13</v>
      </c>
      <c r="G14654" s="1">
        <v>11.8699998855591</v>
      </c>
      <c r="H14654">
        <v>50</v>
      </c>
      <c r="I14654" t="s">
        <v>14</v>
      </c>
      <c r="J14654" t="s">
        <v>20</v>
      </c>
      <c r="K14654">
        <f>VLOOKUP(J14654,'Prix unitaires'!B:D,3,FALSE)</f>
        <v>0</v>
      </c>
      <c r="L14654" s="11">
        <f t="shared" si="228"/>
        <v>0</v>
      </c>
    </row>
    <row r="14655" spans="1:12" x14ac:dyDescent="0.25">
      <c r="A14655">
        <v>201</v>
      </c>
      <c r="B14655" t="s">
        <v>10</v>
      </c>
      <c r="C14655">
        <v>45</v>
      </c>
      <c r="D14655" t="s">
        <v>11</v>
      </c>
      <c r="E14655" t="s">
        <v>35</v>
      </c>
      <c r="F14655" t="s">
        <v>13</v>
      </c>
      <c r="G14655" s="1">
        <v>11.8699998855591</v>
      </c>
      <c r="H14655">
        <v>1</v>
      </c>
      <c r="I14655" t="s">
        <v>14</v>
      </c>
      <c r="J14655" t="s">
        <v>36</v>
      </c>
      <c r="K14655">
        <f>VLOOKUP(J14655,'Prix unitaires'!B:D,3,FALSE)</f>
        <v>0</v>
      </c>
      <c r="L14655" s="11">
        <f t="shared" si="228"/>
        <v>0</v>
      </c>
    </row>
    <row r="14656" spans="1:12" x14ac:dyDescent="0.25">
      <c r="A14656">
        <v>201</v>
      </c>
      <c r="B14656" t="s">
        <v>10</v>
      </c>
      <c r="C14656">
        <v>45</v>
      </c>
      <c r="D14656" t="s">
        <v>11</v>
      </c>
      <c r="E14656" t="s">
        <v>165</v>
      </c>
      <c r="F14656" t="s">
        <v>13</v>
      </c>
      <c r="G14656" s="1">
        <v>3.5299999713897701</v>
      </c>
      <c r="H14656">
        <v>1</v>
      </c>
      <c r="I14656" t="s">
        <v>14</v>
      </c>
      <c r="J14656" t="s">
        <v>166</v>
      </c>
      <c r="K14656">
        <f>VLOOKUP(J14656,'Prix unitaires'!B:D,3,FALSE)</f>
        <v>0</v>
      </c>
      <c r="L14656" s="11">
        <f t="shared" si="228"/>
        <v>0</v>
      </c>
    </row>
    <row r="14657" spans="1:12" x14ac:dyDescent="0.25">
      <c r="A14657">
        <v>201</v>
      </c>
      <c r="B14657" t="s">
        <v>10</v>
      </c>
      <c r="C14657">
        <v>46</v>
      </c>
      <c r="D14657" t="s">
        <v>11</v>
      </c>
      <c r="E14657" t="s">
        <v>35</v>
      </c>
      <c r="F14657" t="s">
        <v>13</v>
      </c>
      <c r="G14657" s="1">
        <v>18.700000762939499</v>
      </c>
      <c r="H14657">
        <v>1</v>
      </c>
      <c r="I14657" t="s">
        <v>14</v>
      </c>
      <c r="J14657" t="s">
        <v>36</v>
      </c>
      <c r="K14657">
        <f>VLOOKUP(J14657,'Prix unitaires'!B:D,3,FALSE)</f>
        <v>0</v>
      </c>
      <c r="L14657" s="11">
        <f t="shared" si="228"/>
        <v>0</v>
      </c>
    </row>
    <row r="14658" spans="1:12" x14ac:dyDescent="0.25">
      <c r="A14658">
        <v>201</v>
      </c>
      <c r="B14658" t="s">
        <v>10</v>
      </c>
      <c r="C14658">
        <v>46</v>
      </c>
      <c r="D14658" t="s">
        <v>11</v>
      </c>
      <c r="E14658" t="s">
        <v>165</v>
      </c>
      <c r="F14658" t="s">
        <v>13</v>
      </c>
      <c r="G14658" s="1">
        <v>2.9500000476837198</v>
      </c>
      <c r="H14658">
        <v>1</v>
      </c>
      <c r="I14658" t="s">
        <v>14</v>
      </c>
      <c r="J14658" t="s">
        <v>166</v>
      </c>
      <c r="K14658">
        <f>VLOOKUP(J14658,'Prix unitaires'!B:D,3,FALSE)</f>
        <v>0</v>
      </c>
      <c r="L14658" s="11">
        <f t="shared" si="228"/>
        <v>0</v>
      </c>
    </row>
    <row r="14659" spans="1:12" x14ac:dyDescent="0.25">
      <c r="A14659">
        <v>201</v>
      </c>
      <c r="B14659" t="s">
        <v>10</v>
      </c>
      <c r="C14659">
        <v>47</v>
      </c>
      <c r="D14659" t="s">
        <v>11</v>
      </c>
      <c r="E14659" t="s">
        <v>40</v>
      </c>
      <c r="F14659" t="s">
        <v>13</v>
      </c>
      <c r="G14659" s="1">
        <v>15.8999996185303</v>
      </c>
      <c r="H14659">
        <v>1</v>
      </c>
      <c r="I14659" t="s">
        <v>14</v>
      </c>
      <c r="J14659" t="s">
        <v>41</v>
      </c>
      <c r="K14659">
        <f>VLOOKUP(J14659,'Prix unitaires'!B:D,3,FALSE)</f>
        <v>0</v>
      </c>
      <c r="L14659" s="11">
        <f t="shared" ref="L14659:L14722" si="229">(G14659*H14659)*K14659</f>
        <v>0</v>
      </c>
    </row>
    <row r="14660" spans="1:12" x14ac:dyDescent="0.25">
      <c r="A14660">
        <v>458</v>
      </c>
      <c r="B14660" t="s">
        <v>10</v>
      </c>
      <c r="C14660" t="s">
        <v>279</v>
      </c>
      <c r="D14660" t="s">
        <v>11</v>
      </c>
      <c r="E14660" t="s">
        <v>32</v>
      </c>
      <c r="F14660" t="s">
        <v>13</v>
      </c>
      <c r="G14660" s="1">
        <v>9</v>
      </c>
      <c r="H14660">
        <v>240</v>
      </c>
      <c r="I14660" t="s">
        <v>14</v>
      </c>
      <c r="J14660" t="s">
        <v>33</v>
      </c>
      <c r="K14660">
        <f>VLOOKUP(J14660,'Prix unitaires'!B:D,3,FALSE)</f>
        <v>0</v>
      </c>
      <c r="L14660" s="11">
        <f t="shared" si="229"/>
        <v>0</v>
      </c>
    </row>
    <row r="14661" spans="1:12" x14ac:dyDescent="0.25">
      <c r="A14661">
        <v>458</v>
      </c>
      <c r="B14661" t="s">
        <v>10</v>
      </c>
      <c r="C14661" t="s">
        <v>279</v>
      </c>
      <c r="D14661" t="s">
        <v>11</v>
      </c>
      <c r="E14661" t="s">
        <v>35</v>
      </c>
      <c r="F14661" t="s">
        <v>13</v>
      </c>
      <c r="G14661" s="1">
        <v>9</v>
      </c>
      <c r="H14661">
        <v>1</v>
      </c>
      <c r="I14661" t="s">
        <v>14</v>
      </c>
      <c r="J14661" t="s">
        <v>36</v>
      </c>
      <c r="K14661">
        <f>VLOOKUP(J14661,'Prix unitaires'!B:D,3,FALSE)</f>
        <v>0</v>
      </c>
      <c r="L14661" s="11">
        <f t="shared" si="229"/>
        <v>0</v>
      </c>
    </row>
    <row r="14662" spans="1:12" x14ac:dyDescent="0.25">
      <c r="A14662">
        <v>458</v>
      </c>
      <c r="B14662" t="s">
        <v>10</v>
      </c>
      <c r="C14662" t="s">
        <v>538</v>
      </c>
      <c r="D14662" t="s">
        <v>11</v>
      </c>
      <c r="E14662" t="s">
        <v>32</v>
      </c>
      <c r="F14662" t="s">
        <v>13</v>
      </c>
      <c r="G14662" s="1">
        <v>7.4499998092651403</v>
      </c>
      <c r="H14662">
        <v>240</v>
      </c>
      <c r="I14662" t="s">
        <v>14</v>
      </c>
      <c r="J14662" t="s">
        <v>33</v>
      </c>
      <c r="K14662">
        <f>VLOOKUP(J14662,'Prix unitaires'!B:D,3,FALSE)</f>
        <v>0</v>
      </c>
      <c r="L14662" s="11">
        <f t="shared" si="229"/>
        <v>0</v>
      </c>
    </row>
    <row r="14663" spans="1:12" x14ac:dyDescent="0.25">
      <c r="A14663">
        <v>458</v>
      </c>
      <c r="B14663" t="s">
        <v>10</v>
      </c>
      <c r="C14663" t="s">
        <v>538</v>
      </c>
      <c r="D14663" t="s">
        <v>11</v>
      </c>
      <c r="E14663" t="s">
        <v>35</v>
      </c>
      <c r="F14663" t="s">
        <v>13</v>
      </c>
      <c r="G14663" s="1">
        <v>7.4499998092651403</v>
      </c>
      <c r="H14663">
        <v>1</v>
      </c>
      <c r="I14663" t="s">
        <v>14</v>
      </c>
      <c r="J14663" t="s">
        <v>36</v>
      </c>
      <c r="K14663">
        <f>VLOOKUP(J14663,'Prix unitaires'!B:D,3,FALSE)</f>
        <v>0</v>
      </c>
      <c r="L14663" s="11">
        <f t="shared" si="229"/>
        <v>0</v>
      </c>
    </row>
    <row r="14664" spans="1:12" x14ac:dyDescent="0.25">
      <c r="A14664">
        <v>101</v>
      </c>
      <c r="B14664" t="s">
        <v>26</v>
      </c>
      <c r="C14664">
        <v>102</v>
      </c>
      <c r="D14664" t="s">
        <v>11</v>
      </c>
      <c r="E14664" t="s">
        <v>167</v>
      </c>
      <c r="F14664" t="s">
        <v>13</v>
      </c>
      <c r="G14664" s="1">
        <v>4.96000003814697</v>
      </c>
      <c r="H14664">
        <v>1</v>
      </c>
      <c r="I14664" t="s">
        <v>14</v>
      </c>
      <c r="J14664" t="s">
        <v>168</v>
      </c>
      <c r="K14664">
        <f>VLOOKUP(J14664,'Prix unitaires'!B:D,3,FALSE)</f>
        <v>0</v>
      </c>
      <c r="L14664" s="11">
        <f t="shared" si="229"/>
        <v>0</v>
      </c>
    </row>
    <row r="14665" spans="1:12" x14ac:dyDescent="0.25">
      <c r="A14665">
        <v>101</v>
      </c>
      <c r="B14665" t="s">
        <v>26</v>
      </c>
      <c r="C14665">
        <v>103</v>
      </c>
      <c r="D14665" t="s">
        <v>11</v>
      </c>
      <c r="E14665" t="s">
        <v>56</v>
      </c>
      <c r="F14665" t="s">
        <v>13</v>
      </c>
      <c r="G14665" s="1">
        <v>17.0200004577637</v>
      </c>
      <c r="H14665">
        <v>50</v>
      </c>
      <c r="I14665" t="s">
        <v>14</v>
      </c>
      <c r="J14665" t="s">
        <v>57</v>
      </c>
      <c r="K14665">
        <f>VLOOKUP(J14665,'Prix unitaires'!B:D,3,FALSE)</f>
        <v>0</v>
      </c>
      <c r="L14665" s="11">
        <f t="shared" si="229"/>
        <v>0</v>
      </c>
    </row>
    <row r="14666" spans="1:12" x14ac:dyDescent="0.25">
      <c r="A14666">
        <v>101</v>
      </c>
      <c r="B14666" t="s">
        <v>26</v>
      </c>
      <c r="C14666">
        <v>103</v>
      </c>
      <c r="D14666" t="s">
        <v>11</v>
      </c>
      <c r="E14666" t="s">
        <v>167</v>
      </c>
      <c r="F14666" t="s">
        <v>13</v>
      </c>
      <c r="G14666" s="1">
        <v>5.0999999046325701</v>
      </c>
      <c r="H14666">
        <v>1</v>
      </c>
      <c r="I14666" t="s">
        <v>14</v>
      </c>
      <c r="J14666" t="s">
        <v>168</v>
      </c>
      <c r="K14666">
        <f>VLOOKUP(J14666,'Prix unitaires'!B:D,3,FALSE)</f>
        <v>0</v>
      </c>
      <c r="L14666" s="11">
        <f t="shared" si="229"/>
        <v>0</v>
      </c>
    </row>
    <row r="14667" spans="1:12" x14ac:dyDescent="0.25">
      <c r="A14667">
        <v>101</v>
      </c>
      <c r="B14667" t="s">
        <v>26</v>
      </c>
      <c r="C14667">
        <v>104</v>
      </c>
      <c r="D14667" t="s">
        <v>11</v>
      </c>
      <c r="E14667" t="s">
        <v>56</v>
      </c>
      <c r="F14667" t="s">
        <v>13</v>
      </c>
      <c r="G14667" s="1">
        <v>22.719999313354499</v>
      </c>
      <c r="H14667">
        <v>50</v>
      </c>
      <c r="I14667" t="s">
        <v>14</v>
      </c>
      <c r="J14667" t="s">
        <v>57</v>
      </c>
      <c r="K14667">
        <f>VLOOKUP(J14667,'Prix unitaires'!B:D,3,FALSE)</f>
        <v>0</v>
      </c>
      <c r="L14667" s="11">
        <f t="shared" si="229"/>
        <v>0</v>
      </c>
    </row>
    <row r="14668" spans="1:12" x14ac:dyDescent="0.25">
      <c r="A14668">
        <v>101</v>
      </c>
      <c r="B14668" t="s">
        <v>26</v>
      </c>
      <c r="C14668">
        <v>104</v>
      </c>
      <c r="D14668" t="s">
        <v>11</v>
      </c>
      <c r="E14668" t="s">
        <v>167</v>
      </c>
      <c r="F14668" t="s">
        <v>13</v>
      </c>
      <c r="G14668" s="1">
        <v>6.1700000762939498</v>
      </c>
      <c r="H14668">
        <v>1</v>
      </c>
      <c r="I14668" t="s">
        <v>14</v>
      </c>
      <c r="J14668" t="s">
        <v>168</v>
      </c>
      <c r="K14668">
        <f>VLOOKUP(J14668,'Prix unitaires'!B:D,3,FALSE)</f>
        <v>0</v>
      </c>
      <c r="L14668" s="11">
        <f t="shared" si="229"/>
        <v>0</v>
      </c>
    </row>
    <row r="14669" spans="1:12" x14ac:dyDescent="0.25">
      <c r="A14669">
        <v>101</v>
      </c>
      <c r="B14669" t="s">
        <v>26</v>
      </c>
      <c r="C14669">
        <v>105</v>
      </c>
      <c r="D14669" t="s">
        <v>11</v>
      </c>
      <c r="E14669" t="s">
        <v>56</v>
      </c>
      <c r="F14669" t="s">
        <v>13</v>
      </c>
      <c r="G14669" s="1">
        <v>23.2399997711182</v>
      </c>
      <c r="H14669">
        <v>50</v>
      </c>
      <c r="I14669" t="s">
        <v>14</v>
      </c>
      <c r="J14669" t="s">
        <v>57</v>
      </c>
      <c r="K14669">
        <f>VLOOKUP(J14669,'Prix unitaires'!B:D,3,FALSE)</f>
        <v>0</v>
      </c>
      <c r="L14669" s="11">
        <f t="shared" si="229"/>
        <v>0</v>
      </c>
    </row>
    <row r="14670" spans="1:12" x14ac:dyDescent="0.25">
      <c r="A14670">
        <v>101</v>
      </c>
      <c r="B14670" t="s">
        <v>26</v>
      </c>
      <c r="C14670">
        <v>105</v>
      </c>
      <c r="D14670" t="s">
        <v>11</v>
      </c>
      <c r="E14670" t="s">
        <v>167</v>
      </c>
      <c r="F14670" t="s">
        <v>13</v>
      </c>
      <c r="G14670" s="1">
        <v>6.8000001907348597</v>
      </c>
      <c r="H14670">
        <v>1</v>
      </c>
      <c r="I14670" t="s">
        <v>14</v>
      </c>
      <c r="J14670" t="s">
        <v>168</v>
      </c>
      <c r="K14670">
        <f>VLOOKUP(J14670,'Prix unitaires'!B:D,3,FALSE)</f>
        <v>0</v>
      </c>
      <c r="L14670" s="11">
        <f t="shared" si="229"/>
        <v>0</v>
      </c>
    </row>
    <row r="14671" spans="1:12" x14ac:dyDescent="0.25">
      <c r="A14671">
        <v>101</v>
      </c>
      <c r="B14671" t="s">
        <v>26</v>
      </c>
      <c r="C14671">
        <v>106</v>
      </c>
      <c r="D14671" t="s">
        <v>11</v>
      </c>
      <c r="E14671" t="s">
        <v>124</v>
      </c>
      <c r="F14671" t="s">
        <v>13</v>
      </c>
      <c r="G14671" s="1">
        <v>6.5300002098083496</v>
      </c>
      <c r="H14671">
        <v>50</v>
      </c>
      <c r="I14671" t="s">
        <v>14</v>
      </c>
      <c r="J14671" t="s">
        <v>125</v>
      </c>
      <c r="K14671">
        <f>VLOOKUP(J14671,'Prix unitaires'!B:D,3,FALSE)</f>
        <v>0</v>
      </c>
      <c r="L14671" s="11">
        <f t="shared" si="229"/>
        <v>0</v>
      </c>
    </row>
    <row r="14672" spans="1:12" x14ac:dyDescent="0.25">
      <c r="A14672">
        <v>101</v>
      </c>
      <c r="B14672" t="s">
        <v>26</v>
      </c>
      <c r="C14672" t="s">
        <v>209</v>
      </c>
      <c r="D14672" t="s">
        <v>11</v>
      </c>
      <c r="E14672" t="s">
        <v>56</v>
      </c>
      <c r="F14672" t="s">
        <v>13</v>
      </c>
      <c r="G14672" s="1">
        <v>30.719999313354499</v>
      </c>
      <c r="H14672">
        <v>50</v>
      </c>
      <c r="I14672" t="s">
        <v>14</v>
      </c>
      <c r="J14672" t="s">
        <v>57</v>
      </c>
      <c r="K14672">
        <f>VLOOKUP(J14672,'Prix unitaires'!B:D,3,FALSE)</f>
        <v>0</v>
      </c>
      <c r="L14672" s="11">
        <f t="shared" si="229"/>
        <v>0</v>
      </c>
    </row>
    <row r="14673" spans="1:12" x14ac:dyDescent="0.25">
      <c r="A14673">
        <v>101</v>
      </c>
      <c r="B14673" t="s">
        <v>26</v>
      </c>
      <c r="C14673" t="s">
        <v>209</v>
      </c>
      <c r="D14673" t="s">
        <v>11</v>
      </c>
      <c r="E14673" t="s">
        <v>167</v>
      </c>
      <c r="F14673" t="s">
        <v>13</v>
      </c>
      <c r="G14673" s="1">
        <v>8.8199996948241992</v>
      </c>
      <c r="H14673">
        <v>1</v>
      </c>
      <c r="I14673" t="s">
        <v>14</v>
      </c>
      <c r="J14673" t="s">
        <v>168</v>
      </c>
      <c r="K14673">
        <f>VLOOKUP(J14673,'Prix unitaires'!B:D,3,FALSE)</f>
        <v>0</v>
      </c>
      <c r="L14673" s="11">
        <f t="shared" si="229"/>
        <v>0</v>
      </c>
    </row>
    <row r="14674" spans="1:12" x14ac:dyDescent="0.25">
      <c r="A14674">
        <v>101</v>
      </c>
      <c r="B14674" t="s">
        <v>26</v>
      </c>
      <c r="C14674" t="s">
        <v>360</v>
      </c>
      <c r="D14674" t="s">
        <v>11</v>
      </c>
      <c r="E14674" t="s">
        <v>56</v>
      </c>
      <c r="F14674" t="s">
        <v>13</v>
      </c>
      <c r="G14674" s="1">
        <v>31.200000762939499</v>
      </c>
      <c r="H14674">
        <v>50</v>
      </c>
      <c r="I14674" t="s">
        <v>14</v>
      </c>
      <c r="J14674" t="s">
        <v>57</v>
      </c>
      <c r="K14674">
        <f>VLOOKUP(J14674,'Prix unitaires'!B:D,3,FALSE)</f>
        <v>0</v>
      </c>
      <c r="L14674" s="11">
        <f t="shared" si="229"/>
        <v>0</v>
      </c>
    </row>
    <row r="14675" spans="1:12" x14ac:dyDescent="0.25">
      <c r="A14675">
        <v>101</v>
      </c>
      <c r="B14675" t="s">
        <v>26</v>
      </c>
      <c r="C14675" t="s">
        <v>360</v>
      </c>
      <c r="D14675" t="s">
        <v>11</v>
      </c>
      <c r="E14675" t="s">
        <v>167</v>
      </c>
      <c r="F14675" t="s">
        <v>13</v>
      </c>
      <c r="G14675" s="1">
        <v>8.2399997711181996</v>
      </c>
      <c r="H14675">
        <v>1</v>
      </c>
      <c r="I14675" t="s">
        <v>14</v>
      </c>
      <c r="J14675" t="s">
        <v>168</v>
      </c>
      <c r="K14675">
        <f>VLOOKUP(J14675,'Prix unitaires'!B:D,3,FALSE)</f>
        <v>0</v>
      </c>
      <c r="L14675" s="11">
        <f t="shared" si="229"/>
        <v>0</v>
      </c>
    </row>
    <row r="14676" spans="1:12" x14ac:dyDescent="0.25">
      <c r="A14676">
        <v>101</v>
      </c>
      <c r="B14676" t="s">
        <v>26</v>
      </c>
      <c r="C14676">
        <v>107</v>
      </c>
      <c r="D14676" t="s">
        <v>11</v>
      </c>
      <c r="E14676" t="s">
        <v>56</v>
      </c>
      <c r="F14676" t="s">
        <v>13</v>
      </c>
      <c r="G14676" s="1">
        <v>35.830001831054702</v>
      </c>
      <c r="H14676">
        <v>50</v>
      </c>
      <c r="I14676" t="s">
        <v>14</v>
      </c>
      <c r="J14676" t="s">
        <v>57</v>
      </c>
      <c r="K14676">
        <f>VLOOKUP(J14676,'Prix unitaires'!B:D,3,FALSE)</f>
        <v>0</v>
      </c>
      <c r="L14676" s="11">
        <f t="shared" si="229"/>
        <v>0</v>
      </c>
    </row>
    <row r="14677" spans="1:12" x14ac:dyDescent="0.25">
      <c r="A14677">
        <v>101</v>
      </c>
      <c r="B14677" t="s">
        <v>26</v>
      </c>
      <c r="C14677">
        <v>107</v>
      </c>
      <c r="D14677" t="s">
        <v>11</v>
      </c>
      <c r="E14677" t="s">
        <v>167</v>
      </c>
      <c r="F14677" t="s">
        <v>13</v>
      </c>
      <c r="G14677" s="1">
        <v>9.6300001144409002</v>
      </c>
      <c r="H14677">
        <v>1</v>
      </c>
      <c r="I14677" t="s">
        <v>14</v>
      </c>
      <c r="J14677" t="s">
        <v>168</v>
      </c>
      <c r="K14677">
        <f>VLOOKUP(J14677,'Prix unitaires'!B:D,3,FALSE)</f>
        <v>0</v>
      </c>
      <c r="L14677" s="11">
        <f t="shared" si="229"/>
        <v>0</v>
      </c>
    </row>
    <row r="14678" spans="1:12" x14ac:dyDescent="0.25">
      <c r="A14678">
        <v>101</v>
      </c>
      <c r="B14678" t="s">
        <v>26</v>
      </c>
      <c r="C14678">
        <v>109</v>
      </c>
      <c r="D14678" t="s">
        <v>11</v>
      </c>
      <c r="E14678" t="s">
        <v>56</v>
      </c>
      <c r="F14678" t="s">
        <v>13</v>
      </c>
      <c r="G14678" s="1">
        <v>22.700000762939499</v>
      </c>
      <c r="H14678">
        <v>50</v>
      </c>
      <c r="I14678" t="s">
        <v>14</v>
      </c>
      <c r="J14678" t="s">
        <v>57</v>
      </c>
      <c r="K14678">
        <f>VLOOKUP(J14678,'Prix unitaires'!B:D,3,FALSE)</f>
        <v>0</v>
      </c>
      <c r="L14678" s="11">
        <f t="shared" si="229"/>
        <v>0</v>
      </c>
    </row>
    <row r="14679" spans="1:12" x14ac:dyDescent="0.25">
      <c r="A14679">
        <v>101</v>
      </c>
      <c r="B14679" t="s">
        <v>26</v>
      </c>
      <c r="C14679">
        <v>109</v>
      </c>
      <c r="D14679" t="s">
        <v>11</v>
      </c>
      <c r="E14679" t="s">
        <v>167</v>
      </c>
      <c r="F14679" t="s">
        <v>13</v>
      </c>
      <c r="G14679" s="1">
        <v>6.8000001907348597</v>
      </c>
      <c r="H14679">
        <v>1</v>
      </c>
      <c r="I14679" t="s">
        <v>14</v>
      </c>
      <c r="J14679" t="s">
        <v>168</v>
      </c>
      <c r="K14679">
        <f>VLOOKUP(J14679,'Prix unitaires'!B:D,3,FALSE)</f>
        <v>0</v>
      </c>
      <c r="L14679" s="11">
        <f t="shared" si="229"/>
        <v>0</v>
      </c>
    </row>
    <row r="14680" spans="1:12" x14ac:dyDescent="0.25">
      <c r="A14680">
        <v>101</v>
      </c>
      <c r="B14680" t="s">
        <v>26</v>
      </c>
      <c r="C14680">
        <v>110</v>
      </c>
      <c r="D14680" t="s">
        <v>11</v>
      </c>
      <c r="E14680" t="s">
        <v>167</v>
      </c>
      <c r="F14680" t="s">
        <v>13</v>
      </c>
      <c r="G14680" s="1">
        <v>2.1400001049041699</v>
      </c>
      <c r="H14680">
        <v>1</v>
      </c>
      <c r="I14680" t="s">
        <v>14</v>
      </c>
      <c r="J14680" t="s">
        <v>168</v>
      </c>
      <c r="K14680">
        <f>VLOOKUP(J14680,'Prix unitaires'!B:D,3,FALSE)</f>
        <v>0</v>
      </c>
      <c r="L14680" s="11">
        <f t="shared" si="229"/>
        <v>0</v>
      </c>
    </row>
    <row r="14681" spans="1:12" x14ac:dyDescent="0.25">
      <c r="A14681">
        <v>101</v>
      </c>
      <c r="B14681" t="s">
        <v>26</v>
      </c>
      <c r="C14681">
        <v>111</v>
      </c>
      <c r="D14681" t="s">
        <v>11</v>
      </c>
      <c r="E14681" t="s">
        <v>56</v>
      </c>
      <c r="F14681" t="s">
        <v>13</v>
      </c>
      <c r="G14681" s="1">
        <v>62.009998321533203</v>
      </c>
      <c r="H14681">
        <v>50</v>
      </c>
      <c r="I14681" t="s">
        <v>14</v>
      </c>
      <c r="J14681" t="s">
        <v>57</v>
      </c>
      <c r="K14681">
        <f>VLOOKUP(J14681,'Prix unitaires'!B:D,3,FALSE)</f>
        <v>0</v>
      </c>
      <c r="L14681" s="11">
        <f t="shared" si="229"/>
        <v>0</v>
      </c>
    </row>
    <row r="14682" spans="1:12" x14ac:dyDescent="0.25">
      <c r="A14682">
        <v>101</v>
      </c>
      <c r="B14682" t="s">
        <v>26</v>
      </c>
      <c r="C14682">
        <v>111</v>
      </c>
      <c r="D14682" t="s">
        <v>11</v>
      </c>
      <c r="E14682" t="s">
        <v>167</v>
      </c>
      <c r="F14682" t="s">
        <v>13</v>
      </c>
      <c r="G14682" s="1">
        <v>10.699999809265099</v>
      </c>
      <c r="H14682">
        <v>1</v>
      </c>
      <c r="I14682" t="s">
        <v>14</v>
      </c>
      <c r="J14682" t="s">
        <v>168</v>
      </c>
      <c r="K14682">
        <f>VLOOKUP(J14682,'Prix unitaires'!B:D,3,FALSE)</f>
        <v>0</v>
      </c>
      <c r="L14682" s="11">
        <f t="shared" si="229"/>
        <v>0</v>
      </c>
    </row>
    <row r="14683" spans="1:12" x14ac:dyDescent="0.25">
      <c r="A14683">
        <v>101</v>
      </c>
      <c r="B14683" t="s">
        <v>26</v>
      </c>
      <c r="C14683">
        <v>113</v>
      </c>
      <c r="D14683" t="s">
        <v>11</v>
      </c>
      <c r="E14683" t="s">
        <v>167</v>
      </c>
      <c r="F14683" t="s">
        <v>13</v>
      </c>
      <c r="G14683" s="1">
        <v>7.28999996185303</v>
      </c>
      <c r="H14683">
        <v>1</v>
      </c>
      <c r="I14683" t="s">
        <v>14</v>
      </c>
      <c r="J14683" t="s">
        <v>168</v>
      </c>
      <c r="K14683">
        <f>VLOOKUP(J14683,'Prix unitaires'!B:D,3,FALSE)</f>
        <v>0</v>
      </c>
      <c r="L14683" s="11">
        <f t="shared" si="229"/>
        <v>0</v>
      </c>
    </row>
    <row r="14684" spans="1:12" x14ac:dyDescent="0.25">
      <c r="A14684">
        <v>101</v>
      </c>
      <c r="B14684" t="s">
        <v>26</v>
      </c>
      <c r="C14684">
        <v>114</v>
      </c>
      <c r="D14684" t="s">
        <v>11</v>
      </c>
      <c r="E14684" t="s">
        <v>35</v>
      </c>
      <c r="F14684" t="s">
        <v>13</v>
      </c>
      <c r="G14684" s="1">
        <v>17.0100002288818</v>
      </c>
      <c r="H14684">
        <v>1</v>
      </c>
      <c r="I14684" t="s">
        <v>14</v>
      </c>
      <c r="J14684" t="s">
        <v>36</v>
      </c>
      <c r="K14684">
        <f>VLOOKUP(J14684,'Prix unitaires'!B:D,3,FALSE)</f>
        <v>0</v>
      </c>
      <c r="L14684" s="11">
        <f t="shared" si="229"/>
        <v>0</v>
      </c>
    </row>
    <row r="14685" spans="1:12" x14ac:dyDescent="0.25">
      <c r="A14685">
        <v>101</v>
      </c>
      <c r="B14685" t="s">
        <v>26</v>
      </c>
      <c r="C14685">
        <v>114</v>
      </c>
      <c r="D14685" t="s">
        <v>11</v>
      </c>
      <c r="E14685" t="s">
        <v>167</v>
      </c>
      <c r="F14685" t="s">
        <v>13</v>
      </c>
      <c r="G14685" s="1">
        <v>5.0999999046325701</v>
      </c>
      <c r="H14685">
        <v>1</v>
      </c>
      <c r="I14685" t="s">
        <v>14</v>
      </c>
      <c r="J14685" t="s">
        <v>168</v>
      </c>
      <c r="K14685">
        <f>VLOOKUP(J14685,'Prix unitaires'!B:D,3,FALSE)</f>
        <v>0</v>
      </c>
      <c r="L14685" s="11">
        <f t="shared" si="229"/>
        <v>0</v>
      </c>
    </row>
    <row r="14686" spans="1:12" x14ac:dyDescent="0.25">
      <c r="A14686">
        <v>101</v>
      </c>
      <c r="B14686" t="s">
        <v>26</v>
      </c>
      <c r="C14686">
        <v>115</v>
      </c>
      <c r="D14686" t="s">
        <v>11</v>
      </c>
      <c r="E14686" t="s">
        <v>35</v>
      </c>
      <c r="F14686" t="s">
        <v>13</v>
      </c>
      <c r="G14686" s="1">
        <v>17.069999694824201</v>
      </c>
      <c r="H14686">
        <v>1</v>
      </c>
      <c r="I14686" t="s">
        <v>14</v>
      </c>
      <c r="J14686" t="s">
        <v>36</v>
      </c>
      <c r="K14686">
        <f>VLOOKUP(J14686,'Prix unitaires'!B:D,3,FALSE)</f>
        <v>0</v>
      </c>
      <c r="L14686" s="11">
        <f t="shared" si="229"/>
        <v>0</v>
      </c>
    </row>
    <row r="14687" spans="1:12" x14ac:dyDescent="0.25">
      <c r="A14687">
        <v>101</v>
      </c>
      <c r="B14687" t="s">
        <v>26</v>
      </c>
      <c r="C14687">
        <v>115</v>
      </c>
      <c r="D14687" t="s">
        <v>11</v>
      </c>
      <c r="E14687" t="s">
        <v>167</v>
      </c>
      <c r="F14687" t="s">
        <v>13</v>
      </c>
      <c r="G14687" s="1">
        <v>5.0999999046325701</v>
      </c>
      <c r="H14687">
        <v>1</v>
      </c>
      <c r="I14687" t="s">
        <v>14</v>
      </c>
      <c r="J14687" t="s">
        <v>168</v>
      </c>
      <c r="K14687">
        <f>VLOOKUP(J14687,'Prix unitaires'!B:D,3,FALSE)</f>
        <v>0</v>
      </c>
      <c r="L14687" s="11">
        <f t="shared" si="229"/>
        <v>0</v>
      </c>
    </row>
    <row r="14688" spans="1:12" x14ac:dyDescent="0.25">
      <c r="A14688">
        <v>101</v>
      </c>
      <c r="B14688" t="s">
        <v>26</v>
      </c>
      <c r="C14688">
        <v>116</v>
      </c>
      <c r="D14688" t="s">
        <v>11</v>
      </c>
      <c r="E14688" t="s">
        <v>35</v>
      </c>
      <c r="F14688" t="s">
        <v>13</v>
      </c>
      <c r="G14688" s="1">
        <v>17.0200004577637</v>
      </c>
      <c r="H14688">
        <v>1</v>
      </c>
      <c r="I14688" t="s">
        <v>14</v>
      </c>
      <c r="J14688" t="s">
        <v>36</v>
      </c>
      <c r="K14688">
        <f>VLOOKUP(J14688,'Prix unitaires'!B:D,3,FALSE)</f>
        <v>0</v>
      </c>
      <c r="L14688" s="11">
        <f t="shared" si="229"/>
        <v>0</v>
      </c>
    </row>
    <row r="14689" spans="1:12" x14ac:dyDescent="0.25">
      <c r="A14689">
        <v>101</v>
      </c>
      <c r="B14689" t="s">
        <v>26</v>
      </c>
      <c r="C14689">
        <v>116</v>
      </c>
      <c r="D14689" t="s">
        <v>11</v>
      </c>
      <c r="E14689" t="s">
        <v>167</v>
      </c>
      <c r="F14689" t="s">
        <v>13</v>
      </c>
      <c r="G14689" s="1">
        <v>5.0999999046325701</v>
      </c>
      <c r="H14689">
        <v>1</v>
      </c>
      <c r="I14689" t="s">
        <v>14</v>
      </c>
      <c r="J14689" t="s">
        <v>168</v>
      </c>
      <c r="K14689">
        <f>VLOOKUP(J14689,'Prix unitaires'!B:D,3,FALSE)</f>
        <v>0</v>
      </c>
      <c r="L14689" s="11">
        <f t="shared" si="229"/>
        <v>0</v>
      </c>
    </row>
    <row r="14690" spans="1:12" x14ac:dyDescent="0.25">
      <c r="A14690">
        <v>101</v>
      </c>
      <c r="B14690" t="s">
        <v>26</v>
      </c>
      <c r="C14690">
        <v>117</v>
      </c>
      <c r="D14690" t="s">
        <v>11</v>
      </c>
      <c r="E14690" t="s">
        <v>167</v>
      </c>
      <c r="F14690" t="s">
        <v>13</v>
      </c>
      <c r="G14690" s="1">
        <v>5.0999999046325701</v>
      </c>
      <c r="H14690">
        <v>1</v>
      </c>
      <c r="I14690" t="s">
        <v>14</v>
      </c>
      <c r="J14690" t="s">
        <v>168</v>
      </c>
      <c r="K14690">
        <f>VLOOKUP(J14690,'Prix unitaires'!B:D,3,FALSE)</f>
        <v>0</v>
      </c>
      <c r="L14690" s="11">
        <f t="shared" si="229"/>
        <v>0</v>
      </c>
    </row>
    <row r="14691" spans="1:12" x14ac:dyDescent="0.25">
      <c r="A14691">
        <v>101</v>
      </c>
      <c r="B14691" t="s">
        <v>26</v>
      </c>
      <c r="C14691">
        <v>118</v>
      </c>
      <c r="D14691" t="s">
        <v>11</v>
      </c>
      <c r="E14691" t="s">
        <v>167</v>
      </c>
      <c r="F14691" t="s">
        <v>13</v>
      </c>
      <c r="G14691" s="1">
        <v>5.0999999046325701</v>
      </c>
      <c r="H14691">
        <v>1</v>
      </c>
      <c r="I14691" t="s">
        <v>14</v>
      </c>
      <c r="J14691" t="s">
        <v>168</v>
      </c>
      <c r="K14691">
        <f>VLOOKUP(J14691,'Prix unitaires'!B:D,3,FALSE)</f>
        <v>0</v>
      </c>
      <c r="L14691" s="11">
        <f t="shared" si="229"/>
        <v>0</v>
      </c>
    </row>
    <row r="14692" spans="1:12" x14ac:dyDescent="0.25">
      <c r="A14692">
        <v>101</v>
      </c>
      <c r="B14692" t="s">
        <v>26</v>
      </c>
      <c r="C14692">
        <v>119</v>
      </c>
      <c r="D14692" t="s">
        <v>11</v>
      </c>
      <c r="E14692" t="s">
        <v>167</v>
      </c>
      <c r="F14692" t="s">
        <v>13</v>
      </c>
      <c r="G14692" s="1">
        <v>5.0999999046325701</v>
      </c>
      <c r="H14692">
        <v>1</v>
      </c>
      <c r="I14692" t="s">
        <v>14</v>
      </c>
      <c r="J14692" t="s">
        <v>168</v>
      </c>
      <c r="K14692">
        <f>VLOOKUP(J14692,'Prix unitaires'!B:D,3,FALSE)</f>
        <v>0</v>
      </c>
      <c r="L14692" s="11">
        <f t="shared" si="229"/>
        <v>0</v>
      </c>
    </row>
    <row r="14693" spans="1:12" x14ac:dyDescent="0.25">
      <c r="A14693">
        <v>101</v>
      </c>
      <c r="B14693" t="s">
        <v>26</v>
      </c>
      <c r="C14693">
        <v>120</v>
      </c>
      <c r="D14693" t="s">
        <v>11</v>
      </c>
      <c r="E14693" t="s">
        <v>167</v>
      </c>
      <c r="F14693" t="s">
        <v>13</v>
      </c>
      <c r="G14693" s="1">
        <v>3.4000000953674299</v>
      </c>
      <c r="H14693">
        <v>1</v>
      </c>
      <c r="I14693" t="s">
        <v>14</v>
      </c>
      <c r="J14693" t="s">
        <v>168</v>
      </c>
      <c r="K14693">
        <f>VLOOKUP(J14693,'Prix unitaires'!B:D,3,FALSE)</f>
        <v>0</v>
      </c>
      <c r="L14693" s="11">
        <f t="shared" si="229"/>
        <v>0</v>
      </c>
    </row>
    <row r="14694" spans="1:12" x14ac:dyDescent="0.25">
      <c r="A14694">
        <v>101</v>
      </c>
      <c r="B14694" t="s">
        <v>26</v>
      </c>
      <c r="C14694">
        <v>121</v>
      </c>
      <c r="D14694" t="s">
        <v>11</v>
      </c>
      <c r="E14694" t="s">
        <v>167</v>
      </c>
      <c r="F14694" t="s">
        <v>13</v>
      </c>
      <c r="G14694" s="1">
        <v>3.4000000953674299</v>
      </c>
      <c r="H14694">
        <v>1</v>
      </c>
      <c r="I14694" t="s">
        <v>14</v>
      </c>
      <c r="J14694" t="s">
        <v>168</v>
      </c>
      <c r="K14694">
        <f>VLOOKUP(J14694,'Prix unitaires'!B:D,3,FALSE)</f>
        <v>0</v>
      </c>
      <c r="L14694" s="11">
        <f t="shared" si="229"/>
        <v>0</v>
      </c>
    </row>
    <row r="14695" spans="1:12" x14ac:dyDescent="0.25">
      <c r="A14695">
        <v>101</v>
      </c>
      <c r="B14695" t="s">
        <v>26</v>
      </c>
      <c r="C14695">
        <v>122</v>
      </c>
      <c r="D14695" t="s">
        <v>11</v>
      </c>
      <c r="E14695" t="s">
        <v>167</v>
      </c>
      <c r="F14695" t="s">
        <v>13</v>
      </c>
      <c r="G14695" s="1">
        <v>8.3599996566771999</v>
      </c>
      <c r="H14695">
        <v>1</v>
      </c>
      <c r="I14695" t="s">
        <v>14</v>
      </c>
      <c r="J14695" t="s">
        <v>168</v>
      </c>
      <c r="K14695">
        <f>VLOOKUP(J14695,'Prix unitaires'!B:D,3,FALSE)</f>
        <v>0</v>
      </c>
      <c r="L14695" s="11">
        <f t="shared" si="229"/>
        <v>0</v>
      </c>
    </row>
    <row r="14696" spans="1:12" x14ac:dyDescent="0.25">
      <c r="A14696">
        <v>101</v>
      </c>
      <c r="B14696" t="s">
        <v>26</v>
      </c>
      <c r="C14696">
        <v>123</v>
      </c>
      <c r="D14696" t="s">
        <v>11</v>
      </c>
      <c r="E14696" t="s">
        <v>167</v>
      </c>
      <c r="F14696" t="s">
        <v>13</v>
      </c>
      <c r="G14696" s="1">
        <v>4.96000003814697</v>
      </c>
      <c r="H14696">
        <v>1</v>
      </c>
      <c r="I14696" t="s">
        <v>14</v>
      </c>
      <c r="J14696" t="s">
        <v>168</v>
      </c>
      <c r="K14696">
        <f>VLOOKUP(J14696,'Prix unitaires'!B:D,3,FALSE)</f>
        <v>0</v>
      </c>
      <c r="L14696" s="11">
        <f t="shared" si="229"/>
        <v>0</v>
      </c>
    </row>
    <row r="14697" spans="1:12" x14ac:dyDescent="0.25">
      <c r="A14697">
        <v>101</v>
      </c>
      <c r="B14697" t="s">
        <v>26</v>
      </c>
      <c r="C14697">
        <v>124</v>
      </c>
      <c r="D14697" t="s">
        <v>11</v>
      </c>
      <c r="E14697" t="s">
        <v>167</v>
      </c>
      <c r="F14697" t="s">
        <v>13</v>
      </c>
      <c r="G14697" s="1">
        <v>6.6599998474121103</v>
      </c>
      <c r="H14697">
        <v>1</v>
      </c>
      <c r="I14697" t="s">
        <v>14</v>
      </c>
      <c r="J14697" t="s">
        <v>168</v>
      </c>
      <c r="K14697">
        <f>VLOOKUP(J14697,'Prix unitaires'!B:D,3,FALSE)</f>
        <v>0</v>
      </c>
      <c r="L14697" s="11">
        <f t="shared" si="229"/>
        <v>0</v>
      </c>
    </row>
    <row r="14698" spans="1:12" x14ac:dyDescent="0.25">
      <c r="A14698">
        <v>101</v>
      </c>
      <c r="B14698" t="s">
        <v>26</v>
      </c>
      <c r="C14698">
        <v>125</v>
      </c>
      <c r="D14698" t="s">
        <v>11</v>
      </c>
      <c r="E14698" t="s">
        <v>167</v>
      </c>
      <c r="F14698" t="s">
        <v>13</v>
      </c>
      <c r="G14698" s="1">
        <v>6.0300002098083496</v>
      </c>
      <c r="H14698">
        <v>1</v>
      </c>
      <c r="I14698" t="s">
        <v>14</v>
      </c>
      <c r="J14698" t="s">
        <v>168</v>
      </c>
      <c r="K14698">
        <f>VLOOKUP(J14698,'Prix unitaires'!B:D,3,FALSE)</f>
        <v>0</v>
      </c>
      <c r="L14698" s="11">
        <f t="shared" si="229"/>
        <v>0</v>
      </c>
    </row>
    <row r="14699" spans="1:12" x14ac:dyDescent="0.25">
      <c r="A14699">
        <v>101</v>
      </c>
      <c r="B14699" t="s">
        <v>26</v>
      </c>
      <c r="C14699">
        <v>126</v>
      </c>
      <c r="D14699" t="s">
        <v>11</v>
      </c>
      <c r="E14699" t="s">
        <v>167</v>
      </c>
      <c r="F14699" t="s">
        <v>13</v>
      </c>
      <c r="G14699" s="1">
        <v>6.6599998474121103</v>
      </c>
      <c r="H14699">
        <v>1</v>
      </c>
      <c r="I14699" t="s">
        <v>14</v>
      </c>
      <c r="J14699" t="s">
        <v>168</v>
      </c>
      <c r="K14699">
        <f>VLOOKUP(J14699,'Prix unitaires'!B:D,3,FALSE)</f>
        <v>0</v>
      </c>
      <c r="L14699" s="11">
        <f t="shared" si="229"/>
        <v>0</v>
      </c>
    </row>
    <row r="14700" spans="1:12" x14ac:dyDescent="0.25">
      <c r="A14700">
        <v>101</v>
      </c>
      <c r="B14700" t="s">
        <v>26</v>
      </c>
      <c r="C14700">
        <v>127</v>
      </c>
      <c r="D14700" t="s">
        <v>11</v>
      </c>
      <c r="E14700" t="s">
        <v>167</v>
      </c>
      <c r="F14700" t="s">
        <v>13</v>
      </c>
      <c r="G14700" s="1">
        <v>8.3599996566771999</v>
      </c>
      <c r="H14700">
        <v>1</v>
      </c>
      <c r="I14700" t="s">
        <v>14</v>
      </c>
      <c r="J14700" t="s">
        <v>168</v>
      </c>
      <c r="K14700">
        <f>VLOOKUP(J14700,'Prix unitaires'!B:D,3,FALSE)</f>
        <v>0</v>
      </c>
      <c r="L14700" s="11">
        <f t="shared" si="229"/>
        <v>0</v>
      </c>
    </row>
    <row r="14701" spans="1:12" x14ac:dyDescent="0.25">
      <c r="A14701">
        <v>101</v>
      </c>
      <c r="B14701" t="s">
        <v>26</v>
      </c>
      <c r="C14701">
        <v>130</v>
      </c>
      <c r="D14701" t="s">
        <v>11</v>
      </c>
      <c r="E14701" t="s">
        <v>167</v>
      </c>
      <c r="F14701" t="s">
        <v>13</v>
      </c>
      <c r="G14701" s="1">
        <v>4.96000003814697</v>
      </c>
      <c r="H14701">
        <v>1</v>
      </c>
      <c r="I14701" t="s">
        <v>14</v>
      </c>
      <c r="J14701" t="s">
        <v>168</v>
      </c>
      <c r="K14701">
        <f>VLOOKUP(J14701,'Prix unitaires'!B:D,3,FALSE)</f>
        <v>0</v>
      </c>
      <c r="L14701" s="11">
        <f t="shared" si="229"/>
        <v>0</v>
      </c>
    </row>
    <row r="14702" spans="1:12" x14ac:dyDescent="0.25">
      <c r="A14702">
        <v>101</v>
      </c>
      <c r="B14702" t="s">
        <v>26</v>
      </c>
      <c r="C14702">
        <v>131</v>
      </c>
      <c r="D14702" t="s">
        <v>11</v>
      </c>
      <c r="E14702" t="s">
        <v>167</v>
      </c>
      <c r="F14702" t="s">
        <v>13</v>
      </c>
      <c r="G14702" s="1">
        <v>4.96000003814697</v>
      </c>
      <c r="H14702">
        <v>1</v>
      </c>
      <c r="I14702" t="s">
        <v>14</v>
      </c>
      <c r="J14702" t="s">
        <v>168</v>
      </c>
      <c r="K14702">
        <f>VLOOKUP(J14702,'Prix unitaires'!B:D,3,FALSE)</f>
        <v>0</v>
      </c>
      <c r="L14702" s="11">
        <f t="shared" si="229"/>
        <v>0</v>
      </c>
    </row>
    <row r="14703" spans="1:12" x14ac:dyDescent="0.25">
      <c r="A14703">
        <v>101</v>
      </c>
      <c r="B14703" t="s">
        <v>26</v>
      </c>
      <c r="C14703">
        <v>132</v>
      </c>
      <c r="D14703" t="s">
        <v>11</v>
      </c>
      <c r="E14703" t="s">
        <v>167</v>
      </c>
      <c r="F14703" t="s">
        <v>13</v>
      </c>
      <c r="G14703" s="1">
        <v>4.96000003814697</v>
      </c>
      <c r="H14703">
        <v>1</v>
      </c>
      <c r="I14703" t="s">
        <v>14</v>
      </c>
      <c r="J14703" t="s">
        <v>168</v>
      </c>
      <c r="K14703">
        <f>VLOOKUP(J14703,'Prix unitaires'!B:D,3,FALSE)</f>
        <v>0</v>
      </c>
      <c r="L14703" s="11">
        <f t="shared" si="229"/>
        <v>0</v>
      </c>
    </row>
    <row r="14704" spans="1:12" x14ac:dyDescent="0.25">
      <c r="A14704">
        <v>101</v>
      </c>
      <c r="B14704" t="s">
        <v>26</v>
      </c>
      <c r="C14704">
        <v>133</v>
      </c>
      <c r="D14704" t="s">
        <v>11</v>
      </c>
      <c r="E14704" t="s">
        <v>167</v>
      </c>
      <c r="F14704" t="s">
        <v>13</v>
      </c>
      <c r="G14704" s="1">
        <v>4.96000003814697</v>
      </c>
      <c r="H14704">
        <v>1</v>
      </c>
      <c r="I14704" t="s">
        <v>14</v>
      </c>
      <c r="J14704" t="s">
        <v>168</v>
      </c>
      <c r="K14704">
        <f>VLOOKUP(J14704,'Prix unitaires'!B:D,3,FALSE)</f>
        <v>0</v>
      </c>
      <c r="L14704" s="11">
        <f t="shared" si="229"/>
        <v>0</v>
      </c>
    </row>
    <row r="14705" spans="1:12" x14ac:dyDescent="0.25">
      <c r="A14705">
        <v>101</v>
      </c>
      <c r="B14705" t="s">
        <v>26</v>
      </c>
      <c r="C14705">
        <v>134</v>
      </c>
      <c r="D14705" t="s">
        <v>11</v>
      </c>
      <c r="E14705" t="s">
        <v>35</v>
      </c>
      <c r="F14705" t="s">
        <v>13</v>
      </c>
      <c r="G14705" s="1">
        <v>22.459999084472699</v>
      </c>
      <c r="H14705">
        <v>1</v>
      </c>
      <c r="I14705" t="s">
        <v>14</v>
      </c>
      <c r="J14705" t="s">
        <v>36</v>
      </c>
      <c r="K14705">
        <f>VLOOKUP(J14705,'Prix unitaires'!B:D,3,FALSE)</f>
        <v>0</v>
      </c>
      <c r="L14705" s="11">
        <f t="shared" si="229"/>
        <v>0</v>
      </c>
    </row>
    <row r="14706" spans="1:12" x14ac:dyDescent="0.25">
      <c r="A14706">
        <v>101</v>
      </c>
      <c r="B14706" t="s">
        <v>26</v>
      </c>
      <c r="C14706">
        <v>134</v>
      </c>
      <c r="D14706" t="s">
        <v>11</v>
      </c>
      <c r="E14706" t="s">
        <v>167</v>
      </c>
      <c r="F14706" t="s">
        <v>13</v>
      </c>
      <c r="G14706" s="1">
        <v>6.6599998474121103</v>
      </c>
      <c r="H14706">
        <v>1</v>
      </c>
      <c r="I14706" t="s">
        <v>14</v>
      </c>
      <c r="J14706" t="s">
        <v>168</v>
      </c>
      <c r="K14706">
        <f>VLOOKUP(J14706,'Prix unitaires'!B:D,3,FALSE)</f>
        <v>0</v>
      </c>
      <c r="L14706" s="11">
        <f t="shared" si="229"/>
        <v>0</v>
      </c>
    </row>
    <row r="14707" spans="1:12" x14ac:dyDescent="0.25">
      <c r="A14707">
        <v>101</v>
      </c>
      <c r="B14707" t="s">
        <v>26</v>
      </c>
      <c r="C14707">
        <v>136</v>
      </c>
      <c r="D14707" t="s">
        <v>11</v>
      </c>
      <c r="E14707" t="s">
        <v>35</v>
      </c>
      <c r="F14707" t="s">
        <v>13</v>
      </c>
      <c r="G14707" s="1">
        <v>28.5200004577637</v>
      </c>
      <c r="H14707">
        <v>1</v>
      </c>
      <c r="I14707" t="s">
        <v>14</v>
      </c>
      <c r="J14707" t="s">
        <v>36</v>
      </c>
      <c r="K14707">
        <f>VLOOKUP(J14707,'Prix unitaires'!B:D,3,FALSE)</f>
        <v>0</v>
      </c>
      <c r="L14707" s="11">
        <f t="shared" si="229"/>
        <v>0</v>
      </c>
    </row>
    <row r="14708" spans="1:12" x14ac:dyDescent="0.25">
      <c r="A14708">
        <v>101</v>
      </c>
      <c r="B14708" t="s">
        <v>26</v>
      </c>
      <c r="C14708">
        <v>136</v>
      </c>
      <c r="D14708" t="s">
        <v>11</v>
      </c>
      <c r="E14708" t="s">
        <v>167</v>
      </c>
      <c r="F14708" t="s">
        <v>13</v>
      </c>
      <c r="G14708" s="1">
        <v>8.3599996566771999</v>
      </c>
      <c r="H14708">
        <v>1</v>
      </c>
      <c r="I14708" t="s">
        <v>14</v>
      </c>
      <c r="J14708" t="s">
        <v>168</v>
      </c>
      <c r="K14708">
        <f>VLOOKUP(J14708,'Prix unitaires'!B:D,3,FALSE)</f>
        <v>0</v>
      </c>
      <c r="L14708" s="11">
        <f t="shared" si="229"/>
        <v>0</v>
      </c>
    </row>
    <row r="14709" spans="1:12" x14ac:dyDescent="0.25">
      <c r="A14709">
        <v>101</v>
      </c>
      <c r="B14709" t="s">
        <v>26</v>
      </c>
      <c r="C14709">
        <v>137</v>
      </c>
      <c r="D14709" t="s">
        <v>11</v>
      </c>
      <c r="E14709" t="s">
        <v>35</v>
      </c>
      <c r="F14709" t="s">
        <v>13</v>
      </c>
      <c r="G14709" s="1">
        <v>17.2600002288818</v>
      </c>
      <c r="H14709">
        <v>1</v>
      </c>
      <c r="I14709" t="s">
        <v>14</v>
      </c>
      <c r="J14709" t="s">
        <v>36</v>
      </c>
      <c r="K14709">
        <f>VLOOKUP(J14709,'Prix unitaires'!B:D,3,FALSE)</f>
        <v>0</v>
      </c>
      <c r="L14709" s="11">
        <f t="shared" si="229"/>
        <v>0</v>
      </c>
    </row>
    <row r="14710" spans="1:12" x14ac:dyDescent="0.25">
      <c r="A14710">
        <v>101</v>
      </c>
      <c r="B14710" t="s">
        <v>26</v>
      </c>
      <c r="C14710">
        <v>137</v>
      </c>
      <c r="D14710" t="s">
        <v>11</v>
      </c>
      <c r="E14710" t="s">
        <v>167</v>
      </c>
      <c r="F14710" t="s">
        <v>13</v>
      </c>
      <c r="G14710" s="1">
        <v>5.0999999046325701</v>
      </c>
      <c r="H14710">
        <v>1</v>
      </c>
      <c r="I14710" t="s">
        <v>14</v>
      </c>
      <c r="J14710" t="s">
        <v>168</v>
      </c>
      <c r="K14710">
        <f>VLOOKUP(J14710,'Prix unitaires'!B:D,3,FALSE)</f>
        <v>0</v>
      </c>
      <c r="L14710" s="11">
        <f t="shared" si="229"/>
        <v>0</v>
      </c>
    </row>
    <row r="14711" spans="1:12" x14ac:dyDescent="0.25">
      <c r="A14711">
        <v>101</v>
      </c>
      <c r="B14711" t="s">
        <v>26</v>
      </c>
      <c r="C14711" t="s">
        <v>215</v>
      </c>
      <c r="D14711" t="s">
        <v>11</v>
      </c>
      <c r="E14711" t="s">
        <v>167</v>
      </c>
      <c r="F14711" t="s">
        <v>13</v>
      </c>
      <c r="G14711" s="1">
        <v>3.21000003814697</v>
      </c>
      <c r="H14711">
        <v>1</v>
      </c>
      <c r="I14711" t="s">
        <v>14</v>
      </c>
      <c r="J14711" t="s">
        <v>168</v>
      </c>
      <c r="K14711">
        <f>VLOOKUP(J14711,'Prix unitaires'!B:D,3,FALSE)</f>
        <v>0</v>
      </c>
      <c r="L14711" s="11">
        <f t="shared" si="229"/>
        <v>0</v>
      </c>
    </row>
    <row r="14712" spans="1:12" x14ac:dyDescent="0.25">
      <c r="A14712">
        <v>101</v>
      </c>
      <c r="B14712" t="s">
        <v>26</v>
      </c>
      <c r="C14712" t="s">
        <v>338</v>
      </c>
      <c r="D14712" t="s">
        <v>11</v>
      </c>
      <c r="E14712" t="s">
        <v>167</v>
      </c>
      <c r="F14712" t="s">
        <v>13</v>
      </c>
      <c r="G14712" s="1">
        <v>2.1400001049041699</v>
      </c>
      <c r="H14712">
        <v>1</v>
      </c>
      <c r="I14712" t="s">
        <v>14</v>
      </c>
      <c r="J14712" t="s">
        <v>168</v>
      </c>
      <c r="K14712">
        <f>VLOOKUP(J14712,'Prix unitaires'!B:D,3,FALSE)</f>
        <v>0</v>
      </c>
      <c r="L14712" s="11">
        <f t="shared" si="229"/>
        <v>0</v>
      </c>
    </row>
    <row r="14713" spans="1:12" x14ac:dyDescent="0.25">
      <c r="A14713">
        <v>101</v>
      </c>
      <c r="B14713" t="s">
        <v>26</v>
      </c>
      <c r="C14713">
        <v>139</v>
      </c>
      <c r="D14713" t="s">
        <v>11</v>
      </c>
      <c r="E14713" t="s">
        <v>35</v>
      </c>
      <c r="F14713" t="s">
        <v>13</v>
      </c>
      <c r="G14713" s="1">
        <v>22.4799995422363</v>
      </c>
      <c r="H14713">
        <v>1</v>
      </c>
      <c r="I14713" t="s">
        <v>14</v>
      </c>
      <c r="J14713" t="s">
        <v>36</v>
      </c>
      <c r="K14713">
        <f>VLOOKUP(J14713,'Prix unitaires'!B:D,3,FALSE)</f>
        <v>0</v>
      </c>
      <c r="L14713" s="11">
        <f t="shared" si="229"/>
        <v>0</v>
      </c>
    </row>
    <row r="14714" spans="1:12" x14ac:dyDescent="0.25">
      <c r="A14714">
        <v>101</v>
      </c>
      <c r="B14714" t="s">
        <v>26</v>
      </c>
      <c r="C14714">
        <v>139</v>
      </c>
      <c r="D14714" t="s">
        <v>11</v>
      </c>
      <c r="E14714" t="s">
        <v>167</v>
      </c>
      <c r="F14714" t="s">
        <v>13</v>
      </c>
      <c r="G14714" s="1">
        <v>6.6599998474121103</v>
      </c>
      <c r="H14714">
        <v>1</v>
      </c>
      <c r="I14714" t="s">
        <v>14</v>
      </c>
      <c r="J14714" t="s">
        <v>168</v>
      </c>
      <c r="K14714">
        <f>VLOOKUP(J14714,'Prix unitaires'!B:D,3,FALSE)</f>
        <v>0</v>
      </c>
      <c r="L14714" s="11">
        <f t="shared" si="229"/>
        <v>0</v>
      </c>
    </row>
    <row r="14715" spans="1:12" x14ac:dyDescent="0.25">
      <c r="A14715">
        <v>101</v>
      </c>
      <c r="B14715" t="s">
        <v>26</v>
      </c>
      <c r="C14715">
        <v>142</v>
      </c>
      <c r="D14715" t="s">
        <v>11</v>
      </c>
      <c r="E14715" t="s">
        <v>35</v>
      </c>
      <c r="F14715" t="s">
        <v>13</v>
      </c>
      <c r="G14715" s="1">
        <v>22.4899997711182</v>
      </c>
      <c r="H14715">
        <v>1</v>
      </c>
      <c r="I14715" t="s">
        <v>14</v>
      </c>
      <c r="J14715" t="s">
        <v>36</v>
      </c>
      <c r="K14715">
        <f>VLOOKUP(J14715,'Prix unitaires'!B:D,3,FALSE)</f>
        <v>0</v>
      </c>
      <c r="L14715" s="11">
        <f t="shared" si="229"/>
        <v>0</v>
      </c>
    </row>
    <row r="14716" spans="1:12" x14ac:dyDescent="0.25">
      <c r="A14716">
        <v>101</v>
      </c>
      <c r="B14716" t="s">
        <v>26</v>
      </c>
      <c r="C14716">
        <v>142</v>
      </c>
      <c r="D14716" t="s">
        <v>11</v>
      </c>
      <c r="E14716" t="s">
        <v>167</v>
      </c>
      <c r="F14716" t="s">
        <v>13</v>
      </c>
      <c r="G14716" s="1">
        <v>6.6599998474121103</v>
      </c>
      <c r="H14716">
        <v>1</v>
      </c>
      <c r="I14716" t="s">
        <v>14</v>
      </c>
      <c r="J14716" t="s">
        <v>168</v>
      </c>
      <c r="K14716">
        <f>VLOOKUP(J14716,'Prix unitaires'!B:D,3,FALSE)</f>
        <v>0</v>
      </c>
      <c r="L14716" s="11">
        <f t="shared" si="229"/>
        <v>0</v>
      </c>
    </row>
    <row r="14717" spans="1:12" x14ac:dyDescent="0.25">
      <c r="A14717">
        <v>101</v>
      </c>
      <c r="B14717" t="s">
        <v>26</v>
      </c>
      <c r="C14717">
        <v>143</v>
      </c>
      <c r="D14717" t="s">
        <v>11</v>
      </c>
      <c r="E14717" t="s">
        <v>35</v>
      </c>
      <c r="F14717" t="s">
        <v>13</v>
      </c>
      <c r="G14717" s="1">
        <v>17</v>
      </c>
      <c r="H14717">
        <v>1</v>
      </c>
      <c r="I14717" t="s">
        <v>14</v>
      </c>
      <c r="J14717" t="s">
        <v>36</v>
      </c>
      <c r="K14717">
        <f>VLOOKUP(J14717,'Prix unitaires'!B:D,3,FALSE)</f>
        <v>0</v>
      </c>
      <c r="L14717" s="11">
        <f t="shared" si="229"/>
        <v>0</v>
      </c>
    </row>
    <row r="14718" spans="1:12" x14ac:dyDescent="0.25">
      <c r="A14718">
        <v>101</v>
      </c>
      <c r="B14718" t="s">
        <v>26</v>
      </c>
      <c r="C14718">
        <v>143</v>
      </c>
      <c r="D14718" t="s">
        <v>11</v>
      </c>
      <c r="E14718" t="s">
        <v>167</v>
      </c>
      <c r="F14718" t="s">
        <v>13</v>
      </c>
      <c r="G14718" s="1">
        <v>5.0999999046325701</v>
      </c>
      <c r="H14718">
        <v>1</v>
      </c>
      <c r="I14718" t="s">
        <v>14</v>
      </c>
      <c r="J14718" t="s">
        <v>168</v>
      </c>
      <c r="K14718">
        <f>VLOOKUP(J14718,'Prix unitaires'!B:D,3,FALSE)</f>
        <v>0</v>
      </c>
      <c r="L14718" s="11">
        <f t="shared" si="229"/>
        <v>0</v>
      </c>
    </row>
    <row r="14719" spans="1:12" x14ac:dyDescent="0.25">
      <c r="A14719">
        <v>101</v>
      </c>
      <c r="B14719" t="s">
        <v>26</v>
      </c>
      <c r="C14719" t="s">
        <v>339</v>
      </c>
      <c r="D14719" t="s">
        <v>11</v>
      </c>
      <c r="E14719" t="s">
        <v>35</v>
      </c>
      <c r="F14719" t="s">
        <v>13</v>
      </c>
      <c r="G14719" s="1">
        <v>22.4899997711182</v>
      </c>
      <c r="H14719">
        <v>1</v>
      </c>
      <c r="I14719" t="s">
        <v>14</v>
      </c>
      <c r="J14719" t="s">
        <v>36</v>
      </c>
      <c r="K14719">
        <f>VLOOKUP(J14719,'Prix unitaires'!B:D,3,FALSE)</f>
        <v>0</v>
      </c>
      <c r="L14719" s="11">
        <f t="shared" si="229"/>
        <v>0</v>
      </c>
    </row>
    <row r="14720" spans="1:12" x14ac:dyDescent="0.25">
      <c r="A14720">
        <v>101</v>
      </c>
      <c r="B14720" t="s">
        <v>26</v>
      </c>
      <c r="C14720" t="s">
        <v>339</v>
      </c>
      <c r="D14720" t="s">
        <v>11</v>
      </c>
      <c r="E14720" t="s">
        <v>167</v>
      </c>
      <c r="F14720" t="s">
        <v>13</v>
      </c>
      <c r="G14720" s="1">
        <v>6.6599998474121103</v>
      </c>
      <c r="H14720">
        <v>1</v>
      </c>
      <c r="I14720" t="s">
        <v>14</v>
      </c>
      <c r="J14720" t="s">
        <v>168</v>
      </c>
      <c r="K14720">
        <f>VLOOKUP(J14720,'Prix unitaires'!B:D,3,FALSE)</f>
        <v>0</v>
      </c>
      <c r="L14720" s="11">
        <f t="shared" si="229"/>
        <v>0</v>
      </c>
    </row>
    <row r="14721" spans="1:12" x14ac:dyDescent="0.25">
      <c r="A14721">
        <v>101</v>
      </c>
      <c r="B14721" t="s">
        <v>26</v>
      </c>
      <c r="C14721">
        <v>144</v>
      </c>
      <c r="D14721" t="s">
        <v>11</v>
      </c>
      <c r="E14721" t="s">
        <v>35</v>
      </c>
      <c r="F14721" t="s">
        <v>13</v>
      </c>
      <c r="G14721" s="1">
        <v>17.139999389648398</v>
      </c>
      <c r="H14721">
        <v>1</v>
      </c>
      <c r="I14721" t="s">
        <v>14</v>
      </c>
      <c r="J14721" t="s">
        <v>36</v>
      </c>
      <c r="K14721">
        <f>VLOOKUP(J14721,'Prix unitaires'!B:D,3,FALSE)</f>
        <v>0</v>
      </c>
      <c r="L14721" s="11">
        <f t="shared" si="229"/>
        <v>0</v>
      </c>
    </row>
    <row r="14722" spans="1:12" x14ac:dyDescent="0.25">
      <c r="A14722">
        <v>101</v>
      </c>
      <c r="B14722" t="s">
        <v>26</v>
      </c>
      <c r="C14722">
        <v>144</v>
      </c>
      <c r="D14722" t="s">
        <v>11</v>
      </c>
      <c r="E14722" t="s">
        <v>167</v>
      </c>
      <c r="F14722" t="s">
        <v>13</v>
      </c>
      <c r="G14722" s="1">
        <v>5.0999999046325701</v>
      </c>
      <c r="H14722">
        <v>1</v>
      </c>
      <c r="I14722" t="s">
        <v>14</v>
      </c>
      <c r="J14722" t="s">
        <v>168</v>
      </c>
      <c r="K14722">
        <f>VLOOKUP(J14722,'Prix unitaires'!B:D,3,FALSE)</f>
        <v>0</v>
      </c>
      <c r="L14722" s="11">
        <f t="shared" si="229"/>
        <v>0</v>
      </c>
    </row>
    <row r="14723" spans="1:12" x14ac:dyDescent="0.25">
      <c r="A14723">
        <v>101</v>
      </c>
      <c r="B14723" t="s">
        <v>26</v>
      </c>
      <c r="C14723">
        <v>145</v>
      </c>
      <c r="D14723" t="s">
        <v>11</v>
      </c>
      <c r="E14723" t="s">
        <v>35</v>
      </c>
      <c r="F14723" t="s">
        <v>13</v>
      </c>
      <c r="G14723" s="1">
        <v>23.139999389648398</v>
      </c>
      <c r="H14723">
        <v>1</v>
      </c>
      <c r="I14723" t="s">
        <v>14</v>
      </c>
      <c r="J14723" t="s">
        <v>36</v>
      </c>
      <c r="K14723">
        <f>VLOOKUP(J14723,'Prix unitaires'!B:D,3,FALSE)</f>
        <v>0</v>
      </c>
      <c r="L14723" s="11">
        <f t="shared" ref="L14723:L14786" si="230">(G14723*H14723)*K14723</f>
        <v>0</v>
      </c>
    </row>
    <row r="14724" spans="1:12" x14ac:dyDescent="0.25">
      <c r="A14724">
        <v>101</v>
      </c>
      <c r="B14724" t="s">
        <v>26</v>
      </c>
      <c r="C14724">
        <v>145</v>
      </c>
      <c r="D14724" t="s">
        <v>11</v>
      </c>
      <c r="E14724" t="s">
        <v>167</v>
      </c>
      <c r="F14724" t="s">
        <v>13</v>
      </c>
      <c r="G14724" s="1">
        <v>7.28999996185303</v>
      </c>
      <c r="H14724">
        <v>1</v>
      </c>
      <c r="I14724" t="s">
        <v>14</v>
      </c>
      <c r="J14724" t="s">
        <v>168</v>
      </c>
      <c r="K14724">
        <f>VLOOKUP(J14724,'Prix unitaires'!B:D,3,FALSE)</f>
        <v>0</v>
      </c>
      <c r="L14724" s="11">
        <f t="shared" si="230"/>
        <v>0</v>
      </c>
    </row>
    <row r="14725" spans="1:12" x14ac:dyDescent="0.25">
      <c r="A14725">
        <v>101</v>
      </c>
      <c r="B14725" t="s">
        <v>26</v>
      </c>
      <c r="C14725">
        <v>147</v>
      </c>
      <c r="D14725" t="s">
        <v>11</v>
      </c>
      <c r="E14725" t="s">
        <v>35</v>
      </c>
      <c r="F14725" t="s">
        <v>13</v>
      </c>
      <c r="G14725" s="1">
        <v>17.040000915527301</v>
      </c>
      <c r="H14725">
        <v>1</v>
      </c>
      <c r="I14725" t="s">
        <v>14</v>
      </c>
      <c r="J14725" t="s">
        <v>36</v>
      </c>
      <c r="K14725">
        <f>VLOOKUP(J14725,'Prix unitaires'!B:D,3,FALSE)</f>
        <v>0</v>
      </c>
      <c r="L14725" s="11">
        <f t="shared" si="230"/>
        <v>0</v>
      </c>
    </row>
    <row r="14726" spans="1:12" x14ac:dyDescent="0.25">
      <c r="A14726">
        <v>101</v>
      </c>
      <c r="B14726" t="s">
        <v>26</v>
      </c>
      <c r="C14726">
        <v>147</v>
      </c>
      <c r="D14726" t="s">
        <v>11</v>
      </c>
      <c r="E14726" t="s">
        <v>167</v>
      </c>
      <c r="F14726" t="s">
        <v>13</v>
      </c>
      <c r="G14726" s="1">
        <v>5.0999999046325701</v>
      </c>
      <c r="H14726">
        <v>1</v>
      </c>
      <c r="I14726" t="s">
        <v>14</v>
      </c>
      <c r="J14726" t="s">
        <v>168</v>
      </c>
      <c r="K14726">
        <f>VLOOKUP(J14726,'Prix unitaires'!B:D,3,FALSE)</f>
        <v>0</v>
      </c>
      <c r="L14726" s="11">
        <f t="shared" si="230"/>
        <v>0</v>
      </c>
    </row>
    <row r="14727" spans="1:12" x14ac:dyDescent="0.25">
      <c r="A14727">
        <v>101</v>
      </c>
      <c r="B14727" t="s">
        <v>26</v>
      </c>
      <c r="C14727">
        <v>148</v>
      </c>
      <c r="D14727" t="s">
        <v>11</v>
      </c>
      <c r="E14727" t="s">
        <v>167</v>
      </c>
      <c r="F14727" t="s">
        <v>13</v>
      </c>
      <c r="G14727" s="1">
        <v>3.21000003814697</v>
      </c>
      <c r="H14727">
        <v>1</v>
      </c>
      <c r="I14727" t="s">
        <v>14</v>
      </c>
      <c r="J14727" t="s">
        <v>168</v>
      </c>
      <c r="K14727">
        <f>VLOOKUP(J14727,'Prix unitaires'!B:D,3,FALSE)</f>
        <v>0</v>
      </c>
      <c r="L14727" s="11">
        <f t="shared" si="230"/>
        <v>0</v>
      </c>
    </row>
    <row r="14728" spans="1:12" x14ac:dyDescent="0.25">
      <c r="A14728">
        <v>101</v>
      </c>
      <c r="B14728" t="s">
        <v>26</v>
      </c>
      <c r="C14728" t="s">
        <v>598</v>
      </c>
      <c r="D14728" t="s">
        <v>11</v>
      </c>
      <c r="E14728" t="s">
        <v>12</v>
      </c>
      <c r="F14728" t="s">
        <v>13</v>
      </c>
      <c r="G14728" s="1">
        <v>11.3400001525879</v>
      </c>
      <c r="H14728">
        <v>50</v>
      </c>
      <c r="I14728" t="s">
        <v>14</v>
      </c>
      <c r="J14728" t="s">
        <v>15</v>
      </c>
      <c r="K14728">
        <f>VLOOKUP(J14728,'Prix unitaires'!B:D,3,FALSE)</f>
        <v>0</v>
      </c>
      <c r="L14728" s="11">
        <f t="shared" si="230"/>
        <v>0</v>
      </c>
    </row>
    <row r="14729" spans="1:12" x14ac:dyDescent="0.25">
      <c r="A14729">
        <v>101</v>
      </c>
      <c r="B14729" t="s">
        <v>26</v>
      </c>
      <c r="C14729" t="s">
        <v>598</v>
      </c>
      <c r="D14729" t="s">
        <v>11</v>
      </c>
      <c r="E14729" t="s">
        <v>35</v>
      </c>
      <c r="F14729" t="s">
        <v>13</v>
      </c>
      <c r="G14729" s="1">
        <v>11.3400001525879</v>
      </c>
      <c r="H14729">
        <v>1</v>
      </c>
      <c r="I14729" t="s">
        <v>14</v>
      </c>
      <c r="J14729" t="s">
        <v>36</v>
      </c>
      <c r="K14729">
        <f>VLOOKUP(J14729,'Prix unitaires'!B:D,3,FALSE)</f>
        <v>0</v>
      </c>
      <c r="L14729" s="11">
        <f t="shared" si="230"/>
        <v>0</v>
      </c>
    </row>
    <row r="14730" spans="1:12" x14ac:dyDescent="0.25">
      <c r="A14730">
        <v>101</v>
      </c>
      <c r="B14730" t="s">
        <v>26</v>
      </c>
      <c r="C14730" t="s">
        <v>598</v>
      </c>
      <c r="D14730" t="s">
        <v>11</v>
      </c>
      <c r="E14730" t="s">
        <v>167</v>
      </c>
      <c r="F14730" t="s">
        <v>13</v>
      </c>
      <c r="G14730" s="1">
        <v>3.4000000953674299</v>
      </c>
      <c r="H14730">
        <v>1</v>
      </c>
      <c r="I14730" t="s">
        <v>14</v>
      </c>
      <c r="J14730" t="s">
        <v>168</v>
      </c>
      <c r="K14730">
        <f>VLOOKUP(J14730,'Prix unitaires'!B:D,3,FALSE)</f>
        <v>0</v>
      </c>
      <c r="L14730" s="11">
        <f t="shared" si="230"/>
        <v>0</v>
      </c>
    </row>
    <row r="14731" spans="1:12" x14ac:dyDescent="0.25">
      <c r="A14731">
        <v>101</v>
      </c>
      <c r="B14731" t="s">
        <v>26</v>
      </c>
      <c r="C14731" t="s">
        <v>120</v>
      </c>
      <c r="D14731" t="s">
        <v>11</v>
      </c>
      <c r="E14731" t="s">
        <v>40</v>
      </c>
      <c r="F14731" t="s">
        <v>13</v>
      </c>
      <c r="G14731" s="1">
        <v>49.610000610351598</v>
      </c>
      <c r="H14731">
        <v>1</v>
      </c>
      <c r="I14731" t="s">
        <v>14</v>
      </c>
      <c r="J14731" t="s">
        <v>41</v>
      </c>
      <c r="K14731">
        <f>VLOOKUP(J14731,'Prix unitaires'!B:D,3,FALSE)</f>
        <v>0</v>
      </c>
      <c r="L14731" s="11">
        <f t="shared" si="230"/>
        <v>0</v>
      </c>
    </row>
    <row r="14732" spans="1:12" x14ac:dyDescent="0.25">
      <c r="A14732">
        <v>101</v>
      </c>
      <c r="B14732" t="s">
        <v>26</v>
      </c>
      <c r="C14732" t="s">
        <v>120</v>
      </c>
      <c r="D14732" t="s">
        <v>11</v>
      </c>
      <c r="E14732" t="s">
        <v>165</v>
      </c>
      <c r="F14732" t="s">
        <v>13</v>
      </c>
      <c r="G14732" s="1">
        <v>27.0100002288818</v>
      </c>
      <c r="H14732">
        <v>1</v>
      </c>
      <c r="I14732" t="s">
        <v>14</v>
      </c>
      <c r="J14732" t="s">
        <v>166</v>
      </c>
      <c r="K14732">
        <f>VLOOKUP(J14732,'Prix unitaires'!B:D,3,FALSE)</f>
        <v>0</v>
      </c>
      <c r="L14732" s="11">
        <f t="shared" si="230"/>
        <v>0</v>
      </c>
    </row>
    <row r="14733" spans="1:12" x14ac:dyDescent="0.25">
      <c r="A14733">
        <v>101</v>
      </c>
      <c r="B14733" t="s">
        <v>26</v>
      </c>
      <c r="C14733" t="s">
        <v>121</v>
      </c>
      <c r="D14733" t="s">
        <v>11</v>
      </c>
      <c r="E14733" t="s">
        <v>124</v>
      </c>
      <c r="F14733" t="s">
        <v>13</v>
      </c>
      <c r="G14733" s="1">
        <v>26.5100002288818</v>
      </c>
      <c r="H14733">
        <v>50</v>
      </c>
      <c r="I14733" t="s">
        <v>14</v>
      </c>
      <c r="J14733" t="s">
        <v>125</v>
      </c>
      <c r="K14733">
        <f>VLOOKUP(J14733,'Prix unitaires'!B:D,3,FALSE)</f>
        <v>0</v>
      </c>
      <c r="L14733" s="11">
        <f t="shared" si="230"/>
        <v>0</v>
      </c>
    </row>
    <row r="14734" spans="1:12" x14ac:dyDescent="0.25">
      <c r="A14734">
        <v>101</v>
      </c>
      <c r="B14734" t="s">
        <v>26</v>
      </c>
      <c r="C14734" t="s">
        <v>44</v>
      </c>
      <c r="D14734" t="s">
        <v>11</v>
      </c>
      <c r="E14734" t="s">
        <v>40</v>
      </c>
      <c r="F14734" t="s">
        <v>13</v>
      </c>
      <c r="G14734" s="1">
        <v>10.050000190734901</v>
      </c>
      <c r="H14734">
        <v>1</v>
      </c>
      <c r="I14734" t="s">
        <v>14</v>
      </c>
      <c r="J14734" t="s">
        <v>41</v>
      </c>
      <c r="K14734">
        <f>VLOOKUP(J14734,'Prix unitaires'!B:D,3,FALSE)</f>
        <v>0</v>
      </c>
      <c r="L14734" s="11">
        <f t="shared" si="230"/>
        <v>0</v>
      </c>
    </row>
    <row r="14735" spans="1:12" x14ac:dyDescent="0.25">
      <c r="A14735">
        <v>101</v>
      </c>
      <c r="B14735" t="s">
        <v>26</v>
      </c>
      <c r="C14735" t="s">
        <v>259</v>
      </c>
      <c r="D14735" t="s">
        <v>11</v>
      </c>
      <c r="E14735" t="s">
        <v>167</v>
      </c>
      <c r="F14735" t="s">
        <v>13</v>
      </c>
      <c r="G14735" s="1">
        <v>1.0700000524520901</v>
      </c>
      <c r="H14735">
        <v>1</v>
      </c>
      <c r="I14735" t="s">
        <v>14</v>
      </c>
      <c r="J14735" t="s">
        <v>168</v>
      </c>
      <c r="K14735">
        <f>VLOOKUP(J14735,'Prix unitaires'!B:D,3,FALSE)</f>
        <v>0</v>
      </c>
      <c r="L14735" s="11">
        <f t="shared" si="230"/>
        <v>0</v>
      </c>
    </row>
    <row r="14736" spans="1:12" x14ac:dyDescent="0.25">
      <c r="A14736">
        <v>101</v>
      </c>
      <c r="B14736" t="s">
        <v>26</v>
      </c>
      <c r="C14736" t="s">
        <v>169</v>
      </c>
      <c r="D14736" t="s">
        <v>11</v>
      </c>
      <c r="E14736" t="s">
        <v>17</v>
      </c>
      <c r="F14736" t="s">
        <v>13</v>
      </c>
      <c r="G14736" s="1">
        <v>14.8500003814697</v>
      </c>
      <c r="H14736">
        <v>50</v>
      </c>
      <c r="I14736" t="s">
        <v>14</v>
      </c>
      <c r="J14736" t="s">
        <v>18</v>
      </c>
      <c r="K14736">
        <f>VLOOKUP(J14736,'Prix unitaires'!B:D,3,FALSE)</f>
        <v>0</v>
      </c>
      <c r="L14736" s="11">
        <f t="shared" si="230"/>
        <v>0</v>
      </c>
    </row>
    <row r="14737" spans="1:12" x14ac:dyDescent="0.25">
      <c r="A14737">
        <v>101</v>
      </c>
      <c r="B14737" t="s">
        <v>26</v>
      </c>
      <c r="C14737" t="s">
        <v>169</v>
      </c>
      <c r="D14737" t="s">
        <v>11</v>
      </c>
      <c r="E14737" t="s">
        <v>40</v>
      </c>
      <c r="F14737" t="s">
        <v>13</v>
      </c>
      <c r="G14737" s="1">
        <v>14.8500003814697</v>
      </c>
      <c r="H14737">
        <v>1</v>
      </c>
      <c r="I14737" t="s">
        <v>14</v>
      </c>
      <c r="J14737" t="s">
        <v>41</v>
      </c>
      <c r="K14737">
        <f>VLOOKUP(J14737,'Prix unitaires'!B:D,3,FALSE)</f>
        <v>0</v>
      </c>
      <c r="L14737" s="11">
        <f t="shared" si="230"/>
        <v>0</v>
      </c>
    </row>
    <row r="14738" spans="1:12" x14ac:dyDescent="0.25">
      <c r="A14738">
        <v>101</v>
      </c>
      <c r="B14738" t="s">
        <v>26</v>
      </c>
      <c r="C14738" t="s">
        <v>169</v>
      </c>
      <c r="D14738" t="s">
        <v>11</v>
      </c>
      <c r="E14738" t="s">
        <v>167</v>
      </c>
      <c r="F14738" t="s">
        <v>13</v>
      </c>
      <c r="G14738" s="1">
        <v>4.5999999046325701</v>
      </c>
      <c r="H14738">
        <v>1</v>
      </c>
      <c r="I14738" t="s">
        <v>14</v>
      </c>
      <c r="J14738" t="s">
        <v>168</v>
      </c>
      <c r="K14738">
        <f>VLOOKUP(J14738,'Prix unitaires'!B:D,3,FALSE)</f>
        <v>0</v>
      </c>
      <c r="L14738" s="11">
        <f t="shared" si="230"/>
        <v>0</v>
      </c>
    </row>
    <row r="14739" spans="1:12" x14ac:dyDescent="0.25">
      <c r="A14739">
        <v>101</v>
      </c>
      <c r="B14739" t="s">
        <v>10</v>
      </c>
      <c r="C14739">
        <v>1</v>
      </c>
      <c r="D14739" t="s">
        <v>11</v>
      </c>
      <c r="E14739" t="s">
        <v>165</v>
      </c>
      <c r="F14739" t="s">
        <v>13</v>
      </c>
      <c r="G14739" s="1">
        <v>3.21000003814697</v>
      </c>
      <c r="H14739">
        <v>1</v>
      </c>
      <c r="I14739" t="s">
        <v>14</v>
      </c>
      <c r="J14739" t="s">
        <v>166</v>
      </c>
      <c r="K14739">
        <f>VLOOKUP(J14739,'Prix unitaires'!B:D,3,FALSE)</f>
        <v>0</v>
      </c>
      <c r="L14739" s="11">
        <f t="shared" si="230"/>
        <v>0</v>
      </c>
    </row>
    <row r="14740" spans="1:12" x14ac:dyDescent="0.25">
      <c r="A14740">
        <v>101</v>
      </c>
      <c r="B14740" t="s">
        <v>10</v>
      </c>
      <c r="C14740">
        <v>10</v>
      </c>
      <c r="D14740" t="s">
        <v>11</v>
      </c>
      <c r="E14740" t="s">
        <v>165</v>
      </c>
      <c r="F14740" t="s">
        <v>13</v>
      </c>
      <c r="G14740" s="1">
        <v>5.0999999046325701</v>
      </c>
      <c r="H14740">
        <v>1</v>
      </c>
      <c r="I14740" t="s">
        <v>14</v>
      </c>
      <c r="J14740" t="s">
        <v>166</v>
      </c>
      <c r="K14740">
        <f>VLOOKUP(J14740,'Prix unitaires'!B:D,3,FALSE)</f>
        <v>0</v>
      </c>
      <c r="L14740" s="11">
        <f t="shared" si="230"/>
        <v>0</v>
      </c>
    </row>
    <row r="14741" spans="1:12" x14ac:dyDescent="0.25">
      <c r="A14741">
        <v>101</v>
      </c>
      <c r="B14741" t="s">
        <v>10</v>
      </c>
      <c r="C14741">
        <v>11</v>
      </c>
      <c r="D14741" t="s">
        <v>11</v>
      </c>
      <c r="E14741" t="s">
        <v>165</v>
      </c>
      <c r="F14741" t="s">
        <v>13</v>
      </c>
      <c r="G14741" s="1">
        <v>5.0999999046325701</v>
      </c>
      <c r="H14741">
        <v>1</v>
      </c>
      <c r="I14741" t="s">
        <v>14</v>
      </c>
      <c r="J14741" t="s">
        <v>166</v>
      </c>
      <c r="K14741">
        <f>VLOOKUP(J14741,'Prix unitaires'!B:D,3,FALSE)</f>
        <v>0</v>
      </c>
      <c r="L14741" s="11">
        <f t="shared" si="230"/>
        <v>0</v>
      </c>
    </row>
    <row r="14742" spans="1:12" x14ac:dyDescent="0.25">
      <c r="A14742">
        <v>101</v>
      </c>
      <c r="B14742" t="s">
        <v>10</v>
      </c>
      <c r="C14742" t="s">
        <v>279</v>
      </c>
      <c r="D14742" t="s">
        <v>11</v>
      </c>
      <c r="E14742" t="s">
        <v>165</v>
      </c>
      <c r="F14742" t="s">
        <v>13</v>
      </c>
      <c r="G14742" s="1">
        <v>5.0999999046325701</v>
      </c>
      <c r="H14742">
        <v>1</v>
      </c>
      <c r="I14742" t="s">
        <v>14</v>
      </c>
      <c r="J14742" t="s">
        <v>166</v>
      </c>
      <c r="K14742">
        <f>VLOOKUP(J14742,'Prix unitaires'!B:D,3,FALSE)</f>
        <v>0</v>
      </c>
      <c r="L14742" s="11">
        <f t="shared" si="230"/>
        <v>0</v>
      </c>
    </row>
    <row r="14743" spans="1:12" x14ac:dyDescent="0.25">
      <c r="A14743">
        <v>101</v>
      </c>
      <c r="B14743" t="s">
        <v>10</v>
      </c>
      <c r="C14743">
        <v>12</v>
      </c>
      <c r="D14743" t="s">
        <v>11</v>
      </c>
      <c r="E14743" t="s">
        <v>165</v>
      </c>
      <c r="F14743" t="s">
        <v>13</v>
      </c>
      <c r="G14743" s="1">
        <v>5.0999999046325701</v>
      </c>
      <c r="H14743">
        <v>1</v>
      </c>
      <c r="I14743" t="s">
        <v>14</v>
      </c>
      <c r="J14743" t="s">
        <v>166</v>
      </c>
      <c r="K14743">
        <f>VLOOKUP(J14743,'Prix unitaires'!B:D,3,FALSE)</f>
        <v>0</v>
      </c>
      <c r="L14743" s="11">
        <f t="shared" si="230"/>
        <v>0</v>
      </c>
    </row>
    <row r="14744" spans="1:12" x14ac:dyDescent="0.25">
      <c r="A14744">
        <v>101</v>
      </c>
      <c r="B14744" t="s">
        <v>10</v>
      </c>
      <c r="C14744">
        <v>13</v>
      </c>
      <c r="D14744" t="s">
        <v>11</v>
      </c>
      <c r="E14744" t="s">
        <v>35</v>
      </c>
      <c r="F14744" t="s">
        <v>13</v>
      </c>
      <c r="G14744" s="1">
        <v>19.069999694824201</v>
      </c>
      <c r="H14744">
        <v>1</v>
      </c>
      <c r="I14744" t="s">
        <v>14</v>
      </c>
      <c r="J14744" t="s">
        <v>36</v>
      </c>
      <c r="K14744">
        <f>VLOOKUP(J14744,'Prix unitaires'!B:D,3,FALSE)</f>
        <v>0</v>
      </c>
      <c r="L14744" s="11">
        <f t="shared" si="230"/>
        <v>0</v>
      </c>
    </row>
    <row r="14745" spans="1:12" x14ac:dyDescent="0.25">
      <c r="A14745">
        <v>101</v>
      </c>
      <c r="B14745" t="s">
        <v>10</v>
      </c>
      <c r="C14745">
        <v>13</v>
      </c>
      <c r="D14745" t="s">
        <v>11</v>
      </c>
      <c r="E14745" t="s">
        <v>167</v>
      </c>
      <c r="F14745" t="s">
        <v>13</v>
      </c>
      <c r="G14745" s="1">
        <v>5.0999999046325701</v>
      </c>
      <c r="H14745">
        <v>1</v>
      </c>
      <c r="I14745" t="s">
        <v>14</v>
      </c>
      <c r="J14745" t="s">
        <v>168</v>
      </c>
      <c r="K14745">
        <f>VLOOKUP(J14745,'Prix unitaires'!B:D,3,FALSE)</f>
        <v>0</v>
      </c>
      <c r="L14745" s="11">
        <f t="shared" si="230"/>
        <v>0</v>
      </c>
    </row>
    <row r="14746" spans="1:12" x14ac:dyDescent="0.25">
      <c r="A14746">
        <v>101</v>
      </c>
      <c r="B14746" t="s">
        <v>10</v>
      </c>
      <c r="C14746">
        <v>14</v>
      </c>
      <c r="D14746" t="s">
        <v>11</v>
      </c>
      <c r="E14746" t="s">
        <v>167</v>
      </c>
      <c r="F14746" t="s">
        <v>13</v>
      </c>
      <c r="G14746" s="1">
        <v>5.0999999046325701</v>
      </c>
      <c r="H14746">
        <v>1</v>
      </c>
      <c r="I14746" t="s">
        <v>14</v>
      </c>
      <c r="J14746" t="s">
        <v>168</v>
      </c>
      <c r="K14746">
        <f>VLOOKUP(J14746,'Prix unitaires'!B:D,3,FALSE)</f>
        <v>0</v>
      </c>
      <c r="L14746" s="11">
        <f t="shared" si="230"/>
        <v>0</v>
      </c>
    </row>
    <row r="14747" spans="1:12" x14ac:dyDescent="0.25">
      <c r="A14747">
        <v>101</v>
      </c>
      <c r="B14747" t="s">
        <v>10</v>
      </c>
      <c r="C14747">
        <v>15</v>
      </c>
      <c r="D14747" t="s">
        <v>11</v>
      </c>
      <c r="E14747" t="s">
        <v>167</v>
      </c>
      <c r="F14747" t="s">
        <v>13</v>
      </c>
      <c r="G14747" s="1">
        <v>5.0999999046325701</v>
      </c>
      <c r="H14747">
        <v>1</v>
      </c>
      <c r="I14747" t="s">
        <v>14</v>
      </c>
      <c r="J14747" t="s">
        <v>168</v>
      </c>
      <c r="K14747">
        <f>VLOOKUP(J14747,'Prix unitaires'!B:D,3,FALSE)</f>
        <v>0</v>
      </c>
      <c r="L14747" s="11">
        <f t="shared" si="230"/>
        <v>0</v>
      </c>
    </row>
    <row r="14748" spans="1:12" x14ac:dyDescent="0.25">
      <c r="A14748">
        <v>101</v>
      </c>
      <c r="B14748" t="s">
        <v>10</v>
      </c>
      <c r="C14748">
        <v>16</v>
      </c>
      <c r="D14748" t="s">
        <v>11</v>
      </c>
      <c r="E14748" t="s">
        <v>167</v>
      </c>
      <c r="F14748" t="s">
        <v>13</v>
      </c>
      <c r="G14748" s="1">
        <v>5.0999999046325701</v>
      </c>
      <c r="H14748">
        <v>1</v>
      </c>
      <c r="I14748" t="s">
        <v>14</v>
      </c>
      <c r="J14748" t="s">
        <v>168</v>
      </c>
      <c r="K14748">
        <f>VLOOKUP(J14748,'Prix unitaires'!B:D,3,FALSE)</f>
        <v>0</v>
      </c>
      <c r="L14748" s="11">
        <f t="shared" si="230"/>
        <v>0</v>
      </c>
    </row>
    <row r="14749" spans="1:12" x14ac:dyDescent="0.25">
      <c r="A14749">
        <v>101</v>
      </c>
      <c r="B14749" t="s">
        <v>10</v>
      </c>
      <c r="C14749">
        <v>18</v>
      </c>
      <c r="D14749" t="s">
        <v>11</v>
      </c>
      <c r="E14749" t="s">
        <v>167</v>
      </c>
      <c r="F14749" t="s">
        <v>13</v>
      </c>
      <c r="G14749" s="1">
        <v>5.0999999046325701</v>
      </c>
      <c r="H14749">
        <v>1</v>
      </c>
      <c r="I14749" t="s">
        <v>14</v>
      </c>
      <c r="J14749" t="s">
        <v>168</v>
      </c>
      <c r="K14749">
        <f>VLOOKUP(J14749,'Prix unitaires'!B:D,3,FALSE)</f>
        <v>0</v>
      </c>
      <c r="L14749" s="11">
        <f t="shared" si="230"/>
        <v>0</v>
      </c>
    </row>
    <row r="14750" spans="1:12" x14ac:dyDescent="0.25">
      <c r="A14750">
        <v>101</v>
      </c>
      <c r="B14750" t="s">
        <v>10</v>
      </c>
      <c r="C14750">
        <v>19</v>
      </c>
      <c r="D14750" t="s">
        <v>11</v>
      </c>
      <c r="E14750" t="s">
        <v>167</v>
      </c>
      <c r="F14750" t="s">
        <v>13</v>
      </c>
      <c r="G14750" s="1">
        <v>5.0999999046325701</v>
      </c>
      <c r="H14750">
        <v>1</v>
      </c>
      <c r="I14750" t="s">
        <v>14</v>
      </c>
      <c r="J14750" t="s">
        <v>168</v>
      </c>
      <c r="K14750">
        <f>VLOOKUP(J14750,'Prix unitaires'!B:D,3,FALSE)</f>
        <v>0</v>
      </c>
      <c r="L14750" s="11">
        <f t="shared" si="230"/>
        <v>0</v>
      </c>
    </row>
    <row r="14751" spans="1:12" x14ac:dyDescent="0.25">
      <c r="A14751">
        <v>101</v>
      </c>
      <c r="B14751" t="s">
        <v>10</v>
      </c>
      <c r="C14751" t="s">
        <v>16</v>
      </c>
      <c r="D14751" t="s">
        <v>11</v>
      </c>
      <c r="E14751" t="s">
        <v>40</v>
      </c>
      <c r="F14751" t="s">
        <v>13</v>
      </c>
      <c r="G14751" s="1">
        <v>35.049999237060497</v>
      </c>
      <c r="H14751">
        <v>1</v>
      </c>
      <c r="I14751" t="s">
        <v>14</v>
      </c>
      <c r="J14751" t="s">
        <v>41</v>
      </c>
      <c r="K14751">
        <f>VLOOKUP(J14751,'Prix unitaires'!B:D,3,FALSE)</f>
        <v>0</v>
      </c>
      <c r="L14751" s="11">
        <f t="shared" si="230"/>
        <v>0</v>
      </c>
    </row>
    <row r="14752" spans="1:12" x14ac:dyDescent="0.25">
      <c r="A14752">
        <v>101</v>
      </c>
      <c r="B14752" t="s">
        <v>10</v>
      </c>
      <c r="C14752" t="s">
        <v>16</v>
      </c>
      <c r="D14752" t="s">
        <v>11</v>
      </c>
      <c r="E14752" t="s">
        <v>165</v>
      </c>
      <c r="F14752" t="s">
        <v>13</v>
      </c>
      <c r="G14752" s="1">
        <v>38.659999847412102</v>
      </c>
      <c r="H14752">
        <v>1</v>
      </c>
      <c r="I14752" t="s">
        <v>14</v>
      </c>
      <c r="J14752" t="s">
        <v>166</v>
      </c>
      <c r="K14752">
        <f>VLOOKUP(J14752,'Prix unitaires'!B:D,3,FALSE)</f>
        <v>0</v>
      </c>
      <c r="L14752" s="11">
        <f t="shared" si="230"/>
        <v>0</v>
      </c>
    </row>
    <row r="14753" spans="1:12" x14ac:dyDescent="0.25">
      <c r="A14753">
        <v>101</v>
      </c>
      <c r="B14753" t="s">
        <v>10</v>
      </c>
      <c r="C14753">
        <v>20</v>
      </c>
      <c r="D14753" t="s">
        <v>11</v>
      </c>
      <c r="E14753" t="s">
        <v>167</v>
      </c>
      <c r="F14753" t="s">
        <v>13</v>
      </c>
      <c r="G14753" s="1">
        <v>5.0999999046325701</v>
      </c>
      <c r="H14753">
        <v>1</v>
      </c>
      <c r="I14753" t="s">
        <v>14</v>
      </c>
      <c r="J14753" t="s">
        <v>168</v>
      </c>
      <c r="K14753">
        <f>VLOOKUP(J14753,'Prix unitaires'!B:D,3,FALSE)</f>
        <v>0</v>
      </c>
      <c r="L14753" s="11">
        <f t="shared" si="230"/>
        <v>0</v>
      </c>
    </row>
    <row r="14754" spans="1:12" x14ac:dyDescent="0.25">
      <c r="A14754">
        <v>101</v>
      </c>
      <c r="B14754" t="s">
        <v>10</v>
      </c>
      <c r="C14754">
        <v>21</v>
      </c>
      <c r="D14754" t="s">
        <v>11</v>
      </c>
      <c r="E14754" t="s">
        <v>19</v>
      </c>
      <c r="F14754" t="s">
        <v>13</v>
      </c>
      <c r="G14754" s="1">
        <v>11.170000076293899</v>
      </c>
      <c r="H14754">
        <v>50</v>
      </c>
      <c r="I14754" t="s">
        <v>14</v>
      </c>
      <c r="J14754" t="s">
        <v>20</v>
      </c>
      <c r="K14754">
        <f>VLOOKUP(J14754,'Prix unitaires'!B:D,3,FALSE)</f>
        <v>0</v>
      </c>
      <c r="L14754" s="11">
        <f t="shared" si="230"/>
        <v>0</v>
      </c>
    </row>
    <row r="14755" spans="1:12" x14ac:dyDescent="0.25">
      <c r="A14755">
        <v>101</v>
      </c>
      <c r="B14755" t="s">
        <v>10</v>
      </c>
      <c r="C14755">
        <v>21</v>
      </c>
      <c r="D14755" t="s">
        <v>11</v>
      </c>
      <c r="E14755" t="s">
        <v>35</v>
      </c>
      <c r="F14755" t="s">
        <v>13</v>
      </c>
      <c r="G14755" s="1">
        <v>11.170000076293899</v>
      </c>
      <c r="H14755">
        <v>1</v>
      </c>
      <c r="I14755" t="s">
        <v>14</v>
      </c>
      <c r="J14755" t="s">
        <v>36</v>
      </c>
      <c r="K14755">
        <f>VLOOKUP(J14755,'Prix unitaires'!B:D,3,FALSE)</f>
        <v>0</v>
      </c>
      <c r="L14755" s="11">
        <f t="shared" si="230"/>
        <v>0</v>
      </c>
    </row>
    <row r="14756" spans="1:12" x14ac:dyDescent="0.25">
      <c r="A14756">
        <v>101</v>
      </c>
      <c r="B14756" t="s">
        <v>10</v>
      </c>
      <c r="C14756">
        <v>21</v>
      </c>
      <c r="D14756" t="s">
        <v>11</v>
      </c>
      <c r="E14756" t="s">
        <v>167</v>
      </c>
      <c r="F14756" t="s">
        <v>13</v>
      </c>
      <c r="G14756" s="1">
        <v>3.4000000953674299</v>
      </c>
      <c r="H14756">
        <v>1</v>
      </c>
      <c r="I14756" t="s">
        <v>14</v>
      </c>
      <c r="J14756" t="s">
        <v>168</v>
      </c>
      <c r="K14756">
        <f>VLOOKUP(J14756,'Prix unitaires'!B:D,3,FALSE)</f>
        <v>0</v>
      </c>
      <c r="L14756" s="11">
        <f t="shared" si="230"/>
        <v>0</v>
      </c>
    </row>
    <row r="14757" spans="1:12" x14ac:dyDescent="0.25">
      <c r="A14757">
        <v>101</v>
      </c>
      <c r="B14757" t="s">
        <v>10</v>
      </c>
      <c r="C14757">
        <v>22</v>
      </c>
      <c r="D14757" t="s">
        <v>11</v>
      </c>
      <c r="E14757" t="s">
        <v>167</v>
      </c>
      <c r="F14757" t="s">
        <v>13</v>
      </c>
      <c r="G14757" s="1">
        <v>3.4000000953674299</v>
      </c>
      <c r="H14757">
        <v>1</v>
      </c>
      <c r="I14757" t="s">
        <v>14</v>
      </c>
      <c r="J14757" t="s">
        <v>168</v>
      </c>
      <c r="K14757">
        <f>VLOOKUP(J14757,'Prix unitaires'!B:D,3,FALSE)</f>
        <v>0</v>
      </c>
      <c r="L14757" s="11">
        <f t="shared" si="230"/>
        <v>0</v>
      </c>
    </row>
    <row r="14758" spans="1:12" x14ac:dyDescent="0.25">
      <c r="A14758">
        <v>101</v>
      </c>
      <c r="B14758" t="s">
        <v>10</v>
      </c>
      <c r="C14758">
        <v>23</v>
      </c>
      <c r="D14758" t="s">
        <v>11</v>
      </c>
      <c r="E14758" t="s">
        <v>167</v>
      </c>
      <c r="F14758" t="s">
        <v>13</v>
      </c>
      <c r="G14758" s="1">
        <v>10.0100002288818</v>
      </c>
      <c r="H14758">
        <v>1</v>
      </c>
      <c r="I14758" t="s">
        <v>14</v>
      </c>
      <c r="J14758" t="s">
        <v>168</v>
      </c>
      <c r="K14758">
        <f>VLOOKUP(J14758,'Prix unitaires'!B:D,3,FALSE)</f>
        <v>0</v>
      </c>
      <c r="L14758" s="11">
        <f t="shared" si="230"/>
        <v>0</v>
      </c>
    </row>
    <row r="14759" spans="1:12" x14ac:dyDescent="0.25">
      <c r="A14759">
        <v>101</v>
      </c>
      <c r="B14759" t="s">
        <v>10</v>
      </c>
      <c r="C14759">
        <v>25</v>
      </c>
      <c r="D14759" t="s">
        <v>11</v>
      </c>
      <c r="E14759" t="s">
        <v>35</v>
      </c>
      <c r="F14759" t="s">
        <v>13</v>
      </c>
      <c r="G14759" s="1">
        <v>22.469999313354499</v>
      </c>
      <c r="H14759">
        <v>1</v>
      </c>
      <c r="I14759" t="s">
        <v>14</v>
      </c>
      <c r="J14759" t="s">
        <v>36</v>
      </c>
      <c r="K14759">
        <f>VLOOKUP(J14759,'Prix unitaires'!B:D,3,FALSE)</f>
        <v>0</v>
      </c>
      <c r="L14759" s="11">
        <f t="shared" si="230"/>
        <v>0</v>
      </c>
    </row>
    <row r="14760" spans="1:12" x14ac:dyDescent="0.25">
      <c r="A14760">
        <v>101</v>
      </c>
      <c r="B14760" t="s">
        <v>10</v>
      </c>
      <c r="C14760">
        <v>25</v>
      </c>
      <c r="D14760" t="s">
        <v>11</v>
      </c>
      <c r="E14760" t="s">
        <v>167</v>
      </c>
      <c r="F14760" t="s">
        <v>13</v>
      </c>
      <c r="G14760" s="1">
        <v>6.1700000762939498</v>
      </c>
      <c r="H14760">
        <v>1</v>
      </c>
      <c r="I14760" t="s">
        <v>14</v>
      </c>
      <c r="J14760" t="s">
        <v>168</v>
      </c>
      <c r="K14760">
        <f>VLOOKUP(J14760,'Prix unitaires'!B:D,3,FALSE)</f>
        <v>0</v>
      </c>
      <c r="L14760" s="11">
        <f t="shared" si="230"/>
        <v>0</v>
      </c>
    </row>
    <row r="14761" spans="1:12" x14ac:dyDescent="0.25">
      <c r="A14761">
        <v>101</v>
      </c>
      <c r="B14761" t="s">
        <v>10</v>
      </c>
      <c r="C14761">
        <v>26</v>
      </c>
      <c r="D14761" t="s">
        <v>11</v>
      </c>
      <c r="E14761" t="s">
        <v>167</v>
      </c>
      <c r="F14761" t="s">
        <v>13</v>
      </c>
      <c r="G14761" s="1">
        <v>5.0999999046325701</v>
      </c>
      <c r="H14761">
        <v>1</v>
      </c>
      <c r="I14761" t="s">
        <v>14</v>
      </c>
      <c r="J14761" t="s">
        <v>168</v>
      </c>
      <c r="K14761">
        <f>VLOOKUP(J14761,'Prix unitaires'!B:D,3,FALSE)</f>
        <v>0</v>
      </c>
      <c r="L14761" s="11">
        <f t="shared" si="230"/>
        <v>0</v>
      </c>
    </row>
    <row r="14762" spans="1:12" x14ac:dyDescent="0.25">
      <c r="A14762">
        <v>101</v>
      </c>
      <c r="B14762" t="s">
        <v>10</v>
      </c>
      <c r="C14762">
        <v>27</v>
      </c>
      <c r="D14762" t="s">
        <v>11</v>
      </c>
      <c r="E14762" t="s">
        <v>167</v>
      </c>
      <c r="F14762" t="s">
        <v>13</v>
      </c>
      <c r="G14762" s="1">
        <v>3.4000000953674299</v>
      </c>
      <c r="H14762">
        <v>1</v>
      </c>
      <c r="I14762" t="s">
        <v>14</v>
      </c>
      <c r="J14762" t="s">
        <v>168</v>
      </c>
      <c r="K14762">
        <f>VLOOKUP(J14762,'Prix unitaires'!B:D,3,FALSE)</f>
        <v>0</v>
      </c>
      <c r="L14762" s="11">
        <f t="shared" si="230"/>
        <v>0</v>
      </c>
    </row>
    <row r="14763" spans="1:12" x14ac:dyDescent="0.25">
      <c r="A14763">
        <v>101</v>
      </c>
      <c r="B14763" t="s">
        <v>10</v>
      </c>
      <c r="C14763">
        <v>28</v>
      </c>
      <c r="D14763" t="s">
        <v>11</v>
      </c>
      <c r="E14763" t="s">
        <v>167</v>
      </c>
      <c r="F14763" t="s">
        <v>13</v>
      </c>
      <c r="G14763" s="1">
        <v>5.0999999046325701</v>
      </c>
      <c r="H14763">
        <v>1</v>
      </c>
      <c r="I14763" t="s">
        <v>14</v>
      </c>
      <c r="J14763" t="s">
        <v>168</v>
      </c>
      <c r="K14763">
        <f>VLOOKUP(J14763,'Prix unitaires'!B:D,3,FALSE)</f>
        <v>0</v>
      </c>
      <c r="L14763" s="11">
        <f t="shared" si="230"/>
        <v>0</v>
      </c>
    </row>
    <row r="14764" spans="1:12" x14ac:dyDescent="0.25">
      <c r="A14764">
        <v>101</v>
      </c>
      <c r="B14764" t="s">
        <v>10</v>
      </c>
      <c r="C14764">
        <v>29</v>
      </c>
      <c r="D14764" t="s">
        <v>11</v>
      </c>
      <c r="E14764" t="s">
        <v>167</v>
      </c>
      <c r="F14764" t="s">
        <v>13</v>
      </c>
      <c r="G14764" s="1">
        <v>5.0999999046325701</v>
      </c>
      <c r="H14764">
        <v>1</v>
      </c>
      <c r="I14764" t="s">
        <v>14</v>
      </c>
      <c r="J14764" t="s">
        <v>168</v>
      </c>
      <c r="K14764">
        <f>VLOOKUP(J14764,'Prix unitaires'!B:D,3,FALSE)</f>
        <v>0</v>
      </c>
      <c r="L14764" s="11">
        <f t="shared" si="230"/>
        <v>0</v>
      </c>
    </row>
    <row r="14765" spans="1:12" x14ac:dyDescent="0.25">
      <c r="A14765">
        <v>101</v>
      </c>
      <c r="B14765" t="s">
        <v>10</v>
      </c>
      <c r="C14765">
        <v>3</v>
      </c>
      <c r="D14765" t="s">
        <v>11</v>
      </c>
      <c r="E14765" t="s">
        <v>165</v>
      </c>
      <c r="F14765" t="s">
        <v>13</v>
      </c>
      <c r="G14765" s="1">
        <v>8.3100004196166992</v>
      </c>
      <c r="H14765">
        <v>1</v>
      </c>
      <c r="I14765" t="s">
        <v>14</v>
      </c>
      <c r="J14765" t="s">
        <v>166</v>
      </c>
      <c r="K14765">
        <f>VLOOKUP(J14765,'Prix unitaires'!B:D,3,FALSE)</f>
        <v>0</v>
      </c>
      <c r="L14765" s="11">
        <f t="shared" si="230"/>
        <v>0</v>
      </c>
    </row>
    <row r="14766" spans="1:12" x14ac:dyDescent="0.25">
      <c r="A14766">
        <v>101</v>
      </c>
      <c r="B14766" t="s">
        <v>10</v>
      </c>
      <c r="C14766">
        <v>30</v>
      </c>
      <c r="D14766" t="s">
        <v>11</v>
      </c>
      <c r="E14766" t="s">
        <v>167</v>
      </c>
      <c r="F14766" t="s">
        <v>13</v>
      </c>
      <c r="G14766" s="1">
        <v>5.0999999046325701</v>
      </c>
      <c r="H14766">
        <v>1</v>
      </c>
      <c r="I14766" t="s">
        <v>14</v>
      </c>
      <c r="J14766" t="s">
        <v>168</v>
      </c>
      <c r="K14766">
        <f>VLOOKUP(J14766,'Prix unitaires'!B:D,3,FALSE)</f>
        <v>0</v>
      </c>
      <c r="L14766" s="11">
        <f t="shared" si="230"/>
        <v>0</v>
      </c>
    </row>
    <row r="14767" spans="1:12" x14ac:dyDescent="0.25">
      <c r="A14767">
        <v>101</v>
      </c>
      <c r="B14767" t="s">
        <v>10</v>
      </c>
      <c r="C14767">
        <v>31</v>
      </c>
      <c r="D14767" t="s">
        <v>11</v>
      </c>
      <c r="E14767" t="s">
        <v>167</v>
      </c>
      <c r="F14767" t="s">
        <v>13</v>
      </c>
      <c r="G14767" s="1">
        <v>5.0999999046325701</v>
      </c>
      <c r="H14767">
        <v>1</v>
      </c>
      <c r="I14767" t="s">
        <v>14</v>
      </c>
      <c r="J14767" t="s">
        <v>168</v>
      </c>
      <c r="K14767">
        <f>VLOOKUP(J14767,'Prix unitaires'!B:D,3,FALSE)</f>
        <v>0</v>
      </c>
      <c r="L14767" s="11">
        <f t="shared" si="230"/>
        <v>0</v>
      </c>
    </row>
    <row r="14768" spans="1:12" x14ac:dyDescent="0.25">
      <c r="A14768">
        <v>101</v>
      </c>
      <c r="B14768" t="s">
        <v>10</v>
      </c>
      <c r="C14768">
        <v>32</v>
      </c>
      <c r="D14768" t="s">
        <v>11</v>
      </c>
      <c r="E14768" t="s">
        <v>167</v>
      </c>
      <c r="F14768" t="s">
        <v>13</v>
      </c>
      <c r="G14768" s="1">
        <v>7.28999996185303</v>
      </c>
      <c r="H14768">
        <v>1</v>
      </c>
      <c r="I14768" t="s">
        <v>14</v>
      </c>
      <c r="J14768" t="s">
        <v>168</v>
      </c>
      <c r="K14768">
        <f>VLOOKUP(J14768,'Prix unitaires'!B:D,3,FALSE)</f>
        <v>0</v>
      </c>
      <c r="L14768" s="11">
        <f t="shared" si="230"/>
        <v>0</v>
      </c>
    </row>
    <row r="14769" spans="1:12" x14ac:dyDescent="0.25">
      <c r="A14769">
        <v>101</v>
      </c>
      <c r="B14769" t="s">
        <v>10</v>
      </c>
      <c r="C14769">
        <v>33</v>
      </c>
      <c r="D14769" t="s">
        <v>11</v>
      </c>
      <c r="E14769" t="s">
        <v>35</v>
      </c>
      <c r="F14769" t="s">
        <v>13</v>
      </c>
      <c r="G14769" s="1">
        <v>16.670000076293899</v>
      </c>
      <c r="H14769">
        <v>1</v>
      </c>
      <c r="I14769" t="s">
        <v>14</v>
      </c>
      <c r="J14769" t="s">
        <v>36</v>
      </c>
      <c r="K14769">
        <f>VLOOKUP(J14769,'Prix unitaires'!B:D,3,FALSE)</f>
        <v>0</v>
      </c>
      <c r="L14769" s="11">
        <f t="shared" si="230"/>
        <v>0</v>
      </c>
    </row>
    <row r="14770" spans="1:12" x14ac:dyDescent="0.25">
      <c r="A14770">
        <v>101</v>
      </c>
      <c r="B14770" t="s">
        <v>10</v>
      </c>
      <c r="C14770">
        <v>33</v>
      </c>
      <c r="D14770" t="s">
        <v>11</v>
      </c>
      <c r="E14770" t="s">
        <v>167</v>
      </c>
      <c r="F14770" t="s">
        <v>13</v>
      </c>
      <c r="G14770" s="1">
        <v>5.0999999046325701</v>
      </c>
      <c r="H14770">
        <v>1</v>
      </c>
      <c r="I14770" t="s">
        <v>14</v>
      </c>
      <c r="J14770" t="s">
        <v>168</v>
      </c>
      <c r="K14770">
        <f>VLOOKUP(J14770,'Prix unitaires'!B:D,3,FALSE)</f>
        <v>0</v>
      </c>
      <c r="L14770" s="11">
        <f t="shared" si="230"/>
        <v>0</v>
      </c>
    </row>
    <row r="14771" spans="1:12" x14ac:dyDescent="0.25">
      <c r="A14771">
        <v>101</v>
      </c>
      <c r="B14771" t="s">
        <v>10</v>
      </c>
      <c r="C14771">
        <v>34</v>
      </c>
      <c r="D14771" t="s">
        <v>11</v>
      </c>
      <c r="E14771" t="s">
        <v>167</v>
      </c>
      <c r="F14771" t="s">
        <v>13</v>
      </c>
      <c r="G14771" s="1">
        <v>5.0999999046325701</v>
      </c>
      <c r="H14771">
        <v>1</v>
      </c>
      <c r="I14771" t="s">
        <v>14</v>
      </c>
      <c r="J14771" t="s">
        <v>168</v>
      </c>
      <c r="K14771">
        <f>VLOOKUP(J14771,'Prix unitaires'!B:D,3,FALSE)</f>
        <v>0</v>
      </c>
      <c r="L14771" s="11">
        <f t="shared" si="230"/>
        <v>0</v>
      </c>
    </row>
    <row r="14772" spans="1:12" x14ac:dyDescent="0.25">
      <c r="A14772">
        <v>101</v>
      </c>
      <c r="B14772" t="s">
        <v>10</v>
      </c>
      <c r="C14772">
        <v>35</v>
      </c>
      <c r="D14772" t="s">
        <v>11</v>
      </c>
      <c r="E14772" t="s">
        <v>167</v>
      </c>
      <c r="F14772" t="s">
        <v>13</v>
      </c>
      <c r="G14772" s="1">
        <v>2.1400001049041699</v>
      </c>
      <c r="H14772">
        <v>1</v>
      </c>
      <c r="I14772" t="s">
        <v>14</v>
      </c>
      <c r="J14772" t="s">
        <v>168</v>
      </c>
      <c r="K14772">
        <f>VLOOKUP(J14772,'Prix unitaires'!B:D,3,FALSE)</f>
        <v>0</v>
      </c>
      <c r="L14772" s="11">
        <f t="shared" si="230"/>
        <v>0</v>
      </c>
    </row>
    <row r="14773" spans="1:12" x14ac:dyDescent="0.25">
      <c r="A14773">
        <v>101</v>
      </c>
      <c r="B14773" t="s">
        <v>10</v>
      </c>
      <c r="C14773">
        <v>36</v>
      </c>
      <c r="D14773" t="s">
        <v>11</v>
      </c>
      <c r="E14773" t="s">
        <v>167</v>
      </c>
      <c r="F14773" t="s">
        <v>13</v>
      </c>
      <c r="G14773" s="1">
        <v>2.1400001049041699</v>
      </c>
      <c r="H14773">
        <v>1</v>
      </c>
      <c r="I14773" t="s">
        <v>14</v>
      </c>
      <c r="J14773" t="s">
        <v>168</v>
      </c>
      <c r="K14773">
        <f>VLOOKUP(J14773,'Prix unitaires'!B:D,3,FALSE)</f>
        <v>0</v>
      </c>
      <c r="L14773" s="11">
        <f t="shared" si="230"/>
        <v>0</v>
      </c>
    </row>
    <row r="14774" spans="1:12" x14ac:dyDescent="0.25">
      <c r="A14774">
        <v>101</v>
      </c>
      <c r="B14774" t="s">
        <v>10</v>
      </c>
      <c r="C14774">
        <v>37</v>
      </c>
      <c r="D14774" t="s">
        <v>11</v>
      </c>
      <c r="E14774" t="s">
        <v>167</v>
      </c>
      <c r="F14774" t="s">
        <v>13</v>
      </c>
      <c r="G14774" s="1">
        <v>5.0999999046325701</v>
      </c>
      <c r="H14774">
        <v>1</v>
      </c>
      <c r="I14774" t="s">
        <v>14</v>
      </c>
      <c r="J14774" t="s">
        <v>168</v>
      </c>
      <c r="K14774">
        <f>VLOOKUP(J14774,'Prix unitaires'!B:D,3,FALSE)</f>
        <v>0</v>
      </c>
      <c r="L14774" s="11">
        <f t="shared" si="230"/>
        <v>0</v>
      </c>
    </row>
    <row r="14775" spans="1:12" x14ac:dyDescent="0.25">
      <c r="A14775">
        <v>101</v>
      </c>
      <c r="B14775" t="s">
        <v>10</v>
      </c>
      <c r="C14775">
        <v>38</v>
      </c>
      <c r="D14775" t="s">
        <v>11</v>
      </c>
      <c r="E14775" t="s">
        <v>167</v>
      </c>
      <c r="F14775" t="s">
        <v>13</v>
      </c>
      <c r="G14775" s="1">
        <v>5.0999999046325701</v>
      </c>
      <c r="H14775">
        <v>1</v>
      </c>
      <c r="I14775" t="s">
        <v>14</v>
      </c>
      <c r="J14775" t="s">
        <v>168</v>
      </c>
      <c r="K14775">
        <f>VLOOKUP(J14775,'Prix unitaires'!B:D,3,FALSE)</f>
        <v>0</v>
      </c>
      <c r="L14775" s="11">
        <f t="shared" si="230"/>
        <v>0</v>
      </c>
    </row>
    <row r="14776" spans="1:12" x14ac:dyDescent="0.25">
      <c r="A14776">
        <v>101</v>
      </c>
      <c r="B14776" t="s">
        <v>10</v>
      </c>
      <c r="C14776">
        <v>39</v>
      </c>
      <c r="D14776" t="s">
        <v>11</v>
      </c>
      <c r="E14776" t="s">
        <v>167</v>
      </c>
      <c r="F14776" t="s">
        <v>13</v>
      </c>
      <c r="G14776" s="1">
        <v>5.0999999046325701</v>
      </c>
      <c r="H14776">
        <v>1</v>
      </c>
      <c r="I14776" t="s">
        <v>14</v>
      </c>
      <c r="J14776" t="s">
        <v>168</v>
      </c>
      <c r="K14776">
        <f>VLOOKUP(J14776,'Prix unitaires'!B:D,3,FALSE)</f>
        <v>0</v>
      </c>
      <c r="L14776" s="11">
        <f t="shared" si="230"/>
        <v>0</v>
      </c>
    </row>
    <row r="14777" spans="1:12" x14ac:dyDescent="0.25">
      <c r="A14777">
        <v>101</v>
      </c>
      <c r="B14777" t="s">
        <v>10</v>
      </c>
      <c r="C14777">
        <v>4</v>
      </c>
      <c r="D14777" t="s">
        <v>11</v>
      </c>
      <c r="E14777" t="s">
        <v>165</v>
      </c>
      <c r="F14777" t="s">
        <v>13</v>
      </c>
      <c r="G14777" s="1">
        <v>5.0999999046325701</v>
      </c>
      <c r="H14777">
        <v>1</v>
      </c>
      <c r="I14777" t="s">
        <v>14</v>
      </c>
      <c r="J14777" t="s">
        <v>166</v>
      </c>
      <c r="K14777">
        <f>VLOOKUP(J14777,'Prix unitaires'!B:D,3,FALSE)</f>
        <v>0</v>
      </c>
      <c r="L14777" s="11">
        <f t="shared" si="230"/>
        <v>0</v>
      </c>
    </row>
    <row r="14778" spans="1:12" x14ac:dyDescent="0.25">
      <c r="A14778">
        <v>101</v>
      </c>
      <c r="B14778" t="s">
        <v>10</v>
      </c>
      <c r="C14778">
        <v>40</v>
      </c>
      <c r="D14778" t="s">
        <v>11</v>
      </c>
      <c r="E14778" t="s">
        <v>167</v>
      </c>
      <c r="F14778" t="s">
        <v>13</v>
      </c>
      <c r="G14778" s="1">
        <v>5.0999999046325701</v>
      </c>
      <c r="H14778">
        <v>1</v>
      </c>
      <c r="I14778" t="s">
        <v>14</v>
      </c>
      <c r="J14778" t="s">
        <v>168</v>
      </c>
      <c r="K14778">
        <f>VLOOKUP(J14778,'Prix unitaires'!B:D,3,FALSE)</f>
        <v>0</v>
      </c>
      <c r="L14778" s="11">
        <f t="shared" si="230"/>
        <v>0</v>
      </c>
    </row>
    <row r="14779" spans="1:12" x14ac:dyDescent="0.25">
      <c r="A14779">
        <v>101</v>
      </c>
      <c r="B14779" t="s">
        <v>10</v>
      </c>
      <c r="C14779">
        <v>41</v>
      </c>
      <c r="D14779" t="s">
        <v>11</v>
      </c>
      <c r="E14779" t="s">
        <v>167</v>
      </c>
      <c r="F14779" t="s">
        <v>13</v>
      </c>
      <c r="G14779" s="1">
        <v>5.0999999046325701</v>
      </c>
      <c r="H14779">
        <v>1</v>
      </c>
      <c r="I14779" t="s">
        <v>14</v>
      </c>
      <c r="J14779" t="s">
        <v>168</v>
      </c>
      <c r="K14779">
        <f>VLOOKUP(J14779,'Prix unitaires'!B:D,3,FALSE)</f>
        <v>0</v>
      </c>
      <c r="L14779" s="11">
        <f t="shared" si="230"/>
        <v>0</v>
      </c>
    </row>
    <row r="14780" spans="1:12" x14ac:dyDescent="0.25">
      <c r="A14780">
        <v>101</v>
      </c>
      <c r="B14780" t="s">
        <v>10</v>
      </c>
      <c r="C14780">
        <v>42</v>
      </c>
      <c r="D14780" t="s">
        <v>11</v>
      </c>
      <c r="E14780" t="s">
        <v>167</v>
      </c>
      <c r="F14780" t="s">
        <v>13</v>
      </c>
      <c r="G14780" s="1">
        <v>5.0999999046325701</v>
      </c>
      <c r="H14780">
        <v>1</v>
      </c>
      <c r="I14780" t="s">
        <v>14</v>
      </c>
      <c r="J14780" t="s">
        <v>168</v>
      </c>
      <c r="K14780">
        <f>VLOOKUP(J14780,'Prix unitaires'!B:D,3,FALSE)</f>
        <v>0</v>
      </c>
      <c r="L14780" s="11">
        <f t="shared" si="230"/>
        <v>0</v>
      </c>
    </row>
    <row r="14781" spans="1:12" x14ac:dyDescent="0.25">
      <c r="A14781">
        <v>101</v>
      </c>
      <c r="B14781" t="s">
        <v>10</v>
      </c>
      <c r="C14781">
        <v>43</v>
      </c>
      <c r="D14781" t="s">
        <v>11</v>
      </c>
      <c r="E14781" t="s">
        <v>167</v>
      </c>
      <c r="F14781" t="s">
        <v>13</v>
      </c>
      <c r="G14781" s="1">
        <v>5.0999999046325701</v>
      </c>
      <c r="H14781">
        <v>1</v>
      </c>
      <c r="I14781" t="s">
        <v>14</v>
      </c>
      <c r="J14781" t="s">
        <v>168</v>
      </c>
      <c r="K14781">
        <f>VLOOKUP(J14781,'Prix unitaires'!B:D,3,FALSE)</f>
        <v>0</v>
      </c>
      <c r="L14781" s="11">
        <f t="shared" si="230"/>
        <v>0</v>
      </c>
    </row>
    <row r="14782" spans="1:12" x14ac:dyDescent="0.25">
      <c r="A14782">
        <v>101</v>
      </c>
      <c r="B14782" t="s">
        <v>10</v>
      </c>
      <c r="C14782">
        <v>44</v>
      </c>
      <c r="D14782" t="s">
        <v>11</v>
      </c>
      <c r="E14782" t="s">
        <v>167</v>
      </c>
      <c r="F14782" t="s">
        <v>13</v>
      </c>
      <c r="G14782" s="1">
        <v>5.0999999046325701</v>
      </c>
      <c r="H14782">
        <v>1</v>
      </c>
      <c r="I14782" t="s">
        <v>14</v>
      </c>
      <c r="J14782" t="s">
        <v>168</v>
      </c>
      <c r="K14782">
        <f>VLOOKUP(J14782,'Prix unitaires'!B:D,3,FALSE)</f>
        <v>0</v>
      </c>
      <c r="L14782" s="11">
        <f t="shared" si="230"/>
        <v>0</v>
      </c>
    </row>
    <row r="14783" spans="1:12" x14ac:dyDescent="0.25">
      <c r="A14783">
        <v>101</v>
      </c>
      <c r="B14783" t="s">
        <v>10</v>
      </c>
      <c r="C14783">
        <v>45</v>
      </c>
      <c r="D14783" t="s">
        <v>11</v>
      </c>
      <c r="E14783" t="s">
        <v>165</v>
      </c>
      <c r="F14783" t="s">
        <v>13</v>
      </c>
      <c r="G14783" s="1">
        <v>1.4700000286102299</v>
      </c>
      <c r="H14783">
        <v>1</v>
      </c>
      <c r="I14783" t="s">
        <v>14</v>
      </c>
      <c r="J14783" t="s">
        <v>166</v>
      </c>
      <c r="K14783">
        <f>VLOOKUP(J14783,'Prix unitaires'!B:D,3,FALSE)</f>
        <v>0</v>
      </c>
      <c r="L14783" s="11">
        <f t="shared" si="230"/>
        <v>0</v>
      </c>
    </row>
    <row r="14784" spans="1:12" x14ac:dyDescent="0.25">
      <c r="A14784">
        <v>101</v>
      </c>
      <c r="B14784" t="s">
        <v>10</v>
      </c>
      <c r="C14784" t="s">
        <v>330</v>
      </c>
      <c r="D14784" t="s">
        <v>11</v>
      </c>
      <c r="E14784" t="s">
        <v>167</v>
      </c>
      <c r="F14784" t="s">
        <v>13</v>
      </c>
      <c r="G14784" s="1">
        <v>5.3499999046325701</v>
      </c>
      <c r="H14784">
        <v>1</v>
      </c>
      <c r="I14784" t="s">
        <v>14</v>
      </c>
      <c r="J14784" t="s">
        <v>168</v>
      </c>
      <c r="K14784">
        <f>VLOOKUP(J14784,'Prix unitaires'!B:D,3,FALSE)</f>
        <v>0</v>
      </c>
      <c r="L14784" s="11">
        <f t="shared" si="230"/>
        <v>0</v>
      </c>
    </row>
    <row r="14785" spans="1:12" x14ac:dyDescent="0.25">
      <c r="A14785">
        <v>101</v>
      </c>
      <c r="B14785" t="s">
        <v>10</v>
      </c>
      <c r="C14785">
        <v>46</v>
      </c>
      <c r="D14785" t="s">
        <v>11</v>
      </c>
      <c r="E14785" t="s">
        <v>167</v>
      </c>
      <c r="F14785" t="s">
        <v>13</v>
      </c>
      <c r="G14785" s="1">
        <v>5.0999999046325701</v>
      </c>
      <c r="H14785">
        <v>1</v>
      </c>
      <c r="I14785" t="s">
        <v>14</v>
      </c>
      <c r="J14785" t="s">
        <v>168</v>
      </c>
      <c r="K14785">
        <f>VLOOKUP(J14785,'Prix unitaires'!B:D,3,FALSE)</f>
        <v>0</v>
      </c>
      <c r="L14785" s="11">
        <f t="shared" si="230"/>
        <v>0</v>
      </c>
    </row>
    <row r="14786" spans="1:12" x14ac:dyDescent="0.25">
      <c r="A14786">
        <v>101</v>
      </c>
      <c r="B14786" t="s">
        <v>10</v>
      </c>
      <c r="C14786">
        <v>48</v>
      </c>
      <c r="D14786" t="s">
        <v>11</v>
      </c>
      <c r="E14786" t="s">
        <v>35</v>
      </c>
      <c r="F14786" t="s">
        <v>13</v>
      </c>
      <c r="G14786" s="1">
        <v>22.469999313354499</v>
      </c>
      <c r="H14786">
        <v>1</v>
      </c>
      <c r="I14786" t="s">
        <v>14</v>
      </c>
      <c r="J14786" t="s">
        <v>36</v>
      </c>
      <c r="K14786">
        <f>VLOOKUP(J14786,'Prix unitaires'!B:D,3,FALSE)</f>
        <v>0</v>
      </c>
      <c r="L14786" s="11">
        <f t="shared" si="230"/>
        <v>0</v>
      </c>
    </row>
    <row r="14787" spans="1:12" x14ac:dyDescent="0.25">
      <c r="A14787">
        <v>101</v>
      </c>
      <c r="B14787" t="s">
        <v>10</v>
      </c>
      <c r="C14787">
        <v>48</v>
      </c>
      <c r="D14787" t="s">
        <v>11</v>
      </c>
      <c r="E14787" t="s">
        <v>167</v>
      </c>
      <c r="F14787" t="s">
        <v>13</v>
      </c>
      <c r="G14787" s="1">
        <v>6.1700000762939498</v>
      </c>
      <c r="H14787">
        <v>1</v>
      </c>
      <c r="I14787" t="s">
        <v>14</v>
      </c>
      <c r="J14787" t="s">
        <v>168</v>
      </c>
      <c r="K14787">
        <f>VLOOKUP(J14787,'Prix unitaires'!B:D,3,FALSE)</f>
        <v>0</v>
      </c>
      <c r="L14787" s="11">
        <f t="shared" ref="L14787:L14850" si="231">(G14787*H14787)*K14787</f>
        <v>0</v>
      </c>
    </row>
    <row r="14788" spans="1:12" x14ac:dyDescent="0.25">
      <c r="A14788">
        <v>101</v>
      </c>
      <c r="B14788" t="s">
        <v>10</v>
      </c>
      <c r="C14788">
        <v>49</v>
      </c>
      <c r="D14788" t="s">
        <v>11</v>
      </c>
      <c r="E14788" t="s">
        <v>35</v>
      </c>
      <c r="F14788" t="s">
        <v>13</v>
      </c>
      <c r="G14788" s="1">
        <v>16.809999465942401</v>
      </c>
      <c r="H14788">
        <v>1</v>
      </c>
      <c r="I14788" t="s">
        <v>14</v>
      </c>
      <c r="J14788" t="s">
        <v>36</v>
      </c>
      <c r="K14788">
        <f>VLOOKUP(J14788,'Prix unitaires'!B:D,3,FALSE)</f>
        <v>0</v>
      </c>
      <c r="L14788" s="11">
        <f t="shared" si="231"/>
        <v>0</v>
      </c>
    </row>
    <row r="14789" spans="1:12" x14ac:dyDescent="0.25">
      <c r="A14789">
        <v>101</v>
      </c>
      <c r="B14789" t="s">
        <v>10</v>
      </c>
      <c r="C14789">
        <v>49</v>
      </c>
      <c r="D14789" t="s">
        <v>11</v>
      </c>
      <c r="E14789" t="s">
        <v>167</v>
      </c>
      <c r="F14789" t="s">
        <v>13</v>
      </c>
      <c r="G14789" s="1">
        <v>5.0999999046325701</v>
      </c>
      <c r="H14789">
        <v>1</v>
      </c>
      <c r="I14789" t="s">
        <v>14</v>
      </c>
      <c r="J14789" t="s">
        <v>168</v>
      </c>
      <c r="K14789">
        <f>VLOOKUP(J14789,'Prix unitaires'!B:D,3,FALSE)</f>
        <v>0</v>
      </c>
      <c r="L14789" s="11">
        <f t="shared" si="231"/>
        <v>0</v>
      </c>
    </row>
    <row r="14790" spans="1:12" x14ac:dyDescent="0.25">
      <c r="A14790">
        <v>101</v>
      </c>
      <c r="B14790" t="s">
        <v>10</v>
      </c>
      <c r="C14790">
        <v>5</v>
      </c>
      <c r="D14790" t="s">
        <v>11</v>
      </c>
      <c r="E14790" t="s">
        <v>35</v>
      </c>
      <c r="F14790" t="s">
        <v>13</v>
      </c>
      <c r="G14790" s="1">
        <v>16.659999847412099</v>
      </c>
      <c r="H14790">
        <v>1</v>
      </c>
      <c r="I14790" t="s">
        <v>14</v>
      </c>
      <c r="J14790" t="s">
        <v>36</v>
      </c>
      <c r="K14790">
        <f>VLOOKUP(J14790,'Prix unitaires'!B:D,3,FALSE)</f>
        <v>0</v>
      </c>
      <c r="L14790" s="11">
        <f t="shared" si="231"/>
        <v>0</v>
      </c>
    </row>
    <row r="14791" spans="1:12" x14ac:dyDescent="0.25">
      <c r="A14791">
        <v>101</v>
      </c>
      <c r="B14791" t="s">
        <v>10</v>
      </c>
      <c r="C14791">
        <v>5</v>
      </c>
      <c r="D14791" t="s">
        <v>11</v>
      </c>
      <c r="E14791" t="s">
        <v>165</v>
      </c>
      <c r="F14791" t="s">
        <v>13</v>
      </c>
      <c r="G14791" s="1">
        <v>5.0999999046325701</v>
      </c>
      <c r="H14791">
        <v>1</v>
      </c>
      <c r="I14791" t="s">
        <v>14</v>
      </c>
      <c r="J14791" t="s">
        <v>166</v>
      </c>
      <c r="K14791">
        <f>VLOOKUP(J14791,'Prix unitaires'!B:D,3,FALSE)</f>
        <v>0</v>
      </c>
      <c r="L14791" s="11">
        <f t="shared" si="231"/>
        <v>0</v>
      </c>
    </row>
    <row r="14792" spans="1:12" x14ac:dyDescent="0.25">
      <c r="A14792">
        <v>101</v>
      </c>
      <c r="B14792" t="s">
        <v>10</v>
      </c>
      <c r="C14792">
        <v>50</v>
      </c>
      <c r="D14792" t="s">
        <v>11</v>
      </c>
      <c r="E14792" t="s">
        <v>19</v>
      </c>
      <c r="F14792" t="s">
        <v>13</v>
      </c>
      <c r="G14792" s="1">
        <v>11.699999809265099</v>
      </c>
      <c r="H14792">
        <v>50</v>
      </c>
      <c r="I14792" t="s">
        <v>14</v>
      </c>
      <c r="J14792" t="s">
        <v>20</v>
      </c>
      <c r="K14792">
        <f>VLOOKUP(J14792,'Prix unitaires'!B:D,3,FALSE)</f>
        <v>0</v>
      </c>
      <c r="L14792" s="11">
        <f t="shared" si="231"/>
        <v>0</v>
      </c>
    </row>
    <row r="14793" spans="1:12" x14ac:dyDescent="0.25">
      <c r="A14793">
        <v>101</v>
      </c>
      <c r="B14793" t="s">
        <v>10</v>
      </c>
      <c r="C14793">
        <v>50</v>
      </c>
      <c r="D14793" t="s">
        <v>11</v>
      </c>
      <c r="E14793" t="s">
        <v>35</v>
      </c>
      <c r="F14793" t="s">
        <v>13</v>
      </c>
      <c r="G14793" s="1">
        <v>11.699999809265099</v>
      </c>
      <c r="H14793">
        <v>1</v>
      </c>
      <c r="I14793" t="s">
        <v>14</v>
      </c>
      <c r="J14793" t="s">
        <v>36</v>
      </c>
      <c r="K14793">
        <f>VLOOKUP(J14793,'Prix unitaires'!B:D,3,FALSE)</f>
        <v>0</v>
      </c>
      <c r="L14793" s="11">
        <f t="shared" si="231"/>
        <v>0</v>
      </c>
    </row>
    <row r="14794" spans="1:12" x14ac:dyDescent="0.25">
      <c r="A14794">
        <v>101</v>
      </c>
      <c r="B14794" t="s">
        <v>10</v>
      </c>
      <c r="C14794">
        <v>50</v>
      </c>
      <c r="D14794" t="s">
        <v>11</v>
      </c>
      <c r="E14794" t="s">
        <v>167</v>
      </c>
      <c r="F14794" t="s">
        <v>13</v>
      </c>
      <c r="G14794" s="1">
        <v>3.4000000953674299</v>
      </c>
      <c r="H14794">
        <v>1</v>
      </c>
      <c r="I14794" t="s">
        <v>14</v>
      </c>
      <c r="J14794" t="s">
        <v>168</v>
      </c>
      <c r="K14794">
        <f>VLOOKUP(J14794,'Prix unitaires'!B:D,3,FALSE)</f>
        <v>0</v>
      </c>
      <c r="L14794" s="11">
        <f t="shared" si="231"/>
        <v>0</v>
      </c>
    </row>
    <row r="14795" spans="1:12" x14ac:dyDescent="0.25">
      <c r="A14795">
        <v>101</v>
      </c>
      <c r="B14795" t="s">
        <v>10</v>
      </c>
      <c r="C14795">
        <v>52</v>
      </c>
      <c r="D14795" t="s">
        <v>11</v>
      </c>
      <c r="E14795" t="s">
        <v>35</v>
      </c>
      <c r="F14795" t="s">
        <v>13</v>
      </c>
      <c r="G14795" s="1">
        <v>22.209999084472699</v>
      </c>
      <c r="H14795">
        <v>1</v>
      </c>
      <c r="I14795" t="s">
        <v>14</v>
      </c>
      <c r="J14795" t="s">
        <v>36</v>
      </c>
      <c r="K14795">
        <f>VLOOKUP(J14795,'Prix unitaires'!B:D,3,FALSE)</f>
        <v>0</v>
      </c>
      <c r="L14795" s="11">
        <f t="shared" si="231"/>
        <v>0</v>
      </c>
    </row>
    <row r="14796" spans="1:12" x14ac:dyDescent="0.25">
      <c r="A14796">
        <v>101</v>
      </c>
      <c r="B14796" t="s">
        <v>10</v>
      </c>
      <c r="C14796">
        <v>52</v>
      </c>
      <c r="D14796" t="s">
        <v>11</v>
      </c>
      <c r="E14796" t="s">
        <v>167</v>
      </c>
      <c r="F14796" t="s">
        <v>13</v>
      </c>
      <c r="G14796" s="1">
        <v>6.1700000762939498</v>
      </c>
      <c r="H14796">
        <v>1</v>
      </c>
      <c r="I14796" t="s">
        <v>14</v>
      </c>
      <c r="J14796" t="s">
        <v>168</v>
      </c>
      <c r="K14796">
        <f>VLOOKUP(J14796,'Prix unitaires'!B:D,3,FALSE)</f>
        <v>0</v>
      </c>
      <c r="L14796" s="11">
        <f t="shared" si="231"/>
        <v>0</v>
      </c>
    </row>
    <row r="14797" spans="1:12" x14ac:dyDescent="0.25">
      <c r="A14797">
        <v>101</v>
      </c>
      <c r="B14797" t="s">
        <v>10</v>
      </c>
      <c r="C14797">
        <v>53</v>
      </c>
      <c r="D14797" t="s">
        <v>11</v>
      </c>
      <c r="E14797" t="s">
        <v>167</v>
      </c>
      <c r="F14797" t="s">
        <v>13</v>
      </c>
      <c r="G14797" s="1">
        <v>5.0999999046325701</v>
      </c>
      <c r="H14797">
        <v>1</v>
      </c>
      <c r="I14797" t="s">
        <v>14</v>
      </c>
      <c r="J14797" t="s">
        <v>168</v>
      </c>
      <c r="K14797">
        <f>VLOOKUP(J14797,'Prix unitaires'!B:D,3,FALSE)</f>
        <v>0</v>
      </c>
      <c r="L14797" s="11">
        <f t="shared" si="231"/>
        <v>0</v>
      </c>
    </row>
    <row r="14798" spans="1:12" x14ac:dyDescent="0.25">
      <c r="A14798">
        <v>101</v>
      </c>
      <c r="B14798" t="s">
        <v>10</v>
      </c>
      <c r="C14798">
        <v>54</v>
      </c>
      <c r="D14798" t="s">
        <v>11</v>
      </c>
      <c r="E14798" t="s">
        <v>167</v>
      </c>
      <c r="F14798" t="s">
        <v>13</v>
      </c>
      <c r="G14798" s="1">
        <v>5.0999999046325701</v>
      </c>
      <c r="H14798">
        <v>1</v>
      </c>
      <c r="I14798" t="s">
        <v>14</v>
      </c>
      <c r="J14798" t="s">
        <v>168</v>
      </c>
      <c r="K14798">
        <f>VLOOKUP(J14798,'Prix unitaires'!B:D,3,FALSE)</f>
        <v>0</v>
      </c>
      <c r="L14798" s="11">
        <f t="shared" si="231"/>
        <v>0</v>
      </c>
    </row>
    <row r="14799" spans="1:12" x14ac:dyDescent="0.25">
      <c r="A14799">
        <v>101</v>
      </c>
      <c r="B14799" t="s">
        <v>10</v>
      </c>
      <c r="C14799">
        <v>55</v>
      </c>
      <c r="D14799" t="s">
        <v>11</v>
      </c>
      <c r="E14799" t="s">
        <v>167</v>
      </c>
      <c r="F14799" t="s">
        <v>13</v>
      </c>
      <c r="G14799" s="1">
        <v>5.0999999046325701</v>
      </c>
      <c r="H14799">
        <v>1</v>
      </c>
      <c r="I14799" t="s">
        <v>14</v>
      </c>
      <c r="J14799" t="s">
        <v>168</v>
      </c>
      <c r="K14799">
        <f>VLOOKUP(J14799,'Prix unitaires'!B:D,3,FALSE)</f>
        <v>0</v>
      </c>
      <c r="L14799" s="11">
        <f t="shared" si="231"/>
        <v>0</v>
      </c>
    </row>
    <row r="14800" spans="1:12" x14ac:dyDescent="0.25">
      <c r="A14800">
        <v>101</v>
      </c>
      <c r="B14800" t="s">
        <v>10</v>
      </c>
      <c r="C14800">
        <v>56</v>
      </c>
      <c r="D14800" t="s">
        <v>11</v>
      </c>
      <c r="E14800" t="s">
        <v>167</v>
      </c>
      <c r="F14800" t="s">
        <v>13</v>
      </c>
      <c r="G14800" s="1">
        <v>3.21000003814697</v>
      </c>
      <c r="H14800">
        <v>1</v>
      </c>
      <c r="I14800" t="s">
        <v>14</v>
      </c>
      <c r="J14800" t="s">
        <v>168</v>
      </c>
      <c r="K14800">
        <f>VLOOKUP(J14800,'Prix unitaires'!B:D,3,FALSE)</f>
        <v>0</v>
      </c>
      <c r="L14800" s="11">
        <f t="shared" si="231"/>
        <v>0</v>
      </c>
    </row>
    <row r="14801" spans="1:12" x14ac:dyDescent="0.25">
      <c r="A14801">
        <v>101</v>
      </c>
      <c r="B14801" t="s">
        <v>10</v>
      </c>
      <c r="C14801">
        <v>6</v>
      </c>
      <c r="D14801" t="s">
        <v>11</v>
      </c>
      <c r="E14801" t="s">
        <v>35</v>
      </c>
      <c r="F14801" t="s">
        <v>13</v>
      </c>
      <c r="G14801" s="1">
        <v>17.569999694824201</v>
      </c>
      <c r="H14801">
        <v>1</v>
      </c>
      <c r="I14801" t="s">
        <v>14</v>
      </c>
      <c r="J14801" t="s">
        <v>36</v>
      </c>
      <c r="K14801">
        <f>VLOOKUP(J14801,'Prix unitaires'!B:D,3,FALSE)</f>
        <v>0</v>
      </c>
      <c r="L14801" s="11">
        <f t="shared" si="231"/>
        <v>0</v>
      </c>
    </row>
    <row r="14802" spans="1:12" x14ac:dyDescent="0.25">
      <c r="A14802">
        <v>101</v>
      </c>
      <c r="B14802" t="s">
        <v>10</v>
      </c>
      <c r="C14802">
        <v>6</v>
      </c>
      <c r="D14802" t="s">
        <v>11</v>
      </c>
      <c r="E14802" t="s">
        <v>165</v>
      </c>
      <c r="F14802" t="s">
        <v>13</v>
      </c>
      <c r="G14802" s="1">
        <v>5.7600002288818404</v>
      </c>
      <c r="H14802">
        <v>1</v>
      </c>
      <c r="I14802" t="s">
        <v>14</v>
      </c>
      <c r="J14802" t="s">
        <v>166</v>
      </c>
      <c r="K14802">
        <f>VLOOKUP(J14802,'Prix unitaires'!B:D,3,FALSE)</f>
        <v>0</v>
      </c>
      <c r="L14802" s="11">
        <f t="shared" si="231"/>
        <v>0</v>
      </c>
    </row>
    <row r="14803" spans="1:12" x14ac:dyDescent="0.25">
      <c r="A14803">
        <v>101</v>
      </c>
      <c r="B14803" t="s">
        <v>10</v>
      </c>
      <c r="C14803">
        <v>7</v>
      </c>
      <c r="D14803" t="s">
        <v>11</v>
      </c>
      <c r="E14803" t="s">
        <v>35</v>
      </c>
      <c r="F14803" t="s">
        <v>13</v>
      </c>
      <c r="G14803" s="1">
        <v>19.75</v>
      </c>
      <c r="H14803">
        <v>1</v>
      </c>
      <c r="I14803" t="s">
        <v>14</v>
      </c>
      <c r="J14803" t="s">
        <v>36</v>
      </c>
      <c r="K14803">
        <f>VLOOKUP(J14803,'Prix unitaires'!B:D,3,FALSE)</f>
        <v>0</v>
      </c>
      <c r="L14803" s="11">
        <f t="shared" si="231"/>
        <v>0</v>
      </c>
    </row>
    <row r="14804" spans="1:12" x14ac:dyDescent="0.25">
      <c r="A14804">
        <v>101</v>
      </c>
      <c r="B14804" t="s">
        <v>10</v>
      </c>
      <c r="C14804">
        <v>7</v>
      </c>
      <c r="D14804" t="s">
        <v>11</v>
      </c>
      <c r="E14804" t="s">
        <v>165</v>
      </c>
      <c r="F14804" t="s">
        <v>13</v>
      </c>
      <c r="G14804" s="1">
        <v>8.5699996948241992</v>
      </c>
      <c r="H14804">
        <v>1</v>
      </c>
      <c r="I14804" t="s">
        <v>14</v>
      </c>
      <c r="J14804" t="s">
        <v>166</v>
      </c>
      <c r="K14804">
        <f>VLOOKUP(J14804,'Prix unitaires'!B:D,3,FALSE)</f>
        <v>0</v>
      </c>
      <c r="L14804" s="11">
        <f t="shared" si="231"/>
        <v>0</v>
      </c>
    </row>
    <row r="14805" spans="1:12" x14ac:dyDescent="0.25">
      <c r="A14805">
        <v>101</v>
      </c>
      <c r="B14805" t="s">
        <v>10</v>
      </c>
      <c r="C14805">
        <v>8</v>
      </c>
      <c r="D14805" t="s">
        <v>11</v>
      </c>
      <c r="E14805" t="s">
        <v>165</v>
      </c>
      <c r="F14805" t="s">
        <v>13</v>
      </c>
      <c r="G14805" s="1">
        <v>5.0999999046325701</v>
      </c>
      <c r="H14805">
        <v>1</v>
      </c>
      <c r="I14805" t="s">
        <v>14</v>
      </c>
      <c r="J14805" t="s">
        <v>166</v>
      </c>
      <c r="K14805">
        <f>VLOOKUP(J14805,'Prix unitaires'!B:D,3,FALSE)</f>
        <v>0</v>
      </c>
      <c r="L14805" s="11">
        <f t="shared" si="231"/>
        <v>0</v>
      </c>
    </row>
    <row r="14806" spans="1:12" x14ac:dyDescent="0.25">
      <c r="A14806">
        <v>101</v>
      </c>
      <c r="B14806" t="s">
        <v>10</v>
      </c>
      <c r="C14806" t="s">
        <v>120</v>
      </c>
      <c r="D14806" t="s">
        <v>11</v>
      </c>
      <c r="E14806" t="s">
        <v>165</v>
      </c>
      <c r="F14806" t="s">
        <v>13</v>
      </c>
      <c r="G14806" s="1">
        <v>18.75</v>
      </c>
      <c r="H14806">
        <v>1</v>
      </c>
      <c r="I14806" t="s">
        <v>14</v>
      </c>
      <c r="J14806" t="s">
        <v>166</v>
      </c>
      <c r="K14806">
        <f>VLOOKUP(J14806,'Prix unitaires'!B:D,3,FALSE)</f>
        <v>0</v>
      </c>
      <c r="L14806" s="11">
        <f t="shared" si="231"/>
        <v>0</v>
      </c>
    </row>
    <row r="14807" spans="1:12" x14ac:dyDescent="0.25">
      <c r="A14807">
        <v>101</v>
      </c>
      <c r="B14807" t="s">
        <v>10</v>
      </c>
      <c r="C14807" t="s">
        <v>250</v>
      </c>
      <c r="D14807" t="s">
        <v>11</v>
      </c>
      <c r="E14807" t="s">
        <v>12</v>
      </c>
      <c r="F14807" t="s">
        <v>13</v>
      </c>
      <c r="G14807" s="1">
        <v>3.4300000667571999</v>
      </c>
      <c r="H14807">
        <v>50</v>
      </c>
      <c r="I14807" t="s">
        <v>14</v>
      </c>
      <c r="J14807" t="s">
        <v>15</v>
      </c>
      <c r="K14807">
        <f>VLOOKUP(J14807,'Prix unitaires'!B:D,3,FALSE)</f>
        <v>0</v>
      </c>
      <c r="L14807" s="11">
        <f t="shared" si="231"/>
        <v>0</v>
      </c>
    </row>
    <row r="14808" spans="1:12" x14ac:dyDescent="0.25">
      <c r="A14808">
        <v>101</v>
      </c>
      <c r="B14808" t="s">
        <v>10</v>
      </c>
      <c r="C14808" t="s">
        <v>250</v>
      </c>
      <c r="D14808" t="s">
        <v>11</v>
      </c>
      <c r="E14808" t="s">
        <v>35</v>
      </c>
      <c r="F14808" t="s">
        <v>13</v>
      </c>
      <c r="G14808" s="1">
        <v>3.4300000667571999</v>
      </c>
      <c r="H14808">
        <v>1</v>
      </c>
      <c r="I14808" t="s">
        <v>14</v>
      </c>
      <c r="J14808" t="s">
        <v>36</v>
      </c>
      <c r="K14808">
        <f>VLOOKUP(J14808,'Prix unitaires'!B:D,3,FALSE)</f>
        <v>0</v>
      </c>
      <c r="L14808" s="11">
        <f t="shared" si="231"/>
        <v>0</v>
      </c>
    </row>
    <row r="14809" spans="1:12" x14ac:dyDescent="0.25">
      <c r="A14809">
        <v>101</v>
      </c>
      <c r="B14809" t="s">
        <v>10</v>
      </c>
      <c r="C14809" t="s">
        <v>42</v>
      </c>
      <c r="D14809" t="s">
        <v>11</v>
      </c>
      <c r="E14809" t="s">
        <v>165</v>
      </c>
      <c r="F14809" t="s">
        <v>13</v>
      </c>
      <c r="G14809" s="1">
        <v>1.0700000524520901</v>
      </c>
      <c r="H14809">
        <v>1</v>
      </c>
      <c r="I14809" t="s">
        <v>14</v>
      </c>
      <c r="J14809" t="s">
        <v>166</v>
      </c>
      <c r="K14809">
        <f>VLOOKUP(J14809,'Prix unitaires'!B:D,3,FALSE)</f>
        <v>0</v>
      </c>
      <c r="L14809" s="11">
        <f t="shared" si="231"/>
        <v>0</v>
      </c>
    </row>
    <row r="14810" spans="1:12" x14ac:dyDescent="0.25">
      <c r="A14810">
        <v>101</v>
      </c>
      <c r="B14810" t="s">
        <v>10</v>
      </c>
      <c r="C14810" t="s">
        <v>44</v>
      </c>
      <c r="D14810" t="s">
        <v>11</v>
      </c>
      <c r="E14810" t="s">
        <v>17</v>
      </c>
      <c r="F14810" t="s">
        <v>13</v>
      </c>
      <c r="G14810" s="1">
        <v>10.180000305175801</v>
      </c>
      <c r="H14810">
        <v>50</v>
      </c>
      <c r="I14810" t="s">
        <v>14</v>
      </c>
      <c r="J14810" t="s">
        <v>18</v>
      </c>
      <c r="K14810">
        <f>VLOOKUP(J14810,'Prix unitaires'!B:D,3,FALSE)</f>
        <v>0</v>
      </c>
      <c r="L14810" s="11">
        <f t="shared" si="231"/>
        <v>0</v>
      </c>
    </row>
    <row r="14811" spans="1:12" x14ac:dyDescent="0.25">
      <c r="A14811">
        <v>101</v>
      </c>
      <c r="B14811" t="s">
        <v>10</v>
      </c>
      <c r="C14811" t="s">
        <v>44</v>
      </c>
      <c r="D14811" t="s">
        <v>11</v>
      </c>
      <c r="E14811" t="s">
        <v>40</v>
      </c>
      <c r="F14811" t="s">
        <v>13</v>
      </c>
      <c r="G14811" s="1">
        <v>10.180000305175801</v>
      </c>
      <c r="H14811">
        <v>1</v>
      </c>
      <c r="I14811" t="s">
        <v>14</v>
      </c>
      <c r="J14811" t="s">
        <v>41</v>
      </c>
      <c r="K14811">
        <f>VLOOKUP(J14811,'Prix unitaires'!B:D,3,FALSE)</f>
        <v>0</v>
      </c>
      <c r="L14811" s="11">
        <f t="shared" si="231"/>
        <v>0</v>
      </c>
    </row>
    <row r="14812" spans="1:12" x14ac:dyDescent="0.25">
      <c r="A14812">
        <v>101</v>
      </c>
      <c r="B14812" t="s">
        <v>10</v>
      </c>
      <c r="C14812" t="s">
        <v>44</v>
      </c>
      <c r="D14812" t="s">
        <v>11</v>
      </c>
      <c r="E14812" t="s">
        <v>167</v>
      </c>
      <c r="F14812" t="s">
        <v>13</v>
      </c>
      <c r="G14812" s="1">
        <v>2.0999999046325701</v>
      </c>
      <c r="H14812">
        <v>1</v>
      </c>
      <c r="I14812" t="s">
        <v>14</v>
      </c>
      <c r="J14812" t="s">
        <v>168</v>
      </c>
      <c r="K14812">
        <f>VLOOKUP(J14812,'Prix unitaires'!B:D,3,FALSE)</f>
        <v>0</v>
      </c>
      <c r="L14812" s="11">
        <f t="shared" si="231"/>
        <v>0</v>
      </c>
    </row>
    <row r="14813" spans="1:12" x14ac:dyDescent="0.25">
      <c r="A14813">
        <v>101</v>
      </c>
      <c r="B14813" t="s">
        <v>10</v>
      </c>
      <c r="C14813" t="s">
        <v>127</v>
      </c>
      <c r="D14813" t="s">
        <v>11</v>
      </c>
      <c r="E14813" t="s">
        <v>17</v>
      </c>
      <c r="F14813" t="s">
        <v>13</v>
      </c>
      <c r="G14813" s="1">
        <v>7.5799999237060502</v>
      </c>
      <c r="H14813">
        <v>50</v>
      </c>
      <c r="I14813" t="s">
        <v>14</v>
      </c>
      <c r="J14813" t="s">
        <v>18</v>
      </c>
      <c r="K14813">
        <f>VLOOKUP(J14813,'Prix unitaires'!B:D,3,FALSE)</f>
        <v>0</v>
      </c>
      <c r="L14813" s="11">
        <f t="shared" si="231"/>
        <v>0</v>
      </c>
    </row>
    <row r="14814" spans="1:12" x14ac:dyDescent="0.25">
      <c r="A14814">
        <v>101</v>
      </c>
      <c r="B14814" t="s">
        <v>10</v>
      </c>
      <c r="C14814" t="s">
        <v>127</v>
      </c>
      <c r="D14814" t="s">
        <v>11</v>
      </c>
      <c r="E14814" t="s">
        <v>35</v>
      </c>
      <c r="F14814" t="s">
        <v>13</v>
      </c>
      <c r="G14814" s="1">
        <v>7.5799999237060502</v>
      </c>
      <c r="H14814">
        <v>1</v>
      </c>
      <c r="I14814" t="s">
        <v>14</v>
      </c>
      <c r="J14814" t="s">
        <v>36</v>
      </c>
      <c r="K14814">
        <f>VLOOKUP(J14814,'Prix unitaires'!B:D,3,FALSE)</f>
        <v>0</v>
      </c>
      <c r="L14814" s="11">
        <f t="shared" si="231"/>
        <v>0</v>
      </c>
    </row>
    <row r="14815" spans="1:12" x14ac:dyDescent="0.25">
      <c r="A14815">
        <v>101</v>
      </c>
      <c r="B14815" t="s">
        <v>10</v>
      </c>
      <c r="C14815" t="s">
        <v>126</v>
      </c>
      <c r="D14815" t="s">
        <v>11</v>
      </c>
      <c r="E14815" t="s">
        <v>167</v>
      </c>
      <c r="F14815" t="s">
        <v>13</v>
      </c>
      <c r="G14815" s="1">
        <v>7.03999996185303</v>
      </c>
      <c r="H14815">
        <v>1</v>
      </c>
      <c r="I14815" t="s">
        <v>14</v>
      </c>
      <c r="J14815" t="s">
        <v>168</v>
      </c>
      <c r="K14815">
        <f>VLOOKUP(J14815,'Prix unitaires'!B:D,3,FALSE)</f>
        <v>0</v>
      </c>
      <c r="L14815" s="11">
        <f t="shared" si="231"/>
        <v>0</v>
      </c>
    </row>
    <row r="14816" spans="1:12" x14ac:dyDescent="0.25">
      <c r="A14816">
        <v>101</v>
      </c>
      <c r="B14816" t="s">
        <v>10</v>
      </c>
      <c r="C14816" t="s">
        <v>169</v>
      </c>
      <c r="D14816" t="s">
        <v>11</v>
      </c>
      <c r="E14816" t="s">
        <v>17</v>
      </c>
      <c r="F14816" t="s">
        <v>13</v>
      </c>
      <c r="G14816" s="1">
        <v>4.8299999237060502</v>
      </c>
      <c r="H14816">
        <v>50</v>
      </c>
      <c r="I14816" t="s">
        <v>14</v>
      </c>
      <c r="J14816" t="s">
        <v>18</v>
      </c>
      <c r="K14816">
        <f>VLOOKUP(J14816,'Prix unitaires'!B:D,3,FALSE)</f>
        <v>0</v>
      </c>
      <c r="L14816" s="11">
        <f t="shared" si="231"/>
        <v>0</v>
      </c>
    </row>
    <row r="14817" spans="1:12" x14ac:dyDescent="0.25">
      <c r="A14817">
        <v>101</v>
      </c>
      <c r="B14817" t="s">
        <v>10</v>
      </c>
      <c r="C14817" t="s">
        <v>169</v>
      </c>
      <c r="D14817" t="s">
        <v>11</v>
      </c>
      <c r="E14817" t="s">
        <v>40</v>
      </c>
      <c r="F14817" t="s">
        <v>13</v>
      </c>
      <c r="G14817" s="1">
        <v>4.8299999237060502</v>
      </c>
      <c r="H14817">
        <v>1</v>
      </c>
      <c r="I14817" t="s">
        <v>14</v>
      </c>
      <c r="J14817" t="s">
        <v>41</v>
      </c>
      <c r="K14817">
        <f>VLOOKUP(J14817,'Prix unitaires'!B:D,3,FALSE)</f>
        <v>0</v>
      </c>
      <c r="L14817" s="11">
        <f t="shared" si="231"/>
        <v>0</v>
      </c>
    </row>
    <row r="14818" spans="1:12" x14ac:dyDescent="0.25">
      <c r="A14818">
        <v>101</v>
      </c>
      <c r="B14818" t="s">
        <v>10</v>
      </c>
      <c r="C14818" t="s">
        <v>293</v>
      </c>
      <c r="D14818" t="s">
        <v>11</v>
      </c>
      <c r="E14818" t="s">
        <v>40</v>
      </c>
      <c r="F14818" t="s">
        <v>13</v>
      </c>
      <c r="G14818" s="1">
        <v>15</v>
      </c>
      <c r="H14818">
        <v>1</v>
      </c>
      <c r="I14818" t="s">
        <v>14</v>
      </c>
      <c r="J14818" t="s">
        <v>41</v>
      </c>
      <c r="K14818">
        <f>VLOOKUP(J14818,'Prix unitaires'!B:D,3,FALSE)</f>
        <v>0</v>
      </c>
      <c r="L14818" s="11">
        <f t="shared" si="231"/>
        <v>0</v>
      </c>
    </row>
    <row r="14819" spans="1:12" x14ac:dyDescent="0.25">
      <c r="A14819">
        <v>101</v>
      </c>
      <c r="B14819" t="s">
        <v>10</v>
      </c>
      <c r="C14819" t="s">
        <v>293</v>
      </c>
      <c r="D14819" t="s">
        <v>11</v>
      </c>
      <c r="E14819" t="s">
        <v>165</v>
      </c>
      <c r="F14819" t="s">
        <v>13</v>
      </c>
      <c r="G14819" s="1">
        <v>4.5999999046325701</v>
      </c>
      <c r="H14819">
        <v>1</v>
      </c>
      <c r="I14819" t="s">
        <v>14</v>
      </c>
      <c r="J14819" t="s">
        <v>166</v>
      </c>
      <c r="K14819">
        <f>VLOOKUP(J14819,'Prix unitaires'!B:D,3,FALSE)</f>
        <v>0</v>
      </c>
      <c r="L14819" s="11">
        <f t="shared" si="231"/>
        <v>0</v>
      </c>
    </row>
    <row r="14820" spans="1:12" x14ac:dyDescent="0.25">
      <c r="A14820">
        <v>101</v>
      </c>
      <c r="B14820" t="s">
        <v>37</v>
      </c>
      <c r="C14820">
        <v>1</v>
      </c>
      <c r="D14820" t="s">
        <v>11</v>
      </c>
      <c r="E14820" t="s">
        <v>165</v>
      </c>
      <c r="F14820" t="s">
        <v>13</v>
      </c>
      <c r="G14820" s="1">
        <v>2.2799999713897701</v>
      </c>
      <c r="H14820">
        <v>1</v>
      </c>
      <c r="I14820" t="s">
        <v>14</v>
      </c>
      <c r="J14820" t="s">
        <v>166</v>
      </c>
      <c r="K14820">
        <f>VLOOKUP(J14820,'Prix unitaires'!B:D,3,FALSE)</f>
        <v>0</v>
      </c>
      <c r="L14820" s="11">
        <f t="shared" si="231"/>
        <v>0</v>
      </c>
    </row>
    <row r="14821" spans="1:12" x14ac:dyDescent="0.25">
      <c r="A14821">
        <v>101</v>
      </c>
      <c r="B14821" t="s">
        <v>37</v>
      </c>
      <c r="C14821">
        <v>11</v>
      </c>
      <c r="D14821" t="s">
        <v>11</v>
      </c>
      <c r="E14821" t="s">
        <v>165</v>
      </c>
      <c r="F14821" t="s">
        <v>13</v>
      </c>
      <c r="G14821" s="1">
        <v>3.03999996185303</v>
      </c>
      <c r="H14821">
        <v>1</v>
      </c>
      <c r="I14821" t="s">
        <v>14</v>
      </c>
      <c r="J14821" t="s">
        <v>166</v>
      </c>
      <c r="K14821">
        <f>VLOOKUP(J14821,'Prix unitaires'!B:D,3,FALSE)</f>
        <v>0</v>
      </c>
      <c r="L14821" s="11">
        <f t="shared" si="231"/>
        <v>0</v>
      </c>
    </row>
    <row r="14822" spans="1:12" x14ac:dyDescent="0.25">
      <c r="A14822">
        <v>101</v>
      </c>
      <c r="B14822" t="s">
        <v>37</v>
      </c>
      <c r="C14822">
        <v>12</v>
      </c>
      <c r="D14822" t="s">
        <v>11</v>
      </c>
      <c r="E14822" t="s">
        <v>165</v>
      </c>
      <c r="F14822" t="s">
        <v>13</v>
      </c>
      <c r="G14822" s="1">
        <v>2.2799999713897701</v>
      </c>
      <c r="H14822">
        <v>1</v>
      </c>
      <c r="I14822" t="s">
        <v>14</v>
      </c>
      <c r="J14822" t="s">
        <v>166</v>
      </c>
      <c r="K14822">
        <f>VLOOKUP(J14822,'Prix unitaires'!B:D,3,FALSE)</f>
        <v>0</v>
      </c>
      <c r="L14822" s="11">
        <f t="shared" si="231"/>
        <v>0</v>
      </c>
    </row>
    <row r="14823" spans="1:12" x14ac:dyDescent="0.25">
      <c r="A14823">
        <v>101</v>
      </c>
      <c r="B14823" t="s">
        <v>37</v>
      </c>
      <c r="C14823">
        <v>13</v>
      </c>
      <c r="D14823" t="s">
        <v>11</v>
      </c>
      <c r="E14823" t="s">
        <v>165</v>
      </c>
      <c r="F14823" t="s">
        <v>13</v>
      </c>
      <c r="G14823" s="1">
        <v>2.2799999713897701</v>
      </c>
      <c r="H14823">
        <v>1</v>
      </c>
      <c r="I14823" t="s">
        <v>14</v>
      </c>
      <c r="J14823" t="s">
        <v>166</v>
      </c>
      <c r="K14823">
        <f>VLOOKUP(J14823,'Prix unitaires'!B:D,3,FALSE)</f>
        <v>0</v>
      </c>
      <c r="L14823" s="11">
        <f t="shared" si="231"/>
        <v>0</v>
      </c>
    </row>
    <row r="14824" spans="1:12" x14ac:dyDescent="0.25">
      <c r="A14824">
        <v>101</v>
      </c>
      <c r="B14824" t="s">
        <v>37</v>
      </c>
      <c r="C14824">
        <v>14</v>
      </c>
      <c r="D14824" t="s">
        <v>11</v>
      </c>
      <c r="E14824" t="s">
        <v>19</v>
      </c>
      <c r="F14824" t="s">
        <v>13</v>
      </c>
      <c r="G14824" s="1">
        <v>15.449999809265099</v>
      </c>
      <c r="H14824">
        <v>50</v>
      </c>
      <c r="I14824" t="s">
        <v>14</v>
      </c>
      <c r="J14824" t="s">
        <v>20</v>
      </c>
      <c r="K14824">
        <f>VLOOKUP(J14824,'Prix unitaires'!B:D,3,FALSE)</f>
        <v>0</v>
      </c>
      <c r="L14824" s="11">
        <f t="shared" si="231"/>
        <v>0</v>
      </c>
    </row>
    <row r="14825" spans="1:12" x14ac:dyDescent="0.25">
      <c r="A14825">
        <v>101</v>
      </c>
      <c r="B14825" t="s">
        <v>37</v>
      </c>
      <c r="C14825">
        <v>14</v>
      </c>
      <c r="D14825" t="s">
        <v>11</v>
      </c>
      <c r="E14825" t="s">
        <v>35</v>
      </c>
      <c r="F14825" t="s">
        <v>13</v>
      </c>
      <c r="G14825" s="1">
        <v>15.449999809265099</v>
      </c>
      <c r="H14825">
        <v>1</v>
      </c>
      <c r="I14825" t="s">
        <v>14</v>
      </c>
      <c r="J14825" t="s">
        <v>36</v>
      </c>
      <c r="K14825">
        <f>VLOOKUP(J14825,'Prix unitaires'!B:D,3,FALSE)</f>
        <v>0</v>
      </c>
      <c r="L14825" s="11">
        <f t="shared" si="231"/>
        <v>0</v>
      </c>
    </row>
    <row r="14826" spans="1:12" x14ac:dyDescent="0.25">
      <c r="A14826">
        <v>101</v>
      </c>
      <c r="B14826" t="s">
        <v>37</v>
      </c>
      <c r="C14826">
        <v>14</v>
      </c>
      <c r="D14826" t="s">
        <v>11</v>
      </c>
      <c r="E14826" t="s">
        <v>165</v>
      </c>
      <c r="F14826" t="s">
        <v>13</v>
      </c>
      <c r="G14826" s="1">
        <v>2.2799999713897701</v>
      </c>
      <c r="H14826">
        <v>1</v>
      </c>
      <c r="I14826" t="s">
        <v>14</v>
      </c>
      <c r="J14826" t="s">
        <v>166</v>
      </c>
      <c r="K14826">
        <f>VLOOKUP(J14826,'Prix unitaires'!B:D,3,FALSE)</f>
        <v>0</v>
      </c>
      <c r="L14826" s="11">
        <f t="shared" si="231"/>
        <v>0</v>
      </c>
    </row>
    <row r="14827" spans="1:12" x14ac:dyDescent="0.25">
      <c r="A14827">
        <v>101</v>
      </c>
      <c r="B14827" t="s">
        <v>37</v>
      </c>
      <c r="C14827">
        <v>15</v>
      </c>
      <c r="D14827" t="s">
        <v>11</v>
      </c>
      <c r="E14827" t="s">
        <v>35</v>
      </c>
      <c r="F14827" t="s">
        <v>13</v>
      </c>
      <c r="G14827" s="1">
        <v>15.569999694824199</v>
      </c>
      <c r="H14827">
        <v>1</v>
      </c>
      <c r="I14827" t="s">
        <v>14</v>
      </c>
      <c r="J14827" t="s">
        <v>36</v>
      </c>
      <c r="K14827">
        <f>VLOOKUP(J14827,'Prix unitaires'!B:D,3,FALSE)</f>
        <v>0</v>
      </c>
      <c r="L14827" s="11">
        <f t="shared" si="231"/>
        <v>0</v>
      </c>
    </row>
    <row r="14828" spans="1:12" x14ac:dyDescent="0.25">
      <c r="A14828">
        <v>101</v>
      </c>
      <c r="B14828" t="s">
        <v>37</v>
      </c>
      <c r="C14828">
        <v>15</v>
      </c>
      <c r="D14828" t="s">
        <v>11</v>
      </c>
      <c r="E14828" t="s">
        <v>165</v>
      </c>
      <c r="F14828" t="s">
        <v>13</v>
      </c>
      <c r="G14828" s="1">
        <v>2.2799999713897701</v>
      </c>
      <c r="H14828">
        <v>1</v>
      </c>
      <c r="I14828" t="s">
        <v>14</v>
      </c>
      <c r="J14828" t="s">
        <v>166</v>
      </c>
      <c r="K14828">
        <f>VLOOKUP(J14828,'Prix unitaires'!B:D,3,FALSE)</f>
        <v>0</v>
      </c>
      <c r="L14828" s="11">
        <f t="shared" si="231"/>
        <v>0</v>
      </c>
    </row>
    <row r="14829" spans="1:12" x14ac:dyDescent="0.25">
      <c r="A14829">
        <v>101</v>
      </c>
      <c r="B14829" t="s">
        <v>37</v>
      </c>
      <c r="C14829">
        <v>16</v>
      </c>
      <c r="D14829" t="s">
        <v>11</v>
      </c>
      <c r="E14829" t="s">
        <v>165</v>
      </c>
      <c r="F14829" t="s">
        <v>13</v>
      </c>
      <c r="G14829" s="1">
        <v>2.2799999713897701</v>
      </c>
      <c r="H14829">
        <v>1</v>
      </c>
      <c r="I14829" t="s">
        <v>14</v>
      </c>
      <c r="J14829" t="s">
        <v>166</v>
      </c>
      <c r="K14829">
        <f>VLOOKUP(J14829,'Prix unitaires'!B:D,3,FALSE)</f>
        <v>0</v>
      </c>
      <c r="L14829" s="11">
        <f t="shared" si="231"/>
        <v>0</v>
      </c>
    </row>
    <row r="14830" spans="1:12" x14ac:dyDescent="0.25">
      <c r="A14830">
        <v>101</v>
      </c>
      <c r="B14830" t="s">
        <v>37</v>
      </c>
      <c r="C14830">
        <v>17</v>
      </c>
      <c r="D14830" t="s">
        <v>11</v>
      </c>
      <c r="E14830" t="s">
        <v>19</v>
      </c>
      <c r="F14830" t="s">
        <v>13</v>
      </c>
      <c r="G14830" s="1">
        <v>15.7799997329712</v>
      </c>
      <c r="H14830">
        <v>50</v>
      </c>
      <c r="I14830" t="s">
        <v>14</v>
      </c>
      <c r="J14830" t="s">
        <v>20</v>
      </c>
      <c r="K14830">
        <f>VLOOKUP(J14830,'Prix unitaires'!B:D,3,FALSE)</f>
        <v>0</v>
      </c>
      <c r="L14830" s="11">
        <f t="shared" si="231"/>
        <v>0</v>
      </c>
    </row>
    <row r="14831" spans="1:12" x14ac:dyDescent="0.25">
      <c r="A14831">
        <v>101</v>
      </c>
      <c r="B14831" t="s">
        <v>37</v>
      </c>
      <c r="C14831">
        <v>17</v>
      </c>
      <c r="D14831" t="s">
        <v>11</v>
      </c>
      <c r="E14831" t="s">
        <v>35</v>
      </c>
      <c r="F14831" t="s">
        <v>13</v>
      </c>
      <c r="G14831" s="1">
        <v>15.7799997329712</v>
      </c>
      <c r="H14831">
        <v>1</v>
      </c>
      <c r="I14831" t="s">
        <v>14</v>
      </c>
      <c r="J14831" t="s">
        <v>36</v>
      </c>
      <c r="K14831">
        <f>VLOOKUP(J14831,'Prix unitaires'!B:D,3,FALSE)</f>
        <v>0</v>
      </c>
      <c r="L14831" s="11">
        <f t="shared" si="231"/>
        <v>0</v>
      </c>
    </row>
    <row r="14832" spans="1:12" x14ac:dyDescent="0.25">
      <c r="A14832">
        <v>101</v>
      </c>
      <c r="B14832" t="s">
        <v>37</v>
      </c>
      <c r="C14832">
        <v>17</v>
      </c>
      <c r="D14832" t="s">
        <v>11</v>
      </c>
      <c r="E14832" t="s">
        <v>165</v>
      </c>
      <c r="F14832" t="s">
        <v>13</v>
      </c>
      <c r="G14832" s="1">
        <v>2.2799999713897701</v>
      </c>
      <c r="H14832">
        <v>1</v>
      </c>
      <c r="I14832" t="s">
        <v>14</v>
      </c>
      <c r="J14832" t="s">
        <v>166</v>
      </c>
      <c r="K14832">
        <f>VLOOKUP(J14832,'Prix unitaires'!B:D,3,FALSE)</f>
        <v>0</v>
      </c>
      <c r="L14832" s="11">
        <f t="shared" si="231"/>
        <v>0</v>
      </c>
    </row>
    <row r="14833" spans="1:12" x14ac:dyDescent="0.25">
      <c r="A14833">
        <v>101</v>
      </c>
      <c r="B14833" t="s">
        <v>37</v>
      </c>
      <c r="C14833">
        <v>18</v>
      </c>
      <c r="D14833" t="s">
        <v>11</v>
      </c>
      <c r="E14833" t="s">
        <v>17</v>
      </c>
      <c r="F14833" t="s">
        <v>13</v>
      </c>
      <c r="G14833" s="1">
        <v>5.0500001907348597</v>
      </c>
      <c r="H14833">
        <v>50</v>
      </c>
      <c r="I14833" t="s">
        <v>14</v>
      </c>
      <c r="J14833" t="s">
        <v>18</v>
      </c>
      <c r="K14833">
        <f>VLOOKUP(J14833,'Prix unitaires'!B:D,3,FALSE)</f>
        <v>0</v>
      </c>
      <c r="L14833" s="11">
        <f t="shared" si="231"/>
        <v>0</v>
      </c>
    </row>
    <row r="14834" spans="1:12" x14ac:dyDescent="0.25">
      <c r="A14834">
        <v>101</v>
      </c>
      <c r="B14834" t="s">
        <v>37</v>
      </c>
      <c r="C14834">
        <v>18</v>
      </c>
      <c r="D14834" t="s">
        <v>11</v>
      </c>
      <c r="E14834" t="s">
        <v>35</v>
      </c>
      <c r="F14834" t="s">
        <v>13</v>
      </c>
      <c r="G14834" s="1">
        <v>5.0500001907348597</v>
      </c>
      <c r="H14834">
        <v>1</v>
      </c>
      <c r="I14834" t="s">
        <v>14</v>
      </c>
      <c r="J14834" t="s">
        <v>36</v>
      </c>
      <c r="K14834">
        <f>VLOOKUP(J14834,'Prix unitaires'!B:D,3,FALSE)</f>
        <v>0</v>
      </c>
      <c r="L14834" s="11">
        <f t="shared" si="231"/>
        <v>0</v>
      </c>
    </row>
    <row r="14835" spans="1:12" x14ac:dyDescent="0.25">
      <c r="A14835">
        <v>101</v>
      </c>
      <c r="B14835" t="s">
        <v>37</v>
      </c>
      <c r="C14835">
        <v>19</v>
      </c>
      <c r="D14835" t="s">
        <v>11</v>
      </c>
      <c r="E14835" t="s">
        <v>165</v>
      </c>
      <c r="F14835" t="s">
        <v>13</v>
      </c>
      <c r="G14835" s="1">
        <v>2.2799999713897701</v>
      </c>
      <c r="H14835">
        <v>1</v>
      </c>
      <c r="I14835" t="s">
        <v>14</v>
      </c>
      <c r="J14835" t="s">
        <v>166</v>
      </c>
      <c r="K14835">
        <f>VLOOKUP(J14835,'Prix unitaires'!B:D,3,FALSE)</f>
        <v>0</v>
      </c>
      <c r="L14835" s="11">
        <f t="shared" si="231"/>
        <v>0</v>
      </c>
    </row>
    <row r="14836" spans="1:12" x14ac:dyDescent="0.25">
      <c r="A14836">
        <v>101</v>
      </c>
      <c r="B14836" t="s">
        <v>37</v>
      </c>
      <c r="C14836">
        <v>21</v>
      </c>
      <c r="D14836" t="s">
        <v>11</v>
      </c>
      <c r="E14836" t="s">
        <v>165</v>
      </c>
      <c r="F14836" t="s">
        <v>13</v>
      </c>
      <c r="G14836" s="1">
        <v>2.2799999713897701</v>
      </c>
      <c r="H14836">
        <v>1</v>
      </c>
      <c r="I14836" t="s">
        <v>14</v>
      </c>
      <c r="J14836" t="s">
        <v>166</v>
      </c>
      <c r="K14836">
        <f>VLOOKUP(J14836,'Prix unitaires'!B:D,3,FALSE)</f>
        <v>0</v>
      </c>
      <c r="L14836" s="11">
        <f t="shared" si="231"/>
        <v>0</v>
      </c>
    </row>
    <row r="14837" spans="1:12" x14ac:dyDescent="0.25">
      <c r="A14837">
        <v>101</v>
      </c>
      <c r="B14837" t="s">
        <v>37</v>
      </c>
      <c r="C14837">
        <v>22</v>
      </c>
      <c r="D14837" t="s">
        <v>11</v>
      </c>
      <c r="E14837" t="s">
        <v>165</v>
      </c>
      <c r="F14837" t="s">
        <v>13</v>
      </c>
      <c r="G14837" s="1">
        <v>1.5199999809265099</v>
      </c>
      <c r="H14837">
        <v>1</v>
      </c>
      <c r="I14837" t="s">
        <v>14</v>
      </c>
      <c r="J14837" t="s">
        <v>166</v>
      </c>
      <c r="K14837">
        <f>VLOOKUP(J14837,'Prix unitaires'!B:D,3,FALSE)</f>
        <v>0</v>
      </c>
      <c r="L14837" s="11">
        <f t="shared" si="231"/>
        <v>0</v>
      </c>
    </row>
    <row r="14838" spans="1:12" x14ac:dyDescent="0.25">
      <c r="A14838">
        <v>101</v>
      </c>
      <c r="B14838" t="s">
        <v>37</v>
      </c>
      <c r="C14838">
        <v>23</v>
      </c>
      <c r="D14838" t="s">
        <v>11</v>
      </c>
      <c r="E14838" t="s">
        <v>165</v>
      </c>
      <c r="F14838" t="s">
        <v>13</v>
      </c>
      <c r="G14838" s="1">
        <v>2.2799999713897701</v>
      </c>
      <c r="H14838">
        <v>1</v>
      </c>
      <c r="I14838" t="s">
        <v>14</v>
      </c>
      <c r="J14838" t="s">
        <v>166</v>
      </c>
      <c r="K14838">
        <f>VLOOKUP(J14838,'Prix unitaires'!B:D,3,FALSE)</f>
        <v>0</v>
      </c>
      <c r="L14838" s="11">
        <f t="shared" si="231"/>
        <v>0</v>
      </c>
    </row>
    <row r="14839" spans="1:12" x14ac:dyDescent="0.25">
      <c r="A14839">
        <v>101</v>
      </c>
      <c r="B14839" t="s">
        <v>37</v>
      </c>
      <c r="C14839">
        <v>24</v>
      </c>
      <c r="D14839" t="s">
        <v>11</v>
      </c>
      <c r="E14839" t="s">
        <v>165</v>
      </c>
      <c r="F14839" t="s">
        <v>13</v>
      </c>
      <c r="G14839" s="1">
        <v>3.03999996185303</v>
      </c>
      <c r="H14839">
        <v>1</v>
      </c>
      <c r="I14839" t="s">
        <v>14</v>
      </c>
      <c r="J14839" t="s">
        <v>166</v>
      </c>
      <c r="K14839">
        <f>VLOOKUP(J14839,'Prix unitaires'!B:D,3,FALSE)</f>
        <v>0</v>
      </c>
      <c r="L14839" s="11">
        <f t="shared" si="231"/>
        <v>0</v>
      </c>
    </row>
    <row r="14840" spans="1:12" x14ac:dyDescent="0.25">
      <c r="A14840">
        <v>101</v>
      </c>
      <c r="B14840" t="s">
        <v>37</v>
      </c>
      <c r="C14840">
        <v>25</v>
      </c>
      <c r="D14840" t="s">
        <v>11</v>
      </c>
      <c r="E14840" t="s">
        <v>35</v>
      </c>
      <c r="F14840" t="s">
        <v>13</v>
      </c>
      <c r="G14840" s="1">
        <v>11.5100002288818</v>
      </c>
      <c r="H14840">
        <v>1</v>
      </c>
      <c r="I14840" t="s">
        <v>14</v>
      </c>
      <c r="J14840" t="s">
        <v>36</v>
      </c>
      <c r="K14840">
        <f>VLOOKUP(J14840,'Prix unitaires'!B:D,3,FALSE)</f>
        <v>0</v>
      </c>
      <c r="L14840" s="11">
        <f t="shared" si="231"/>
        <v>0</v>
      </c>
    </row>
    <row r="14841" spans="1:12" x14ac:dyDescent="0.25">
      <c r="A14841">
        <v>101</v>
      </c>
      <c r="B14841" t="s">
        <v>37</v>
      </c>
      <c r="C14841">
        <v>25</v>
      </c>
      <c r="D14841" t="s">
        <v>11</v>
      </c>
      <c r="E14841" t="s">
        <v>165</v>
      </c>
      <c r="F14841" t="s">
        <v>13</v>
      </c>
      <c r="G14841" s="1">
        <v>1.5199999809265099</v>
      </c>
      <c r="H14841">
        <v>1</v>
      </c>
      <c r="I14841" t="s">
        <v>14</v>
      </c>
      <c r="J14841" t="s">
        <v>166</v>
      </c>
      <c r="K14841">
        <f>VLOOKUP(J14841,'Prix unitaires'!B:D,3,FALSE)</f>
        <v>0</v>
      </c>
      <c r="L14841" s="11">
        <f t="shared" si="231"/>
        <v>0</v>
      </c>
    </row>
    <row r="14842" spans="1:12" x14ac:dyDescent="0.25">
      <c r="A14842">
        <v>101</v>
      </c>
      <c r="B14842" t="s">
        <v>37</v>
      </c>
      <c r="C14842">
        <v>26</v>
      </c>
      <c r="D14842">
        <v>-1</v>
      </c>
      <c r="E14842" t="s">
        <v>35</v>
      </c>
      <c r="F14842" t="s">
        <v>13</v>
      </c>
      <c r="G14842" s="1">
        <v>52.689998626708999</v>
      </c>
      <c r="H14842">
        <v>1</v>
      </c>
      <c r="I14842" t="s">
        <v>14</v>
      </c>
      <c r="J14842" t="s">
        <v>119</v>
      </c>
      <c r="K14842">
        <f>VLOOKUP(J14842,'Prix unitaires'!B:D,3,FALSE)</f>
        <v>0</v>
      </c>
      <c r="L14842" s="11">
        <f t="shared" si="231"/>
        <v>0</v>
      </c>
    </row>
    <row r="14843" spans="1:12" x14ac:dyDescent="0.25">
      <c r="A14843">
        <v>101</v>
      </c>
      <c r="B14843" t="s">
        <v>37</v>
      </c>
      <c r="C14843">
        <v>26</v>
      </c>
      <c r="D14843">
        <v>-1</v>
      </c>
      <c r="E14843" t="s">
        <v>165</v>
      </c>
      <c r="F14843" t="s">
        <v>13</v>
      </c>
      <c r="G14843" s="1">
        <v>7.5999999046325701</v>
      </c>
      <c r="H14843">
        <v>1</v>
      </c>
      <c r="I14843" t="s">
        <v>14</v>
      </c>
      <c r="J14843" t="s">
        <v>171</v>
      </c>
      <c r="K14843">
        <f>VLOOKUP(J14843,'Prix unitaires'!B:D,3,FALSE)</f>
        <v>0</v>
      </c>
      <c r="L14843" s="11">
        <f t="shared" si="231"/>
        <v>0</v>
      </c>
    </row>
    <row r="14844" spans="1:12" x14ac:dyDescent="0.25">
      <c r="A14844">
        <v>101</v>
      </c>
      <c r="B14844" t="s">
        <v>37</v>
      </c>
      <c r="C14844">
        <v>28</v>
      </c>
      <c r="D14844" t="s">
        <v>11</v>
      </c>
      <c r="E14844" t="s">
        <v>165</v>
      </c>
      <c r="F14844" t="s">
        <v>13</v>
      </c>
      <c r="G14844" s="1">
        <v>1.5199999809265099</v>
      </c>
      <c r="H14844">
        <v>1</v>
      </c>
      <c r="I14844" t="s">
        <v>14</v>
      </c>
      <c r="J14844" t="s">
        <v>166</v>
      </c>
      <c r="K14844">
        <f>VLOOKUP(J14844,'Prix unitaires'!B:D,3,FALSE)</f>
        <v>0</v>
      </c>
      <c r="L14844" s="11">
        <f t="shared" si="231"/>
        <v>0</v>
      </c>
    </row>
    <row r="14845" spans="1:12" x14ac:dyDescent="0.25">
      <c r="A14845">
        <v>101</v>
      </c>
      <c r="B14845" t="s">
        <v>37</v>
      </c>
      <c r="C14845">
        <v>29</v>
      </c>
      <c r="D14845" t="s">
        <v>11</v>
      </c>
      <c r="E14845" t="s">
        <v>165</v>
      </c>
      <c r="F14845" t="s">
        <v>13</v>
      </c>
      <c r="G14845" s="1">
        <v>1.5199999809265099</v>
      </c>
      <c r="H14845">
        <v>1</v>
      </c>
      <c r="I14845" t="s">
        <v>14</v>
      </c>
      <c r="J14845" t="s">
        <v>166</v>
      </c>
      <c r="K14845">
        <f>VLOOKUP(J14845,'Prix unitaires'!B:D,3,FALSE)</f>
        <v>0</v>
      </c>
      <c r="L14845" s="11">
        <f t="shared" si="231"/>
        <v>0</v>
      </c>
    </row>
    <row r="14846" spans="1:12" x14ac:dyDescent="0.25">
      <c r="A14846">
        <v>101</v>
      </c>
      <c r="B14846" t="s">
        <v>37</v>
      </c>
      <c r="C14846" t="s">
        <v>75</v>
      </c>
      <c r="D14846" t="s">
        <v>11</v>
      </c>
      <c r="E14846" t="s">
        <v>12</v>
      </c>
      <c r="F14846" t="s">
        <v>13</v>
      </c>
      <c r="G14846" s="1">
        <v>22.700000762939499</v>
      </c>
      <c r="H14846">
        <v>50</v>
      </c>
      <c r="I14846" t="s">
        <v>14</v>
      </c>
      <c r="J14846" t="s">
        <v>15</v>
      </c>
      <c r="K14846">
        <f>VLOOKUP(J14846,'Prix unitaires'!B:D,3,FALSE)</f>
        <v>0</v>
      </c>
      <c r="L14846" s="11">
        <f t="shared" si="231"/>
        <v>0</v>
      </c>
    </row>
    <row r="14847" spans="1:12" x14ac:dyDescent="0.25">
      <c r="A14847">
        <v>101</v>
      </c>
      <c r="B14847" t="s">
        <v>37</v>
      </c>
      <c r="C14847" t="s">
        <v>75</v>
      </c>
      <c r="D14847" t="s">
        <v>11</v>
      </c>
      <c r="E14847" t="s">
        <v>40</v>
      </c>
      <c r="F14847" t="s">
        <v>13</v>
      </c>
      <c r="G14847" s="1">
        <v>22.700000762939499</v>
      </c>
      <c r="H14847">
        <v>1</v>
      </c>
      <c r="I14847" t="s">
        <v>14</v>
      </c>
      <c r="J14847" t="s">
        <v>41</v>
      </c>
      <c r="K14847">
        <f>VLOOKUP(J14847,'Prix unitaires'!B:D,3,FALSE)</f>
        <v>0</v>
      </c>
      <c r="L14847" s="11">
        <f t="shared" si="231"/>
        <v>0</v>
      </c>
    </row>
    <row r="14848" spans="1:12" x14ac:dyDescent="0.25">
      <c r="A14848">
        <v>101</v>
      </c>
      <c r="B14848" t="s">
        <v>37</v>
      </c>
      <c r="C14848" t="s">
        <v>75</v>
      </c>
      <c r="D14848" t="s">
        <v>11</v>
      </c>
      <c r="E14848" t="s">
        <v>165</v>
      </c>
      <c r="F14848" t="s">
        <v>13</v>
      </c>
      <c r="G14848" s="1">
        <v>0.75999999046325695</v>
      </c>
      <c r="H14848">
        <v>1</v>
      </c>
      <c r="I14848" t="s">
        <v>14</v>
      </c>
      <c r="J14848" t="s">
        <v>166</v>
      </c>
      <c r="K14848">
        <f>VLOOKUP(J14848,'Prix unitaires'!B:D,3,FALSE)</f>
        <v>0</v>
      </c>
      <c r="L14848" s="11">
        <f t="shared" si="231"/>
        <v>0</v>
      </c>
    </row>
    <row r="14849" spans="1:12" x14ac:dyDescent="0.25">
      <c r="A14849">
        <v>101</v>
      </c>
      <c r="B14849" t="s">
        <v>37</v>
      </c>
      <c r="C14849">
        <v>3</v>
      </c>
      <c r="D14849" t="s">
        <v>11</v>
      </c>
      <c r="E14849" t="s">
        <v>165</v>
      </c>
      <c r="F14849" t="s">
        <v>13</v>
      </c>
      <c r="G14849" s="1">
        <v>1.5199999809265099</v>
      </c>
      <c r="H14849">
        <v>1</v>
      </c>
      <c r="I14849" t="s">
        <v>14</v>
      </c>
      <c r="J14849" t="s">
        <v>166</v>
      </c>
      <c r="K14849">
        <f>VLOOKUP(J14849,'Prix unitaires'!B:D,3,FALSE)</f>
        <v>0</v>
      </c>
      <c r="L14849" s="11">
        <f t="shared" si="231"/>
        <v>0</v>
      </c>
    </row>
    <row r="14850" spans="1:12" x14ac:dyDescent="0.25">
      <c r="A14850">
        <v>101</v>
      </c>
      <c r="B14850" t="s">
        <v>37</v>
      </c>
      <c r="C14850">
        <v>30</v>
      </c>
      <c r="D14850" t="s">
        <v>11</v>
      </c>
      <c r="E14850" t="s">
        <v>165</v>
      </c>
      <c r="F14850" t="s">
        <v>13</v>
      </c>
      <c r="G14850" s="1">
        <v>2.2799999713897701</v>
      </c>
      <c r="H14850">
        <v>1</v>
      </c>
      <c r="I14850" t="s">
        <v>14</v>
      </c>
      <c r="J14850" t="s">
        <v>166</v>
      </c>
      <c r="K14850">
        <f>VLOOKUP(J14850,'Prix unitaires'!B:D,3,FALSE)</f>
        <v>0</v>
      </c>
      <c r="L14850" s="11">
        <f t="shared" si="231"/>
        <v>0</v>
      </c>
    </row>
    <row r="14851" spans="1:12" x14ac:dyDescent="0.25">
      <c r="A14851">
        <v>101</v>
      </c>
      <c r="B14851" t="s">
        <v>37</v>
      </c>
      <c r="C14851">
        <v>31</v>
      </c>
      <c r="D14851" t="s">
        <v>11</v>
      </c>
      <c r="E14851" t="s">
        <v>165</v>
      </c>
      <c r="F14851" t="s">
        <v>13</v>
      </c>
      <c r="G14851" s="1">
        <v>2.2799999713897701</v>
      </c>
      <c r="H14851">
        <v>1</v>
      </c>
      <c r="I14851" t="s">
        <v>14</v>
      </c>
      <c r="J14851" t="s">
        <v>166</v>
      </c>
      <c r="K14851">
        <f>VLOOKUP(J14851,'Prix unitaires'!B:D,3,FALSE)</f>
        <v>0</v>
      </c>
      <c r="L14851" s="11">
        <f t="shared" ref="L14851:L14914" si="232">(G14851*H14851)*K14851</f>
        <v>0</v>
      </c>
    </row>
    <row r="14852" spans="1:12" x14ac:dyDescent="0.25">
      <c r="A14852">
        <v>101</v>
      </c>
      <c r="B14852" t="s">
        <v>37</v>
      </c>
      <c r="C14852">
        <v>32</v>
      </c>
      <c r="D14852" t="s">
        <v>11</v>
      </c>
      <c r="E14852" t="s">
        <v>165</v>
      </c>
      <c r="F14852" t="s">
        <v>13</v>
      </c>
      <c r="G14852" s="1">
        <v>2.2799999713897701</v>
      </c>
      <c r="H14852">
        <v>1</v>
      </c>
      <c r="I14852" t="s">
        <v>14</v>
      </c>
      <c r="J14852" t="s">
        <v>166</v>
      </c>
      <c r="K14852">
        <f>VLOOKUP(J14852,'Prix unitaires'!B:D,3,FALSE)</f>
        <v>0</v>
      </c>
      <c r="L14852" s="11">
        <f t="shared" si="232"/>
        <v>0</v>
      </c>
    </row>
    <row r="14853" spans="1:12" x14ac:dyDescent="0.25">
      <c r="A14853">
        <v>101</v>
      </c>
      <c r="B14853" t="s">
        <v>37</v>
      </c>
      <c r="C14853">
        <v>33</v>
      </c>
      <c r="D14853" t="s">
        <v>11</v>
      </c>
      <c r="E14853" t="s">
        <v>35</v>
      </c>
      <c r="F14853" t="s">
        <v>13</v>
      </c>
      <c r="G14853" s="1">
        <v>13.75</v>
      </c>
      <c r="H14853">
        <v>1</v>
      </c>
      <c r="I14853" t="s">
        <v>14</v>
      </c>
      <c r="J14853" t="s">
        <v>36</v>
      </c>
      <c r="K14853">
        <f>VLOOKUP(J14853,'Prix unitaires'!B:D,3,FALSE)</f>
        <v>0</v>
      </c>
      <c r="L14853" s="11">
        <f t="shared" si="232"/>
        <v>0</v>
      </c>
    </row>
    <row r="14854" spans="1:12" x14ac:dyDescent="0.25">
      <c r="A14854">
        <v>101</v>
      </c>
      <c r="B14854" t="s">
        <v>37</v>
      </c>
      <c r="C14854">
        <v>33</v>
      </c>
      <c r="D14854" t="s">
        <v>11</v>
      </c>
      <c r="E14854" t="s">
        <v>165</v>
      </c>
      <c r="F14854" t="s">
        <v>13</v>
      </c>
      <c r="G14854" s="1">
        <v>2.2799999713897701</v>
      </c>
      <c r="H14854">
        <v>1</v>
      </c>
      <c r="I14854" t="s">
        <v>14</v>
      </c>
      <c r="J14854" t="s">
        <v>166</v>
      </c>
      <c r="K14854">
        <f>VLOOKUP(J14854,'Prix unitaires'!B:D,3,FALSE)</f>
        <v>0</v>
      </c>
      <c r="L14854" s="11">
        <f t="shared" si="232"/>
        <v>0</v>
      </c>
    </row>
    <row r="14855" spans="1:12" x14ac:dyDescent="0.25">
      <c r="A14855">
        <v>101</v>
      </c>
      <c r="B14855" t="s">
        <v>37</v>
      </c>
      <c r="C14855" t="s">
        <v>516</v>
      </c>
      <c r="D14855" t="s">
        <v>11</v>
      </c>
      <c r="E14855" t="s">
        <v>165</v>
      </c>
      <c r="F14855" t="s">
        <v>13</v>
      </c>
      <c r="G14855" s="1">
        <v>3.03999996185303</v>
      </c>
      <c r="H14855">
        <v>1</v>
      </c>
      <c r="I14855" t="s">
        <v>14</v>
      </c>
      <c r="J14855" t="s">
        <v>166</v>
      </c>
      <c r="K14855">
        <f>VLOOKUP(J14855,'Prix unitaires'!B:D,3,FALSE)</f>
        <v>0</v>
      </c>
      <c r="L14855" s="11">
        <f t="shared" si="232"/>
        <v>0</v>
      </c>
    </row>
    <row r="14856" spans="1:12" x14ac:dyDescent="0.25">
      <c r="A14856">
        <v>101</v>
      </c>
      <c r="B14856" t="s">
        <v>37</v>
      </c>
      <c r="C14856">
        <v>34</v>
      </c>
      <c r="D14856" t="s">
        <v>11</v>
      </c>
      <c r="E14856" t="s">
        <v>165</v>
      </c>
      <c r="F14856" t="s">
        <v>13</v>
      </c>
      <c r="G14856" s="1">
        <v>1.5199999809265099</v>
      </c>
      <c r="H14856">
        <v>1</v>
      </c>
      <c r="I14856" t="s">
        <v>14</v>
      </c>
      <c r="J14856" t="s">
        <v>166</v>
      </c>
      <c r="K14856">
        <f>VLOOKUP(J14856,'Prix unitaires'!B:D,3,FALSE)</f>
        <v>0</v>
      </c>
      <c r="L14856" s="11">
        <f t="shared" si="232"/>
        <v>0</v>
      </c>
    </row>
    <row r="14857" spans="1:12" x14ac:dyDescent="0.25">
      <c r="A14857">
        <v>101</v>
      </c>
      <c r="B14857" t="s">
        <v>37</v>
      </c>
      <c r="C14857">
        <v>35</v>
      </c>
      <c r="D14857" t="s">
        <v>11</v>
      </c>
      <c r="E14857" t="s">
        <v>165</v>
      </c>
      <c r="F14857" t="s">
        <v>13</v>
      </c>
      <c r="G14857" s="1">
        <v>2.2799999713897701</v>
      </c>
      <c r="H14857">
        <v>1</v>
      </c>
      <c r="I14857" t="s">
        <v>14</v>
      </c>
      <c r="J14857" t="s">
        <v>166</v>
      </c>
      <c r="K14857">
        <f>VLOOKUP(J14857,'Prix unitaires'!B:D,3,FALSE)</f>
        <v>0</v>
      </c>
      <c r="L14857" s="11">
        <f t="shared" si="232"/>
        <v>0</v>
      </c>
    </row>
    <row r="14858" spans="1:12" x14ac:dyDescent="0.25">
      <c r="A14858">
        <v>101</v>
      </c>
      <c r="B14858" t="s">
        <v>37</v>
      </c>
      <c r="C14858">
        <v>36</v>
      </c>
      <c r="D14858" t="s">
        <v>11</v>
      </c>
      <c r="E14858" t="s">
        <v>165</v>
      </c>
      <c r="F14858" t="s">
        <v>13</v>
      </c>
      <c r="G14858" s="1">
        <v>2.2799999713897701</v>
      </c>
      <c r="H14858">
        <v>1</v>
      </c>
      <c r="I14858" t="s">
        <v>14</v>
      </c>
      <c r="J14858" t="s">
        <v>166</v>
      </c>
      <c r="K14858">
        <f>VLOOKUP(J14858,'Prix unitaires'!B:D,3,FALSE)</f>
        <v>0</v>
      </c>
      <c r="L14858" s="11">
        <f t="shared" si="232"/>
        <v>0</v>
      </c>
    </row>
    <row r="14859" spans="1:12" x14ac:dyDescent="0.25">
      <c r="A14859">
        <v>101</v>
      </c>
      <c r="B14859" t="s">
        <v>37</v>
      </c>
      <c r="C14859" t="s">
        <v>599</v>
      </c>
      <c r="D14859" t="s">
        <v>11</v>
      </c>
      <c r="E14859" t="s">
        <v>12</v>
      </c>
      <c r="F14859" t="s">
        <v>13</v>
      </c>
      <c r="G14859" s="1">
        <v>9.5</v>
      </c>
      <c r="H14859">
        <v>50</v>
      </c>
      <c r="I14859" t="s">
        <v>14</v>
      </c>
      <c r="J14859" t="s">
        <v>15</v>
      </c>
      <c r="K14859">
        <f>VLOOKUP(J14859,'Prix unitaires'!B:D,3,FALSE)</f>
        <v>0</v>
      </c>
      <c r="L14859" s="11">
        <f t="shared" si="232"/>
        <v>0</v>
      </c>
    </row>
    <row r="14860" spans="1:12" x14ac:dyDescent="0.25">
      <c r="A14860">
        <v>101</v>
      </c>
      <c r="B14860" t="s">
        <v>37</v>
      </c>
      <c r="C14860" t="s">
        <v>599</v>
      </c>
      <c r="D14860" t="s">
        <v>11</v>
      </c>
      <c r="E14860" t="s">
        <v>40</v>
      </c>
      <c r="F14860" t="s">
        <v>13</v>
      </c>
      <c r="G14860" s="1">
        <v>9.5</v>
      </c>
      <c r="H14860">
        <v>1</v>
      </c>
      <c r="I14860" t="s">
        <v>14</v>
      </c>
      <c r="J14860" t="s">
        <v>41</v>
      </c>
      <c r="K14860">
        <f>VLOOKUP(J14860,'Prix unitaires'!B:D,3,FALSE)</f>
        <v>0</v>
      </c>
      <c r="L14860" s="11">
        <f t="shared" si="232"/>
        <v>0</v>
      </c>
    </row>
    <row r="14861" spans="1:12" x14ac:dyDescent="0.25">
      <c r="A14861">
        <v>101</v>
      </c>
      <c r="B14861" t="s">
        <v>37</v>
      </c>
      <c r="C14861">
        <v>4</v>
      </c>
      <c r="D14861" t="s">
        <v>11</v>
      </c>
      <c r="E14861" t="s">
        <v>165</v>
      </c>
      <c r="F14861" t="s">
        <v>13</v>
      </c>
      <c r="G14861" s="1">
        <v>2.2799999713897701</v>
      </c>
      <c r="H14861">
        <v>1</v>
      </c>
      <c r="I14861" t="s">
        <v>14</v>
      </c>
      <c r="J14861" t="s">
        <v>166</v>
      </c>
      <c r="K14861">
        <f>VLOOKUP(J14861,'Prix unitaires'!B:D,3,FALSE)</f>
        <v>0</v>
      </c>
      <c r="L14861" s="11">
        <f t="shared" si="232"/>
        <v>0</v>
      </c>
    </row>
    <row r="14862" spans="1:12" x14ac:dyDescent="0.25">
      <c r="A14862">
        <v>101</v>
      </c>
      <c r="B14862" t="s">
        <v>37</v>
      </c>
      <c r="C14862" t="s">
        <v>331</v>
      </c>
      <c r="D14862" t="s">
        <v>11</v>
      </c>
      <c r="E14862" t="s">
        <v>167</v>
      </c>
      <c r="F14862" t="s">
        <v>13</v>
      </c>
      <c r="G14862" s="1">
        <v>3.9500000476837198</v>
      </c>
      <c r="H14862">
        <v>1</v>
      </c>
      <c r="I14862" t="s">
        <v>14</v>
      </c>
      <c r="J14862" t="s">
        <v>168</v>
      </c>
      <c r="K14862">
        <f>VLOOKUP(J14862,'Prix unitaires'!B:D,3,FALSE)</f>
        <v>0</v>
      </c>
      <c r="L14862" s="11">
        <f t="shared" si="232"/>
        <v>0</v>
      </c>
    </row>
    <row r="14863" spans="1:12" x14ac:dyDescent="0.25">
      <c r="A14863">
        <v>101</v>
      </c>
      <c r="B14863" t="s">
        <v>37</v>
      </c>
      <c r="C14863">
        <v>5</v>
      </c>
      <c r="D14863" t="s">
        <v>11</v>
      </c>
      <c r="E14863" t="s">
        <v>165</v>
      </c>
      <c r="F14863" t="s">
        <v>13</v>
      </c>
      <c r="G14863" s="1">
        <v>3.03999996185303</v>
      </c>
      <c r="H14863">
        <v>1</v>
      </c>
      <c r="I14863" t="s">
        <v>14</v>
      </c>
      <c r="J14863" t="s">
        <v>166</v>
      </c>
      <c r="K14863">
        <f>VLOOKUP(J14863,'Prix unitaires'!B:D,3,FALSE)</f>
        <v>0</v>
      </c>
      <c r="L14863" s="11">
        <f t="shared" si="232"/>
        <v>0</v>
      </c>
    </row>
    <row r="14864" spans="1:12" x14ac:dyDescent="0.25">
      <c r="A14864">
        <v>101</v>
      </c>
      <c r="B14864" t="s">
        <v>37</v>
      </c>
      <c r="C14864">
        <v>6</v>
      </c>
      <c r="D14864" t="s">
        <v>11</v>
      </c>
      <c r="E14864" t="s">
        <v>165</v>
      </c>
      <c r="F14864" t="s">
        <v>13</v>
      </c>
      <c r="G14864" s="1">
        <v>3.03999996185303</v>
      </c>
      <c r="H14864">
        <v>1</v>
      </c>
      <c r="I14864" t="s">
        <v>14</v>
      </c>
      <c r="J14864" t="s">
        <v>166</v>
      </c>
      <c r="K14864">
        <f>VLOOKUP(J14864,'Prix unitaires'!B:D,3,FALSE)</f>
        <v>0</v>
      </c>
      <c r="L14864" s="11">
        <f t="shared" si="232"/>
        <v>0</v>
      </c>
    </row>
    <row r="14865" spans="1:12" x14ac:dyDescent="0.25">
      <c r="A14865">
        <v>101</v>
      </c>
      <c r="B14865" t="s">
        <v>37</v>
      </c>
      <c r="C14865">
        <v>7</v>
      </c>
      <c r="D14865" t="s">
        <v>11</v>
      </c>
      <c r="E14865" t="s">
        <v>165</v>
      </c>
      <c r="F14865" t="s">
        <v>13</v>
      </c>
      <c r="G14865" s="1">
        <v>3.03999996185303</v>
      </c>
      <c r="H14865">
        <v>1</v>
      </c>
      <c r="I14865" t="s">
        <v>14</v>
      </c>
      <c r="J14865" t="s">
        <v>166</v>
      </c>
      <c r="K14865">
        <f>VLOOKUP(J14865,'Prix unitaires'!B:D,3,FALSE)</f>
        <v>0</v>
      </c>
      <c r="L14865" s="11">
        <f t="shared" si="232"/>
        <v>0</v>
      </c>
    </row>
    <row r="14866" spans="1:12" x14ac:dyDescent="0.25">
      <c r="A14866">
        <v>101</v>
      </c>
      <c r="B14866" t="s">
        <v>37</v>
      </c>
      <c r="C14866">
        <v>8</v>
      </c>
      <c r="D14866" t="s">
        <v>11</v>
      </c>
      <c r="E14866" t="s">
        <v>165</v>
      </c>
      <c r="F14866" t="s">
        <v>13</v>
      </c>
      <c r="G14866" s="1">
        <v>3.03999996185303</v>
      </c>
      <c r="H14866">
        <v>1</v>
      </c>
      <c r="I14866" t="s">
        <v>14</v>
      </c>
      <c r="J14866" t="s">
        <v>166</v>
      </c>
      <c r="K14866">
        <f>VLOOKUP(J14866,'Prix unitaires'!B:D,3,FALSE)</f>
        <v>0</v>
      </c>
      <c r="L14866" s="11">
        <f t="shared" si="232"/>
        <v>0</v>
      </c>
    </row>
    <row r="14867" spans="1:12" x14ac:dyDescent="0.25">
      <c r="A14867">
        <v>101</v>
      </c>
      <c r="B14867" t="s">
        <v>37</v>
      </c>
      <c r="C14867" t="s">
        <v>515</v>
      </c>
      <c r="D14867" t="s">
        <v>11</v>
      </c>
      <c r="E14867" t="s">
        <v>165</v>
      </c>
      <c r="F14867" t="s">
        <v>13</v>
      </c>
      <c r="G14867" s="1">
        <v>5.1500000953674299</v>
      </c>
      <c r="H14867">
        <v>1</v>
      </c>
      <c r="I14867" t="s">
        <v>14</v>
      </c>
      <c r="J14867" t="s">
        <v>166</v>
      </c>
      <c r="K14867">
        <f>VLOOKUP(J14867,'Prix unitaires'!B:D,3,FALSE)</f>
        <v>0</v>
      </c>
      <c r="L14867" s="11">
        <f t="shared" si="232"/>
        <v>0</v>
      </c>
    </row>
    <row r="14868" spans="1:12" x14ac:dyDescent="0.25">
      <c r="A14868">
        <v>101</v>
      </c>
      <c r="B14868" t="s">
        <v>37</v>
      </c>
      <c r="C14868" t="s">
        <v>120</v>
      </c>
      <c r="D14868" t="s">
        <v>11</v>
      </c>
      <c r="E14868" t="s">
        <v>17</v>
      </c>
      <c r="F14868" t="s">
        <v>13</v>
      </c>
      <c r="G14868" s="1">
        <v>27.0200004577637</v>
      </c>
      <c r="H14868">
        <v>50</v>
      </c>
      <c r="I14868" t="s">
        <v>14</v>
      </c>
      <c r="J14868" t="s">
        <v>18</v>
      </c>
      <c r="K14868">
        <f>VLOOKUP(J14868,'Prix unitaires'!B:D,3,FALSE)</f>
        <v>0</v>
      </c>
      <c r="L14868" s="11">
        <f t="shared" si="232"/>
        <v>0</v>
      </c>
    </row>
    <row r="14869" spans="1:12" x14ac:dyDescent="0.25">
      <c r="A14869">
        <v>101</v>
      </c>
      <c r="B14869" t="s">
        <v>37</v>
      </c>
      <c r="C14869" t="s">
        <v>120</v>
      </c>
      <c r="D14869" t="s">
        <v>11</v>
      </c>
      <c r="E14869" t="s">
        <v>35</v>
      </c>
      <c r="F14869" t="s">
        <v>13</v>
      </c>
      <c r="G14869" s="1">
        <v>27.0200004577637</v>
      </c>
      <c r="H14869">
        <v>1</v>
      </c>
      <c r="I14869" t="s">
        <v>14</v>
      </c>
      <c r="J14869" t="s">
        <v>36</v>
      </c>
      <c r="K14869">
        <f>VLOOKUP(J14869,'Prix unitaires'!B:D,3,FALSE)</f>
        <v>0</v>
      </c>
      <c r="L14869" s="11">
        <f t="shared" si="232"/>
        <v>0</v>
      </c>
    </row>
    <row r="14870" spans="1:12" x14ac:dyDescent="0.25">
      <c r="A14870">
        <v>101</v>
      </c>
      <c r="B14870" t="s">
        <v>37</v>
      </c>
      <c r="C14870" t="s">
        <v>120</v>
      </c>
      <c r="D14870" t="s">
        <v>11</v>
      </c>
      <c r="E14870" t="s">
        <v>165</v>
      </c>
      <c r="F14870" t="s">
        <v>13</v>
      </c>
      <c r="G14870" s="1">
        <v>2.53999996185303</v>
      </c>
      <c r="H14870">
        <v>1</v>
      </c>
      <c r="I14870" t="s">
        <v>14</v>
      </c>
      <c r="J14870" t="s">
        <v>166</v>
      </c>
      <c r="K14870">
        <f>VLOOKUP(J14870,'Prix unitaires'!B:D,3,FALSE)</f>
        <v>0</v>
      </c>
      <c r="L14870" s="11">
        <f t="shared" si="232"/>
        <v>0</v>
      </c>
    </row>
    <row r="14871" spans="1:12" x14ac:dyDescent="0.25">
      <c r="A14871">
        <v>101</v>
      </c>
      <c r="B14871" t="s">
        <v>37</v>
      </c>
      <c r="C14871" t="s">
        <v>121</v>
      </c>
      <c r="D14871" t="s">
        <v>11</v>
      </c>
      <c r="E14871" t="s">
        <v>17</v>
      </c>
      <c r="F14871" t="s">
        <v>13</v>
      </c>
      <c r="G14871" s="1">
        <v>6.4000000953674299</v>
      </c>
      <c r="H14871">
        <v>50</v>
      </c>
      <c r="I14871" t="s">
        <v>14</v>
      </c>
      <c r="J14871" t="s">
        <v>18</v>
      </c>
      <c r="K14871">
        <f>VLOOKUP(J14871,'Prix unitaires'!B:D,3,FALSE)</f>
        <v>0</v>
      </c>
      <c r="L14871" s="11">
        <f t="shared" si="232"/>
        <v>0</v>
      </c>
    </row>
    <row r="14872" spans="1:12" x14ac:dyDescent="0.25">
      <c r="A14872">
        <v>101</v>
      </c>
      <c r="B14872" t="s">
        <v>37</v>
      </c>
      <c r="C14872" t="s">
        <v>121</v>
      </c>
      <c r="D14872" t="s">
        <v>11</v>
      </c>
      <c r="E14872" t="s">
        <v>35</v>
      </c>
      <c r="F14872" t="s">
        <v>13</v>
      </c>
      <c r="G14872" s="1">
        <v>6.4000000953674299</v>
      </c>
      <c r="H14872">
        <v>1</v>
      </c>
      <c r="I14872" t="s">
        <v>14</v>
      </c>
      <c r="J14872" t="s">
        <v>36</v>
      </c>
      <c r="K14872">
        <f>VLOOKUP(J14872,'Prix unitaires'!B:D,3,FALSE)</f>
        <v>0</v>
      </c>
      <c r="L14872" s="11">
        <f t="shared" si="232"/>
        <v>0</v>
      </c>
    </row>
    <row r="14873" spans="1:12" x14ac:dyDescent="0.25">
      <c r="A14873">
        <v>101</v>
      </c>
      <c r="B14873" t="s">
        <v>37</v>
      </c>
      <c r="C14873" t="s">
        <v>250</v>
      </c>
      <c r="D14873" t="s">
        <v>11</v>
      </c>
      <c r="E14873" t="s">
        <v>165</v>
      </c>
      <c r="F14873" t="s">
        <v>13</v>
      </c>
      <c r="G14873" s="1">
        <v>5.9499998092651403</v>
      </c>
      <c r="H14873">
        <v>1</v>
      </c>
      <c r="I14873" t="s">
        <v>14</v>
      </c>
      <c r="J14873" t="s">
        <v>166</v>
      </c>
      <c r="K14873">
        <f>VLOOKUP(J14873,'Prix unitaires'!B:D,3,FALSE)</f>
        <v>0</v>
      </c>
      <c r="L14873" s="11">
        <f t="shared" si="232"/>
        <v>0</v>
      </c>
    </row>
    <row r="14874" spans="1:12" x14ac:dyDescent="0.25">
      <c r="A14874">
        <v>101</v>
      </c>
      <c r="B14874" t="s">
        <v>37</v>
      </c>
      <c r="C14874" t="s">
        <v>259</v>
      </c>
      <c r="D14874" t="s">
        <v>11</v>
      </c>
      <c r="E14874" t="s">
        <v>17</v>
      </c>
      <c r="F14874" t="s">
        <v>13</v>
      </c>
      <c r="G14874" s="1">
        <v>2.9800000190734899</v>
      </c>
      <c r="H14874">
        <v>50</v>
      </c>
      <c r="I14874" t="s">
        <v>14</v>
      </c>
      <c r="J14874" t="s">
        <v>18</v>
      </c>
      <c r="K14874">
        <f>VLOOKUP(J14874,'Prix unitaires'!B:D,3,FALSE)</f>
        <v>0</v>
      </c>
      <c r="L14874" s="11">
        <f t="shared" si="232"/>
        <v>0</v>
      </c>
    </row>
    <row r="14875" spans="1:12" x14ac:dyDescent="0.25">
      <c r="A14875">
        <v>101</v>
      </c>
      <c r="B14875" t="s">
        <v>37</v>
      </c>
      <c r="C14875" t="s">
        <v>259</v>
      </c>
      <c r="D14875" t="s">
        <v>11</v>
      </c>
      <c r="E14875" t="s">
        <v>35</v>
      </c>
      <c r="F14875" t="s">
        <v>13</v>
      </c>
      <c r="G14875" s="1">
        <v>2.9800000190734899</v>
      </c>
      <c r="H14875">
        <v>1</v>
      </c>
      <c r="I14875" t="s">
        <v>14</v>
      </c>
      <c r="J14875" t="s">
        <v>36</v>
      </c>
      <c r="K14875">
        <f>VLOOKUP(J14875,'Prix unitaires'!B:D,3,FALSE)</f>
        <v>0</v>
      </c>
      <c r="L14875" s="11">
        <f t="shared" si="232"/>
        <v>0</v>
      </c>
    </row>
    <row r="14876" spans="1:12" x14ac:dyDescent="0.25">
      <c r="A14876">
        <v>101</v>
      </c>
      <c r="B14876" t="s">
        <v>37</v>
      </c>
      <c r="C14876" t="s">
        <v>259</v>
      </c>
      <c r="D14876" t="s">
        <v>11</v>
      </c>
      <c r="E14876" t="s">
        <v>165</v>
      </c>
      <c r="F14876" t="s">
        <v>13</v>
      </c>
      <c r="G14876" s="1">
        <v>1.4700000286102299</v>
      </c>
      <c r="H14876">
        <v>1</v>
      </c>
      <c r="I14876" t="s">
        <v>14</v>
      </c>
      <c r="J14876" t="s">
        <v>166</v>
      </c>
      <c r="K14876">
        <f>VLOOKUP(J14876,'Prix unitaires'!B:D,3,FALSE)</f>
        <v>0</v>
      </c>
      <c r="L14876" s="11">
        <f t="shared" si="232"/>
        <v>0</v>
      </c>
    </row>
    <row r="14877" spans="1:12" x14ac:dyDescent="0.25">
      <c r="A14877">
        <v>101</v>
      </c>
      <c r="B14877" t="s">
        <v>37</v>
      </c>
      <c r="C14877" t="s">
        <v>45</v>
      </c>
      <c r="D14877" t="s">
        <v>11</v>
      </c>
      <c r="E14877" t="s">
        <v>17</v>
      </c>
      <c r="F14877" t="s">
        <v>13</v>
      </c>
      <c r="G14877" s="1">
        <v>3.96000003814697</v>
      </c>
      <c r="H14877">
        <v>50</v>
      </c>
      <c r="I14877" t="s">
        <v>14</v>
      </c>
      <c r="J14877" t="s">
        <v>18</v>
      </c>
      <c r="K14877">
        <f>VLOOKUP(J14877,'Prix unitaires'!B:D,3,FALSE)</f>
        <v>0</v>
      </c>
      <c r="L14877" s="11">
        <f t="shared" si="232"/>
        <v>0</v>
      </c>
    </row>
    <row r="14878" spans="1:12" x14ac:dyDescent="0.25">
      <c r="A14878">
        <v>101</v>
      </c>
      <c r="B14878" t="s">
        <v>37</v>
      </c>
      <c r="C14878" t="s">
        <v>45</v>
      </c>
      <c r="D14878" t="s">
        <v>11</v>
      </c>
      <c r="E14878" t="s">
        <v>40</v>
      </c>
      <c r="F14878" t="s">
        <v>13</v>
      </c>
      <c r="G14878" s="1">
        <v>3.96000003814697</v>
      </c>
      <c r="H14878">
        <v>1</v>
      </c>
      <c r="I14878" t="s">
        <v>14</v>
      </c>
      <c r="J14878" t="s">
        <v>41</v>
      </c>
      <c r="K14878">
        <f>VLOOKUP(J14878,'Prix unitaires'!B:D,3,FALSE)</f>
        <v>0</v>
      </c>
      <c r="L14878" s="11">
        <f t="shared" si="232"/>
        <v>0</v>
      </c>
    </row>
    <row r="14879" spans="1:12" x14ac:dyDescent="0.25">
      <c r="A14879">
        <v>101</v>
      </c>
      <c r="B14879" t="s">
        <v>37</v>
      </c>
      <c r="C14879" t="s">
        <v>600</v>
      </c>
      <c r="D14879" t="s">
        <v>11</v>
      </c>
      <c r="E14879" t="s">
        <v>12</v>
      </c>
      <c r="F14879" t="s">
        <v>13</v>
      </c>
      <c r="G14879" s="1">
        <v>7.1599998474121103</v>
      </c>
      <c r="H14879">
        <v>50</v>
      </c>
      <c r="I14879" t="s">
        <v>14</v>
      </c>
      <c r="J14879" t="s">
        <v>15</v>
      </c>
      <c r="K14879">
        <f>VLOOKUP(J14879,'Prix unitaires'!B:D,3,FALSE)</f>
        <v>0</v>
      </c>
      <c r="L14879" s="11">
        <f t="shared" si="232"/>
        <v>0</v>
      </c>
    </row>
    <row r="14880" spans="1:12" x14ac:dyDescent="0.25">
      <c r="A14880">
        <v>101</v>
      </c>
      <c r="B14880" t="s">
        <v>37</v>
      </c>
      <c r="C14880" t="s">
        <v>600</v>
      </c>
      <c r="D14880" t="s">
        <v>11</v>
      </c>
      <c r="E14880" t="s">
        <v>35</v>
      </c>
      <c r="F14880" t="s">
        <v>13</v>
      </c>
      <c r="G14880" s="1">
        <v>7.1599998474121103</v>
      </c>
      <c r="H14880">
        <v>1</v>
      </c>
      <c r="I14880" t="s">
        <v>14</v>
      </c>
      <c r="J14880" t="s">
        <v>36</v>
      </c>
      <c r="K14880">
        <f>VLOOKUP(J14880,'Prix unitaires'!B:D,3,FALSE)</f>
        <v>0</v>
      </c>
      <c r="L14880" s="11">
        <f t="shared" si="232"/>
        <v>0</v>
      </c>
    </row>
    <row r="14881" spans="1:12" x14ac:dyDescent="0.25">
      <c r="A14881">
        <v>101</v>
      </c>
      <c r="B14881" t="s">
        <v>37</v>
      </c>
      <c r="C14881" t="s">
        <v>600</v>
      </c>
      <c r="D14881" t="s">
        <v>11</v>
      </c>
      <c r="E14881" t="s">
        <v>165</v>
      </c>
      <c r="F14881" t="s">
        <v>13</v>
      </c>
      <c r="G14881" s="1">
        <v>2.2799999713897701</v>
      </c>
      <c r="H14881">
        <v>1</v>
      </c>
      <c r="I14881" t="s">
        <v>14</v>
      </c>
      <c r="J14881" t="s">
        <v>166</v>
      </c>
      <c r="K14881">
        <f>VLOOKUP(J14881,'Prix unitaires'!B:D,3,FALSE)</f>
        <v>0</v>
      </c>
      <c r="L14881" s="11">
        <f t="shared" si="232"/>
        <v>0</v>
      </c>
    </row>
    <row r="14882" spans="1:12" x14ac:dyDescent="0.25">
      <c r="A14882">
        <v>101</v>
      </c>
      <c r="B14882" t="s">
        <v>37</v>
      </c>
      <c r="C14882" t="s">
        <v>44</v>
      </c>
      <c r="D14882" t="s">
        <v>11</v>
      </c>
      <c r="E14882" t="s">
        <v>17</v>
      </c>
      <c r="F14882" t="s">
        <v>13</v>
      </c>
      <c r="G14882" s="1">
        <v>7.9099998474121103</v>
      </c>
      <c r="H14882">
        <v>50</v>
      </c>
      <c r="I14882" t="s">
        <v>14</v>
      </c>
      <c r="J14882" t="s">
        <v>18</v>
      </c>
      <c r="K14882">
        <f>VLOOKUP(J14882,'Prix unitaires'!B:D,3,FALSE)</f>
        <v>0</v>
      </c>
      <c r="L14882" s="11">
        <f t="shared" si="232"/>
        <v>0</v>
      </c>
    </row>
    <row r="14883" spans="1:12" x14ac:dyDescent="0.25">
      <c r="A14883">
        <v>101</v>
      </c>
      <c r="B14883" t="s">
        <v>37</v>
      </c>
      <c r="C14883" t="s">
        <v>44</v>
      </c>
      <c r="D14883" t="s">
        <v>11</v>
      </c>
      <c r="E14883" t="s">
        <v>35</v>
      </c>
      <c r="F14883" t="s">
        <v>13</v>
      </c>
      <c r="G14883" s="1">
        <v>7.9099998474121103</v>
      </c>
      <c r="H14883">
        <v>1</v>
      </c>
      <c r="I14883" t="s">
        <v>14</v>
      </c>
      <c r="J14883" t="s">
        <v>36</v>
      </c>
      <c r="K14883">
        <f>VLOOKUP(J14883,'Prix unitaires'!B:D,3,FALSE)</f>
        <v>0</v>
      </c>
      <c r="L14883" s="11">
        <f t="shared" si="232"/>
        <v>0</v>
      </c>
    </row>
    <row r="14884" spans="1:12" x14ac:dyDescent="0.25">
      <c r="A14884">
        <v>101</v>
      </c>
      <c r="B14884" t="s">
        <v>37</v>
      </c>
      <c r="C14884" t="s">
        <v>593</v>
      </c>
      <c r="D14884" t="s">
        <v>11</v>
      </c>
      <c r="E14884" t="s">
        <v>12</v>
      </c>
      <c r="F14884" t="s">
        <v>13</v>
      </c>
      <c r="G14884" s="1">
        <v>35.430000305175803</v>
      </c>
      <c r="H14884">
        <v>50</v>
      </c>
      <c r="I14884" t="s">
        <v>14</v>
      </c>
      <c r="J14884" t="s">
        <v>15</v>
      </c>
      <c r="K14884">
        <f>VLOOKUP(J14884,'Prix unitaires'!B:D,3,FALSE)</f>
        <v>0</v>
      </c>
      <c r="L14884" s="11">
        <f t="shared" si="232"/>
        <v>0</v>
      </c>
    </row>
    <row r="14885" spans="1:12" x14ac:dyDescent="0.25">
      <c r="A14885">
        <v>101</v>
      </c>
      <c r="B14885" t="s">
        <v>37</v>
      </c>
      <c r="C14885" t="s">
        <v>593</v>
      </c>
      <c r="D14885" t="s">
        <v>11</v>
      </c>
      <c r="E14885" t="s">
        <v>40</v>
      </c>
      <c r="F14885" t="s">
        <v>13</v>
      </c>
      <c r="G14885" s="1">
        <v>35.430000305175803</v>
      </c>
      <c r="H14885">
        <v>1</v>
      </c>
      <c r="I14885" t="s">
        <v>14</v>
      </c>
      <c r="J14885" t="s">
        <v>41</v>
      </c>
      <c r="K14885">
        <f>VLOOKUP(J14885,'Prix unitaires'!B:D,3,FALSE)</f>
        <v>0</v>
      </c>
      <c r="L14885" s="11">
        <f t="shared" si="232"/>
        <v>0</v>
      </c>
    </row>
    <row r="14886" spans="1:12" x14ac:dyDescent="0.25">
      <c r="A14886">
        <v>101</v>
      </c>
      <c r="B14886" t="s">
        <v>37</v>
      </c>
      <c r="C14886" t="s">
        <v>593</v>
      </c>
      <c r="D14886" t="s">
        <v>11</v>
      </c>
      <c r="E14886" t="s">
        <v>165</v>
      </c>
      <c r="F14886" t="s">
        <v>13</v>
      </c>
      <c r="G14886" s="1">
        <v>4.5599999427795401</v>
      </c>
      <c r="H14886">
        <v>1</v>
      </c>
      <c r="I14886" t="s">
        <v>14</v>
      </c>
      <c r="J14886" t="s">
        <v>166</v>
      </c>
      <c r="K14886">
        <f>VLOOKUP(J14886,'Prix unitaires'!B:D,3,FALSE)</f>
        <v>0</v>
      </c>
      <c r="L14886" s="11">
        <f t="shared" si="232"/>
        <v>0</v>
      </c>
    </row>
    <row r="14887" spans="1:12" x14ac:dyDescent="0.25">
      <c r="A14887">
        <v>101</v>
      </c>
      <c r="B14887" t="s">
        <v>37</v>
      </c>
      <c r="C14887" t="s">
        <v>272</v>
      </c>
      <c r="D14887" t="s">
        <v>11</v>
      </c>
      <c r="E14887" t="s">
        <v>12</v>
      </c>
      <c r="F14887" t="s">
        <v>13</v>
      </c>
      <c r="G14887" s="1">
        <v>9.0699996948241992</v>
      </c>
      <c r="H14887">
        <v>50</v>
      </c>
      <c r="I14887" t="s">
        <v>14</v>
      </c>
      <c r="J14887" t="s">
        <v>15</v>
      </c>
      <c r="K14887">
        <f>VLOOKUP(J14887,'Prix unitaires'!B:D,3,FALSE)</f>
        <v>0</v>
      </c>
      <c r="L14887" s="11">
        <f t="shared" si="232"/>
        <v>0</v>
      </c>
    </row>
    <row r="14888" spans="1:12" x14ac:dyDescent="0.25">
      <c r="A14888">
        <v>101</v>
      </c>
      <c r="B14888" t="s">
        <v>37</v>
      </c>
      <c r="C14888" t="s">
        <v>272</v>
      </c>
      <c r="D14888" t="s">
        <v>11</v>
      </c>
      <c r="E14888" t="s">
        <v>40</v>
      </c>
      <c r="F14888" t="s">
        <v>13</v>
      </c>
      <c r="G14888" s="1">
        <v>9.0699996948241992</v>
      </c>
      <c r="H14888">
        <v>1</v>
      </c>
      <c r="I14888" t="s">
        <v>14</v>
      </c>
      <c r="J14888" t="s">
        <v>41</v>
      </c>
      <c r="K14888">
        <f>VLOOKUP(J14888,'Prix unitaires'!B:D,3,FALSE)</f>
        <v>0</v>
      </c>
      <c r="L14888" s="11">
        <f t="shared" si="232"/>
        <v>0</v>
      </c>
    </row>
    <row r="14889" spans="1:12" x14ac:dyDescent="0.25">
      <c r="A14889">
        <v>101</v>
      </c>
      <c r="B14889" t="s">
        <v>37</v>
      </c>
      <c r="C14889" t="s">
        <v>273</v>
      </c>
      <c r="D14889" t="s">
        <v>11</v>
      </c>
      <c r="E14889" t="s">
        <v>12</v>
      </c>
      <c r="F14889" t="s">
        <v>13</v>
      </c>
      <c r="G14889" s="1">
        <v>4.3499999046325701</v>
      </c>
      <c r="H14889">
        <v>50</v>
      </c>
      <c r="I14889" t="s">
        <v>14</v>
      </c>
      <c r="J14889" t="s">
        <v>15</v>
      </c>
      <c r="K14889">
        <f>VLOOKUP(J14889,'Prix unitaires'!B:D,3,FALSE)</f>
        <v>0</v>
      </c>
      <c r="L14889" s="11">
        <f t="shared" si="232"/>
        <v>0</v>
      </c>
    </row>
    <row r="14890" spans="1:12" x14ac:dyDescent="0.25">
      <c r="A14890">
        <v>101</v>
      </c>
      <c r="B14890" t="s">
        <v>37</v>
      </c>
      <c r="C14890" t="s">
        <v>273</v>
      </c>
      <c r="D14890" t="s">
        <v>11</v>
      </c>
      <c r="E14890" t="s">
        <v>40</v>
      </c>
      <c r="F14890" t="s">
        <v>13</v>
      </c>
      <c r="G14890" s="1">
        <v>4.3499999046325701</v>
      </c>
      <c r="H14890">
        <v>1</v>
      </c>
      <c r="I14890" t="s">
        <v>14</v>
      </c>
      <c r="J14890" t="s">
        <v>41</v>
      </c>
      <c r="K14890">
        <f>VLOOKUP(J14890,'Prix unitaires'!B:D,3,FALSE)</f>
        <v>0</v>
      </c>
      <c r="L14890" s="11">
        <f t="shared" si="232"/>
        <v>0</v>
      </c>
    </row>
    <row r="14891" spans="1:12" x14ac:dyDescent="0.25">
      <c r="A14891">
        <v>101</v>
      </c>
      <c r="B14891" t="s">
        <v>37</v>
      </c>
      <c r="C14891" t="s">
        <v>134</v>
      </c>
      <c r="D14891" t="s">
        <v>11</v>
      </c>
      <c r="E14891" t="s">
        <v>12</v>
      </c>
      <c r="F14891" t="s">
        <v>13</v>
      </c>
      <c r="G14891" s="1">
        <v>1.3600000143051101</v>
      </c>
      <c r="H14891">
        <v>50</v>
      </c>
      <c r="I14891" t="s">
        <v>14</v>
      </c>
      <c r="J14891" t="s">
        <v>15</v>
      </c>
      <c r="K14891">
        <f>VLOOKUP(J14891,'Prix unitaires'!B:D,3,FALSE)</f>
        <v>0</v>
      </c>
      <c r="L14891" s="11">
        <f t="shared" si="232"/>
        <v>0</v>
      </c>
    </row>
    <row r="14892" spans="1:12" x14ac:dyDescent="0.25">
      <c r="A14892">
        <v>101</v>
      </c>
      <c r="B14892" t="s">
        <v>37</v>
      </c>
      <c r="C14892" t="s">
        <v>134</v>
      </c>
      <c r="D14892" t="s">
        <v>11</v>
      </c>
      <c r="E14892" t="s">
        <v>40</v>
      </c>
      <c r="F14892" t="s">
        <v>13</v>
      </c>
      <c r="G14892" s="1">
        <v>1.3600000143051101</v>
      </c>
      <c r="H14892">
        <v>1</v>
      </c>
      <c r="I14892" t="s">
        <v>14</v>
      </c>
      <c r="J14892" t="s">
        <v>41</v>
      </c>
      <c r="K14892">
        <f>VLOOKUP(J14892,'Prix unitaires'!B:D,3,FALSE)</f>
        <v>0</v>
      </c>
      <c r="L14892" s="11">
        <f t="shared" si="232"/>
        <v>0</v>
      </c>
    </row>
    <row r="14893" spans="1:12" x14ac:dyDescent="0.25">
      <c r="A14893">
        <v>101</v>
      </c>
      <c r="B14893" t="s">
        <v>37</v>
      </c>
      <c r="C14893" t="s">
        <v>495</v>
      </c>
      <c r="D14893" t="s">
        <v>11</v>
      </c>
      <c r="E14893" t="s">
        <v>12</v>
      </c>
      <c r="F14893" t="s">
        <v>13</v>
      </c>
      <c r="G14893" s="1">
        <v>5.3299999237060502</v>
      </c>
      <c r="H14893">
        <v>50</v>
      </c>
      <c r="I14893" t="s">
        <v>14</v>
      </c>
      <c r="J14893" t="s">
        <v>15</v>
      </c>
      <c r="K14893">
        <f>VLOOKUP(J14893,'Prix unitaires'!B:D,3,FALSE)</f>
        <v>0</v>
      </c>
      <c r="L14893" s="11">
        <f t="shared" si="232"/>
        <v>0</v>
      </c>
    </row>
    <row r="14894" spans="1:12" x14ac:dyDescent="0.25">
      <c r="A14894">
        <v>101</v>
      </c>
      <c r="B14894" t="s">
        <v>37</v>
      </c>
      <c r="C14894" t="s">
        <v>495</v>
      </c>
      <c r="D14894" t="s">
        <v>11</v>
      </c>
      <c r="E14894" t="s">
        <v>40</v>
      </c>
      <c r="F14894" t="s">
        <v>13</v>
      </c>
      <c r="G14894" s="1">
        <v>5.3299999237060502</v>
      </c>
      <c r="H14894">
        <v>1</v>
      </c>
      <c r="I14894" t="s">
        <v>14</v>
      </c>
      <c r="J14894" t="s">
        <v>41</v>
      </c>
      <c r="K14894">
        <f>VLOOKUP(J14894,'Prix unitaires'!B:D,3,FALSE)</f>
        <v>0</v>
      </c>
      <c r="L14894" s="11">
        <f t="shared" si="232"/>
        <v>0</v>
      </c>
    </row>
    <row r="14895" spans="1:12" x14ac:dyDescent="0.25">
      <c r="A14895">
        <v>503</v>
      </c>
      <c r="B14895" t="s">
        <v>26</v>
      </c>
      <c r="C14895">
        <v>102</v>
      </c>
      <c r="D14895" t="s">
        <v>11</v>
      </c>
      <c r="E14895" t="s">
        <v>32</v>
      </c>
      <c r="F14895" t="s">
        <v>13</v>
      </c>
      <c r="G14895" s="1">
        <v>1.6100000143051101</v>
      </c>
      <c r="H14895">
        <v>240</v>
      </c>
      <c r="I14895" t="s">
        <v>14</v>
      </c>
      <c r="J14895" t="s">
        <v>33</v>
      </c>
      <c r="K14895">
        <f>VLOOKUP(J14895,'Prix unitaires'!B:D,3,FALSE)</f>
        <v>0</v>
      </c>
      <c r="L14895" s="11">
        <f t="shared" si="232"/>
        <v>0</v>
      </c>
    </row>
    <row r="14896" spans="1:12" x14ac:dyDescent="0.25">
      <c r="A14896">
        <v>503</v>
      </c>
      <c r="B14896" t="s">
        <v>26</v>
      </c>
      <c r="C14896">
        <v>102</v>
      </c>
      <c r="D14896" t="s">
        <v>11</v>
      </c>
      <c r="E14896" t="s">
        <v>40</v>
      </c>
      <c r="F14896" t="s">
        <v>13</v>
      </c>
      <c r="G14896" s="1">
        <v>1.6100000143051101</v>
      </c>
      <c r="H14896">
        <v>1</v>
      </c>
      <c r="I14896" t="s">
        <v>14</v>
      </c>
      <c r="J14896" t="s">
        <v>41</v>
      </c>
      <c r="K14896">
        <f>VLOOKUP(J14896,'Prix unitaires'!B:D,3,FALSE)</f>
        <v>0</v>
      </c>
      <c r="L14896" s="11">
        <f t="shared" si="232"/>
        <v>0</v>
      </c>
    </row>
    <row r="14897" spans="1:12" x14ac:dyDescent="0.25">
      <c r="A14897">
        <v>503</v>
      </c>
      <c r="B14897" t="s">
        <v>26</v>
      </c>
      <c r="C14897">
        <v>103</v>
      </c>
      <c r="D14897" t="s">
        <v>11</v>
      </c>
      <c r="E14897" t="s">
        <v>32</v>
      </c>
      <c r="F14897" t="s">
        <v>13</v>
      </c>
      <c r="G14897" s="1">
        <v>2.53999996185303</v>
      </c>
      <c r="H14897">
        <v>240</v>
      </c>
      <c r="I14897" t="s">
        <v>14</v>
      </c>
      <c r="J14897" t="s">
        <v>33</v>
      </c>
      <c r="K14897">
        <f>VLOOKUP(J14897,'Prix unitaires'!B:D,3,FALSE)</f>
        <v>0</v>
      </c>
      <c r="L14897" s="11">
        <f t="shared" si="232"/>
        <v>0</v>
      </c>
    </row>
    <row r="14898" spans="1:12" x14ac:dyDescent="0.25">
      <c r="A14898">
        <v>503</v>
      </c>
      <c r="B14898" t="s">
        <v>26</v>
      </c>
      <c r="C14898">
        <v>103</v>
      </c>
      <c r="D14898" t="s">
        <v>11</v>
      </c>
      <c r="E14898" t="s">
        <v>40</v>
      </c>
      <c r="F14898" t="s">
        <v>13</v>
      </c>
      <c r="G14898" s="1">
        <v>2.53999996185303</v>
      </c>
      <c r="H14898">
        <v>1</v>
      </c>
      <c r="I14898" t="s">
        <v>14</v>
      </c>
      <c r="J14898" t="s">
        <v>41</v>
      </c>
      <c r="K14898">
        <f>VLOOKUP(J14898,'Prix unitaires'!B:D,3,FALSE)</f>
        <v>0</v>
      </c>
      <c r="L14898" s="11">
        <f t="shared" si="232"/>
        <v>0</v>
      </c>
    </row>
    <row r="14899" spans="1:12" x14ac:dyDescent="0.25">
      <c r="A14899">
        <v>402</v>
      </c>
      <c r="B14899" t="s">
        <v>37</v>
      </c>
      <c r="C14899">
        <v>2</v>
      </c>
      <c r="D14899">
        <v>-1</v>
      </c>
      <c r="E14899" t="s">
        <v>17</v>
      </c>
      <c r="F14899" t="s">
        <v>13</v>
      </c>
      <c r="G14899" s="1">
        <v>3.9000000953674299</v>
      </c>
      <c r="H14899">
        <v>24</v>
      </c>
      <c r="I14899" t="s">
        <v>14</v>
      </c>
      <c r="J14899" t="s">
        <v>140</v>
      </c>
      <c r="K14899">
        <f>VLOOKUP(J14899,'Prix unitaires'!B:D,3,FALSE)</f>
        <v>0</v>
      </c>
      <c r="L14899" s="11">
        <f t="shared" si="232"/>
        <v>0</v>
      </c>
    </row>
    <row r="14900" spans="1:12" x14ac:dyDescent="0.25">
      <c r="A14900">
        <v>402</v>
      </c>
      <c r="B14900" t="s">
        <v>37</v>
      </c>
      <c r="C14900">
        <v>2</v>
      </c>
      <c r="D14900">
        <v>-1</v>
      </c>
      <c r="E14900" t="s">
        <v>40</v>
      </c>
      <c r="F14900" t="s">
        <v>13</v>
      </c>
      <c r="G14900" s="1">
        <v>3.9000000953674299</v>
      </c>
      <c r="H14900">
        <v>1</v>
      </c>
      <c r="I14900" t="s">
        <v>14</v>
      </c>
      <c r="J14900" t="s">
        <v>118</v>
      </c>
      <c r="K14900">
        <f>VLOOKUP(J14900,'Prix unitaires'!B:D,3,FALSE)</f>
        <v>0</v>
      </c>
      <c r="L14900" s="11">
        <f t="shared" si="232"/>
        <v>0</v>
      </c>
    </row>
    <row r="14901" spans="1:12" x14ac:dyDescent="0.25">
      <c r="A14901">
        <v>406</v>
      </c>
      <c r="B14901" t="s">
        <v>37</v>
      </c>
      <c r="C14901">
        <v>5</v>
      </c>
      <c r="D14901">
        <v>-1</v>
      </c>
      <c r="E14901" t="s">
        <v>12</v>
      </c>
      <c r="F14901" t="s">
        <v>13</v>
      </c>
      <c r="G14901" s="1">
        <v>20.329999923706101</v>
      </c>
      <c r="H14901">
        <v>12</v>
      </c>
      <c r="I14901" t="s">
        <v>14</v>
      </c>
      <c r="J14901" t="s">
        <v>152</v>
      </c>
      <c r="K14901">
        <f>VLOOKUP(J14901,'Prix unitaires'!B:D,3,FALSE)</f>
        <v>0</v>
      </c>
      <c r="L14901" s="11">
        <f t="shared" si="232"/>
        <v>0</v>
      </c>
    </row>
    <row r="14902" spans="1:12" x14ac:dyDescent="0.25">
      <c r="A14902">
        <v>406</v>
      </c>
      <c r="B14902" t="s">
        <v>37</v>
      </c>
      <c r="C14902">
        <v>4</v>
      </c>
      <c r="D14902">
        <v>-1</v>
      </c>
      <c r="E14902" t="s">
        <v>24</v>
      </c>
      <c r="F14902" t="s">
        <v>13</v>
      </c>
      <c r="G14902" s="1">
        <v>7.4000000953674299</v>
      </c>
      <c r="H14902">
        <v>12</v>
      </c>
      <c r="I14902" t="s">
        <v>14</v>
      </c>
      <c r="J14902" t="s">
        <v>93</v>
      </c>
      <c r="K14902">
        <f>VLOOKUP(J14902,'Prix unitaires'!B:D,3,FALSE)</f>
        <v>0</v>
      </c>
      <c r="L14902" s="11">
        <f t="shared" si="232"/>
        <v>0</v>
      </c>
    </row>
    <row r="14903" spans="1:12" x14ac:dyDescent="0.25">
      <c r="A14903">
        <v>406</v>
      </c>
      <c r="B14903" t="s">
        <v>37</v>
      </c>
      <c r="C14903">
        <v>1</v>
      </c>
      <c r="D14903">
        <v>-1</v>
      </c>
      <c r="E14903" t="s">
        <v>24</v>
      </c>
      <c r="F14903" t="s">
        <v>13</v>
      </c>
      <c r="G14903" s="1">
        <v>24.430000305175799</v>
      </c>
      <c r="H14903">
        <v>100</v>
      </c>
      <c r="I14903" t="s">
        <v>14</v>
      </c>
      <c r="J14903" t="s">
        <v>93</v>
      </c>
      <c r="K14903">
        <f>VLOOKUP(J14903,'Prix unitaires'!B:D,3,FALSE)</f>
        <v>0</v>
      </c>
      <c r="L14903" s="11">
        <f t="shared" si="232"/>
        <v>0</v>
      </c>
    </row>
    <row r="14904" spans="1:12" x14ac:dyDescent="0.25">
      <c r="A14904">
        <v>405</v>
      </c>
      <c r="B14904" t="s">
        <v>37</v>
      </c>
      <c r="C14904">
        <v>1</v>
      </c>
      <c r="D14904" t="s">
        <v>11</v>
      </c>
      <c r="E14904" t="s">
        <v>12</v>
      </c>
      <c r="F14904" t="s">
        <v>13</v>
      </c>
      <c r="G14904" s="1">
        <v>17.639999389648398</v>
      </c>
      <c r="H14904">
        <v>12</v>
      </c>
      <c r="I14904" t="s">
        <v>14</v>
      </c>
      <c r="J14904" t="s">
        <v>15</v>
      </c>
      <c r="K14904">
        <f>VLOOKUP(J14904,'Prix unitaires'!B:D,3,FALSE)</f>
        <v>0</v>
      </c>
      <c r="L14904" s="11">
        <f t="shared" si="232"/>
        <v>0</v>
      </c>
    </row>
    <row r="14905" spans="1:12" x14ac:dyDescent="0.25">
      <c r="A14905">
        <v>405</v>
      </c>
      <c r="B14905" t="s">
        <v>37</v>
      </c>
      <c r="C14905">
        <v>1</v>
      </c>
      <c r="D14905" t="s">
        <v>11</v>
      </c>
      <c r="E14905" t="s">
        <v>40</v>
      </c>
      <c r="F14905" t="s">
        <v>13</v>
      </c>
      <c r="G14905" s="1">
        <v>17.639999389648398</v>
      </c>
      <c r="H14905">
        <v>1</v>
      </c>
      <c r="I14905" t="s">
        <v>14</v>
      </c>
      <c r="J14905" t="s">
        <v>41</v>
      </c>
      <c r="K14905">
        <f>VLOOKUP(J14905,'Prix unitaires'!B:D,3,FALSE)</f>
        <v>0</v>
      </c>
      <c r="L14905" s="11">
        <f t="shared" si="232"/>
        <v>0</v>
      </c>
    </row>
    <row r="14906" spans="1:12" x14ac:dyDescent="0.25">
      <c r="A14906">
        <v>503</v>
      </c>
      <c r="B14906" t="s">
        <v>144</v>
      </c>
      <c r="C14906">
        <v>201</v>
      </c>
      <c r="D14906" t="s">
        <v>11</v>
      </c>
      <c r="E14906" t="s">
        <v>17</v>
      </c>
      <c r="F14906" t="s">
        <v>13</v>
      </c>
      <c r="G14906" s="1">
        <v>410.32000732421898</v>
      </c>
      <c r="H14906">
        <v>50</v>
      </c>
      <c r="I14906" t="s">
        <v>14</v>
      </c>
      <c r="J14906" t="s">
        <v>18</v>
      </c>
      <c r="K14906">
        <f>VLOOKUP(J14906,'Prix unitaires'!B:D,3,FALSE)</f>
        <v>0</v>
      </c>
      <c r="L14906" s="11">
        <f t="shared" si="232"/>
        <v>0</v>
      </c>
    </row>
    <row r="14907" spans="1:12" x14ac:dyDescent="0.25">
      <c r="A14907">
        <v>503</v>
      </c>
      <c r="B14907" t="s">
        <v>144</v>
      </c>
      <c r="C14907">
        <v>201</v>
      </c>
      <c r="D14907" t="s">
        <v>11</v>
      </c>
      <c r="E14907" t="s">
        <v>40</v>
      </c>
      <c r="F14907" t="s">
        <v>13</v>
      </c>
      <c r="G14907" s="1">
        <v>410.32000732421898</v>
      </c>
      <c r="H14907">
        <v>1</v>
      </c>
      <c r="I14907" t="s">
        <v>14</v>
      </c>
      <c r="J14907" t="s">
        <v>41</v>
      </c>
      <c r="K14907">
        <f>VLOOKUP(J14907,'Prix unitaires'!B:D,3,FALSE)</f>
        <v>0</v>
      </c>
      <c r="L14907" s="11">
        <f t="shared" si="232"/>
        <v>0</v>
      </c>
    </row>
    <row r="14908" spans="1:12" x14ac:dyDescent="0.25">
      <c r="A14908">
        <v>503</v>
      </c>
      <c r="B14908" t="s">
        <v>144</v>
      </c>
      <c r="C14908">
        <v>204</v>
      </c>
      <c r="D14908" t="s">
        <v>11</v>
      </c>
      <c r="E14908" t="s">
        <v>24</v>
      </c>
      <c r="F14908" t="s">
        <v>13</v>
      </c>
      <c r="G14908" s="1">
        <v>53.470001220703097</v>
      </c>
      <c r="H14908">
        <v>50</v>
      </c>
      <c r="I14908" t="s">
        <v>14</v>
      </c>
      <c r="J14908" t="s">
        <v>25</v>
      </c>
      <c r="K14908">
        <f>VLOOKUP(J14908,'Prix unitaires'!B:D,3,FALSE)</f>
        <v>0</v>
      </c>
      <c r="L14908" s="11">
        <f t="shared" si="232"/>
        <v>0</v>
      </c>
    </row>
    <row r="14909" spans="1:12" x14ac:dyDescent="0.25">
      <c r="A14909">
        <v>503</v>
      </c>
      <c r="B14909" t="s">
        <v>144</v>
      </c>
      <c r="C14909">
        <v>204</v>
      </c>
      <c r="D14909" t="s">
        <v>11</v>
      </c>
      <c r="E14909" t="s">
        <v>40</v>
      </c>
      <c r="F14909" t="s">
        <v>13</v>
      </c>
      <c r="G14909" s="1">
        <v>53.470001220703097</v>
      </c>
      <c r="H14909">
        <v>1</v>
      </c>
      <c r="I14909" t="s">
        <v>14</v>
      </c>
      <c r="J14909" t="s">
        <v>41</v>
      </c>
      <c r="K14909">
        <f>VLOOKUP(J14909,'Prix unitaires'!B:D,3,FALSE)</f>
        <v>0</v>
      </c>
      <c r="L14909" s="11">
        <f t="shared" si="232"/>
        <v>0</v>
      </c>
    </row>
    <row r="14910" spans="1:12" x14ac:dyDescent="0.25">
      <c r="A14910">
        <v>503</v>
      </c>
      <c r="B14910" t="s">
        <v>144</v>
      </c>
      <c r="C14910" t="s">
        <v>601</v>
      </c>
      <c r="D14910" t="s">
        <v>11</v>
      </c>
      <c r="E14910" t="s">
        <v>24</v>
      </c>
      <c r="F14910" t="s">
        <v>13</v>
      </c>
      <c r="G14910" s="1">
        <v>200.44000244140599</v>
      </c>
      <c r="H14910">
        <v>50</v>
      </c>
      <c r="I14910" t="s">
        <v>14</v>
      </c>
      <c r="J14910" t="s">
        <v>25</v>
      </c>
      <c r="K14910">
        <f>VLOOKUP(J14910,'Prix unitaires'!B:D,3,FALSE)</f>
        <v>0</v>
      </c>
      <c r="L14910" s="11">
        <f t="shared" si="232"/>
        <v>0</v>
      </c>
    </row>
    <row r="14911" spans="1:12" x14ac:dyDescent="0.25">
      <c r="A14911">
        <v>503</v>
      </c>
      <c r="B14911" t="s">
        <v>144</v>
      </c>
      <c r="C14911" t="s">
        <v>601</v>
      </c>
      <c r="D14911" t="s">
        <v>11</v>
      </c>
      <c r="E14911" t="s">
        <v>40</v>
      </c>
      <c r="F14911" t="s">
        <v>13</v>
      </c>
      <c r="G14911" s="1">
        <v>200.44000244140599</v>
      </c>
      <c r="H14911">
        <v>1</v>
      </c>
      <c r="I14911" t="s">
        <v>14</v>
      </c>
      <c r="J14911" t="s">
        <v>41</v>
      </c>
      <c r="K14911">
        <f>VLOOKUP(J14911,'Prix unitaires'!B:D,3,FALSE)</f>
        <v>0</v>
      </c>
      <c r="L14911" s="11">
        <f t="shared" si="232"/>
        <v>0</v>
      </c>
    </row>
    <row r="14912" spans="1:12" x14ac:dyDescent="0.25">
      <c r="A14912">
        <v>503</v>
      </c>
      <c r="B14912" t="s">
        <v>144</v>
      </c>
      <c r="C14912" t="s">
        <v>557</v>
      </c>
      <c r="D14912" t="s">
        <v>11</v>
      </c>
      <c r="E14912" t="s">
        <v>32</v>
      </c>
      <c r="F14912" t="s">
        <v>13</v>
      </c>
      <c r="G14912" s="1">
        <v>0.99000000953674305</v>
      </c>
      <c r="H14912">
        <v>240</v>
      </c>
      <c r="I14912" t="s">
        <v>14</v>
      </c>
      <c r="J14912" t="s">
        <v>33</v>
      </c>
      <c r="K14912">
        <f>VLOOKUP(J14912,'Prix unitaires'!B:D,3,FALSE)</f>
        <v>0</v>
      </c>
      <c r="L14912" s="11">
        <f t="shared" si="232"/>
        <v>0</v>
      </c>
    </row>
    <row r="14913" spans="1:12" x14ac:dyDescent="0.25">
      <c r="A14913">
        <v>503</v>
      </c>
      <c r="B14913" t="s">
        <v>519</v>
      </c>
      <c r="C14913">
        <v>8</v>
      </c>
      <c r="D14913" t="s">
        <v>11</v>
      </c>
      <c r="E14913" t="s">
        <v>32</v>
      </c>
      <c r="F14913" t="s">
        <v>13</v>
      </c>
      <c r="G14913" s="1">
        <v>21.799999237060501</v>
      </c>
      <c r="H14913">
        <v>240</v>
      </c>
      <c r="I14913" t="s">
        <v>14</v>
      </c>
      <c r="J14913" t="s">
        <v>33</v>
      </c>
      <c r="K14913">
        <f>VLOOKUP(J14913,'Prix unitaires'!B:D,3,FALSE)</f>
        <v>0</v>
      </c>
      <c r="L14913" s="11">
        <f t="shared" si="232"/>
        <v>0</v>
      </c>
    </row>
    <row r="14914" spans="1:12" x14ac:dyDescent="0.25">
      <c r="A14914">
        <v>503</v>
      </c>
      <c r="B14914" t="s">
        <v>519</v>
      </c>
      <c r="C14914">
        <v>8</v>
      </c>
      <c r="D14914" t="s">
        <v>11</v>
      </c>
      <c r="E14914" t="s">
        <v>35</v>
      </c>
      <c r="F14914" t="s">
        <v>13</v>
      </c>
      <c r="G14914" s="1">
        <v>21.799999237060501</v>
      </c>
      <c r="H14914">
        <v>1</v>
      </c>
      <c r="I14914" t="s">
        <v>14</v>
      </c>
      <c r="J14914" t="s">
        <v>36</v>
      </c>
      <c r="K14914">
        <f>VLOOKUP(J14914,'Prix unitaires'!B:D,3,FALSE)</f>
        <v>0</v>
      </c>
      <c r="L14914" s="11">
        <f t="shared" si="232"/>
        <v>0</v>
      </c>
    </row>
    <row r="14915" spans="1:12" x14ac:dyDescent="0.25">
      <c r="A14915">
        <v>503</v>
      </c>
      <c r="B14915" t="s">
        <v>10</v>
      </c>
      <c r="C14915" t="s">
        <v>356</v>
      </c>
      <c r="D14915" t="s">
        <v>11</v>
      </c>
      <c r="E14915" t="s">
        <v>40</v>
      </c>
      <c r="F14915" t="s">
        <v>13</v>
      </c>
      <c r="G14915" s="1">
        <v>13.2200002670288</v>
      </c>
      <c r="H14915">
        <v>1</v>
      </c>
      <c r="I14915" t="s">
        <v>14</v>
      </c>
      <c r="J14915" t="s">
        <v>41</v>
      </c>
      <c r="K14915">
        <f>VLOOKUP(J14915,'Prix unitaires'!B:D,3,FALSE)</f>
        <v>0</v>
      </c>
      <c r="L14915" s="11">
        <f t="shared" ref="L14915:L14978" si="233">(G14915*H14915)*K14915</f>
        <v>0</v>
      </c>
    </row>
    <row r="14916" spans="1:12" x14ac:dyDescent="0.25">
      <c r="A14916">
        <v>503</v>
      </c>
      <c r="B14916" t="s">
        <v>10</v>
      </c>
      <c r="C14916" t="s">
        <v>357</v>
      </c>
      <c r="D14916" t="s">
        <v>11</v>
      </c>
      <c r="E14916" t="s">
        <v>35</v>
      </c>
      <c r="F14916" t="s">
        <v>13</v>
      </c>
      <c r="G14916" s="1">
        <v>6.8099999427795401</v>
      </c>
      <c r="H14916">
        <v>1</v>
      </c>
      <c r="I14916" t="s">
        <v>14</v>
      </c>
      <c r="J14916" t="s">
        <v>36</v>
      </c>
      <c r="K14916">
        <f>VLOOKUP(J14916,'Prix unitaires'!B:D,3,FALSE)</f>
        <v>0</v>
      </c>
      <c r="L14916" s="11">
        <f t="shared" si="233"/>
        <v>0</v>
      </c>
    </row>
    <row r="14917" spans="1:12" x14ac:dyDescent="0.25">
      <c r="A14917">
        <v>503</v>
      </c>
      <c r="B14917" t="s">
        <v>10</v>
      </c>
      <c r="C14917" t="s">
        <v>357</v>
      </c>
      <c r="D14917" t="s">
        <v>11</v>
      </c>
      <c r="E14917" t="s">
        <v>165</v>
      </c>
      <c r="F14917" t="s">
        <v>13</v>
      </c>
      <c r="G14917" s="1">
        <v>2.6300001144409202</v>
      </c>
      <c r="H14917">
        <v>1</v>
      </c>
      <c r="I14917" t="s">
        <v>14</v>
      </c>
      <c r="J14917" t="s">
        <v>166</v>
      </c>
      <c r="K14917">
        <f>VLOOKUP(J14917,'Prix unitaires'!B:D,3,FALSE)</f>
        <v>0</v>
      </c>
      <c r="L14917" s="11">
        <f t="shared" si="233"/>
        <v>0</v>
      </c>
    </row>
    <row r="14918" spans="1:12" x14ac:dyDescent="0.25">
      <c r="A14918">
        <v>503</v>
      </c>
      <c r="B14918" t="s">
        <v>10</v>
      </c>
      <c r="C14918">
        <v>3</v>
      </c>
      <c r="D14918" t="s">
        <v>11</v>
      </c>
      <c r="E14918" t="s">
        <v>17</v>
      </c>
      <c r="F14918" t="s">
        <v>13</v>
      </c>
      <c r="G14918" s="1">
        <v>11.9700002670288</v>
      </c>
      <c r="H14918">
        <v>50</v>
      </c>
      <c r="I14918" t="s">
        <v>14</v>
      </c>
      <c r="J14918" t="s">
        <v>18</v>
      </c>
      <c r="K14918">
        <f>VLOOKUP(J14918,'Prix unitaires'!B:D,3,FALSE)</f>
        <v>0</v>
      </c>
      <c r="L14918" s="11">
        <f t="shared" si="233"/>
        <v>0</v>
      </c>
    </row>
    <row r="14919" spans="1:12" x14ac:dyDescent="0.25">
      <c r="A14919">
        <v>503</v>
      </c>
      <c r="B14919" t="s">
        <v>10</v>
      </c>
      <c r="C14919">
        <v>3</v>
      </c>
      <c r="D14919" t="s">
        <v>11</v>
      </c>
      <c r="E14919" t="s">
        <v>35</v>
      </c>
      <c r="F14919" t="s">
        <v>13</v>
      </c>
      <c r="G14919" s="1">
        <v>11.9700002670288</v>
      </c>
      <c r="H14919">
        <v>1</v>
      </c>
      <c r="I14919" t="s">
        <v>14</v>
      </c>
      <c r="J14919" t="s">
        <v>36</v>
      </c>
      <c r="K14919">
        <f>VLOOKUP(J14919,'Prix unitaires'!B:D,3,FALSE)</f>
        <v>0</v>
      </c>
      <c r="L14919" s="11">
        <f t="shared" si="233"/>
        <v>0</v>
      </c>
    </row>
    <row r="14920" spans="1:12" x14ac:dyDescent="0.25">
      <c r="A14920">
        <v>503</v>
      </c>
      <c r="B14920" t="s">
        <v>10</v>
      </c>
      <c r="C14920">
        <v>5</v>
      </c>
      <c r="D14920" t="s">
        <v>11</v>
      </c>
      <c r="E14920" t="s">
        <v>17</v>
      </c>
      <c r="F14920" t="s">
        <v>13</v>
      </c>
      <c r="G14920" s="1">
        <v>1.0700000524520901</v>
      </c>
      <c r="H14920">
        <v>50</v>
      </c>
      <c r="I14920" t="s">
        <v>14</v>
      </c>
      <c r="J14920" t="s">
        <v>18</v>
      </c>
      <c r="K14920">
        <f>VLOOKUP(J14920,'Prix unitaires'!B:D,3,FALSE)</f>
        <v>0</v>
      </c>
      <c r="L14920" s="11">
        <f t="shared" si="233"/>
        <v>0</v>
      </c>
    </row>
    <row r="14921" spans="1:12" x14ac:dyDescent="0.25">
      <c r="A14921">
        <v>503</v>
      </c>
      <c r="B14921" t="s">
        <v>10</v>
      </c>
      <c r="C14921">
        <v>5</v>
      </c>
      <c r="D14921" t="s">
        <v>11</v>
      </c>
      <c r="E14921" t="s">
        <v>35</v>
      </c>
      <c r="F14921" t="s">
        <v>13</v>
      </c>
      <c r="G14921" s="1">
        <v>1.0700000524520901</v>
      </c>
      <c r="H14921">
        <v>1</v>
      </c>
      <c r="I14921" t="s">
        <v>14</v>
      </c>
      <c r="J14921" t="s">
        <v>36</v>
      </c>
      <c r="K14921">
        <f>VLOOKUP(J14921,'Prix unitaires'!B:D,3,FALSE)</f>
        <v>0</v>
      </c>
      <c r="L14921" s="11">
        <f t="shared" si="233"/>
        <v>0</v>
      </c>
    </row>
    <row r="14922" spans="1:12" x14ac:dyDescent="0.25">
      <c r="A14922">
        <v>435</v>
      </c>
      <c r="B14922" t="s">
        <v>10</v>
      </c>
      <c r="C14922" t="s">
        <v>16</v>
      </c>
      <c r="D14922" t="s">
        <v>11</v>
      </c>
      <c r="E14922" t="s">
        <v>17</v>
      </c>
      <c r="F14922" t="s">
        <v>13</v>
      </c>
      <c r="G14922" s="1">
        <v>12.3599996566772</v>
      </c>
      <c r="H14922">
        <v>50</v>
      </c>
      <c r="I14922" t="s">
        <v>14</v>
      </c>
      <c r="J14922" t="s">
        <v>18</v>
      </c>
      <c r="K14922">
        <f>VLOOKUP(J14922,'Prix unitaires'!B:D,3,FALSE)</f>
        <v>0</v>
      </c>
      <c r="L14922" s="11">
        <f t="shared" si="233"/>
        <v>0</v>
      </c>
    </row>
    <row r="14923" spans="1:12" x14ac:dyDescent="0.25">
      <c r="A14923">
        <v>435</v>
      </c>
      <c r="B14923" t="s">
        <v>10</v>
      </c>
      <c r="C14923" t="s">
        <v>16</v>
      </c>
      <c r="D14923" t="s">
        <v>11</v>
      </c>
      <c r="E14923" t="s">
        <v>35</v>
      </c>
      <c r="F14923" t="s">
        <v>13</v>
      </c>
      <c r="G14923" s="1">
        <v>12.3599996566772</v>
      </c>
      <c r="H14923">
        <v>1</v>
      </c>
      <c r="I14923" t="s">
        <v>14</v>
      </c>
      <c r="J14923" t="s">
        <v>36</v>
      </c>
      <c r="K14923">
        <f>VLOOKUP(J14923,'Prix unitaires'!B:D,3,FALSE)</f>
        <v>0</v>
      </c>
      <c r="L14923" s="11">
        <f t="shared" si="233"/>
        <v>0</v>
      </c>
    </row>
    <row r="14924" spans="1:12" x14ac:dyDescent="0.25">
      <c r="A14924">
        <v>437</v>
      </c>
      <c r="B14924" t="s">
        <v>10</v>
      </c>
      <c r="C14924" t="s">
        <v>151</v>
      </c>
      <c r="D14924" t="s">
        <v>11</v>
      </c>
      <c r="E14924" t="s">
        <v>12</v>
      </c>
      <c r="F14924" t="s">
        <v>13</v>
      </c>
      <c r="G14924" s="1">
        <v>5.8800001144409197</v>
      </c>
      <c r="H14924">
        <v>50</v>
      </c>
      <c r="I14924" t="s">
        <v>14</v>
      </c>
      <c r="J14924" t="s">
        <v>15</v>
      </c>
      <c r="K14924">
        <f>VLOOKUP(J14924,'Prix unitaires'!B:D,3,FALSE)</f>
        <v>0</v>
      </c>
      <c r="L14924" s="11">
        <f t="shared" si="233"/>
        <v>0</v>
      </c>
    </row>
    <row r="14925" spans="1:12" x14ac:dyDescent="0.25">
      <c r="A14925">
        <v>437</v>
      </c>
      <c r="B14925" t="s">
        <v>10</v>
      </c>
      <c r="C14925" t="s">
        <v>151</v>
      </c>
      <c r="D14925" t="s">
        <v>11</v>
      </c>
      <c r="E14925" t="s">
        <v>35</v>
      </c>
      <c r="F14925" t="s">
        <v>13</v>
      </c>
      <c r="G14925" s="1">
        <v>5.8800001144409197</v>
      </c>
      <c r="H14925">
        <v>1</v>
      </c>
      <c r="I14925" t="s">
        <v>14</v>
      </c>
      <c r="J14925" t="s">
        <v>36</v>
      </c>
      <c r="K14925">
        <f>VLOOKUP(J14925,'Prix unitaires'!B:D,3,FALSE)</f>
        <v>0</v>
      </c>
      <c r="L14925" s="11">
        <f t="shared" si="233"/>
        <v>0</v>
      </c>
    </row>
    <row r="14926" spans="1:12" x14ac:dyDescent="0.25">
      <c r="A14926">
        <v>437</v>
      </c>
      <c r="B14926" t="s">
        <v>26</v>
      </c>
      <c r="C14926" t="s">
        <v>142</v>
      </c>
      <c r="D14926" t="s">
        <v>11</v>
      </c>
      <c r="E14926" t="s">
        <v>12</v>
      </c>
      <c r="F14926" t="s">
        <v>13</v>
      </c>
      <c r="G14926" s="1">
        <v>5.8899998664856001</v>
      </c>
      <c r="H14926">
        <v>50</v>
      </c>
      <c r="I14926" t="s">
        <v>14</v>
      </c>
      <c r="J14926" t="s">
        <v>15</v>
      </c>
      <c r="K14926">
        <f>VLOOKUP(J14926,'Prix unitaires'!B:D,3,FALSE)</f>
        <v>0</v>
      </c>
      <c r="L14926" s="11">
        <f t="shared" si="233"/>
        <v>0</v>
      </c>
    </row>
    <row r="14927" spans="1:12" x14ac:dyDescent="0.25">
      <c r="A14927">
        <v>437</v>
      </c>
      <c r="B14927" t="s">
        <v>26</v>
      </c>
      <c r="C14927" t="s">
        <v>142</v>
      </c>
      <c r="D14927" t="s">
        <v>11</v>
      </c>
      <c r="E14927" t="s">
        <v>35</v>
      </c>
      <c r="F14927" t="s">
        <v>13</v>
      </c>
      <c r="G14927" s="1">
        <v>5.8899998664856001</v>
      </c>
      <c r="H14927">
        <v>1</v>
      </c>
      <c r="I14927" t="s">
        <v>14</v>
      </c>
      <c r="J14927" t="s">
        <v>36</v>
      </c>
      <c r="K14927">
        <f>VLOOKUP(J14927,'Prix unitaires'!B:D,3,FALSE)</f>
        <v>0</v>
      </c>
      <c r="L14927" s="11">
        <f t="shared" si="233"/>
        <v>0</v>
      </c>
    </row>
    <row r="14928" spans="1:12" x14ac:dyDescent="0.25">
      <c r="A14928">
        <v>785</v>
      </c>
      <c r="B14928" t="s">
        <v>10</v>
      </c>
      <c r="C14928" t="s">
        <v>169</v>
      </c>
      <c r="D14928" t="s">
        <v>11</v>
      </c>
      <c r="E14928" t="s">
        <v>17</v>
      </c>
      <c r="F14928" t="s">
        <v>13</v>
      </c>
      <c r="G14928" s="1">
        <v>10.4700002670288</v>
      </c>
      <c r="H14928">
        <v>50</v>
      </c>
      <c r="I14928" t="s">
        <v>14</v>
      </c>
      <c r="J14928" t="s">
        <v>18</v>
      </c>
      <c r="K14928">
        <f>VLOOKUP(J14928,'Prix unitaires'!B:D,3,FALSE)</f>
        <v>0</v>
      </c>
      <c r="L14928" s="11">
        <f t="shared" si="233"/>
        <v>0</v>
      </c>
    </row>
    <row r="14929" spans="1:12" x14ac:dyDescent="0.25">
      <c r="A14929">
        <v>785</v>
      </c>
      <c r="B14929" t="s">
        <v>10</v>
      </c>
      <c r="C14929" t="s">
        <v>104</v>
      </c>
      <c r="D14929" t="s">
        <v>11</v>
      </c>
      <c r="E14929" t="s">
        <v>17</v>
      </c>
      <c r="F14929" t="s">
        <v>13</v>
      </c>
      <c r="G14929" s="1">
        <v>3.7599999904632599</v>
      </c>
      <c r="H14929">
        <v>50</v>
      </c>
      <c r="I14929" t="s">
        <v>14</v>
      </c>
      <c r="J14929" t="s">
        <v>18</v>
      </c>
      <c r="K14929">
        <f>VLOOKUP(J14929,'Prix unitaires'!B:D,3,FALSE)</f>
        <v>0</v>
      </c>
      <c r="L14929" s="11">
        <f t="shared" si="233"/>
        <v>0</v>
      </c>
    </row>
    <row r="14930" spans="1:12" x14ac:dyDescent="0.25">
      <c r="A14930">
        <v>785</v>
      </c>
      <c r="B14930" t="s">
        <v>10</v>
      </c>
      <c r="C14930">
        <v>1</v>
      </c>
      <c r="D14930" t="s">
        <v>11</v>
      </c>
      <c r="E14930" t="s">
        <v>19</v>
      </c>
      <c r="F14930" t="s">
        <v>13</v>
      </c>
      <c r="G14930" s="1">
        <v>13.7200002670288</v>
      </c>
      <c r="H14930">
        <v>50</v>
      </c>
      <c r="I14930" t="s">
        <v>14</v>
      </c>
      <c r="J14930" t="s">
        <v>20</v>
      </c>
      <c r="K14930">
        <f>VLOOKUP(J14930,'Prix unitaires'!B:D,3,FALSE)</f>
        <v>0</v>
      </c>
      <c r="L14930" s="11">
        <f t="shared" si="233"/>
        <v>0</v>
      </c>
    </row>
    <row r="14931" spans="1:12" x14ac:dyDescent="0.25">
      <c r="A14931">
        <v>785</v>
      </c>
      <c r="B14931" t="s">
        <v>10</v>
      </c>
      <c r="C14931">
        <v>3</v>
      </c>
      <c r="D14931" t="s">
        <v>11</v>
      </c>
      <c r="E14931" t="s">
        <v>32</v>
      </c>
      <c r="F14931" t="s">
        <v>13</v>
      </c>
      <c r="G14931" s="1">
        <v>5.8499999046325701</v>
      </c>
      <c r="H14931">
        <v>240</v>
      </c>
      <c r="I14931" t="s">
        <v>14</v>
      </c>
      <c r="J14931" t="s">
        <v>33</v>
      </c>
      <c r="K14931">
        <f>VLOOKUP(J14931,'Prix unitaires'!B:D,3,FALSE)</f>
        <v>0</v>
      </c>
      <c r="L14931" s="11">
        <f t="shared" si="233"/>
        <v>0</v>
      </c>
    </row>
    <row r="14932" spans="1:12" x14ac:dyDescent="0.25">
      <c r="A14932">
        <v>785</v>
      </c>
      <c r="B14932" t="s">
        <v>10</v>
      </c>
      <c r="C14932" t="s">
        <v>151</v>
      </c>
      <c r="D14932" t="s">
        <v>11</v>
      </c>
      <c r="E14932" t="s">
        <v>32</v>
      </c>
      <c r="F14932" t="s">
        <v>13</v>
      </c>
      <c r="G14932" s="1">
        <v>3.6199998855590798</v>
      </c>
      <c r="H14932">
        <v>240</v>
      </c>
      <c r="I14932" t="s">
        <v>14</v>
      </c>
      <c r="J14932" t="s">
        <v>33</v>
      </c>
      <c r="K14932">
        <f>VLOOKUP(J14932,'Prix unitaires'!B:D,3,FALSE)</f>
        <v>0</v>
      </c>
      <c r="L14932" s="11">
        <f t="shared" si="233"/>
        <v>0</v>
      </c>
    </row>
    <row r="14933" spans="1:12" x14ac:dyDescent="0.25">
      <c r="A14933">
        <v>785</v>
      </c>
      <c r="B14933" t="s">
        <v>10</v>
      </c>
      <c r="C14933" t="s">
        <v>195</v>
      </c>
      <c r="D14933" t="s">
        <v>11</v>
      </c>
      <c r="E14933" t="s">
        <v>32</v>
      </c>
      <c r="F14933" t="s">
        <v>13</v>
      </c>
      <c r="G14933" s="1">
        <v>3.6600000858306898</v>
      </c>
      <c r="H14933">
        <v>240</v>
      </c>
      <c r="I14933" t="s">
        <v>14</v>
      </c>
      <c r="J14933" t="s">
        <v>33</v>
      </c>
      <c r="K14933">
        <f>VLOOKUP(J14933,'Prix unitaires'!B:D,3,FALSE)</f>
        <v>0</v>
      </c>
      <c r="L14933" s="11">
        <f t="shared" si="233"/>
        <v>0</v>
      </c>
    </row>
    <row r="14934" spans="1:12" x14ac:dyDescent="0.25">
      <c r="A14934">
        <v>785</v>
      </c>
      <c r="B14934" t="s">
        <v>10</v>
      </c>
      <c r="C14934">
        <v>2</v>
      </c>
      <c r="D14934" t="s">
        <v>11</v>
      </c>
      <c r="E14934" t="s">
        <v>30</v>
      </c>
      <c r="F14934" t="s">
        <v>13</v>
      </c>
      <c r="G14934" s="1">
        <v>9.9899997711181996</v>
      </c>
      <c r="H14934">
        <v>240</v>
      </c>
      <c r="I14934" t="s">
        <v>14</v>
      </c>
      <c r="J14934" t="s">
        <v>31</v>
      </c>
      <c r="K14934">
        <f>VLOOKUP(J14934,'Prix unitaires'!B:D,3,FALSE)</f>
        <v>0</v>
      </c>
      <c r="L14934" s="11">
        <f t="shared" si="233"/>
        <v>0</v>
      </c>
    </row>
    <row r="14935" spans="1:12" x14ac:dyDescent="0.25">
      <c r="A14935">
        <v>503</v>
      </c>
      <c r="B14935" t="s">
        <v>37</v>
      </c>
      <c r="C14935" t="s">
        <v>44</v>
      </c>
      <c r="D14935" t="s">
        <v>11</v>
      </c>
      <c r="E14935" t="s">
        <v>17</v>
      </c>
      <c r="F14935" t="s">
        <v>13</v>
      </c>
      <c r="G14935" s="1">
        <v>10.579999923706101</v>
      </c>
      <c r="H14935">
        <v>50</v>
      </c>
      <c r="I14935" t="s">
        <v>14</v>
      </c>
      <c r="J14935" t="s">
        <v>18</v>
      </c>
      <c r="K14935">
        <f>VLOOKUP(J14935,'Prix unitaires'!B:D,3,FALSE)</f>
        <v>0</v>
      </c>
      <c r="L14935" s="11">
        <f t="shared" si="233"/>
        <v>0</v>
      </c>
    </row>
    <row r="14936" spans="1:12" x14ac:dyDescent="0.25">
      <c r="A14936">
        <v>503</v>
      </c>
      <c r="B14936" t="s">
        <v>37</v>
      </c>
      <c r="C14936" t="s">
        <v>44</v>
      </c>
      <c r="D14936" t="s">
        <v>11</v>
      </c>
      <c r="E14936" t="s">
        <v>40</v>
      </c>
      <c r="F14936" t="s">
        <v>13</v>
      </c>
      <c r="G14936" s="1">
        <v>10.579999923706101</v>
      </c>
      <c r="H14936">
        <v>1</v>
      </c>
      <c r="I14936" t="s">
        <v>14</v>
      </c>
      <c r="J14936" t="s">
        <v>41</v>
      </c>
      <c r="K14936">
        <f>VLOOKUP(J14936,'Prix unitaires'!B:D,3,FALSE)</f>
        <v>0</v>
      </c>
      <c r="L14936" s="11">
        <f t="shared" si="233"/>
        <v>0</v>
      </c>
    </row>
    <row r="14937" spans="1:12" x14ac:dyDescent="0.25">
      <c r="A14937">
        <v>503</v>
      </c>
      <c r="B14937" t="s">
        <v>37</v>
      </c>
      <c r="C14937" t="s">
        <v>127</v>
      </c>
      <c r="D14937" t="s">
        <v>11</v>
      </c>
      <c r="E14937" t="s">
        <v>17</v>
      </c>
      <c r="F14937" t="s">
        <v>13</v>
      </c>
      <c r="G14937" s="1">
        <v>1.95000004768372</v>
      </c>
      <c r="H14937">
        <v>50</v>
      </c>
      <c r="I14937" t="s">
        <v>14</v>
      </c>
      <c r="J14937" t="s">
        <v>18</v>
      </c>
      <c r="K14937">
        <f>VLOOKUP(J14937,'Prix unitaires'!B:D,3,FALSE)</f>
        <v>0</v>
      </c>
      <c r="L14937" s="11">
        <f t="shared" si="233"/>
        <v>0</v>
      </c>
    </row>
    <row r="14938" spans="1:12" x14ac:dyDescent="0.25">
      <c r="A14938">
        <v>503</v>
      </c>
      <c r="B14938" t="s">
        <v>37</v>
      </c>
      <c r="C14938" t="s">
        <v>593</v>
      </c>
      <c r="D14938" t="s">
        <v>11</v>
      </c>
      <c r="E14938" t="s">
        <v>24</v>
      </c>
      <c r="F14938" t="s">
        <v>13</v>
      </c>
      <c r="G14938" s="1">
        <v>99.269996643065994</v>
      </c>
      <c r="H14938">
        <v>12</v>
      </c>
      <c r="I14938" t="s">
        <v>14</v>
      </c>
      <c r="J14938" t="s">
        <v>25</v>
      </c>
      <c r="K14938">
        <f>VLOOKUP(J14938,'Prix unitaires'!B:D,3,FALSE)</f>
        <v>0</v>
      </c>
      <c r="L14938" s="11">
        <f t="shared" si="233"/>
        <v>0</v>
      </c>
    </row>
    <row r="14939" spans="1:12" x14ac:dyDescent="0.25">
      <c r="A14939">
        <v>503</v>
      </c>
      <c r="B14939" t="s">
        <v>37</v>
      </c>
      <c r="C14939" t="s">
        <v>593</v>
      </c>
      <c r="D14939" t="s">
        <v>11</v>
      </c>
      <c r="E14939" t="s">
        <v>40</v>
      </c>
      <c r="F14939" t="s">
        <v>13</v>
      </c>
      <c r="G14939" s="1">
        <v>99.269996643065994</v>
      </c>
      <c r="H14939">
        <v>1</v>
      </c>
      <c r="I14939" t="s">
        <v>14</v>
      </c>
      <c r="J14939" t="s">
        <v>41</v>
      </c>
      <c r="K14939">
        <f>VLOOKUP(J14939,'Prix unitaires'!B:D,3,FALSE)</f>
        <v>0</v>
      </c>
      <c r="L14939" s="11">
        <f t="shared" si="233"/>
        <v>0</v>
      </c>
    </row>
    <row r="14940" spans="1:12" x14ac:dyDescent="0.25">
      <c r="A14940">
        <v>504</v>
      </c>
      <c r="B14940" t="s">
        <v>26</v>
      </c>
      <c r="C14940" t="s">
        <v>44</v>
      </c>
      <c r="D14940" t="s">
        <v>11</v>
      </c>
      <c r="E14940" t="s">
        <v>17</v>
      </c>
      <c r="F14940" t="s">
        <v>13</v>
      </c>
      <c r="G14940" s="1">
        <v>10.0299997329712</v>
      </c>
      <c r="H14940">
        <v>24</v>
      </c>
      <c r="I14940" t="s">
        <v>14</v>
      </c>
      <c r="J14940" t="s">
        <v>18</v>
      </c>
      <c r="K14940">
        <f>VLOOKUP(J14940,'Prix unitaires'!B:D,3,FALSE)</f>
        <v>0</v>
      </c>
      <c r="L14940" s="11">
        <f t="shared" si="233"/>
        <v>0</v>
      </c>
    </row>
    <row r="14941" spans="1:12" x14ac:dyDescent="0.25">
      <c r="A14941">
        <v>504</v>
      </c>
      <c r="B14941" t="s">
        <v>26</v>
      </c>
      <c r="C14941" t="s">
        <v>127</v>
      </c>
      <c r="D14941" t="s">
        <v>11</v>
      </c>
      <c r="E14941" t="s">
        <v>17</v>
      </c>
      <c r="F14941" t="s">
        <v>13</v>
      </c>
      <c r="G14941" s="1">
        <v>10.0299997329712</v>
      </c>
      <c r="H14941">
        <v>24</v>
      </c>
      <c r="I14941" t="s">
        <v>14</v>
      </c>
      <c r="J14941" t="s">
        <v>18</v>
      </c>
      <c r="K14941">
        <f>VLOOKUP(J14941,'Prix unitaires'!B:D,3,FALSE)</f>
        <v>0</v>
      </c>
      <c r="L14941" s="11">
        <f t="shared" si="233"/>
        <v>0</v>
      </c>
    </row>
    <row r="14942" spans="1:12" x14ac:dyDescent="0.25">
      <c r="A14942">
        <v>504</v>
      </c>
      <c r="B14942" t="s">
        <v>10</v>
      </c>
      <c r="C14942" t="s">
        <v>16</v>
      </c>
      <c r="D14942" t="s">
        <v>11</v>
      </c>
      <c r="E14942" t="s">
        <v>165</v>
      </c>
      <c r="F14942" t="s">
        <v>13</v>
      </c>
      <c r="G14942" s="1">
        <v>3.0599999427795401</v>
      </c>
      <c r="H14942">
        <v>1</v>
      </c>
      <c r="I14942" t="s">
        <v>14</v>
      </c>
      <c r="J14942" t="s">
        <v>166</v>
      </c>
      <c r="K14942">
        <f>VLOOKUP(J14942,'Prix unitaires'!B:D,3,FALSE)</f>
        <v>0</v>
      </c>
      <c r="L14942" s="11">
        <f t="shared" si="233"/>
        <v>0</v>
      </c>
    </row>
    <row r="14943" spans="1:12" x14ac:dyDescent="0.25">
      <c r="A14943">
        <v>504</v>
      </c>
      <c r="B14943" t="s">
        <v>10</v>
      </c>
      <c r="C14943" t="s">
        <v>44</v>
      </c>
      <c r="D14943" t="s">
        <v>11</v>
      </c>
      <c r="E14943" t="s">
        <v>17</v>
      </c>
      <c r="F14943" t="s">
        <v>13</v>
      </c>
      <c r="G14943" s="1">
        <v>14.800000190734901</v>
      </c>
      <c r="H14943">
        <v>50</v>
      </c>
      <c r="I14943" t="s">
        <v>14</v>
      </c>
      <c r="J14943" t="s">
        <v>18</v>
      </c>
      <c r="K14943">
        <f>VLOOKUP(J14943,'Prix unitaires'!B:D,3,FALSE)</f>
        <v>0</v>
      </c>
      <c r="L14943" s="11">
        <f t="shared" si="233"/>
        <v>0</v>
      </c>
    </row>
    <row r="14944" spans="1:12" x14ac:dyDescent="0.25">
      <c r="A14944">
        <v>504</v>
      </c>
      <c r="B14944" t="s">
        <v>10</v>
      </c>
      <c r="C14944" t="s">
        <v>44</v>
      </c>
      <c r="D14944" t="s">
        <v>11</v>
      </c>
      <c r="E14944" t="s">
        <v>40</v>
      </c>
      <c r="F14944" t="s">
        <v>13</v>
      </c>
      <c r="G14944" s="1">
        <v>14.800000190734901</v>
      </c>
      <c r="H14944">
        <v>1</v>
      </c>
      <c r="I14944" t="s">
        <v>14</v>
      </c>
      <c r="J14944" t="s">
        <v>41</v>
      </c>
      <c r="K14944">
        <f>VLOOKUP(J14944,'Prix unitaires'!B:D,3,FALSE)</f>
        <v>0</v>
      </c>
      <c r="L14944" s="11">
        <f t="shared" si="233"/>
        <v>0</v>
      </c>
    </row>
    <row r="14945" spans="1:12" x14ac:dyDescent="0.25">
      <c r="A14945">
        <v>101</v>
      </c>
      <c r="B14945" t="s">
        <v>26</v>
      </c>
      <c r="C14945">
        <v>128</v>
      </c>
      <c r="D14945" t="s">
        <v>11</v>
      </c>
      <c r="E14945" t="s">
        <v>167</v>
      </c>
      <c r="F14945" t="s">
        <v>13</v>
      </c>
      <c r="G14945" s="1">
        <v>2.6300001144409202</v>
      </c>
      <c r="H14945">
        <v>1</v>
      </c>
      <c r="I14945" t="s">
        <v>14</v>
      </c>
      <c r="J14945" t="s">
        <v>168</v>
      </c>
      <c r="K14945">
        <f>VLOOKUP(J14945,'Prix unitaires'!B:D,3,FALSE)</f>
        <v>0</v>
      </c>
      <c r="L14945" s="11">
        <f t="shared" si="233"/>
        <v>0</v>
      </c>
    </row>
    <row r="14946" spans="1:12" x14ac:dyDescent="0.25">
      <c r="A14946">
        <v>101</v>
      </c>
      <c r="B14946" t="s">
        <v>26</v>
      </c>
      <c r="C14946">
        <v>129</v>
      </c>
      <c r="D14946" t="s">
        <v>11</v>
      </c>
      <c r="E14946" t="s">
        <v>167</v>
      </c>
      <c r="F14946" t="s">
        <v>13</v>
      </c>
      <c r="G14946" s="1">
        <v>2.6300001144409202</v>
      </c>
      <c r="H14946">
        <v>1</v>
      </c>
      <c r="I14946" t="s">
        <v>14</v>
      </c>
      <c r="J14946" t="s">
        <v>168</v>
      </c>
      <c r="K14946">
        <f>VLOOKUP(J14946,'Prix unitaires'!B:D,3,FALSE)</f>
        <v>0</v>
      </c>
      <c r="L14946" s="11">
        <f t="shared" si="233"/>
        <v>0</v>
      </c>
    </row>
    <row r="14947" spans="1:12" x14ac:dyDescent="0.25">
      <c r="A14947">
        <v>101</v>
      </c>
      <c r="B14947" t="s">
        <v>26</v>
      </c>
      <c r="C14947" t="s">
        <v>42</v>
      </c>
      <c r="D14947" t="s">
        <v>11</v>
      </c>
      <c r="E14947" t="s">
        <v>124</v>
      </c>
      <c r="F14947" t="s">
        <v>13</v>
      </c>
      <c r="G14947" s="1">
        <v>1.9099999666214</v>
      </c>
      <c r="H14947">
        <v>50</v>
      </c>
      <c r="I14947" t="s">
        <v>14</v>
      </c>
      <c r="J14947" t="s">
        <v>125</v>
      </c>
      <c r="K14947">
        <f>VLOOKUP(J14947,'Prix unitaires'!B:D,3,FALSE)</f>
        <v>0</v>
      </c>
      <c r="L14947" s="11">
        <f t="shared" si="233"/>
        <v>0</v>
      </c>
    </row>
    <row r="14948" spans="1:12" x14ac:dyDescent="0.25">
      <c r="A14948">
        <v>101</v>
      </c>
      <c r="B14948" t="s">
        <v>26</v>
      </c>
      <c r="C14948" t="s">
        <v>42</v>
      </c>
      <c r="D14948" t="s">
        <v>11</v>
      </c>
      <c r="E14948" t="s">
        <v>167</v>
      </c>
      <c r="F14948" t="s">
        <v>13</v>
      </c>
      <c r="G14948" s="1">
        <v>1.0700000524520901</v>
      </c>
      <c r="H14948">
        <v>1</v>
      </c>
      <c r="I14948" t="s">
        <v>14</v>
      </c>
      <c r="J14948" t="s">
        <v>168</v>
      </c>
      <c r="K14948">
        <f>VLOOKUP(J14948,'Prix unitaires'!B:D,3,FALSE)</f>
        <v>0</v>
      </c>
      <c r="L14948" s="11">
        <f t="shared" si="233"/>
        <v>0</v>
      </c>
    </row>
    <row r="14949" spans="1:12" x14ac:dyDescent="0.25">
      <c r="A14949">
        <v>418</v>
      </c>
      <c r="B14949" t="s">
        <v>10</v>
      </c>
      <c r="C14949">
        <v>1</v>
      </c>
      <c r="D14949">
        <v>-1</v>
      </c>
      <c r="E14949" t="s">
        <v>165</v>
      </c>
      <c r="F14949" t="s">
        <v>13</v>
      </c>
      <c r="G14949" s="1">
        <v>12.2799997329712</v>
      </c>
      <c r="H14949">
        <v>1</v>
      </c>
      <c r="I14949" t="s">
        <v>14</v>
      </c>
      <c r="J14949" t="s">
        <v>171</v>
      </c>
      <c r="K14949">
        <f>VLOOKUP(J14949,'Prix unitaires'!B:D,3,FALSE)</f>
        <v>0</v>
      </c>
      <c r="L14949" s="11">
        <f t="shared" si="233"/>
        <v>0</v>
      </c>
    </row>
    <row r="14950" spans="1:12" x14ac:dyDescent="0.25">
      <c r="A14950">
        <v>418</v>
      </c>
      <c r="B14950" t="s">
        <v>10</v>
      </c>
      <c r="C14950">
        <v>11</v>
      </c>
      <c r="D14950">
        <v>-1</v>
      </c>
      <c r="E14950" t="s">
        <v>17</v>
      </c>
      <c r="F14950" t="s">
        <v>13</v>
      </c>
      <c r="G14950" s="1">
        <v>15.2200002670288</v>
      </c>
      <c r="H14950">
        <v>150</v>
      </c>
      <c r="I14950" t="s">
        <v>14</v>
      </c>
      <c r="J14950" t="s">
        <v>140</v>
      </c>
      <c r="K14950">
        <f>VLOOKUP(J14950,'Prix unitaires'!B:D,3,FALSE)</f>
        <v>0</v>
      </c>
      <c r="L14950" s="11">
        <f t="shared" si="233"/>
        <v>0</v>
      </c>
    </row>
    <row r="14951" spans="1:12" x14ac:dyDescent="0.25">
      <c r="A14951">
        <v>418</v>
      </c>
      <c r="B14951" t="s">
        <v>10</v>
      </c>
      <c r="C14951">
        <v>11</v>
      </c>
      <c r="D14951">
        <v>-1</v>
      </c>
      <c r="E14951" t="s">
        <v>40</v>
      </c>
      <c r="F14951" t="s">
        <v>13</v>
      </c>
      <c r="G14951" s="1">
        <v>15.2200002670288</v>
      </c>
      <c r="H14951">
        <v>1</v>
      </c>
      <c r="I14951" t="s">
        <v>14</v>
      </c>
      <c r="J14951" t="s">
        <v>118</v>
      </c>
      <c r="K14951">
        <f>VLOOKUP(J14951,'Prix unitaires'!B:D,3,FALSE)</f>
        <v>0</v>
      </c>
      <c r="L14951" s="11">
        <f t="shared" si="233"/>
        <v>0</v>
      </c>
    </row>
    <row r="14952" spans="1:12" x14ac:dyDescent="0.25">
      <c r="A14952">
        <v>418</v>
      </c>
      <c r="B14952" t="s">
        <v>10</v>
      </c>
      <c r="C14952" t="s">
        <v>16</v>
      </c>
      <c r="D14952">
        <v>-1</v>
      </c>
      <c r="E14952" t="s">
        <v>165</v>
      </c>
      <c r="F14952" t="s">
        <v>13</v>
      </c>
      <c r="G14952" s="1">
        <v>1.3200000524520901</v>
      </c>
      <c r="H14952">
        <v>1</v>
      </c>
      <c r="I14952" t="s">
        <v>14</v>
      </c>
      <c r="J14952" t="s">
        <v>171</v>
      </c>
      <c r="K14952">
        <f>VLOOKUP(J14952,'Prix unitaires'!B:D,3,FALSE)</f>
        <v>0</v>
      </c>
      <c r="L14952" s="11">
        <f t="shared" si="233"/>
        <v>0</v>
      </c>
    </row>
    <row r="14953" spans="1:12" x14ac:dyDescent="0.25">
      <c r="A14953">
        <v>418</v>
      </c>
      <c r="B14953" t="s">
        <v>10</v>
      </c>
      <c r="C14953">
        <v>28</v>
      </c>
      <c r="D14953">
        <v>-1</v>
      </c>
      <c r="E14953" t="s">
        <v>17</v>
      </c>
      <c r="F14953" t="s">
        <v>13</v>
      </c>
      <c r="G14953" s="1">
        <v>9.1199998855590998</v>
      </c>
      <c r="H14953">
        <v>12</v>
      </c>
      <c r="I14953" t="s">
        <v>14</v>
      </c>
      <c r="J14953" t="s">
        <v>140</v>
      </c>
      <c r="K14953">
        <f>VLOOKUP(J14953,'Prix unitaires'!B:D,3,FALSE)</f>
        <v>0</v>
      </c>
      <c r="L14953" s="11">
        <f t="shared" si="233"/>
        <v>0</v>
      </c>
    </row>
    <row r="14954" spans="1:12" x14ac:dyDescent="0.25">
      <c r="A14954">
        <v>418</v>
      </c>
      <c r="B14954" t="s">
        <v>10</v>
      </c>
      <c r="C14954">
        <v>28</v>
      </c>
      <c r="D14954">
        <v>-1</v>
      </c>
      <c r="E14954" t="s">
        <v>40</v>
      </c>
      <c r="F14954" t="s">
        <v>13</v>
      </c>
      <c r="G14954" s="1">
        <v>9.1199998855590998</v>
      </c>
      <c r="H14954">
        <v>1</v>
      </c>
      <c r="I14954" t="s">
        <v>14</v>
      </c>
      <c r="J14954" t="s">
        <v>118</v>
      </c>
      <c r="K14954">
        <f>VLOOKUP(J14954,'Prix unitaires'!B:D,3,FALSE)</f>
        <v>0</v>
      </c>
      <c r="L14954" s="11">
        <f t="shared" si="233"/>
        <v>0</v>
      </c>
    </row>
    <row r="14955" spans="1:12" x14ac:dyDescent="0.25">
      <c r="A14955">
        <v>418</v>
      </c>
      <c r="B14955" t="s">
        <v>10</v>
      </c>
      <c r="C14955" t="s">
        <v>104</v>
      </c>
      <c r="D14955">
        <v>-1</v>
      </c>
      <c r="E14955" t="s">
        <v>17</v>
      </c>
      <c r="F14955" t="s">
        <v>13</v>
      </c>
      <c r="G14955" s="1">
        <v>97.01000213623</v>
      </c>
      <c r="H14955">
        <v>100</v>
      </c>
      <c r="I14955" t="s">
        <v>14</v>
      </c>
      <c r="J14955" t="s">
        <v>140</v>
      </c>
      <c r="K14955">
        <f>VLOOKUP(J14955,'Prix unitaires'!B:D,3,FALSE)</f>
        <v>0</v>
      </c>
      <c r="L14955" s="11">
        <f t="shared" si="233"/>
        <v>0</v>
      </c>
    </row>
    <row r="14956" spans="1:12" x14ac:dyDescent="0.25">
      <c r="A14956">
        <v>418</v>
      </c>
      <c r="B14956" t="s">
        <v>10</v>
      </c>
      <c r="C14956" t="s">
        <v>104</v>
      </c>
      <c r="D14956">
        <v>-1</v>
      </c>
      <c r="E14956" t="s">
        <v>40</v>
      </c>
      <c r="F14956" t="s">
        <v>13</v>
      </c>
      <c r="G14956" s="1">
        <v>97.01000213623</v>
      </c>
      <c r="H14956">
        <v>1</v>
      </c>
      <c r="I14956" t="s">
        <v>14</v>
      </c>
      <c r="J14956" t="s">
        <v>118</v>
      </c>
      <c r="K14956">
        <f>VLOOKUP(J14956,'Prix unitaires'!B:D,3,FALSE)</f>
        <v>0</v>
      </c>
      <c r="L14956" s="11">
        <f t="shared" si="233"/>
        <v>0</v>
      </c>
    </row>
    <row r="14957" spans="1:12" x14ac:dyDescent="0.25">
      <c r="A14957">
        <v>418</v>
      </c>
      <c r="B14957" t="s">
        <v>10</v>
      </c>
      <c r="C14957" t="s">
        <v>104</v>
      </c>
      <c r="D14957">
        <v>-1</v>
      </c>
      <c r="E14957" t="s">
        <v>167</v>
      </c>
      <c r="F14957" t="s">
        <v>13</v>
      </c>
      <c r="G14957" s="1">
        <v>7.1999998092651403</v>
      </c>
      <c r="H14957">
        <v>1</v>
      </c>
      <c r="I14957" t="s">
        <v>14</v>
      </c>
      <c r="J14957" t="s">
        <v>274</v>
      </c>
      <c r="K14957">
        <f>VLOOKUP(J14957,'Prix unitaires'!B:D,3,FALSE)</f>
        <v>0</v>
      </c>
      <c r="L14957" s="11">
        <f t="shared" si="233"/>
        <v>0</v>
      </c>
    </row>
    <row r="14958" spans="1:12" x14ac:dyDescent="0.25">
      <c r="A14958">
        <v>418</v>
      </c>
      <c r="B14958" t="s">
        <v>10</v>
      </c>
      <c r="C14958">
        <v>3</v>
      </c>
      <c r="D14958">
        <v>-1</v>
      </c>
      <c r="E14958" t="s">
        <v>165</v>
      </c>
      <c r="F14958" t="s">
        <v>13</v>
      </c>
      <c r="G14958" s="1">
        <v>2.4200000762939502</v>
      </c>
      <c r="H14958">
        <v>1</v>
      </c>
      <c r="I14958" t="s">
        <v>14</v>
      </c>
      <c r="J14958" t="s">
        <v>171</v>
      </c>
      <c r="K14958">
        <f>VLOOKUP(J14958,'Prix unitaires'!B:D,3,FALSE)</f>
        <v>0</v>
      </c>
      <c r="L14958" s="11">
        <f t="shared" si="233"/>
        <v>0</v>
      </c>
    </row>
    <row r="14959" spans="1:12" x14ac:dyDescent="0.25">
      <c r="A14959">
        <v>418</v>
      </c>
      <c r="B14959" t="s">
        <v>10</v>
      </c>
      <c r="C14959">
        <v>31</v>
      </c>
      <c r="D14959">
        <v>-1</v>
      </c>
      <c r="E14959" t="s">
        <v>17</v>
      </c>
      <c r="F14959" t="s">
        <v>13</v>
      </c>
      <c r="G14959" s="1">
        <v>5.0199999809265101</v>
      </c>
      <c r="H14959">
        <v>12</v>
      </c>
      <c r="I14959" t="s">
        <v>14</v>
      </c>
      <c r="J14959" t="s">
        <v>140</v>
      </c>
      <c r="K14959">
        <f>VLOOKUP(J14959,'Prix unitaires'!B:D,3,FALSE)</f>
        <v>0</v>
      </c>
      <c r="L14959" s="11">
        <f t="shared" si="233"/>
        <v>0</v>
      </c>
    </row>
    <row r="14960" spans="1:12" x14ac:dyDescent="0.25">
      <c r="A14960">
        <v>418</v>
      </c>
      <c r="B14960" t="s">
        <v>10</v>
      </c>
      <c r="C14960">
        <v>31</v>
      </c>
      <c r="D14960">
        <v>-1</v>
      </c>
      <c r="E14960" t="s">
        <v>40</v>
      </c>
      <c r="F14960" t="s">
        <v>13</v>
      </c>
      <c r="G14960" s="1">
        <v>5.0199999809265101</v>
      </c>
      <c r="H14960">
        <v>1</v>
      </c>
      <c r="I14960" t="s">
        <v>14</v>
      </c>
      <c r="J14960" t="s">
        <v>118</v>
      </c>
      <c r="K14960">
        <f>VLOOKUP(J14960,'Prix unitaires'!B:D,3,FALSE)</f>
        <v>0</v>
      </c>
      <c r="L14960" s="11">
        <f t="shared" si="233"/>
        <v>0</v>
      </c>
    </row>
    <row r="14961" spans="1:12" x14ac:dyDescent="0.25">
      <c r="A14961">
        <v>418</v>
      </c>
      <c r="B14961" t="s">
        <v>10</v>
      </c>
      <c r="C14961">
        <v>32</v>
      </c>
      <c r="D14961">
        <v>-1</v>
      </c>
      <c r="E14961" t="s">
        <v>12</v>
      </c>
      <c r="F14961" t="s">
        <v>13</v>
      </c>
      <c r="G14961" s="1">
        <v>33.080001831054702</v>
      </c>
      <c r="H14961">
        <v>12</v>
      </c>
      <c r="I14961" t="s">
        <v>14</v>
      </c>
      <c r="J14961" t="s">
        <v>152</v>
      </c>
      <c r="K14961">
        <f>VLOOKUP(J14961,'Prix unitaires'!B:D,3,FALSE)</f>
        <v>0</v>
      </c>
      <c r="L14961" s="11">
        <f t="shared" si="233"/>
        <v>0</v>
      </c>
    </row>
    <row r="14962" spans="1:12" x14ac:dyDescent="0.25">
      <c r="A14962">
        <v>418</v>
      </c>
      <c r="B14962" t="s">
        <v>10</v>
      </c>
      <c r="C14962">
        <v>32</v>
      </c>
      <c r="D14962">
        <v>-1</v>
      </c>
      <c r="E14962" t="s">
        <v>40</v>
      </c>
      <c r="F14962" t="s">
        <v>13</v>
      </c>
      <c r="G14962" s="1">
        <v>33.080001831054702</v>
      </c>
      <c r="H14962">
        <v>1</v>
      </c>
      <c r="I14962" t="s">
        <v>14</v>
      </c>
      <c r="J14962" t="s">
        <v>118</v>
      </c>
      <c r="K14962">
        <f>VLOOKUP(J14962,'Prix unitaires'!B:D,3,FALSE)</f>
        <v>0</v>
      </c>
      <c r="L14962" s="11">
        <f t="shared" si="233"/>
        <v>0</v>
      </c>
    </row>
    <row r="14963" spans="1:12" x14ac:dyDescent="0.25">
      <c r="A14963">
        <v>418</v>
      </c>
      <c r="B14963" t="s">
        <v>10</v>
      </c>
      <c r="C14963" t="s">
        <v>21</v>
      </c>
      <c r="D14963">
        <v>-1</v>
      </c>
      <c r="E14963" t="s">
        <v>12</v>
      </c>
      <c r="F14963" t="s">
        <v>13</v>
      </c>
      <c r="G14963" s="1">
        <v>521.73999023438</v>
      </c>
      <c r="H14963">
        <v>12</v>
      </c>
      <c r="I14963" t="s">
        <v>14</v>
      </c>
      <c r="J14963" t="s">
        <v>152</v>
      </c>
      <c r="K14963">
        <f>VLOOKUP(J14963,'Prix unitaires'!B:D,3,FALSE)</f>
        <v>0</v>
      </c>
      <c r="L14963" s="11">
        <f t="shared" si="233"/>
        <v>0</v>
      </c>
    </row>
    <row r="14964" spans="1:12" x14ac:dyDescent="0.25">
      <c r="A14964">
        <v>418</v>
      </c>
      <c r="B14964" t="s">
        <v>10</v>
      </c>
      <c r="C14964" t="s">
        <v>21</v>
      </c>
      <c r="D14964">
        <v>-1</v>
      </c>
      <c r="E14964" t="s">
        <v>40</v>
      </c>
      <c r="F14964" t="s">
        <v>13</v>
      </c>
      <c r="G14964" s="1">
        <v>521.73999023438</v>
      </c>
      <c r="H14964">
        <v>1</v>
      </c>
      <c r="I14964" t="s">
        <v>14</v>
      </c>
      <c r="J14964" t="s">
        <v>118</v>
      </c>
      <c r="K14964">
        <f>VLOOKUP(J14964,'Prix unitaires'!B:D,3,FALSE)</f>
        <v>0</v>
      </c>
      <c r="L14964" s="11">
        <f t="shared" si="233"/>
        <v>0</v>
      </c>
    </row>
    <row r="14965" spans="1:12" x14ac:dyDescent="0.25">
      <c r="A14965">
        <v>418</v>
      </c>
      <c r="B14965" t="s">
        <v>10</v>
      </c>
      <c r="C14965">
        <v>5</v>
      </c>
      <c r="D14965">
        <v>-1</v>
      </c>
      <c r="E14965" t="s">
        <v>165</v>
      </c>
      <c r="F14965" t="s">
        <v>13</v>
      </c>
      <c r="G14965" s="1">
        <v>3.2599999904632599</v>
      </c>
      <c r="H14965">
        <v>1</v>
      </c>
      <c r="I14965" t="s">
        <v>14</v>
      </c>
      <c r="J14965" t="s">
        <v>171</v>
      </c>
      <c r="K14965">
        <f>VLOOKUP(J14965,'Prix unitaires'!B:D,3,FALSE)</f>
        <v>0</v>
      </c>
      <c r="L14965" s="11">
        <f t="shared" si="233"/>
        <v>0</v>
      </c>
    </row>
    <row r="14966" spans="1:12" x14ac:dyDescent="0.25">
      <c r="A14966">
        <v>418</v>
      </c>
      <c r="B14966" t="s">
        <v>10</v>
      </c>
      <c r="C14966">
        <v>6</v>
      </c>
      <c r="D14966">
        <v>-1</v>
      </c>
      <c r="E14966" t="s">
        <v>165</v>
      </c>
      <c r="F14966" t="s">
        <v>13</v>
      </c>
      <c r="G14966" s="1">
        <v>3.2599999904632599</v>
      </c>
      <c r="H14966">
        <v>1</v>
      </c>
      <c r="I14966" t="s">
        <v>14</v>
      </c>
      <c r="J14966" t="s">
        <v>171</v>
      </c>
      <c r="K14966">
        <f>VLOOKUP(J14966,'Prix unitaires'!B:D,3,FALSE)</f>
        <v>0</v>
      </c>
      <c r="L14966" s="11">
        <f t="shared" si="233"/>
        <v>0</v>
      </c>
    </row>
    <row r="14967" spans="1:12" x14ac:dyDescent="0.25">
      <c r="A14967">
        <v>418</v>
      </c>
      <c r="B14967" t="s">
        <v>10</v>
      </c>
      <c r="C14967">
        <v>7</v>
      </c>
      <c r="D14967">
        <v>-1</v>
      </c>
      <c r="E14967" t="s">
        <v>165</v>
      </c>
      <c r="F14967" t="s">
        <v>13</v>
      </c>
      <c r="G14967" s="1">
        <v>3.2599999904632599</v>
      </c>
      <c r="H14967">
        <v>1</v>
      </c>
      <c r="I14967" t="s">
        <v>14</v>
      </c>
      <c r="J14967" t="s">
        <v>171</v>
      </c>
      <c r="K14967">
        <f>VLOOKUP(J14967,'Prix unitaires'!B:D,3,FALSE)</f>
        <v>0</v>
      </c>
      <c r="L14967" s="11">
        <f t="shared" si="233"/>
        <v>0</v>
      </c>
    </row>
    <row r="14968" spans="1:12" x14ac:dyDescent="0.25">
      <c r="A14968">
        <v>418</v>
      </c>
      <c r="B14968" t="s">
        <v>37</v>
      </c>
      <c r="C14968" t="s">
        <v>120</v>
      </c>
      <c r="D14968" t="s">
        <v>11</v>
      </c>
      <c r="E14968" t="s">
        <v>17</v>
      </c>
      <c r="F14968" t="s">
        <v>13</v>
      </c>
      <c r="G14968" s="1">
        <v>4.1399998664856001</v>
      </c>
      <c r="H14968">
        <v>50</v>
      </c>
      <c r="I14968" t="s">
        <v>14</v>
      </c>
      <c r="J14968" t="s">
        <v>18</v>
      </c>
      <c r="K14968">
        <f>VLOOKUP(J14968,'Prix unitaires'!B:D,3,FALSE)</f>
        <v>0</v>
      </c>
      <c r="L14968" s="11">
        <f t="shared" si="233"/>
        <v>0</v>
      </c>
    </row>
    <row r="14969" spans="1:12" x14ac:dyDescent="0.25">
      <c r="A14969">
        <v>418</v>
      </c>
      <c r="B14969" t="s">
        <v>37</v>
      </c>
      <c r="C14969" t="s">
        <v>120</v>
      </c>
      <c r="D14969" t="s">
        <v>11</v>
      </c>
      <c r="E14969" t="s">
        <v>40</v>
      </c>
      <c r="F14969" t="s">
        <v>13</v>
      </c>
      <c r="G14969" s="1">
        <v>4.1399998664856001</v>
      </c>
      <c r="H14969">
        <v>1</v>
      </c>
      <c r="I14969" t="s">
        <v>14</v>
      </c>
      <c r="J14969" t="s">
        <v>41</v>
      </c>
      <c r="K14969">
        <f>VLOOKUP(J14969,'Prix unitaires'!B:D,3,FALSE)</f>
        <v>0</v>
      </c>
      <c r="L14969" s="11">
        <f t="shared" si="233"/>
        <v>0</v>
      </c>
    </row>
    <row r="14970" spans="1:12" x14ac:dyDescent="0.25">
      <c r="A14970">
        <v>411</v>
      </c>
      <c r="B14970" t="s">
        <v>10</v>
      </c>
      <c r="C14970" t="s">
        <v>132</v>
      </c>
      <c r="D14970">
        <v>-1</v>
      </c>
      <c r="E14970" t="s">
        <v>32</v>
      </c>
      <c r="F14970" t="s">
        <v>13</v>
      </c>
      <c r="G14970" s="1">
        <v>9.9799995422362997</v>
      </c>
      <c r="H14970">
        <v>50</v>
      </c>
      <c r="I14970" t="s">
        <v>14</v>
      </c>
      <c r="J14970" t="s">
        <v>164</v>
      </c>
      <c r="K14970">
        <f>VLOOKUP(J14970,'Prix unitaires'!B:D,3,FALSE)</f>
        <v>0</v>
      </c>
      <c r="L14970" s="11">
        <f t="shared" si="233"/>
        <v>0</v>
      </c>
    </row>
    <row r="14971" spans="1:12" x14ac:dyDescent="0.25">
      <c r="A14971">
        <v>411</v>
      </c>
      <c r="B14971" t="s">
        <v>10</v>
      </c>
      <c r="C14971" t="s">
        <v>132</v>
      </c>
      <c r="D14971">
        <v>-1</v>
      </c>
      <c r="E14971" t="s">
        <v>35</v>
      </c>
      <c r="F14971" t="s">
        <v>13</v>
      </c>
      <c r="G14971" s="1">
        <v>9.9799995422362997</v>
      </c>
      <c r="H14971">
        <v>1</v>
      </c>
      <c r="I14971" t="s">
        <v>14</v>
      </c>
      <c r="J14971" t="s">
        <v>119</v>
      </c>
      <c r="K14971">
        <f>VLOOKUP(J14971,'Prix unitaires'!B:D,3,FALSE)</f>
        <v>0</v>
      </c>
      <c r="L14971" s="11">
        <f t="shared" si="233"/>
        <v>0</v>
      </c>
    </row>
    <row r="14972" spans="1:12" x14ac:dyDescent="0.25">
      <c r="A14972">
        <v>411</v>
      </c>
      <c r="B14972" t="s">
        <v>10</v>
      </c>
      <c r="C14972" t="s">
        <v>132</v>
      </c>
      <c r="D14972">
        <v>-1</v>
      </c>
      <c r="E14972" t="s">
        <v>165</v>
      </c>
      <c r="F14972" t="s">
        <v>13</v>
      </c>
      <c r="G14972" s="1">
        <v>0.30000001192092901</v>
      </c>
      <c r="H14972">
        <v>1</v>
      </c>
      <c r="I14972" t="s">
        <v>14</v>
      </c>
      <c r="J14972" t="s">
        <v>171</v>
      </c>
      <c r="K14972">
        <f>VLOOKUP(J14972,'Prix unitaires'!B:D,3,FALSE)</f>
        <v>0</v>
      </c>
      <c r="L14972" s="11">
        <f t="shared" si="233"/>
        <v>0</v>
      </c>
    </row>
    <row r="14973" spans="1:12" x14ac:dyDescent="0.25">
      <c r="A14973">
        <v>411</v>
      </c>
      <c r="B14973" t="s">
        <v>10</v>
      </c>
      <c r="C14973" t="s">
        <v>55</v>
      </c>
      <c r="D14973">
        <v>-1</v>
      </c>
      <c r="E14973" t="s">
        <v>32</v>
      </c>
      <c r="F14973" t="s">
        <v>13</v>
      </c>
      <c r="G14973" s="1">
        <v>10.2399997711182</v>
      </c>
      <c r="H14973">
        <v>50</v>
      </c>
      <c r="I14973" t="s">
        <v>14</v>
      </c>
      <c r="J14973" t="s">
        <v>164</v>
      </c>
      <c r="K14973">
        <f>VLOOKUP(J14973,'Prix unitaires'!B:D,3,FALSE)</f>
        <v>0</v>
      </c>
      <c r="L14973" s="11">
        <f t="shared" si="233"/>
        <v>0</v>
      </c>
    </row>
    <row r="14974" spans="1:12" x14ac:dyDescent="0.25">
      <c r="A14974">
        <v>411</v>
      </c>
      <c r="B14974" t="s">
        <v>10</v>
      </c>
      <c r="C14974" t="s">
        <v>55</v>
      </c>
      <c r="D14974">
        <v>-1</v>
      </c>
      <c r="E14974" t="s">
        <v>35</v>
      </c>
      <c r="F14974" t="s">
        <v>13</v>
      </c>
      <c r="G14974" s="1">
        <v>10.2399997711182</v>
      </c>
      <c r="H14974">
        <v>1</v>
      </c>
      <c r="I14974" t="s">
        <v>14</v>
      </c>
      <c r="J14974" t="s">
        <v>119</v>
      </c>
      <c r="K14974">
        <f>VLOOKUP(J14974,'Prix unitaires'!B:D,3,FALSE)</f>
        <v>0</v>
      </c>
      <c r="L14974" s="11">
        <f t="shared" si="233"/>
        <v>0</v>
      </c>
    </row>
    <row r="14975" spans="1:12" x14ac:dyDescent="0.25">
      <c r="A14975">
        <v>425</v>
      </c>
      <c r="B14975" t="s">
        <v>10</v>
      </c>
      <c r="C14975" t="s">
        <v>137</v>
      </c>
      <c r="D14975">
        <v>-1</v>
      </c>
      <c r="E14975" t="s">
        <v>12</v>
      </c>
      <c r="F14975" t="s">
        <v>13</v>
      </c>
      <c r="G14975" s="1">
        <v>12.079999923706101</v>
      </c>
      <c r="H14975">
        <v>12</v>
      </c>
      <c r="I14975" t="s">
        <v>14</v>
      </c>
      <c r="J14975" t="s">
        <v>152</v>
      </c>
      <c r="K14975">
        <f>VLOOKUP(J14975,'Prix unitaires'!B:D,3,FALSE)</f>
        <v>0</v>
      </c>
      <c r="L14975" s="11">
        <f t="shared" si="233"/>
        <v>0</v>
      </c>
    </row>
    <row r="14976" spans="1:12" x14ac:dyDescent="0.25">
      <c r="A14976">
        <v>508</v>
      </c>
      <c r="B14976" t="s">
        <v>26</v>
      </c>
      <c r="C14976">
        <v>102</v>
      </c>
      <c r="D14976" t="s">
        <v>11</v>
      </c>
      <c r="E14976" t="s">
        <v>167</v>
      </c>
      <c r="F14976" t="s">
        <v>13</v>
      </c>
      <c r="G14976" s="1">
        <v>4.4000000953674299</v>
      </c>
      <c r="H14976">
        <v>1</v>
      </c>
      <c r="I14976" t="s">
        <v>14</v>
      </c>
      <c r="J14976" t="s">
        <v>168</v>
      </c>
      <c r="K14976">
        <f>VLOOKUP(J14976,'Prix unitaires'!B:D,3,FALSE)</f>
        <v>0</v>
      </c>
      <c r="L14976" s="11">
        <f t="shared" si="233"/>
        <v>0</v>
      </c>
    </row>
    <row r="14977" spans="1:12" x14ac:dyDescent="0.25">
      <c r="A14977">
        <v>508</v>
      </c>
      <c r="B14977" t="s">
        <v>26</v>
      </c>
      <c r="C14977">
        <v>103</v>
      </c>
      <c r="D14977" t="s">
        <v>11</v>
      </c>
      <c r="E14977" t="s">
        <v>167</v>
      </c>
      <c r="F14977" t="s">
        <v>13</v>
      </c>
      <c r="G14977" s="1">
        <v>2.2000000476837198</v>
      </c>
      <c r="H14977">
        <v>1</v>
      </c>
      <c r="I14977" t="s">
        <v>14</v>
      </c>
      <c r="J14977" t="s">
        <v>168</v>
      </c>
      <c r="K14977">
        <f>VLOOKUP(J14977,'Prix unitaires'!B:D,3,FALSE)</f>
        <v>0</v>
      </c>
      <c r="L14977" s="11">
        <f t="shared" si="233"/>
        <v>0</v>
      </c>
    </row>
    <row r="14978" spans="1:12" x14ac:dyDescent="0.25">
      <c r="A14978">
        <v>508</v>
      </c>
      <c r="B14978" t="s">
        <v>26</v>
      </c>
      <c r="C14978">
        <v>104</v>
      </c>
      <c r="D14978" t="s">
        <v>11</v>
      </c>
      <c r="E14978" t="s">
        <v>167</v>
      </c>
      <c r="F14978" t="s">
        <v>13</v>
      </c>
      <c r="G14978" s="1">
        <v>2.2000000476837198</v>
      </c>
      <c r="H14978">
        <v>1</v>
      </c>
      <c r="I14978" t="s">
        <v>14</v>
      </c>
      <c r="J14978" t="s">
        <v>168</v>
      </c>
      <c r="K14978">
        <f>VLOOKUP(J14978,'Prix unitaires'!B:D,3,FALSE)</f>
        <v>0</v>
      </c>
      <c r="L14978" s="11">
        <f t="shared" si="233"/>
        <v>0</v>
      </c>
    </row>
    <row r="14979" spans="1:12" x14ac:dyDescent="0.25">
      <c r="A14979">
        <v>508</v>
      </c>
      <c r="B14979" t="s">
        <v>26</v>
      </c>
      <c r="C14979">
        <v>105</v>
      </c>
      <c r="D14979" t="s">
        <v>11</v>
      </c>
      <c r="E14979" t="s">
        <v>167</v>
      </c>
      <c r="F14979" t="s">
        <v>13</v>
      </c>
      <c r="G14979" s="1">
        <v>2.2000000476837198</v>
      </c>
      <c r="H14979">
        <v>1</v>
      </c>
      <c r="I14979" t="s">
        <v>14</v>
      </c>
      <c r="J14979" t="s">
        <v>168</v>
      </c>
      <c r="K14979">
        <f>VLOOKUP(J14979,'Prix unitaires'!B:D,3,FALSE)</f>
        <v>0</v>
      </c>
      <c r="L14979" s="11">
        <f t="shared" ref="L14979:L15042" si="234">(G14979*H14979)*K14979</f>
        <v>0</v>
      </c>
    </row>
    <row r="14980" spans="1:12" x14ac:dyDescent="0.25">
      <c r="A14980">
        <v>508</v>
      </c>
      <c r="B14980" t="s">
        <v>26</v>
      </c>
      <c r="C14980">
        <v>106</v>
      </c>
      <c r="D14980" t="s">
        <v>11</v>
      </c>
      <c r="E14980" t="s">
        <v>167</v>
      </c>
      <c r="F14980" t="s">
        <v>13</v>
      </c>
      <c r="G14980" s="1">
        <v>2.2000000476837198</v>
      </c>
      <c r="H14980">
        <v>1</v>
      </c>
      <c r="I14980" t="s">
        <v>14</v>
      </c>
      <c r="J14980" t="s">
        <v>168</v>
      </c>
      <c r="K14980">
        <f>VLOOKUP(J14980,'Prix unitaires'!B:D,3,FALSE)</f>
        <v>0</v>
      </c>
      <c r="L14980" s="11">
        <f t="shared" si="234"/>
        <v>0</v>
      </c>
    </row>
    <row r="14981" spans="1:12" x14ac:dyDescent="0.25">
      <c r="A14981">
        <v>508</v>
      </c>
      <c r="B14981" t="s">
        <v>26</v>
      </c>
      <c r="C14981">
        <v>107</v>
      </c>
      <c r="D14981" t="s">
        <v>11</v>
      </c>
      <c r="E14981" t="s">
        <v>122</v>
      </c>
      <c r="F14981" t="s">
        <v>13</v>
      </c>
      <c r="G14981" s="1">
        <v>9.5</v>
      </c>
      <c r="H14981">
        <v>50</v>
      </c>
      <c r="I14981" t="s">
        <v>14</v>
      </c>
      <c r="J14981" t="s">
        <v>123</v>
      </c>
      <c r="K14981">
        <f>VLOOKUP(J14981,'Prix unitaires'!B:D,3,FALSE)</f>
        <v>0</v>
      </c>
      <c r="L14981" s="11">
        <f t="shared" si="234"/>
        <v>0</v>
      </c>
    </row>
    <row r="14982" spans="1:12" x14ac:dyDescent="0.25">
      <c r="A14982">
        <v>508</v>
      </c>
      <c r="B14982" t="s">
        <v>26</v>
      </c>
      <c r="C14982">
        <v>107</v>
      </c>
      <c r="D14982" t="s">
        <v>11</v>
      </c>
      <c r="E14982" t="s">
        <v>167</v>
      </c>
      <c r="F14982" t="s">
        <v>13</v>
      </c>
      <c r="G14982" s="1">
        <v>2.2000000476837198</v>
      </c>
      <c r="H14982">
        <v>1</v>
      </c>
      <c r="I14982" t="s">
        <v>14</v>
      </c>
      <c r="J14982" t="s">
        <v>168</v>
      </c>
      <c r="K14982">
        <f>VLOOKUP(J14982,'Prix unitaires'!B:D,3,FALSE)</f>
        <v>0</v>
      </c>
      <c r="L14982" s="11">
        <f t="shared" si="234"/>
        <v>0</v>
      </c>
    </row>
    <row r="14983" spans="1:12" x14ac:dyDescent="0.25">
      <c r="A14983">
        <v>508</v>
      </c>
      <c r="B14983" t="s">
        <v>26</v>
      </c>
      <c r="C14983">
        <v>108</v>
      </c>
      <c r="D14983" t="s">
        <v>11</v>
      </c>
      <c r="E14983" t="s">
        <v>167</v>
      </c>
      <c r="F14983" t="s">
        <v>13</v>
      </c>
      <c r="G14983" s="1">
        <v>2.2000000476837198</v>
      </c>
      <c r="H14983">
        <v>1</v>
      </c>
      <c r="I14983" t="s">
        <v>14</v>
      </c>
      <c r="J14983" t="s">
        <v>168</v>
      </c>
      <c r="K14983">
        <f>VLOOKUP(J14983,'Prix unitaires'!B:D,3,FALSE)</f>
        <v>0</v>
      </c>
      <c r="L14983" s="11">
        <f t="shared" si="234"/>
        <v>0</v>
      </c>
    </row>
    <row r="14984" spans="1:12" x14ac:dyDescent="0.25">
      <c r="A14984">
        <v>508</v>
      </c>
      <c r="B14984" t="s">
        <v>26</v>
      </c>
      <c r="C14984">
        <v>109</v>
      </c>
      <c r="D14984" t="s">
        <v>11</v>
      </c>
      <c r="E14984" t="s">
        <v>167</v>
      </c>
      <c r="F14984" t="s">
        <v>13</v>
      </c>
      <c r="G14984" s="1">
        <v>4.4000000953674299</v>
      </c>
      <c r="H14984">
        <v>1</v>
      </c>
      <c r="I14984" t="s">
        <v>14</v>
      </c>
      <c r="J14984" t="s">
        <v>168</v>
      </c>
      <c r="K14984">
        <f>VLOOKUP(J14984,'Prix unitaires'!B:D,3,FALSE)</f>
        <v>0</v>
      </c>
      <c r="L14984" s="11">
        <f t="shared" si="234"/>
        <v>0</v>
      </c>
    </row>
    <row r="14985" spans="1:12" x14ac:dyDescent="0.25">
      <c r="A14985">
        <v>508</v>
      </c>
      <c r="B14985" t="s">
        <v>26</v>
      </c>
      <c r="C14985">
        <v>110</v>
      </c>
      <c r="D14985" t="s">
        <v>11</v>
      </c>
      <c r="E14985" t="s">
        <v>167</v>
      </c>
      <c r="F14985" t="s">
        <v>13</v>
      </c>
      <c r="G14985" s="1">
        <v>2.2000000476837198</v>
      </c>
      <c r="H14985">
        <v>1</v>
      </c>
      <c r="I14985" t="s">
        <v>14</v>
      </c>
      <c r="J14985" t="s">
        <v>168</v>
      </c>
      <c r="K14985">
        <f>VLOOKUP(J14985,'Prix unitaires'!B:D,3,FALSE)</f>
        <v>0</v>
      </c>
      <c r="L14985" s="11">
        <f t="shared" si="234"/>
        <v>0</v>
      </c>
    </row>
    <row r="14986" spans="1:12" x14ac:dyDescent="0.25">
      <c r="A14986">
        <v>508</v>
      </c>
      <c r="B14986" t="s">
        <v>26</v>
      </c>
      <c r="C14986">
        <v>111</v>
      </c>
      <c r="D14986" t="s">
        <v>11</v>
      </c>
      <c r="E14986" t="s">
        <v>167</v>
      </c>
      <c r="F14986" t="s">
        <v>13</v>
      </c>
      <c r="G14986" s="1">
        <v>4.4000000953674299</v>
      </c>
      <c r="H14986">
        <v>1</v>
      </c>
      <c r="I14986" t="s">
        <v>14</v>
      </c>
      <c r="J14986" t="s">
        <v>168</v>
      </c>
      <c r="K14986">
        <f>VLOOKUP(J14986,'Prix unitaires'!B:D,3,FALSE)</f>
        <v>0</v>
      </c>
      <c r="L14986" s="11">
        <f t="shared" si="234"/>
        <v>0</v>
      </c>
    </row>
    <row r="14987" spans="1:12" x14ac:dyDescent="0.25">
      <c r="A14987">
        <v>508</v>
      </c>
      <c r="B14987" t="s">
        <v>26</v>
      </c>
      <c r="C14987">
        <v>112</v>
      </c>
      <c r="D14987" t="s">
        <v>11</v>
      </c>
      <c r="E14987" t="s">
        <v>167</v>
      </c>
      <c r="F14987" t="s">
        <v>13</v>
      </c>
      <c r="G14987" s="1">
        <v>6.5999999046325701</v>
      </c>
      <c r="H14987">
        <v>1</v>
      </c>
      <c r="I14987" t="s">
        <v>14</v>
      </c>
      <c r="J14987" t="s">
        <v>168</v>
      </c>
      <c r="K14987">
        <f>VLOOKUP(J14987,'Prix unitaires'!B:D,3,FALSE)</f>
        <v>0</v>
      </c>
      <c r="L14987" s="11">
        <f t="shared" si="234"/>
        <v>0</v>
      </c>
    </row>
    <row r="14988" spans="1:12" x14ac:dyDescent="0.25">
      <c r="A14988">
        <v>508</v>
      </c>
      <c r="B14988" t="s">
        <v>26</v>
      </c>
      <c r="C14988" t="s">
        <v>34</v>
      </c>
      <c r="D14988" t="s">
        <v>11</v>
      </c>
      <c r="E14988" t="s">
        <v>167</v>
      </c>
      <c r="F14988" t="s">
        <v>13</v>
      </c>
      <c r="G14988" s="1">
        <v>1.5599999427795399</v>
      </c>
      <c r="H14988">
        <v>1</v>
      </c>
      <c r="I14988" t="s">
        <v>14</v>
      </c>
      <c r="J14988" t="s">
        <v>168</v>
      </c>
      <c r="K14988">
        <f>VLOOKUP(J14988,'Prix unitaires'!B:D,3,FALSE)</f>
        <v>0</v>
      </c>
      <c r="L14988" s="11">
        <f t="shared" si="234"/>
        <v>0</v>
      </c>
    </row>
    <row r="14989" spans="1:12" x14ac:dyDescent="0.25">
      <c r="A14989">
        <v>508</v>
      </c>
      <c r="B14989" t="s">
        <v>26</v>
      </c>
      <c r="C14989" t="s">
        <v>305</v>
      </c>
      <c r="D14989" t="s">
        <v>11</v>
      </c>
      <c r="E14989" t="s">
        <v>167</v>
      </c>
      <c r="F14989" t="s">
        <v>13</v>
      </c>
      <c r="G14989" s="1">
        <v>1.5599999427795399</v>
      </c>
      <c r="H14989">
        <v>1</v>
      </c>
      <c r="I14989" t="s">
        <v>14</v>
      </c>
      <c r="J14989" t="s">
        <v>168</v>
      </c>
      <c r="K14989">
        <f>VLOOKUP(J14989,'Prix unitaires'!B:D,3,FALSE)</f>
        <v>0</v>
      </c>
      <c r="L14989" s="11">
        <f t="shared" si="234"/>
        <v>0</v>
      </c>
    </row>
    <row r="14990" spans="1:12" x14ac:dyDescent="0.25">
      <c r="A14990">
        <v>508</v>
      </c>
      <c r="B14990" t="s">
        <v>26</v>
      </c>
      <c r="C14990">
        <v>122</v>
      </c>
      <c r="D14990" t="s">
        <v>11</v>
      </c>
      <c r="E14990" t="s">
        <v>167</v>
      </c>
      <c r="F14990" t="s">
        <v>13</v>
      </c>
      <c r="G14990" s="1">
        <v>4.4000000953674299</v>
      </c>
      <c r="H14990">
        <v>1</v>
      </c>
      <c r="I14990" t="s">
        <v>14</v>
      </c>
      <c r="J14990" t="s">
        <v>168</v>
      </c>
      <c r="K14990">
        <f>VLOOKUP(J14990,'Prix unitaires'!B:D,3,FALSE)</f>
        <v>0</v>
      </c>
      <c r="L14990" s="11">
        <f t="shared" si="234"/>
        <v>0</v>
      </c>
    </row>
    <row r="14991" spans="1:12" x14ac:dyDescent="0.25">
      <c r="A14991">
        <v>508</v>
      </c>
      <c r="B14991" t="s">
        <v>26</v>
      </c>
      <c r="C14991">
        <v>123</v>
      </c>
      <c r="D14991" t="s">
        <v>11</v>
      </c>
      <c r="E14991" t="s">
        <v>167</v>
      </c>
      <c r="F14991" t="s">
        <v>13</v>
      </c>
      <c r="G14991" s="1">
        <v>2.2000000476837198</v>
      </c>
      <c r="H14991">
        <v>1</v>
      </c>
      <c r="I14991" t="s">
        <v>14</v>
      </c>
      <c r="J14991" t="s">
        <v>168</v>
      </c>
      <c r="K14991">
        <f>VLOOKUP(J14991,'Prix unitaires'!B:D,3,FALSE)</f>
        <v>0</v>
      </c>
      <c r="L14991" s="11">
        <f t="shared" si="234"/>
        <v>0</v>
      </c>
    </row>
    <row r="14992" spans="1:12" x14ac:dyDescent="0.25">
      <c r="A14992">
        <v>508</v>
      </c>
      <c r="B14992" t="s">
        <v>26</v>
      </c>
      <c r="C14992">
        <v>124</v>
      </c>
      <c r="D14992" t="s">
        <v>11</v>
      </c>
      <c r="E14992" t="s">
        <v>167</v>
      </c>
      <c r="F14992" t="s">
        <v>13</v>
      </c>
      <c r="G14992" s="1">
        <v>2.2000000476837198</v>
      </c>
      <c r="H14992">
        <v>1</v>
      </c>
      <c r="I14992" t="s">
        <v>14</v>
      </c>
      <c r="J14992" t="s">
        <v>168</v>
      </c>
      <c r="K14992">
        <f>VLOOKUP(J14992,'Prix unitaires'!B:D,3,FALSE)</f>
        <v>0</v>
      </c>
      <c r="L14992" s="11">
        <f t="shared" si="234"/>
        <v>0</v>
      </c>
    </row>
    <row r="14993" spans="1:12" x14ac:dyDescent="0.25">
      <c r="A14993">
        <v>508</v>
      </c>
      <c r="B14993" t="s">
        <v>26</v>
      </c>
      <c r="C14993">
        <v>125</v>
      </c>
      <c r="D14993" t="s">
        <v>11</v>
      </c>
      <c r="E14993" t="s">
        <v>35</v>
      </c>
      <c r="F14993" t="s">
        <v>13</v>
      </c>
      <c r="G14993" s="1">
        <v>20.790000915527301</v>
      </c>
      <c r="H14993">
        <v>1</v>
      </c>
      <c r="I14993" t="s">
        <v>14</v>
      </c>
      <c r="J14993" t="s">
        <v>36</v>
      </c>
      <c r="K14993">
        <f>VLOOKUP(J14993,'Prix unitaires'!B:D,3,FALSE)</f>
        <v>0</v>
      </c>
      <c r="L14993" s="11">
        <f t="shared" si="234"/>
        <v>0</v>
      </c>
    </row>
    <row r="14994" spans="1:12" x14ac:dyDescent="0.25">
      <c r="A14994">
        <v>508</v>
      </c>
      <c r="B14994" t="s">
        <v>26</v>
      </c>
      <c r="C14994">
        <v>125</v>
      </c>
      <c r="D14994" t="s">
        <v>11</v>
      </c>
      <c r="E14994" t="s">
        <v>167</v>
      </c>
      <c r="F14994" t="s">
        <v>13</v>
      </c>
      <c r="G14994" s="1">
        <v>2.2000000476837198</v>
      </c>
      <c r="H14994">
        <v>1</v>
      </c>
      <c r="I14994" t="s">
        <v>14</v>
      </c>
      <c r="J14994" t="s">
        <v>168</v>
      </c>
      <c r="K14994">
        <f>VLOOKUP(J14994,'Prix unitaires'!B:D,3,FALSE)</f>
        <v>0</v>
      </c>
      <c r="L14994" s="11">
        <f t="shared" si="234"/>
        <v>0</v>
      </c>
    </row>
    <row r="14995" spans="1:12" x14ac:dyDescent="0.25">
      <c r="A14995">
        <v>508</v>
      </c>
      <c r="B14995" t="s">
        <v>26</v>
      </c>
      <c r="C14995">
        <v>127</v>
      </c>
      <c r="D14995" t="s">
        <v>11</v>
      </c>
      <c r="E14995" t="s">
        <v>167</v>
      </c>
      <c r="F14995" t="s">
        <v>13</v>
      </c>
      <c r="G14995" s="1">
        <v>2.2000000476837198</v>
      </c>
      <c r="H14995">
        <v>1</v>
      </c>
      <c r="I14995" t="s">
        <v>14</v>
      </c>
      <c r="J14995" t="s">
        <v>168</v>
      </c>
      <c r="K14995">
        <f>VLOOKUP(J14995,'Prix unitaires'!B:D,3,FALSE)</f>
        <v>0</v>
      </c>
      <c r="L14995" s="11">
        <f t="shared" si="234"/>
        <v>0</v>
      </c>
    </row>
    <row r="14996" spans="1:12" x14ac:dyDescent="0.25">
      <c r="A14996">
        <v>508</v>
      </c>
      <c r="B14996" t="s">
        <v>26</v>
      </c>
      <c r="C14996">
        <v>128</v>
      </c>
      <c r="D14996" t="s">
        <v>11</v>
      </c>
      <c r="E14996" t="s">
        <v>167</v>
      </c>
      <c r="F14996" t="s">
        <v>13</v>
      </c>
      <c r="G14996" s="1">
        <v>4.4000000953674299</v>
      </c>
      <c r="H14996">
        <v>1</v>
      </c>
      <c r="I14996" t="s">
        <v>14</v>
      </c>
      <c r="J14996" t="s">
        <v>168</v>
      </c>
      <c r="K14996">
        <f>VLOOKUP(J14996,'Prix unitaires'!B:D,3,FALSE)</f>
        <v>0</v>
      </c>
      <c r="L14996" s="11">
        <f t="shared" si="234"/>
        <v>0</v>
      </c>
    </row>
    <row r="14997" spans="1:12" x14ac:dyDescent="0.25">
      <c r="A14997">
        <v>508</v>
      </c>
      <c r="B14997" t="s">
        <v>26</v>
      </c>
      <c r="C14997" t="s">
        <v>44</v>
      </c>
      <c r="D14997" t="s">
        <v>11</v>
      </c>
      <c r="E14997" t="s">
        <v>289</v>
      </c>
      <c r="F14997" t="s">
        <v>13</v>
      </c>
      <c r="G14997" s="1">
        <v>21.25</v>
      </c>
      <c r="H14997">
        <v>50</v>
      </c>
      <c r="I14997" t="s">
        <v>14</v>
      </c>
      <c r="J14997" t="s">
        <v>290</v>
      </c>
      <c r="K14997">
        <f>VLOOKUP(J14997,'Prix unitaires'!B:D,3,FALSE)</f>
        <v>0</v>
      </c>
      <c r="L14997" s="11">
        <f t="shared" si="234"/>
        <v>0</v>
      </c>
    </row>
    <row r="14998" spans="1:12" x14ac:dyDescent="0.25">
      <c r="A14998">
        <v>508</v>
      </c>
      <c r="B14998" t="s">
        <v>144</v>
      </c>
      <c r="C14998">
        <v>202</v>
      </c>
      <c r="D14998" t="s">
        <v>11</v>
      </c>
      <c r="E14998" t="s">
        <v>167</v>
      </c>
      <c r="F14998" t="s">
        <v>13</v>
      </c>
      <c r="G14998" s="1">
        <v>4.4000000953674299</v>
      </c>
      <c r="H14998">
        <v>1</v>
      </c>
      <c r="I14998" t="s">
        <v>14</v>
      </c>
      <c r="J14998" t="s">
        <v>168</v>
      </c>
      <c r="K14998">
        <f>VLOOKUP(J14998,'Prix unitaires'!B:D,3,FALSE)</f>
        <v>0</v>
      </c>
      <c r="L14998" s="11">
        <f t="shared" si="234"/>
        <v>0</v>
      </c>
    </row>
    <row r="14999" spans="1:12" x14ac:dyDescent="0.25">
      <c r="A14999">
        <v>508</v>
      </c>
      <c r="B14999" t="s">
        <v>144</v>
      </c>
      <c r="C14999">
        <v>203</v>
      </c>
      <c r="D14999" t="s">
        <v>11</v>
      </c>
      <c r="E14999" t="s">
        <v>167</v>
      </c>
      <c r="F14999" t="s">
        <v>13</v>
      </c>
      <c r="G14999" s="1">
        <v>2.2000000476837198</v>
      </c>
      <c r="H14999">
        <v>1</v>
      </c>
      <c r="I14999" t="s">
        <v>14</v>
      </c>
      <c r="J14999" t="s">
        <v>168</v>
      </c>
      <c r="K14999">
        <f>VLOOKUP(J14999,'Prix unitaires'!B:D,3,FALSE)</f>
        <v>0</v>
      </c>
      <c r="L14999" s="11">
        <f t="shared" si="234"/>
        <v>0</v>
      </c>
    </row>
    <row r="15000" spans="1:12" x14ac:dyDescent="0.25">
      <c r="A15000">
        <v>508</v>
      </c>
      <c r="B15000" t="s">
        <v>144</v>
      </c>
      <c r="C15000">
        <v>204</v>
      </c>
      <c r="D15000" t="s">
        <v>11</v>
      </c>
      <c r="E15000" t="s">
        <v>167</v>
      </c>
      <c r="F15000" t="s">
        <v>13</v>
      </c>
      <c r="G15000" s="1">
        <v>2.2000000476837198</v>
      </c>
      <c r="H15000">
        <v>1</v>
      </c>
      <c r="I15000" t="s">
        <v>14</v>
      </c>
      <c r="J15000" t="s">
        <v>168</v>
      </c>
      <c r="K15000">
        <f>VLOOKUP(J15000,'Prix unitaires'!B:D,3,FALSE)</f>
        <v>0</v>
      </c>
      <c r="L15000" s="11">
        <f t="shared" si="234"/>
        <v>0</v>
      </c>
    </row>
    <row r="15001" spans="1:12" x14ac:dyDescent="0.25">
      <c r="A15001">
        <v>508</v>
      </c>
      <c r="B15001" t="s">
        <v>144</v>
      </c>
      <c r="C15001">
        <v>205</v>
      </c>
      <c r="D15001" t="s">
        <v>11</v>
      </c>
      <c r="E15001" t="s">
        <v>167</v>
      </c>
      <c r="F15001" t="s">
        <v>13</v>
      </c>
      <c r="G15001" s="1">
        <v>2.2000000476837198</v>
      </c>
      <c r="H15001">
        <v>1</v>
      </c>
      <c r="I15001" t="s">
        <v>14</v>
      </c>
      <c r="J15001" t="s">
        <v>168</v>
      </c>
      <c r="K15001">
        <f>VLOOKUP(J15001,'Prix unitaires'!B:D,3,FALSE)</f>
        <v>0</v>
      </c>
      <c r="L15001" s="11">
        <f t="shared" si="234"/>
        <v>0</v>
      </c>
    </row>
    <row r="15002" spans="1:12" x14ac:dyDescent="0.25">
      <c r="A15002">
        <v>508</v>
      </c>
      <c r="B15002" t="s">
        <v>144</v>
      </c>
      <c r="C15002">
        <v>206</v>
      </c>
      <c r="D15002" t="s">
        <v>11</v>
      </c>
      <c r="E15002" t="s">
        <v>167</v>
      </c>
      <c r="F15002" t="s">
        <v>13</v>
      </c>
      <c r="G15002" s="1">
        <v>2.2000000476837198</v>
      </c>
      <c r="H15002">
        <v>1</v>
      </c>
      <c r="I15002" t="s">
        <v>14</v>
      </c>
      <c r="J15002" t="s">
        <v>168</v>
      </c>
      <c r="K15002">
        <f>VLOOKUP(J15002,'Prix unitaires'!B:D,3,FALSE)</f>
        <v>0</v>
      </c>
      <c r="L15002" s="11">
        <f t="shared" si="234"/>
        <v>0</v>
      </c>
    </row>
    <row r="15003" spans="1:12" x14ac:dyDescent="0.25">
      <c r="A15003">
        <v>508</v>
      </c>
      <c r="B15003" t="s">
        <v>144</v>
      </c>
      <c r="C15003">
        <v>207</v>
      </c>
      <c r="D15003" t="s">
        <v>11</v>
      </c>
      <c r="E15003" t="s">
        <v>167</v>
      </c>
      <c r="F15003" t="s">
        <v>13</v>
      </c>
      <c r="G15003" s="1">
        <v>2.2000000476837198</v>
      </c>
      <c r="H15003">
        <v>1</v>
      </c>
      <c r="I15003" t="s">
        <v>14</v>
      </c>
      <c r="J15003" t="s">
        <v>168</v>
      </c>
      <c r="K15003">
        <f>VLOOKUP(J15003,'Prix unitaires'!B:D,3,FALSE)</f>
        <v>0</v>
      </c>
      <c r="L15003" s="11">
        <f t="shared" si="234"/>
        <v>0</v>
      </c>
    </row>
    <row r="15004" spans="1:12" x14ac:dyDescent="0.25">
      <c r="A15004">
        <v>508</v>
      </c>
      <c r="B15004" t="s">
        <v>144</v>
      </c>
      <c r="C15004">
        <v>208</v>
      </c>
      <c r="D15004" t="s">
        <v>11</v>
      </c>
      <c r="E15004" t="s">
        <v>167</v>
      </c>
      <c r="F15004" t="s">
        <v>13</v>
      </c>
      <c r="G15004" s="1">
        <v>2.2000000476837198</v>
      </c>
      <c r="H15004">
        <v>1</v>
      </c>
      <c r="I15004" t="s">
        <v>14</v>
      </c>
      <c r="J15004" t="s">
        <v>168</v>
      </c>
      <c r="K15004">
        <f>VLOOKUP(J15004,'Prix unitaires'!B:D,3,FALSE)</f>
        <v>0</v>
      </c>
      <c r="L15004" s="11">
        <f t="shared" si="234"/>
        <v>0</v>
      </c>
    </row>
    <row r="15005" spans="1:12" x14ac:dyDescent="0.25">
      <c r="A15005">
        <v>508</v>
      </c>
      <c r="B15005" t="s">
        <v>144</v>
      </c>
      <c r="C15005">
        <v>209</v>
      </c>
      <c r="D15005" t="s">
        <v>11</v>
      </c>
      <c r="E15005" t="s">
        <v>167</v>
      </c>
      <c r="F15005" t="s">
        <v>13</v>
      </c>
      <c r="G15005" s="1">
        <v>4.4000000953674299</v>
      </c>
      <c r="H15005">
        <v>1</v>
      </c>
      <c r="I15005" t="s">
        <v>14</v>
      </c>
      <c r="J15005" t="s">
        <v>168</v>
      </c>
      <c r="K15005">
        <f>VLOOKUP(J15005,'Prix unitaires'!B:D,3,FALSE)</f>
        <v>0</v>
      </c>
      <c r="L15005" s="11">
        <f t="shared" si="234"/>
        <v>0</v>
      </c>
    </row>
    <row r="15006" spans="1:12" x14ac:dyDescent="0.25">
      <c r="A15006">
        <v>508</v>
      </c>
      <c r="B15006" t="s">
        <v>144</v>
      </c>
      <c r="C15006">
        <v>210</v>
      </c>
      <c r="D15006" t="s">
        <v>11</v>
      </c>
      <c r="E15006" t="s">
        <v>167</v>
      </c>
      <c r="F15006" t="s">
        <v>13</v>
      </c>
      <c r="G15006" s="1">
        <v>2.2000000476837198</v>
      </c>
      <c r="H15006">
        <v>1</v>
      </c>
      <c r="I15006" t="s">
        <v>14</v>
      </c>
      <c r="J15006" t="s">
        <v>168</v>
      </c>
      <c r="K15006">
        <f>VLOOKUP(J15006,'Prix unitaires'!B:D,3,FALSE)</f>
        <v>0</v>
      </c>
      <c r="L15006" s="11">
        <f t="shared" si="234"/>
        <v>0</v>
      </c>
    </row>
    <row r="15007" spans="1:12" x14ac:dyDescent="0.25">
      <c r="A15007">
        <v>508</v>
      </c>
      <c r="B15007" t="s">
        <v>144</v>
      </c>
      <c r="C15007">
        <v>211</v>
      </c>
      <c r="D15007" t="s">
        <v>11</v>
      </c>
      <c r="E15007" t="s">
        <v>167</v>
      </c>
      <c r="F15007" t="s">
        <v>13</v>
      </c>
      <c r="G15007" s="1">
        <v>4.4000000953674299</v>
      </c>
      <c r="H15007">
        <v>1</v>
      </c>
      <c r="I15007" t="s">
        <v>14</v>
      </c>
      <c r="J15007" t="s">
        <v>168</v>
      </c>
      <c r="K15007">
        <f>VLOOKUP(J15007,'Prix unitaires'!B:D,3,FALSE)</f>
        <v>0</v>
      </c>
      <c r="L15007" s="11">
        <f t="shared" si="234"/>
        <v>0</v>
      </c>
    </row>
    <row r="15008" spans="1:12" x14ac:dyDescent="0.25">
      <c r="A15008">
        <v>508</v>
      </c>
      <c r="B15008" t="s">
        <v>144</v>
      </c>
      <c r="C15008">
        <v>212</v>
      </c>
      <c r="D15008" t="s">
        <v>11</v>
      </c>
      <c r="E15008" t="s">
        <v>167</v>
      </c>
      <c r="F15008" t="s">
        <v>13</v>
      </c>
      <c r="G15008" s="1">
        <v>6.5999999046325701</v>
      </c>
      <c r="H15008">
        <v>1</v>
      </c>
      <c r="I15008" t="s">
        <v>14</v>
      </c>
      <c r="J15008" t="s">
        <v>168</v>
      </c>
      <c r="K15008">
        <f>VLOOKUP(J15008,'Prix unitaires'!B:D,3,FALSE)</f>
        <v>0</v>
      </c>
      <c r="L15008" s="11">
        <f t="shared" si="234"/>
        <v>0</v>
      </c>
    </row>
    <row r="15009" spans="1:12" x14ac:dyDescent="0.25">
      <c r="A15009">
        <v>508</v>
      </c>
      <c r="B15009" t="s">
        <v>144</v>
      </c>
      <c r="C15009" t="s">
        <v>235</v>
      </c>
      <c r="D15009" t="s">
        <v>11</v>
      </c>
      <c r="E15009" t="s">
        <v>289</v>
      </c>
      <c r="F15009" t="s">
        <v>13</v>
      </c>
      <c r="G15009" s="1">
        <v>12.829999923706101</v>
      </c>
      <c r="H15009">
        <v>50</v>
      </c>
      <c r="I15009" t="s">
        <v>14</v>
      </c>
      <c r="J15009" t="s">
        <v>290</v>
      </c>
      <c r="K15009">
        <f>VLOOKUP(J15009,'Prix unitaires'!B:D,3,FALSE)</f>
        <v>0</v>
      </c>
      <c r="L15009" s="11">
        <f t="shared" si="234"/>
        <v>0</v>
      </c>
    </row>
    <row r="15010" spans="1:12" x14ac:dyDescent="0.25">
      <c r="A15010">
        <v>508</v>
      </c>
      <c r="B15010" t="s">
        <v>144</v>
      </c>
      <c r="C15010" t="s">
        <v>235</v>
      </c>
      <c r="D15010" t="s">
        <v>11</v>
      </c>
      <c r="E15010" t="s">
        <v>167</v>
      </c>
      <c r="F15010" t="s">
        <v>13</v>
      </c>
      <c r="G15010" s="1">
        <v>1.5599999427795399</v>
      </c>
      <c r="H15010">
        <v>1</v>
      </c>
      <c r="I15010" t="s">
        <v>14</v>
      </c>
      <c r="J15010" t="s">
        <v>168</v>
      </c>
      <c r="K15010">
        <f>VLOOKUP(J15010,'Prix unitaires'!B:D,3,FALSE)</f>
        <v>0</v>
      </c>
      <c r="L15010" s="11">
        <f t="shared" si="234"/>
        <v>0</v>
      </c>
    </row>
    <row r="15011" spans="1:12" x14ac:dyDescent="0.25">
      <c r="A15011">
        <v>508</v>
      </c>
      <c r="B15011" t="s">
        <v>144</v>
      </c>
      <c r="C15011" t="s">
        <v>602</v>
      </c>
      <c r="D15011" t="s">
        <v>11</v>
      </c>
      <c r="E15011" t="s">
        <v>289</v>
      </c>
      <c r="F15011" t="s">
        <v>13</v>
      </c>
      <c r="G15011" s="1">
        <v>18.219999313354499</v>
      </c>
      <c r="H15011">
        <v>50</v>
      </c>
      <c r="I15011" t="s">
        <v>14</v>
      </c>
      <c r="J15011" t="s">
        <v>290</v>
      </c>
      <c r="K15011">
        <f>VLOOKUP(J15011,'Prix unitaires'!B:D,3,FALSE)</f>
        <v>0</v>
      </c>
      <c r="L15011" s="11">
        <f t="shared" si="234"/>
        <v>0</v>
      </c>
    </row>
    <row r="15012" spans="1:12" x14ac:dyDescent="0.25">
      <c r="A15012">
        <v>508</v>
      </c>
      <c r="B15012" t="s">
        <v>144</v>
      </c>
      <c r="C15012">
        <v>219</v>
      </c>
      <c r="D15012" t="s">
        <v>11</v>
      </c>
      <c r="E15012" t="s">
        <v>40</v>
      </c>
      <c r="F15012" t="s">
        <v>13</v>
      </c>
      <c r="G15012" s="1">
        <v>3.3699998855590798</v>
      </c>
      <c r="H15012">
        <v>1</v>
      </c>
      <c r="I15012" t="s">
        <v>14</v>
      </c>
      <c r="J15012" t="s">
        <v>41</v>
      </c>
      <c r="K15012">
        <f>VLOOKUP(J15012,'Prix unitaires'!B:D,3,FALSE)</f>
        <v>0</v>
      </c>
      <c r="L15012" s="11">
        <f t="shared" si="234"/>
        <v>0</v>
      </c>
    </row>
    <row r="15013" spans="1:12" x14ac:dyDescent="0.25">
      <c r="A15013">
        <v>508</v>
      </c>
      <c r="B15013" t="s">
        <v>144</v>
      </c>
      <c r="C15013">
        <v>220</v>
      </c>
      <c r="D15013" t="s">
        <v>11</v>
      </c>
      <c r="E15013" t="s">
        <v>167</v>
      </c>
      <c r="F15013" t="s">
        <v>13</v>
      </c>
      <c r="G15013" s="1">
        <v>4.4000000953674299</v>
      </c>
      <c r="H15013">
        <v>1</v>
      </c>
      <c r="I15013" t="s">
        <v>14</v>
      </c>
      <c r="J15013" t="s">
        <v>168</v>
      </c>
      <c r="K15013">
        <f>VLOOKUP(J15013,'Prix unitaires'!B:D,3,FALSE)</f>
        <v>0</v>
      </c>
      <c r="L15013" s="11">
        <f t="shared" si="234"/>
        <v>0</v>
      </c>
    </row>
    <row r="15014" spans="1:12" x14ac:dyDescent="0.25">
      <c r="A15014">
        <v>508</v>
      </c>
      <c r="B15014" t="s">
        <v>144</v>
      </c>
      <c r="C15014">
        <v>222</v>
      </c>
      <c r="D15014" t="s">
        <v>11</v>
      </c>
      <c r="E15014" t="s">
        <v>167</v>
      </c>
      <c r="F15014" t="s">
        <v>13</v>
      </c>
      <c r="G15014" s="1">
        <v>2.2000000476837198</v>
      </c>
      <c r="H15014">
        <v>1</v>
      </c>
      <c r="I15014" t="s">
        <v>14</v>
      </c>
      <c r="J15014" t="s">
        <v>168</v>
      </c>
      <c r="K15014">
        <f>VLOOKUP(J15014,'Prix unitaires'!B:D,3,FALSE)</f>
        <v>0</v>
      </c>
      <c r="L15014" s="11">
        <f t="shared" si="234"/>
        <v>0</v>
      </c>
    </row>
    <row r="15015" spans="1:12" x14ac:dyDescent="0.25">
      <c r="A15015">
        <v>508</v>
      </c>
      <c r="B15015" t="s">
        <v>144</v>
      </c>
      <c r="C15015">
        <v>223</v>
      </c>
      <c r="D15015" t="s">
        <v>11</v>
      </c>
      <c r="E15015" t="s">
        <v>167</v>
      </c>
      <c r="F15015" t="s">
        <v>13</v>
      </c>
      <c r="G15015" s="1">
        <v>2.2000000476837198</v>
      </c>
      <c r="H15015">
        <v>1</v>
      </c>
      <c r="I15015" t="s">
        <v>14</v>
      </c>
      <c r="J15015" t="s">
        <v>168</v>
      </c>
      <c r="K15015">
        <f>VLOOKUP(J15015,'Prix unitaires'!B:D,3,FALSE)</f>
        <v>0</v>
      </c>
      <c r="L15015" s="11">
        <f t="shared" si="234"/>
        <v>0</v>
      </c>
    </row>
    <row r="15016" spans="1:12" x14ac:dyDescent="0.25">
      <c r="A15016">
        <v>508</v>
      </c>
      <c r="B15016" t="s">
        <v>144</v>
      </c>
      <c r="C15016">
        <v>224</v>
      </c>
      <c r="D15016" t="s">
        <v>11</v>
      </c>
      <c r="E15016" t="s">
        <v>167</v>
      </c>
      <c r="F15016" t="s">
        <v>13</v>
      </c>
      <c r="G15016" s="1">
        <v>2.2000000476837198</v>
      </c>
      <c r="H15016">
        <v>1</v>
      </c>
      <c r="I15016" t="s">
        <v>14</v>
      </c>
      <c r="J15016" t="s">
        <v>168</v>
      </c>
      <c r="K15016">
        <f>VLOOKUP(J15016,'Prix unitaires'!B:D,3,FALSE)</f>
        <v>0</v>
      </c>
      <c r="L15016" s="11">
        <f t="shared" si="234"/>
        <v>0</v>
      </c>
    </row>
    <row r="15017" spans="1:12" x14ac:dyDescent="0.25">
      <c r="A15017">
        <v>508</v>
      </c>
      <c r="B15017" t="s">
        <v>144</v>
      </c>
      <c r="C15017">
        <v>225</v>
      </c>
      <c r="D15017" t="s">
        <v>11</v>
      </c>
      <c r="E15017" t="s">
        <v>167</v>
      </c>
      <c r="F15017" t="s">
        <v>13</v>
      </c>
      <c r="G15017" s="1">
        <v>2.2000000476837198</v>
      </c>
      <c r="H15017">
        <v>1</v>
      </c>
      <c r="I15017" t="s">
        <v>14</v>
      </c>
      <c r="J15017" t="s">
        <v>168</v>
      </c>
      <c r="K15017">
        <f>VLOOKUP(J15017,'Prix unitaires'!B:D,3,FALSE)</f>
        <v>0</v>
      </c>
      <c r="L15017" s="11">
        <f t="shared" si="234"/>
        <v>0</v>
      </c>
    </row>
    <row r="15018" spans="1:12" x14ac:dyDescent="0.25">
      <c r="A15018">
        <v>508</v>
      </c>
      <c r="B15018" t="s">
        <v>144</v>
      </c>
      <c r="C15018">
        <v>226</v>
      </c>
      <c r="D15018" t="s">
        <v>11</v>
      </c>
      <c r="E15018" t="s">
        <v>167</v>
      </c>
      <c r="F15018" t="s">
        <v>13</v>
      </c>
      <c r="G15018" s="1">
        <v>2.2000000476837198</v>
      </c>
      <c r="H15018">
        <v>1</v>
      </c>
      <c r="I15018" t="s">
        <v>14</v>
      </c>
      <c r="J15018" t="s">
        <v>168</v>
      </c>
      <c r="K15018">
        <f>VLOOKUP(J15018,'Prix unitaires'!B:D,3,FALSE)</f>
        <v>0</v>
      </c>
      <c r="L15018" s="11">
        <f t="shared" si="234"/>
        <v>0</v>
      </c>
    </row>
    <row r="15019" spans="1:12" x14ac:dyDescent="0.25">
      <c r="A15019">
        <v>508</v>
      </c>
      <c r="B15019" t="s">
        <v>144</v>
      </c>
      <c r="C15019">
        <v>227</v>
      </c>
      <c r="D15019" t="s">
        <v>11</v>
      </c>
      <c r="E15019" t="s">
        <v>167</v>
      </c>
      <c r="F15019" t="s">
        <v>13</v>
      </c>
      <c r="G15019" s="1">
        <v>4.4000000953674299</v>
      </c>
      <c r="H15019">
        <v>1</v>
      </c>
      <c r="I15019" t="s">
        <v>14</v>
      </c>
      <c r="J15019" t="s">
        <v>168</v>
      </c>
      <c r="K15019">
        <f>VLOOKUP(J15019,'Prix unitaires'!B:D,3,FALSE)</f>
        <v>0</v>
      </c>
      <c r="L15019" s="11">
        <f t="shared" si="234"/>
        <v>0</v>
      </c>
    </row>
    <row r="15020" spans="1:12" x14ac:dyDescent="0.25">
      <c r="A15020">
        <v>508</v>
      </c>
      <c r="B15020" t="s">
        <v>144</v>
      </c>
      <c r="C15020" t="s">
        <v>419</v>
      </c>
      <c r="D15020" t="s">
        <v>11</v>
      </c>
      <c r="E15020" t="s">
        <v>167</v>
      </c>
      <c r="F15020" t="s">
        <v>13</v>
      </c>
      <c r="G15020" s="1">
        <v>1.5599999427795399</v>
      </c>
      <c r="H15020">
        <v>1</v>
      </c>
      <c r="I15020" t="s">
        <v>14</v>
      </c>
      <c r="J15020" t="s">
        <v>168</v>
      </c>
      <c r="K15020">
        <f>VLOOKUP(J15020,'Prix unitaires'!B:D,3,FALSE)</f>
        <v>0</v>
      </c>
      <c r="L15020" s="11">
        <f t="shared" si="234"/>
        <v>0</v>
      </c>
    </row>
    <row r="15021" spans="1:12" x14ac:dyDescent="0.25">
      <c r="A15021">
        <v>508</v>
      </c>
      <c r="B15021" t="s">
        <v>144</v>
      </c>
      <c r="C15021">
        <v>229</v>
      </c>
      <c r="D15021" t="s">
        <v>11</v>
      </c>
      <c r="E15021" t="s">
        <v>167</v>
      </c>
      <c r="F15021" t="s">
        <v>13</v>
      </c>
      <c r="G15021" s="1">
        <v>4.3099999427795401</v>
      </c>
      <c r="H15021">
        <v>1</v>
      </c>
      <c r="I15021" t="s">
        <v>14</v>
      </c>
      <c r="J15021" t="s">
        <v>168</v>
      </c>
      <c r="K15021">
        <f>VLOOKUP(J15021,'Prix unitaires'!B:D,3,FALSE)</f>
        <v>0</v>
      </c>
      <c r="L15021" s="11">
        <f t="shared" si="234"/>
        <v>0</v>
      </c>
    </row>
    <row r="15022" spans="1:12" x14ac:dyDescent="0.25">
      <c r="A15022">
        <v>508</v>
      </c>
      <c r="B15022" t="s">
        <v>144</v>
      </c>
      <c r="C15022" t="s">
        <v>579</v>
      </c>
      <c r="D15022" t="s">
        <v>11</v>
      </c>
      <c r="E15022" t="s">
        <v>167</v>
      </c>
      <c r="F15022" t="s">
        <v>13</v>
      </c>
      <c r="G15022" s="1">
        <v>2.2000000476837198</v>
      </c>
      <c r="H15022">
        <v>1</v>
      </c>
      <c r="I15022" t="s">
        <v>14</v>
      </c>
      <c r="J15022" t="s">
        <v>168</v>
      </c>
      <c r="K15022">
        <f>VLOOKUP(J15022,'Prix unitaires'!B:D,3,FALSE)</f>
        <v>0</v>
      </c>
      <c r="L15022" s="11">
        <f t="shared" si="234"/>
        <v>0</v>
      </c>
    </row>
    <row r="15023" spans="1:12" x14ac:dyDescent="0.25">
      <c r="A15023">
        <v>508</v>
      </c>
      <c r="B15023" t="s">
        <v>144</v>
      </c>
      <c r="C15023" t="s">
        <v>580</v>
      </c>
      <c r="D15023" t="s">
        <v>11</v>
      </c>
      <c r="E15023" t="s">
        <v>167</v>
      </c>
      <c r="F15023" t="s">
        <v>13</v>
      </c>
      <c r="G15023" s="1">
        <v>2.2000000476837198</v>
      </c>
      <c r="H15023">
        <v>1</v>
      </c>
      <c r="I15023" t="s">
        <v>14</v>
      </c>
      <c r="J15023" t="s">
        <v>168</v>
      </c>
      <c r="K15023">
        <f>VLOOKUP(J15023,'Prix unitaires'!B:D,3,FALSE)</f>
        <v>0</v>
      </c>
      <c r="L15023" s="11">
        <f t="shared" si="234"/>
        <v>0</v>
      </c>
    </row>
    <row r="15024" spans="1:12" x14ac:dyDescent="0.25">
      <c r="A15024">
        <v>508</v>
      </c>
      <c r="B15024" t="s">
        <v>144</v>
      </c>
      <c r="C15024" t="s">
        <v>581</v>
      </c>
      <c r="D15024" t="s">
        <v>11</v>
      </c>
      <c r="E15024" t="s">
        <v>167</v>
      </c>
      <c r="F15024" t="s">
        <v>13</v>
      </c>
      <c r="G15024" s="1">
        <v>8.5299997329712003</v>
      </c>
      <c r="H15024">
        <v>1</v>
      </c>
      <c r="I15024" t="s">
        <v>14</v>
      </c>
      <c r="J15024" t="s">
        <v>168</v>
      </c>
      <c r="K15024">
        <f>VLOOKUP(J15024,'Prix unitaires'!B:D,3,FALSE)</f>
        <v>0</v>
      </c>
      <c r="L15024" s="11">
        <f t="shared" si="234"/>
        <v>0</v>
      </c>
    </row>
    <row r="15025" spans="1:12" x14ac:dyDescent="0.25">
      <c r="A15025">
        <v>508</v>
      </c>
      <c r="B15025" t="s">
        <v>144</v>
      </c>
      <c r="C15025" t="s">
        <v>582</v>
      </c>
      <c r="D15025" t="s">
        <v>11</v>
      </c>
      <c r="E15025" t="s">
        <v>167</v>
      </c>
      <c r="F15025" t="s">
        <v>13</v>
      </c>
      <c r="G15025" s="1">
        <v>2.2400000095367401</v>
      </c>
      <c r="H15025">
        <v>1</v>
      </c>
      <c r="I15025" t="s">
        <v>14</v>
      </c>
      <c r="J15025" t="s">
        <v>168</v>
      </c>
      <c r="K15025">
        <f>VLOOKUP(J15025,'Prix unitaires'!B:D,3,FALSE)</f>
        <v>0</v>
      </c>
      <c r="L15025" s="11">
        <f t="shared" si="234"/>
        <v>0</v>
      </c>
    </row>
    <row r="15026" spans="1:12" x14ac:dyDescent="0.25">
      <c r="A15026">
        <v>508</v>
      </c>
      <c r="B15026" t="s">
        <v>144</v>
      </c>
      <c r="C15026" t="s">
        <v>583</v>
      </c>
      <c r="D15026" t="s">
        <v>11</v>
      </c>
      <c r="E15026" t="s">
        <v>167</v>
      </c>
      <c r="F15026" t="s">
        <v>13</v>
      </c>
      <c r="G15026" s="1">
        <v>2.2400000095367401</v>
      </c>
      <c r="H15026">
        <v>1</v>
      </c>
      <c r="I15026" t="s">
        <v>14</v>
      </c>
      <c r="J15026" t="s">
        <v>168</v>
      </c>
      <c r="K15026">
        <f>VLOOKUP(J15026,'Prix unitaires'!B:D,3,FALSE)</f>
        <v>0</v>
      </c>
      <c r="L15026" s="11">
        <f t="shared" si="234"/>
        <v>0</v>
      </c>
    </row>
    <row r="15027" spans="1:12" x14ac:dyDescent="0.25">
      <c r="A15027">
        <v>508</v>
      </c>
      <c r="B15027" t="s">
        <v>144</v>
      </c>
      <c r="C15027">
        <v>230</v>
      </c>
      <c r="D15027" t="s">
        <v>11</v>
      </c>
      <c r="E15027" t="s">
        <v>167</v>
      </c>
      <c r="F15027" t="s">
        <v>13</v>
      </c>
      <c r="G15027" s="1">
        <v>9.5699996948241992</v>
      </c>
      <c r="H15027">
        <v>1</v>
      </c>
      <c r="I15027" t="s">
        <v>14</v>
      </c>
      <c r="J15027" t="s">
        <v>168</v>
      </c>
      <c r="K15027">
        <f>VLOOKUP(J15027,'Prix unitaires'!B:D,3,FALSE)</f>
        <v>0</v>
      </c>
      <c r="L15027" s="11">
        <f t="shared" si="234"/>
        <v>0</v>
      </c>
    </row>
    <row r="15028" spans="1:12" x14ac:dyDescent="0.25">
      <c r="A15028">
        <v>508</v>
      </c>
      <c r="B15028" t="s">
        <v>144</v>
      </c>
      <c r="C15028">
        <v>231</v>
      </c>
      <c r="D15028" t="s">
        <v>11</v>
      </c>
      <c r="E15028" t="s">
        <v>167</v>
      </c>
      <c r="F15028" t="s">
        <v>13</v>
      </c>
      <c r="G15028" s="1">
        <v>12.920000076293899</v>
      </c>
      <c r="H15028">
        <v>1</v>
      </c>
      <c r="I15028" t="s">
        <v>14</v>
      </c>
      <c r="J15028" t="s">
        <v>168</v>
      </c>
      <c r="K15028">
        <f>VLOOKUP(J15028,'Prix unitaires'!B:D,3,FALSE)</f>
        <v>0</v>
      </c>
      <c r="L15028" s="11">
        <f t="shared" si="234"/>
        <v>0</v>
      </c>
    </row>
    <row r="15029" spans="1:12" x14ac:dyDescent="0.25">
      <c r="A15029">
        <v>508</v>
      </c>
      <c r="B15029" t="s">
        <v>144</v>
      </c>
      <c r="C15029">
        <v>232</v>
      </c>
      <c r="D15029" t="s">
        <v>11</v>
      </c>
      <c r="E15029" t="s">
        <v>167</v>
      </c>
      <c r="F15029" t="s">
        <v>13</v>
      </c>
      <c r="G15029" s="1">
        <v>18.690000534057599</v>
      </c>
      <c r="H15029">
        <v>1</v>
      </c>
      <c r="I15029" t="s">
        <v>14</v>
      </c>
      <c r="J15029" t="s">
        <v>168</v>
      </c>
      <c r="K15029">
        <f>VLOOKUP(J15029,'Prix unitaires'!B:D,3,FALSE)</f>
        <v>0</v>
      </c>
      <c r="L15029" s="11">
        <f t="shared" si="234"/>
        <v>0</v>
      </c>
    </row>
    <row r="15030" spans="1:12" x14ac:dyDescent="0.25">
      <c r="A15030">
        <v>508</v>
      </c>
      <c r="B15030" t="s">
        <v>144</v>
      </c>
      <c r="C15030">
        <v>233</v>
      </c>
      <c r="D15030" t="s">
        <v>11</v>
      </c>
      <c r="E15030" t="s">
        <v>167</v>
      </c>
      <c r="F15030" t="s">
        <v>13</v>
      </c>
      <c r="G15030" s="1">
        <v>13.1099996566772</v>
      </c>
      <c r="H15030">
        <v>1</v>
      </c>
      <c r="I15030" t="s">
        <v>14</v>
      </c>
      <c r="J15030" t="s">
        <v>168</v>
      </c>
      <c r="K15030">
        <f>VLOOKUP(J15030,'Prix unitaires'!B:D,3,FALSE)</f>
        <v>0</v>
      </c>
      <c r="L15030" s="11">
        <f t="shared" si="234"/>
        <v>0</v>
      </c>
    </row>
    <row r="15031" spans="1:12" x14ac:dyDescent="0.25">
      <c r="A15031">
        <v>508</v>
      </c>
      <c r="B15031" t="s">
        <v>144</v>
      </c>
      <c r="C15031">
        <v>234</v>
      </c>
      <c r="D15031" t="s">
        <v>11</v>
      </c>
      <c r="E15031" t="s">
        <v>167</v>
      </c>
      <c r="F15031" t="s">
        <v>13</v>
      </c>
      <c r="G15031" s="1">
        <v>22.5</v>
      </c>
      <c r="H15031">
        <v>1</v>
      </c>
      <c r="I15031" t="s">
        <v>14</v>
      </c>
      <c r="J15031" t="s">
        <v>168</v>
      </c>
      <c r="K15031">
        <f>VLOOKUP(J15031,'Prix unitaires'!B:D,3,FALSE)</f>
        <v>0</v>
      </c>
      <c r="L15031" s="11">
        <f t="shared" si="234"/>
        <v>0</v>
      </c>
    </row>
    <row r="15032" spans="1:12" x14ac:dyDescent="0.25">
      <c r="A15032">
        <v>508</v>
      </c>
      <c r="B15032" t="s">
        <v>144</v>
      </c>
      <c r="C15032" t="s">
        <v>135</v>
      </c>
      <c r="D15032" t="s">
        <v>11</v>
      </c>
      <c r="E15032" t="s">
        <v>19</v>
      </c>
      <c r="F15032" t="s">
        <v>13</v>
      </c>
      <c r="G15032" s="1">
        <v>19.4899997711182</v>
      </c>
      <c r="H15032">
        <v>50</v>
      </c>
      <c r="I15032" t="s">
        <v>14</v>
      </c>
      <c r="J15032" t="s">
        <v>20</v>
      </c>
      <c r="K15032">
        <f>VLOOKUP(J15032,'Prix unitaires'!B:D,3,FALSE)</f>
        <v>0</v>
      </c>
      <c r="L15032" s="11">
        <f t="shared" si="234"/>
        <v>0</v>
      </c>
    </row>
    <row r="15033" spans="1:12" x14ac:dyDescent="0.25">
      <c r="A15033">
        <v>508</v>
      </c>
      <c r="B15033" t="s">
        <v>144</v>
      </c>
      <c r="C15033" t="s">
        <v>135</v>
      </c>
      <c r="D15033" t="s">
        <v>11</v>
      </c>
      <c r="E15033" t="s">
        <v>35</v>
      </c>
      <c r="F15033" t="s">
        <v>13</v>
      </c>
      <c r="G15033" s="1">
        <v>19.4899997711182</v>
      </c>
      <c r="H15033">
        <v>1</v>
      </c>
      <c r="I15033" t="s">
        <v>14</v>
      </c>
      <c r="J15033" t="s">
        <v>36</v>
      </c>
      <c r="K15033">
        <f>VLOOKUP(J15033,'Prix unitaires'!B:D,3,FALSE)</f>
        <v>0</v>
      </c>
      <c r="L15033" s="11">
        <f t="shared" si="234"/>
        <v>0</v>
      </c>
    </row>
    <row r="15034" spans="1:12" x14ac:dyDescent="0.25">
      <c r="A15034">
        <v>508</v>
      </c>
      <c r="B15034" t="s">
        <v>144</v>
      </c>
      <c r="C15034" t="s">
        <v>135</v>
      </c>
      <c r="D15034" t="s">
        <v>11</v>
      </c>
      <c r="E15034" t="s">
        <v>167</v>
      </c>
      <c r="F15034" t="s">
        <v>13</v>
      </c>
      <c r="G15034" s="1">
        <v>4.4000000953674299</v>
      </c>
      <c r="H15034">
        <v>1</v>
      </c>
      <c r="I15034" t="s">
        <v>14</v>
      </c>
      <c r="J15034" t="s">
        <v>168</v>
      </c>
      <c r="K15034">
        <f>VLOOKUP(J15034,'Prix unitaires'!B:D,3,FALSE)</f>
        <v>0</v>
      </c>
      <c r="L15034" s="11">
        <f t="shared" si="234"/>
        <v>0</v>
      </c>
    </row>
    <row r="15035" spans="1:12" x14ac:dyDescent="0.25">
      <c r="A15035">
        <v>508</v>
      </c>
      <c r="B15035" t="s">
        <v>144</v>
      </c>
      <c r="C15035" t="s">
        <v>120</v>
      </c>
      <c r="D15035" t="s">
        <v>11</v>
      </c>
      <c r="E15035" t="s">
        <v>17</v>
      </c>
      <c r="F15035" t="s">
        <v>13</v>
      </c>
      <c r="G15035" s="1">
        <v>1.20000004768372</v>
      </c>
      <c r="H15035">
        <v>50</v>
      </c>
      <c r="I15035" t="s">
        <v>14</v>
      </c>
      <c r="J15035" t="s">
        <v>18</v>
      </c>
      <c r="K15035">
        <f>VLOOKUP(J15035,'Prix unitaires'!B:D,3,FALSE)</f>
        <v>0</v>
      </c>
      <c r="L15035" s="11">
        <f t="shared" si="234"/>
        <v>0</v>
      </c>
    </row>
    <row r="15036" spans="1:12" x14ac:dyDescent="0.25">
      <c r="A15036">
        <v>508</v>
      </c>
      <c r="B15036" t="s">
        <v>144</v>
      </c>
      <c r="C15036" t="s">
        <v>120</v>
      </c>
      <c r="D15036" t="s">
        <v>11</v>
      </c>
      <c r="E15036" t="s">
        <v>40</v>
      </c>
      <c r="F15036" t="s">
        <v>13</v>
      </c>
      <c r="G15036" s="1">
        <v>1.20000004768372</v>
      </c>
      <c r="H15036">
        <v>1</v>
      </c>
      <c r="I15036" t="s">
        <v>14</v>
      </c>
      <c r="J15036" t="s">
        <v>41</v>
      </c>
      <c r="K15036">
        <f>VLOOKUP(J15036,'Prix unitaires'!B:D,3,FALSE)</f>
        <v>0</v>
      </c>
      <c r="L15036" s="11">
        <f t="shared" si="234"/>
        <v>0</v>
      </c>
    </row>
    <row r="15037" spans="1:12" x14ac:dyDescent="0.25">
      <c r="A15037">
        <v>508</v>
      </c>
      <c r="B15037" t="s">
        <v>144</v>
      </c>
      <c r="C15037" t="s">
        <v>121</v>
      </c>
      <c r="D15037" t="s">
        <v>11</v>
      </c>
      <c r="E15037" t="s">
        <v>17</v>
      </c>
      <c r="F15037" t="s">
        <v>13</v>
      </c>
      <c r="G15037" s="1">
        <v>56.650001525878899</v>
      </c>
      <c r="H15037">
        <v>50</v>
      </c>
      <c r="I15037" t="s">
        <v>14</v>
      </c>
      <c r="J15037" t="s">
        <v>18</v>
      </c>
      <c r="K15037">
        <f>VLOOKUP(J15037,'Prix unitaires'!B:D,3,FALSE)</f>
        <v>0</v>
      </c>
      <c r="L15037" s="11">
        <f t="shared" si="234"/>
        <v>0</v>
      </c>
    </row>
    <row r="15038" spans="1:12" x14ac:dyDescent="0.25">
      <c r="A15038">
        <v>508</v>
      </c>
      <c r="B15038" t="s">
        <v>144</v>
      </c>
      <c r="C15038" t="s">
        <v>121</v>
      </c>
      <c r="D15038" t="s">
        <v>11</v>
      </c>
      <c r="E15038" t="s">
        <v>35</v>
      </c>
      <c r="F15038" t="s">
        <v>13</v>
      </c>
      <c r="G15038" s="1">
        <v>56.650001525878899</v>
      </c>
      <c r="H15038">
        <v>1</v>
      </c>
      <c r="I15038" t="s">
        <v>14</v>
      </c>
      <c r="J15038" t="s">
        <v>36</v>
      </c>
      <c r="K15038">
        <f>VLOOKUP(J15038,'Prix unitaires'!B:D,3,FALSE)</f>
        <v>0</v>
      </c>
      <c r="L15038" s="11">
        <f t="shared" si="234"/>
        <v>0</v>
      </c>
    </row>
    <row r="15039" spans="1:12" x14ac:dyDescent="0.25">
      <c r="A15039">
        <v>508</v>
      </c>
      <c r="B15039" t="s">
        <v>144</v>
      </c>
      <c r="C15039" t="s">
        <v>121</v>
      </c>
      <c r="D15039" t="s">
        <v>11</v>
      </c>
      <c r="E15039" t="s">
        <v>167</v>
      </c>
      <c r="F15039" t="s">
        <v>13</v>
      </c>
      <c r="G15039" s="1">
        <v>2.4200000762939502</v>
      </c>
      <c r="H15039">
        <v>1</v>
      </c>
      <c r="I15039" t="s">
        <v>14</v>
      </c>
      <c r="J15039" t="s">
        <v>168</v>
      </c>
      <c r="K15039">
        <f>VLOOKUP(J15039,'Prix unitaires'!B:D,3,FALSE)</f>
        <v>0</v>
      </c>
      <c r="L15039" s="11">
        <f t="shared" si="234"/>
        <v>0</v>
      </c>
    </row>
    <row r="15040" spans="1:12" x14ac:dyDescent="0.25">
      <c r="A15040">
        <v>508</v>
      </c>
      <c r="B15040" t="s">
        <v>144</v>
      </c>
      <c r="C15040" t="s">
        <v>127</v>
      </c>
      <c r="D15040" t="s">
        <v>11</v>
      </c>
      <c r="E15040" t="s">
        <v>17</v>
      </c>
      <c r="F15040" t="s">
        <v>13</v>
      </c>
      <c r="G15040" s="1">
        <v>1.83000004291534</v>
      </c>
      <c r="H15040">
        <v>50</v>
      </c>
      <c r="I15040" t="s">
        <v>14</v>
      </c>
      <c r="J15040" t="s">
        <v>18</v>
      </c>
      <c r="K15040">
        <f>VLOOKUP(J15040,'Prix unitaires'!B:D,3,FALSE)</f>
        <v>0</v>
      </c>
      <c r="L15040" s="11">
        <f t="shared" si="234"/>
        <v>0</v>
      </c>
    </row>
    <row r="15041" spans="1:12" x14ac:dyDescent="0.25">
      <c r="A15041">
        <v>508</v>
      </c>
      <c r="B15041" t="s">
        <v>144</v>
      </c>
      <c r="C15041" t="s">
        <v>127</v>
      </c>
      <c r="D15041" t="s">
        <v>11</v>
      </c>
      <c r="E15041" t="s">
        <v>40</v>
      </c>
      <c r="F15041" t="s">
        <v>13</v>
      </c>
      <c r="G15041" s="1">
        <v>1.83000004291534</v>
      </c>
      <c r="H15041">
        <v>1</v>
      </c>
      <c r="I15041" t="s">
        <v>14</v>
      </c>
      <c r="J15041" t="s">
        <v>41</v>
      </c>
      <c r="K15041">
        <f>VLOOKUP(J15041,'Prix unitaires'!B:D,3,FALSE)</f>
        <v>0</v>
      </c>
      <c r="L15041" s="11">
        <f t="shared" si="234"/>
        <v>0</v>
      </c>
    </row>
    <row r="15042" spans="1:12" x14ac:dyDescent="0.25">
      <c r="A15042">
        <v>508</v>
      </c>
      <c r="B15042" t="s">
        <v>144</v>
      </c>
      <c r="C15042" t="s">
        <v>170</v>
      </c>
      <c r="D15042" t="s">
        <v>11</v>
      </c>
      <c r="E15042" t="s">
        <v>19</v>
      </c>
      <c r="F15042" t="s">
        <v>13</v>
      </c>
      <c r="G15042" s="1">
        <v>15.310000419616699</v>
      </c>
      <c r="H15042">
        <v>50</v>
      </c>
      <c r="I15042" t="s">
        <v>14</v>
      </c>
      <c r="J15042" t="s">
        <v>20</v>
      </c>
      <c r="K15042">
        <f>VLOOKUP(J15042,'Prix unitaires'!B:D,3,FALSE)</f>
        <v>0</v>
      </c>
      <c r="L15042" s="11">
        <f t="shared" si="234"/>
        <v>0</v>
      </c>
    </row>
    <row r="15043" spans="1:12" x14ac:dyDescent="0.25">
      <c r="A15043">
        <v>508</v>
      </c>
      <c r="B15043" t="s">
        <v>144</v>
      </c>
      <c r="C15043" t="s">
        <v>170</v>
      </c>
      <c r="D15043" t="s">
        <v>11</v>
      </c>
      <c r="E15043" t="s">
        <v>35</v>
      </c>
      <c r="F15043" t="s">
        <v>13</v>
      </c>
      <c r="G15043" s="1">
        <v>15.310000419616699</v>
      </c>
      <c r="H15043">
        <v>1</v>
      </c>
      <c r="I15043" t="s">
        <v>14</v>
      </c>
      <c r="J15043" t="s">
        <v>36</v>
      </c>
      <c r="K15043">
        <f>VLOOKUP(J15043,'Prix unitaires'!B:D,3,FALSE)</f>
        <v>0</v>
      </c>
      <c r="L15043" s="11">
        <f t="shared" ref="L15043:L15106" si="235">(G15043*H15043)*K15043</f>
        <v>0</v>
      </c>
    </row>
    <row r="15044" spans="1:12" x14ac:dyDescent="0.25">
      <c r="A15044">
        <v>508</v>
      </c>
      <c r="B15044" t="s">
        <v>144</v>
      </c>
      <c r="C15044" t="s">
        <v>170</v>
      </c>
      <c r="D15044" t="s">
        <v>11</v>
      </c>
      <c r="E15044" t="s">
        <v>167</v>
      </c>
      <c r="F15044" t="s">
        <v>13</v>
      </c>
      <c r="G15044" s="1">
        <v>2.4200000762939502</v>
      </c>
      <c r="H15044">
        <v>1</v>
      </c>
      <c r="I15044" t="s">
        <v>14</v>
      </c>
      <c r="J15044" t="s">
        <v>168</v>
      </c>
      <c r="K15044">
        <f>VLOOKUP(J15044,'Prix unitaires'!B:D,3,FALSE)</f>
        <v>0</v>
      </c>
      <c r="L15044" s="11">
        <f t="shared" si="235"/>
        <v>0</v>
      </c>
    </row>
    <row r="15045" spans="1:12" x14ac:dyDescent="0.25">
      <c r="A15045">
        <v>508</v>
      </c>
      <c r="B15045" t="s">
        <v>10</v>
      </c>
      <c r="C15045">
        <v>45301</v>
      </c>
      <c r="D15045" t="s">
        <v>11</v>
      </c>
      <c r="E15045" t="s">
        <v>122</v>
      </c>
      <c r="F15045" t="s">
        <v>13</v>
      </c>
      <c r="G15045" s="1">
        <v>21.75</v>
      </c>
      <c r="H15045">
        <v>50</v>
      </c>
      <c r="I15045" t="s">
        <v>14</v>
      </c>
      <c r="J15045" t="s">
        <v>123</v>
      </c>
      <c r="K15045">
        <f>VLOOKUP(J15045,'Prix unitaires'!B:D,3,FALSE)</f>
        <v>0</v>
      </c>
      <c r="L15045" s="11">
        <f t="shared" si="235"/>
        <v>0</v>
      </c>
    </row>
    <row r="15046" spans="1:12" x14ac:dyDescent="0.25">
      <c r="A15046">
        <v>508</v>
      </c>
      <c r="B15046" t="s">
        <v>10</v>
      </c>
      <c r="C15046">
        <v>45301</v>
      </c>
      <c r="D15046" t="s">
        <v>11</v>
      </c>
      <c r="E15046" t="s">
        <v>167</v>
      </c>
      <c r="F15046" t="s">
        <v>13</v>
      </c>
      <c r="G15046" s="1">
        <v>4.5</v>
      </c>
      <c r="H15046">
        <v>1</v>
      </c>
      <c r="I15046" t="s">
        <v>14</v>
      </c>
      <c r="J15046" t="s">
        <v>168</v>
      </c>
      <c r="K15046">
        <f>VLOOKUP(J15046,'Prix unitaires'!B:D,3,FALSE)</f>
        <v>0</v>
      </c>
      <c r="L15046" s="11">
        <f t="shared" si="235"/>
        <v>0</v>
      </c>
    </row>
    <row r="15047" spans="1:12" x14ac:dyDescent="0.25">
      <c r="A15047">
        <v>508</v>
      </c>
      <c r="B15047" t="s">
        <v>10</v>
      </c>
      <c r="C15047">
        <v>45332</v>
      </c>
      <c r="D15047" t="s">
        <v>11</v>
      </c>
      <c r="E15047" t="s">
        <v>122</v>
      </c>
      <c r="F15047" t="s">
        <v>13</v>
      </c>
      <c r="G15047" s="1">
        <v>22.2600002288818</v>
      </c>
      <c r="H15047">
        <v>50</v>
      </c>
      <c r="I15047" t="s">
        <v>14</v>
      </c>
      <c r="J15047" t="s">
        <v>123</v>
      </c>
      <c r="K15047">
        <f>VLOOKUP(J15047,'Prix unitaires'!B:D,3,FALSE)</f>
        <v>0</v>
      </c>
      <c r="L15047" s="11">
        <f t="shared" si="235"/>
        <v>0</v>
      </c>
    </row>
    <row r="15048" spans="1:12" x14ac:dyDescent="0.25">
      <c r="A15048">
        <v>508</v>
      </c>
      <c r="B15048" t="s">
        <v>10</v>
      </c>
      <c r="C15048">
        <v>45332</v>
      </c>
      <c r="D15048" t="s">
        <v>11</v>
      </c>
      <c r="E15048" t="s">
        <v>167</v>
      </c>
      <c r="F15048" t="s">
        <v>13</v>
      </c>
      <c r="G15048" s="1">
        <v>4.5</v>
      </c>
      <c r="H15048">
        <v>1</v>
      </c>
      <c r="I15048" t="s">
        <v>14</v>
      </c>
      <c r="J15048" t="s">
        <v>168</v>
      </c>
      <c r="K15048">
        <f>VLOOKUP(J15048,'Prix unitaires'!B:D,3,FALSE)</f>
        <v>0</v>
      </c>
      <c r="L15048" s="11">
        <f t="shared" si="235"/>
        <v>0</v>
      </c>
    </row>
    <row r="15049" spans="1:12" x14ac:dyDescent="0.25">
      <c r="A15049">
        <v>508</v>
      </c>
      <c r="B15049" t="s">
        <v>10</v>
      </c>
      <c r="C15049">
        <v>45361</v>
      </c>
      <c r="D15049" t="s">
        <v>11</v>
      </c>
      <c r="E15049" t="s">
        <v>122</v>
      </c>
      <c r="F15049" t="s">
        <v>13</v>
      </c>
      <c r="G15049" s="1">
        <v>10.689999580383301</v>
      </c>
      <c r="H15049">
        <v>50</v>
      </c>
      <c r="I15049" t="s">
        <v>14</v>
      </c>
      <c r="J15049" t="s">
        <v>123</v>
      </c>
      <c r="K15049">
        <f>VLOOKUP(J15049,'Prix unitaires'!B:D,3,FALSE)</f>
        <v>0</v>
      </c>
      <c r="L15049" s="11">
        <f t="shared" si="235"/>
        <v>0</v>
      </c>
    </row>
    <row r="15050" spans="1:12" x14ac:dyDescent="0.25">
      <c r="A15050">
        <v>508</v>
      </c>
      <c r="B15050" t="s">
        <v>10</v>
      </c>
      <c r="C15050">
        <v>45361</v>
      </c>
      <c r="D15050" t="s">
        <v>11</v>
      </c>
      <c r="E15050" t="s">
        <v>167</v>
      </c>
      <c r="F15050" t="s">
        <v>13</v>
      </c>
      <c r="G15050" s="1">
        <v>2.25</v>
      </c>
      <c r="H15050">
        <v>1</v>
      </c>
      <c r="I15050" t="s">
        <v>14</v>
      </c>
      <c r="J15050" t="s">
        <v>168</v>
      </c>
      <c r="K15050">
        <f>VLOOKUP(J15050,'Prix unitaires'!B:D,3,FALSE)</f>
        <v>0</v>
      </c>
      <c r="L15050" s="11">
        <f t="shared" si="235"/>
        <v>0</v>
      </c>
    </row>
    <row r="15051" spans="1:12" x14ac:dyDescent="0.25">
      <c r="A15051">
        <v>508</v>
      </c>
      <c r="B15051" t="s">
        <v>10</v>
      </c>
      <c r="C15051">
        <v>45392</v>
      </c>
      <c r="D15051" t="s">
        <v>11</v>
      </c>
      <c r="E15051" t="s">
        <v>167</v>
      </c>
      <c r="F15051" t="s">
        <v>13</v>
      </c>
      <c r="G15051" s="1">
        <v>2.25</v>
      </c>
      <c r="H15051">
        <v>1</v>
      </c>
      <c r="I15051" t="s">
        <v>14</v>
      </c>
      <c r="J15051" t="s">
        <v>168</v>
      </c>
      <c r="K15051">
        <f>VLOOKUP(J15051,'Prix unitaires'!B:D,3,FALSE)</f>
        <v>0</v>
      </c>
      <c r="L15051" s="11">
        <f t="shared" si="235"/>
        <v>0</v>
      </c>
    </row>
    <row r="15052" spans="1:12" x14ac:dyDescent="0.25">
      <c r="A15052">
        <v>508</v>
      </c>
      <c r="B15052" t="s">
        <v>10</v>
      </c>
      <c r="C15052">
        <v>45422</v>
      </c>
      <c r="D15052" t="s">
        <v>11</v>
      </c>
      <c r="E15052" t="s">
        <v>167</v>
      </c>
      <c r="F15052" t="s">
        <v>13</v>
      </c>
      <c r="G15052" s="1">
        <v>2.25</v>
      </c>
      <c r="H15052">
        <v>1</v>
      </c>
      <c r="I15052" t="s">
        <v>14</v>
      </c>
      <c r="J15052" t="s">
        <v>168</v>
      </c>
      <c r="K15052">
        <f>VLOOKUP(J15052,'Prix unitaires'!B:D,3,FALSE)</f>
        <v>0</v>
      </c>
      <c r="L15052" s="11">
        <f t="shared" si="235"/>
        <v>0</v>
      </c>
    </row>
    <row r="15053" spans="1:12" x14ac:dyDescent="0.25">
      <c r="A15053">
        <v>508</v>
      </c>
      <c r="B15053" t="s">
        <v>10</v>
      </c>
      <c r="C15053">
        <v>45453</v>
      </c>
      <c r="D15053" t="s">
        <v>11</v>
      </c>
      <c r="E15053" t="s">
        <v>167</v>
      </c>
      <c r="F15053" t="s">
        <v>13</v>
      </c>
      <c r="G15053" s="1">
        <v>2.25</v>
      </c>
      <c r="H15053">
        <v>1</v>
      </c>
      <c r="I15053" t="s">
        <v>14</v>
      </c>
      <c r="J15053" t="s">
        <v>168</v>
      </c>
      <c r="K15053">
        <f>VLOOKUP(J15053,'Prix unitaires'!B:D,3,FALSE)</f>
        <v>0</v>
      </c>
      <c r="L15053" s="11">
        <f t="shared" si="235"/>
        <v>0</v>
      </c>
    </row>
    <row r="15054" spans="1:12" x14ac:dyDescent="0.25">
      <c r="A15054">
        <v>508</v>
      </c>
      <c r="B15054" t="s">
        <v>10</v>
      </c>
      <c r="C15054">
        <v>45483</v>
      </c>
      <c r="D15054" t="s">
        <v>11</v>
      </c>
      <c r="E15054" t="s">
        <v>167</v>
      </c>
      <c r="F15054" t="s">
        <v>13</v>
      </c>
      <c r="G15054" s="1">
        <v>2.25</v>
      </c>
      <c r="H15054">
        <v>1</v>
      </c>
      <c r="I15054" t="s">
        <v>14</v>
      </c>
      <c r="J15054" t="s">
        <v>168</v>
      </c>
      <c r="K15054">
        <f>VLOOKUP(J15054,'Prix unitaires'!B:D,3,FALSE)</f>
        <v>0</v>
      </c>
      <c r="L15054" s="11">
        <f t="shared" si="235"/>
        <v>0</v>
      </c>
    </row>
    <row r="15055" spans="1:12" x14ac:dyDescent="0.25">
      <c r="A15055">
        <v>508</v>
      </c>
      <c r="B15055" t="s">
        <v>10</v>
      </c>
      <c r="C15055" t="s">
        <v>91</v>
      </c>
      <c r="D15055" t="s">
        <v>11</v>
      </c>
      <c r="E15055" t="s">
        <v>167</v>
      </c>
      <c r="F15055" t="s">
        <v>13</v>
      </c>
      <c r="G15055" s="1">
        <v>1.5599999427795399</v>
      </c>
      <c r="H15055">
        <v>1</v>
      </c>
      <c r="I15055" t="s">
        <v>14</v>
      </c>
      <c r="J15055" t="s">
        <v>168</v>
      </c>
      <c r="K15055">
        <f>VLOOKUP(J15055,'Prix unitaires'!B:D,3,FALSE)</f>
        <v>0</v>
      </c>
      <c r="L15055" s="11">
        <f t="shared" si="235"/>
        <v>0</v>
      </c>
    </row>
    <row r="15056" spans="1:12" x14ac:dyDescent="0.25">
      <c r="A15056">
        <v>508</v>
      </c>
      <c r="B15056" t="s">
        <v>10</v>
      </c>
      <c r="C15056" t="s">
        <v>78</v>
      </c>
      <c r="D15056" t="s">
        <v>11</v>
      </c>
      <c r="E15056" t="s">
        <v>17</v>
      </c>
      <c r="F15056" t="s">
        <v>13</v>
      </c>
      <c r="G15056" s="1">
        <v>71.099998474120994</v>
      </c>
      <c r="H15056">
        <v>50</v>
      </c>
      <c r="I15056" t="s">
        <v>14</v>
      </c>
      <c r="J15056" t="s">
        <v>18</v>
      </c>
      <c r="K15056">
        <f>VLOOKUP(J15056,'Prix unitaires'!B:D,3,FALSE)</f>
        <v>0</v>
      </c>
      <c r="L15056" s="11">
        <f t="shared" si="235"/>
        <v>0</v>
      </c>
    </row>
    <row r="15057" spans="1:12" x14ac:dyDescent="0.25">
      <c r="A15057">
        <v>508</v>
      </c>
      <c r="B15057" t="s">
        <v>10</v>
      </c>
      <c r="C15057" t="s">
        <v>78</v>
      </c>
      <c r="D15057" t="s">
        <v>11</v>
      </c>
      <c r="E15057" t="s">
        <v>40</v>
      </c>
      <c r="F15057" t="s">
        <v>13</v>
      </c>
      <c r="G15057" s="1">
        <v>71.099998474120994</v>
      </c>
      <c r="H15057">
        <v>1</v>
      </c>
      <c r="I15057" t="s">
        <v>14</v>
      </c>
      <c r="J15057" t="s">
        <v>41</v>
      </c>
      <c r="K15057">
        <f>VLOOKUP(J15057,'Prix unitaires'!B:D,3,FALSE)</f>
        <v>0</v>
      </c>
      <c r="L15057" s="11">
        <f t="shared" si="235"/>
        <v>0</v>
      </c>
    </row>
    <row r="15058" spans="1:12" x14ac:dyDescent="0.25">
      <c r="A15058">
        <v>508</v>
      </c>
      <c r="B15058" t="s">
        <v>10</v>
      </c>
      <c r="C15058" t="s">
        <v>78</v>
      </c>
      <c r="D15058" t="s">
        <v>11</v>
      </c>
      <c r="E15058" t="s">
        <v>167</v>
      </c>
      <c r="F15058" t="s">
        <v>13</v>
      </c>
      <c r="G15058" s="1">
        <v>12.1599998474121</v>
      </c>
      <c r="H15058">
        <v>1</v>
      </c>
      <c r="I15058" t="s">
        <v>14</v>
      </c>
      <c r="J15058" t="s">
        <v>168</v>
      </c>
      <c r="K15058">
        <f>VLOOKUP(J15058,'Prix unitaires'!B:D,3,FALSE)</f>
        <v>0</v>
      </c>
      <c r="L15058" s="11">
        <f t="shared" si="235"/>
        <v>0</v>
      </c>
    </row>
    <row r="15059" spans="1:12" x14ac:dyDescent="0.25">
      <c r="A15059">
        <v>508</v>
      </c>
      <c r="B15059" t="s">
        <v>10</v>
      </c>
      <c r="C15059">
        <v>13</v>
      </c>
      <c r="D15059" t="s">
        <v>11</v>
      </c>
      <c r="E15059" t="s">
        <v>35</v>
      </c>
      <c r="F15059" t="s">
        <v>13</v>
      </c>
      <c r="G15059" s="1">
        <v>55.939998626708999</v>
      </c>
      <c r="H15059">
        <v>1</v>
      </c>
      <c r="I15059" t="s">
        <v>14</v>
      </c>
      <c r="J15059" t="s">
        <v>36</v>
      </c>
      <c r="K15059">
        <f>VLOOKUP(J15059,'Prix unitaires'!B:D,3,FALSE)</f>
        <v>0</v>
      </c>
      <c r="L15059" s="11">
        <f t="shared" si="235"/>
        <v>0</v>
      </c>
    </row>
    <row r="15060" spans="1:12" x14ac:dyDescent="0.25">
      <c r="A15060">
        <v>508</v>
      </c>
      <c r="B15060" t="s">
        <v>10</v>
      </c>
      <c r="C15060" t="s">
        <v>174</v>
      </c>
      <c r="D15060" t="s">
        <v>11</v>
      </c>
      <c r="E15060" t="s">
        <v>167</v>
      </c>
      <c r="F15060" t="s">
        <v>13</v>
      </c>
      <c r="G15060" s="1">
        <v>1.5599999427795399</v>
      </c>
      <c r="H15060">
        <v>1</v>
      </c>
      <c r="I15060" t="s">
        <v>14</v>
      </c>
      <c r="J15060" t="s">
        <v>168</v>
      </c>
      <c r="K15060">
        <f>VLOOKUP(J15060,'Prix unitaires'!B:D,3,FALSE)</f>
        <v>0</v>
      </c>
      <c r="L15060" s="11">
        <f t="shared" si="235"/>
        <v>0</v>
      </c>
    </row>
    <row r="15061" spans="1:12" x14ac:dyDescent="0.25">
      <c r="A15061">
        <v>508</v>
      </c>
      <c r="B15061" t="s">
        <v>10</v>
      </c>
      <c r="C15061" t="s">
        <v>151</v>
      </c>
      <c r="D15061" t="s">
        <v>11</v>
      </c>
      <c r="E15061" t="s">
        <v>122</v>
      </c>
      <c r="F15061" t="s">
        <v>13</v>
      </c>
      <c r="G15061" s="1">
        <v>20.959999084472699</v>
      </c>
      <c r="H15061">
        <v>50</v>
      </c>
      <c r="I15061" t="s">
        <v>14</v>
      </c>
      <c r="J15061" t="s">
        <v>123</v>
      </c>
      <c r="K15061">
        <f>VLOOKUP(J15061,'Prix unitaires'!B:D,3,FALSE)</f>
        <v>0</v>
      </c>
      <c r="L15061" s="11">
        <f t="shared" si="235"/>
        <v>0</v>
      </c>
    </row>
    <row r="15062" spans="1:12" x14ac:dyDescent="0.25">
      <c r="A15062">
        <v>508</v>
      </c>
      <c r="B15062" t="s">
        <v>10</v>
      </c>
      <c r="C15062" t="s">
        <v>151</v>
      </c>
      <c r="D15062" t="s">
        <v>11</v>
      </c>
      <c r="E15062" t="s">
        <v>167</v>
      </c>
      <c r="F15062" t="s">
        <v>13</v>
      </c>
      <c r="G15062" s="1">
        <v>4.5</v>
      </c>
      <c r="H15062">
        <v>1</v>
      </c>
      <c r="I15062" t="s">
        <v>14</v>
      </c>
      <c r="J15062" t="s">
        <v>168</v>
      </c>
      <c r="K15062">
        <f>VLOOKUP(J15062,'Prix unitaires'!B:D,3,FALSE)</f>
        <v>0</v>
      </c>
      <c r="L15062" s="11">
        <f t="shared" si="235"/>
        <v>0</v>
      </c>
    </row>
    <row r="15063" spans="1:12" x14ac:dyDescent="0.25">
      <c r="A15063">
        <v>508</v>
      </c>
      <c r="B15063" t="s">
        <v>10</v>
      </c>
      <c r="C15063">
        <v>4</v>
      </c>
      <c r="D15063" t="s">
        <v>11</v>
      </c>
      <c r="E15063" t="s">
        <v>167</v>
      </c>
      <c r="F15063" t="s">
        <v>13</v>
      </c>
      <c r="G15063" s="1">
        <v>4.5</v>
      </c>
      <c r="H15063">
        <v>1</v>
      </c>
      <c r="I15063" t="s">
        <v>14</v>
      </c>
      <c r="J15063" t="s">
        <v>168</v>
      </c>
      <c r="K15063">
        <f>VLOOKUP(J15063,'Prix unitaires'!B:D,3,FALSE)</f>
        <v>0</v>
      </c>
      <c r="L15063" s="11">
        <f t="shared" si="235"/>
        <v>0</v>
      </c>
    </row>
    <row r="15064" spans="1:12" x14ac:dyDescent="0.25">
      <c r="A15064">
        <v>508</v>
      </c>
      <c r="B15064" t="s">
        <v>10</v>
      </c>
      <c r="C15064">
        <v>5</v>
      </c>
      <c r="D15064" t="s">
        <v>11</v>
      </c>
      <c r="E15064" t="s">
        <v>167</v>
      </c>
      <c r="F15064" t="s">
        <v>13</v>
      </c>
      <c r="G15064" s="1">
        <v>6.75</v>
      </c>
      <c r="H15064">
        <v>1</v>
      </c>
      <c r="I15064" t="s">
        <v>14</v>
      </c>
      <c r="J15064" t="s">
        <v>168</v>
      </c>
      <c r="K15064">
        <f>VLOOKUP(J15064,'Prix unitaires'!B:D,3,FALSE)</f>
        <v>0</v>
      </c>
      <c r="L15064" s="11">
        <f t="shared" si="235"/>
        <v>0</v>
      </c>
    </row>
    <row r="15065" spans="1:12" x14ac:dyDescent="0.25">
      <c r="A15065">
        <v>508</v>
      </c>
      <c r="B15065" t="s">
        <v>10</v>
      </c>
      <c r="C15065">
        <v>6</v>
      </c>
      <c r="D15065" t="s">
        <v>11</v>
      </c>
      <c r="E15065" t="s">
        <v>32</v>
      </c>
      <c r="F15065" t="s">
        <v>13</v>
      </c>
      <c r="G15065" s="1">
        <v>29.7600002288818</v>
      </c>
      <c r="H15065">
        <v>240</v>
      </c>
      <c r="I15065" t="s">
        <v>14</v>
      </c>
      <c r="J15065" t="s">
        <v>33</v>
      </c>
      <c r="K15065">
        <f>VLOOKUP(J15065,'Prix unitaires'!B:D,3,FALSE)</f>
        <v>0</v>
      </c>
      <c r="L15065" s="11">
        <f t="shared" si="235"/>
        <v>0</v>
      </c>
    </row>
    <row r="15066" spans="1:12" x14ac:dyDescent="0.25">
      <c r="A15066">
        <v>508</v>
      </c>
      <c r="B15066" t="s">
        <v>10</v>
      </c>
      <c r="C15066">
        <v>6</v>
      </c>
      <c r="D15066" t="s">
        <v>11</v>
      </c>
      <c r="E15066" t="s">
        <v>40</v>
      </c>
      <c r="F15066" t="s">
        <v>13</v>
      </c>
      <c r="G15066" s="1">
        <v>29.7600002288818</v>
      </c>
      <c r="H15066">
        <v>1</v>
      </c>
      <c r="I15066" t="s">
        <v>14</v>
      </c>
      <c r="J15066" t="s">
        <v>41</v>
      </c>
      <c r="K15066">
        <f>VLOOKUP(J15066,'Prix unitaires'!B:D,3,FALSE)</f>
        <v>0</v>
      </c>
      <c r="L15066" s="11">
        <f t="shared" si="235"/>
        <v>0</v>
      </c>
    </row>
    <row r="15067" spans="1:12" x14ac:dyDescent="0.25">
      <c r="A15067">
        <v>508</v>
      </c>
      <c r="B15067" t="s">
        <v>37</v>
      </c>
      <c r="C15067">
        <v>10</v>
      </c>
      <c r="D15067" t="s">
        <v>11</v>
      </c>
      <c r="E15067" t="s">
        <v>32</v>
      </c>
      <c r="F15067" t="s">
        <v>13</v>
      </c>
      <c r="G15067" s="1">
        <v>16.069999694824201</v>
      </c>
      <c r="H15067">
        <v>240</v>
      </c>
      <c r="I15067" t="s">
        <v>14</v>
      </c>
      <c r="J15067" t="s">
        <v>33</v>
      </c>
      <c r="K15067">
        <f>VLOOKUP(J15067,'Prix unitaires'!B:D,3,FALSE)</f>
        <v>0</v>
      </c>
      <c r="L15067" s="11">
        <f t="shared" si="235"/>
        <v>0</v>
      </c>
    </row>
    <row r="15068" spans="1:12" x14ac:dyDescent="0.25">
      <c r="A15068">
        <v>508</v>
      </c>
      <c r="B15068" t="s">
        <v>37</v>
      </c>
      <c r="C15068">
        <v>10</v>
      </c>
      <c r="D15068" t="s">
        <v>11</v>
      </c>
      <c r="E15068" t="s">
        <v>40</v>
      </c>
      <c r="F15068" t="s">
        <v>13</v>
      </c>
      <c r="G15068" s="1">
        <v>16.069999694824201</v>
      </c>
      <c r="H15068">
        <v>1</v>
      </c>
      <c r="I15068" t="s">
        <v>14</v>
      </c>
      <c r="J15068" t="s">
        <v>41</v>
      </c>
      <c r="K15068">
        <f>VLOOKUP(J15068,'Prix unitaires'!B:D,3,FALSE)</f>
        <v>0</v>
      </c>
      <c r="L15068" s="11">
        <f t="shared" si="235"/>
        <v>0</v>
      </c>
    </row>
    <row r="15069" spans="1:12" x14ac:dyDescent="0.25">
      <c r="A15069">
        <v>508</v>
      </c>
      <c r="B15069" t="s">
        <v>37</v>
      </c>
      <c r="C15069">
        <v>11</v>
      </c>
      <c r="D15069" t="s">
        <v>11</v>
      </c>
      <c r="E15069" t="s">
        <v>32</v>
      </c>
      <c r="F15069" t="s">
        <v>13</v>
      </c>
      <c r="G15069" s="1">
        <v>9.3400001525878995</v>
      </c>
      <c r="H15069">
        <v>240</v>
      </c>
      <c r="I15069" t="s">
        <v>14</v>
      </c>
      <c r="J15069" t="s">
        <v>33</v>
      </c>
      <c r="K15069">
        <f>VLOOKUP(J15069,'Prix unitaires'!B:D,3,FALSE)</f>
        <v>0</v>
      </c>
      <c r="L15069" s="11">
        <f t="shared" si="235"/>
        <v>0</v>
      </c>
    </row>
    <row r="15070" spans="1:12" x14ac:dyDescent="0.25">
      <c r="A15070">
        <v>508</v>
      </c>
      <c r="B15070" t="s">
        <v>37</v>
      </c>
      <c r="C15070">
        <v>11</v>
      </c>
      <c r="D15070" t="s">
        <v>11</v>
      </c>
      <c r="E15070" t="s">
        <v>40</v>
      </c>
      <c r="F15070" t="s">
        <v>13</v>
      </c>
      <c r="G15070" s="1">
        <v>9.3400001525878995</v>
      </c>
      <c r="H15070">
        <v>1</v>
      </c>
      <c r="I15070" t="s">
        <v>14</v>
      </c>
      <c r="J15070" t="s">
        <v>41</v>
      </c>
      <c r="K15070">
        <f>VLOOKUP(J15070,'Prix unitaires'!B:D,3,FALSE)</f>
        <v>0</v>
      </c>
      <c r="L15070" s="11">
        <f t="shared" si="235"/>
        <v>0</v>
      </c>
    </row>
    <row r="15071" spans="1:12" x14ac:dyDescent="0.25">
      <c r="A15071">
        <v>508</v>
      </c>
      <c r="B15071" t="s">
        <v>37</v>
      </c>
      <c r="C15071">
        <v>13</v>
      </c>
      <c r="D15071" t="s">
        <v>11</v>
      </c>
      <c r="E15071" t="s">
        <v>40</v>
      </c>
      <c r="F15071" t="s">
        <v>13</v>
      </c>
      <c r="G15071" s="1">
        <v>3.3199999332428001</v>
      </c>
      <c r="H15071">
        <v>1</v>
      </c>
      <c r="I15071" t="s">
        <v>14</v>
      </c>
      <c r="J15071" t="s">
        <v>41</v>
      </c>
      <c r="K15071">
        <f>VLOOKUP(J15071,'Prix unitaires'!B:D,3,FALSE)</f>
        <v>0</v>
      </c>
      <c r="L15071" s="11">
        <f t="shared" si="235"/>
        <v>0</v>
      </c>
    </row>
    <row r="15072" spans="1:12" x14ac:dyDescent="0.25">
      <c r="A15072">
        <v>508</v>
      </c>
      <c r="B15072" t="s">
        <v>37</v>
      </c>
      <c r="C15072">
        <v>14</v>
      </c>
      <c r="D15072" t="s">
        <v>11</v>
      </c>
      <c r="E15072" t="s">
        <v>17</v>
      </c>
      <c r="F15072" t="s">
        <v>13</v>
      </c>
      <c r="G15072" s="1">
        <v>47.200000762939503</v>
      </c>
      <c r="H15072">
        <v>50</v>
      </c>
      <c r="I15072" t="s">
        <v>14</v>
      </c>
      <c r="J15072" t="s">
        <v>18</v>
      </c>
      <c r="K15072">
        <f>VLOOKUP(J15072,'Prix unitaires'!B:D,3,FALSE)</f>
        <v>0</v>
      </c>
      <c r="L15072" s="11">
        <f t="shared" si="235"/>
        <v>0</v>
      </c>
    </row>
    <row r="15073" spans="1:12" x14ac:dyDescent="0.25">
      <c r="A15073">
        <v>508</v>
      </c>
      <c r="B15073" t="s">
        <v>37</v>
      </c>
      <c r="C15073">
        <v>14</v>
      </c>
      <c r="D15073" t="s">
        <v>11</v>
      </c>
      <c r="E15073" t="s">
        <v>35</v>
      </c>
      <c r="F15073" t="s">
        <v>13</v>
      </c>
      <c r="G15073" s="1">
        <v>47.200000762939503</v>
      </c>
      <c r="H15073">
        <v>1</v>
      </c>
      <c r="I15073" t="s">
        <v>14</v>
      </c>
      <c r="J15073" t="s">
        <v>36</v>
      </c>
      <c r="K15073">
        <f>VLOOKUP(J15073,'Prix unitaires'!B:D,3,FALSE)</f>
        <v>0</v>
      </c>
      <c r="L15073" s="11">
        <f t="shared" si="235"/>
        <v>0</v>
      </c>
    </row>
    <row r="15074" spans="1:12" x14ac:dyDescent="0.25">
      <c r="A15074">
        <v>508</v>
      </c>
      <c r="B15074" t="s">
        <v>37</v>
      </c>
      <c r="C15074">
        <v>14</v>
      </c>
      <c r="D15074" t="s">
        <v>11</v>
      </c>
      <c r="E15074" t="s">
        <v>165</v>
      </c>
      <c r="F15074" t="s">
        <v>13</v>
      </c>
      <c r="G15074" s="1">
        <v>4.4000000953674299</v>
      </c>
      <c r="H15074">
        <v>1</v>
      </c>
      <c r="I15074" t="s">
        <v>14</v>
      </c>
      <c r="J15074" t="s">
        <v>166</v>
      </c>
      <c r="K15074">
        <f>VLOOKUP(J15074,'Prix unitaires'!B:D,3,FALSE)</f>
        <v>0</v>
      </c>
      <c r="L15074" s="11">
        <f t="shared" si="235"/>
        <v>0</v>
      </c>
    </row>
    <row r="15075" spans="1:12" x14ac:dyDescent="0.25">
      <c r="A15075">
        <v>508</v>
      </c>
      <c r="B15075" t="s">
        <v>37</v>
      </c>
      <c r="C15075" t="s">
        <v>585</v>
      </c>
      <c r="D15075" t="s">
        <v>11</v>
      </c>
      <c r="E15075" t="s">
        <v>165</v>
      </c>
      <c r="F15075" t="s">
        <v>13</v>
      </c>
      <c r="G15075" s="1">
        <v>2.2000000476837198</v>
      </c>
      <c r="H15075">
        <v>1</v>
      </c>
      <c r="I15075" t="s">
        <v>14</v>
      </c>
      <c r="J15075" t="s">
        <v>166</v>
      </c>
      <c r="K15075">
        <f>VLOOKUP(J15075,'Prix unitaires'!B:D,3,FALSE)</f>
        <v>0</v>
      </c>
      <c r="L15075" s="11">
        <f t="shared" si="235"/>
        <v>0</v>
      </c>
    </row>
    <row r="15076" spans="1:12" x14ac:dyDescent="0.25">
      <c r="A15076">
        <v>508</v>
      </c>
      <c r="B15076" t="s">
        <v>37</v>
      </c>
      <c r="C15076" t="s">
        <v>584</v>
      </c>
      <c r="D15076" t="s">
        <v>11</v>
      </c>
      <c r="E15076" t="s">
        <v>165</v>
      </c>
      <c r="F15076" t="s">
        <v>13</v>
      </c>
      <c r="G15076" s="1">
        <v>2.2000000476837198</v>
      </c>
      <c r="H15076">
        <v>1</v>
      </c>
      <c r="I15076" t="s">
        <v>14</v>
      </c>
      <c r="J15076" t="s">
        <v>166</v>
      </c>
      <c r="K15076">
        <f>VLOOKUP(J15076,'Prix unitaires'!B:D,3,FALSE)</f>
        <v>0</v>
      </c>
      <c r="L15076" s="11">
        <f t="shared" si="235"/>
        <v>0</v>
      </c>
    </row>
    <row r="15077" spans="1:12" x14ac:dyDescent="0.25">
      <c r="A15077">
        <v>508</v>
      </c>
      <c r="B15077" t="s">
        <v>37</v>
      </c>
      <c r="C15077">
        <v>15</v>
      </c>
      <c r="D15077" t="s">
        <v>11</v>
      </c>
      <c r="E15077" t="s">
        <v>12</v>
      </c>
      <c r="F15077" t="s">
        <v>13</v>
      </c>
      <c r="G15077" s="1">
        <v>1.5299999713897701</v>
      </c>
      <c r="H15077">
        <v>50</v>
      </c>
      <c r="I15077" t="s">
        <v>14</v>
      </c>
      <c r="J15077" t="s">
        <v>15</v>
      </c>
      <c r="K15077">
        <f>VLOOKUP(J15077,'Prix unitaires'!B:D,3,FALSE)</f>
        <v>0</v>
      </c>
      <c r="L15077" s="11">
        <f t="shared" si="235"/>
        <v>0</v>
      </c>
    </row>
    <row r="15078" spans="1:12" x14ac:dyDescent="0.25">
      <c r="A15078">
        <v>508</v>
      </c>
      <c r="B15078" t="s">
        <v>37</v>
      </c>
      <c r="C15078">
        <v>17</v>
      </c>
      <c r="D15078" t="s">
        <v>11</v>
      </c>
      <c r="E15078" t="s">
        <v>165</v>
      </c>
      <c r="F15078" t="s">
        <v>13</v>
      </c>
      <c r="G15078" s="1">
        <v>2.2000000476837198</v>
      </c>
      <c r="H15078">
        <v>1</v>
      </c>
      <c r="I15078" t="s">
        <v>14</v>
      </c>
      <c r="J15078" t="s">
        <v>166</v>
      </c>
      <c r="K15078">
        <f>VLOOKUP(J15078,'Prix unitaires'!B:D,3,FALSE)</f>
        <v>0</v>
      </c>
      <c r="L15078" s="11">
        <f t="shared" si="235"/>
        <v>0</v>
      </c>
    </row>
    <row r="15079" spans="1:12" x14ac:dyDescent="0.25">
      <c r="A15079">
        <v>508</v>
      </c>
      <c r="B15079" t="s">
        <v>37</v>
      </c>
      <c r="C15079" t="s">
        <v>421</v>
      </c>
      <c r="D15079" t="s">
        <v>11</v>
      </c>
      <c r="E15079" t="s">
        <v>165</v>
      </c>
      <c r="F15079" t="s">
        <v>13</v>
      </c>
      <c r="G15079" s="1">
        <v>2.0799999237060498</v>
      </c>
      <c r="H15079">
        <v>1</v>
      </c>
      <c r="I15079" t="s">
        <v>14</v>
      </c>
      <c r="J15079" t="s">
        <v>166</v>
      </c>
      <c r="K15079">
        <f>VLOOKUP(J15079,'Prix unitaires'!B:D,3,FALSE)</f>
        <v>0</v>
      </c>
      <c r="L15079" s="11">
        <f t="shared" si="235"/>
        <v>0</v>
      </c>
    </row>
    <row r="15080" spans="1:12" x14ac:dyDescent="0.25">
      <c r="A15080">
        <v>508</v>
      </c>
      <c r="B15080" t="s">
        <v>37</v>
      </c>
      <c r="C15080" t="s">
        <v>422</v>
      </c>
      <c r="D15080" t="s">
        <v>11</v>
      </c>
      <c r="E15080" t="s">
        <v>165</v>
      </c>
      <c r="F15080" t="s">
        <v>13</v>
      </c>
      <c r="G15080" s="1">
        <v>7.7199997901916504</v>
      </c>
      <c r="H15080">
        <v>1</v>
      </c>
      <c r="I15080" t="s">
        <v>14</v>
      </c>
      <c r="J15080" t="s">
        <v>166</v>
      </c>
      <c r="K15080">
        <f>VLOOKUP(J15080,'Prix unitaires'!B:D,3,FALSE)</f>
        <v>0</v>
      </c>
      <c r="L15080" s="11">
        <f t="shared" si="235"/>
        <v>0</v>
      </c>
    </row>
    <row r="15081" spans="1:12" x14ac:dyDescent="0.25">
      <c r="A15081">
        <v>508</v>
      </c>
      <c r="B15081" t="s">
        <v>37</v>
      </c>
      <c r="C15081" t="s">
        <v>603</v>
      </c>
      <c r="D15081" t="s">
        <v>11</v>
      </c>
      <c r="E15081" t="s">
        <v>289</v>
      </c>
      <c r="F15081" t="s">
        <v>13</v>
      </c>
      <c r="G15081" s="1">
        <v>13.8900003433228</v>
      </c>
      <c r="H15081">
        <v>50</v>
      </c>
      <c r="I15081" t="s">
        <v>14</v>
      </c>
      <c r="J15081" t="s">
        <v>290</v>
      </c>
      <c r="K15081">
        <f>VLOOKUP(J15081,'Prix unitaires'!B:D,3,FALSE)</f>
        <v>0</v>
      </c>
      <c r="L15081" s="11">
        <f t="shared" si="235"/>
        <v>0</v>
      </c>
    </row>
    <row r="15082" spans="1:12" x14ac:dyDescent="0.25">
      <c r="A15082">
        <v>508</v>
      </c>
      <c r="B15082" t="s">
        <v>37</v>
      </c>
      <c r="C15082" t="s">
        <v>603</v>
      </c>
      <c r="D15082" t="s">
        <v>11</v>
      </c>
      <c r="E15082" t="s">
        <v>165</v>
      </c>
      <c r="F15082" t="s">
        <v>13</v>
      </c>
      <c r="G15082" s="1">
        <v>2.0799999237060498</v>
      </c>
      <c r="H15082">
        <v>1</v>
      </c>
      <c r="I15082" t="s">
        <v>14</v>
      </c>
      <c r="J15082" t="s">
        <v>166</v>
      </c>
      <c r="K15082">
        <f>VLOOKUP(J15082,'Prix unitaires'!B:D,3,FALSE)</f>
        <v>0</v>
      </c>
      <c r="L15082" s="11">
        <f t="shared" si="235"/>
        <v>0</v>
      </c>
    </row>
    <row r="15083" spans="1:12" x14ac:dyDescent="0.25">
      <c r="A15083">
        <v>508</v>
      </c>
      <c r="B15083" t="s">
        <v>37</v>
      </c>
      <c r="C15083">
        <v>20</v>
      </c>
      <c r="D15083" t="s">
        <v>11</v>
      </c>
      <c r="E15083" t="s">
        <v>17</v>
      </c>
      <c r="F15083" t="s">
        <v>13</v>
      </c>
      <c r="G15083" s="1">
        <v>21.0200004577637</v>
      </c>
      <c r="H15083">
        <v>50</v>
      </c>
      <c r="I15083" t="s">
        <v>14</v>
      </c>
      <c r="J15083" t="s">
        <v>18</v>
      </c>
      <c r="K15083">
        <f>VLOOKUP(J15083,'Prix unitaires'!B:D,3,FALSE)</f>
        <v>0</v>
      </c>
      <c r="L15083" s="11">
        <f t="shared" si="235"/>
        <v>0</v>
      </c>
    </row>
    <row r="15084" spans="1:12" x14ac:dyDescent="0.25">
      <c r="A15084">
        <v>508</v>
      </c>
      <c r="B15084" t="s">
        <v>37</v>
      </c>
      <c r="C15084">
        <v>20</v>
      </c>
      <c r="D15084" t="s">
        <v>11</v>
      </c>
      <c r="E15084" t="s">
        <v>40</v>
      </c>
      <c r="F15084" t="s">
        <v>13</v>
      </c>
      <c r="G15084" s="1">
        <v>21.0200004577637</v>
      </c>
      <c r="H15084">
        <v>1</v>
      </c>
      <c r="I15084" t="s">
        <v>14</v>
      </c>
      <c r="J15084" t="s">
        <v>41</v>
      </c>
      <c r="K15084">
        <f>VLOOKUP(J15084,'Prix unitaires'!B:D,3,FALSE)</f>
        <v>0</v>
      </c>
      <c r="L15084" s="11">
        <f t="shared" si="235"/>
        <v>0</v>
      </c>
    </row>
    <row r="15085" spans="1:12" x14ac:dyDescent="0.25">
      <c r="A15085">
        <v>508</v>
      </c>
      <c r="B15085" t="s">
        <v>37</v>
      </c>
      <c r="C15085">
        <v>21</v>
      </c>
      <c r="D15085" t="s">
        <v>11</v>
      </c>
      <c r="E15085" t="s">
        <v>32</v>
      </c>
      <c r="F15085" t="s">
        <v>13</v>
      </c>
      <c r="G15085" s="1">
        <v>14.25</v>
      </c>
      <c r="H15085">
        <v>240</v>
      </c>
      <c r="I15085" t="s">
        <v>14</v>
      </c>
      <c r="J15085" t="s">
        <v>33</v>
      </c>
      <c r="K15085">
        <f>VLOOKUP(J15085,'Prix unitaires'!B:D,3,FALSE)</f>
        <v>0</v>
      </c>
      <c r="L15085" s="11">
        <f t="shared" si="235"/>
        <v>0</v>
      </c>
    </row>
    <row r="15086" spans="1:12" x14ac:dyDescent="0.25">
      <c r="A15086">
        <v>508</v>
      </c>
      <c r="B15086" t="s">
        <v>37</v>
      </c>
      <c r="C15086">
        <v>21</v>
      </c>
      <c r="D15086" t="s">
        <v>11</v>
      </c>
      <c r="E15086" t="s">
        <v>40</v>
      </c>
      <c r="F15086" t="s">
        <v>13</v>
      </c>
      <c r="G15086" s="1">
        <v>14.25</v>
      </c>
      <c r="H15086">
        <v>1</v>
      </c>
      <c r="I15086" t="s">
        <v>14</v>
      </c>
      <c r="J15086" t="s">
        <v>41</v>
      </c>
      <c r="K15086">
        <f>VLOOKUP(J15086,'Prix unitaires'!B:D,3,FALSE)</f>
        <v>0</v>
      </c>
      <c r="L15086" s="11">
        <f t="shared" si="235"/>
        <v>0</v>
      </c>
    </row>
    <row r="15087" spans="1:12" x14ac:dyDescent="0.25">
      <c r="A15087">
        <v>508</v>
      </c>
      <c r="B15087" t="s">
        <v>37</v>
      </c>
      <c r="C15087">
        <v>22</v>
      </c>
      <c r="D15087" t="s">
        <v>11</v>
      </c>
      <c r="E15087" t="s">
        <v>32</v>
      </c>
      <c r="F15087" t="s">
        <v>13</v>
      </c>
      <c r="G15087" s="1">
        <v>30.7399997711182</v>
      </c>
      <c r="H15087">
        <v>240</v>
      </c>
      <c r="I15087" t="s">
        <v>14</v>
      </c>
      <c r="J15087" t="s">
        <v>33</v>
      </c>
      <c r="K15087">
        <f>VLOOKUP(J15087,'Prix unitaires'!B:D,3,FALSE)</f>
        <v>0</v>
      </c>
      <c r="L15087" s="11">
        <f t="shared" si="235"/>
        <v>0</v>
      </c>
    </row>
    <row r="15088" spans="1:12" x14ac:dyDescent="0.25">
      <c r="A15088">
        <v>508</v>
      </c>
      <c r="B15088" t="s">
        <v>37</v>
      </c>
      <c r="C15088">
        <v>22</v>
      </c>
      <c r="D15088" t="s">
        <v>11</v>
      </c>
      <c r="E15088" t="s">
        <v>40</v>
      </c>
      <c r="F15088" t="s">
        <v>13</v>
      </c>
      <c r="G15088" s="1">
        <v>30.7399997711182</v>
      </c>
      <c r="H15088">
        <v>1</v>
      </c>
      <c r="I15088" t="s">
        <v>14</v>
      </c>
      <c r="J15088" t="s">
        <v>41</v>
      </c>
      <c r="K15088">
        <f>VLOOKUP(J15088,'Prix unitaires'!B:D,3,FALSE)</f>
        <v>0</v>
      </c>
      <c r="L15088" s="11">
        <f t="shared" si="235"/>
        <v>0</v>
      </c>
    </row>
    <row r="15089" spans="1:12" x14ac:dyDescent="0.25">
      <c r="A15089">
        <v>508</v>
      </c>
      <c r="B15089" t="s">
        <v>37</v>
      </c>
      <c r="C15089">
        <v>26</v>
      </c>
      <c r="D15089" t="s">
        <v>11</v>
      </c>
      <c r="E15089" t="s">
        <v>165</v>
      </c>
      <c r="F15089" t="s">
        <v>13</v>
      </c>
      <c r="G15089" s="1">
        <v>4.4000000953674299</v>
      </c>
      <c r="H15089">
        <v>1</v>
      </c>
      <c r="I15089" t="s">
        <v>14</v>
      </c>
      <c r="J15089" t="s">
        <v>166</v>
      </c>
      <c r="K15089">
        <f>VLOOKUP(J15089,'Prix unitaires'!B:D,3,FALSE)</f>
        <v>0</v>
      </c>
      <c r="L15089" s="11">
        <f t="shared" si="235"/>
        <v>0</v>
      </c>
    </row>
    <row r="15090" spans="1:12" x14ac:dyDescent="0.25">
      <c r="A15090">
        <v>508</v>
      </c>
      <c r="B15090" t="s">
        <v>37</v>
      </c>
      <c r="C15090">
        <v>27</v>
      </c>
      <c r="D15090" t="s">
        <v>11</v>
      </c>
      <c r="E15090" t="s">
        <v>165</v>
      </c>
      <c r="F15090" t="s">
        <v>13</v>
      </c>
      <c r="G15090" s="1">
        <v>4.4000000953674299</v>
      </c>
      <c r="H15090">
        <v>1</v>
      </c>
      <c r="I15090" t="s">
        <v>14</v>
      </c>
      <c r="J15090" t="s">
        <v>166</v>
      </c>
      <c r="K15090">
        <f>VLOOKUP(J15090,'Prix unitaires'!B:D,3,FALSE)</f>
        <v>0</v>
      </c>
      <c r="L15090" s="11">
        <f t="shared" si="235"/>
        <v>0</v>
      </c>
    </row>
    <row r="15091" spans="1:12" x14ac:dyDescent="0.25">
      <c r="A15091">
        <v>508</v>
      </c>
      <c r="B15091" t="s">
        <v>37</v>
      </c>
      <c r="C15091">
        <v>28</v>
      </c>
      <c r="D15091" t="s">
        <v>11</v>
      </c>
      <c r="E15091" t="s">
        <v>165</v>
      </c>
      <c r="F15091" t="s">
        <v>13</v>
      </c>
      <c r="G15091" s="1">
        <v>2.2000000476837198</v>
      </c>
      <c r="H15091">
        <v>1</v>
      </c>
      <c r="I15091" t="s">
        <v>14</v>
      </c>
      <c r="J15091" t="s">
        <v>166</v>
      </c>
      <c r="K15091">
        <f>VLOOKUP(J15091,'Prix unitaires'!B:D,3,FALSE)</f>
        <v>0</v>
      </c>
      <c r="L15091" s="11">
        <f t="shared" si="235"/>
        <v>0</v>
      </c>
    </row>
    <row r="15092" spans="1:12" x14ac:dyDescent="0.25">
      <c r="A15092">
        <v>508</v>
      </c>
      <c r="B15092" t="s">
        <v>37</v>
      </c>
      <c r="C15092">
        <v>3</v>
      </c>
      <c r="D15092" t="s">
        <v>11</v>
      </c>
      <c r="E15092" t="s">
        <v>17</v>
      </c>
      <c r="F15092" t="s">
        <v>13</v>
      </c>
      <c r="G15092" s="1">
        <v>6.3800001144409197</v>
      </c>
      <c r="H15092">
        <v>50</v>
      </c>
      <c r="I15092" t="s">
        <v>14</v>
      </c>
      <c r="J15092" t="s">
        <v>18</v>
      </c>
      <c r="K15092">
        <f>VLOOKUP(J15092,'Prix unitaires'!B:D,3,FALSE)</f>
        <v>0</v>
      </c>
      <c r="L15092" s="11">
        <f t="shared" si="235"/>
        <v>0</v>
      </c>
    </row>
    <row r="15093" spans="1:12" x14ac:dyDescent="0.25">
      <c r="A15093">
        <v>508</v>
      </c>
      <c r="B15093" t="s">
        <v>37</v>
      </c>
      <c r="C15093">
        <v>3</v>
      </c>
      <c r="D15093" t="s">
        <v>11</v>
      </c>
      <c r="E15093" t="s">
        <v>35</v>
      </c>
      <c r="F15093" t="s">
        <v>13</v>
      </c>
      <c r="G15093" s="1">
        <v>6.3800001144409197</v>
      </c>
      <c r="H15093">
        <v>1</v>
      </c>
      <c r="I15093" t="s">
        <v>14</v>
      </c>
      <c r="J15093" t="s">
        <v>36</v>
      </c>
      <c r="K15093">
        <f>VLOOKUP(J15093,'Prix unitaires'!B:D,3,FALSE)</f>
        <v>0</v>
      </c>
      <c r="L15093" s="11">
        <f t="shared" si="235"/>
        <v>0</v>
      </c>
    </row>
    <row r="15094" spans="1:12" x14ac:dyDescent="0.25">
      <c r="A15094">
        <v>508</v>
      </c>
      <c r="B15094" t="s">
        <v>37</v>
      </c>
      <c r="C15094" t="s">
        <v>604</v>
      </c>
      <c r="D15094" t="s">
        <v>11</v>
      </c>
      <c r="E15094" t="s">
        <v>122</v>
      </c>
      <c r="F15094" t="s">
        <v>13</v>
      </c>
      <c r="G15094" s="1">
        <v>10.9799995422363</v>
      </c>
      <c r="H15094">
        <v>50</v>
      </c>
      <c r="I15094" t="s">
        <v>14</v>
      </c>
      <c r="J15094" t="s">
        <v>123</v>
      </c>
      <c r="K15094">
        <f>VLOOKUP(J15094,'Prix unitaires'!B:D,3,FALSE)</f>
        <v>0</v>
      </c>
      <c r="L15094" s="11">
        <f t="shared" si="235"/>
        <v>0</v>
      </c>
    </row>
    <row r="15095" spans="1:12" x14ac:dyDescent="0.25">
      <c r="A15095">
        <v>508</v>
      </c>
      <c r="B15095" t="s">
        <v>37</v>
      </c>
      <c r="C15095" t="s">
        <v>604</v>
      </c>
      <c r="D15095" t="s">
        <v>11</v>
      </c>
      <c r="E15095" t="s">
        <v>165</v>
      </c>
      <c r="F15095" t="s">
        <v>13</v>
      </c>
      <c r="G15095" s="1">
        <v>2.2000000476837198</v>
      </c>
      <c r="H15095">
        <v>1</v>
      </c>
      <c r="I15095" t="s">
        <v>14</v>
      </c>
      <c r="J15095" t="s">
        <v>166</v>
      </c>
      <c r="K15095">
        <f>VLOOKUP(J15095,'Prix unitaires'!B:D,3,FALSE)</f>
        <v>0</v>
      </c>
      <c r="L15095" s="11">
        <f t="shared" si="235"/>
        <v>0</v>
      </c>
    </row>
    <row r="15096" spans="1:12" x14ac:dyDescent="0.25">
      <c r="A15096">
        <v>508</v>
      </c>
      <c r="B15096" t="s">
        <v>37</v>
      </c>
      <c r="C15096" t="s">
        <v>605</v>
      </c>
      <c r="D15096" t="s">
        <v>11</v>
      </c>
      <c r="E15096" t="s">
        <v>122</v>
      </c>
      <c r="F15096" t="s">
        <v>13</v>
      </c>
      <c r="G15096" s="1">
        <v>10.680000305175801</v>
      </c>
      <c r="H15096">
        <v>50</v>
      </c>
      <c r="I15096" t="s">
        <v>14</v>
      </c>
      <c r="J15096" t="s">
        <v>123</v>
      </c>
      <c r="K15096">
        <f>VLOOKUP(J15096,'Prix unitaires'!B:D,3,FALSE)</f>
        <v>0</v>
      </c>
      <c r="L15096" s="11">
        <f t="shared" si="235"/>
        <v>0</v>
      </c>
    </row>
    <row r="15097" spans="1:12" x14ac:dyDescent="0.25">
      <c r="A15097">
        <v>508</v>
      </c>
      <c r="B15097" t="s">
        <v>37</v>
      </c>
      <c r="C15097" t="s">
        <v>605</v>
      </c>
      <c r="D15097" t="s">
        <v>11</v>
      </c>
      <c r="E15097" t="s">
        <v>165</v>
      </c>
      <c r="F15097" t="s">
        <v>13</v>
      </c>
      <c r="G15097" s="1">
        <v>2.2000000476837198</v>
      </c>
      <c r="H15097">
        <v>1</v>
      </c>
      <c r="I15097" t="s">
        <v>14</v>
      </c>
      <c r="J15097" t="s">
        <v>166</v>
      </c>
      <c r="K15097">
        <f>VLOOKUP(J15097,'Prix unitaires'!B:D,3,FALSE)</f>
        <v>0</v>
      </c>
      <c r="L15097" s="11">
        <f t="shared" si="235"/>
        <v>0</v>
      </c>
    </row>
    <row r="15098" spans="1:12" x14ac:dyDescent="0.25">
      <c r="A15098">
        <v>508</v>
      </c>
      <c r="B15098" t="s">
        <v>37</v>
      </c>
      <c r="C15098" t="s">
        <v>606</v>
      </c>
      <c r="D15098" t="s">
        <v>11</v>
      </c>
      <c r="E15098" t="s">
        <v>122</v>
      </c>
      <c r="F15098" t="s">
        <v>13</v>
      </c>
      <c r="G15098" s="1">
        <v>22.110000610351602</v>
      </c>
      <c r="H15098">
        <v>50</v>
      </c>
      <c r="I15098" t="s">
        <v>14</v>
      </c>
      <c r="J15098" t="s">
        <v>123</v>
      </c>
      <c r="K15098">
        <f>VLOOKUP(J15098,'Prix unitaires'!B:D,3,FALSE)</f>
        <v>0</v>
      </c>
      <c r="L15098" s="11">
        <f t="shared" si="235"/>
        <v>0</v>
      </c>
    </row>
    <row r="15099" spans="1:12" x14ac:dyDescent="0.25">
      <c r="A15099">
        <v>508</v>
      </c>
      <c r="B15099" t="s">
        <v>37</v>
      </c>
      <c r="C15099" t="s">
        <v>606</v>
      </c>
      <c r="D15099" t="s">
        <v>11</v>
      </c>
      <c r="E15099" t="s">
        <v>165</v>
      </c>
      <c r="F15099" t="s">
        <v>13</v>
      </c>
      <c r="G15099" s="1">
        <v>4.4000000953674299</v>
      </c>
      <c r="H15099">
        <v>1</v>
      </c>
      <c r="I15099" t="s">
        <v>14</v>
      </c>
      <c r="J15099" t="s">
        <v>166</v>
      </c>
      <c r="K15099">
        <f>VLOOKUP(J15099,'Prix unitaires'!B:D,3,FALSE)</f>
        <v>0</v>
      </c>
      <c r="L15099" s="11">
        <f t="shared" si="235"/>
        <v>0</v>
      </c>
    </row>
    <row r="15100" spans="1:12" x14ac:dyDescent="0.25">
      <c r="A15100">
        <v>508</v>
      </c>
      <c r="B15100" t="s">
        <v>37</v>
      </c>
      <c r="C15100" t="s">
        <v>607</v>
      </c>
      <c r="D15100" t="s">
        <v>11</v>
      </c>
      <c r="E15100" t="s">
        <v>19</v>
      </c>
      <c r="F15100" t="s">
        <v>13</v>
      </c>
      <c r="G15100" s="1">
        <v>21.200000762939499</v>
      </c>
      <c r="H15100">
        <v>50</v>
      </c>
      <c r="I15100" t="s">
        <v>14</v>
      </c>
      <c r="J15100" t="s">
        <v>20</v>
      </c>
      <c r="K15100">
        <f>VLOOKUP(J15100,'Prix unitaires'!B:D,3,FALSE)</f>
        <v>0</v>
      </c>
      <c r="L15100" s="11">
        <f t="shared" si="235"/>
        <v>0</v>
      </c>
    </row>
    <row r="15101" spans="1:12" x14ac:dyDescent="0.25">
      <c r="A15101">
        <v>508</v>
      </c>
      <c r="B15101" t="s">
        <v>37</v>
      </c>
      <c r="C15101" t="s">
        <v>607</v>
      </c>
      <c r="D15101" t="s">
        <v>11</v>
      </c>
      <c r="E15101" t="s">
        <v>35</v>
      </c>
      <c r="F15101" t="s">
        <v>13</v>
      </c>
      <c r="G15101" s="1">
        <v>21.200000762939499</v>
      </c>
      <c r="H15101">
        <v>1</v>
      </c>
      <c r="I15101" t="s">
        <v>14</v>
      </c>
      <c r="J15101" t="s">
        <v>36</v>
      </c>
      <c r="K15101">
        <f>VLOOKUP(J15101,'Prix unitaires'!B:D,3,FALSE)</f>
        <v>0</v>
      </c>
      <c r="L15101" s="11">
        <f t="shared" si="235"/>
        <v>0</v>
      </c>
    </row>
    <row r="15102" spans="1:12" x14ac:dyDescent="0.25">
      <c r="A15102">
        <v>508</v>
      </c>
      <c r="B15102" t="s">
        <v>37</v>
      </c>
      <c r="C15102" t="s">
        <v>607</v>
      </c>
      <c r="D15102" t="s">
        <v>11</v>
      </c>
      <c r="E15102" t="s">
        <v>165</v>
      </c>
      <c r="F15102" t="s">
        <v>13</v>
      </c>
      <c r="G15102" s="1">
        <v>4.4000000953674299</v>
      </c>
      <c r="H15102">
        <v>1</v>
      </c>
      <c r="I15102" t="s">
        <v>14</v>
      </c>
      <c r="J15102" t="s">
        <v>166</v>
      </c>
      <c r="K15102">
        <f>VLOOKUP(J15102,'Prix unitaires'!B:D,3,FALSE)</f>
        <v>0</v>
      </c>
      <c r="L15102" s="11">
        <f t="shared" si="235"/>
        <v>0</v>
      </c>
    </row>
    <row r="15103" spans="1:12" x14ac:dyDescent="0.25">
      <c r="A15103">
        <v>508</v>
      </c>
      <c r="B15103" t="s">
        <v>37</v>
      </c>
      <c r="C15103" t="s">
        <v>75</v>
      </c>
      <c r="D15103" t="s">
        <v>11</v>
      </c>
      <c r="E15103" t="s">
        <v>12</v>
      </c>
      <c r="F15103" t="s">
        <v>13</v>
      </c>
      <c r="G15103" s="1">
        <v>1.45000004768372</v>
      </c>
      <c r="H15103">
        <v>50</v>
      </c>
      <c r="I15103" t="s">
        <v>14</v>
      </c>
      <c r="J15103" t="s">
        <v>15</v>
      </c>
      <c r="K15103">
        <f>VLOOKUP(J15103,'Prix unitaires'!B:D,3,FALSE)</f>
        <v>0</v>
      </c>
      <c r="L15103" s="11">
        <f t="shared" si="235"/>
        <v>0</v>
      </c>
    </row>
    <row r="15104" spans="1:12" x14ac:dyDescent="0.25">
      <c r="A15104">
        <v>508</v>
      </c>
      <c r="B15104" t="s">
        <v>37</v>
      </c>
      <c r="C15104" t="s">
        <v>75</v>
      </c>
      <c r="D15104" t="s">
        <v>11</v>
      </c>
      <c r="E15104" t="s">
        <v>40</v>
      </c>
      <c r="F15104" t="s">
        <v>13</v>
      </c>
      <c r="G15104" s="1">
        <v>1.45000004768372</v>
      </c>
      <c r="H15104">
        <v>1</v>
      </c>
      <c r="I15104" t="s">
        <v>14</v>
      </c>
      <c r="J15104" t="s">
        <v>41</v>
      </c>
      <c r="K15104">
        <f>VLOOKUP(J15104,'Prix unitaires'!B:D,3,FALSE)</f>
        <v>0</v>
      </c>
      <c r="L15104" s="11">
        <f t="shared" si="235"/>
        <v>0</v>
      </c>
    </row>
    <row r="15105" spans="1:12" x14ac:dyDescent="0.25">
      <c r="A15105">
        <v>508</v>
      </c>
      <c r="B15105" t="s">
        <v>37</v>
      </c>
      <c r="C15105" t="s">
        <v>424</v>
      </c>
      <c r="D15105" t="s">
        <v>11</v>
      </c>
      <c r="E15105" t="s">
        <v>165</v>
      </c>
      <c r="F15105" t="s">
        <v>13</v>
      </c>
      <c r="G15105" s="1">
        <v>2.2000000476837198</v>
      </c>
      <c r="H15105">
        <v>1</v>
      </c>
      <c r="I15105" t="s">
        <v>14</v>
      </c>
      <c r="J15105" t="s">
        <v>166</v>
      </c>
      <c r="K15105">
        <f>VLOOKUP(J15105,'Prix unitaires'!B:D,3,FALSE)</f>
        <v>0</v>
      </c>
      <c r="L15105" s="11">
        <f t="shared" si="235"/>
        <v>0</v>
      </c>
    </row>
    <row r="15106" spans="1:12" x14ac:dyDescent="0.25">
      <c r="A15106">
        <v>508</v>
      </c>
      <c r="B15106" t="s">
        <v>37</v>
      </c>
      <c r="C15106">
        <v>4</v>
      </c>
      <c r="D15106" t="s">
        <v>11</v>
      </c>
      <c r="E15106" t="s">
        <v>17</v>
      </c>
      <c r="F15106" t="s">
        <v>13</v>
      </c>
      <c r="G15106" s="1">
        <v>24.579999923706101</v>
      </c>
      <c r="H15106">
        <v>50</v>
      </c>
      <c r="I15106" t="s">
        <v>14</v>
      </c>
      <c r="J15106" t="s">
        <v>18</v>
      </c>
      <c r="K15106">
        <f>VLOOKUP(J15106,'Prix unitaires'!B:D,3,FALSE)</f>
        <v>0</v>
      </c>
      <c r="L15106" s="11">
        <f t="shared" si="235"/>
        <v>0</v>
      </c>
    </row>
    <row r="15107" spans="1:12" x14ac:dyDescent="0.25">
      <c r="A15107">
        <v>508</v>
      </c>
      <c r="B15107" t="s">
        <v>37</v>
      </c>
      <c r="C15107">
        <v>4</v>
      </c>
      <c r="D15107" t="s">
        <v>11</v>
      </c>
      <c r="E15107" t="s">
        <v>35</v>
      </c>
      <c r="F15107" t="s">
        <v>13</v>
      </c>
      <c r="G15107" s="1">
        <v>24.579999923706101</v>
      </c>
      <c r="H15107">
        <v>1</v>
      </c>
      <c r="I15107" t="s">
        <v>14</v>
      </c>
      <c r="J15107" t="s">
        <v>36</v>
      </c>
      <c r="K15107">
        <f>VLOOKUP(J15107,'Prix unitaires'!B:D,3,FALSE)</f>
        <v>0</v>
      </c>
      <c r="L15107" s="11">
        <f t="shared" ref="L15107:L15170" si="236">(G15107*H15107)*K15107</f>
        <v>0</v>
      </c>
    </row>
    <row r="15108" spans="1:12" x14ac:dyDescent="0.25">
      <c r="A15108">
        <v>508</v>
      </c>
      <c r="B15108" t="s">
        <v>37</v>
      </c>
      <c r="C15108" t="s">
        <v>608</v>
      </c>
      <c r="D15108" t="s">
        <v>11</v>
      </c>
      <c r="E15108" t="s">
        <v>122</v>
      </c>
      <c r="F15108" t="s">
        <v>13</v>
      </c>
      <c r="G15108" s="1">
        <v>21.649999618530298</v>
      </c>
      <c r="H15108">
        <v>50</v>
      </c>
      <c r="I15108" t="s">
        <v>14</v>
      </c>
      <c r="J15108" t="s">
        <v>123</v>
      </c>
      <c r="K15108">
        <f>VLOOKUP(J15108,'Prix unitaires'!B:D,3,FALSE)</f>
        <v>0</v>
      </c>
      <c r="L15108" s="11">
        <f t="shared" si="236"/>
        <v>0</v>
      </c>
    </row>
    <row r="15109" spans="1:12" x14ac:dyDescent="0.25">
      <c r="A15109">
        <v>508</v>
      </c>
      <c r="B15109" t="s">
        <v>37</v>
      </c>
      <c r="C15109" t="s">
        <v>608</v>
      </c>
      <c r="D15109" t="s">
        <v>11</v>
      </c>
      <c r="E15109" t="s">
        <v>165</v>
      </c>
      <c r="F15109" t="s">
        <v>13</v>
      </c>
      <c r="G15109" s="1">
        <v>4.4000000953674299</v>
      </c>
      <c r="H15109">
        <v>1</v>
      </c>
      <c r="I15109" t="s">
        <v>14</v>
      </c>
      <c r="J15109" t="s">
        <v>166</v>
      </c>
      <c r="K15109">
        <f>VLOOKUP(J15109,'Prix unitaires'!B:D,3,FALSE)</f>
        <v>0</v>
      </c>
      <c r="L15109" s="11">
        <f t="shared" si="236"/>
        <v>0</v>
      </c>
    </row>
    <row r="15110" spans="1:12" x14ac:dyDescent="0.25">
      <c r="A15110">
        <v>508</v>
      </c>
      <c r="B15110" t="s">
        <v>37</v>
      </c>
      <c r="C15110" t="s">
        <v>609</v>
      </c>
      <c r="D15110" t="s">
        <v>11</v>
      </c>
      <c r="E15110" t="s">
        <v>122</v>
      </c>
      <c r="F15110" t="s">
        <v>13</v>
      </c>
      <c r="G15110" s="1">
        <v>10.7299995422363</v>
      </c>
      <c r="H15110">
        <v>50</v>
      </c>
      <c r="I15110" t="s">
        <v>14</v>
      </c>
      <c r="J15110" t="s">
        <v>123</v>
      </c>
      <c r="K15110">
        <f>VLOOKUP(J15110,'Prix unitaires'!B:D,3,FALSE)</f>
        <v>0</v>
      </c>
      <c r="L15110" s="11">
        <f t="shared" si="236"/>
        <v>0</v>
      </c>
    </row>
    <row r="15111" spans="1:12" x14ac:dyDescent="0.25">
      <c r="A15111">
        <v>508</v>
      </c>
      <c r="B15111" t="s">
        <v>37</v>
      </c>
      <c r="C15111" t="s">
        <v>609</v>
      </c>
      <c r="D15111" t="s">
        <v>11</v>
      </c>
      <c r="E15111" t="s">
        <v>165</v>
      </c>
      <c r="F15111" t="s">
        <v>13</v>
      </c>
      <c r="G15111" s="1">
        <v>2.2000000476837198</v>
      </c>
      <c r="H15111">
        <v>1</v>
      </c>
      <c r="I15111" t="s">
        <v>14</v>
      </c>
      <c r="J15111" t="s">
        <v>166</v>
      </c>
      <c r="K15111">
        <f>VLOOKUP(J15111,'Prix unitaires'!B:D,3,FALSE)</f>
        <v>0</v>
      </c>
      <c r="L15111" s="11">
        <f t="shared" si="236"/>
        <v>0</v>
      </c>
    </row>
    <row r="15112" spans="1:12" x14ac:dyDescent="0.25">
      <c r="A15112">
        <v>508</v>
      </c>
      <c r="B15112" t="s">
        <v>37</v>
      </c>
      <c r="C15112" t="s">
        <v>610</v>
      </c>
      <c r="D15112" t="s">
        <v>11</v>
      </c>
      <c r="E15112" t="s">
        <v>122</v>
      </c>
      <c r="F15112" t="s">
        <v>13</v>
      </c>
      <c r="G15112" s="1">
        <v>10.1099996566772</v>
      </c>
      <c r="H15112">
        <v>50</v>
      </c>
      <c r="I15112" t="s">
        <v>14</v>
      </c>
      <c r="J15112" t="s">
        <v>123</v>
      </c>
      <c r="K15112">
        <f>VLOOKUP(J15112,'Prix unitaires'!B:D,3,FALSE)</f>
        <v>0</v>
      </c>
      <c r="L15112" s="11">
        <f t="shared" si="236"/>
        <v>0</v>
      </c>
    </row>
    <row r="15113" spans="1:12" x14ac:dyDescent="0.25">
      <c r="A15113">
        <v>508</v>
      </c>
      <c r="B15113" t="s">
        <v>37</v>
      </c>
      <c r="C15113" t="s">
        <v>610</v>
      </c>
      <c r="D15113" t="s">
        <v>11</v>
      </c>
      <c r="E15113" t="s">
        <v>165</v>
      </c>
      <c r="F15113" t="s">
        <v>13</v>
      </c>
      <c r="G15113" s="1">
        <v>2.2000000476837198</v>
      </c>
      <c r="H15113">
        <v>1</v>
      </c>
      <c r="I15113" t="s">
        <v>14</v>
      </c>
      <c r="J15113" t="s">
        <v>166</v>
      </c>
      <c r="K15113">
        <f>VLOOKUP(J15113,'Prix unitaires'!B:D,3,FALSE)</f>
        <v>0</v>
      </c>
      <c r="L15113" s="11">
        <f t="shared" si="236"/>
        <v>0</v>
      </c>
    </row>
    <row r="15114" spans="1:12" x14ac:dyDescent="0.25">
      <c r="A15114">
        <v>508</v>
      </c>
      <c r="B15114" t="s">
        <v>37</v>
      </c>
      <c r="C15114">
        <v>5</v>
      </c>
      <c r="D15114" t="s">
        <v>11</v>
      </c>
      <c r="E15114" t="s">
        <v>165</v>
      </c>
      <c r="F15114" t="s">
        <v>13</v>
      </c>
      <c r="G15114" s="1">
        <v>4.4000000953674299</v>
      </c>
      <c r="H15114">
        <v>1</v>
      </c>
      <c r="I15114" t="s">
        <v>14</v>
      </c>
      <c r="J15114" t="s">
        <v>166</v>
      </c>
      <c r="K15114">
        <f>VLOOKUP(J15114,'Prix unitaires'!B:D,3,FALSE)</f>
        <v>0</v>
      </c>
      <c r="L15114" s="11">
        <f t="shared" si="236"/>
        <v>0</v>
      </c>
    </row>
    <row r="15115" spans="1:12" x14ac:dyDescent="0.25">
      <c r="A15115">
        <v>508</v>
      </c>
      <c r="B15115" t="s">
        <v>37</v>
      </c>
      <c r="C15115">
        <v>6</v>
      </c>
      <c r="D15115" t="s">
        <v>11</v>
      </c>
      <c r="E15115" t="s">
        <v>289</v>
      </c>
      <c r="F15115" t="s">
        <v>13</v>
      </c>
      <c r="G15115" s="1">
        <v>64.099998474120994</v>
      </c>
      <c r="H15115">
        <v>50</v>
      </c>
      <c r="I15115" t="s">
        <v>14</v>
      </c>
      <c r="J15115" t="s">
        <v>290</v>
      </c>
      <c r="K15115">
        <f>VLOOKUP(J15115,'Prix unitaires'!B:D,3,FALSE)</f>
        <v>0</v>
      </c>
      <c r="L15115" s="11">
        <f t="shared" si="236"/>
        <v>0</v>
      </c>
    </row>
    <row r="15116" spans="1:12" x14ac:dyDescent="0.25">
      <c r="A15116">
        <v>508</v>
      </c>
      <c r="B15116" t="s">
        <v>37</v>
      </c>
      <c r="C15116">
        <v>7</v>
      </c>
      <c r="D15116" t="s">
        <v>11</v>
      </c>
      <c r="E15116" t="s">
        <v>12</v>
      </c>
      <c r="F15116" t="s">
        <v>13</v>
      </c>
      <c r="G15116" s="1">
        <v>2.8099999427795401</v>
      </c>
      <c r="H15116">
        <v>50</v>
      </c>
      <c r="I15116" t="s">
        <v>14</v>
      </c>
      <c r="J15116" t="s">
        <v>15</v>
      </c>
      <c r="K15116">
        <f>VLOOKUP(J15116,'Prix unitaires'!B:D,3,FALSE)</f>
        <v>0</v>
      </c>
      <c r="L15116" s="11">
        <f t="shared" si="236"/>
        <v>0</v>
      </c>
    </row>
    <row r="15117" spans="1:12" x14ac:dyDescent="0.25">
      <c r="A15117">
        <v>508</v>
      </c>
      <c r="B15117" t="s">
        <v>37</v>
      </c>
      <c r="C15117">
        <v>7</v>
      </c>
      <c r="D15117" t="s">
        <v>11</v>
      </c>
      <c r="E15117" t="s">
        <v>40</v>
      </c>
      <c r="F15117" t="s">
        <v>13</v>
      </c>
      <c r="G15117" s="1">
        <v>2.8099999427795401</v>
      </c>
      <c r="H15117">
        <v>1</v>
      </c>
      <c r="I15117" t="s">
        <v>14</v>
      </c>
      <c r="J15117" t="s">
        <v>41</v>
      </c>
      <c r="K15117">
        <f>VLOOKUP(J15117,'Prix unitaires'!B:D,3,FALSE)</f>
        <v>0</v>
      </c>
      <c r="L15117" s="11">
        <f t="shared" si="236"/>
        <v>0</v>
      </c>
    </row>
    <row r="15118" spans="1:12" x14ac:dyDescent="0.25">
      <c r="A15118">
        <v>411</v>
      </c>
      <c r="B15118" t="s">
        <v>10</v>
      </c>
      <c r="C15118" t="s">
        <v>120</v>
      </c>
      <c r="D15118">
        <v>-1</v>
      </c>
      <c r="E15118" t="s">
        <v>32</v>
      </c>
      <c r="F15118" t="s">
        <v>13</v>
      </c>
      <c r="G15118" s="1">
        <v>8.9099998474121005</v>
      </c>
      <c r="H15118">
        <v>240</v>
      </c>
      <c r="I15118" t="s">
        <v>14</v>
      </c>
      <c r="J15118" t="s">
        <v>164</v>
      </c>
      <c r="K15118">
        <f>VLOOKUP(J15118,'Prix unitaires'!B:D,3,FALSE)</f>
        <v>0</v>
      </c>
      <c r="L15118" s="11">
        <f t="shared" si="236"/>
        <v>0</v>
      </c>
    </row>
    <row r="15119" spans="1:12" x14ac:dyDescent="0.25">
      <c r="A15119">
        <v>411</v>
      </c>
      <c r="B15119" t="s">
        <v>10</v>
      </c>
      <c r="C15119" t="s">
        <v>120</v>
      </c>
      <c r="D15119">
        <v>-1</v>
      </c>
      <c r="E15119" t="s">
        <v>40</v>
      </c>
      <c r="F15119" t="s">
        <v>13</v>
      </c>
      <c r="G15119" s="1">
        <v>8.9099998474121005</v>
      </c>
      <c r="H15119">
        <v>1</v>
      </c>
      <c r="I15119" t="s">
        <v>14</v>
      </c>
      <c r="J15119" t="s">
        <v>118</v>
      </c>
      <c r="K15119">
        <f>VLOOKUP(J15119,'Prix unitaires'!B:D,3,FALSE)</f>
        <v>0</v>
      </c>
      <c r="L15119" s="11">
        <f t="shared" si="236"/>
        <v>0</v>
      </c>
    </row>
    <row r="15120" spans="1:12" x14ac:dyDescent="0.25">
      <c r="A15120">
        <v>411</v>
      </c>
      <c r="B15120" t="s">
        <v>10</v>
      </c>
      <c r="C15120" t="s">
        <v>120</v>
      </c>
      <c r="D15120">
        <v>-1</v>
      </c>
      <c r="E15120" t="s">
        <v>165</v>
      </c>
      <c r="F15120" t="s">
        <v>13</v>
      </c>
      <c r="G15120" s="1">
        <v>0.68000000715255704</v>
      </c>
      <c r="H15120">
        <v>1</v>
      </c>
      <c r="I15120" t="s">
        <v>14</v>
      </c>
      <c r="J15120" t="s">
        <v>171</v>
      </c>
      <c r="K15120">
        <f>VLOOKUP(J15120,'Prix unitaires'!B:D,3,FALSE)</f>
        <v>0</v>
      </c>
      <c r="L15120" s="11">
        <f t="shared" si="236"/>
        <v>0</v>
      </c>
    </row>
    <row r="15121" spans="1:12" x14ac:dyDescent="0.25">
      <c r="A15121">
        <v>411</v>
      </c>
      <c r="B15121" t="s">
        <v>10</v>
      </c>
      <c r="C15121" t="s">
        <v>138</v>
      </c>
      <c r="D15121" t="s">
        <v>11</v>
      </c>
      <c r="E15121" t="s">
        <v>32</v>
      </c>
      <c r="F15121" t="s">
        <v>13</v>
      </c>
      <c r="G15121" s="1">
        <v>2.5499999523162802</v>
      </c>
      <c r="H15121">
        <v>50</v>
      </c>
      <c r="I15121" t="s">
        <v>14</v>
      </c>
      <c r="J15121" t="s">
        <v>33</v>
      </c>
      <c r="K15121">
        <f>VLOOKUP(J15121,'Prix unitaires'!B:D,3,FALSE)</f>
        <v>0</v>
      </c>
      <c r="L15121" s="11">
        <f t="shared" si="236"/>
        <v>0</v>
      </c>
    </row>
    <row r="15122" spans="1:12" x14ac:dyDescent="0.25">
      <c r="A15122">
        <v>411</v>
      </c>
      <c r="B15122" t="s">
        <v>10</v>
      </c>
      <c r="C15122" t="s">
        <v>138</v>
      </c>
      <c r="D15122" t="s">
        <v>11</v>
      </c>
      <c r="E15122" t="s">
        <v>40</v>
      </c>
      <c r="F15122" t="s">
        <v>13</v>
      </c>
      <c r="G15122" s="1">
        <v>2.5499999523162802</v>
      </c>
      <c r="H15122">
        <v>1</v>
      </c>
      <c r="I15122" t="s">
        <v>14</v>
      </c>
      <c r="J15122" t="s">
        <v>41</v>
      </c>
      <c r="K15122">
        <f>VLOOKUP(J15122,'Prix unitaires'!B:D,3,FALSE)</f>
        <v>0</v>
      </c>
      <c r="L15122" s="11">
        <f t="shared" si="236"/>
        <v>0</v>
      </c>
    </row>
    <row r="15123" spans="1:12" x14ac:dyDescent="0.25">
      <c r="A15123">
        <v>411</v>
      </c>
      <c r="B15123" t="s">
        <v>10</v>
      </c>
      <c r="C15123" t="s">
        <v>158</v>
      </c>
      <c r="D15123" t="s">
        <v>11</v>
      </c>
      <c r="E15123" t="s">
        <v>32</v>
      </c>
      <c r="F15123" t="s">
        <v>13</v>
      </c>
      <c r="G15123" s="1">
        <v>7.9400000572204599</v>
      </c>
      <c r="H15123">
        <v>240</v>
      </c>
      <c r="I15123" t="s">
        <v>14</v>
      </c>
      <c r="J15123" t="s">
        <v>33</v>
      </c>
      <c r="K15123">
        <f>VLOOKUP(J15123,'Prix unitaires'!B:D,3,FALSE)</f>
        <v>0</v>
      </c>
      <c r="L15123" s="11">
        <f t="shared" si="236"/>
        <v>0</v>
      </c>
    </row>
    <row r="15124" spans="1:12" x14ac:dyDescent="0.25">
      <c r="A15124">
        <v>411</v>
      </c>
      <c r="B15124" t="s">
        <v>10</v>
      </c>
      <c r="C15124" t="s">
        <v>158</v>
      </c>
      <c r="D15124" t="s">
        <v>11</v>
      </c>
      <c r="E15124" t="s">
        <v>40</v>
      </c>
      <c r="F15124" t="s">
        <v>13</v>
      </c>
      <c r="G15124" s="1">
        <v>7.9400000572204599</v>
      </c>
      <c r="H15124">
        <v>1</v>
      </c>
      <c r="I15124" t="s">
        <v>14</v>
      </c>
      <c r="J15124" t="s">
        <v>41</v>
      </c>
      <c r="K15124">
        <f>VLOOKUP(J15124,'Prix unitaires'!B:D,3,FALSE)</f>
        <v>0</v>
      </c>
      <c r="L15124" s="11">
        <f t="shared" si="236"/>
        <v>0</v>
      </c>
    </row>
    <row r="15125" spans="1:12" x14ac:dyDescent="0.25">
      <c r="A15125">
        <v>411</v>
      </c>
      <c r="B15125" t="s">
        <v>10</v>
      </c>
      <c r="C15125" t="s">
        <v>158</v>
      </c>
      <c r="D15125" t="s">
        <v>11</v>
      </c>
      <c r="E15125" t="s">
        <v>165</v>
      </c>
      <c r="F15125" t="s">
        <v>13</v>
      </c>
      <c r="G15125" s="1">
        <v>0.85000002384185802</v>
      </c>
      <c r="H15125">
        <v>1</v>
      </c>
      <c r="I15125" t="s">
        <v>14</v>
      </c>
      <c r="J15125" t="s">
        <v>166</v>
      </c>
      <c r="K15125">
        <f>VLOOKUP(J15125,'Prix unitaires'!B:D,3,FALSE)</f>
        <v>0</v>
      </c>
      <c r="L15125" s="11">
        <f t="shared" si="236"/>
        <v>0</v>
      </c>
    </row>
    <row r="15126" spans="1:12" x14ac:dyDescent="0.25">
      <c r="A15126">
        <v>411</v>
      </c>
      <c r="B15126" t="s">
        <v>10</v>
      </c>
      <c r="C15126" t="s">
        <v>272</v>
      </c>
      <c r="D15126" t="s">
        <v>11</v>
      </c>
      <c r="E15126" t="s">
        <v>32</v>
      </c>
      <c r="F15126" t="s">
        <v>13</v>
      </c>
      <c r="G15126" s="1">
        <v>6.4800000190734899</v>
      </c>
      <c r="H15126">
        <v>240</v>
      </c>
      <c r="I15126" t="s">
        <v>14</v>
      </c>
      <c r="J15126" t="s">
        <v>33</v>
      </c>
      <c r="K15126">
        <f>VLOOKUP(J15126,'Prix unitaires'!B:D,3,FALSE)</f>
        <v>0</v>
      </c>
      <c r="L15126" s="11">
        <f t="shared" si="236"/>
        <v>0</v>
      </c>
    </row>
    <row r="15127" spans="1:12" x14ac:dyDescent="0.25">
      <c r="A15127">
        <v>411</v>
      </c>
      <c r="B15127" t="s">
        <v>10</v>
      </c>
      <c r="C15127" t="s">
        <v>272</v>
      </c>
      <c r="D15127" t="s">
        <v>11</v>
      </c>
      <c r="E15127" t="s">
        <v>40</v>
      </c>
      <c r="F15127" t="s">
        <v>13</v>
      </c>
      <c r="G15127" s="1">
        <v>6.4800000190734899</v>
      </c>
      <c r="H15127">
        <v>1</v>
      </c>
      <c r="I15127" t="s">
        <v>14</v>
      </c>
      <c r="J15127" t="s">
        <v>41</v>
      </c>
      <c r="K15127">
        <f>VLOOKUP(J15127,'Prix unitaires'!B:D,3,FALSE)</f>
        <v>0</v>
      </c>
      <c r="L15127" s="11">
        <f t="shared" si="236"/>
        <v>0</v>
      </c>
    </row>
    <row r="15128" spans="1:12" x14ac:dyDescent="0.25">
      <c r="A15128">
        <v>453</v>
      </c>
      <c r="B15128" t="s">
        <v>10</v>
      </c>
      <c r="C15128">
        <v>1</v>
      </c>
      <c r="D15128" t="s">
        <v>11</v>
      </c>
      <c r="E15128" t="s">
        <v>165</v>
      </c>
      <c r="F15128" t="s">
        <v>13</v>
      </c>
      <c r="G15128" s="1">
        <v>5.2600002288818404</v>
      </c>
      <c r="H15128">
        <v>1</v>
      </c>
      <c r="I15128" t="s">
        <v>14</v>
      </c>
      <c r="J15128" t="s">
        <v>166</v>
      </c>
      <c r="K15128">
        <f>VLOOKUP(J15128,'Prix unitaires'!B:D,3,FALSE)</f>
        <v>0</v>
      </c>
      <c r="L15128" s="11">
        <f t="shared" si="236"/>
        <v>0</v>
      </c>
    </row>
    <row r="15129" spans="1:12" x14ac:dyDescent="0.25">
      <c r="A15129">
        <v>453</v>
      </c>
      <c r="B15129" t="s">
        <v>10</v>
      </c>
      <c r="C15129">
        <v>10</v>
      </c>
      <c r="D15129" t="s">
        <v>11</v>
      </c>
      <c r="E15129" t="s">
        <v>165</v>
      </c>
      <c r="F15129" t="s">
        <v>13</v>
      </c>
      <c r="G15129" s="1">
        <v>3.1199998855590798</v>
      </c>
      <c r="H15129">
        <v>1</v>
      </c>
      <c r="I15129" t="s">
        <v>14</v>
      </c>
      <c r="J15129" t="s">
        <v>166</v>
      </c>
      <c r="K15129">
        <f>VLOOKUP(J15129,'Prix unitaires'!B:D,3,FALSE)</f>
        <v>0</v>
      </c>
      <c r="L15129" s="11">
        <f t="shared" si="236"/>
        <v>0</v>
      </c>
    </row>
    <row r="15130" spans="1:12" x14ac:dyDescent="0.25">
      <c r="A15130">
        <v>453</v>
      </c>
      <c r="B15130" t="s">
        <v>10</v>
      </c>
      <c r="C15130">
        <v>2</v>
      </c>
      <c r="D15130" t="s">
        <v>11</v>
      </c>
      <c r="E15130" t="s">
        <v>165</v>
      </c>
      <c r="F15130" t="s">
        <v>13</v>
      </c>
      <c r="G15130" s="1">
        <v>5.2600002288818404</v>
      </c>
      <c r="H15130">
        <v>1</v>
      </c>
      <c r="I15130" t="s">
        <v>14</v>
      </c>
      <c r="J15130" t="s">
        <v>166</v>
      </c>
      <c r="K15130">
        <f>VLOOKUP(J15130,'Prix unitaires'!B:D,3,FALSE)</f>
        <v>0</v>
      </c>
      <c r="L15130" s="11">
        <f t="shared" si="236"/>
        <v>0</v>
      </c>
    </row>
    <row r="15131" spans="1:12" x14ac:dyDescent="0.25">
      <c r="A15131">
        <v>453</v>
      </c>
      <c r="B15131" t="s">
        <v>10</v>
      </c>
      <c r="C15131">
        <v>3</v>
      </c>
      <c r="D15131" t="s">
        <v>11</v>
      </c>
      <c r="E15131" t="s">
        <v>165</v>
      </c>
      <c r="F15131" t="s">
        <v>13</v>
      </c>
      <c r="G15131" s="1">
        <v>5.2600002288818404</v>
      </c>
      <c r="H15131">
        <v>1</v>
      </c>
      <c r="I15131" t="s">
        <v>14</v>
      </c>
      <c r="J15131" t="s">
        <v>166</v>
      </c>
      <c r="K15131">
        <f>VLOOKUP(J15131,'Prix unitaires'!B:D,3,FALSE)</f>
        <v>0</v>
      </c>
      <c r="L15131" s="11">
        <f t="shared" si="236"/>
        <v>0</v>
      </c>
    </row>
    <row r="15132" spans="1:12" x14ac:dyDescent="0.25">
      <c r="A15132">
        <v>453</v>
      </c>
      <c r="B15132" t="s">
        <v>10</v>
      </c>
      <c r="C15132">
        <v>6</v>
      </c>
      <c r="D15132" t="s">
        <v>11</v>
      </c>
      <c r="E15132" t="s">
        <v>32</v>
      </c>
      <c r="F15132" t="s">
        <v>13</v>
      </c>
      <c r="G15132" s="1">
        <v>2.7300000190734899</v>
      </c>
      <c r="H15132">
        <v>240</v>
      </c>
      <c r="I15132" t="s">
        <v>14</v>
      </c>
      <c r="J15132" t="s">
        <v>33</v>
      </c>
      <c r="K15132">
        <f>VLOOKUP(J15132,'Prix unitaires'!B:D,3,FALSE)</f>
        <v>0</v>
      </c>
      <c r="L15132" s="11">
        <f t="shared" si="236"/>
        <v>0</v>
      </c>
    </row>
    <row r="15133" spans="1:12" x14ac:dyDescent="0.25">
      <c r="A15133">
        <v>453</v>
      </c>
      <c r="B15133" t="s">
        <v>10</v>
      </c>
      <c r="C15133">
        <v>7</v>
      </c>
      <c r="D15133" t="s">
        <v>11</v>
      </c>
      <c r="E15133" t="s">
        <v>32</v>
      </c>
      <c r="F15133" t="s">
        <v>13</v>
      </c>
      <c r="G15133" s="1">
        <v>2.9100000858306898</v>
      </c>
      <c r="H15133">
        <v>240</v>
      </c>
      <c r="I15133" t="s">
        <v>14</v>
      </c>
      <c r="J15133" t="s">
        <v>33</v>
      </c>
      <c r="K15133">
        <f>VLOOKUP(J15133,'Prix unitaires'!B:D,3,FALSE)</f>
        <v>0</v>
      </c>
      <c r="L15133" s="11">
        <f t="shared" si="236"/>
        <v>0</v>
      </c>
    </row>
    <row r="15134" spans="1:12" x14ac:dyDescent="0.25">
      <c r="A15134">
        <v>453</v>
      </c>
      <c r="B15134" t="s">
        <v>10</v>
      </c>
      <c r="C15134">
        <v>9</v>
      </c>
      <c r="D15134" t="s">
        <v>11</v>
      </c>
      <c r="E15134" t="s">
        <v>32</v>
      </c>
      <c r="F15134" t="s">
        <v>13</v>
      </c>
      <c r="G15134" s="1">
        <v>1.7400000095367401</v>
      </c>
      <c r="H15134">
        <v>240</v>
      </c>
      <c r="I15134" t="s">
        <v>14</v>
      </c>
      <c r="J15134" t="s">
        <v>33</v>
      </c>
      <c r="K15134">
        <f>VLOOKUP(J15134,'Prix unitaires'!B:D,3,FALSE)</f>
        <v>0</v>
      </c>
      <c r="L15134" s="11">
        <f t="shared" si="236"/>
        <v>0</v>
      </c>
    </row>
    <row r="15135" spans="1:12" x14ac:dyDescent="0.25">
      <c r="A15135">
        <v>801</v>
      </c>
      <c r="B15135" t="s">
        <v>10</v>
      </c>
      <c r="C15135">
        <v>11</v>
      </c>
      <c r="D15135" t="s">
        <v>11</v>
      </c>
      <c r="E15135" t="s">
        <v>12</v>
      </c>
      <c r="F15135" t="s">
        <v>13</v>
      </c>
      <c r="G15135" s="1">
        <v>32.950000762939503</v>
      </c>
      <c r="H15135">
        <v>12</v>
      </c>
      <c r="I15135" t="s">
        <v>14</v>
      </c>
      <c r="J15135" t="s">
        <v>15</v>
      </c>
      <c r="K15135">
        <f>VLOOKUP(J15135,'Prix unitaires'!B:D,3,FALSE)</f>
        <v>0</v>
      </c>
      <c r="L15135" s="11">
        <f t="shared" si="236"/>
        <v>0</v>
      </c>
    </row>
    <row r="15136" spans="1:12" x14ac:dyDescent="0.25">
      <c r="A15136">
        <v>801</v>
      </c>
      <c r="B15136" t="s">
        <v>10</v>
      </c>
      <c r="C15136">
        <v>11</v>
      </c>
      <c r="D15136" t="s">
        <v>11</v>
      </c>
      <c r="E15136" t="s">
        <v>40</v>
      </c>
      <c r="F15136" t="s">
        <v>13</v>
      </c>
      <c r="G15136" s="1">
        <v>32.950000762939503</v>
      </c>
      <c r="H15136">
        <v>1</v>
      </c>
      <c r="I15136" t="s">
        <v>14</v>
      </c>
      <c r="J15136" t="s">
        <v>41</v>
      </c>
      <c r="K15136">
        <f>VLOOKUP(J15136,'Prix unitaires'!B:D,3,FALSE)</f>
        <v>0</v>
      </c>
      <c r="L15136" s="11">
        <f t="shared" si="236"/>
        <v>0</v>
      </c>
    </row>
    <row r="15137" spans="1:12" x14ac:dyDescent="0.25">
      <c r="A15137">
        <v>801</v>
      </c>
      <c r="B15137" t="s">
        <v>10</v>
      </c>
      <c r="C15137">
        <v>12</v>
      </c>
      <c r="D15137" t="s">
        <v>11</v>
      </c>
      <c r="E15137" t="s">
        <v>12</v>
      </c>
      <c r="F15137" t="s">
        <v>13</v>
      </c>
      <c r="G15137" s="1">
        <v>29.120000839233398</v>
      </c>
      <c r="H15137">
        <v>12</v>
      </c>
      <c r="I15137" t="s">
        <v>14</v>
      </c>
      <c r="J15137" t="s">
        <v>15</v>
      </c>
      <c r="K15137">
        <f>VLOOKUP(J15137,'Prix unitaires'!B:D,3,FALSE)</f>
        <v>0</v>
      </c>
      <c r="L15137" s="11">
        <f t="shared" si="236"/>
        <v>0</v>
      </c>
    </row>
    <row r="15138" spans="1:12" x14ac:dyDescent="0.25">
      <c r="A15138">
        <v>801</v>
      </c>
      <c r="B15138" t="s">
        <v>10</v>
      </c>
      <c r="C15138">
        <v>12</v>
      </c>
      <c r="D15138" t="s">
        <v>11</v>
      </c>
      <c r="E15138" t="s">
        <v>40</v>
      </c>
      <c r="F15138" t="s">
        <v>13</v>
      </c>
      <c r="G15138" s="1">
        <v>29.120000839233398</v>
      </c>
      <c r="H15138">
        <v>1</v>
      </c>
      <c r="I15138" t="s">
        <v>14</v>
      </c>
      <c r="J15138" t="s">
        <v>41</v>
      </c>
      <c r="K15138">
        <f>VLOOKUP(J15138,'Prix unitaires'!B:D,3,FALSE)</f>
        <v>0</v>
      </c>
      <c r="L15138" s="11">
        <f t="shared" si="236"/>
        <v>0</v>
      </c>
    </row>
    <row r="15139" spans="1:12" x14ac:dyDescent="0.25">
      <c r="A15139">
        <v>801</v>
      </c>
      <c r="B15139" t="s">
        <v>10</v>
      </c>
      <c r="C15139">
        <v>13</v>
      </c>
      <c r="D15139" t="s">
        <v>11</v>
      </c>
      <c r="E15139" t="s">
        <v>19</v>
      </c>
      <c r="F15139" t="s">
        <v>13</v>
      </c>
      <c r="G15139" s="1">
        <v>20.600000381469702</v>
      </c>
      <c r="H15139">
        <v>50</v>
      </c>
      <c r="I15139" t="s">
        <v>14</v>
      </c>
      <c r="J15139" t="s">
        <v>20</v>
      </c>
      <c r="K15139">
        <f>VLOOKUP(J15139,'Prix unitaires'!B:D,3,FALSE)</f>
        <v>0</v>
      </c>
      <c r="L15139" s="11">
        <f t="shared" si="236"/>
        <v>0</v>
      </c>
    </row>
    <row r="15140" spans="1:12" x14ac:dyDescent="0.25">
      <c r="A15140">
        <v>801</v>
      </c>
      <c r="B15140" t="s">
        <v>10</v>
      </c>
      <c r="C15140">
        <v>13</v>
      </c>
      <c r="D15140" t="s">
        <v>11</v>
      </c>
      <c r="E15140" t="s">
        <v>40</v>
      </c>
      <c r="F15140" t="s">
        <v>13</v>
      </c>
      <c r="G15140" s="1">
        <v>20.600000381469702</v>
      </c>
      <c r="H15140">
        <v>1</v>
      </c>
      <c r="I15140" t="s">
        <v>14</v>
      </c>
      <c r="J15140" t="s">
        <v>41</v>
      </c>
      <c r="K15140">
        <f>VLOOKUP(J15140,'Prix unitaires'!B:D,3,FALSE)</f>
        <v>0</v>
      </c>
      <c r="L15140" s="11">
        <f t="shared" si="236"/>
        <v>0</v>
      </c>
    </row>
    <row r="15141" spans="1:12" x14ac:dyDescent="0.25">
      <c r="A15141">
        <v>801</v>
      </c>
      <c r="B15141" t="s">
        <v>10</v>
      </c>
      <c r="C15141">
        <v>13</v>
      </c>
      <c r="D15141" t="s">
        <v>11</v>
      </c>
      <c r="E15141" t="s">
        <v>165</v>
      </c>
      <c r="F15141" t="s">
        <v>13</v>
      </c>
      <c r="G15141" s="1">
        <v>1.3200000524520901</v>
      </c>
      <c r="H15141">
        <v>1</v>
      </c>
      <c r="I15141" t="s">
        <v>14</v>
      </c>
      <c r="J15141" t="s">
        <v>166</v>
      </c>
      <c r="K15141">
        <f>VLOOKUP(J15141,'Prix unitaires'!B:D,3,FALSE)</f>
        <v>0</v>
      </c>
      <c r="L15141" s="11">
        <f t="shared" si="236"/>
        <v>0</v>
      </c>
    </row>
    <row r="15142" spans="1:12" x14ac:dyDescent="0.25">
      <c r="A15142">
        <v>801</v>
      </c>
      <c r="B15142" t="s">
        <v>10</v>
      </c>
      <c r="C15142" t="s">
        <v>174</v>
      </c>
      <c r="D15142" t="s">
        <v>11</v>
      </c>
      <c r="E15142" t="s">
        <v>12</v>
      </c>
      <c r="F15142" t="s">
        <v>13</v>
      </c>
      <c r="G15142" s="1">
        <v>4.0900001525878897</v>
      </c>
      <c r="H15142">
        <v>50</v>
      </c>
      <c r="I15142" t="s">
        <v>14</v>
      </c>
      <c r="J15142" t="s">
        <v>15</v>
      </c>
      <c r="K15142">
        <f>VLOOKUP(J15142,'Prix unitaires'!B:D,3,FALSE)</f>
        <v>0</v>
      </c>
      <c r="L15142" s="11">
        <f t="shared" si="236"/>
        <v>0</v>
      </c>
    </row>
    <row r="15143" spans="1:12" x14ac:dyDescent="0.25">
      <c r="A15143">
        <v>801</v>
      </c>
      <c r="B15143" t="s">
        <v>10</v>
      </c>
      <c r="C15143">
        <v>14</v>
      </c>
      <c r="D15143" t="s">
        <v>11</v>
      </c>
      <c r="E15143" t="s">
        <v>19</v>
      </c>
      <c r="F15143" t="s">
        <v>13</v>
      </c>
      <c r="G15143" s="1">
        <v>18.4799995422363</v>
      </c>
      <c r="H15143">
        <v>50</v>
      </c>
      <c r="I15143" t="s">
        <v>14</v>
      </c>
      <c r="J15143" t="s">
        <v>20</v>
      </c>
      <c r="K15143">
        <f>VLOOKUP(J15143,'Prix unitaires'!B:D,3,FALSE)</f>
        <v>0</v>
      </c>
      <c r="L15143" s="11">
        <f t="shared" si="236"/>
        <v>0</v>
      </c>
    </row>
    <row r="15144" spans="1:12" x14ac:dyDescent="0.25">
      <c r="A15144">
        <v>801</v>
      </c>
      <c r="B15144" t="s">
        <v>10</v>
      </c>
      <c r="C15144">
        <v>14</v>
      </c>
      <c r="D15144" t="s">
        <v>11</v>
      </c>
      <c r="E15144" t="s">
        <v>165</v>
      </c>
      <c r="F15144" t="s">
        <v>13</v>
      </c>
      <c r="G15144" s="1">
        <v>2.0999999046325701</v>
      </c>
      <c r="H15144">
        <v>1</v>
      </c>
      <c r="I15144" t="s">
        <v>14</v>
      </c>
      <c r="J15144" t="s">
        <v>166</v>
      </c>
      <c r="K15144">
        <f>VLOOKUP(J15144,'Prix unitaires'!B:D,3,FALSE)</f>
        <v>0</v>
      </c>
      <c r="L15144" s="11">
        <f t="shared" si="236"/>
        <v>0</v>
      </c>
    </row>
    <row r="15145" spans="1:12" x14ac:dyDescent="0.25">
      <c r="A15145">
        <v>801</v>
      </c>
      <c r="B15145" t="s">
        <v>10</v>
      </c>
      <c r="C15145">
        <v>16</v>
      </c>
      <c r="D15145" t="s">
        <v>11</v>
      </c>
      <c r="E15145" t="s">
        <v>12</v>
      </c>
      <c r="F15145" t="s">
        <v>13</v>
      </c>
      <c r="G15145" s="1">
        <v>7.6399998664856001</v>
      </c>
      <c r="H15145">
        <v>50</v>
      </c>
      <c r="I15145" t="s">
        <v>14</v>
      </c>
      <c r="J15145" t="s">
        <v>15</v>
      </c>
      <c r="K15145">
        <f>VLOOKUP(J15145,'Prix unitaires'!B:D,3,FALSE)</f>
        <v>0</v>
      </c>
      <c r="L15145" s="11">
        <f t="shared" si="236"/>
        <v>0</v>
      </c>
    </row>
    <row r="15146" spans="1:12" x14ac:dyDescent="0.25">
      <c r="A15146">
        <v>801</v>
      </c>
      <c r="B15146" t="s">
        <v>10</v>
      </c>
      <c r="C15146">
        <v>16</v>
      </c>
      <c r="D15146" t="s">
        <v>11</v>
      </c>
      <c r="E15146" t="s">
        <v>165</v>
      </c>
      <c r="F15146" t="s">
        <v>13</v>
      </c>
      <c r="G15146" s="1">
        <v>1.9800000190734901</v>
      </c>
      <c r="H15146">
        <v>1</v>
      </c>
      <c r="I15146" t="s">
        <v>14</v>
      </c>
      <c r="J15146" t="s">
        <v>166</v>
      </c>
      <c r="K15146">
        <f>VLOOKUP(J15146,'Prix unitaires'!B:D,3,FALSE)</f>
        <v>0</v>
      </c>
      <c r="L15146" s="11">
        <f t="shared" si="236"/>
        <v>0</v>
      </c>
    </row>
    <row r="15147" spans="1:12" x14ac:dyDescent="0.25">
      <c r="A15147">
        <v>801</v>
      </c>
      <c r="B15147" t="s">
        <v>10</v>
      </c>
      <c r="C15147">
        <v>17</v>
      </c>
      <c r="D15147" t="s">
        <v>11</v>
      </c>
      <c r="E15147" t="s">
        <v>19</v>
      </c>
      <c r="F15147" t="s">
        <v>13</v>
      </c>
      <c r="G15147" s="1">
        <v>16.450000762939499</v>
      </c>
      <c r="H15147">
        <v>50</v>
      </c>
      <c r="I15147" t="s">
        <v>14</v>
      </c>
      <c r="J15147" t="s">
        <v>20</v>
      </c>
      <c r="K15147">
        <f>VLOOKUP(J15147,'Prix unitaires'!B:D,3,FALSE)</f>
        <v>0</v>
      </c>
      <c r="L15147" s="11">
        <f t="shared" si="236"/>
        <v>0</v>
      </c>
    </row>
    <row r="15148" spans="1:12" x14ac:dyDescent="0.25">
      <c r="A15148">
        <v>801</v>
      </c>
      <c r="B15148" t="s">
        <v>10</v>
      </c>
      <c r="C15148">
        <v>17</v>
      </c>
      <c r="D15148" t="s">
        <v>11</v>
      </c>
      <c r="E15148" t="s">
        <v>40</v>
      </c>
      <c r="F15148" t="s">
        <v>13</v>
      </c>
      <c r="G15148" s="1">
        <v>16.450000762939499</v>
      </c>
      <c r="H15148">
        <v>1</v>
      </c>
      <c r="I15148" t="s">
        <v>14</v>
      </c>
      <c r="J15148" t="s">
        <v>41</v>
      </c>
      <c r="K15148">
        <f>VLOOKUP(J15148,'Prix unitaires'!B:D,3,FALSE)</f>
        <v>0</v>
      </c>
      <c r="L15148" s="11">
        <f t="shared" si="236"/>
        <v>0</v>
      </c>
    </row>
    <row r="15149" spans="1:12" x14ac:dyDescent="0.25">
      <c r="A15149">
        <v>801</v>
      </c>
      <c r="B15149" t="s">
        <v>10</v>
      </c>
      <c r="C15149" t="s">
        <v>175</v>
      </c>
      <c r="D15149" t="s">
        <v>11</v>
      </c>
      <c r="E15149" t="s">
        <v>12</v>
      </c>
      <c r="F15149" t="s">
        <v>13</v>
      </c>
      <c r="G15149" s="1">
        <v>9.2700004577637003</v>
      </c>
      <c r="H15149">
        <v>50</v>
      </c>
      <c r="I15149" t="s">
        <v>14</v>
      </c>
      <c r="J15149" t="s">
        <v>15</v>
      </c>
      <c r="K15149">
        <f>VLOOKUP(J15149,'Prix unitaires'!B:D,3,FALSE)</f>
        <v>0</v>
      </c>
      <c r="L15149" s="11">
        <f t="shared" si="236"/>
        <v>0</v>
      </c>
    </row>
    <row r="15150" spans="1:12" x14ac:dyDescent="0.25">
      <c r="A15150">
        <v>801</v>
      </c>
      <c r="B15150" t="s">
        <v>10</v>
      </c>
      <c r="C15150" t="s">
        <v>175</v>
      </c>
      <c r="D15150" t="s">
        <v>11</v>
      </c>
      <c r="E15150" t="s">
        <v>40</v>
      </c>
      <c r="F15150" t="s">
        <v>13</v>
      </c>
      <c r="G15150" s="1">
        <v>9.2700004577637003</v>
      </c>
      <c r="H15150">
        <v>1</v>
      </c>
      <c r="I15150" t="s">
        <v>14</v>
      </c>
      <c r="J15150" t="s">
        <v>41</v>
      </c>
      <c r="K15150">
        <f>VLOOKUP(J15150,'Prix unitaires'!B:D,3,FALSE)</f>
        <v>0</v>
      </c>
      <c r="L15150" s="11">
        <f t="shared" si="236"/>
        <v>0</v>
      </c>
    </row>
    <row r="15151" spans="1:12" x14ac:dyDescent="0.25">
      <c r="A15151">
        <v>801</v>
      </c>
      <c r="B15151" t="s">
        <v>10</v>
      </c>
      <c r="C15151" t="s">
        <v>175</v>
      </c>
      <c r="D15151" t="s">
        <v>11</v>
      </c>
      <c r="E15151" t="s">
        <v>165</v>
      </c>
      <c r="F15151" t="s">
        <v>13</v>
      </c>
      <c r="G15151" s="1">
        <v>0.69999998807907104</v>
      </c>
      <c r="H15151">
        <v>1</v>
      </c>
      <c r="I15151" t="s">
        <v>14</v>
      </c>
      <c r="J15151" t="s">
        <v>166</v>
      </c>
      <c r="K15151">
        <f>VLOOKUP(J15151,'Prix unitaires'!B:D,3,FALSE)</f>
        <v>0</v>
      </c>
      <c r="L15151" s="11">
        <f t="shared" si="236"/>
        <v>0</v>
      </c>
    </row>
    <row r="15152" spans="1:12" x14ac:dyDescent="0.25">
      <c r="A15152">
        <v>801</v>
      </c>
      <c r="B15152" t="s">
        <v>10</v>
      </c>
      <c r="C15152">
        <v>18</v>
      </c>
      <c r="D15152" t="s">
        <v>11</v>
      </c>
      <c r="E15152" t="s">
        <v>12</v>
      </c>
      <c r="F15152" t="s">
        <v>13</v>
      </c>
      <c r="G15152" s="1">
        <v>3.3199999332428001</v>
      </c>
      <c r="H15152">
        <v>50</v>
      </c>
      <c r="I15152" t="s">
        <v>14</v>
      </c>
      <c r="J15152" t="s">
        <v>15</v>
      </c>
      <c r="K15152">
        <f>VLOOKUP(J15152,'Prix unitaires'!B:D,3,FALSE)</f>
        <v>0</v>
      </c>
      <c r="L15152" s="11">
        <f t="shared" si="236"/>
        <v>0</v>
      </c>
    </row>
    <row r="15153" spans="1:12" x14ac:dyDescent="0.25">
      <c r="A15153">
        <v>801</v>
      </c>
      <c r="B15153" t="s">
        <v>10</v>
      </c>
      <c r="C15153">
        <v>18</v>
      </c>
      <c r="D15153" t="s">
        <v>11</v>
      </c>
      <c r="E15153" t="s">
        <v>40</v>
      </c>
      <c r="F15153" t="s">
        <v>13</v>
      </c>
      <c r="G15153" s="1">
        <v>3.3199999332428001</v>
      </c>
      <c r="H15153">
        <v>1</v>
      </c>
      <c r="I15153" t="s">
        <v>14</v>
      </c>
      <c r="J15153" t="s">
        <v>41</v>
      </c>
      <c r="K15153">
        <f>VLOOKUP(J15153,'Prix unitaires'!B:D,3,FALSE)</f>
        <v>0</v>
      </c>
      <c r="L15153" s="11">
        <f t="shared" si="236"/>
        <v>0</v>
      </c>
    </row>
    <row r="15154" spans="1:12" x14ac:dyDescent="0.25">
      <c r="A15154">
        <v>801</v>
      </c>
      <c r="B15154" t="s">
        <v>10</v>
      </c>
      <c r="C15154">
        <v>19</v>
      </c>
      <c r="D15154" t="s">
        <v>11</v>
      </c>
      <c r="E15154" t="s">
        <v>32</v>
      </c>
      <c r="F15154" t="s">
        <v>13</v>
      </c>
      <c r="G15154" s="1">
        <v>3.1700000762939502</v>
      </c>
      <c r="H15154">
        <v>240</v>
      </c>
      <c r="I15154" t="s">
        <v>14</v>
      </c>
      <c r="J15154" t="s">
        <v>33</v>
      </c>
      <c r="K15154">
        <f>VLOOKUP(J15154,'Prix unitaires'!B:D,3,FALSE)</f>
        <v>0</v>
      </c>
      <c r="L15154" s="11">
        <f t="shared" si="236"/>
        <v>0</v>
      </c>
    </row>
    <row r="15155" spans="1:12" x14ac:dyDescent="0.25">
      <c r="A15155">
        <v>801</v>
      </c>
      <c r="B15155" t="s">
        <v>10</v>
      </c>
      <c r="C15155">
        <v>19</v>
      </c>
      <c r="D15155" t="s">
        <v>11</v>
      </c>
      <c r="E15155" t="s">
        <v>40</v>
      </c>
      <c r="F15155" t="s">
        <v>13</v>
      </c>
      <c r="G15155" s="1">
        <v>3.1700000762939502</v>
      </c>
      <c r="H15155">
        <v>1</v>
      </c>
      <c r="I15155" t="s">
        <v>14</v>
      </c>
      <c r="J15155" t="s">
        <v>41</v>
      </c>
      <c r="K15155">
        <f>VLOOKUP(J15155,'Prix unitaires'!B:D,3,FALSE)</f>
        <v>0</v>
      </c>
      <c r="L15155" s="11">
        <f t="shared" si="236"/>
        <v>0</v>
      </c>
    </row>
    <row r="15156" spans="1:12" x14ac:dyDescent="0.25">
      <c r="A15156">
        <v>801</v>
      </c>
      <c r="B15156" t="s">
        <v>10</v>
      </c>
      <c r="C15156" t="s">
        <v>16</v>
      </c>
      <c r="D15156" t="s">
        <v>11</v>
      </c>
      <c r="E15156" t="s">
        <v>17</v>
      </c>
      <c r="F15156" t="s">
        <v>13</v>
      </c>
      <c r="G15156" s="1">
        <v>13.6599998474121</v>
      </c>
      <c r="H15156">
        <v>50</v>
      </c>
      <c r="I15156" t="s">
        <v>14</v>
      </c>
      <c r="J15156" t="s">
        <v>18</v>
      </c>
      <c r="K15156">
        <f>VLOOKUP(J15156,'Prix unitaires'!B:D,3,FALSE)</f>
        <v>0</v>
      </c>
      <c r="L15156" s="11">
        <f t="shared" si="236"/>
        <v>0</v>
      </c>
    </row>
    <row r="15157" spans="1:12" x14ac:dyDescent="0.25">
      <c r="A15157">
        <v>801</v>
      </c>
      <c r="B15157" t="s">
        <v>10</v>
      </c>
      <c r="C15157" t="s">
        <v>16</v>
      </c>
      <c r="D15157" t="s">
        <v>11</v>
      </c>
      <c r="E15157" t="s">
        <v>40</v>
      </c>
      <c r="F15157" t="s">
        <v>13</v>
      </c>
      <c r="G15157" s="1">
        <v>13.6599998474121</v>
      </c>
      <c r="H15157">
        <v>1</v>
      </c>
      <c r="I15157" t="s">
        <v>14</v>
      </c>
      <c r="J15157" t="s">
        <v>41</v>
      </c>
      <c r="K15157">
        <f>VLOOKUP(J15157,'Prix unitaires'!B:D,3,FALSE)</f>
        <v>0</v>
      </c>
      <c r="L15157" s="11">
        <f t="shared" si="236"/>
        <v>0</v>
      </c>
    </row>
    <row r="15158" spans="1:12" x14ac:dyDescent="0.25">
      <c r="A15158">
        <v>801</v>
      </c>
      <c r="B15158" t="s">
        <v>10</v>
      </c>
      <c r="C15158" t="s">
        <v>16</v>
      </c>
      <c r="D15158" t="s">
        <v>11</v>
      </c>
      <c r="E15158" t="s">
        <v>165</v>
      </c>
      <c r="F15158" t="s">
        <v>13</v>
      </c>
      <c r="G15158" s="1">
        <v>17.430000305175799</v>
      </c>
      <c r="H15158">
        <v>1</v>
      </c>
      <c r="I15158" t="s">
        <v>14</v>
      </c>
      <c r="J15158" t="s">
        <v>166</v>
      </c>
      <c r="K15158">
        <f>VLOOKUP(J15158,'Prix unitaires'!B:D,3,FALSE)</f>
        <v>0</v>
      </c>
      <c r="L15158" s="11">
        <f t="shared" si="236"/>
        <v>0</v>
      </c>
    </row>
    <row r="15159" spans="1:12" x14ac:dyDescent="0.25">
      <c r="A15159">
        <v>801</v>
      </c>
      <c r="B15159" t="s">
        <v>10</v>
      </c>
      <c r="C15159">
        <v>2</v>
      </c>
      <c r="D15159" t="s">
        <v>11</v>
      </c>
      <c r="E15159" t="s">
        <v>32</v>
      </c>
      <c r="F15159" t="s">
        <v>13</v>
      </c>
      <c r="G15159" s="1">
        <v>21.0200004577637</v>
      </c>
      <c r="H15159">
        <v>240</v>
      </c>
      <c r="I15159" t="s">
        <v>14</v>
      </c>
      <c r="J15159" t="s">
        <v>33</v>
      </c>
      <c r="K15159">
        <f>VLOOKUP(J15159,'Prix unitaires'!B:D,3,FALSE)</f>
        <v>0</v>
      </c>
      <c r="L15159" s="11">
        <f t="shared" si="236"/>
        <v>0</v>
      </c>
    </row>
    <row r="15160" spans="1:12" x14ac:dyDescent="0.25">
      <c r="A15160">
        <v>801</v>
      </c>
      <c r="B15160" t="s">
        <v>10</v>
      </c>
      <c r="C15160">
        <v>2</v>
      </c>
      <c r="D15160" t="s">
        <v>11</v>
      </c>
      <c r="E15160" t="s">
        <v>40</v>
      </c>
      <c r="F15160" t="s">
        <v>13</v>
      </c>
      <c r="G15160" s="1">
        <v>21.0200004577637</v>
      </c>
      <c r="H15160">
        <v>1</v>
      </c>
      <c r="I15160" t="s">
        <v>14</v>
      </c>
      <c r="J15160" t="s">
        <v>41</v>
      </c>
      <c r="K15160">
        <f>VLOOKUP(J15160,'Prix unitaires'!B:D,3,FALSE)</f>
        <v>0</v>
      </c>
      <c r="L15160" s="11">
        <f t="shared" si="236"/>
        <v>0</v>
      </c>
    </row>
    <row r="15161" spans="1:12" x14ac:dyDescent="0.25">
      <c r="A15161">
        <v>801</v>
      </c>
      <c r="B15161" t="s">
        <v>10</v>
      </c>
      <c r="C15161">
        <v>2</v>
      </c>
      <c r="D15161" t="s">
        <v>11</v>
      </c>
      <c r="E15161" t="s">
        <v>165</v>
      </c>
      <c r="F15161" t="s">
        <v>13</v>
      </c>
      <c r="G15161" s="1">
        <v>1.3200000524520901</v>
      </c>
      <c r="H15161">
        <v>1</v>
      </c>
      <c r="I15161" t="s">
        <v>14</v>
      </c>
      <c r="J15161" t="s">
        <v>166</v>
      </c>
      <c r="K15161">
        <f>VLOOKUP(J15161,'Prix unitaires'!B:D,3,FALSE)</f>
        <v>0</v>
      </c>
      <c r="L15161" s="11">
        <f t="shared" si="236"/>
        <v>0</v>
      </c>
    </row>
    <row r="15162" spans="1:12" x14ac:dyDescent="0.25">
      <c r="A15162">
        <v>801</v>
      </c>
      <c r="B15162" t="s">
        <v>10</v>
      </c>
      <c r="C15162">
        <v>20</v>
      </c>
      <c r="D15162" t="s">
        <v>11</v>
      </c>
      <c r="E15162" t="s">
        <v>32</v>
      </c>
      <c r="F15162" t="s">
        <v>13</v>
      </c>
      <c r="G15162" s="1">
        <v>3.1700000762939502</v>
      </c>
      <c r="H15162">
        <v>240</v>
      </c>
      <c r="I15162" t="s">
        <v>14</v>
      </c>
      <c r="J15162" t="s">
        <v>33</v>
      </c>
      <c r="K15162">
        <f>VLOOKUP(J15162,'Prix unitaires'!B:D,3,FALSE)</f>
        <v>0</v>
      </c>
      <c r="L15162" s="11">
        <f t="shared" si="236"/>
        <v>0</v>
      </c>
    </row>
    <row r="15163" spans="1:12" x14ac:dyDescent="0.25">
      <c r="A15163">
        <v>801</v>
      </c>
      <c r="B15163" t="s">
        <v>10</v>
      </c>
      <c r="C15163">
        <v>20</v>
      </c>
      <c r="D15163" t="s">
        <v>11</v>
      </c>
      <c r="E15163" t="s">
        <v>40</v>
      </c>
      <c r="F15163" t="s">
        <v>13</v>
      </c>
      <c r="G15163" s="1">
        <v>3.1700000762939502</v>
      </c>
      <c r="H15163">
        <v>1</v>
      </c>
      <c r="I15163" t="s">
        <v>14</v>
      </c>
      <c r="J15163" t="s">
        <v>41</v>
      </c>
      <c r="K15163">
        <f>VLOOKUP(J15163,'Prix unitaires'!B:D,3,FALSE)</f>
        <v>0</v>
      </c>
      <c r="L15163" s="11">
        <f t="shared" si="236"/>
        <v>0</v>
      </c>
    </row>
    <row r="15164" spans="1:12" x14ac:dyDescent="0.25">
      <c r="A15164">
        <v>801</v>
      </c>
      <c r="B15164" t="s">
        <v>10</v>
      </c>
      <c r="C15164">
        <v>21</v>
      </c>
      <c r="D15164" t="s">
        <v>11</v>
      </c>
      <c r="E15164" t="s">
        <v>19</v>
      </c>
      <c r="F15164" t="s">
        <v>13</v>
      </c>
      <c r="G15164" s="1">
        <v>11.819999694824199</v>
      </c>
      <c r="H15164">
        <v>50</v>
      </c>
      <c r="I15164" t="s">
        <v>14</v>
      </c>
      <c r="J15164" t="s">
        <v>20</v>
      </c>
      <c r="K15164">
        <f>VLOOKUP(J15164,'Prix unitaires'!B:D,3,FALSE)</f>
        <v>0</v>
      </c>
      <c r="L15164" s="11">
        <f t="shared" si="236"/>
        <v>0</v>
      </c>
    </row>
    <row r="15165" spans="1:12" x14ac:dyDescent="0.25">
      <c r="A15165">
        <v>801</v>
      </c>
      <c r="B15165" t="s">
        <v>10</v>
      </c>
      <c r="C15165">
        <v>21</v>
      </c>
      <c r="D15165" t="s">
        <v>11</v>
      </c>
      <c r="E15165" t="s">
        <v>40</v>
      </c>
      <c r="F15165" t="s">
        <v>13</v>
      </c>
      <c r="G15165" s="1">
        <v>11.819999694824199</v>
      </c>
      <c r="H15165">
        <v>1</v>
      </c>
      <c r="I15165" t="s">
        <v>14</v>
      </c>
      <c r="J15165" t="s">
        <v>41</v>
      </c>
      <c r="K15165">
        <f>VLOOKUP(J15165,'Prix unitaires'!B:D,3,FALSE)</f>
        <v>0</v>
      </c>
      <c r="L15165" s="11">
        <f t="shared" si="236"/>
        <v>0</v>
      </c>
    </row>
    <row r="15166" spans="1:12" x14ac:dyDescent="0.25">
      <c r="A15166">
        <v>801</v>
      </c>
      <c r="B15166" t="s">
        <v>10</v>
      </c>
      <c r="C15166">
        <v>21</v>
      </c>
      <c r="D15166" t="s">
        <v>11</v>
      </c>
      <c r="E15166" t="s">
        <v>165</v>
      </c>
      <c r="F15166" t="s">
        <v>13</v>
      </c>
      <c r="G15166" s="1">
        <v>1.9800000190734901</v>
      </c>
      <c r="H15166">
        <v>1</v>
      </c>
      <c r="I15166" t="s">
        <v>14</v>
      </c>
      <c r="J15166" t="s">
        <v>166</v>
      </c>
      <c r="K15166">
        <f>VLOOKUP(J15166,'Prix unitaires'!B:D,3,FALSE)</f>
        <v>0</v>
      </c>
      <c r="L15166" s="11">
        <f t="shared" si="236"/>
        <v>0</v>
      </c>
    </row>
    <row r="15167" spans="1:12" x14ac:dyDescent="0.25">
      <c r="A15167">
        <v>801</v>
      </c>
      <c r="B15167" t="s">
        <v>10</v>
      </c>
      <c r="C15167">
        <v>22</v>
      </c>
      <c r="D15167" t="s">
        <v>11</v>
      </c>
      <c r="E15167" t="s">
        <v>19</v>
      </c>
      <c r="F15167" t="s">
        <v>13</v>
      </c>
      <c r="G15167" s="1">
        <v>11.789999961853001</v>
      </c>
      <c r="H15167">
        <v>50</v>
      </c>
      <c r="I15167" t="s">
        <v>14</v>
      </c>
      <c r="J15167" t="s">
        <v>20</v>
      </c>
      <c r="K15167">
        <f>VLOOKUP(J15167,'Prix unitaires'!B:D,3,FALSE)</f>
        <v>0</v>
      </c>
      <c r="L15167" s="11">
        <f t="shared" si="236"/>
        <v>0</v>
      </c>
    </row>
    <row r="15168" spans="1:12" x14ac:dyDescent="0.25">
      <c r="A15168">
        <v>801</v>
      </c>
      <c r="B15168" t="s">
        <v>10</v>
      </c>
      <c r="C15168">
        <v>22</v>
      </c>
      <c r="D15168" t="s">
        <v>11</v>
      </c>
      <c r="E15168" t="s">
        <v>40</v>
      </c>
      <c r="F15168" t="s">
        <v>13</v>
      </c>
      <c r="G15168" s="1">
        <v>11.789999961853001</v>
      </c>
      <c r="H15168">
        <v>1</v>
      </c>
      <c r="I15168" t="s">
        <v>14</v>
      </c>
      <c r="J15168" t="s">
        <v>41</v>
      </c>
      <c r="K15168">
        <f>VLOOKUP(J15168,'Prix unitaires'!B:D,3,FALSE)</f>
        <v>0</v>
      </c>
      <c r="L15168" s="11">
        <f t="shared" si="236"/>
        <v>0</v>
      </c>
    </row>
    <row r="15169" spans="1:12" x14ac:dyDescent="0.25">
      <c r="A15169">
        <v>801</v>
      </c>
      <c r="B15169" t="s">
        <v>10</v>
      </c>
      <c r="C15169">
        <v>22</v>
      </c>
      <c r="D15169" t="s">
        <v>11</v>
      </c>
      <c r="E15169" t="s">
        <v>165</v>
      </c>
      <c r="F15169" t="s">
        <v>13</v>
      </c>
      <c r="G15169" s="1">
        <v>1.9800000190734901</v>
      </c>
      <c r="H15169">
        <v>1</v>
      </c>
      <c r="I15169" t="s">
        <v>14</v>
      </c>
      <c r="J15169" t="s">
        <v>166</v>
      </c>
      <c r="K15169">
        <f>VLOOKUP(J15169,'Prix unitaires'!B:D,3,FALSE)</f>
        <v>0</v>
      </c>
      <c r="L15169" s="11">
        <f t="shared" si="236"/>
        <v>0</v>
      </c>
    </row>
    <row r="15170" spans="1:12" x14ac:dyDescent="0.25">
      <c r="A15170">
        <v>801</v>
      </c>
      <c r="B15170" t="s">
        <v>10</v>
      </c>
      <c r="C15170">
        <v>23</v>
      </c>
      <c r="D15170" t="s">
        <v>11</v>
      </c>
      <c r="E15170" t="s">
        <v>19</v>
      </c>
      <c r="F15170" t="s">
        <v>13</v>
      </c>
      <c r="G15170" s="1">
        <v>11.3800001144409</v>
      </c>
      <c r="H15170">
        <v>50</v>
      </c>
      <c r="I15170" t="s">
        <v>14</v>
      </c>
      <c r="J15170" t="s">
        <v>20</v>
      </c>
      <c r="K15170">
        <f>VLOOKUP(J15170,'Prix unitaires'!B:D,3,FALSE)</f>
        <v>0</v>
      </c>
      <c r="L15170" s="11">
        <f t="shared" si="236"/>
        <v>0</v>
      </c>
    </row>
    <row r="15171" spans="1:12" x14ac:dyDescent="0.25">
      <c r="A15171">
        <v>801</v>
      </c>
      <c r="B15171" t="s">
        <v>10</v>
      </c>
      <c r="C15171">
        <v>23</v>
      </c>
      <c r="D15171" t="s">
        <v>11</v>
      </c>
      <c r="E15171" t="s">
        <v>40</v>
      </c>
      <c r="F15171" t="s">
        <v>13</v>
      </c>
      <c r="G15171" s="1">
        <v>11.3800001144409</v>
      </c>
      <c r="H15171">
        <v>1</v>
      </c>
      <c r="I15171" t="s">
        <v>14</v>
      </c>
      <c r="J15171" t="s">
        <v>41</v>
      </c>
      <c r="K15171">
        <f>VLOOKUP(J15171,'Prix unitaires'!B:D,3,FALSE)</f>
        <v>0</v>
      </c>
      <c r="L15171" s="11">
        <f t="shared" ref="L15171:L15234" si="237">(G15171*H15171)*K15171</f>
        <v>0</v>
      </c>
    </row>
    <row r="15172" spans="1:12" x14ac:dyDescent="0.25">
      <c r="A15172">
        <v>801</v>
      </c>
      <c r="B15172" t="s">
        <v>10</v>
      </c>
      <c r="C15172">
        <v>23</v>
      </c>
      <c r="D15172" t="s">
        <v>11</v>
      </c>
      <c r="E15172" t="s">
        <v>165</v>
      </c>
      <c r="F15172" t="s">
        <v>13</v>
      </c>
      <c r="G15172" s="1">
        <v>1.9800000190734901</v>
      </c>
      <c r="H15172">
        <v>1</v>
      </c>
      <c r="I15172" t="s">
        <v>14</v>
      </c>
      <c r="J15172" t="s">
        <v>166</v>
      </c>
      <c r="K15172">
        <f>VLOOKUP(J15172,'Prix unitaires'!B:D,3,FALSE)</f>
        <v>0</v>
      </c>
      <c r="L15172" s="11">
        <f t="shared" si="237"/>
        <v>0</v>
      </c>
    </row>
    <row r="15173" spans="1:12" x14ac:dyDescent="0.25">
      <c r="A15173">
        <v>801</v>
      </c>
      <c r="B15173" t="s">
        <v>10</v>
      </c>
      <c r="C15173">
        <v>24</v>
      </c>
      <c r="D15173" t="s">
        <v>11</v>
      </c>
      <c r="E15173" t="s">
        <v>19</v>
      </c>
      <c r="F15173" t="s">
        <v>13</v>
      </c>
      <c r="G15173" s="1">
        <v>12.050000190734901</v>
      </c>
      <c r="H15173">
        <v>50</v>
      </c>
      <c r="I15173" t="s">
        <v>14</v>
      </c>
      <c r="J15173" t="s">
        <v>20</v>
      </c>
      <c r="K15173">
        <f>VLOOKUP(J15173,'Prix unitaires'!B:D,3,FALSE)</f>
        <v>0</v>
      </c>
      <c r="L15173" s="11">
        <f t="shared" si="237"/>
        <v>0</v>
      </c>
    </row>
    <row r="15174" spans="1:12" x14ac:dyDescent="0.25">
      <c r="A15174">
        <v>801</v>
      </c>
      <c r="B15174" t="s">
        <v>10</v>
      </c>
      <c r="C15174">
        <v>24</v>
      </c>
      <c r="D15174" t="s">
        <v>11</v>
      </c>
      <c r="E15174" t="s">
        <v>40</v>
      </c>
      <c r="F15174" t="s">
        <v>13</v>
      </c>
      <c r="G15174" s="1">
        <v>12.050000190734901</v>
      </c>
      <c r="H15174">
        <v>1</v>
      </c>
      <c r="I15174" t="s">
        <v>14</v>
      </c>
      <c r="J15174" t="s">
        <v>41</v>
      </c>
      <c r="K15174">
        <f>VLOOKUP(J15174,'Prix unitaires'!B:D,3,FALSE)</f>
        <v>0</v>
      </c>
      <c r="L15174" s="11">
        <f t="shared" si="237"/>
        <v>0</v>
      </c>
    </row>
    <row r="15175" spans="1:12" x14ac:dyDescent="0.25">
      <c r="A15175">
        <v>801</v>
      </c>
      <c r="B15175" t="s">
        <v>10</v>
      </c>
      <c r="C15175">
        <v>24</v>
      </c>
      <c r="D15175" t="s">
        <v>11</v>
      </c>
      <c r="E15175" t="s">
        <v>165</v>
      </c>
      <c r="F15175" t="s">
        <v>13</v>
      </c>
      <c r="G15175" s="1">
        <v>1.9800000190734901</v>
      </c>
      <c r="H15175">
        <v>1</v>
      </c>
      <c r="I15175" t="s">
        <v>14</v>
      </c>
      <c r="J15175" t="s">
        <v>166</v>
      </c>
      <c r="K15175">
        <f>VLOOKUP(J15175,'Prix unitaires'!B:D,3,FALSE)</f>
        <v>0</v>
      </c>
      <c r="L15175" s="11">
        <f t="shared" si="237"/>
        <v>0</v>
      </c>
    </row>
    <row r="15176" spans="1:12" x14ac:dyDescent="0.25">
      <c r="A15176">
        <v>801</v>
      </c>
      <c r="B15176" t="s">
        <v>10</v>
      </c>
      <c r="C15176">
        <v>25</v>
      </c>
      <c r="D15176" t="s">
        <v>11</v>
      </c>
      <c r="E15176" t="s">
        <v>19</v>
      </c>
      <c r="F15176" t="s">
        <v>13</v>
      </c>
      <c r="G15176" s="1">
        <v>12.4799995422363</v>
      </c>
      <c r="H15176">
        <v>50</v>
      </c>
      <c r="I15176" t="s">
        <v>14</v>
      </c>
      <c r="J15176" t="s">
        <v>20</v>
      </c>
      <c r="K15176">
        <f>VLOOKUP(J15176,'Prix unitaires'!B:D,3,FALSE)</f>
        <v>0</v>
      </c>
      <c r="L15176" s="11">
        <f t="shared" si="237"/>
        <v>0</v>
      </c>
    </row>
    <row r="15177" spans="1:12" x14ac:dyDescent="0.25">
      <c r="A15177">
        <v>801</v>
      </c>
      <c r="B15177" t="s">
        <v>10</v>
      </c>
      <c r="C15177">
        <v>25</v>
      </c>
      <c r="D15177" t="s">
        <v>11</v>
      </c>
      <c r="E15177" t="s">
        <v>40</v>
      </c>
      <c r="F15177" t="s">
        <v>13</v>
      </c>
      <c r="G15177" s="1">
        <v>12.4799995422363</v>
      </c>
      <c r="H15177">
        <v>1</v>
      </c>
      <c r="I15177" t="s">
        <v>14</v>
      </c>
      <c r="J15177" t="s">
        <v>41</v>
      </c>
      <c r="K15177">
        <f>VLOOKUP(J15177,'Prix unitaires'!B:D,3,FALSE)</f>
        <v>0</v>
      </c>
      <c r="L15177" s="11">
        <f t="shared" si="237"/>
        <v>0</v>
      </c>
    </row>
    <row r="15178" spans="1:12" x14ac:dyDescent="0.25">
      <c r="A15178">
        <v>801</v>
      </c>
      <c r="B15178" t="s">
        <v>10</v>
      </c>
      <c r="C15178">
        <v>25</v>
      </c>
      <c r="D15178" t="s">
        <v>11</v>
      </c>
      <c r="E15178" t="s">
        <v>165</v>
      </c>
      <c r="F15178" t="s">
        <v>13</v>
      </c>
      <c r="G15178" s="1">
        <v>1.9800000190734901</v>
      </c>
      <c r="H15178">
        <v>1</v>
      </c>
      <c r="I15178" t="s">
        <v>14</v>
      </c>
      <c r="J15178" t="s">
        <v>166</v>
      </c>
      <c r="K15178">
        <f>VLOOKUP(J15178,'Prix unitaires'!B:D,3,FALSE)</f>
        <v>0</v>
      </c>
      <c r="L15178" s="11">
        <f t="shared" si="237"/>
        <v>0</v>
      </c>
    </row>
    <row r="15179" spans="1:12" x14ac:dyDescent="0.25">
      <c r="A15179">
        <v>801</v>
      </c>
      <c r="B15179" t="s">
        <v>10</v>
      </c>
      <c r="C15179">
        <v>26</v>
      </c>
      <c r="D15179" t="s">
        <v>11</v>
      </c>
      <c r="E15179" t="s">
        <v>19</v>
      </c>
      <c r="F15179" t="s">
        <v>13</v>
      </c>
      <c r="G15179" s="1">
        <v>12.4799995422363</v>
      </c>
      <c r="H15179">
        <v>50</v>
      </c>
      <c r="I15179" t="s">
        <v>14</v>
      </c>
      <c r="J15179" t="s">
        <v>20</v>
      </c>
      <c r="K15179">
        <f>VLOOKUP(J15179,'Prix unitaires'!B:D,3,FALSE)</f>
        <v>0</v>
      </c>
      <c r="L15179" s="11">
        <f t="shared" si="237"/>
        <v>0</v>
      </c>
    </row>
    <row r="15180" spans="1:12" x14ac:dyDescent="0.25">
      <c r="A15180">
        <v>801</v>
      </c>
      <c r="B15180" t="s">
        <v>10</v>
      </c>
      <c r="C15180">
        <v>26</v>
      </c>
      <c r="D15180" t="s">
        <v>11</v>
      </c>
      <c r="E15180" t="s">
        <v>40</v>
      </c>
      <c r="F15180" t="s">
        <v>13</v>
      </c>
      <c r="G15180" s="1">
        <v>12.4799995422363</v>
      </c>
      <c r="H15180">
        <v>1</v>
      </c>
      <c r="I15180" t="s">
        <v>14</v>
      </c>
      <c r="J15180" t="s">
        <v>41</v>
      </c>
      <c r="K15180">
        <f>VLOOKUP(J15180,'Prix unitaires'!B:D,3,FALSE)</f>
        <v>0</v>
      </c>
      <c r="L15180" s="11">
        <f t="shared" si="237"/>
        <v>0</v>
      </c>
    </row>
    <row r="15181" spans="1:12" x14ac:dyDescent="0.25">
      <c r="A15181">
        <v>801</v>
      </c>
      <c r="B15181" t="s">
        <v>10</v>
      </c>
      <c r="C15181">
        <v>26</v>
      </c>
      <c r="D15181" t="s">
        <v>11</v>
      </c>
      <c r="E15181" t="s">
        <v>165</v>
      </c>
      <c r="F15181" t="s">
        <v>13</v>
      </c>
      <c r="G15181" s="1">
        <v>1.9800000190734901</v>
      </c>
      <c r="H15181">
        <v>1</v>
      </c>
      <c r="I15181" t="s">
        <v>14</v>
      </c>
      <c r="J15181" t="s">
        <v>166</v>
      </c>
      <c r="K15181">
        <f>VLOOKUP(J15181,'Prix unitaires'!B:D,3,FALSE)</f>
        <v>0</v>
      </c>
      <c r="L15181" s="11">
        <f t="shared" si="237"/>
        <v>0</v>
      </c>
    </row>
    <row r="15182" spans="1:12" x14ac:dyDescent="0.25">
      <c r="A15182">
        <v>801</v>
      </c>
      <c r="B15182" t="s">
        <v>10</v>
      </c>
      <c r="C15182">
        <v>27</v>
      </c>
      <c r="D15182" t="s">
        <v>11</v>
      </c>
      <c r="E15182" t="s">
        <v>19</v>
      </c>
      <c r="F15182" t="s">
        <v>13</v>
      </c>
      <c r="G15182" s="1">
        <v>12.5</v>
      </c>
      <c r="H15182">
        <v>50</v>
      </c>
      <c r="I15182" t="s">
        <v>14</v>
      </c>
      <c r="J15182" t="s">
        <v>20</v>
      </c>
      <c r="K15182">
        <f>VLOOKUP(J15182,'Prix unitaires'!B:D,3,FALSE)</f>
        <v>0</v>
      </c>
      <c r="L15182" s="11">
        <f t="shared" si="237"/>
        <v>0</v>
      </c>
    </row>
    <row r="15183" spans="1:12" x14ac:dyDescent="0.25">
      <c r="A15183">
        <v>801</v>
      </c>
      <c r="B15183" t="s">
        <v>10</v>
      </c>
      <c r="C15183">
        <v>27</v>
      </c>
      <c r="D15183" t="s">
        <v>11</v>
      </c>
      <c r="E15183" t="s">
        <v>40</v>
      </c>
      <c r="F15183" t="s">
        <v>13</v>
      </c>
      <c r="G15183" s="1">
        <v>12.5</v>
      </c>
      <c r="H15183">
        <v>1</v>
      </c>
      <c r="I15183" t="s">
        <v>14</v>
      </c>
      <c r="J15183" t="s">
        <v>41</v>
      </c>
      <c r="K15183">
        <f>VLOOKUP(J15183,'Prix unitaires'!B:D,3,FALSE)</f>
        <v>0</v>
      </c>
      <c r="L15183" s="11">
        <f t="shared" si="237"/>
        <v>0</v>
      </c>
    </row>
    <row r="15184" spans="1:12" x14ac:dyDescent="0.25">
      <c r="A15184">
        <v>801</v>
      </c>
      <c r="B15184" t="s">
        <v>10</v>
      </c>
      <c r="C15184">
        <v>27</v>
      </c>
      <c r="D15184" t="s">
        <v>11</v>
      </c>
      <c r="E15184" t="s">
        <v>165</v>
      </c>
      <c r="F15184" t="s">
        <v>13</v>
      </c>
      <c r="G15184" s="1">
        <v>1.9800000190734901</v>
      </c>
      <c r="H15184">
        <v>1</v>
      </c>
      <c r="I15184" t="s">
        <v>14</v>
      </c>
      <c r="J15184" t="s">
        <v>166</v>
      </c>
      <c r="K15184">
        <f>VLOOKUP(J15184,'Prix unitaires'!B:D,3,FALSE)</f>
        <v>0</v>
      </c>
      <c r="L15184" s="11">
        <f t="shared" si="237"/>
        <v>0</v>
      </c>
    </row>
    <row r="15185" spans="1:12" x14ac:dyDescent="0.25">
      <c r="A15185">
        <v>801</v>
      </c>
      <c r="B15185" t="s">
        <v>10</v>
      </c>
      <c r="C15185" t="s">
        <v>104</v>
      </c>
      <c r="D15185" t="s">
        <v>11</v>
      </c>
      <c r="E15185" t="s">
        <v>17</v>
      </c>
      <c r="F15185" t="s">
        <v>13</v>
      </c>
      <c r="G15185" s="1">
        <v>23.659999847412099</v>
      </c>
      <c r="H15185">
        <v>50</v>
      </c>
      <c r="I15185" t="s">
        <v>14</v>
      </c>
      <c r="J15185" t="s">
        <v>18</v>
      </c>
      <c r="K15185">
        <f>VLOOKUP(J15185,'Prix unitaires'!B:D,3,FALSE)</f>
        <v>0</v>
      </c>
      <c r="L15185" s="11">
        <f t="shared" si="237"/>
        <v>0</v>
      </c>
    </row>
    <row r="15186" spans="1:12" x14ac:dyDescent="0.25">
      <c r="A15186">
        <v>801</v>
      </c>
      <c r="B15186" t="s">
        <v>10</v>
      </c>
      <c r="C15186" t="s">
        <v>104</v>
      </c>
      <c r="D15186" t="s">
        <v>11</v>
      </c>
      <c r="E15186" t="s">
        <v>40</v>
      </c>
      <c r="F15186" t="s">
        <v>13</v>
      </c>
      <c r="G15186" s="1">
        <v>23.659999847412099</v>
      </c>
      <c r="H15186">
        <v>1</v>
      </c>
      <c r="I15186" t="s">
        <v>14</v>
      </c>
      <c r="J15186" t="s">
        <v>41</v>
      </c>
      <c r="K15186">
        <f>VLOOKUP(J15186,'Prix unitaires'!B:D,3,FALSE)</f>
        <v>0</v>
      </c>
      <c r="L15186" s="11">
        <f t="shared" si="237"/>
        <v>0</v>
      </c>
    </row>
    <row r="15187" spans="1:12" x14ac:dyDescent="0.25">
      <c r="A15187">
        <v>801</v>
      </c>
      <c r="B15187" t="s">
        <v>10</v>
      </c>
      <c r="C15187" t="s">
        <v>104</v>
      </c>
      <c r="D15187" t="s">
        <v>11</v>
      </c>
      <c r="E15187" t="s">
        <v>165</v>
      </c>
      <c r="F15187" t="s">
        <v>13</v>
      </c>
      <c r="G15187" s="1">
        <v>7.1999998092651403</v>
      </c>
      <c r="H15187">
        <v>1</v>
      </c>
      <c r="I15187" t="s">
        <v>14</v>
      </c>
      <c r="J15187" t="s">
        <v>166</v>
      </c>
      <c r="K15187">
        <f>VLOOKUP(J15187,'Prix unitaires'!B:D,3,FALSE)</f>
        <v>0</v>
      </c>
      <c r="L15187" s="11">
        <f t="shared" si="237"/>
        <v>0</v>
      </c>
    </row>
    <row r="15188" spans="1:12" x14ac:dyDescent="0.25">
      <c r="A15188">
        <v>801</v>
      </c>
      <c r="B15188" t="s">
        <v>10</v>
      </c>
      <c r="C15188">
        <v>3</v>
      </c>
      <c r="D15188" t="s">
        <v>11</v>
      </c>
      <c r="E15188" t="s">
        <v>32</v>
      </c>
      <c r="F15188" t="s">
        <v>13</v>
      </c>
      <c r="G15188" s="1">
        <v>13.7700004577637</v>
      </c>
      <c r="H15188">
        <v>240</v>
      </c>
      <c r="I15188" t="s">
        <v>14</v>
      </c>
      <c r="J15188" t="s">
        <v>33</v>
      </c>
      <c r="K15188">
        <f>VLOOKUP(J15188,'Prix unitaires'!B:D,3,FALSE)</f>
        <v>0</v>
      </c>
      <c r="L15188" s="11">
        <f t="shared" si="237"/>
        <v>0</v>
      </c>
    </row>
    <row r="15189" spans="1:12" x14ac:dyDescent="0.25">
      <c r="A15189">
        <v>801</v>
      </c>
      <c r="B15189" t="s">
        <v>10</v>
      </c>
      <c r="C15189">
        <v>3</v>
      </c>
      <c r="D15189" t="s">
        <v>11</v>
      </c>
      <c r="E15189" t="s">
        <v>40</v>
      </c>
      <c r="F15189" t="s">
        <v>13</v>
      </c>
      <c r="G15189" s="1">
        <v>13.7700004577637</v>
      </c>
      <c r="H15189">
        <v>1</v>
      </c>
      <c r="I15189" t="s">
        <v>14</v>
      </c>
      <c r="J15189" t="s">
        <v>41</v>
      </c>
      <c r="K15189">
        <f>VLOOKUP(J15189,'Prix unitaires'!B:D,3,FALSE)</f>
        <v>0</v>
      </c>
      <c r="L15189" s="11">
        <f t="shared" si="237"/>
        <v>0</v>
      </c>
    </row>
    <row r="15190" spans="1:12" x14ac:dyDescent="0.25">
      <c r="A15190">
        <v>801</v>
      </c>
      <c r="B15190" t="s">
        <v>10</v>
      </c>
      <c r="C15190" t="s">
        <v>105</v>
      </c>
      <c r="D15190" t="s">
        <v>11</v>
      </c>
      <c r="E15190" t="s">
        <v>12</v>
      </c>
      <c r="F15190" t="s">
        <v>13</v>
      </c>
      <c r="G15190" s="1">
        <v>36.119998931884801</v>
      </c>
      <c r="H15190">
        <v>12</v>
      </c>
      <c r="I15190" t="s">
        <v>14</v>
      </c>
      <c r="J15190" t="s">
        <v>15</v>
      </c>
      <c r="K15190">
        <f>VLOOKUP(J15190,'Prix unitaires'!B:D,3,FALSE)</f>
        <v>0</v>
      </c>
      <c r="L15190" s="11">
        <f t="shared" si="237"/>
        <v>0</v>
      </c>
    </row>
    <row r="15191" spans="1:12" x14ac:dyDescent="0.25">
      <c r="A15191">
        <v>801</v>
      </c>
      <c r="B15191" t="s">
        <v>10</v>
      </c>
      <c r="C15191" t="s">
        <v>105</v>
      </c>
      <c r="D15191" t="s">
        <v>11</v>
      </c>
      <c r="E15191" t="s">
        <v>40</v>
      </c>
      <c r="F15191" t="s">
        <v>13</v>
      </c>
      <c r="G15191" s="1">
        <v>36.119998931884801</v>
      </c>
      <c r="H15191">
        <v>1</v>
      </c>
      <c r="I15191" t="s">
        <v>14</v>
      </c>
      <c r="J15191" t="s">
        <v>41</v>
      </c>
      <c r="K15191">
        <f>VLOOKUP(J15191,'Prix unitaires'!B:D,3,FALSE)</f>
        <v>0</v>
      </c>
      <c r="L15191" s="11">
        <f t="shared" si="237"/>
        <v>0</v>
      </c>
    </row>
    <row r="15192" spans="1:12" x14ac:dyDescent="0.25">
      <c r="A15192">
        <v>801</v>
      </c>
      <c r="B15192" t="s">
        <v>10</v>
      </c>
      <c r="C15192">
        <v>4</v>
      </c>
      <c r="D15192" t="s">
        <v>11</v>
      </c>
      <c r="E15192" t="s">
        <v>32</v>
      </c>
      <c r="F15192" t="s">
        <v>13</v>
      </c>
      <c r="G15192" s="1">
        <v>9.3800001144409002</v>
      </c>
      <c r="H15192">
        <v>240</v>
      </c>
      <c r="I15192" t="s">
        <v>14</v>
      </c>
      <c r="J15192" t="s">
        <v>33</v>
      </c>
      <c r="K15192">
        <f>VLOOKUP(J15192,'Prix unitaires'!B:D,3,FALSE)</f>
        <v>0</v>
      </c>
      <c r="L15192" s="11">
        <f t="shared" si="237"/>
        <v>0</v>
      </c>
    </row>
    <row r="15193" spans="1:12" x14ac:dyDescent="0.25">
      <c r="A15193">
        <v>801</v>
      </c>
      <c r="B15193" t="s">
        <v>10</v>
      </c>
      <c r="C15193">
        <v>4</v>
      </c>
      <c r="D15193" t="s">
        <v>11</v>
      </c>
      <c r="E15193" t="s">
        <v>40</v>
      </c>
      <c r="F15193" t="s">
        <v>13</v>
      </c>
      <c r="G15193" s="1">
        <v>9.3800001144409002</v>
      </c>
      <c r="H15193">
        <v>1</v>
      </c>
      <c r="I15193" t="s">
        <v>14</v>
      </c>
      <c r="J15193" t="s">
        <v>41</v>
      </c>
      <c r="K15193">
        <f>VLOOKUP(J15193,'Prix unitaires'!B:D,3,FALSE)</f>
        <v>0</v>
      </c>
      <c r="L15193" s="11">
        <f t="shared" si="237"/>
        <v>0</v>
      </c>
    </row>
    <row r="15194" spans="1:12" x14ac:dyDescent="0.25">
      <c r="A15194">
        <v>801</v>
      </c>
      <c r="B15194" t="s">
        <v>10</v>
      </c>
      <c r="C15194" t="s">
        <v>22</v>
      </c>
      <c r="D15194" t="s">
        <v>11</v>
      </c>
      <c r="E15194" t="s">
        <v>17</v>
      </c>
      <c r="F15194" t="s">
        <v>13</v>
      </c>
      <c r="G15194" s="1">
        <v>47.590000152587898</v>
      </c>
      <c r="H15194">
        <v>50</v>
      </c>
      <c r="I15194" t="s">
        <v>14</v>
      </c>
      <c r="J15194" t="s">
        <v>18</v>
      </c>
      <c r="K15194">
        <f>VLOOKUP(J15194,'Prix unitaires'!B:D,3,FALSE)</f>
        <v>0</v>
      </c>
      <c r="L15194" s="11">
        <f t="shared" si="237"/>
        <v>0</v>
      </c>
    </row>
    <row r="15195" spans="1:12" x14ac:dyDescent="0.25">
      <c r="A15195">
        <v>801</v>
      </c>
      <c r="B15195" t="s">
        <v>10</v>
      </c>
      <c r="C15195" t="s">
        <v>22</v>
      </c>
      <c r="D15195" t="s">
        <v>11</v>
      </c>
      <c r="E15195" t="s">
        <v>40</v>
      </c>
      <c r="F15195" t="s">
        <v>13</v>
      </c>
      <c r="G15195" s="1">
        <v>47.590000152587898</v>
      </c>
      <c r="H15195">
        <v>1</v>
      </c>
      <c r="I15195" t="s">
        <v>14</v>
      </c>
      <c r="J15195" t="s">
        <v>41</v>
      </c>
      <c r="K15195">
        <f>VLOOKUP(J15195,'Prix unitaires'!B:D,3,FALSE)</f>
        <v>0</v>
      </c>
      <c r="L15195" s="11">
        <f t="shared" si="237"/>
        <v>0</v>
      </c>
    </row>
    <row r="15196" spans="1:12" x14ac:dyDescent="0.25">
      <c r="A15196">
        <v>801</v>
      </c>
      <c r="B15196" t="s">
        <v>10</v>
      </c>
      <c r="C15196" t="s">
        <v>22</v>
      </c>
      <c r="D15196" t="s">
        <v>11</v>
      </c>
      <c r="E15196" t="s">
        <v>165</v>
      </c>
      <c r="F15196" t="s">
        <v>13</v>
      </c>
      <c r="G15196" s="1">
        <v>6.2600002288818404</v>
      </c>
      <c r="H15196">
        <v>1</v>
      </c>
      <c r="I15196" t="s">
        <v>14</v>
      </c>
      <c r="J15196" t="s">
        <v>166</v>
      </c>
      <c r="K15196">
        <f>VLOOKUP(J15196,'Prix unitaires'!B:D,3,FALSE)</f>
        <v>0</v>
      </c>
      <c r="L15196" s="11">
        <f t="shared" si="237"/>
        <v>0</v>
      </c>
    </row>
    <row r="15197" spans="1:12" x14ac:dyDescent="0.25">
      <c r="A15197">
        <v>801</v>
      </c>
      <c r="B15197" t="s">
        <v>10</v>
      </c>
      <c r="C15197">
        <v>6</v>
      </c>
      <c r="D15197" t="s">
        <v>11</v>
      </c>
      <c r="E15197" t="s">
        <v>17</v>
      </c>
      <c r="F15197" t="s">
        <v>13</v>
      </c>
      <c r="G15197" s="1">
        <v>20.159999847412099</v>
      </c>
      <c r="H15197">
        <v>50</v>
      </c>
      <c r="I15197" t="s">
        <v>14</v>
      </c>
      <c r="J15197" t="s">
        <v>18</v>
      </c>
      <c r="K15197">
        <f>VLOOKUP(J15197,'Prix unitaires'!B:D,3,FALSE)</f>
        <v>0</v>
      </c>
      <c r="L15197" s="11">
        <f t="shared" si="237"/>
        <v>0</v>
      </c>
    </row>
    <row r="15198" spans="1:12" x14ac:dyDescent="0.25">
      <c r="A15198">
        <v>801</v>
      </c>
      <c r="B15198" t="s">
        <v>10</v>
      </c>
      <c r="C15198">
        <v>6</v>
      </c>
      <c r="D15198" t="s">
        <v>11</v>
      </c>
      <c r="E15198" t="s">
        <v>40</v>
      </c>
      <c r="F15198" t="s">
        <v>13</v>
      </c>
      <c r="G15198" s="1">
        <v>20.159999847412099</v>
      </c>
      <c r="H15198">
        <v>1</v>
      </c>
      <c r="I15198" t="s">
        <v>14</v>
      </c>
      <c r="J15198" t="s">
        <v>41</v>
      </c>
      <c r="K15198">
        <f>VLOOKUP(J15198,'Prix unitaires'!B:D,3,FALSE)</f>
        <v>0</v>
      </c>
      <c r="L15198" s="11">
        <f t="shared" si="237"/>
        <v>0</v>
      </c>
    </row>
    <row r="15199" spans="1:12" x14ac:dyDescent="0.25">
      <c r="A15199">
        <v>801</v>
      </c>
      <c r="B15199" t="s">
        <v>10</v>
      </c>
      <c r="C15199">
        <v>9</v>
      </c>
      <c r="D15199" t="s">
        <v>11</v>
      </c>
      <c r="E15199" t="s">
        <v>17</v>
      </c>
      <c r="F15199" t="s">
        <v>13</v>
      </c>
      <c r="G15199" s="1">
        <v>8.7100000381469993</v>
      </c>
      <c r="H15199">
        <v>50</v>
      </c>
      <c r="I15199" t="s">
        <v>14</v>
      </c>
      <c r="J15199" t="s">
        <v>18</v>
      </c>
      <c r="K15199">
        <f>VLOOKUP(J15199,'Prix unitaires'!B:D,3,FALSE)</f>
        <v>0</v>
      </c>
      <c r="L15199" s="11">
        <f t="shared" si="237"/>
        <v>0</v>
      </c>
    </row>
    <row r="15200" spans="1:12" x14ac:dyDescent="0.25">
      <c r="A15200">
        <v>801</v>
      </c>
      <c r="B15200" t="s">
        <v>10</v>
      </c>
      <c r="C15200">
        <v>9</v>
      </c>
      <c r="D15200" t="s">
        <v>11</v>
      </c>
      <c r="E15200" t="s">
        <v>40</v>
      </c>
      <c r="F15200" t="s">
        <v>13</v>
      </c>
      <c r="G15200" s="1">
        <v>8.7100000381469993</v>
      </c>
      <c r="H15200">
        <v>1</v>
      </c>
      <c r="I15200" t="s">
        <v>14</v>
      </c>
      <c r="J15200" t="s">
        <v>41</v>
      </c>
      <c r="K15200">
        <f>VLOOKUP(J15200,'Prix unitaires'!B:D,3,FALSE)</f>
        <v>0</v>
      </c>
      <c r="L15200" s="11">
        <f t="shared" si="237"/>
        <v>0</v>
      </c>
    </row>
    <row r="15201" spans="1:12" x14ac:dyDescent="0.25">
      <c r="A15201">
        <v>801</v>
      </c>
      <c r="B15201" t="s">
        <v>10</v>
      </c>
      <c r="C15201" t="s">
        <v>44</v>
      </c>
      <c r="D15201" t="s">
        <v>11</v>
      </c>
      <c r="E15201" t="s">
        <v>17</v>
      </c>
      <c r="F15201" t="s">
        <v>13</v>
      </c>
      <c r="G15201" s="1">
        <v>5.3499999046325701</v>
      </c>
      <c r="H15201">
        <v>50</v>
      </c>
      <c r="I15201" t="s">
        <v>14</v>
      </c>
      <c r="J15201" t="s">
        <v>18</v>
      </c>
      <c r="K15201">
        <f>VLOOKUP(J15201,'Prix unitaires'!B:D,3,FALSE)</f>
        <v>0</v>
      </c>
      <c r="L15201" s="11">
        <f t="shared" si="237"/>
        <v>0</v>
      </c>
    </row>
    <row r="15202" spans="1:12" x14ac:dyDescent="0.25">
      <c r="A15202">
        <v>801</v>
      </c>
      <c r="B15202" t="s">
        <v>10</v>
      </c>
      <c r="C15202" t="s">
        <v>44</v>
      </c>
      <c r="D15202" t="s">
        <v>11</v>
      </c>
      <c r="E15202" t="s">
        <v>165</v>
      </c>
      <c r="F15202" t="s">
        <v>13</v>
      </c>
      <c r="G15202" s="1">
        <v>4.0599999427795401</v>
      </c>
      <c r="H15202">
        <v>1</v>
      </c>
      <c r="I15202" t="s">
        <v>14</v>
      </c>
      <c r="J15202" t="s">
        <v>166</v>
      </c>
      <c r="K15202">
        <f>VLOOKUP(J15202,'Prix unitaires'!B:D,3,FALSE)</f>
        <v>0</v>
      </c>
      <c r="L15202" s="11">
        <f t="shared" si="237"/>
        <v>0</v>
      </c>
    </row>
    <row r="15203" spans="1:12" x14ac:dyDescent="0.25">
      <c r="A15203">
        <v>801</v>
      </c>
      <c r="B15203" t="s">
        <v>10</v>
      </c>
      <c r="C15203">
        <v>5</v>
      </c>
      <c r="D15203" t="s">
        <v>11</v>
      </c>
      <c r="E15203" t="s">
        <v>12</v>
      </c>
      <c r="F15203" t="s">
        <v>13</v>
      </c>
      <c r="G15203" s="1">
        <v>6.9499998092651403</v>
      </c>
      <c r="H15203">
        <v>50</v>
      </c>
      <c r="I15203" t="s">
        <v>14</v>
      </c>
      <c r="J15203" t="s">
        <v>15</v>
      </c>
      <c r="K15203">
        <f>VLOOKUP(J15203,'Prix unitaires'!B:D,3,FALSE)</f>
        <v>0</v>
      </c>
      <c r="L15203" s="11">
        <f t="shared" si="237"/>
        <v>0</v>
      </c>
    </row>
    <row r="15204" spans="1:12" x14ac:dyDescent="0.25">
      <c r="A15204">
        <v>801</v>
      </c>
      <c r="B15204" t="s">
        <v>10</v>
      </c>
      <c r="C15204" t="s">
        <v>202</v>
      </c>
      <c r="D15204" t="s">
        <v>11</v>
      </c>
      <c r="E15204" t="s">
        <v>32</v>
      </c>
      <c r="F15204" t="s">
        <v>13</v>
      </c>
      <c r="G15204" s="1">
        <v>1.87999999523163</v>
      </c>
      <c r="H15204">
        <v>240</v>
      </c>
      <c r="I15204" t="s">
        <v>14</v>
      </c>
      <c r="J15204" t="s">
        <v>33</v>
      </c>
      <c r="K15204">
        <f>VLOOKUP(J15204,'Prix unitaires'!B:D,3,FALSE)</f>
        <v>0</v>
      </c>
      <c r="L15204" s="11">
        <f t="shared" si="237"/>
        <v>0</v>
      </c>
    </row>
    <row r="15205" spans="1:12" x14ac:dyDescent="0.25">
      <c r="A15205">
        <v>801</v>
      </c>
      <c r="B15205" t="s">
        <v>10</v>
      </c>
      <c r="C15205" t="s">
        <v>202</v>
      </c>
      <c r="D15205" t="s">
        <v>11</v>
      </c>
      <c r="E15205" t="s">
        <v>40</v>
      </c>
      <c r="F15205" t="s">
        <v>13</v>
      </c>
      <c r="G15205" s="1">
        <v>1.87999999523163</v>
      </c>
      <c r="H15205">
        <v>1</v>
      </c>
      <c r="I15205" t="s">
        <v>14</v>
      </c>
      <c r="J15205" t="s">
        <v>41</v>
      </c>
      <c r="K15205">
        <f>VLOOKUP(J15205,'Prix unitaires'!B:D,3,FALSE)</f>
        <v>0</v>
      </c>
      <c r="L15205" s="11">
        <f t="shared" si="237"/>
        <v>0</v>
      </c>
    </row>
    <row r="15206" spans="1:12" x14ac:dyDescent="0.25">
      <c r="A15206">
        <v>801</v>
      </c>
      <c r="B15206" t="s">
        <v>10</v>
      </c>
      <c r="C15206" t="s">
        <v>203</v>
      </c>
      <c r="D15206" t="s">
        <v>11</v>
      </c>
      <c r="E15206" t="s">
        <v>32</v>
      </c>
      <c r="F15206" t="s">
        <v>13</v>
      </c>
      <c r="G15206" s="1">
        <v>1.9400000572204601</v>
      </c>
      <c r="H15206">
        <v>240</v>
      </c>
      <c r="I15206" t="s">
        <v>14</v>
      </c>
      <c r="J15206" t="s">
        <v>33</v>
      </c>
      <c r="K15206">
        <f>VLOOKUP(J15206,'Prix unitaires'!B:D,3,FALSE)</f>
        <v>0</v>
      </c>
      <c r="L15206" s="11">
        <f t="shared" si="237"/>
        <v>0</v>
      </c>
    </row>
    <row r="15207" spans="1:12" x14ac:dyDescent="0.25">
      <c r="A15207">
        <v>801</v>
      </c>
      <c r="B15207" t="s">
        <v>10</v>
      </c>
      <c r="C15207" t="s">
        <v>203</v>
      </c>
      <c r="D15207" t="s">
        <v>11</v>
      </c>
      <c r="E15207" t="s">
        <v>40</v>
      </c>
      <c r="F15207" t="s">
        <v>13</v>
      </c>
      <c r="G15207" s="1">
        <v>1.9400000572204601</v>
      </c>
      <c r="H15207">
        <v>1</v>
      </c>
      <c r="I15207" t="s">
        <v>14</v>
      </c>
      <c r="J15207" t="s">
        <v>41</v>
      </c>
      <c r="K15207">
        <f>VLOOKUP(J15207,'Prix unitaires'!B:D,3,FALSE)</f>
        <v>0</v>
      </c>
      <c r="L15207" s="11">
        <f t="shared" si="237"/>
        <v>0</v>
      </c>
    </row>
    <row r="15208" spans="1:12" x14ac:dyDescent="0.25">
      <c r="A15208">
        <v>801</v>
      </c>
      <c r="B15208" t="s">
        <v>611</v>
      </c>
      <c r="C15208">
        <v>1</v>
      </c>
      <c r="D15208">
        <v>-1</v>
      </c>
      <c r="E15208" t="s">
        <v>12</v>
      </c>
      <c r="F15208" t="s">
        <v>13</v>
      </c>
      <c r="G15208" s="1">
        <v>20.079999923706101</v>
      </c>
      <c r="H15208">
        <v>50</v>
      </c>
      <c r="I15208" t="s">
        <v>14</v>
      </c>
      <c r="J15208" t="s">
        <v>152</v>
      </c>
      <c r="K15208">
        <f>VLOOKUP(J15208,'Prix unitaires'!B:D,3,FALSE)</f>
        <v>0</v>
      </c>
      <c r="L15208" s="11">
        <f t="shared" si="237"/>
        <v>0</v>
      </c>
    </row>
    <row r="15209" spans="1:12" x14ac:dyDescent="0.25">
      <c r="A15209">
        <v>801</v>
      </c>
      <c r="B15209" t="s">
        <v>611</v>
      </c>
      <c r="C15209">
        <v>1</v>
      </c>
      <c r="D15209">
        <v>-1</v>
      </c>
      <c r="E15209" t="s">
        <v>40</v>
      </c>
      <c r="F15209" t="s">
        <v>13</v>
      </c>
      <c r="G15209" s="1">
        <v>20.079999923706101</v>
      </c>
      <c r="H15209">
        <v>1</v>
      </c>
      <c r="I15209" t="s">
        <v>14</v>
      </c>
      <c r="J15209" t="s">
        <v>118</v>
      </c>
      <c r="K15209">
        <f>VLOOKUP(J15209,'Prix unitaires'!B:D,3,FALSE)</f>
        <v>0</v>
      </c>
      <c r="L15209" s="11">
        <f t="shared" si="237"/>
        <v>0</v>
      </c>
    </row>
    <row r="15210" spans="1:12" x14ac:dyDescent="0.25">
      <c r="A15210">
        <v>801</v>
      </c>
      <c r="B15210" t="s">
        <v>611</v>
      </c>
      <c r="C15210">
        <v>10</v>
      </c>
      <c r="D15210" t="s">
        <v>11</v>
      </c>
      <c r="E15210" t="s">
        <v>12</v>
      </c>
      <c r="F15210" t="s">
        <v>13</v>
      </c>
      <c r="G15210" s="1">
        <v>18.9899997711182</v>
      </c>
      <c r="H15210">
        <v>50</v>
      </c>
      <c r="I15210" t="s">
        <v>14</v>
      </c>
      <c r="J15210" t="s">
        <v>15</v>
      </c>
      <c r="K15210">
        <f>VLOOKUP(J15210,'Prix unitaires'!B:D,3,FALSE)</f>
        <v>0</v>
      </c>
      <c r="L15210" s="11">
        <f t="shared" si="237"/>
        <v>0</v>
      </c>
    </row>
    <row r="15211" spans="1:12" x14ac:dyDescent="0.25">
      <c r="A15211">
        <v>801</v>
      </c>
      <c r="B15211" t="s">
        <v>611</v>
      </c>
      <c r="C15211">
        <v>10</v>
      </c>
      <c r="D15211" t="s">
        <v>11</v>
      </c>
      <c r="E15211" t="s">
        <v>40</v>
      </c>
      <c r="F15211" t="s">
        <v>13</v>
      </c>
      <c r="G15211" s="1">
        <v>18.9899997711182</v>
      </c>
      <c r="H15211">
        <v>1</v>
      </c>
      <c r="I15211" t="s">
        <v>14</v>
      </c>
      <c r="J15211" t="s">
        <v>41</v>
      </c>
      <c r="K15211">
        <f>VLOOKUP(J15211,'Prix unitaires'!B:D,3,FALSE)</f>
        <v>0</v>
      </c>
      <c r="L15211" s="11">
        <f t="shared" si="237"/>
        <v>0</v>
      </c>
    </row>
    <row r="15212" spans="1:12" x14ac:dyDescent="0.25">
      <c r="A15212">
        <v>801</v>
      </c>
      <c r="B15212" t="s">
        <v>611</v>
      </c>
      <c r="C15212">
        <v>10</v>
      </c>
      <c r="D15212" t="s">
        <v>11</v>
      </c>
      <c r="E15212" t="s">
        <v>165</v>
      </c>
      <c r="F15212" t="s">
        <v>13</v>
      </c>
      <c r="G15212" s="1">
        <v>7.5999999046325701</v>
      </c>
      <c r="H15212">
        <v>1</v>
      </c>
      <c r="I15212" t="s">
        <v>14</v>
      </c>
      <c r="J15212" t="s">
        <v>166</v>
      </c>
      <c r="K15212">
        <f>VLOOKUP(J15212,'Prix unitaires'!B:D,3,FALSE)</f>
        <v>0</v>
      </c>
      <c r="L15212" s="11">
        <f t="shared" si="237"/>
        <v>0</v>
      </c>
    </row>
    <row r="15213" spans="1:12" x14ac:dyDescent="0.25">
      <c r="A15213">
        <v>801</v>
      </c>
      <c r="B15213" t="s">
        <v>611</v>
      </c>
      <c r="C15213">
        <v>17</v>
      </c>
      <c r="D15213">
        <v>-1</v>
      </c>
      <c r="E15213" t="s">
        <v>12</v>
      </c>
      <c r="F15213" t="s">
        <v>13</v>
      </c>
      <c r="G15213" s="1">
        <v>18.440000534057599</v>
      </c>
      <c r="H15213">
        <v>50</v>
      </c>
      <c r="I15213" t="s">
        <v>14</v>
      </c>
      <c r="J15213" t="s">
        <v>152</v>
      </c>
      <c r="K15213">
        <f>VLOOKUP(J15213,'Prix unitaires'!B:D,3,FALSE)</f>
        <v>0</v>
      </c>
      <c r="L15213" s="11">
        <f t="shared" si="237"/>
        <v>0</v>
      </c>
    </row>
    <row r="15214" spans="1:12" x14ac:dyDescent="0.25">
      <c r="A15214">
        <v>801</v>
      </c>
      <c r="B15214" t="s">
        <v>611</v>
      </c>
      <c r="C15214">
        <v>17</v>
      </c>
      <c r="D15214">
        <v>-1</v>
      </c>
      <c r="E15214" t="s">
        <v>40</v>
      </c>
      <c r="F15214" t="s">
        <v>13</v>
      </c>
      <c r="G15214" s="1">
        <v>18.440000534057599</v>
      </c>
      <c r="H15214">
        <v>1</v>
      </c>
      <c r="I15214" t="s">
        <v>14</v>
      </c>
      <c r="J15214" t="s">
        <v>118</v>
      </c>
      <c r="K15214">
        <f>VLOOKUP(J15214,'Prix unitaires'!B:D,3,FALSE)</f>
        <v>0</v>
      </c>
      <c r="L15214" s="11">
        <f t="shared" si="237"/>
        <v>0</v>
      </c>
    </row>
    <row r="15215" spans="1:12" x14ac:dyDescent="0.25">
      <c r="A15215">
        <v>801</v>
      </c>
      <c r="B15215" t="s">
        <v>611</v>
      </c>
      <c r="C15215" t="s">
        <v>115</v>
      </c>
      <c r="D15215">
        <v>-1</v>
      </c>
      <c r="E15215" t="s">
        <v>17</v>
      </c>
      <c r="F15215" t="s">
        <v>13</v>
      </c>
      <c r="G15215" s="1">
        <v>3.28999996185303</v>
      </c>
      <c r="H15215">
        <v>50</v>
      </c>
      <c r="I15215" t="s">
        <v>14</v>
      </c>
      <c r="J15215" t="s">
        <v>140</v>
      </c>
      <c r="K15215">
        <f>VLOOKUP(J15215,'Prix unitaires'!B:D,3,FALSE)</f>
        <v>0</v>
      </c>
      <c r="L15215" s="11">
        <f t="shared" si="237"/>
        <v>0</v>
      </c>
    </row>
    <row r="15216" spans="1:12" x14ac:dyDescent="0.25">
      <c r="A15216">
        <v>801</v>
      </c>
      <c r="B15216" t="s">
        <v>611</v>
      </c>
      <c r="C15216" t="s">
        <v>115</v>
      </c>
      <c r="D15216">
        <v>-1</v>
      </c>
      <c r="E15216" t="s">
        <v>40</v>
      </c>
      <c r="F15216" t="s">
        <v>13</v>
      </c>
      <c r="G15216" s="1">
        <v>3.28999996185303</v>
      </c>
      <c r="H15216">
        <v>1</v>
      </c>
      <c r="I15216" t="s">
        <v>14</v>
      </c>
      <c r="J15216" t="s">
        <v>118</v>
      </c>
      <c r="K15216">
        <f>VLOOKUP(J15216,'Prix unitaires'!B:D,3,FALSE)</f>
        <v>0</v>
      </c>
      <c r="L15216" s="11">
        <f t="shared" si="237"/>
        <v>0</v>
      </c>
    </row>
    <row r="15217" spans="1:12" x14ac:dyDescent="0.25">
      <c r="A15217">
        <v>801</v>
      </c>
      <c r="B15217" t="s">
        <v>611</v>
      </c>
      <c r="C15217" t="s">
        <v>90</v>
      </c>
      <c r="D15217">
        <v>-1</v>
      </c>
      <c r="E15217" t="s">
        <v>17</v>
      </c>
      <c r="F15217" t="s">
        <v>13</v>
      </c>
      <c r="G15217" s="1">
        <v>195.39999389648401</v>
      </c>
      <c r="H15217">
        <v>50</v>
      </c>
      <c r="I15217" t="s">
        <v>14</v>
      </c>
      <c r="J15217" t="s">
        <v>140</v>
      </c>
      <c r="K15217">
        <f>VLOOKUP(J15217,'Prix unitaires'!B:D,3,FALSE)</f>
        <v>0</v>
      </c>
      <c r="L15217" s="11">
        <f t="shared" si="237"/>
        <v>0</v>
      </c>
    </row>
    <row r="15218" spans="1:12" x14ac:dyDescent="0.25">
      <c r="A15218">
        <v>801</v>
      </c>
      <c r="B15218" t="s">
        <v>611</v>
      </c>
      <c r="C15218" t="s">
        <v>90</v>
      </c>
      <c r="D15218">
        <v>-1</v>
      </c>
      <c r="E15218" t="s">
        <v>40</v>
      </c>
      <c r="F15218" t="s">
        <v>13</v>
      </c>
      <c r="G15218" s="1">
        <v>195.39999389648401</v>
      </c>
      <c r="H15218">
        <v>1</v>
      </c>
      <c r="I15218" t="s">
        <v>14</v>
      </c>
      <c r="J15218" t="s">
        <v>118</v>
      </c>
      <c r="K15218">
        <f>VLOOKUP(J15218,'Prix unitaires'!B:D,3,FALSE)</f>
        <v>0</v>
      </c>
      <c r="L15218" s="11">
        <f t="shared" si="237"/>
        <v>0</v>
      </c>
    </row>
    <row r="15219" spans="1:12" x14ac:dyDescent="0.25">
      <c r="A15219">
        <v>801</v>
      </c>
      <c r="B15219" t="s">
        <v>611</v>
      </c>
      <c r="C15219">
        <v>2</v>
      </c>
      <c r="D15219">
        <v>-1</v>
      </c>
      <c r="E15219" t="s">
        <v>12</v>
      </c>
      <c r="F15219" t="s">
        <v>13</v>
      </c>
      <c r="G15219" s="1">
        <v>308.97000122070301</v>
      </c>
      <c r="H15219">
        <v>12</v>
      </c>
      <c r="I15219" t="s">
        <v>14</v>
      </c>
      <c r="J15219" t="s">
        <v>152</v>
      </c>
      <c r="K15219">
        <f>VLOOKUP(J15219,'Prix unitaires'!B:D,3,FALSE)</f>
        <v>0</v>
      </c>
      <c r="L15219" s="11">
        <f t="shared" si="237"/>
        <v>0</v>
      </c>
    </row>
    <row r="15220" spans="1:12" x14ac:dyDescent="0.25">
      <c r="A15220">
        <v>801</v>
      </c>
      <c r="B15220" t="s">
        <v>611</v>
      </c>
      <c r="C15220" t="s">
        <v>599</v>
      </c>
      <c r="D15220">
        <v>-1</v>
      </c>
      <c r="E15220" t="s">
        <v>17</v>
      </c>
      <c r="F15220" t="s">
        <v>13</v>
      </c>
      <c r="G15220" s="1">
        <v>240.88000488281301</v>
      </c>
      <c r="H15220">
        <v>50</v>
      </c>
      <c r="I15220" t="s">
        <v>14</v>
      </c>
      <c r="J15220" t="s">
        <v>140</v>
      </c>
      <c r="K15220">
        <f>VLOOKUP(J15220,'Prix unitaires'!B:D,3,FALSE)</f>
        <v>0</v>
      </c>
      <c r="L15220" s="11">
        <f t="shared" si="237"/>
        <v>0</v>
      </c>
    </row>
    <row r="15221" spans="1:12" x14ac:dyDescent="0.25">
      <c r="A15221">
        <v>801</v>
      </c>
      <c r="B15221" t="s">
        <v>611</v>
      </c>
      <c r="C15221">
        <v>9</v>
      </c>
      <c r="D15221">
        <v>-1</v>
      </c>
      <c r="E15221" t="s">
        <v>17</v>
      </c>
      <c r="F15221" t="s">
        <v>13</v>
      </c>
      <c r="G15221" s="1">
        <v>113.139999389648</v>
      </c>
      <c r="H15221">
        <v>50</v>
      </c>
      <c r="I15221" t="s">
        <v>14</v>
      </c>
      <c r="J15221" t="s">
        <v>140</v>
      </c>
      <c r="K15221">
        <f>VLOOKUP(J15221,'Prix unitaires'!B:D,3,FALSE)</f>
        <v>0</v>
      </c>
      <c r="L15221" s="11">
        <f t="shared" si="237"/>
        <v>0</v>
      </c>
    </row>
    <row r="15222" spans="1:12" x14ac:dyDescent="0.25">
      <c r="A15222">
        <v>801</v>
      </c>
      <c r="B15222" t="s">
        <v>611</v>
      </c>
      <c r="C15222">
        <v>9</v>
      </c>
      <c r="D15222">
        <v>-1</v>
      </c>
      <c r="E15222" t="s">
        <v>40</v>
      </c>
      <c r="F15222" t="s">
        <v>13</v>
      </c>
      <c r="G15222" s="1">
        <v>113.139999389648</v>
      </c>
      <c r="H15222">
        <v>1</v>
      </c>
      <c r="I15222" t="s">
        <v>14</v>
      </c>
      <c r="J15222" t="s">
        <v>118</v>
      </c>
      <c r="K15222">
        <f>VLOOKUP(J15222,'Prix unitaires'!B:D,3,FALSE)</f>
        <v>0</v>
      </c>
      <c r="L15222" s="11">
        <f t="shared" si="237"/>
        <v>0</v>
      </c>
    </row>
    <row r="15223" spans="1:12" x14ac:dyDescent="0.25">
      <c r="A15223">
        <v>801</v>
      </c>
      <c r="B15223" t="s">
        <v>611</v>
      </c>
      <c r="C15223" t="s">
        <v>120</v>
      </c>
      <c r="D15223" t="s">
        <v>11</v>
      </c>
      <c r="E15223" t="s">
        <v>17</v>
      </c>
      <c r="F15223" t="s">
        <v>13</v>
      </c>
      <c r="G15223" s="1">
        <v>18.530000686645501</v>
      </c>
      <c r="H15223">
        <v>50</v>
      </c>
      <c r="I15223" t="s">
        <v>14</v>
      </c>
      <c r="J15223" t="s">
        <v>18</v>
      </c>
      <c r="K15223">
        <f>VLOOKUP(J15223,'Prix unitaires'!B:D,3,FALSE)</f>
        <v>0</v>
      </c>
      <c r="L15223" s="11">
        <f t="shared" si="237"/>
        <v>0</v>
      </c>
    </row>
    <row r="15224" spans="1:12" x14ac:dyDescent="0.25">
      <c r="A15224">
        <v>801</v>
      </c>
      <c r="B15224" t="s">
        <v>611</v>
      </c>
      <c r="C15224" t="s">
        <v>120</v>
      </c>
      <c r="D15224" t="s">
        <v>11</v>
      </c>
      <c r="E15224" t="s">
        <v>40</v>
      </c>
      <c r="F15224" t="s">
        <v>13</v>
      </c>
      <c r="G15224" s="1">
        <v>18.530000686645501</v>
      </c>
      <c r="H15224">
        <v>1</v>
      </c>
      <c r="I15224" t="s">
        <v>14</v>
      </c>
      <c r="J15224" t="s">
        <v>41</v>
      </c>
      <c r="K15224">
        <f>VLOOKUP(J15224,'Prix unitaires'!B:D,3,FALSE)</f>
        <v>0</v>
      </c>
      <c r="L15224" s="11">
        <f t="shared" si="237"/>
        <v>0</v>
      </c>
    </row>
    <row r="15225" spans="1:12" x14ac:dyDescent="0.25">
      <c r="A15225">
        <v>801</v>
      </c>
      <c r="B15225" t="s">
        <v>611</v>
      </c>
      <c r="C15225" t="s">
        <v>44</v>
      </c>
      <c r="D15225">
        <v>-1</v>
      </c>
      <c r="E15225" t="s">
        <v>17</v>
      </c>
      <c r="F15225" t="s">
        <v>13</v>
      </c>
      <c r="G15225" s="1">
        <v>2.5499999523162802</v>
      </c>
      <c r="H15225">
        <v>50</v>
      </c>
      <c r="I15225" t="s">
        <v>14</v>
      </c>
      <c r="J15225" t="s">
        <v>140</v>
      </c>
      <c r="K15225">
        <f>VLOOKUP(J15225,'Prix unitaires'!B:D,3,FALSE)</f>
        <v>0</v>
      </c>
      <c r="L15225" s="11">
        <f t="shared" si="237"/>
        <v>0</v>
      </c>
    </row>
    <row r="15226" spans="1:12" x14ac:dyDescent="0.25">
      <c r="A15226">
        <v>801</v>
      </c>
      <c r="B15226" t="s">
        <v>611</v>
      </c>
      <c r="C15226" t="s">
        <v>127</v>
      </c>
      <c r="D15226" t="s">
        <v>11</v>
      </c>
      <c r="E15226" t="s">
        <v>17</v>
      </c>
      <c r="F15226" t="s">
        <v>13</v>
      </c>
      <c r="G15226" s="1">
        <v>3.4000000953674299</v>
      </c>
      <c r="H15226">
        <v>50</v>
      </c>
      <c r="I15226" t="s">
        <v>14</v>
      </c>
      <c r="J15226" t="s">
        <v>18</v>
      </c>
      <c r="K15226">
        <f>VLOOKUP(J15226,'Prix unitaires'!B:D,3,FALSE)</f>
        <v>0</v>
      </c>
      <c r="L15226" s="11">
        <f t="shared" si="237"/>
        <v>0</v>
      </c>
    </row>
    <row r="15227" spans="1:12" x14ac:dyDescent="0.25">
      <c r="A15227">
        <v>801</v>
      </c>
      <c r="B15227" t="s">
        <v>611</v>
      </c>
      <c r="C15227" t="s">
        <v>127</v>
      </c>
      <c r="D15227" t="s">
        <v>11</v>
      </c>
      <c r="E15227" t="s">
        <v>40</v>
      </c>
      <c r="F15227" t="s">
        <v>13</v>
      </c>
      <c r="G15227" s="1">
        <v>3.4000000953674299</v>
      </c>
      <c r="H15227">
        <v>1</v>
      </c>
      <c r="I15227" t="s">
        <v>14</v>
      </c>
      <c r="J15227" t="s">
        <v>41</v>
      </c>
      <c r="K15227">
        <f>VLOOKUP(J15227,'Prix unitaires'!B:D,3,FALSE)</f>
        <v>0</v>
      </c>
      <c r="L15227" s="11">
        <f t="shared" si="237"/>
        <v>0</v>
      </c>
    </row>
    <row r="15228" spans="1:12" x14ac:dyDescent="0.25">
      <c r="A15228">
        <v>801</v>
      </c>
      <c r="B15228" t="s">
        <v>611</v>
      </c>
      <c r="C15228" t="s">
        <v>272</v>
      </c>
      <c r="D15228">
        <v>-1</v>
      </c>
      <c r="E15228" t="s">
        <v>12</v>
      </c>
      <c r="F15228" t="s">
        <v>13</v>
      </c>
      <c r="G15228" s="1">
        <v>123.5</v>
      </c>
      <c r="H15228">
        <v>12</v>
      </c>
      <c r="I15228" t="s">
        <v>14</v>
      </c>
      <c r="J15228" t="s">
        <v>152</v>
      </c>
      <c r="K15228">
        <f>VLOOKUP(J15228,'Prix unitaires'!B:D,3,FALSE)</f>
        <v>0</v>
      </c>
      <c r="L15228" s="11">
        <f t="shared" si="237"/>
        <v>0</v>
      </c>
    </row>
    <row r="15229" spans="1:12" x14ac:dyDescent="0.25">
      <c r="A15229">
        <v>801</v>
      </c>
      <c r="B15229" t="s">
        <v>611</v>
      </c>
      <c r="C15229" t="s">
        <v>273</v>
      </c>
      <c r="D15229">
        <v>-1</v>
      </c>
      <c r="E15229" t="s">
        <v>12</v>
      </c>
      <c r="F15229" t="s">
        <v>13</v>
      </c>
      <c r="G15229" s="1">
        <v>124.08999633789099</v>
      </c>
      <c r="H15229">
        <v>12</v>
      </c>
      <c r="I15229" t="s">
        <v>14</v>
      </c>
      <c r="J15229" t="s">
        <v>152</v>
      </c>
      <c r="K15229">
        <f>VLOOKUP(J15229,'Prix unitaires'!B:D,3,FALSE)</f>
        <v>0</v>
      </c>
      <c r="L15229" s="11">
        <f t="shared" si="237"/>
        <v>0</v>
      </c>
    </row>
    <row r="15230" spans="1:12" x14ac:dyDescent="0.25">
      <c r="A15230">
        <v>506</v>
      </c>
      <c r="B15230" t="s">
        <v>26</v>
      </c>
      <c r="C15230" t="s">
        <v>358</v>
      </c>
      <c r="D15230" t="s">
        <v>11</v>
      </c>
      <c r="E15230" t="s">
        <v>165</v>
      </c>
      <c r="F15230" t="s">
        <v>13</v>
      </c>
      <c r="G15230" s="1">
        <v>0.81999999284744296</v>
      </c>
      <c r="H15230">
        <v>1</v>
      </c>
      <c r="I15230" t="s">
        <v>14</v>
      </c>
      <c r="J15230" t="s">
        <v>166</v>
      </c>
      <c r="K15230">
        <f>VLOOKUP(J15230,'Prix unitaires'!B:D,3,FALSE)</f>
        <v>0</v>
      </c>
      <c r="L15230" s="11">
        <f t="shared" si="237"/>
        <v>0</v>
      </c>
    </row>
    <row r="15231" spans="1:12" x14ac:dyDescent="0.25">
      <c r="A15231">
        <v>506</v>
      </c>
      <c r="B15231" t="s">
        <v>26</v>
      </c>
      <c r="C15231">
        <v>102</v>
      </c>
      <c r="D15231" t="s">
        <v>11</v>
      </c>
      <c r="E15231" t="s">
        <v>165</v>
      </c>
      <c r="F15231" t="s">
        <v>13</v>
      </c>
      <c r="G15231" s="1">
        <v>1.91999995708466</v>
      </c>
      <c r="H15231">
        <v>1</v>
      </c>
      <c r="I15231" t="s">
        <v>14</v>
      </c>
      <c r="J15231" t="s">
        <v>166</v>
      </c>
      <c r="K15231">
        <f>VLOOKUP(J15231,'Prix unitaires'!B:D,3,FALSE)</f>
        <v>0</v>
      </c>
      <c r="L15231" s="11">
        <f t="shared" si="237"/>
        <v>0</v>
      </c>
    </row>
    <row r="15232" spans="1:12" x14ac:dyDescent="0.25">
      <c r="A15232">
        <v>506</v>
      </c>
      <c r="B15232" t="s">
        <v>26</v>
      </c>
      <c r="C15232" t="s">
        <v>186</v>
      </c>
      <c r="D15232" t="s">
        <v>11</v>
      </c>
      <c r="E15232" t="s">
        <v>19</v>
      </c>
      <c r="F15232" t="s">
        <v>13</v>
      </c>
      <c r="G15232" s="1">
        <v>101.080001831055</v>
      </c>
      <c r="H15232">
        <v>50</v>
      </c>
      <c r="I15232" t="s">
        <v>14</v>
      </c>
      <c r="J15232" t="s">
        <v>20</v>
      </c>
      <c r="K15232">
        <f>VLOOKUP(J15232,'Prix unitaires'!B:D,3,FALSE)</f>
        <v>0</v>
      </c>
      <c r="L15232" s="11">
        <f t="shared" si="237"/>
        <v>0</v>
      </c>
    </row>
    <row r="15233" spans="1:12" x14ac:dyDescent="0.25">
      <c r="A15233">
        <v>506</v>
      </c>
      <c r="B15233" t="s">
        <v>26</v>
      </c>
      <c r="C15233" t="s">
        <v>186</v>
      </c>
      <c r="D15233" t="s">
        <v>11</v>
      </c>
      <c r="E15233" t="s">
        <v>35</v>
      </c>
      <c r="F15233" t="s">
        <v>13</v>
      </c>
      <c r="G15233" s="1">
        <v>101.080001831055</v>
      </c>
      <c r="H15233">
        <v>1</v>
      </c>
      <c r="I15233" t="s">
        <v>14</v>
      </c>
      <c r="J15233" t="s">
        <v>36</v>
      </c>
      <c r="K15233">
        <f>VLOOKUP(J15233,'Prix unitaires'!B:D,3,FALSE)</f>
        <v>0</v>
      </c>
      <c r="L15233" s="11">
        <f t="shared" si="237"/>
        <v>0</v>
      </c>
    </row>
    <row r="15234" spans="1:12" x14ac:dyDescent="0.25">
      <c r="A15234">
        <v>506</v>
      </c>
      <c r="B15234" t="s">
        <v>26</v>
      </c>
      <c r="C15234" t="s">
        <v>186</v>
      </c>
      <c r="D15234" t="s">
        <v>11</v>
      </c>
      <c r="E15234" t="s">
        <v>165</v>
      </c>
      <c r="F15234" t="s">
        <v>13</v>
      </c>
      <c r="G15234" s="1">
        <v>11.5200004577637</v>
      </c>
      <c r="H15234">
        <v>1</v>
      </c>
      <c r="I15234" t="s">
        <v>14</v>
      </c>
      <c r="J15234" t="s">
        <v>166</v>
      </c>
      <c r="K15234">
        <f>VLOOKUP(J15234,'Prix unitaires'!B:D,3,FALSE)</f>
        <v>0</v>
      </c>
      <c r="L15234" s="11">
        <f t="shared" si="237"/>
        <v>0</v>
      </c>
    </row>
    <row r="15235" spans="1:12" x14ac:dyDescent="0.25">
      <c r="A15235">
        <v>506</v>
      </c>
      <c r="B15235" t="s">
        <v>26</v>
      </c>
      <c r="C15235" t="s">
        <v>209</v>
      </c>
      <c r="D15235" t="s">
        <v>11</v>
      </c>
      <c r="E15235" t="s">
        <v>165</v>
      </c>
      <c r="F15235" t="s">
        <v>13</v>
      </c>
      <c r="G15235" s="1">
        <v>8.0600004196166992</v>
      </c>
      <c r="H15235">
        <v>1</v>
      </c>
      <c r="I15235" t="s">
        <v>14</v>
      </c>
      <c r="J15235" t="s">
        <v>166</v>
      </c>
      <c r="K15235">
        <f>VLOOKUP(J15235,'Prix unitaires'!B:D,3,FALSE)</f>
        <v>0</v>
      </c>
      <c r="L15235" s="11">
        <f t="shared" ref="L15235:L15298" si="238">(G15235*H15235)*K15235</f>
        <v>0</v>
      </c>
    </row>
    <row r="15236" spans="1:12" x14ac:dyDescent="0.25">
      <c r="A15236">
        <v>506</v>
      </c>
      <c r="B15236" t="s">
        <v>26</v>
      </c>
      <c r="C15236" t="s">
        <v>360</v>
      </c>
      <c r="D15236" t="s">
        <v>11</v>
      </c>
      <c r="E15236" t="s">
        <v>167</v>
      </c>
      <c r="F15236" t="s">
        <v>13</v>
      </c>
      <c r="G15236" s="1">
        <v>1.4800000190734901</v>
      </c>
      <c r="H15236">
        <v>1</v>
      </c>
      <c r="I15236" t="s">
        <v>14</v>
      </c>
      <c r="J15236" t="s">
        <v>168</v>
      </c>
      <c r="K15236">
        <f>VLOOKUP(J15236,'Prix unitaires'!B:D,3,FALSE)</f>
        <v>0</v>
      </c>
      <c r="L15236" s="11">
        <f t="shared" si="238"/>
        <v>0</v>
      </c>
    </row>
    <row r="15237" spans="1:12" x14ac:dyDescent="0.25">
      <c r="A15237">
        <v>506</v>
      </c>
      <c r="B15237" t="s">
        <v>26</v>
      </c>
      <c r="C15237">
        <v>107</v>
      </c>
      <c r="D15237" t="s">
        <v>11</v>
      </c>
      <c r="E15237" t="s">
        <v>167</v>
      </c>
      <c r="F15237" t="s">
        <v>13</v>
      </c>
      <c r="G15237" s="1">
        <v>4.4000000953674299</v>
      </c>
      <c r="H15237">
        <v>1</v>
      </c>
      <c r="I15237" t="s">
        <v>14</v>
      </c>
      <c r="J15237" t="s">
        <v>168</v>
      </c>
      <c r="K15237">
        <f>VLOOKUP(J15237,'Prix unitaires'!B:D,3,FALSE)</f>
        <v>0</v>
      </c>
      <c r="L15237" s="11">
        <f t="shared" si="238"/>
        <v>0</v>
      </c>
    </row>
    <row r="15238" spans="1:12" x14ac:dyDescent="0.25">
      <c r="A15238">
        <v>506</v>
      </c>
      <c r="B15238" t="s">
        <v>26</v>
      </c>
      <c r="C15238">
        <v>108</v>
      </c>
      <c r="D15238" t="s">
        <v>11</v>
      </c>
      <c r="E15238" t="s">
        <v>167</v>
      </c>
      <c r="F15238" t="s">
        <v>13</v>
      </c>
      <c r="G15238" s="1">
        <v>2.2000000476837198</v>
      </c>
      <c r="H15238">
        <v>1</v>
      </c>
      <c r="I15238" t="s">
        <v>14</v>
      </c>
      <c r="J15238" t="s">
        <v>168</v>
      </c>
      <c r="K15238">
        <f>VLOOKUP(J15238,'Prix unitaires'!B:D,3,FALSE)</f>
        <v>0</v>
      </c>
      <c r="L15238" s="11">
        <f t="shared" si="238"/>
        <v>0</v>
      </c>
    </row>
    <row r="15239" spans="1:12" x14ac:dyDescent="0.25">
      <c r="A15239">
        <v>506</v>
      </c>
      <c r="B15239" t="s">
        <v>26</v>
      </c>
      <c r="C15239">
        <v>109</v>
      </c>
      <c r="D15239" t="s">
        <v>11</v>
      </c>
      <c r="E15239" t="s">
        <v>167</v>
      </c>
      <c r="F15239" t="s">
        <v>13</v>
      </c>
      <c r="G15239" s="1">
        <v>4.4000000953674299</v>
      </c>
      <c r="H15239">
        <v>1</v>
      </c>
      <c r="I15239" t="s">
        <v>14</v>
      </c>
      <c r="J15239" t="s">
        <v>168</v>
      </c>
      <c r="K15239">
        <f>VLOOKUP(J15239,'Prix unitaires'!B:D,3,FALSE)</f>
        <v>0</v>
      </c>
      <c r="L15239" s="11">
        <f t="shared" si="238"/>
        <v>0</v>
      </c>
    </row>
    <row r="15240" spans="1:12" x14ac:dyDescent="0.25">
      <c r="A15240">
        <v>506</v>
      </c>
      <c r="B15240" t="s">
        <v>26</v>
      </c>
      <c r="C15240">
        <v>111</v>
      </c>
      <c r="D15240" t="s">
        <v>11</v>
      </c>
      <c r="E15240" t="s">
        <v>167</v>
      </c>
      <c r="F15240" t="s">
        <v>13</v>
      </c>
      <c r="G15240" s="1">
        <v>2.2000000476837198</v>
      </c>
      <c r="H15240">
        <v>1</v>
      </c>
      <c r="I15240" t="s">
        <v>14</v>
      </c>
      <c r="J15240" t="s">
        <v>168</v>
      </c>
      <c r="K15240">
        <f>VLOOKUP(J15240,'Prix unitaires'!B:D,3,FALSE)</f>
        <v>0</v>
      </c>
      <c r="L15240" s="11">
        <f t="shared" si="238"/>
        <v>0</v>
      </c>
    </row>
    <row r="15241" spans="1:12" x14ac:dyDescent="0.25">
      <c r="A15241">
        <v>506</v>
      </c>
      <c r="B15241" t="s">
        <v>26</v>
      </c>
      <c r="C15241">
        <v>113</v>
      </c>
      <c r="D15241" t="s">
        <v>11</v>
      </c>
      <c r="E15241" t="s">
        <v>167</v>
      </c>
      <c r="F15241" t="s">
        <v>13</v>
      </c>
      <c r="G15241" s="1">
        <v>4.4000000953674299</v>
      </c>
      <c r="H15241">
        <v>1</v>
      </c>
      <c r="I15241" t="s">
        <v>14</v>
      </c>
      <c r="J15241" t="s">
        <v>168</v>
      </c>
      <c r="K15241">
        <f>VLOOKUP(J15241,'Prix unitaires'!B:D,3,FALSE)</f>
        <v>0</v>
      </c>
      <c r="L15241" s="11">
        <f t="shared" si="238"/>
        <v>0</v>
      </c>
    </row>
    <row r="15242" spans="1:12" x14ac:dyDescent="0.25">
      <c r="A15242">
        <v>506</v>
      </c>
      <c r="B15242" t="s">
        <v>26</v>
      </c>
      <c r="C15242">
        <v>114</v>
      </c>
      <c r="D15242" t="s">
        <v>11</v>
      </c>
      <c r="E15242" t="s">
        <v>167</v>
      </c>
      <c r="F15242" t="s">
        <v>13</v>
      </c>
      <c r="G15242" s="1">
        <v>2.2000000476837198</v>
      </c>
      <c r="H15242">
        <v>1</v>
      </c>
      <c r="I15242" t="s">
        <v>14</v>
      </c>
      <c r="J15242" t="s">
        <v>168</v>
      </c>
      <c r="K15242">
        <f>VLOOKUP(J15242,'Prix unitaires'!B:D,3,FALSE)</f>
        <v>0</v>
      </c>
      <c r="L15242" s="11">
        <f t="shared" si="238"/>
        <v>0</v>
      </c>
    </row>
    <row r="15243" spans="1:12" x14ac:dyDescent="0.25">
      <c r="A15243">
        <v>506</v>
      </c>
      <c r="B15243" t="s">
        <v>26</v>
      </c>
      <c r="C15243">
        <v>115</v>
      </c>
      <c r="D15243" t="s">
        <v>11</v>
      </c>
      <c r="E15243" t="s">
        <v>167</v>
      </c>
      <c r="F15243" t="s">
        <v>13</v>
      </c>
      <c r="G15243" s="1">
        <v>2.2000000476837198</v>
      </c>
      <c r="H15243">
        <v>1</v>
      </c>
      <c r="I15243" t="s">
        <v>14</v>
      </c>
      <c r="J15243" t="s">
        <v>168</v>
      </c>
      <c r="K15243">
        <f>VLOOKUP(J15243,'Prix unitaires'!B:D,3,FALSE)</f>
        <v>0</v>
      </c>
      <c r="L15243" s="11">
        <f t="shared" si="238"/>
        <v>0</v>
      </c>
    </row>
    <row r="15244" spans="1:12" x14ac:dyDescent="0.25">
      <c r="A15244">
        <v>506</v>
      </c>
      <c r="B15244" t="s">
        <v>26</v>
      </c>
      <c r="C15244">
        <v>116</v>
      </c>
      <c r="D15244" t="s">
        <v>11</v>
      </c>
      <c r="E15244" t="s">
        <v>35</v>
      </c>
      <c r="F15244" t="s">
        <v>13</v>
      </c>
      <c r="G15244" s="1">
        <v>20.190000534057599</v>
      </c>
      <c r="H15244">
        <v>1</v>
      </c>
      <c r="I15244" t="s">
        <v>14</v>
      </c>
      <c r="J15244" t="s">
        <v>36</v>
      </c>
      <c r="K15244">
        <f>VLOOKUP(J15244,'Prix unitaires'!B:D,3,FALSE)</f>
        <v>0</v>
      </c>
      <c r="L15244" s="11">
        <f t="shared" si="238"/>
        <v>0</v>
      </c>
    </row>
    <row r="15245" spans="1:12" x14ac:dyDescent="0.25">
      <c r="A15245">
        <v>506</v>
      </c>
      <c r="B15245" t="s">
        <v>26</v>
      </c>
      <c r="C15245">
        <v>118</v>
      </c>
      <c r="D15245" t="s">
        <v>11</v>
      </c>
      <c r="E15245" t="s">
        <v>35</v>
      </c>
      <c r="F15245" t="s">
        <v>13</v>
      </c>
      <c r="G15245" s="1">
        <v>20.190000534057599</v>
      </c>
      <c r="H15245">
        <v>1</v>
      </c>
      <c r="I15245" t="s">
        <v>14</v>
      </c>
      <c r="J15245" t="s">
        <v>36</v>
      </c>
      <c r="K15245">
        <f>VLOOKUP(J15245,'Prix unitaires'!B:D,3,FALSE)</f>
        <v>0</v>
      </c>
      <c r="L15245" s="11">
        <f t="shared" si="238"/>
        <v>0</v>
      </c>
    </row>
    <row r="15246" spans="1:12" x14ac:dyDescent="0.25">
      <c r="A15246">
        <v>506</v>
      </c>
      <c r="B15246" t="s">
        <v>26</v>
      </c>
      <c r="C15246">
        <v>120</v>
      </c>
      <c r="D15246" t="s">
        <v>11</v>
      </c>
      <c r="E15246" t="s">
        <v>167</v>
      </c>
      <c r="F15246" t="s">
        <v>13</v>
      </c>
      <c r="G15246" s="1">
        <v>2.2000000476837198</v>
      </c>
      <c r="H15246">
        <v>1</v>
      </c>
      <c r="I15246" t="s">
        <v>14</v>
      </c>
      <c r="J15246" t="s">
        <v>168</v>
      </c>
      <c r="K15246">
        <f>VLOOKUP(J15246,'Prix unitaires'!B:D,3,FALSE)</f>
        <v>0</v>
      </c>
      <c r="L15246" s="11">
        <f t="shared" si="238"/>
        <v>0</v>
      </c>
    </row>
    <row r="15247" spans="1:12" x14ac:dyDescent="0.25">
      <c r="A15247">
        <v>506</v>
      </c>
      <c r="B15247" t="s">
        <v>26</v>
      </c>
      <c r="C15247">
        <v>121</v>
      </c>
      <c r="D15247" t="s">
        <v>11</v>
      </c>
      <c r="E15247" t="s">
        <v>167</v>
      </c>
      <c r="F15247" t="s">
        <v>13</v>
      </c>
      <c r="G15247" s="1">
        <v>2.2000000476837198</v>
      </c>
      <c r="H15247">
        <v>1</v>
      </c>
      <c r="I15247" t="s">
        <v>14</v>
      </c>
      <c r="J15247" t="s">
        <v>168</v>
      </c>
      <c r="K15247">
        <f>VLOOKUP(J15247,'Prix unitaires'!B:D,3,FALSE)</f>
        <v>0</v>
      </c>
      <c r="L15247" s="11">
        <f t="shared" si="238"/>
        <v>0</v>
      </c>
    </row>
    <row r="15248" spans="1:12" x14ac:dyDescent="0.25">
      <c r="A15248">
        <v>506</v>
      </c>
      <c r="B15248" t="s">
        <v>26</v>
      </c>
      <c r="C15248">
        <v>122</v>
      </c>
      <c r="D15248" t="s">
        <v>11</v>
      </c>
      <c r="E15248" t="s">
        <v>167</v>
      </c>
      <c r="F15248" t="s">
        <v>13</v>
      </c>
      <c r="G15248" s="1">
        <v>4.4000000953674299</v>
      </c>
      <c r="H15248">
        <v>1</v>
      </c>
      <c r="I15248" t="s">
        <v>14</v>
      </c>
      <c r="J15248" t="s">
        <v>168</v>
      </c>
      <c r="K15248">
        <f>VLOOKUP(J15248,'Prix unitaires'!B:D,3,FALSE)</f>
        <v>0</v>
      </c>
      <c r="L15248" s="11">
        <f t="shared" si="238"/>
        <v>0</v>
      </c>
    </row>
    <row r="15249" spans="1:12" x14ac:dyDescent="0.25">
      <c r="A15249">
        <v>506</v>
      </c>
      <c r="B15249" t="s">
        <v>26</v>
      </c>
      <c r="C15249">
        <v>123</v>
      </c>
      <c r="D15249" t="s">
        <v>11</v>
      </c>
      <c r="E15249" t="s">
        <v>167</v>
      </c>
      <c r="F15249" t="s">
        <v>13</v>
      </c>
      <c r="G15249" s="1">
        <v>4.4000000953674299</v>
      </c>
      <c r="H15249">
        <v>1</v>
      </c>
      <c r="I15249" t="s">
        <v>14</v>
      </c>
      <c r="J15249" t="s">
        <v>168</v>
      </c>
      <c r="K15249">
        <f>VLOOKUP(J15249,'Prix unitaires'!B:D,3,FALSE)</f>
        <v>0</v>
      </c>
      <c r="L15249" s="11">
        <f t="shared" si="238"/>
        <v>0</v>
      </c>
    </row>
    <row r="15250" spans="1:12" x14ac:dyDescent="0.25">
      <c r="A15250">
        <v>506</v>
      </c>
      <c r="B15250" t="s">
        <v>26</v>
      </c>
      <c r="C15250" t="s">
        <v>361</v>
      </c>
      <c r="D15250" t="s">
        <v>11</v>
      </c>
      <c r="E15250" t="s">
        <v>35</v>
      </c>
      <c r="F15250" t="s">
        <v>13</v>
      </c>
      <c r="G15250" s="1">
        <v>16.040000915527301</v>
      </c>
      <c r="H15250">
        <v>1</v>
      </c>
      <c r="I15250" t="s">
        <v>14</v>
      </c>
      <c r="J15250" t="s">
        <v>36</v>
      </c>
      <c r="K15250">
        <f>VLOOKUP(J15250,'Prix unitaires'!B:D,3,FALSE)</f>
        <v>0</v>
      </c>
      <c r="L15250" s="11">
        <f t="shared" si="238"/>
        <v>0</v>
      </c>
    </row>
    <row r="15251" spans="1:12" x14ac:dyDescent="0.25">
      <c r="A15251">
        <v>506</v>
      </c>
      <c r="B15251" t="s">
        <v>26</v>
      </c>
      <c r="C15251">
        <v>125</v>
      </c>
      <c r="D15251" t="s">
        <v>11</v>
      </c>
      <c r="E15251" t="s">
        <v>35</v>
      </c>
      <c r="F15251" t="s">
        <v>13</v>
      </c>
      <c r="G15251" s="1">
        <v>12.420000076293899</v>
      </c>
      <c r="H15251">
        <v>1</v>
      </c>
      <c r="I15251" t="s">
        <v>14</v>
      </c>
      <c r="J15251" t="s">
        <v>36</v>
      </c>
      <c r="K15251">
        <f>VLOOKUP(J15251,'Prix unitaires'!B:D,3,FALSE)</f>
        <v>0</v>
      </c>
      <c r="L15251" s="11">
        <f t="shared" si="238"/>
        <v>0</v>
      </c>
    </row>
    <row r="15252" spans="1:12" x14ac:dyDescent="0.25">
      <c r="A15252">
        <v>506</v>
      </c>
      <c r="B15252" t="s">
        <v>26</v>
      </c>
      <c r="C15252" t="s">
        <v>199</v>
      </c>
      <c r="D15252" t="s">
        <v>11</v>
      </c>
      <c r="E15252" t="s">
        <v>167</v>
      </c>
      <c r="F15252" t="s">
        <v>13</v>
      </c>
      <c r="G15252" s="1">
        <v>5.2699999809265101</v>
      </c>
      <c r="H15252">
        <v>1</v>
      </c>
      <c r="I15252" t="s">
        <v>14</v>
      </c>
      <c r="J15252" t="s">
        <v>168</v>
      </c>
      <c r="K15252">
        <f>VLOOKUP(J15252,'Prix unitaires'!B:D,3,FALSE)</f>
        <v>0</v>
      </c>
      <c r="L15252" s="11">
        <f t="shared" si="238"/>
        <v>0</v>
      </c>
    </row>
    <row r="15253" spans="1:12" x14ac:dyDescent="0.25">
      <c r="A15253">
        <v>506</v>
      </c>
      <c r="B15253" t="s">
        <v>26</v>
      </c>
      <c r="C15253" t="s">
        <v>132</v>
      </c>
      <c r="D15253" t="s">
        <v>11</v>
      </c>
      <c r="E15253" t="s">
        <v>30</v>
      </c>
      <c r="F15253" t="s">
        <v>13</v>
      </c>
      <c r="G15253" s="1">
        <v>11.939999580383301</v>
      </c>
      <c r="H15253">
        <v>50</v>
      </c>
      <c r="I15253" t="s">
        <v>14</v>
      </c>
      <c r="J15253" t="s">
        <v>31</v>
      </c>
      <c r="K15253">
        <f>VLOOKUP(J15253,'Prix unitaires'!B:D,3,FALSE)</f>
        <v>0</v>
      </c>
      <c r="L15253" s="11">
        <f t="shared" si="238"/>
        <v>0</v>
      </c>
    </row>
    <row r="15254" spans="1:12" x14ac:dyDescent="0.25">
      <c r="A15254">
        <v>506</v>
      </c>
      <c r="B15254" t="s">
        <v>26</v>
      </c>
      <c r="C15254" t="s">
        <v>132</v>
      </c>
      <c r="D15254" t="s">
        <v>11</v>
      </c>
      <c r="E15254" t="s">
        <v>35</v>
      </c>
      <c r="F15254" t="s">
        <v>13</v>
      </c>
      <c r="G15254" s="1">
        <v>11.939999580383301</v>
      </c>
      <c r="H15254">
        <v>1</v>
      </c>
      <c r="I15254" t="s">
        <v>14</v>
      </c>
      <c r="J15254" t="s">
        <v>36</v>
      </c>
      <c r="K15254">
        <f>VLOOKUP(J15254,'Prix unitaires'!B:D,3,FALSE)</f>
        <v>0</v>
      </c>
      <c r="L15254" s="11">
        <f t="shared" si="238"/>
        <v>0</v>
      </c>
    </row>
    <row r="15255" spans="1:12" x14ac:dyDescent="0.25">
      <c r="A15255">
        <v>506</v>
      </c>
      <c r="B15255" t="s">
        <v>26</v>
      </c>
      <c r="C15255" t="s">
        <v>132</v>
      </c>
      <c r="D15255" t="s">
        <v>11</v>
      </c>
      <c r="E15255" t="s">
        <v>167</v>
      </c>
      <c r="F15255" t="s">
        <v>13</v>
      </c>
      <c r="G15255" s="1">
        <v>0.50999999046325695</v>
      </c>
      <c r="H15255">
        <v>1</v>
      </c>
      <c r="I15255" t="s">
        <v>14</v>
      </c>
      <c r="J15255" t="s">
        <v>168</v>
      </c>
      <c r="K15255">
        <f>VLOOKUP(J15255,'Prix unitaires'!B:D,3,FALSE)</f>
        <v>0</v>
      </c>
      <c r="L15255" s="11">
        <f t="shared" si="238"/>
        <v>0</v>
      </c>
    </row>
    <row r="15256" spans="1:12" x14ac:dyDescent="0.25">
      <c r="A15256">
        <v>506</v>
      </c>
      <c r="B15256" t="s">
        <v>26</v>
      </c>
      <c r="C15256" t="s">
        <v>55</v>
      </c>
      <c r="D15256" t="s">
        <v>11</v>
      </c>
      <c r="E15256" t="s">
        <v>30</v>
      </c>
      <c r="F15256" t="s">
        <v>13</v>
      </c>
      <c r="G15256" s="1">
        <v>10.9700002670288</v>
      </c>
      <c r="H15256">
        <v>50</v>
      </c>
      <c r="I15256" t="s">
        <v>14</v>
      </c>
      <c r="J15256" t="s">
        <v>31</v>
      </c>
      <c r="K15256">
        <f>VLOOKUP(J15256,'Prix unitaires'!B:D,3,FALSE)</f>
        <v>0</v>
      </c>
      <c r="L15256" s="11">
        <f t="shared" si="238"/>
        <v>0</v>
      </c>
    </row>
    <row r="15257" spans="1:12" x14ac:dyDescent="0.25">
      <c r="A15257">
        <v>506</v>
      </c>
      <c r="B15257" t="s">
        <v>26</v>
      </c>
      <c r="C15257" t="s">
        <v>55</v>
      </c>
      <c r="D15257" t="s">
        <v>11</v>
      </c>
      <c r="E15257" t="s">
        <v>35</v>
      </c>
      <c r="F15257" t="s">
        <v>13</v>
      </c>
      <c r="G15257" s="1">
        <v>10.9700002670288</v>
      </c>
      <c r="H15257">
        <v>1</v>
      </c>
      <c r="I15257" t="s">
        <v>14</v>
      </c>
      <c r="J15257" t="s">
        <v>36</v>
      </c>
      <c r="K15257">
        <f>VLOOKUP(J15257,'Prix unitaires'!B:D,3,FALSE)</f>
        <v>0</v>
      </c>
      <c r="L15257" s="11">
        <f t="shared" si="238"/>
        <v>0</v>
      </c>
    </row>
    <row r="15258" spans="1:12" x14ac:dyDescent="0.25">
      <c r="A15258">
        <v>506</v>
      </c>
      <c r="B15258" t="s">
        <v>26</v>
      </c>
      <c r="C15258" t="s">
        <v>55</v>
      </c>
      <c r="D15258" t="s">
        <v>11</v>
      </c>
      <c r="E15258" t="s">
        <v>167</v>
      </c>
      <c r="F15258" t="s">
        <v>13</v>
      </c>
      <c r="G15258" s="1">
        <v>0.50999999046325695</v>
      </c>
      <c r="H15258">
        <v>1</v>
      </c>
      <c r="I15258" t="s">
        <v>14</v>
      </c>
      <c r="J15258" t="s">
        <v>168</v>
      </c>
      <c r="K15258">
        <f>VLOOKUP(J15258,'Prix unitaires'!B:D,3,FALSE)</f>
        <v>0</v>
      </c>
      <c r="L15258" s="11">
        <f t="shared" si="238"/>
        <v>0</v>
      </c>
    </row>
    <row r="15259" spans="1:12" x14ac:dyDescent="0.25">
      <c r="A15259">
        <v>506</v>
      </c>
      <c r="B15259" t="s">
        <v>26</v>
      </c>
      <c r="C15259" t="s">
        <v>138</v>
      </c>
      <c r="D15259" t="s">
        <v>11</v>
      </c>
      <c r="E15259" t="s">
        <v>32</v>
      </c>
      <c r="F15259" t="s">
        <v>13</v>
      </c>
      <c r="G15259" s="1">
        <v>5.6399998664856001</v>
      </c>
      <c r="H15259">
        <v>240</v>
      </c>
      <c r="I15259" t="s">
        <v>14</v>
      </c>
      <c r="J15259" t="s">
        <v>33</v>
      </c>
      <c r="K15259">
        <f>VLOOKUP(J15259,'Prix unitaires'!B:D,3,FALSE)</f>
        <v>0</v>
      </c>
      <c r="L15259" s="11">
        <f t="shared" si="238"/>
        <v>0</v>
      </c>
    </row>
    <row r="15260" spans="1:12" x14ac:dyDescent="0.25">
      <c r="A15260">
        <v>506</v>
      </c>
      <c r="B15260" t="s">
        <v>26</v>
      </c>
      <c r="C15260" t="s">
        <v>138</v>
      </c>
      <c r="D15260" t="s">
        <v>11</v>
      </c>
      <c r="E15260" t="s">
        <v>35</v>
      </c>
      <c r="F15260" t="s">
        <v>13</v>
      </c>
      <c r="G15260" s="1">
        <v>5.6399998664856001</v>
      </c>
      <c r="H15260">
        <v>1</v>
      </c>
      <c r="I15260" t="s">
        <v>14</v>
      </c>
      <c r="J15260" t="s">
        <v>36</v>
      </c>
      <c r="K15260">
        <f>VLOOKUP(J15260,'Prix unitaires'!B:D,3,FALSE)</f>
        <v>0</v>
      </c>
      <c r="L15260" s="11">
        <f t="shared" si="238"/>
        <v>0</v>
      </c>
    </row>
    <row r="15261" spans="1:12" x14ac:dyDescent="0.25">
      <c r="A15261">
        <v>506</v>
      </c>
      <c r="B15261" t="s">
        <v>26</v>
      </c>
      <c r="C15261" t="s">
        <v>138</v>
      </c>
      <c r="D15261" t="s">
        <v>11</v>
      </c>
      <c r="E15261" t="s">
        <v>167</v>
      </c>
      <c r="F15261" t="s">
        <v>13</v>
      </c>
      <c r="G15261" s="1">
        <v>0.92000001668930098</v>
      </c>
      <c r="H15261">
        <v>1</v>
      </c>
      <c r="I15261" t="s">
        <v>14</v>
      </c>
      <c r="J15261" t="s">
        <v>168</v>
      </c>
      <c r="K15261">
        <f>VLOOKUP(J15261,'Prix unitaires'!B:D,3,FALSE)</f>
        <v>0</v>
      </c>
      <c r="L15261" s="11">
        <f t="shared" si="238"/>
        <v>0</v>
      </c>
    </row>
    <row r="15262" spans="1:12" x14ac:dyDescent="0.25">
      <c r="A15262">
        <v>506</v>
      </c>
      <c r="B15262" t="s">
        <v>26</v>
      </c>
      <c r="C15262" t="s">
        <v>54</v>
      </c>
      <c r="D15262" t="s">
        <v>11</v>
      </c>
      <c r="E15262" t="s">
        <v>32</v>
      </c>
      <c r="F15262" t="s">
        <v>13</v>
      </c>
      <c r="G15262" s="1">
        <v>5.6799998283386204</v>
      </c>
      <c r="H15262">
        <v>240</v>
      </c>
      <c r="I15262" t="s">
        <v>14</v>
      </c>
      <c r="J15262" t="s">
        <v>33</v>
      </c>
      <c r="K15262">
        <f>VLOOKUP(J15262,'Prix unitaires'!B:D,3,FALSE)</f>
        <v>0</v>
      </c>
      <c r="L15262" s="11">
        <f t="shared" si="238"/>
        <v>0</v>
      </c>
    </row>
    <row r="15263" spans="1:12" x14ac:dyDescent="0.25">
      <c r="A15263">
        <v>506</v>
      </c>
      <c r="B15263" t="s">
        <v>26</v>
      </c>
      <c r="C15263" t="s">
        <v>54</v>
      </c>
      <c r="D15263" t="s">
        <v>11</v>
      </c>
      <c r="E15263" t="s">
        <v>35</v>
      </c>
      <c r="F15263" t="s">
        <v>13</v>
      </c>
      <c r="G15263" s="1">
        <v>5.6799998283386204</v>
      </c>
      <c r="H15263">
        <v>1</v>
      </c>
      <c r="I15263" t="s">
        <v>14</v>
      </c>
      <c r="J15263" t="s">
        <v>36</v>
      </c>
      <c r="K15263">
        <f>VLOOKUP(J15263,'Prix unitaires'!B:D,3,FALSE)</f>
        <v>0</v>
      </c>
      <c r="L15263" s="11">
        <f t="shared" si="238"/>
        <v>0</v>
      </c>
    </row>
    <row r="15264" spans="1:12" x14ac:dyDescent="0.25">
      <c r="A15264">
        <v>506</v>
      </c>
      <c r="B15264" t="s">
        <v>26</v>
      </c>
      <c r="C15264" t="s">
        <v>54</v>
      </c>
      <c r="D15264" t="s">
        <v>11</v>
      </c>
      <c r="E15264" t="s">
        <v>167</v>
      </c>
      <c r="F15264" t="s">
        <v>13</v>
      </c>
      <c r="G15264" s="1">
        <v>0.92000001668930098</v>
      </c>
      <c r="H15264">
        <v>1</v>
      </c>
      <c r="I15264" t="s">
        <v>14</v>
      </c>
      <c r="J15264" t="s">
        <v>168</v>
      </c>
      <c r="K15264">
        <f>VLOOKUP(J15264,'Prix unitaires'!B:D,3,FALSE)</f>
        <v>0</v>
      </c>
      <c r="L15264" s="11">
        <f t="shared" si="238"/>
        <v>0</v>
      </c>
    </row>
    <row r="15265" spans="1:12" x14ac:dyDescent="0.25">
      <c r="A15265">
        <v>506</v>
      </c>
      <c r="B15265" t="s">
        <v>144</v>
      </c>
      <c r="C15265" t="s">
        <v>409</v>
      </c>
      <c r="D15265" t="s">
        <v>11</v>
      </c>
      <c r="E15265" t="s">
        <v>35</v>
      </c>
      <c r="F15265" t="s">
        <v>13</v>
      </c>
      <c r="G15265" s="1">
        <v>22.049999237060501</v>
      </c>
      <c r="H15265">
        <v>1</v>
      </c>
      <c r="I15265" t="s">
        <v>14</v>
      </c>
      <c r="J15265" t="s">
        <v>36</v>
      </c>
      <c r="K15265">
        <f>VLOOKUP(J15265,'Prix unitaires'!B:D,3,FALSE)</f>
        <v>0</v>
      </c>
      <c r="L15265" s="11">
        <f t="shared" si="238"/>
        <v>0</v>
      </c>
    </row>
    <row r="15266" spans="1:12" x14ac:dyDescent="0.25">
      <c r="A15266">
        <v>506</v>
      </c>
      <c r="B15266" t="s">
        <v>144</v>
      </c>
      <c r="C15266">
        <v>206</v>
      </c>
      <c r="D15266" t="s">
        <v>11</v>
      </c>
      <c r="E15266" t="s">
        <v>167</v>
      </c>
      <c r="F15266" t="s">
        <v>13</v>
      </c>
      <c r="G15266" s="1">
        <v>5.7600002288818404</v>
      </c>
      <c r="H15266">
        <v>1</v>
      </c>
      <c r="I15266" t="s">
        <v>14</v>
      </c>
      <c r="J15266" t="s">
        <v>168</v>
      </c>
      <c r="K15266">
        <f>VLOOKUP(J15266,'Prix unitaires'!B:D,3,FALSE)</f>
        <v>0</v>
      </c>
      <c r="L15266" s="11">
        <f t="shared" si="238"/>
        <v>0</v>
      </c>
    </row>
    <row r="15267" spans="1:12" x14ac:dyDescent="0.25">
      <c r="A15267">
        <v>506</v>
      </c>
      <c r="B15267" t="s">
        <v>144</v>
      </c>
      <c r="C15267" t="s">
        <v>266</v>
      </c>
      <c r="D15267" t="s">
        <v>11</v>
      </c>
      <c r="E15267" t="s">
        <v>167</v>
      </c>
      <c r="F15267" t="s">
        <v>13</v>
      </c>
      <c r="G15267" s="1">
        <v>7.6799998283386204</v>
      </c>
      <c r="H15267">
        <v>1</v>
      </c>
      <c r="I15267" t="s">
        <v>14</v>
      </c>
      <c r="J15267" t="s">
        <v>168</v>
      </c>
      <c r="K15267">
        <f>VLOOKUP(J15267,'Prix unitaires'!B:D,3,FALSE)</f>
        <v>0</v>
      </c>
      <c r="L15267" s="11">
        <f t="shared" si="238"/>
        <v>0</v>
      </c>
    </row>
    <row r="15268" spans="1:12" x14ac:dyDescent="0.25">
      <c r="A15268">
        <v>506</v>
      </c>
      <c r="B15268" t="s">
        <v>144</v>
      </c>
      <c r="C15268">
        <v>209</v>
      </c>
      <c r="D15268" t="s">
        <v>11</v>
      </c>
      <c r="E15268" t="s">
        <v>167</v>
      </c>
      <c r="F15268" t="s">
        <v>13</v>
      </c>
      <c r="G15268" s="1">
        <v>4.4000000953674299</v>
      </c>
      <c r="H15268">
        <v>1</v>
      </c>
      <c r="I15268" t="s">
        <v>14</v>
      </c>
      <c r="J15268" t="s">
        <v>168</v>
      </c>
      <c r="K15268">
        <f>VLOOKUP(J15268,'Prix unitaires'!B:D,3,FALSE)</f>
        <v>0</v>
      </c>
      <c r="L15268" s="11">
        <f t="shared" si="238"/>
        <v>0</v>
      </c>
    </row>
    <row r="15269" spans="1:12" x14ac:dyDescent="0.25">
      <c r="A15269">
        <v>506</v>
      </c>
      <c r="B15269" t="s">
        <v>144</v>
      </c>
      <c r="C15269">
        <v>210</v>
      </c>
      <c r="D15269" t="s">
        <v>11</v>
      </c>
      <c r="E15269" t="s">
        <v>167</v>
      </c>
      <c r="F15269" t="s">
        <v>13</v>
      </c>
      <c r="G15269" s="1">
        <v>2.2000000476837198</v>
      </c>
      <c r="H15269">
        <v>1</v>
      </c>
      <c r="I15269" t="s">
        <v>14</v>
      </c>
      <c r="J15269" t="s">
        <v>168</v>
      </c>
      <c r="K15269">
        <f>VLOOKUP(J15269,'Prix unitaires'!B:D,3,FALSE)</f>
        <v>0</v>
      </c>
      <c r="L15269" s="11">
        <f t="shared" si="238"/>
        <v>0</v>
      </c>
    </row>
    <row r="15270" spans="1:12" x14ac:dyDescent="0.25">
      <c r="A15270">
        <v>506</v>
      </c>
      <c r="B15270" t="s">
        <v>144</v>
      </c>
      <c r="C15270">
        <v>211</v>
      </c>
      <c r="D15270" t="s">
        <v>11</v>
      </c>
      <c r="E15270" t="s">
        <v>167</v>
      </c>
      <c r="F15270" t="s">
        <v>13</v>
      </c>
      <c r="G15270" s="1">
        <v>4.4000000953674299</v>
      </c>
      <c r="H15270">
        <v>1</v>
      </c>
      <c r="I15270" t="s">
        <v>14</v>
      </c>
      <c r="J15270" t="s">
        <v>168</v>
      </c>
      <c r="K15270">
        <f>VLOOKUP(J15270,'Prix unitaires'!B:D,3,FALSE)</f>
        <v>0</v>
      </c>
      <c r="L15270" s="11">
        <f t="shared" si="238"/>
        <v>0</v>
      </c>
    </row>
    <row r="15271" spans="1:12" x14ac:dyDescent="0.25">
      <c r="A15271">
        <v>506</v>
      </c>
      <c r="B15271" t="s">
        <v>144</v>
      </c>
      <c r="C15271">
        <v>213</v>
      </c>
      <c r="D15271" t="s">
        <v>11</v>
      </c>
      <c r="E15271" t="s">
        <v>167</v>
      </c>
      <c r="F15271" t="s">
        <v>13</v>
      </c>
      <c r="G15271" s="1">
        <v>2.2000000476837198</v>
      </c>
      <c r="H15271">
        <v>1</v>
      </c>
      <c r="I15271" t="s">
        <v>14</v>
      </c>
      <c r="J15271" t="s">
        <v>168</v>
      </c>
      <c r="K15271">
        <f>VLOOKUP(J15271,'Prix unitaires'!B:D,3,FALSE)</f>
        <v>0</v>
      </c>
      <c r="L15271" s="11">
        <f t="shared" si="238"/>
        <v>0</v>
      </c>
    </row>
    <row r="15272" spans="1:12" x14ac:dyDescent="0.25">
      <c r="A15272">
        <v>506</v>
      </c>
      <c r="B15272" t="s">
        <v>144</v>
      </c>
      <c r="C15272">
        <v>214</v>
      </c>
      <c r="D15272" t="s">
        <v>11</v>
      </c>
      <c r="E15272" t="s">
        <v>167</v>
      </c>
      <c r="F15272" t="s">
        <v>13</v>
      </c>
      <c r="G15272" s="1">
        <v>4.4000000953674299</v>
      </c>
      <c r="H15272">
        <v>1</v>
      </c>
      <c r="I15272" t="s">
        <v>14</v>
      </c>
      <c r="J15272" t="s">
        <v>168</v>
      </c>
      <c r="K15272">
        <f>VLOOKUP(J15272,'Prix unitaires'!B:D,3,FALSE)</f>
        <v>0</v>
      </c>
      <c r="L15272" s="11">
        <f t="shared" si="238"/>
        <v>0</v>
      </c>
    </row>
    <row r="15273" spans="1:12" x14ac:dyDescent="0.25">
      <c r="A15273">
        <v>506</v>
      </c>
      <c r="B15273" t="s">
        <v>144</v>
      </c>
      <c r="C15273">
        <v>216</v>
      </c>
      <c r="D15273" t="s">
        <v>11</v>
      </c>
      <c r="E15273" t="s">
        <v>167</v>
      </c>
      <c r="F15273" t="s">
        <v>13</v>
      </c>
      <c r="G15273" s="1">
        <v>2.2000000476837198</v>
      </c>
      <c r="H15273">
        <v>1</v>
      </c>
      <c r="I15273" t="s">
        <v>14</v>
      </c>
      <c r="J15273" t="s">
        <v>168</v>
      </c>
      <c r="K15273">
        <f>VLOOKUP(J15273,'Prix unitaires'!B:D,3,FALSE)</f>
        <v>0</v>
      </c>
      <c r="L15273" s="11">
        <f t="shared" si="238"/>
        <v>0</v>
      </c>
    </row>
    <row r="15274" spans="1:12" x14ac:dyDescent="0.25">
      <c r="A15274">
        <v>506</v>
      </c>
      <c r="B15274" t="s">
        <v>144</v>
      </c>
      <c r="C15274">
        <v>217</v>
      </c>
      <c r="D15274" t="s">
        <v>11</v>
      </c>
      <c r="E15274" t="s">
        <v>167</v>
      </c>
      <c r="F15274" t="s">
        <v>13</v>
      </c>
      <c r="G15274" s="1">
        <v>2.2000000476837198</v>
      </c>
      <c r="H15274">
        <v>1</v>
      </c>
      <c r="I15274" t="s">
        <v>14</v>
      </c>
      <c r="J15274" t="s">
        <v>168</v>
      </c>
      <c r="K15274">
        <f>VLOOKUP(J15274,'Prix unitaires'!B:D,3,FALSE)</f>
        <v>0</v>
      </c>
      <c r="L15274" s="11">
        <f t="shared" si="238"/>
        <v>0</v>
      </c>
    </row>
    <row r="15275" spans="1:12" x14ac:dyDescent="0.25">
      <c r="A15275">
        <v>506</v>
      </c>
      <c r="B15275" t="s">
        <v>144</v>
      </c>
      <c r="C15275">
        <v>218</v>
      </c>
      <c r="D15275" t="s">
        <v>11</v>
      </c>
      <c r="E15275" t="s">
        <v>167</v>
      </c>
      <c r="F15275" t="s">
        <v>13</v>
      </c>
      <c r="G15275" s="1">
        <v>2.2000000476837198</v>
      </c>
      <c r="H15275">
        <v>1</v>
      </c>
      <c r="I15275" t="s">
        <v>14</v>
      </c>
      <c r="J15275" t="s">
        <v>168</v>
      </c>
      <c r="K15275">
        <f>VLOOKUP(J15275,'Prix unitaires'!B:D,3,FALSE)</f>
        <v>0</v>
      </c>
      <c r="L15275" s="11">
        <f t="shared" si="238"/>
        <v>0</v>
      </c>
    </row>
    <row r="15276" spans="1:12" x14ac:dyDescent="0.25">
      <c r="A15276">
        <v>506</v>
      </c>
      <c r="B15276" t="s">
        <v>144</v>
      </c>
      <c r="C15276">
        <v>219</v>
      </c>
      <c r="D15276" t="s">
        <v>11</v>
      </c>
      <c r="E15276" t="s">
        <v>167</v>
      </c>
      <c r="F15276" t="s">
        <v>13</v>
      </c>
      <c r="G15276" s="1">
        <v>2.2000000476837198</v>
      </c>
      <c r="H15276">
        <v>1</v>
      </c>
      <c r="I15276" t="s">
        <v>14</v>
      </c>
      <c r="J15276" t="s">
        <v>168</v>
      </c>
      <c r="K15276">
        <f>VLOOKUP(J15276,'Prix unitaires'!B:D,3,FALSE)</f>
        <v>0</v>
      </c>
      <c r="L15276" s="11">
        <f t="shared" si="238"/>
        <v>0</v>
      </c>
    </row>
    <row r="15277" spans="1:12" x14ac:dyDescent="0.25">
      <c r="A15277">
        <v>506</v>
      </c>
      <c r="B15277" t="s">
        <v>144</v>
      </c>
      <c r="C15277">
        <v>220</v>
      </c>
      <c r="D15277" t="s">
        <v>11</v>
      </c>
      <c r="E15277" t="s">
        <v>167</v>
      </c>
      <c r="F15277" t="s">
        <v>13</v>
      </c>
      <c r="G15277" s="1">
        <v>4.4000000953674299</v>
      </c>
      <c r="H15277">
        <v>1</v>
      </c>
      <c r="I15277" t="s">
        <v>14</v>
      </c>
      <c r="J15277" t="s">
        <v>168</v>
      </c>
      <c r="K15277">
        <f>VLOOKUP(J15277,'Prix unitaires'!B:D,3,FALSE)</f>
        <v>0</v>
      </c>
      <c r="L15277" s="11">
        <f t="shared" si="238"/>
        <v>0</v>
      </c>
    </row>
    <row r="15278" spans="1:12" x14ac:dyDescent="0.25">
      <c r="A15278">
        <v>506</v>
      </c>
      <c r="B15278" t="s">
        <v>144</v>
      </c>
      <c r="C15278">
        <v>221</v>
      </c>
      <c r="D15278" t="s">
        <v>11</v>
      </c>
      <c r="E15278" t="s">
        <v>167</v>
      </c>
      <c r="F15278" t="s">
        <v>13</v>
      </c>
      <c r="G15278" s="1">
        <v>2.2000000476837198</v>
      </c>
      <c r="H15278">
        <v>1</v>
      </c>
      <c r="I15278" t="s">
        <v>14</v>
      </c>
      <c r="J15278" t="s">
        <v>168</v>
      </c>
      <c r="K15278">
        <f>VLOOKUP(J15278,'Prix unitaires'!B:D,3,FALSE)</f>
        <v>0</v>
      </c>
      <c r="L15278" s="11">
        <f t="shared" si="238"/>
        <v>0</v>
      </c>
    </row>
    <row r="15279" spans="1:12" x14ac:dyDescent="0.25">
      <c r="A15279">
        <v>506</v>
      </c>
      <c r="B15279" t="s">
        <v>144</v>
      </c>
      <c r="C15279">
        <v>222</v>
      </c>
      <c r="D15279" t="s">
        <v>11</v>
      </c>
      <c r="E15279" t="s">
        <v>167</v>
      </c>
      <c r="F15279" t="s">
        <v>13</v>
      </c>
      <c r="G15279" s="1">
        <v>2.2000000476837198</v>
      </c>
      <c r="H15279">
        <v>1</v>
      </c>
      <c r="I15279" t="s">
        <v>14</v>
      </c>
      <c r="J15279" t="s">
        <v>168</v>
      </c>
      <c r="K15279">
        <f>VLOOKUP(J15279,'Prix unitaires'!B:D,3,FALSE)</f>
        <v>0</v>
      </c>
      <c r="L15279" s="11">
        <f t="shared" si="238"/>
        <v>0</v>
      </c>
    </row>
    <row r="15280" spans="1:12" x14ac:dyDescent="0.25">
      <c r="A15280">
        <v>506</v>
      </c>
      <c r="B15280" t="s">
        <v>144</v>
      </c>
      <c r="C15280">
        <v>223</v>
      </c>
      <c r="D15280" t="s">
        <v>11</v>
      </c>
      <c r="E15280" t="s">
        <v>35</v>
      </c>
      <c r="F15280" t="s">
        <v>13</v>
      </c>
      <c r="G15280" s="1">
        <v>9.4499998092650994</v>
      </c>
      <c r="H15280">
        <v>1</v>
      </c>
      <c r="I15280" t="s">
        <v>14</v>
      </c>
      <c r="J15280" t="s">
        <v>36</v>
      </c>
      <c r="K15280">
        <f>VLOOKUP(J15280,'Prix unitaires'!B:D,3,FALSE)</f>
        <v>0</v>
      </c>
      <c r="L15280" s="11">
        <f t="shared" si="238"/>
        <v>0</v>
      </c>
    </row>
    <row r="15281" spans="1:12" x14ac:dyDescent="0.25">
      <c r="A15281">
        <v>506</v>
      </c>
      <c r="B15281" t="s">
        <v>144</v>
      </c>
      <c r="C15281">
        <v>223</v>
      </c>
      <c r="D15281" t="s">
        <v>11</v>
      </c>
      <c r="E15281" t="s">
        <v>167</v>
      </c>
      <c r="F15281" t="s">
        <v>13</v>
      </c>
      <c r="G15281" s="1">
        <v>2.2000000476837198</v>
      </c>
      <c r="H15281">
        <v>1</v>
      </c>
      <c r="I15281" t="s">
        <v>14</v>
      </c>
      <c r="J15281" t="s">
        <v>168</v>
      </c>
      <c r="K15281">
        <f>VLOOKUP(J15281,'Prix unitaires'!B:D,3,FALSE)</f>
        <v>0</v>
      </c>
      <c r="L15281" s="11">
        <f t="shared" si="238"/>
        <v>0</v>
      </c>
    </row>
    <row r="15282" spans="1:12" x14ac:dyDescent="0.25">
      <c r="A15282">
        <v>506</v>
      </c>
      <c r="B15282" t="s">
        <v>144</v>
      </c>
      <c r="C15282">
        <v>224</v>
      </c>
      <c r="D15282" t="s">
        <v>11</v>
      </c>
      <c r="E15282" t="s">
        <v>35</v>
      </c>
      <c r="F15282" t="s">
        <v>13</v>
      </c>
      <c r="G15282" s="1">
        <v>20.190000534057599</v>
      </c>
      <c r="H15282">
        <v>1</v>
      </c>
      <c r="I15282" t="s">
        <v>14</v>
      </c>
      <c r="J15282" t="s">
        <v>36</v>
      </c>
      <c r="K15282">
        <f>VLOOKUP(J15282,'Prix unitaires'!B:D,3,FALSE)</f>
        <v>0</v>
      </c>
      <c r="L15282" s="11">
        <f t="shared" si="238"/>
        <v>0</v>
      </c>
    </row>
    <row r="15283" spans="1:12" x14ac:dyDescent="0.25">
      <c r="A15283">
        <v>506</v>
      </c>
      <c r="B15283" t="s">
        <v>144</v>
      </c>
      <c r="C15283">
        <v>224</v>
      </c>
      <c r="D15283" t="s">
        <v>11</v>
      </c>
      <c r="E15283" t="s">
        <v>167</v>
      </c>
      <c r="F15283" t="s">
        <v>13</v>
      </c>
      <c r="G15283" s="1">
        <v>4.4000000953674299</v>
      </c>
      <c r="H15283">
        <v>1</v>
      </c>
      <c r="I15283" t="s">
        <v>14</v>
      </c>
      <c r="J15283" t="s">
        <v>168</v>
      </c>
      <c r="K15283">
        <f>VLOOKUP(J15283,'Prix unitaires'!B:D,3,FALSE)</f>
        <v>0</v>
      </c>
      <c r="L15283" s="11">
        <f t="shared" si="238"/>
        <v>0</v>
      </c>
    </row>
    <row r="15284" spans="1:12" x14ac:dyDescent="0.25">
      <c r="A15284">
        <v>506</v>
      </c>
      <c r="B15284" t="s">
        <v>144</v>
      </c>
      <c r="C15284">
        <v>226</v>
      </c>
      <c r="D15284" t="s">
        <v>11</v>
      </c>
      <c r="E15284" t="s">
        <v>167</v>
      </c>
      <c r="F15284" t="s">
        <v>13</v>
      </c>
      <c r="G15284" s="1">
        <v>4.4000000953674299</v>
      </c>
      <c r="H15284">
        <v>1</v>
      </c>
      <c r="I15284" t="s">
        <v>14</v>
      </c>
      <c r="J15284" t="s">
        <v>168</v>
      </c>
      <c r="K15284">
        <f>VLOOKUP(J15284,'Prix unitaires'!B:D,3,FALSE)</f>
        <v>0</v>
      </c>
      <c r="L15284" s="11">
        <f t="shared" si="238"/>
        <v>0</v>
      </c>
    </row>
    <row r="15285" spans="1:12" x14ac:dyDescent="0.25">
      <c r="A15285">
        <v>506</v>
      </c>
      <c r="B15285" t="s">
        <v>144</v>
      </c>
      <c r="C15285">
        <v>228</v>
      </c>
      <c r="D15285" t="s">
        <v>11</v>
      </c>
      <c r="E15285" t="s">
        <v>167</v>
      </c>
      <c r="F15285" t="s">
        <v>13</v>
      </c>
      <c r="G15285" s="1">
        <v>2.2000000476837198</v>
      </c>
      <c r="H15285">
        <v>1</v>
      </c>
      <c r="I15285" t="s">
        <v>14</v>
      </c>
      <c r="J15285" t="s">
        <v>168</v>
      </c>
      <c r="K15285">
        <f>VLOOKUP(J15285,'Prix unitaires'!B:D,3,FALSE)</f>
        <v>0</v>
      </c>
      <c r="L15285" s="11">
        <f t="shared" si="238"/>
        <v>0</v>
      </c>
    </row>
    <row r="15286" spans="1:12" x14ac:dyDescent="0.25">
      <c r="A15286">
        <v>506</v>
      </c>
      <c r="B15286" t="s">
        <v>144</v>
      </c>
      <c r="C15286">
        <v>229</v>
      </c>
      <c r="D15286" t="s">
        <v>11</v>
      </c>
      <c r="E15286" t="s">
        <v>167</v>
      </c>
      <c r="F15286" t="s">
        <v>13</v>
      </c>
      <c r="G15286" s="1">
        <v>2.2000000476837198</v>
      </c>
      <c r="H15286">
        <v>1</v>
      </c>
      <c r="I15286" t="s">
        <v>14</v>
      </c>
      <c r="J15286" t="s">
        <v>168</v>
      </c>
      <c r="K15286">
        <f>VLOOKUP(J15286,'Prix unitaires'!B:D,3,FALSE)</f>
        <v>0</v>
      </c>
      <c r="L15286" s="11">
        <f t="shared" si="238"/>
        <v>0</v>
      </c>
    </row>
    <row r="15287" spans="1:12" x14ac:dyDescent="0.25">
      <c r="A15287">
        <v>506</v>
      </c>
      <c r="B15287" t="s">
        <v>144</v>
      </c>
      <c r="C15287">
        <v>230</v>
      </c>
      <c r="D15287" t="s">
        <v>11</v>
      </c>
      <c r="E15287" t="s">
        <v>167</v>
      </c>
      <c r="F15287" t="s">
        <v>13</v>
      </c>
      <c r="G15287" s="1">
        <v>4.4000000953674299</v>
      </c>
      <c r="H15287">
        <v>1</v>
      </c>
      <c r="I15287" t="s">
        <v>14</v>
      </c>
      <c r="J15287" t="s">
        <v>168</v>
      </c>
      <c r="K15287">
        <f>VLOOKUP(J15287,'Prix unitaires'!B:D,3,FALSE)</f>
        <v>0</v>
      </c>
      <c r="L15287" s="11">
        <f t="shared" si="238"/>
        <v>0</v>
      </c>
    </row>
    <row r="15288" spans="1:12" x14ac:dyDescent="0.25">
      <c r="A15288">
        <v>506</v>
      </c>
      <c r="B15288" t="s">
        <v>144</v>
      </c>
      <c r="C15288">
        <v>231</v>
      </c>
      <c r="D15288" t="s">
        <v>11</v>
      </c>
      <c r="E15288" t="s">
        <v>167</v>
      </c>
      <c r="F15288" t="s">
        <v>13</v>
      </c>
      <c r="G15288" s="1">
        <v>4.4000000953674299</v>
      </c>
      <c r="H15288">
        <v>1</v>
      </c>
      <c r="I15288" t="s">
        <v>14</v>
      </c>
      <c r="J15288" t="s">
        <v>168</v>
      </c>
      <c r="K15288">
        <f>VLOOKUP(J15288,'Prix unitaires'!B:D,3,FALSE)</f>
        <v>0</v>
      </c>
      <c r="L15288" s="11">
        <f t="shared" si="238"/>
        <v>0</v>
      </c>
    </row>
    <row r="15289" spans="1:12" x14ac:dyDescent="0.25">
      <c r="A15289">
        <v>506</v>
      </c>
      <c r="B15289" t="s">
        <v>144</v>
      </c>
      <c r="C15289">
        <v>232</v>
      </c>
      <c r="D15289" t="s">
        <v>11</v>
      </c>
      <c r="E15289" t="s">
        <v>165</v>
      </c>
      <c r="F15289" t="s">
        <v>13</v>
      </c>
      <c r="G15289" s="1">
        <v>6.4400000572204599</v>
      </c>
      <c r="H15289">
        <v>1</v>
      </c>
      <c r="I15289" t="s">
        <v>14</v>
      </c>
      <c r="J15289" t="s">
        <v>166</v>
      </c>
      <c r="K15289">
        <f>VLOOKUP(J15289,'Prix unitaires'!B:D,3,FALSE)</f>
        <v>0</v>
      </c>
      <c r="L15289" s="11">
        <f t="shared" si="238"/>
        <v>0</v>
      </c>
    </row>
    <row r="15290" spans="1:12" x14ac:dyDescent="0.25">
      <c r="A15290">
        <v>506</v>
      </c>
      <c r="B15290" t="s">
        <v>144</v>
      </c>
      <c r="C15290">
        <v>233</v>
      </c>
      <c r="D15290" t="s">
        <v>11</v>
      </c>
      <c r="E15290" t="s">
        <v>167</v>
      </c>
      <c r="F15290" t="s">
        <v>13</v>
      </c>
      <c r="G15290" s="1">
        <v>3.2200000286102299</v>
      </c>
      <c r="H15290">
        <v>1</v>
      </c>
      <c r="I15290" t="s">
        <v>14</v>
      </c>
      <c r="J15290" t="s">
        <v>168</v>
      </c>
      <c r="K15290">
        <f>VLOOKUP(J15290,'Prix unitaires'!B:D,3,FALSE)</f>
        <v>0</v>
      </c>
      <c r="L15290" s="11">
        <f t="shared" si="238"/>
        <v>0</v>
      </c>
    </row>
    <row r="15291" spans="1:12" x14ac:dyDescent="0.25">
      <c r="A15291">
        <v>506</v>
      </c>
      <c r="B15291" t="s">
        <v>412</v>
      </c>
      <c r="C15291">
        <v>306</v>
      </c>
      <c r="D15291" t="s">
        <v>11</v>
      </c>
      <c r="E15291" t="s">
        <v>167</v>
      </c>
      <c r="F15291" t="s">
        <v>13</v>
      </c>
      <c r="G15291" s="1">
        <v>11.5200004577637</v>
      </c>
      <c r="H15291">
        <v>1</v>
      </c>
      <c r="I15291" t="s">
        <v>14</v>
      </c>
      <c r="J15291" t="s">
        <v>168</v>
      </c>
      <c r="K15291">
        <f>VLOOKUP(J15291,'Prix unitaires'!B:D,3,FALSE)</f>
        <v>0</v>
      </c>
      <c r="L15291" s="11">
        <f t="shared" si="238"/>
        <v>0</v>
      </c>
    </row>
    <row r="15292" spans="1:12" x14ac:dyDescent="0.25">
      <c r="A15292">
        <v>506</v>
      </c>
      <c r="B15292" t="s">
        <v>412</v>
      </c>
      <c r="C15292" t="s">
        <v>612</v>
      </c>
      <c r="D15292" t="s">
        <v>11</v>
      </c>
      <c r="E15292" t="s">
        <v>12</v>
      </c>
      <c r="F15292" t="s">
        <v>13</v>
      </c>
      <c r="G15292" s="1">
        <v>19.5100002288818</v>
      </c>
      <c r="H15292">
        <v>50</v>
      </c>
      <c r="I15292" t="s">
        <v>14</v>
      </c>
      <c r="J15292" t="s">
        <v>15</v>
      </c>
      <c r="K15292">
        <f>VLOOKUP(J15292,'Prix unitaires'!B:D,3,FALSE)</f>
        <v>0</v>
      </c>
      <c r="L15292" s="11">
        <f t="shared" si="238"/>
        <v>0</v>
      </c>
    </row>
    <row r="15293" spans="1:12" x14ac:dyDescent="0.25">
      <c r="A15293">
        <v>506</v>
      </c>
      <c r="B15293" t="s">
        <v>412</v>
      </c>
      <c r="C15293" t="s">
        <v>612</v>
      </c>
      <c r="D15293" t="s">
        <v>11</v>
      </c>
      <c r="E15293" t="s">
        <v>35</v>
      </c>
      <c r="F15293" t="s">
        <v>13</v>
      </c>
      <c r="G15293" s="1">
        <v>19.5100002288818</v>
      </c>
      <c r="H15293">
        <v>1</v>
      </c>
      <c r="I15293" t="s">
        <v>14</v>
      </c>
      <c r="J15293" t="s">
        <v>36</v>
      </c>
      <c r="K15293">
        <f>VLOOKUP(J15293,'Prix unitaires'!B:D,3,FALSE)</f>
        <v>0</v>
      </c>
      <c r="L15293" s="11">
        <f t="shared" si="238"/>
        <v>0</v>
      </c>
    </row>
    <row r="15294" spans="1:12" x14ac:dyDescent="0.25">
      <c r="A15294">
        <v>506</v>
      </c>
      <c r="B15294" t="s">
        <v>412</v>
      </c>
      <c r="C15294" t="s">
        <v>612</v>
      </c>
      <c r="D15294" t="s">
        <v>11</v>
      </c>
      <c r="E15294" t="s">
        <v>167</v>
      </c>
      <c r="F15294" t="s">
        <v>13</v>
      </c>
      <c r="G15294" s="1">
        <v>1.91999995708466</v>
      </c>
      <c r="H15294">
        <v>1</v>
      </c>
      <c r="I15294" t="s">
        <v>14</v>
      </c>
      <c r="J15294" t="s">
        <v>168</v>
      </c>
      <c r="K15294">
        <f>VLOOKUP(J15294,'Prix unitaires'!B:D,3,FALSE)</f>
        <v>0</v>
      </c>
      <c r="L15294" s="11">
        <f t="shared" si="238"/>
        <v>0</v>
      </c>
    </row>
    <row r="15295" spans="1:12" x14ac:dyDescent="0.25">
      <c r="A15295">
        <v>506</v>
      </c>
      <c r="B15295" t="s">
        <v>412</v>
      </c>
      <c r="C15295">
        <v>308</v>
      </c>
      <c r="D15295" t="s">
        <v>11</v>
      </c>
      <c r="E15295" t="s">
        <v>167</v>
      </c>
      <c r="F15295" t="s">
        <v>13</v>
      </c>
      <c r="G15295" s="1">
        <v>4.4000000953674299</v>
      </c>
      <c r="H15295">
        <v>1</v>
      </c>
      <c r="I15295" t="s">
        <v>14</v>
      </c>
      <c r="J15295" t="s">
        <v>168</v>
      </c>
      <c r="K15295">
        <f>VLOOKUP(J15295,'Prix unitaires'!B:D,3,FALSE)</f>
        <v>0</v>
      </c>
      <c r="L15295" s="11">
        <f t="shared" si="238"/>
        <v>0</v>
      </c>
    </row>
    <row r="15296" spans="1:12" x14ac:dyDescent="0.25">
      <c r="A15296">
        <v>506</v>
      </c>
      <c r="B15296" t="s">
        <v>412</v>
      </c>
      <c r="C15296">
        <v>309</v>
      </c>
      <c r="D15296" t="s">
        <v>11</v>
      </c>
      <c r="E15296" t="s">
        <v>167</v>
      </c>
      <c r="F15296" t="s">
        <v>13</v>
      </c>
      <c r="G15296" s="1">
        <v>2.2000000476837198</v>
      </c>
      <c r="H15296">
        <v>1</v>
      </c>
      <c r="I15296" t="s">
        <v>14</v>
      </c>
      <c r="J15296" t="s">
        <v>168</v>
      </c>
      <c r="K15296">
        <f>VLOOKUP(J15296,'Prix unitaires'!B:D,3,FALSE)</f>
        <v>0</v>
      </c>
      <c r="L15296" s="11">
        <f t="shared" si="238"/>
        <v>0</v>
      </c>
    </row>
    <row r="15297" spans="1:12" x14ac:dyDescent="0.25">
      <c r="A15297">
        <v>506</v>
      </c>
      <c r="B15297" t="s">
        <v>412</v>
      </c>
      <c r="C15297">
        <v>310</v>
      </c>
      <c r="D15297" t="s">
        <v>11</v>
      </c>
      <c r="E15297" t="s">
        <v>167</v>
      </c>
      <c r="F15297" t="s">
        <v>13</v>
      </c>
      <c r="G15297" s="1">
        <v>2.2000000476837198</v>
      </c>
      <c r="H15297">
        <v>1</v>
      </c>
      <c r="I15297" t="s">
        <v>14</v>
      </c>
      <c r="J15297" t="s">
        <v>168</v>
      </c>
      <c r="K15297">
        <f>VLOOKUP(J15297,'Prix unitaires'!B:D,3,FALSE)</f>
        <v>0</v>
      </c>
      <c r="L15297" s="11">
        <f t="shared" si="238"/>
        <v>0</v>
      </c>
    </row>
    <row r="15298" spans="1:12" x14ac:dyDescent="0.25">
      <c r="A15298">
        <v>506</v>
      </c>
      <c r="B15298" t="s">
        <v>412</v>
      </c>
      <c r="C15298">
        <v>311</v>
      </c>
      <c r="D15298" t="s">
        <v>11</v>
      </c>
      <c r="E15298" t="s">
        <v>167</v>
      </c>
      <c r="F15298" t="s">
        <v>13</v>
      </c>
      <c r="G15298" s="1">
        <v>2.2000000476837198</v>
      </c>
      <c r="H15298">
        <v>1</v>
      </c>
      <c r="I15298" t="s">
        <v>14</v>
      </c>
      <c r="J15298" t="s">
        <v>168</v>
      </c>
      <c r="K15298">
        <f>VLOOKUP(J15298,'Prix unitaires'!B:D,3,FALSE)</f>
        <v>0</v>
      </c>
      <c r="L15298" s="11">
        <f t="shared" si="238"/>
        <v>0</v>
      </c>
    </row>
    <row r="15299" spans="1:12" x14ac:dyDescent="0.25">
      <c r="A15299">
        <v>506</v>
      </c>
      <c r="B15299" t="s">
        <v>412</v>
      </c>
      <c r="C15299">
        <v>312</v>
      </c>
      <c r="D15299" t="s">
        <v>11</v>
      </c>
      <c r="E15299" t="s">
        <v>167</v>
      </c>
      <c r="F15299" t="s">
        <v>13</v>
      </c>
      <c r="G15299" s="1">
        <v>2.2000000476837198</v>
      </c>
      <c r="H15299">
        <v>1</v>
      </c>
      <c r="I15299" t="s">
        <v>14</v>
      </c>
      <c r="J15299" t="s">
        <v>168</v>
      </c>
      <c r="K15299">
        <f>VLOOKUP(J15299,'Prix unitaires'!B:D,3,FALSE)</f>
        <v>0</v>
      </c>
      <c r="L15299" s="11">
        <f t="shared" ref="L15299:L15362" si="239">(G15299*H15299)*K15299</f>
        <v>0</v>
      </c>
    </row>
    <row r="15300" spans="1:12" x14ac:dyDescent="0.25">
      <c r="A15300">
        <v>506</v>
      </c>
      <c r="B15300" t="s">
        <v>412</v>
      </c>
      <c r="C15300">
        <v>313</v>
      </c>
      <c r="D15300" t="s">
        <v>11</v>
      </c>
      <c r="E15300" t="s">
        <v>167</v>
      </c>
      <c r="F15300" t="s">
        <v>13</v>
      </c>
      <c r="G15300" s="1">
        <v>4.4000000953674299</v>
      </c>
      <c r="H15300">
        <v>1</v>
      </c>
      <c r="I15300" t="s">
        <v>14</v>
      </c>
      <c r="J15300" t="s">
        <v>168</v>
      </c>
      <c r="K15300">
        <f>VLOOKUP(J15300,'Prix unitaires'!B:D,3,FALSE)</f>
        <v>0</v>
      </c>
      <c r="L15300" s="11">
        <f t="shared" si="239"/>
        <v>0</v>
      </c>
    </row>
    <row r="15301" spans="1:12" x14ac:dyDescent="0.25">
      <c r="A15301">
        <v>506</v>
      </c>
      <c r="B15301" t="s">
        <v>412</v>
      </c>
      <c r="C15301">
        <v>315</v>
      </c>
      <c r="D15301" t="s">
        <v>11</v>
      </c>
      <c r="E15301" t="s">
        <v>167</v>
      </c>
      <c r="F15301" t="s">
        <v>13</v>
      </c>
      <c r="G15301" s="1">
        <v>2.2000000476837198</v>
      </c>
      <c r="H15301">
        <v>1</v>
      </c>
      <c r="I15301" t="s">
        <v>14</v>
      </c>
      <c r="J15301" t="s">
        <v>168</v>
      </c>
      <c r="K15301">
        <f>VLOOKUP(J15301,'Prix unitaires'!B:D,3,FALSE)</f>
        <v>0</v>
      </c>
      <c r="L15301" s="11">
        <f t="shared" si="239"/>
        <v>0</v>
      </c>
    </row>
    <row r="15302" spans="1:12" x14ac:dyDescent="0.25">
      <c r="A15302">
        <v>506</v>
      </c>
      <c r="B15302" t="s">
        <v>412</v>
      </c>
      <c r="C15302">
        <v>316</v>
      </c>
      <c r="D15302" t="s">
        <v>11</v>
      </c>
      <c r="E15302" t="s">
        <v>167</v>
      </c>
      <c r="F15302" t="s">
        <v>13</v>
      </c>
      <c r="G15302" s="1">
        <v>2.2000000476837198</v>
      </c>
      <c r="H15302">
        <v>1</v>
      </c>
      <c r="I15302" t="s">
        <v>14</v>
      </c>
      <c r="J15302" t="s">
        <v>168</v>
      </c>
      <c r="K15302">
        <f>VLOOKUP(J15302,'Prix unitaires'!B:D,3,FALSE)</f>
        <v>0</v>
      </c>
      <c r="L15302" s="11">
        <f t="shared" si="239"/>
        <v>0</v>
      </c>
    </row>
    <row r="15303" spans="1:12" x14ac:dyDescent="0.25">
      <c r="A15303">
        <v>506</v>
      </c>
      <c r="B15303" t="s">
        <v>412</v>
      </c>
      <c r="C15303">
        <v>317</v>
      </c>
      <c r="D15303" t="s">
        <v>11</v>
      </c>
      <c r="E15303" t="s">
        <v>167</v>
      </c>
      <c r="F15303" t="s">
        <v>13</v>
      </c>
      <c r="G15303" s="1">
        <v>2.2000000476837198</v>
      </c>
      <c r="H15303">
        <v>1</v>
      </c>
      <c r="I15303" t="s">
        <v>14</v>
      </c>
      <c r="J15303" t="s">
        <v>168</v>
      </c>
      <c r="K15303">
        <f>VLOOKUP(J15303,'Prix unitaires'!B:D,3,FALSE)</f>
        <v>0</v>
      </c>
      <c r="L15303" s="11">
        <f t="shared" si="239"/>
        <v>0</v>
      </c>
    </row>
    <row r="15304" spans="1:12" x14ac:dyDescent="0.25">
      <c r="A15304">
        <v>506</v>
      </c>
      <c r="B15304" t="s">
        <v>412</v>
      </c>
      <c r="C15304">
        <v>318</v>
      </c>
      <c r="D15304" t="s">
        <v>11</v>
      </c>
      <c r="E15304" t="s">
        <v>167</v>
      </c>
      <c r="F15304" t="s">
        <v>13</v>
      </c>
      <c r="G15304" s="1">
        <v>2.2000000476837198</v>
      </c>
      <c r="H15304">
        <v>1</v>
      </c>
      <c r="I15304" t="s">
        <v>14</v>
      </c>
      <c r="J15304" t="s">
        <v>168</v>
      </c>
      <c r="K15304">
        <f>VLOOKUP(J15304,'Prix unitaires'!B:D,3,FALSE)</f>
        <v>0</v>
      </c>
      <c r="L15304" s="11">
        <f t="shared" si="239"/>
        <v>0</v>
      </c>
    </row>
    <row r="15305" spans="1:12" x14ac:dyDescent="0.25">
      <c r="A15305">
        <v>506</v>
      </c>
      <c r="B15305" t="s">
        <v>412</v>
      </c>
      <c r="C15305">
        <v>319</v>
      </c>
      <c r="D15305" t="s">
        <v>11</v>
      </c>
      <c r="E15305" t="s">
        <v>167</v>
      </c>
      <c r="F15305" t="s">
        <v>13</v>
      </c>
      <c r="G15305" s="1">
        <v>4.4000000953674299</v>
      </c>
      <c r="H15305">
        <v>1</v>
      </c>
      <c r="I15305" t="s">
        <v>14</v>
      </c>
      <c r="J15305" t="s">
        <v>168</v>
      </c>
      <c r="K15305">
        <f>VLOOKUP(J15305,'Prix unitaires'!B:D,3,FALSE)</f>
        <v>0</v>
      </c>
      <c r="L15305" s="11">
        <f t="shared" si="239"/>
        <v>0</v>
      </c>
    </row>
    <row r="15306" spans="1:12" x14ac:dyDescent="0.25">
      <c r="A15306">
        <v>506</v>
      </c>
      <c r="B15306" t="s">
        <v>412</v>
      </c>
      <c r="C15306">
        <v>320</v>
      </c>
      <c r="D15306" t="s">
        <v>11</v>
      </c>
      <c r="E15306" t="s">
        <v>167</v>
      </c>
      <c r="F15306" t="s">
        <v>13</v>
      </c>
      <c r="G15306" s="1">
        <v>2.2000000476837198</v>
      </c>
      <c r="H15306">
        <v>1</v>
      </c>
      <c r="I15306" t="s">
        <v>14</v>
      </c>
      <c r="J15306" t="s">
        <v>168</v>
      </c>
      <c r="K15306">
        <f>VLOOKUP(J15306,'Prix unitaires'!B:D,3,FALSE)</f>
        <v>0</v>
      </c>
      <c r="L15306" s="11">
        <f t="shared" si="239"/>
        <v>0</v>
      </c>
    </row>
    <row r="15307" spans="1:12" x14ac:dyDescent="0.25">
      <c r="A15307">
        <v>506</v>
      </c>
      <c r="B15307" t="s">
        <v>412</v>
      </c>
      <c r="C15307">
        <v>321</v>
      </c>
      <c r="D15307" t="s">
        <v>11</v>
      </c>
      <c r="E15307" t="s">
        <v>167</v>
      </c>
      <c r="F15307" t="s">
        <v>13</v>
      </c>
      <c r="G15307" s="1">
        <v>2.2000000476837198</v>
      </c>
      <c r="H15307">
        <v>1</v>
      </c>
      <c r="I15307" t="s">
        <v>14</v>
      </c>
      <c r="J15307" t="s">
        <v>168</v>
      </c>
      <c r="K15307">
        <f>VLOOKUP(J15307,'Prix unitaires'!B:D,3,FALSE)</f>
        <v>0</v>
      </c>
      <c r="L15307" s="11">
        <f t="shared" si="239"/>
        <v>0</v>
      </c>
    </row>
    <row r="15308" spans="1:12" x14ac:dyDescent="0.25">
      <c r="A15308">
        <v>506</v>
      </c>
      <c r="B15308" t="s">
        <v>412</v>
      </c>
      <c r="C15308">
        <v>322</v>
      </c>
      <c r="D15308" t="s">
        <v>11</v>
      </c>
      <c r="E15308" t="s">
        <v>167</v>
      </c>
      <c r="F15308" t="s">
        <v>13</v>
      </c>
      <c r="G15308" s="1">
        <v>2.2000000476837198</v>
      </c>
      <c r="H15308">
        <v>1</v>
      </c>
      <c r="I15308" t="s">
        <v>14</v>
      </c>
      <c r="J15308" t="s">
        <v>168</v>
      </c>
      <c r="K15308">
        <f>VLOOKUP(J15308,'Prix unitaires'!B:D,3,FALSE)</f>
        <v>0</v>
      </c>
      <c r="L15308" s="11">
        <f t="shared" si="239"/>
        <v>0</v>
      </c>
    </row>
    <row r="15309" spans="1:12" x14ac:dyDescent="0.25">
      <c r="A15309">
        <v>506</v>
      </c>
      <c r="B15309" t="s">
        <v>412</v>
      </c>
      <c r="C15309">
        <v>323</v>
      </c>
      <c r="D15309" t="s">
        <v>11</v>
      </c>
      <c r="E15309" t="s">
        <v>167</v>
      </c>
      <c r="F15309" t="s">
        <v>13</v>
      </c>
      <c r="G15309" s="1">
        <v>2.2000000476837198</v>
      </c>
      <c r="H15309">
        <v>1</v>
      </c>
      <c r="I15309" t="s">
        <v>14</v>
      </c>
      <c r="J15309" t="s">
        <v>168</v>
      </c>
      <c r="K15309">
        <f>VLOOKUP(J15309,'Prix unitaires'!B:D,3,FALSE)</f>
        <v>0</v>
      </c>
      <c r="L15309" s="11">
        <f t="shared" si="239"/>
        <v>0</v>
      </c>
    </row>
    <row r="15310" spans="1:12" x14ac:dyDescent="0.25">
      <c r="A15310">
        <v>506</v>
      </c>
      <c r="B15310" t="s">
        <v>412</v>
      </c>
      <c r="C15310">
        <v>325</v>
      </c>
      <c r="D15310" t="s">
        <v>11</v>
      </c>
      <c r="E15310" t="s">
        <v>35</v>
      </c>
      <c r="F15310" t="s">
        <v>13</v>
      </c>
      <c r="G15310" s="1">
        <v>20.190000534057599</v>
      </c>
      <c r="H15310">
        <v>1</v>
      </c>
      <c r="I15310" t="s">
        <v>14</v>
      </c>
      <c r="J15310" t="s">
        <v>36</v>
      </c>
      <c r="K15310">
        <f>VLOOKUP(J15310,'Prix unitaires'!B:D,3,FALSE)</f>
        <v>0</v>
      </c>
      <c r="L15310" s="11">
        <f t="shared" si="239"/>
        <v>0</v>
      </c>
    </row>
    <row r="15311" spans="1:12" x14ac:dyDescent="0.25">
      <c r="A15311">
        <v>506</v>
      </c>
      <c r="B15311" t="s">
        <v>412</v>
      </c>
      <c r="C15311">
        <v>325</v>
      </c>
      <c r="D15311" t="s">
        <v>11</v>
      </c>
      <c r="E15311" t="s">
        <v>167</v>
      </c>
      <c r="F15311" t="s">
        <v>13</v>
      </c>
      <c r="G15311" s="1">
        <v>4.4000000953674299</v>
      </c>
      <c r="H15311">
        <v>1</v>
      </c>
      <c r="I15311" t="s">
        <v>14</v>
      </c>
      <c r="J15311" t="s">
        <v>168</v>
      </c>
      <c r="K15311">
        <f>VLOOKUP(J15311,'Prix unitaires'!B:D,3,FALSE)</f>
        <v>0</v>
      </c>
      <c r="L15311" s="11">
        <f t="shared" si="239"/>
        <v>0</v>
      </c>
    </row>
    <row r="15312" spans="1:12" x14ac:dyDescent="0.25">
      <c r="A15312">
        <v>506</v>
      </c>
      <c r="B15312" t="s">
        <v>412</v>
      </c>
      <c r="C15312">
        <v>327</v>
      </c>
      <c r="D15312" t="s">
        <v>11</v>
      </c>
      <c r="E15312" t="s">
        <v>167</v>
      </c>
      <c r="F15312" t="s">
        <v>13</v>
      </c>
      <c r="G15312" s="1">
        <v>2.2000000476837198</v>
      </c>
      <c r="H15312">
        <v>1</v>
      </c>
      <c r="I15312" t="s">
        <v>14</v>
      </c>
      <c r="J15312" t="s">
        <v>168</v>
      </c>
      <c r="K15312">
        <f>VLOOKUP(J15312,'Prix unitaires'!B:D,3,FALSE)</f>
        <v>0</v>
      </c>
      <c r="L15312" s="11">
        <f t="shared" si="239"/>
        <v>0</v>
      </c>
    </row>
    <row r="15313" spans="1:12" x14ac:dyDescent="0.25">
      <c r="A15313">
        <v>506</v>
      </c>
      <c r="B15313" t="s">
        <v>412</v>
      </c>
      <c r="C15313">
        <v>328</v>
      </c>
      <c r="D15313" t="s">
        <v>11</v>
      </c>
      <c r="E15313" t="s">
        <v>167</v>
      </c>
      <c r="F15313" t="s">
        <v>13</v>
      </c>
      <c r="G15313" s="1">
        <v>2.2000000476837198</v>
      </c>
      <c r="H15313">
        <v>1</v>
      </c>
      <c r="I15313" t="s">
        <v>14</v>
      </c>
      <c r="J15313" t="s">
        <v>168</v>
      </c>
      <c r="K15313">
        <f>VLOOKUP(J15313,'Prix unitaires'!B:D,3,FALSE)</f>
        <v>0</v>
      </c>
      <c r="L15313" s="11">
        <f t="shared" si="239"/>
        <v>0</v>
      </c>
    </row>
    <row r="15314" spans="1:12" x14ac:dyDescent="0.25">
      <c r="A15314">
        <v>506</v>
      </c>
      <c r="B15314" t="s">
        <v>412</v>
      </c>
      <c r="C15314">
        <v>329</v>
      </c>
      <c r="D15314" t="s">
        <v>11</v>
      </c>
      <c r="E15314" t="s">
        <v>167</v>
      </c>
      <c r="F15314" t="s">
        <v>13</v>
      </c>
      <c r="G15314" s="1">
        <v>4.4000000953674299</v>
      </c>
      <c r="H15314">
        <v>1</v>
      </c>
      <c r="I15314" t="s">
        <v>14</v>
      </c>
      <c r="J15314" t="s">
        <v>168</v>
      </c>
      <c r="K15314">
        <f>VLOOKUP(J15314,'Prix unitaires'!B:D,3,FALSE)</f>
        <v>0</v>
      </c>
      <c r="L15314" s="11">
        <f t="shared" si="239"/>
        <v>0</v>
      </c>
    </row>
    <row r="15315" spans="1:12" x14ac:dyDescent="0.25">
      <c r="A15315">
        <v>506</v>
      </c>
      <c r="B15315" t="s">
        <v>412</v>
      </c>
      <c r="C15315">
        <v>330</v>
      </c>
      <c r="D15315" t="s">
        <v>11</v>
      </c>
      <c r="E15315" t="s">
        <v>167</v>
      </c>
      <c r="F15315" t="s">
        <v>13</v>
      </c>
      <c r="G15315" s="1">
        <v>4.4000000953674299</v>
      </c>
      <c r="H15315">
        <v>1</v>
      </c>
      <c r="I15315" t="s">
        <v>14</v>
      </c>
      <c r="J15315" t="s">
        <v>168</v>
      </c>
      <c r="K15315">
        <f>VLOOKUP(J15315,'Prix unitaires'!B:D,3,FALSE)</f>
        <v>0</v>
      </c>
      <c r="L15315" s="11">
        <f t="shared" si="239"/>
        <v>0</v>
      </c>
    </row>
    <row r="15316" spans="1:12" x14ac:dyDescent="0.25">
      <c r="A15316">
        <v>506</v>
      </c>
      <c r="B15316" t="s">
        <v>412</v>
      </c>
      <c r="C15316">
        <v>331</v>
      </c>
      <c r="D15316" t="s">
        <v>11</v>
      </c>
      <c r="E15316" t="s">
        <v>167</v>
      </c>
      <c r="F15316" t="s">
        <v>13</v>
      </c>
      <c r="G15316" s="1">
        <v>3.2200000286102299</v>
      </c>
      <c r="H15316">
        <v>1</v>
      </c>
      <c r="I15316" t="s">
        <v>14</v>
      </c>
      <c r="J15316" t="s">
        <v>168</v>
      </c>
      <c r="K15316">
        <f>VLOOKUP(J15316,'Prix unitaires'!B:D,3,FALSE)</f>
        <v>0</v>
      </c>
      <c r="L15316" s="11">
        <f t="shared" si="239"/>
        <v>0</v>
      </c>
    </row>
    <row r="15317" spans="1:12" x14ac:dyDescent="0.25">
      <c r="A15317">
        <v>506</v>
      </c>
      <c r="B15317" t="s">
        <v>412</v>
      </c>
      <c r="C15317">
        <v>332</v>
      </c>
      <c r="D15317" t="s">
        <v>11</v>
      </c>
      <c r="E15317" t="s">
        <v>167</v>
      </c>
      <c r="F15317" t="s">
        <v>13</v>
      </c>
      <c r="G15317" s="1">
        <v>3.2200000286102299</v>
      </c>
      <c r="H15317">
        <v>1</v>
      </c>
      <c r="I15317" t="s">
        <v>14</v>
      </c>
      <c r="J15317" t="s">
        <v>168</v>
      </c>
      <c r="K15317">
        <f>VLOOKUP(J15317,'Prix unitaires'!B:D,3,FALSE)</f>
        <v>0</v>
      </c>
      <c r="L15317" s="11">
        <f t="shared" si="239"/>
        <v>0</v>
      </c>
    </row>
    <row r="15318" spans="1:12" x14ac:dyDescent="0.25">
      <c r="A15318">
        <v>506</v>
      </c>
      <c r="B15318" t="s">
        <v>412</v>
      </c>
      <c r="C15318">
        <v>333</v>
      </c>
      <c r="D15318" t="s">
        <v>11</v>
      </c>
      <c r="E15318" t="s">
        <v>167</v>
      </c>
      <c r="F15318" t="s">
        <v>13</v>
      </c>
      <c r="G15318" s="1">
        <v>3.2200000286102299</v>
      </c>
      <c r="H15318">
        <v>1</v>
      </c>
      <c r="I15318" t="s">
        <v>14</v>
      </c>
      <c r="J15318" t="s">
        <v>168</v>
      </c>
      <c r="K15318">
        <f>VLOOKUP(J15318,'Prix unitaires'!B:D,3,FALSE)</f>
        <v>0</v>
      </c>
      <c r="L15318" s="11">
        <f t="shared" si="239"/>
        <v>0</v>
      </c>
    </row>
    <row r="15319" spans="1:12" x14ac:dyDescent="0.25">
      <c r="A15319">
        <v>506</v>
      </c>
      <c r="B15319" t="s">
        <v>412</v>
      </c>
      <c r="C15319">
        <v>338</v>
      </c>
      <c r="D15319" t="s">
        <v>11</v>
      </c>
      <c r="E15319" t="s">
        <v>165</v>
      </c>
      <c r="F15319" t="s">
        <v>13</v>
      </c>
      <c r="G15319" s="1">
        <v>50.819999694824197</v>
      </c>
      <c r="H15319">
        <v>1</v>
      </c>
      <c r="I15319" t="s">
        <v>14</v>
      </c>
      <c r="J15319" t="s">
        <v>166</v>
      </c>
      <c r="K15319">
        <f>VLOOKUP(J15319,'Prix unitaires'!B:D,3,FALSE)</f>
        <v>0</v>
      </c>
      <c r="L15319" s="11">
        <f t="shared" si="239"/>
        <v>0</v>
      </c>
    </row>
    <row r="15320" spans="1:12" x14ac:dyDescent="0.25">
      <c r="A15320">
        <v>506</v>
      </c>
      <c r="B15320" t="s">
        <v>412</v>
      </c>
      <c r="C15320">
        <v>340</v>
      </c>
      <c r="D15320" t="s">
        <v>11</v>
      </c>
      <c r="E15320" t="s">
        <v>167</v>
      </c>
      <c r="F15320" t="s">
        <v>13</v>
      </c>
      <c r="G15320" s="1">
        <v>1.91999995708466</v>
      </c>
      <c r="H15320">
        <v>1</v>
      </c>
      <c r="I15320" t="s">
        <v>14</v>
      </c>
      <c r="J15320" t="s">
        <v>168</v>
      </c>
      <c r="K15320">
        <f>VLOOKUP(J15320,'Prix unitaires'!B:D,3,FALSE)</f>
        <v>0</v>
      </c>
      <c r="L15320" s="11">
        <f t="shared" si="239"/>
        <v>0</v>
      </c>
    </row>
    <row r="15321" spans="1:12" x14ac:dyDescent="0.25">
      <c r="A15321">
        <v>506</v>
      </c>
      <c r="B15321" t="s">
        <v>412</v>
      </c>
      <c r="C15321">
        <v>341</v>
      </c>
      <c r="D15321" t="s">
        <v>11</v>
      </c>
      <c r="E15321" t="s">
        <v>167</v>
      </c>
      <c r="F15321" t="s">
        <v>13</v>
      </c>
      <c r="G15321" s="1">
        <v>5.3200001716613796</v>
      </c>
      <c r="H15321">
        <v>1</v>
      </c>
      <c r="I15321" t="s">
        <v>14</v>
      </c>
      <c r="J15321" t="s">
        <v>168</v>
      </c>
      <c r="K15321">
        <f>VLOOKUP(J15321,'Prix unitaires'!B:D,3,FALSE)</f>
        <v>0</v>
      </c>
      <c r="L15321" s="11">
        <f t="shared" si="239"/>
        <v>0</v>
      </c>
    </row>
    <row r="15322" spans="1:12" x14ac:dyDescent="0.25">
      <c r="A15322">
        <v>506</v>
      </c>
      <c r="B15322" t="s">
        <v>10</v>
      </c>
      <c r="C15322">
        <v>1</v>
      </c>
      <c r="D15322" t="s">
        <v>11</v>
      </c>
      <c r="E15322" t="s">
        <v>17</v>
      </c>
      <c r="F15322" t="s">
        <v>13</v>
      </c>
      <c r="G15322" s="1">
        <v>28.379999160766602</v>
      </c>
      <c r="H15322">
        <v>50</v>
      </c>
      <c r="I15322" t="s">
        <v>14</v>
      </c>
      <c r="J15322" t="s">
        <v>18</v>
      </c>
      <c r="K15322">
        <f>VLOOKUP(J15322,'Prix unitaires'!B:D,3,FALSE)</f>
        <v>0</v>
      </c>
      <c r="L15322" s="11">
        <f t="shared" si="239"/>
        <v>0</v>
      </c>
    </row>
    <row r="15323" spans="1:12" x14ac:dyDescent="0.25">
      <c r="A15323">
        <v>506</v>
      </c>
      <c r="B15323" t="s">
        <v>10</v>
      </c>
      <c r="C15323">
        <v>1</v>
      </c>
      <c r="D15323" t="s">
        <v>11</v>
      </c>
      <c r="E15323" t="s">
        <v>35</v>
      </c>
      <c r="F15323" t="s">
        <v>13</v>
      </c>
      <c r="G15323" s="1">
        <v>28.379999160766602</v>
      </c>
      <c r="H15323">
        <v>1</v>
      </c>
      <c r="I15323" t="s">
        <v>14</v>
      </c>
      <c r="J15323" t="s">
        <v>36</v>
      </c>
      <c r="K15323">
        <f>VLOOKUP(J15323,'Prix unitaires'!B:D,3,FALSE)</f>
        <v>0</v>
      </c>
      <c r="L15323" s="11">
        <f t="shared" si="239"/>
        <v>0</v>
      </c>
    </row>
    <row r="15324" spans="1:12" x14ac:dyDescent="0.25">
      <c r="A15324">
        <v>506</v>
      </c>
      <c r="B15324" t="s">
        <v>10</v>
      </c>
      <c r="C15324">
        <v>12</v>
      </c>
      <c r="D15324" t="s">
        <v>11</v>
      </c>
      <c r="E15324" t="s">
        <v>12</v>
      </c>
      <c r="F15324" t="s">
        <v>13</v>
      </c>
      <c r="G15324" s="1">
        <v>2.8299999237060498</v>
      </c>
      <c r="H15324">
        <v>50</v>
      </c>
      <c r="I15324" t="s">
        <v>14</v>
      </c>
      <c r="J15324" t="s">
        <v>15</v>
      </c>
      <c r="K15324">
        <f>VLOOKUP(J15324,'Prix unitaires'!B:D,3,FALSE)</f>
        <v>0</v>
      </c>
      <c r="L15324" s="11">
        <f t="shared" si="239"/>
        <v>0</v>
      </c>
    </row>
    <row r="15325" spans="1:12" x14ac:dyDescent="0.25">
      <c r="A15325">
        <v>506</v>
      </c>
      <c r="B15325" t="s">
        <v>10</v>
      </c>
      <c r="C15325">
        <v>12</v>
      </c>
      <c r="D15325" t="s">
        <v>11</v>
      </c>
      <c r="E15325" t="s">
        <v>40</v>
      </c>
      <c r="F15325" t="s">
        <v>13</v>
      </c>
      <c r="G15325" s="1">
        <v>2.8299999237060498</v>
      </c>
      <c r="H15325">
        <v>1</v>
      </c>
      <c r="I15325" t="s">
        <v>14</v>
      </c>
      <c r="J15325" t="s">
        <v>41</v>
      </c>
      <c r="K15325">
        <f>VLOOKUP(J15325,'Prix unitaires'!B:D,3,FALSE)</f>
        <v>0</v>
      </c>
      <c r="L15325" s="11">
        <f t="shared" si="239"/>
        <v>0</v>
      </c>
    </row>
    <row r="15326" spans="1:12" x14ac:dyDescent="0.25">
      <c r="A15326">
        <v>506</v>
      </c>
      <c r="B15326" t="s">
        <v>10</v>
      </c>
      <c r="C15326">
        <v>13</v>
      </c>
      <c r="D15326" t="s">
        <v>11</v>
      </c>
      <c r="E15326" t="s">
        <v>32</v>
      </c>
      <c r="F15326" t="s">
        <v>13</v>
      </c>
      <c r="G15326" s="1">
        <v>3.9900000095367401</v>
      </c>
      <c r="H15326">
        <v>240</v>
      </c>
      <c r="I15326" t="s">
        <v>14</v>
      </c>
      <c r="J15326" t="s">
        <v>33</v>
      </c>
      <c r="K15326">
        <f>VLOOKUP(J15326,'Prix unitaires'!B:D,3,FALSE)</f>
        <v>0</v>
      </c>
      <c r="L15326" s="11">
        <f t="shared" si="239"/>
        <v>0</v>
      </c>
    </row>
    <row r="15327" spans="1:12" x14ac:dyDescent="0.25">
      <c r="A15327">
        <v>506</v>
      </c>
      <c r="B15327" t="s">
        <v>10</v>
      </c>
      <c r="C15327">
        <v>13</v>
      </c>
      <c r="D15327" t="s">
        <v>11</v>
      </c>
      <c r="E15327" t="s">
        <v>40</v>
      </c>
      <c r="F15327" t="s">
        <v>13</v>
      </c>
      <c r="G15327" s="1">
        <v>3.9900000095367401</v>
      </c>
      <c r="H15327">
        <v>1</v>
      </c>
      <c r="I15327" t="s">
        <v>14</v>
      </c>
      <c r="J15327" t="s">
        <v>41</v>
      </c>
      <c r="K15327">
        <f>VLOOKUP(J15327,'Prix unitaires'!B:D,3,FALSE)</f>
        <v>0</v>
      </c>
      <c r="L15327" s="11">
        <f t="shared" si="239"/>
        <v>0</v>
      </c>
    </row>
    <row r="15328" spans="1:12" x14ac:dyDescent="0.25">
      <c r="A15328">
        <v>506</v>
      </c>
      <c r="B15328" t="s">
        <v>10</v>
      </c>
      <c r="C15328">
        <v>14</v>
      </c>
      <c r="D15328" t="s">
        <v>11</v>
      </c>
      <c r="E15328" t="s">
        <v>17</v>
      </c>
      <c r="F15328" t="s">
        <v>13</v>
      </c>
      <c r="G15328" s="1">
        <v>6.0100002288818404</v>
      </c>
      <c r="H15328">
        <v>50</v>
      </c>
      <c r="I15328" t="s">
        <v>14</v>
      </c>
      <c r="J15328" t="s">
        <v>18</v>
      </c>
      <c r="K15328">
        <f>VLOOKUP(J15328,'Prix unitaires'!B:D,3,FALSE)</f>
        <v>0</v>
      </c>
      <c r="L15328" s="11">
        <f t="shared" si="239"/>
        <v>0</v>
      </c>
    </row>
    <row r="15329" spans="1:12" x14ac:dyDescent="0.25">
      <c r="A15329">
        <v>506</v>
      </c>
      <c r="B15329" t="s">
        <v>10</v>
      </c>
      <c r="C15329">
        <v>14</v>
      </c>
      <c r="D15329" t="s">
        <v>11</v>
      </c>
      <c r="E15329" t="s">
        <v>40</v>
      </c>
      <c r="F15329" t="s">
        <v>13</v>
      </c>
      <c r="G15329" s="1">
        <v>6.0100002288818404</v>
      </c>
      <c r="H15329">
        <v>1</v>
      </c>
      <c r="I15329" t="s">
        <v>14</v>
      </c>
      <c r="J15329" t="s">
        <v>41</v>
      </c>
      <c r="K15329">
        <f>VLOOKUP(J15329,'Prix unitaires'!B:D,3,FALSE)</f>
        <v>0</v>
      </c>
      <c r="L15329" s="11">
        <f t="shared" si="239"/>
        <v>0</v>
      </c>
    </row>
    <row r="15330" spans="1:12" x14ac:dyDescent="0.25">
      <c r="A15330">
        <v>506</v>
      </c>
      <c r="B15330" t="s">
        <v>10</v>
      </c>
      <c r="C15330">
        <v>15</v>
      </c>
      <c r="D15330" t="s">
        <v>11</v>
      </c>
      <c r="E15330" t="s">
        <v>12</v>
      </c>
      <c r="F15330" t="s">
        <v>13</v>
      </c>
      <c r="G15330" s="1">
        <v>5.8899998664856001</v>
      </c>
      <c r="H15330">
        <v>50</v>
      </c>
      <c r="I15330" t="s">
        <v>14</v>
      </c>
      <c r="J15330" t="s">
        <v>15</v>
      </c>
      <c r="K15330">
        <f>VLOOKUP(J15330,'Prix unitaires'!B:D,3,FALSE)</f>
        <v>0</v>
      </c>
      <c r="L15330" s="11">
        <f t="shared" si="239"/>
        <v>0</v>
      </c>
    </row>
    <row r="15331" spans="1:12" x14ac:dyDescent="0.25">
      <c r="A15331">
        <v>506</v>
      </c>
      <c r="B15331" t="s">
        <v>10</v>
      </c>
      <c r="C15331">
        <v>15</v>
      </c>
      <c r="D15331" t="s">
        <v>11</v>
      </c>
      <c r="E15331" t="s">
        <v>40</v>
      </c>
      <c r="F15331" t="s">
        <v>13</v>
      </c>
      <c r="G15331" s="1">
        <v>5.8899998664856001</v>
      </c>
      <c r="H15331">
        <v>1</v>
      </c>
      <c r="I15331" t="s">
        <v>14</v>
      </c>
      <c r="J15331" t="s">
        <v>41</v>
      </c>
      <c r="K15331">
        <f>VLOOKUP(J15331,'Prix unitaires'!B:D,3,FALSE)</f>
        <v>0</v>
      </c>
      <c r="L15331" s="11">
        <f t="shared" si="239"/>
        <v>0</v>
      </c>
    </row>
    <row r="15332" spans="1:12" x14ac:dyDescent="0.25">
      <c r="A15332">
        <v>506</v>
      </c>
      <c r="B15332" t="s">
        <v>10</v>
      </c>
      <c r="C15332">
        <v>18</v>
      </c>
      <c r="D15332" t="s">
        <v>11</v>
      </c>
      <c r="E15332" t="s">
        <v>17</v>
      </c>
      <c r="F15332" t="s">
        <v>13</v>
      </c>
      <c r="G15332" s="1">
        <v>27.329999923706101</v>
      </c>
      <c r="H15332">
        <v>50</v>
      </c>
      <c r="I15332" t="s">
        <v>14</v>
      </c>
      <c r="J15332" t="s">
        <v>18</v>
      </c>
      <c r="K15332">
        <f>VLOOKUP(J15332,'Prix unitaires'!B:D,3,FALSE)</f>
        <v>0</v>
      </c>
      <c r="L15332" s="11">
        <f t="shared" si="239"/>
        <v>0</v>
      </c>
    </row>
    <row r="15333" spans="1:12" x14ac:dyDescent="0.25">
      <c r="A15333">
        <v>506</v>
      </c>
      <c r="B15333" t="s">
        <v>10</v>
      </c>
      <c r="C15333">
        <v>18</v>
      </c>
      <c r="D15333" t="s">
        <v>11</v>
      </c>
      <c r="E15333" t="s">
        <v>40</v>
      </c>
      <c r="F15333" t="s">
        <v>13</v>
      </c>
      <c r="G15333" s="1">
        <v>27.329999923706101</v>
      </c>
      <c r="H15333">
        <v>1</v>
      </c>
      <c r="I15333" t="s">
        <v>14</v>
      </c>
      <c r="J15333" t="s">
        <v>41</v>
      </c>
      <c r="K15333">
        <f>VLOOKUP(J15333,'Prix unitaires'!B:D,3,FALSE)</f>
        <v>0</v>
      </c>
      <c r="L15333" s="11">
        <f t="shared" si="239"/>
        <v>0</v>
      </c>
    </row>
    <row r="15334" spans="1:12" x14ac:dyDescent="0.25">
      <c r="A15334">
        <v>506</v>
      </c>
      <c r="B15334" t="s">
        <v>10</v>
      </c>
      <c r="C15334" t="s">
        <v>541</v>
      </c>
      <c r="D15334" t="s">
        <v>11</v>
      </c>
      <c r="E15334" t="s">
        <v>17</v>
      </c>
      <c r="F15334" t="s">
        <v>13</v>
      </c>
      <c r="G15334" s="1">
        <v>35.25</v>
      </c>
      <c r="H15334">
        <v>50</v>
      </c>
      <c r="I15334" t="s">
        <v>14</v>
      </c>
      <c r="J15334" t="s">
        <v>18</v>
      </c>
      <c r="K15334">
        <f>VLOOKUP(J15334,'Prix unitaires'!B:D,3,FALSE)</f>
        <v>0</v>
      </c>
      <c r="L15334" s="11">
        <f t="shared" si="239"/>
        <v>0</v>
      </c>
    </row>
    <row r="15335" spans="1:12" x14ac:dyDescent="0.25">
      <c r="A15335">
        <v>506</v>
      </c>
      <c r="B15335" t="s">
        <v>10</v>
      </c>
      <c r="C15335" t="s">
        <v>541</v>
      </c>
      <c r="D15335" t="s">
        <v>11</v>
      </c>
      <c r="E15335" t="s">
        <v>35</v>
      </c>
      <c r="F15335" t="s">
        <v>13</v>
      </c>
      <c r="G15335" s="1">
        <v>35.25</v>
      </c>
      <c r="H15335">
        <v>1</v>
      </c>
      <c r="I15335" t="s">
        <v>14</v>
      </c>
      <c r="J15335" t="s">
        <v>36</v>
      </c>
      <c r="K15335">
        <f>VLOOKUP(J15335,'Prix unitaires'!B:D,3,FALSE)</f>
        <v>0</v>
      </c>
      <c r="L15335" s="11">
        <f t="shared" si="239"/>
        <v>0</v>
      </c>
    </row>
    <row r="15336" spans="1:12" x14ac:dyDescent="0.25">
      <c r="A15336">
        <v>506</v>
      </c>
      <c r="B15336" t="s">
        <v>10</v>
      </c>
      <c r="C15336">
        <v>19</v>
      </c>
      <c r="D15336" t="s">
        <v>11</v>
      </c>
      <c r="E15336" t="s">
        <v>24</v>
      </c>
      <c r="F15336" t="s">
        <v>13</v>
      </c>
      <c r="G15336" s="1">
        <v>13.060000419616699</v>
      </c>
      <c r="H15336">
        <v>50</v>
      </c>
      <c r="I15336" t="s">
        <v>14</v>
      </c>
      <c r="J15336" t="s">
        <v>25</v>
      </c>
      <c r="K15336">
        <f>VLOOKUP(J15336,'Prix unitaires'!B:D,3,FALSE)</f>
        <v>0</v>
      </c>
      <c r="L15336" s="11">
        <f t="shared" si="239"/>
        <v>0</v>
      </c>
    </row>
    <row r="15337" spans="1:12" x14ac:dyDescent="0.25">
      <c r="A15337">
        <v>506</v>
      </c>
      <c r="B15337" t="s">
        <v>10</v>
      </c>
      <c r="C15337">
        <v>19</v>
      </c>
      <c r="D15337" t="s">
        <v>11</v>
      </c>
      <c r="E15337" t="s">
        <v>40</v>
      </c>
      <c r="F15337" t="s">
        <v>13</v>
      </c>
      <c r="G15337" s="1">
        <v>13.060000419616699</v>
      </c>
      <c r="H15337">
        <v>1</v>
      </c>
      <c r="I15337" t="s">
        <v>14</v>
      </c>
      <c r="J15337" t="s">
        <v>41</v>
      </c>
      <c r="K15337">
        <f>VLOOKUP(J15337,'Prix unitaires'!B:D,3,FALSE)</f>
        <v>0</v>
      </c>
      <c r="L15337" s="11">
        <f t="shared" si="239"/>
        <v>0</v>
      </c>
    </row>
    <row r="15338" spans="1:12" x14ac:dyDescent="0.25">
      <c r="A15338">
        <v>506</v>
      </c>
      <c r="B15338" t="s">
        <v>10</v>
      </c>
      <c r="C15338" t="s">
        <v>241</v>
      </c>
      <c r="D15338" t="s">
        <v>11</v>
      </c>
      <c r="E15338" t="s">
        <v>12</v>
      </c>
      <c r="F15338" t="s">
        <v>13</v>
      </c>
      <c r="G15338" s="1">
        <v>9.2899999618530007</v>
      </c>
      <c r="H15338">
        <v>50</v>
      </c>
      <c r="I15338" t="s">
        <v>14</v>
      </c>
      <c r="J15338" t="s">
        <v>15</v>
      </c>
      <c r="K15338">
        <f>VLOOKUP(J15338,'Prix unitaires'!B:D,3,FALSE)</f>
        <v>0</v>
      </c>
      <c r="L15338" s="11">
        <f t="shared" si="239"/>
        <v>0</v>
      </c>
    </row>
    <row r="15339" spans="1:12" x14ac:dyDescent="0.25">
      <c r="A15339">
        <v>506</v>
      </c>
      <c r="B15339" t="s">
        <v>10</v>
      </c>
      <c r="C15339" t="s">
        <v>241</v>
      </c>
      <c r="D15339" t="s">
        <v>11</v>
      </c>
      <c r="E15339" t="s">
        <v>40</v>
      </c>
      <c r="F15339" t="s">
        <v>13</v>
      </c>
      <c r="G15339" s="1">
        <v>9.2899999618530007</v>
      </c>
      <c r="H15339">
        <v>1</v>
      </c>
      <c r="I15339" t="s">
        <v>14</v>
      </c>
      <c r="J15339" t="s">
        <v>41</v>
      </c>
      <c r="K15339">
        <f>VLOOKUP(J15339,'Prix unitaires'!B:D,3,FALSE)</f>
        <v>0</v>
      </c>
      <c r="L15339" s="11">
        <f t="shared" si="239"/>
        <v>0</v>
      </c>
    </row>
    <row r="15340" spans="1:12" x14ac:dyDescent="0.25">
      <c r="A15340">
        <v>506</v>
      </c>
      <c r="B15340" t="s">
        <v>10</v>
      </c>
      <c r="C15340" t="s">
        <v>399</v>
      </c>
      <c r="D15340" t="s">
        <v>11</v>
      </c>
      <c r="E15340" t="s">
        <v>19</v>
      </c>
      <c r="F15340" t="s">
        <v>13</v>
      </c>
      <c r="G15340" s="1">
        <v>27.709999084472699</v>
      </c>
      <c r="H15340">
        <v>50</v>
      </c>
      <c r="I15340" t="s">
        <v>14</v>
      </c>
      <c r="J15340" t="s">
        <v>20</v>
      </c>
      <c r="K15340">
        <f>VLOOKUP(J15340,'Prix unitaires'!B:D,3,FALSE)</f>
        <v>0</v>
      </c>
      <c r="L15340" s="11">
        <f t="shared" si="239"/>
        <v>0</v>
      </c>
    </row>
    <row r="15341" spans="1:12" x14ac:dyDescent="0.25">
      <c r="A15341">
        <v>506</v>
      </c>
      <c r="B15341" t="s">
        <v>10</v>
      </c>
      <c r="C15341" t="s">
        <v>399</v>
      </c>
      <c r="D15341" t="s">
        <v>11</v>
      </c>
      <c r="E15341" t="s">
        <v>35</v>
      </c>
      <c r="F15341" t="s">
        <v>13</v>
      </c>
      <c r="G15341" s="1">
        <v>27.709999084472699</v>
      </c>
      <c r="H15341">
        <v>1</v>
      </c>
      <c r="I15341" t="s">
        <v>14</v>
      </c>
      <c r="J15341" t="s">
        <v>36</v>
      </c>
      <c r="K15341">
        <f>VLOOKUP(J15341,'Prix unitaires'!B:D,3,FALSE)</f>
        <v>0</v>
      </c>
      <c r="L15341" s="11">
        <f t="shared" si="239"/>
        <v>0</v>
      </c>
    </row>
    <row r="15342" spans="1:12" x14ac:dyDescent="0.25">
      <c r="A15342">
        <v>506</v>
      </c>
      <c r="B15342" t="s">
        <v>10</v>
      </c>
      <c r="C15342" t="s">
        <v>399</v>
      </c>
      <c r="D15342" t="s">
        <v>11</v>
      </c>
      <c r="E15342" t="s">
        <v>165</v>
      </c>
      <c r="F15342" t="s">
        <v>13</v>
      </c>
      <c r="G15342" s="1">
        <v>6.5999999046325701</v>
      </c>
      <c r="H15342">
        <v>1</v>
      </c>
      <c r="I15342" t="s">
        <v>14</v>
      </c>
      <c r="J15342" t="s">
        <v>166</v>
      </c>
      <c r="K15342">
        <f>VLOOKUP(J15342,'Prix unitaires'!B:D,3,FALSE)</f>
        <v>0</v>
      </c>
      <c r="L15342" s="11">
        <f t="shared" si="239"/>
        <v>0</v>
      </c>
    </row>
    <row r="15343" spans="1:12" x14ac:dyDescent="0.25">
      <c r="A15343">
        <v>506</v>
      </c>
      <c r="B15343" t="s">
        <v>10</v>
      </c>
      <c r="C15343" t="s">
        <v>16</v>
      </c>
      <c r="D15343" t="s">
        <v>11</v>
      </c>
      <c r="E15343" t="s">
        <v>19</v>
      </c>
      <c r="F15343" t="s">
        <v>13</v>
      </c>
      <c r="G15343" s="1">
        <v>45.310001373291001</v>
      </c>
      <c r="H15343">
        <v>50</v>
      </c>
      <c r="I15343" t="s">
        <v>14</v>
      </c>
      <c r="J15343" t="s">
        <v>20</v>
      </c>
      <c r="K15343">
        <f>VLOOKUP(J15343,'Prix unitaires'!B:D,3,FALSE)</f>
        <v>0</v>
      </c>
      <c r="L15343" s="11">
        <f t="shared" si="239"/>
        <v>0</v>
      </c>
    </row>
    <row r="15344" spans="1:12" x14ac:dyDescent="0.25">
      <c r="A15344">
        <v>506</v>
      </c>
      <c r="B15344" t="s">
        <v>10</v>
      </c>
      <c r="C15344" t="s">
        <v>16</v>
      </c>
      <c r="D15344" t="s">
        <v>11</v>
      </c>
      <c r="E15344" t="s">
        <v>167</v>
      </c>
      <c r="F15344" t="s">
        <v>13</v>
      </c>
      <c r="G15344" s="1">
        <v>4.4000000953674299</v>
      </c>
      <c r="H15344">
        <v>1</v>
      </c>
      <c r="I15344" t="s">
        <v>14</v>
      </c>
      <c r="J15344" t="s">
        <v>168</v>
      </c>
      <c r="K15344">
        <f>VLOOKUP(J15344,'Prix unitaires'!B:D,3,FALSE)</f>
        <v>0</v>
      </c>
      <c r="L15344" s="11">
        <f t="shared" si="239"/>
        <v>0</v>
      </c>
    </row>
    <row r="15345" spans="1:12" x14ac:dyDescent="0.25">
      <c r="A15345">
        <v>506</v>
      </c>
      <c r="B15345" t="s">
        <v>10</v>
      </c>
      <c r="C15345" t="s">
        <v>223</v>
      </c>
      <c r="D15345" t="s">
        <v>11</v>
      </c>
      <c r="E15345" t="s">
        <v>17</v>
      </c>
      <c r="F15345" t="s">
        <v>13</v>
      </c>
      <c r="G15345" s="1">
        <v>394.67999267578102</v>
      </c>
      <c r="H15345">
        <v>50</v>
      </c>
      <c r="I15345" t="s">
        <v>14</v>
      </c>
      <c r="J15345" t="s">
        <v>18</v>
      </c>
      <c r="K15345">
        <f>VLOOKUP(J15345,'Prix unitaires'!B:D,3,FALSE)</f>
        <v>0</v>
      </c>
      <c r="L15345" s="11">
        <f t="shared" si="239"/>
        <v>0</v>
      </c>
    </row>
    <row r="15346" spans="1:12" x14ac:dyDescent="0.25">
      <c r="A15346">
        <v>506</v>
      </c>
      <c r="B15346" t="s">
        <v>10</v>
      </c>
      <c r="C15346" t="s">
        <v>223</v>
      </c>
      <c r="D15346" t="s">
        <v>11</v>
      </c>
      <c r="E15346" t="s">
        <v>40</v>
      </c>
      <c r="F15346" t="s">
        <v>13</v>
      </c>
      <c r="G15346" s="1">
        <v>394.67999267578102</v>
      </c>
      <c r="H15346">
        <v>1</v>
      </c>
      <c r="I15346" t="s">
        <v>14</v>
      </c>
      <c r="J15346" t="s">
        <v>41</v>
      </c>
      <c r="K15346">
        <f>VLOOKUP(J15346,'Prix unitaires'!B:D,3,FALSE)</f>
        <v>0</v>
      </c>
      <c r="L15346" s="11">
        <f t="shared" si="239"/>
        <v>0</v>
      </c>
    </row>
    <row r="15347" spans="1:12" x14ac:dyDescent="0.25">
      <c r="A15347">
        <v>506</v>
      </c>
      <c r="B15347" t="s">
        <v>10</v>
      </c>
      <c r="C15347" t="s">
        <v>223</v>
      </c>
      <c r="D15347" t="s">
        <v>11</v>
      </c>
      <c r="E15347" t="s">
        <v>165</v>
      </c>
      <c r="F15347" t="s">
        <v>13</v>
      </c>
      <c r="G15347" s="1">
        <v>40.439998626708999</v>
      </c>
      <c r="H15347">
        <v>1</v>
      </c>
      <c r="I15347" t="s">
        <v>14</v>
      </c>
      <c r="J15347" t="s">
        <v>166</v>
      </c>
      <c r="K15347">
        <f>VLOOKUP(J15347,'Prix unitaires'!B:D,3,FALSE)</f>
        <v>0</v>
      </c>
      <c r="L15347" s="11">
        <f t="shared" si="239"/>
        <v>0</v>
      </c>
    </row>
    <row r="15348" spans="1:12" x14ac:dyDescent="0.25">
      <c r="A15348">
        <v>506</v>
      </c>
      <c r="B15348" t="s">
        <v>10</v>
      </c>
      <c r="C15348" t="s">
        <v>613</v>
      </c>
      <c r="D15348" t="s">
        <v>11</v>
      </c>
      <c r="E15348" t="s">
        <v>19</v>
      </c>
      <c r="F15348" t="s">
        <v>13</v>
      </c>
      <c r="G15348" s="1">
        <v>12.949999809265099</v>
      </c>
      <c r="H15348">
        <v>50</v>
      </c>
      <c r="I15348" t="s">
        <v>14</v>
      </c>
      <c r="J15348" t="s">
        <v>20</v>
      </c>
      <c r="K15348">
        <f>VLOOKUP(J15348,'Prix unitaires'!B:D,3,FALSE)</f>
        <v>0</v>
      </c>
      <c r="L15348" s="11">
        <f t="shared" si="239"/>
        <v>0</v>
      </c>
    </row>
    <row r="15349" spans="1:12" x14ac:dyDescent="0.25">
      <c r="A15349">
        <v>506</v>
      </c>
      <c r="B15349" t="s">
        <v>10</v>
      </c>
      <c r="C15349" t="s">
        <v>613</v>
      </c>
      <c r="D15349" t="s">
        <v>11</v>
      </c>
      <c r="E15349" t="s">
        <v>35</v>
      </c>
      <c r="F15349" t="s">
        <v>13</v>
      </c>
      <c r="G15349" s="1">
        <v>12.949999809265099</v>
      </c>
      <c r="H15349">
        <v>1</v>
      </c>
      <c r="I15349" t="s">
        <v>14</v>
      </c>
      <c r="J15349" t="s">
        <v>36</v>
      </c>
      <c r="K15349">
        <f>VLOOKUP(J15349,'Prix unitaires'!B:D,3,FALSE)</f>
        <v>0</v>
      </c>
      <c r="L15349" s="11">
        <f t="shared" si="239"/>
        <v>0</v>
      </c>
    </row>
    <row r="15350" spans="1:12" x14ac:dyDescent="0.25">
      <c r="A15350">
        <v>506</v>
      </c>
      <c r="B15350" t="s">
        <v>10</v>
      </c>
      <c r="C15350">
        <v>20</v>
      </c>
      <c r="D15350" t="s">
        <v>11</v>
      </c>
      <c r="E15350" t="s">
        <v>17</v>
      </c>
      <c r="F15350" t="s">
        <v>13</v>
      </c>
      <c r="G15350" s="1">
        <v>7.1300001144409197</v>
      </c>
      <c r="H15350">
        <v>50</v>
      </c>
      <c r="I15350" t="s">
        <v>14</v>
      </c>
      <c r="J15350" t="s">
        <v>18</v>
      </c>
      <c r="K15350">
        <f>VLOOKUP(J15350,'Prix unitaires'!B:D,3,FALSE)</f>
        <v>0</v>
      </c>
      <c r="L15350" s="11">
        <f t="shared" si="239"/>
        <v>0</v>
      </c>
    </row>
    <row r="15351" spans="1:12" x14ac:dyDescent="0.25">
      <c r="A15351">
        <v>506</v>
      </c>
      <c r="B15351" t="s">
        <v>10</v>
      </c>
      <c r="C15351">
        <v>20</v>
      </c>
      <c r="D15351" t="s">
        <v>11</v>
      </c>
      <c r="E15351" t="s">
        <v>35</v>
      </c>
      <c r="F15351" t="s">
        <v>13</v>
      </c>
      <c r="G15351" s="1">
        <v>7.1300001144409197</v>
      </c>
      <c r="H15351">
        <v>1</v>
      </c>
      <c r="I15351" t="s">
        <v>14</v>
      </c>
      <c r="J15351" t="s">
        <v>36</v>
      </c>
      <c r="K15351">
        <f>VLOOKUP(J15351,'Prix unitaires'!B:D,3,FALSE)</f>
        <v>0</v>
      </c>
      <c r="L15351" s="11">
        <f t="shared" si="239"/>
        <v>0</v>
      </c>
    </row>
    <row r="15352" spans="1:12" x14ac:dyDescent="0.25">
      <c r="A15352">
        <v>506</v>
      </c>
      <c r="B15352" t="s">
        <v>10</v>
      </c>
      <c r="C15352" t="s">
        <v>244</v>
      </c>
      <c r="D15352" t="s">
        <v>11</v>
      </c>
      <c r="E15352" t="s">
        <v>30</v>
      </c>
      <c r="F15352" t="s">
        <v>13</v>
      </c>
      <c r="G15352" s="1">
        <v>16.2299995422363</v>
      </c>
      <c r="H15352">
        <v>50</v>
      </c>
      <c r="I15352" t="s">
        <v>14</v>
      </c>
      <c r="J15352" t="s">
        <v>31</v>
      </c>
      <c r="K15352">
        <f>VLOOKUP(J15352,'Prix unitaires'!B:D,3,FALSE)</f>
        <v>0</v>
      </c>
      <c r="L15352" s="11">
        <f t="shared" si="239"/>
        <v>0</v>
      </c>
    </row>
    <row r="15353" spans="1:12" x14ac:dyDescent="0.25">
      <c r="A15353">
        <v>506</v>
      </c>
      <c r="B15353" t="s">
        <v>10</v>
      </c>
      <c r="C15353" t="s">
        <v>244</v>
      </c>
      <c r="D15353" t="s">
        <v>11</v>
      </c>
      <c r="E15353" t="s">
        <v>35</v>
      </c>
      <c r="F15353" t="s">
        <v>13</v>
      </c>
      <c r="G15353" s="1">
        <v>16.2299995422363</v>
      </c>
      <c r="H15353">
        <v>1</v>
      </c>
      <c r="I15353" t="s">
        <v>14</v>
      </c>
      <c r="J15353" t="s">
        <v>36</v>
      </c>
      <c r="K15353">
        <f>VLOOKUP(J15353,'Prix unitaires'!B:D,3,FALSE)</f>
        <v>0</v>
      </c>
      <c r="L15353" s="11">
        <f t="shared" si="239"/>
        <v>0</v>
      </c>
    </row>
    <row r="15354" spans="1:12" x14ac:dyDescent="0.25">
      <c r="A15354">
        <v>506</v>
      </c>
      <c r="B15354" t="s">
        <v>10</v>
      </c>
      <c r="C15354" t="s">
        <v>428</v>
      </c>
      <c r="D15354" t="s">
        <v>11</v>
      </c>
      <c r="E15354" t="s">
        <v>24</v>
      </c>
      <c r="F15354" t="s">
        <v>13</v>
      </c>
      <c r="G15354" s="1">
        <v>241.89999389648401</v>
      </c>
      <c r="H15354">
        <v>50</v>
      </c>
      <c r="I15354" t="s">
        <v>14</v>
      </c>
      <c r="J15354" t="s">
        <v>25</v>
      </c>
      <c r="K15354">
        <f>VLOOKUP(J15354,'Prix unitaires'!B:D,3,FALSE)</f>
        <v>0</v>
      </c>
      <c r="L15354" s="11">
        <f t="shared" si="239"/>
        <v>0</v>
      </c>
    </row>
    <row r="15355" spans="1:12" x14ac:dyDescent="0.25">
      <c r="A15355">
        <v>506</v>
      </c>
      <c r="B15355" t="s">
        <v>10</v>
      </c>
      <c r="C15355" t="s">
        <v>428</v>
      </c>
      <c r="D15355" t="s">
        <v>11</v>
      </c>
      <c r="E15355" t="s">
        <v>40</v>
      </c>
      <c r="F15355" t="s">
        <v>13</v>
      </c>
      <c r="G15355" s="1">
        <v>241.89999389648401</v>
      </c>
      <c r="H15355">
        <v>1</v>
      </c>
      <c r="I15355" t="s">
        <v>14</v>
      </c>
      <c r="J15355" t="s">
        <v>41</v>
      </c>
      <c r="K15355">
        <f>VLOOKUP(J15355,'Prix unitaires'!B:D,3,FALSE)</f>
        <v>0</v>
      </c>
      <c r="L15355" s="11">
        <f t="shared" si="239"/>
        <v>0</v>
      </c>
    </row>
    <row r="15356" spans="1:12" x14ac:dyDescent="0.25">
      <c r="A15356">
        <v>506</v>
      </c>
      <c r="B15356" t="s">
        <v>10</v>
      </c>
      <c r="C15356" t="s">
        <v>428</v>
      </c>
      <c r="D15356" t="s">
        <v>11</v>
      </c>
      <c r="E15356" t="s">
        <v>167</v>
      </c>
      <c r="F15356" t="s">
        <v>13</v>
      </c>
      <c r="G15356" s="1">
        <v>33.319999694824197</v>
      </c>
      <c r="H15356">
        <v>1</v>
      </c>
      <c r="I15356" t="s">
        <v>14</v>
      </c>
      <c r="J15356" t="s">
        <v>168</v>
      </c>
      <c r="K15356">
        <f>VLOOKUP(J15356,'Prix unitaires'!B:D,3,FALSE)</f>
        <v>0</v>
      </c>
      <c r="L15356" s="11">
        <f t="shared" si="239"/>
        <v>0</v>
      </c>
    </row>
    <row r="15357" spans="1:12" x14ac:dyDescent="0.25">
      <c r="A15357">
        <v>506</v>
      </c>
      <c r="B15357" t="s">
        <v>10</v>
      </c>
      <c r="C15357" t="s">
        <v>104</v>
      </c>
      <c r="D15357" t="s">
        <v>11</v>
      </c>
      <c r="E15357" t="s">
        <v>17</v>
      </c>
      <c r="F15357" t="s">
        <v>13</v>
      </c>
      <c r="G15357" s="1">
        <v>5.5999999046325701</v>
      </c>
      <c r="H15357">
        <v>50</v>
      </c>
      <c r="I15357" t="s">
        <v>14</v>
      </c>
      <c r="J15357" t="s">
        <v>18</v>
      </c>
      <c r="K15357">
        <f>VLOOKUP(J15357,'Prix unitaires'!B:D,3,FALSE)</f>
        <v>0</v>
      </c>
      <c r="L15357" s="11">
        <f t="shared" si="239"/>
        <v>0</v>
      </c>
    </row>
    <row r="15358" spans="1:12" x14ac:dyDescent="0.25">
      <c r="A15358">
        <v>506</v>
      </c>
      <c r="B15358" t="s">
        <v>10</v>
      </c>
      <c r="C15358" t="s">
        <v>104</v>
      </c>
      <c r="D15358" t="s">
        <v>11</v>
      </c>
      <c r="E15358" t="s">
        <v>40</v>
      </c>
      <c r="F15358" t="s">
        <v>13</v>
      </c>
      <c r="G15358" s="1">
        <v>5.5999999046325701</v>
      </c>
      <c r="H15358">
        <v>1</v>
      </c>
      <c r="I15358" t="s">
        <v>14</v>
      </c>
      <c r="J15358" t="s">
        <v>41</v>
      </c>
      <c r="K15358">
        <f>VLOOKUP(J15358,'Prix unitaires'!B:D,3,FALSE)</f>
        <v>0</v>
      </c>
      <c r="L15358" s="11">
        <f t="shared" si="239"/>
        <v>0</v>
      </c>
    </row>
    <row r="15359" spans="1:12" x14ac:dyDescent="0.25">
      <c r="A15359">
        <v>506</v>
      </c>
      <c r="B15359" t="s">
        <v>10</v>
      </c>
      <c r="C15359" t="s">
        <v>104</v>
      </c>
      <c r="D15359" t="s">
        <v>11</v>
      </c>
      <c r="E15359" t="s">
        <v>165</v>
      </c>
      <c r="F15359" t="s">
        <v>13</v>
      </c>
      <c r="G15359" s="1">
        <v>3.0999999046325701</v>
      </c>
      <c r="H15359">
        <v>1</v>
      </c>
      <c r="I15359" t="s">
        <v>14</v>
      </c>
      <c r="J15359" t="s">
        <v>166</v>
      </c>
      <c r="K15359">
        <f>VLOOKUP(J15359,'Prix unitaires'!B:D,3,FALSE)</f>
        <v>0</v>
      </c>
      <c r="L15359" s="11">
        <f t="shared" si="239"/>
        <v>0</v>
      </c>
    </row>
    <row r="15360" spans="1:12" x14ac:dyDescent="0.25">
      <c r="A15360">
        <v>506</v>
      </c>
      <c r="B15360" t="s">
        <v>10</v>
      </c>
      <c r="C15360" t="s">
        <v>614</v>
      </c>
      <c r="D15360" t="s">
        <v>11</v>
      </c>
      <c r="E15360" t="s">
        <v>17</v>
      </c>
      <c r="F15360" t="s">
        <v>13</v>
      </c>
      <c r="G15360" s="1">
        <v>6.0100002288818404</v>
      </c>
      <c r="H15360">
        <v>50</v>
      </c>
      <c r="I15360" t="s">
        <v>14</v>
      </c>
      <c r="J15360" t="s">
        <v>18</v>
      </c>
      <c r="K15360">
        <f>VLOOKUP(J15360,'Prix unitaires'!B:D,3,FALSE)</f>
        <v>0</v>
      </c>
      <c r="L15360" s="11">
        <f t="shared" si="239"/>
        <v>0</v>
      </c>
    </row>
    <row r="15361" spans="1:12" x14ac:dyDescent="0.25">
      <c r="A15361">
        <v>506</v>
      </c>
      <c r="B15361" t="s">
        <v>10</v>
      </c>
      <c r="C15361" t="s">
        <v>614</v>
      </c>
      <c r="D15361" t="s">
        <v>11</v>
      </c>
      <c r="E15361" t="s">
        <v>40</v>
      </c>
      <c r="F15361" t="s">
        <v>13</v>
      </c>
      <c r="G15361" s="1">
        <v>6.0100002288818404</v>
      </c>
      <c r="H15361">
        <v>1</v>
      </c>
      <c r="I15361" t="s">
        <v>14</v>
      </c>
      <c r="J15361" t="s">
        <v>41</v>
      </c>
      <c r="K15361">
        <f>VLOOKUP(J15361,'Prix unitaires'!B:D,3,FALSE)</f>
        <v>0</v>
      </c>
      <c r="L15361" s="11">
        <f t="shared" si="239"/>
        <v>0</v>
      </c>
    </row>
    <row r="15362" spans="1:12" x14ac:dyDescent="0.25">
      <c r="A15362">
        <v>506</v>
      </c>
      <c r="B15362" t="s">
        <v>10</v>
      </c>
      <c r="C15362" t="s">
        <v>615</v>
      </c>
      <c r="D15362" t="s">
        <v>11</v>
      </c>
      <c r="E15362" t="s">
        <v>17</v>
      </c>
      <c r="F15362" t="s">
        <v>13</v>
      </c>
      <c r="G15362" s="1">
        <v>14.710000038146999</v>
      </c>
      <c r="H15362">
        <v>50</v>
      </c>
      <c r="I15362" t="s">
        <v>14</v>
      </c>
      <c r="J15362" t="s">
        <v>18</v>
      </c>
      <c r="K15362">
        <f>VLOOKUP(J15362,'Prix unitaires'!B:D,3,FALSE)</f>
        <v>0</v>
      </c>
      <c r="L15362" s="11">
        <f t="shared" si="239"/>
        <v>0</v>
      </c>
    </row>
    <row r="15363" spans="1:12" x14ac:dyDescent="0.25">
      <c r="A15363">
        <v>506</v>
      </c>
      <c r="B15363" t="s">
        <v>10</v>
      </c>
      <c r="C15363" t="s">
        <v>615</v>
      </c>
      <c r="D15363" t="s">
        <v>11</v>
      </c>
      <c r="E15363" t="s">
        <v>40</v>
      </c>
      <c r="F15363" t="s">
        <v>13</v>
      </c>
      <c r="G15363" s="1">
        <v>14.710000038146999</v>
      </c>
      <c r="H15363">
        <v>1</v>
      </c>
      <c r="I15363" t="s">
        <v>14</v>
      </c>
      <c r="J15363" t="s">
        <v>41</v>
      </c>
      <c r="K15363">
        <f>VLOOKUP(J15363,'Prix unitaires'!B:D,3,FALSE)</f>
        <v>0</v>
      </c>
      <c r="L15363" s="11">
        <f t="shared" ref="L15363:L15426" si="240">(G15363*H15363)*K15363</f>
        <v>0</v>
      </c>
    </row>
    <row r="15364" spans="1:12" x14ac:dyDescent="0.25">
      <c r="A15364">
        <v>506</v>
      </c>
      <c r="B15364" t="s">
        <v>10</v>
      </c>
      <c r="C15364" t="s">
        <v>21</v>
      </c>
      <c r="D15364" t="s">
        <v>11</v>
      </c>
      <c r="E15364" t="s">
        <v>17</v>
      </c>
      <c r="F15364" t="s">
        <v>13</v>
      </c>
      <c r="G15364" s="1">
        <v>277.760009765625</v>
      </c>
      <c r="H15364">
        <v>50</v>
      </c>
      <c r="I15364" t="s">
        <v>14</v>
      </c>
      <c r="J15364" t="s">
        <v>18</v>
      </c>
      <c r="K15364">
        <f>VLOOKUP(J15364,'Prix unitaires'!B:D,3,FALSE)</f>
        <v>0</v>
      </c>
      <c r="L15364" s="11">
        <f t="shared" si="240"/>
        <v>0</v>
      </c>
    </row>
    <row r="15365" spans="1:12" x14ac:dyDescent="0.25">
      <c r="A15365">
        <v>506</v>
      </c>
      <c r="B15365" t="s">
        <v>10</v>
      </c>
      <c r="C15365" t="s">
        <v>21</v>
      </c>
      <c r="D15365" t="s">
        <v>11</v>
      </c>
      <c r="E15365" t="s">
        <v>40</v>
      </c>
      <c r="F15365" t="s">
        <v>13</v>
      </c>
      <c r="G15365" s="1">
        <v>277.760009765625</v>
      </c>
      <c r="H15365">
        <v>1</v>
      </c>
      <c r="I15365" t="s">
        <v>14</v>
      </c>
      <c r="J15365" t="s">
        <v>41</v>
      </c>
      <c r="K15365">
        <f>VLOOKUP(J15365,'Prix unitaires'!B:D,3,FALSE)</f>
        <v>0</v>
      </c>
      <c r="L15365" s="11">
        <f t="shared" si="240"/>
        <v>0</v>
      </c>
    </row>
    <row r="15366" spans="1:12" x14ac:dyDescent="0.25">
      <c r="A15366">
        <v>506</v>
      </c>
      <c r="B15366" t="s">
        <v>10</v>
      </c>
      <c r="C15366">
        <v>5</v>
      </c>
      <c r="D15366" t="s">
        <v>11</v>
      </c>
      <c r="E15366" t="s">
        <v>24</v>
      </c>
      <c r="F15366" t="s">
        <v>13</v>
      </c>
      <c r="G15366" s="1">
        <v>16.7299995422363</v>
      </c>
      <c r="H15366">
        <v>50</v>
      </c>
      <c r="I15366" t="s">
        <v>14</v>
      </c>
      <c r="J15366" t="s">
        <v>25</v>
      </c>
      <c r="K15366">
        <f>VLOOKUP(J15366,'Prix unitaires'!B:D,3,FALSE)</f>
        <v>0</v>
      </c>
      <c r="L15366" s="11">
        <f t="shared" si="240"/>
        <v>0</v>
      </c>
    </row>
    <row r="15367" spans="1:12" x14ac:dyDescent="0.25">
      <c r="A15367">
        <v>506</v>
      </c>
      <c r="B15367" t="s">
        <v>10</v>
      </c>
      <c r="C15367">
        <v>5</v>
      </c>
      <c r="D15367" t="s">
        <v>11</v>
      </c>
      <c r="E15367" t="s">
        <v>35</v>
      </c>
      <c r="F15367" t="s">
        <v>13</v>
      </c>
      <c r="G15367" s="1">
        <v>16.7299995422363</v>
      </c>
      <c r="H15367">
        <v>1</v>
      </c>
      <c r="I15367" t="s">
        <v>14</v>
      </c>
      <c r="J15367" t="s">
        <v>36</v>
      </c>
      <c r="K15367">
        <f>VLOOKUP(J15367,'Prix unitaires'!B:D,3,FALSE)</f>
        <v>0</v>
      </c>
      <c r="L15367" s="11">
        <f t="shared" si="240"/>
        <v>0</v>
      </c>
    </row>
    <row r="15368" spans="1:12" x14ac:dyDescent="0.25">
      <c r="A15368">
        <v>506</v>
      </c>
      <c r="B15368" t="s">
        <v>10</v>
      </c>
      <c r="C15368">
        <v>5</v>
      </c>
      <c r="D15368" t="s">
        <v>11</v>
      </c>
      <c r="E15368" t="s">
        <v>165</v>
      </c>
      <c r="F15368" t="s">
        <v>13</v>
      </c>
      <c r="G15368" s="1">
        <v>4.4000000953674299</v>
      </c>
      <c r="H15368">
        <v>1</v>
      </c>
      <c r="I15368" t="s">
        <v>14</v>
      </c>
      <c r="J15368" t="s">
        <v>166</v>
      </c>
      <c r="K15368">
        <f>VLOOKUP(J15368,'Prix unitaires'!B:D,3,FALSE)</f>
        <v>0</v>
      </c>
      <c r="L15368" s="11">
        <f t="shared" si="240"/>
        <v>0</v>
      </c>
    </row>
    <row r="15369" spans="1:12" x14ac:dyDescent="0.25">
      <c r="A15369">
        <v>506</v>
      </c>
      <c r="B15369" t="s">
        <v>10</v>
      </c>
      <c r="C15369" t="s">
        <v>202</v>
      </c>
      <c r="D15369" t="s">
        <v>11</v>
      </c>
      <c r="E15369" t="s">
        <v>24</v>
      </c>
      <c r="F15369" t="s">
        <v>13</v>
      </c>
      <c r="G15369" s="1">
        <v>38.619998931884801</v>
      </c>
      <c r="H15369">
        <v>50</v>
      </c>
      <c r="I15369" t="s">
        <v>14</v>
      </c>
      <c r="J15369" t="s">
        <v>25</v>
      </c>
      <c r="K15369">
        <f>VLOOKUP(J15369,'Prix unitaires'!B:D,3,FALSE)</f>
        <v>0</v>
      </c>
      <c r="L15369" s="11">
        <f t="shared" si="240"/>
        <v>0</v>
      </c>
    </row>
    <row r="15370" spans="1:12" x14ac:dyDescent="0.25">
      <c r="A15370">
        <v>506</v>
      </c>
      <c r="B15370" t="s">
        <v>10</v>
      </c>
      <c r="C15370" t="s">
        <v>202</v>
      </c>
      <c r="D15370" t="s">
        <v>11</v>
      </c>
      <c r="E15370" t="s">
        <v>35</v>
      </c>
      <c r="F15370" t="s">
        <v>13</v>
      </c>
      <c r="G15370" s="1">
        <v>38.619998931884801</v>
      </c>
      <c r="H15370">
        <v>1</v>
      </c>
      <c r="I15370" t="s">
        <v>14</v>
      </c>
      <c r="J15370" t="s">
        <v>36</v>
      </c>
      <c r="K15370">
        <f>VLOOKUP(J15370,'Prix unitaires'!B:D,3,FALSE)</f>
        <v>0</v>
      </c>
      <c r="L15370" s="11">
        <f t="shared" si="240"/>
        <v>0</v>
      </c>
    </row>
    <row r="15371" spans="1:12" x14ac:dyDescent="0.25">
      <c r="A15371">
        <v>506</v>
      </c>
      <c r="B15371" t="s">
        <v>10</v>
      </c>
      <c r="C15371" t="s">
        <v>202</v>
      </c>
      <c r="D15371" t="s">
        <v>11</v>
      </c>
      <c r="E15371" t="s">
        <v>165</v>
      </c>
      <c r="F15371" t="s">
        <v>13</v>
      </c>
      <c r="G15371" s="1">
        <v>4.4000000953674299</v>
      </c>
      <c r="H15371">
        <v>1</v>
      </c>
      <c r="I15371" t="s">
        <v>14</v>
      </c>
      <c r="J15371" t="s">
        <v>166</v>
      </c>
      <c r="K15371">
        <f>VLOOKUP(J15371,'Prix unitaires'!B:D,3,FALSE)</f>
        <v>0</v>
      </c>
      <c r="L15371" s="11">
        <f t="shared" si="240"/>
        <v>0</v>
      </c>
    </row>
    <row r="15372" spans="1:12" x14ac:dyDescent="0.25">
      <c r="A15372">
        <v>506</v>
      </c>
      <c r="B15372" t="s">
        <v>10</v>
      </c>
      <c r="C15372" t="s">
        <v>490</v>
      </c>
      <c r="D15372" t="s">
        <v>11</v>
      </c>
      <c r="E15372" t="s">
        <v>17</v>
      </c>
      <c r="F15372" t="s">
        <v>13</v>
      </c>
      <c r="G15372" s="1">
        <v>10.800000190734901</v>
      </c>
      <c r="H15372">
        <v>50</v>
      </c>
      <c r="I15372" t="s">
        <v>14</v>
      </c>
      <c r="J15372" t="s">
        <v>18</v>
      </c>
      <c r="K15372">
        <f>VLOOKUP(J15372,'Prix unitaires'!B:D,3,FALSE)</f>
        <v>0</v>
      </c>
      <c r="L15372" s="11">
        <f t="shared" si="240"/>
        <v>0</v>
      </c>
    </row>
    <row r="15373" spans="1:12" x14ac:dyDescent="0.25">
      <c r="A15373">
        <v>506</v>
      </c>
      <c r="B15373" t="s">
        <v>10</v>
      </c>
      <c r="C15373" t="s">
        <v>490</v>
      </c>
      <c r="D15373" t="s">
        <v>11</v>
      </c>
      <c r="E15373" t="s">
        <v>40</v>
      </c>
      <c r="F15373" t="s">
        <v>13</v>
      </c>
      <c r="G15373" s="1">
        <v>10.800000190734901</v>
      </c>
      <c r="H15373">
        <v>1</v>
      </c>
      <c r="I15373" t="s">
        <v>14</v>
      </c>
      <c r="J15373" t="s">
        <v>41</v>
      </c>
      <c r="K15373">
        <f>VLOOKUP(J15373,'Prix unitaires'!B:D,3,FALSE)</f>
        <v>0</v>
      </c>
      <c r="L15373" s="11">
        <f t="shared" si="240"/>
        <v>0</v>
      </c>
    </row>
    <row r="15374" spans="1:12" x14ac:dyDescent="0.25">
      <c r="A15374">
        <v>506</v>
      </c>
      <c r="B15374" t="s">
        <v>10</v>
      </c>
      <c r="C15374">
        <v>7</v>
      </c>
      <c r="D15374" t="s">
        <v>11</v>
      </c>
      <c r="E15374" t="s">
        <v>122</v>
      </c>
      <c r="F15374" t="s">
        <v>13</v>
      </c>
      <c r="G15374" s="1">
        <v>209.77999877929699</v>
      </c>
      <c r="H15374">
        <v>50</v>
      </c>
      <c r="I15374" t="s">
        <v>14</v>
      </c>
      <c r="J15374" t="s">
        <v>123</v>
      </c>
      <c r="K15374">
        <f>VLOOKUP(J15374,'Prix unitaires'!B:D,3,FALSE)</f>
        <v>0</v>
      </c>
      <c r="L15374" s="11">
        <f t="shared" si="240"/>
        <v>0</v>
      </c>
    </row>
    <row r="15375" spans="1:12" x14ac:dyDescent="0.25">
      <c r="A15375">
        <v>506</v>
      </c>
      <c r="B15375" t="s">
        <v>10</v>
      </c>
      <c r="C15375">
        <v>8</v>
      </c>
      <c r="D15375" t="s">
        <v>11</v>
      </c>
      <c r="E15375" t="s">
        <v>32</v>
      </c>
      <c r="F15375" t="s">
        <v>13</v>
      </c>
      <c r="G15375" s="1">
        <v>8.0399999618530007</v>
      </c>
      <c r="H15375">
        <v>240</v>
      </c>
      <c r="I15375" t="s">
        <v>14</v>
      </c>
      <c r="J15375" t="s">
        <v>33</v>
      </c>
      <c r="K15375">
        <f>VLOOKUP(J15375,'Prix unitaires'!B:D,3,FALSE)</f>
        <v>0</v>
      </c>
      <c r="L15375" s="11">
        <f t="shared" si="240"/>
        <v>0</v>
      </c>
    </row>
    <row r="15376" spans="1:12" x14ac:dyDescent="0.25">
      <c r="A15376">
        <v>506</v>
      </c>
      <c r="B15376" t="s">
        <v>10</v>
      </c>
      <c r="C15376">
        <v>8</v>
      </c>
      <c r="D15376" t="s">
        <v>11</v>
      </c>
      <c r="E15376" t="s">
        <v>40</v>
      </c>
      <c r="F15376" t="s">
        <v>13</v>
      </c>
      <c r="G15376" s="1">
        <v>8.0399999618530007</v>
      </c>
      <c r="H15376">
        <v>1</v>
      </c>
      <c r="I15376" t="s">
        <v>14</v>
      </c>
      <c r="J15376" t="s">
        <v>41</v>
      </c>
      <c r="K15376">
        <f>VLOOKUP(J15376,'Prix unitaires'!B:D,3,FALSE)</f>
        <v>0</v>
      </c>
      <c r="L15376" s="11">
        <f t="shared" si="240"/>
        <v>0</v>
      </c>
    </row>
    <row r="15377" spans="1:12" x14ac:dyDescent="0.25">
      <c r="A15377">
        <v>506</v>
      </c>
      <c r="B15377" t="s">
        <v>10</v>
      </c>
      <c r="C15377">
        <v>9</v>
      </c>
      <c r="D15377" t="s">
        <v>11</v>
      </c>
      <c r="E15377" t="s">
        <v>32</v>
      </c>
      <c r="F15377" t="s">
        <v>13</v>
      </c>
      <c r="G15377" s="1">
        <v>13.5900001525879</v>
      </c>
      <c r="H15377">
        <v>240</v>
      </c>
      <c r="I15377" t="s">
        <v>14</v>
      </c>
      <c r="J15377" t="s">
        <v>33</v>
      </c>
      <c r="K15377">
        <f>VLOOKUP(J15377,'Prix unitaires'!B:D,3,FALSE)</f>
        <v>0</v>
      </c>
      <c r="L15377" s="11">
        <f t="shared" si="240"/>
        <v>0</v>
      </c>
    </row>
    <row r="15378" spans="1:12" x14ac:dyDescent="0.25">
      <c r="A15378">
        <v>506</v>
      </c>
      <c r="B15378" t="s">
        <v>10</v>
      </c>
      <c r="C15378">
        <v>9</v>
      </c>
      <c r="D15378" t="s">
        <v>11</v>
      </c>
      <c r="E15378" t="s">
        <v>40</v>
      </c>
      <c r="F15378" t="s">
        <v>13</v>
      </c>
      <c r="G15378" s="1">
        <v>13.5900001525879</v>
      </c>
      <c r="H15378">
        <v>1</v>
      </c>
      <c r="I15378" t="s">
        <v>14</v>
      </c>
      <c r="J15378" t="s">
        <v>41</v>
      </c>
      <c r="K15378">
        <f>VLOOKUP(J15378,'Prix unitaires'!B:D,3,FALSE)</f>
        <v>0</v>
      </c>
      <c r="L15378" s="11">
        <f t="shared" si="240"/>
        <v>0</v>
      </c>
    </row>
    <row r="15379" spans="1:12" x14ac:dyDescent="0.25">
      <c r="A15379">
        <v>506</v>
      </c>
      <c r="B15379" t="s">
        <v>10</v>
      </c>
      <c r="C15379" t="s">
        <v>135</v>
      </c>
      <c r="D15379" t="s">
        <v>11</v>
      </c>
      <c r="E15379" t="s">
        <v>30</v>
      </c>
      <c r="F15379" t="s">
        <v>13</v>
      </c>
      <c r="G15379" s="1">
        <v>28.600000381469702</v>
      </c>
      <c r="H15379">
        <v>50</v>
      </c>
      <c r="I15379" t="s">
        <v>14</v>
      </c>
      <c r="J15379" t="s">
        <v>31</v>
      </c>
      <c r="K15379">
        <f>VLOOKUP(J15379,'Prix unitaires'!B:D,3,FALSE)</f>
        <v>0</v>
      </c>
      <c r="L15379" s="11">
        <f t="shared" si="240"/>
        <v>0</v>
      </c>
    </row>
    <row r="15380" spans="1:12" x14ac:dyDescent="0.25">
      <c r="A15380">
        <v>506</v>
      </c>
      <c r="B15380" t="s">
        <v>10</v>
      </c>
      <c r="C15380" t="s">
        <v>135</v>
      </c>
      <c r="D15380" t="s">
        <v>11</v>
      </c>
      <c r="E15380" t="s">
        <v>35</v>
      </c>
      <c r="F15380" t="s">
        <v>13</v>
      </c>
      <c r="G15380" s="1">
        <v>28.600000381469702</v>
      </c>
      <c r="H15380">
        <v>1</v>
      </c>
      <c r="I15380" t="s">
        <v>14</v>
      </c>
      <c r="J15380" t="s">
        <v>36</v>
      </c>
      <c r="K15380">
        <f>VLOOKUP(J15380,'Prix unitaires'!B:D,3,FALSE)</f>
        <v>0</v>
      </c>
      <c r="L15380" s="11">
        <f t="shared" si="240"/>
        <v>0</v>
      </c>
    </row>
    <row r="15381" spans="1:12" x14ac:dyDescent="0.25">
      <c r="A15381">
        <v>506</v>
      </c>
      <c r="B15381" t="s">
        <v>10</v>
      </c>
      <c r="C15381" t="s">
        <v>135</v>
      </c>
      <c r="D15381" t="s">
        <v>11</v>
      </c>
      <c r="E15381" t="s">
        <v>165</v>
      </c>
      <c r="F15381" t="s">
        <v>13</v>
      </c>
      <c r="G15381" s="1">
        <v>4.4000000953674299</v>
      </c>
      <c r="H15381">
        <v>1</v>
      </c>
      <c r="I15381" t="s">
        <v>14</v>
      </c>
      <c r="J15381" t="s">
        <v>166</v>
      </c>
      <c r="K15381">
        <f>VLOOKUP(J15381,'Prix unitaires'!B:D,3,FALSE)</f>
        <v>0</v>
      </c>
      <c r="L15381" s="11">
        <f t="shared" si="240"/>
        <v>0</v>
      </c>
    </row>
    <row r="15382" spans="1:12" x14ac:dyDescent="0.25">
      <c r="A15382">
        <v>506</v>
      </c>
      <c r="B15382" t="s">
        <v>10</v>
      </c>
      <c r="C15382" t="s">
        <v>120</v>
      </c>
      <c r="D15382" t="s">
        <v>11</v>
      </c>
      <c r="E15382" t="s">
        <v>17</v>
      </c>
      <c r="F15382" t="s">
        <v>13</v>
      </c>
      <c r="G15382" s="1">
        <v>3.71000003814697</v>
      </c>
      <c r="H15382">
        <v>50</v>
      </c>
      <c r="I15382" t="s">
        <v>14</v>
      </c>
      <c r="J15382" t="s">
        <v>18</v>
      </c>
      <c r="K15382">
        <f>VLOOKUP(J15382,'Prix unitaires'!B:D,3,FALSE)</f>
        <v>0</v>
      </c>
      <c r="L15382" s="11">
        <f t="shared" si="240"/>
        <v>0</v>
      </c>
    </row>
    <row r="15383" spans="1:12" x14ac:dyDescent="0.25">
      <c r="A15383">
        <v>506</v>
      </c>
      <c r="B15383" t="s">
        <v>10</v>
      </c>
      <c r="C15383" t="s">
        <v>120</v>
      </c>
      <c r="D15383" t="s">
        <v>11</v>
      </c>
      <c r="E15383" t="s">
        <v>40</v>
      </c>
      <c r="F15383" t="s">
        <v>13</v>
      </c>
      <c r="G15383" s="1">
        <v>3.71000003814697</v>
      </c>
      <c r="H15383">
        <v>1</v>
      </c>
      <c r="I15383" t="s">
        <v>14</v>
      </c>
      <c r="J15383" t="s">
        <v>41</v>
      </c>
      <c r="K15383">
        <f>VLOOKUP(J15383,'Prix unitaires'!B:D,3,FALSE)</f>
        <v>0</v>
      </c>
      <c r="L15383" s="11">
        <f t="shared" si="240"/>
        <v>0</v>
      </c>
    </row>
    <row r="15384" spans="1:12" x14ac:dyDescent="0.25">
      <c r="A15384">
        <v>506</v>
      </c>
      <c r="B15384" t="s">
        <v>10</v>
      </c>
      <c r="C15384" t="s">
        <v>44</v>
      </c>
      <c r="D15384" t="s">
        <v>11</v>
      </c>
      <c r="E15384" t="s">
        <v>17</v>
      </c>
      <c r="F15384" t="s">
        <v>13</v>
      </c>
      <c r="G15384" s="1">
        <v>5.3800001144409197</v>
      </c>
      <c r="H15384">
        <v>50</v>
      </c>
      <c r="I15384" t="s">
        <v>14</v>
      </c>
      <c r="J15384" t="s">
        <v>18</v>
      </c>
      <c r="K15384">
        <f>VLOOKUP(J15384,'Prix unitaires'!B:D,3,FALSE)</f>
        <v>0</v>
      </c>
      <c r="L15384" s="11">
        <f t="shared" si="240"/>
        <v>0</v>
      </c>
    </row>
    <row r="15385" spans="1:12" x14ac:dyDescent="0.25">
      <c r="A15385">
        <v>506</v>
      </c>
      <c r="B15385" t="s">
        <v>37</v>
      </c>
      <c r="C15385">
        <v>14</v>
      </c>
      <c r="D15385" t="s">
        <v>11</v>
      </c>
      <c r="E15385" t="s">
        <v>12</v>
      </c>
      <c r="F15385" t="s">
        <v>13</v>
      </c>
      <c r="G15385" s="1">
        <v>7.7699999809265101</v>
      </c>
      <c r="H15385">
        <v>50</v>
      </c>
      <c r="I15385" t="s">
        <v>14</v>
      </c>
      <c r="J15385" t="s">
        <v>15</v>
      </c>
      <c r="K15385">
        <f>VLOOKUP(J15385,'Prix unitaires'!B:D,3,FALSE)</f>
        <v>0</v>
      </c>
      <c r="L15385" s="11">
        <f t="shared" si="240"/>
        <v>0</v>
      </c>
    </row>
    <row r="15386" spans="1:12" x14ac:dyDescent="0.25">
      <c r="A15386">
        <v>506</v>
      </c>
      <c r="B15386" t="s">
        <v>37</v>
      </c>
      <c r="C15386">
        <v>14</v>
      </c>
      <c r="D15386" t="s">
        <v>11</v>
      </c>
      <c r="E15386" t="s">
        <v>40</v>
      </c>
      <c r="F15386" t="s">
        <v>13</v>
      </c>
      <c r="G15386" s="1">
        <v>7.7699999809265101</v>
      </c>
      <c r="H15386">
        <v>1</v>
      </c>
      <c r="I15386" t="s">
        <v>14</v>
      </c>
      <c r="J15386" t="s">
        <v>41</v>
      </c>
      <c r="K15386">
        <f>VLOOKUP(J15386,'Prix unitaires'!B:D,3,FALSE)</f>
        <v>0</v>
      </c>
      <c r="L15386" s="11">
        <f t="shared" si="240"/>
        <v>0</v>
      </c>
    </row>
    <row r="15387" spans="1:12" x14ac:dyDescent="0.25">
      <c r="A15387">
        <v>506</v>
      </c>
      <c r="B15387" t="s">
        <v>37</v>
      </c>
      <c r="C15387" t="s">
        <v>288</v>
      </c>
      <c r="D15387" t="s">
        <v>11</v>
      </c>
      <c r="E15387" t="s">
        <v>12</v>
      </c>
      <c r="F15387" t="s">
        <v>13</v>
      </c>
      <c r="G15387" s="1">
        <v>36.310001373291001</v>
      </c>
      <c r="H15387">
        <v>50</v>
      </c>
      <c r="I15387" t="s">
        <v>14</v>
      </c>
      <c r="J15387" t="s">
        <v>15</v>
      </c>
      <c r="K15387">
        <f>VLOOKUP(J15387,'Prix unitaires'!B:D,3,FALSE)</f>
        <v>0</v>
      </c>
      <c r="L15387" s="11">
        <f t="shared" si="240"/>
        <v>0</v>
      </c>
    </row>
    <row r="15388" spans="1:12" x14ac:dyDescent="0.25">
      <c r="A15388">
        <v>506</v>
      </c>
      <c r="B15388" t="s">
        <v>37</v>
      </c>
      <c r="C15388" t="s">
        <v>288</v>
      </c>
      <c r="D15388" t="s">
        <v>11</v>
      </c>
      <c r="E15388" t="s">
        <v>35</v>
      </c>
      <c r="F15388" t="s">
        <v>13</v>
      </c>
      <c r="G15388" s="1">
        <v>36.310001373291001</v>
      </c>
      <c r="H15388">
        <v>1</v>
      </c>
      <c r="I15388" t="s">
        <v>14</v>
      </c>
      <c r="J15388" t="s">
        <v>36</v>
      </c>
      <c r="K15388">
        <f>VLOOKUP(J15388,'Prix unitaires'!B:D,3,FALSE)</f>
        <v>0</v>
      </c>
      <c r="L15388" s="11">
        <f t="shared" si="240"/>
        <v>0</v>
      </c>
    </row>
    <row r="15389" spans="1:12" x14ac:dyDescent="0.25">
      <c r="A15389">
        <v>506</v>
      </c>
      <c r="B15389" t="s">
        <v>37</v>
      </c>
      <c r="C15389" t="s">
        <v>616</v>
      </c>
      <c r="D15389" t="s">
        <v>11</v>
      </c>
      <c r="E15389" t="s">
        <v>17</v>
      </c>
      <c r="F15389" t="s">
        <v>13</v>
      </c>
      <c r="G15389" s="1">
        <v>6.0799999237060502</v>
      </c>
      <c r="H15389">
        <v>50</v>
      </c>
      <c r="I15389" t="s">
        <v>14</v>
      </c>
      <c r="J15389" t="s">
        <v>18</v>
      </c>
      <c r="K15389">
        <f>VLOOKUP(J15389,'Prix unitaires'!B:D,3,FALSE)</f>
        <v>0</v>
      </c>
      <c r="L15389" s="11">
        <f t="shared" si="240"/>
        <v>0</v>
      </c>
    </row>
    <row r="15390" spans="1:12" x14ac:dyDescent="0.25">
      <c r="A15390">
        <v>506</v>
      </c>
      <c r="B15390" t="s">
        <v>37</v>
      </c>
      <c r="C15390" t="s">
        <v>616</v>
      </c>
      <c r="D15390" t="s">
        <v>11</v>
      </c>
      <c r="E15390" t="s">
        <v>40</v>
      </c>
      <c r="F15390" t="s">
        <v>13</v>
      </c>
      <c r="G15390" s="1">
        <v>6.0799999237060502</v>
      </c>
      <c r="H15390">
        <v>1</v>
      </c>
      <c r="I15390" t="s">
        <v>14</v>
      </c>
      <c r="J15390" t="s">
        <v>41</v>
      </c>
      <c r="K15390">
        <f>VLOOKUP(J15390,'Prix unitaires'!B:D,3,FALSE)</f>
        <v>0</v>
      </c>
      <c r="L15390" s="11">
        <f t="shared" si="240"/>
        <v>0</v>
      </c>
    </row>
    <row r="15391" spans="1:12" x14ac:dyDescent="0.25">
      <c r="A15391">
        <v>506</v>
      </c>
      <c r="B15391" t="s">
        <v>37</v>
      </c>
      <c r="C15391" t="s">
        <v>416</v>
      </c>
      <c r="D15391" t="s">
        <v>11</v>
      </c>
      <c r="E15391" t="s">
        <v>165</v>
      </c>
      <c r="F15391" t="s">
        <v>13</v>
      </c>
      <c r="G15391" s="1">
        <v>2.78999996185303</v>
      </c>
      <c r="H15391">
        <v>1</v>
      </c>
      <c r="I15391" t="s">
        <v>14</v>
      </c>
      <c r="J15391" t="s">
        <v>166</v>
      </c>
      <c r="K15391">
        <f>VLOOKUP(J15391,'Prix unitaires'!B:D,3,FALSE)</f>
        <v>0</v>
      </c>
      <c r="L15391" s="11">
        <f t="shared" si="240"/>
        <v>0</v>
      </c>
    </row>
    <row r="15392" spans="1:12" x14ac:dyDescent="0.25">
      <c r="A15392">
        <v>506</v>
      </c>
      <c r="B15392" t="s">
        <v>37</v>
      </c>
      <c r="C15392" t="s">
        <v>44</v>
      </c>
      <c r="D15392" t="s">
        <v>11</v>
      </c>
      <c r="E15392" t="s">
        <v>17</v>
      </c>
      <c r="F15392" t="s">
        <v>13</v>
      </c>
      <c r="G15392" s="1">
        <v>16.899999618530298</v>
      </c>
      <c r="H15392">
        <v>50</v>
      </c>
      <c r="I15392" t="s">
        <v>14</v>
      </c>
      <c r="J15392" t="s">
        <v>18</v>
      </c>
      <c r="K15392">
        <f>VLOOKUP(J15392,'Prix unitaires'!B:D,3,FALSE)</f>
        <v>0</v>
      </c>
      <c r="L15392" s="11">
        <f t="shared" si="240"/>
        <v>0</v>
      </c>
    </row>
    <row r="15393" spans="1:12" x14ac:dyDescent="0.25">
      <c r="A15393">
        <v>506</v>
      </c>
      <c r="B15393" t="s">
        <v>37</v>
      </c>
      <c r="C15393" t="s">
        <v>44</v>
      </c>
      <c r="D15393" t="s">
        <v>11</v>
      </c>
      <c r="E15393" t="s">
        <v>40</v>
      </c>
      <c r="F15393" t="s">
        <v>13</v>
      </c>
      <c r="G15393" s="1">
        <v>16.899999618530298</v>
      </c>
      <c r="H15393">
        <v>1</v>
      </c>
      <c r="I15393" t="s">
        <v>14</v>
      </c>
      <c r="J15393" t="s">
        <v>41</v>
      </c>
      <c r="K15393">
        <f>VLOOKUP(J15393,'Prix unitaires'!B:D,3,FALSE)</f>
        <v>0</v>
      </c>
      <c r="L15393" s="11">
        <f t="shared" si="240"/>
        <v>0</v>
      </c>
    </row>
    <row r="15394" spans="1:12" x14ac:dyDescent="0.25">
      <c r="A15394">
        <v>506</v>
      </c>
      <c r="B15394" t="s">
        <v>37</v>
      </c>
      <c r="C15394" t="s">
        <v>127</v>
      </c>
      <c r="D15394" t="s">
        <v>11</v>
      </c>
      <c r="E15394" t="s">
        <v>17</v>
      </c>
      <c r="F15394" t="s">
        <v>13</v>
      </c>
      <c r="G15394" s="1">
        <v>7.1100001335143999</v>
      </c>
      <c r="H15394">
        <v>50</v>
      </c>
      <c r="I15394" t="s">
        <v>14</v>
      </c>
      <c r="J15394" t="s">
        <v>18</v>
      </c>
      <c r="K15394">
        <f>VLOOKUP(J15394,'Prix unitaires'!B:D,3,FALSE)</f>
        <v>0</v>
      </c>
      <c r="L15394" s="11">
        <f t="shared" si="240"/>
        <v>0</v>
      </c>
    </row>
    <row r="15395" spans="1:12" x14ac:dyDescent="0.25">
      <c r="A15395">
        <v>506</v>
      </c>
      <c r="B15395" t="s">
        <v>37</v>
      </c>
      <c r="C15395" t="s">
        <v>138</v>
      </c>
      <c r="D15395" t="s">
        <v>11</v>
      </c>
      <c r="E15395" t="s">
        <v>32</v>
      </c>
      <c r="F15395" t="s">
        <v>13</v>
      </c>
      <c r="G15395" s="1">
        <v>10.0299997329712</v>
      </c>
      <c r="H15395">
        <v>240</v>
      </c>
      <c r="I15395" t="s">
        <v>14</v>
      </c>
      <c r="J15395" t="s">
        <v>33</v>
      </c>
      <c r="K15395">
        <f>VLOOKUP(J15395,'Prix unitaires'!B:D,3,FALSE)</f>
        <v>0</v>
      </c>
      <c r="L15395" s="11">
        <f t="shared" si="240"/>
        <v>0</v>
      </c>
    </row>
    <row r="15396" spans="1:12" x14ac:dyDescent="0.25">
      <c r="A15396">
        <v>506</v>
      </c>
      <c r="B15396" t="s">
        <v>37</v>
      </c>
      <c r="C15396" t="s">
        <v>138</v>
      </c>
      <c r="D15396" t="s">
        <v>11</v>
      </c>
      <c r="E15396" t="s">
        <v>40</v>
      </c>
      <c r="F15396" t="s">
        <v>13</v>
      </c>
      <c r="G15396" s="1">
        <v>10.0299997329712</v>
      </c>
      <c r="H15396">
        <v>1</v>
      </c>
      <c r="I15396" t="s">
        <v>14</v>
      </c>
      <c r="J15396" t="s">
        <v>41</v>
      </c>
      <c r="K15396">
        <f>VLOOKUP(J15396,'Prix unitaires'!B:D,3,FALSE)</f>
        <v>0</v>
      </c>
      <c r="L15396" s="11">
        <f t="shared" si="240"/>
        <v>0</v>
      </c>
    </row>
    <row r="15397" spans="1:12" x14ac:dyDescent="0.25">
      <c r="A15397">
        <v>506</v>
      </c>
      <c r="B15397" t="s">
        <v>37</v>
      </c>
      <c r="C15397" t="s">
        <v>617</v>
      </c>
      <c r="D15397" t="s">
        <v>11</v>
      </c>
      <c r="E15397" t="s">
        <v>17</v>
      </c>
      <c r="F15397" t="s">
        <v>13</v>
      </c>
      <c r="G15397" s="1">
        <v>84.779998779297003</v>
      </c>
      <c r="H15397">
        <v>50</v>
      </c>
      <c r="I15397" t="s">
        <v>14</v>
      </c>
      <c r="J15397" t="s">
        <v>18</v>
      </c>
      <c r="K15397">
        <f>VLOOKUP(J15397,'Prix unitaires'!B:D,3,FALSE)</f>
        <v>0</v>
      </c>
      <c r="L15397" s="11">
        <f t="shared" si="240"/>
        <v>0</v>
      </c>
    </row>
    <row r="15398" spans="1:12" x14ac:dyDescent="0.25">
      <c r="A15398">
        <v>506</v>
      </c>
      <c r="B15398" t="s">
        <v>37</v>
      </c>
      <c r="C15398" t="s">
        <v>617</v>
      </c>
      <c r="D15398" t="s">
        <v>11</v>
      </c>
      <c r="E15398" t="s">
        <v>40</v>
      </c>
      <c r="F15398" t="s">
        <v>13</v>
      </c>
      <c r="G15398" s="1">
        <v>84.779998779297003</v>
      </c>
      <c r="H15398">
        <v>1</v>
      </c>
      <c r="I15398" t="s">
        <v>14</v>
      </c>
      <c r="J15398" t="s">
        <v>41</v>
      </c>
      <c r="K15398">
        <f>VLOOKUP(J15398,'Prix unitaires'!B:D,3,FALSE)</f>
        <v>0</v>
      </c>
      <c r="L15398" s="11">
        <f t="shared" si="240"/>
        <v>0</v>
      </c>
    </row>
    <row r="15399" spans="1:12" x14ac:dyDescent="0.25">
      <c r="A15399">
        <v>506</v>
      </c>
      <c r="B15399" t="s">
        <v>37</v>
      </c>
      <c r="C15399">
        <v>25</v>
      </c>
      <c r="D15399" t="s">
        <v>11</v>
      </c>
      <c r="E15399" t="s">
        <v>17</v>
      </c>
      <c r="F15399" t="s">
        <v>13</v>
      </c>
      <c r="G15399" s="1">
        <v>69.860000610352003</v>
      </c>
      <c r="H15399">
        <v>50</v>
      </c>
      <c r="I15399" t="s">
        <v>14</v>
      </c>
      <c r="J15399" t="s">
        <v>18</v>
      </c>
      <c r="K15399">
        <f>VLOOKUP(J15399,'Prix unitaires'!B:D,3,FALSE)</f>
        <v>0</v>
      </c>
      <c r="L15399" s="11">
        <f t="shared" si="240"/>
        <v>0</v>
      </c>
    </row>
    <row r="15400" spans="1:12" x14ac:dyDescent="0.25">
      <c r="A15400">
        <v>506</v>
      </c>
      <c r="B15400" t="s">
        <v>37</v>
      </c>
      <c r="C15400">
        <v>25</v>
      </c>
      <c r="D15400" t="s">
        <v>11</v>
      </c>
      <c r="E15400" t="s">
        <v>40</v>
      </c>
      <c r="F15400" t="s">
        <v>13</v>
      </c>
      <c r="G15400" s="1">
        <v>69.860000610352003</v>
      </c>
      <c r="H15400">
        <v>1</v>
      </c>
      <c r="I15400" t="s">
        <v>14</v>
      </c>
      <c r="J15400" t="s">
        <v>41</v>
      </c>
      <c r="K15400">
        <f>VLOOKUP(J15400,'Prix unitaires'!B:D,3,FALSE)</f>
        <v>0</v>
      </c>
      <c r="L15400" s="11">
        <f t="shared" si="240"/>
        <v>0</v>
      </c>
    </row>
    <row r="15401" spans="1:12" x14ac:dyDescent="0.25">
      <c r="A15401">
        <v>272</v>
      </c>
      <c r="B15401" t="s">
        <v>26</v>
      </c>
      <c r="C15401">
        <v>105</v>
      </c>
      <c r="D15401">
        <v>-1</v>
      </c>
      <c r="E15401" t="s">
        <v>19</v>
      </c>
      <c r="F15401" t="s">
        <v>13</v>
      </c>
      <c r="G15401" s="1">
        <v>15.8599996566772</v>
      </c>
      <c r="H15401">
        <v>50</v>
      </c>
      <c r="I15401" t="s">
        <v>14</v>
      </c>
      <c r="J15401" t="s">
        <v>150</v>
      </c>
      <c r="K15401">
        <f>VLOOKUP(J15401,'Prix unitaires'!B:D,3,FALSE)</f>
        <v>0</v>
      </c>
      <c r="L15401" s="11">
        <f t="shared" si="240"/>
        <v>0</v>
      </c>
    </row>
    <row r="15402" spans="1:12" x14ac:dyDescent="0.25">
      <c r="A15402">
        <v>272</v>
      </c>
      <c r="B15402" t="s">
        <v>26</v>
      </c>
      <c r="C15402">
        <v>105</v>
      </c>
      <c r="D15402">
        <v>-1</v>
      </c>
      <c r="E15402" t="s">
        <v>35</v>
      </c>
      <c r="F15402" t="s">
        <v>13</v>
      </c>
      <c r="G15402" s="1">
        <v>15.8599996566772</v>
      </c>
      <c r="H15402">
        <v>1</v>
      </c>
      <c r="I15402" t="s">
        <v>14</v>
      </c>
      <c r="J15402" t="s">
        <v>119</v>
      </c>
      <c r="K15402">
        <f>VLOOKUP(J15402,'Prix unitaires'!B:D,3,FALSE)</f>
        <v>0</v>
      </c>
      <c r="L15402" s="11">
        <f t="shared" si="240"/>
        <v>0</v>
      </c>
    </row>
    <row r="15403" spans="1:12" x14ac:dyDescent="0.25">
      <c r="A15403">
        <v>272</v>
      </c>
      <c r="B15403" t="s">
        <v>26</v>
      </c>
      <c r="C15403">
        <v>106</v>
      </c>
      <c r="D15403">
        <v>-1</v>
      </c>
      <c r="E15403" t="s">
        <v>19</v>
      </c>
      <c r="F15403" t="s">
        <v>13</v>
      </c>
      <c r="G15403" s="1">
        <v>32.25</v>
      </c>
      <c r="H15403">
        <v>50</v>
      </c>
      <c r="I15403" t="s">
        <v>14</v>
      </c>
      <c r="J15403" t="s">
        <v>150</v>
      </c>
      <c r="K15403">
        <f>VLOOKUP(J15403,'Prix unitaires'!B:D,3,FALSE)</f>
        <v>0</v>
      </c>
      <c r="L15403" s="11">
        <f t="shared" si="240"/>
        <v>0</v>
      </c>
    </row>
    <row r="15404" spans="1:12" x14ac:dyDescent="0.25">
      <c r="A15404">
        <v>272</v>
      </c>
      <c r="B15404" t="s">
        <v>26</v>
      </c>
      <c r="C15404">
        <v>106</v>
      </c>
      <c r="D15404">
        <v>-1</v>
      </c>
      <c r="E15404" t="s">
        <v>35</v>
      </c>
      <c r="F15404" t="s">
        <v>13</v>
      </c>
      <c r="G15404" s="1">
        <v>32.25</v>
      </c>
      <c r="H15404">
        <v>1</v>
      </c>
      <c r="I15404" t="s">
        <v>14</v>
      </c>
      <c r="J15404" t="s">
        <v>119</v>
      </c>
      <c r="K15404">
        <f>VLOOKUP(J15404,'Prix unitaires'!B:D,3,FALSE)</f>
        <v>0</v>
      </c>
      <c r="L15404" s="11">
        <f t="shared" si="240"/>
        <v>0</v>
      </c>
    </row>
    <row r="15405" spans="1:12" x14ac:dyDescent="0.25">
      <c r="A15405">
        <v>272</v>
      </c>
      <c r="B15405" t="s">
        <v>26</v>
      </c>
      <c r="C15405">
        <v>121</v>
      </c>
      <c r="D15405">
        <v>-1</v>
      </c>
      <c r="E15405" t="s">
        <v>167</v>
      </c>
      <c r="F15405" t="s">
        <v>13</v>
      </c>
      <c r="G15405" s="1">
        <v>2.96000003814697</v>
      </c>
      <c r="H15405">
        <v>1</v>
      </c>
      <c r="I15405" t="s">
        <v>14</v>
      </c>
      <c r="J15405" t="s">
        <v>274</v>
      </c>
      <c r="K15405">
        <f>VLOOKUP(J15405,'Prix unitaires'!B:D,3,FALSE)</f>
        <v>0</v>
      </c>
      <c r="L15405" s="11">
        <f t="shared" si="240"/>
        <v>0</v>
      </c>
    </row>
    <row r="15406" spans="1:12" x14ac:dyDescent="0.25">
      <c r="A15406">
        <v>272</v>
      </c>
      <c r="B15406" t="s">
        <v>26</v>
      </c>
      <c r="C15406" t="s">
        <v>320</v>
      </c>
      <c r="D15406">
        <v>-1</v>
      </c>
      <c r="E15406" t="s">
        <v>167</v>
      </c>
      <c r="F15406" t="s">
        <v>13</v>
      </c>
      <c r="G15406" s="1">
        <v>2.96000003814697</v>
      </c>
      <c r="H15406">
        <v>1</v>
      </c>
      <c r="I15406" t="s">
        <v>14</v>
      </c>
      <c r="J15406" t="s">
        <v>274</v>
      </c>
      <c r="K15406">
        <f>VLOOKUP(J15406,'Prix unitaires'!B:D,3,FALSE)</f>
        <v>0</v>
      </c>
      <c r="L15406" s="11">
        <f t="shared" si="240"/>
        <v>0</v>
      </c>
    </row>
    <row r="15407" spans="1:12" x14ac:dyDescent="0.25">
      <c r="A15407">
        <v>272</v>
      </c>
      <c r="B15407" t="s">
        <v>26</v>
      </c>
      <c r="C15407">
        <v>122</v>
      </c>
      <c r="D15407">
        <v>-1</v>
      </c>
      <c r="E15407" t="s">
        <v>167</v>
      </c>
      <c r="F15407" t="s">
        <v>13</v>
      </c>
      <c r="G15407" s="1">
        <v>2.96000003814697</v>
      </c>
      <c r="H15407">
        <v>1</v>
      </c>
      <c r="I15407" t="s">
        <v>14</v>
      </c>
      <c r="J15407" t="s">
        <v>274</v>
      </c>
      <c r="K15407">
        <f>VLOOKUP(J15407,'Prix unitaires'!B:D,3,FALSE)</f>
        <v>0</v>
      </c>
      <c r="L15407" s="11">
        <f t="shared" si="240"/>
        <v>0</v>
      </c>
    </row>
    <row r="15408" spans="1:12" x14ac:dyDescent="0.25">
      <c r="A15408">
        <v>272</v>
      </c>
      <c r="B15408" t="s">
        <v>26</v>
      </c>
      <c r="C15408">
        <v>132</v>
      </c>
      <c r="D15408">
        <v>-1</v>
      </c>
      <c r="E15408" t="s">
        <v>19</v>
      </c>
      <c r="F15408" t="s">
        <v>13</v>
      </c>
      <c r="G15408" s="1">
        <v>31.350000381469702</v>
      </c>
      <c r="H15408">
        <v>50</v>
      </c>
      <c r="I15408" t="s">
        <v>14</v>
      </c>
      <c r="J15408" t="s">
        <v>150</v>
      </c>
      <c r="K15408">
        <f>VLOOKUP(J15408,'Prix unitaires'!B:D,3,FALSE)</f>
        <v>0</v>
      </c>
      <c r="L15408" s="11">
        <f t="shared" si="240"/>
        <v>0</v>
      </c>
    </row>
    <row r="15409" spans="1:12" x14ac:dyDescent="0.25">
      <c r="A15409">
        <v>272</v>
      </c>
      <c r="B15409" t="s">
        <v>26</v>
      </c>
      <c r="C15409">
        <v>132</v>
      </c>
      <c r="D15409">
        <v>-1</v>
      </c>
      <c r="E15409" t="s">
        <v>35</v>
      </c>
      <c r="F15409" t="s">
        <v>13</v>
      </c>
      <c r="G15409" s="1">
        <v>31.350000381469702</v>
      </c>
      <c r="H15409">
        <v>1</v>
      </c>
      <c r="I15409" t="s">
        <v>14</v>
      </c>
      <c r="J15409" t="s">
        <v>119</v>
      </c>
      <c r="K15409">
        <f>VLOOKUP(J15409,'Prix unitaires'!B:D,3,FALSE)</f>
        <v>0</v>
      </c>
      <c r="L15409" s="11">
        <f t="shared" si="240"/>
        <v>0</v>
      </c>
    </row>
    <row r="15410" spans="1:12" x14ac:dyDescent="0.25">
      <c r="A15410">
        <v>272</v>
      </c>
      <c r="B15410" t="s">
        <v>26</v>
      </c>
      <c r="C15410">
        <v>132</v>
      </c>
      <c r="D15410">
        <v>-1</v>
      </c>
      <c r="E15410" t="s">
        <v>167</v>
      </c>
      <c r="F15410" t="s">
        <v>13</v>
      </c>
      <c r="G15410" s="1">
        <v>7.75</v>
      </c>
      <c r="H15410">
        <v>1</v>
      </c>
      <c r="I15410" t="s">
        <v>14</v>
      </c>
      <c r="J15410" t="s">
        <v>274</v>
      </c>
      <c r="K15410">
        <f>VLOOKUP(J15410,'Prix unitaires'!B:D,3,FALSE)</f>
        <v>0</v>
      </c>
      <c r="L15410" s="11">
        <f t="shared" si="240"/>
        <v>0</v>
      </c>
    </row>
    <row r="15411" spans="1:12" x14ac:dyDescent="0.25">
      <c r="A15411">
        <v>272</v>
      </c>
      <c r="B15411" t="s">
        <v>26</v>
      </c>
      <c r="C15411">
        <v>134</v>
      </c>
      <c r="D15411">
        <v>-1</v>
      </c>
      <c r="E15411" t="s">
        <v>12</v>
      </c>
      <c r="F15411" t="s">
        <v>13</v>
      </c>
      <c r="G15411" s="1">
        <v>15.9899997711182</v>
      </c>
      <c r="H15411">
        <v>12</v>
      </c>
      <c r="I15411" t="s">
        <v>14</v>
      </c>
      <c r="J15411" t="s">
        <v>152</v>
      </c>
      <c r="K15411">
        <f>VLOOKUP(J15411,'Prix unitaires'!B:D,3,FALSE)</f>
        <v>0</v>
      </c>
      <c r="L15411" s="11">
        <f t="shared" si="240"/>
        <v>0</v>
      </c>
    </row>
    <row r="15412" spans="1:12" x14ac:dyDescent="0.25">
      <c r="A15412">
        <v>272</v>
      </c>
      <c r="B15412" t="s">
        <v>26</v>
      </c>
      <c r="C15412">
        <v>134</v>
      </c>
      <c r="D15412">
        <v>-1</v>
      </c>
      <c r="E15412" t="s">
        <v>35</v>
      </c>
      <c r="F15412" t="s">
        <v>13</v>
      </c>
      <c r="G15412" s="1">
        <v>15.9899997711182</v>
      </c>
      <c r="H15412">
        <v>1</v>
      </c>
      <c r="I15412" t="s">
        <v>14</v>
      </c>
      <c r="J15412" t="s">
        <v>119</v>
      </c>
      <c r="K15412">
        <f>VLOOKUP(J15412,'Prix unitaires'!B:D,3,FALSE)</f>
        <v>0</v>
      </c>
      <c r="L15412" s="11">
        <f t="shared" si="240"/>
        <v>0</v>
      </c>
    </row>
    <row r="15413" spans="1:12" x14ac:dyDescent="0.25">
      <c r="A15413">
        <v>272</v>
      </c>
      <c r="B15413" t="s">
        <v>26</v>
      </c>
      <c r="C15413">
        <v>152</v>
      </c>
      <c r="D15413">
        <v>-1</v>
      </c>
      <c r="E15413" t="s">
        <v>167</v>
      </c>
      <c r="F15413" t="s">
        <v>13</v>
      </c>
      <c r="G15413" s="1">
        <v>4.3200001716613796</v>
      </c>
      <c r="H15413">
        <v>1</v>
      </c>
      <c r="I15413" t="s">
        <v>14</v>
      </c>
      <c r="J15413" t="s">
        <v>274</v>
      </c>
      <c r="K15413">
        <f>VLOOKUP(J15413,'Prix unitaires'!B:D,3,FALSE)</f>
        <v>0</v>
      </c>
      <c r="L15413" s="11">
        <f t="shared" si="240"/>
        <v>0</v>
      </c>
    </row>
    <row r="15414" spans="1:12" x14ac:dyDescent="0.25">
      <c r="A15414">
        <v>272</v>
      </c>
      <c r="B15414" t="s">
        <v>26</v>
      </c>
      <c r="C15414">
        <v>153</v>
      </c>
      <c r="D15414">
        <v>-1</v>
      </c>
      <c r="E15414" t="s">
        <v>167</v>
      </c>
      <c r="F15414" t="s">
        <v>13</v>
      </c>
      <c r="G15414" s="1">
        <v>3.2400000095367401</v>
      </c>
      <c r="H15414">
        <v>1</v>
      </c>
      <c r="I15414" t="s">
        <v>14</v>
      </c>
      <c r="J15414" t="s">
        <v>274</v>
      </c>
      <c r="K15414">
        <f>VLOOKUP(J15414,'Prix unitaires'!B:D,3,FALSE)</f>
        <v>0</v>
      </c>
      <c r="L15414" s="11">
        <f t="shared" si="240"/>
        <v>0</v>
      </c>
    </row>
    <row r="15415" spans="1:12" x14ac:dyDescent="0.25">
      <c r="A15415">
        <v>272</v>
      </c>
      <c r="B15415" t="s">
        <v>26</v>
      </c>
      <c r="C15415">
        <v>154</v>
      </c>
      <c r="D15415">
        <v>-1</v>
      </c>
      <c r="E15415" t="s">
        <v>167</v>
      </c>
      <c r="F15415" t="s">
        <v>13</v>
      </c>
      <c r="G15415" s="1">
        <v>3.2400000095367401</v>
      </c>
      <c r="H15415">
        <v>1</v>
      </c>
      <c r="I15415" t="s">
        <v>14</v>
      </c>
      <c r="J15415" t="s">
        <v>274</v>
      </c>
      <c r="K15415">
        <f>VLOOKUP(J15415,'Prix unitaires'!B:D,3,FALSE)</f>
        <v>0</v>
      </c>
      <c r="L15415" s="11">
        <f t="shared" si="240"/>
        <v>0</v>
      </c>
    </row>
    <row r="15416" spans="1:12" x14ac:dyDescent="0.25">
      <c r="A15416">
        <v>272</v>
      </c>
      <c r="B15416" t="s">
        <v>26</v>
      </c>
      <c r="C15416">
        <v>156</v>
      </c>
      <c r="D15416">
        <v>-1</v>
      </c>
      <c r="E15416" t="s">
        <v>167</v>
      </c>
      <c r="F15416" t="s">
        <v>13</v>
      </c>
      <c r="G15416" s="1">
        <v>5.4000000953674299</v>
      </c>
      <c r="H15416">
        <v>1</v>
      </c>
      <c r="I15416" t="s">
        <v>14</v>
      </c>
      <c r="J15416" t="s">
        <v>274</v>
      </c>
      <c r="K15416">
        <f>VLOOKUP(J15416,'Prix unitaires'!B:D,3,FALSE)</f>
        <v>0</v>
      </c>
      <c r="L15416" s="11">
        <f t="shared" si="240"/>
        <v>0</v>
      </c>
    </row>
    <row r="15417" spans="1:12" x14ac:dyDescent="0.25">
      <c r="A15417">
        <v>272</v>
      </c>
      <c r="B15417" t="s">
        <v>26</v>
      </c>
      <c r="C15417">
        <v>157</v>
      </c>
      <c r="D15417">
        <v>-1</v>
      </c>
      <c r="E15417" t="s">
        <v>167</v>
      </c>
      <c r="F15417" t="s">
        <v>13</v>
      </c>
      <c r="G15417" s="1">
        <v>3.2400000095367401</v>
      </c>
      <c r="H15417">
        <v>1</v>
      </c>
      <c r="I15417" t="s">
        <v>14</v>
      </c>
      <c r="J15417" t="s">
        <v>274</v>
      </c>
      <c r="K15417">
        <f>VLOOKUP(J15417,'Prix unitaires'!B:D,3,FALSE)</f>
        <v>0</v>
      </c>
      <c r="L15417" s="11">
        <f t="shared" si="240"/>
        <v>0</v>
      </c>
    </row>
    <row r="15418" spans="1:12" x14ac:dyDescent="0.25">
      <c r="A15418">
        <v>272</v>
      </c>
      <c r="B15418" t="s">
        <v>26</v>
      </c>
      <c r="C15418">
        <v>158</v>
      </c>
      <c r="D15418">
        <v>-1</v>
      </c>
      <c r="E15418" t="s">
        <v>167</v>
      </c>
      <c r="F15418" t="s">
        <v>13</v>
      </c>
      <c r="G15418" s="1">
        <v>3.2400000095367401</v>
      </c>
      <c r="H15418">
        <v>1</v>
      </c>
      <c r="I15418" t="s">
        <v>14</v>
      </c>
      <c r="J15418" t="s">
        <v>274</v>
      </c>
      <c r="K15418">
        <f>VLOOKUP(J15418,'Prix unitaires'!B:D,3,FALSE)</f>
        <v>0</v>
      </c>
      <c r="L15418" s="11">
        <f t="shared" si="240"/>
        <v>0</v>
      </c>
    </row>
    <row r="15419" spans="1:12" x14ac:dyDescent="0.25">
      <c r="A15419">
        <v>272</v>
      </c>
      <c r="B15419" t="s">
        <v>26</v>
      </c>
      <c r="C15419">
        <v>159</v>
      </c>
      <c r="D15419">
        <v>-1</v>
      </c>
      <c r="E15419" t="s">
        <v>167</v>
      </c>
      <c r="F15419" t="s">
        <v>13</v>
      </c>
      <c r="G15419" s="1">
        <v>4.3200001716613796</v>
      </c>
      <c r="H15419">
        <v>1</v>
      </c>
      <c r="I15419" t="s">
        <v>14</v>
      </c>
      <c r="J15419" t="s">
        <v>274</v>
      </c>
      <c r="K15419">
        <f>VLOOKUP(J15419,'Prix unitaires'!B:D,3,FALSE)</f>
        <v>0</v>
      </c>
      <c r="L15419" s="11">
        <f t="shared" si="240"/>
        <v>0</v>
      </c>
    </row>
    <row r="15420" spans="1:12" x14ac:dyDescent="0.25">
      <c r="A15420">
        <v>272</v>
      </c>
      <c r="B15420" t="s">
        <v>26</v>
      </c>
      <c r="C15420">
        <v>176</v>
      </c>
      <c r="D15420">
        <v>-1</v>
      </c>
      <c r="E15420" t="s">
        <v>167</v>
      </c>
      <c r="F15420" t="s">
        <v>13</v>
      </c>
      <c r="G15420" s="1">
        <v>5.9400000572204599</v>
      </c>
      <c r="H15420">
        <v>1</v>
      </c>
      <c r="I15420" t="s">
        <v>14</v>
      </c>
      <c r="J15420" t="s">
        <v>274</v>
      </c>
      <c r="K15420">
        <f>VLOOKUP(J15420,'Prix unitaires'!B:D,3,FALSE)</f>
        <v>0</v>
      </c>
      <c r="L15420" s="11">
        <f t="shared" si="240"/>
        <v>0</v>
      </c>
    </row>
    <row r="15421" spans="1:12" x14ac:dyDescent="0.25">
      <c r="A15421">
        <v>272</v>
      </c>
      <c r="B15421" t="s">
        <v>26</v>
      </c>
      <c r="C15421" t="s">
        <v>294</v>
      </c>
      <c r="D15421">
        <v>-1</v>
      </c>
      <c r="E15421" t="s">
        <v>17</v>
      </c>
      <c r="F15421" t="s">
        <v>13</v>
      </c>
      <c r="G15421" s="1">
        <v>10.050000190734901</v>
      </c>
      <c r="H15421">
        <v>50</v>
      </c>
      <c r="I15421" t="s">
        <v>14</v>
      </c>
      <c r="J15421" t="s">
        <v>140</v>
      </c>
      <c r="K15421">
        <f>VLOOKUP(J15421,'Prix unitaires'!B:D,3,FALSE)</f>
        <v>0</v>
      </c>
      <c r="L15421" s="11">
        <f t="shared" si="240"/>
        <v>0</v>
      </c>
    </row>
    <row r="15422" spans="1:12" x14ac:dyDescent="0.25">
      <c r="A15422">
        <v>272</v>
      </c>
      <c r="B15422" t="s">
        <v>26</v>
      </c>
      <c r="C15422" t="s">
        <v>294</v>
      </c>
      <c r="D15422">
        <v>-1</v>
      </c>
      <c r="E15422" t="s">
        <v>40</v>
      </c>
      <c r="F15422" t="s">
        <v>13</v>
      </c>
      <c r="G15422" s="1">
        <v>10.050000190734901</v>
      </c>
      <c r="H15422">
        <v>1</v>
      </c>
      <c r="I15422" t="s">
        <v>14</v>
      </c>
      <c r="J15422" t="s">
        <v>118</v>
      </c>
      <c r="K15422">
        <f>VLOOKUP(J15422,'Prix unitaires'!B:D,3,FALSE)</f>
        <v>0</v>
      </c>
      <c r="L15422" s="11">
        <f t="shared" si="240"/>
        <v>0</v>
      </c>
    </row>
    <row r="15423" spans="1:12" x14ac:dyDescent="0.25">
      <c r="A15423">
        <v>272</v>
      </c>
      <c r="B15423" t="s">
        <v>10</v>
      </c>
      <c r="C15423">
        <v>1</v>
      </c>
      <c r="D15423">
        <v>-1</v>
      </c>
      <c r="E15423" t="s">
        <v>35</v>
      </c>
      <c r="F15423" t="s">
        <v>13</v>
      </c>
      <c r="G15423" s="1">
        <v>14.4799995422363</v>
      </c>
      <c r="H15423">
        <v>1</v>
      </c>
      <c r="I15423" t="s">
        <v>14</v>
      </c>
      <c r="J15423" t="s">
        <v>119</v>
      </c>
      <c r="K15423">
        <f>VLOOKUP(J15423,'Prix unitaires'!B:D,3,FALSE)</f>
        <v>0</v>
      </c>
      <c r="L15423" s="11">
        <f t="shared" si="240"/>
        <v>0</v>
      </c>
    </row>
    <row r="15424" spans="1:12" x14ac:dyDescent="0.25">
      <c r="A15424">
        <v>272</v>
      </c>
      <c r="B15424" t="s">
        <v>10</v>
      </c>
      <c r="C15424" t="s">
        <v>236</v>
      </c>
      <c r="D15424">
        <v>-1</v>
      </c>
      <c r="E15424" t="s">
        <v>165</v>
      </c>
      <c r="F15424" t="s">
        <v>13</v>
      </c>
      <c r="G15424" s="1">
        <v>11.4700002670288</v>
      </c>
      <c r="H15424">
        <v>1</v>
      </c>
      <c r="I15424" t="s">
        <v>14</v>
      </c>
      <c r="J15424" t="s">
        <v>171</v>
      </c>
      <c r="K15424">
        <f>VLOOKUP(J15424,'Prix unitaires'!B:D,3,FALSE)</f>
        <v>0</v>
      </c>
      <c r="L15424" s="11">
        <f t="shared" si="240"/>
        <v>0</v>
      </c>
    </row>
    <row r="15425" spans="1:12" x14ac:dyDescent="0.25">
      <c r="A15425">
        <v>272</v>
      </c>
      <c r="B15425" t="s">
        <v>10</v>
      </c>
      <c r="C15425">
        <v>12</v>
      </c>
      <c r="D15425">
        <v>-1</v>
      </c>
      <c r="E15425" t="s">
        <v>165</v>
      </c>
      <c r="F15425" t="s">
        <v>13</v>
      </c>
      <c r="G15425" s="1">
        <v>8.7399997711181996</v>
      </c>
      <c r="H15425">
        <v>1</v>
      </c>
      <c r="I15425" t="s">
        <v>14</v>
      </c>
      <c r="J15425" t="s">
        <v>171</v>
      </c>
      <c r="K15425">
        <f>VLOOKUP(J15425,'Prix unitaires'!B:D,3,FALSE)</f>
        <v>0</v>
      </c>
      <c r="L15425" s="11">
        <f t="shared" si="240"/>
        <v>0</v>
      </c>
    </row>
    <row r="15426" spans="1:12" x14ac:dyDescent="0.25">
      <c r="A15426">
        <v>272</v>
      </c>
      <c r="B15426" t="s">
        <v>10</v>
      </c>
      <c r="C15426">
        <v>13</v>
      </c>
      <c r="D15426">
        <v>-1</v>
      </c>
      <c r="E15426" t="s">
        <v>165</v>
      </c>
      <c r="F15426" t="s">
        <v>13</v>
      </c>
      <c r="G15426" s="1">
        <v>6.6300001144409197</v>
      </c>
      <c r="H15426">
        <v>1</v>
      </c>
      <c r="I15426" t="s">
        <v>14</v>
      </c>
      <c r="J15426" t="s">
        <v>171</v>
      </c>
      <c r="K15426">
        <f>VLOOKUP(J15426,'Prix unitaires'!B:D,3,FALSE)</f>
        <v>0</v>
      </c>
      <c r="L15426" s="11">
        <f t="shared" si="240"/>
        <v>0</v>
      </c>
    </row>
    <row r="15427" spans="1:12" x14ac:dyDescent="0.25">
      <c r="A15427">
        <v>272</v>
      </c>
      <c r="B15427" t="s">
        <v>10</v>
      </c>
      <c r="C15427">
        <v>14</v>
      </c>
      <c r="D15427">
        <v>-1</v>
      </c>
      <c r="E15427" t="s">
        <v>35</v>
      </c>
      <c r="F15427" t="s">
        <v>13</v>
      </c>
      <c r="G15427" s="1">
        <v>14.579999923706101</v>
      </c>
      <c r="H15427">
        <v>1</v>
      </c>
      <c r="I15427" t="s">
        <v>14</v>
      </c>
      <c r="J15427" t="s">
        <v>119</v>
      </c>
      <c r="K15427">
        <f>VLOOKUP(J15427,'Prix unitaires'!B:D,3,FALSE)</f>
        <v>0</v>
      </c>
      <c r="L15427" s="11">
        <f t="shared" ref="L15427:L15490" si="241">(G15427*H15427)*K15427</f>
        <v>0</v>
      </c>
    </row>
    <row r="15428" spans="1:12" x14ac:dyDescent="0.25">
      <c r="A15428">
        <v>272</v>
      </c>
      <c r="B15428" t="s">
        <v>10</v>
      </c>
      <c r="C15428">
        <v>14</v>
      </c>
      <c r="D15428">
        <v>-1</v>
      </c>
      <c r="E15428" t="s">
        <v>165</v>
      </c>
      <c r="F15428" t="s">
        <v>13</v>
      </c>
      <c r="G15428" s="1">
        <v>8.7399997711181996</v>
      </c>
      <c r="H15428">
        <v>1</v>
      </c>
      <c r="I15428" t="s">
        <v>14</v>
      </c>
      <c r="J15428" t="s">
        <v>171</v>
      </c>
      <c r="K15428">
        <f>VLOOKUP(J15428,'Prix unitaires'!B:D,3,FALSE)</f>
        <v>0</v>
      </c>
      <c r="L15428" s="11">
        <f t="shared" si="241"/>
        <v>0</v>
      </c>
    </row>
    <row r="15429" spans="1:12" x14ac:dyDescent="0.25">
      <c r="A15429">
        <v>272</v>
      </c>
      <c r="B15429" t="s">
        <v>10</v>
      </c>
      <c r="C15429" t="s">
        <v>16</v>
      </c>
      <c r="D15429">
        <v>-1</v>
      </c>
      <c r="E15429" t="s">
        <v>165</v>
      </c>
      <c r="F15429" t="s">
        <v>13</v>
      </c>
      <c r="G15429" s="1">
        <v>14.319999694824199</v>
      </c>
      <c r="H15429">
        <v>1</v>
      </c>
      <c r="I15429" t="s">
        <v>14</v>
      </c>
      <c r="J15429" t="s">
        <v>171</v>
      </c>
      <c r="K15429">
        <f>VLOOKUP(J15429,'Prix unitaires'!B:D,3,FALSE)</f>
        <v>0</v>
      </c>
      <c r="L15429" s="11">
        <f t="shared" si="241"/>
        <v>0</v>
      </c>
    </row>
    <row r="15430" spans="1:12" x14ac:dyDescent="0.25">
      <c r="A15430">
        <v>272</v>
      </c>
      <c r="B15430" t="s">
        <v>10</v>
      </c>
      <c r="C15430">
        <v>2</v>
      </c>
      <c r="D15430">
        <v>-1</v>
      </c>
      <c r="E15430" t="s">
        <v>12</v>
      </c>
      <c r="F15430" t="s">
        <v>13</v>
      </c>
      <c r="G15430" s="1">
        <v>7.0300002098083496</v>
      </c>
      <c r="H15430">
        <v>50</v>
      </c>
      <c r="I15430" t="s">
        <v>14</v>
      </c>
      <c r="J15430" t="s">
        <v>152</v>
      </c>
      <c r="K15430">
        <f>VLOOKUP(J15430,'Prix unitaires'!B:D,3,FALSE)</f>
        <v>0</v>
      </c>
      <c r="L15430" s="11">
        <f t="shared" si="241"/>
        <v>0</v>
      </c>
    </row>
    <row r="15431" spans="1:12" x14ac:dyDescent="0.25">
      <c r="A15431">
        <v>272</v>
      </c>
      <c r="B15431" t="s">
        <v>10</v>
      </c>
      <c r="C15431">
        <v>2</v>
      </c>
      <c r="D15431">
        <v>-1</v>
      </c>
      <c r="E15431" t="s">
        <v>165</v>
      </c>
      <c r="F15431" t="s">
        <v>13</v>
      </c>
      <c r="G15431" s="1">
        <v>3.7200000286102299</v>
      </c>
      <c r="H15431">
        <v>1</v>
      </c>
      <c r="I15431" t="s">
        <v>14</v>
      </c>
      <c r="J15431" t="s">
        <v>171</v>
      </c>
      <c r="K15431">
        <f>VLOOKUP(J15431,'Prix unitaires'!B:D,3,FALSE)</f>
        <v>0</v>
      </c>
      <c r="L15431" s="11">
        <f t="shared" si="241"/>
        <v>0</v>
      </c>
    </row>
    <row r="15432" spans="1:12" x14ac:dyDescent="0.25">
      <c r="A15432">
        <v>272</v>
      </c>
      <c r="B15432" t="s">
        <v>10</v>
      </c>
      <c r="C15432" t="s">
        <v>365</v>
      </c>
      <c r="D15432">
        <v>-1</v>
      </c>
      <c r="E15432" t="s">
        <v>165</v>
      </c>
      <c r="F15432" t="s">
        <v>13</v>
      </c>
      <c r="G15432" s="1">
        <v>5.8299999237060502</v>
      </c>
      <c r="H15432">
        <v>1</v>
      </c>
      <c r="I15432" t="s">
        <v>14</v>
      </c>
      <c r="J15432" t="s">
        <v>171</v>
      </c>
      <c r="K15432">
        <f>VLOOKUP(J15432,'Prix unitaires'!B:D,3,FALSE)</f>
        <v>0</v>
      </c>
      <c r="L15432" s="11">
        <f t="shared" si="241"/>
        <v>0</v>
      </c>
    </row>
    <row r="15433" spans="1:12" x14ac:dyDescent="0.25">
      <c r="A15433">
        <v>272</v>
      </c>
      <c r="B15433" t="s">
        <v>10</v>
      </c>
      <c r="C15433" t="s">
        <v>104</v>
      </c>
      <c r="D15433">
        <v>-1</v>
      </c>
      <c r="E15433" t="s">
        <v>17</v>
      </c>
      <c r="F15433" t="s">
        <v>13</v>
      </c>
      <c r="G15433" s="1">
        <v>9</v>
      </c>
      <c r="H15433">
        <v>100</v>
      </c>
      <c r="I15433" t="s">
        <v>14</v>
      </c>
      <c r="J15433" t="s">
        <v>140</v>
      </c>
      <c r="K15433">
        <f>VLOOKUP(J15433,'Prix unitaires'!B:D,3,FALSE)</f>
        <v>0</v>
      </c>
      <c r="L15433" s="11">
        <f t="shared" si="241"/>
        <v>0</v>
      </c>
    </row>
    <row r="15434" spans="1:12" x14ac:dyDescent="0.25">
      <c r="A15434">
        <v>272</v>
      </c>
      <c r="B15434" t="s">
        <v>10</v>
      </c>
      <c r="C15434" t="s">
        <v>104</v>
      </c>
      <c r="D15434">
        <v>-1</v>
      </c>
      <c r="E15434" t="s">
        <v>35</v>
      </c>
      <c r="F15434" t="s">
        <v>13</v>
      </c>
      <c r="G15434" s="1">
        <v>9</v>
      </c>
      <c r="H15434">
        <v>1</v>
      </c>
      <c r="I15434" t="s">
        <v>14</v>
      </c>
      <c r="J15434" t="s">
        <v>119</v>
      </c>
      <c r="K15434">
        <f>VLOOKUP(J15434,'Prix unitaires'!B:D,3,FALSE)</f>
        <v>0</v>
      </c>
      <c r="L15434" s="11">
        <f t="shared" si="241"/>
        <v>0</v>
      </c>
    </row>
    <row r="15435" spans="1:12" x14ac:dyDescent="0.25">
      <c r="A15435">
        <v>272</v>
      </c>
      <c r="B15435" t="s">
        <v>10</v>
      </c>
      <c r="C15435">
        <v>3</v>
      </c>
      <c r="D15435">
        <v>-1</v>
      </c>
      <c r="E15435" t="s">
        <v>165</v>
      </c>
      <c r="F15435" t="s">
        <v>13</v>
      </c>
      <c r="G15435" s="1">
        <v>3.7200000286102299</v>
      </c>
      <c r="H15435">
        <v>1</v>
      </c>
      <c r="I15435" t="s">
        <v>14</v>
      </c>
      <c r="J15435" t="s">
        <v>171</v>
      </c>
      <c r="K15435">
        <f>VLOOKUP(J15435,'Prix unitaires'!B:D,3,FALSE)</f>
        <v>0</v>
      </c>
      <c r="L15435" s="11">
        <f t="shared" si="241"/>
        <v>0</v>
      </c>
    </row>
    <row r="15436" spans="1:12" x14ac:dyDescent="0.25">
      <c r="A15436">
        <v>272</v>
      </c>
      <c r="B15436" t="s">
        <v>10</v>
      </c>
      <c r="C15436">
        <v>30</v>
      </c>
      <c r="D15436">
        <v>-1</v>
      </c>
      <c r="E15436" t="s">
        <v>17</v>
      </c>
      <c r="F15436" t="s">
        <v>13</v>
      </c>
      <c r="G15436" s="1">
        <v>94.709999084472997</v>
      </c>
      <c r="H15436">
        <v>100</v>
      </c>
      <c r="I15436" t="s">
        <v>14</v>
      </c>
      <c r="J15436" t="s">
        <v>140</v>
      </c>
      <c r="K15436">
        <f>VLOOKUP(J15436,'Prix unitaires'!B:D,3,FALSE)</f>
        <v>0</v>
      </c>
      <c r="L15436" s="11">
        <f t="shared" si="241"/>
        <v>0</v>
      </c>
    </row>
    <row r="15437" spans="1:12" x14ac:dyDescent="0.25">
      <c r="A15437">
        <v>272</v>
      </c>
      <c r="B15437" t="s">
        <v>10</v>
      </c>
      <c r="C15437">
        <v>30</v>
      </c>
      <c r="D15437">
        <v>-1</v>
      </c>
      <c r="E15437" t="s">
        <v>35</v>
      </c>
      <c r="F15437" t="s">
        <v>13</v>
      </c>
      <c r="G15437" s="1">
        <v>94.709999084472997</v>
      </c>
      <c r="H15437">
        <v>1</v>
      </c>
      <c r="I15437" t="s">
        <v>14</v>
      </c>
      <c r="J15437" t="s">
        <v>119</v>
      </c>
      <c r="K15437">
        <f>VLOOKUP(J15437,'Prix unitaires'!B:D,3,FALSE)</f>
        <v>0</v>
      </c>
      <c r="L15437" s="11">
        <f t="shared" si="241"/>
        <v>0</v>
      </c>
    </row>
    <row r="15438" spans="1:12" x14ac:dyDescent="0.25">
      <c r="A15438">
        <v>272</v>
      </c>
      <c r="B15438" t="s">
        <v>10</v>
      </c>
      <c r="C15438">
        <v>30</v>
      </c>
      <c r="D15438">
        <v>-1</v>
      </c>
      <c r="E15438" t="s">
        <v>165</v>
      </c>
      <c r="F15438" t="s">
        <v>13</v>
      </c>
      <c r="G15438" s="1">
        <v>3.03999996185303</v>
      </c>
      <c r="H15438">
        <v>1</v>
      </c>
      <c r="I15438" t="s">
        <v>14</v>
      </c>
      <c r="J15438" t="s">
        <v>171</v>
      </c>
      <c r="K15438">
        <f>VLOOKUP(J15438,'Prix unitaires'!B:D,3,FALSE)</f>
        <v>0</v>
      </c>
      <c r="L15438" s="11">
        <f t="shared" si="241"/>
        <v>0</v>
      </c>
    </row>
    <row r="15439" spans="1:12" x14ac:dyDescent="0.25">
      <c r="A15439">
        <v>272</v>
      </c>
      <c r="B15439" t="s">
        <v>10</v>
      </c>
      <c r="C15439">
        <v>32</v>
      </c>
      <c r="D15439">
        <v>-1</v>
      </c>
      <c r="E15439" t="s">
        <v>17</v>
      </c>
      <c r="F15439" t="s">
        <v>13</v>
      </c>
      <c r="G15439" s="1">
        <v>8.9799995422362997</v>
      </c>
      <c r="H15439">
        <v>50</v>
      </c>
      <c r="I15439" t="s">
        <v>14</v>
      </c>
      <c r="J15439" t="s">
        <v>140</v>
      </c>
      <c r="K15439">
        <f>VLOOKUP(J15439,'Prix unitaires'!B:D,3,FALSE)</f>
        <v>0</v>
      </c>
      <c r="L15439" s="11">
        <f t="shared" si="241"/>
        <v>0</v>
      </c>
    </row>
    <row r="15440" spans="1:12" x14ac:dyDescent="0.25">
      <c r="A15440">
        <v>272</v>
      </c>
      <c r="B15440" t="s">
        <v>10</v>
      </c>
      <c r="C15440">
        <v>32</v>
      </c>
      <c r="D15440">
        <v>-1</v>
      </c>
      <c r="E15440" t="s">
        <v>35</v>
      </c>
      <c r="F15440" t="s">
        <v>13</v>
      </c>
      <c r="G15440" s="1">
        <v>8.9799995422362997</v>
      </c>
      <c r="H15440">
        <v>1</v>
      </c>
      <c r="I15440" t="s">
        <v>14</v>
      </c>
      <c r="J15440" t="s">
        <v>119</v>
      </c>
      <c r="K15440">
        <f>VLOOKUP(J15440,'Prix unitaires'!B:D,3,FALSE)</f>
        <v>0</v>
      </c>
      <c r="L15440" s="11">
        <f t="shared" si="241"/>
        <v>0</v>
      </c>
    </row>
    <row r="15441" spans="1:12" x14ac:dyDescent="0.25">
      <c r="A15441">
        <v>272</v>
      </c>
      <c r="B15441" t="s">
        <v>10</v>
      </c>
      <c r="C15441">
        <v>33</v>
      </c>
      <c r="D15441">
        <v>-1</v>
      </c>
      <c r="E15441" t="s">
        <v>17</v>
      </c>
      <c r="F15441" t="s">
        <v>13</v>
      </c>
      <c r="G15441" s="1">
        <v>8.7799997329712003</v>
      </c>
      <c r="H15441">
        <v>50</v>
      </c>
      <c r="I15441" t="s">
        <v>14</v>
      </c>
      <c r="J15441" t="s">
        <v>140</v>
      </c>
      <c r="K15441">
        <f>VLOOKUP(J15441,'Prix unitaires'!B:D,3,FALSE)</f>
        <v>0</v>
      </c>
      <c r="L15441" s="11">
        <f t="shared" si="241"/>
        <v>0</v>
      </c>
    </row>
    <row r="15442" spans="1:12" x14ac:dyDescent="0.25">
      <c r="A15442">
        <v>272</v>
      </c>
      <c r="B15442" t="s">
        <v>10</v>
      </c>
      <c r="C15442">
        <v>33</v>
      </c>
      <c r="D15442">
        <v>-1</v>
      </c>
      <c r="E15442" t="s">
        <v>35</v>
      </c>
      <c r="F15442" t="s">
        <v>13</v>
      </c>
      <c r="G15442" s="1">
        <v>8.7799997329712003</v>
      </c>
      <c r="H15442">
        <v>1</v>
      </c>
      <c r="I15442" t="s">
        <v>14</v>
      </c>
      <c r="J15442" t="s">
        <v>119</v>
      </c>
      <c r="K15442">
        <f>VLOOKUP(J15442,'Prix unitaires'!B:D,3,FALSE)</f>
        <v>0</v>
      </c>
      <c r="L15442" s="11">
        <f t="shared" si="241"/>
        <v>0</v>
      </c>
    </row>
    <row r="15443" spans="1:12" x14ac:dyDescent="0.25">
      <c r="A15443">
        <v>272</v>
      </c>
      <c r="B15443" t="s">
        <v>10</v>
      </c>
      <c r="C15443">
        <v>52</v>
      </c>
      <c r="D15443">
        <v>-1</v>
      </c>
      <c r="E15443" t="s">
        <v>165</v>
      </c>
      <c r="F15443" t="s">
        <v>13</v>
      </c>
      <c r="G15443" s="1">
        <v>2.5799999237060498</v>
      </c>
      <c r="H15443">
        <v>1</v>
      </c>
      <c r="I15443" t="s">
        <v>14</v>
      </c>
      <c r="J15443" t="s">
        <v>171</v>
      </c>
      <c r="K15443">
        <f>VLOOKUP(J15443,'Prix unitaires'!B:D,3,FALSE)</f>
        <v>0</v>
      </c>
      <c r="L15443" s="11">
        <f t="shared" si="241"/>
        <v>0</v>
      </c>
    </row>
    <row r="15444" spans="1:12" x14ac:dyDescent="0.25">
      <c r="A15444">
        <v>272</v>
      </c>
      <c r="B15444" t="s">
        <v>10</v>
      </c>
      <c r="C15444">
        <v>74</v>
      </c>
      <c r="D15444">
        <v>-1</v>
      </c>
      <c r="E15444" t="s">
        <v>30</v>
      </c>
      <c r="F15444" t="s">
        <v>13</v>
      </c>
      <c r="G15444" s="1">
        <v>13.0299997329712</v>
      </c>
      <c r="H15444">
        <v>50</v>
      </c>
      <c r="I15444" t="s">
        <v>14</v>
      </c>
      <c r="J15444" t="s">
        <v>153</v>
      </c>
      <c r="K15444">
        <f>VLOOKUP(J15444,'Prix unitaires'!B:D,3,FALSE)</f>
        <v>0</v>
      </c>
      <c r="L15444" s="11">
        <f t="shared" si="241"/>
        <v>0</v>
      </c>
    </row>
    <row r="15445" spans="1:12" x14ac:dyDescent="0.25">
      <c r="A15445">
        <v>272</v>
      </c>
      <c r="B15445" t="s">
        <v>10</v>
      </c>
      <c r="C15445">
        <v>74</v>
      </c>
      <c r="D15445">
        <v>-1</v>
      </c>
      <c r="E15445" t="s">
        <v>35</v>
      </c>
      <c r="F15445" t="s">
        <v>13</v>
      </c>
      <c r="G15445" s="1">
        <v>13.0299997329712</v>
      </c>
      <c r="H15445">
        <v>1</v>
      </c>
      <c r="I15445" t="s">
        <v>14</v>
      </c>
      <c r="J15445" t="s">
        <v>119</v>
      </c>
      <c r="K15445">
        <f>VLOOKUP(J15445,'Prix unitaires'!B:D,3,FALSE)</f>
        <v>0</v>
      </c>
      <c r="L15445" s="11">
        <f t="shared" si="241"/>
        <v>0</v>
      </c>
    </row>
    <row r="15446" spans="1:12" x14ac:dyDescent="0.25">
      <c r="A15446">
        <v>272</v>
      </c>
      <c r="B15446" t="s">
        <v>10</v>
      </c>
      <c r="C15446">
        <v>74</v>
      </c>
      <c r="D15446">
        <v>-1</v>
      </c>
      <c r="E15446" t="s">
        <v>165</v>
      </c>
      <c r="F15446" t="s">
        <v>13</v>
      </c>
      <c r="G15446" s="1">
        <v>3.1199998855590798</v>
      </c>
      <c r="H15446">
        <v>1</v>
      </c>
      <c r="I15446" t="s">
        <v>14</v>
      </c>
      <c r="J15446" t="s">
        <v>171</v>
      </c>
      <c r="K15446">
        <f>VLOOKUP(J15446,'Prix unitaires'!B:D,3,FALSE)</f>
        <v>0</v>
      </c>
      <c r="L15446" s="11">
        <f t="shared" si="241"/>
        <v>0</v>
      </c>
    </row>
    <row r="15447" spans="1:12" x14ac:dyDescent="0.25">
      <c r="A15447">
        <v>272</v>
      </c>
      <c r="B15447" t="s">
        <v>10</v>
      </c>
      <c r="C15447">
        <v>76</v>
      </c>
      <c r="D15447">
        <v>-1</v>
      </c>
      <c r="E15447" t="s">
        <v>35</v>
      </c>
      <c r="F15447" t="s">
        <v>13</v>
      </c>
      <c r="G15447" s="1">
        <v>32.459999084472699</v>
      </c>
      <c r="H15447">
        <v>1</v>
      </c>
      <c r="I15447" t="s">
        <v>14</v>
      </c>
      <c r="J15447" t="s">
        <v>119</v>
      </c>
      <c r="K15447">
        <f>VLOOKUP(J15447,'Prix unitaires'!B:D,3,FALSE)</f>
        <v>0</v>
      </c>
      <c r="L15447" s="11">
        <f t="shared" si="241"/>
        <v>0</v>
      </c>
    </row>
    <row r="15448" spans="1:12" x14ac:dyDescent="0.25">
      <c r="A15448">
        <v>272</v>
      </c>
      <c r="B15448" t="s">
        <v>10</v>
      </c>
      <c r="C15448">
        <v>76</v>
      </c>
      <c r="D15448">
        <v>-1</v>
      </c>
      <c r="E15448" t="s">
        <v>165</v>
      </c>
      <c r="F15448" t="s">
        <v>13</v>
      </c>
      <c r="G15448" s="1">
        <v>10.3999996185303</v>
      </c>
      <c r="H15448">
        <v>1</v>
      </c>
      <c r="I15448" t="s">
        <v>14</v>
      </c>
      <c r="J15448" t="s">
        <v>171</v>
      </c>
      <c r="K15448">
        <f>VLOOKUP(J15448,'Prix unitaires'!B:D,3,FALSE)</f>
        <v>0</v>
      </c>
      <c r="L15448" s="11">
        <f t="shared" si="241"/>
        <v>0</v>
      </c>
    </row>
    <row r="15449" spans="1:12" x14ac:dyDescent="0.25">
      <c r="A15449">
        <v>272</v>
      </c>
      <c r="B15449" t="s">
        <v>10</v>
      </c>
      <c r="C15449" t="s">
        <v>618</v>
      </c>
      <c r="D15449">
        <v>-1</v>
      </c>
      <c r="E15449" t="s">
        <v>12</v>
      </c>
      <c r="F15449" t="s">
        <v>13</v>
      </c>
      <c r="G15449" s="1">
        <v>4.9499998092651403</v>
      </c>
      <c r="H15449">
        <v>50</v>
      </c>
      <c r="I15449" t="s">
        <v>14</v>
      </c>
      <c r="J15449" t="s">
        <v>152</v>
      </c>
      <c r="K15449">
        <f>VLOOKUP(J15449,'Prix unitaires'!B:D,3,FALSE)</f>
        <v>0</v>
      </c>
      <c r="L15449" s="11">
        <f t="shared" si="241"/>
        <v>0</v>
      </c>
    </row>
    <row r="15450" spans="1:12" x14ac:dyDescent="0.25">
      <c r="A15450">
        <v>272</v>
      </c>
      <c r="B15450" t="s">
        <v>10</v>
      </c>
      <c r="C15450" t="s">
        <v>619</v>
      </c>
      <c r="D15450">
        <v>-1</v>
      </c>
      <c r="E15450" t="s">
        <v>12</v>
      </c>
      <c r="F15450" t="s">
        <v>13</v>
      </c>
      <c r="G15450" s="1">
        <v>9.7100000381469993</v>
      </c>
      <c r="H15450">
        <v>50</v>
      </c>
      <c r="I15450" t="s">
        <v>14</v>
      </c>
      <c r="J15450" t="s">
        <v>152</v>
      </c>
      <c r="K15450">
        <f>VLOOKUP(J15450,'Prix unitaires'!B:D,3,FALSE)</f>
        <v>0</v>
      </c>
      <c r="L15450" s="11">
        <f t="shared" si="241"/>
        <v>0</v>
      </c>
    </row>
    <row r="15451" spans="1:12" x14ac:dyDescent="0.25">
      <c r="A15451">
        <v>272</v>
      </c>
      <c r="B15451" t="s">
        <v>10</v>
      </c>
      <c r="C15451">
        <v>92</v>
      </c>
      <c r="D15451">
        <v>-1</v>
      </c>
      <c r="E15451" t="s">
        <v>165</v>
      </c>
      <c r="F15451" t="s">
        <v>13</v>
      </c>
      <c r="G15451" s="1">
        <v>2.3099999427795401</v>
      </c>
      <c r="H15451">
        <v>1</v>
      </c>
      <c r="I15451" t="s">
        <v>14</v>
      </c>
      <c r="J15451" t="s">
        <v>171</v>
      </c>
      <c r="K15451">
        <f>VLOOKUP(J15451,'Prix unitaires'!B:D,3,FALSE)</f>
        <v>0</v>
      </c>
      <c r="L15451" s="11">
        <f t="shared" si="241"/>
        <v>0</v>
      </c>
    </row>
    <row r="15452" spans="1:12" x14ac:dyDescent="0.25">
      <c r="A15452">
        <v>272</v>
      </c>
      <c r="B15452" t="s">
        <v>10</v>
      </c>
      <c r="C15452">
        <v>93</v>
      </c>
      <c r="D15452">
        <v>-1</v>
      </c>
      <c r="E15452" t="s">
        <v>165</v>
      </c>
      <c r="F15452" t="s">
        <v>13</v>
      </c>
      <c r="G15452" s="1">
        <v>2.3099999427795401</v>
      </c>
      <c r="H15452">
        <v>1</v>
      </c>
      <c r="I15452" t="s">
        <v>14</v>
      </c>
      <c r="J15452" t="s">
        <v>171</v>
      </c>
      <c r="K15452">
        <f>VLOOKUP(J15452,'Prix unitaires'!B:D,3,FALSE)</f>
        <v>0</v>
      </c>
      <c r="L15452" s="11">
        <f t="shared" si="241"/>
        <v>0</v>
      </c>
    </row>
    <row r="15453" spans="1:12" x14ac:dyDescent="0.25">
      <c r="A15453">
        <v>272</v>
      </c>
      <c r="B15453" t="s">
        <v>10</v>
      </c>
      <c r="C15453">
        <v>94</v>
      </c>
      <c r="D15453">
        <v>-1</v>
      </c>
      <c r="E15453" t="s">
        <v>165</v>
      </c>
      <c r="F15453" t="s">
        <v>13</v>
      </c>
      <c r="G15453" s="1">
        <v>2.3099999427795401</v>
      </c>
      <c r="H15453">
        <v>1</v>
      </c>
      <c r="I15453" t="s">
        <v>14</v>
      </c>
      <c r="J15453" t="s">
        <v>171</v>
      </c>
      <c r="K15453">
        <f>VLOOKUP(J15453,'Prix unitaires'!B:D,3,FALSE)</f>
        <v>0</v>
      </c>
      <c r="L15453" s="11">
        <f t="shared" si="241"/>
        <v>0</v>
      </c>
    </row>
    <row r="15454" spans="1:12" x14ac:dyDescent="0.25">
      <c r="A15454">
        <v>272</v>
      </c>
      <c r="B15454" t="s">
        <v>10</v>
      </c>
      <c r="C15454" t="s">
        <v>620</v>
      </c>
      <c r="D15454">
        <v>-1</v>
      </c>
      <c r="E15454" t="s">
        <v>17</v>
      </c>
      <c r="F15454" t="s">
        <v>13</v>
      </c>
      <c r="G15454" s="1">
        <v>4.1999998092651403</v>
      </c>
      <c r="H15454">
        <v>50</v>
      </c>
      <c r="I15454" t="s">
        <v>14</v>
      </c>
      <c r="J15454" t="s">
        <v>140</v>
      </c>
      <c r="K15454">
        <f>VLOOKUP(J15454,'Prix unitaires'!B:D,3,FALSE)</f>
        <v>0</v>
      </c>
      <c r="L15454" s="11">
        <f t="shared" si="241"/>
        <v>0</v>
      </c>
    </row>
    <row r="15455" spans="1:12" x14ac:dyDescent="0.25">
      <c r="A15455">
        <v>272</v>
      </c>
      <c r="B15455" t="s">
        <v>10</v>
      </c>
      <c r="C15455" t="s">
        <v>620</v>
      </c>
      <c r="D15455">
        <v>-1</v>
      </c>
      <c r="E15455" t="s">
        <v>35</v>
      </c>
      <c r="F15455" t="s">
        <v>13</v>
      </c>
      <c r="G15455" s="1">
        <v>4.1999998092651403</v>
      </c>
      <c r="H15455">
        <v>1</v>
      </c>
      <c r="I15455" t="s">
        <v>14</v>
      </c>
      <c r="J15455" t="s">
        <v>119</v>
      </c>
      <c r="K15455">
        <f>VLOOKUP(J15455,'Prix unitaires'!B:D,3,FALSE)</f>
        <v>0</v>
      </c>
      <c r="L15455" s="11">
        <f t="shared" si="241"/>
        <v>0</v>
      </c>
    </row>
    <row r="15456" spans="1:12" x14ac:dyDescent="0.25">
      <c r="A15456">
        <v>272</v>
      </c>
      <c r="B15456" t="s">
        <v>10</v>
      </c>
      <c r="C15456" t="s">
        <v>377</v>
      </c>
      <c r="D15456">
        <v>-1</v>
      </c>
      <c r="E15456" t="s">
        <v>165</v>
      </c>
      <c r="F15456" t="s">
        <v>13</v>
      </c>
      <c r="G15456" s="1">
        <v>1.6499999761581401</v>
      </c>
      <c r="H15456">
        <v>1</v>
      </c>
      <c r="I15456" t="s">
        <v>14</v>
      </c>
      <c r="J15456" t="s">
        <v>171</v>
      </c>
      <c r="K15456">
        <f>VLOOKUP(J15456,'Prix unitaires'!B:D,3,FALSE)</f>
        <v>0</v>
      </c>
      <c r="L15456" s="11">
        <f t="shared" si="241"/>
        <v>0</v>
      </c>
    </row>
    <row r="15457" spans="1:12" x14ac:dyDescent="0.25">
      <c r="A15457">
        <v>272</v>
      </c>
      <c r="B15457" t="s">
        <v>10</v>
      </c>
      <c r="C15457" t="s">
        <v>380</v>
      </c>
      <c r="D15457">
        <v>-1</v>
      </c>
      <c r="E15457" t="s">
        <v>165</v>
      </c>
      <c r="F15457" t="s">
        <v>13</v>
      </c>
      <c r="G15457" s="1">
        <v>4.4400000572204599</v>
      </c>
      <c r="H15457">
        <v>1</v>
      </c>
      <c r="I15457" t="s">
        <v>14</v>
      </c>
      <c r="J15457" t="s">
        <v>171</v>
      </c>
      <c r="K15457">
        <f>VLOOKUP(J15457,'Prix unitaires'!B:D,3,FALSE)</f>
        <v>0</v>
      </c>
      <c r="L15457" s="11">
        <f t="shared" si="241"/>
        <v>0</v>
      </c>
    </row>
    <row r="15458" spans="1:12" x14ac:dyDescent="0.25">
      <c r="A15458">
        <v>272</v>
      </c>
      <c r="B15458" t="s">
        <v>10</v>
      </c>
      <c r="C15458" t="s">
        <v>392</v>
      </c>
      <c r="D15458">
        <v>-1</v>
      </c>
      <c r="E15458" t="s">
        <v>165</v>
      </c>
      <c r="F15458" t="s">
        <v>13</v>
      </c>
      <c r="G15458" s="1">
        <v>2.96000003814697</v>
      </c>
      <c r="H15458">
        <v>1</v>
      </c>
      <c r="I15458" t="s">
        <v>14</v>
      </c>
      <c r="J15458" t="s">
        <v>171</v>
      </c>
      <c r="K15458">
        <f>VLOOKUP(J15458,'Prix unitaires'!B:D,3,FALSE)</f>
        <v>0</v>
      </c>
      <c r="L15458" s="11">
        <f t="shared" si="241"/>
        <v>0</v>
      </c>
    </row>
    <row r="15459" spans="1:12" x14ac:dyDescent="0.25">
      <c r="A15459">
        <v>272</v>
      </c>
      <c r="B15459" t="s">
        <v>10</v>
      </c>
      <c r="C15459" t="s">
        <v>393</v>
      </c>
      <c r="D15459">
        <v>-1</v>
      </c>
      <c r="E15459" t="s">
        <v>165</v>
      </c>
      <c r="F15459" t="s">
        <v>13</v>
      </c>
      <c r="G15459" s="1">
        <v>1.8600000143051101</v>
      </c>
      <c r="H15459">
        <v>1</v>
      </c>
      <c r="I15459" t="s">
        <v>14</v>
      </c>
      <c r="J15459" t="s">
        <v>171</v>
      </c>
      <c r="K15459">
        <f>VLOOKUP(J15459,'Prix unitaires'!B:D,3,FALSE)</f>
        <v>0</v>
      </c>
      <c r="L15459" s="11">
        <f t="shared" si="241"/>
        <v>0</v>
      </c>
    </row>
    <row r="15460" spans="1:12" x14ac:dyDescent="0.25">
      <c r="A15460">
        <v>272</v>
      </c>
      <c r="B15460" t="s">
        <v>10</v>
      </c>
      <c r="C15460" t="s">
        <v>396</v>
      </c>
      <c r="D15460">
        <v>-1</v>
      </c>
      <c r="E15460" t="s">
        <v>165</v>
      </c>
      <c r="F15460" t="s">
        <v>13</v>
      </c>
      <c r="G15460" s="1">
        <v>1.8600000143051101</v>
      </c>
      <c r="H15460">
        <v>1</v>
      </c>
      <c r="I15460" t="s">
        <v>14</v>
      </c>
      <c r="J15460" t="s">
        <v>171</v>
      </c>
      <c r="K15460">
        <f>VLOOKUP(J15460,'Prix unitaires'!B:D,3,FALSE)</f>
        <v>0</v>
      </c>
      <c r="L15460" s="11">
        <f t="shared" si="241"/>
        <v>0</v>
      </c>
    </row>
    <row r="15461" spans="1:12" x14ac:dyDescent="0.25">
      <c r="A15461">
        <v>272</v>
      </c>
      <c r="B15461" t="s">
        <v>10</v>
      </c>
      <c r="C15461" t="s">
        <v>397</v>
      </c>
      <c r="D15461">
        <v>-1</v>
      </c>
      <c r="E15461" t="s">
        <v>165</v>
      </c>
      <c r="F15461" t="s">
        <v>13</v>
      </c>
      <c r="G15461" s="1">
        <v>1.6499999761581401</v>
      </c>
      <c r="H15461">
        <v>1</v>
      </c>
      <c r="I15461" t="s">
        <v>14</v>
      </c>
      <c r="J15461" t="s">
        <v>171</v>
      </c>
      <c r="K15461">
        <f>VLOOKUP(J15461,'Prix unitaires'!B:D,3,FALSE)</f>
        <v>0</v>
      </c>
      <c r="L15461" s="11">
        <f t="shared" si="241"/>
        <v>0</v>
      </c>
    </row>
    <row r="15462" spans="1:12" x14ac:dyDescent="0.25">
      <c r="A15462">
        <v>272</v>
      </c>
      <c r="B15462" t="s">
        <v>10</v>
      </c>
      <c r="C15462" t="s">
        <v>135</v>
      </c>
      <c r="D15462">
        <v>-1</v>
      </c>
      <c r="E15462" t="s">
        <v>19</v>
      </c>
      <c r="F15462" t="s">
        <v>13</v>
      </c>
      <c r="G15462" s="1">
        <v>11.680000305175801</v>
      </c>
      <c r="H15462">
        <v>50</v>
      </c>
      <c r="I15462" t="s">
        <v>14</v>
      </c>
      <c r="J15462" t="s">
        <v>150</v>
      </c>
      <c r="K15462">
        <f>VLOOKUP(J15462,'Prix unitaires'!B:D,3,FALSE)</f>
        <v>0</v>
      </c>
      <c r="L15462" s="11">
        <f t="shared" si="241"/>
        <v>0</v>
      </c>
    </row>
    <row r="15463" spans="1:12" x14ac:dyDescent="0.25">
      <c r="A15463">
        <v>272</v>
      </c>
      <c r="B15463" t="s">
        <v>10</v>
      </c>
      <c r="C15463" t="s">
        <v>135</v>
      </c>
      <c r="D15463">
        <v>-1</v>
      </c>
      <c r="E15463" t="s">
        <v>35</v>
      </c>
      <c r="F15463" t="s">
        <v>13</v>
      </c>
      <c r="G15463" s="1">
        <v>11.680000305175801</v>
      </c>
      <c r="H15463">
        <v>1</v>
      </c>
      <c r="I15463" t="s">
        <v>14</v>
      </c>
      <c r="J15463" t="s">
        <v>119</v>
      </c>
      <c r="K15463">
        <f>VLOOKUP(J15463,'Prix unitaires'!B:D,3,FALSE)</f>
        <v>0</v>
      </c>
      <c r="L15463" s="11">
        <f t="shared" si="241"/>
        <v>0</v>
      </c>
    </row>
    <row r="15464" spans="1:12" x14ac:dyDescent="0.25">
      <c r="A15464">
        <v>272</v>
      </c>
      <c r="B15464" t="s">
        <v>10</v>
      </c>
      <c r="C15464" t="s">
        <v>135</v>
      </c>
      <c r="D15464">
        <v>-1</v>
      </c>
      <c r="E15464" t="s">
        <v>165</v>
      </c>
      <c r="F15464" t="s">
        <v>13</v>
      </c>
      <c r="G15464" s="1">
        <v>5.6500000953674299</v>
      </c>
      <c r="H15464">
        <v>1</v>
      </c>
      <c r="I15464" t="s">
        <v>14</v>
      </c>
      <c r="J15464" t="s">
        <v>171</v>
      </c>
      <c r="K15464">
        <f>VLOOKUP(J15464,'Prix unitaires'!B:D,3,FALSE)</f>
        <v>0</v>
      </c>
      <c r="L15464" s="11">
        <f t="shared" si="241"/>
        <v>0</v>
      </c>
    </row>
    <row r="15465" spans="1:12" x14ac:dyDescent="0.25">
      <c r="A15465">
        <v>272</v>
      </c>
      <c r="B15465" t="s">
        <v>10</v>
      </c>
      <c r="C15465" t="s">
        <v>163</v>
      </c>
      <c r="D15465">
        <v>-1</v>
      </c>
      <c r="E15465" t="s">
        <v>19</v>
      </c>
      <c r="F15465" t="s">
        <v>13</v>
      </c>
      <c r="G15465" s="1">
        <v>11.9099998474121</v>
      </c>
      <c r="H15465">
        <v>50</v>
      </c>
      <c r="I15465" t="s">
        <v>14</v>
      </c>
      <c r="J15465" t="s">
        <v>150</v>
      </c>
      <c r="K15465">
        <f>VLOOKUP(J15465,'Prix unitaires'!B:D,3,FALSE)</f>
        <v>0</v>
      </c>
      <c r="L15465" s="11">
        <f t="shared" si="241"/>
        <v>0</v>
      </c>
    </row>
    <row r="15466" spans="1:12" x14ac:dyDescent="0.25">
      <c r="A15466">
        <v>272</v>
      </c>
      <c r="B15466" t="s">
        <v>10</v>
      </c>
      <c r="C15466" t="s">
        <v>163</v>
      </c>
      <c r="D15466">
        <v>-1</v>
      </c>
      <c r="E15466" t="s">
        <v>35</v>
      </c>
      <c r="F15466" t="s">
        <v>13</v>
      </c>
      <c r="G15466" s="1">
        <v>11.9099998474121</v>
      </c>
      <c r="H15466">
        <v>1</v>
      </c>
      <c r="I15466" t="s">
        <v>14</v>
      </c>
      <c r="J15466" t="s">
        <v>119</v>
      </c>
      <c r="K15466">
        <f>VLOOKUP(J15466,'Prix unitaires'!B:D,3,FALSE)</f>
        <v>0</v>
      </c>
      <c r="L15466" s="11">
        <f t="shared" si="241"/>
        <v>0</v>
      </c>
    </row>
    <row r="15467" spans="1:12" x14ac:dyDescent="0.25">
      <c r="A15467">
        <v>272</v>
      </c>
      <c r="B15467" t="s">
        <v>10</v>
      </c>
      <c r="C15467" t="s">
        <v>163</v>
      </c>
      <c r="D15467">
        <v>-1</v>
      </c>
      <c r="E15467" t="s">
        <v>165</v>
      </c>
      <c r="F15467" t="s">
        <v>13</v>
      </c>
      <c r="G15467" s="1">
        <v>5.6500000953674299</v>
      </c>
      <c r="H15467">
        <v>1</v>
      </c>
      <c r="I15467" t="s">
        <v>14</v>
      </c>
      <c r="J15467" t="s">
        <v>171</v>
      </c>
      <c r="K15467">
        <f>VLOOKUP(J15467,'Prix unitaires'!B:D,3,FALSE)</f>
        <v>0</v>
      </c>
      <c r="L15467" s="11">
        <f t="shared" si="241"/>
        <v>0</v>
      </c>
    </row>
    <row r="15468" spans="1:12" x14ac:dyDescent="0.25">
      <c r="A15468">
        <v>272</v>
      </c>
      <c r="B15468" t="s">
        <v>37</v>
      </c>
      <c r="C15468">
        <v>37</v>
      </c>
      <c r="D15468">
        <v>-1</v>
      </c>
      <c r="E15468" t="s">
        <v>40</v>
      </c>
      <c r="F15468" t="s">
        <v>13</v>
      </c>
      <c r="G15468" s="1">
        <v>82.940002441405994</v>
      </c>
      <c r="H15468">
        <v>1</v>
      </c>
      <c r="I15468" t="s">
        <v>14</v>
      </c>
      <c r="J15468" t="s">
        <v>118</v>
      </c>
      <c r="K15468">
        <f>VLOOKUP(J15468,'Prix unitaires'!B:D,3,FALSE)</f>
        <v>0</v>
      </c>
      <c r="L15468" s="11">
        <f t="shared" si="241"/>
        <v>0</v>
      </c>
    </row>
    <row r="15469" spans="1:12" x14ac:dyDescent="0.25">
      <c r="A15469">
        <v>717</v>
      </c>
      <c r="B15469" t="s">
        <v>26</v>
      </c>
      <c r="C15469">
        <v>101</v>
      </c>
      <c r="D15469">
        <v>-1</v>
      </c>
      <c r="E15469" t="s">
        <v>17</v>
      </c>
      <c r="F15469" t="s">
        <v>13</v>
      </c>
      <c r="G15469" s="1">
        <v>310.70999145507801</v>
      </c>
      <c r="H15469">
        <v>50</v>
      </c>
      <c r="I15469" t="s">
        <v>14</v>
      </c>
      <c r="J15469" t="s">
        <v>140</v>
      </c>
      <c r="K15469">
        <f>VLOOKUP(J15469,'Prix unitaires'!B:D,3,FALSE)</f>
        <v>0</v>
      </c>
      <c r="L15469" s="11">
        <f t="shared" si="241"/>
        <v>0</v>
      </c>
    </row>
    <row r="15470" spans="1:12" x14ac:dyDescent="0.25">
      <c r="A15470">
        <v>717</v>
      </c>
      <c r="B15470" t="s">
        <v>26</v>
      </c>
      <c r="C15470">
        <v>101</v>
      </c>
      <c r="D15470">
        <v>-1</v>
      </c>
      <c r="E15470" t="s">
        <v>40</v>
      </c>
      <c r="F15470" t="s">
        <v>13</v>
      </c>
      <c r="G15470" s="1">
        <v>310.70999145507801</v>
      </c>
      <c r="H15470">
        <v>1</v>
      </c>
      <c r="I15470" t="s">
        <v>14</v>
      </c>
      <c r="J15470" t="s">
        <v>118</v>
      </c>
      <c r="K15470">
        <f>VLOOKUP(J15470,'Prix unitaires'!B:D,3,FALSE)</f>
        <v>0</v>
      </c>
      <c r="L15470" s="11">
        <f t="shared" si="241"/>
        <v>0</v>
      </c>
    </row>
    <row r="15471" spans="1:12" x14ac:dyDescent="0.25">
      <c r="A15471">
        <v>717</v>
      </c>
      <c r="B15471" t="s">
        <v>26</v>
      </c>
      <c r="C15471" t="s">
        <v>186</v>
      </c>
      <c r="D15471">
        <v>-1</v>
      </c>
      <c r="E15471" t="s">
        <v>12</v>
      </c>
      <c r="F15471" t="s">
        <v>13</v>
      </c>
      <c r="G15471" s="1">
        <v>10.6099996566772</v>
      </c>
      <c r="H15471">
        <v>50</v>
      </c>
      <c r="I15471" t="s">
        <v>14</v>
      </c>
      <c r="J15471" t="s">
        <v>152</v>
      </c>
      <c r="K15471">
        <f>VLOOKUP(J15471,'Prix unitaires'!B:D,3,FALSE)</f>
        <v>0</v>
      </c>
      <c r="L15471" s="11">
        <f t="shared" si="241"/>
        <v>0</v>
      </c>
    </row>
    <row r="15472" spans="1:12" x14ac:dyDescent="0.25">
      <c r="A15472">
        <v>717</v>
      </c>
      <c r="B15472" t="s">
        <v>26</v>
      </c>
      <c r="C15472" t="s">
        <v>186</v>
      </c>
      <c r="D15472">
        <v>-1</v>
      </c>
      <c r="E15472" t="s">
        <v>35</v>
      </c>
      <c r="F15472" t="s">
        <v>13</v>
      </c>
      <c r="G15472" s="1">
        <v>10.6099996566772</v>
      </c>
      <c r="H15472">
        <v>1</v>
      </c>
      <c r="I15472" t="s">
        <v>14</v>
      </c>
      <c r="J15472" t="s">
        <v>119</v>
      </c>
      <c r="K15472">
        <f>VLOOKUP(J15472,'Prix unitaires'!B:D,3,FALSE)</f>
        <v>0</v>
      </c>
      <c r="L15472" s="11">
        <f t="shared" si="241"/>
        <v>0</v>
      </c>
    </row>
    <row r="15473" spans="1:12" x14ac:dyDescent="0.25">
      <c r="A15473">
        <v>717</v>
      </c>
      <c r="B15473" t="s">
        <v>26</v>
      </c>
      <c r="C15473" t="s">
        <v>186</v>
      </c>
      <c r="D15473">
        <v>-1</v>
      </c>
      <c r="E15473" t="s">
        <v>167</v>
      </c>
      <c r="F15473" t="s">
        <v>13</v>
      </c>
      <c r="G15473" s="1">
        <v>1.4700000286102299</v>
      </c>
      <c r="H15473">
        <v>1</v>
      </c>
      <c r="I15473" t="s">
        <v>14</v>
      </c>
      <c r="J15473" t="s">
        <v>274</v>
      </c>
      <c r="K15473">
        <f>VLOOKUP(J15473,'Prix unitaires'!B:D,3,FALSE)</f>
        <v>0</v>
      </c>
      <c r="L15473" s="11">
        <f t="shared" si="241"/>
        <v>0</v>
      </c>
    </row>
    <row r="15474" spans="1:12" x14ac:dyDescent="0.25">
      <c r="A15474">
        <v>717</v>
      </c>
      <c r="B15474" t="s">
        <v>26</v>
      </c>
      <c r="C15474" t="s">
        <v>326</v>
      </c>
      <c r="D15474">
        <v>-1</v>
      </c>
      <c r="E15474" t="s">
        <v>12</v>
      </c>
      <c r="F15474" t="s">
        <v>13</v>
      </c>
      <c r="G15474" s="1">
        <v>10.2799997329712</v>
      </c>
      <c r="H15474">
        <v>50</v>
      </c>
      <c r="I15474" t="s">
        <v>14</v>
      </c>
      <c r="J15474" t="s">
        <v>152</v>
      </c>
      <c r="K15474">
        <f>VLOOKUP(J15474,'Prix unitaires'!B:D,3,FALSE)</f>
        <v>0</v>
      </c>
      <c r="L15474" s="11">
        <f t="shared" si="241"/>
        <v>0</v>
      </c>
    </row>
    <row r="15475" spans="1:12" x14ac:dyDescent="0.25">
      <c r="A15475">
        <v>717</v>
      </c>
      <c r="B15475" t="s">
        <v>26</v>
      </c>
      <c r="C15475" t="s">
        <v>326</v>
      </c>
      <c r="D15475">
        <v>-1</v>
      </c>
      <c r="E15475" t="s">
        <v>35</v>
      </c>
      <c r="F15475" t="s">
        <v>13</v>
      </c>
      <c r="G15475" s="1">
        <v>10.2799997329712</v>
      </c>
      <c r="H15475">
        <v>1</v>
      </c>
      <c r="I15475" t="s">
        <v>14</v>
      </c>
      <c r="J15475" t="s">
        <v>119</v>
      </c>
      <c r="K15475">
        <f>VLOOKUP(J15475,'Prix unitaires'!B:D,3,FALSE)</f>
        <v>0</v>
      </c>
      <c r="L15475" s="11">
        <f t="shared" si="241"/>
        <v>0</v>
      </c>
    </row>
    <row r="15476" spans="1:12" x14ac:dyDescent="0.25">
      <c r="A15476">
        <v>717</v>
      </c>
      <c r="B15476" t="s">
        <v>26</v>
      </c>
      <c r="C15476" t="s">
        <v>326</v>
      </c>
      <c r="D15476">
        <v>-1</v>
      </c>
      <c r="E15476" t="s">
        <v>167</v>
      </c>
      <c r="F15476" t="s">
        <v>13</v>
      </c>
      <c r="G15476" s="1">
        <v>1.4700000286102299</v>
      </c>
      <c r="H15476">
        <v>1</v>
      </c>
      <c r="I15476" t="s">
        <v>14</v>
      </c>
      <c r="J15476" t="s">
        <v>274</v>
      </c>
      <c r="K15476">
        <f>VLOOKUP(J15476,'Prix unitaires'!B:D,3,FALSE)</f>
        <v>0</v>
      </c>
      <c r="L15476" s="11">
        <f t="shared" si="241"/>
        <v>0</v>
      </c>
    </row>
    <row r="15477" spans="1:12" x14ac:dyDescent="0.25">
      <c r="A15477">
        <v>717</v>
      </c>
      <c r="B15477" t="s">
        <v>26</v>
      </c>
      <c r="C15477" t="s">
        <v>327</v>
      </c>
      <c r="D15477">
        <v>-1</v>
      </c>
      <c r="E15477" t="s">
        <v>12</v>
      </c>
      <c r="F15477" t="s">
        <v>13</v>
      </c>
      <c r="G15477" s="1">
        <v>9.25</v>
      </c>
      <c r="H15477">
        <v>50</v>
      </c>
      <c r="I15477" t="s">
        <v>14</v>
      </c>
      <c r="J15477" t="s">
        <v>152</v>
      </c>
      <c r="K15477">
        <f>VLOOKUP(J15477,'Prix unitaires'!B:D,3,FALSE)</f>
        <v>0</v>
      </c>
      <c r="L15477" s="11">
        <f t="shared" si="241"/>
        <v>0</v>
      </c>
    </row>
    <row r="15478" spans="1:12" x14ac:dyDescent="0.25">
      <c r="A15478">
        <v>717</v>
      </c>
      <c r="B15478" t="s">
        <v>26</v>
      </c>
      <c r="C15478" t="s">
        <v>327</v>
      </c>
      <c r="D15478">
        <v>-1</v>
      </c>
      <c r="E15478" t="s">
        <v>35</v>
      </c>
      <c r="F15478" t="s">
        <v>13</v>
      </c>
      <c r="G15478" s="1">
        <v>9.25</v>
      </c>
      <c r="H15478">
        <v>1</v>
      </c>
      <c r="I15478" t="s">
        <v>14</v>
      </c>
      <c r="J15478" t="s">
        <v>119</v>
      </c>
      <c r="K15478">
        <f>VLOOKUP(J15478,'Prix unitaires'!B:D,3,FALSE)</f>
        <v>0</v>
      </c>
      <c r="L15478" s="11">
        <f t="shared" si="241"/>
        <v>0</v>
      </c>
    </row>
    <row r="15479" spans="1:12" x14ac:dyDescent="0.25">
      <c r="A15479">
        <v>717</v>
      </c>
      <c r="B15479" t="s">
        <v>26</v>
      </c>
      <c r="C15479" t="s">
        <v>327</v>
      </c>
      <c r="D15479">
        <v>-1</v>
      </c>
      <c r="E15479" t="s">
        <v>167</v>
      </c>
      <c r="F15479" t="s">
        <v>13</v>
      </c>
      <c r="G15479" s="1">
        <v>1.4700000286102299</v>
      </c>
      <c r="H15479">
        <v>1</v>
      </c>
      <c r="I15479" t="s">
        <v>14</v>
      </c>
      <c r="J15479" t="s">
        <v>274</v>
      </c>
      <c r="K15479">
        <f>VLOOKUP(J15479,'Prix unitaires'!B:D,3,FALSE)</f>
        <v>0</v>
      </c>
      <c r="L15479" s="11">
        <f t="shared" si="241"/>
        <v>0</v>
      </c>
    </row>
    <row r="15480" spans="1:12" x14ac:dyDescent="0.25">
      <c r="A15480">
        <v>717</v>
      </c>
      <c r="B15480" t="s">
        <v>26</v>
      </c>
      <c r="C15480" t="s">
        <v>328</v>
      </c>
      <c r="D15480">
        <v>-1</v>
      </c>
      <c r="E15480" t="s">
        <v>12</v>
      </c>
      <c r="F15480" t="s">
        <v>13</v>
      </c>
      <c r="G15480" s="1">
        <v>8.7100000381469993</v>
      </c>
      <c r="H15480">
        <v>50</v>
      </c>
      <c r="I15480" t="s">
        <v>14</v>
      </c>
      <c r="J15480" t="s">
        <v>152</v>
      </c>
      <c r="K15480">
        <f>VLOOKUP(J15480,'Prix unitaires'!B:D,3,FALSE)</f>
        <v>0</v>
      </c>
      <c r="L15480" s="11">
        <f t="shared" si="241"/>
        <v>0</v>
      </c>
    </row>
    <row r="15481" spans="1:12" x14ac:dyDescent="0.25">
      <c r="A15481">
        <v>717</v>
      </c>
      <c r="B15481" t="s">
        <v>26</v>
      </c>
      <c r="C15481" t="s">
        <v>328</v>
      </c>
      <c r="D15481">
        <v>-1</v>
      </c>
      <c r="E15481" t="s">
        <v>35</v>
      </c>
      <c r="F15481" t="s">
        <v>13</v>
      </c>
      <c r="G15481" s="1">
        <v>8.7100000381469993</v>
      </c>
      <c r="H15481">
        <v>1</v>
      </c>
      <c r="I15481" t="s">
        <v>14</v>
      </c>
      <c r="J15481" t="s">
        <v>119</v>
      </c>
      <c r="K15481">
        <f>VLOOKUP(J15481,'Prix unitaires'!B:D,3,FALSE)</f>
        <v>0</v>
      </c>
      <c r="L15481" s="11">
        <f t="shared" si="241"/>
        <v>0</v>
      </c>
    </row>
    <row r="15482" spans="1:12" x14ac:dyDescent="0.25">
      <c r="A15482">
        <v>717</v>
      </c>
      <c r="B15482" t="s">
        <v>26</v>
      </c>
      <c r="C15482" t="s">
        <v>328</v>
      </c>
      <c r="D15482">
        <v>-1</v>
      </c>
      <c r="E15482" t="s">
        <v>167</v>
      </c>
      <c r="F15482" t="s">
        <v>13</v>
      </c>
      <c r="G15482" s="1">
        <v>1.4700000286102299</v>
      </c>
      <c r="H15482">
        <v>1</v>
      </c>
      <c r="I15482" t="s">
        <v>14</v>
      </c>
      <c r="J15482" t="s">
        <v>274</v>
      </c>
      <c r="K15482">
        <f>VLOOKUP(J15482,'Prix unitaires'!B:D,3,FALSE)</f>
        <v>0</v>
      </c>
      <c r="L15482" s="11">
        <f t="shared" si="241"/>
        <v>0</v>
      </c>
    </row>
    <row r="15483" spans="1:12" x14ac:dyDescent="0.25">
      <c r="A15483">
        <v>717</v>
      </c>
      <c r="B15483" t="s">
        <v>26</v>
      </c>
      <c r="C15483" t="s">
        <v>621</v>
      </c>
      <c r="D15483">
        <v>-1</v>
      </c>
      <c r="E15483" t="s">
        <v>12</v>
      </c>
      <c r="F15483" t="s">
        <v>13</v>
      </c>
      <c r="G15483" s="1">
        <v>10.8500003814697</v>
      </c>
      <c r="H15483">
        <v>50</v>
      </c>
      <c r="I15483" t="s">
        <v>14</v>
      </c>
      <c r="J15483" t="s">
        <v>152</v>
      </c>
      <c r="K15483">
        <f>VLOOKUP(J15483,'Prix unitaires'!B:D,3,FALSE)</f>
        <v>0</v>
      </c>
      <c r="L15483" s="11">
        <f t="shared" si="241"/>
        <v>0</v>
      </c>
    </row>
    <row r="15484" spans="1:12" x14ac:dyDescent="0.25">
      <c r="A15484">
        <v>717</v>
      </c>
      <c r="B15484" t="s">
        <v>26</v>
      </c>
      <c r="C15484" t="s">
        <v>621</v>
      </c>
      <c r="D15484">
        <v>-1</v>
      </c>
      <c r="E15484" t="s">
        <v>35</v>
      </c>
      <c r="F15484" t="s">
        <v>13</v>
      </c>
      <c r="G15484" s="1">
        <v>10.8500003814697</v>
      </c>
      <c r="H15484">
        <v>1</v>
      </c>
      <c r="I15484" t="s">
        <v>14</v>
      </c>
      <c r="J15484" t="s">
        <v>119</v>
      </c>
      <c r="K15484">
        <f>VLOOKUP(J15484,'Prix unitaires'!B:D,3,FALSE)</f>
        <v>0</v>
      </c>
      <c r="L15484" s="11">
        <f t="shared" si="241"/>
        <v>0</v>
      </c>
    </row>
    <row r="15485" spans="1:12" x14ac:dyDescent="0.25">
      <c r="A15485">
        <v>717</v>
      </c>
      <c r="B15485" t="s">
        <v>26</v>
      </c>
      <c r="C15485" t="s">
        <v>621</v>
      </c>
      <c r="D15485">
        <v>-1</v>
      </c>
      <c r="E15485" t="s">
        <v>167</v>
      </c>
      <c r="F15485" t="s">
        <v>13</v>
      </c>
      <c r="G15485" s="1">
        <v>1.4700000286102299</v>
      </c>
      <c r="H15485">
        <v>1</v>
      </c>
      <c r="I15485" t="s">
        <v>14</v>
      </c>
      <c r="J15485" t="s">
        <v>274</v>
      </c>
      <c r="K15485">
        <f>VLOOKUP(J15485,'Prix unitaires'!B:D,3,FALSE)</f>
        <v>0</v>
      </c>
      <c r="L15485" s="11">
        <f t="shared" si="241"/>
        <v>0</v>
      </c>
    </row>
    <row r="15486" spans="1:12" x14ac:dyDescent="0.25">
      <c r="A15486">
        <v>717</v>
      </c>
      <c r="B15486" t="s">
        <v>26</v>
      </c>
      <c r="C15486" t="s">
        <v>622</v>
      </c>
      <c r="D15486">
        <v>-1</v>
      </c>
      <c r="E15486" t="s">
        <v>12</v>
      </c>
      <c r="F15486" t="s">
        <v>13</v>
      </c>
      <c r="G15486" s="1">
        <v>9.5100002288818004</v>
      </c>
      <c r="H15486">
        <v>50</v>
      </c>
      <c r="I15486" t="s">
        <v>14</v>
      </c>
      <c r="J15486" t="s">
        <v>152</v>
      </c>
      <c r="K15486">
        <f>VLOOKUP(J15486,'Prix unitaires'!B:D,3,FALSE)</f>
        <v>0</v>
      </c>
      <c r="L15486" s="11">
        <f t="shared" si="241"/>
        <v>0</v>
      </c>
    </row>
    <row r="15487" spans="1:12" x14ac:dyDescent="0.25">
      <c r="A15487">
        <v>717</v>
      </c>
      <c r="B15487" t="s">
        <v>26</v>
      </c>
      <c r="C15487" t="s">
        <v>622</v>
      </c>
      <c r="D15487">
        <v>-1</v>
      </c>
      <c r="E15487" t="s">
        <v>35</v>
      </c>
      <c r="F15487" t="s">
        <v>13</v>
      </c>
      <c r="G15487" s="1">
        <v>9.5100002288818004</v>
      </c>
      <c r="H15487">
        <v>1</v>
      </c>
      <c r="I15487" t="s">
        <v>14</v>
      </c>
      <c r="J15487" t="s">
        <v>119</v>
      </c>
      <c r="K15487">
        <f>VLOOKUP(J15487,'Prix unitaires'!B:D,3,FALSE)</f>
        <v>0</v>
      </c>
      <c r="L15487" s="11">
        <f t="shared" si="241"/>
        <v>0</v>
      </c>
    </row>
    <row r="15488" spans="1:12" x14ac:dyDescent="0.25">
      <c r="A15488">
        <v>717</v>
      </c>
      <c r="B15488" t="s">
        <v>26</v>
      </c>
      <c r="C15488" t="s">
        <v>622</v>
      </c>
      <c r="D15488">
        <v>-1</v>
      </c>
      <c r="E15488" t="s">
        <v>167</v>
      </c>
      <c r="F15488" t="s">
        <v>13</v>
      </c>
      <c r="G15488" s="1">
        <v>1.4700000286102299</v>
      </c>
      <c r="H15488">
        <v>1</v>
      </c>
      <c r="I15488" t="s">
        <v>14</v>
      </c>
      <c r="J15488" t="s">
        <v>274</v>
      </c>
      <c r="K15488">
        <f>VLOOKUP(J15488,'Prix unitaires'!B:D,3,FALSE)</f>
        <v>0</v>
      </c>
      <c r="L15488" s="11">
        <f t="shared" si="241"/>
        <v>0</v>
      </c>
    </row>
    <row r="15489" spans="1:12" x14ac:dyDescent="0.25">
      <c r="A15489">
        <v>717</v>
      </c>
      <c r="B15489" t="s">
        <v>26</v>
      </c>
      <c r="C15489" t="s">
        <v>623</v>
      </c>
      <c r="D15489">
        <v>-1</v>
      </c>
      <c r="E15489" t="s">
        <v>12</v>
      </c>
      <c r="F15489" t="s">
        <v>13</v>
      </c>
      <c r="G15489" s="1">
        <v>11.6400003433228</v>
      </c>
      <c r="H15489">
        <v>50</v>
      </c>
      <c r="I15489" t="s">
        <v>14</v>
      </c>
      <c r="J15489" t="s">
        <v>152</v>
      </c>
      <c r="K15489">
        <f>VLOOKUP(J15489,'Prix unitaires'!B:D,3,FALSE)</f>
        <v>0</v>
      </c>
      <c r="L15489" s="11">
        <f t="shared" si="241"/>
        <v>0</v>
      </c>
    </row>
    <row r="15490" spans="1:12" x14ac:dyDescent="0.25">
      <c r="A15490">
        <v>717</v>
      </c>
      <c r="B15490" t="s">
        <v>26</v>
      </c>
      <c r="C15490" t="s">
        <v>623</v>
      </c>
      <c r="D15490">
        <v>-1</v>
      </c>
      <c r="E15490" t="s">
        <v>35</v>
      </c>
      <c r="F15490" t="s">
        <v>13</v>
      </c>
      <c r="G15490" s="1">
        <v>11.6400003433228</v>
      </c>
      <c r="H15490">
        <v>1</v>
      </c>
      <c r="I15490" t="s">
        <v>14</v>
      </c>
      <c r="J15490" t="s">
        <v>119</v>
      </c>
      <c r="K15490">
        <f>VLOOKUP(J15490,'Prix unitaires'!B:D,3,FALSE)</f>
        <v>0</v>
      </c>
      <c r="L15490" s="11">
        <f t="shared" si="241"/>
        <v>0</v>
      </c>
    </row>
    <row r="15491" spans="1:12" x14ac:dyDescent="0.25">
      <c r="A15491">
        <v>717</v>
      </c>
      <c r="B15491" t="s">
        <v>26</v>
      </c>
      <c r="C15491" t="s">
        <v>623</v>
      </c>
      <c r="D15491">
        <v>-1</v>
      </c>
      <c r="E15491" t="s">
        <v>167</v>
      </c>
      <c r="F15491" t="s">
        <v>13</v>
      </c>
      <c r="G15491" s="1">
        <v>1.4700000286102299</v>
      </c>
      <c r="H15491">
        <v>1</v>
      </c>
      <c r="I15491" t="s">
        <v>14</v>
      </c>
      <c r="J15491" t="s">
        <v>274</v>
      </c>
      <c r="K15491">
        <f>VLOOKUP(J15491,'Prix unitaires'!B:D,3,FALSE)</f>
        <v>0</v>
      </c>
      <c r="L15491" s="11">
        <f t="shared" ref="L15491:L15554" si="242">(G15491*H15491)*K15491</f>
        <v>0</v>
      </c>
    </row>
    <row r="15492" spans="1:12" x14ac:dyDescent="0.25">
      <c r="A15492">
        <v>717</v>
      </c>
      <c r="B15492" t="s">
        <v>26</v>
      </c>
      <c r="C15492" t="s">
        <v>624</v>
      </c>
      <c r="D15492">
        <v>-1</v>
      </c>
      <c r="E15492" t="s">
        <v>12</v>
      </c>
      <c r="F15492" t="s">
        <v>13</v>
      </c>
      <c r="G15492" s="1">
        <v>14.289999961853001</v>
      </c>
      <c r="H15492">
        <v>50</v>
      </c>
      <c r="I15492" t="s">
        <v>14</v>
      </c>
      <c r="J15492" t="s">
        <v>152</v>
      </c>
      <c r="K15492">
        <f>VLOOKUP(J15492,'Prix unitaires'!B:D,3,FALSE)</f>
        <v>0</v>
      </c>
      <c r="L15492" s="11">
        <f t="shared" si="242"/>
        <v>0</v>
      </c>
    </row>
    <row r="15493" spans="1:12" x14ac:dyDescent="0.25">
      <c r="A15493">
        <v>717</v>
      </c>
      <c r="B15493" t="s">
        <v>26</v>
      </c>
      <c r="C15493" t="s">
        <v>624</v>
      </c>
      <c r="D15493">
        <v>-1</v>
      </c>
      <c r="E15493" t="s">
        <v>35</v>
      </c>
      <c r="F15493" t="s">
        <v>13</v>
      </c>
      <c r="G15493" s="1">
        <v>14.289999961853001</v>
      </c>
      <c r="H15493">
        <v>1</v>
      </c>
      <c r="I15493" t="s">
        <v>14</v>
      </c>
      <c r="J15493" t="s">
        <v>119</v>
      </c>
      <c r="K15493">
        <f>VLOOKUP(J15493,'Prix unitaires'!B:D,3,FALSE)</f>
        <v>0</v>
      </c>
      <c r="L15493" s="11">
        <f t="shared" si="242"/>
        <v>0</v>
      </c>
    </row>
    <row r="15494" spans="1:12" x14ac:dyDescent="0.25">
      <c r="A15494">
        <v>717</v>
      </c>
      <c r="B15494" t="s">
        <v>26</v>
      </c>
      <c r="C15494" t="s">
        <v>625</v>
      </c>
      <c r="D15494">
        <v>-1</v>
      </c>
      <c r="E15494" t="s">
        <v>12</v>
      </c>
      <c r="F15494" t="s">
        <v>13</v>
      </c>
      <c r="G15494" s="1">
        <v>9.25</v>
      </c>
      <c r="H15494">
        <v>50</v>
      </c>
      <c r="I15494" t="s">
        <v>14</v>
      </c>
      <c r="J15494" t="s">
        <v>152</v>
      </c>
      <c r="K15494">
        <f>VLOOKUP(J15494,'Prix unitaires'!B:D,3,FALSE)</f>
        <v>0</v>
      </c>
      <c r="L15494" s="11">
        <f t="shared" si="242"/>
        <v>0</v>
      </c>
    </row>
    <row r="15495" spans="1:12" x14ac:dyDescent="0.25">
      <c r="A15495">
        <v>717</v>
      </c>
      <c r="B15495" t="s">
        <v>26</v>
      </c>
      <c r="C15495" t="s">
        <v>625</v>
      </c>
      <c r="D15495">
        <v>-1</v>
      </c>
      <c r="E15495" t="s">
        <v>35</v>
      </c>
      <c r="F15495" t="s">
        <v>13</v>
      </c>
      <c r="G15495" s="1">
        <v>9.25</v>
      </c>
      <c r="H15495">
        <v>1</v>
      </c>
      <c r="I15495" t="s">
        <v>14</v>
      </c>
      <c r="J15495" t="s">
        <v>119</v>
      </c>
      <c r="K15495">
        <f>VLOOKUP(J15495,'Prix unitaires'!B:D,3,FALSE)</f>
        <v>0</v>
      </c>
      <c r="L15495" s="11">
        <f t="shared" si="242"/>
        <v>0</v>
      </c>
    </row>
    <row r="15496" spans="1:12" x14ac:dyDescent="0.25">
      <c r="A15496">
        <v>717</v>
      </c>
      <c r="B15496" t="s">
        <v>26</v>
      </c>
      <c r="C15496" t="s">
        <v>625</v>
      </c>
      <c r="D15496">
        <v>-1</v>
      </c>
      <c r="E15496" t="s">
        <v>167</v>
      </c>
      <c r="F15496" t="s">
        <v>13</v>
      </c>
      <c r="G15496" s="1">
        <v>1.4700000286102299</v>
      </c>
      <c r="H15496">
        <v>1</v>
      </c>
      <c r="I15496" t="s">
        <v>14</v>
      </c>
      <c r="J15496" t="s">
        <v>274</v>
      </c>
      <c r="K15496">
        <f>VLOOKUP(J15496,'Prix unitaires'!B:D,3,FALSE)</f>
        <v>0</v>
      </c>
      <c r="L15496" s="11">
        <f t="shared" si="242"/>
        <v>0</v>
      </c>
    </row>
    <row r="15497" spans="1:12" x14ac:dyDescent="0.25">
      <c r="A15497">
        <v>717</v>
      </c>
      <c r="B15497" t="s">
        <v>26</v>
      </c>
      <c r="C15497" t="s">
        <v>44</v>
      </c>
      <c r="D15497">
        <v>-1</v>
      </c>
      <c r="E15497" t="s">
        <v>17</v>
      </c>
      <c r="F15497" t="s">
        <v>13</v>
      </c>
      <c r="G15497" s="1">
        <v>7.9800000190734899</v>
      </c>
      <c r="H15497">
        <v>150</v>
      </c>
      <c r="I15497" t="s">
        <v>14</v>
      </c>
      <c r="J15497" t="s">
        <v>140</v>
      </c>
      <c r="K15497">
        <f>VLOOKUP(J15497,'Prix unitaires'!B:D,3,FALSE)</f>
        <v>0</v>
      </c>
      <c r="L15497" s="11">
        <f t="shared" si="242"/>
        <v>0</v>
      </c>
    </row>
    <row r="15498" spans="1:12" x14ac:dyDescent="0.25">
      <c r="A15498">
        <v>717</v>
      </c>
      <c r="B15498" t="s">
        <v>26</v>
      </c>
      <c r="C15498" t="s">
        <v>44</v>
      </c>
      <c r="D15498">
        <v>-1</v>
      </c>
      <c r="E15498" t="s">
        <v>167</v>
      </c>
      <c r="F15498" t="s">
        <v>13</v>
      </c>
      <c r="G15498" s="1">
        <v>19</v>
      </c>
      <c r="H15498">
        <v>1</v>
      </c>
      <c r="I15498" t="s">
        <v>14</v>
      </c>
      <c r="J15498" t="s">
        <v>274</v>
      </c>
      <c r="K15498">
        <f>VLOOKUP(J15498,'Prix unitaires'!B:D,3,FALSE)</f>
        <v>0</v>
      </c>
      <c r="L15498" s="11">
        <f t="shared" si="242"/>
        <v>0</v>
      </c>
    </row>
    <row r="15499" spans="1:12" x14ac:dyDescent="0.25">
      <c r="A15499">
        <v>717</v>
      </c>
      <c r="B15499" t="s">
        <v>26</v>
      </c>
      <c r="C15499" t="s">
        <v>127</v>
      </c>
      <c r="D15499">
        <v>-1</v>
      </c>
      <c r="E15499" t="s">
        <v>17</v>
      </c>
      <c r="F15499" t="s">
        <v>13</v>
      </c>
      <c r="G15499" s="1">
        <v>7.4699997901916504</v>
      </c>
      <c r="H15499">
        <v>150</v>
      </c>
      <c r="I15499" t="s">
        <v>14</v>
      </c>
      <c r="J15499" t="s">
        <v>140</v>
      </c>
      <c r="K15499">
        <f>VLOOKUP(J15499,'Prix unitaires'!B:D,3,FALSE)</f>
        <v>0</v>
      </c>
      <c r="L15499" s="11">
        <f t="shared" si="242"/>
        <v>0</v>
      </c>
    </row>
    <row r="15500" spans="1:12" x14ac:dyDescent="0.25">
      <c r="A15500">
        <v>717</v>
      </c>
      <c r="B15500" t="s">
        <v>26</v>
      </c>
      <c r="C15500" t="s">
        <v>126</v>
      </c>
      <c r="D15500">
        <v>-1</v>
      </c>
      <c r="E15500" t="s">
        <v>17</v>
      </c>
      <c r="F15500" t="s">
        <v>13</v>
      </c>
      <c r="G15500" s="1">
        <v>7.8099999427795401</v>
      </c>
      <c r="H15500">
        <v>150</v>
      </c>
      <c r="I15500" t="s">
        <v>14</v>
      </c>
      <c r="J15500" t="s">
        <v>140</v>
      </c>
      <c r="K15500">
        <f>VLOOKUP(J15500,'Prix unitaires'!B:D,3,FALSE)</f>
        <v>0</v>
      </c>
      <c r="L15500" s="11">
        <f t="shared" si="242"/>
        <v>0</v>
      </c>
    </row>
    <row r="15501" spans="1:12" x14ac:dyDescent="0.25">
      <c r="A15501">
        <v>717</v>
      </c>
      <c r="B15501" t="s">
        <v>10</v>
      </c>
      <c r="C15501">
        <v>1</v>
      </c>
      <c r="D15501">
        <v>-1</v>
      </c>
      <c r="E15501" t="s">
        <v>165</v>
      </c>
      <c r="F15501" t="s">
        <v>13</v>
      </c>
      <c r="G15501" s="1">
        <v>4.0300002098083496</v>
      </c>
      <c r="H15501">
        <v>1</v>
      </c>
      <c r="I15501" t="s">
        <v>14</v>
      </c>
      <c r="J15501" t="s">
        <v>171</v>
      </c>
      <c r="K15501">
        <f>VLOOKUP(J15501,'Prix unitaires'!B:D,3,FALSE)</f>
        <v>0</v>
      </c>
      <c r="L15501" s="11">
        <f t="shared" si="242"/>
        <v>0</v>
      </c>
    </row>
    <row r="15502" spans="1:12" x14ac:dyDescent="0.25">
      <c r="A15502">
        <v>717</v>
      </c>
      <c r="B15502" t="s">
        <v>10</v>
      </c>
      <c r="C15502">
        <v>14</v>
      </c>
      <c r="D15502">
        <v>-1</v>
      </c>
      <c r="E15502" t="s">
        <v>165</v>
      </c>
      <c r="F15502" t="s">
        <v>13</v>
      </c>
      <c r="G15502" s="1">
        <v>4.0300002098083496</v>
      </c>
      <c r="H15502">
        <v>1</v>
      </c>
      <c r="I15502" t="s">
        <v>14</v>
      </c>
      <c r="J15502" t="s">
        <v>171</v>
      </c>
      <c r="K15502">
        <f>VLOOKUP(J15502,'Prix unitaires'!B:D,3,FALSE)</f>
        <v>0</v>
      </c>
      <c r="L15502" s="11">
        <f t="shared" si="242"/>
        <v>0</v>
      </c>
    </row>
    <row r="15503" spans="1:12" x14ac:dyDescent="0.25">
      <c r="A15503">
        <v>717</v>
      </c>
      <c r="B15503" t="s">
        <v>10</v>
      </c>
      <c r="C15503">
        <v>16</v>
      </c>
      <c r="D15503">
        <v>-1</v>
      </c>
      <c r="E15503" t="s">
        <v>167</v>
      </c>
      <c r="F15503" t="s">
        <v>13</v>
      </c>
      <c r="G15503" s="1">
        <v>2.6400001049041699</v>
      </c>
      <c r="H15503">
        <v>1</v>
      </c>
      <c r="I15503" t="s">
        <v>14</v>
      </c>
      <c r="J15503" t="s">
        <v>274</v>
      </c>
      <c r="K15503">
        <f>VLOOKUP(J15503,'Prix unitaires'!B:D,3,FALSE)</f>
        <v>0</v>
      </c>
      <c r="L15503" s="11">
        <f t="shared" si="242"/>
        <v>0</v>
      </c>
    </row>
    <row r="15504" spans="1:12" x14ac:dyDescent="0.25">
      <c r="A15504">
        <v>717</v>
      </c>
      <c r="B15504" t="s">
        <v>10</v>
      </c>
      <c r="C15504">
        <v>17</v>
      </c>
      <c r="D15504">
        <v>-1</v>
      </c>
      <c r="E15504" t="s">
        <v>165</v>
      </c>
      <c r="F15504" t="s">
        <v>13</v>
      </c>
      <c r="G15504" s="1">
        <v>4.0300002098083496</v>
      </c>
      <c r="H15504">
        <v>1</v>
      </c>
      <c r="I15504" t="s">
        <v>14</v>
      </c>
      <c r="J15504" t="s">
        <v>171</v>
      </c>
      <c r="K15504">
        <f>VLOOKUP(J15504,'Prix unitaires'!B:D,3,FALSE)</f>
        <v>0</v>
      </c>
      <c r="L15504" s="11">
        <f t="shared" si="242"/>
        <v>0</v>
      </c>
    </row>
    <row r="15505" spans="1:12" x14ac:dyDescent="0.25">
      <c r="A15505">
        <v>717</v>
      </c>
      <c r="B15505" t="s">
        <v>10</v>
      </c>
      <c r="C15505">
        <v>18</v>
      </c>
      <c r="D15505">
        <v>-1</v>
      </c>
      <c r="E15505" t="s">
        <v>165</v>
      </c>
      <c r="F15505" t="s">
        <v>13</v>
      </c>
      <c r="G15505" s="1">
        <v>4.0300002098083496</v>
      </c>
      <c r="H15505">
        <v>1</v>
      </c>
      <c r="I15505" t="s">
        <v>14</v>
      </c>
      <c r="J15505" t="s">
        <v>171</v>
      </c>
      <c r="K15505">
        <f>VLOOKUP(J15505,'Prix unitaires'!B:D,3,FALSE)</f>
        <v>0</v>
      </c>
      <c r="L15505" s="11">
        <f t="shared" si="242"/>
        <v>0</v>
      </c>
    </row>
    <row r="15506" spans="1:12" x14ac:dyDescent="0.25">
      <c r="A15506">
        <v>717</v>
      </c>
      <c r="B15506" t="s">
        <v>10</v>
      </c>
      <c r="C15506">
        <v>19</v>
      </c>
      <c r="D15506">
        <v>-1</v>
      </c>
      <c r="E15506" t="s">
        <v>165</v>
      </c>
      <c r="F15506" t="s">
        <v>13</v>
      </c>
      <c r="G15506" s="1">
        <v>4.0300002098083496</v>
      </c>
      <c r="H15506">
        <v>1</v>
      </c>
      <c r="I15506" t="s">
        <v>14</v>
      </c>
      <c r="J15506" t="s">
        <v>171</v>
      </c>
      <c r="K15506">
        <f>VLOOKUP(J15506,'Prix unitaires'!B:D,3,FALSE)</f>
        <v>0</v>
      </c>
      <c r="L15506" s="11">
        <f t="shared" si="242"/>
        <v>0</v>
      </c>
    </row>
    <row r="15507" spans="1:12" x14ac:dyDescent="0.25">
      <c r="A15507">
        <v>717</v>
      </c>
      <c r="B15507" t="s">
        <v>10</v>
      </c>
      <c r="C15507" t="s">
        <v>16</v>
      </c>
      <c r="D15507">
        <v>-1</v>
      </c>
      <c r="E15507" t="s">
        <v>165</v>
      </c>
      <c r="F15507" t="s">
        <v>13</v>
      </c>
      <c r="G15507" s="1">
        <v>9.9399995803833008</v>
      </c>
      <c r="H15507">
        <v>1</v>
      </c>
      <c r="I15507" t="s">
        <v>14</v>
      </c>
      <c r="J15507" t="s">
        <v>171</v>
      </c>
      <c r="K15507">
        <f>VLOOKUP(J15507,'Prix unitaires'!B:D,3,FALSE)</f>
        <v>0</v>
      </c>
      <c r="L15507" s="11">
        <f t="shared" si="242"/>
        <v>0</v>
      </c>
    </row>
    <row r="15508" spans="1:12" x14ac:dyDescent="0.25">
      <c r="A15508">
        <v>717</v>
      </c>
      <c r="B15508" t="s">
        <v>10</v>
      </c>
      <c r="C15508">
        <v>2</v>
      </c>
      <c r="D15508">
        <v>-1</v>
      </c>
      <c r="E15508" t="s">
        <v>165</v>
      </c>
      <c r="F15508" t="s">
        <v>13</v>
      </c>
      <c r="G15508" s="1">
        <v>4.0300002098083496</v>
      </c>
      <c r="H15508">
        <v>1</v>
      </c>
      <c r="I15508" t="s">
        <v>14</v>
      </c>
      <c r="J15508" t="s">
        <v>171</v>
      </c>
      <c r="K15508">
        <f>VLOOKUP(J15508,'Prix unitaires'!B:D,3,FALSE)</f>
        <v>0</v>
      </c>
      <c r="L15508" s="11">
        <f t="shared" si="242"/>
        <v>0</v>
      </c>
    </row>
    <row r="15509" spans="1:12" x14ac:dyDescent="0.25">
      <c r="A15509">
        <v>717</v>
      </c>
      <c r="B15509" t="s">
        <v>10</v>
      </c>
      <c r="C15509">
        <v>20</v>
      </c>
      <c r="D15509">
        <v>-1</v>
      </c>
      <c r="E15509" t="s">
        <v>165</v>
      </c>
      <c r="F15509" t="s">
        <v>13</v>
      </c>
      <c r="G15509" s="1">
        <v>4.0300002098083496</v>
      </c>
      <c r="H15509">
        <v>1</v>
      </c>
      <c r="I15509" t="s">
        <v>14</v>
      </c>
      <c r="J15509" t="s">
        <v>171</v>
      </c>
      <c r="K15509">
        <f>VLOOKUP(J15509,'Prix unitaires'!B:D,3,FALSE)</f>
        <v>0</v>
      </c>
      <c r="L15509" s="11">
        <f t="shared" si="242"/>
        <v>0</v>
      </c>
    </row>
    <row r="15510" spans="1:12" x14ac:dyDescent="0.25">
      <c r="A15510">
        <v>717</v>
      </c>
      <c r="B15510" t="s">
        <v>10</v>
      </c>
      <c r="C15510" t="s">
        <v>228</v>
      </c>
      <c r="D15510">
        <v>-1</v>
      </c>
      <c r="E15510" t="s">
        <v>165</v>
      </c>
      <c r="F15510" t="s">
        <v>13</v>
      </c>
      <c r="G15510" s="1">
        <v>4.0300002098083496</v>
      </c>
      <c r="H15510">
        <v>1</v>
      </c>
      <c r="I15510" t="s">
        <v>14</v>
      </c>
      <c r="J15510" t="s">
        <v>171</v>
      </c>
      <c r="K15510">
        <f>VLOOKUP(J15510,'Prix unitaires'!B:D,3,FALSE)</f>
        <v>0</v>
      </c>
      <c r="L15510" s="11">
        <f t="shared" si="242"/>
        <v>0</v>
      </c>
    </row>
    <row r="15511" spans="1:12" x14ac:dyDescent="0.25">
      <c r="A15511">
        <v>717</v>
      </c>
      <c r="B15511" t="s">
        <v>10</v>
      </c>
      <c r="C15511" t="s">
        <v>429</v>
      </c>
      <c r="D15511">
        <v>-1</v>
      </c>
      <c r="E15511" t="s">
        <v>165</v>
      </c>
      <c r="F15511" t="s">
        <v>13</v>
      </c>
      <c r="G15511" s="1">
        <v>2.8800001144409202</v>
      </c>
      <c r="H15511">
        <v>1</v>
      </c>
      <c r="I15511" t="s">
        <v>14</v>
      </c>
      <c r="J15511" t="s">
        <v>171</v>
      </c>
      <c r="K15511">
        <f>VLOOKUP(J15511,'Prix unitaires'!B:D,3,FALSE)</f>
        <v>0</v>
      </c>
      <c r="L15511" s="11">
        <f t="shared" si="242"/>
        <v>0</v>
      </c>
    </row>
    <row r="15512" spans="1:12" x14ac:dyDescent="0.25">
      <c r="A15512">
        <v>717</v>
      </c>
      <c r="B15512" t="s">
        <v>10</v>
      </c>
      <c r="C15512" t="s">
        <v>430</v>
      </c>
      <c r="D15512">
        <v>-1</v>
      </c>
      <c r="E15512" t="s">
        <v>165</v>
      </c>
      <c r="F15512" t="s">
        <v>13</v>
      </c>
      <c r="G15512" s="1">
        <v>4.3200001716613796</v>
      </c>
      <c r="H15512">
        <v>1</v>
      </c>
      <c r="I15512" t="s">
        <v>14</v>
      </c>
      <c r="J15512" t="s">
        <v>171</v>
      </c>
      <c r="K15512">
        <f>VLOOKUP(J15512,'Prix unitaires'!B:D,3,FALSE)</f>
        <v>0</v>
      </c>
      <c r="L15512" s="11">
        <f t="shared" si="242"/>
        <v>0</v>
      </c>
    </row>
    <row r="15513" spans="1:12" x14ac:dyDescent="0.25">
      <c r="A15513">
        <v>717</v>
      </c>
      <c r="B15513" t="s">
        <v>10</v>
      </c>
      <c r="C15513">
        <v>24</v>
      </c>
      <c r="D15513">
        <v>-1</v>
      </c>
      <c r="E15513" t="s">
        <v>167</v>
      </c>
      <c r="F15513" t="s">
        <v>13</v>
      </c>
      <c r="G15513" s="1">
        <v>25.600000381469702</v>
      </c>
      <c r="H15513">
        <v>1</v>
      </c>
      <c r="I15513" t="s">
        <v>14</v>
      </c>
      <c r="J15513" t="s">
        <v>274</v>
      </c>
      <c r="K15513">
        <f>VLOOKUP(J15513,'Prix unitaires'!B:D,3,FALSE)</f>
        <v>0</v>
      </c>
      <c r="L15513" s="11">
        <f t="shared" si="242"/>
        <v>0</v>
      </c>
    </row>
    <row r="15514" spans="1:12" x14ac:dyDescent="0.25">
      <c r="A15514">
        <v>717</v>
      </c>
      <c r="B15514" t="s">
        <v>10</v>
      </c>
      <c r="C15514">
        <v>27</v>
      </c>
      <c r="D15514">
        <v>-1</v>
      </c>
      <c r="E15514" t="s">
        <v>19</v>
      </c>
      <c r="F15514" t="s">
        <v>13</v>
      </c>
      <c r="G15514" s="1">
        <v>10.6300001144409</v>
      </c>
      <c r="H15514">
        <v>50</v>
      </c>
      <c r="I15514" t="s">
        <v>14</v>
      </c>
      <c r="J15514" t="s">
        <v>150</v>
      </c>
      <c r="K15514">
        <f>VLOOKUP(J15514,'Prix unitaires'!B:D,3,FALSE)</f>
        <v>0</v>
      </c>
      <c r="L15514" s="11">
        <f t="shared" si="242"/>
        <v>0</v>
      </c>
    </row>
    <row r="15515" spans="1:12" x14ac:dyDescent="0.25">
      <c r="A15515">
        <v>717</v>
      </c>
      <c r="B15515" t="s">
        <v>10</v>
      </c>
      <c r="C15515">
        <v>27</v>
      </c>
      <c r="D15515">
        <v>-1</v>
      </c>
      <c r="E15515" t="s">
        <v>40</v>
      </c>
      <c r="F15515" t="s">
        <v>13</v>
      </c>
      <c r="G15515" s="1">
        <v>10.6300001144409</v>
      </c>
      <c r="H15515">
        <v>1</v>
      </c>
      <c r="I15515" t="s">
        <v>14</v>
      </c>
      <c r="J15515" t="s">
        <v>118</v>
      </c>
      <c r="K15515">
        <f>VLOOKUP(J15515,'Prix unitaires'!B:D,3,FALSE)</f>
        <v>0</v>
      </c>
      <c r="L15515" s="11">
        <f t="shared" si="242"/>
        <v>0</v>
      </c>
    </row>
    <row r="15516" spans="1:12" x14ac:dyDescent="0.25">
      <c r="A15516">
        <v>717</v>
      </c>
      <c r="B15516" t="s">
        <v>10</v>
      </c>
      <c r="C15516">
        <v>3</v>
      </c>
      <c r="D15516">
        <v>-1</v>
      </c>
      <c r="E15516" t="s">
        <v>165</v>
      </c>
      <c r="F15516" t="s">
        <v>13</v>
      </c>
      <c r="G15516" s="1">
        <v>4.0300002098083496</v>
      </c>
      <c r="H15516">
        <v>1</v>
      </c>
      <c r="I15516" t="s">
        <v>14</v>
      </c>
      <c r="J15516" t="s">
        <v>171</v>
      </c>
      <c r="K15516">
        <f>VLOOKUP(J15516,'Prix unitaires'!B:D,3,FALSE)</f>
        <v>0</v>
      </c>
      <c r="L15516" s="11">
        <f t="shared" si="242"/>
        <v>0</v>
      </c>
    </row>
    <row r="15517" spans="1:12" x14ac:dyDescent="0.25">
      <c r="A15517">
        <v>717</v>
      </c>
      <c r="B15517" t="s">
        <v>10</v>
      </c>
      <c r="C15517">
        <v>4</v>
      </c>
      <c r="D15517">
        <v>-1</v>
      </c>
      <c r="E15517" t="s">
        <v>165</v>
      </c>
      <c r="F15517" t="s">
        <v>13</v>
      </c>
      <c r="G15517" s="1">
        <v>4.0300002098083496</v>
      </c>
      <c r="H15517">
        <v>1</v>
      </c>
      <c r="I15517" t="s">
        <v>14</v>
      </c>
      <c r="J15517" t="s">
        <v>171</v>
      </c>
      <c r="K15517">
        <f>VLOOKUP(J15517,'Prix unitaires'!B:D,3,FALSE)</f>
        <v>0</v>
      </c>
      <c r="L15517" s="11">
        <f t="shared" si="242"/>
        <v>0</v>
      </c>
    </row>
    <row r="15518" spans="1:12" x14ac:dyDescent="0.25">
      <c r="A15518">
        <v>717</v>
      </c>
      <c r="B15518" t="s">
        <v>10</v>
      </c>
      <c r="C15518">
        <v>45</v>
      </c>
      <c r="D15518">
        <v>-1</v>
      </c>
      <c r="E15518" t="s">
        <v>167</v>
      </c>
      <c r="F15518" t="s">
        <v>13</v>
      </c>
      <c r="G15518" s="1">
        <v>5.2600002288818404</v>
      </c>
      <c r="H15518">
        <v>1</v>
      </c>
      <c r="I15518" t="s">
        <v>14</v>
      </c>
      <c r="J15518" t="s">
        <v>274</v>
      </c>
      <c r="K15518">
        <f>VLOOKUP(J15518,'Prix unitaires'!B:D,3,FALSE)</f>
        <v>0</v>
      </c>
      <c r="L15518" s="11">
        <f t="shared" si="242"/>
        <v>0</v>
      </c>
    </row>
    <row r="15519" spans="1:12" x14ac:dyDescent="0.25">
      <c r="A15519">
        <v>717</v>
      </c>
      <c r="B15519" t="s">
        <v>10</v>
      </c>
      <c r="C15519">
        <v>46</v>
      </c>
      <c r="D15519">
        <v>-1</v>
      </c>
      <c r="E15519" t="s">
        <v>167</v>
      </c>
      <c r="F15519" t="s">
        <v>13</v>
      </c>
      <c r="G15519" s="1">
        <v>5.2600002288818404</v>
      </c>
      <c r="H15519">
        <v>1</v>
      </c>
      <c r="I15519" t="s">
        <v>14</v>
      </c>
      <c r="J15519" t="s">
        <v>274</v>
      </c>
      <c r="K15519">
        <f>VLOOKUP(J15519,'Prix unitaires'!B:D,3,FALSE)</f>
        <v>0</v>
      </c>
      <c r="L15519" s="11">
        <f t="shared" si="242"/>
        <v>0</v>
      </c>
    </row>
    <row r="15520" spans="1:12" x14ac:dyDescent="0.25">
      <c r="A15520">
        <v>717</v>
      </c>
      <c r="B15520" t="s">
        <v>10</v>
      </c>
      <c r="C15520">
        <v>47</v>
      </c>
      <c r="D15520">
        <v>-1</v>
      </c>
      <c r="E15520" t="s">
        <v>167</v>
      </c>
      <c r="F15520" t="s">
        <v>13</v>
      </c>
      <c r="G15520" s="1">
        <v>5.2600002288818404</v>
      </c>
      <c r="H15520">
        <v>1</v>
      </c>
      <c r="I15520" t="s">
        <v>14</v>
      </c>
      <c r="J15520" t="s">
        <v>274</v>
      </c>
      <c r="K15520">
        <f>VLOOKUP(J15520,'Prix unitaires'!B:D,3,FALSE)</f>
        <v>0</v>
      </c>
      <c r="L15520" s="11">
        <f t="shared" si="242"/>
        <v>0</v>
      </c>
    </row>
    <row r="15521" spans="1:12" x14ac:dyDescent="0.25">
      <c r="A15521">
        <v>717</v>
      </c>
      <c r="B15521" t="s">
        <v>10</v>
      </c>
      <c r="C15521">
        <v>48</v>
      </c>
      <c r="D15521">
        <v>-1</v>
      </c>
      <c r="E15521" t="s">
        <v>167</v>
      </c>
      <c r="F15521" t="s">
        <v>13</v>
      </c>
      <c r="G15521" s="1">
        <v>5.2600002288818404</v>
      </c>
      <c r="H15521">
        <v>1</v>
      </c>
      <c r="I15521" t="s">
        <v>14</v>
      </c>
      <c r="J15521" t="s">
        <v>274</v>
      </c>
      <c r="K15521">
        <f>VLOOKUP(J15521,'Prix unitaires'!B:D,3,FALSE)</f>
        <v>0</v>
      </c>
      <c r="L15521" s="11">
        <f t="shared" si="242"/>
        <v>0</v>
      </c>
    </row>
    <row r="15522" spans="1:12" x14ac:dyDescent="0.25">
      <c r="A15522">
        <v>717</v>
      </c>
      <c r="B15522" t="s">
        <v>10</v>
      </c>
      <c r="C15522">
        <v>5</v>
      </c>
      <c r="D15522">
        <v>-1</v>
      </c>
      <c r="E15522" t="s">
        <v>165</v>
      </c>
      <c r="F15522" t="s">
        <v>13</v>
      </c>
      <c r="G15522" s="1">
        <v>4.0300002098083496</v>
      </c>
      <c r="H15522">
        <v>1</v>
      </c>
      <c r="I15522" t="s">
        <v>14</v>
      </c>
      <c r="J15522" t="s">
        <v>171</v>
      </c>
      <c r="K15522">
        <f>VLOOKUP(J15522,'Prix unitaires'!B:D,3,FALSE)</f>
        <v>0</v>
      </c>
      <c r="L15522" s="11">
        <f t="shared" si="242"/>
        <v>0</v>
      </c>
    </row>
    <row r="15523" spans="1:12" x14ac:dyDescent="0.25">
      <c r="A15523">
        <v>717</v>
      </c>
      <c r="B15523" t="s">
        <v>10</v>
      </c>
      <c r="C15523">
        <v>50</v>
      </c>
      <c r="D15523">
        <v>-1</v>
      </c>
      <c r="E15523" t="s">
        <v>167</v>
      </c>
      <c r="F15523" t="s">
        <v>13</v>
      </c>
      <c r="G15523" s="1">
        <v>5.2600002288818404</v>
      </c>
      <c r="H15523">
        <v>1</v>
      </c>
      <c r="I15523" t="s">
        <v>14</v>
      </c>
      <c r="J15523" t="s">
        <v>274</v>
      </c>
      <c r="K15523">
        <f>VLOOKUP(J15523,'Prix unitaires'!B:D,3,FALSE)</f>
        <v>0</v>
      </c>
      <c r="L15523" s="11">
        <f t="shared" si="242"/>
        <v>0</v>
      </c>
    </row>
    <row r="15524" spans="1:12" x14ac:dyDescent="0.25">
      <c r="A15524">
        <v>717</v>
      </c>
      <c r="B15524" t="s">
        <v>10</v>
      </c>
      <c r="C15524">
        <v>51</v>
      </c>
      <c r="D15524">
        <v>-1</v>
      </c>
      <c r="E15524" t="s">
        <v>167</v>
      </c>
      <c r="F15524" t="s">
        <v>13</v>
      </c>
      <c r="G15524" s="1">
        <v>5.2600002288818404</v>
      </c>
      <c r="H15524">
        <v>1</v>
      </c>
      <c r="I15524" t="s">
        <v>14</v>
      </c>
      <c r="J15524" t="s">
        <v>274</v>
      </c>
      <c r="K15524">
        <f>VLOOKUP(J15524,'Prix unitaires'!B:D,3,FALSE)</f>
        <v>0</v>
      </c>
      <c r="L15524" s="11">
        <f t="shared" si="242"/>
        <v>0</v>
      </c>
    </row>
    <row r="15525" spans="1:12" x14ac:dyDescent="0.25">
      <c r="A15525">
        <v>717</v>
      </c>
      <c r="B15525" t="s">
        <v>10</v>
      </c>
      <c r="C15525">
        <v>52</v>
      </c>
      <c r="D15525">
        <v>-1</v>
      </c>
      <c r="E15525" t="s">
        <v>167</v>
      </c>
      <c r="F15525" t="s">
        <v>13</v>
      </c>
      <c r="G15525" s="1">
        <v>5.2600002288818404</v>
      </c>
      <c r="H15525">
        <v>1</v>
      </c>
      <c r="I15525" t="s">
        <v>14</v>
      </c>
      <c r="J15525" t="s">
        <v>274</v>
      </c>
      <c r="K15525">
        <f>VLOOKUP(J15525,'Prix unitaires'!B:D,3,FALSE)</f>
        <v>0</v>
      </c>
      <c r="L15525" s="11">
        <f t="shared" si="242"/>
        <v>0</v>
      </c>
    </row>
    <row r="15526" spans="1:12" x14ac:dyDescent="0.25">
      <c r="A15526">
        <v>717</v>
      </c>
      <c r="B15526" t="s">
        <v>10</v>
      </c>
      <c r="C15526">
        <v>53</v>
      </c>
      <c r="D15526">
        <v>-1</v>
      </c>
      <c r="E15526" t="s">
        <v>167</v>
      </c>
      <c r="F15526" t="s">
        <v>13</v>
      </c>
      <c r="G15526" s="1">
        <v>5.2600002288818404</v>
      </c>
      <c r="H15526">
        <v>1</v>
      </c>
      <c r="I15526" t="s">
        <v>14</v>
      </c>
      <c r="J15526" t="s">
        <v>274</v>
      </c>
      <c r="K15526">
        <f>VLOOKUP(J15526,'Prix unitaires'!B:D,3,FALSE)</f>
        <v>0</v>
      </c>
      <c r="L15526" s="11">
        <f t="shared" si="242"/>
        <v>0</v>
      </c>
    </row>
    <row r="15527" spans="1:12" x14ac:dyDescent="0.25">
      <c r="A15527">
        <v>717</v>
      </c>
      <c r="B15527" t="s">
        <v>10</v>
      </c>
      <c r="C15527">
        <v>54</v>
      </c>
      <c r="D15527">
        <v>-1</v>
      </c>
      <c r="E15527" t="s">
        <v>167</v>
      </c>
      <c r="F15527" t="s">
        <v>13</v>
      </c>
      <c r="G15527" s="1">
        <v>5.2600002288818404</v>
      </c>
      <c r="H15527">
        <v>1</v>
      </c>
      <c r="I15527" t="s">
        <v>14</v>
      </c>
      <c r="J15527" t="s">
        <v>274</v>
      </c>
      <c r="K15527">
        <f>VLOOKUP(J15527,'Prix unitaires'!B:D,3,FALSE)</f>
        <v>0</v>
      </c>
      <c r="L15527" s="11">
        <f t="shared" si="242"/>
        <v>0</v>
      </c>
    </row>
    <row r="15528" spans="1:12" x14ac:dyDescent="0.25">
      <c r="A15528">
        <v>717</v>
      </c>
      <c r="B15528" t="s">
        <v>10</v>
      </c>
      <c r="C15528">
        <v>55</v>
      </c>
      <c r="D15528">
        <v>-1</v>
      </c>
      <c r="E15528" t="s">
        <v>167</v>
      </c>
      <c r="F15528" t="s">
        <v>13</v>
      </c>
      <c r="G15528" s="1">
        <v>5.2600002288818404</v>
      </c>
      <c r="H15528">
        <v>1</v>
      </c>
      <c r="I15528" t="s">
        <v>14</v>
      </c>
      <c r="J15528" t="s">
        <v>274</v>
      </c>
      <c r="K15528">
        <f>VLOOKUP(J15528,'Prix unitaires'!B:D,3,FALSE)</f>
        <v>0</v>
      </c>
      <c r="L15528" s="11">
        <f t="shared" si="242"/>
        <v>0</v>
      </c>
    </row>
    <row r="15529" spans="1:12" x14ac:dyDescent="0.25">
      <c r="A15529">
        <v>717</v>
      </c>
      <c r="B15529" t="s">
        <v>10</v>
      </c>
      <c r="C15529">
        <v>56</v>
      </c>
      <c r="D15529">
        <v>-1</v>
      </c>
      <c r="E15529" t="s">
        <v>167</v>
      </c>
      <c r="F15529" t="s">
        <v>13</v>
      </c>
      <c r="G15529" s="1">
        <v>2.5199999809265101</v>
      </c>
      <c r="H15529">
        <v>1</v>
      </c>
      <c r="I15529" t="s">
        <v>14</v>
      </c>
      <c r="J15529" t="s">
        <v>274</v>
      </c>
      <c r="K15529">
        <f>VLOOKUP(J15529,'Prix unitaires'!B:D,3,FALSE)</f>
        <v>0</v>
      </c>
      <c r="L15529" s="11">
        <f t="shared" si="242"/>
        <v>0</v>
      </c>
    </row>
    <row r="15530" spans="1:12" x14ac:dyDescent="0.25">
      <c r="A15530">
        <v>717</v>
      </c>
      <c r="B15530" t="s">
        <v>10</v>
      </c>
      <c r="C15530">
        <v>57</v>
      </c>
      <c r="D15530">
        <v>-1</v>
      </c>
      <c r="E15530" t="s">
        <v>167</v>
      </c>
      <c r="F15530" t="s">
        <v>13</v>
      </c>
      <c r="G15530" s="1">
        <v>2.5199999809265101</v>
      </c>
      <c r="H15530">
        <v>1</v>
      </c>
      <c r="I15530" t="s">
        <v>14</v>
      </c>
      <c r="J15530" t="s">
        <v>274</v>
      </c>
      <c r="K15530">
        <f>VLOOKUP(J15530,'Prix unitaires'!B:D,3,FALSE)</f>
        <v>0</v>
      </c>
      <c r="L15530" s="11">
        <f t="shared" si="242"/>
        <v>0</v>
      </c>
    </row>
    <row r="15531" spans="1:12" x14ac:dyDescent="0.25">
      <c r="A15531">
        <v>717</v>
      </c>
      <c r="B15531" t="s">
        <v>10</v>
      </c>
      <c r="C15531">
        <v>58</v>
      </c>
      <c r="D15531">
        <v>-1</v>
      </c>
      <c r="E15531" t="s">
        <v>167</v>
      </c>
      <c r="F15531" t="s">
        <v>13</v>
      </c>
      <c r="G15531" s="1">
        <v>2.6400001049041699</v>
      </c>
      <c r="H15531">
        <v>1</v>
      </c>
      <c r="I15531" t="s">
        <v>14</v>
      </c>
      <c r="J15531" t="s">
        <v>274</v>
      </c>
      <c r="K15531">
        <f>VLOOKUP(J15531,'Prix unitaires'!B:D,3,FALSE)</f>
        <v>0</v>
      </c>
      <c r="L15531" s="11">
        <f t="shared" si="242"/>
        <v>0</v>
      </c>
    </row>
    <row r="15532" spans="1:12" x14ac:dyDescent="0.25">
      <c r="A15532">
        <v>717</v>
      </c>
      <c r="B15532" t="s">
        <v>10</v>
      </c>
      <c r="C15532">
        <v>65</v>
      </c>
      <c r="D15532">
        <v>-1</v>
      </c>
      <c r="E15532" t="s">
        <v>165</v>
      </c>
      <c r="F15532" t="s">
        <v>13</v>
      </c>
      <c r="G15532" s="1">
        <v>16.5</v>
      </c>
      <c r="H15532">
        <v>1</v>
      </c>
      <c r="I15532" t="s">
        <v>14</v>
      </c>
      <c r="J15532" t="s">
        <v>171</v>
      </c>
      <c r="K15532">
        <f>VLOOKUP(J15532,'Prix unitaires'!B:D,3,FALSE)</f>
        <v>0</v>
      </c>
      <c r="L15532" s="11">
        <f t="shared" si="242"/>
        <v>0</v>
      </c>
    </row>
    <row r="15533" spans="1:12" x14ac:dyDescent="0.25">
      <c r="A15533">
        <v>717</v>
      </c>
      <c r="B15533" t="s">
        <v>10</v>
      </c>
      <c r="C15533">
        <v>66</v>
      </c>
      <c r="D15533">
        <v>-1</v>
      </c>
      <c r="E15533" t="s">
        <v>165</v>
      </c>
      <c r="F15533" t="s">
        <v>13</v>
      </c>
      <c r="G15533" s="1">
        <v>1.2599999904632599</v>
      </c>
      <c r="H15533">
        <v>1</v>
      </c>
      <c r="I15533" t="s">
        <v>14</v>
      </c>
      <c r="J15533" t="s">
        <v>171</v>
      </c>
      <c r="K15533">
        <f>VLOOKUP(J15533,'Prix unitaires'!B:D,3,FALSE)</f>
        <v>0</v>
      </c>
      <c r="L15533" s="11">
        <f t="shared" si="242"/>
        <v>0</v>
      </c>
    </row>
    <row r="15534" spans="1:12" x14ac:dyDescent="0.25">
      <c r="A15534">
        <v>717</v>
      </c>
      <c r="B15534" t="s">
        <v>10</v>
      </c>
      <c r="C15534">
        <v>68</v>
      </c>
      <c r="D15534">
        <v>-1</v>
      </c>
      <c r="E15534" t="s">
        <v>165</v>
      </c>
      <c r="F15534" t="s">
        <v>13</v>
      </c>
      <c r="G15534" s="1">
        <v>1.4400000572204601</v>
      </c>
      <c r="H15534">
        <v>1</v>
      </c>
      <c r="I15534" t="s">
        <v>14</v>
      </c>
      <c r="J15534" t="s">
        <v>171</v>
      </c>
      <c r="K15534">
        <f>VLOOKUP(J15534,'Prix unitaires'!B:D,3,FALSE)</f>
        <v>0</v>
      </c>
      <c r="L15534" s="11">
        <f t="shared" si="242"/>
        <v>0</v>
      </c>
    </row>
    <row r="15535" spans="1:12" x14ac:dyDescent="0.25">
      <c r="A15535">
        <v>717</v>
      </c>
      <c r="B15535" t="s">
        <v>10</v>
      </c>
      <c r="C15535">
        <v>69</v>
      </c>
      <c r="D15535">
        <v>-1</v>
      </c>
      <c r="E15535" t="s">
        <v>165</v>
      </c>
      <c r="F15535" t="s">
        <v>13</v>
      </c>
      <c r="G15535" s="1">
        <v>2.8800001144409202</v>
      </c>
      <c r="H15535">
        <v>1</v>
      </c>
      <c r="I15535" t="s">
        <v>14</v>
      </c>
      <c r="J15535" t="s">
        <v>171</v>
      </c>
      <c r="K15535">
        <f>VLOOKUP(J15535,'Prix unitaires'!B:D,3,FALSE)</f>
        <v>0</v>
      </c>
      <c r="L15535" s="11">
        <f t="shared" si="242"/>
        <v>0</v>
      </c>
    </row>
    <row r="15536" spans="1:12" x14ac:dyDescent="0.25">
      <c r="A15536">
        <v>717</v>
      </c>
      <c r="B15536" t="s">
        <v>37</v>
      </c>
      <c r="C15536" t="s">
        <v>465</v>
      </c>
      <c r="D15536">
        <v>-1</v>
      </c>
      <c r="E15536" t="s">
        <v>17</v>
      </c>
      <c r="F15536" t="s">
        <v>13</v>
      </c>
      <c r="G15536" s="1">
        <v>63.509998321533203</v>
      </c>
      <c r="H15536">
        <v>50</v>
      </c>
      <c r="I15536" t="s">
        <v>14</v>
      </c>
      <c r="J15536" t="s">
        <v>140</v>
      </c>
      <c r="K15536">
        <f>VLOOKUP(J15536,'Prix unitaires'!B:D,3,FALSE)</f>
        <v>0</v>
      </c>
      <c r="L15536" s="11">
        <f t="shared" si="242"/>
        <v>0</v>
      </c>
    </row>
    <row r="15537" spans="1:12" x14ac:dyDescent="0.25">
      <c r="A15537">
        <v>717</v>
      </c>
      <c r="B15537" t="s">
        <v>37</v>
      </c>
      <c r="C15537" t="s">
        <v>465</v>
      </c>
      <c r="D15537">
        <v>-1</v>
      </c>
      <c r="E15537" t="s">
        <v>40</v>
      </c>
      <c r="F15537" t="s">
        <v>13</v>
      </c>
      <c r="G15537" s="1">
        <v>63.509998321533203</v>
      </c>
      <c r="H15537">
        <v>1</v>
      </c>
      <c r="I15537" t="s">
        <v>14</v>
      </c>
      <c r="J15537" t="s">
        <v>118</v>
      </c>
      <c r="K15537">
        <f>VLOOKUP(J15537,'Prix unitaires'!B:D,3,FALSE)</f>
        <v>0</v>
      </c>
      <c r="L15537" s="11">
        <f t="shared" si="242"/>
        <v>0</v>
      </c>
    </row>
    <row r="15538" spans="1:12" x14ac:dyDescent="0.25">
      <c r="A15538">
        <v>422</v>
      </c>
      <c r="B15538" t="s">
        <v>10</v>
      </c>
      <c r="C15538" t="s">
        <v>16</v>
      </c>
      <c r="D15538">
        <v>-1</v>
      </c>
      <c r="E15538" t="s">
        <v>24</v>
      </c>
      <c r="F15538" t="s">
        <v>13</v>
      </c>
      <c r="G15538" s="1">
        <v>273.30999755859398</v>
      </c>
      <c r="H15538">
        <v>12</v>
      </c>
      <c r="I15538" t="s">
        <v>14</v>
      </c>
      <c r="J15538" t="s">
        <v>93</v>
      </c>
      <c r="K15538">
        <f>VLOOKUP(J15538,'Prix unitaires'!B:D,3,FALSE)</f>
        <v>0</v>
      </c>
      <c r="L15538" s="11">
        <f t="shared" si="242"/>
        <v>0</v>
      </c>
    </row>
    <row r="15539" spans="1:12" x14ac:dyDescent="0.25">
      <c r="A15539">
        <v>422</v>
      </c>
      <c r="B15539" t="s">
        <v>10</v>
      </c>
      <c r="C15539" t="s">
        <v>16</v>
      </c>
      <c r="D15539">
        <v>-1</v>
      </c>
      <c r="E15539" t="s">
        <v>167</v>
      </c>
      <c r="F15539" t="s">
        <v>13</v>
      </c>
      <c r="G15539" s="1">
        <v>41.599998474121101</v>
      </c>
      <c r="H15539">
        <v>1</v>
      </c>
      <c r="I15539" t="s">
        <v>14</v>
      </c>
      <c r="J15539" t="s">
        <v>274</v>
      </c>
      <c r="K15539">
        <f>VLOOKUP(J15539,'Prix unitaires'!B:D,3,FALSE)</f>
        <v>0</v>
      </c>
      <c r="L15539" s="11">
        <f t="shared" si="242"/>
        <v>0</v>
      </c>
    </row>
    <row r="15540" spans="1:12" x14ac:dyDescent="0.25">
      <c r="A15540">
        <v>422</v>
      </c>
      <c r="B15540" t="s">
        <v>10</v>
      </c>
      <c r="C15540" t="s">
        <v>264</v>
      </c>
      <c r="D15540">
        <v>-1</v>
      </c>
      <c r="E15540" t="s">
        <v>17</v>
      </c>
      <c r="F15540" t="s">
        <v>13</v>
      </c>
      <c r="G15540" s="1">
        <v>3.8900001049041699</v>
      </c>
      <c r="H15540">
        <v>12</v>
      </c>
      <c r="I15540" t="s">
        <v>14</v>
      </c>
      <c r="J15540" t="s">
        <v>140</v>
      </c>
      <c r="K15540">
        <f>VLOOKUP(J15540,'Prix unitaires'!B:D,3,FALSE)</f>
        <v>0</v>
      </c>
      <c r="L15540" s="11">
        <f t="shared" si="242"/>
        <v>0</v>
      </c>
    </row>
    <row r="15541" spans="1:12" x14ac:dyDescent="0.25">
      <c r="A15541">
        <v>422</v>
      </c>
      <c r="B15541" t="s">
        <v>10</v>
      </c>
      <c r="C15541" t="s">
        <v>264</v>
      </c>
      <c r="D15541">
        <v>-1</v>
      </c>
      <c r="E15541" t="s">
        <v>40</v>
      </c>
      <c r="F15541" t="s">
        <v>13</v>
      </c>
      <c r="G15541" s="1">
        <v>3.8900001049041699</v>
      </c>
      <c r="H15541">
        <v>1</v>
      </c>
      <c r="I15541" t="s">
        <v>14</v>
      </c>
      <c r="J15541" t="s">
        <v>118</v>
      </c>
      <c r="K15541">
        <f>VLOOKUP(J15541,'Prix unitaires'!B:D,3,FALSE)</f>
        <v>0</v>
      </c>
      <c r="L15541" s="11">
        <f t="shared" si="242"/>
        <v>0</v>
      </c>
    </row>
    <row r="15542" spans="1:12" x14ac:dyDescent="0.25">
      <c r="A15542">
        <v>422</v>
      </c>
      <c r="B15542" t="s">
        <v>10</v>
      </c>
      <c r="C15542" t="s">
        <v>137</v>
      </c>
      <c r="D15542">
        <v>-1</v>
      </c>
      <c r="E15542" t="s">
        <v>12</v>
      </c>
      <c r="F15542" t="s">
        <v>13</v>
      </c>
      <c r="G15542" s="1">
        <v>13.0200004577637</v>
      </c>
      <c r="H15542">
        <v>12</v>
      </c>
      <c r="I15542" t="s">
        <v>14</v>
      </c>
      <c r="J15542" t="s">
        <v>152</v>
      </c>
      <c r="K15542">
        <f>VLOOKUP(J15542,'Prix unitaires'!B:D,3,FALSE)</f>
        <v>0</v>
      </c>
      <c r="L15542" s="11">
        <f t="shared" si="242"/>
        <v>0</v>
      </c>
    </row>
    <row r="15543" spans="1:12" x14ac:dyDescent="0.25">
      <c r="A15543">
        <v>422</v>
      </c>
      <c r="B15543" t="s">
        <v>10</v>
      </c>
      <c r="C15543" t="s">
        <v>272</v>
      </c>
      <c r="D15543">
        <v>-1</v>
      </c>
      <c r="E15543" t="s">
        <v>12</v>
      </c>
      <c r="F15543" t="s">
        <v>13</v>
      </c>
      <c r="G15543" s="1">
        <v>17.420000076293899</v>
      </c>
      <c r="H15543">
        <v>12</v>
      </c>
      <c r="I15543" t="s">
        <v>14</v>
      </c>
      <c r="J15543" t="s">
        <v>152</v>
      </c>
      <c r="K15543">
        <f>VLOOKUP(J15543,'Prix unitaires'!B:D,3,FALSE)</f>
        <v>0</v>
      </c>
      <c r="L15543" s="11">
        <f t="shared" si="242"/>
        <v>0</v>
      </c>
    </row>
    <row r="15544" spans="1:12" x14ac:dyDescent="0.25">
      <c r="A15544">
        <v>422</v>
      </c>
      <c r="B15544" t="s">
        <v>10</v>
      </c>
      <c r="C15544" t="s">
        <v>272</v>
      </c>
      <c r="D15544">
        <v>-1</v>
      </c>
      <c r="E15544" t="s">
        <v>40</v>
      </c>
      <c r="F15544" t="s">
        <v>13</v>
      </c>
      <c r="G15544" s="1">
        <v>17.420000076293899</v>
      </c>
      <c r="H15544">
        <v>1</v>
      </c>
      <c r="I15544" t="s">
        <v>14</v>
      </c>
      <c r="J15544" t="s">
        <v>118</v>
      </c>
      <c r="K15544">
        <f>VLOOKUP(J15544,'Prix unitaires'!B:D,3,FALSE)</f>
        <v>0</v>
      </c>
      <c r="L15544" s="11">
        <f t="shared" si="242"/>
        <v>0</v>
      </c>
    </row>
    <row r="15545" spans="1:12" x14ac:dyDescent="0.25">
      <c r="A15545">
        <v>422</v>
      </c>
      <c r="B15545" t="s">
        <v>10</v>
      </c>
      <c r="C15545" t="s">
        <v>137</v>
      </c>
      <c r="D15545">
        <v>-1</v>
      </c>
      <c r="E15545" t="s">
        <v>165</v>
      </c>
      <c r="F15545" t="s">
        <v>13</v>
      </c>
      <c r="G15545" s="1">
        <v>1.08000004291534</v>
      </c>
      <c r="H15545">
        <v>1</v>
      </c>
      <c r="I15545" t="s">
        <v>14</v>
      </c>
      <c r="J15545" t="s">
        <v>171</v>
      </c>
      <c r="K15545">
        <f>VLOOKUP(J15545,'Prix unitaires'!B:D,3,FALSE)</f>
        <v>0</v>
      </c>
      <c r="L15545" s="11">
        <f t="shared" si="242"/>
        <v>0</v>
      </c>
    </row>
    <row r="15546" spans="1:12" x14ac:dyDescent="0.25">
      <c r="A15546">
        <v>422</v>
      </c>
      <c r="B15546" t="s">
        <v>37</v>
      </c>
      <c r="C15546">
        <v>6</v>
      </c>
      <c r="D15546">
        <v>-1</v>
      </c>
      <c r="E15546" t="s">
        <v>19</v>
      </c>
      <c r="F15546" t="s">
        <v>13</v>
      </c>
      <c r="G15546" s="1">
        <v>17.549999237060501</v>
      </c>
      <c r="H15546">
        <v>50</v>
      </c>
      <c r="I15546" t="s">
        <v>14</v>
      </c>
      <c r="J15546" t="s">
        <v>150</v>
      </c>
      <c r="K15546">
        <f>VLOOKUP(J15546,'Prix unitaires'!B:D,3,FALSE)</f>
        <v>0</v>
      </c>
      <c r="L15546" s="11">
        <f t="shared" si="242"/>
        <v>0</v>
      </c>
    </row>
    <row r="15547" spans="1:12" x14ac:dyDescent="0.25">
      <c r="A15547">
        <v>422</v>
      </c>
      <c r="B15547" t="s">
        <v>37</v>
      </c>
      <c r="C15547">
        <v>6</v>
      </c>
      <c r="D15547">
        <v>-1</v>
      </c>
      <c r="E15547" t="s">
        <v>35</v>
      </c>
      <c r="F15547" t="s">
        <v>13</v>
      </c>
      <c r="G15547" s="1">
        <v>17.549999237060501</v>
      </c>
      <c r="H15547">
        <v>1</v>
      </c>
      <c r="I15547" t="s">
        <v>14</v>
      </c>
      <c r="J15547" t="s">
        <v>119</v>
      </c>
      <c r="K15547">
        <f>VLOOKUP(J15547,'Prix unitaires'!B:D,3,FALSE)</f>
        <v>0</v>
      </c>
      <c r="L15547" s="11">
        <f t="shared" si="242"/>
        <v>0</v>
      </c>
    </row>
    <row r="15548" spans="1:12" x14ac:dyDescent="0.25">
      <c r="A15548">
        <v>422</v>
      </c>
      <c r="B15548" t="s">
        <v>37</v>
      </c>
      <c r="C15548">
        <v>6</v>
      </c>
      <c r="D15548">
        <v>-1</v>
      </c>
      <c r="E15548" t="s">
        <v>165</v>
      </c>
      <c r="F15548" t="s">
        <v>13</v>
      </c>
      <c r="G15548" s="1">
        <v>2.0799999237060498</v>
      </c>
      <c r="H15548">
        <v>1</v>
      </c>
      <c r="I15548" t="s">
        <v>14</v>
      </c>
      <c r="J15548" t="s">
        <v>171</v>
      </c>
      <c r="K15548">
        <f>VLOOKUP(J15548,'Prix unitaires'!B:D,3,FALSE)</f>
        <v>0</v>
      </c>
      <c r="L15548" s="11">
        <f t="shared" si="242"/>
        <v>0</v>
      </c>
    </row>
    <row r="15549" spans="1:12" x14ac:dyDescent="0.25">
      <c r="A15549">
        <v>424</v>
      </c>
      <c r="B15549" t="s">
        <v>519</v>
      </c>
      <c r="C15549" t="s">
        <v>158</v>
      </c>
      <c r="D15549">
        <v>-1</v>
      </c>
      <c r="E15549" t="s">
        <v>12</v>
      </c>
      <c r="F15549" t="s">
        <v>13</v>
      </c>
      <c r="G15549" s="1">
        <v>39.650001525878899</v>
      </c>
      <c r="H15549">
        <v>12</v>
      </c>
      <c r="I15549" t="s">
        <v>14</v>
      </c>
      <c r="J15549" t="s">
        <v>152</v>
      </c>
      <c r="K15549">
        <f>VLOOKUP(J15549,'Prix unitaires'!B:D,3,FALSE)</f>
        <v>0</v>
      </c>
      <c r="L15549" s="11">
        <f t="shared" si="242"/>
        <v>0</v>
      </c>
    </row>
    <row r="15550" spans="1:12" x14ac:dyDescent="0.25">
      <c r="A15550">
        <v>424</v>
      </c>
      <c r="B15550" t="s">
        <v>10</v>
      </c>
      <c r="C15550" t="s">
        <v>253</v>
      </c>
      <c r="D15550">
        <v>-1</v>
      </c>
      <c r="E15550" t="s">
        <v>12</v>
      </c>
      <c r="F15550" t="s">
        <v>13</v>
      </c>
      <c r="G15550" s="1">
        <v>79.410003662109006</v>
      </c>
      <c r="H15550">
        <v>12</v>
      </c>
      <c r="I15550" t="s">
        <v>14</v>
      </c>
      <c r="J15550" t="s">
        <v>152</v>
      </c>
      <c r="K15550">
        <f>VLOOKUP(J15550,'Prix unitaires'!B:D,3,FALSE)</f>
        <v>0</v>
      </c>
      <c r="L15550" s="11">
        <f t="shared" si="242"/>
        <v>0</v>
      </c>
    </row>
    <row r="15551" spans="1:12" x14ac:dyDescent="0.25">
      <c r="A15551">
        <v>424</v>
      </c>
      <c r="B15551" t="s">
        <v>10</v>
      </c>
      <c r="C15551" t="s">
        <v>253</v>
      </c>
      <c r="D15551">
        <v>-1</v>
      </c>
      <c r="E15551" t="s">
        <v>40</v>
      </c>
      <c r="F15551" t="s">
        <v>13</v>
      </c>
      <c r="G15551" s="1">
        <v>79.410003662109006</v>
      </c>
      <c r="H15551">
        <v>1</v>
      </c>
      <c r="I15551" t="s">
        <v>14</v>
      </c>
      <c r="J15551" t="s">
        <v>118</v>
      </c>
      <c r="K15551">
        <f>VLOOKUP(J15551,'Prix unitaires'!B:D,3,FALSE)</f>
        <v>0</v>
      </c>
      <c r="L15551" s="11">
        <f t="shared" si="242"/>
        <v>0</v>
      </c>
    </row>
    <row r="15552" spans="1:12" x14ac:dyDescent="0.25">
      <c r="A15552">
        <v>468</v>
      </c>
      <c r="B15552" t="s">
        <v>26</v>
      </c>
      <c r="C15552" t="s">
        <v>173</v>
      </c>
      <c r="D15552">
        <v>-1</v>
      </c>
      <c r="E15552" t="s">
        <v>38</v>
      </c>
      <c r="F15552" t="s">
        <v>13</v>
      </c>
      <c r="G15552" s="1">
        <v>49.639999389648402</v>
      </c>
      <c r="H15552">
        <v>50</v>
      </c>
      <c r="I15552" t="s">
        <v>14</v>
      </c>
      <c r="J15552" t="s">
        <v>141</v>
      </c>
      <c r="K15552">
        <f>VLOOKUP(J15552,'Prix unitaires'!B:D,3,FALSE)</f>
        <v>0</v>
      </c>
      <c r="L15552" s="11">
        <f t="shared" si="242"/>
        <v>0</v>
      </c>
    </row>
    <row r="15553" spans="1:12" x14ac:dyDescent="0.25">
      <c r="A15553">
        <v>468</v>
      </c>
      <c r="B15553" t="s">
        <v>26</v>
      </c>
      <c r="C15553" t="s">
        <v>27</v>
      </c>
      <c r="D15553">
        <v>-1</v>
      </c>
      <c r="E15553" t="s">
        <v>17</v>
      </c>
      <c r="F15553" t="s">
        <v>13</v>
      </c>
      <c r="G15553" s="1">
        <v>17.100000381469702</v>
      </c>
      <c r="H15553">
        <v>50</v>
      </c>
      <c r="I15553" t="s">
        <v>14</v>
      </c>
      <c r="J15553" t="s">
        <v>140</v>
      </c>
      <c r="K15553">
        <f>VLOOKUP(J15553,'Prix unitaires'!B:D,3,FALSE)</f>
        <v>0</v>
      </c>
      <c r="L15553" s="11">
        <f t="shared" si="242"/>
        <v>0</v>
      </c>
    </row>
    <row r="15554" spans="1:12" x14ac:dyDescent="0.25">
      <c r="A15554">
        <v>468</v>
      </c>
      <c r="B15554" t="s">
        <v>26</v>
      </c>
      <c r="C15554" t="s">
        <v>185</v>
      </c>
      <c r="D15554">
        <v>-1</v>
      </c>
      <c r="E15554" t="s">
        <v>12</v>
      </c>
      <c r="F15554" t="s">
        <v>13</v>
      </c>
      <c r="G15554" s="1">
        <v>259.58999633789102</v>
      </c>
      <c r="H15554">
        <v>12</v>
      </c>
      <c r="I15554" t="s">
        <v>14</v>
      </c>
      <c r="J15554" t="s">
        <v>152</v>
      </c>
      <c r="K15554">
        <f>VLOOKUP(J15554,'Prix unitaires'!B:D,3,FALSE)</f>
        <v>0</v>
      </c>
      <c r="L15554" s="11">
        <f t="shared" si="242"/>
        <v>0</v>
      </c>
    </row>
    <row r="15555" spans="1:12" x14ac:dyDescent="0.25">
      <c r="A15555">
        <v>468</v>
      </c>
      <c r="B15555" t="s">
        <v>26</v>
      </c>
      <c r="C15555" t="s">
        <v>185</v>
      </c>
      <c r="D15555">
        <v>-1</v>
      </c>
      <c r="E15555" t="s">
        <v>167</v>
      </c>
      <c r="F15555" t="s">
        <v>13</v>
      </c>
      <c r="G15555" s="1">
        <v>15.6000003814697</v>
      </c>
      <c r="H15555">
        <v>1</v>
      </c>
      <c r="I15555" t="s">
        <v>14</v>
      </c>
      <c r="J15555" t="s">
        <v>274</v>
      </c>
      <c r="K15555">
        <f>VLOOKUP(J15555,'Prix unitaires'!B:D,3,FALSE)</f>
        <v>0</v>
      </c>
      <c r="L15555" s="11">
        <f t="shared" ref="L15555:L15618" si="243">(G15555*H15555)*K15555</f>
        <v>0</v>
      </c>
    </row>
    <row r="15556" spans="1:12" x14ac:dyDescent="0.25">
      <c r="A15556">
        <v>468</v>
      </c>
      <c r="B15556" t="s">
        <v>26</v>
      </c>
      <c r="C15556">
        <v>152</v>
      </c>
      <c r="D15556">
        <v>-1</v>
      </c>
      <c r="E15556" t="s">
        <v>32</v>
      </c>
      <c r="F15556" t="s">
        <v>13</v>
      </c>
      <c r="G15556" s="1">
        <v>5.5199999809265101</v>
      </c>
      <c r="H15556">
        <v>240</v>
      </c>
      <c r="I15556" t="s">
        <v>14</v>
      </c>
      <c r="J15556" t="s">
        <v>164</v>
      </c>
      <c r="K15556">
        <f>VLOOKUP(J15556,'Prix unitaires'!B:D,3,FALSE)</f>
        <v>0</v>
      </c>
      <c r="L15556" s="11">
        <f t="shared" si="243"/>
        <v>0</v>
      </c>
    </row>
    <row r="15557" spans="1:12" x14ac:dyDescent="0.25">
      <c r="A15557">
        <v>468</v>
      </c>
      <c r="B15557" t="s">
        <v>26</v>
      </c>
      <c r="C15557">
        <v>152</v>
      </c>
      <c r="D15557">
        <v>-1</v>
      </c>
      <c r="E15557" t="s">
        <v>40</v>
      </c>
      <c r="F15557" t="s">
        <v>13</v>
      </c>
      <c r="G15557" s="1">
        <v>5.5199999809265101</v>
      </c>
      <c r="H15557">
        <v>1</v>
      </c>
      <c r="I15557" t="s">
        <v>14</v>
      </c>
      <c r="J15557" t="s">
        <v>118</v>
      </c>
      <c r="K15557">
        <f>VLOOKUP(J15557,'Prix unitaires'!B:D,3,FALSE)</f>
        <v>0</v>
      </c>
      <c r="L15557" s="11">
        <f t="shared" si="243"/>
        <v>0</v>
      </c>
    </row>
    <row r="15558" spans="1:12" x14ac:dyDescent="0.25">
      <c r="A15558">
        <v>468</v>
      </c>
      <c r="B15558" t="s">
        <v>26</v>
      </c>
      <c r="C15558" t="s">
        <v>626</v>
      </c>
      <c r="D15558">
        <v>-1</v>
      </c>
      <c r="E15558" t="s">
        <v>32</v>
      </c>
      <c r="F15558" t="s">
        <v>13</v>
      </c>
      <c r="G15558" s="1">
        <v>2.2000000476837198</v>
      </c>
      <c r="H15558">
        <v>240</v>
      </c>
      <c r="I15558" t="s">
        <v>14</v>
      </c>
      <c r="J15558" t="s">
        <v>164</v>
      </c>
      <c r="K15558">
        <f>VLOOKUP(J15558,'Prix unitaires'!B:D,3,FALSE)</f>
        <v>0</v>
      </c>
      <c r="L15558" s="11">
        <f t="shared" si="243"/>
        <v>0</v>
      </c>
    </row>
    <row r="15559" spans="1:12" x14ac:dyDescent="0.25">
      <c r="A15559">
        <v>468</v>
      </c>
      <c r="B15559" t="s">
        <v>26</v>
      </c>
      <c r="C15559" t="s">
        <v>626</v>
      </c>
      <c r="D15559">
        <v>-1</v>
      </c>
      <c r="E15559" t="s">
        <v>40</v>
      </c>
      <c r="F15559" t="s">
        <v>13</v>
      </c>
      <c r="G15559" s="1">
        <v>2.2000000476837198</v>
      </c>
      <c r="H15559">
        <v>1</v>
      </c>
      <c r="I15559" t="s">
        <v>14</v>
      </c>
      <c r="J15559" t="s">
        <v>118</v>
      </c>
      <c r="K15559">
        <f>VLOOKUP(J15559,'Prix unitaires'!B:D,3,FALSE)</f>
        <v>0</v>
      </c>
      <c r="L15559" s="11">
        <f t="shared" si="243"/>
        <v>0</v>
      </c>
    </row>
    <row r="15560" spans="1:12" x14ac:dyDescent="0.25">
      <c r="A15560">
        <v>468</v>
      </c>
      <c r="B15560" t="s">
        <v>26</v>
      </c>
      <c r="C15560" t="s">
        <v>627</v>
      </c>
      <c r="D15560">
        <v>-1</v>
      </c>
      <c r="E15560" t="s">
        <v>32</v>
      </c>
      <c r="F15560" t="s">
        <v>13</v>
      </c>
      <c r="G15560" s="1">
        <v>4.5</v>
      </c>
      <c r="H15560">
        <v>240</v>
      </c>
      <c r="I15560" t="s">
        <v>14</v>
      </c>
      <c r="J15560" t="s">
        <v>164</v>
      </c>
      <c r="K15560">
        <f>VLOOKUP(J15560,'Prix unitaires'!B:D,3,FALSE)</f>
        <v>0</v>
      </c>
      <c r="L15560" s="11">
        <f t="shared" si="243"/>
        <v>0</v>
      </c>
    </row>
    <row r="15561" spans="1:12" x14ac:dyDescent="0.25">
      <c r="A15561">
        <v>468</v>
      </c>
      <c r="B15561" t="s">
        <v>26</v>
      </c>
      <c r="C15561" t="s">
        <v>627</v>
      </c>
      <c r="D15561">
        <v>-1</v>
      </c>
      <c r="E15561" t="s">
        <v>40</v>
      </c>
      <c r="F15561" t="s">
        <v>13</v>
      </c>
      <c r="G15561" s="1">
        <v>4.5</v>
      </c>
      <c r="H15561">
        <v>1</v>
      </c>
      <c r="I15561" t="s">
        <v>14</v>
      </c>
      <c r="J15561" t="s">
        <v>118</v>
      </c>
      <c r="K15561">
        <f>VLOOKUP(J15561,'Prix unitaires'!B:D,3,FALSE)</f>
        <v>0</v>
      </c>
      <c r="L15561" s="11">
        <f t="shared" si="243"/>
        <v>0</v>
      </c>
    </row>
    <row r="15562" spans="1:12" x14ac:dyDescent="0.25">
      <c r="A15562">
        <v>468</v>
      </c>
      <c r="B15562" t="s">
        <v>26</v>
      </c>
      <c r="C15562">
        <v>153</v>
      </c>
      <c r="D15562">
        <v>-1</v>
      </c>
      <c r="E15562" t="s">
        <v>32</v>
      </c>
      <c r="F15562" t="s">
        <v>13</v>
      </c>
      <c r="G15562" s="1">
        <v>3.9100000858306898</v>
      </c>
      <c r="H15562">
        <v>240</v>
      </c>
      <c r="I15562" t="s">
        <v>14</v>
      </c>
      <c r="J15562" t="s">
        <v>164</v>
      </c>
      <c r="K15562">
        <f>VLOOKUP(J15562,'Prix unitaires'!B:D,3,FALSE)</f>
        <v>0</v>
      </c>
      <c r="L15562" s="11">
        <f t="shared" si="243"/>
        <v>0</v>
      </c>
    </row>
    <row r="15563" spans="1:12" x14ac:dyDescent="0.25">
      <c r="A15563">
        <v>468</v>
      </c>
      <c r="B15563" t="s">
        <v>26</v>
      </c>
      <c r="C15563">
        <v>153</v>
      </c>
      <c r="D15563">
        <v>-1</v>
      </c>
      <c r="E15563" t="s">
        <v>40</v>
      </c>
      <c r="F15563" t="s">
        <v>13</v>
      </c>
      <c r="G15563" s="1">
        <v>3.9100000858306898</v>
      </c>
      <c r="H15563">
        <v>1</v>
      </c>
      <c r="I15563" t="s">
        <v>14</v>
      </c>
      <c r="J15563" t="s">
        <v>118</v>
      </c>
      <c r="K15563">
        <f>VLOOKUP(J15563,'Prix unitaires'!B:D,3,FALSE)</f>
        <v>0</v>
      </c>
      <c r="L15563" s="11">
        <f t="shared" si="243"/>
        <v>0</v>
      </c>
    </row>
    <row r="15564" spans="1:12" x14ac:dyDescent="0.25">
      <c r="A15564">
        <v>468</v>
      </c>
      <c r="B15564" t="s">
        <v>26</v>
      </c>
      <c r="C15564" t="s">
        <v>628</v>
      </c>
      <c r="D15564">
        <v>-1</v>
      </c>
      <c r="E15564" t="s">
        <v>32</v>
      </c>
      <c r="F15564" t="s">
        <v>13</v>
      </c>
      <c r="G15564" s="1">
        <v>1.79999995231628</v>
      </c>
      <c r="H15564">
        <v>240</v>
      </c>
      <c r="I15564" t="s">
        <v>14</v>
      </c>
      <c r="J15564" t="s">
        <v>164</v>
      </c>
      <c r="K15564">
        <f>VLOOKUP(J15564,'Prix unitaires'!B:D,3,FALSE)</f>
        <v>0</v>
      </c>
      <c r="L15564" s="11">
        <f t="shared" si="243"/>
        <v>0</v>
      </c>
    </row>
    <row r="15565" spans="1:12" x14ac:dyDescent="0.25">
      <c r="A15565">
        <v>468</v>
      </c>
      <c r="B15565" t="s">
        <v>26</v>
      </c>
      <c r="C15565" t="s">
        <v>628</v>
      </c>
      <c r="D15565">
        <v>-1</v>
      </c>
      <c r="E15565" t="s">
        <v>40</v>
      </c>
      <c r="F15565" t="s">
        <v>13</v>
      </c>
      <c r="G15565" s="1">
        <v>1.79999995231628</v>
      </c>
      <c r="H15565">
        <v>1</v>
      </c>
      <c r="I15565" t="s">
        <v>14</v>
      </c>
      <c r="J15565" t="s">
        <v>118</v>
      </c>
      <c r="K15565">
        <f>VLOOKUP(J15565,'Prix unitaires'!B:D,3,FALSE)</f>
        <v>0</v>
      </c>
      <c r="L15565" s="11">
        <f t="shared" si="243"/>
        <v>0</v>
      </c>
    </row>
    <row r="15566" spans="1:12" x14ac:dyDescent="0.25">
      <c r="A15566">
        <v>468</v>
      </c>
      <c r="B15566" t="s">
        <v>26</v>
      </c>
      <c r="C15566" t="s">
        <v>629</v>
      </c>
      <c r="D15566">
        <v>-1</v>
      </c>
      <c r="E15566" t="s">
        <v>32</v>
      </c>
      <c r="F15566" t="s">
        <v>13</v>
      </c>
      <c r="G15566" s="1">
        <v>4.2600002288818404</v>
      </c>
      <c r="H15566">
        <v>240</v>
      </c>
      <c r="I15566" t="s">
        <v>14</v>
      </c>
      <c r="J15566" t="s">
        <v>164</v>
      </c>
      <c r="K15566">
        <f>VLOOKUP(J15566,'Prix unitaires'!B:D,3,FALSE)</f>
        <v>0</v>
      </c>
      <c r="L15566" s="11">
        <f t="shared" si="243"/>
        <v>0</v>
      </c>
    </row>
    <row r="15567" spans="1:12" x14ac:dyDescent="0.25">
      <c r="A15567">
        <v>468</v>
      </c>
      <c r="B15567" t="s">
        <v>26</v>
      </c>
      <c r="C15567" t="s">
        <v>629</v>
      </c>
      <c r="D15567">
        <v>-1</v>
      </c>
      <c r="E15567" t="s">
        <v>40</v>
      </c>
      <c r="F15567" t="s">
        <v>13</v>
      </c>
      <c r="G15567" s="1">
        <v>4.2600002288818404</v>
      </c>
      <c r="H15567">
        <v>1</v>
      </c>
      <c r="I15567" t="s">
        <v>14</v>
      </c>
      <c r="J15567" t="s">
        <v>118</v>
      </c>
      <c r="K15567">
        <f>VLOOKUP(J15567,'Prix unitaires'!B:D,3,FALSE)</f>
        <v>0</v>
      </c>
      <c r="L15567" s="11">
        <f t="shared" si="243"/>
        <v>0</v>
      </c>
    </row>
    <row r="15568" spans="1:12" x14ac:dyDescent="0.25">
      <c r="A15568">
        <v>468</v>
      </c>
      <c r="B15568" t="s">
        <v>26</v>
      </c>
      <c r="C15568">
        <v>162</v>
      </c>
      <c r="D15568">
        <v>-1</v>
      </c>
      <c r="E15568" t="s">
        <v>38</v>
      </c>
      <c r="F15568" t="s">
        <v>13</v>
      </c>
      <c r="G15568" s="1">
        <v>9.3299999237061009</v>
      </c>
      <c r="H15568">
        <v>100</v>
      </c>
      <c r="I15568" t="s">
        <v>14</v>
      </c>
      <c r="J15568" t="s">
        <v>141</v>
      </c>
      <c r="K15568">
        <f>VLOOKUP(J15568,'Prix unitaires'!B:D,3,FALSE)</f>
        <v>0</v>
      </c>
      <c r="L15568" s="11">
        <f t="shared" si="243"/>
        <v>0</v>
      </c>
    </row>
    <row r="15569" spans="1:12" x14ac:dyDescent="0.25">
      <c r="A15569">
        <v>468</v>
      </c>
      <c r="B15569" t="s">
        <v>26</v>
      </c>
      <c r="C15569">
        <v>162</v>
      </c>
      <c r="D15569">
        <v>-1</v>
      </c>
      <c r="E15569" t="s">
        <v>35</v>
      </c>
      <c r="F15569" t="s">
        <v>13</v>
      </c>
      <c r="G15569" s="1">
        <v>9.3299999237061009</v>
      </c>
      <c r="H15569">
        <v>1</v>
      </c>
      <c r="I15569" t="s">
        <v>14</v>
      </c>
      <c r="J15569" t="s">
        <v>119</v>
      </c>
      <c r="K15569">
        <f>VLOOKUP(J15569,'Prix unitaires'!B:D,3,FALSE)</f>
        <v>0</v>
      </c>
      <c r="L15569" s="11">
        <f t="shared" si="243"/>
        <v>0</v>
      </c>
    </row>
    <row r="15570" spans="1:12" x14ac:dyDescent="0.25">
      <c r="A15570">
        <v>468</v>
      </c>
      <c r="B15570" t="s">
        <v>26</v>
      </c>
      <c r="C15570" t="s">
        <v>630</v>
      </c>
      <c r="D15570">
        <v>-1</v>
      </c>
      <c r="E15570" t="s">
        <v>38</v>
      </c>
      <c r="F15570" t="s">
        <v>13</v>
      </c>
      <c r="G15570" s="1">
        <v>14.0200004577637</v>
      </c>
      <c r="H15570">
        <v>100</v>
      </c>
      <c r="I15570" t="s">
        <v>14</v>
      </c>
      <c r="J15570" t="s">
        <v>141</v>
      </c>
      <c r="K15570">
        <f>VLOOKUP(J15570,'Prix unitaires'!B:D,3,FALSE)</f>
        <v>0</v>
      </c>
      <c r="L15570" s="11">
        <f t="shared" si="243"/>
        <v>0</v>
      </c>
    </row>
    <row r="15571" spans="1:12" x14ac:dyDescent="0.25">
      <c r="A15571">
        <v>468</v>
      </c>
      <c r="B15571" t="s">
        <v>26</v>
      </c>
      <c r="C15571" t="s">
        <v>630</v>
      </c>
      <c r="D15571">
        <v>-1</v>
      </c>
      <c r="E15571" t="s">
        <v>35</v>
      </c>
      <c r="F15571" t="s">
        <v>13</v>
      </c>
      <c r="G15571" s="1">
        <v>14.0200004577637</v>
      </c>
      <c r="H15571">
        <v>1</v>
      </c>
      <c r="I15571" t="s">
        <v>14</v>
      </c>
      <c r="J15571" t="s">
        <v>119</v>
      </c>
      <c r="K15571">
        <f>VLOOKUP(J15571,'Prix unitaires'!B:D,3,FALSE)</f>
        <v>0</v>
      </c>
      <c r="L15571" s="11">
        <f t="shared" si="243"/>
        <v>0</v>
      </c>
    </row>
    <row r="15572" spans="1:12" x14ac:dyDescent="0.25">
      <c r="A15572">
        <v>468</v>
      </c>
      <c r="B15572" t="s">
        <v>26</v>
      </c>
      <c r="C15572" t="s">
        <v>630</v>
      </c>
      <c r="D15572">
        <v>-1</v>
      </c>
      <c r="E15572" t="s">
        <v>165</v>
      </c>
      <c r="F15572" t="s">
        <v>13</v>
      </c>
      <c r="G15572" s="1">
        <v>2.0799999237060498</v>
      </c>
      <c r="H15572">
        <v>1</v>
      </c>
      <c r="I15572" t="s">
        <v>14</v>
      </c>
      <c r="J15572" t="s">
        <v>171</v>
      </c>
      <c r="K15572">
        <f>VLOOKUP(J15572,'Prix unitaires'!B:D,3,FALSE)</f>
        <v>0</v>
      </c>
      <c r="L15572" s="11">
        <f t="shared" si="243"/>
        <v>0</v>
      </c>
    </row>
    <row r="15573" spans="1:12" x14ac:dyDescent="0.25">
      <c r="A15573">
        <v>468</v>
      </c>
      <c r="B15573" t="s">
        <v>26</v>
      </c>
      <c r="C15573" t="s">
        <v>406</v>
      </c>
      <c r="D15573">
        <v>-1</v>
      </c>
      <c r="E15573" t="s">
        <v>165</v>
      </c>
      <c r="F15573" t="s">
        <v>13</v>
      </c>
      <c r="G15573" s="1">
        <v>3.5499999523162802</v>
      </c>
      <c r="H15573">
        <v>1</v>
      </c>
      <c r="I15573" t="s">
        <v>14</v>
      </c>
      <c r="J15573" t="s">
        <v>171</v>
      </c>
      <c r="K15573">
        <f>VLOOKUP(J15573,'Prix unitaires'!B:D,3,FALSE)</f>
        <v>0</v>
      </c>
      <c r="L15573" s="11">
        <f t="shared" si="243"/>
        <v>0</v>
      </c>
    </row>
    <row r="15574" spans="1:12" x14ac:dyDescent="0.25">
      <c r="A15574">
        <v>468</v>
      </c>
      <c r="B15574" t="s">
        <v>26</v>
      </c>
      <c r="C15574" t="s">
        <v>631</v>
      </c>
      <c r="D15574">
        <v>-1</v>
      </c>
      <c r="E15574" t="s">
        <v>38</v>
      </c>
      <c r="F15574" t="s">
        <v>13</v>
      </c>
      <c r="G15574" s="1">
        <v>3.6099998950958301</v>
      </c>
      <c r="H15574">
        <v>100</v>
      </c>
      <c r="I15574" t="s">
        <v>14</v>
      </c>
      <c r="J15574" t="s">
        <v>141</v>
      </c>
      <c r="K15574">
        <f>VLOOKUP(J15574,'Prix unitaires'!B:D,3,FALSE)</f>
        <v>0</v>
      </c>
      <c r="L15574" s="11">
        <f t="shared" si="243"/>
        <v>0</v>
      </c>
    </row>
    <row r="15575" spans="1:12" x14ac:dyDescent="0.25">
      <c r="A15575">
        <v>468</v>
      </c>
      <c r="B15575" t="s">
        <v>26</v>
      </c>
      <c r="C15575" t="s">
        <v>631</v>
      </c>
      <c r="D15575">
        <v>-1</v>
      </c>
      <c r="E15575" t="s">
        <v>35</v>
      </c>
      <c r="F15575" t="s">
        <v>13</v>
      </c>
      <c r="G15575" s="1">
        <v>3.6099998950958301</v>
      </c>
      <c r="H15575">
        <v>1</v>
      </c>
      <c r="I15575" t="s">
        <v>14</v>
      </c>
      <c r="J15575" t="s">
        <v>119</v>
      </c>
      <c r="K15575">
        <f>VLOOKUP(J15575,'Prix unitaires'!B:D,3,FALSE)</f>
        <v>0</v>
      </c>
      <c r="L15575" s="11">
        <f t="shared" si="243"/>
        <v>0</v>
      </c>
    </row>
    <row r="15576" spans="1:12" x14ac:dyDescent="0.25">
      <c r="A15576">
        <v>468</v>
      </c>
      <c r="B15576" t="s">
        <v>26</v>
      </c>
      <c r="C15576" t="s">
        <v>631</v>
      </c>
      <c r="D15576">
        <v>-1</v>
      </c>
      <c r="E15576" t="s">
        <v>165</v>
      </c>
      <c r="F15576" t="s">
        <v>13</v>
      </c>
      <c r="G15576" s="1">
        <v>1.62000000476837</v>
      </c>
      <c r="H15576">
        <v>1</v>
      </c>
      <c r="I15576" t="s">
        <v>14</v>
      </c>
      <c r="J15576" t="s">
        <v>171</v>
      </c>
      <c r="K15576">
        <f>VLOOKUP(J15576,'Prix unitaires'!B:D,3,FALSE)</f>
        <v>0</v>
      </c>
      <c r="L15576" s="11">
        <f t="shared" si="243"/>
        <v>0</v>
      </c>
    </row>
    <row r="15577" spans="1:12" x14ac:dyDescent="0.25">
      <c r="A15577">
        <v>468</v>
      </c>
      <c r="B15577" t="s">
        <v>26</v>
      </c>
      <c r="C15577">
        <v>163</v>
      </c>
      <c r="D15577">
        <v>-1</v>
      </c>
      <c r="E15577" t="s">
        <v>38</v>
      </c>
      <c r="F15577" t="s">
        <v>13</v>
      </c>
      <c r="G15577" s="1">
        <v>14.670000076293899</v>
      </c>
      <c r="H15577">
        <v>50</v>
      </c>
      <c r="I15577" t="s">
        <v>14</v>
      </c>
      <c r="J15577" t="s">
        <v>141</v>
      </c>
      <c r="K15577">
        <f>VLOOKUP(J15577,'Prix unitaires'!B:D,3,FALSE)</f>
        <v>0</v>
      </c>
      <c r="L15577" s="11">
        <f t="shared" si="243"/>
        <v>0</v>
      </c>
    </row>
    <row r="15578" spans="1:12" x14ac:dyDescent="0.25">
      <c r="A15578">
        <v>468</v>
      </c>
      <c r="B15578" t="s">
        <v>26</v>
      </c>
      <c r="C15578">
        <v>163</v>
      </c>
      <c r="D15578">
        <v>-1</v>
      </c>
      <c r="E15578" t="s">
        <v>35</v>
      </c>
      <c r="F15578" t="s">
        <v>13</v>
      </c>
      <c r="G15578" s="1">
        <v>14.670000076293899</v>
      </c>
      <c r="H15578">
        <v>1</v>
      </c>
      <c r="I15578" t="s">
        <v>14</v>
      </c>
      <c r="J15578" t="s">
        <v>119</v>
      </c>
      <c r="K15578">
        <f>VLOOKUP(J15578,'Prix unitaires'!B:D,3,FALSE)</f>
        <v>0</v>
      </c>
      <c r="L15578" s="11">
        <f t="shared" si="243"/>
        <v>0</v>
      </c>
    </row>
    <row r="15579" spans="1:12" x14ac:dyDescent="0.25">
      <c r="A15579">
        <v>468</v>
      </c>
      <c r="B15579" t="s">
        <v>26</v>
      </c>
      <c r="C15579">
        <v>163</v>
      </c>
      <c r="D15579">
        <v>-1</v>
      </c>
      <c r="E15579" t="s">
        <v>165</v>
      </c>
      <c r="F15579" t="s">
        <v>13</v>
      </c>
      <c r="G15579" s="1">
        <v>1.62000000476837</v>
      </c>
      <c r="H15579">
        <v>1</v>
      </c>
      <c r="I15579" t="s">
        <v>14</v>
      </c>
      <c r="J15579" t="s">
        <v>171</v>
      </c>
      <c r="K15579">
        <f>VLOOKUP(J15579,'Prix unitaires'!B:D,3,FALSE)</f>
        <v>0</v>
      </c>
      <c r="L15579" s="11">
        <f t="shared" si="243"/>
        <v>0</v>
      </c>
    </row>
    <row r="15580" spans="1:12" x14ac:dyDescent="0.25">
      <c r="A15580">
        <v>468</v>
      </c>
      <c r="B15580" t="s">
        <v>26</v>
      </c>
      <c r="C15580">
        <v>164</v>
      </c>
      <c r="D15580">
        <v>-1</v>
      </c>
      <c r="E15580" t="s">
        <v>38</v>
      </c>
      <c r="F15580" t="s">
        <v>13</v>
      </c>
      <c r="G15580" s="1">
        <v>14.670000076293899</v>
      </c>
      <c r="H15580">
        <v>50</v>
      </c>
      <c r="I15580" t="s">
        <v>14</v>
      </c>
      <c r="J15580" t="s">
        <v>141</v>
      </c>
      <c r="K15580">
        <f>VLOOKUP(J15580,'Prix unitaires'!B:D,3,FALSE)</f>
        <v>0</v>
      </c>
      <c r="L15580" s="11">
        <f t="shared" si="243"/>
        <v>0</v>
      </c>
    </row>
    <row r="15581" spans="1:12" x14ac:dyDescent="0.25">
      <c r="A15581">
        <v>468</v>
      </c>
      <c r="B15581" t="s">
        <v>26</v>
      </c>
      <c r="C15581">
        <v>164</v>
      </c>
      <c r="D15581">
        <v>-1</v>
      </c>
      <c r="E15581" t="s">
        <v>35</v>
      </c>
      <c r="F15581" t="s">
        <v>13</v>
      </c>
      <c r="G15581" s="1">
        <v>14.670000076293899</v>
      </c>
      <c r="H15581">
        <v>1</v>
      </c>
      <c r="I15581" t="s">
        <v>14</v>
      </c>
      <c r="J15581" t="s">
        <v>119</v>
      </c>
      <c r="K15581">
        <f>VLOOKUP(J15581,'Prix unitaires'!B:D,3,FALSE)</f>
        <v>0</v>
      </c>
      <c r="L15581" s="11">
        <f t="shared" si="243"/>
        <v>0</v>
      </c>
    </row>
    <row r="15582" spans="1:12" x14ac:dyDescent="0.25">
      <c r="A15582">
        <v>468</v>
      </c>
      <c r="B15582" t="s">
        <v>26</v>
      </c>
      <c r="C15582">
        <v>164</v>
      </c>
      <c r="D15582">
        <v>-1</v>
      </c>
      <c r="E15582" t="s">
        <v>165</v>
      </c>
      <c r="F15582" t="s">
        <v>13</v>
      </c>
      <c r="G15582" s="1">
        <v>1.62000000476837</v>
      </c>
      <c r="H15582">
        <v>1</v>
      </c>
      <c r="I15582" t="s">
        <v>14</v>
      </c>
      <c r="J15582" t="s">
        <v>171</v>
      </c>
      <c r="K15582">
        <f>VLOOKUP(J15582,'Prix unitaires'!B:D,3,FALSE)</f>
        <v>0</v>
      </c>
      <c r="L15582" s="11">
        <f t="shared" si="243"/>
        <v>0</v>
      </c>
    </row>
    <row r="15583" spans="1:12" x14ac:dyDescent="0.25">
      <c r="A15583">
        <v>468</v>
      </c>
      <c r="B15583" t="s">
        <v>26</v>
      </c>
      <c r="C15583" t="s">
        <v>44</v>
      </c>
      <c r="D15583">
        <v>-1</v>
      </c>
      <c r="E15583" t="s">
        <v>17</v>
      </c>
      <c r="F15583" t="s">
        <v>13</v>
      </c>
      <c r="G15583" s="1">
        <v>4.0300002098083496</v>
      </c>
      <c r="H15583">
        <v>50</v>
      </c>
      <c r="I15583" t="s">
        <v>14</v>
      </c>
      <c r="J15583" t="s">
        <v>140</v>
      </c>
      <c r="K15583">
        <f>VLOOKUP(J15583,'Prix unitaires'!B:D,3,FALSE)</f>
        <v>0</v>
      </c>
      <c r="L15583" s="11">
        <f t="shared" si="243"/>
        <v>0</v>
      </c>
    </row>
    <row r="15584" spans="1:12" x14ac:dyDescent="0.25">
      <c r="A15584">
        <v>468</v>
      </c>
      <c r="B15584" t="s">
        <v>26</v>
      </c>
      <c r="C15584" t="s">
        <v>44</v>
      </c>
      <c r="D15584">
        <v>-1</v>
      </c>
      <c r="E15584" t="s">
        <v>40</v>
      </c>
      <c r="F15584" t="s">
        <v>13</v>
      </c>
      <c r="G15584" s="1">
        <v>4.0300002098083496</v>
      </c>
      <c r="H15584">
        <v>1</v>
      </c>
      <c r="I15584" t="s">
        <v>14</v>
      </c>
      <c r="J15584" t="s">
        <v>118</v>
      </c>
      <c r="K15584">
        <f>VLOOKUP(J15584,'Prix unitaires'!B:D,3,FALSE)</f>
        <v>0</v>
      </c>
      <c r="L15584" s="11">
        <f t="shared" si="243"/>
        <v>0</v>
      </c>
    </row>
    <row r="15585" spans="1:12" x14ac:dyDescent="0.25">
      <c r="A15585">
        <v>468</v>
      </c>
      <c r="B15585" t="s">
        <v>26</v>
      </c>
      <c r="C15585" t="s">
        <v>127</v>
      </c>
      <c r="D15585">
        <v>-1</v>
      </c>
      <c r="E15585" t="s">
        <v>17</v>
      </c>
      <c r="F15585" t="s">
        <v>13</v>
      </c>
      <c r="G15585" s="1">
        <v>3.3399999141693102</v>
      </c>
      <c r="H15585">
        <v>50</v>
      </c>
      <c r="I15585" t="s">
        <v>14</v>
      </c>
      <c r="J15585" t="s">
        <v>140</v>
      </c>
      <c r="K15585">
        <f>VLOOKUP(J15585,'Prix unitaires'!B:D,3,FALSE)</f>
        <v>0</v>
      </c>
      <c r="L15585" s="11">
        <f t="shared" si="243"/>
        <v>0</v>
      </c>
    </row>
    <row r="15586" spans="1:12" x14ac:dyDescent="0.25">
      <c r="A15586">
        <v>468</v>
      </c>
      <c r="B15586" t="s">
        <v>26</v>
      </c>
      <c r="C15586" t="s">
        <v>158</v>
      </c>
      <c r="D15586">
        <v>-1</v>
      </c>
      <c r="E15586" t="s">
        <v>12</v>
      </c>
      <c r="F15586" t="s">
        <v>13</v>
      </c>
      <c r="G15586" s="1">
        <v>151.169998168945</v>
      </c>
      <c r="H15586">
        <v>12</v>
      </c>
      <c r="I15586" t="s">
        <v>14</v>
      </c>
      <c r="J15586" t="s">
        <v>152</v>
      </c>
      <c r="K15586">
        <f>VLOOKUP(J15586,'Prix unitaires'!B:D,3,FALSE)</f>
        <v>0</v>
      </c>
      <c r="L15586" s="11">
        <f t="shared" si="243"/>
        <v>0</v>
      </c>
    </row>
    <row r="15587" spans="1:12" x14ac:dyDescent="0.25">
      <c r="A15587">
        <v>468</v>
      </c>
      <c r="B15587" t="s">
        <v>26</v>
      </c>
      <c r="C15587" t="s">
        <v>158</v>
      </c>
      <c r="D15587">
        <v>-1</v>
      </c>
      <c r="E15587" t="s">
        <v>40</v>
      </c>
      <c r="F15587" t="s">
        <v>13</v>
      </c>
      <c r="G15587" s="1">
        <v>151.169998168945</v>
      </c>
      <c r="H15587">
        <v>1</v>
      </c>
      <c r="I15587" t="s">
        <v>14</v>
      </c>
      <c r="J15587" t="s">
        <v>118</v>
      </c>
      <c r="K15587">
        <f>VLOOKUP(J15587,'Prix unitaires'!B:D,3,FALSE)</f>
        <v>0</v>
      </c>
      <c r="L15587" s="11">
        <f t="shared" si="243"/>
        <v>0</v>
      </c>
    </row>
    <row r="15588" spans="1:12" x14ac:dyDescent="0.25">
      <c r="A15588">
        <v>468</v>
      </c>
      <c r="B15588" t="s">
        <v>144</v>
      </c>
      <c r="C15588" t="s">
        <v>160</v>
      </c>
      <c r="D15588">
        <v>-1</v>
      </c>
      <c r="E15588" t="s">
        <v>12</v>
      </c>
      <c r="F15588" t="s">
        <v>13</v>
      </c>
      <c r="G15588" s="1">
        <v>75.650001525879006</v>
      </c>
      <c r="H15588">
        <v>12</v>
      </c>
      <c r="I15588" t="s">
        <v>14</v>
      </c>
      <c r="J15588" t="s">
        <v>152</v>
      </c>
      <c r="K15588">
        <f>VLOOKUP(J15588,'Prix unitaires'!B:D,3,FALSE)</f>
        <v>0</v>
      </c>
      <c r="L15588" s="11">
        <f t="shared" si="243"/>
        <v>0</v>
      </c>
    </row>
    <row r="15589" spans="1:12" x14ac:dyDescent="0.25">
      <c r="A15589">
        <v>468</v>
      </c>
      <c r="B15589" t="s">
        <v>10</v>
      </c>
      <c r="C15589">
        <v>1</v>
      </c>
      <c r="D15589">
        <v>-1</v>
      </c>
      <c r="E15589" t="s">
        <v>19</v>
      </c>
      <c r="F15589" t="s">
        <v>13</v>
      </c>
      <c r="G15589" s="1">
        <v>57.2700004577637</v>
      </c>
      <c r="H15589">
        <v>50</v>
      </c>
      <c r="I15589" t="s">
        <v>14</v>
      </c>
      <c r="J15589" t="s">
        <v>150</v>
      </c>
      <c r="K15589">
        <f>VLOOKUP(J15589,'Prix unitaires'!B:D,3,FALSE)</f>
        <v>0</v>
      </c>
      <c r="L15589" s="11">
        <f t="shared" si="243"/>
        <v>0</v>
      </c>
    </row>
    <row r="15590" spans="1:12" x14ac:dyDescent="0.25">
      <c r="A15590">
        <v>468</v>
      </c>
      <c r="B15590" t="s">
        <v>10</v>
      </c>
      <c r="C15590">
        <v>1</v>
      </c>
      <c r="D15590">
        <v>-1</v>
      </c>
      <c r="E15590" t="s">
        <v>40</v>
      </c>
      <c r="F15590" t="s">
        <v>13</v>
      </c>
      <c r="G15590" s="1">
        <v>57.2700004577637</v>
      </c>
      <c r="H15590">
        <v>1</v>
      </c>
      <c r="I15590" t="s">
        <v>14</v>
      </c>
      <c r="J15590" t="s">
        <v>118</v>
      </c>
      <c r="K15590">
        <f>VLOOKUP(J15590,'Prix unitaires'!B:D,3,FALSE)</f>
        <v>0</v>
      </c>
      <c r="L15590" s="11">
        <f t="shared" si="243"/>
        <v>0</v>
      </c>
    </row>
    <row r="15591" spans="1:12" x14ac:dyDescent="0.25">
      <c r="A15591">
        <v>468</v>
      </c>
      <c r="B15591" t="s">
        <v>10</v>
      </c>
      <c r="C15591">
        <v>5</v>
      </c>
      <c r="D15591">
        <v>-1</v>
      </c>
      <c r="E15591" t="s">
        <v>165</v>
      </c>
      <c r="F15591" t="s">
        <v>13</v>
      </c>
      <c r="G15591" s="1">
        <v>2.6300001144409202</v>
      </c>
      <c r="H15591">
        <v>1</v>
      </c>
      <c r="I15591" t="s">
        <v>14</v>
      </c>
      <c r="J15591" t="s">
        <v>171</v>
      </c>
      <c r="K15591">
        <f>VLOOKUP(J15591,'Prix unitaires'!B:D,3,FALSE)</f>
        <v>0</v>
      </c>
      <c r="L15591" s="11">
        <f t="shared" si="243"/>
        <v>0</v>
      </c>
    </row>
    <row r="15592" spans="1:12" x14ac:dyDescent="0.25">
      <c r="A15592">
        <v>468</v>
      </c>
      <c r="B15592" t="s">
        <v>10</v>
      </c>
      <c r="C15592">
        <v>6</v>
      </c>
      <c r="D15592">
        <v>-1</v>
      </c>
      <c r="E15592" t="s">
        <v>165</v>
      </c>
      <c r="F15592" t="s">
        <v>13</v>
      </c>
      <c r="G15592" s="1">
        <v>2.2400000095367401</v>
      </c>
      <c r="H15592">
        <v>1</v>
      </c>
      <c r="I15592" t="s">
        <v>14</v>
      </c>
      <c r="J15592" t="s">
        <v>171</v>
      </c>
      <c r="K15592">
        <f>VLOOKUP(J15592,'Prix unitaires'!B:D,3,FALSE)</f>
        <v>0</v>
      </c>
      <c r="L15592" s="11">
        <f t="shared" si="243"/>
        <v>0</v>
      </c>
    </row>
    <row r="15593" spans="1:12" x14ac:dyDescent="0.25">
      <c r="A15593">
        <v>832</v>
      </c>
      <c r="B15593" t="s">
        <v>10</v>
      </c>
      <c r="C15593" t="s">
        <v>16</v>
      </c>
      <c r="D15593" t="s">
        <v>11</v>
      </c>
      <c r="E15593" t="s">
        <v>19</v>
      </c>
      <c r="F15593" t="s">
        <v>13</v>
      </c>
      <c r="G15593" s="1">
        <v>27.4899997711182</v>
      </c>
      <c r="H15593">
        <v>0</v>
      </c>
      <c r="I15593" t="s">
        <v>14</v>
      </c>
      <c r="J15593" t="s">
        <v>20</v>
      </c>
      <c r="K15593">
        <f>VLOOKUP(J15593,'Prix unitaires'!B:D,3,FALSE)</f>
        <v>0</v>
      </c>
      <c r="L15593" s="11">
        <f t="shared" si="243"/>
        <v>0</v>
      </c>
    </row>
    <row r="15594" spans="1:12" x14ac:dyDescent="0.25">
      <c r="A15594">
        <v>832</v>
      </c>
      <c r="B15594" t="s">
        <v>10</v>
      </c>
      <c r="C15594" t="s">
        <v>21</v>
      </c>
      <c r="D15594" t="s">
        <v>11</v>
      </c>
      <c r="E15594" t="s">
        <v>32</v>
      </c>
      <c r="F15594" t="s">
        <v>13</v>
      </c>
      <c r="G15594" s="1">
        <v>6.5</v>
      </c>
      <c r="H15594">
        <v>0</v>
      </c>
      <c r="I15594" t="s">
        <v>14</v>
      </c>
      <c r="J15594" t="s">
        <v>33</v>
      </c>
      <c r="K15594">
        <f>VLOOKUP(J15594,'Prix unitaires'!B:D,3,FALSE)</f>
        <v>0</v>
      </c>
      <c r="L15594" s="11">
        <f t="shared" si="243"/>
        <v>0</v>
      </c>
    </row>
    <row r="15595" spans="1:12" x14ac:dyDescent="0.25">
      <c r="A15595">
        <v>832</v>
      </c>
      <c r="B15595" t="s">
        <v>10</v>
      </c>
      <c r="C15595" t="s">
        <v>105</v>
      </c>
      <c r="D15595" t="s">
        <v>11</v>
      </c>
      <c r="E15595" t="s">
        <v>32</v>
      </c>
      <c r="F15595" t="s">
        <v>13</v>
      </c>
      <c r="G15595" s="1">
        <v>6.5</v>
      </c>
      <c r="H15595">
        <v>0</v>
      </c>
      <c r="I15595" t="s">
        <v>14</v>
      </c>
      <c r="J15595" t="s">
        <v>33</v>
      </c>
      <c r="K15595">
        <f>VLOOKUP(J15595,'Prix unitaires'!B:D,3,FALSE)</f>
        <v>0</v>
      </c>
      <c r="L15595" s="11">
        <f t="shared" si="243"/>
        <v>0</v>
      </c>
    </row>
    <row r="15596" spans="1:12" x14ac:dyDescent="0.25">
      <c r="A15596">
        <v>832</v>
      </c>
      <c r="B15596" t="s">
        <v>10</v>
      </c>
      <c r="C15596" t="s">
        <v>104</v>
      </c>
      <c r="D15596" t="s">
        <v>11</v>
      </c>
      <c r="E15596" t="s">
        <v>12</v>
      </c>
      <c r="F15596" t="s">
        <v>13</v>
      </c>
      <c r="G15596" s="1">
        <v>13.1000003814697</v>
      </c>
      <c r="H15596">
        <v>0</v>
      </c>
      <c r="I15596" t="s">
        <v>14</v>
      </c>
      <c r="J15596" t="s">
        <v>15</v>
      </c>
      <c r="K15596">
        <f>VLOOKUP(J15596,'Prix unitaires'!B:D,3,FALSE)</f>
        <v>0</v>
      </c>
      <c r="L15596" s="11">
        <f t="shared" si="243"/>
        <v>0</v>
      </c>
    </row>
    <row r="15597" spans="1:12" x14ac:dyDescent="0.25">
      <c r="A15597">
        <v>832</v>
      </c>
      <c r="B15597" t="s">
        <v>10</v>
      </c>
      <c r="C15597">
        <v>1</v>
      </c>
      <c r="D15597" t="s">
        <v>11</v>
      </c>
      <c r="E15597" t="s">
        <v>32</v>
      </c>
      <c r="F15597" t="s">
        <v>13</v>
      </c>
      <c r="G15597" s="1">
        <v>2.0499999523162802</v>
      </c>
      <c r="H15597">
        <v>0</v>
      </c>
      <c r="I15597" t="s">
        <v>14</v>
      </c>
      <c r="J15597" t="s">
        <v>33</v>
      </c>
      <c r="K15597">
        <f>VLOOKUP(J15597,'Prix unitaires'!B:D,3,FALSE)</f>
        <v>0</v>
      </c>
      <c r="L15597" s="11">
        <f t="shared" si="243"/>
        <v>0</v>
      </c>
    </row>
    <row r="15598" spans="1:12" x14ac:dyDescent="0.25">
      <c r="A15598">
        <v>832</v>
      </c>
      <c r="B15598" t="s">
        <v>10</v>
      </c>
      <c r="C15598">
        <v>2</v>
      </c>
      <c r="D15598" t="s">
        <v>11</v>
      </c>
      <c r="E15598" t="s">
        <v>32</v>
      </c>
      <c r="F15598" t="s">
        <v>13</v>
      </c>
      <c r="G15598" s="1">
        <v>2.03999996185303</v>
      </c>
      <c r="H15598">
        <v>0</v>
      </c>
      <c r="I15598" t="s">
        <v>14</v>
      </c>
      <c r="J15598" t="s">
        <v>33</v>
      </c>
      <c r="K15598">
        <f>VLOOKUP(J15598,'Prix unitaires'!B:D,3,FALSE)</f>
        <v>0</v>
      </c>
      <c r="L15598" s="11">
        <f t="shared" si="243"/>
        <v>0</v>
      </c>
    </row>
    <row r="15599" spans="1:12" x14ac:dyDescent="0.25">
      <c r="A15599">
        <v>980</v>
      </c>
      <c r="B15599" t="s">
        <v>26</v>
      </c>
      <c r="C15599">
        <v>102</v>
      </c>
      <c r="D15599" t="s">
        <v>11</v>
      </c>
      <c r="E15599" t="s">
        <v>12</v>
      </c>
      <c r="F15599" t="s">
        <v>13</v>
      </c>
      <c r="G15599" s="1">
        <v>4.1199998855590803</v>
      </c>
      <c r="H15599">
        <v>12</v>
      </c>
      <c r="I15599" t="s">
        <v>14</v>
      </c>
      <c r="J15599" t="s">
        <v>15</v>
      </c>
      <c r="K15599">
        <f>VLOOKUP(J15599,'Prix unitaires'!B:D,3,FALSE)</f>
        <v>0</v>
      </c>
      <c r="L15599" s="11">
        <f t="shared" si="243"/>
        <v>0</v>
      </c>
    </row>
    <row r="15600" spans="1:12" x14ac:dyDescent="0.25">
      <c r="A15600">
        <v>980</v>
      </c>
      <c r="B15600" t="s">
        <v>26</v>
      </c>
      <c r="C15600">
        <v>104</v>
      </c>
      <c r="D15600" t="s">
        <v>11</v>
      </c>
      <c r="E15600" t="s">
        <v>56</v>
      </c>
      <c r="F15600" t="s">
        <v>13</v>
      </c>
      <c r="G15600" s="1">
        <v>6.4899997711181596</v>
      </c>
      <c r="H15600">
        <v>50</v>
      </c>
      <c r="I15600" t="s">
        <v>14</v>
      </c>
      <c r="J15600" t="s">
        <v>57</v>
      </c>
      <c r="K15600">
        <f>VLOOKUP(J15600,'Prix unitaires'!B:D,3,FALSE)</f>
        <v>0</v>
      </c>
      <c r="L15600" s="11">
        <f t="shared" si="243"/>
        <v>0</v>
      </c>
    </row>
    <row r="15601" spans="1:12" x14ac:dyDescent="0.25">
      <c r="A15601">
        <v>980</v>
      </c>
      <c r="B15601" t="s">
        <v>26</v>
      </c>
      <c r="C15601">
        <v>104</v>
      </c>
      <c r="D15601" t="s">
        <v>11</v>
      </c>
      <c r="E15601" t="s">
        <v>167</v>
      </c>
      <c r="F15601" t="s">
        <v>13</v>
      </c>
      <c r="G15601" s="1">
        <v>0.769999980926514</v>
      </c>
      <c r="H15601">
        <v>1</v>
      </c>
      <c r="I15601" t="s">
        <v>14</v>
      </c>
      <c r="J15601" t="s">
        <v>168</v>
      </c>
      <c r="K15601">
        <f>VLOOKUP(J15601,'Prix unitaires'!B:D,3,FALSE)</f>
        <v>0</v>
      </c>
      <c r="L15601" s="11">
        <f t="shared" si="243"/>
        <v>0</v>
      </c>
    </row>
    <row r="15602" spans="1:12" x14ac:dyDescent="0.25">
      <c r="A15602">
        <v>980</v>
      </c>
      <c r="B15602" t="s">
        <v>26</v>
      </c>
      <c r="C15602">
        <v>105</v>
      </c>
      <c r="D15602" t="s">
        <v>11</v>
      </c>
      <c r="E15602" t="s">
        <v>56</v>
      </c>
      <c r="F15602" t="s">
        <v>13</v>
      </c>
      <c r="G15602" s="1">
        <v>6.5199999809265101</v>
      </c>
      <c r="H15602">
        <v>50</v>
      </c>
      <c r="I15602" t="s">
        <v>14</v>
      </c>
      <c r="J15602" t="s">
        <v>57</v>
      </c>
      <c r="K15602">
        <f>VLOOKUP(J15602,'Prix unitaires'!B:D,3,FALSE)</f>
        <v>0</v>
      </c>
      <c r="L15602" s="11">
        <f t="shared" si="243"/>
        <v>0</v>
      </c>
    </row>
    <row r="15603" spans="1:12" x14ac:dyDescent="0.25">
      <c r="A15603">
        <v>980</v>
      </c>
      <c r="B15603" t="s">
        <v>26</v>
      </c>
      <c r="C15603">
        <v>105</v>
      </c>
      <c r="D15603" t="s">
        <v>11</v>
      </c>
      <c r="E15603" t="s">
        <v>167</v>
      </c>
      <c r="F15603" t="s">
        <v>13</v>
      </c>
      <c r="G15603" s="1">
        <v>0</v>
      </c>
      <c r="H15603">
        <v>1</v>
      </c>
      <c r="I15603" t="s">
        <v>14</v>
      </c>
      <c r="J15603" t="s">
        <v>168</v>
      </c>
      <c r="K15603">
        <f>VLOOKUP(J15603,'Prix unitaires'!B:D,3,FALSE)</f>
        <v>0</v>
      </c>
      <c r="L15603" s="11">
        <f t="shared" si="243"/>
        <v>0</v>
      </c>
    </row>
    <row r="15604" spans="1:12" x14ac:dyDescent="0.25">
      <c r="A15604">
        <v>980</v>
      </c>
      <c r="B15604" t="s">
        <v>26</v>
      </c>
      <c r="C15604">
        <v>106</v>
      </c>
      <c r="D15604" t="s">
        <v>11</v>
      </c>
      <c r="E15604" t="s">
        <v>167</v>
      </c>
      <c r="F15604" t="s">
        <v>13</v>
      </c>
      <c r="G15604" s="1">
        <v>0.25</v>
      </c>
      <c r="H15604">
        <v>1</v>
      </c>
      <c r="I15604" t="s">
        <v>14</v>
      </c>
      <c r="J15604" t="s">
        <v>168</v>
      </c>
      <c r="K15604">
        <f>VLOOKUP(J15604,'Prix unitaires'!B:D,3,FALSE)</f>
        <v>0</v>
      </c>
      <c r="L15604" s="11">
        <f t="shared" si="243"/>
        <v>0</v>
      </c>
    </row>
    <row r="15605" spans="1:12" x14ac:dyDescent="0.25">
      <c r="A15605">
        <v>980</v>
      </c>
      <c r="B15605" t="s">
        <v>26</v>
      </c>
      <c r="C15605" t="s">
        <v>246</v>
      </c>
      <c r="D15605" t="s">
        <v>11</v>
      </c>
      <c r="E15605" t="s">
        <v>56</v>
      </c>
      <c r="F15605" t="s">
        <v>13</v>
      </c>
      <c r="G15605" s="1">
        <v>8.2799997329712003</v>
      </c>
      <c r="H15605">
        <v>50</v>
      </c>
      <c r="I15605" t="s">
        <v>14</v>
      </c>
      <c r="J15605" t="s">
        <v>57</v>
      </c>
      <c r="K15605">
        <f>VLOOKUP(J15605,'Prix unitaires'!B:D,3,FALSE)</f>
        <v>0</v>
      </c>
      <c r="L15605" s="11">
        <f t="shared" si="243"/>
        <v>0</v>
      </c>
    </row>
    <row r="15606" spans="1:12" x14ac:dyDescent="0.25">
      <c r="A15606">
        <v>980</v>
      </c>
      <c r="B15606" t="s">
        <v>26</v>
      </c>
      <c r="C15606" t="s">
        <v>246</v>
      </c>
      <c r="D15606" t="s">
        <v>11</v>
      </c>
      <c r="E15606" t="s">
        <v>165</v>
      </c>
      <c r="F15606" t="s">
        <v>13</v>
      </c>
      <c r="G15606" s="1">
        <v>1.2300000190734901</v>
      </c>
      <c r="H15606">
        <v>1</v>
      </c>
      <c r="I15606" t="s">
        <v>14</v>
      </c>
      <c r="J15606" t="s">
        <v>166</v>
      </c>
      <c r="K15606">
        <f>VLOOKUP(J15606,'Prix unitaires'!B:D,3,FALSE)</f>
        <v>0</v>
      </c>
      <c r="L15606" s="11">
        <f t="shared" si="243"/>
        <v>0</v>
      </c>
    </row>
    <row r="15607" spans="1:12" x14ac:dyDescent="0.25">
      <c r="A15607">
        <v>980</v>
      </c>
      <c r="B15607" t="s">
        <v>26</v>
      </c>
      <c r="C15607" t="s">
        <v>120</v>
      </c>
      <c r="D15607" t="s">
        <v>11</v>
      </c>
      <c r="E15607" t="s">
        <v>124</v>
      </c>
      <c r="F15607" t="s">
        <v>13</v>
      </c>
      <c r="G15607" s="1">
        <v>7.71000003814697</v>
      </c>
      <c r="H15607">
        <v>50</v>
      </c>
      <c r="I15607" t="s">
        <v>14</v>
      </c>
      <c r="J15607" t="s">
        <v>125</v>
      </c>
      <c r="K15607">
        <f>VLOOKUP(J15607,'Prix unitaires'!B:D,3,FALSE)</f>
        <v>0</v>
      </c>
      <c r="L15607" s="11">
        <f t="shared" si="243"/>
        <v>0</v>
      </c>
    </row>
    <row r="15608" spans="1:12" x14ac:dyDescent="0.25">
      <c r="A15608">
        <v>980</v>
      </c>
      <c r="B15608" t="s">
        <v>26</v>
      </c>
      <c r="C15608" t="s">
        <v>120</v>
      </c>
      <c r="D15608" t="s">
        <v>11</v>
      </c>
      <c r="E15608" t="s">
        <v>167</v>
      </c>
      <c r="F15608" t="s">
        <v>13</v>
      </c>
      <c r="G15608" s="1">
        <v>2.9100000858306898</v>
      </c>
      <c r="H15608">
        <v>1</v>
      </c>
      <c r="I15608" t="s">
        <v>14</v>
      </c>
      <c r="J15608" t="s">
        <v>168</v>
      </c>
      <c r="K15608">
        <f>VLOOKUP(J15608,'Prix unitaires'!B:D,3,FALSE)</f>
        <v>0</v>
      </c>
      <c r="L15608" s="11">
        <f t="shared" si="243"/>
        <v>0</v>
      </c>
    </row>
    <row r="15609" spans="1:12" x14ac:dyDescent="0.25">
      <c r="A15609">
        <v>980</v>
      </c>
      <c r="B15609" t="s">
        <v>26</v>
      </c>
      <c r="C15609" t="s">
        <v>42</v>
      </c>
      <c r="D15609" t="s">
        <v>11</v>
      </c>
      <c r="E15609" t="s">
        <v>124</v>
      </c>
      <c r="F15609" t="s">
        <v>13</v>
      </c>
      <c r="G15609" s="1">
        <v>43.330001831054702</v>
      </c>
      <c r="H15609">
        <v>50</v>
      </c>
      <c r="I15609" t="s">
        <v>14</v>
      </c>
      <c r="J15609" t="s">
        <v>125</v>
      </c>
      <c r="K15609">
        <f>VLOOKUP(J15609,'Prix unitaires'!B:D,3,FALSE)</f>
        <v>0</v>
      </c>
      <c r="L15609" s="11">
        <f t="shared" si="243"/>
        <v>0</v>
      </c>
    </row>
    <row r="15610" spans="1:12" x14ac:dyDescent="0.25">
      <c r="A15610">
        <v>980</v>
      </c>
      <c r="B15610" t="s">
        <v>26</v>
      </c>
      <c r="C15610" t="s">
        <v>44</v>
      </c>
      <c r="D15610" t="s">
        <v>11</v>
      </c>
      <c r="E15610" t="s">
        <v>17</v>
      </c>
      <c r="F15610" t="s">
        <v>13</v>
      </c>
      <c r="G15610" s="1">
        <v>1.8200000524520901</v>
      </c>
      <c r="H15610">
        <v>50</v>
      </c>
      <c r="I15610" t="s">
        <v>14</v>
      </c>
      <c r="J15610" t="s">
        <v>18</v>
      </c>
      <c r="K15610">
        <f>VLOOKUP(J15610,'Prix unitaires'!B:D,3,FALSE)</f>
        <v>0</v>
      </c>
      <c r="L15610" s="11">
        <f t="shared" si="243"/>
        <v>0</v>
      </c>
    </row>
    <row r="15611" spans="1:12" x14ac:dyDescent="0.25">
      <c r="A15611">
        <v>980</v>
      </c>
      <c r="B15611" t="s">
        <v>26</v>
      </c>
      <c r="C15611" t="s">
        <v>632</v>
      </c>
      <c r="D15611" t="s">
        <v>11</v>
      </c>
      <c r="E15611" t="s">
        <v>38</v>
      </c>
      <c r="F15611" t="s">
        <v>13</v>
      </c>
      <c r="G15611" s="1">
        <v>134.91000366210901</v>
      </c>
      <c r="H15611">
        <v>24</v>
      </c>
      <c r="I15611" t="s">
        <v>14</v>
      </c>
      <c r="J15611" t="s">
        <v>39</v>
      </c>
      <c r="K15611">
        <f>VLOOKUP(J15611,'Prix unitaires'!B:D,3,FALSE)</f>
        <v>0</v>
      </c>
      <c r="L15611" s="11">
        <f t="shared" si="243"/>
        <v>0</v>
      </c>
    </row>
    <row r="15612" spans="1:12" x14ac:dyDescent="0.25">
      <c r="A15612">
        <v>980</v>
      </c>
      <c r="B15612" t="s">
        <v>26</v>
      </c>
      <c r="C15612" t="s">
        <v>158</v>
      </c>
      <c r="D15612" t="s">
        <v>11</v>
      </c>
      <c r="E15612" t="s">
        <v>12</v>
      </c>
      <c r="F15612" t="s">
        <v>13</v>
      </c>
      <c r="G15612" s="1">
        <v>20.75</v>
      </c>
      <c r="H15612">
        <v>12</v>
      </c>
      <c r="I15612" t="s">
        <v>14</v>
      </c>
      <c r="J15612" t="s">
        <v>15</v>
      </c>
      <c r="K15612">
        <f>VLOOKUP(J15612,'Prix unitaires'!B:D,3,FALSE)</f>
        <v>0</v>
      </c>
      <c r="L15612" s="11">
        <f t="shared" si="243"/>
        <v>0</v>
      </c>
    </row>
    <row r="15613" spans="1:12" x14ac:dyDescent="0.25">
      <c r="A15613">
        <v>980</v>
      </c>
      <c r="B15613" t="s">
        <v>10</v>
      </c>
      <c r="C15613">
        <v>1</v>
      </c>
      <c r="D15613" t="s">
        <v>11</v>
      </c>
      <c r="E15613" t="s">
        <v>17</v>
      </c>
      <c r="F15613" t="s">
        <v>13</v>
      </c>
      <c r="G15613" s="1">
        <v>22</v>
      </c>
      <c r="H15613">
        <v>50</v>
      </c>
      <c r="I15613" t="s">
        <v>14</v>
      </c>
      <c r="J15613" t="s">
        <v>18</v>
      </c>
      <c r="K15613">
        <f>VLOOKUP(J15613,'Prix unitaires'!B:D,3,FALSE)</f>
        <v>0</v>
      </c>
      <c r="L15613" s="11">
        <f t="shared" si="243"/>
        <v>0</v>
      </c>
    </row>
    <row r="15614" spans="1:12" x14ac:dyDescent="0.25">
      <c r="A15614">
        <v>980</v>
      </c>
      <c r="B15614" t="s">
        <v>10</v>
      </c>
      <c r="C15614">
        <v>10</v>
      </c>
      <c r="D15614" t="s">
        <v>11</v>
      </c>
      <c r="E15614" t="s">
        <v>32</v>
      </c>
      <c r="F15614" t="s">
        <v>13</v>
      </c>
      <c r="G15614" s="1">
        <v>5.9800000190734899</v>
      </c>
      <c r="H15614">
        <v>240</v>
      </c>
      <c r="I15614" t="s">
        <v>14</v>
      </c>
      <c r="J15614" t="s">
        <v>33</v>
      </c>
      <c r="K15614">
        <f>VLOOKUP(J15614,'Prix unitaires'!B:D,3,FALSE)</f>
        <v>0</v>
      </c>
      <c r="L15614" s="11">
        <f t="shared" si="243"/>
        <v>0</v>
      </c>
    </row>
    <row r="15615" spans="1:12" x14ac:dyDescent="0.25">
      <c r="A15615">
        <v>980</v>
      </c>
      <c r="B15615" t="s">
        <v>10</v>
      </c>
      <c r="C15615">
        <v>10</v>
      </c>
      <c r="D15615" t="s">
        <v>11</v>
      </c>
      <c r="E15615" t="s">
        <v>40</v>
      </c>
      <c r="F15615" t="s">
        <v>13</v>
      </c>
      <c r="G15615" s="1">
        <v>5.9800000190734899</v>
      </c>
      <c r="H15615">
        <v>1</v>
      </c>
      <c r="I15615" t="s">
        <v>14</v>
      </c>
      <c r="J15615" t="s">
        <v>41</v>
      </c>
      <c r="K15615">
        <f>VLOOKUP(J15615,'Prix unitaires'!B:D,3,FALSE)</f>
        <v>0</v>
      </c>
      <c r="L15615" s="11">
        <f t="shared" si="243"/>
        <v>0</v>
      </c>
    </row>
    <row r="15616" spans="1:12" x14ac:dyDescent="0.25">
      <c r="A15616">
        <v>980</v>
      </c>
      <c r="B15616" t="s">
        <v>10</v>
      </c>
      <c r="C15616">
        <v>14</v>
      </c>
      <c r="D15616" t="s">
        <v>11</v>
      </c>
      <c r="E15616" t="s">
        <v>124</v>
      </c>
      <c r="F15616" t="s">
        <v>13</v>
      </c>
      <c r="G15616" s="1">
        <v>10.670000076293899</v>
      </c>
      <c r="H15616">
        <v>50</v>
      </c>
      <c r="I15616" t="s">
        <v>14</v>
      </c>
      <c r="J15616" t="s">
        <v>125</v>
      </c>
      <c r="K15616">
        <f>VLOOKUP(J15616,'Prix unitaires'!B:D,3,FALSE)</f>
        <v>0</v>
      </c>
      <c r="L15616" s="11">
        <f t="shared" si="243"/>
        <v>0</v>
      </c>
    </row>
    <row r="15617" spans="1:12" x14ac:dyDescent="0.25">
      <c r="A15617">
        <v>980</v>
      </c>
      <c r="B15617" t="s">
        <v>10</v>
      </c>
      <c r="C15617">
        <v>14</v>
      </c>
      <c r="D15617" t="s">
        <v>11</v>
      </c>
      <c r="E15617" t="s">
        <v>165</v>
      </c>
      <c r="F15617" t="s">
        <v>13</v>
      </c>
      <c r="G15617" s="1">
        <v>1.2300000190734901</v>
      </c>
      <c r="H15617">
        <v>1</v>
      </c>
      <c r="I15617" t="s">
        <v>14</v>
      </c>
      <c r="J15617" t="s">
        <v>166</v>
      </c>
      <c r="K15617">
        <f>VLOOKUP(J15617,'Prix unitaires'!B:D,3,FALSE)</f>
        <v>0</v>
      </c>
      <c r="L15617" s="11">
        <f t="shared" si="243"/>
        <v>0</v>
      </c>
    </row>
    <row r="15618" spans="1:12" x14ac:dyDescent="0.25">
      <c r="A15618">
        <v>980</v>
      </c>
      <c r="B15618" t="s">
        <v>10</v>
      </c>
      <c r="C15618">
        <v>18</v>
      </c>
      <c r="D15618" t="s">
        <v>11</v>
      </c>
      <c r="E15618" t="s">
        <v>56</v>
      </c>
      <c r="F15618" t="s">
        <v>13</v>
      </c>
      <c r="G15618" s="1">
        <v>39.25</v>
      </c>
      <c r="H15618">
        <v>50</v>
      </c>
      <c r="I15618" t="s">
        <v>14</v>
      </c>
      <c r="J15618" t="s">
        <v>57</v>
      </c>
      <c r="K15618">
        <f>VLOOKUP(J15618,'Prix unitaires'!B:D,3,FALSE)</f>
        <v>0</v>
      </c>
      <c r="L15618" s="11">
        <f t="shared" si="243"/>
        <v>0</v>
      </c>
    </row>
    <row r="15619" spans="1:12" x14ac:dyDescent="0.25">
      <c r="A15619">
        <v>980</v>
      </c>
      <c r="B15619" t="s">
        <v>10</v>
      </c>
      <c r="C15619">
        <v>18</v>
      </c>
      <c r="D15619" t="s">
        <v>11</v>
      </c>
      <c r="E15619" t="s">
        <v>165</v>
      </c>
      <c r="F15619" t="s">
        <v>13</v>
      </c>
      <c r="G15619" s="1">
        <v>2.4200000762939502</v>
      </c>
      <c r="H15619">
        <v>1</v>
      </c>
      <c r="I15619" t="s">
        <v>14</v>
      </c>
      <c r="J15619" t="s">
        <v>166</v>
      </c>
      <c r="K15619">
        <f>VLOOKUP(J15619,'Prix unitaires'!B:D,3,FALSE)</f>
        <v>0</v>
      </c>
      <c r="L15619" s="11">
        <f t="shared" ref="L15619:L15682" si="244">(G15619*H15619)*K15619</f>
        <v>0</v>
      </c>
    </row>
    <row r="15620" spans="1:12" x14ac:dyDescent="0.25">
      <c r="A15620">
        <v>980</v>
      </c>
      <c r="B15620" t="s">
        <v>10</v>
      </c>
      <c r="C15620">
        <v>19</v>
      </c>
      <c r="D15620" t="s">
        <v>11</v>
      </c>
      <c r="E15620" t="s">
        <v>56</v>
      </c>
      <c r="F15620" t="s">
        <v>13</v>
      </c>
      <c r="G15620" s="1">
        <v>39.2700004577637</v>
      </c>
      <c r="H15620">
        <v>50</v>
      </c>
      <c r="I15620" t="s">
        <v>14</v>
      </c>
      <c r="J15620" t="s">
        <v>57</v>
      </c>
      <c r="K15620">
        <f>VLOOKUP(J15620,'Prix unitaires'!B:D,3,FALSE)</f>
        <v>0</v>
      </c>
      <c r="L15620" s="11">
        <f t="shared" si="244"/>
        <v>0</v>
      </c>
    </row>
    <row r="15621" spans="1:12" x14ac:dyDescent="0.25">
      <c r="A15621">
        <v>980</v>
      </c>
      <c r="B15621" t="s">
        <v>10</v>
      </c>
      <c r="C15621">
        <v>19</v>
      </c>
      <c r="D15621" t="s">
        <v>11</v>
      </c>
      <c r="E15621" t="s">
        <v>165</v>
      </c>
      <c r="F15621" t="s">
        <v>13</v>
      </c>
      <c r="G15621" s="1">
        <v>4.4000000953674299</v>
      </c>
      <c r="H15621">
        <v>1</v>
      </c>
      <c r="I15621" t="s">
        <v>14</v>
      </c>
      <c r="J15621" t="s">
        <v>166</v>
      </c>
      <c r="K15621">
        <f>VLOOKUP(J15621,'Prix unitaires'!B:D,3,FALSE)</f>
        <v>0</v>
      </c>
      <c r="L15621" s="11">
        <f t="shared" si="244"/>
        <v>0</v>
      </c>
    </row>
    <row r="15622" spans="1:12" x14ac:dyDescent="0.25">
      <c r="A15622">
        <v>980</v>
      </c>
      <c r="B15622" t="s">
        <v>10</v>
      </c>
      <c r="C15622" t="s">
        <v>16</v>
      </c>
      <c r="D15622" t="s">
        <v>11</v>
      </c>
      <c r="E15622" t="s">
        <v>124</v>
      </c>
      <c r="F15622" t="s">
        <v>13</v>
      </c>
      <c r="G15622" s="1">
        <v>8.6800003051758008</v>
      </c>
      <c r="H15622">
        <v>50</v>
      </c>
      <c r="I15622" t="s">
        <v>14</v>
      </c>
      <c r="J15622" t="s">
        <v>125</v>
      </c>
      <c r="K15622">
        <f>VLOOKUP(J15622,'Prix unitaires'!B:D,3,FALSE)</f>
        <v>0</v>
      </c>
      <c r="L15622" s="11">
        <f t="shared" si="244"/>
        <v>0</v>
      </c>
    </row>
    <row r="15623" spans="1:12" x14ac:dyDescent="0.25">
      <c r="A15623">
        <v>980</v>
      </c>
      <c r="B15623" t="s">
        <v>10</v>
      </c>
      <c r="C15623" t="s">
        <v>16</v>
      </c>
      <c r="D15623" t="s">
        <v>11</v>
      </c>
      <c r="E15623" t="s">
        <v>165</v>
      </c>
      <c r="F15623" t="s">
        <v>13</v>
      </c>
      <c r="G15623" s="1">
        <v>2.6600000858306898</v>
      </c>
      <c r="H15623">
        <v>1</v>
      </c>
      <c r="I15623" t="s">
        <v>14</v>
      </c>
      <c r="J15623" t="s">
        <v>166</v>
      </c>
      <c r="K15623">
        <f>VLOOKUP(J15623,'Prix unitaires'!B:D,3,FALSE)</f>
        <v>0</v>
      </c>
      <c r="L15623" s="11">
        <f t="shared" si="244"/>
        <v>0</v>
      </c>
    </row>
    <row r="15624" spans="1:12" x14ac:dyDescent="0.25">
      <c r="A15624">
        <v>980</v>
      </c>
      <c r="B15624" t="s">
        <v>10</v>
      </c>
      <c r="C15624" t="s">
        <v>100</v>
      </c>
      <c r="D15624" t="s">
        <v>11</v>
      </c>
      <c r="E15624" t="s">
        <v>56</v>
      </c>
      <c r="F15624" t="s">
        <v>13</v>
      </c>
      <c r="G15624" s="1">
        <v>13.710000038146999</v>
      </c>
      <c r="H15624">
        <v>50</v>
      </c>
      <c r="I15624" t="s">
        <v>14</v>
      </c>
      <c r="J15624" t="s">
        <v>57</v>
      </c>
      <c r="K15624">
        <f>VLOOKUP(J15624,'Prix unitaires'!B:D,3,FALSE)</f>
        <v>0</v>
      </c>
      <c r="L15624" s="11">
        <f t="shared" si="244"/>
        <v>0</v>
      </c>
    </row>
    <row r="15625" spans="1:12" x14ac:dyDescent="0.25">
      <c r="A15625">
        <v>980</v>
      </c>
      <c r="B15625" t="s">
        <v>10</v>
      </c>
      <c r="C15625" t="s">
        <v>100</v>
      </c>
      <c r="D15625" t="s">
        <v>11</v>
      </c>
      <c r="E15625" t="s">
        <v>165</v>
      </c>
      <c r="F15625" t="s">
        <v>13</v>
      </c>
      <c r="G15625" s="1">
        <v>3.6900000572204599</v>
      </c>
      <c r="H15625">
        <v>1</v>
      </c>
      <c r="I15625" t="s">
        <v>14</v>
      </c>
      <c r="J15625" t="s">
        <v>166</v>
      </c>
      <c r="K15625">
        <f>VLOOKUP(J15625,'Prix unitaires'!B:D,3,FALSE)</f>
        <v>0</v>
      </c>
      <c r="L15625" s="11">
        <f t="shared" si="244"/>
        <v>0</v>
      </c>
    </row>
    <row r="15626" spans="1:12" x14ac:dyDescent="0.25">
      <c r="A15626">
        <v>980</v>
      </c>
      <c r="B15626" t="s">
        <v>10</v>
      </c>
      <c r="C15626" t="s">
        <v>104</v>
      </c>
      <c r="D15626" t="s">
        <v>11</v>
      </c>
      <c r="E15626" t="s">
        <v>12</v>
      </c>
      <c r="F15626" t="s">
        <v>13</v>
      </c>
      <c r="G15626" s="1">
        <v>11.4899997711182</v>
      </c>
      <c r="H15626">
        <v>12</v>
      </c>
      <c r="I15626" t="s">
        <v>14</v>
      </c>
      <c r="J15626" t="s">
        <v>15</v>
      </c>
      <c r="K15626">
        <f>VLOOKUP(J15626,'Prix unitaires'!B:D,3,FALSE)</f>
        <v>0</v>
      </c>
      <c r="L15626" s="11">
        <f t="shared" si="244"/>
        <v>0</v>
      </c>
    </row>
    <row r="15627" spans="1:12" x14ac:dyDescent="0.25">
      <c r="A15627">
        <v>980</v>
      </c>
      <c r="B15627" t="s">
        <v>10</v>
      </c>
      <c r="C15627" t="s">
        <v>104</v>
      </c>
      <c r="D15627" t="s">
        <v>11</v>
      </c>
      <c r="E15627" t="s">
        <v>40</v>
      </c>
      <c r="F15627" t="s">
        <v>13</v>
      </c>
      <c r="G15627" s="1">
        <v>11.4899997711182</v>
      </c>
      <c r="H15627">
        <v>1</v>
      </c>
      <c r="I15627" t="s">
        <v>14</v>
      </c>
      <c r="J15627" t="s">
        <v>41</v>
      </c>
      <c r="K15627">
        <f>VLOOKUP(J15627,'Prix unitaires'!B:D,3,FALSE)</f>
        <v>0</v>
      </c>
      <c r="L15627" s="11">
        <f t="shared" si="244"/>
        <v>0</v>
      </c>
    </row>
    <row r="15628" spans="1:12" x14ac:dyDescent="0.25">
      <c r="A15628">
        <v>980</v>
      </c>
      <c r="B15628" t="s">
        <v>10</v>
      </c>
      <c r="C15628" t="s">
        <v>105</v>
      </c>
      <c r="D15628" t="s">
        <v>11</v>
      </c>
      <c r="E15628" t="s">
        <v>12</v>
      </c>
      <c r="F15628" t="s">
        <v>13</v>
      </c>
      <c r="G15628" s="1">
        <v>11.4899997711182</v>
      </c>
      <c r="H15628">
        <v>12</v>
      </c>
      <c r="I15628" t="s">
        <v>14</v>
      </c>
      <c r="J15628" t="s">
        <v>15</v>
      </c>
      <c r="K15628">
        <f>VLOOKUP(J15628,'Prix unitaires'!B:D,3,FALSE)</f>
        <v>0</v>
      </c>
      <c r="L15628" s="11">
        <f t="shared" si="244"/>
        <v>0</v>
      </c>
    </row>
    <row r="15629" spans="1:12" x14ac:dyDescent="0.25">
      <c r="A15629">
        <v>980</v>
      </c>
      <c r="B15629" t="s">
        <v>10</v>
      </c>
      <c r="C15629" t="s">
        <v>105</v>
      </c>
      <c r="D15629" t="s">
        <v>11</v>
      </c>
      <c r="E15629" t="s">
        <v>40</v>
      </c>
      <c r="F15629" t="s">
        <v>13</v>
      </c>
      <c r="G15629" s="1">
        <v>11.4899997711182</v>
      </c>
      <c r="H15629">
        <v>1</v>
      </c>
      <c r="I15629" t="s">
        <v>14</v>
      </c>
      <c r="J15629" t="s">
        <v>41</v>
      </c>
      <c r="K15629">
        <f>VLOOKUP(J15629,'Prix unitaires'!B:D,3,FALSE)</f>
        <v>0</v>
      </c>
      <c r="L15629" s="11">
        <f t="shared" si="244"/>
        <v>0</v>
      </c>
    </row>
    <row r="15630" spans="1:12" x14ac:dyDescent="0.25">
      <c r="A15630">
        <v>980</v>
      </c>
      <c r="B15630" t="s">
        <v>10</v>
      </c>
      <c r="C15630" t="s">
        <v>239</v>
      </c>
      <c r="D15630" t="s">
        <v>11</v>
      </c>
      <c r="E15630" t="s">
        <v>12</v>
      </c>
      <c r="F15630" t="s">
        <v>13</v>
      </c>
      <c r="G15630" s="1">
        <v>5.8000001907348597</v>
      </c>
      <c r="H15630">
        <v>12</v>
      </c>
      <c r="I15630" t="s">
        <v>14</v>
      </c>
      <c r="J15630" t="s">
        <v>15</v>
      </c>
      <c r="K15630">
        <f>VLOOKUP(J15630,'Prix unitaires'!B:D,3,FALSE)</f>
        <v>0</v>
      </c>
      <c r="L15630" s="11">
        <f t="shared" si="244"/>
        <v>0</v>
      </c>
    </row>
    <row r="15631" spans="1:12" x14ac:dyDescent="0.25">
      <c r="A15631">
        <v>980</v>
      </c>
      <c r="B15631" t="s">
        <v>10</v>
      </c>
      <c r="C15631" t="s">
        <v>239</v>
      </c>
      <c r="D15631" t="s">
        <v>11</v>
      </c>
      <c r="E15631" t="s">
        <v>40</v>
      </c>
      <c r="F15631" t="s">
        <v>13</v>
      </c>
      <c r="G15631" s="1">
        <v>5.8000001907348597</v>
      </c>
      <c r="H15631">
        <v>1</v>
      </c>
      <c r="I15631" t="s">
        <v>14</v>
      </c>
      <c r="J15631" t="s">
        <v>41</v>
      </c>
      <c r="K15631">
        <f>VLOOKUP(J15631,'Prix unitaires'!B:D,3,FALSE)</f>
        <v>0</v>
      </c>
      <c r="L15631" s="11">
        <f t="shared" si="244"/>
        <v>0</v>
      </c>
    </row>
    <row r="15632" spans="1:12" x14ac:dyDescent="0.25">
      <c r="A15632">
        <v>980</v>
      </c>
      <c r="B15632" t="s">
        <v>10</v>
      </c>
      <c r="C15632">
        <v>7</v>
      </c>
      <c r="D15632" t="s">
        <v>11</v>
      </c>
      <c r="E15632" t="s">
        <v>32</v>
      </c>
      <c r="F15632" t="s">
        <v>13</v>
      </c>
      <c r="G15632" s="1">
        <v>5.0599999427795401</v>
      </c>
      <c r="H15632">
        <v>240</v>
      </c>
      <c r="I15632" t="s">
        <v>14</v>
      </c>
      <c r="J15632" t="s">
        <v>33</v>
      </c>
      <c r="K15632">
        <f>VLOOKUP(J15632,'Prix unitaires'!B:D,3,FALSE)</f>
        <v>0</v>
      </c>
      <c r="L15632" s="11">
        <f t="shared" si="244"/>
        <v>0</v>
      </c>
    </row>
    <row r="15633" spans="1:12" x14ac:dyDescent="0.25">
      <c r="A15633">
        <v>980</v>
      </c>
      <c r="B15633" t="s">
        <v>10</v>
      </c>
      <c r="C15633">
        <v>7</v>
      </c>
      <c r="D15633" t="s">
        <v>11</v>
      </c>
      <c r="E15633" t="s">
        <v>40</v>
      </c>
      <c r="F15633" t="s">
        <v>13</v>
      </c>
      <c r="G15633" s="1">
        <v>5.0599999427795401</v>
      </c>
      <c r="H15633">
        <v>1</v>
      </c>
      <c r="I15633" t="s">
        <v>14</v>
      </c>
      <c r="J15633" t="s">
        <v>41</v>
      </c>
      <c r="K15633">
        <f>VLOOKUP(J15633,'Prix unitaires'!B:D,3,FALSE)</f>
        <v>0</v>
      </c>
      <c r="L15633" s="11">
        <f t="shared" si="244"/>
        <v>0</v>
      </c>
    </row>
    <row r="15634" spans="1:12" x14ac:dyDescent="0.25">
      <c r="A15634">
        <v>980</v>
      </c>
      <c r="B15634" t="s">
        <v>10</v>
      </c>
      <c r="C15634">
        <v>8</v>
      </c>
      <c r="D15634" t="s">
        <v>11</v>
      </c>
      <c r="E15634" t="s">
        <v>32</v>
      </c>
      <c r="F15634" t="s">
        <v>13</v>
      </c>
      <c r="G15634" s="1">
        <v>3.75</v>
      </c>
      <c r="H15634">
        <v>240</v>
      </c>
      <c r="I15634" t="s">
        <v>14</v>
      </c>
      <c r="J15634" t="s">
        <v>33</v>
      </c>
      <c r="K15634">
        <f>VLOOKUP(J15634,'Prix unitaires'!B:D,3,FALSE)</f>
        <v>0</v>
      </c>
      <c r="L15634" s="11">
        <f t="shared" si="244"/>
        <v>0</v>
      </c>
    </row>
    <row r="15635" spans="1:12" x14ac:dyDescent="0.25">
      <c r="A15635">
        <v>980</v>
      </c>
      <c r="B15635" t="s">
        <v>10</v>
      </c>
      <c r="C15635">
        <v>8</v>
      </c>
      <c r="D15635" t="s">
        <v>11</v>
      </c>
      <c r="E15635" t="s">
        <v>40</v>
      </c>
      <c r="F15635" t="s">
        <v>13</v>
      </c>
      <c r="G15635" s="1">
        <v>3.75</v>
      </c>
      <c r="H15635">
        <v>1</v>
      </c>
      <c r="I15635" t="s">
        <v>14</v>
      </c>
      <c r="J15635" t="s">
        <v>41</v>
      </c>
      <c r="K15635">
        <f>VLOOKUP(J15635,'Prix unitaires'!B:D,3,FALSE)</f>
        <v>0</v>
      </c>
      <c r="L15635" s="11">
        <f t="shared" si="244"/>
        <v>0</v>
      </c>
    </row>
    <row r="15636" spans="1:12" x14ac:dyDescent="0.25">
      <c r="A15636">
        <v>980</v>
      </c>
      <c r="B15636" t="s">
        <v>10</v>
      </c>
      <c r="C15636">
        <v>9</v>
      </c>
      <c r="D15636" t="s">
        <v>11</v>
      </c>
      <c r="E15636" t="s">
        <v>32</v>
      </c>
      <c r="F15636" t="s">
        <v>13</v>
      </c>
      <c r="G15636" s="1">
        <v>5.8600001335143999</v>
      </c>
      <c r="H15636">
        <v>240</v>
      </c>
      <c r="I15636" t="s">
        <v>14</v>
      </c>
      <c r="J15636" t="s">
        <v>33</v>
      </c>
      <c r="K15636">
        <f>VLOOKUP(J15636,'Prix unitaires'!B:D,3,FALSE)</f>
        <v>0</v>
      </c>
      <c r="L15636" s="11">
        <f t="shared" si="244"/>
        <v>0</v>
      </c>
    </row>
    <row r="15637" spans="1:12" x14ac:dyDescent="0.25">
      <c r="A15637">
        <v>980</v>
      </c>
      <c r="B15637" t="s">
        <v>10</v>
      </c>
      <c r="C15637">
        <v>9</v>
      </c>
      <c r="D15637" t="s">
        <v>11</v>
      </c>
      <c r="E15637" t="s">
        <v>40</v>
      </c>
      <c r="F15637" t="s">
        <v>13</v>
      </c>
      <c r="G15637" s="1">
        <v>5.8600001335143999</v>
      </c>
      <c r="H15637">
        <v>1</v>
      </c>
      <c r="I15637" t="s">
        <v>14</v>
      </c>
      <c r="J15637" t="s">
        <v>41</v>
      </c>
      <c r="K15637">
        <f>VLOOKUP(J15637,'Prix unitaires'!B:D,3,FALSE)</f>
        <v>0</v>
      </c>
      <c r="L15637" s="11">
        <f t="shared" si="244"/>
        <v>0</v>
      </c>
    </row>
    <row r="15638" spans="1:12" x14ac:dyDescent="0.25">
      <c r="A15638">
        <v>980</v>
      </c>
      <c r="B15638" t="s">
        <v>10</v>
      </c>
      <c r="C15638" t="s">
        <v>44</v>
      </c>
      <c r="D15638" t="s">
        <v>11</v>
      </c>
      <c r="E15638" t="s">
        <v>17</v>
      </c>
      <c r="F15638" t="s">
        <v>13</v>
      </c>
      <c r="G15638" s="1">
        <v>7.4299998283386204</v>
      </c>
      <c r="H15638">
        <v>50</v>
      </c>
      <c r="I15638" t="s">
        <v>14</v>
      </c>
      <c r="J15638" t="s">
        <v>18</v>
      </c>
      <c r="K15638">
        <f>VLOOKUP(J15638,'Prix unitaires'!B:D,3,FALSE)</f>
        <v>0</v>
      </c>
      <c r="L15638" s="11">
        <f t="shared" si="244"/>
        <v>0</v>
      </c>
    </row>
    <row r="15639" spans="1:12" x14ac:dyDescent="0.25">
      <c r="A15639">
        <v>980</v>
      </c>
      <c r="B15639" t="s">
        <v>10</v>
      </c>
      <c r="C15639" t="s">
        <v>158</v>
      </c>
      <c r="D15639" t="s">
        <v>11</v>
      </c>
      <c r="E15639" t="s">
        <v>12</v>
      </c>
      <c r="F15639" t="s">
        <v>13</v>
      </c>
      <c r="G15639" s="1">
        <v>13.3800001144409</v>
      </c>
      <c r="H15639">
        <v>12</v>
      </c>
      <c r="I15639" t="s">
        <v>14</v>
      </c>
      <c r="J15639" t="s">
        <v>15</v>
      </c>
      <c r="K15639">
        <f>VLOOKUP(J15639,'Prix unitaires'!B:D,3,FALSE)</f>
        <v>0</v>
      </c>
      <c r="L15639" s="11">
        <f t="shared" si="244"/>
        <v>0</v>
      </c>
    </row>
    <row r="15640" spans="1:12" x14ac:dyDescent="0.25">
      <c r="A15640">
        <v>980</v>
      </c>
      <c r="B15640" t="s">
        <v>10</v>
      </c>
      <c r="C15640" t="s">
        <v>158</v>
      </c>
      <c r="D15640" t="s">
        <v>11</v>
      </c>
      <c r="E15640" t="s">
        <v>40</v>
      </c>
      <c r="F15640" t="s">
        <v>13</v>
      </c>
      <c r="G15640" s="1">
        <v>13.3800001144409</v>
      </c>
      <c r="H15640">
        <v>1</v>
      </c>
      <c r="I15640" t="s">
        <v>14</v>
      </c>
      <c r="J15640" t="s">
        <v>41</v>
      </c>
      <c r="K15640">
        <f>VLOOKUP(J15640,'Prix unitaires'!B:D,3,FALSE)</f>
        <v>0</v>
      </c>
      <c r="L15640" s="11">
        <f t="shared" si="244"/>
        <v>0</v>
      </c>
    </row>
    <row r="15641" spans="1:12" x14ac:dyDescent="0.25">
      <c r="A15641">
        <v>521</v>
      </c>
      <c r="B15641" t="s">
        <v>26</v>
      </c>
      <c r="C15641">
        <v>101</v>
      </c>
      <c r="D15641" t="s">
        <v>11</v>
      </c>
      <c r="E15641" t="s">
        <v>167</v>
      </c>
      <c r="F15641" t="s">
        <v>13</v>
      </c>
      <c r="G15641" s="1">
        <v>3.0799999237060498</v>
      </c>
      <c r="H15641">
        <v>1</v>
      </c>
      <c r="I15641" t="s">
        <v>14</v>
      </c>
      <c r="J15641" t="s">
        <v>168</v>
      </c>
      <c r="K15641">
        <f>VLOOKUP(J15641,'Prix unitaires'!B:D,3,FALSE)</f>
        <v>0</v>
      </c>
      <c r="L15641" s="11">
        <f t="shared" si="244"/>
        <v>0</v>
      </c>
    </row>
    <row r="15642" spans="1:12" x14ac:dyDescent="0.25">
      <c r="A15642">
        <v>521</v>
      </c>
      <c r="B15642" t="s">
        <v>26</v>
      </c>
      <c r="C15642">
        <v>102</v>
      </c>
      <c r="D15642" t="s">
        <v>11</v>
      </c>
      <c r="E15642" t="s">
        <v>167</v>
      </c>
      <c r="F15642" t="s">
        <v>13</v>
      </c>
      <c r="G15642" s="1">
        <v>1.53999996185303</v>
      </c>
      <c r="H15642">
        <v>1</v>
      </c>
      <c r="I15642" t="s">
        <v>14</v>
      </c>
      <c r="J15642" t="s">
        <v>168</v>
      </c>
      <c r="K15642">
        <f>VLOOKUP(J15642,'Prix unitaires'!B:D,3,FALSE)</f>
        <v>0</v>
      </c>
      <c r="L15642" s="11">
        <f t="shared" si="244"/>
        <v>0</v>
      </c>
    </row>
    <row r="15643" spans="1:12" x14ac:dyDescent="0.25">
      <c r="A15643">
        <v>521</v>
      </c>
      <c r="B15643" t="s">
        <v>26</v>
      </c>
      <c r="C15643">
        <v>103</v>
      </c>
      <c r="D15643" t="s">
        <v>11</v>
      </c>
      <c r="E15643" t="s">
        <v>167</v>
      </c>
      <c r="F15643" t="s">
        <v>13</v>
      </c>
      <c r="G15643" s="1">
        <v>3.0799999237060498</v>
      </c>
      <c r="H15643">
        <v>1</v>
      </c>
      <c r="I15643" t="s">
        <v>14</v>
      </c>
      <c r="J15643" t="s">
        <v>168</v>
      </c>
      <c r="K15643">
        <f>VLOOKUP(J15643,'Prix unitaires'!B:D,3,FALSE)</f>
        <v>0</v>
      </c>
      <c r="L15643" s="11">
        <f t="shared" si="244"/>
        <v>0</v>
      </c>
    </row>
    <row r="15644" spans="1:12" x14ac:dyDescent="0.25">
      <c r="A15644">
        <v>521</v>
      </c>
      <c r="B15644" t="s">
        <v>26</v>
      </c>
      <c r="C15644">
        <v>105</v>
      </c>
      <c r="D15644" t="s">
        <v>11</v>
      </c>
      <c r="E15644" t="s">
        <v>167</v>
      </c>
      <c r="F15644" t="s">
        <v>13</v>
      </c>
      <c r="G15644" s="1">
        <v>1.53999996185303</v>
      </c>
      <c r="H15644">
        <v>1</v>
      </c>
      <c r="I15644" t="s">
        <v>14</v>
      </c>
      <c r="J15644" t="s">
        <v>168</v>
      </c>
      <c r="K15644">
        <f>VLOOKUP(J15644,'Prix unitaires'!B:D,3,FALSE)</f>
        <v>0</v>
      </c>
      <c r="L15644" s="11">
        <f t="shared" si="244"/>
        <v>0</v>
      </c>
    </row>
    <row r="15645" spans="1:12" x14ac:dyDescent="0.25">
      <c r="A15645">
        <v>521</v>
      </c>
      <c r="B15645" t="s">
        <v>26</v>
      </c>
      <c r="C15645">
        <v>106</v>
      </c>
      <c r="D15645" t="s">
        <v>11</v>
      </c>
      <c r="E15645" t="s">
        <v>167</v>
      </c>
      <c r="F15645" t="s">
        <v>13</v>
      </c>
      <c r="G15645" s="1">
        <v>1.53999996185303</v>
      </c>
      <c r="H15645">
        <v>1</v>
      </c>
      <c r="I15645" t="s">
        <v>14</v>
      </c>
      <c r="J15645" t="s">
        <v>168</v>
      </c>
      <c r="K15645">
        <f>VLOOKUP(J15645,'Prix unitaires'!B:D,3,FALSE)</f>
        <v>0</v>
      </c>
      <c r="L15645" s="11">
        <f t="shared" si="244"/>
        <v>0</v>
      </c>
    </row>
    <row r="15646" spans="1:12" x14ac:dyDescent="0.25">
      <c r="A15646">
        <v>521</v>
      </c>
      <c r="B15646" t="s">
        <v>26</v>
      </c>
      <c r="C15646">
        <v>107</v>
      </c>
      <c r="D15646" t="s">
        <v>11</v>
      </c>
      <c r="E15646" t="s">
        <v>167</v>
      </c>
      <c r="F15646" t="s">
        <v>13</v>
      </c>
      <c r="G15646" s="1">
        <v>1.53999996185303</v>
      </c>
      <c r="H15646">
        <v>1</v>
      </c>
      <c r="I15646" t="s">
        <v>14</v>
      </c>
      <c r="J15646" t="s">
        <v>168</v>
      </c>
      <c r="K15646">
        <f>VLOOKUP(J15646,'Prix unitaires'!B:D,3,FALSE)</f>
        <v>0</v>
      </c>
      <c r="L15646" s="11">
        <f t="shared" si="244"/>
        <v>0</v>
      </c>
    </row>
    <row r="15647" spans="1:12" x14ac:dyDescent="0.25">
      <c r="A15647">
        <v>521</v>
      </c>
      <c r="B15647" t="s">
        <v>26</v>
      </c>
      <c r="C15647">
        <v>108</v>
      </c>
      <c r="D15647" t="s">
        <v>11</v>
      </c>
      <c r="E15647" t="s">
        <v>167</v>
      </c>
      <c r="F15647" t="s">
        <v>13</v>
      </c>
      <c r="G15647" s="1">
        <v>1.53999996185303</v>
      </c>
      <c r="H15647">
        <v>1</v>
      </c>
      <c r="I15647" t="s">
        <v>14</v>
      </c>
      <c r="J15647" t="s">
        <v>168</v>
      </c>
      <c r="K15647">
        <f>VLOOKUP(J15647,'Prix unitaires'!B:D,3,FALSE)</f>
        <v>0</v>
      </c>
      <c r="L15647" s="11">
        <f t="shared" si="244"/>
        <v>0</v>
      </c>
    </row>
    <row r="15648" spans="1:12" x14ac:dyDescent="0.25">
      <c r="A15648">
        <v>521</v>
      </c>
      <c r="B15648" t="s">
        <v>26</v>
      </c>
      <c r="C15648">
        <v>109</v>
      </c>
      <c r="D15648" t="s">
        <v>11</v>
      </c>
      <c r="E15648" t="s">
        <v>167</v>
      </c>
      <c r="F15648" t="s">
        <v>13</v>
      </c>
      <c r="G15648" s="1">
        <v>1.53999996185303</v>
      </c>
      <c r="H15648">
        <v>1</v>
      </c>
      <c r="I15648" t="s">
        <v>14</v>
      </c>
      <c r="J15648" t="s">
        <v>168</v>
      </c>
      <c r="K15648">
        <f>VLOOKUP(J15648,'Prix unitaires'!B:D,3,FALSE)</f>
        <v>0</v>
      </c>
      <c r="L15648" s="11">
        <f t="shared" si="244"/>
        <v>0</v>
      </c>
    </row>
    <row r="15649" spans="1:12" x14ac:dyDescent="0.25">
      <c r="A15649">
        <v>521</v>
      </c>
      <c r="B15649" t="s">
        <v>26</v>
      </c>
      <c r="C15649">
        <v>110</v>
      </c>
      <c r="D15649" t="s">
        <v>11</v>
      </c>
      <c r="E15649" t="s">
        <v>167</v>
      </c>
      <c r="F15649" t="s">
        <v>13</v>
      </c>
      <c r="G15649" s="1">
        <v>1.53999996185303</v>
      </c>
      <c r="H15649">
        <v>1</v>
      </c>
      <c r="I15649" t="s">
        <v>14</v>
      </c>
      <c r="J15649" t="s">
        <v>168</v>
      </c>
      <c r="K15649">
        <f>VLOOKUP(J15649,'Prix unitaires'!B:D,3,FALSE)</f>
        <v>0</v>
      </c>
      <c r="L15649" s="11">
        <f t="shared" si="244"/>
        <v>0</v>
      </c>
    </row>
    <row r="15650" spans="1:12" x14ac:dyDescent="0.25">
      <c r="A15650">
        <v>521</v>
      </c>
      <c r="B15650" t="s">
        <v>26</v>
      </c>
      <c r="C15650">
        <v>111</v>
      </c>
      <c r="D15650" t="s">
        <v>11</v>
      </c>
      <c r="E15650" t="s">
        <v>167</v>
      </c>
      <c r="F15650" t="s">
        <v>13</v>
      </c>
      <c r="G15650" s="1">
        <v>1.53999996185303</v>
      </c>
      <c r="H15650">
        <v>1</v>
      </c>
      <c r="I15650" t="s">
        <v>14</v>
      </c>
      <c r="J15650" t="s">
        <v>168</v>
      </c>
      <c r="K15650">
        <f>VLOOKUP(J15650,'Prix unitaires'!B:D,3,FALSE)</f>
        <v>0</v>
      </c>
      <c r="L15650" s="11">
        <f t="shared" si="244"/>
        <v>0</v>
      </c>
    </row>
    <row r="15651" spans="1:12" x14ac:dyDescent="0.25">
      <c r="A15651">
        <v>521</v>
      </c>
      <c r="B15651" t="s">
        <v>26</v>
      </c>
      <c r="C15651">
        <v>112</v>
      </c>
      <c r="D15651" t="s">
        <v>11</v>
      </c>
      <c r="E15651" t="s">
        <v>167</v>
      </c>
      <c r="F15651" t="s">
        <v>13</v>
      </c>
      <c r="G15651" s="1">
        <v>1.53999996185303</v>
      </c>
      <c r="H15651">
        <v>1</v>
      </c>
      <c r="I15651" t="s">
        <v>14</v>
      </c>
      <c r="J15651" t="s">
        <v>168</v>
      </c>
      <c r="K15651">
        <f>VLOOKUP(J15651,'Prix unitaires'!B:D,3,FALSE)</f>
        <v>0</v>
      </c>
      <c r="L15651" s="11">
        <f t="shared" si="244"/>
        <v>0</v>
      </c>
    </row>
    <row r="15652" spans="1:12" x14ac:dyDescent="0.25">
      <c r="A15652">
        <v>521</v>
      </c>
      <c r="B15652" t="s">
        <v>26</v>
      </c>
      <c r="C15652">
        <v>113</v>
      </c>
      <c r="D15652" t="s">
        <v>11</v>
      </c>
      <c r="E15652" t="s">
        <v>167</v>
      </c>
      <c r="F15652" t="s">
        <v>13</v>
      </c>
      <c r="G15652" s="1">
        <v>3.0799999237060498</v>
      </c>
      <c r="H15652">
        <v>1</v>
      </c>
      <c r="I15652" t="s">
        <v>14</v>
      </c>
      <c r="J15652" t="s">
        <v>168</v>
      </c>
      <c r="K15652">
        <f>VLOOKUP(J15652,'Prix unitaires'!B:D,3,FALSE)</f>
        <v>0</v>
      </c>
      <c r="L15652" s="11">
        <f t="shared" si="244"/>
        <v>0</v>
      </c>
    </row>
    <row r="15653" spans="1:12" x14ac:dyDescent="0.25">
      <c r="A15653">
        <v>521</v>
      </c>
      <c r="B15653" t="s">
        <v>26</v>
      </c>
      <c r="C15653">
        <v>114</v>
      </c>
      <c r="D15653" t="s">
        <v>11</v>
      </c>
      <c r="E15653" t="s">
        <v>167</v>
      </c>
      <c r="F15653" t="s">
        <v>13</v>
      </c>
      <c r="G15653" s="1">
        <v>1.53999996185303</v>
      </c>
      <c r="H15653">
        <v>1</v>
      </c>
      <c r="I15653" t="s">
        <v>14</v>
      </c>
      <c r="J15653" t="s">
        <v>168</v>
      </c>
      <c r="K15653">
        <f>VLOOKUP(J15653,'Prix unitaires'!B:D,3,FALSE)</f>
        <v>0</v>
      </c>
      <c r="L15653" s="11">
        <f t="shared" si="244"/>
        <v>0</v>
      </c>
    </row>
    <row r="15654" spans="1:12" x14ac:dyDescent="0.25">
      <c r="A15654">
        <v>521</v>
      </c>
      <c r="B15654" t="s">
        <v>26</v>
      </c>
      <c r="C15654">
        <v>116</v>
      </c>
      <c r="D15654" t="s">
        <v>11</v>
      </c>
      <c r="E15654" t="s">
        <v>167</v>
      </c>
      <c r="F15654" t="s">
        <v>13</v>
      </c>
      <c r="G15654" s="1">
        <v>3.0799999237060498</v>
      </c>
      <c r="H15654">
        <v>1</v>
      </c>
      <c r="I15654" t="s">
        <v>14</v>
      </c>
      <c r="J15654" t="s">
        <v>168</v>
      </c>
      <c r="K15654">
        <f>VLOOKUP(J15654,'Prix unitaires'!B:D,3,FALSE)</f>
        <v>0</v>
      </c>
      <c r="L15654" s="11">
        <f t="shared" si="244"/>
        <v>0</v>
      </c>
    </row>
    <row r="15655" spans="1:12" x14ac:dyDescent="0.25">
      <c r="A15655">
        <v>521</v>
      </c>
      <c r="B15655" t="s">
        <v>26</v>
      </c>
      <c r="C15655">
        <v>117</v>
      </c>
      <c r="D15655" t="s">
        <v>11</v>
      </c>
      <c r="E15655" t="s">
        <v>167</v>
      </c>
      <c r="F15655" t="s">
        <v>13</v>
      </c>
      <c r="G15655" s="1">
        <v>1.53999996185303</v>
      </c>
      <c r="H15655">
        <v>1</v>
      </c>
      <c r="I15655" t="s">
        <v>14</v>
      </c>
      <c r="J15655" t="s">
        <v>168</v>
      </c>
      <c r="K15655">
        <f>VLOOKUP(J15655,'Prix unitaires'!B:D,3,FALSE)</f>
        <v>0</v>
      </c>
      <c r="L15655" s="11">
        <f t="shared" si="244"/>
        <v>0</v>
      </c>
    </row>
    <row r="15656" spans="1:12" x14ac:dyDescent="0.25">
      <c r="A15656">
        <v>521</v>
      </c>
      <c r="B15656" t="s">
        <v>10</v>
      </c>
      <c r="C15656">
        <v>1</v>
      </c>
      <c r="D15656" t="s">
        <v>11</v>
      </c>
      <c r="E15656" t="s">
        <v>165</v>
      </c>
      <c r="F15656" t="s">
        <v>13</v>
      </c>
      <c r="G15656" s="1">
        <v>1.53999996185303</v>
      </c>
      <c r="H15656">
        <v>1</v>
      </c>
      <c r="I15656" t="s">
        <v>14</v>
      </c>
      <c r="J15656" t="s">
        <v>166</v>
      </c>
      <c r="K15656">
        <f>VLOOKUP(J15656,'Prix unitaires'!B:D,3,FALSE)</f>
        <v>0</v>
      </c>
      <c r="L15656" s="11">
        <f t="shared" si="244"/>
        <v>0</v>
      </c>
    </row>
    <row r="15657" spans="1:12" x14ac:dyDescent="0.25">
      <c r="A15657">
        <v>521</v>
      </c>
      <c r="B15657" t="s">
        <v>10</v>
      </c>
      <c r="C15657">
        <v>11</v>
      </c>
      <c r="D15657" t="s">
        <v>11</v>
      </c>
      <c r="E15657" t="s">
        <v>165</v>
      </c>
      <c r="F15657" t="s">
        <v>13</v>
      </c>
      <c r="G15657" s="1">
        <v>7.0000000298023002E-2</v>
      </c>
      <c r="H15657">
        <v>1</v>
      </c>
      <c r="I15657" t="s">
        <v>14</v>
      </c>
      <c r="J15657" t="s">
        <v>166</v>
      </c>
      <c r="K15657">
        <f>VLOOKUP(J15657,'Prix unitaires'!B:D,3,FALSE)</f>
        <v>0</v>
      </c>
      <c r="L15657" s="11">
        <f t="shared" si="244"/>
        <v>0</v>
      </c>
    </row>
    <row r="15658" spans="1:12" x14ac:dyDescent="0.25">
      <c r="A15658">
        <v>521</v>
      </c>
      <c r="B15658" t="s">
        <v>10</v>
      </c>
      <c r="C15658">
        <v>12</v>
      </c>
      <c r="D15658" t="s">
        <v>11</v>
      </c>
      <c r="E15658" t="s">
        <v>165</v>
      </c>
      <c r="F15658" t="s">
        <v>13</v>
      </c>
      <c r="G15658" s="1">
        <v>1.53999996185303</v>
      </c>
      <c r="H15658">
        <v>1</v>
      </c>
      <c r="I15658" t="s">
        <v>14</v>
      </c>
      <c r="J15658" t="s">
        <v>166</v>
      </c>
      <c r="K15658">
        <f>VLOOKUP(J15658,'Prix unitaires'!B:D,3,FALSE)</f>
        <v>0</v>
      </c>
      <c r="L15658" s="11">
        <f t="shared" si="244"/>
        <v>0</v>
      </c>
    </row>
    <row r="15659" spans="1:12" x14ac:dyDescent="0.25">
      <c r="A15659">
        <v>521</v>
      </c>
      <c r="B15659" t="s">
        <v>10</v>
      </c>
      <c r="C15659">
        <v>13</v>
      </c>
      <c r="D15659" t="s">
        <v>11</v>
      </c>
      <c r="E15659" t="s">
        <v>165</v>
      </c>
      <c r="F15659" t="s">
        <v>13</v>
      </c>
      <c r="G15659" s="1">
        <v>1.53999996185303</v>
      </c>
      <c r="H15659">
        <v>1</v>
      </c>
      <c r="I15659" t="s">
        <v>14</v>
      </c>
      <c r="J15659" t="s">
        <v>166</v>
      </c>
      <c r="K15659">
        <f>VLOOKUP(J15659,'Prix unitaires'!B:D,3,FALSE)</f>
        <v>0</v>
      </c>
      <c r="L15659" s="11">
        <f t="shared" si="244"/>
        <v>0</v>
      </c>
    </row>
    <row r="15660" spans="1:12" x14ac:dyDescent="0.25">
      <c r="A15660">
        <v>521</v>
      </c>
      <c r="B15660" t="s">
        <v>10</v>
      </c>
      <c r="C15660">
        <v>14</v>
      </c>
      <c r="D15660" t="s">
        <v>11</v>
      </c>
      <c r="E15660" t="s">
        <v>165</v>
      </c>
      <c r="F15660" t="s">
        <v>13</v>
      </c>
      <c r="G15660" s="1">
        <v>1.53999996185303</v>
      </c>
      <c r="H15660">
        <v>1</v>
      </c>
      <c r="I15660" t="s">
        <v>14</v>
      </c>
      <c r="J15660" t="s">
        <v>166</v>
      </c>
      <c r="K15660">
        <f>VLOOKUP(J15660,'Prix unitaires'!B:D,3,FALSE)</f>
        <v>0</v>
      </c>
      <c r="L15660" s="11">
        <f t="shared" si="244"/>
        <v>0</v>
      </c>
    </row>
    <row r="15661" spans="1:12" x14ac:dyDescent="0.25">
      <c r="A15661">
        <v>521</v>
      </c>
      <c r="B15661" t="s">
        <v>10</v>
      </c>
      <c r="C15661">
        <v>15</v>
      </c>
      <c r="D15661" t="s">
        <v>11</v>
      </c>
      <c r="E15661" t="s">
        <v>165</v>
      </c>
      <c r="F15661" t="s">
        <v>13</v>
      </c>
      <c r="G15661" s="1">
        <v>1.53999996185303</v>
      </c>
      <c r="H15661">
        <v>1</v>
      </c>
      <c r="I15661" t="s">
        <v>14</v>
      </c>
      <c r="J15661" t="s">
        <v>166</v>
      </c>
      <c r="K15661">
        <f>VLOOKUP(J15661,'Prix unitaires'!B:D,3,FALSE)</f>
        <v>0</v>
      </c>
      <c r="L15661" s="11">
        <f t="shared" si="244"/>
        <v>0</v>
      </c>
    </row>
    <row r="15662" spans="1:12" x14ac:dyDescent="0.25">
      <c r="A15662">
        <v>521</v>
      </c>
      <c r="B15662" t="s">
        <v>10</v>
      </c>
      <c r="C15662">
        <v>16</v>
      </c>
      <c r="D15662" t="s">
        <v>11</v>
      </c>
      <c r="E15662" t="s">
        <v>165</v>
      </c>
      <c r="F15662" t="s">
        <v>13</v>
      </c>
      <c r="G15662" s="1">
        <v>1.53999996185303</v>
      </c>
      <c r="H15662">
        <v>1</v>
      </c>
      <c r="I15662" t="s">
        <v>14</v>
      </c>
      <c r="J15662" t="s">
        <v>166</v>
      </c>
      <c r="K15662">
        <f>VLOOKUP(J15662,'Prix unitaires'!B:D,3,FALSE)</f>
        <v>0</v>
      </c>
      <c r="L15662" s="11">
        <f t="shared" si="244"/>
        <v>0</v>
      </c>
    </row>
    <row r="15663" spans="1:12" x14ac:dyDescent="0.25">
      <c r="A15663">
        <v>521</v>
      </c>
      <c r="B15663" t="s">
        <v>10</v>
      </c>
      <c r="C15663">
        <v>19</v>
      </c>
      <c r="D15663" t="s">
        <v>11</v>
      </c>
      <c r="E15663" t="s">
        <v>165</v>
      </c>
      <c r="F15663" t="s">
        <v>13</v>
      </c>
      <c r="G15663" s="1">
        <v>1.53999996185303</v>
      </c>
      <c r="H15663">
        <v>1</v>
      </c>
      <c r="I15663" t="s">
        <v>14</v>
      </c>
      <c r="J15663" t="s">
        <v>166</v>
      </c>
      <c r="K15663">
        <f>VLOOKUP(J15663,'Prix unitaires'!B:D,3,FALSE)</f>
        <v>0</v>
      </c>
      <c r="L15663" s="11">
        <f t="shared" si="244"/>
        <v>0</v>
      </c>
    </row>
    <row r="15664" spans="1:12" x14ac:dyDescent="0.25">
      <c r="A15664">
        <v>521</v>
      </c>
      <c r="B15664" t="s">
        <v>10</v>
      </c>
      <c r="C15664" t="s">
        <v>16</v>
      </c>
      <c r="D15664" t="s">
        <v>11</v>
      </c>
      <c r="E15664" t="s">
        <v>165</v>
      </c>
      <c r="F15664" t="s">
        <v>13</v>
      </c>
      <c r="G15664" s="1">
        <v>10.829999923706101</v>
      </c>
      <c r="H15664">
        <v>1</v>
      </c>
      <c r="I15664" t="s">
        <v>14</v>
      </c>
      <c r="J15664" t="s">
        <v>166</v>
      </c>
      <c r="K15664">
        <f>VLOOKUP(J15664,'Prix unitaires'!B:D,3,FALSE)</f>
        <v>0</v>
      </c>
      <c r="L15664" s="11">
        <f t="shared" si="244"/>
        <v>0</v>
      </c>
    </row>
    <row r="15665" spans="1:12" x14ac:dyDescent="0.25">
      <c r="A15665">
        <v>521</v>
      </c>
      <c r="B15665" t="s">
        <v>10</v>
      </c>
      <c r="C15665">
        <v>2</v>
      </c>
      <c r="D15665" t="s">
        <v>11</v>
      </c>
      <c r="E15665" t="s">
        <v>165</v>
      </c>
      <c r="F15665" t="s">
        <v>13</v>
      </c>
      <c r="G15665" s="1">
        <v>1.53999996185303</v>
      </c>
      <c r="H15665">
        <v>1</v>
      </c>
      <c r="I15665" t="s">
        <v>14</v>
      </c>
      <c r="J15665" t="s">
        <v>166</v>
      </c>
      <c r="K15665">
        <f>VLOOKUP(J15665,'Prix unitaires'!B:D,3,FALSE)</f>
        <v>0</v>
      </c>
      <c r="L15665" s="11">
        <f t="shared" si="244"/>
        <v>0</v>
      </c>
    </row>
    <row r="15666" spans="1:12" x14ac:dyDescent="0.25">
      <c r="A15666">
        <v>521</v>
      </c>
      <c r="B15666" t="s">
        <v>10</v>
      </c>
      <c r="C15666">
        <v>20</v>
      </c>
      <c r="D15666" t="s">
        <v>11</v>
      </c>
      <c r="E15666" t="s">
        <v>165</v>
      </c>
      <c r="F15666" t="s">
        <v>13</v>
      </c>
      <c r="G15666" s="1">
        <v>1.53999996185303</v>
      </c>
      <c r="H15666">
        <v>1</v>
      </c>
      <c r="I15666" t="s">
        <v>14</v>
      </c>
      <c r="J15666" t="s">
        <v>166</v>
      </c>
      <c r="K15666">
        <f>VLOOKUP(J15666,'Prix unitaires'!B:D,3,FALSE)</f>
        <v>0</v>
      </c>
      <c r="L15666" s="11">
        <f t="shared" si="244"/>
        <v>0</v>
      </c>
    </row>
    <row r="15667" spans="1:12" x14ac:dyDescent="0.25">
      <c r="A15667">
        <v>521</v>
      </c>
      <c r="B15667" t="s">
        <v>10</v>
      </c>
      <c r="C15667">
        <v>21</v>
      </c>
      <c r="D15667" t="s">
        <v>11</v>
      </c>
      <c r="E15667" t="s">
        <v>165</v>
      </c>
      <c r="F15667" t="s">
        <v>13</v>
      </c>
      <c r="G15667" s="1">
        <v>1.53999996185303</v>
      </c>
      <c r="H15667">
        <v>1</v>
      </c>
      <c r="I15667" t="s">
        <v>14</v>
      </c>
      <c r="J15667" t="s">
        <v>166</v>
      </c>
      <c r="K15667">
        <f>VLOOKUP(J15667,'Prix unitaires'!B:D,3,FALSE)</f>
        <v>0</v>
      </c>
      <c r="L15667" s="11">
        <f t="shared" si="244"/>
        <v>0</v>
      </c>
    </row>
    <row r="15668" spans="1:12" x14ac:dyDescent="0.25">
      <c r="A15668">
        <v>521</v>
      </c>
      <c r="B15668" t="s">
        <v>10</v>
      </c>
      <c r="C15668">
        <v>22</v>
      </c>
      <c r="D15668" t="s">
        <v>11</v>
      </c>
      <c r="E15668" t="s">
        <v>165</v>
      </c>
      <c r="F15668" t="s">
        <v>13</v>
      </c>
      <c r="G15668" s="1">
        <v>1.53999996185303</v>
      </c>
      <c r="H15668">
        <v>1</v>
      </c>
      <c r="I15668" t="s">
        <v>14</v>
      </c>
      <c r="J15668" t="s">
        <v>166</v>
      </c>
      <c r="K15668">
        <f>VLOOKUP(J15668,'Prix unitaires'!B:D,3,FALSE)</f>
        <v>0</v>
      </c>
      <c r="L15668" s="11">
        <f t="shared" si="244"/>
        <v>0</v>
      </c>
    </row>
    <row r="15669" spans="1:12" x14ac:dyDescent="0.25">
      <c r="A15669">
        <v>521</v>
      </c>
      <c r="B15669" t="s">
        <v>10</v>
      </c>
      <c r="C15669">
        <v>23</v>
      </c>
      <c r="D15669" t="s">
        <v>11</v>
      </c>
      <c r="E15669" t="s">
        <v>165</v>
      </c>
      <c r="F15669" t="s">
        <v>13</v>
      </c>
      <c r="G15669" s="1">
        <v>1.53999996185303</v>
      </c>
      <c r="H15669">
        <v>1</v>
      </c>
      <c r="I15669" t="s">
        <v>14</v>
      </c>
      <c r="J15669" t="s">
        <v>166</v>
      </c>
      <c r="K15669">
        <f>VLOOKUP(J15669,'Prix unitaires'!B:D,3,FALSE)</f>
        <v>0</v>
      </c>
      <c r="L15669" s="11">
        <f t="shared" si="244"/>
        <v>0</v>
      </c>
    </row>
    <row r="15670" spans="1:12" x14ac:dyDescent="0.25">
      <c r="A15670">
        <v>521</v>
      </c>
      <c r="B15670" t="s">
        <v>10</v>
      </c>
      <c r="C15670">
        <v>24</v>
      </c>
      <c r="D15670" t="s">
        <v>11</v>
      </c>
      <c r="E15670" t="s">
        <v>165</v>
      </c>
      <c r="F15670" t="s">
        <v>13</v>
      </c>
      <c r="G15670" s="1">
        <v>1.53999996185303</v>
      </c>
      <c r="H15670">
        <v>1</v>
      </c>
      <c r="I15670" t="s">
        <v>14</v>
      </c>
      <c r="J15670" t="s">
        <v>166</v>
      </c>
      <c r="K15670">
        <f>VLOOKUP(J15670,'Prix unitaires'!B:D,3,FALSE)</f>
        <v>0</v>
      </c>
      <c r="L15670" s="11">
        <f t="shared" si="244"/>
        <v>0</v>
      </c>
    </row>
    <row r="15671" spans="1:12" x14ac:dyDescent="0.25">
      <c r="A15671">
        <v>521</v>
      </c>
      <c r="B15671" t="s">
        <v>10</v>
      </c>
      <c r="C15671" t="s">
        <v>104</v>
      </c>
      <c r="D15671" t="s">
        <v>11</v>
      </c>
      <c r="E15671" t="s">
        <v>165</v>
      </c>
      <c r="F15671" t="s">
        <v>13</v>
      </c>
      <c r="G15671" s="1">
        <v>4.6199998855590803</v>
      </c>
      <c r="H15671">
        <v>1</v>
      </c>
      <c r="I15671" t="s">
        <v>14</v>
      </c>
      <c r="J15671" t="s">
        <v>166</v>
      </c>
      <c r="K15671">
        <f>VLOOKUP(J15671,'Prix unitaires'!B:D,3,FALSE)</f>
        <v>0</v>
      </c>
      <c r="L15671" s="11">
        <f t="shared" si="244"/>
        <v>0</v>
      </c>
    </row>
    <row r="15672" spans="1:12" x14ac:dyDescent="0.25">
      <c r="A15672">
        <v>521</v>
      </c>
      <c r="B15672" t="s">
        <v>10</v>
      </c>
      <c r="C15672">
        <v>3</v>
      </c>
      <c r="D15672" t="s">
        <v>11</v>
      </c>
      <c r="E15672" t="s">
        <v>165</v>
      </c>
      <c r="F15672" t="s">
        <v>13</v>
      </c>
      <c r="G15672" s="1">
        <v>1.53999996185303</v>
      </c>
      <c r="H15672">
        <v>1</v>
      </c>
      <c r="I15672" t="s">
        <v>14</v>
      </c>
      <c r="J15672" t="s">
        <v>166</v>
      </c>
      <c r="K15672">
        <f>VLOOKUP(J15672,'Prix unitaires'!B:D,3,FALSE)</f>
        <v>0</v>
      </c>
      <c r="L15672" s="11">
        <f t="shared" si="244"/>
        <v>0</v>
      </c>
    </row>
    <row r="15673" spans="1:12" x14ac:dyDescent="0.25">
      <c r="A15673">
        <v>521</v>
      </c>
      <c r="B15673" t="s">
        <v>10</v>
      </c>
      <c r="C15673">
        <v>7</v>
      </c>
      <c r="D15673" t="s">
        <v>11</v>
      </c>
      <c r="E15673" t="s">
        <v>165</v>
      </c>
      <c r="F15673" t="s">
        <v>13</v>
      </c>
      <c r="G15673" s="1">
        <v>1.53999996185303</v>
      </c>
      <c r="H15673">
        <v>1</v>
      </c>
      <c r="I15673" t="s">
        <v>14</v>
      </c>
      <c r="J15673" t="s">
        <v>166</v>
      </c>
      <c r="K15673">
        <f>VLOOKUP(J15673,'Prix unitaires'!B:D,3,FALSE)</f>
        <v>0</v>
      </c>
      <c r="L15673" s="11">
        <f t="shared" si="244"/>
        <v>0</v>
      </c>
    </row>
    <row r="15674" spans="1:12" x14ac:dyDescent="0.25">
      <c r="A15674">
        <v>521</v>
      </c>
      <c r="B15674" t="s">
        <v>10</v>
      </c>
      <c r="C15674">
        <v>9</v>
      </c>
      <c r="D15674" t="s">
        <v>11</v>
      </c>
      <c r="E15674" t="s">
        <v>165</v>
      </c>
      <c r="F15674" t="s">
        <v>13</v>
      </c>
      <c r="G15674" s="1">
        <v>7.0000000298023002E-2</v>
      </c>
      <c r="H15674">
        <v>1</v>
      </c>
      <c r="I15674" t="s">
        <v>14</v>
      </c>
      <c r="J15674" t="s">
        <v>166</v>
      </c>
      <c r="K15674">
        <f>VLOOKUP(J15674,'Prix unitaires'!B:D,3,FALSE)</f>
        <v>0</v>
      </c>
      <c r="L15674" s="11">
        <f t="shared" si="244"/>
        <v>0</v>
      </c>
    </row>
    <row r="15675" spans="1:12" x14ac:dyDescent="0.25">
      <c r="A15675">
        <v>470</v>
      </c>
      <c r="B15675" t="s">
        <v>10</v>
      </c>
      <c r="C15675">
        <v>10</v>
      </c>
      <c r="D15675" t="s">
        <v>11</v>
      </c>
      <c r="E15675" t="s">
        <v>165</v>
      </c>
      <c r="F15675" t="s">
        <v>13</v>
      </c>
      <c r="G15675" s="1">
        <v>2.03999996185303</v>
      </c>
      <c r="H15675">
        <v>1</v>
      </c>
      <c r="I15675" t="s">
        <v>14</v>
      </c>
      <c r="J15675" t="s">
        <v>166</v>
      </c>
      <c r="K15675">
        <f>VLOOKUP(J15675,'Prix unitaires'!B:D,3,FALSE)</f>
        <v>0</v>
      </c>
      <c r="L15675" s="11">
        <f t="shared" si="244"/>
        <v>0</v>
      </c>
    </row>
    <row r="15676" spans="1:12" x14ac:dyDescent="0.25">
      <c r="A15676">
        <v>470</v>
      </c>
      <c r="B15676" t="s">
        <v>10</v>
      </c>
      <c r="C15676">
        <v>11</v>
      </c>
      <c r="D15676" t="s">
        <v>11</v>
      </c>
      <c r="E15676" t="s">
        <v>165</v>
      </c>
      <c r="F15676" t="s">
        <v>13</v>
      </c>
      <c r="G15676" s="1">
        <v>3.0199999809265101</v>
      </c>
      <c r="H15676">
        <v>1</v>
      </c>
      <c r="I15676" t="s">
        <v>14</v>
      </c>
      <c r="J15676" t="s">
        <v>166</v>
      </c>
      <c r="K15676">
        <f>VLOOKUP(J15676,'Prix unitaires'!B:D,3,FALSE)</f>
        <v>0</v>
      </c>
      <c r="L15676" s="11">
        <f t="shared" si="244"/>
        <v>0</v>
      </c>
    </row>
    <row r="15677" spans="1:12" x14ac:dyDescent="0.25">
      <c r="A15677">
        <v>470</v>
      </c>
      <c r="B15677" t="s">
        <v>10</v>
      </c>
      <c r="C15677">
        <v>12</v>
      </c>
      <c r="D15677" t="s">
        <v>11</v>
      </c>
      <c r="E15677" t="s">
        <v>165</v>
      </c>
      <c r="F15677" t="s">
        <v>13</v>
      </c>
      <c r="G15677" s="1">
        <v>3.0199999809265101</v>
      </c>
      <c r="H15677">
        <v>1</v>
      </c>
      <c r="I15677" t="s">
        <v>14</v>
      </c>
      <c r="J15677" t="s">
        <v>166</v>
      </c>
      <c r="K15677">
        <f>VLOOKUP(J15677,'Prix unitaires'!B:D,3,FALSE)</f>
        <v>0</v>
      </c>
      <c r="L15677" s="11">
        <f t="shared" si="244"/>
        <v>0</v>
      </c>
    </row>
    <row r="15678" spans="1:12" x14ac:dyDescent="0.25">
      <c r="A15678">
        <v>470</v>
      </c>
      <c r="B15678" t="s">
        <v>10</v>
      </c>
      <c r="C15678">
        <v>13</v>
      </c>
      <c r="D15678" t="s">
        <v>11</v>
      </c>
      <c r="E15678" t="s">
        <v>165</v>
      </c>
      <c r="F15678" t="s">
        <v>13</v>
      </c>
      <c r="G15678" s="1">
        <v>2.03999996185303</v>
      </c>
      <c r="H15678">
        <v>1</v>
      </c>
      <c r="I15678" t="s">
        <v>14</v>
      </c>
      <c r="J15678" t="s">
        <v>166</v>
      </c>
      <c r="K15678">
        <f>VLOOKUP(J15678,'Prix unitaires'!B:D,3,FALSE)</f>
        <v>0</v>
      </c>
      <c r="L15678" s="11">
        <f t="shared" si="244"/>
        <v>0</v>
      </c>
    </row>
    <row r="15679" spans="1:12" x14ac:dyDescent="0.25">
      <c r="A15679">
        <v>470</v>
      </c>
      <c r="B15679" t="s">
        <v>10</v>
      </c>
      <c r="C15679">
        <v>15</v>
      </c>
      <c r="D15679" t="s">
        <v>11</v>
      </c>
      <c r="E15679" t="s">
        <v>19</v>
      </c>
      <c r="F15679" t="s">
        <v>13</v>
      </c>
      <c r="G15679" s="1">
        <v>18.600000381469702</v>
      </c>
      <c r="H15679">
        <v>50</v>
      </c>
      <c r="I15679" t="s">
        <v>14</v>
      </c>
      <c r="J15679" t="s">
        <v>20</v>
      </c>
      <c r="K15679">
        <f>VLOOKUP(J15679,'Prix unitaires'!B:D,3,FALSE)</f>
        <v>0</v>
      </c>
      <c r="L15679" s="11">
        <f t="shared" si="244"/>
        <v>0</v>
      </c>
    </row>
    <row r="15680" spans="1:12" x14ac:dyDescent="0.25">
      <c r="A15680">
        <v>470</v>
      </c>
      <c r="B15680" t="s">
        <v>10</v>
      </c>
      <c r="C15680">
        <v>15</v>
      </c>
      <c r="D15680" t="s">
        <v>11</v>
      </c>
      <c r="E15680" t="s">
        <v>40</v>
      </c>
      <c r="F15680" t="s">
        <v>13</v>
      </c>
      <c r="G15680" s="1">
        <v>18.600000381469702</v>
      </c>
      <c r="H15680">
        <v>1</v>
      </c>
      <c r="I15680" t="s">
        <v>14</v>
      </c>
      <c r="J15680" t="s">
        <v>41</v>
      </c>
      <c r="K15680">
        <f>VLOOKUP(J15680,'Prix unitaires'!B:D,3,FALSE)</f>
        <v>0</v>
      </c>
      <c r="L15680" s="11">
        <f t="shared" si="244"/>
        <v>0</v>
      </c>
    </row>
    <row r="15681" spans="1:12" x14ac:dyDescent="0.25">
      <c r="A15681">
        <v>470</v>
      </c>
      <c r="B15681" t="s">
        <v>10</v>
      </c>
      <c r="C15681">
        <v>16</v>
      </c>
      <c r="D15681" t="s">
        <v>11</v>
      </c>
      <c r="E15681" t="s">
        <v>12</v>
      </c>
      <c r="F15681" t="s">
        <v>13</v>
      </c>
      <c r="G15681" s="1">
        <v>2.6800000667571999</v>
      </c>
      <c r="H15681">
        <v>50</v>
      </c>
      <c r="I15681" t="s">
        <v>14</v>
      </c>
      <c r="J15681" t="s">
        <v>15</v>
      </c>
      <c r="K15681">
        <f>VLOOKUP(J15681,'Prix unitaires'!B:D,3,FALSE)</f>
        <v>0</v>
      </c>
      <c r="L15681" s="11">
        <f t="shared" si="244"/>
        <v>0</v>
      </c>
    </row>
    <row r="15682" spans="1:12" x14ac:dyDescent="0.25">
      <c r="A15682">
        <v>470</v>
      </c>
      <c r="B15682" t="s">
        <v>10</v>
      </c>
      <c r="C15682">
        <v>16</v>
      </c>
      <c r="D15682" t="s">
        <v>11</v>
      </c>
      <c r="E15682" t="s">
        <v>40</v>
      </c>
      <c r="F15682" t="s">
        <v>13</v>
      </c>
      <c r="G15682" s="1">
        <v>2.6800000667571999</v>
      </c>
      <c r="H15682">
        <v>1</v>
      </c>
      <c r="I15682" t="s">
        <v>14</v>
      </c>
      <c r="J15682" t="s">
        <v>41</v>
      </c>
      <c r="K15682">
        <f>VLOOKUP(J15682,'Prix unitaires'!B:D,3,FALSE)</f>
        <v>0</v>
      </c>
      <c r="L15682" s="11">
        <f t="shared" si="244"/>
        <v>0</v>
      </c>
    </row>
    <row r="15683" spans="1:12" x14ac:dyDescent="0.25">
      <c r="A15683">
        <v>470</v>
      </c>
      <c r="B15683" t="s">
        <v>10</v>
      </c>
      <c r="C15683">
        <v>17</v>
      </c>
      <c r="D15683" t="s">
        <v>11</v>
      </c>
      <c r="E15683" t="s">
        <v>19</v>
      </c>
      <c r="F15683" t="s">
        <v>13</v>
      </c>
      <c r="G15683" s="1">
        <v>24.579999923706101</v>
      </c>
      <c r="H15683">
        <v>50</v>
      </c>
      <c r="I15683" t="s">
        <v>14</v>
      </c>
      <c r="J15683" t="s">
        <v>20</v>
      </c>
      <c r="K15683">
        <f>VLOOKUP(J15683,'Prix unitaires'!B:D,3,FALSE)</f>
        <v>0</v>
      </c>
      <c r="L15683" s="11">
        <f t="shared" ref="L15683:L15746" si="245">(G15683*H15683)*K15683</f>
        <v>0</v>
      </c>
    </row>
    <row r="15684" spans="1:12" x14ac:dyDescent="0.25">
      <c r="A15684">
        <v>470</v>
      </c>
      <c r="B15684" t="s">
        <v>10</v>
      </c>
      <c r="C15684">
        <v>17</v>
      </c>
      <c r="D15684" t="s">
        <v>11</v>
      </c>
      <c r="E15684" t="s">
        <v>40</v>
      </c>
      <c r="F15684" t="s">
        <v>13</v>
      </c>
      <c r="G15684" s="1">
        <v>24.579999923706101</v>
      </c>
      <c r="H15684">
        <v>1</v>
      </c>
      <c r="I15684" t="s">
        <v>14</v>
      </c>
      <c r="J15684" t="s">
        <v>41</v>
      </c>
      <c r="K15684">
        <f>VLOOKUP(J15684,'Prix unitaires'!B:D,3,FALSE)</f>
        <v>0</v>
      </c>
      <c r="L15684" s="11">
        <f t="shared" si="245"/>
        <v>0</v>
      </c>
    </row>
    <row r="15685" spans="1:12" x14ac:dyDescent="0.25">
      <c r="A15685">
        <v>470</v>
      </c>
      <c r="B15685" t="s">
        <v>10</v>
      </c>
      <c r="C15685">
        <v>17</v>
      </c>
      <c r="D15685" t="s">
        <v>11</v>
      </c>
      <c r="E15685" t="s">
        <v>165</v>
      </c>
      <c r="F15685" t="s">
        <v>13</v>
      </c>
      <c r="G15685" s="1">
        <v>4.1599998474121103</v>
      </c>
      <c r="H15685">
        <v>1</v>
      </c>
      <c r="I15685" t="s">
        <v>14</v>
      </c>
      <c r="J15685" t="s">
        <v>166</v>
      </c>
      <c r="K15685">
        <f>VLOOKUP(J15685,'Prix unitaires'!B:D,3,FALSE)</f>
        <v>0</v>
      </c>
      <c r="L15685" s="11">
        <f t="shared" si="245"/>
        <v>0</v>
      </c>
    </row>
    <row r="15686" spans="1:12" x14ac:dyDescent="0.25">
      <c r="A15686">
        <v>470</v>
      </c>
      <c r="B15686" t="s">
        <v>10</v>
      </c>
      <c r="C15686">
        <v>18</v>
      </c>
      <c r="D15686" t="s">
        <v>11</v>
      </c>
      <c r="E15686" t="s">
        <v>19</v>
      </c>
      <c r="F15686" t="s">
        <v>13</v>
      </c>
      <c r="G15686" s="1">
        <v>26.639999389648398</v>
      </c>
      <c r="H15686">
        <v>50</v>
      </c>
      <c r="I15686" t="s">
        <v>14</v>
      </c>
      <c r="J15686" t="s">
        <v>20</v>
      </c>
      <c r="K15686">
        <f>VLOOKUP(J15686,'Prix unitaires'!B:D,3,FALSE)</f>
        <v>0</v>
      </c>
      <c r="L15686" s="11">
        <f t="shared" si="245"/>
        <v>0</v>
      </c>
    </row>
    <row r="15687" spans="1:12" x14ac:dyDescent="0.25">
      <c r="A15687">
        <v>470</v>
      </c>
      <c r="B15687" t="s">
        <v>10</v>
      </c>
      <c r="C15687">
        <v>18</v>
      </c>
      <c r="D15687" t="s">
        <v>11</v>
      </c>
      <c r="E15687" t="s">
        <v>40</v>
      </c>
      <c r="F15687" t="s">
        <v>13</v>
      </c>
      <c r="G15687" s="1">
        <v>26.639999389648398</v>
      </c>
      <c r="H15687">
        <v>1</v>
      </c>
      <c r="I15687" t="s">
        <v>14</v>
      </c>
      <c r="J15687" t="s">
        <v>41</v>
      </c>
      <c r="K15687">
        <f>VLOOKUP(J15687,'Prix unitaires'!B:D,3,FALSE)</f>
        <v>0</v>
      </c>
      <c r="L15687" s="11">
        <f t="shared" si="245"/>
        <v>0</v>
      </c>
    </row>
    <row r="15688" spans="1:12" x14ac:dyDescent="0.25">
      <c r="A15688">
        <v>470</v>
      </c>
      <c r="B15688" t="s">
        <v>10</v>
      </c>
      <c r="C15688">
        <v>18</v>
      </c>
      <c r="D15688" t="s">
        <v>11</v>
      </c>
      <c r="E15688" t="s">
        <v>165</v>
      </c>
      <c r="F15688" t="s">
        <v>13</v>
      </c>
      <c r="G15688" s="1">
        <v>2.0799999237060498</v>
      </c>
      <c r="H15688">
        <v>1</v>
      </c>
      <c r="I15688" t="s">
        <v>14</v>
      </c>
      <c r="J15688" t="s">
        <v>166</v>
      </c>
      <c r="K15688">
        <f>VLOOKUP(J15688,'Prix unitaires'!B:D,3,FALSE)</f>
        <v>0</v>
      </c>
      <c r="L15688" s="11">
        <f t="shared" si="245"/>
        <v>0</v>
      </c>
    </row>
    <row r="15689" spans="1:12" x14ac:dyDescent="0.25">
      <c r="A15689">
        <v>470</v>
      </c>
      <c r="B15689" t="s">
        <v>10</v>
      </c>
      <c r="C15689">
        <v>19</v>
      </c>
      <c r="D15689" t="s">
        <v>11</v>
      </c>
      <c r="E15689" t="s">
        <v>19</v>
      </c>
      <c r="F15689" t="s">
        <v>13</v>
      </c>
      <c r="G15689" s="1">
        <v>23.870000839233398</v>
      </c>
      <c r="H15689">
        <v>50</v>
      </c>
      <c r="I15689" t="s">
        <v>14</v>
      </c>
      <c r="J15689" t="s">
        <v>20</v>
      </c>
      <c r="K15689">
        <f>VLOOKUP(J15689,'Prix unitaires'!B:D,3,FALSE)</f>
        <v>0</v>
      </c>
      <c r="L15689" s="11">
        <f t="shared" si="245"/>
        <v>0</v>
      </c>
    </row>
    <row r="15690" spans="1:12" x14ac:dyDescent="0.25">
      <c r="A15690">
        <v>470</v>
      </c>
      <c r="B15690" t="s">
        <v>10</v>
      </c>
      <c r="C15690">
        <v>19</v>
      </c>
      <c r="D15690" t="s">
        <v>11</v>
      </c>
      <c r="E15690" t="s">
        <v>40</v>
      </c>
      <c r="F15690" t="s">
        <v>13</v>
      </c>
      <c r="G15690" s="1">
        <v>23.870000839233398</v>
      </c>
      <c r="H15690">
        <v>1</v>
      </c>
      <c r="I15690" t="s">
        <v>14</v>
      </c>
      <c r="J15690" t="s">
        <v>41</v>
      </c>
      <c r="K15690">
        <f>VLOOKUP(J15690,'Prix unitaires'!B:D,3,FALSE)</f>
        <v>0</v>
      </c>
      <c r="L15690" s="11">
        <f t="shared" si="245"/>
        <v>0</v>
      </c>
    </row>
    <row r="15691" spans="1:12" x14ac:dyDescent="0.25">
      <c r="A15691">
        <v>470</v>
      </c>
      <c r="B15691" t="s">
        <v>10</v>
      </c>
      <c r="C15691">
        <v>19</v>
      </c>
      <c r="D15691" t="s">
        <v>11</v>
      </c>
      <c r="E15691" t="s">
        <v>165</v>
      </c>
      <c r="F15691" t="s">
        <v>13</v>
      </c>
      <c r="G15691" s="1">
        <v>2.0799999237060498</v>
      </c>
      <c r="H15691">
        <v>1</v>
      </c>
      <c r="I15691" t="s">
        <v>14</v>
      </c>
      <c r="J15691" t="s">
        <v>166</v>
      </c>
      <c r="K15691">
        <f>VLOOKUP(J15691,'Prix unitaires'!B:D,3,FALSE)</f>
        <v>0</v>
      </c>
      <c r="L15691" s="11">
        <f t="shared" si="245"/>
        <v>0</v>
      </c>
    </row>
    <row r="15692" spans="1:12" x14ac:dyDescent="0.25">
      <c r="A15692">
        <v>470</v>
      </c>
      <c r="B15692" t="s">
        <v>10</v>
      </c>
      <c r="C15692" t="s">
        <v>16</v>
      </c>
      <c r="D15692" t="s">
        <v>11</v>
      </c>
      <c r="E15692" t="s">
        <v>165</v>
      </c>
      <c r="F15692" t="s">
        <v>13</v>
      </c>
      <c r="G15692" s="1">
        <v>4.0199999809265101</v>
      </c>
      <c r="H15692">
        <v>1</v>
      </c>
      <c r="I15692" t="s">
        <v>14</v>
      </c>
      <c r="J15692" t="s">
        <v>166</v>
      </c>
      <c r="K15692">
        <f>VLOOKUP(J15692,'Prix unitaires'!B:D,3,FALSE)</f>
        <v>0</v>
      </c>
      <c r="L15692" s="11">
        <f t="shared" si="245"/>
        <v>0</v>
      </c>
    </row>
    <row r="15693" spans="1:12" x14ac:dyDescent="0.25">
      <c r="A15693">
        <v>470</v>
      </c>
      <c r="B15693" t="s">
        <v>10</v>
      </c>
      <c r="C15693">
        <v>2</v>
      </c>
      <c r="D15693" t="s">
        <v>11</v>
      </c>
      <c r="E15693" t="s">
        <v>165</v>
      </c>
      <c r="F15693" t="s">
        <v>13</v>
      </c>
      <c r="G15693" s="1">
        <v>2.03999996185303</v>
      </c>
      <c r="H15693">
        <v>1</v>
      </c>
      <c r="I15693" t="s">
        <v>14</v>
      </c>
      <c r="J15693" t="s">
        <v>166</v>
      </c>
      <c r="K15693">
        <f>VLOOKUP(J15693,'Prix unitaires'!B:D,3,FALSE)</f>
        <v>0</v>
      </c>
      <c r="L15693" s="11">
        <f t="shared" si="245"/>
        <v>0</v>
      </c>
    </row>
    <row r="15694" spans="1:12" x14ac:dyDescent="0.25">
      <c r="A15694">
        <v>470</v>
      </c>
      <c r="B15694" t="s">
        <v>10</v>
      </c>
      <c r="C15694">
        <v>20</v>
      </c>
      <c r="D15694" t="s">
        <v>11</v>
      </c>
      <c r="E15694" t="s">
        <v>19</v>
      </c>
      <c r="F15694" t="s">
        <v>13</v>
      </c>
      <c r="G15694" s="1">
        <v>23.469999313354499</v>
      </c>
      <c r="H15694">
        <v>50</v>
      </c>
      <c r="I15694" t="s">
        <v>14</v>
      </c>
      <c r="J15694" t="s">
        <v>20</v>
      </c>
      <c r="K15694">
        <f>VLOOKUP(J15694,'Prix unitaires'!B:D,3,FALSE)</f>
        <v>0</v>
      </c>
      <c r="L15694" s="11">
        <f t="shared" si="245"/>
        <v>0</v>
      </c>
    </row>
    <row r="15695" spans="1:12" x14ac:dyDescent="0.25">
      <c r="A15695">
        <v>470</v>
      </c>
      <c r="B15695" t="s">
        <v>10</v>
      </c>
      <c r="C15695">
        <v>20</v>
      </c>
      <c r="D15695" t="s">
        <v>11</v>
      </c>
      <c r="E15695" t="s">
        <v>40</v>
      </c>
      <c r="F15695" t="s">
        <v>13</v>
      </c>
      <c r="G15695" s="1">
        <v>23.469999313354499</v>
      </c>
      <c r="H15695">
        <v>1</v>
      </c>
      <c r="I15695" t="s">
        <v>14</v>
      </c>
      <c r="J15695" t="s">
        <v>41</v>
      </c>
      <c r="K15695">
        <f>VLOOKUP(J15695,'Prix unitaires'!B:D,3,FALSE)</f>
        <v>0</v>
      </c>
      <c r="L15695" s="11">
        <f t="shared" si="245"/>
        <v>0</v>
      </c>
    </row>
    <row r="15696" spans="1:12" x14ac:dyDescent="0.25">
      <c r="A15696">
        <v>470</v>
      </c>
      <c r="B15696" t="s">
        <v>10</v>
      </c>
      <c r="C15696">
        <v>20</v>
      </c>
      <c r="D15696" t="s">
        <v>11</v>
      </c>
      <c r="E15696" t="s">
        <v>165</v>
      </c>
      <c r="F15696" t="s">
        <v>13</v>
      </c>
      <c r="G15696" s="1">
        <v>2.0799999237060498</v>
      </c>
      <c r="H15696">
        <v>1</v>
      </c>
      <c r="I15696" t="s">
        <v>14</v>
      </c>
      <c r="J15696" t="s">
        <v>166</v>
      </c>
      <c r="K15696">
        <f>VLOOKUP(J15696,'Prix unitaires'!B:D,3,FALSE)</f>
        <v>0</v>
      </c>
      <c r="L15696" s="11">
        <f t="shared" si="245"/>
        <v>0</v>
      </c>
    </row>
    <row r="15697" spans="1:12" x14ac:dyDescent="0.25">
      <c r="A15697">
        <v>470</v>
      </c>
      <c r="B15697" t="s">
        <v>10</v>
      </c>
      <c r="C15697">
        <v>3</v>
      </c>
      <c r="D15697" t="s">
        <v>11</v>
      </c>
      <c r="E15697" t="s">
        <v>165</v>
      </c>
      <c r="F15697" t="s">
        <v>13</v>
      </c>
      <c r="G15697" s="1">
        <v>0.10000000149011599</v>
      </c>
      <c r="H15697">
        <v>1</v>
      </c>
      <c r="I15697" t="s">
        <v>14</v>
      </c>
      <c r="J15697" t="s">
        <v>166</v>
      </c>
      <c r="K15697">
        <f>VLOOKUP(J15697,'Prix unitaires'!B:D,3,FALSE)</f>
        <v>0</v>
      </c>
      <c r="L15697" s="11">
        <f t="shared" si="245"/>
        <v>0</v>
      </c>
    </row>
    <row r="15698" spans="1:12" x14ac:dyDescent="0.25">
      <c r="A15698">
        <v>470</v>
      </c>
      <c r="B15698" t="s">
        <v>10</v>
      </c>
      <c r="C15698">
        <v>4</v>
      </c>
      <c r="D15698" t="s">
        <v>11</v>
      </c>
      <c r="E15698" t="s">
        <v>165</v>
      </c>
      <c r="F15698" t="s">
        <v>13</v>
      </c>
      <c r="G15698" s="1">
        <v>0.10000000149011599</v>
      </c>
      <c r="H15698">
        <v>1</v>
      </c>
      <c r="I15698" t="s">
        <v>14</v>
      </c>
      <c r="J15698" t="s">
        <v>166</v>
      </c>
      <c r="K15698">
        <f>VLOOKUP(J15698,'Prix unitaires'!B:D,3,FALSE)</f>
        <v>0</v>
      </c>
      <c r="L15698" s="11">
        <f t="shared" si="245"/>
        <v>0</v>
      </c>
    </row>
    <row r="15699" spans="1:12" x14ac:dyDescent="0.25">
      <c r="A15699">
        <v>470</v>
      </c>
      <c r="B15699" t="s">
        <v>10</v>
      </c>
      <c r="C15699">
        <v>5</v>
      </c>
      <c r="D15699" t="s">
        <v>11</v>
      </c>
      <c r="E15699" t="s">
        <v>165</v>
      </c>
      <c r="F15699" t="s">
        <v>13</v>
      </c>
      <c r="G15699" s="1">
        <v>2.03999996185303</v>
      </c>
      <c r="H15699">
        <v>1</v>
      </c>
      <c r="I15699" t="s">
        <v>14</v>
      </c>
      <c r="J15699" t="s">
        <v>166</v>
      </c>
      <c r="K15699">
        <f>VLOOKUP(J15699,'Prix unitaires'!B:D,3,FALSE)</f>
        <v>0</v>
      </c>
      <c r="L15699" s="11">
        <f t="shared" si="245"/>
        <v>0</v>
      </c>
    </row>
    <row r="15700" spans="1:12" x14ac:dyDescent="0.25">
      <c r="A15700">
        <v>470</v>
      </c>
      <c r="B15700" t="s">
        <v>10</v>
      </c>
      <c r="C15700">
        <v>8</v>
      </c>
      <c r="D15700" t="s">
        <v>11</v>
      </c>
      <c r="E15700" t="s">
        <v>165</v>
      </c>
      <c r="F15700" t="s">
        <v>13</v>
      </c>
      <c r="G15700" s="1">
        <v>3.2799999713897701</v>
      </c>
      <c r="H15700">
        <v>1</v>
      </c>
      <c r="I15700" t="s">
        <v>14</v>
      </c>
      <c r="J15700" t="s">
        <v>166</v>
      </c>
      <c r="K15700">
        <f>VLOOKUP(J15700,'Prix unitaires'!B:D,3,FALSE)</f>
        <v>0</v>
      </c>
      <c r="L15700" s="11">
        <f t="shared" si="245"/>
        <v>0</v>
      </c>
    </row>
    <row r="15701" spans="1:12" x14ac:dyDescent="0.25">
      <c r="A15701">
        <v>470</v>
      </c>
      <c r="B15701" t="s">
        <v>10</v>
      </c>
      <c r="C15701">
        <v>9</v>
      </c>
      <c r="D15701" t="s">
        <v>11</v>
      </c>
      <c r="E15701" t="s">
        <v>165</v>
      </c>
      <c r="F15701" t="s">
        <v>13</v>
      </c>
      <c r="G15701" s="1">
        <v>2.03999996185303</v>
      </c>
      <c r="H15701">
        <v>1</v>
      </c>
      <c r="I15701" t="s">
        <v>14</v>
      </c>
      <c r="J15701" t="s">
        <v>166</v>
      </c>
      <c r="K15701">
        <f>VLOOKUP(J15701,'Prix unitaires'!B:D,3,FALSE)</f>
        <v>0</v>
      </c>
      <c r="L15701" s="11">
        <f t="shared" si="245"/>
        <v>0</v>
      </c>
    </row>
    <row r="15702" spans="1:12" x14ac:dyDescent="0.25">
      <c r="A15702">
        <v>105</v>
      </c>
      <c r="B15702" t="s">
        <v>26</v>
      </c>
      <c r="C15702">
        <v>101</v>
      </c>
      <c r="D15702" t="s">
        <v>11</v>
      </c>
      <c r="E15702" t="s">
        <v>167</v>
      </c>
      <c r="F15702" t="s">
        <v>13</v>
      </c>
      <c r="G15702" s="1">
        <v>9.8400001525878995</v>
      </c>
      <c r="H15702">
        <v>1</v>
      </c>
      <c r="I15702" t="s">
        <v>14</v>
      </c>
      <c r="J15702" t="s">
        <v>168</v>
      </c>
      <c r="K15702">
        <f>VLOOKUP(J15702,'Prix unitaires'!B:D,3,FALSE)</f>
        <v>0</v>
      </c>
      <c r="L15702" s="11">
        <f t="shared" si="245"/>
        <v>0</v>
      </c>
    </row>
    <row r="15703" spans="1:12" x14ac:dyDescent="0.25">
      <c r="A15703">
        <v>105</v>
      </c>
      <c r="B15703" t="s">
        <v>26</v>
      </c>
      <c r="C15703">
        <v>102</v>
      </c>
      <c r="D15703" t="s">
        <v>11</v>
      </c>
      <c r="E15703" t="s">
        <v>167</v>
      </c>
      <c r="F15703" t="s">
        <v>13</v>
      </c>
      <c r="G15703" s="1">
        <v>1.3200000524520901</v>
      </c>
      <c r="H15703">
        <v>1</v>
      </c>
      <c r="I15703" t="s">
        <v>14</v>
      </c>
      <c r="J15703" t="s">
        <v>168</v>
      </c>
      <c r="K15703">
        <f>VLOOKUP(J15703,'Prix unitaires'!B:D,3,FALSE)</f>
        <v>0</v>
      </c>
      <c r="L15703" s="11">
        <f t="shared" si="245"/>
        <v>0</v>
      </c>
    </row>
    <row r="15704" spans="1:12" x14ac:dyDescent="0.25">
      <c r="A15704">
        <v>105</v>
      </c>
      <c r="B15704" t="s">
        <v>26</v>
      </c>
      <c r="C15704">
        <v>104</v>
      </c>
      <c r="D15704" t="s">
        <v>11</v>
      </c>
      <c r="E15704" t="s">
        <v>167</v>
      </c>
      <c r="F15704" t="s">
        <v>13</v>
      </c>
      <c r="G15704" s="1">
        <v>2.6400001049041699</v>
      </c>
      <c r="H15704">
        <v>1</v>
      </c>
      <c r="I15704" t="s">
        <v>14</v>
      </c>
      <c r="J15704" t="s">
        <v>168</v>
      </c>
      <c r="K15704">
        <f>VLOOKUP(J15704,'Prix unitaires'!B:D,3,FALSE)</f>
        <v>0</v>
      </c>
      <c r="L15704" s="11">
        <f t="shared" si="245"/>
        <v>0</v>
      </c>
    </row>
    <row r="15705" spans="1:12" x14ac:dyDescent="0.25">
      <c r="A15705">
        <v>105</v>
      </c>
      <c r="B15705" t="s">
        <v>26</v>
      </c>
      <c r="C15705">
        <v>105</v>
      </c>
      <c r="D15705" t="s">
        <v>11</v>
      </c>
      <c r="E15705" t="s">
        <v>167</v>
      </c>
      <c r="F15705" t="s">
        <v>13</v>
      </c>
      <c r="G15705" s="1">
        <v>2.6400001049041699</v>
      </c>
      <c r="H15705">
        <v>1</v>
      </c>
      <c r="I15705" t="s">
        <v>14</v>
      </c>
      <c r="J15705" t="s">
        <v>168</v>
      </c>
      <c r="K15705">
        <f>VLOOKUP(J15705,'Prix unitaires'!B:D,3,FALSE)</f>
        <v>0</v>
      </c>
      <c r="L15705" s="11">
        <f t="shared" si="245"/>
        <v>0</v>
      </c>
    </row>
    <row r="15706" spans="1:12" x14ac:dyDescent="0.25">
      <c r="A15706">
        <v>105</v>
      </c>
      <c r="B15706" t="s">
        <v>26</v>
      </c>
      <c r="C15706">
        <v>107</v>
      </c>
      <c r="D15706" t="s">
        <v>11</v>
      </c>
      <c r="E15706" t="s">
        <v>165</v>
      </c>
      <c r="F15706" t="s">
        <v>13</v>
      </c>
      <c r="G15706" s="1">
        <v>8.0600004196166992</v>
      </c>
      <c r="H15706">
        <v>1</v>
      </c>
      <c r="I15706" t="s">
        <v>14</v>
      </c>
      <c r="J15706" t="s">
        <v>166</v>
      </c>
      <c r="K15706">
        <f>VLOOKUP(J15706,'Prix unitaires'!B:D,3,FALSE)</f>
        <v>0</v>
      </c>
      <c r="L15706" s="11">
        <f t="shared" si="245"/>
        <v>0</v>
      </c>
    </row>
    <row r="15707" spans="1:12" x14ac:dyDescent="0.25">
      <c r="A15707">
        <v>105</v>
      </c>
      <c r="B15707" t="s">
        <v>26</v>
      </c>
      <c r="C15707">
        <v>108</v>
      </c>
      <c r="D15707" t="s">
        <v>11</v>
      </c>
      <c r="E15707" t="s">
        <v>167</v>
      </c>
      <c r="F15707" t="s">
        <v>13</v>
      </c>
      <c r="G15707" s="1">
        <v>1.5099999904632599</v>
      </c>
      <c r="H15707">
        <v>1</v>
      </c>
      <c r="I15707" t="s">
        <v>14</v>
      </c>
      <c r="J15707" t="s">
        <v>168</v>
      </c>
      <c r="K15707">
        <f>VLOOKUP(J15707,'Prix unitaires'!B:D,3,FALSE)</f>
        <v>0</v>
      </c>
      <c r="L15707" s="11">
        <f t="shared" si="245"/>
        <v>0</v>
      </c>
    </row>
    <row r="15708" spans="1:12" x14ac:dyDescent="0.25">
      <c r="A15708">
        <v>105</v>
      </c>
      <c r="B15708" t="s">
        <v>26</v>
      </c>
      <c r="C15708">
        <v>110</v>
      </c>
      <c r="D15708" t="s">
        <v>11</v>
      </c>
      <c r="E15708" t="s">
        <v>167</v>
      </c>
      <c r="F15708" t="s">
        <v>13</v>
      </c>
      <c r="G15708" s="1">
        <v>8.6800003051758008</v>
      </c>
      <c r="H15708">
        <v>1</v>
      </c>
      <c r="I15708" t="s">
        <v>14</v>
      </c>
      <c r="J15708" t="s">
        <v>168</v>
      </c>
      <c r="K15708">
        <f>VLOOKUP(J15708,'Prix unitaires'!B:D,3,FALSE)</f>
        <v>0</v>
      </c>
      <c r="L15708" s="11">
        <f t="shared" si="245"/>
        <v>0</v>
      </c>
    </row>
    <row r="15709" spans="1:12" x14ac:dyDescent="0.25">
      <c r="A15709">
        <v>105</v>
      </c>
      <c r="B15709" t="s">
        <v>26</v>
      </c>
      <c r="C15709">
        <v>111</v>
      </c>
      <c r="D15709" t="s">
        <v>11</v>
      </c>
      <c r="E15709" t="s">
        <v>167</v>
      </c>
      <c r="F15709" t="s">
        <v>13</v>
      </c>
      <c r="G15709" s="1">
        <v>4.3400001525878897</v>
      </c>
      <c r="H15709">
        <v>1</v>
      </c>
      <c r="I15709" t="s">
        <v>14</v>
      </c>
      <c r="J15709" t="s">
        <v>168</v>
      </c>
      <c r="K15709">
        <f>VLOOKUP(J15709,'Prix unitaires'!B:D,3,FALSE)</f>
        <v>0</v>
      </c>
      <c r="L15709" s="11">
        <f t="shared" si="245"/>
        <v>0</v>
      </c>
    </row>
    <row r="15710" spans="1:12" x14ac:dyDescent="0.25">
      <c r="A15710">
        <v>105</v>
      </c>
      <c r="B15710" t="s">
        <v>26</v>
      </c>
      <c r="C15710">
        <v>112</v>
      </c>
      <c r="D15710" t="s">
        <v>11</v>
      </c>
      <c r="E15710" t="s">
        <v>167</v>
      </c>
      <c r="F15710" t="s">
        <v>13</v>
      </c>
      <c r="G15710" s="1">
        <v>12.8599996566772</v>
      </c>
      <c r="H15710">
        <v>1</v>
      </c>
      <c r="I15710" t="s">
        <v>14</v>
      </c>
      <c r="J15710" t="s">
        <v>168</v>
      </c>
      <c r="K15710">
        <f>VLOOKUP(J15710,'Prix unitaires'!B:D,3,FALSE)</f>
        <v>0</v>
      </c>
      <c r="L15710" s="11">
        <f t="shared" si="245"/>
        <v>0</v>
      </c>
    </row>
    <row r="15711" spans="1:12" x14ac:dyDescent="0.25">
      <c r="A15711">
        <v>105</v>
      </c>
      <c r="B15711" t="s">
        <v>26</v>
      </c>
      <c r="C15711">
        <v>113</v>
      </c>
      <c r="D15711" t="s">
        <v>11</v>
      </c>
      <c r="E15711" t="s">
        <v>17</v>
      </c>
      <c r="F15711" t="s">
        <v>13</v>
      </c>
      <c r="G15711" s="1">
        <v>3.0799999237060498</v>
      </c>
      <c r="H15711">
        <v>26</v>
      </c>
      <c r="I15711" t="s">
        <v>14</v>
      </c>
      <c r="J15711" t="s">
        <v>18</v>
      </c>
      <c r="K15711">
        <f>VLOOKUP(J15711,'Prix unitaires'!B:D,3,FALSE)</f>
        <v>0</v>
      </c>
      <c r="L15711" s="11">
        <f t="shared" si="245"/>
        <v>0</v>
      </c>
    </row>
    <row r="15712" spans="1:12" x14ac:dyDescent="0.25">
      <c r="A15712">
        <v>105</v>
      </c>
      <c r="B15712" t="s">
        <v>26</v>
      </c>
      <c r="C15712" t="s">
        <v>120</v>
      </c>
      <c r="D15712" t="s">
        <v>11</v>
      </c>
      <c r="E15712" t="s">
        <v>124</v>
      </c>
      <c r="F15712" t="s">
        <v>13</v>
      </c>
      <c r="G15712" s="1">
        <v>47.009998321533203</v>
      </c>
      <c r="H15712">
        <v>150</v>
      </c>
      <c r="I15712" t="s">
        <v>14</v>
      </c>
      <c r="J15712" t="s">
        <v>125</v>
      </c>
      <c r="K15712">
        <f>VLOOKUP(J15712,'Prix unitaires'!B:D,3,FALSE)</f>
        <v>0</v>
      </c>
      <c r="L15712" s="11">
        <f t="shared" si="245"/>
        <v>0</v>
      </c>
    </row>
    <row r="15713" spans="1:12" x14ac:dyDescent="0.25">
      <c r="A15713">
        <v>105</v>
      </c>
      <c r="B15713" t="s">
        <v>26</v>
      </c>
      <c r="C15713" t="s">
        <v>44</v>
      </c>
      <c r="D15713" t="s">
        <v>11</v>
      </c>
      <c r="E15713" t="s">
        <v>17</v>
      </c>
      <c r="F15713" t="s">
        <v>13</v>
      </c>
      <c r="G15713" s="1">
        <v>9.5799999237061009</v>
      </c>
      <c r="H15713">
        <v>100</v>
      </c>
      <c r="I15713" t="s">
        <v>14</v>
      </c>
      <c r="J15713" t="s">
        <v>18</v>
      </c>
      <c r="K15713">
        <f>VLOOKUP(J15713,'Prix unitaires'!B:D,3,FALSE)</f>
        <v>0</v>
      </c>
      <c r="L15713" s="11">
        <f t="shared" si="245"/>
        <v>0</v>
      </c>
    </row>
    <row r="15714" spans="1:12" x14ac:dyDescent="0.25">
      <c r="A15714">
        <v>105</v>
      </c>
      <c r="B15714" t="s">
        <v>26</v>
      </c>
      <c r="C15714" t="s">
        <v>44</v>
      </c>
      <c r="D15714" t="s">
        <v>11</v>
      </c>
      <c r="E15714" t="s">
        <v>167</v>
      </c>
      <c r="F15714" t="s">
        <v>13</v>
      </c>
      <c r="G15714" s="1">
        <v>56.680000305175803</v>
      </c>
      <c r="H15714">
        <v>1</v>
      </c>
      <c r="I15714" t="s">
        <v>14</v>
      </c>
      <c r="J15714" t="s">
        <v>168</v>
      </c>
      <c r="K15714">
        <f>VLOOKUP(J15714,'Prix unitaires'!B:D,3,FALSE)</f>
        <v>0</v>
      </c>
      <c r="L15714" s="11">
        <f t="shared" si="245"/>
        <v>0</v>
      </c>
    </row>
    <row r="15715" spans="1:12" x14ac:dyDescent="0.25">
      <c r="A15715">
        <v>105</v>
      </c>
      <c r="B15715" t="s">
        <v>144</v>
      </c>
      <c r="C15715" t="s">
        <v>148</v>
      </c>
      <c r="D15715" t="s">
        <v>11</v>
      </c>
      <c r="E15715" t="s">
        <v>17</v>
      </c>
      <c r="F15715" t="s">
        <v>13</v>
      </c>
      <c r="G15715" s="1">
        <v>9.6700000762938991</v>
      </c>
      <c r="H15715">
        <v>100</v>
      </c>
      <c r="I15715" t="s">
        <v>14</v>
      </c>
      <c r="J15715" t="s">
        <v>18</v>
      </c>
      <c r="K15715">
        <f>VLOOKUP(J15715,'Prix unitaires'!B:D,3,FALSE)</f>
        <v>0</v>
      </c>
      <c r="L15715" s="11">
        <f t="shared" si="245"/>
        <v>0</v>
      </c>
    </row>
    <row r="15716" spans="1:12" x14ac:dyDescent="0.25">
      <c r="A15716">
        <v>105</v>
      </c>
      <c r="B15716" t="s">
        <v>144</v>
      </c>
      <c r="C15716" t="s">
        <v>148</v>
      </c>
      <c r="D15716" t="s">
        <v>11</v>
      </c>
      <c r="E15716" t="s">
        <v>165</v>
      </c>
      <c r="F15716" t="s">
        <v>13</v>
      </c>
      <c r="G15716" s="1">
        <v>1.2400000095367401</v>
      </c>
      <c r="H15716">
        <v>1</v>
      </c>
      <c r="I15716" t="s">
        <v>14</v>
      </c>
      <c r="J15716" t="s">
        <v>166</v>
      </c>
      <c r="K15716">
        <f>VLOOKUP(J15716,'Prix unitaires'!B:D,3,FALSE)</f>
        <v>0</v>
      </c>
      <c r="L15716" s="11">
        <f t="shared" si="245"/>
        <v>0</v>
      </c>
    </row>
    <row r="15717" spans="1:12" x14ac:dyDescent="0.25">
      <c r="A15717">
        <v>105</v>
      </c>
      <c r="B15717" t="s">
        <v>10</v>
      </c>
      <c r="C15717">
        <v>1</v>
      </c>
      <c r="D15717" t="s">
        <v>11</v>
      </c>
      <c r="E15717" t="s">
        <v>165</v>
      </c>
      <c r="F15717" t="s">
        <v>13</v>
      </c>
      <c r="G15717" s="1">
        <v>11.2399997711182</v>
      </c>
      <c r="H15717">
        <v>1</v>
      </c>
      <c r="I15717" t="s">
        <v>14</v>
      </c>
      <c r="J15717" t="s">
        <v>166</v>
      </c>
      <c r="K15717">
        <f>VLOOKUP(J15717,'Prix unitaires'!B:D,3,FALSE)</f>
        <v>0</v>
      </c>
      <c r="L15717" s="11">
        <f t="shared" si="245"/>
        <v>0</v>
      </c>
    </row>
    <row r="15718" spans="1:12" x14ac:dyDescent="0.25">
      <c r="A15718">
        <v>105</v>
      </c>
      <c r="B15718" t="s">
        <v>10</v>
      </c>
      <c r="C15718">
        <v>2</v>
      </c>
      <c r="D15718" t="s">
        <v>11</v>
      </c>
      <c r="E15718" t="s">
        <v>165</v>
      </c>
      <c r="F15718" t="s">
        <v>13</v>
      </c>
      <c r="G15718" s="1">
        <v>5.2800002098083496</v>
      </c>
      <c r="H15718">
        <v>1</v>
      </c>
      <c r="I15718" t="s">
        <v>14</v>
      </c>
      <c r="J15718" t="s">
        <v>166</v>
      </c>
      <c r="K15718">
        <f>VLOOKUP(J15718,'Prix unitaires'!B:D,3,FALSE)</f>
        <v>0</v>
      </c>
      <c r="L15718" s="11">
        <f t="shared" si="245"/>
        <v>0</v>
      </c>
    </row>
    <row r="15719" spans="1:12" x14ac:dyDescent="0.25">
      <c r="A15719">
        <v>105</v>
      </c>
      <c r="B15719" t="s">
        <v>10</v>
      </c>
      <c r="C15719">
        <v>3</v>
      </c>
      <c r="D15719" t="s">
        <v>11</v>
      </c>
      <c r="E15719" t="s">
        <v>165</v>
      </c>
      <c r="F15719" t="s">
        <v>13</v>
      </c>
      <c r="G15719" s="1">
        <v>23.040000915527301</v>
      </c>
      <c r="H15719">
        <v>1</v>
      </c>
      <c r="I15719" t="s">
        <v>14</v>
      </c>
      <c r="J15719" t="s">
        <v>166</v>
      </c>
      <c r="K15719">
        <f>VLOOKUP(J15719,'Prix unitaires'!B:D,3,FALSE)</f>
        <v>0</v>
      </c>
      <c r="L15719" s="11">
        <f t="shared" si="245"/>
        <v>0</v>
      </c>
    </row>
    <row r="15720" spans="1:12" x14ac:dyDescent="0.25">
      <c r="A15720">
        <v>105</v>
      </c>
      <c r="B15720" t="s">
        <v>10</v>
      </c>
      <c r="C15720">
        <v>4</v>
      </c>
      <c r="D15720" t="s">
        <v>11</v>
      </c>
      <c r="E15720" t="s">
        <v>165</v>
      </c>
      <c r="F15720" t="s">
        <v>13</v>
      </c>
      <c r="G15720" s="1">
        <v>11.670000076293899</v>
      </c>
      <c r="H15720">
        <v>1</v>
      </c>
      <c r="I15720" t="s">
        <v>14</v>
      </c>
      <c r="J15720" t="s">
        <v>166</v>
      </c>
      <c r="K15720">
        <f>VLOOKUP(J15720,'Prix unitaires'!B:D,3,FALSE)</f>
        <v>0</v>
      </c>
      <c r="L15720" s="11">
        <f t="shared" si="245"/>
        <v>0</v>
      </c>
    </row>
    <row r="15721" spans="1:12" x14ac:dyDescent="0.25">
      <c r="A15721">
        <v>105</v>
      </c>
      <c r="B15721" t="s">
        <v>10</v>
      </c>
      <c r="C15721">
        <v>5</v>
      </c>
      <c r="D15721" t="s">
        <v>11</v>
      </c>
      <c r="E15721" t="s">
        <v>165</v>
      </c>
      <c r="F15721" t="s">
        <v>13</v>
      </c>
      <c r="G15721" s="1">
        <v>21.0200004577637</v>
      </c>
      <c r="H15721">
        <v>1</v>
      </c>
      <c r="I15721" t="s">
        <v>14</v>
      </c>
      <c r="J15721" t="s">
        <v>166</v>
      </c>
      <c r="K15721">
        <f>VLOOKUP(J15721,'Prix unitaires'!B:D,3,FALSE)</f>
        <v>0</v>
      </c>
      <c r="L15721" s="11">
        <f t="shared" si="245"/>
        <v>0</v>
      </c>
    </row>
    <row r="15722" spans="1:12" x14ac:dyDescent="0.25">
      <c r="A15722">
        <v>105</v>
      </c>
      <c r="B15722" t="s">
        <v>10</v>
      </c>
      <c r="C15722">
        <v>6</v>
      </c>
      <c r="D15722" t="s">
        <v>11</v>
      </c>
      <c r="E15722" t="s">
        <v>165</v>
      </c>
      <c r="F15722" t="s">
        <v>13</v>
      </c>
      <c r="G15722" s="1">
        <v>11.670000076293899</v>
      </c>
      <c r="H15722">
        <v>1</v>
      </c>
      <c r="I15722" t="s">
        <v>14</v>
      </c>
      <c r="J15722" t="s">
        <v>166</v>
      </c>
      <c r="K15722">
        <f>VLOOKUP(J15722,'Prix unitaires'!B:D,3,FALSE)</f>
        <v>0</v>
      </c>
      <c r="L15722" s="11">
        <f t="shared" si="245"/>
        <v>0</v>
      </c>
    </row>
    <row r="15723" spans="1:12" x14ac:dyDescent="0.25">
      <c r="A15723">
        <v>105</v>
      </c>
      <c r="B15723" t="s">
        <v>10</v>
      </c>
      <c r="C15723">
        <v>8</v>
      </c>
      <c r="D15723" t="s">
        <v>11</v>
      </c>
      <c r="E15723" t="s">
        <v>165</v>
      </c>
      <c r="F15723" t="s">
        <v>13</v>
      </c>
      <c r="G15723" s="1">
        <v>5.2800002098083496</v>
      </c>
      <c r="H15723">
        <v>1</v>
      </c>
      <c r="I15723" t="s">
        <v>14</v>
      </c>
      <c r="J15723" t="s">
        <v>166</v>
      </c>
      <c r="K15723">
        <f>VLOOKUP(J15723,'Prix unitaires'!B:D,3,FALSE)</f>
        <v>0</v>
      </c>
      <c r="L15723" s="11">
        <f t="shared" si="245"/>
        <v>0</v>
      </c>
    </row>
    <row r="15724" spans="1:12" x14ac:dyDescent="0.25">
      <c r="A15724">
        <v>105</v>
      </c>
      <c r="B15724" t="s">
        <v>10</v>
      </c>
      <c r="C15724">
        <v>9</v>
      </c>
      <c r="D15724" t="s">
        <v>11</v>
      </c>
      <c r="E15724" t="s">
        <v>17</v>
      </c>
      <c r="F15724" t="s">
        <v>13</v>
      </c>
      <c r="G15724" s="1">
        <v>6.1399998664856001</v>
      </c>
      <c r="H15724">
        <v>240</v>
      </c>
      <c r="I15724" t="s">
        <v>14</v>
      </c>
      <c r="J15724" t="s">
        <v>18</v>
      </c>
      <c r="K15724">
        <f>VLOOKUP(J15724,'Prix unitaires'!B:D,3,FALSE)</f>
        <v>0</v>
      </c>
      <c r="L15724" s="11">
        <f t="shared" si="245"/>
        <v>0</v>
      </c>
    </row>
    <row r="15725" spans="1:12" x14ac:dyDescent="0.25">
      <c r="A15725">
        <v>105</v>
      </c>
      <c r="B15725" t="s">
        <v>10</v>
      </c>
      <c r="C15725">
        <v>9</v>
      </c>
      <c r="D15725" t="s">
        <v>11</v>
      </c>
      <c r="E15725" t="s">
        <v>40</v>
      </c>
      <c r="F15725" t="s">
        <v>13</v>
      </c>
      <c r="G15725" s="1">
        <v>6.1399998664856001</v>
      </c>
      <c r="H15725">
        <v>3</v>
      </c>
      <c r="I15725" t="s">
        <v>14</v>
      </c>
      <c r="J15725" t="s">
        <v>41</v>
      </c>
      <c r="K15725">
        <f>VLOOKUP(J15725,'Prix unitaires'!B:D,3,FALSE)</f>
        <v>0</v>
      </c>
      <c r="L15725" s="11">
        <f t="shared" si="245"/>
        <v>0</v>
      </c>
    </row>
    <row r="15726" spans="1:12" x14ac:dyDescent="0.25">
      <c r="A15726">
        <v>105</v>
      </c>
      <c r="B15726" t="s">
        <v>10</v>
      </c>
      <c r="C15726">
        <v>9</v>
      </c>
      <c r="D15726" t="s">
        <v>11</v>
      </c>
      <c r="E15726" t="s">
        <v>165</v>
      </c>
      <c r="F15726" t="s">
        <v>13</v>
      </c>
      <c r="G15726" s="1">
        <v>11.2399997711182</v>
      </c>
      <c r="H15726">
        <v>1</v>
      </c>
      <c r="I15726" t="s">
        <v>14</v>
      </c>
      <c r="J15726" t="s">
        <v>166</v>
      </c>
      <c r="K15726">
        <f>VLOOKUP(J15726,'Prix unitaires'!B:D,3,FALSE)</f>
        <v>0</v>
      </c>
      <c r="L15726" s="11">
        <f t="shared" si="245"/>
        <v>0</v>
      </c>
    </row>
    <row r="15727" spans="1:12" x14ac:dyDescent="0.25">
      <c r="A15727">
        <v>105</v>
      </c>
      <c r="B15727" t="s">
        <v>10</v>
      </c>
      <c r="C15727" t="s">
        <v>132</v>
      </c>
      <c r="D15727" t="s">
        <v>11</v>
      </c>
      <c r="E15727" t="s">
        <v>17</v>
      </c>
      <c r="F15727" t="s">
        <v>13</v>
      </c>
      <c r="G15727" s="1">
        <v>129.92999267578099</v>
      </c>
      <c r="H15727">
        <v>365</v>
      </c>
      <c r="I15727" t="s">
        <v>14</v>
      </c>
      <c r="J15727" t="s">
        <v>18</v>
      </c>
      <c r="K15727">
        <f>VLOOKUP(J15727,'Prix unitaires'!B:D,3,FALSE)</f>
        <v>0</v>
      </c>
      <c r="L15727" s="11">
        <f t="shared" si="245"/>
        <v>0</v>
      </c>
    </row>
    <row r="15728" spans="1:12" x14ac:dyDescent="0.25">
      <c r="A15728">
        <v>105</v>
      </c>
      <c r="B15728" t="s">
        <v>10</v>
      </c>
      <c r="C15728" t="s">
        <v>132</v>
      </c>
      <c r="D15728" t="s">
        <v>11</v>
      </c>
      <c r="E15728" t="s">
        <v>40</v>
      </c>
      <c r="F15728" t="s">
        <v>13</v>
      </c>
      <c r="G15728" s="1">
        <v>129.92999267578099</v>
      </c>
      <c r="H15728">
        <v>3</v>
      </c>
      <c r="I15728" t="s">
        <v>14</v>
      </c>
      <c r="J15728" t="s">
        <v>41</v>
      </c>
      <c r="K15728">
        <f>VLOOKUP(J15728,'Prix unitaires'!B:D,3,FALSE)</f>
        <v>0</v>
      </c>
      <c r="L15728" s="11">
        <f t="shared" si="245"/>
        <v>0</v>
      </c>
    </row>
    <row r="15729" spans="1:12" x14ac:dyDescent="0.25">
      <c r="A15729">
        <v>105</v>
      </c>
      <c r="B15729" t="s">
        <v>10</v>
      </c>
      <c r="C15729" t="s">
        <v>132</v>
      </c>
      <c r="D15729" t="s">
        <v>11</v>
      </c>
      <c r="E15729" t="s">
        <v>165</v>
      </c>
      <c r="F15729" t="s">
        <v>13</v>
      </c>
      <c r="G15729" s="1">
        <v>23.659999847412099</v>
      </c>
      <c r="H15729">
        <v>1</v>
      </c>
      <c r="I15729" t="s">
        <v>14</v>
      </c>
      <c r="J15729" t="s">
        <v>166</v>
      </c>
      <c r="K15729">
        <f>VLOOKUP(J15729,'Prix unitaires'!B:D,3,FALSE)</f>
        <v>0</v>
      </c>
      <c r="L15729" s="11">
        <f t="shared" si="245"/>
        <v>0</v>
      </c>
    </row>
    <row r="15730" spans="1:12" x14ac:dyDescent="0.25">
      <c r="A15730">
        <v>105</v>
      </c>
      <c r="B15730" t="s">
        <v>10</v>
      </c>
      <c r="C15730" t="s">
        <v>44</v>
      </c>
      <c r="D15730" t="s">
        <v>11</v>
      </c>
      <c r="E15730" t="s">
        <v>17</v>
      </c>
      <c r="F15730" t="s">
        <v>13</v>
      </c>
      <c r="G15730" s="1">
        <v>10.5100002288818</v>
      </c>
      <c r="H15730">
        <v>100</v>
      </c>
      <c r="I15730" t="s">
        <v>14</v>
      </c>
      <c r="J15730" t="s">
        <v>18</v>
      </c>
      <c r="K15730">
        <f>VLOOKUP(J15730,'Prix unitaires'!B:D,3,FALSE)</f>
        <v>0</v>
      </c>
      <c r="L15730" s="11">
        <f t="shared" si="245"/>
        <v>0</v>
      </c>
    </row>
    <row r="15731" spans="1:12" x14ac:dyDescent="0.25">
      <c r="A15731">
        <v>105</v>
      </c>
      <c r="B15731" t="s">
        <v>37</v>
      </c>
      <c r="C15731" t="s">
        <v>44</v>
      </c>
      <c r="D15731" t="s">
        <v>11</v>
      </c>
      <c r="E15731" t="s">
        <v>17</v>
      </c>
      <c r="F15731" t="s">
        <v>13</v>
      </c>
      <c r="G15731" s="1">
        <v>1.1399999856948899</v>
      </c>
      <c r="H15731">
        <v>365</v>
      </c>
      <c r="I15731" t="s">
        <v>14</v>
      </c>
      <c r="J15731" t="s">
        <v>18</v>
      </c>
      <c r="K15731">
        <f>VLOOKUP(J15731,'Prix unitaires'!B:D,3,FALSE)</f>
        <v>0</v>
      </c>
      <c r="L15731" s="11">
        <f t="shared" si="245"/>
        <v>0</v>
      </c>
    </row>
    <row r="15732" spans="1:12" x14ac:dyDescent="0.25">
      <c r="A15732">
        <v>105</v>
      </c>
      <c r="B15732" t="s">
        <v>37</v>
      </c>
      <c r="C15732" t="s">
        <v>44</v>
      </c>
      <c r="D15732" t="s">
        <v>11</v>
      </c>
      <c r="E15732" t="s">
        <v>40</v>
      </c>
      <c r="F15732" t="s">
        <v>13</v>
      </c>
      <c r="G15732" s="1">
        <v>1.1399999856948899</v>
      </c>
      <c r="H15732">
        <v>3</v>
      </c>
      <c r="I15732" t="s">
        <v>14</v>
      </c>
      <c r="J15732" t="s">
        <v>41</v>
      </c>
      <c r="K15732">
        <f>VLOOKUP(J15732,'Prix unitaires'!B:D,3,FALSE)</f>
        <v>0</v>
      </c>
      <c r="L15732" s="11">
        <f t="shared" si="245"/>
        <v>0</v>
      </c>
    </row>
    <row r="15733" spans="1:12" x14ac:dyDescent="0.25">
      <c r="A15733">
        <v>105</v>
      </c>
      <c r="B15733" t="s">
        <v>37</v>
      </c>
      <c r="C15733" t="s">
        <v>138</v>
      </c>
      <c r="D15733" t="s">
        <v>11</v>
      </c>
      <c r="E15733" t="s">
        <v>32</v>
      </c>
      <c r="F15733" t="s">
        <v>13</v>
      </c>
      <c r="G15733" s="1">
        <v>6.2399997711181596</v>
      </c>
      <c r="H15733">
        <v>605</v>
      </c>
      <c r="I15733" t="s">
        <v>14</v>
      </c>
      <c r="J15733" t="s">
        <v>33</v>
      </c>
      <c r="K15733">
        <f>VLOOKUP(J15733,'Prix unitaires'!B:D,3,FALSE)</f>
        <v>0</v>
      </c>
      <c r="L15733" s="11">
        <f t="shared" si="245"/>
        <v>0</v>
      </c>
    </row>
    <row r="15734" spans="1:12" x14ac:dyDescent="0.25">
      <c r="A15734">
        <v>105</v>
      </c>
      <c r="B15734" t="s">
        <v>37</v>
      </c>
      <c r="C15734" t="s">
        <v>138</v>
      </c>
      <c r="D15734" t="s">
        <v>11</v>
      </c>
      <c r="E15734" t="s">
        <v>40</v>
      </c>
      <c r="F15734" t="s">
        <v>13</v>
      </c>
      <c r="G15734" s="1">
        <v>6.2399997711181596</v>
      </c>
      <c r="H15734">
        <v>3</v>
      </c>
      <c r="I15734" t="s">
        <v>14</v>
      </c>
      <c r="J15734" t="s">
        <v>41</v>
      </c>
      <c r="K15734">
        <f>VLOOKUP(J15734,'Prix unitaires'!B:D,3,FALSE)</f>
        <v>0</v>
      </c>
      <c r="L15734" s="11">
        <f t="shared" si="245"/>
        <v>0</v>
      </c>
    </row>
    <row r="15735" spans="1:12" x14ac:dyDescent="0.25">
      <c r="A15735">
        <v>105</v>
      </c>
      <c r="B15735" t="s">
        <v>37</v>
      </c>
      <c r="C15735" t="s">
        <v>54</v>
      </c>
      <c r="D15735" t="s">
        <v>11</v>
      </c>
      <c r="E15735" t="s">
        <v>32</v>
      </c>
      <c r="F15735" t="s">
        <v>13</v>
      </c>
      <c r="G15735" s="1">
        <v>1.4400000572204601</v>
      </c>
      <c r="H15735">
        <v>605</v>
      </c>
      <c r="I15735" t="s">
        <v>14</v>
      </c>
      <c r="J15735" t="s">
        <v>33</v>
      </c>
      <c r="K15735">
        <f>VLOOKUP(J15735,'Prix unitaires'!B:D,3,FALSE)</f>
        <v>0</v>
      </c>
      <c r="L15735" s="11">
        <f t="shared" si="245"/>
        <v>0</v>
      </c>
    </row>
    <row r="15736" spans="1:12" x14ac:dyDescent="0.25">
      <c r="A15736">
        <v>105</v>
      </c>
      <c r="B15736" t="s">
        <v>37</v>
      </c>
      <c r="C15736" t="s">
        <v>54</v>
      </c>
      <c r="D15736" t="s">
        <v>11</v>
      </c>
      <c r="E15736" t="s">
        <v>40</v>
      </c>
      <c r="F15736" t="s">
        <v>13</v>
      </c>
      <c r="G15736" s="1">
        <v>1.4400000572204601</v>
      </c>
      <c r="H15736">
        <v>3</v>
      </c>
      <c r="I15736" t="s">
        <v>14</v>
      </c>
      <c r="J15736" t="s">
        <v>41</v>
      </c>
      <c r="K15736">
        <f>VLOOKUP(J15736,'Prix unitaires'!B:D,3,FALSE)</f>
        <v>0</v>
      </c>
      <c r="L15736" s="11">
        <f t="shared" si="245"/>
        <v>0</v>
      </c>
    </row>
    <row r="15737" spans="1:12" x14ac:dyDescent="0.25">
      <c r="A15737">
        <v>507</v>
      </c>
      <c r="B15737" t="s">
        <v>26</v>
      </c>
      <c r="C15737">
        <v>101</v>
      </c>
      <c r="D15737" t="s">
        <v>11</v>
      </c>
      <c r="E15737" t="s">
        <v>167</v>
      </c>
      <c r="F15737" t="s">
        <v>13</v>
      </c>
      <c r="G15737" s="1">
        <v>4.4000000953674299</v>
      </c>
      <c r="H15737">
        <v>1</v>
      </c>
      <c r="I15737" t="s">
        <v>14</v>
      </c>
      <c r="J15737" t="s">
        <v>168</v>
      </c>
      <c r="K15737">
        <f>VLOOKUP(J15737,'Prix unitaires'!B:D,3,FALSE)</f>
        <v>0</v>
      </c>
      <c r="L15737" s="11">
        <f t="shared" si="245"/>
        <v>0</v>
      </c>
    </row>
    <row r="15738" spans="1:12" x14ac:dyDescent="0.25">
      <c r="A15738">
        <v>507</v>
      </c>
      <c r="B15738" t="s">
        <v>26</v>
      </c>
      <c r="C15738">
        <v>102</v>
      </c>
      <c r="D15738" t="s">
        <v>11</v>
      </c>
      <c r="E15738" t="s">
        <v>167</v>
      </c>
      <c r="F15738" t="s">
        <v>13</v>
      </c>
      <c r="G15738" s="1">
        <v>2.2000000476837198</v>
      </c>
      <c r="H15738">
        <v>1</v>
      </c>
      <c r="I15738" t="s">
        <v>14</v>
      </c>
      <c r="J15738" t="s">
        <v>168</v>
      </c>
      <c r="K15738">
        <f>VLOOKUP(J15738,'Prix unitaires'!B:D,3,FALSE)</f>
        <v>0</v>
      </c>
      <c r="L15738" s="11">
        <f t="shared" si="245"/>
        <v>0</v>
      </c>
    </row>
    <row r="15739" spans="1:12" x14ac:dyDescent="0.25">
      <c r="A15739">
        <v>507</v>
      </c>
      <c r="B15739" t="s">
        <v>26</v>
      </c>
      <c r="C15739">
        <v>103</v>
      </c>
      <c r="D15739" t="s">
        <v>11</v>
      </c>
      <c r="E15739" t="s">
        <v>167</v>
      </c>
      <c r="F15739" t="s">
        <v>13</v>
      </c>
      <c r="G15739" s="1">
        <v>2.2000000476837198</v>
      </c>
      <c r="H15739">
        <v>1</v>
      </c>
      <c r="I15739" t="s">
        <v>14</v>
      </c>
      <c r="J15739" t="s">
        <v>168</v>
      </c>
      <c r="K15739">
        <f>VLOOKUP(J15739,'Prix unitaires'!B:D,3,FALSE)</f>
        <v>0</v>
      </c>
      <c r="L15739" s="11">
        <f t="shared" si="245"/>
        <v>0</v>
      </c>
    </row>
    <row r="15740" spans="1:12" x14ac:dyDescent="0.25">
      <c r="A15740">
        <v>507</v>
      </c>
      <c r="B15740" t="s">
        <v>26</v>
      </c>
      <c r="C15740">
        <v>104</v>
      </c>
      <c r="D15740" t="s">
        <v>11</v>
      </c>
      <c r="E15740" t="s">
        <v>35</v>
      </c>
      <c r="F15740" t="s">
        <v>13</v>
      </c>
      <c r="G15740" s="1">
        <v>10.2799997329712</v>
      </c>
      <c r="H15740">
        <v>1</v>
      </c>
      <c r="I15740" t="s">
        <v>14</v>
      </c>
      <c r="J15740" t="s">
        <v>36</v>
      </c>
      <c r="K15740">
        <f>VLOOKUP(J15740,'Prix unitaires'!B:D,3,FALSE)</f>
        <v>0</v>
      </c>
      <c r="L15740" s="11">
        <f t="shared" si="245"/>
        <v>0</v>
      </c>
    </row>
    <row r="15741" spans="1:12" x14ac:dyDescent="0.25">
      <c r="A15741">
        <v>507</v>
      </c>
      <c r="B15741" t="s">
        <v>26</v>
      </c>
      <c r="C15741">
        <v>104</v>
      </c>
      <c r="D15741" t="s">
        <v>11</v>
      </c>
      <c r="E15741" t="s">
        <v>167</v>
      </c>
      <c r="F15741" t="s">
        <v>13</v>
      </c>
      <c r="G15741" s="1">
        <v>2.2000000476837198</v>
      </c>
      <c r="H15741">
        <v>1</v>
      </c>
      <c r="I15741" t="s">
        <v>14</v>
      </c>
      <c r="J15741" t="s">
        <v>168</v>
      </c>
      <c r="K15741">
        <f>VLOOKUP(J15741,'Prix unitaires'!B:D,3,FALSE)</f>
        <v>0</v>
      </c>
      <c r="L15741" s="11">
        <f t="shared" si="245"/>
        <v>0</v>
      </c>
    </row>
    <row r="15742" spans="1:12" x14ac:dyDescent="0.25">
      <c r="A15742">
        <v>507</v>
      </c>
      <c r="B15742" t="s">
        <v>26</v>
      </c>
      <c r="C15742">
        <v>105</v>
      </c>
      <c r="D15742" t="s">
        <v>11</v>
      </c>
      <c r="E15742" t="s">
        <v>167</v>
      </c>
      <c r="F15742" t="s">
        <v>13</v>
      </c>
      <c r="G15742" s="1">
        <v>2.2000000476837198</v>
      </c>
      <c r="H15742">
        <v>1</v>
      </c>
      <c r="I15742" t="s">
        <v>14</v>
      </c>
      <c r="J15742" t="s">
        <v>168</v>
      </c>
      <c r="K15742">
        <f>VLOOKUP(J15742,'Prix unitaires'!B:D,3,FALSE)</f>
        <v>0</v>
      </c>
      <c r="L15742" s="11">
        <f t="shared" si="245"/>
        <v>0</v>
      </c>
    </row>
    <row r="15743" spans="1:12" x14ac:dyDescent="0.25">
      <c r="A15743">
        <v>507</v>
      </c>
      <c r="B15743" t="s">
        <v>26</v>
      </c>
      <c r="C15743">
        <v>106</v>
      </c>
      <c r="D15743" t="s">
        <v>11</v>
      </c>
      <c r="E15743" t="s">
        <v>167</v>
      </c>
      <c r="F15743" t="s">
        <v>13</v>
      </c>
      <c r="G15743" s="1">
        <v>2.2000000476837198</v>
      </c>
      <c r="H15743">
        <v>1</v>
      </c>
      <c r="I15743" t="s">
        <v>14</v>
      </c>
      <c r="J15743" t="s">
        <v>168</v>
      </c>
      <c r="K15743">
        <f>VLOOKUP(J15743,'Prix unitaires'!B:D,3,FALSE)</f>
        <v>0</v>
      </c>
      <c r="L15743" s="11">
        <f t="shared" si="245"/>
        <v>0</v>
      </c>
    </row>
    <row r="15744" spans="1:12" x14ac:dyDescent="0.25">
      <c r="A15744">
        <v>507</v>
      </c>
      <c r="B15744" t="s">
        <v>26</v>
      </c>
      <c r="C15744">
        <v>107</v>
      </c>
      <c r="D15744" t="s">
        <v>11</v>
      </c>
      <c r="E15744" t="s">
        <v>167</v>
      </c>
      <c r="F15744" t="s">
        <v>13</v>
      </c>
      <c r="G15744" s="1">
        <v>4.4000000953674299</v>
      </c>
      <c r="H15744">
        <v>1</v>
      </c>
      <c r="I15744" t="s">
        <v>14</v>
      </c>
      <c r="J15744" t="s">
        <v>168</v>
      </c>
      <c r="K15744">
        <f>VLOOKUP(J15744,'Prix unitaires'!B:D,3,FALSE)</f>
        <v>0</v>
      </c>
      <c r="L15744" s="11">
        <f t="shared" si="245"/>
        <v>0</v>
      </c>
    </row>
    <row r="15745" spans="1:12" x14ac:dyDescent="0.25">
      <c r="A15745">
        <v>507</v>
      </c>
      <c r="B15745" t="s">
        <v>26</v>
      </c>
      <c r="C15745">
        <v>109</v>
      </c>
      <c r="D15745" t="s">
        <v>11</v>
      </c>
      <c r="E15745" t="s">
        <v>167</v>
      </c>
      <c r="F15745" t="s">
        <v>13</v>
      </c>
      <c r="G15745" s="1">
        <v>1.3200000524520901</v>
      </c>
      <c r="H15745">
        <v>1</v>
      </c>
      <c r="I15745" t="s">
        <v>14</v>
      </c>
      <c r="J15745" t="s">
        <v>168</v>
      </c>
      <c r="K15745">
        <f>VLOOKUP(J15745,'Prix unitaires'!B:D,3,FALSE)</f>
        <v>0</v>
      </c>
      <c r="L15745" s="11">
        <f t="shared" si="245"/>
        <v>0</v>
      </c>
    </row>
    <row r="15746" spans="1:12" x14ac:dyDescent="0.25">
      <c r="A15746">
        <v>507</v>
      </c>
      <c r="B15746" t="s">
        <v>26</v>
      </c>
      <c r="C15746">
        <v>110</v>
      </c>
      <c r="D15746" t="s">
        <v>11</v>
      </c>
      <c r="E15746" t="s">
        <v>32</v>
      </c>
      <c r="F15746" t="s">
        <v>13</v>
      </c>
      <c r="G15746" s="1">
        <v>3.3800001144409202</v>
      </c>
      <c r="H15746">
        <v>240</v>
      </c>
      <c r="I15746" t="s">
        <v>14</v>
      </c>
      <c r="J15746" t="s">
        <v>33</v>
      </c>
      <c r="K15746">
        <f>VLOOKUP(J15746,'Prix unitaires'!B:D,3,FALSE)</f>
        <v>0</v>
      </c>
      <c r="L15746" s="11">
        <f t="shared" si="245"/>
        <v>0</v>
      </c>
    </row>
    <row r="15747" spans="1:12" x14ac:dyDescent="0.25">
      <c r="A15747">
        <v>507</v>
      </c>
      <c r="B15747" t="s">
        <v>26</v>
      </c>
      <c r="C15747">
        <v>110</v>
      </c>
      <c r="D15747" t="s">
        <v>11</v>
      </c>
      <c r="E15747" t="s">
        <v>40</v>
      </c>
      <c r="F15747" t="s">
        <v>13</v>
      </c>
      <c r="G15747" s="1">
        <v>3.3800001144409202</v>
      </c>
      <c r="H15747">
        <v>1</v>
      </c>
      <c r="I15747" t="s">
        <v>14</v>
      </c>
      <c r="J15747" t="s">
        <v>41</v>
      </c>
      <c r="K15747">
        <f>VLOOKUP(J15747,'Prix unitaires'!B:D,3,FALSE)</f>
        <v>0</v>
      </c>
      <c r="L15747" s="11">
        <f t="shared" ref="L15747:L15810" si="246">(G15747*H15747)*K15747</f>
        <v>0</v>
      </c>
    </row>
    <row r="15748" spans="1:12" x14ac:dyDescent="0.25">
      <c r="A15748">
        <v>507</v>
      </c>
      <c r="B15748" t="s">
        <v>26</v>
      </c>
      <c r="C15748">
        <v>115</v>
      </c>
      <c r="D15748" t="s">
        <v>11</v>
      </c>
      <c r="E15748" t="s">
        <v>17</v>
      </c>
      <c r="F15748" t="s">
        <v>13</v>
      </c>
      <c r="G15748" s="1">
        <v>21.110000610351602</v>
      </c>
      <c r="H15748">
        <v>50</v>
      </c>
      <c r="I15748" t="s">
        <v>14</v>
      </c>
      <c r="J15748" t="s">
        <v>18</v>
      </c>
      <c r="K15748">
        <f>VLOOKUP(J15748,'Prix unitaires'!B:D,3,FALSE)</f>
        <v>0</v>
      </c>
      <c r="L15748" s="11">
        <f t="shared" si="246"/>
        <v>0</v>
      </c>
    </row>
    <row r="15749" spans="1:12" x14ac:dyDescent="0.25">
      <c r="A15749">
        <v>507</v>
      </c>
      <c r="B15749" t="s">
        <v>26</v>
      </c>
      <c r="C15749">
        <v>115</v>
      </c>
      <c r="D15749" t="s">
        <v>11</v>
      </c>
      <c r="E15749" t="s">
        <v>35</v>
      </c>
      <c r="F15749" t="s">
        <v>13</v>
      </c>
      <c r="G15749" s="1">
        <v>21.110000610351602</v>
      </c>
      <c r="H15749">
        <v>1</v>
      </c>
      <c r="I15749" t="s">
        <v>14</v>
      </c>
      <c r="J15749" t="s">
        <v>36</v>
      </c>
      <c r="K15749">
        <f>VLOOKUP(J15749,'Prix unitaires'!B:D,3,FALSE)</f>
        <v>0</v>
      </c>
      <c r="L15749" s="11">
        <f t="shared" si="246"/>
        <v>0</v>
      </c>
    </row>
    <row r="15750" spans="1:12" x14ac:dyDescent="0.25">
      <c r="A15750">
        <v>507</v>
      </c>
      <c r="B15750" t="s">
        <v>26</v>
      </c>
      <c r="C15750">
        <v>116</v>
      </c>
      <c r="D15750" t="s">
        <v>11</v>
      </c>
      <c r="E15750" t="s">
        <v>167</v>
      </c>
      <c r="F15750" t="s">
        <v>13</v>
      </c>
      <c r="G15750" s="1">
        <v>6.5999999046325701</v>
      </c>
      <c r="H15750">
        <v>1</v>
      </c>
      <c r="I15750" t="s">
        <v>14</v>
      </c>
      <c r="J15750" t="s">
        <v>168</v>
      </c>
      <c r="K15750">
        <f>VLOOKUP(J15750,'Prix unitaires'!B:D,3,FALSE)</f>
        <v>0</v>
      </c>
      <c r="L15750" s="11">
        <f t="shared" si="246"/>
        <v>0</v>
      </c>
    </row>
    <row r="15751" spans="1:12" x14ac:dyDescent="0.25">
      <c r="A15751">
        <v>507</v>
      </c>
      <c r="B15751" t="s">
        <v>26</v>
      </c>
      <c r="C15751">
        <v>117</v>
      </c>
      <c r="D15751" t="s">
        <v>11</v>
      </c>
      <c r="E15751" t="s">
        <v>167</v>
      </c>
      <c r="F15751" t="s">
        <v>13</v>
      </c>
      <c r="G15751" s="1">
        <v>4.4000000953674299</v>
      </c>
      <c r="H15751">
        <v>1</v>
      </c>
      <c r="I15751" t="s">
        <v>14</v>
      </c>
      <c r="J15751" t="s">
        <v>168</v>
      </c>
      <c r="K15751">
        <f>VLOOKUP(J15751,'Prix unitaires'!B:D,3,FALSE)</f>
        <v>0</v>
      </c>
      <c r="L15751" s="11">
        <f t="shared" si="246"/>
        <v>0</v>
      </c>
    </row>
    <row r="15752" spans="1:12" x14ac:dyDescent="0.25">
      <c r="A15752">
        <v>507</v>
      </c>
      <c r="B15752" t="s">
        <v>26</v>
      </c>
      <c r="C15752">
        <v>118</v>
      </c>
      <c r="D15752" t="s">
        <v>11</v>
      </c>
      <c r="E15752" t="s">
        <v>35</v>
      </c>
      <c r="F15752" t="s">
        <v>13</v>
      </c>
      <c r="G15752" s="1">
        <v>9.4600000381469993</v>
      </c>
      <c r="H15752">
        <v>1</v>
      </c>
      <c r="I15752" t="s">
        <v>14</v>
      </c>
      <c r="J15752" t="s">
        <v>36</v>
      </c>
      <c r="K15752">
        <f>VLOOKUP(J15752,'Prix unitaires'!B:D,3,FALSE)</f>
        <v>0</v>
      </c>
      <c r="L15752" s="11">
        <f t="shared" si="246"/>
        <v>0</v>
      </c>
    </row>
    <row r="15753" spans="1:12" x14ac:dyDescent="0.25">
      <c r="A15753">
        <v>507</v>
      </c>
      <c r="B15753" t="s">
        <v>26</v>
      </c>
      <c r="C15753">
        <v>118</v>
      </c>
      <c r="D15753" t="s">
        <v>11</v>
      </c>
      <c r="E15753" t="s">
        <v>167</v>
      </c>
      <c r="F15753" t="s">
        <v>13</v>
      </c>
      <c r="G15753" s="1">
        <v>2.2000000476837198</v>
      </c>
      <c r="H15753">
        <v>1</v>
      </c>
      <c r="I15753" t="s">
        <v>14</v>
      </c>
      <c r="J15753" t="s">
        <v>168</v>
      </c>
      <c r="K15753">
        <f>VLOOKUP(J15753,'Prix unitaires'!B:D,3,FALSE)</f>
        <v>0</v>
      </c>
      <c r="L15753" s="11">
        <f t="shared" si="246"/>
        <v>0</v>
      </c>
    </row>
    <row r="15754" spans="1:12" x14ac:dyDescent="0.25">
      <c r="A15754">
        <v>507</v>
      </c>
      <c r="B15754" t="s">
        <v>26</v>
      </c>
      <c r="C15754">
        <v>119</v>
      </c>
      <c r="D15754" t="s">
        <v>11</v>
      </c>
      <c r="E15754" t="s">
        <v>167</v>
      </c>
      <c r="F15754" t="s">
        <v>13</v>
      </c>
      <c r="G15754" s="1">
        <v>4.4000000953674299</v>
      </c>
      <c r="H15754">
        <v>1</v>
      </c>
      <c r="I15754" t="s">
        <v>14</v>
      </c>
      <c r="J15754" t="s">
        <v>168</v>
      </c>
      <c r="K15754">
        <f>VLOOKUP(J15754,'Prix unitaires'!B:D,3,FALSE)</f>
        <v>0</v>
      </c>
      <c r="L15754" s="11">
        <f t="shared" si="246"/>
        <v>0</v>
      </c>
    </row>
    <row r="15755" spans="1:12" x14ac:dyDescent="0.25">
      <c r="A15755">
        <v>507</v>
      </c>
      <c r="B15755" t="s">
        <v>26</v>
      </c>
      <c r="C15755">
        <v>120</v>
      </c>
      <c r="D15755" t="s">
        <v>11</v>
      </c>
      <c r="E15755" t="s">
        <v>167</v>
      </c>
      <c r="F15755" t="s">
        <v>13</v>
      </c>
      <c r="G15755" s="1">
        <v>2.2000000476837198</v>
      </c>
      <c r="H15755">
        <v>1</v>
      </c>
      <c r="I15755" t="s">
        <v>14</v>
      </c>
      <c r="J15755" t="s">
        <v>168</v>
      </c>
      <c r="K15755">
        <f>VLOOKUP(J15755,'Prix unitaires'!B:D,3,FALSE)</f>
        <v>0</v>
      </c>
      <c r="L15755" s="11">
        <f t="shared" si="246"/>
        <v>0</v>
      </c>
    </row>
    <row r="15756" spans="1:12" x14ac:dyDescent="0.25">
      <c r="A15756">
        <v>507</v>
      </c>
      <c r="B15756" t="s">
        <v>26</v>
      </c>
      <c r="C15756">
        <v>121</v>
      </c>
      <c r="D15756" t="s">
        <v>11</v>
      </c>
      <c r="E15756" t="s">
        <v>167</v>
      </c>
      <c r="F15756" t="s">
        <v>13</v>
      </c>
      <c r="G15756" s="1">
        <v>2.2000000476837198</v>
      </c>
      <c r="H15756">
        <v>1</v>
      </c>
      <c r="I15756" t="s">
        <v>14</v>
      </c>
      <c r="J15756" t="s">
        <v>168</v>
      </c>
      <c r="K15756">
        <f>VLOOKUP(J15756,'Prix unitaires'!B:D,3,FALSE)</f>
        <v>0</v>
      </c>
      <c r="L15756" s="11">
        <f t="shared" si="246"/>
        <v>0</v>
      </c>
    </row>
    <row r="15757" spans="1:12" x14ac:dyDescent="0.25">
      <c r="A15757">
        <v>507</v>
      </c>
      <c r="B15757" t="s">
        <v>26</v>
      </c>
      <c r="C15757">
        <v>122</v>
      </c>
      <c r="D15757" t="s">
        <v>11</v>
      </c>
      <c r="E15757" t="s">
        <v>167</v>
      </c>
      <c r="F15757" t="s">
        <v>13</v>
      </c>
      <c r="G15757" s="1">
        <v>2.2000000476837198</v>
      </c>
      <c r="H15757">
        <v>1</v>
      </c>
      <c r="I15757" t="s">
        <v>14</v>
      </c>
      <c r="J15757" t="s">
        <v>168</v>
      </c>
      <c r="K15757">
        <f>VLOOKUP(J15757,'Prix unitaires'!B:D,3,FALSE)</f>
        <v>0</v>
      </c>
      <c r="L15757" s="11">
        <f t="shared" si="246"/>
        <v>0</v>
      </c>
    </row>
    <row r="15758" spans="1:12" x14ac:dyDescent="0.25">
      <c r="A15758">
        <v>507</v>
      </c>
      <c r="B15758" t="s">
        <v>26</v>
      </c>
      <c r="C15758">
        <v>123</v>
      </c>
      <c r="D15758" t="s">
        <v>11</v>
      </c>
      <c r="E15758" t="s">
        <v>167</v>
      </c>
      <c r="F15758" t="s">
        <v>13</v>
      </c>
      <c r="G15758" s="1">
        <v>2.2000000476837198</v>
      </c>
      <c r="H15758">
        <v>1</v>
      </c>
      <c r="I15758" t="s">
        <v>14</v>
      </c>
      <c r="J15758" t="s">
        <v>168</v>
      </c>
      <c r="K15758">
        <f>VLOOKUP(J15758,'Prix unitaires'!B:D,3,FALSE)</f>
        <v>0</v>
      </c>
      <c r="L15758" s="11">
        <f t="shared" si="246"/>
        <v>0</v>
      </c>
    </row>
    <row r="15759" spans="1:12" x14ac:dyDescent="0.25">
      <c r="A15759">
        <v>507</v>
      </c>
      <c r="B15759" t="s">
        <v>26</v>
      </c>
      <c r="C15759">
        <v>124</v>
      </c>
      <c r="D15759" t="s">
        <v>11</v>
      </c>
      <c r="E15759" t="s">
        <v>167</v>
      </c>
      <c r="F15759" t="s">
        <v>13</v>
      </c>
      <c r="G15759" s="1">
        <v>2.2000000476837198</v>
      </c>
      <c r="H15759">
        <v>1</v>
      </c>
      <c r="I15759" t="s">
        <v>14</v>
      </c>
      <c r="J15759" t="s">
        <v>168</v>
      </c>
      <c r="K15759">
        <f>VLOOKUP(J15759,'Prix unitaires'!B:D,3,FALSE)</f>
        <v>0</v>
      </c>
      <c r="L15759" s="11">
        <f t="shared" si="246"/>
        <v>0</v>
      </c>
    </row>
    <row r="15760" spans="1:12" x14ac:dyDescent="0.25">
      <c r="A15760">
        <v>507</v>
      </c>
      <c r="B15760" t="s">
        <v>26</v>
      </c>
      <c r="C15760">
        <v>125</v>
      </c>
      <c r="D15760" t="s">
        <v>11</v>
      </c>
      <c r="E15760" t="s">
        <v>167</v>
      </c>
      <c r="F15760" t="s">
        <v>13</v>
      </c>
      <c r="G15760" s="1">
        <v>2.2000000476837198</v>
      </c>
      <c r="H15760">
        <v>1</v>
      </c>
      <c r="I15760" t="s">
        <v>14</v>
      </c>
      <c r="J15760" t="s">
        <v>168</v>
      </c>
      <c r="K15760">
        <f>VLOOKUP(J15760,'Prix unitaires'!B:D,3,FALSE)</f>
        <v>0</v>
      </c>
      <c r="L15760" s="11">
        <f t="shared" si="246"/>
        <v>0</v>
      </c>
    </row>
    <row r="15761" spans="1:12" x14ac:dyDescent="0.25">
      <c r="A15761">
        <v>507</v>
      </c>
      <c r="B15761" t="s">
        <v>26</v>
      </c>
      <c r="C15761">
        <v>126</v>
      </c>
      <c r="D15761" t="s">
        <v>11</v>
      </c>
      <c r="E15761" t="s">
        <v>167</v>
      </c>
      <c r="F15761" t="s">
        <v>13</v>
      </c>
      <c r="G15761" s="1">
        <v>4.4000000953674299</v>
      </c>
      <c r="H15761">
        <v>1</v>
      </c>
      <c r="I15761" t="s">
        <v>14</v>
      </c>
      <c r="J15761" t="s">
        <v>168</v>
      </c>
      <c r="K15761">
        <f>VLOOKUP(J15761,'Prix unitaires'!B:D,3,FALSE)</f>
        <v>0</v>
      </c>
      <c r="L15761" s="11">
        <f t="shared" si="246"/>
        <v>0</v>
      </c>
    </row>
    <row r="15762" spans="1:12" x14ac:dyDescent="0.25">
      <c r="A15762">
        <v>507</v>
      </c>
      <c r="B15762" t="s">
        <v>26</v>
      </c>
      <c r="C15762" t="s">
        <v>197</v>
      </c>
      <c r="D15762" t="s">
        <v>11</v>
      </c>
      <c r="E15762" t="s">
        <v>167</v>
      </c>
      <c r="F15762" t="s">
        <v>13</v>
      </c>
      <c r="G15762" s="1">
        <v>1.5599999427795399</v>
      </c>
      <c r="H15762">
        <v>1</v>
      </c>
      <c r="I15762" t="s">
        <v>14</v>
      </c>
      <c r="J15762" t="s">
        <v>168</v>
      </c>
      <c r="K15762">
        <f>VLOOKUP(J15762,'Prix unitaires'!B:D,3,FALSE)</f>
        <v>0</v>
      </c>
      <c r="L15762" s="11">
        <f t="shared" si="246"/>
        <v>0</v>
      </c>
    </row>
    <row r="15763" spans="1:12" x14ac:dyDescent="0.25">
      <c r="A15763">
        <v>507</v>
      </c>
      <c r="B15763" t="s">
        <v>26</v>
      </c>
      <c r="C15763" t="s">
        <v>120</v>
      </c>
      <c r="D15763" t="s">
        <v>11</v>
      </c>
      <c r="E15763" t="s">
        <v>17</v>
      </c>
      <c r="F15763" t="s">
        <v>13</v>
      </c>
      <c r="G15763" s="1">
        <v>14.4799995422363</v>
      </c>
      <c r="H15763">
        <v>50</v>
      </c>
      <c r="I15763" t="s">
        <v>14</v>
      </c>
      <c r="J15763" t="s">
        <v>18</v>
      </c>
      <c r="K15763">
        <f>VLOOKUP(J15763,'Prix unitaires'!B:D,3,FALSE)</f>
        <v>0</v>
      </c>
      <c r="L15763" s="11">
        <f t="shared" si="246"/>
        <v>0</v>
      </c>
    </row>
    <row r="15764" spans="1:12" x14ac:dyDescent="0.25">
      <c r="A15764">
        <v>507</v>
      </c>
      <c r="B15764" t="s">
        <v>26</v>
      </c>
      <c r="C15764" t="s">
        <v>120</v>
      </c>
      <c r="D15764" t="s">
        <v>11</v>
      </c>
      <c r="E15764" t="s">
        <v>35</v>
      </c>
      <c r="F15764" t="s">
        <v>13</v>
      </c>
      <c r="G15764" s="1">
        <v>14.4799995422363</v>
      </c>
      <c r="H15764">
        <v>1</v>
      </c>
      <c r="I15764" t="s">
        <v>14</v>
      </c>
      <c r="J15764" t="s">
        <v>36</v>
      </c>
      <c r="K15764">
        <f>VLOOKUP(J15764,'Prix unitaires'!B:D,3,FALSE)</f>
        <v>0</v>
      </c>
      <c r="L15764" s="11">
        <f t="shared" si="246"/>
        <v>0</v>
      </c>
    </row>
    <row r="15765" spans="1:12" x14ac:dyDescent="0.25">
      <c r="A15765">
        <v>507</v>
      </c>
      <c r="B15765" t="s">
        <v>26</v>
      </c>
      <c r="C15765" t="s">
        <v>120</v>
      </c>
      <c r="D15765" t="s">
        <v>11</v>
      </c>
      <c r="E15765" t="s">
        <v>167</v>
      </c>
      <c r="F15765" t="s">
        <v>13</v>
      </c>
      <c r="G15765" s="1">
        <v>1.5599999427795399</v>
      </c>
      <c r="H15765">
        <v>1</v>
      </c>
      <c r="I15765" t="s">
        <v>14</v>
      </c>
      <c r="J15765" t="s">
        <v>168</v>
      </c>
      <c r="K15765">
        <f>VLOOKUP(J15765,'Prix unitaires'!B:D,3,FALSE)</f>
        <v>0</v>
      </c>
      <c r="L15765" s="11">
        <f t="shared" si="246"/>
        <v>0</v>
      </c>
    </row>
    <row r="15766" spans="1:12" x14ac:dyDescent="0.25">
      <c r="A15766">
        <v>507</v>
      </c>
      <c r="B15766" t="s">
        <v>144</v>
      </c>
      <c r="C15766">
        <v>10</v>
      </c>
      <c r="D15766" t="s">
        <v>11</v>
      </c>
      <c r="E15766" t="s">
        <v>12</v>
      </c>
      <c r="F15766" t="s">
        <v>13</v>
      </c>
      <c r="G15766" s="1">
        <v>1.5900000333786</v>
      </c>
      <c r="H15766">
        <v>50</v>
      </c>
      <c r="I15766" t="s">
        <v>14</v>
      </c>
      <c r="J15766" t="s">
        <v>15</v>
      </c>
      <c r="K15766">
        <f>VLOOKUP(J15766,'Prix unitaires'!B:D,3,FALSE)</f>
        <v>0</v>
      </c>
      <c r="L15766" s="11">
        <f t="shared" si="246"/>
        <v>0</v>
      </c>
    </row>
    <row r="15767" spans="1:12" x14ac:dyDescent="0.25">
      <c r="A15767">
        <v>507</v>
      </c>
      <c r="B15767" t="s">
        <v>144</v>
      </c>
      <c r="C15767">
        <v>10</v>
      </c>
      <c r="D15767" t="s">
        <v>11</v>
      </c>
      <c r="E15767" t="s">
        <v>40</v>
      </c>
      <c r="F15767" t="s">
        <v>13</v>
      </c>
      <c r="G15767" s="1">
        <v>1.5900000333786</v>
      </c>
      <c r="H15767">
        <v>1</v>
      </c>
      <c r="I15767" t="s">
        <v>14</v>
      </c>
      <c r="J15767" t="s">
        <v>41</v>
      </c>
      <c r="K15767">
        <f>VLOOKUP(J15767,'Prix unitaires'!B:D,3,FALSE)</f>
        <v>0</v>
      </c>
      <c r="L15767" s="11">
        <f t="shared" si="246"/>
        <v>0</v>
      </c>
    </row>
    <row r="15768" spans="1:12" x14ac:dyDescent="0.25">
      <c r="A15768">
        <v>507</v>
      </c>
      <c r="B15768" t="s">
        <v>144</v>
      </c>
      <c r="C15768">
        <v>201</v>
      </c>
      <c r="D15768" t="s">
        <v>11</v>
      </c>
      <c r="E15768" t="s">
        <v>167</v>
      </c>
      <c r="F15768" t="s">
        <v>13</v>
      </c>
      <c r="G15768" s="1">
        <v>4.4000000953674299</v>
      </c>
      <c r="H15768">
        <v>1</v>
      </c>
      <c r="I15768" t="s">
        <v>14</v>
      </c>
      <c r="J15768" t="s">
        <v>168</v>
      </c>
      <c r="K15768">
        <f>VLOOKUP(J15768,'Prix unitaires'!B:D,3,FALSE)</f>
        <v>0</v>
      </c>
      <c r="L15768" s="11">
        <f t="shared" si="246"/>
        <v>0</v>
      </c>
    </row>
    <row r="15769" spans="1:12" x14ac:dyDescent="0.25">
      <c r="A15769">
        <v>507</v>
      </c>
      <c r="B15769" t="s">
        <v>144</v>
      </c>
      <c r="C15769">
        <v>202</v>
      </c>
      <c r="D15769" t="s">
        <v>11</v>
      </c>
      <c r="E15769" t="s">
        <v>167</v>
      </c>
      <c r="F15769" t="s">
        <v>13</v>
      </c>
      <c r="G15769" s="1">
        <v>2.2000000476837198</v>
      </c>
      <c r="H15769">
        <v>1</v>
      </c>
      <c r="I15769" t="s">
        <v>14</v>
      </c>
      <c r="J15769" t="s">
        <v>168</v>
      </c>
      <c r="K15769">
        <f>VLOOKUP(J15769,'Prix unitaires'!B:D,3,FALSE)</f>
        <v>0</v>
      </c>
      <c r="L15769" s="11">
        <f t="shared" si="246"/>
        <v>0</v>
      </c>
    </row>
    <row r="15770" spans="1:12" x14ac:dyDescent="0.25">
      <c r="A15770">
        <v>507</v>
      </c>
      <c r="B15770" t="s">
        <v>144</v>
      </c>
      <c r="C15770">
        <v>203</v>
      </c>
      <c r="D15770" t="s">
        <v>11</v>
      </c>
      <c r="E15770" t="s">
        <v>167</v>
      </c>
      <c r="F15770" t="s">
        <v>13</v>
      </c>
      <c r="G15770" s="1">
        <v>2.2000000476837198</v>
      </c>
      <c r="H15770">
        <v>1</v>
      </c>
      <c r="I15770" t="s">
        <v>14</v>
      </c>
      <c r="J15770" t="s">
        <v>168</v>
      </c>
      <c r="K15770">
        <f>VLOOKUP(J15770,'Prix unitaires'!B:D,3,FALSE)</f>
        <v>0</v>
      </c>
      <c r="L15770" s="11">
        <f t="shared" si="246"/>
        <v>0</v>
      </c>
    </row>
    <row r="15771" spans="1:12" x14ac:dyDescent="0.25">
      <c r="A15771">
        <v>507</v>
      </c>
      <c r="B15771" t="s">
        <v>144</v>
      </c>
      <c r="C15771">
        <v>204</v>
      </c>
      <c r="D15771" t="s">
        <v>11</v>
      </c>
      <c r="E15771" t="s">
        <v>167</v>
      </c>
      <c r="F15771" t="s">
        <v>13</v>
      </c>
      <c r="G15771" s="1">
        <v>2.2000000476837198</v>
      </c>
      <c r="H15771">
        <v>1</v>
      </c>
      <c r="I15771" t="s">
        <v>14</v>
      </c>
      <c r="J15771" t="s">
        <v>168</v>
      </c>
      <c r="K15771">
        <f>VLOOKUP(J15771,'Prix unitaires'!B:D,3,FALSE)</f>
        <v>0</v>
      </c>
      <c r="L15771" s="11">
        <f t="shared" si="246"/>
        <v>0</v>
      </c>
    </row>
    <row r="15772" spans="1:12" x14ac:dyDescent="0.25">
      <c r="A15772">
        <v>507</v>
      </c>
      <c r="B15772" t="s">
        <v>144</v>
      </c>
      <c r="C15772">
        <v>205</v>
      </c>
      <c r="D15772" t="s">
        <v>11</v>
      </c>
      <c r="E15772" t="s">
        <v>167</v>
      </c>
      <c r="F15772" t="s">
        <v>13</v>
      </c>
      <c r="G15772" s="1">
        <v>2.2000000476837198</v>
      </c>
      <c r="H15772">
        <v>1</v>
      </c>
      <c r="I15772" t="s">
        <v>14</v>
      </c>
      <c r="J15772" t="s">
        <v>168</v>
      </c>
      <c r="K15772">
        <f>VLOOKUP(J15772,'Prix unitaires'!B:D,3,FALSE)</f>
        <v>0</v>
      </c>
      <c r="L15772" s="11">
        <f t="shared" si="246"/>
        <v>0</v>
      </c>
    </row>
    <row r="15773" spans="1:12" x14ac:dyDescent="0.25">
      <c r="A15773">
        <v>507</v>
      </c>
      <c r="B15773" t="s">
        <v>144</v>
      </c>
      <c r="C15773">
        <v>206</v>
      </c>
      <c r="D15773" t="s">
        <v>11</v>
      </c>
      <c r="E15773" t="s">
        <v>167</v>
      </c>
      <c r="F15773" t="s">
        <v>13</v>
      </c>
      <c r="G15773" s="1">
        <v>2.2000000476837198</v>
      </c>
      <c r="H15773">
        <v>1</v>
      </c>
      <c r="I15773" t="s">
        <v>14</v>
      </c>
      <c r="J15773" t="s">
        <v>168</v>
      </c>
      <c r="K15773">
        <f>VLOOKUP(J15773,'Prix unitaires'!B:D,3,FALSE)</f>
        <v>0</v>
      </c>
      <c r="L15773" s="11">
        <f t="shared" si="246"/>
        <v>0</v>
      </c>
    </row>
    <row r="15774" spans="1:12" x14ac:dyDescent="0.25">
      <c r="A15774">
        <v>507</v>
      </c>
      <c r="B15774" t="s">
        <v>144</v>
      </c>
      <c r="C15774">
        <v>207</v>
      </c>
      <c r="D15774" t="s">
        <v>11</v>
      </c>
      <c r="E15774" t="s">
        <v>167</v>
      </c>
      <c r="F15774" t="s">
        <v>13</v>
      </c>
      <c r="G15774" s="1">
        <v>4.4000000953674299</v>
      </c>
      <c r="H15774">
        <v>1</v>
      </c>
      <c r="I15774" t="s">
        <v>14</v>
      </c>
      <c r="J15774" t="s">
        <v>168</v>
      </c>
      <c r="K15774">
        <f>VLOOKUP(J15774,'Prix unitaires'!B:D,3,FALSE)</f>
        <v>0</v>
      </c>
      <c r="L15774" s="11">
        <f t="shared" si="246"/>
        <v>0</v>
      </c>
    </row>
    <row r="15775" spans="1:12" x14ac:dyDescent="0.25">
      <c r="A15775">
        <v>507</v>
      </c>
      <c r="B15775" t="s">
        <v>144</v>
      </c>
      <c r="C15775" t="s">
        <v>216</v>
      </c>
      <c r="D15775" t="s">
        <v>11</v>
      </c>
      <c r="E15775" t="s">
        <v>167</v>
      </c>
      <c r="F15775" t="s">
        <v>13</v>
      </c>
      <c r="G15775" s="1">
        <v>1.5599999427795399</v>
      </c>
      <c r="H15775">
        <v>1</v>
      </c>
      <c r="I15775" t="s">
        <v>14</v>
      </c>
      <c r="J15775" t="s">
        <v>168</v>
      </c>
      <c r="K15775">
        <f>VLOOKUP(J15775,'Prix unitaires'!B:D,3,FALSE)</f>
        <v>0</v>
      </c>
      <c r="L15775" s="11">
        <f t="shared" si="246"/>
        <v>0</v>
      </c>
    </row>
    <row r="15776" spans="1:12" x14ac:dyDescent="0.25">
      <c r="A15776">
        <v>507</v>
      </c>
      <c r="B15776" t="s">
        <v>144</v>
      </c>
      <c r="C15776">
        <v>210</v>
      </c>
      <c r="D15776" t="s">
        <v>11</v>
      </c>
      <c r="E15776" t="s">
        <v>167</v>
      </c>
      <c r="F15776" t="s">
        <v>13</v>
      </c>
      <c r="G15776" s="1">
        <v>22.5</v>
      </c>
      <c r="H15776">
        <v>1</v>
      </c>
      <c r="I15776" t="s">
        <v>14</v>
      </c>
      <c r="J15776" t="s">
        <v>168</v>
      </c>
      <c r="K15776">
        <f>VLOOKUP(J15776,'Prix unitaires'!B:D,3,FALSE)</f>
        <v>0</v>
      </c>
      <c r="L15776" s="11">
        <f t="shared" si="246"/>
        <v>0</v>
      </c>
    </row>
    <row r="15777" spans="1:12" x14ac:dyDescent="0.25">
      <c r="A15777">
        <v>507</v>
      </c>
      <c r="B15777" t="s">
        <v>144</v>
      </c>
      <c r="C15777" t="s">
        <v>633</v>
      </c>
      <c r="D15777" t="s">
        <v>11</v>
      </c>
      <c r="E15777" t="s">
        <v>32</v>
      </c>
      <c r="F15777" t="s">
        <v>13</v>
      </c>
      <c r="G15777" s="1">
        <v>3.3699998855590798</v>
      </c>
      <c r="H15777">
        <v>240</v>
      </c>
      <c r="I15777" t="s">
        <v>14</v>
      </c>
      <c r="J15777" t="s">
        <v>33</v>
      </c>
      <c r="K15777">
        <f>VLOOKUP(J15777,'Prix unitaires'!B:D,3,FALSE)</f>
        <v>0</v>
      </c>
      <c r="L15777" s="11">
        <f t="shared" si="246"/>
        <v>0</v>
      </c>
    </row>
    <row r="15778" spans="1:12" x14ac:dyDescent="0.25">
      <c r="A15778">
        <v>507</v>
      </c>
      <c r="B15778" t="s">
        <v>144</v>
      </c>
      <c r="C15778" t="s">
        <v>633</v>
      </c>
      <c r="D15778" t="s">
        <v>11</v>
      </c>
      <c r="E15778" t="s">
        <v>40</v>
      </c>
      <c r="F15778" t="s">
        <v>13</v>
      </c>
      <c r="G15778" s="1">
        <v>3.3699998855590798</v>
      </c>
      <c r="H15778">
        <v>1</v>
      </c>
      <c r="I15778" t="s">
        <v>14</v>
      </c>
      <c r="J15778" t="s">
        <v>41</v>
      </c>
      <c r="K15778">
        <f>VLOOKUP(J15778,'Prix unitaires'!B:D,3,FALSE)</f>
        <v>0</v>
      </c>
      <c r="L15778" s="11">
        <f t="shared" si="246"/>
        <v>0</v>
      </c>
    </row>
    <row r="15779" spans="1:12" x14ac:dyDescent="0.25">
      <c r="A15779">
        <v>507</v>
      </c>
      <c r="B15779" t="s">
        <v>144</v>
      </c>
      <c r="C15779">
        <v>211</v>
      </c>
      <c r="D15779" t="s">
        <v>11</v>
      </c>
      <c r="E15779" t="s">
        <v>167</v>
      </c>
      <c r="F15779" t="s">
        <v>13</v>
      </c>
      <c r="G15779" s="1">
        <v>12.8800001144409</v>
      </c>
      <c r="H15779">
        <v>1</v>
      </c>
      <c r="I15779" t="s">
        <v>14</v>
      </c>
      <c r="J15779" t="s">
        <v>168</v>
      </c>
      <c r="K15779">
        <f>VLOOKUP(J15779,'Prix unitaires'!B:D,3,FALSE)</f>
        <v>0</v>
      </c>
      <c r="L15779" s="11">
        <f t="shared" si="246"/>
        <v>0</v>
      </c>
    </row>
    <row r="15780" spans="1:12" x14ac:dyDescent="0.25">
      <c r="A15780">
        <v>507</v>
      </c>
      <c r="B15780" t="s">
        <v>144</v>
      </c>
      <c r="C15780">
        <v>212</v>
      </c>
      <c r="D15780" t="s">
        <v>11</v>
      </c>
      <c r="E15780" t="s">
        <v>167</v>
      </c>
      <c r="F15780" t="s">
        <v>13</v>
      </c>
      <c r="G15780" s="1">
        <v>20.040000915527301</v>
      </c>
      <c r="H15780">
        <v>1</v>
      </c>
      <c r="I15780" t="s">
        <v>14</v>
      </c>
      <c r="J15780" t="s">
        <v>168</v>
      </c>
      <c r="K15780">
        <f>VLOOKUP(J15780,'Prix unitaires'!B:D,3,FALSE)</f>
        <v>0</v>
      </c>
      <c r="L15780" s="11">
        <f t="shared" si="246"/>
        <v>0</v>
      </c>
    </row>
    <row r="15781" spans="1:12" x14ac:dyDescent="0.25">
      <c r="A15781">
        <v>507</v>
      </c>
      <c r="B15781" t="s">
        <v>144</v>
      </c>
      <c r="C15781">
        <v>214</v>
      </c>
      <c r="D15781" t="s">
        <v>11</v>
      </c>
      <c r="E15781" t="s">
        <v>35</v>
      </c>
      <c r="F15781" t="s">
        <v>13</v>
      </c>
      <c r="G15781" s="1">
        <v>18.129999160766602</v>
      </c>
      <c r="H15781">
        <v>1</v>
      </c>
      <c r="I15781" t="s">
        <v>14</v>
      </c>
      <c r="J15781" t="s">
        <v>36</v>
      </c>
      <c r="K15781">
        <f>VLOOKUP(J15781,'Prix unitaires'!B:D,3,FALSE)</f>
        <v>0</v>
      </c>
      <c r="L15781" s="11">
        <f t="shared" si="246"/>
        <v>0</v>
      </c>
    </row>
    <row r="15782" spans="1:12" x14ac:dyDescent="0.25">
      <c r="A15782">
        <v>507</v>
      </c>
      <c r="B15782" t="s">
        <v>144</v>
      </c>
      <c r="C15782">
        <v>219</v>
      </c>
      <c r="D15782" t="s">
        <v>11</v>
      </c>
      <c r="E15782" t="s">
        <v>167</v>
      </c>
      <c r="F15782" t="s">
        <v>13</v>
      </c>
      <c r="G15782" s="1">
        <v>6.5999999046325701</v>
      </c>
      <c r="H15782">
        <v>1</v>
      </c>
      <c r="I15782" t="s">
        <v>14</v>
      </c>
      <c r="J15782" t="s">
        <v>168</v>
      </c>
      <c r="K15782">
        <f>VLOOKUP(J15782,'Prix unitaires'!B:D,3,FALSE)</f>
        <v>0</v>
      </c>
      <c r="L15782" s="11">
        <f t="shared" si="246"/>
        <v>0</v>
      </c>
    </row>
    <row r="15783" spans="1:12" x14ac:dyDescent="0.25">
      <c r="A15783">
        <v>507</v>
      </c>
      <c r="B15783" t="s">
        <v>144</v>
      </c>
      <c r="C15783">
        <v>220</v>
      </c>
      <c r="D15783" t="s">
        <v>11</v>
      </c>
      <c r="E15783" t="s">
        <v>167</v>
      </c>
      <c r="F15783" t="s">
        <v>13</v>
      </c>
      <c r="G15783" s="1">
        <v>4.4000000953674299</v>
      </c>
      <c r="H15783">
        <v>1</v>
      </c>
      <c r="I15783" t="s">
        <v>14</v>
      </c>
      <c r="J15783" t="s">
        <v>168</v>
      </c>
      <c r="K15783">
        <f>VLOOKUP(J15783,'Prix unitaires'!B:D,3,FALSE)</f>
        <v>0</v>
      </c>
      <c r="L15783" s="11">
        <f t="shared" si="246"/>
        <v>0</v>
      </c>
    </row>
    <row r="15784" spans="1:12" x14ac:dyDescent="0.25">
      <c r="A15784">
        <v>507</v>
      </c>
      <c r="B15784" t="s">
        <v>144</v>
      </c>
      <c r="C15784">
        <v>221</v>
      </c>
      <c r="D15784" t="s">
        <v>11</v>
      </c>
      <c r="E15784" t="s">
        <v>167</v>
      </c>
      <c r="F15784" t="s">
        <v>13</v>
      </c>
      <c r="G15784" s="1">
        <v>2.2000000476837198</v>
      </c>
      <c r="H15784">
        <v>1</v>
      </c>
      <c r="I15784" t="s">
        <v>14</v>
      </c>
      <c r="J15784" t="s">
        <v>168</v>
      </c>
      <c r="K15784">
        <f>VLOOKUP(J15784,'Prix unitaires'!B:D,3,FALSE)</f>
        <v>0</v>
      </c>
      <c r="L15784" s="11">
        <f t="shared" si="246"/>
        <v>0</v>
      </c>
    </row>
    <row r="15785" spans="1:12" x14ac:dyDescent="0.25">
      <c r="A15785">
        <v>507</v>
      </c>
      <c r="B15785" t="s">
        <v>144</v>
      </c>
      <c r="C15785">
        <v>222</v>
      </c>
      <c r="D15785" t="s">
        <v>11</v>
      </c>
      <c r="E15785" t="s">
        <v>167</v>
      </c>
      <c r="F15785" t="s">
        <v>13</v>
      </c>
      <c r="G15785" s="1">
        <v>4.4000000953674299</v>
      </c>
      <c r="H15785">
        <v>1</v>
      </c>
      <c r="I15785" t="s">
        <v>14</v>
      </c>
      <c r="J15785" t="s">
        <v>168</v>
      </c>
      <c r="K15785">
        <f>VLOOKUP(J15785,'Prix unitaires'!B:D,3,FALSE)</f>
        <v>0</v>
      </c>
      <c r="L15785" s="11">
        <f t="shared" si="246"/>
        <v>0</v>
      </c>
    </row>
    <row r="15786" spans="1:12" x14ac:dyDescent="0.25">
      <c r="A15786">
        <v>507</v>
      </c>
      <c r="B15786" t="s">
        <v>144</v>
      </c>
      <c r="C15786">
        <v>223</v>
      </c>
      <c r="D15786" t="s">
        <v>11</v>
      </c>
      <c r="E15786" t="s">
        <v>167</v>
      </c>
      <c r="F15786" t="s">
        <v>13</v>
      </c>
      <c r="G15786" s="1">
        <v>2.2000000476837198</v>
      </c>
      <c r="H15786">
        <v>1</v>
      </c>
      <c r="I15786" t="s">
        <v>14</v>
      </c>
      <c r="J15786" t="s">
        <v>168</v>
      </c>
      <c r="K15786">
        <f>VLOOKUP(J15786,'Prix unitaires'!B:D,3,FALSE)</f>
        <v>0</v>
      </c>
      <c r="L15786" s="11">
        <f t="shared" si="246"/>
        <v>0</v>
      </c>
    </row>
    <row r="15787" spans="1:12" x14ac:dyDescent="0.25">
      <c r="A15787">
        <v>507</v>
      </c>
      <c r="B15787" t="s">
        <v>144</v>
      </c>
      <c r="C15787">
        <v>224</v>
      </c>
      <c r="D15787" t="s">
        <v>11</v>
      </c>
      <c r="E15787" t="s">
        <v>167</v>
      </c>
      <c r="F15787" t="s">
        <v>13</v>
      </c>
      <c r="G15787" s="1">
        <v>2.2000000476837198</v>
      </c>
      <c r="H15787">
        <v>1</v>
      </c>
      <c r="I15787" t="s">
        <v>14</v>
      </c>
      <c r="J15787" t="s">
        <v>168</v>
      </c>
      <c r="K15787">
        <f>VLOOKUP(J15787,'Prix unitaires'!B:D,3,FALSE)</f>
        <v>0</v>
      </c>
      <c r="L15787" s="11">
        <f t="shared" si="246"/>
        <v>0</v>
      </c>
    </row>
    <row r="15788" spans="1:12" x14ac:dyDescent="0.25">
      <c r="A15788">
        <v>507</v>
      </c>
      <c r="B15788" t="s">
        <v>144</v>
      </c>
      <c r="C15788">
        <v>225</v>
      </c>
      <c r="D15788" t="s">
        <v>11</v>
      </c>
      <c r="E15788" t="s">
        <v>167</v>
      </c>
      <c r="F15788" t="s">
        <v>13</v>
      </c>
      <c r="G15788" s="1">
        <v>2.2000000476837198</v>
      </c>
      <c r="H15788">
        <v>1</v>
      </c>
      <c r="I15788" t="s">
        <v>14</v>
      </c>
      <c r="J15788" t="s">
        <v>168</v>
      </c>
      <c r="K15788">
        <f>VLOOKUP(J15788,'Prix unitaires'!B:D,3,FALSE)</f>
        <v>0</v>
      </c>
      <c r="L15788" s="11">
        <f t="shared" si="246"/>
        <v>0</v>
      </c>
    </row>
    <row r="15789" spans="1:12" x14ac:dyDescent="0.25">
      <c r="A15789">
        <v>507</v>
      </c>
      <c r="B15789" t="s">
        <v>144</v>
      </c>
      <c r="C15789">
        <v>226</v>
      </c>
      <c r="D15789" t="s">
        <v>11</v>
      </c>
      <c r="E15789" t="s">
        <v>167</v>
      </c>
      <c r="F15789" t="s">
        <v>13</v>
      </c>
      <c r="G15789" s="1">
        <v>2.2000000476837198</v>
      </c>
      <c r="H15789">
        <v>1</v>
      </c>
      <c r="I15789" t="s">
        <v>14</v>
      </c>
      <c r="J15789" t="s">
        <v>168</v>
      </c>
      <c r="K15789">
        <f>VLOOKUP(J15789,'Prix unitaires'!B:D,3,FALSE)</f>
        <v>0</v>
      </c>
      <c r="L15789" s="11">
        <f t="shared" si="246"/>
        <v>0</v>
      </c>
    </row>
    <row r="15790" spans="1:12" x14ac:dyDescent="0.25">
      <c r="A15790">
        <v>507</v>
      </c>
      <c r="B15790" t="s">
        <v>144</v>
      </c>
      <c r="C15790">
        <v>227</v>
      </c>
      <c r="D15790" t="s">
        <v>11</v>
      </c>
      <c r="E15790" t="s">
        <v>167</v>
      </c>
      <c r="F15790" t="s">
        <v>13</v>
      </c>
      <c r="G15790" s="1">
        <v>2.2000000476837198</v>
      </c>
      <c r="H15790">
        <v>1</v>
      </c>
      <c r="I15790" t="s">
        <v>14</v>
      </c>
      <c r="J15790" t="s">
        <v>168</v>
      </c>
      <c r="K15790">
        <f>VLOOKUP(J15790,'Prix unitaires'!B:D,3,FALSE)</f>
        <v>0</v>
      </c>
      <c r="L15790" s="11">
        <f t="shared" si="246"/>
        <v>0</v>
      </c>
    </row>
    <row r="15791" spans="1:12" x14ac:dyDescent="0.25">
      <c r="A15791">
        <v>507</v>
      </c>
      <c r="B15791" t="s">
        <v>144</v>
      </c>
      <c r="C15791">
        <v>228</v>
      </c>
      <c r="D15791" t="s">
        <v>11</v>
      </c>
      <c r="E15791" t="s">
        <v>167</v>
      </c>
      <c r="F15791" t="s">
        <v>13</v>
      </c>
      <c r="G15791" s="1">
        <v>2.2000000476837198</v>
      </c>
      <c r="H15791">
        <v>1</v>
      </c>
      <c r="I15791" t="s">
        <v>14</v>
      </c>
      <c r="J15791" t="s">
        <v>168</v>
      </c>
      <c r="K15791">
        <f>VLOOKUP(J15791,'Prix unitaires'!B:D,3,FALSE)</f>
        <v>0</v>
      </c>
      <c r="L15791" s="11">
        <f t="shared" si="246"/>
        <v>0</v>
      </c>
    </row>
    <row r="15792" spans="1:12" x14ac:dyDescent="0.25">
      <c r="A15792">
        <v>507</v>
      </c>
      <c r="B15792" t="s">
        <v>144</v>
      </c>
      <c r="C15792">
        <v>229</v>
      </c>
      <c r="D15792" t="s">
        <v>11</v>
      </c>
      <c r="E15792" t="s">
        <v>167</v>
      </c>
      <c r="F15792" t="s">
        <v>13</v>
      </c>
      <c r="G15792" s="1">
        <v>4.4000000953674299</v>
      </c>
      <c r="H15792">
        <v>1</v>
      </c>
      <c r="I15792" t="s">
        <v>14</v>
      </c>
      <c r="J15792" t="s">
        <v>168</v>
      </c>
      <c r="K15792">
        <f>VLOOKUP(J15792,'Prix unitaires'!B:D,3,FALSE)</f>
        <v>0</v>
      </c>
      <c r="L15792" s="11">
        <f t="shared" si="246"/>
        <v>0</v>
      </c>
    </row>
    <row r="15793" spans="1:12" x14ac:dyDescent="0.25">
      <c r="A15793">
        <v>507</v>
      </c>
      <c r="B15793" t="s">
        <v>144</v>
      </c>
      <c r="C15793" t="s">
        <v>634</v>
      </c>
      <c r="D15793" t="s">
        <v>11</v>
      </c>
      <c r="E15793" t="s">
        <v>289</v>
      </c>
      <c r="F15793" t="s">
        <v>13</v>
      </c>
      <c r="G15793" s="1">
        <v>12.079999923706101</v>
      </c>
      <c r="H15793">
        <v>50</v>
      </c>
      <c r="I15793" t="s">
        <v>14</v>
      </c>
      <c r="J15793" t="s">
        <v>290</v>
      </c>
      <c r="K15793">
        <f>VLOOKUP(J15793,'Prix unitaires'!B:D,3,FALSE)</f>
        <v>0</v>
      </c>
      <c r="L15793" s="11">
        <f t="shared" si="246"/>
        <v>0</v>
      </c>
    </row>
    <row r="15794" spans="1:12" x14ac:dyDescent="0.25">
      <c r="A15794">
        <v>507</v>
      </c>
      <c r="B15794" t="s">
        <v>144</v>
      </c>
      <c r="C15794" t="s">
        <v>634</v>
      </c>
      <c r="D15794" t="s">
        <v>11</v>
      </c>
      <c r="E15794" t="s">
        <v>167</v>
      </c>
      <c r="F15794" t="s">
        <v>13</v>
      </c>
      <c r="G15794" s="1">
        <v>1.5599999427795399</v>
      </c>
      <c r="H15794">
        <v>1</v>
      </c>
      <c r="I15794" t="s">
        <v>14</v>
      </c>
      <c r="J15794" t="s">
        <v>168</v>
      </c>
      <c r="K15794">
        <f>VLOOKUP(J15794,'Prix unitaires'!B:D,3,FALSE)</f>
        <v>0</v>
      </c>
      <c r="L15794" s="11">
        <f t="shared" si="246"/>
        <v>0</v>
      </c>
    </row>
    <row r="15795" spans="1:12" x14ac:dyDescent="0.25">
      <c r="A15795">
        <v>507</v>
      </c>
      <c r="B15795" t="s">
        <v>144</v>
      </c>
      <c r="C15795">
        <v>232</v>
      </c>
      <c r="D15795" t="s">
        <v>11</v>
      </c>
      <c r="E15795" t="s">
        <v>167</v>
      </c>
      <c r="F15795" t="s">
        <v>13</v>
      </c>
      <c r="G15795" s="1">
        <v>8.7899999618530007</v>
      </c>
      <c r="H15795">
        <v>1</v>
      </c>
      <c r="I15795" t="s">
        <v>14</v>
      </c>
      <c r="J15795" t="s">
        <v>168</v>
      </c>
      <c r="K15795">
        <f>VLOOKUP(J15795,'Prix unitaires'!B:D,3,FALSE)</f>
        <v>0</v>
      </c>
      <c r="L15795" s="11">
        <f t="shared" si="246"/>
        <v>0</v>
      </c>
    </row>
    <row r="15796" spans="1:12" x14ac:dyDescent="0.25">
      <c r="A15796">
        <v>507</v>
      </c>
      <c r="B15796" t="s">
        <v>144</v>
      </c>
      <c r="C15796">
        <v>233</v>
      </c>
      <c r="D15796" t="s">
        <v>11</v>
      </c>
      <c r="E15796" t="s">
        <v>167</v>
      </c>
      <c r="F15796" t="s">
        <v>13</v>
      </c>
      <c r="G15796" s="1">
        <v>13.4899997711182</v>
      </c>
      <c r="H15796">
        <v>1</v>
      </c>
      <c r="I15796" t="s">
        <v>14</v>
      </c>
      <c r="J15796" t="s">
        <v>168</v>
      </c>
      <c r="K15796">
        <f>VLOOKUP(J15796,'Prix unitaires'!B:D,3,FALSE)</f>
        <v>0</v>
      </c>
      <c r="L15796" s="11">
        <f t="shared" si="246"/>
        <v>0</v>
      </c>
    </row>
    <row r="15797" spans="1:12" x14ac:dyDescent="0.25">
      <c r="A15797">
        <v>507</v>
      </c>
      <c r="B15797" t="s">
        <v>144</v>
      </c>
      <c r="C15797" t="s">
        <v>574</v>
      </c>
      <c r="D15797" t="s">
        <v>11</v>
      </c>
      <c r="E15797" t="s">
        <v>35</v>
      </c>
      <c r="F15797" t="s">
        <v>13</v>
      </c>
      <c r="G15797" s="1">
        <v>12.449999809265099</v>
      </c>
      <c r="H15797">
        <v>1</v>
      </c>
      <c r="I15797" t="s">
        <v>14</v>
      </c>
      <c r="J15797" t="s">
        <v>36</v>
      </c>
      <c r="K15797">
        <f>VLOOKUP(J15797,'Prix unitaires'!B:D,3,FALSE)</f>
        <v>0</v>
      </c>
      <c r="L15797" s="11">
        <f t="shared" si="246"/>
        <v>0</v>
      </c>
    </row>
    <row r="15798" spans="1:12" x14ac:dyDescent="0.25">
      <c r="A15798">
        <v>507</v>
      </c>
      <c r="B15798" t="s">
        <v>144</v>
      </c>
      <c r="C15798" t="s">
        <v>574</v>
      </c>
      <c r="D15798" t="s">
        <v>11</v>
      </c>
      <c r="E15798" t="s">
        <v>167</v>
      </c>
      <c r="F15798" t="s">
        <v>13</v>
      </c>
      <c r="G15798" s="1">
        <v>2.2400000095367401</v>
      </c>
      <c r="H15798">
        <v>1</v>
      </c>
      <c r="I15798" t="s">
        <v>14</v>
      </c>
      <c r="J15798" t="s">
        <v>168</v>
      </c>
      <c r="K15798">
        <f>VLOOKUP(J15798,'Prix unitaires'!B:D,3,FALSE)</f>
        <v>0</v>
      </c>
      <c r="L15798" s="11">
        <f t="shared" si="246"/>
        <v>0</v>
      </c>
    </row>
    <row r="15799" spans="1:12" x14ac:dyDescent="0.25">
      <c r="A15799">
        <v>507</v>
      </c>
      <c r="B15799" t="s">
        <v>144</v>
      </c>
      <c r="C15799" t="s">
        <v>575</v>
      </c>
      <c r="D15799" t="s">
        <v>11</v>
      </c>
      <c r="E15799" t="s">
        <v>167</v>
      </c>
      <c r="F15799" t="s">
        <v>13</v>
      </c>
      <c r="G15799" s="1">
        <v>2.2400000095367401</v>
      </c>
      <c r="H15799">
        <v>1</v>
      </c>
      <c r="I15799" t="s">
        <v>14</v>
      </c>
      <c r="J15799" t="s">
        <v>168</v>
      </c>
      <c r="K15799">
        <f>VLOOKUP(J15799,'Prix unitaires'!B:D,3,FALSE)</f>
        <v>0</v>
      </c>
      <c r="L15799" s="11">
        <f t="shared" si="246"/>
        <v>0</v>
      </c>
    </row>
    <row r="15800" spans="1:12" x14ac:dyDescent="0.25">
      <c r="A15800">
        <v>507</v>
      </c>
      <c r="B15800" t="s">
        <v>144</v>
      </c>
      <c r="C15800" t="s">
        <v>576</v>
      </c>
      <c r="D15800" t="s">
        <v>11</v>
      </c>
      <c r="E15800" t="s">
        <v>167</v>
      </c>
      <c r="F15800" t="s">
        <v>13</v>
      </c>
      <c r="G15800" s="1">
        <v>8.9600000381469993</v>
      </c>
      <c r="H15800">
        <v>1</v>
      </c>
      <c r="I15800" t="s">
        <v>14</v>
      </c>
      <c r="J15800" t="s">
        <v>168</v>
      </c>
      <c r="K15800">
        <f>VLOOKUP(J15800,'Prix unitaires'!B:D,3,FALSE)</f>
        <v>0</v>
      </c>
      <c r="L15800" s="11">
        <f t="shared" si="246"/>
        <v>0</v>
      </c>
    </row>
    <row r="15801" spans="1:12" x14ac:dyDescent="0.25">
      <c r="A15801">
        <v>507</v>
      </c>
      <c r="B15801" t="s">
        <v>144</v>
      </c>
      <c r="C15801" t="s">
        <v>577</v>
      </c>
      <c r="D15801" t="s">
        <v>11</v>
      </c>
      <c r="E15801" t="s">
        <v>167</v>
      </c>
      <c r="F15801" t="s">
        <v>13</v>
      </c>
      <c r="G15801" s="1">
        <v>2.2400000095367401</v>
      </c>
      <c r="H15801">
        <v>1</v>
      </c>
      <c r="I15801" t="s">
        <v>14</v>
      </c>
      <c r="J15801" t="s">
        <v>168</v>
      </c>
      <c r="K15801">
        <f>VLOOKUP(J15801,'Prix unitaires'!B:D,3,FALSE)</f>
        <v>0</v>
      </c>
      <c r="L15801" s="11">
        <f t="shared" si="246"/>
        <v>0</v>
      </c>
    </row>
    <row r="15802" spans="1:12" x14ac:dyDescent="0.25">
      <c r="A15802">
        <v>507</v>
      </c>
      <c r="B15802" t="s">
        <v>144</v>
      </c>
      <c r="C15802" t="s">
        <v>578</v>
      </c>
      <c r="D15802" t="s">
        <v>11</v>
      </c>
      <c r="E15802" t="s">
        <v>167</v>
      </c>
      <c r="F15802" t="s">
        <v>13</v>
      </c>
      <c r="G15802" s="1">
        <v>2.2400000095367401</v>
      </c>
      <c r="H15802">
        <v>1</v>
      </c>
      <c r="I15802" t="s">
        <v>14</v>
      </c>
      <c r="J15802" t="s">
        <v>168</v>
      </c>
      <c r="K15802">
        <f>VLOOKUP(J15802,'Prix unitaires'!B:D,3,FALSE)</f>
        <v>0</v>
      </c>
      <c r="L15802" s="11">
        <f t="shared" si="246"/>
        <v>0</v>
      </c>
    </row>
    <row r="15803" spans="1:12" x14ac:dyDescent="0.25">
      <c r="A15803">
        <v>507</v>
      </c>
      <c r="B15803" t="s">
        <v>144</v>
      </c>
      <c r="C15803">
        <v>238</v>
      </c>
      <c r="D15803" t="s">
        <v>11</v>
      </c>
      <c r="E15803" t="s">
        <v>122</v>
      </c>
      <c r="F15803" t="s">
        <v>13</v>
      </c>
      <c r="G15803" s="1">
        <v>15.460000038146999</v>
      </c>
      <c r="H15803">
        <v>50</v>
      </c>
      <c r="I15803" t="s">
        <v>14</v>
      </c>
      <c r="J15803" t="s">
        <v>123</v>
      </c>
      <c r="K15803">
        <f>VLOOKUP(J15803,'Prix unitaires'!B:D,3,FALSE)</f>
        <v>0</v>
      </c>
      <c r="L15803" s="11">
        <f t="shared" si="246"/>
        <v>0</v>
      </c>
    </row>
    <row r="15804" spans="1:12" x14ac:dyDescent="0.25">
      <c r="A15804">
        <v>507</v>
      </c>
      <c r="B15804" t="s">
        <v>144</v>
      </c>
      <c r="C15804">
        <v>238</v>
      </c>
      <c r="D15804" t="s">
        <v>11</v>
      </c>
      <c r="E15804" t="s">
        <v>167</v>
      </c>
      <c r="F15804" t="s">
        <v>13</v>
      </c>
      <c r="G15804" s="1">
        <v>2.4200000762939502</v>
      </c>
      <c r="H15804">
        <v>1</v>
      </c>
      <c r="I15804" t="s">
        <v>14</v>
      </c>
      <c r="J15804" t="s">
        <v>168</v>
      </c>
      <c r="K15804">
        <f>VLOOKUP(J15804,'Prix unitaires'!B:D,3,FALSE)</f>
        <v>0</v>
      </c>
      <c r="L15804" s="11">
        <f t="shared" si="246"/>
        <v>0</v>
      </c>
    </row>
    <row r="15805" spans="1:12" x14ac:dyDescent="0.25">
      <c r="A15805">
        <v>507</v>
      </c>
      <c r="B15805" t="s">
        <v>144</v>
      </c>
      <c r="C15805" t="s">
        <v>135</v>
      </c>
      <c r="D15805" t="s">
        <v>11</v>
      </c>
      <c r="E15805" t="s">
        <v>19</v>
      </c>
      <c r="F15805" t="s">
        <v>13</v>
      </c>
      <c r="G15805" s="1">
        <v>29.569999694824201</v>
      </c>
      <c r="H15805">
        <v>50</v>
      </c>
      <c r="I15805" t="s">
        <v>14</v>
      </c>
      <c r="J15805" t="s">
        <v>20</v>
      </c>
      <c r="K15805">
        <f>VLOOKUP(J15805,'Prix unitaires'!B:D,3,FALSE)</f>
        <v>0</v>
      </c>
      <c r="L15805" s="11">
        <f t="shared" si="246"/>
        <v>0</v>
      </c>
    </row>
    <row r="15806" spans="1:12" x14ac:dyDescent="0.25">
      <c r="A15806">
        <v>507</v>
      </c>
      <c r="B15806" t="s">
        <v>144</v>
      </c>
      <c r="C15806" t="s">
        <v>135</v>
      </c>
      <c r="D15806" t="s">
        <v>11</v>
      </c>
      <c r="E15806" t="s">
        <v>35</v>
      </c>
      <c r="F15806" t="s">
        <v>13</v>
      </c>
      <c r="G15806" s="1">
        <v>29.569999694824201</v>
      </c>
      <c r="H15806">
        <v>1</v>
      </c>
      <c r="I15806" t="s">
        <v>14</v>
      </c>
      <c r="J15806" t="s">
        <v>36</v>
      </c>
      <c r="K15806">
        <f>VLOOKUP(J15806,'Prix unitaires'!B:D,3,FALSE)</f>
        <v>0</v>
      </c>
      <c r="L15806" s="11">
        <f t="shared" si="246"/>
        <v>0</v>
      </c>
    </row>
    <row r="15807" spans="1:12" x14ac:dyDescent="0.25">
      <c r="A15807">
        <v>507</v>
      </c>
      <c r="B15807" t="s">
        <v>144</v>
      </c>
      <c r="C15807" t="s">
        <v>135</v>
      </c>
      <c r="D15807" t="s">
        <v>11</v>
      </c>
      <c r="E15807" t="s">
        <v>167</v>
      </c>
      <c r="F15807" t="s">
        <v>13</v>
      </c>
      <c r="G15807" s="1">
        <v>4.4800000190734899</v>
      </c>
      <c r="H15807">
        <v>1</v>
      </c>
      <c r="I15807" t="s">
        <v>14</v>
      </c>
      <c r="J15807" t="s">
        <v>168</v>
      </c>
      <c r="K15807">
        <f>VLOOKUP(J15807,'Prix unitaires'!B:D,3,FALSE)</f>
        <v>0</v>
      </c>
      <c r="L15807" s="11">
        <f t="shared" si="246"/>
        <v>0</v>
      </c>
    </row>
    <row r="15808" spans="1:12" x14ac:dyDescent="0.25">
      <c r="A15808">
        <v>507</v>
      </c>
      <c r="B15808" t="s">
        <v>144</v>
      </c>
      <c r="C15808" t="s">
        <v>120</v>
      </c>
      <c r="D15808" t="s">
        <v>11</v>
      </c>
      <c r="E15808" t="s">
        <v>17</v>
      </c>
      <c r="F15808" t="s">
        <v>13</v>
      </c>
      <c r="G15808" s="1">
        <v>56.880001068115199</v>
      </c>
      <c r="H15808">
        <v>50</v>
      </c>
      <c r="I15808" t="s">
        <v>14</v>
      </c>
      <c r="J15808" t="s">
        <v>18</v>
      </c>
      <c r="K15808">
        <f>VLOOKUP(J15808,'Prix unitaires'!B:D,3,FALSE)</f>
        <v>0</v>
      </c>
      <c r="L15808" s="11">
        <f t="shared" si="246"/>
        <v>0</v>
      </c>
    </row>
    <row r="15809" spans="1:12" x14ac:dyDescent="0.25">
      <c r="A15809">
        <v>507</v>
      </c>
      <c r="B15809" t="s">
        <v>144</v>
      </c>
      <c r="C15809" t="s">
        <v>120</v>
      </c>
      <c r="D15809" t="s">
        <v>11</v>
      </c>
      <c r="E15809" t="s">
        <v>35</v>
      </c>
      <c r="F15809" t="s">
        <v>13</v>
      </c>
      <c r="G15809" s="1">
        <v>56.880001068115199</v>
      </c>
      <c r="H15809">
        <v>1</v>
      </c>
      <c r="I15809" t="s">
        <v>14</v>
      </c>
      <c r="J15809" t="s">
        <v>36</v>
      </c>
      <c r="K15809">
        <f>VLOOKUP(J15809,'Prix unitaires'!B:D,3,FALSE)</f>
        <v>0</v>
      </c>
      <c r="L15809" s="11">
        <f t="shared" si="246"/>
        <v>0</v>
      </c>
    </row>
    <row r="15810" spans="1:12" x14ac:dyDescent="0.25">
      <c r="A15810">
        <v>507</v>
      </c>
      <c r="B15810" t="s">
        <v>10</v>
      </c>
      <c r="C15810">
        <v>1</v>
      </c>
      <c r="D15810" t="s">
        <v>11</v>
      </c>
      <c r="E15810" t="s">
        <v>167</v>
      </c>
      <c r="F15810" t="s">
        <v>13</v>
      </c>
      <c r="G15810" s="1">
        <v>8.2200002670287997</v>
      </c>
      <c r="H15810">
        <v>1</v>
      </c>
      <c r="I15810" t="s">
        <v>14</v>
      </c>
      <c r="J15810" t="s">
        <v>168</v>
      </c>
      <c r="K15810">
        <f>VLOOKUP(J15810,'Prix unitaires'!B:D,3,FALSE)</f>
        <v>0</v>
      </c>
      <c r="L15810" s="11">
        <f t="shared" si="246"/>
        <v>0</v>
      </c>
    </row>
    <row r="15811" spans="1:12" x14ac:dyDescent="0.25">
      <c r="A15811">
        <v>507</v>
      </c>
      <c r="B15811" t="s">
        <v>10</v>
      </c>
      <c r="C15811">
        <v>13</v>
      </c>
      <c r="D15811" t="s">
        <v>11</v>
      </c>
      <c r="E15811" t="s">
        <v>17</v>
      </c>
      <c r="F15811" t="s">
        <v>13</v>
      </c>
      <c r="G15811" s="1">
        <v>21.110000610351602</v>
      </c>
      <c r="H15811">
        <v>50</v>
      </c>
      <c r="I15811" t="s">
        <v>14</v>
      </c>
      <c r="J15811" t="s">
        <v>18</v>
      </c>
      <c r="K15811">
        <f>VLOOKUP(J15811,'Prix unitaires'!B:D,3,FALSE)</f>
        <v>0</v>
      </c>
      <c r="L15811" s="11">
        <f t="shared" ref="L15811:L15874" si="247">(G15811*H15811)*K15811</f>
        <v>0</v>
      </c>
    </row>
    <row r="15812" spans="1:12" x14ac:dyDescent="0.25">
      <c r="A15812">
        <v>507</v>
      </c>
      <c r="B15812" t="s">
        <v>10</v>
      </c>
      <c r="C15812">
        <v>13</v>
      </c>
      <c r="D15812" t="s">
        <v>11</v>
      </c>
      <c r="E15812" t="s">
        <v>35</v>
      </c>
      <c r="F15812" t="s">
        <v>13</v>
      </c>
      <c r="G15812" s="1">
        <v>21.110000610351602</v>
      </c>
      <c r="H15812">
        <v>1</v>
      </c>
      <c r="I15812" t="s">
        <v>14</v>
      </c>
      <c r="J15812" t="s">
        <v>36</v>
      </c>
      <c r="K15812">
        <f>VLOOKUP(J15812,'Prix unitaires'!B:D,3,FALSE)</f>
        <v>0</v>
      </c>
      <c r="L15812" s="11">
        <f t="shared" si="247"/>
        <v>0</v>
      </c>
    </row>
    <row r="15813" spans="1:12" x14ac:dyDescent="0.25">
      <c r="A15813">
        <v>507</v>
      </c>
      <c r="B15813" t="s">
        <v>10</v>
      </c>
      <c r="C15813">
        <v>14</v>
      </c>
      <c r="D15813" t="s">
        <v>11</v>
      </c>
      <c r="E15813" t="s">
        <v>167</v>
      </c>
      <c r="F15813" t="s">
        <v>13</v>
      </c>
      <c r="G15813" s="1">
        <v>8.2200002670287997</v>
      </c>
      <c r="H15813">
        <v>1</v>
      </c>
      <c r="I15813" t="s">
        <v>14</v>
      </c>
      <c r="J15813" t="s">
        <v>168</v>
      </c>
      <c r="K15813">
        <f>VLOOKUP(J15813,'Prix unitaires'!B:D,3,FALSE)</f>
        <v>0</v>
      </c>
      <c r="L15813" s="11">
        <f t="shared" si="247"/>
        <v>0</v>
      </c>
    </row>
    <row r="15814" spans="1:12" x14ac:dyDescent="0.25">
      <c r="A15814">
        <v>507</v>
      </c>
      <c r="B15814" t="s">
        <v>10</v>
      </c>
      <c r="C15814">
        <v>15</v>
      </c>
      <c r="D15814" t="s">
        <v>11</v>
      </c>
      <c r="E15814" t="s">
        <v>167</v>
      </c>
      <c r="F15814" t="s">
        <v>13</v>
      </c>
      <c r="G15814" s="1">
        <v>5.4800000190734899</v>
      </c>
      <c r="H15814">
        <v>1</v>
      </c>
      <c r="I15814" t="s">
        <v>14</v>
      </c>
      <c r="J15814" t="s">
        <v>168</v>
      </c>
      <c r="K15814">
        <f>VLOOKUP(J15814,'Prix unitaires'!B:D,3,FALSE)</f>
        <v>0</v>
      </c>
      <c r="L15814" s="11">
        <f t="shared" si="247"/>
        <v>0</v>
      </c>
    </row>
    <row r="15815" spans="1:12" x14ac:dyDescent="0.25">
      <c r="A15815">
        <v>507</v>
      </c>
      <c r="B15815" t="s">
        <v>10</v>
      </c>
      <c r="C15815" t="s">
        <v>71</v>
      </c>
      <c r="D15815" t="s">
        <v>11</v>
      </c>
      <c r="E15815" t="s">
        <v>167</v>
      </c>
      <c r="F15815" t="s">
        <v>13</v>
      </c>
      <c r="G15815" s="1">
        <v>1.5599999427795399</v>
      </c>
      <c r="H15815">
        <v>1</v>
      </c>
      <c r="I15815" t="s">
        <v>14</v>
      </c>
      <c r="J15815" t="s">
        <v>168</v>
      </c>
      <c r="K15815">
        <f>VLOOKUP(J15815,'Prix unitaires'!B:D,3,FALSE)</f>
        <v>0</v>
      </c>
      <c r="L15815" s="11">
        <f t="shared" si="247"/>
        <v>0</v>
      </c>
    </row>
    <row r="15816" spans="1:12" x14ac:dyDescent="0.25">
      <c r="A15816">
        <v>507</v>
      </c>
      <c r="B15816" t="s">
        <v>10</v>
      </c>
      <c r="C15816">
        <v>4</v>
      </c>
      <c r="D15816" t="s">
        <v>11</v>
      </c>
      <c r="E15816" t="s">
        <v>35</v>
      </c>
      <c r="F15816" t="s">
        <v>13</v>
      </c>
      <c r="G15816" s="1">
        <v>48.740001678466797</v>
      </c>
      <c r="H15816">
        <v>1</v>
      </c>
      <c r="I15816" t="s">
        <v>14</v>
      </c>
      <c r="J15816" t="s">
        <v>36</v>
      </c>
      <c r="K15816">
        <f>VLOOKUP(J15816,'Prix unitaires'!B:D,3,FALSE)</f>
        <v>0</v>
      </c>
      <c r="L15816" s="11">
        <f t="shared" si="247"/>
        <v>0</v>
      </c>
    </row>
    <row r="15817" spans="1:12" x14ac:dyDescent="0.25">
      <c r="A15817">
        <v>507</v>
      </c>
      <c r="B15817" t="s">
        <v>10</v>
      </c>
      <c r="C15817" t="s">
        <v>58</v>
      </c>
      <c r="D15817" t="s">
        <v>11</v>
      </c>
      <c r="E15817" t="s">
        <v>167</v>
      </c>
      <c r="F15817" t="s">
        <v>13</v>
      </c>
      <c r="G15817" s="1">
        <v>1.5599999427795399</v>
      </c>
      <c r="H15817">
        <v>1</v>
      </c>
      <c r="I15817" t="s">
        <v>14</v>
      </c>
      <c r="J15817" t="s">
        <v>168</v>
      </c>
      <c r="K15817">
        <f>VLOOKUP(J15817,'Prix unitaires'!B:D,3,FALSE)</f>
        <v>0</v>
      </c>
      <c r="L15817" s="11">
        <f t="shared" si="247"/>
        <v>0</v>
      </c>
    </row>
    <row r="15818" spans="1:12" x14ac:dyDescent="0.25">
      <c r="A15818">
        <v>507</v>
      </c>
      <c r="B15818" t="s">
        <v>10</v>
      </c>
      <c r="C15818" t="s">
        <v>196</v>
      </c>
      <c r="D15818" t="s">
        <v>11</v>
      </c>
      <c r="E15818" t="s">
        <v>40</v>
      </c>
      <c r="F15818" t="s">
        <v>13</v>
      </c>
      <c r="G15818" s="1">
        <v>67.349998474120994</v>
      </c>
      <c r="H15818">
        <v>1</v>
      </c>
      <c r="I15818" t="s">
        <v>14</v>
      </c>
      <c r="J15818" t="s">
        <v>41</v>
      </c>
      <c r="K15818">
        <f>VLOOKUP(J15818,'Prix unitaires'!B:D,3,FALSE)</f>
        <v>0</v>
      </c>
      <c r="L15818" s="11">
        <f t="shared" si="247"/>
        <v>0</v>
      </c>
    </row>
    <row r="15819" spans="1:12" x14ac:dyDescent="0.25">
      <c r="A15819">
        <v>507</v>
      </c>
      <c r="B15819" t="s">
        <v>10</v>
      </c>
      <c r="C15819" t="s">
        <v>196</v>
      </c>
      <c r="D15819" t="s">
        <v>11</v>
      </c>
      <c r="E15819" t="s">
        <v>165</v>
      </c>
      <c r="F15819" t="s">
        <v>13</v>
      </c>
      <c r="G15819" s="1">
        <v>12.1300001144409</v>
      </c>
      <c r="H15819">
        <v>1</v>
      </c>
      <c r="I15819" t="s">
        <v>14</v>
      </c>
      <c r="J15819" t="s">
        <v>166</v>
      </c>
      <c r="K15819">
        <f>VLOOKUP(J15819,'Prix unitaires'!B:D,3,FALSE)</f>
        <v>0</v>
      </c>
      <c r="L15819" s="11">
        <f t="shared" si="247"/>
        <v>0</v>
      </c>
    </row>
    <row r="15820" spans="1:12" x14ac:dyDescent="0.25">
      <c r="A15820">
        <v>507</v>
      </c>
      <c r="B15820" t="s">
        <v>37</v>
      </c>
      <c r="C15820">
        <v>10</v>
      </c>
      <c r="D15820" t="s">
        <v>11</v>
      </c>
      <c r="E15820" t="s">
        <v>32</v>
      </c>
      <c r="F15820" t="s">
        <v>13</v>
      </c>
      <c r="G15820" s="1">
        <v>3.3199999332428001</v>
      </c>
      <c r="H15820">
        <v>240</v>
      </c>
      <c r="I15820" t="s">
        <v>14</v>
      </c>
      <c r="J15820" t="s">
        <v>33</v>
      </c>
      <c r="K15820">
        <f>VLOOKUP(J15820,'Prix unitaires'!B:D,3,FALSE)</f>
        <v>0</v>
      </c>
      <c r="L15820" s="11">
        <f t="shared" si="247"/>
        <v>0</v>
      </c>
    </row>
    <row r="15821" spans="1:12" x14ac:dyDescent="0.25">
      <c r="A15821">
        <v>507</v>
      </c>
      <c r="B15821" t="s">
        <v>37</v>
      </c>
      <c r="C15821">
        <v>10</v>
      </c>
      <c r="D15821" t="s">
        <v>11</v>
      </c>
      <c r="E15821" t="s">
        <v>40</v>
      </c>
      <c r="F15821" t="s">
        <v>13</v>
      </c>
      <c r="G15821" s="1">
        <v>3.3199999332428001</v>
      </c>
      <c r="H15821">
        <v>1</v>
      </c>
      <c r="I15821" t="s">
        <v>14</v>
      </c>
      <c r="J15821" t="s">
        <v>41</v>
      </c>
      <c r="K15821">
        <f>VLOOKUP(J15821,'Prix unitaires'!B:D,3,FALSE)</f>
        <v>0</v>
      </c>
      <c r="L15821" s="11">
        <f t="shared" si="247"/>
        <v>0</v>
      </c>
    </row>
    <row r="15822" spans="1:12" x14ac:dyDescent="0.25">
      <c r="A15822">
        <v>507</v>
      </c>
      <c r="B15822" t="s">
        <v>37</v>
      </c>
      <c r="C15822">
        <v>12</v>
      </c>
      <c r="D15822" t="s">
        <v>11</v>
      </c>
      <c r="E15822" t="s">
        <v>32</v>
      </c>
      <c r="F15822" t="s">
        <v>13</v>
      </c>
      <c r="G15822" s="1">
        <v>9.3400001525878995</v>
      </c>
      <c r="H15822">
        <v>240</v>
      </c>
      <c r="I15822" t="s">
        <v>14</v>
      </c>
      <c r="J15822" t="s">
        <v>33</v>
      </c>
      <c r="K15822">
        <f>VLOOKUP(J15822,'Prix unitaires'!B:D,3,FALSE)</f>
        <v>0</v>
      </c>
      <c r="L15822" s="11">
        <f t="shared" si="247"/>
        <v>0</v>
      </c>
    </row>
    <row r="15823" spans="1:12" x14ac:dyDescent="0.25">
      <c r="A15823">
        <v>507</v>
      </c>
      <c r="B15823" t="s">
        <v>37</v>
      </c>
      <c r="C15823">
        <v>12</v>
      </c>
      <c r="D15823" t="s">
        <v>11</v>
      </c>
      <c r="E15823" t="s">
        <v>40</v>
      </c>
      <c r="F15823" t="s">
        <v>13</v>
      </c>
      <c r="G15823" s="1">
        <v>9.3400001525878995</v>
      </c>
      <c r="H15823">
        <v>1</v>
      </c>
      <c r="I15823" t="s">
        <v>14</v>
      </c>
      <c r="J15823" t="s">
        <v>41</v>
      </c>
      <c r="K15823">
        <f>VLOOKUP(J15823,'Prix unitaires'!B:D,3,FALSE)</f>
        <v>0</v>
      </c>
      <c r="L15823" s="11">
        <f t="shared" si="247"/>
        <v>0</v>
      </c>
    </row>
    <row r="15824" spans="1:12" x14ac:dyDescent="0.25">
      <c r="A15824">
        <v>507</v>
      </c>
      <c r="B15824" t="s">
        <v>37</v>
      </c>
      <c r="C15824">
        <v>13</v>
      </c>
      <c r="D15824" t="s">
        <v>11</v>
      </c>
      <c r="E15824" t="s">
        <v>32</v>
      </c>
      <c r="F15824" t="s">
        <v>13</v>
      </c>
      <c r="G15824" s="1">
        <v>16.069999694824201</v>
      </c>
      <c r="H15824">
        <v>240</v>
      </c>
      <c r="I15824" t="s">
        <v>14</v>
      </c>
      <c r="J15824" t="s">
        <v>33</v>
      </c>
      <c r="K15824">
        <f>VLOOKUP(J15824,'Prix unitaires'!B:D,3,FALSE)</f>
        <v>0</v>
      </c>
      <c r="L15824" s="11">
        <f t="shared" si="247"/>
        <v>0</v>
      </c>
    </row>
    <row r="15825" spans="1:12" x14ac:dyDescent="0.25">
      <c r="A15825">
        <v>507</v>
      </c>
      <c r="B15825" t="s">
        <v>37</v>
      </c>
      <c r="C15825">
        <v>13</v>
      </c>
      <c r="D15825" t="s">
        <v>11</v>
      </c>
      <c r="E15825" t="s">
        <v>40</v>
      </c>
      <c r="F15825" t="s">
        <v>13</v>
      </c>
      <c r="G15825" s="1">
        <v>16.069999694824201</v>
      </c>
      <c r="H15825">
        <v>1</v>
      </c>
      <c r="I15825" t="s">
        <v>14</v>
      </c>
      <c r="J15825" t="s">
        <v>41</v>
      </c>
      <c r="K15825">
        <f>VLOOKUP(J15825,'Prix unitaires'!B:D,3,FALSE)</f>
        <v>0</v>
      </c>
      <c r="L15825" s="11">
        <f t="shared" si="247"/>
        <v>0</v>
      </c>
    </row>
    <row r="15826" spans="1:12" x14ac:dyDescent="0.25">
      <c r="A15826">
        <v>507</v>
      </c>
      <c r="B15826" t="s">
        <v>37</v>
      </c>
      <c r="C15826">
        <v>14</v>
      </c>
      <c r="D15826" t="s">
        <v>11</v>
      </c>
      <c r="E15826" t="s">
        <v>289</v>
      </c>
      <c r="F15826" t="s">
        <v>13</v>
      </c>
      <c r="G15826" s="1">
        <v>13.789999961853001</v>
      </c>
      <c r="H15826">
        <v>50</v>
      </c>
      <c r="I15826" t="s">
        <v>14</v>
      </c>
      <c r="J15826" t="s">
        <v>290</v>
      </c>
      <c r="K15826">
        <f>VLOOKUP(J15826,'Prix unitaires'!B:D,3,FALSE)</f>
        <v>0</v>
      </c>
      <c r="L15826" s="11">
        <f t="shared" si="247"/>
        <v>0</v>
      </c>
    </row>
    <row r="15827" spans="1:12" x14ac:dyDescent="0.25">
      <c r="A15827">
        <v>507</v>
      </c>
      <c r="B15827" t="s">
        <v>37</v>
      </c>
      <c r="C15827">
        <v>14</v>
      </c>
      <c r="D15827" t="s">
        <v>11</v>
      </c>
      <c r="E15827" t="s">
        <v>165</v>
      </c>
      <c r="F15827" t="s">
        <v>13</v>
      </c>
      <c r="G15827" s="1">
        <v>7.8400001525878897</v>
      </c>
      <c r="H15827">
        <v>1</v>
      </c>
      <c r="I15827" t="s">
        <v>14</v>
      </c>
      <c r="J15827" t="s">
        <v>166</v>
      </c>
      <c r="K15827">
        <f>VLOOKUP(J15827,'Prix unitaires'!B:D,3,FALSE)</f>
        <v>0</v>
      </c>
      <c r="L15827" s="11">
        <f t="shared" si="247"/>
        <v>0</v>
      </c>
    </row>
    <row r="15828" spans="1:12" x14ac:dyDescent="0.25">
      <c r="A15828">
        <v>507</v>
      </c>
      <c r="B15828" t="s">
        <v>37</v>
      </c>
      <c r="C15828" t="s">
        <v>420</v>
      </c>
      <c r="D15828" t="s">
        <v>11</v>
      </c>
      <c r="E15828" t="s">
        <v>289</v>
      </c>
      <c r="F15828" t="s">
        <v>13</v>
      </c>
      <c r="G15828" s="1">
        <v>60.220001220703097</v>
      </c>
      <c r="H15828">
        <v>50</v>
      </c>
      <c r="I15828" t="s">
        <v>14</v>
      </c>
      <c r="J15828" t="s">
        <v>290</v>
      </c>
      <c r="K15828">
        <f>VLOOKUP(J15828,'Prix unitaires'!B:D,3,FALSE)</f>
        <v>0</v>
      </c>
      <c r="L15828" s="11">
        <f t="shared" si="247"/>
        <v>0</v>
      </c>
    </row>
    <row r="15829" spans="1:12" x14ac:dyDescent="0.25">
      <c r="A15829">
        <v>507</v>
      </c>
      <c r="B15829" t="s">
        <v>37</v>
      </c>
      <c r="C15829" t="s">
        <v>635</v>
      </c>
      <c r="D15829" t="s">
        <v>11</v>
      </c>
      <c r="E15829" t="s">
        <v>289</v>
      </c>
      <c r="F15829" t="s">
        <v>13</v>
      </c>
      <c r="G15829" s="1">
        <v>19.9799995422363</v>
      </c>
      <c r="H15829">
        <v>50</v>
      </c>
      <c r="I15829" t="s">
        <v>14</v>
      </c>
      <c r="J15829" t="s">
        <v>290</v>
      </c>
      <c r="K15829">
        <f>VLOOKUP(J15829,'Prix unitaires'!B:D,3,FALSE)</f>
        <v>0</v>
      </c>
      <c r="L15829" s="11">
        <f t="shared" si="247"/>
        <v>0</v>
      </c>
    </row>
    <row r="15830" spans="1:12" x14ac:dyDescent="0.25">
      <c r="A15830">
        <v>507</v>
      </c>
      <c r="B15830" t="s">
        <v>37</v>
      </c>
      <c r="C15830" t="s">
        <v>636</v>
      </c>
      <c r="D15830" t="s">
        <v>11</v>
      </c>
      <c r="E15830" t="s">
        <v>289</v>
      </c>
      <c r="F15830" t="s">
        <v>13</v>
      </c>
      <c r="G15830" s="1">
        <v>31.9799995422363</v>
      </c>
      <c r="H15830">
        <v>50</v>
      </c>
      <c r="I15830" t="s">
        <v>14</v>
      </c>
      <c r="J15830" t="s">
        <v>290</v>
      </c>
      <c r="K15830">
        <f>VLOOKUP(J15830,'Prix unitaires'!B:D,3,FALSE)</f>
        <v>0</v>
      </c>
      <c r="L15830" s="11">
        <f t="shared" si="247"/>
        <v>0</v>
      </c>
    </row>
    <row r="15831" spans="1:12" x14ac:dyDescent="0.25">
      <c r="A15831">
        <v>506</v>
      </c>
      <c r="B15831" t="s">
        <v>10</v>
      </c>
      <c r="C15831" t="s">
        <v>637</v>
      </c>
      <c r="D15831" t="s">
        <v>11</v>
      </c>
      <c r="E15831" t="s">
        <v>17</v>
      </c>
      <c r="F15831" t="s">
        <v>13</v>
      </c>
      <c r="G15831" s="1">
        <v>6.1900000572204599</v>
      </c>
      <c r="H15831">
        <v>50</v>
      </c>
      <c r="I15831" t="s">
        <v>14</v>
      </c>
      <c r="J15831" t="s">
        <v>18</v>
      </c>
      <c r="K15831">
        <f>VLOOKUP(J15831,'Prix unitaires'!B:D,3,FALSE)</f>
        <v>0</v>
      </c>
      <c r="L15831" s="11">
        <f t="shared" si="247"/>
        <v>0</v>
      </c>
    </row>
    <row r="15832" spans="1:12" x14ac:dyDescent="0.25">
      <c r="A15832">
        <v>506</v>
      </c>
      <c r="B15832" t="s">
        <v>10</v>
      </c>
      <c r="C15832" t="s">
        <v>637</v>
      </c>
      <c r="D15832" t="s">
        <v>11</v>
      </c>
      <c r="E15832" t="s">
        <v>40</v>
      </c>
      <c r="F15832" t="s">
        <v>13</v>
      </c>
      <c r="G15832" s="1">
        <v>6.1900000572204599</v>
      </c>
      <c r="H15832">
        <v>1</v>
      </c>
      <c r="I15832" t="s">
        <v>14</v>
      </c>
      <c r="J15832" t="s">
        <v>41</v>
      </c>
      <c r="K15832">
        <f>VLOOKUP(J15832,'Prix unitaires'!B:D,3,FALSE)</f>
        <v>0</v>
      </c>
      <c r="L15832" s="11">
        <f t="shared" si="247"/>
        <v>0</v>
      </c>
    </row>
    <row r="15833" spans="1:12" x14ac:dyDescent="0.25">
      <c r="A15833">
        <v>506</v>
      </c>
      <c r="B15833" t="s">
        <v>10</v>
      </c>
      <c r="C15833" t="s">
        <v>638</v>
      </c>
      <c r="D15833" t="s">
        <v>11</v>
      </c>
      <c r="E15833" t="s">
        <v>17</v>
      </c>
      <c r="F15833" t="s">
        <v>13</v>
      </c>
      <c r="G15833" s="1">
        <v>6.9299998283386204</v>
      </c>
      <c r="H15833">
        <v>50</v>
      </c>
      <c r="I15833" t="s">
        <v>14</v>
      </c>
      <c r="J15833" t="s">
        <v>18</v>
      </c>
      <c r="K15833">
        <f>VLOOKUP(J15833,'Prix unitaires'!B:D,3,FALSE)</f>
        <v>0</v>
      </c>
      <c r="L15833" s="11">
        <f t="shared" si="247"/>
        <v>0</v>
      </c>
    </row>
    <row r="15834" spans="1:12" x14ac:dyDescent="0.25">
      <c r="A15834">
        <v>506</v>
      </c>
      <c r="B15834" t="s">
        <v>10</v>
      </c>
      <c r="C15834" t="s">
        <v>638</v>
      </c>
      <c r="D15834" t="s">
        <v>11</v>
      </c>
      <c r="E15834" t="s">
        <v>40</v>
      </c>
      <c r="F15834" t="s">
        <v>13</v>
      </c>
      <c r="G15834" s="1">
        <v>6.9299998283386204</v>
      </c>
      <c r="H15834">
        <v>1</v>
      </c>
      <c r="I15834" t="s">
        <v>14</v>
      </c>
      <c r="J15834" t="s">
        <v>41</v>
      </c>
      <c r="K15834">
        <f>VLOOKUP(J15834,'Prix unitaires'!B:D,3,FALSE)</f>
        <v>0</v>
      </c>
      <c r="L15834" s="11">
        <f t="shared" si="247"/>
        <v>0</v>
      </c>
    </row>
    <row r="15835" spans="1:12" x14ac:dyDescent="0.25">
      <c r="A15835">
        <v>506</v>
      </c>
      <c r="B15835" t="s">
        <v>10</v>
      </c>
      <c r="C15835">
        <v>6</v>
      </c>
      <c r="D15835" t="s">
        <v>11</v>
      </c>
      <c r="E15835" t="s">
        <v>17</v>
      </c>
      <c r="F15835" t="s">
        <v>13</v>
      </c>
      <c r="G15835" s="1">
        <v>9.6300001144409002</v>
      </c>
      <c r="H15835">
        <v>50</v>
      </c>
      <c r="I15835" t="s">
        <v>14</v>
      </c>
      <c r="J15835" t="s">
        <v>18</v>
      </c>
      <c r="K15835">
        <f>VLOOKUP(J15835,'Prix unitaires'!B:D,3,FALSE)</f>
        <v>0</v>
      </c>
      <c r="L15835" s="11">
        <f t="shared" si="247"/>
        <v>0</v>
      </c>
    </row>
    <row r="15836" spans="1:12" x14ac:dyDescent="0.25">
      <c r="A15836">
        <v>506</v>
      </c>
      <c r="B15836" t="s">
        <v>10</v>
      </c>
      <c r="C15836">
        <v>6</v>
      </c>
      <c r="D15836" t="s">
        <v>11</v>
      </c>
      <c r="E15836" t="s">
        <v>40</v>
      </c>
      <c r="F15836" t="s">
        <v>13</v>
      </c>
      <c r="G15836" s="1">
        <v>9.6300001144409002</v>
      </c>
      <c r="H15836">
        <v>1</v>
      </c>
      <c r="I15836" t="s">
        <v>14</v>
      </c>
      <c r="J15836" t="s">
        <v>41</v>
      </c>
      <c r="K15836">
        <f>VLOOKUP(J15836,'Prix unitaires'!B:D,3,FALSE)</f>
        <v>0</v>
      </c>
      <c r="L15836" s="11">
        <f t="shared" si="247"/>
        <v>0</v>
      </c>
    </row>
    <row r="15837" spans="1:12" x14ac:dyDescent="0.25">
      <c r="A15837">
        <v>506</v>
      </c>
      <c r="B15837" t="s">
        <v>10</v>
      </c>
      <c r="C15837" t="s">
        <v>639</v>
      </c>
      <c r="D15837" t="s">
        <v>11</v>
      </c>
      <c r="E15837" t="s">
        <v>17</v>
      </c>
      <c r="F15837" t="s">
        <v>13</v>
      </c>
      <c r="G15837" s="1">
        <v>9.8500003814696999</v>
      </c>
      <c r="H15837">
        <v>50</v>
      </c>
      <c r="I15837" t="s">
        <v>14</v>
      </c>
      <c r="J15837" t="s">
        <v>18</v>
      </c>
      <c r="K15837">
        <f>VLOOKUP(J15837,'Prix unitaires'!B:D,3,FALSE)</f>
        <v>0</v>
      </c>
      <c r="L15837" s="11">
        <f t="shared" si="247"/>
        <v>0</v>
      </c>
    </row>
    <row r="15838" spans="1:12" x14ac:dyDescent="0.25">
      <c r="A15838">
        <v>506</v>
      </c>
      <c r="B15838" t="s">
        <v>10</v>
      </c>
      <c r="C15838" t="s">
        <v>639</v>
      </c>
      <c r="D15838" t="s">
        <v>11</v>
      </c>
      <c r="E15838" t="s">
        <v>40</v>
      </c>
      <c r="F15838" t="s">
        <v>13</v>
      </c>
      <c r="G15838" s="1">
        <v>9.8500003814696999</v>
      </c>
      <c r="H15838">
        <v>1</v>
      </c>
      <c r="I15838" t="s">
        <v>14</v>
      </c>
      <c r="J15838" t="s">
        <v>41</v>
      </c>
      <c r="K15838">
        <f>VLOOKUP(J15838,'Prix unitaires'!B:D,3,FALSE)</f>
        <v>0</v>
      </c>
      <c r="L15838" s="11">
        <f t="shared" si="247"/>
        <v>0</v>
      </c>
    </row>
    <row r="15839" spans="1:12" x14ac:dyDescent="0.25">
      <c r="A15839">
        <v>506</v>
      </c>
      <c r="B15839" t="s">
        <v>37</v>
      </c>
      <c r="C15839" t="s">
        <v>640</v>
      </c>
      <c r="D15839" t="s">
        <v>11</v>
      </c>
      <c r="E15839" t="s">
        <v>17</v>
      </c>
      <c r="F15839" t="s">
        <v>13</v>
      </c>
      <c r="G15839" s="1">
        <v>27.340000152587901</v>
      </c>
      <c r="H15839">
        <v>50</v>
      </c>
      <c r="I15839" t="s">
        <v>14</v>
      </c>
      <c r="J15839" t="s">
        <v>18</v>
      </c>
      <c r="K15839">
        <f>VLOOKUP(J15839,'Prix unitaires'!B:D,3,FALSE)</f>
        <v>0</v>
      </c>
      <c r="L15839" s="11">
        <f t="shared" si="247"/>
        <v>0</v>
      </c>
    </row>
    <row r="15840" spans="1:12" x14ac:dyDescent="0.25">
      <c r="A15840">
        <v>506</v>
      </c>
      <c r="B15840" t="s">
        <v>37</v>
      </c>
      <c r="C15840" t="s">
        <v>640</v>
      </c>
      <c r="D15840" t="s">
        <v>11</v>
      </c>
      <c r="E15840" t="s">
        <v>40</v>
      </c>
      <c r="F15840" t="s">
        <v>13</v>
      </c>
      <c r="G15840" s="1">
        <v>27.340000152587901</v>
      </c>
      <c r="H15840">
        <v>1</v>
      </c>
      <c r="I15840" t="s">
        <v>14</v>
      </c>
      <c r="J15840" t="s">
        <v>41</v>
      </c>
      <c r="K15840">
        <f>VLOOKUP(J15840,'Prix unitaires'!B:D,3,FALSE)</f>
        <v>0</v>
      </c>
      <c r="L15840" s="11">
        <f t="shared" si="247"/>
        <v>0</v>
      </c>
    </row>
    <row r="15841" spans="1:12" x14ac:dyDescent="0.25">
      <c r="A15841">
        <v>801</v>
      </c>
      <c r="B15841" t="s">
        <v>10</v>
      </c>
      <c r="C15841">
        <v>10</v>
      </c>
      <c r="D15841" t="s">
        <v>11</v>
      </c>
      <c r="E15841" t="s">
        <v>17</v>
      </c>
      <c r="F15841" t="s">
        <v>13</v>
      </c>
      <c r="G15841" s="1">
        <v>3.6099998950958301</v>
      </c>
      <c r="H15841">
        <v>12</v>
      </c>
      <c r="I15841" t="s">
        <v>14</v>
      </c>
      <c r="J15841" t="s">
        <v>18</v>
      </c>
      <c r="K15841">
        <f>VLOOKUP(J15841,'Prix unitaires'!B:D,3,FALSE)</f>
        <v>0</v>
      </c>
      <c r="L15841" s="11">
        <f t="shared" si="247"/>
        <v>0</v>
      </c>
    </row>
    <row r="15842" spans="1:12" x14ac:dyDescent="0.25">
      <c r="A15842">
        <v>801</v>
      </c>
      <c r="B15842" t="s">
        <v>10</v>
      </c>
      <c r="C15842">
        <v>10</v>
      </c>
      <c r="D15842" t="s">
        <v>11</v>
      </c>
      <c r="E15842" t="s">
        <v>40</v>
      </c>
      <c r="F15842" t="s">
        <v>13</v>
      </c>
      <c r="G15842" s="1">
        <v>3.6099998950958301</v>
      </c>
      <c r="H15842">
        <v>1</v>
      </c>
      <c r="I15842" t="s">
        <v>14</v>
      </c>
      <c r="J15842" t="s">
        <v>41</v>
      </c>
      <c r="K15842">
        <f>VLOOKUP(J15842,'Prix unitaires'!B:D,3,FALSE)</f>
        <v>0</v>
      </c>
      <c r="L15842" s="11">
        <f t="shared" si="247"/>
        <v>0</v>
      </c>
    </row>
    <row r="15843" spans="1:12" x14ac:dyDescent="0.25">
      <c r="A15843">
        <v>507</v>
      </c>
      <c r="B15843" t="s">
        <v>37</v>
      </c>
      <c r="C15843" t="s">
        <v>641</v>
      </c>
      <c r="D15843" t="s">
        <v>11</v>
      </c>
      <c r="E15843" t="s">
        <v>17</v>
      </c>
      <c r="F15843" t="s">
        <v>13</v>
      </c>
      <c r="G15843" s="1">
        <v>15.7299995422363</v>
      </c>
      <c r="H15843">
        <v>50</v>
      </c>
      <c r="I15843" t="s">
        <v>14</v>
      </c>
      <c r="J15843" t="s">
        <v>18</v>
      </c>
      <c r="K15843">
        <f>VLOOKUP(J15843,'Prix unitaires'!B:D,3,FALSE)</f>
        <v>0</v>
      </c>
      <c r="L15843" s="11">
        <f t="shared" si="247"/>
        <v>0</v>
      </c>
    </row>
    <row r="15844" spans="1:12" x14ac:dyDescent="0.25">
      <c r="A15844">
        <v>507</v>
      </c>
      <c r="B15844" t="s">
        <v>37</v>
      </c>
      <c r="C15844" t="s">
        <v>641</v>
      </c>
      <c r="D15844" t="s">
        <v>11</v>
      </c>
      <c r="E15844" t="s">
        <v>35</v>
      </c>
      <c r="F15844" t="s">
        <v>13</v>
      </c>
      <c r="G15844" s="1">
        <v>15.7299995422363</v>
      </c>
      <c r="H15844">
        <v>1</v>
      </c>
      <c r="I15844" t="s">
        <v>14</v>
      </c>
      <c r="J15844" t="s">
        <v>36</v>
      </c>
      <c r="K15844">
        <f>VLOOKUP(J15844,'Prix unitaires'!B:D,3,FALSE)</f>
        <v>0</v>
      </c>
      <c r="L15844" s="11">
        <f t="shared" si="247"/>
        <v>0</v>
      </c>
    </row>
    <row r="15845" spans="1:12" x14ac:dyDescent="0.25">
      <c r="A15845">
        <v>507</v>
      </c>
      <c r="B15845" t="s">
        <v>37</v>
      </c>
      <c r="C15845" t="s">
        <v>642</v>
      </c>
      <c r="D15845" t="s">
        <v>11</v>
      </c>
      <c r="E15845" t="s">
        <v>289</v>
      </c>
      <c r="F15845" t="s">
        <v>13</v>
      </c>
      <c r="G15845" s="1">
        <v>21.190000534057599</v>
      </c>
      <c r="H15845">
        <v>50</v>
      </c>
      <c r="I15845" t="s">
        <v>14</v>
      </c>
      <c r="J15845" t="s">
        <v>290</v>
      </c>
      <c r="K15845">
        <f>VLOOKUP(J15845,'Prix unitaires'!B:D,3,FALSE)</f>
        <v>0</v>
      </c>
      <c r="L15845" s="11">
        <f t="shared" si="247"/>
        <v>0</v>
      </c>
    </row>
    <row r="15846" spans="1:12" x14ac:dyDescent="0.25">
      <c r="A15846">
        <v>507</v>
      </c>
      <c r="B15846" t="s">
        <v>37</v>
      </c>
      <c r="C15846" t="s">
        <v>643</v>
      </c>
      <c r="D15846" t="s">
        <v>11</v>
      </c>
      <c r="E15846" t="s">
        <v>289</v>
      </c>
      <c r="F15846" t="s">
        <v>13</v>
      </c>
      <c r="G15846" s="1">
        <v>63.159999847412102</v>
      </c>
      <c r="H15846">
        <v>50</v>
      </c>
      <c r="I15846" t="s">
        <v>14</v>
      </c>
      <c r="J15846" t="s">
        <v>290</v>
      </c>
      <c r="K15846">
        <f>VLOOKUP(J15846,'Prix unitaires'!B:D,3,FALSE)</f>
        <v>0</v>
      </c>
      <c r="L15846" s="11">
        <f t="shared" si="247"/>
        <v>0</v>
      </c>
    </row>
    <row r="15847" spans="1:12" x14ac:dyDescent="0.25">
      <c r="A15847">
        <v>507</v>
      </c>
      <c r="B15847" t="s">
        <v>37</v>
      </c>
      <c r="C15847" t="s">
        <v>643</v>
      </c>
      <c r="D15847" t="s">
        <v>11</v>
      </c>
      <c r="E15847" t="s">
        <v>165</v>
      </c>
      <c r="F15847" t="s">
        <v>13</v>
      </c>
      <c r="G15847" s="1">
        <v>6.5999999046325701</v>
      </c>
      <c r="H15847">
        <v>1</v>
      </c>
      <c r="I15847" t="s">
        <v>14</v>
      </c>
      <c r="J15847" t="s">
        <v>166</v>
      </c>
      <c r="K15847">
        <f>VLOOKUP(J15847,'Prix unitaires'!B:D,3,FALSE)</f>
        <v>0</v>
      </c>
      <c r="L15847" s="11">
        <f t="shared" si="247"/>
        <v>0</v>
      </c>
    </row>
    <row r="15848" spans="1:12" x14ac:dyDescent="0.25">
      <c r="A15848">
        <v>507</v>
      </c>
      <c r="B15848" t="s">
        <v>37</v>
      </c>
      <c r="C15848">
        <v>23</v>
      </c>
      <c r="D15848" t="s">
        <v>11</v>
      </c>
      <c r="E15848" t="s">
        <v>122</v>
      </c>
      <c r="F15848" t="s">
        <v>13</v>
      </c>
      <c r="G15848" s="1">
        <v>11.060000419616699</v>
      </c>
      <c r="H15848">
        <v>50</v>
      </c>
      <c r="I15848" t="s">
        <v>14</v>
      </c>
      <c r="J15848" t="s">
        <v>123</v>
      </c>
      <c r="K15848">
        <f>VLOOKUP(J15848,'Prix unitaires'!B:D,3,FALSE)</f>
        <v>0</v>
      </c>
      <c r="L15848" s="11">
        <f t="shared" si="247"/>
        <v>0</v>
      </c>
    </row>
    <row r="15849" spans="1:12" x14ac:dyDescent="0.25">
      <c r="A15849">
        <v>507</v>
      </c>
      <c r="B15849" t="s">
        <v>37</v>
      </c>
      <c r="C15849">
        <v>23</v>
      </c>
      <c r="D15849" t="s">
        <v>11</v>
      </c>
      <c r="E15849" t="s">
        <v>165</v>
      </c>
      <c r="F15849" t="s">
        <v>13</v>
      </c>
      <c r="G15849" s="1">
        <v>2.2000000476837198</v>
      </c>
      <c r="H15849">
        <v>1</v>
      </c>
      <c r="I15849" t="s">
        <v>14</v>
      </c>
      <c r="J15849" t="s">
        <v>166</v>
      </c>
      <c r="K15849">
        <f>VLOOKUP(J15849,'Prix unitaires'!B:D,3,FALSE)</f>
        <v>0</v>
      </c>
      <c r="L15849" s="11">
        <f t="shared" si="247"/>
        <v>0</v>
      </c>
    </row>
    <row r="15850" spans="1:12" x14ac:dyDescent="0.25">
      <c r="A15850">
        <v>507</v>
      </c>
      <c r="B15850" t="s">
        <v>37</v>
      </c>
      <c r="C15850">
        <v>9</v>
      </c>
      <c r="D15850" t="s">
        <v>11</v>
      </c>
      <c r="E15850" t="s">
        <v>122</v>
      </c>
      <c r="F15850" t="s">
        <v>13</v>
      </c>
      <c r="G15850" s="1">
        <v>10.069999694824199</v>
      </c>
      <c r="H15850">
        <v>50</v>
      </c>
      <c r="I15850" t="s">
        <v>14</v>
      </c>
      <c r="J15850" t="s">
        <v>123</v>
      </c>
      <c r="K15850">
        <f>VLOOKUP(J15850,'Prix unitaires'!B:D,3,FALSE)</f>
        <v>0</v>
      </c>
      <c r="L15850" s="11">
        <f t="shared" si="247"/>
        <v>0</v>
      </c>
    </row>
    <row r="15851" spans="1:12" x14ac:dyDescent="0.25">
      <c r="A15851">
        <v>507</v>
      </c>
      <c r="B15851" t="s">
        <v>37</v>
      </c>
      <c r="C15851">
        <v>9</v>
      </c>
      <c r="D15851" t="s">
        <v>11</v>
      </c>
      <c r="E15851" t="s">
        <v>165</v>
      </c>
      <c r="F15851" t="s">
        <v>13</v>
      </c>
      <c r="G15851" s="1">
        <v>2.2000000476837198</v>
      </c>
      <c r="H15851">
        <v>1</v>
      </c>
      <c r="I15851" t="s">
        <v>14</v>
      </c>
      <c r="J15851" t="s">
        <v>166</v>
      </c>
      <c r="K15851">
        <f>VLOOKUP(J15851,'Prix unitaires'!B:D,3,FALSE)</f>
        <v>0</v>
      </c>
      <c r="L15851" s="11">
        <f t="shared" si="247"/>
        <v>0</v>
      </c>
    </row>
    <row r="15852" spans="1:12" x14ac:dyDescent="0.25">
      <c r="A15852">
        <v>242</v>
      </c>
      <c r="B15852" t="s">
        <v>10</v>
      </c>
      <c r="C15852">
        <v>10</v>
      </c>
      <c r="D15852" t="s">
        <v>11</v>
      </c>
      <c r="E15852" t="s">
        <v>165</v>
      </c>
      <c r="F15852" t="s">
        <v>13</v>
      </c>
      <c r="G15852" s="1">
        <v>2.03999996185303</v>
      </c>
      <c r="H15852">
        <v>1</v>
      </c>
      <c r="I15852" t="s">
        <v>14</v>
      </c>
      <c r="J15852" t="s">
        <v>166</v>
      </c>
      <c r="K15852">
        <f>VLOOKUP(J15852,'Prix unitaires'!B:D,3,FALSE)</f>
        <v>0</v>
      </c>
      <c r="L15852" s="11">
        <f t="shared" si="247"/>
        <v>0</v>
      </c>
    </row>
    <row r="15853" spans="1:12" x14ac:dyDescent="0.25">
      <c r="A15853">
        <v>242</v>
      </c>
      <c r="B15853" t="s">
        <v>10</v>
      </c>
      <c r="C15853" t="s">
        <v>91</v>
      </c>
      <c r="D15853" t="s">
        <v>11</v>
      </c>
      <c r="E15853" t="s">
        <v>165</v>
      </c>
      <c r="F15853" t="s">
        <v>13</v>
      </c>
      <c r="G15853" s="1">
        <v>2.03999996185303</v>
      </c>
      <c r="H15853">
        <v>1</v>
      </c>
      <c r="I15853" t="s">
        <v>14</v>
      </c>
      <c r="J15853" t="s">
        <v>166</v>
      </c>
      <c r="K15853">
        <f>VLOOKUP(J15853,'Prix unitaires'!B:D,3,FALSE)</f>
        <v>0</v>
      </c>
      <c r="L15853" s="11">
        <f t="shared" si="247"/>
        <v>0</v>
      </c>
    </row>
    <row r="15854" spans="1:12" x14ac:dyDescent="0.25">
      <c r="A15854">
        <v>242</v>
      </c>
      <c r="B15854" t="s">
        <v>10</v>
      </c>
      <c r="C15854">
        <v>14</v>
      </c>
      <c r="D15854" t="s">
        <v>11</v>
      </c>
      <c r="E15854" t="s">
        <v>165</v>
      </c>
      <c r="F15854" t="s">
        <v>13</v>
      </c>
      <c r="G15854" s="1">
        <v>2.6900000572204599</v>
      </c>
      <c r="H15854">
        <v>1</v>
      </c>
      <c r="I15854" t="s">
        <v>14</v>
      </c>
      <c r="J15854" t="s">
        <v>166</v>
      </c>
      <c r="K15854">
        <f>VLOOKUP(J15854,'Prix unitaires'!B:D,3,FALSE)</f>
        <v>0</v>
      </c>
      <c r="L15854" s="11">
        <f t="shared" si="247"/>
        <v>0</v>
      </c>
    </row>
    <row r="15855" spans="1:12" x14ac:dyDescent="0.25">
      <c r="A15855">
        <v>242</v>
      </c>
      <c r="B15855" t="s">
        <v>10</v>
      </c>
      <c r="C15855" t="s">
        <v>16</v>
      </c>
      <c r="D15855" t="s">
        <v>11</v>
      </c>
      <c r="E15855" t="s">
        <v>165</v>
      </c>
      <c r="F15855" t="s">
        <v>13</v>
      </c>
      <c r="G15855" s="1">
        <v>9.8599996566771999</v>
      </c>
      <c r="H15855">
        <v>1</v>
      </c>
      <c r="I15855" t="s">
        <v>14</v>
      </c>
      <c r="J15855" t="s">
        <v>166</v>
      </c>
      <c r="K15855">
        <f>VLOOKUP(J15855,'Prix unitaires'!B:D,3,FALSE)</f>
        <v>0</v>
      </c>
      <c r="L15855" s="11">
        <f t="shared" si="247"/>
        <v>0</v>
      </c>
    </row>
    <row r="15856" spans="1:12" x14ac:dyDescent="0.25">
      <c r="A15856">
        <v>242</v>
      </c>
      <c r="B15856" t="s">
        <v>10</v>
      </c>
      <c r="C15856">
        <v>2</v>
      </c>
      <c r="D15856" t="s">
        <v>11</v>
      </c>
      <c r="E15856" t="s">
        <v>165</v>
      </c>
      <c r="F15856" t="s">
        <v>13</v>
      </c>
      <c r="G15856" s="1">
        <v>0.63999998569488503</v>
      </c>
      <c r="H15856">
        <v>1</v>
      </c>
      <c r="I15856" t="s">
        <v>14</v>
      </c>
      <c r="J15856" t="s">
        <v>166</v>
      </c>
      <c r="K15856">
        <f>VLOOKUP(J15856,'Prix unitaires'!B:D,3,FALSE)</f>
        <v>0</v>
      </c>
      <c r="L15856" s="11">
        <f t="shared" si="247"/>
        <v>0</v>
      </c>
    </row>
    <row r="15857" spans="1:12" x14ac:dyDescent="0.25">
      <c r="A15857">
        <v>242</v>
      </c>
      <c r="B15857" t="s">
        <v>10</v>
      </c>
      <c r="C15857">
        <v>20</v>
      </c>
      <c r="D15857" t="s">
        <v>11</v>
      </c>
      <c r="E15857" t="s">
        <v>165</v>
      </c>
      <c r="F15857" t="s">
        <v>13</v>
      </c>
      <c r="G15857" s="1">
        <v>2.03999996185303</v>
      </c>
      <c r="H15857">
        <v>1</v>
      </c>
      <c r="I15857" t="s">
        <v>14</v>
      </c>
      <c r="J15857" t="s">
        <v>166</v>
      </c>
      <c r="K15857">
        <f>VLOOKUP(J15857,'Prix unitaires'!B:D,3,FALSE)</f>
        <v>0</v>
      </c>
      <c r="L15857" s="11">
        <f t="shared" si="247"/>
        <v>0</v>
      </c>
    </row>
    <row r="15858" spans="1:12" x14ac:dyDescent="0.25">
      <c r="A15858">
        <v>242</v>
      </c>
      <c r="B15858" t="s">
        <v>10</v>
      </c>
      <c r="C15858">
        <v>21</v>
      </c>
      <c r="D15858" t="s">
        <v>11</v>
      </c>
      <c r="E15858" t="s">
        <v>165</v>
      </c>
      <c r="F15858" t="s">
        <v>13</v>
      </c>
      <c r="G15858" s="1">
        <v>2.03999996185303</v>
      </c>
      <c r="H15858">
        <v>1</v>
      </c>
      <c r="I15858" t="s">
        <v>14</v>
      </c>
      <c r="J15858" t="s">
        <v>166</v>
      </c>
      <c r="K15858">
        <f>VLOOKUP(J15858,'Prix unitaires'!B:D,3,FALSE)</f>
        <v>0</v>
      </c>
      <c r="L15858" s="11">
        <f t="shared" si="247"/>
        <v>0</v>
      </c>
    </row>
    <row r="15859" spans="1:12" x14ac:dyDescent="0.25">
      <c r="A15859">
        <v>242</v>
      </c>
      <c r="B15859" t="s">
        <v>10</v>
      </c>
      <c r="C15859">
        <v>22</v>
      </c>
      <c r="D15859" t="s">
        <v>11</v>
      </c>
      <c r="E15859" t="s">
        <v>167</v>
      </c>
      <c r="F15859" t="s">
        <v>13</v>
      </c>
      <c r="G15859" s="1">
        <v>2.03999996185303</v>
      </c>
      <c r="H15859">
        <v>1</v>
      </c>
      <c r="I15859" t="s">
        <v>14</v>
      </c>
      <c r="J15859" t="s">
        <v>168</v>
      </c>
      <c r="K15859">
        <f>VLOOKUP(J15859,'Prix unitaires'!B:D,3,FALSE)</f>
        <v>0</v>
      </c>
      <c r="L15859" s="11">
        <f t="shared" si="247"/>
        <v>0</v>
      </c>
    </row>
    <row r="15860" spans="1:12" x14ac:dyDescent="0.25">
      <c r="A15860">
        <v>242</v>
      </c>
      <c r="B15860" t="s">
        <v>10</v>
      </c>
      <c r="C15860">
        <v>25</v>
      </c>
      <c r="D15860" t="s">
        <v>11</v>
      </c>
      <c r="E15860" t="s">
        <v>167</v>
      </c>
      <c r="F15860" t="s">
        <v>13</v>
      </c>
      <c r="G15860" s="1">
        <v>0.62000000476837203</v>
      </c>
      <c r="H15860">
        <v>1</v>
      </c>
      <c r="I15860" t="s">
        <v>14</v>
      </c>
      <c r="J15860" t="s">
        <v>168</v>
      </c>
      <c r="K15860">
        <f>VLOOKUP(J15860,'Prix unitaires'!B:D,3,FALSE)</f>
        <v>0</v>
      </c>
      <c r="L15860" s="11">
        <f t="shared" si="247"/>
        <v>0</v>
      </c>
    </row>
    <row r="15861" spans="1:12" x14ac:dyDescent="0.25">
      <c r="A15861">
        <v>242</v>
      </c>
      <c r="B15861" t="s">
        <v>10</v>
      </c>
      <c r="C15861">
        <v>13</v>
      </c>
      <c r="D15861" t="s">
        <v>11</v>
      </c>
      <c r="E15861" t="s">
        <v>19</v>
      </c>
      <c r="F15861" t="s">
        <v>13</v>
      </c>
      <c r="G15861" s="1">
        <v>34.209999084472699</v>
      </c>
      <c r="H15861">
        <v>50</v>
      </c>
      <c r="I15861" t="s">
        <v>14</v>
      </c>
      <c r="J15861" t="s">
        <v>20</v>
      </c>
      <c r="K15861">
        <f>VLOOKUP(J15861,'Prix unitaires'!B:D,3,FALSE)</f>
        <v>0</v>
      </c>
      <c r="L15861" s="11">
        <f t="shared" si="247"/>
        <v>0</v>
      </c>
    </row>
    <row r="15862" spans="1:12" x14ac:dyDescent="0.25">
      <c r="A15862">
        <v>242</v>
      </c>
      <c r="B15862" t="s">
        <v>10</v>
      </c>
      <c r="C15862">
        <v>13</v>
      </c>
      <c r="D15862" t="s">
        <v>11</v>
      </c>
      <c r="E15862" t="s">
        <v>35</v>
      </c>
      <c r="F15862" t="s">
        <v>13</v>
      </c>
      <c r="G15862" s="1">
        <v>34.209999084472699</v>
      </c>
      <c r="H15862">
        <v>1</v>
      </c>
      <c r="I15862" t="s">
        <v>14</v>
      </c>
      <c r="J15862" t="s">
        <v>36</v>
      </c>
      <c r="K15862">
        <f>VLOOKUP(J15862,'Prix unitaires'!B:D,3,FALSE)</f>
        <v>0</v>
      </c>
      <c r="L15862" s="11">
        <f t="shared" si="247"/>
        <v>0</v>
      </c>
    </row>
    <row r="15863" spans="1:12" x14ac:dyDescent="0.25">
      <c r="A15863">
        <v>242</v>
      </c>
      <c r="B15863" t="s">
        <v>10</v>
      </c>
      <c r="C15863">
        <v>13</v>
      </c>
      <c r="D15863" t="s">
        <v>11</v>
      </c>
      <c r="E15863" t="s">
        <v>165</v>
      </c>
      <c r="F15863" t="s">
        <v>13</v>
      </c>
      <c r="G15863" s="1">
        <v>2.2400000095367401</v>
      </c>
      <c r="H15863">
        <v>1</v>
      </c>
      <c r="I15863" t="s">
        <v>14</v>
      </c>
      <c r="J15863" t="s">
        <v>166</v>
      </c>
      <c r="K15863">
        <f>VLOOKUP(J15863,'Prix unitaires'!B:D,3,FALSE)</f>
        <v>0</v>
      </c>
      <c r="L15863" s="11">
        <f t="shared" si="247"/>
        <v>0</v>
      </c>
    </row>
    <row r="15864" spans="1:12" x14ac:dyDescent="0.25">
      <c r="A15864">
        <v>242</v>
      </c>
      <c r="B15864" t="s">
        <v>10</v>
      </c>
      <c r="C15864">
        <v>3</v>
      </c>
      <c r="D15864" t="s">
        <v>11</v>
      </c>
      <c r="E15864" t="s">
        <v>165</v>
      </c>
      <c r="F15864" t="s">
        <v>13</v>
      </c>
      <c r="G15864" s="1">
        <v>3.0699999332428001</v>
      </c>
      <c r="H15864">
        <v>1</v>
      </c>
      <c r="I15864" t="s">
        <v>14</v>
      </c>
      <c r="J15864" t="s">
        <v>166</v>
      </c>
      <c r="K15864">
        <f>VLOOKUP(J15864,'Prix unitaires'!B:D,3,FALSE)</f>
        <v>0</v>
      </c>
      <c r="L15864" s="11">
        <f t="shared" si="247"/>
        <v>0</v>
      </c>
    </row>
    <row r="15865" spans="1:12" x14ac:dyDescent="0.25">
      <c r="A15865">
        <v>242</v>
      </c>
      <c r="B15865" t="s">
        <v>10</v>
      </c>
      <c r="C15865">
        <v>4</v>
      </c>
      <c r="D15865" t="s">
        <v>11</v>
      </c>
      <c r="E15865" t="s">
        <v>165</v>
      </c>
      <c r="F15865" t="s">
        <v>13</v>
      </c>
      <c r="G15865" s="1">
        <v>2</v>
      </c>
      <c r="H15865">
        <v>1</v>
      </c>
      <c r="I15865" t="s">
        <v>14</v>
      </c>
      <c r="J15865" t="s">
        <v>166</v>
      </c>
      <c r="K15865">
        <f>VLOOKUP(J15865,'Prix unitaires'!B:D,3,FALSE)</f>
        <v>0</v>
      </c>
      <c r="L15865" s="11">
        <f t="shared" si="247"/>
        <v>0</v>
      </c>
    </row>
    <row r="15866" spans="1:12" x14ac:dyDescent="0.25">
      <c r="A15866">
        <v>242</v>
      </c>
      <c r="B15866" t="s">
        <v>10</v>
      </c>
      <c r="C15866">
        <v>5</v>
      </c>
      <c r="D15866" t="s">
        <v>11</v>
      </c>
      <c r="E15866" t="s">
        <v>165</v>
      </c>
      <c r="F15866" t="s">
        <v>13</v>
      </c>
      <c r="G15866" s="1">
        <v>1.9800000190734901</v>
      </c>
      <c r="H15866">
        <v>1</v>
      </c>
      <c r="I15866" t="s">
        <v>14</v>
      </c>
      <c r="J15866" t="s">
        <v>166</v>
      </c>
      <c r="K15866">
        <f>VLOOKUP(J15866,'Prix unitaires'!B:D,3,FALSE)</f>
        <v>0</v>
      </c>
      <c r="L15866" s="11">
        <f t="shared" si="247"/>
        <v>0</v>
      </c>
    </row>
    <row r="15867" spans="1:12" x14ac:dyDescent="0.25">
      <c r="A15867">
        <v>242</v>
      </c>
      <c r="B15867" t="s">
        <v>10</v>
      </c>
      <c r="C15867">
        <v>6</v>
      </c>
      <c r="D15867" t="s">
        <v>11</v>
      </c>
      <c r="E15867" t="s">
        <v>165</v>
      </c>
      <c r="F15867" t="s">
        <v>13</v>
      </c>
      <c r="G15867" s="1">
        <v>8.1400003433228001</v>
      </c>
      <c r="H15867">
        <v>1</v>
      </c>
      <c r="I15867" t="s">
        <v>14</v>
      </c>
      <c r="J15867" t="s">
        <v>166</v>
      </c>
      <c r="K15867">
        <f>VLOOKUP(J15867,'Prix unitaires'!B:D,3,FALSE)</f>
        <v>0</v>
      </c>
      <c r="L15867" s="11">
        <f t="shared" si="247"/>
        <v>0</v>
      </c>
    </row>
    <row r="15868" spans="1:12" x14ac:dyDescent="0.25">
      <c r="A15868">
        <v>242</v>
      </c>
      <c r="B15868" t="s">
        <v>10</v>
      </c>
      <c r="C15868">
        <v>7</v>
      </c>
      <c r="D15868" t="s">
        <v>11</v>
      </c>
      <c r="E15868" t="s">
        <v>165</v>
      </c>
      <c r="F15868" t="s">
        <v>13</v>
      </c>
      <c r="G15868" s="1">
        <v>6.7800002098083496</v>
      </c>
      <c r="H15868">
        <v>1</v>
      </c>
      <c r="I15868" t="s">
        <v>14</v>
      </c>
      <c r="J15868" t="s">
        <v>166</v>
      </c>
      <c r="K15868">
        <f>VLOOKUP(J15868,'Prix unitaires'!B:D,3,FALSE)</f>
        <v>0</v>
      </c>
      <c r="L15868" s="11">
        <f t="shared" si="247"/>
        <v>0</v>
      </c>
    </row>
    <row r="15869" spans="1:12" x14ac:dyDescent="0.25">
      <c r="A15869">
        <v>242</v>
      </c>
      <c r="B15869" t="s">
        <v>10</v>
      </c>
      <c r="C15869" t="s">
        <v>120</v>
      </c>
      <c r="D15869" t="s">
        <v>11</v>
      </c>
      <c r="E15869" t="s">
        <v>17</v>
      </c>
      <c r="F15869" t="s">
        <v>13</v>
      </c>
      <c r="G15869" s="1">
        <v>20.159999847412099</v>
      </c>
      <c r="H15869">
        <v>50</v>
      </c>
      <c r="I15869" t="s">
        <v>14</v>
      </c>
      <c r="J15869" t="s">
        <v>18</v>
      </c>
      <c r="K15869">
        <f>VLOOKUP(J15869,'Prix unitaires'!B:D,3,FALSE)</f>
        <v>0</v>
      </c>
      <c r="L15869" s="11">
        <f t="shared" si="247"/>
        <v>0</v>
      </c>
    </row>
    <row r="15870" spans="1:12" x14ac:dyDescent="0.25">
      <c r="A15870">
        <v>242</v>
      </c>
      <c r="B15870" t="s">
        <v>10</v>
      </c>
      <c r="C15870" t="s">
        <v>120</v>
      </c>
      <c r="D15870" t="s">
        <v>11</v>
      </c>
      <c r="E15870" t="s">
        <v>35</v>
      </c>
      <c r="F15870" t="s">
        <v>13</v>
      </c>
      <c r="G15870" s="1">
        <v>20.159999847412099</v>
      </c>
      <c r="H15870">
        <v>1</v>
      </c>
      <c r="I15870" t="s">
        <v>14</v>
      </c>
      <c r="J15870" t="s">
        <v>36</v>
      </c>
      <c r="K15870">
        <f>VLOOKUP(J15870,'Prix unitaires'!B:D,3,FALSE)</f>
        <v>0</v>
      </c>
      <c r="L15870" s="11">
        <f t="shared" si="247"/>
        <v>0</v>
      </c>
    </row>
    <row r="15871" spans="1:12" x14ac:dyDescent="0.25">
      <c r="A15871">
        <v>242</v>
      </c>
      <c r="B15871" t="s">
        <v>10</v>
      </c>
      <c r="C15871" t="s">
        <v>44</v>
      </c>
      <c r="D15871" t="s">
        <v>11</v>
      </c>
      <c r="E15871" t="s">
        <v>17</v>
      </c>
      <c r="F15871" t="s">
        <v>13</v>
      </c>
      <c r="G15871" s="1">
        <v>5.6599998474121103</v>
      </c>
      <c r="H15871">
        <v>50</v>
      </c>
      <c r="I15871" t="s">
        <v>14</v>
      </c>
      <c r="J15871" t="s">
        <v>18</v>
      </c>
      <c r="K15871">
        <f>VLOOKUP(J15871,'Prix unitaires'!B:D,3,FALSE)</f>
        <v>0</v>
      </c>
      <c r="L15871" s="11">
        <f t="shared" si="247"/>
        <v>0</v>
      </c>
    </row>
    <row r="15872" spans="1:12" x14ac:dyDescent="0.25">
      <c r="A15872">
        <v>242</v>
      </c>
      <c r="B15872" t="s">
        <v>10</v>
      </c>
      <c r="C15872" t="s">
        <v>44</v>
      </c>
      <c r="D15872" t="s">
        <v>11</v>
      </c>
      <c r="E15872" t="s">
        <v>35</v>
      </c>
      <c r="F15872" t="s">
        <v>13</v>
      </c>
      <c r="G15872" s="1">
        <v>5.6599998474121103</v>
      </c>
      <c r="H15872">
        <v>1</v>
      </c>
      <c r="I15872" t="s">
        <v>14</v>
      </c>
      <c r="J15872" t="s">
        <v>36</v>
      </c>
      <c r="K15872">
        <f>VLOOKUP(J15872,'Prix unitaires'!B:D,3,FALSE)</f>
        <v>0</v>
      </c>
      <c r="L15872" s="11">
        <f t="shared" si="247"/>
        <v>0</v>
      </c>
    </row>
    <row r="15873" spans="1:12" x14ac:dyDescent="0.25">
      <c r="A15873">
        <v>242</v>
      </c>
      <c r="B15873" t="s">
        <v>37</v>
      </c>
      <c r="C15873">
        <v>10</v>
      </c>
      <c r="D15873" t="s">
        <v>11</v>
      </c>
      <c r="E15873" t="s">
        <v>165</v>
      </c>
      <c r="F15873" t="s">
        <v>13</v>
      </c>
      <c r="G15873" s="1">
        <v>4.1700000762939498</v>
      </c>
      <c r="H15873">
        <v>1</v>
      </c>
      <c r="I15873" t="s">
        <v>14</v>
      </c>
      <c r="J15873" t="s">
        <v>166</v>
      </c>
      <c r="K15873">
        <f>VLOOKUP(J15873,'Prix unitaires'!B:D,3,FALSE)</f>
        <v>0</v>
      </c>
      <c r="L15873" s="11">
        <f t="shared" si="247"/>
        <v>0</v>
      </c>
    </row>
    <row r="15874" spans="1:12" x14ac:dyDescent="0.25">
      <c r="A15874">
        <v>242</v>
      </c>
      <c r="B15874" t="s">
        <v>37</v>
      </c>
      <c r="C15874">
        <v>14</v>
      </c>
      <c r="D15874" t="s">
        <v>11</v>
      </c>
      <c r="E15874" t="s">
        <v>165</v>
      </c>
      <c r="F15874" t="s">
        <v>13</v>
      </c>
      <c r="G15874" s="1">
        <v>2.7799999713897701</v>
      </c>
      <c r="H15874">
        <v>1</v>
      </c>
      <c r="I15874" t="s">
        <v>14</v>
      </c>
      <c r="J15874" t="s">
        <v>166</v>
      </c>
      <c r="K15874">
        <f>VLOOKUP(J15874,'Prix unitaires'!B:D,3,FALSE)</f>
        <v>0</v>
      </c>
      <c r="L15874" s="11">
        <f t="shared" si="247"/>
        <v>0</v>
      </c>
    </row>
    <row r="15875" spans="1:12" x14ac:dyDescent="0.25">
      <c r="A15875">
        <v>242</v>
      </c>
      <c r="B15875" t="s">
        <v>37</v>
      </c>
      <c r="C15875">
        <v>15</v>
      </c>
      <c r="D15875" t="s">
        <v>11</v>
      </c>
      <c r="E15875" t="s">
        <v>165</v>
      </c>
      <c r="F15875" t="s">
        <v>13</v>
      </c>
      <c r="G15875" s="1">
        <v>3.8900001049041699</v>
      </c>
      <c r="H15875">
        <v>1</v>
      </c>
      <c r="I15875" t="s">
        <v>14</v>
      </c>
      <c r="J15875" t="s">
        <v>166</v>
      </c>
      <c r="K15875">
        <f>VLOOKUP(J15875,'Prix unitaires'!B:D,3,FALSE)</f>
        <v>0</v>
      </c>
      <c r="L15875" s="11">
        <f t="shared" ref="L15875:L15938" si="248">(G15875*H15875)*K15875</f>
        <v>0</v>
      </c>
    </row>
    <row r="15876" spans="1:12" x14ac:dyDescent="0.25">
      <c r="A15876">
        <v>242</v>
      </c>
      <c r="B15876" t="s">
        <v>37</v>
      </c>
      <c r="C15876">
        <v>16</v>
      </c>
      <c r="D15876" t="s">
        <v>11</v>
      </c>
      <c r="E15876" t="s">
        <v>167</v>
      </c>
      <c r="F15876" t="s">
        <v>13</v>
      </c>
      <c r="G15876" s="1">
        <v>4.7600002288818404</v>
      </c>
      <c r="H15876">
        <v>1</v>
      </c>
      <c r="I15876" t="s">
        <v>14</v>
      </c>
      <c r="J15876" t="s">
        <v>168</v>
      </c>
      <c r="K15876">
        <f>VLOOKUP(J15876,'Prix unitaires'!B:D,3,FALSE)</f>
        <v>0</v>
      </c>
      <c r="L15876" s="11">
        <f t="shared" si="248"/>
        <v>0</v>
      </c>
    </row>
    <row r="15877" spans="1:12" x14ac:dyDescent="0.25">
      <c r="A15877">
        <v>242</v>
      </c>
      <c r="B15877" t="s">
        <v>37</v>
      </c>
      <c r="C15877" t="s">
        <v>562</v>
      </c>
      <c r="D15877" t="s">
        <v>11</v>
      </c>
      <c r="E15877" t="s">
        <v>167</v>
      </c>
      <c r="F15877" t="s">
        <v>13</v>
      </c>
      <c r="G15877" s="1">
        <v>2.96000003814697</v>
      </c>
      <c r="H15877">
        <v>1</v>
      </c>
      <c r="I15877" t="s">
        <v>14</v>
      </c>
      <c r="J15877" t="s">
        <v>168</v>
      </c>
      <c r="K15877">
        <f>VLOOKUP(J15877,'Prix unitaires'!B:D,3,FALSE)</f>
        <v>0</v>
      </c>
      <c r="L15877" s="11">
        <f t="shared" si="248"/>
        <v>0</v>
      </c>
    </row>
    <row r="15878" spans="1:12" x14ac:dyDescent="0.25">
      <c r="A15878">
        <v>242</v>
      </c>
      <c r="B15878" t="s">
        <v>37</v>
      </c>
      <c r="C15878" t="s">
        <v>563</v>
      </c>
      <c r="D15878" t="s">
        <v>11</v>
      </c>
      <c r="E15878" t="s">
        <v>167</v>
      </c>
      <c r="F15878" t="s">
        <v>13</v>
      </c>
      <c r="G15878" s="1">
        <v>10.8400001525879</v>
      </c>
      <c r="H15878">
        <v>1</v>
      </c>
      <c r="I15878" t="s">
        <v>14</v>
      </c>
      <c r="J15878" t="s">
        <v>168</v>
      </c>
      <c r="K15878">
        <f>VLOOKUP(J15878,'Prix unitaires'!B:D,3,FALSE)</f>
        <v>0</v>
      </c>
      <c r="L15878" s="11">
        <f t="shared" si="248"/>
        <v>0</v>
      </c>
    </row>
    <row r="15879" spans="1:12" x14ac:dyDescent="0.25">
      <c r="A15879">
        <v>242</v>
      </c>
      <c r="B15879" t="s">
        <v>37</v>
      </c>
      <c r="C15879">
        <v>17</v>
      </c>
      <c r="D15879" t="s">
        <v>11</v>
      </c>
      <c r="E15879" t="s">
        <v>167</v>
      </c>
      <c r="F15879" t="s">
        <v>13</v>
      </c>
      <c r="G15879" s="1">
        <v>6.0799999237060502</v>
      </c>
      <c r="H15879">
        <v>1</v>
      </c>
      <c r="I15879" t="s">
        <v>14</v>
      </c>
      <c r="J15879" t="s">
        <v>168</v>
      </c>
      <c r="K15879">
        <f>VLOOKUP(J15879,'Prix unitaires'!B:D,3,FALSE)</f>
        <v>0</v>
      </c>
      <c r="L15879" s="11">
        <f t="shared" si="248"/>
        <v>0</v>
      </c>
    </row>
    <row r="15880" spans="1:12" x14ac:dyDescent="0.25">
      <c r="A15880">
        <v>242</v>
      </c>
      <c r="B15880" t="s">
        <v>37</v>
      </c>
      <c r="C15880">
        <v>18</v>
      </c>
      <c r="D15880" t="s">
        <v>11</v>
      </c>
      <c r="E15880" t="s">
        <v>165</v>
      </c>
      <c r="F15880" t="s">
        <v>13</v>
      </c>
      <c r="G15880" s="1">
        <v>6.2800002098083496</v>
      </c>
      <c r="H15880">
        <v>1</v>
      </c>
      <c r="I15880" t="s">
        <v>14</v>
      </c>
      <c r="J15880" t="s">
        <v>166</v>
      </c>
      <c r="K15880">
        <f>VLOOKUP(J15880,'Prix unitaires'!B:D,3,FALSE)</f>
        <v>0</v>
      </c>
      <c r="L15880" s="11">
        <f t="shared" si="248"/>
        <v>0</v>
      </c>
    </row>
    <row r="15881" spans="1:12" x14ac:dyDescent="0.25">
      <c r="A15881">
        <v>242</v>
      </c>
      <c r="B15881" t="s">
        <v>37</v>
      </c>
      <c r="C15881">
        <v>19</v>
      </c>
      <c r="D15881" t="s">
        <v>11</v>
      </c>
      <c r="E15881" t="s">
        <v>165</v>
      </c>
      <c r="F15881" t="s">
        <v>13</v>
      </c>
      <c r="G15881" s="1">
        <v>4.7600002288818404</v>
      </c>
      <c r="H15881">
        <v>1</v>
      </c>
      <c r="I15881" t="s">
        <v>14</v>
      </c>
      <c r="J15881" t="s">
        <v>166</v>
      </c>
      <c r="K15881">
        <f>VLOOKUP(J15881,'Prix unitaires'!B:D,3,FALSE)</f>
        <v>0</v>
      </c>
      <c r="L15881" s="11">
        <f t="shared" si="248"/>
        <v>0</v>
      </c>
    </row>
    <row r="15882" spans="1:12" x14ac:dyDescent="0.25">
      <c r="A15882">
        <v>242</v>
      </c>
      <c r="B15882" t="s">
        <v>37</v>
      </c>
      <c r="C15882">
        <v>20</v>
      </c>
      <c r="D15882" t="s">
        <v>11</v>
      </c>
      <c r="E15882" t="s">
        <v>165</v>
      </c>
      <c r="F15882" t="s">
        <v>13</v>
      </c>
      <c r="G15882" s="1">
        <v>4.7600002288818404</v>
      </c>
      <c r="H15882">
        <v>1</v>
      </c>
      <c r="I15882" t="s">
        <v>14</v>
      </c>
      <c r="J15882" t="s">
        <v>166</v>
      </c>
      <c r="K15882">
        <f>VLOOKUP(J15882,'Prix unitaires'!B:D,3,FALSE)</f>
        <v>0</v>
      </c>
      <c r="L15882" s="11">
        <f t="shared" si="248"/>
        <v>0</v>
      </c>
    </row>
    <row r="15883" spans="1:12" x14ac:dyDescent="0.25">
      <c r="A15883">
        <v>242</v>
      </c>
      <c r="B15883" t="s">
        <v>37</v>
      </c>
      <c r="C15883">
        <v>21</v>
      </c>
      <c r="D15883" t="s">
        <v>11</v>
      </c>
      <c r="E15883" t="s">
        <v>165</v>
      </c>
      <c r="F15883" t="s">
        <v>13</v>
      </c>
      <c r="G15883" s="1">
        <v>3.5999999046325701</v>
      </c>
      <c r="H15883">
        <v>1</v>
      </c>
      <c r="I15883" t="s">
        <v>14</v>
      </c>
      <c r="J15883" t="s">
        <v>166</v>
      </c>
      <c r="K15883">
        <f>VLOOKUP(J15883,'Prix unitaires'!B:D,3,FALSE)</f>
        <v>0</v>
      </c>
      <c r="L15883" s="11">
        <f t="shared" si="248"/>
        <v>0</v>
      </c>
    </row>
    <row r="15884" spans="1:12" x14ac:dyDescent="0.25">
      <c r="A15884">
        <v>242</v>
      </c>
      <c r="B15884" t="s">
        <v>37</v>
      </c>
      <c r="C15884">
        <v>22</v>
      </c>
      <c r="D15884" t="s">
        <v>11</v>
      </c>
      <c r="E15884" t="s">
        <v>40</v>
      </c>
      <c r="F15884" t="s">
        <v>13</v>
      </c>
      <c r="G15884" s="1">
        <v>8.0799999237061009</v>
      </c>
      <c r="H15884">
        <v>1</v>
      </c>
      <c r="I15884" t="s">
        <v>14</v>
      </c>
      <c r="J15884" t="s">
        <v>41</v>
      </c>
      <c r="K15884">
        <f>VLOOKUP(J15884,'Prix unitaires'!B:D,3,FALSE)</f>
        <v>0</v>
      </c>
      <c r="L15884" s="11">
        <f t="shared" si="248"/>
        <v>0</v>
      </c>
    </row>
    <row r="15885" spans="1:12" x14ac:dyDescent="0.25">
      <c r="A15885">
        <v>242</v>
      </c>
      <c r="B15885" t="s">
        <v>37</v>
      </c>
      <c r="C15885">
        <v>22</v>
      </c>
      <c r="D15885" t="s">
        <v>11</v>
      </c>
      <c r="E15885" t="s">
        <v>165</v>
      </c>
      <c r="F15885" t="s">
        <v>13</v>
      </c>
      <c r="G15885" s="1">
        <v>0.80000001192092896</v>
      </c>
      <c r="H15885">
        <v>1</v>
      </c>
      <c r="I15885" t="s">
        <v>14</v>
      </c>
      <c r="J15885" t="s">
        <v>166</v>
      </c>
      <c r="K15885">
        <f>VLOOKUP(J15885,'Prix unitaires'!B:D,3,FALSE)</f>
        <v>0</v>
      </c>
      <c r="L15885" s="11">
        <f t="shared" si="248"/>
        <v>0</v>
      </c>
    </row>
    <row r="15886" spans="1:12" x14ac:dyDescent="0.25">
      <c r="A15886">
        <v>242</v>
      </c>
      <c r="B15886" t="s">
        <v>37</v>
      </c>
      <c r="C15886">
        <v>7</v>
      </c>
      <c r="D15886" t="s">
        <v>11</v>
      </c>
      <c r="E15886" t="s">
        <v>17</v>
      </c>
      <c r="F15886" t="s">
        <v>13</v>
      </c>
      <c r="G15886" s="1">
        <v>80.589996337890994</v>
      </c>
      <c r="H15886">
        <v>50</v>
      </c>
      <c r="I15886" t="s">
        <v>14</v>
      </c>
      <c r="J15886" t="s">
        <v>18</v>
      </c>
      <c r="K15886">
        <f>VLOOKUP(J15886,'Prix unitaires'!B:D,3,FALSE)</f>
        <v>0</v>
      </c>
      <c r="L15886" s="11">
        <f t="shared" si="248"/>
        <v>0</v>
      </c>
    </row>
    <row r="15887" spans="1:12" x14ac:dyDescent="0.25">
      <c r="A15887">
        <v>242</v>
      </c>
      <c r="B15887" t="s">
        <v>37</v>
      </c>
      <c r="C15887">
        <v>7</v>
      </c>
      <c r="D15887" t="s">
        <v>11</v>
      </c>
      <c r="E15887" t="s">
        <v>40</v>
      </c>
      <c r="F15887" t="s">
        <v>13</v>
      </c>
      <c r="G15887" s="1">
        <v>80.589996337890994</v>
      </c>
      <c r="H15887">
        <v>1</v>
      </c>
      <c r="I15887" t="s">
        <v>14</v>
      </c>
      <c r="J15887" t="s">
        <v>41</v>
      </c>
      <c r="K15887">
        <f>VLOOKUP(J15887,'Prix unitaires'!B:D,3,FALSE)</f>
        <v>0</v>
      </c>
      <c r="L15887" s="11">
        <f t="shared" si="248"/>
        <v>0</v>
      </c>
    </row>
    <row r="15888" spans="1:12" x14ac:dyDescent="0.25">
      <c r="A15888">
        <v>242</v>
      </c>
      <c r="B15888" t="s">
        <v>37</v>
      </c>
      <c r="C15888" t="s">
        <v>120</v>
      </c>
      <c r="D15888" t="s">
        <v>11</v>
      </c>
      <c r="E15888" t="s">
        <v>17</v>
      </c>
      <c r="F15888" t="s">
        <v>13</v>
      </c>
      <c r="G15888" s="1">
        <v>67.5</v>
      </c>
      <c r="H15888">
        <v>0</v>
      </c>
      <c r="I15888" t="s">
        <v>14</v>
      </c>
      <c r="J15888" t="s">
        <v>18</v>
      </c>
      <c r="K15888">
        <f>VLOOKUP(J15888,'Prix unitaires'!B:D,3,FALSE)</f>
        <v>0</v>
      </c>
      <c r="L15888" s="11">
        <f t="shared" si="248"/>
        <v>0</v>
      </c>
    </row>
    <row r="15889" spans="1:12" x14ac:dyDescent="0.25">
      <c r="A15889">
        <v>242</v>
      </c>
      <c r="B15889" t="s">
        <v>37</v>
      </c>
      <c r="C15889" t="s">
        <v>120</v>
      </c>
      <c r="D15889" t="s">
        <v>11</v>
      </c>
      <c r="E15889" t="s">
        <v>35</v>
      </c>
      <c r="F15889" t="s">
        <v>13</v>
      </c>
      <c r="G15889" s="1">
        <v>67.5</v>
      </c>
      <c r="H15889">
        <v>1</v>
      </c>
      <c r="I15889" t="s">
        <v>14</v>
      </c>
      <c r="J15889" t="s">
        <v>36</v>
      </c>
      <c r="K15889">
        <f>VLOOKUP(J15889,'Prix unitaires'!B:D,3,FALSE)</f>
        <v>0</v>
      </c>
      <c r="L15889" s="11">
        <f t="shared" si="248"/>
        <v>0</v>
      </c>
    </row>
    <row r="15890" spans="1:12" x14ac:dyDescent="0.25">
      <c r="A15890">
        <v>242</v>
      </c>
      <c r="B15890" t="s">
        <v>37</v>
      </c>
      <c r="C15890" t="s">
        <v>136</v>
      </c>
      <c r="D15890" t="s">
        <v>11</v>
      </c>
      <c r="E15890" t="s">
        <v>38</v>
      </c>
      <c r="F15890" t="s">
        <v>13</v>
      </c>
      <c r="G15890" s="1">
        <v>25.370000839233398</v>
      </c>
      <c r="H15890">
        <v>0</v>
      </c>
      <c r="I15890" t="s">
        <v>14</v>
      </c>
      <c r="J15890" t="s">
        <v>39</v>
      </c>
      <c r="K15890">
        <f>VLOOKUP(J15890,'Prix unitaires'!B:D,3,FALSE)</f>
        <v>0</v>
      </c>
      <c r="L15890" s="11">
        <f t="shared" si="248"/>
        <v>0</v>
      </c>
    </row>
    <row r="15891" spans="1:12" x14ac:dyDescent="0.25">
      <c r="A15891">
        <v>242</v>
      </c>
      <c r="B15891" t="s">
        <v>37</v>
      </c>
      <c r="C15891" t="s">
        <v>136</v>
      </c>
      <c r="D15891" t="s">
        <v>11</v>
      </c>
      <c r="E15891" t="s">
        <v>35</v>
      </c>
      <c r="F15891" t="s">
        <v>13</v>
      </c>
      <c r="G15891" s="1">
        <v>25.370000839233398</v>
      </c>
      <c r="H15891">
        <v>1</v>
      </c>
      <c r="I15891" t="s">
        <v>14</v>
      </c>
      <c r="J15891" t="s">
        <v>36</v>
      </c>
      <c r="K15891">
        <f>VLOOKUP(J15891,'Prix unitaires'!B:D,3,FALSE)</f>
        <v>0</v>
      </c>
      <c r="L15891" s="11">
        <f t="shared" si="248"/>
        <v>0</v>
      </c>
    </row>
    <row r="15892" spans="1:12" x14ac:dyDescent="0.25">
      <c r="A15892">
        <v>242</v>
      </c>
      <c r="B15892" t="s">
        <v>37</v>
      </c>
      <c r="C15892" t="s">
        <v>136</v>
      </c>
      <c r="D15892" t="s">
        <v>11</v>
      </c>
      <c r="E15892" t="s">
        <v>165</v>
      </c>
      <c r="F15892" t="s">
        <v>13</v>
      </c>
      <c r="G15892" s="1">
        <v>2.7799999713897701</v>
      </c>
      <c r="H15892">
        <v>1</v>
      </c>
      <c r="I15892" t="s">
        <v>14</v>
      </c>
      <c r="J15892" t="s">
        <v>166</v>
      </c>
      <c r="K15892">
        <f>VLOOKUP(J15892,'Prix unitaires'!B:D,3,FALSE)</f>
        <v>0</v>
      </c>
      <c r="L15892" s="11">
        <f t="shared" si="248"/>
        <v>0</v>
      </c>
    </row>
    <row r="15893" spans="1:12" x14ac:dyDescent="0.25">
      <c r="A15893">
        <v>241</v>
      </c>
      <c r="B15893" t="s">
        <v>10</v>
      </c>
      <c r="C15893" t="s">
        <v>105</v>
      </c>
      <c r="D15893" t="s">
        <v>11</v>
      </c>
      <c r="E15893" t="s">
        <v>17</v>
      </c>
      <c r="F15893" t="s">
        <v>13</v>
      </c>
      <c r="G15893" s="1">
        <v>87.349998474120994</v>
      </c>
      <c r="H15893">
        <v>12</v>
      </c>
      <c r="I15893" t="s">
        <v>14</v>
      </c>
      <c r="J15893" t="s">
        <v>18</v>
      </c>
      <c r="K15893">
        <f>VLOOKUP(J15893,'Prix unitaires'!B:D,3,FALSE)</f>
        <v>0</v>
      </c>
      <c r="L15893" s="11">
        <f t="shared" si="248"/>
        <v>0</v>
      </c>
    </row>
    <row r="15894" spans="1:12" x14ac:dyDescent="0.25">
      <c r="A15894">
        <v>241</v>
      </c>
      <c r="B15894" t="s">
        <v>10</v>
      </c>
      <c r="C15894" t="s">
        <v>105</v>
      </c>
      <c r="D15894" t="s">
        <v>11</v>
      </c>
      <c r="E15894" t="s">
        <v>35</v>
      </c>
      <c r="F15894" t="s">
        <v>13</v>
      </c>
      <c r="G15894" s="1">
        <v>87.349998474120994</v>
      </c>
      <c r="H15894">
        <v>1</v>
      </c>
      <c r="I15894" t="s">
        <v>14</v>
      </c>
      <c r="J15894" t="s">
        <v>36</v>
      </c>
      <c r="K15894">
        <f>VLOOKUP(J15894,'Prix unitaires'!B:D,3,FALSE)</f>
        <v>0</v>
      </c>
      <c r="L15894" s="11">
        <f t="shared" si="248"/>
        <v>0</v>
      </c>
    </row>
    <row r="15895" spans="1:12" x14ac:dyDescent="0.25">
      <c r="A15895">
        <v>241</v>
      </c>
      <c r="B15895" t="s">
        <v>10</v>
      </c>
      <c r="C15895">
        <v>8</v>
      </c>
      <c r="D15895" t="s">
        <v>11</v>
      </c>
      <c r="E15895" t="s">
        <v>17</v>
      </c>
      <c r="F15895" t="s">
        <v>13</v>
      </c>
      <c r="G15895" s="1">
        <v>5.6799998283386204</v>
      </c>
      <c r="H15895">
        <v>0</v>
      </c>
      <c r="I15895" t="s">
        <v>14</v>
      </c>
      <c r="J15895" t="s">
        <v>18</v>
      </c>
      <c r="K15895">
        <f>VLOOKUP(J15895,'Prix unitaires'!B:D,3,FALSE)</f>
        <v>0</v>
      </c>
      <c r="L15895" s="11">
        <f t="shared" si="248"/>
        <v>0</v>
      </c>
    </row>
    <row r="15896" spans="1:12" x14ac:dyDescent="0.25">
      <c r="A15896">
        <v>241</v>
      </c>
      <c r="B15896" t="s">
        <v>10</v>
      </c>
      <c r="C15896">
        <v>8</v>
      </c>
      <c r="D15896" t="s">
        <v>11</v>
      </c>
      <c r="E15896" t="s">
        <v>35</v>
      </c>
      <c r="F15896" t="s">
        <v>13</v>
      </c>
      <c r="G15896" s="1">
        <v>5.6799998283386204</v>
      </c>
      <c r="H15896">
        <v>1</v>
      </c>
      <c r="I15896" t="s">
        <v>14</v>
      </c>
      <c r="J15896" t="s">
        <v>36</v>
      </c>
      <c r="K15896">
        <f>VLOOKUP(J15896,'Prix unitaires'!B:D,3,FALSE)</f>
        <v>0</v>
      </c>
      <c r="L15896" s="11">
        <f t="shared" si="248"/>
        <v>0</v>
      </c>
    </row>
    <row r="15897" spans="1:12" x14ac:dyDescent="0.25">
      <c r="A15897">
        <v>241</v>
      </c>
      <c r="B15897" t="s">
        <v>10</v>
      </c>
      <c r="C15897">
        <v>9</v>
      </c>
      <c r="D15897">
        <v>-1</v>
      </c>
      <c r="E15897" t="s">
        <v>38</v>
      </c>
      <c r="F15897" t="s">
        <v>13</v>
      </c>
      <c r="G15897" s="1">
        <v>44.25</v>
      </c>
      <c r="H15897">
        <v>0</v>
      </c>
      <c r="I15897" t="s">
        <v>14</v>
      </c>
      <c r="J15897" t="s">
        <v>141</v>
      </c>
      <c r="K15897">
        <f>VLOOKUP(J15897,'Prix unitaires'!B:D,3,FALSE)</f>
        <v>0</v>
      </c>
      <c r="L15897" s="11">
        <f t="shared" si="248"/>
        <v>0</v>
      </c>
    </row>
    <row r="15898" spans="1:12" x14ac:dyDescent="0.25">
      <c r="A15898">
        <v>241</v>
      </c>
      <c r="B15898" t="s">
        <v>10</v>
      </c>
      <c r="C15898">
        <v>9</v>
      </c>
      <c r="D15898">
        <v>-1</v>
      </c>
      <c r="E15898" t="s">
        <v>35</v>
      </c>
      <c r="F15898" t="s">
        <v>13</v>
      </c>
      <c r="G15898" s="1">
        <v>44.25</v>
      </c>
      <c r="H15898">
        <v>1</v>
      </c>
      <c r="I15898" t="s">
        <v>14</v>
      </c>
      <c r="J15898" t="s">
        <v>119</v>
      </c>
      <c r="K15898">
        <f>VLOOKUP(J15898,'Prix unitaires'!B:D,3,FALSE)</f>
        <v>0</v>
      </c>
      <c r="L15898" s="11">
        <f t="shared" si="248"/>
        <v>0</v>
      </c>
    </row>
    <row r="15899" spans="1:12" x14ac:dyDescent="0.25">
      <c r="A15899">
        <v>241</v>
      </c>
      <c r="B15899" t="s">
        <v>10</v>
      </c>
      <c r="C15899" t="s">
        <v>644</v>
      </c>
      <c r="D15899" t="s">
        <v>11</v>
      </c>
      <c r="E15899" t="s">
        <v>12</v>
      </c>
      <c r="F15899" t="s">
        <v>13</v>
      </c>
      <c r="G15899" s="1">
        <v>4.46000003814697</v>
      </c>
      <c r="H15899">
        <v>0</v>
      </c>
      <c r="I15899" t="s">
        <v>14</v>
      </c>
      <c r="J15899" t="s">
        <v>15</v>
      </c>
      <c r="K15899">
        <f>VLOOKUP(J15899,'Prix unitaires'!B:D,3,FALSE)</f>
        <v>0</v>
      </c>
      <c r="L15899" s="11">
        <f t="shared" si="248"/>
        <v>0</v>
      </c>
    </row>
    <row r="15900" spans="1:12" x14ac:dyDescent="0.25">
      <c r="A15900">
        <v>241</v>
      </c>
      <c r="B15900" t="s">
        <v>37</v>
      </c>
      <c r="C15900">
        <v>2</v>
      </c>
      <c r="D15900" t="s">
        <v>11</v>
      </c>
      <c r="E15900" t="s">
        <v>17</v>
      </c>
      <c r="F15900" t="s">
        <v>13</v>
      </c>
      <c r="G15900" s="1">
        <v>5.8699998855590803</v>
      </c>
      <c r="H15900">
        <v>0</v>
      </c>
      <c r="I15900" t="s">
        <v>14</v>
      </c>
      <c r="J15900" t="s">
        <v>18</v>
      </c>
      <c r="K15900">
        <f>VLOOKUP(J15900,'Prix unitaires'!B:D,3,FALSE)</f>
        <v>0</v>
      </c>
      <c r="L15900" s="11">
        <f t="shared" si="248"/>
        <v>0</v>
      </c>
    </row>
    <row r="15901" spans="1:12" x14ac:dyDescent="0.25">
      <c r="A15901">
        <v>241</v>
      </c>
      <c r="B15901" t="s">
        <v>37</v>
      </c>
      <c r="C15901" t="s">
        <v>44</v>
      </c>
      <c r="D15901" t="s">
        <v>11</v>
      </c>
      <c r="E15901" t="s">
        <v>17</v>
      </c>
      <c r="F15901" t="s">
        <v>13</v>
      </c>
      <c r="G15901" s="1">
        <v>1.6799999475479099</v>
      </c>
      <c r="H15901">
        <v>0</v>
      </c>
      <c r="I15901" t="s">
        <v>14</v>
      </c>
      <c r="J15901" t="s">
        <v>18</v>
      </c>
      <c r="K15901">
        <f>VLOOKUP(J15901,'Prix unitaires'!B:D,3,FALSE)</f>
        <v>0</v>
      </c>
      <c r="L15901" s="11">
        <f t="shared" si="248"/>
        <v>0</v>
      </c>
    </row>
    <row r="15902" spans="1:12" x14ac:dyDescent="0.25">
      <c r="A15902">
        <v>241</v>
      </c>
      <c r="B15902" t="s">
        <v>37</v>
      </c>
      <c r="C15902" t="s">
        <v>127</v>
      </c>
      <c r="D15902" t="s">
        <v>11</v>
      </c>
      <c r="E15902" t="s">
        <v>17</v>
      </c>
      <c r="F15902" t="s">
        <v>13</v>
      </c>
      <c r="G15902" s="1">
        <v>2.2999999523162802</v>
      </c>
      <c r="H15902">
        <v>0</v>
      </c>
      <c r="I15902" t="s">
        <v>14</v>
      </c>
      <c r="J15902" t="s">
        <v>18</v>
      </c>
      <c r="K15902">
        <f>VLOOKUP(J15902,'Prix unitaires'!B:D,3,FALSE)</f>
        <v>0</v>
      </c>
      <c r="L15902" s="11">
        <f t="shared" si="248"/>
        <v>0</v>
      </c>
    </row>
    <row r="15903" spans="1:12" x14ac:dyDescent="0.25">
      <c r="A15903">
        <v>241</v>
      </c>
      <c r="B15903" t="s">
        <v>240</v>
      </c>
      <c r="C15903" t="s">
        <v>645</v>
      </c>
      <c r="D15903" t="s">
        <v>11</v>
      </c>
      <c r="E15903" t="s">
        <v>17</v>
      </c>
      <c r="F15903" t="s">
        <v>13</v>
      </c>
      <c r="G15903" s="1">
        <v>143.30000305175801</v>
      </c>
      <c r="H15903">
        <v>50</v>
      </c>
      <c r="I15903" t="s">
        <v>14</v>
      </c>
      <c r="J15903" t="s">
        <v>18</v>
      </c>
      <c r="K15903">
        <f>VLOOKUP(J15903,'Prix unitaires'!B:D,3,FALSE)</f>
        <v>0</v>
      </c>
      <c r="L15903" s="11">
        <f t="shared" si="248"/>
        <v>0</v>
      </c>
    </row>
    <row r="15904" spans="1:12" x14ac:dyDescent="0.25">
      <c r="A15904">
        <v>733</v>
      </c>
      <c r="B15904" t="s">
        <v>26</v>
      </c>
      <c r="C15904" t="s">
        <v>27</v>
      </c>
      <c r="D15904" t="s">
        <v>11</v>
      </c>
      <c r="E15904" t="s">
        <v>17</v>
      </c>
      <c r="F15904" t="s">
        <v>13</v>
      </c>
      <c r="G15904" s="1">
        <v>7.96000003814697</v>
      </c>
      <c r="H15904">
        <v>50</v>
      </c>
      <c r="I15904" t="s">
        <v>14</v>
      </c>
      <c r="J15904" t="s">
        <v>18</v>
      </c>
      <c r="K15904">
        <f>VLOOKUP(J15904,'Prix unitaires'!B:D,3,FALSE)</f>
        <v>0</v>
      </c>
      <c r="L15904" s="11">
        <f t="shared" si="248"/>
        <v>0</v>
      </c>
    </row>
    <row r="15905" spans="1:12" x14ac:dyDescent="0.25">
      <c r="A15905">
        <v>733</v>
      </c>
      <c r="B15905" t="s">
        <v>26</v>
      </c>
      <c r="C15905" t="s">
        <v>27</v>
      </c>
      <c r="D15905" t="s">
        <v>11</v>
      </c>
      <c r="E15905" t="s">
        <v>35</v>
      </c>
      <c r="F15905" t="s">
        <v>13</v>
      </c>
      <c r="G15905" s="1">
        <v>7.96000003814697</v>
      </c>
      <c r="H15905">
        <v>1</v>
      </c>
      <c r="I15905" t="s">
        <v>14</v>
      </c>
      <c r="J15905" t="s">
        <v>36</v>
      </c>
      <c r="K15905">
        <f>VLOOKUP(J15905,'Prix unitaires'!B:D,3,FALSE)</f>
        <v>0</v>
      </c>
      <c r="L15905" s="11">
        <f t="shared" si="248"/>
        <v>0</v>
      </c>
    </row>
    <row r="15906" spans="1:12" x14ac:dyDescent="0.25">
      <c r="A15906">
        <v>733</v>
      </c>
      <c r="B15906" t="s">
        <v>26</v>
      </c>
      <c r="C15906" t="s">
        <v>27</v>
      </c>
      <c r="D15906" t="s">
        <v>11</v>
      </c>
      <c r="E15906" t="s">
        <v>165</v>
      </c>
      <c r="F15906" t="s">
        <v>13</v>
      </c>
      <c r="G15906" s="1">
        <v>1.2699999809265099</v>
      </c>
      <c r="H15906">
        <v>1</v>
      </c>
      <c r="I15906" t="s">
        <v>14</v>
      </c>
      <c r="J15906" t="s">
        <v>166</v>
      </c>
      <c r="K15906">
        <f>VLOOKUP(J15906,'Prix unitaires'!B:D,3,FALSE)</f>
        <v>0</v>
      </c>
      <c r="L15906" s="11">
        <f t="shared" si="248"/>
        <v>0</v>
      </c>
    </row>
    <row r="15907" spans="1:12" x14ac:dyDescent="0.25">
      <c r="A15907">
        <v>767</v>
      </c>
      <c r="B15907" t="s">
        <v>26</v>
      </c>
      <c r="C15907">
        <v>102</v>
      </c>
      <c r="D15907" t="s">
        <v>11</v>
      </c>
      <c r="E15907" t="s">
        <v>19</v>
      </c>
      <c r="F15907" t="s">
        <v>13</v>
      </c>
      <c r="G15907" s="1">
        <v>20.100000381469702</v>
      </c>
      <c r="H15907">
        <v>50</v>
      </c>
      <c r="I15907" t="s">
        <v>14</v>
      </c>
      <c r="J15907" t="s">
        <v>20</v>
      </c>
      <c r="K15907">
        <f>VLOOKUP(J15907,'Prix unitaires'!B:D,3,FALSE)</f>
        <v>0</v>
      </c>
      <c r="L15907" s="11">
        <f t="shared" si="248"/>
        <v>0</v>
      </c>
    </row>
    <row r="15908" spans="1:12" x14ac:dyDescent="0.25">
      <c r="A15908">
        <v>767</v>
      </c>
      <c r="B15908" t="s">
        <v>26</v>
      </c>
      <c r="C15908">
        <v>102</v>
      </c>
      <c r="D15908" t="s">
        <v>11</v>
      </c>
      <c r="E15908" t="s">
        <v>167</v>
      </c>
      <c r="F15908" t="s">
        <v>13</v>
      </c>
      <c r="G15908" s="1">
        <v>7.5</v>
      </c>
      <c r="H15908">
        <v>1</v>
      </c>
      <c r="I15908" t="s">
        <v>14</v>
      </c>
      <c r="J15908" t="s">
        <v>168</v>
      </c>
      <c r="K15908">
        <f>VLOOKUP(J15908,'Prix unitaires'!B:D,3,FALSE)</f>
        <v>0</v>
      </c>
      <c r="L15908" s="11">
        <f t="shared" si="248"/>
        <v>0</v>
      </c>
    </row>
    <row r="15909" spans="1:12" x14ac:dyDescent="0.25">
      <c r="A15909">
        <v>767</v>
      </c>
      <c r="B15909" t="s">
        <v>26</v>
      </c>
      <c r="C15909">
        <v>103</v>
      </c>
      <c r="D15909" t="s">
        <v>11</v>
      </c>
      <c r="E15909" t="s">
        <v>19</v>
      </c>
      <c r="F15909" t="s">
        <v>13</v>
      </c>
      <c r="G15909" s="1">
        <v>13.550000190734901</v>
      </c>
      <c r="H15909">
        <v>50</v>
      </c>
      <c r="I15909" t="s">
        <v>14</v>
      </c>
      <c r="J15909" t="s">
        <v>20</v>
      </c>
      <c r="K15909">
        <f>VLOOKUP(J15909,'Prix unitaires'!B:D,3,FALSE)</f>
        <v>0</v>
      </c>
      <c r="L15909" s="11">
        <f t="shared" si="248"/>
        <v>0</v>
      </c>
    </row>
    <row r="15910" spans="1:12" x14ac:dyDescent="0.25">
      <c r="A15910">
        <v>767</v>
      </c>
      <c r="B15910" t="s">
        <v>26</v>
      </c>
      <c r="C15910">
        <v>103</v>
      </c>
      <c r="D15910" t="s">
        <v>11</v>
      </c>
      <c r="E15910" t="s">
        <v>167</v>
      </c>
      <c r="F15910" t="s">
        <v>13</v>
      </c>
      <c r="G15910" s="1">
        <v>1.8999999761581401</v>
      </c>
      <c r="H15910">
        <v>1</v>
      </c>
      <c r="I15910" t="s">
        <v>14</v>
      </c>
      <c r="J15910" t="s">
        <v>168</v>
      </c>
      <c r="K15910">
        <f>VLOOKUP(J15910,'Prix unitaires'!B:D,3,FALSE)</f>
        <v>0</v>
      </c>
      <c r="L15910" s="11">
        <f t="shared" si="248"/>
        <v>0</v>
      </c>
    </row>
    <row r="15911" spans="1:12" x14ac:dyDescent="0.25">
      <c r="A15911">
        <v>767</v>
      </c>
      <c r="B15911" t="s">
        <v>26</v>
      </c>
      <c r="C15911">
        <v>104</v>
      </c>
      <c r="D15911" t="s">
        <v>11</v>
      </c>
      <c r="E15911" t="s">
        <v>19</v>
      </c>
      <c r="F15911" t="s">
        <v>13</v>
      </c>
      <c r="G15911" s="1">
        <v>13.8599996566772</v>
      </c>
      <c r="H15911">
        <v>50</v>
      </c>
      <c r="I15911" t="s">
        <v>14</v>
      </c>
      <c r="J15911" t="s">
        <v>20</v>
      </c>
      <c r="K15911">
        <f>VLOOKUP(J15911,'Prix unitaires'!B:D,3,FALSE)</f>
        <v>0</v>
      </c>
      <c r="L15911" s="11">
        <f t="shared" si="248"/>
        <v>0</v>
      </c>
    </row>
    <row r="15912" spans="1:12" x14ac:dyDescent="0.25">
      <c r="A15912">
        <v>767</v>
      </c>
      <c r="B15912" t="s">
        <v>26</v>
      </c>
      <c r="C15912">
        <v>104</v>
      </c>
      <c r="D15912" t="s">
        <v>11</v>
      </c>
      <c r="E15912" t="s">
        <v>167</v>
      </c>
      <c r="F15912" t="s">
        <v>13</v>
      </c>
      <c r="G15912" s="1">
        <v>1.8999999761581401</v>
      </c>
      <c r="H15912">
        <v>1</v>
      </c>
      <c r="I15912" t="s">
        <v>14</v>
      </c>
      <c r="J15912" t="s">
        <v>168</v>
      </c>
      <c r="K15912">
        <f>VLOOKUP(J15912,'Prix unitaires'!B:D,3,FALSE)</f>
        <v>0</v>
      </c>
      <c r="L15912" s="11">
        <f t="shared" si="248"/>
        <v>0</v>
      </c>
    </row>
    <row r="15913" spans="1:12" x14ac:dyDescent="0.25">
      <c r="A15913">
        <v>767</v>
      </c>
      <c r="B15913" t="s">
        <v>26</v>
      </c>
      <c r="C15913">
        <v>105</v>
      </c>
      <c r="D15913" t="s">
        <v>11</v>
      </c>
      <c r="E15913" t="s">
        <v>19</v>
      </c>
      <c r="F15913" t="s">
        <v>13</v>
      </c>
      <c r="G15913" s="1">
        <v>13.8500003814697</v>
      </c>
      <c r="H15913">
        <v>50</v>
      </c>
      <c r="I15913" t="s">
        <v>14</v>
      </c>
      <c r="J15913" t="s">
        <v>20</v>
      </c>
      <c r="K15913">
        <f>VLOOKUP(J15913,'Prix unitaires'!B:D,3,FALSE)</f>
        <v>0</v>
      </c>
      <c r="L15913" s="11">
        <f t="shared" si="248"/>
        <v>0</v>
      </c>
    </row>
    <row r="15914" spans="1:12" x14ac:dyDescent="0.25">
      <c r="A15914">
        <v>767</v>
      </c>
      <c r="B15914" t="s">
        <v>26</v>
      </c>
      <c r="C15914">
        <v>105</v>
      </c>
      <c r="D15914" t="s">
        <v>11</v>
      </c>
      <c r="E15914" t="s">
        <v>167</v>
      </c>
      <c r="F15914" t="s">
        <v>13</v>
      </c>
      <c r="G15914" s="1">
        <v>1.8999999761581401</v>
      </c>
      <c r="H15914">
        <v>1</v>
      </c>
      <c r="I15914" t="s">
        <v>14</v>
      </c>
      <c r="J15914" t="s">
        <v>168</v>
      </c>
      <c r="K15914">
        <f>VLOOKUP(J15914,'Prix unitaires'!B:D,3,FALSE)</f>
        <v>0</v>
      </c>
      <c r="L15914" s="11">
        <f t="shared" si="248"/>
        <v>0</v>
      </c>
    </row>
    <row r="15915" spans="1:12" x14ac:dyDescent="0.25">
      <c r="A15915">
        <v>767</v>
      </c>
      <c r="B15915" t="s">
        <v>26</v>
      </c>
      <c r="C15915">
        <v>106</v>
      </c>
      <c r="D15915" t="s">
        <v>11</v>
      </c>
      <c r="E15915" t="s">
        <v>19</v>
      </c>
      <c r="F15915" t="s">
        <v>13</v>
      </c>
      <c r="G15915" s="1">
        <v>14.1000003814697</v>
      </c>
      <c r="H15915">
        <v>50</v>
      </c>
      <c r="I15915" t="s">
        <v>14</v>
      </c>
      <c r="J15915" t="s">
        <v>20</v>
      </c>
      <c r="K15915">
        <f>VLOOKUP(J15915,'Prix unitaires'!B:D,3,FALSE)</f>
        <v>0</v>
      </c>
      <c r="L15915" s="11">
        <f t="shared" si="248"/>
        <v>0</v>
      </c>
    </row>
    <row r="15916" spans="1:12" x14ac:dyDescent="0.25">
      <c r="A15916">
        <v>767</v>
      </c>
      <c r="B15916" t="s">
        <v>26</v>
      </c>
      <c r="C15916">
        <v>106</v>
      </c>
      <c r="D15916" t="s">
        <v>11</v>
      </c>
      <c r="E15916" t="s">
        <v>167</v>
      </c>
      <c r="F15916" t="s">
        <v>13</v>
      </c>
      <c r="G15916" s="1">
        <v>1.8999999761581401</v>
      </c>
      <c r="H15916">
        <v>1</v>
      </c>
      <c r="I15916" t="s">
        <v>14</v>
      </c>
      <c r="J15916" t="s">
        <v>168</v>
      </c>
      <c r="K15916">
        <f>VLOOKUP(J15916,'Prix unitaires'!B:D,3,FALSE)</f>
        <v>0</v>
      </c>
      <c r="L15916" s="11">
        <f t="shared" si="248"/>
        <v>0</v>
      </c>
    </row>
    <row r="15917" spans="1:12" x14ac:dyDescent="0.25">
      <c r="A15917">
        <v>767</v>
      </c>
      <c r="B15917" t="s">
        <v>26</v>
      </c>
      <c r="C15917">
        <v>108</v>
      </c>
      <c r="D15917" t="s">
        <v>11</v>
      </c>
      <c r="E15917" t="s">
        <v>35</v>
      </c>
      <c r="F15917" t="s">
        <v>13</v>
      </c>
      <c r="G15917" s="1">
        <v>35.659999847412102</v>
      </c>
      <c r="H15917">
        <v>1</v>
      </c>
      <c r="I15917" t="s">
        <v>14</v>
      </c>
      <c r="J15917" t="s">
        <v>36</v>
      </c>
      <c r="K15917">
        <f>VLOOKUP(J15917,'Prix unitaires'!B:D,3,FALSE)</f>
        <v>0</v>
      </c>
      <c r="L15917" s="11">
        <f t="shared" si="248"/>
        <v>0</v>
      </c>
    </row>
    <row r="15918" spans="1:12" x14ac:dyDescent="0.25">
      <c r="A15918">
        <v>767</v>
      </c>
      <c r="B15918" t="s">
        <v>26</v>
      </c>
      <c r="C15918">
        <v>108</v>
      </c>
      <c r="D15918" t="s">
        <v>11</v>
      </c>
      <c r="E15918" t="s">
        <v>167</v>
      </c>
      <c r="F15918" t="s">
        <v>13</v>
      </c>
      <c r="G15918" s="1">
        <v>5.6999998092651403</v>
      </c>
      <c r="H15918">
        <v>1</v>
      </c>
      <c r="I15918" t="s">
        <v>14</v>
      </c>
      <c r="J15918" t="s">
        <v>168</v>
      </c>
      <c r="K15918">
        <f>VLOOKUP(J15918,'Prix unitaires'!B:D,3,FALSE)</f>
        <v>0</v>
      </c>
      <c r="L15918" s="11">
        <f t="shared" si="248"/>
        <v>0</v>
      </c>
    </row>
    <row r="15919" spans="1:12" x14ac:dyDescent="0.25">
      <c r="A15919">
        <v>767</v>
      </c>
      <c r="B15919" t="s">
        <v>26</v>
      </c>
      <c r="C15919" t="s">
        <v>433</v>
      </c>
      <c r="D15919" t="s">
        <v>11</v>
      </c>
      <c r="E15919" t="s">
        <v>167</v>
      </c>
      <c r="F15919" t="s">
        <v>13</v>
      </c>
      <c r="G15919" s="1">
        <v>28.7700004577637</v>
      </c>
      <c r="H15919">
        <v>1</v>
      </c>
      <c r="I15919" t="s">
        <v>14</v>
      </c>
      <c r="J15919" t="s">
        <v>168</v>
      </c>
      <c r="K15919">
        <f>VLOOKUP(J15919,'Prix unitaires'!B:D,3,FALSE)</f>
        <v>0</v>
      </c>
      <c r="L15919" s="11">
        <f t="shared" si="248"/>
        <v>0</v>
      </c>
    </row>
    <row r="15920" spans="1:12" x14ac:dyDescent="0.25">
      <c r="A15920">
        <v>767</v>
      </c>
      <c r="B15920" t="s">
        <v>26</v>
      </c>
      <c r="C15920">
        <v>110</v>
      </c>
      <c r="D15920" t="s">
        <v>11</v>
      </c>
      <c r="E15920" t="s">
        <v>19</v>
      </c>
      <c r="F15920" t="s">
        <v>13</v>
      </c>
      <c r="G15920" s="1">
        <v>30.040000915527301</v>
      </c>
      <c r="H15920">
        <v>50</v>
      </c>
      <c r="I15920" t="s">
        <v>14</v>
      </c>
      <c r="J15920" t="s">
        <v>20</v>
      </c>
      <c r="K15920">
        <f>VLOOKUP(J15920,'Prix unitaires'!B:D,3,FALSE)</f>
        <v>0</v>
      </c>
      <c r="L15920" s="11">
        <f t="shared" si="248"/>
        <v>0</v>
      </c>
    </row>
    <row r="15921" spans="1:12" x14ac:dyDescent="0.25">
      <c r="A15921">
        <v>767</v>
      </c>
      <c r="B15921" t="s">
        <v>26</v>
      </c>
      <c r="C15921">
        <v>110</v>
      </c>
      <c r="D15921" t="s">
        <v>11</v>
      </c>
      <c r="E15921" t="s">
        <v>167</v>
      </c>
      <c r="F15921" t="s">
        <v>13</v>
      </c>
      <c r="G15921" s="1">
        <v>3.7999999523162802</v>
      </c>
      <c r="H15921">
        <v>1</v>
      </c>
      <c r="I15921" t="s">
        <v>14</v>
      </c>
      <c r="J15921" t="s">
        <v>168</v>
      </c>
      <c r="K15921">
        <f>VLOOKUP(J15921,'Prix unitaires'!B:D,3,FALSE)</f>
        <v>0</v>
      </c>
      <c r="L15921" s="11">
        <f t="shared" si="248"/>
        <v>0</v>
      </c>
    </row>
    <row r="15922" spans="1:12" x14ac:dyDescent="0.25">
      <c r="A15922">
        <v>767</v>
      </c>
      <c r="B15922" t="s">
        <v>26</v>
      </c>
      <c r="C15922">
        <v>111</v>
      </c>
      <c r="D15922" t="s">
        <v>11</v>
      </c>
      <c r="E15922" t="s">
        <v>19</v>
      </c>
      <c r="F15922" t="s">
        <v>13</v>
      </c>
      <c r="G15922" s="1">
        <v>14.819999694824199</v>
      </c>
      <c r="H15922">
        <v>50</v>
      </c>
      <c r="I15922" t="s">
        <v>14</v>
      </c>
      <c r="J15922" t="s">
        <v>20</v>
      </c>
      <c r="K15922">
        <f>VLOOKUP(J15922,'Prix unitaires'!B:D,3,FALSE)</f>
        <v>0</v>
      </c>
      <c r="L15922" s="11">
        <f t="shared" si="248"/>
        <v>0</v>
      </c>
    </row>
    <row r="15923" spans="1:12" x14ac:dyDescent="0.25">
      <c r="A15923">
        <v>767</v>
      </c>
      <c r="B15923" t="s">
        <v>26</v>
      </c>
      <c r="C15923">
        <v>111</v>
      </c>
      <c r="D15923" t="s">
        <v>11</v>
      </c>
      <c r="E15923" t="s">
        <v>167</v>
      </c>
      <c r="F15923" t="s">
        <v>13</v>
      </c>
      <c r="G15923" s="1">
        <v>1.8999999761581401</v>
      </c>
      <c r="H15923">
        <v>1</v>
      </c>
      <c r="I15923" t="s">
        <v>14</v>
      </c>
      <c r="J15923" t="s">
        <v>168</v>
      </c>
      <c r="K15923">
        <f>VLOOKUP(J15923,'Prix unitaires'!B:D,3,FALSE)</f>
        <v>0</v>
      </c>
      <c r="L15923" s="11">
        <f t="shared" si="248"/>
        <v>0</v>
      </c>
    </row>
    <row r="15924" spans="1:12" x14ac:dyDescent="0.25">
      <c r="A15924">
        <v>767</v>
      </c>
      <c r="B15924" t="s">
        <v>26</v>
      </c>
      <c r="C15924">
        <v>112</v>
      </c>
      <c r="D15924" t="s">
        <v>11</v>
      </c>
      <c r="E15924" t="s">
        <v>19</v>
      </c>
      <c r="F15924" t="s">
        <v>13</v>
      </c>
      <c r="G15924" s="1">
        <v>14.5200004577637</v>
      </c>
      <c r="H15924">
        <v>50</v>
      </c>
      <c r="I15924" t="s">
        <v>14</v>
      </c>
      <c r="J15924" t="s">
        <v>20</v>
      </c>
      <c r="K15924">
        <f>VLOOKUP(J15924,'Prix unitaires'!B:D,3,FALSE)</f>
        <v>0</v>
      </c>
      <c r="L15924" s="11">
        <f t="shared" si="248"/>
        <v>0</v>
      </c>
    </row>
    <row r="15925" spans="1:12" x14ac:dyDescent="0.25">
      <c r="A15925">
        <v>767</v>
      </c>
      <c r="B15925" t="s">
        <v>26</v>
      </c>
      <c r="C15925">
        <v>112</v>
      </c>
      <c r="D15925" t="s">
        <v>11</v>
      </c>
      <c r="E15925" t="s">
        <v>167</v>
      </c>
      <c r="F15925" t="s">
        <v>13</v>
      </c>
      <c r="G15925" s="1">
        <v>1.8999999761581401</v>
      </c>
      <c r="H15925">
        <v>1</v>
      </c>
      <c r="I15925" t="s">
        <v>14</v>
      </c>
      <c r="J15925" t="s">
        <v>168</v>
      </c>
      <c r="K15925">
        <f>VLOOKUP(J15925,'Prix unitaires'!B:D,3,FALSE)</f>
        <v>0</v>
      </c>
      <c r="L15925" s="11">
        <f t="shared" si="248"/>
        <v>0</v>
      </c>
    </row>
    <row r="15926" spans="1:12" x14ac:dyDescent="0.25">
      <c r="A15926">
        <v>767</v>
      </c>
      <c r="B15926" t="s">
        <v>26</v>
      </c>
      <c r="C15926">
        <v>114</v>
      </c>
      <c r="D15926" t="s">
        <v>11</v>
      </c>
      <c r="E15926" t="s">
        <v>19</v>
      </c>
      <c r="F15926" t="s">
        <v>13</v>
      </c>
      <c r="G15926" s="1">
        <v>15.4700002670288</v>
      </c>
      <c r="H15926">
        <v>50</v>
      </c>
      <c r="I15926" t="s">
        <v>14</v>
      </c>
      <c r="J15926" t="s">
        <v>20</v>
      </c>
      <c r="K15926">
        <f>VLOOKUP(J15926,'Prix unitaires'!B:D,3,FALSE)</f>
        <v>0</v>
      </c>
      <c r="L15926" s="11">
        <f t="shared" si="248"/>
        <v>0</v>
      </c>
    </row>
    <row r="15927" spans="1:12" x14ac:dyDescent="0.25">
      <c r="A15927">
        <v>767</v>
      </c>
      <c r="B15927" t="s">
        <v>26</v>
      </c>
      <c r="C15927">
        <v>114</v>
      </c>
      <c r="D15927" t="s">
        <v>11</v>
      </c>
      <c r="E15927" t="s">
        <v>167</v>
      </c>
      <c r="F15927" t="s">
        <v>13</v>
      </c>
      <c r="G15927" s="1">
        <v>1.8999999761581401</v>
      </c>
      <c r="H15927">
        <v>1</v>
      </c>
      <c r="I15927" t="s">
        <v>14</v>
      </c>
      <c r="J15927" t="s">
        <v>168</v>
      </c>
      <c r="K15927">
        <f>VLOOKUP(J15927,'Prix unitaires'!B:D,3,FALSE)</f>
        <v>0</v>
      </c>
      <c r="L15927" s="11">
        <f t="shared" si="248"/>
        <v>0</v>
      </c>
    </row>
    <row r="15928" spans="1:12" x14ac:dyDescent="0.25">
      <c r="A15928">
        <v>767</v>
      </c>
      <c r="B15928" t="s">
        <v>26</v>
      </c>
      <c r="C15928" t="s">
        <v>434</v>
      </c>
      <c r="D15928" t="s">
        <v>11</v>
      </c>
      <c r="E15928" t="s">
        <v>167</v>
      </c>
      <c r="F15928" t="s">
        <v>13</v>
      </c>
      <c r="G15928" s="1">
        <v>0.519999980926514</v>
      </c>
      <c r="H15928">
        <v>1</v>
      </c>
      <c r="I15928" t="s">
        <v>14</v>
      </c>
      <c r="J15928" t="s">
        <v>168</v>
      </c>
      <c r="K15928">
        <f>VLOOKUP(J15928,'Prix unitaires'!B:D,3,FALSE)</f>
        <v>0</v>
      </c>
      <c r="L15928" s="11">
        <f t="shared" si="248"/>
        <v>0</v>
      </c>
    </row>
    <row r="15929" spans="1:12" x14ac:dyDescent="0.25">
      <c r="A15929">
        <v>767</v>
      </c>
      <c r="B15929" t="s">
        <v>26</v>
      </c>
      <c r="C15929">
        <v>116</v>
      </c>
      <c r="D15929" t="s">
        <v>11</v>
      </c>
      <c r="E15929" t="s">
        <v>19</v>
      </c>
      <c r="F15929" t="s">
        <v>13</v>
      </c>
      <c r="G15929" s="1">
        <v>14.819999694824199</v>
      </c>
      <c r="H15929">
        <v>50</v>
      </c>
      <c r="I15929" t="s">
        <v>14</v>
      </c>
      <c r="J15929" t="s">
        <v>20</v>
      </c>
      <c r="K15929">
        <f>VLOOKUP(J15929,'Prix unitaires'!B:D,3,FALSE)</f>
        <v>0</v>
      </c>
      <c r="L15929" s="11">
        <f t="shared" si="248"/>
        <v>0</v>
      </c>
    </row>
    <row r="15930" spans="1:12" x14ac:dyDescent="0.25">
      <c r="A15930">
        <v>767</v>
      </c>
      <c r="B15930" t="s">
        <v>26</v>
      </c>
      <c r="C15930">
        <v>116</v>
      </c>
      <c r="D15930" t="s">
        <v>11</v>
      </c>
      <c r="E15930" t="s">
        <v>167</v>
      </c>
      <c r="F15930" t="s">
        <v>13</v>
      </c>
      <c r="G15930" s="1">
        <v>1.8999999761581401</v>
      </c>
      <c r="H15930">
        <v>1</v>
      </c>
      <c r="I15930" t="s">
        <v>14</v>
      </c>
      <c r="J15930" t="s">
        <v>168</v>
      </c>
      <c r="K15930">
        <f>VLOOKUP(J15930,'Prix unitaires'!B:D,3,FALSE)</f>
        <v>0</v>
      </c>
      <c r="L15930" s="11">
        <f t="shared" si="248"/>
        <v>0</v>
      </c>
    </row>
    <row r="15931" spans="1:12" x14ac:dyDescent="0.25">
      <c r="A15931">
        <v>767</v>
      </c>
      <c r="B15931" t="s">
        <v>26</v>
      </c>
      <c r="C15931">
        <v>117</v>
      </c>
      <c r="D15931" t="s">
        <v>11</v>
      </c>
      <c r="E15931" t="s">
        <v>19</v>
      </c>
      <c r="F15931" t="s">
        <v>13</v>
      </c>
      <c r="G15931" s="1">
        <v>14.819999694824199</v>
      </c>
      <c r="H15931">
        <v>50</v>
      </c>
      <c r="I15931" t="s">
        <v>14</v>
      </c>
      <c r="J15931" t="s">
        <v>20</v>
      </c>
      <c r="K15931">
        <f>VLOOKUP(J15931,'Prix unitaires'!B:D,3,FALSE)</f>
        <v>0</v>
      </c>
      <c r="L15931" s="11">
        <f t="shared" si="248"/>
        <v>0</v>
      </c>
    </row>
    <row r="15932" spans="1:12" x14ac:dyDescent="0.25">
      <c r="A15932">
        <v>767</v>
      </c>
      <c r="B15932" t="s">
        <v>26</v>
      </c>
      <c r="C15932">
        <v>117</v>
      </c>
      <c r="D15932" t="s">
        <v>11</v>
      </c>
      <c r="E15932" t="s">
        <v>167</v>
      </c>
      <c r="F15932" t="s">
        <v>13</v>
      </c>
      <c r="G15932" s="1">
        <v>1.8999999761581401</v>
      </c>
      <c r="H15932">
        <v>1</v>
      </c>
      <c r="I15932" t="s">
        <v>14</v>
      </c>
      <c r="J15932" t="s">
        <v>168</v>
      </c>
      <c r="K15932">
        <f>VLOOKUP(J15932,'Prix unitaires'!B:D,3,FALSE)</f>
        <v>0</v>
      </c>
      <c r="L15932" s="11">
        <f t="shared" si="248"/>
        <v>0</v>
      </c>
    </row>
    <row r="15933" spans="1:12" x14ac:dyDescent="0.25">
      <c r="A15933">
        <v>767</v>
      </c>
      <c r="B15933" t="s">
        <v>26</v>
      </c>
      <c r="C15933">
        <v>118</v>
      </c>
      <c r="D15933" t="s">
        <v>11</v>
      </c>
      <c r="E15933" t="s">
        <v>19</v>
      </c>
      <c r="F15933" t="s">
        <v>13</v>
      </c>
      <c r="G15933" s="1">
        <v>14.819999694824199</v>
      </c>
      <c r="H15933">
        <v>50</v>
      </c>
      <c r="I15933" t="s">
        <v>14</v>
      </c>
      <c r="J15933" t="s">
        <v>20</v>
      </c>
      <c r="K15933">
        <f>VLOOKUP(J15933,'Prix unitaires'!B:D,3,FALSE)</f>
        <v>0</v>
      </c>
      <c r="L15933" s="11">
        <f t="shared" si="248"/>
        <v>0</v>
      </c>
    </row>
    <row r="15934" spans="1:12" x14ac:dyDescent="0.25">
      <c r="A15934">
        <v>767</v>
      </c>
      <c r="B15934" t="s">
        <v>26</v>
      </c>
      <c r="C15934">
        <v>118</v>
      </c>
      <c r="D15934" t="s">
        <v>11</v>
      </c>
      <c r="E15934" t="s">
        <v>167</v>
      </c>
      <c r="F15934" t="s">
        <v>13</v>
      </c>
      <c r="G15934" s="1">
        <v>1.8999999761581401</v>
      </c>
      <c r="H15934">
        <v>1</v>
      </c>
      <c r="I15934" t="s">
        <v>14</v>
      </c>
      <c r="J15934" t="s">
        <v>168</v>
      </c>
      <c r="K15934">
        <f>VLOOKUP(J15934,'Prix unitaires'!B:D,3,FALSE)</f>
        <v>0</v>
      </c>
      <c r="L15934" s="11">
        <f t="shared" si="248"/>
        <v>0</v>
      </c>
    </row>
    <row r="15935" spans="1:12" x14ac:dyDescent="0.25">
      <c r="A15935">
        <v>767</v>
      </c>
      <c r="B15935" t="s">
        <v>26</v>
      </c>
      <c r="C15935">
        <v>120</v>
      </c>
      <c r="D15935" t="s">
        <v>11</v>
      </c>
      <c r="E15935" t="s">
        <v>19</v>
      </c>
      <c r="F15935" t="s">
        <v>13</v>
      </c>
      <c r="G15935" s="1">
        <v>14.819999694824199</v>
      </c>
      <c r="H15935">
        <v>50</v>
      </c>
      <c r="I15935" t="s">
        <v>14</v>
      </c>
      <c r="J15935" t="s">
        <v>20</v>
      </c>
      <c r="K15935">
        <f>VLOOKUP(J15935,'Prix unitaires'!B:D,3,FALSE)</f>
        <v>0</v>
      </c>
      <c r="L15935" s="11">
        <f t="shared" si="248"/>
        <v>0</v>
      </c>
    </row>
    <row r="15936" spans="1:12" x14ac:dyDescent="0.25">
      <c r="A15936">
        <v>767</v>
      </c>
      <c r="B15936" t="s">
        <v>26</v>
      </c>
      <c r="C15936">
        <v>120</v>
      </c>
      <c r="D15936" t="s">
        <v>11</v>
      </c>
      <c r="E15936" t="s">
        <v>167</v>
      </c>
      <c r="F15936" t="s">
        <v>13</v>
      </c>
      <c r="G15936" s="1">
        <v>1.8999999761581401</v>
      </c>
      <c r="H15936">
        <v>1</v>
      </c>
      <c r="I15936" t="s">
        <v>14</v>
      </c>
      <c r="J15936" t="s">
        <v>168</v>
      </c>
      <c r="K15936">
        <f>VLOOKUP(J15936,'Prix unitaires'!B:D,3,FALSE)</f>
        <v>0</v>
      </c>
      <c r="L15936" s="11">
        <f t="shared" si="248"/>
        <v>0</v>
      </c>
    </row>
    <row r="15937" spans="1:12" x14ac:dyDescent="0.25">
      <c r="A15937">
        <v>767</v>
      </c>
      <c r="B15937" t="s">
        <v>26</v>
      </c>
      <c r="C15937">
        <v>121</v>
      </c>
      <c r="D15937" t="s">
        <v>11</v>
      </c>
      <c r="E15937" t="s">
        <v>19</v>
      </c>
      <c r="F15937" t="s">
        <v>13</v>
      </c>
      <c r="G15937" s="1">
        <v>14.819999694824199</v>
      </c>
      <c r="H15937">
        <v>50</v>
      </c>
      <c r="I15937" t="s">
        <v>14</v>
      </c>
      <c r="J15937" t="s">
        <v>20</v>
      </c>
      <c r="K15937">
        <f>VLOOKUP(J15937,'Prix unitaires'!B:D,3,FALSE)</f>
        <v>0</v>
      </c>
      <c r="L15937" s="11">
        <f t="shared" si="248"/>
        <v>0</v>
      </c>
    </row>
    <row r="15938" spans="1:12" x14ac:dyDescent="0.25">
      <c r="A15938">
        <v>767</v>
      </c>
      <c r="B15938" t="s">
        <v>26</v>
      </c>
      <c r="C15938">
        <v>121</v>
      </c>
      <c r="D15938" t="s">
        <v>11</v>
      </c>
      <c r="E15938" t="s">
        <v>167</v>
      </c>
      <c r="F15938" t="s">
        <v>13</v>
      </c>
      <c r="G15938" s="1">
        <v>1.8999999761581401</v>
      </c>
      <c r="H15938">
        <v>1</v>
      </c>
      <c r="I15938" t="s">
        <v>14</v>
      </c>
      <c r="J15938" t="s">
        <v>168</v>
      </c>
      <c r="K15938">
        <f>VLOOKUP(J15938,'Prix unitaires'!B:D,3,FALSE)</f>
        <v>0</v>
      </c>
      <c r="L15938" s="11">
        <f t="shared" si="248"/>
        <v>0</v>
      </c>
    </row>
    <row r="15939" spans="1:12" x14ac:dyDescent="0.25">
      <c r="A15939">
        <v>767</v>
      </c>
      <c r="B15939" t="s">
        <v>26</v>
      </c>
      <c r="C15939">
        <v>122</v>
      </c>
      <c r="D15939" t="s">
        <v>11</v>
      </c>
      <c r="E15939" t="s">
        <v>19</v>
      </c>
      <c r="F15939" t="s">
        <v>13</v>
      </c>
      <c r="G15939" s="1">
        <v>14.5200004577637</v>
      </c>
      <c r="H15939">
        <v>50</v>
      </c>
      <c r="I15939" t="s">
        <v>14</v>
      </c>
      <c r="J15939" t="s">
        <v>20</v>
      </c>
      <c r="K15939">
        <f>VLOOKUP(J15939,'Prix unitaires'!B:D,3,FALSE)</f>
        <v>0</v>
      </c>
      <c r="L15939" s="11">
        <f t="shared" ref="L15939:L16002" si="249">(G15939*H15939)*K15939</f>
        <v>0</v>
      </c>
    </row>
    <row r="15940" spans="1:12" x14ac:dyDescent="0.25">
      <c r="A15940">
        <v>767</v>
      </c>
      <c r="B15940" t="s">
        <v>26</v>
      </c>
      <c r="C15940">
        <v>122</v>
      </c>
      <c r="D15940" t="s">
        <v>11</v>
      </c>
      <c r="E15940" t="s">
        <v>167</v>
      </c>
      <c r="F15940" t="s">
        <v>13</v>
      </c>
      <c r="G15940" s="1">
        <v>1.8999999761581401</v>
      </c>
      <c r="H15940">
        <v>1</v>
      </c>
      <c r="I15940" t="s">
        <v>14</v>
      </c>
      <c r="J15940" t="s">
        <v>168</v>
      </c>
      <c r="K15940">
        <f>VLOOKUP(J15940,'Prix unitaires'!B:D,3,FALSE)</f>
        <v>0</v>
      </c>
      <c r="L15940" s="11">
        <f t="shared" si="249"/>
        <v>0</v>
      </c>
    </row>
    <row r="15941" spans="1:12" x14ac:dyDescent="0.25">
      <c r="A15941">
        <v>767</v>
      </c>
      <c r="B15941" t="s">
        <v>26</v>
      </c>
      <c r="C15941">
        <v>123</v>
      </c>
      <c r="D15941" t="s">
        <v>11</v>
      </c>
      <c r="E15941" t="s">
        <v>19</v>
      </c>
      <c r="F15941" t="s">
        <v>13</v>
      </c>
      <c r="G15941" s="1">
        <v>14.819999694824199</v>
      </c>
      <c r="H15941">
        <v>50</v>
      </c>
      <c r="I15941" t="s">
        <v>14</v>
      </c>
      <c r="J15941" t="s">
        <v>20</v>
      </c>
      <c r="K15941">
        <f>VLOOKUP(J15941,'Prix unitaires'!B:D,3,FALSE)</f>
        <v>0</v>
      </c>
      <c r="L15941" s="11">
        <f t="shared" si="249"/>
        <v>0</v>
      </c>
    </row>
    <row r="15942" spans="1:12" x14ac:dyDescent="0.25">
      <c r="A15942">
        <v>767</v>
      </c>
      <c r="B15942" t="s">
        <v>26</v>
      </c>
      <c r="C15942">
        <v>123</v>
      </c>
      <c r="D15942" t="s">
        <v>11</v>
      </c>
      <c r="E15942" t="s">
        <v>167</v>
      </c>
      <c r="F15942" t="s">
        <v>13</v>
      </c>
      <c r="G15942" s="1">
        <v>1.8999999761581401</v>
      </c>
      <c r="H15942">
        <v>1</v>
      </c>
      <c r="I15942" t="s">
        <v>14</v>
      </c>
      <c r="J15942" t="s">
        <v>168</v>
      </c>
      <c r="K15942">
        <f>VLOOKUP(J15942,'Prix unitaires'!B:D,3,FALSE)</f>
        <v>0</v>
      </c>
      <c r="L15942" s="11">
        <f t="shared" si="249"/>
        <v>0</v>
      </c>
    </row>
    <row r="15943" spans="1:12" x14ac:dyDescent="0.25">
      <c r="A15943">
        <v>767</v>
      </c>
      <c r="B15943" t="s">
        <v>26</v>
      </c>
      <c r="C15943">
        <v>124</v>
      </c>
      <c r="D15943" t="s">
        <v>11</v>
      </c>
      <c r="E15943" t="s">
        <v>19</v>
      </c>
      <c r="F15943" t="s">
        <v>13</v>
      </c>
      <c r="G15943" s="1">
        <v>30.549999237060501</v>
      </c>
      <c r="H15943">
        <v>50</v>
      </c>
      <c r="I15943" t="s">
        <v>14</v>
      </c>
      <c r="J15943" t="s">
        <v>20</v>
      </c>
      <c r="K15943">
        <f>VLOOKUP(J15943,'Prix unitaires'!B:D,3,FALSE)</f>
        <v>0</v>
      </c>
      <c r="L15943" s="11">
        <f t="shared" si="249"/>
        <v>0</v>
      </c>
    </row>
    <row r="15944" spans="1:12" x14ac:dyDescent="0.25">
      <c r="A15944">
        <v>767</v>
      </c>
      <c r="B15944" t="s">
        <v>26</v>
      </c>
      <c r="C15944">
        <v>124</v>
      </c>
      <c r="D15944" t="s">
        <v>11</v>
      </c>
      <c r="E15944" t="s">
        <v>167</v>
      </c>
      <c r="F15944" t="s">
        <v>13</v>
      </c>
      <c r="G15944" s="1">
        <v>3.7999999523162802</v>
      </c>
      <c r="H15944">
        <v>1</v>
      </c>
      <c r="I15944" t="s">
        <v>14</v>
      </c>
      <c r="J15944" t="s">
        <v>168</v>
      </c>
      <c r="K15944">
        <f>VLOOKUP(J15944,'Prix unitaires'!B:D,3,FALSE)</f>
        <v>0</v>
      </c>
      <c r="L15944" s="11">
        <f t="shared" si="249"/>
        <v>0</v>
      </c>
    </row>
    <row r="15945" spans="1:12" x14ac:dyDescent="0.25">
      <c r="A15945">
        <v>767</v>
      </c>
      <c r="B15945" t="s">
        <v>26</v>
      </c>
      <c r="C15945" t="s">
        <v>646</v>
      </c>
      <c r="D15945" t="s">
        <v>11</v>
      </c>
      <c r="E15945" t="s">
        <v>17</v>
      </c>
      <c r="F15945" t="s">
        <v>13</v>
      </c>
      <c r="G15945" s="1">
        <v>11.960000038146999</v>
      </c>
      <c r="H15945">
        <v>50</v>
      </c>
      <c r="I15945" t="s">
        <v>14</v>
      </c>
      <c r="J15945" t="s">
        <v>18</v>
      </c>
      <c r="K15945">
        <f>VLOOKUP(J15945,'Prix unitaires'!B:D,3,FALSE)</f>
        <v>0</v>
      </c>
      <c r="L15945" s="11">
        <f t="shared" si="249"/>
        <v>0</v>
      </c>
    </row>
    <row r="15946" spans="1:12" x14ac:dyDescent="0.25">
      <c r="A15946">
        <v>767</v>
      </c>
      <c r="B15946" t="s">
        <v>26</v>
      </c>
      <c r="C15946" t="s">
        <v>646</v>
      </c>
      <c r="D15946" t="s">
        <v>11</v>
      </c>
      <c r="E15946" t="s">
        <v>35</v>
      </c>
      <c r="F15946" t="s">
        <v>13</v>
      </c>
      <c r="G15946" s="1">
        <v>11.960000038146999</v>
      </c>
      <c r="H15946">
        <v>1</v>
      </c>
      <c r="I15946" t="s">
        <v>14</v>
      </c>
      <c r="J15946" t="s">
        <v>36</v>
      </c>
      <c r="K15946">
        <f>VLOOKUP(J15946,'Prix unitaires'!B:D,3,FALSE)</f>
        <v>0</v>
      </c>
      <c r="L15946" s="11">
        <f t="shared" si="249"/>
        <v>0</v>
      </c>
    </row>
    <row r="15947" spans="1:12" x14ac:dyDescent="0.25">
      <c r="A15947">
        <v>767</v>
      </c>
      <c r="B15947" t="s">
        <v>26</v>
      </c>
      <c r="C15947" t="s">
        <v>646</v>
      </c>
      <c r="D15947" t="s">
        <v>11</v>
      </c>
      <c r="E15947" t="s">
        <v>167</v>
      </c>
      <c r="F15947" t="s">
        <v>13</v>
      </c>
      <c r="G15947" s="1">
        <v>3.8699998855590798</v>
      </c>
      <c r="H15947">
        <v>1</v>
      </c>
      <c r="I15947" t="s">
        <v>14</v>
      </c>
      <c r="J15947" t="s">
        <v>168</v>
      </c>
      <c r="K15947">
        <f>VLOOKUP(J15947,'Prix unitaires'!B:D,3,FALSE)</f>
        <v>0</v>
      </c>
      <c r="L15947" s="11">
        <f t="shared" si="249"/>
        <v>0</v>
      </c>
    </row>
    <row r="15948" spans="1:12" x14ac:dyDescent="0.25">
      <c r="A15948">
        <v>767</v>
      </c>
      <c r="B15948" t="s">
        <v>26</v>
      </c>
      <c r="C15948">
        <v>128</v>
      </c>
      <c r="D15948" t="s">
        <v>11</v>
      </c>
      <c r="E15948" t="s">
        <v>19</v>
      </c>
      <c r="F15948" t="s">
        <v>13</v>
      </c>
      <c r="G15948" s="1">
        <v>13.8599996566772</v>
      </c>
      <c r="H15948">
        <v>50</v>
      </c>
      <c r="I15948" t="s">
        <v>14</v>
      </c>
      <c r="J15948" t="s">
        <v>20</v>
      </c>
      <c r="K15948">
        <f>VLOOKUP(J15948,'Prix unitaires'!B:D,3,FALSE)</f>
        <v>0</v>
      </c>
      <c r="L15948" s="11">
        <f t="shared" si="249"/>
        <v>0</v>
      </c>
    </row>
    <row r="15949" spans="1:12" x14ac:dyDescent="0.25">
      <c r="A15949">
        <v>767</v>
      </c>
      <c r="B15949" t="s">
        <v>26</v>
      </c>
      <c r="C15949">
        <v>128</v>
      </c>
      <c r="D15949" t="s">
        <v>11</v>
      </c>
      <c r="E15949" t="s">
        <v>167</v>
      </c>
      <c r="F15949" t="s">
        <v>13</v>
      </c>
      <c r="G15949" s="1">
        <v>1.8999999761581401</v>
      </c>
      <c r="H15949">
        <v>1</v>
      </c>
      <c r="I15949" t="s">
        <v>14</v>
      </c>
      <c r="J15949" t="s">
        <v>168</v>
      </c>
      <c r="K15949">
        <f>VLOOKUP(J15949,'Prix unitaires'!B:D,3,FALSE)</f>
        <v>0</v>
      </c>
      <c r="L15949" s="11">
        <f t="shared" si="249"/>
        <v>0</v>
      </c>
    </row>
    <row r="15950" spans="1:12" x14ac:dyDescent="0.25">
      <c r="A15950">
        <v>767</v>
      </c>
      <c r="B15950" t="s">
        <v>26</v>
      </c>
      <c r="C15950">
        <v>129</v>
      </c>
      <c r="D15950" t="s">
        <v>11</v>
      </c>
      <c r="E15950" t="s">
        <v>19</v>
      </c>
      <c r="F15950" t="s">
        <v>13</v>
      </c>
      <c r="G15950" s="1">
        <v>13.9799995422363</v>
      </c>
      <c r="H15950">
        <v>50</v>
      </c>
      <c r="I15950" t="s">
        <v>14</v>
      </c>
      <c r="J15950" t="s">
        <v>20</v>
      </c>
      <c r="K15950">
        <f>VLOOKUP(J15950,'Prix unitaires'!B:D,3,FALSE)</f>
        <v>0</v>
      </c>
      <c r="L15950" s="11">
        <f t="shared" si="249"/>
        <v>0</v>
      </c>
    </row>
    <row r="15951" spans="1:12" x14ac:dyDescent="0.25">
      <c r="A15951">
        <v>767</v>
      </c>
      <c r="B15951" t="s">
        <v>26</v>
      </c>
      <c r="C15951">
        <v>129</v>
      </c>
      <c r="D15951" t="s">
        <v>11</v>
      </c>
      <c r="E15951" t="s">
        <v>167</v>
      </c>
      <c r="F15951" t="s">
        <v>13</v>
      </c>
      <c r="G15951" s="1">
        <v>1.8999999761581401</v>
      </c>
      <c r="H15951">
        <v>1</v>
      </c>
      <c r="I15951" t="s">
        <v>14</v>
      </c>
      <c r="J15951" t="s">
        <v>168</v>
      </c>
      <c r="K15951">
        <f>VLOOKUP(J15951,'Prix unitaires'!B:D,3,FALSE)</f>
        <v>0</v>
      </c>
      <c r="L15951" s="11">
        <f t="shared" si="249"/>
        <v>0</v>
      </c>
    </row>
    <row r="15952" spans="1:12" x14ac:dyDescent="0.25">
      <c r="A15952">
        <v>767</v>
      </c>
      <c r="B15952" t="s">
        <v>26</v>
      </c>
      <c r="C15952" t="s">
        <v>120</v>
      </c>
      <c r="D15952" t="s">
        <v>11</v>
      </c>
      <c r="E15952" t="s">
        <v>17</v>
      </c>
      <c r="F15952" t="s">
        <v>13</v>
      </c>
      <c r="G15952" s="1">
        <v>11.2600002288818</v>
      </c>
      <c r="H15952">
        <v>50</v>
      </c>
      <c r="I15952" t="s">
        <v>14</v>
      </c>
      <c r="J15952" t="s">
        <v>18</v>
      </c>
      <c r="K15952">
        <f>VLOOKUP(J15952,'Prix unitaires'!B:D,3,FALSE)</f>
        <v>0</v>
      </c>
      <c r="L15952" s="11">
        <f t="shared" si="249"/>
        <v>0</v>
      </c>
    </row>
    <row r="15953" spans="1:12" x14ac:dyDescent="0.25">
      <c r="A15953">
        <v>767</v>
      </c>
      <c r="B15953" t="s">
        <v>26</v>
      </c>
      <c r="C15953" t="s">
        <v>120</v>
      </c>
      <c r="D15953" t="s">
        <v>11</v>
      </c>
      <c r="E15953" t="s">
        <v>35</v>
      </c>
      <c r="F15953" t="s">
        <v>13</v>
      </c>
      <c r="G15953" s="1">
        <v>11.2600002288818</v>
      </c>
      <c r="H15953">
        <v>1</v>
      </c>
      <c r="I15953" t="s">
        <v>14</v>
      </c>
      <c r="J15953" t="s">
        <v>36</v>
      </c>
      <c r="K15953">
        <f>VLOOKUP(J15953,'Prix unitaires'!B:D,3,FALSE)</f>
        <v>0</v>
      </c>
      <c r="L15953" s="11">
        <f t="shared" si="249"/>
        <v>0</v>
      </c>
    </row>
    <row r="15954" spans="1:12" x14ac:dyDescent="0.25">
      <c r="A15954">
        <v>767</v>
      </c>
      <c r="B15954" t="s">
        <v>144</v>
      </c>
      <c r="C15954">
        <v>201</v>
      </c>
      <c r="D15954" t="s">
        <v>11</v>
      </c>
      <c r="E15954" t="s">
        <v>122</v>
      </c>
      <c r="F15954" t="s">
        <v>13</v>
      </c>
      <c r="G15954" s="1">
        <v>31.9799995422363</v>
      </c>
      <c r="H15954">
        <v>0</v>
      </c>
      <c r="I15954" t="s">
        <v>14</v>
      </c>
      <c r="J15954" t="s">
        <v>123</v>
      </c>
      <c r="K15954">
        <f>VLOOKUP(J15954,'Prix unitaires'!B:D,3,FALSE)</f>
        <v>0</v>
      </c>
      <c r="L15954" s="11">
        <f t="shared" si="249"/>
        <v>0</v>
      </c>
    </row>
    <row r="15955" spans="1:12" x14ac:dyDescent="0.25">
      <c r="A15955">
        <v>767</v>
      </c>
      <c r="B15955" t="s">
        <v>144</v>
      </c>
      <c r="C15955">
        <v>201</v>
      </c>
      <c r="D15955" t="s">
        <v>11</v>
      </c>
      <c r="E15955" t="s">
        <v>167</v>
      </c>
      <c r="F15955" t="s">
        <v>13</v>
      </c>
      <c r="G15955" s="1">
        <v>9.0500001907349006</v>
      </c>
      <c r="H15955">
        <v>1</v>
      </c>
      <c r="I15955" t="s">
        <v>14</v>
      </c>
      <c r="J15955" t="s">
        <v>168</v>
      </c>
      <c r="K15955">
        <f>VLOOKUP(J15955,'Prix unitaires'!B:D,3,FALSE)</f>
        <v>0</v>
      </c>
      <c r="L15955" s="11">
        <f t="shared" si="249"/>
        <v>0</v>
      </c>
    </row>
    <row r="15956" spans="1:12" x14ac:dyDescent="0.25">
      <c r="A15956">
        <v>767</v>
      </c>
      <c r="B15956" t="s">
        <v>144</v>
      </c>
      <c r="C15956">
        <v>202</v>
      </c>
      <c r="D15956" t="s">
        <v>11</v>
      </c>
      <c r="E15956" t="s">
        <v>122</v>
      </c>
      <c r="F15956" t="s">
        <v>13</v>
      </c>
      <c r="G15956" s="1">
        <v>27.840000152587901</v>
      </c>
      <c r="H15956">
        <v>0</v>
      </c>
      <c r="I15956" t="s">
        <v>14</v>
      </c>
      <c r="J15956" t="s">
        <v>123</v>
      </c>
      <c r="K15956">
        <f>VLOOKUP(J15956,'Prix unitaires'!B:D,3,FALSE)</f>
        <v>0</v>
      </c>
      <c r="L15956" s="11">
        <f t="shared" si="249"/>
        <v>0</v>
      </c>
    </row>
    <row r="15957" spans="1:12" x14ac:dyDescent="0.25">
      <c r="A15957">
        <v>767</v>
      </c>
      <c r="B15957" t="s">
        <v>144</v>
      </c>
      <c r="C15957">
        <v>202</v>
      </c>
      <c r="D15957" t="s">
        <v>11</v>
      </c>
      <c r="E15957" t="s">
        <v>167</v>
      </c>
      <c r="F15957" t="s">
        <v>13</v>
      </c>
      <c r="G15957" s="1">
        <v>3.7999999523162802</v>
      </c>
      <c r="H15957">
        <v>1</v>
      </c>
      <c r="I15957" t="s">
        <v>14</v>
      </c>
      <c r="J15957" t="s">
        <v>168</v>
      </c>
      <c r="K15957">
        <f>VLOOKUP(J15957,'Prix unitaires'!B:D,3,FALSE)</f>
        <v>0</v>
      </c>
      <c r="L15957" s="11">
        <f t="shared" si="249"/>
        <v>0</v>
      </c>
    </row>
    <row r="15958" spans="1:12" x14ac:dyDescent="0.25">
      <c r="A15958">
        <v>767</v>
      </c>
      <c r="B15958" t="s">
        <v>144</v>
      </c>
      <c r="C15958">
        <v>203</v>
      </c>
      <c r="D15958" t="s">
        <v>11</v>
      </c>
      <c r="E15958" t="s">
        <v>122</v>
      </c>
      <c r="F15958" t="s">
        <v>13</v>
      </c>
      <c r="G15958" s="1">
        <v>13.8599996566772</v>
      </c>
      <c r="H15958">
        <v>0</v>
      </c>
      <c r="I15958" t="s">
        <v>14</v>
      </c>
      <c r="J15958" t="s">
        <v>123</v>
      </c>
      <c r="K15958">
        <f>VLOOKUP(J15958,'Prix unitaires'!B:D,3,FALSE)</f>
        <v>0</v>
      </c>
      <c r="L15958" s="11">
        <f t="shared" si="249"/>
        <v>0</v>
      </c>
    </row>
    <row r="15959" spans="1:12" x14ac:dyDescent="0.25">
      <c r="A15959">
        <v>767</v>
      </c>
      <c r="B15959" t="s">
        <v>144</v>
      </c>
      <c r="C15959">
        <v>203</v>
      </c>
      <c r="D15959" t="s">
        <v>11</v>
      </c>
      <c r="E15959" t="s">
        <v>167</v>
      </c>
      <c r="F15959" t="s">
        <v>13</v>
      </c>
      <c r="G15959" s="1">
        <v>1.8999999761581401</v>
      </c>
      <c r="H15959">
        <v>1</v>
      </c>
      <c r="I15959" t="s">
        <v>14</v>
      </c>
      <c r="J15959" t="s">
        <v>168</v>
      </c>
      <c r="K15959">
        <f>VLOOKUP(J15959,'Prix unitaires'!B:D,3,FALSE)</f>
        <v>0</v>
      </c>
      <c r="L15959" s="11">
        <f t="shared" si="249"/>
        <v>0</v>
      </c>
    </row>
    <row r="15960" spans="1:12" x14ac:dyDescent="0.25">
      <c r="A15960">
        <v>767</v>
      </c>
      <c r="B15960" t="s">
        <v>144</v>
      </c>
      <c r="C15960">
        <v>204</v>
      </c>
      <c r="D15960" t="s">
        <v>11</v>
      </c>
      <c r="E15960" t="s">
        <v>167</v>
      </c>
      <c r="F15960" t="s">
        <v>13</v>
      </c>
      <c r="G15960" s="1">
        <v>1.8999999761581401</v>
      </c>
      <c r="H15960">
        <v>1</v>
      </c>
      <c r="I15960" t="s">
        <v>14</v>
      </c>
      <c r="J15960" t="s">
        <v>168</v>
      </c>
      <c r="K15960">
        <f>VLOOKUP(J15960,'Prix unitaires'!B:D,3,FALSE)</f>
        <v>0</v>
      </c>
      <c r="L15960" s="11">
        <f t="shared" si="249"/>
        <v>0</v>
      </c>
    </row>
    <row r="15961" spans="1:12" x14ac:dyDescent="0.25">
      <c r="A15961">
        <v>767</v>
      </c>
      <c r="B15961" t="s">
        <v>144</v>
      </c>
      <c r="C15961">
        <v>205</v>
      </c>
      <c r="D15961" t="s">
        <v>11</v>
      </c>
      <c r="E15961" t="s">
        <v>122</v>
      </c>
      <c r="F15961" t="s">
        <v>13</v>
      </c>
      <c r="G15961" s="1">
        <v>13.5299997329712</v>
      </c>
      <c r="H15961">
        <v>0</v>
      </c>
      <c r="I15961" t="s">
        <v>14</v>
      </c>
      <c r="J15961" t="s">
        <v>123</v>
      </c>
      <c r="K15961">
        <f>VLOOKUP(J15961,'Prix unitaires'!B:D,3,FALSE)</f>
        <v>0</v>
      </c>
      <c r="L15961" s="11">
        <f t="shared" si="249"/>
        <v>0</v>
      </c>
    </row>
    <row r="15962" spans="1:12" x14ac:dyDescent="0.25">
      <c r="A15962">
        <v>767</v>
      </c>
      <c r="B15962" t="s">
        <v>144</v>
      </c>
      <c r="C15962">
        <v>205</v>
      </c>
      <c r="D15962" t="s">
        <v>11</v>
      </c>
      <c r="E15962" t="s">
        <v>167</v>
      </c>
      <c r="F15962" t="s">
        <v>13</v>
      </c>
      <c r="G15962" s="1">
        <v>1.8999999761581401</v>
      </c>
      <c r="H15962">
        <v>1</v>
      </c>
      <c r="I15962" t="s">
        <v>14</v>
      </c>
      <c r="J15962" t="s">
        <v>168</v>
      </c>
      <c r="K15962">
        <f>VLOOKUP(J15962,'Prix unitaires'!B:D,3,FALSE)</f>
        <v>0</v>
      </c>
      <c r="L15962" s="11">
        <f t="shared" si="249"/>
        <v>0</v>
      </c>
    </row>
    <row r="15963" spans="1:12" x14ac:dyDescent="0.25">
      <c r="A15963">
        <v>767</v>
      </c>
      <c r="B15963" t="s">
        <v>144</v>
      </c>
      <c r="C15963">
        <v>206</v>
      </c>
      <c r="D15963" t="s">
        <v>11</v>
      </c>
      <c r="E15963" t="s">
        <v>122</v>
      </c>
      <c r="F15963" t="s">
        <v>13</v>
      </c>
      <c r="G15963" s="1">
        <v>18.159999847412099</v>
      </c>
      <c r="H15963">
        <v>0</v>
      </c>
      <c r="I15963" t="s">
        <v>14</v>
      </c>
      <c r="J15963" t="s">
        <v>123</v>
      </c>
      <c r="K15963">
        <f>VLOOKUP(J15963,'Prix unitaires'!B:D,3,FALSE)</f>
        <v>0</v>
      </c>
      <c r="L15963" s="11">
        <f t="shared" si="249"/>
        <v>0</v>
      </c>
    </row>
    <row r="15964" spans="1:12" x14ac:dyDescent="0.25">
      <c r="A15964">
        <v>767</v>
      </c>
      <c r="B15964" t="s">
        <v>144</v>
      </c>
      <c r="C15964">
        <v>206</v>
      </c>
      <c r="D15964" t="s">
        <v>11</v>
      </c>
      <c r="E15964" t="s">
        <v>167</v>
      </c>
      <c r="F15964" t="s">
        <v>13</v>
      </c>
      <c r="G15964" s="1">
        <v>3.7999999523162802</v>
      </c>
      <c r="H15964">
        <v>1</v>
      </c>
      <c r="I15964" t="s">
        <v>14</v>
      </c>
      <c r="J15964" t="s">
        <v>168</v>
      </c>
      <c r="K15964">
        <f>VLOOKUP(J15964,'Prix unitaires'!B:D,3,FALSE)</f>
        <v>0</v>
      </c>
      <c r="L15964" s="11">
        <f t="shared" si="249"/>
        <v>0</v>
      </c>
    </row>
    <row r="15965" spans="1:12" x14ac:dyDescent="0.25">
      <c r="A15965">
        <v>767</v>
      </c>
      <c r="B15965" t="s">
        <v>144</v>
      </c>
      <c r="C15965">
        <v>207</v>
      </c>
      <c r="D15965" t="s">
        <v>11</v>
      </c>
      <c r="E15965" t="s">
        <v>122</v>
      </c>
      <c r="F15965" t="s">
        <v>13</v>
      </c>
      <c r="G15965" s="1">
        <v>16.2299995422363</v>
      </c>
      <c r="H15965">
        <v>0</v>
      </c>
      <c r="I15965" t="s">
        <v>14</v>
      </c>
      <c r="J15965" t="s">
        <v>123</v>
      </c>
      <c r="K15965">
        <f>VLOOKUP(J15965,'Prix unitaires'!B:D,3,FALSE)</f>
        <v>0</v>
      </c>
      <c r="L15965" s="11">
        <f t="shared" si="249"/>
        <v>0</v>
      </c>
    </row>
    <row r="15966" spans="1:12" x14ac:dyDescent="0.25">
      <c r="A15966">
        <v>767</v>
      </c>
      <c r="B15966" t="s">
        <v>144</v>
      </c>
      <c r="C15966">
        <v>207</v>
      </c>
      <c r="D15966" t="s">
        <v>11</v>
      </c>
      <c r="E15966" t="s">
        <v>167</v>
      </c>
      <c r="F15966" t="s">
        <v>13</v>
      </c>
      <c r="G15966" s="1">
        <v>1.8999999761581401</v>
      </c>
      <c r="H15966">
        <v>1</v>
      </c>
      <c r="I15966" t="s">
        <v>14</v>
      </c>
      <c r="J15966" t="s">
        <v>168</v>
      </c>
      <c r="K15966">
        <f>VLOOKUP(J15966,'Prix unitaires'!B:D,3,FALSE)</f>
        <v>0</v>
      </c>
      <c r="L15966" s="11">
        <f t="shared" si="249"/>
        <v>0</v>
      </c>
    </row>
    <row r="15967" spans="1:12" x14ac:dyDescent="0.25">
      <c r="A15967">
        <v>767</v>
      </c>
      <c r="B15967" t="s">
        <v>144</v>
      </c>
      <c r="C15967" t="s">
        <v>347</v>
      </c>
      <c r="D15967" t="s">
        <v>11</v>
      </c>
      <c r="E15967" t="s">
        <v>165</v>
      </c>
      <c r="F15967" t="s">
        <v>13</v>
      </c>
      <c r="G15967" s="1">
        <v>1.3500000238418599</v>
      </c>
      <c r="H15967">
        <v>1</v>
      </c>
      <c r="I15967" t="s">
        <v>14</v>
      </c>
      <c r="J15967" t="s">
        <v>166</v>
      </c>
      <c r="K15967">
        <f>VLOOKUP(J15967,'Prix unitaires'!B:D,3,FALSE)</f>
        <v>0</v>
      </c>
      <c r="L15967" s="11">
        <f t="shared" si="249"/>
        <v>0</v>
      </c>
    </row>
    <row r="15968" spans="1:12" x14ac:dyDescent="0.25">
      <c r="A15968">
        <v>767</v>
      </c>
      <c r="B15968" t="s">
        <v>144</v>
      </c>
      <c r="C15968">
        <v>209</v>
      </c>
      <c r="D15968" t="s">
        <v>11</v>
      </c>
      <c r="E15968" t="s">
        <v>122</v>
      </c>
      <c r="F15968" t="s">
        <v>13</v>
      </c>
      <c r="G15968" s="1">
        <v>19.569999694824201</v>
      </c>
      <c r="H15968">
        <v>0</v>
      </c>
      <c r="I15968" t="s">
        <v>14</v>
      </c>
      <c r="J15968" t="s">
        <v>123</v>
      </c>
      <c r="K15968">
        <f>VLOOKUP(J15968,'Prix unitaires'!B:D,3,FALSE)</f>
        <v>0</v>
      </c>
      <c r="L15968" s="11">
        <f t="shared" si="249"/>
        <v>0</v>
      </c>
    </row>
    <row r="15969" spans="1:12" x14ac:dyDescent="0.25">
      <c r="A15969">
        <v>767</v>
      </c>
      <c r="B15969" t="s">
        <v>144</v>
      </c>
      <c r="C15969">
        <v>209</v>
      </c>
      <c r="D15969" t="s">
        <v>11</v>
      </c>
      <c r="E15969" t="s">
        <v>167</v>
      </c>
      <c r="F15969" t="s">
        <v>13</v>
      </c>
      <c r="G15969" s="1">
        <v>3.7999999523162802</v>
      </c>
      <c r="H15969">
        <v>1</v>
      </c>
      <c r="I15969" t="s">
        <v>14</v>
      </c>
      <c r="J15969" t="s">
        <v>168</v>
      </c>
      <c r="K15969">
        <f>VLOOKUP(J15969,'Prix unitaires'!B:D,3,FALSE)</f>
        <v>0</v>
      </c>
      <c r="L15969" s="11">
        <f t="shared" si="249"/>
        <v>0</v>
      </c>
    </row>
    <row r="15970" spans="1:12" x14ac:dyDescent="0.25">
      <c r="A15970">
        <v>767</v>
      </c>
      <c r="B15970" t="s">
        <v>144</v>
      </c>
      <c r="C15970">
        <v>210</v>
      </c>
      <c r="D15970" t="s">
        <v>11</v>
      </c>
      <c r="E15970" t="s">
        <v>122</v>
      </c>
      <c r="F15970" t="s">
        <v>13</v>
      </c>
      <c r="G15970" s="1">
        <v>14.819999694824199</v>
      </c>
      <c r="H15970">
        <v>0</v>
      </c>
      <c r="I15970" t="s">
        <v>14</v>
      </c>
      <c r="J15970" t="s">
        <v>123</v>
      </c>
      <c r="K15970">
        <f>VLOOKUP(J15970,'Prix unitaires'!B:D,3,FALSE)</f>
        <v>0</v>
      </c>
      <c r="L15970" s="11">
        <f t="shared" si="249"/>
        <v>0</v>
      </c>
    </row>
    <row r="15971" spans="1:12" x14ac:dyDescent="0.25">
      <c r="A15971">
        <v>767</v>
      </c>
      <c r="B15971" t="s">
        <v>144</v>
      </c>
      <c r="C15971">
        <v>210</v>
      </c>
      <c r="D15971" t="s">
        <v>11</v>
      </c>
      <c r="E15971" t="s">
        <v>167</v>
      </c>
      <c r="F15971" t="s">
        <v>13</v>
      </c>
      <c r="G15971" s="1">
        <v>1.8999999761581401</v>
      </c>
      <c r="H15971">
        <v>1</v>
      </c>
      <c r="I15971" t="s">
        <v>14</v>
      </c>
      <c r="J15971" t="s">
        <v>168</v>
      </c>
      <c r="K15971">
        <f>VLOOKUP(J15971,'Prix unitaires'!B:D,3,FALSE)</f>
        <v>0</v>
      </c>
      <c r="L15971" s="11">
        <f t="shared" si="249"/>
        <v>0</v>
      </c>
    </row>
    <row r="15972" spans="1:12" x14ac:dyDescent="0.25">
      <c r="A15972">
        <v>767</v>
      </c>
      <c r="B15972" t="s">
        <v>144</v>
      </c>
      <c r="C15972">
        <v>211</v>
      </c>
      <c r="D15972" t="s">
        <v>11</v>
      </c>
      <c r="E15972" t="s">
        <v>122</v>
      </c>
      <c r="F15972" t="s">
        <v>13</v>
      </c>
      <c r="G15972" s="1">
        <v>14.5200004577637</v>
      </c>
      <c r="H15972">
        <v>0</v>
      </c>
      <c r="I15972" t="s">
        <v>14</v>
      </c>
      <c r="J15972" t="s">
        <v>123</v>
      </c>
      <c r="K15972">
        <f>VLOOKUP(J15972,'Prix unitaires'!B:D,3,FALSE)</f>
        <v>0</v>
      </c>
      <c r="L15972" s="11">
        <f t="shared" si="249"/>
        <v>0</v>
      </c>
    </row>
    <row r="15973" spans="1:12" x14ac:dyDescent="0.25">
      <c r="A15973">
        <v>767</v>
      </c>
      <c r="B15973" t="s">
        <v>144</v>
      </c>
      <c r="C15973">
        <v>211</v>
      </c>
      <c r="D15973" t="s">
        <v>11</v>
      </c>
      <c r="E15973" t="s">
        <v>167</v>
      </c>
      <c r="F15973" t="s">
        <v>13</v>
      </c>
      <c r="G15973" s="1">
        <v>1.8999999761581401</v>
      </c>
      <c r="H15973">
        <v>1</v>
      </c>
      <c r="I15973" t="s">
        <v>14</v>
      </c>
      <c r="J15973" t="s">
        <v>168</v>
      </c>
      <c r="K15973">
        <f>VLOOKUP(J15973,'Prix unitaires'!B:D,3,FALSE)</f>
        <v>0</v>
      </c>
      <c r="L15973" s="11">
        <f t="shared" si="249"/>
        <v>0</v>
      </c>
    </row>
    <row r="15974" spans="1:12" x14ac:dyDescent="0.25">
      <c r="A15974">
        <v>767</v>
      </c>
      <c r="B15974" t="s">
        <v>144</v>
      </c>
      <c r="C15974">
        <v>212</v>
      </c>
      <c r="D15974" t="s">
        <v>11</v>
      </c>
      <c r="E15974" t="s">
        <v>122</v>
      </c>
      <c r="F15974" t="s">
        <v>13</v>
      </c>
      <c r="G15974" s="1">
        <v>15.6000003814697</v>
      </c>
      <c r="H15974">
        <v>0</v>
      </c>
      <c r="I15974" t="s">
        <v>14</v>
      </c>
      <c r="J15974" t="s">
        <v>123</v>
      </c>
      <c r="K15974">
        <f>VLOOKUP(J15974,'Prix unitaires'!B:D,3,FALSE)</f>
        <v>0</v>
      </c>
      <c r="L15974" s="11">
        <f t="shared" si="249"/>
        <v>0</v>
      </c>
    </row>
    <row r="15975" spans="1:12" x14ac:dyDescent="0.25">
      <c r="A15975">
        <v>767</v>
      </c>
      <c r="B15975" t="s">
        <v>144</v>
      </c>
      <c r="C15975">
        <v>212</v>
      </c>
      <c r="D15975" t="s">
        <v>11</v>
      </c>
      <c r="E15975" t="s">
        <v>167</v>
      </c>
      <c r="F15975" t="s">
        <v>13</v>
      </c>
      <c r="G15975" s="1">
        <v>1.8999999761581401</v>
      </c>
      <c r="H15975">
        <v>1</v>
      </c>
      <c r="I15975" t="s">
        <v>14</v>
      </c>
      <c r="J15975" t="s">
        <v>168</v>
      </c>
      <c r="K15975">
        <f>VLOOKUP(J15975,'Prix unitaires'!B:D,3,FALSE)</f>
        <v>0</v>
      </c>
      <c r="L15975" s="11">
        <f t="shared" si="249"/>
        <v>0</v>
      </c>
    </row>
    <row r="15976" spans="1:12" x14ac:dyDescent="0.25">
      <c r="A15976">
        <v>767</v>
      </c>
      <c r="B15976" t="s">
        <v>144</v>
      </c>
      <c r="C15976" t="s">
        <v>235</v>
      </c>
      <c r="D15976" t="s">
        <v>11</v>
      </c>
      <c r="E15976" t="s">
        <v>167</v>
      </c>
      <c r="F15976" t="s">
        <v>13</v>
      </c>
      <c r="G15976" s="1">
        <v>0.519999980926514</v>
      </c>
      <c r="H15976">
        <v>1</v>
      </c>
      <c r="I15976" t="s">
        <v>14</v>
      </c>
      <c r="J15976" t="s">
        <v>168</v>
      </c>
      <c r="K15976">
        <f>VLOOKUP(J15976,'Prix unitaires'!B:D,3,FALSE)</f>
        <v>0</v>
      </c>
      <c r="L15976" s="11">
        <f t="shared" si="249"/>
        <v>0</v>
      </c>
    </row>
    <row r="15977" spans="1:12" x14ac:dyDescent="0.25">
      <c r="A15977">
        <v>767</v>
      </c>
      <c r="B15977" t="s">
        <v>144</v>
      </c>
      <c r="C15977">
        <v>214</v>
      </c>
      <c r="D15977" t="s">
        <v>11</v>
      </c>
      <c r="E15977" t="s">
        <v>167</v>
      </c>
      <c r="F15977" t="s">
        <v>13</v>
      </c>
      <c r="G15977" s="1">
        <v>1.8999999761581401</v>
      </c>
      <c r="H15977">
        <v>1</v>
      </c>
      <c r="I15977" t="s">
        <v>14</v>
      </c>
      <c r="J15977" t="s">
        <v>168</v>
      </c>
      <c r="K15977">
        <f>VLOOKUP(J15977,'Prix unitaires'!B:D,3,FALSE)</f>
        <v>0</v>
      </c>
      <c r="L15977" s="11">
        <f t="shared" si="249"/>
        <v>0</v>
      </c>
    </row>
    <row r="15978" spans="1:12" x14ac:dyDescent="0.25">
      <c r="A15978">
        <v>767</v>
      </c>
      <c r="B15978" t="s">
        <v>144</v>
      </c>
      <c r="C15978">
        <v>215</v>
      </c>
      <c r="D15978" t="s">
        <v>11</v>
      </c>
      <c r="E15978" t="s">
        <v>122</v>
      </c>
      <c r="F15978" t="s">
        <v>13</v>
      </c>
      <c r="G15978" s="1">
        <v>14.819999694824199</v>
      </c>
      <c r="H15978">
        <v>0</v>
      </c>
      <c r="I15978" t="s">
        <v>14</v>
      </c>
      <c r="J15978" t="s">
        <v>123</v>
      </c>
      <c r="K15978">
        <f>VLOOKUP(J15978,'Prix unitaires'!B:D,3,FALSE)</f>
        <v>0</v>
      </c>
      <c r="L15978" s="11">
        <f t="shared" si="249"/>
        <v>0</v>
      </c>
    </row>
    <row r="15979" spans="1:12" x14ac:dyDescent="0.25">
      <c r="A15979">
        <v>767</v>
      </c>
      <c r="B15979" t="s">
        <v>144</v>
      </c>
      <c r="C15979">
        <v>215</v>
      </c>
      <c r="D15979" t="s">
        <v>11</v>
      </c>
      <c r="E15979" t="s">
        <v>167</v>
      </c>
      <c r="F15979" t="s">
        <v>13</v>
      </c>
      <c r="G15979" s="1">
        <v>1.8999999761581401</v>
      </c>
      <c r="H15979">
        <v>1</v>
      </c>
      <c r="I15979" t="s">
        <v>14</v>
      </c>
      <c r="J15979" t="s">
        <v>168</v>
      </c>
      <c r="K15979">
        <f>VLOOKUP(J15979,'Prix unitaires'!B:D,3,FALSE)</f>
        <v>0</v>
      </c>
      <c r="L15979" s="11">
        <f t="shared" si="249"/>
        <v>0</v>
      </c>
    </row>
    <row r="15980" spans="1:12" x14ac:dyDescent="0.25">
      <c r="A15980">
        <v>767</v>
      </c>
      <c r="B15980" t="s">
        <v>144</v>
      </c>
      <c r="C15980" t="s">
        <v>602</v>
      </c>
      <c r="D15980" t="s">
        <v>11</v>
      </c>
      <c r="E15980" t="s">
        <v>122</v>
      </c>
      <c r="F15980" t="s">
        <v>13</v>
      </c>
      <c r="G15980" s="1">
        <v>14.819999694824199</v>
      </c>
      <c r="H15980">
        <v>0</v>
      </c>
      <c r="I15980" t="s">
        <v>14</v>
      </c>
      <c r="J15980" t="s">
        <v>123</v>
      </c>
      <c r="K15980">
        <f>VLOOKUP(J15980,'Prix unitaires'!B:D,3,FALSE)</f>
        <v>0</v>
      </c>
      <c r="L15980" s="11">
        <f t="shared" si="249"/>
        <v>0</v>
      </c>
    </row>
    <row r="15981" spans="1:12" x14ac:dyDescent="0.25">
      <c r="A15981">
        <v>767</v>
      </c>
      <c r="B15981" t="s">
        <v>144</v>
      </c>
      <c r="C15981" t="s">
        <v>602</v>
      </c>
      <c r="D15981" t="s">
        <v>11</v>
      </c>
      <c r="E15981" t="s">
        <v>167</v>
      </c>
      <c r="F15981" t="s">
        <v>13</v>
      </c>
      <c r="G15981" s="1">
        <v>1.8999999761581401</v>
      </c>
      <c r="H15981">
        <v>1</v>
      </c>
      <c r="I15981" t="s">
        <v>14</v>
      </c>
      <c r="J15981" t="s">
        <v>168</v>
      </c>
      <c r="K15981">
        <f>VLOOKUP(J15981,'Prix unitaires'!B:D,3,FALSE)</f>
        <v>0</v>
      </c>
      <c r="L15981" s="11">
        <f t="shared" si="249"/>
        <v>0</v>
      </c>
    </row>
    <row r="15982" spans="1:12" x14ac:dyDescent="0.25">
      <c r="A15982">
        <v>767</v>
      </c>
      <c r="B15982" t="s">
        <v>144</v>
      </c>
      <c r="C15982">
        <v>216</v>
      </c>
      <c r="D15982" t="s">
        <v>11</v>
      </c>
      <c r="E15982" t="s">
        <v>122</v>
      </c>
      <c r="F15982" t="s">
        <v>13</v>
      </c>
      <c r="G15982" s="1">
        <v>14.819999694824199</v>
      </c>
      <c r="H15982">
        <v>0</v>
      </c>
      <c r="I15982" t="s">
        <v>14</v>
      </c>
      <c r="J15982" t="s">
        <v>123</v>
      </c>
      <c r="K15982">
        <f>VLOOKUP(J15982,'Prix unitaires'!B:D,3,FALSE)</f>
        <v>0</v>
      </c>
      <c r="L15982" s="11">
        <f t="shared" si="249"/>
        <v>0</v>
      </c>
    </row>
    <row r="15983" spans="1:12" x14ac:dyDescent="0.25">
      <c r="A15983">
        <v>767</v>
      </c>
      <c r="B15983" t="s">
        <v>144</v>
      </c>
      <c r="C15983">
        <v>216</v>
      </c>
      <c r="D15983" t="s">
        <v>11</v>
      </c>
      <c r="E15983" t="s">
        <v>167</v>
      </c>
      <c r="F15983" t="s">
        <v>13</v>
      </c>
      <c r="G15983" s="1">
        <v>1.8999999761581401</v>
      </c>
      <c r="H15983">
        <v>1</v>
      </c>
      <c r="I15983" t="s">
        <v>14</v>
      </c>
      <c r="J15983" t="s">
        <v>168</v>
      </c>
      <c r="K15983">
        <f>VLOOKUP(J15983,'Prix unitaires'!B:D,3,FALSE)</f>
        <v>0</v>
      </c>
      <c r="L15983" s="11">
        <f t="shared" si="249"/>
        <v>0</v>
      </c>
    </row>
    <row r="15984" spans="1:12" x14ac:dyDescent="0.25">
      <c r="A15984">
        <v>767</v>
      </c>
      <c r="B15984" t="s">
        <v>144</v>
      </c>
      <c r="C15984">
        <v>217</v>
      </c>
      <c r="D15984" t="s">
        <v>11</v>
      </c>
      <c r="E15984" t="s">
        <v>122</v>
      </c>
      <c r="F15984" t="s">
        <v>13</v>
      </c>
      <c r="G15984" s="1">
        <v>14.819999694824199</v>
      </c>
      <c r="H15984">
        <v>0</v>
      </c>
      <c r="I15984" t="s">
        <v>14</v>
      </c>
      <c r="J15984" t="s">
        <v>123</v>
      </c>
      <c r="K15984">
        <f>VLOOKUP(J15984,'Prix unitaires'!B:D,3,FALSE)</f>
        <v>0</v>
      </c>
      <c r="L15984" s="11">
        <f t="shared" si="249"/>
        <v>0</v>
      </c>
    </row>
    <row r="15985" spans="1:12" x14ac:dyDescent="0.25">
      <c r="A15985">
        <v>767</v>
      </c>
      <c r="B15985" t="s">
        <v>144</v>
      </c>
      <c r="C15985">
        <v>217</v>
      </c>
      <c r="D15985" t="s">
        <v>11</v>
      </c>
      <c r="E15985" t="s">
        <v>167</v>
      </c>
      <c r="F15985" t="s">
        <v>13</v>
      </c>
      <c r="G15985" s="1">
        <v>1.8999999761581401</v>
      </c>
      <c r="H15985">
        <v>1</v>
      </c>
      <c r="I15985" t="s">
        <v>14</v>
      </c>
      <c r="J15985" t="s">
        <v>168</v>
      </c>
      <c r="K15985">
        <f>VLOOKUP(J15985,'Prix unitaires'!B:D,3,FALSE)</f>
        <v>0</v>
      </c>
      <c r="L15985" s="11">
        <f t="shared" si="249"/>
        <v>0</v>
      </c>
    </row>
    <row r="15986" spans="1:12" x14ac:dyDescent="0.25">
      <c r="A15986">
        <v>767</v>
      </c>
      <c r="B15986" t="s">
        <v>144</v>
      </c>
      <c r="C15986">
        <v>218</v>
      </c>
      <c r="D15986" t="s">
        <v>11</v>
      </c>
      <c r="E15986" t="s">
        <v>122</v>
      </c>
      <c r="F15986" t="s">
        <v>13</v>
      </c>
      <c r="G15986" s="1">
        <v>14.5200004577637</v>
      </c>
      <c r="H15986">
        <v>0</v>
      </c>
      <c r="I15986" t="s">
        <v>14</v>
      </c>
      <c r="J15986" t="s">
        <v>123</v>
      </c>
      <c r="K15986">
        <f>VLOOKUP(J15986,'Prix unitaires'!B:D,3,FALSE)</f>
        <v>0</v>
      </c>
      <c r="L15986" s="11">
        <f t="shared" si="249"/>
        <v>0</v>
      </c>
    </row>
    <row r="15987" spans="1:12" x14ac:dyDescent="0.25">
      <c r="A15987">
        <v>767</v>
      </c>
      <c r="B15987" t="s">
        <v>144</v>
      </c>
      <c r="C15987">
        <v>218</v>
      </c>
      <c r="D15987" t="s">
        <v>11</v>
      </c>
      <c r="E15987" t="s">
        <v>167</v>
      </c>
      <c r="F15987" t="s">
        <v>13</v>
      </c>
      <c r="G15987" s="1">
        <v>1.8999999761581401</v>
      </c>
      <c r="H15987">
        <v>1</v>
      </c>
      <c r="I15987" t="s">
        <v>14</v>
      </c>
      <c r="J15987" t="s">
        <v>168</v>
      </c>
      <c r="K15987">
        <f>VLOOKUP(J15987,'Prix unitaires'!B:D,3,FALSE)</f>
        <v>0</v>
      </c>
      <c r="L15987" s="11">
        <f t="shared" si="249"/>
        <v>0</v>
      </c>
    </row>
    <row r="15988" spans="1:12" x14ac:dyDescent="0.25">
      <c r="A15988">
        <v>767</v>
      </c>
      <c r="B15988" t="s">
        <v>144</v>
      </c>
      <c r="C15988">
        <v>219</v>
      </c>
      <c r="D15988" t="s">
        <v>11</v>
      </c>
      <c r="E15988" t="s">
        <v>122</v>
      </c>
      <c r="F15988" t="s">
        <v>13</v>
      </c>
      <c r="G15988" s="1">
        <v>14.819999694824199</v>
      </c>
      <c r="H15988">
        <v>0</v>
      </c>
      <c r="I15988" t="s">
        <v>14</v>
      </c>
      <c r="J15988" t="s">
        <v>123</v>
      </c>
      <c r="K15988">
        <f>VLOOKUP(J15988,'Prix unitaires'!B:D,3,FALSE)</f>
        <v>0</v>
      </c>
      <c r="L15988" s="11">
        <f t="shared" si="249"/>
        <v>0</v>
      </c>
    </row>
    <row r="15989" spans="1:12" x14ac:dyDescent="0.25">
      <c r="A15989">
        <v>767</v>
      </c>
      <c r="B15989" t="s">
        <v>144</v>
      </c>
      <c r="C15989">
        <v>219</v>
      </c>
      <c r="D15989" t="s">
        <v>11</v>
      </c>
      <c r="E15989" t="s">
        <v>167</v>
      </c>
      <c r="F15989" t="s">
        <v>13</v>
      </c>
      <c r="G15989" s="1">
        <v>1.8999999761581401</v>
      </c>
      <c r="H15989">
        <v>1</v>
      </c>
      <c r="I15989" t="s">
        <v>14</v>
      </c>
      <c r="J15989" t="s">
        <v>168</v>
      </c>
      <c r="K15989">
        <f>VLOOKUP(J15989,'Prix unitaires'!B:D,3,FALSE)</f>
        <v>0</v>
      </c>
      <c r="L15989" s="11">
        <f t="shared" si="249"/>
        <v>0</v>
      </c>
    </row>
    <row r="15990" spans="1:12" x14ac:dyDescent="0.25">
      <c r="A15990">
        <v>767</v>
      </c>
      <c r="B15990" t="s">
        <v>144</v>
      </c>
      <c r="C15990">
        <v>220</v>
      </c>
      <c r="D15990" t="s">
        <v>11</v>
      </c>
      <c r="E15990" t="s">
        <v>122</v>
      </c>
      <c r="F15990" t="s">
        <v>13</v>
      </c>
      <c r="G15990" s="1">
        <v>15.3400001525879</v>
      </c>
      <c r="H15990">
        <v>0</v>
      </c>
      <c r="I15990" t="s">
        <v>14</v>
      </c>
      <c r="J15990" t="s">
        <v>123</v>
      </c>
      <c r="K15990">
        <f>VLOOKUP(J15990,'Prix unitaires'!B:D,3,FALSE)</f>
        <v>0</v>
      </c>
      <c r="L15990" s="11">
        <f t="shared" si="249"/>
        <v>0</v>
      </c>
    </row>
    <row r="15991" spans="1:12" x14ac:dyDescent="0.25">
      <c r="A15991">
        <v>767</v>
      </c>
      <c r="B15991" t="s">
        <v>144</v>
      </c>
      <c r="C15991">
        <v>220</v>
      </c>
      <c r="D15991" t="s">
        <v>11</v>
      </c>
      <c r="E15991" t="s">
        <v>167</v>
      </c>
      <c r="F15991" t="s">
        <v>13</v>
      </c>
      <c r="G15991" s="1">
        <v>1.8999999761581401</v>
      </c>
      <c r="H15991">
        <v>1</v>
      </c>
      <c r="I15991" t="s">
        <v>14</v>
      </c>
      <c r="J15991" t="s">
        <v>168</v>
      </c>
      <c r="K15991">
        <f>VLOOKUP(J15991,'Prix unitaires'!B:D,3,FALSE)</f>
        <v>0</v>
      </c>
      <c r="L15991" s="11">
        <f t="shared" si="249"/>
        <v>0</v>
      </c>
    </row>
    <row r="15992" spans="1:12" x14ac:dyDescent="0.25">
      <c r="A15992">
        <v>767</v>
      </c>
      <c r="B15992" t="s">
        <v>144</v>
      </c>
      <c r="C15992" t="s">
        <v>647</v>
      </c>
      <c r="D15992" t="s">
        <v>11</v>
      </c>
      <c r="E15992" t="s">
        <v>122</v>
      </c>
      <c r="F15992" t="s">
        <v>13</v>
      </c>
      <c r="G15992" s="1">
        <v>14.949999809265099</v>
      </c>
      <c r="H15992">
        <v>0</v>
      </c>
      <c r="I15992" t="s">
        <v>14</v>
      </c>
      <c r="J15992" t="s">
        <v>123</v>
      </c>
      <c r="K15992">
        <f>VLOOKUP(J15992,'Prix unitaires'!B:D,3,FALSE)</f>
        <v>0</v>
      </c>
      <c r="L15992" s="11">
        <f t="shared" si="249"/>
        <v>0</v>
      </c>
    </row>
    <row r="15993" spans="1:12" x14ac:dyDescent="0.25">
      <c r="A15993">
        <v>767</v>
      </c>
      <c r="B15993" t="s">
        <v>144</v>
      </c>
      <c r="C15993" t="s">
        <v>647</v>
      </c>
      <c r="D15993" t="s">
        <v>11</v>
      </c>
      <c r="E15993" t="s">
        <v>167</v>
      </c>
      <c r="F15993" t="s">
        <v>13</v>
      </c>
      <c r="G15993" s="1">
        <v>1.8999999761581401</v>
      </c>
      <c r="H15993">
        <v>1</v>
      </c>
      <c r="I15993" t="s">
        <v>14</v>
      </c>
      <c r="J15993" t="s">
        <v>168</v>
      </c>
      <c r="K15993">
        <f>VLOOKUP(J15993,'Prix unitaires'!B:D,3,FALSE)</f>
        <v>0</v>
      </c>
      <c r="L15993" s="11">
        <f t="shared" si="249"/>
        <v>0</v>
      </c>
    </row>
    <row r="15994" spans="1:12" x14ac:dyDescent="0.25">
      <c r="A15994">
        <v>767</v>
      </c>
      <c r="B15994" t="s">
        <v>144</v>
      </c>
      <c r="C15994" t="s">
        <v>648</v>
      </c>
      <c r="D15994" t="s">
        <v>11</v>
      </c>
      <c r="E15994" t="s">
        <v>17</v>
      </c>
      <c r="F15994" t="s">
        <v>13</v>
      </c>
      <c r="G15994" s="1">
        <v>17.870000839233398</v>
      </c>
      <c r="H15994">
        <v>0</v>
      </c>
      <c r="I15994" t="s">
        <v>14</v>
      </c>
      <c r="J15994" t="s">
        <v>18</v>
      </c>
      <c r="K15994">
        <f>VLOOKUP(J15994,'Prix unitaires'!B:D,3,FALSE)</f>
        <v>0</v>
      </c>
      <c r="L15994" s="11">
        <f t="shared" si="249"/>
        <v>0</v>
      </c>
    </row>
    <row r="15995" spans="1:12" x14ac:dyDescent="0.25">
      <c r="A15995">
        <v>767</v>
      </c>
      <c r="B15995" t="s">
        <v>144</v>
      </c>
      <c r="C15995" t="s">
        <v>648</v>
      </c>
      <c r="D15995" t="s">
        <v>11</v>
      </c>
      <c r="E15995" t="s">
        <v>35</v>
      </c>
      <c r="F15995" t="s">
        <v>13</v>
      </c>
      <c r="G15995" s="1">
        <v>17.870000839233398</v>
      </c>
      <c r="H15995">
        <v>1</v>
      </c>
      <c r="I15995" t="s">
        <v>14</v>
      </c>
      <c r="J15995" t="s">
        <v>36</v>
      </c>
      <c r="K15995">
        <f>VLOOKUP(J15995,'Prix unitaires'!B:D,3,FALSE)</f>
        <v>0</v>
      </c>
      <c r="L15995" s="11">
        <f t="shared" si="249"/>
        <v>0</v>
      </c>
    </row>
    <row r="15996" spans="1:12" x14ac:dyDescent="0.25">
      <c r="A15996">
        <v>767</v>
      </c>
      <c r="B15996" t="s">
        <v>144</v>
      </c>
      <c r="C15996" t="s">
        <v>648</v>
      </c>
      <c r="D15996" t="s">
        <v>11</v>
      </c>
      <c r="E15996" t="s">
        <v>167</v>
      </c>
      <c r="F15996" t="s">
        <v>13</v>
      </c>
      <c r="G15996" s="1">
        <v>3.8699998855590798</v>
      </c>
      <c r="H15996">
        <v>1</v>
      </c>
      <c r="I15996" t="s">
        <v>14</v>
      </c>
      <c r="J15996" t="s">
        <v>168</v>
      </c>
      <c r="K15996">
        <f>VLOOKUP(J15996,'Prix unitaires'!B:D,3,FALSE)</f>
        <v>0</v>
      </c>
      <c r="L15996" s="11">
        <f t="shared" si="249"/>
        <v>0</v>
      </c>
    </row>
    <row r="15997" spans="1:12" x14ac:dyDescent="0.25">
      <c r="A15997">
        <v>767</v>
      </c>
      <c r="B15997" t="s">
        <v>144</v>
      </c>
      <c r="C15997">
        <v>222</v>
      </c>
      <c r="D15997" t="s">
        <v>11</v>
      </c>
      <c r="E15997" t="s">
        <v>122</v>
      </c>
      <c r="F15997" t="s">
        <v>13</v>
      </c>
      <c r="G15997" s="1">
        <v>16.180000305175799</v>
      </c>
      <c r="H15997">
        <v>0</v>
      </c>
      <c r="I15997" t="s">
        <v>14</v>
      </c>
      <c r="J15997" t="s">
        <v>123</v>
      </c>
      <c r="K15997">
        <f>VLOOKUP(J15997,'Prix unitaires'!B:D,3,FALSE)</f>
        <v>0</v>
      </c>
      <c r="L15997" s="11">
        <f t="shared" si="249"/>
        <v>0</v>
      </c>
    </row>
    <row r="15998" spans="1:12" x14ac:dyDescent="0.25">
      <c r="A15998">
        <v>767</v>
      </c>
      <c r="B15998" t="s">
        <v>144</v>
      </c>
      <c r="C15998">
        <v>222</v>
      </c>
      <c r="D15998" t="s">
        <v>11</v>
      </c>
      <c r="E15998" t="s">
        <v>167</v>
      </c>
      <c r="F15998" t="s">
        <v>13</v>
      </c>
      <c r="G15998" s="1">
        <v>1.8999999761581401</v>
      </c>
      <c r="H15998">
        <v>1</v>
      </c>
      <c r="I15998" t="s">
        <v>14</v>
      </c>
      <c r="J15998" t="s">
        <v>168</v>
      </c>
      <c r="K15998">
        <f>VLOOKUP(J15998,'Prix unitaires'!B:D,3,FALSE)</f>
        <v>0</v>
      </c>
      <c r="L15998" s="11">
        <f t="shared" si="249"/>
        <v>0</v>
      </c>
    </row>
    <row r="15999" spans="1:12" x14ac:dyDescent="0.25">
      <c r="A15999">
        <v>767</v>
      </c>
      <c r="B15999" t="s">
        <v>144</v>
      </c>
      <c r="C15999">
        <v>223</v>
      </c>
      <c r="D15999" t="s">
        <v>11</v>
      </c>
      <c r="E15999" t="s">
        <v>122</v>
      </c>
      <c r="F15999" t="s">
        <v>13</v>
      </c>
      <c r="G15999" s="1">
        <v>17.850000381469702</v>
      </c>
      <c r="H15999">
        <v>0</v>
      </c>
      <c r="I15999" t="s">
        <v>14</v>
      </c>
      <c r="J15999" t="s">
        <v>123</v>
      </c>
      <c r="K15999">
        <f>VLOOKUP(J15999,'Prix unitaires'!B:D,3,FALSE)</f>
        <v>0</v>
      </c>
      <c r="L15999" s="11">
        <f t="shared" si="249"/>
        <v>0</v>
      </c>
    </row>
    <row r="16000" spans="1:12" x14ac:dyDescent="0.25">
      <c r="A16000">
        <v>767</v>
      </c>
      <c r="B16000" t="s">
        <v>144</v>
      </c>
      <c r="C16000">
        <v>223</v>
      </c>
      <c r="D16000" t="s">
        <v>11</v>
      </c>
      <c r="E16000" t="s">
        <v>167</v>
      </c>
      <c r="F16000" t="s">
        <v>13</v>
      </c>
      <c r="G16000" s="1">
        <v>3.7999999523162802</v>
      </c>
      <c r="H16000">
        <v>1</v>
      </c>
      <c r="I16000" t="s">
        <v>14</v>
      </c>
      <c r="J16000" t="s">
        <v>168</v>
      </c>
      <c r="K16000">
        <f>VLOOKUP(J16000,'Prix unitaires'!B:D,3,FALSE)</f>
        <v>0</v>
      </c>
      <c r="L16000" s="11">
        <f t="shared" si="249"/>
        <v>0</v>
      </c>
    </row>
    <row r="16001" spans="1:12" x14ac:dyDescent="0.25">
      <c r="A16001">
        <v>767</v>
      </c>
      <c r="B16001" t="s">
        <v>144</v>
      </c>
      <c r="C16001">
        <v>224</v>
      </c>
      <c r="D16001" t="s">
        <v>11</v>
      </c>
      <c r="E16001" t="s">
        <v>122</v>
      </c>
      <c r="F16001" t="s">
        <v>13</v>
      </c>
      <c r="G16001" s="1">
        <v>13.670000076293899</v>
      </c>
      <c r="H16001">
        <v>0</v>
      </c>
      <c r="I16001" t="s">
        <v>14</v>
      </c>
      <c r="J16001" t="s">
        <v>123</v>
      </c>
      <c r="K16001">
        <f>VLOOKUP(J16001,'Prix unitaires'!B:D,3,FALSE)</f>
        <v>0</v>
      </c>
      <c r="L16001" s="11">
        <f t="shared" si="249"/>
        <v>0</v>
      </c>
    </row>
    <row r="16002" spans="1:12" x14ac:dyDescent="0.25">
      <c r="A16002">
        <v>767</v>
      </c>
      <c r="B16002" t="s">
        <v>144</v>
      </c>
      <c r="C16002">
        <v>224</v>
      </c>
      <c r="D16002" t="s">
        <v>11</v>
      </c>
      <c r="E16002" t="s">
        <v>167</v>
      </c>
      <c r="F16002" t="s">
        <v>13</v>
      </c>
      <c r="G16002" s="1">
        <v>1.8999999761581401</v>
      </c>
      <c r="H16002">
        <v>1</v>
      </c>
      <c r="I16002" t="s">
        <v>14</v>
      </c>
      <c r="J16002" t="s">
        <v>168</v>
      </c>
      <c r="K16002">
        <f>VLOOKUP(J16002,'Prix unitaires'!B:D,3,FALSE)</f>
        <v>0</v>
      </c>
      <c r="L16002" s="11">
        <f t="shared" si="249"/>
        <v>0</v>
      </c>
    </row>
    <row r="16003" spans="1:12" x14ac:dyDescent="0.25">
      <c r="A16003">
        <v>767</v>
      </c>
      <c r="B16003" t="s">
        <v>144</v>
      </c>
      <c r="C16003">
        <v>226</v>
      </c>
      <c r="D16003" t="s">
        <v>11</v>
      </c>
      <c r="E16003" t="s">
        <v>122</v>
      </c>
      <c r="F16003" t="s">
        <v>13</v>
      </c>
      <c r="G16003" s="1">
        <v>28.319999694824201</v>
      </c>
      <c r="H16003">
        <v>0</v>
      </c>
      <c r="I16003" t="s">
        <v>14</v>
      </c>
      <c r="J16003" t="s">
        <v>123</v>
      </c>
      <c r="K16003">
        <f>VLOOKUP(J16003,'Prix unitaires'!B:D,3,FALSE)</f>
        <v>0</v>
      </c>
      <c r="L16003" s="11">
        <f t="shared" ref="L16003:L16066" si="250">(G16003*H16003)*K16003</f>
        <v>0</v>
      </c>
    </row>
    <row r="16004" spans="1:12" x14ac:dyDescent="0.25">
      <c r="A16004">
        <v>767</v>
      </c>
      <c r="B16004" t="s">
        <v>144</v>
      </c>
      <c r="C16004">
        <v>226</v>
      </c>
      <c r="D16004" t="s">
        <v>11</v>
      </c>
      <c r="E16004" t="s">
        <v>167</v>
      </c>
      <c r="F16004" t="s">
        <v>13</v>
      </c>
      <c r="G16004" s="1">
        <v>3.7999999523162802</v>
      </c>
      <c r="H16004">
        <v>1</v>
      </c>
      <c r="I16004" t="s">
        <v>14</v>
      </c>
      <c r="J16004" t="s">
        <v>168</v>
      </c>
      <c r="K16004">
        <f>VLOOKUP(J16004,'Prix unitaires'!B:D,3,FALSE)</f>
        <v>0</v>
      </c>
      <c r="L16004" s="11">
        <f t="shared" si="250"/>
        <v>0</v>
      </c>
    </row>
    <row r="16005" spans="1:12" x14ac:dyDescent="0.25">
      <c r="A16005">
        <v>767</v>
      </c>
      <c r="B16005" t="s">
        <v>144</v>
      </c>
      <c r="C16005">
        <v>228</v>
      </c>
      <c r="D16005" t="s">
        <v>11</v>
      </c>
      <c r="E16005" t="s">
        <v>122</v>
      </c>
      <c r="F16005" t="s">
        <v>13</v>
      </c>
      <c r="G16005" s="1">
        <v>12.460000038146999</v>
      </c>
      <c r="H16005">
        <v>0</v>
      </c>
      <c r="I16005" t="s">
        <v>14</v>
      </c>
      <c r="J16005" t="s">
        <v>123</v>
      </c>
      <c r="K16005">
        <f>VLOOKUP(J16005,'Prix unitaires'!B:D,3,FALSE)</f>
        <v>0</v>
      </c>
      <c r="L16005" s="11">
        <f t="shared" si="250"/>
        <v>0</v>
      </c>
    </row>
    <row r="16006" spans="1:12" x14ac:dyDescent="0.25">
      <c r="A16006">
        <v>767</v>
      </c>
      <c r="B16006" t="s">
        <v>144</v>
      </c>
      <c r="C16006">
        <v>228</v>
      </c>
      <c r="D16006" t="s">
        <v>11</v>
      </c>
      <c r="E16006" t="s">
        <v>167</v>
      </c>
      <c r="F16006" t="s">
        <v>13</v>
      </c>
      <c r="G16006" s="1">
        <v>1.8999999761581401</v>
      </c>
      <c r="H16006">
        <v>1</v>
      </c>
      <c r="I16006" t="s">
        <v>14</v>
      </c>
      <c r="J16006" t="s">
        <v>168</v>
      </c>
      <c r="K16006">
        <f>VLOOKUP(J16006,'Prix unitaires'!B:D,3,FALSE)</f>
        <v>0</v>
      </c>
      <c r="L16006" s="11">
        <f t="shared" si="250"/>
        <v>0</v>
      </c>
    </row>
    <row r="16007" spans="1:12" x14ac:dyDescent="0.25">
      <c r="A16007">
        <v>767</v>
      </c>
      <c r="B16007" t="s">
        <v>144</v>
      </c>
      <c r="C16007">
        <v>229</v>
      </c>
      <c r="D16007" t="s">
        <v>11</v>
      </c>
      <c r="E16007" t="s">
        <v>122</v>
      </c>
      <c r="F16007" t="s">
        <v>13</v>
      </c>
      <c r="G16007" s="1">
        <v>14.930000305175801</v>
      </c>
      <c r="H16007">
        <v>0</v>
      </c>
      <c r="I16007" t="s">
        <v>14</v>
      </c>
      <c r="J16007" t="s">
        <v>123</v>
      </c>
      <c r="K16007">
        <f>VLOOKUP(J16007,'Prix unitaires'!B:D,3,FALSE)</f>
        <v>0</v>
      </c>
      <c r="L16007" s="11">
        <f t="shared" si="250"/>
        <v>0</v>
      </c>
    </row>
    <row r="16008" spans="1:12" x14ac:dyDescent="0.25">
      <c r="A16008">
        <v>767</v>
      </c>
      <c r="B16008" t="s">
        <v>144</v>
      </c>
      <c r="C16008">
        <v>229</v>
      </c>
      <c r="D16008" t="s">
        <v>11</v>
      </c>
      <c r="E16008" t="s">
        <v>167</v>
      </c>
      <c r="F16008" t="s">
        <v>13</v>
      </c>
      <c r="G16008" s="1">
        <v>3.7999999523162802</v>
      </c>
      <c r="H16008">
        <v>1</v>
      </c>
      <c r="I16008" t="s">
        <v>14</v>
      </c>
      <c r="J16008" t="s">
        <v>168</v>
      </c>
      <c r="K16008">
        <f>VLOOKUP(J16008,'Prix unitaires'!B:D,3,FALSE)</f>
        <v>0</v>
      </c>
      <c r="L16008" s="11">
        <f t="shared" si="250"/>
        <v>0</v>
      </c>
    </row>
    <row r="16009" spans="1:12" x14ac:dyDescent="0.25">
      <c r="A16009">
        <v>767</v>
      </c>
      <c r="B16009" t="s">
        <v>144</v>
      </c>
      <c r="C16009">
        <v>230</v>
      </c>
      <c r="D16009" t="s">
        <v>11</v>
      </c>
      <c r="E16009" t="s">
        <v>122</v>
      </c>
      <c r="F16009" t="s">
        <v>13</v>
      </c>
      <c r="G16009" s="1">
        <v>10.050000190734901</v>
      </c>
      <c r="H16009">
        <v>0</v>
      </c>
      <c r="I16009" t="s">
        <v>14</v>
      </c>
      <c r="J16009" t="s">
        <v>123</v>
      </c>
      <c r="K16009">
        <f>VLOOKUP(J16009,'Prix unitaires'!B:D,3,FALSE)</f>
        <v>0</v>
      </c>
      <c r="L16009" s="11">
        <f t="shared" si="250"/>
        <v>0</v>
      </c>
    </row>
    <row r="16010" spans="1:12" x14ac:dyDescent="0.25">
      <c r="A16010">
        <v>767</v>
      </c>
      <c r="B16010" t="s">
        <v>144</v>
      </c>
      <c r="C16010">
        <v>230</v>
      </c>
      <c r="D16010" t="s">
        <v>11</v>
      </c>
      <c r="E16010" t="s">
        <v>167</v>
      </c>
      <c r="F16010" t="s">
        <v>13</v>
      </c>
      <c r="G16010" s="1">
        <v>3.7999999523162802</v>
      </c>
      <c r="H16010">
        <v>1</v>
      </c>
      <c r="I16010" t="s">
        <v>14</v>
      </c>
      <c r="J16010" t="s">
        <v>168</v>
      </c>
      <c r="K16010">
        <f>VLOOKUP(J16010,'Prix unitaires'!B:D,3,FALSE)</f>
        <v>0</v>
      </c>
      <c r="L16010" s="11">
        <f t="shared" si="250"/>
        <v>0</v>
      </c>
    </row>
    <row r="16011" spans="1:12" x14ac:dyDescent="0.25">
      <c r="A16011">
        <v>767</v>
      </c>
      <c r="B16011" t="s">
        <v>144</v>
      </c>
      <c r="C16011">
        <v>231</v>
      </c>
      <c r="D16011" t="s">
        <v>11</v>
      </c>
      <c r="E16011" t="s">
        <v>122</v>
      </c>
      <c r="F16011" t="s">
        <v>13</v>
      </c>
      <c r="G16011" s="1">
        <v>6.5900001525878897</v>
      </c>
      <c r="H16011">
        <v>0</v>
      </c>
      <c r="I16011" t="s">
        <v>14</v>
      </c>
      <c r="J16011" t="s">
        <v>123</v>
      </c>
      <c r="K16011">
        <f>VLOOKUP(J16011,'Prix unitaires'!B:D,3,FALSE)</f>
        <v>0</v>
      </c>
      <c r="L16011" s="11">
        <f t="shared" si="250"/>
        <v>0</v>
      </c>
    </row>
    <row r="16012" spans="1:12" x14ac:dyDescent="0.25">
      <c r="A16012">
        <v>767</v>
      </c>
      <c r="B16012" t="s">
        <v>144</v>
      </c>
      <c r="C16012">
        <v>231</v>
      </c>
      <c r="D16012" t="s">
        <v>11</v>
      </c>
      <c r="E16012" t="s">
        <v>167</v>
      </c>
      <c r="F16012" t="s">
        <v>13</v>
      </c>
      <c r="G16012" s="1">
        <v>1.8999999761581401</v>
      </c>
      <c r="H16012">
        <v>1</v>
      </c>
      <c r="I16012" t="s">
        <v>14</v>
      </c>
      <c r="J16012" t="s">
        <v>168</v>
      </c>
      <c r="K16012">
        <f>VLOOKUP(J16012,'Prix unitaires'!B:D,3,FALSE)</f>
        <v>0</v>
      </c>
      <c r="L16012" s="11">
        <f t="shared" si="250"/>
        <v>0</v>
      </c>
    </row>
    <row r="16013" spans="1:12" x14ac:dyDescent="0.25">
      <c r="A16013">
        <v>767</v>
      </c>
      <c r="B16013" t="s">
        <v>144</v>
      </c>
      <c r="C16013" t="s">
        <v>120</v>
      </c>
      <c r="D16013" t="s">
        <v>11</v>
      </c>
      <c r="E16013" t="s">
        <v>17</v>
      </c>
      <c r="F16013" t="s">
        <v>13</v>
      </c>
      <c r="G16013" s="1">
        <v>16.7399997711182</v>
      </c>
      <c r="H16013">
        <v>0</v>
      </c>
      <c r="I16013" t="s">
        <v>14</v>
      </c>
      <c r="J16013" t="s">
        <v>18</v>
      </c>
      <c r="K16013">
        <f>VLOOKUP(J16013,'Prix unitaires'!B:D,3,FALSE)</f>
        <v>0</v>
      </c>
      <c r="L16013" s="11">
        <f t="shared" si="250"/>
        <v>0</v>
      </c>
    </row>
    <row r="16014" spans="1:12" x14ac:dyDescent="0.25">
      <c r="A16014">
        <v>767</v>
      </c>
      <c r="B16014" t="s">
        <v>144</v>
      </c>
      <c r="C16014" t="s">
        <v>120</v>
      </c>
      <c r="D16014" t="s">
        <v>11</v>
      </c>
      <c r="E16014" t="s">
        <v>35</v>
      </c>
      <c r="F16014" t="s">
        <v>13</v>
      </c>
      <c r="G16014" s="1">
        <v>16.7399997711182</v>
      </c>
      <c r="H16014">
        <v>1</v>
      </c>
      <c r="I16014" t="s">
        <v>14</v>
      </c>
      <c r="J16014" t="s">
        <v>36</v>
      </c>
      <c r="K16014">
        <f>VLOOKUP(J16014,'Prix unitaires'!B:D,3,FALSE)</f>
        <v>0</v>
      </c>
      <c r="L16014" s="11">
        <f t="shared" si="250"/>
        <v>0</v>
      </c>
    </row>
    <row r="16015" spans="1:12" x14ac:dyDescent="0.25">
      <c r="A16015">
        <v>767</v>
      </c>
      <c r="B16015" t="s">
        <v>144</v>
      </c>
      <c r="C16015" t="s">
        <v>120</v>
      </c>
      <c r="D16015" t="s">
        <v>11</v>
      </c>
      <c r="E16015" t="s">
        <v>167</v>
      </c>
      <c r="F16015" t="s">
        <v>13</v>
      </c>
      <c r="G16015" s="1">
        <v>9.0500001907349006</v>
      </c>
      <c r="H16015">
        <v>1</v>
      </c>
      <c r="I16015" t="s">
        <v>14</v>
      </c>
      <c r="J16015" t="s">
        <v>168</v>
      </c>
      <c r="K16015">
        <f>VLOOKUP(J16015,'Prix unitaires'!B:D,3,FALSE)</f>
        <v>0</v>
      </c>
      <c r="L16015" s="11">
        <f t="shared" si="250"/>
        <v>0</v>
      </c>
    </row>
    <row r="16016" spans="1:12" x14ac:dyDescent="0.25">
      <c r="A16016">
        <v>767</v>
      </c>
      <c r="B16016" t="s">
        <v>144</v>
      </c>
      <c r="C16016" t="s">
        <v>44</v>
      </c>
      <c r="D16016" t="s">
        <v>11</v>
      </c>
      <c r="E16016" t="s">
        <v>17</v>
      </c>
      <c r="F16016" t="s">
        <v>13</v>
      </c>
      <c r="G16016" s="1">
        <v>6.9099998474121103</v>
      </c>
      <c r="H16016">
        <v>0</v>
      </c>
      <c r="I16016" t="s">
        <v>14</v>
      </c>
      <c r="J16016" t="s">
        <v>18</v>
      </c>
      <c r="K16016">
        <f>VLOOKUP(J16016,'Prix unitaires'!B:D,3,FALSE)</f>
        <v>0</v>
      </c>
      <c r="L16016" s="11">
        <f t="shared" si="250"/>
        <v>0</v>
      </c>
    </row>
    <row r="16017" spans="1:12" x14ac:dyDescent="0.25">
      <c r="A16017">
        <v>767</v>
      </c>
      <c r="B16017" t="s">
        <v>144</v>
      </c>
      <c r="C16017" t="s">
        <v>44</v>
      </c>
      <c r="D16017" t="s">
        <v>11</v>
      </c>
      <c r="E16017" t="s">
        <v>35</v>
      </c>
      <c r="F16017" t="s">
        <v>13</v>
      </c>
      <c r="G16017" s="1">
        <v>6.9099998474121103</v>
      </c>
      <c r="H16017">
        <v>1</v>
      </c>
      <c r="I16017" t="s">
        <v>14</v>
      </c>
      <c r="J16017" t="s">
        <v>36</v>
      </c>
      <c r="K16017">
        <f>VLOOKUP(J16017,'Prix unitaires'!B:D,3,FALSE)</f>
        <v>0</v>
      </c>
      <c r="L16017" s="11">
        <f t="shared" si="250"/>
        <v>0</v>
      </c>
    </row>
    <row r="16018" spans="1:12" x14ac:dyDescent="0.25">
      <c r="A16018">
        <v>767</v>
      </c>
      <c r="B16018" t="s">
        <v>10</v>
      </c>
      <c r="C16018">
        <v>1</v>
      </c>
      <c r="D16018" t="s">
        <v>11</v>
      </c>
      <c r="E16018" t="s">
        <v>165</v>
      </c>
      <c r="F16018" t="s">
        <v>13</v>
      </c>
      <c r="G16018" s="1">
        <v>20.4899997711182</v>
      </c>
      <c r="H16018">
        <v>1</v>
      </c>
      <c r="I16018" t="s">
        <v>14</v>
      </c>
      <c r="J16018" t="s">
        <v>166</v>
      </c>
      <c r="K16018">
        <f>VLOOKUP(J16018,'Prix unitaires'!B:D,3,FALSE)</f>
        <v>0</v>
      </c>
      <c r="L16018" s="11">
        <f t="shared" si="250"/>
        <v>0</v>
      </c>
    </row>
    <row r="16019" spans="1:12" x14ac:dyDescent="0.25">
      <c r="A16019">
        <v>767</v>
      </c>
      <c r="B16019" t="s">
        <v>10</v>
      </c>
      <c r="C16019">
        <v>10</v>
      </c>
      <c r="D16019" t="s">
        <v>11</v>
      </c>
      <c r="E16019" t="s">
        <v>19</v>
      </c>
      <c r="F16019" t="s">
        <v>13</v>
      </c>
      <c r="G16019" s="1">
        <v>15.6000003814697</v>
      </c>
      <c r="H16019">
        <v>50</v>
      </c>
      <c r="I16019" t="s">
        <v>14</v>
      </c>
      <c r="J16019" t="s">
        <v>20</v>
      </c>
      <c r="K16019">
        <f>VLOOKUP(J16019,'Prix unitaires'!B:D,3,FALSE)</f>
        <v>0</v>
      </c>
      <c r="L16019" s="11">
        <f t="shared" si="250"/>
        <v>0</v>
      </c>
    </row>
    <row r="16020" spans="1:12" x14ac:dyDescent="0.25">
      <c r="A16020">
        <v>767</v>
      </c>
      <c r="B16020" t="s">
        <v>10</v>
      </c>
      <c r="C16020">
        <v>10</v>
      </c>
      <c r="D16020" t="s">
        <v>11</v>
      </c>
      <c r="E16020" t="s">
        <v>165</v>
      </c>
      <c r="F16020" t="s">
        <v>13</v>
      </c>
      <c r="G16020" s="1">
        <v>1.8999999761581401</v>
      </c>
      <c r="H16020">
        <v>1</v>
      </c>
      <c r="I16020" t="s">
        <v>14</v>
      </c>
      <c r="J16020" t="s">
        <v>166</v>
      </c>
      <c r="K16020">
        <f>VLOOKUP(J16020,'Prix unitaires'!B:D,3,FALSE)</f>
        <v>0</v>
      </c>
      <c r="L16020" s="11">
        <f t="shared" si="250"/>
        <v>0</v>
      </c>
    </row>
    <row r="16021" spans="1:12" x14ac:dyDescent="0.25">
      <c r="A16021">
        <v>767</v>
      </c>
      <c r="B16021" t="s">
        <v>10</v>
      </c>
      <c r="C16021" t="s">
        <v>279</v>
      </c>
      <c r="D16021" t="s">
        <v>11</v>
      </c>
      <c r="E16021" t="s">
        <v>165</v>
      </c>
      <c r="F16021" t="s">
        <v>13</v>
      </c>
      <c r="G16021" s="1">
        <v>0.519999980926514</v>
      </c>
      <c r="H16021">
        <v>1</v>
      </c>
      <c r="I16021" t="s">
        <v>14</v>
      </c>
      <c r="J16021" t="s">
        <v>166</v>
      </c>
      <c r="K16021">
        <f>VLOOKUP(J16021,'Prix unitaires'!B:D,3,FALSE)</f>
        <v>0</v>
      </c>
      <c r="L16021" s="11">
        <f t="shared" si="250"/>
        <v>0</v>
      </c>
    </row>
    <row r="16022" spans="1:12" x14ac:dyDescent="0.25">
      <c r="A16022">
        <v>767</v>
      </c>
      <c r="B16022" t="s">
        <v>10</v>
      </c>
      <c r="C16022">
        <v>12</v>
      </c>
      <c r="D16022" t="s">
        <v>11</v>
      </c>
      <c r="E16022" t="s">
        <v>165</v>
      </c>
      <c r="F16022" t="s">
        <v>13</v>
      </c>
      <c r="G16022" s="1">
        <v>1.8999999761581401</v>
      </c>
      <c r="H16022">
        <v>1</v>
      </c>
      <c r="I16022" t="s">
        <v>14</v>
      </c>
      <c r="J16022" t="s">
        <v>166</v>
      </c>
      <c r="K16022">
        <f>VLOOKUP(J16022,'Prix unitaires'!B:D,3,FALSE)</f>
        <v>0</v>
      </c>
      <c r="L16022" s="11">
        <f t="shared" si="250"/>
        <v>0</v>
      </c>
    </row>
    <row r="16023" spans="1:12" x14ac:dyDescent="0.25">
      <c r="A16023">
        <v>767</v>
      </c>
      <c r="B16023" t="s">
        <v>10</v>
      </c>
      <c r="C16023">
        <v>13</v>
      </c>
      <c r="D16023" t="s">
        <v>11</v>
      </c>
      <c r="E16023" t="s">
        <v>19</v>
      </c>
      <c r="F16023" t="s">
        <v>13</v>
      </c>
      <c r="G16023" s="1">
        <v>14.819999694824199</v>
      </c>
      <c r="H16023">
        <v>50</v>
      </c>
      <c r="I16023" t="s">
        <v>14</v>
      </c>
      <c r="J16023" t="s">
        <v>20</v>
      </c>
      <c r="K16023">
        <f>VLOOKUP(J16023,'Prix unitaires'!B:D,3,FALSE)</f>
        <v>0</v>
      </c>
      <c r="L16023" s="11">
        <f t="shared" si="250"/>
        <v>0</v>
      </c>
    </row>
    <row r="16024" spans="1:12" x14ac:dyDescent="0.25">
      <c r="A16024">
        <v>767</v>
      </c>
      <c r="B16024" t="s">
        <v>10</v>
      </c>
      <c r="C16024">
        <v>13</v>
      </c>
      <c r="D16024" t="s">
        <v>11</v>
      </c>
      <c r="E16024" t="s">
        <v>165</v>
      </c>
      <c r="F16024" t="s">
        <v>13</v>
      </c>
      <c r="G16024" s="1">
        <v>1.8999999761581401</v>
      </c>
      <c r="H16024">
        <v>1</v>
      </c>
      <c r="I16024" t="s">
        <v>14</v>
      </c>
      <c r="J16024" t="s">
        <v>166</v>
      </c>
      <c r="K16024">
        <f>VLOOKUP(J16024,'Prix unitaires'!B:D,3,FALSE)</f>
        <v>0</v>
      </c>
      <c r="L16024" s="11">
        <f t="shared" si="250"/>
        <v>0</v>
      </c>
    </row>
    <row r="16025" spans="1:12" x14ac:dyDescent="0.25">
      <c r="A16025">
        <v>767</v>
      </c>
      <c r="B16025" t="s">
        <v>10</v>
      </c>
      <c r="C16025">
        <v>14</v>
      </c>
      <c r="D16025" t="s">
        <v>11</v>
      </c>
      <c r="E16025" t="s">
        <v>19</v>
      </c>
      <c r="F16025" t="s">
        <v>13</v>
      </c>
      <c r="G16025" s="1">
        <v>14.819999694824199</v>
      </c>
      <c r="H16025">
        <v>50</v>
      </c>
      <c r="I16025" t="s">
        <v>14</v>
      </c>
      <c r="J16025" t="s">
        <v>20</v>
      </c>
      <c r="K16025">
        <f>VLOOKUP(J16025,'Prix unitaires'!B:D,3,FALSE)</f>
        <v>0</v>
      </c>
      <c r="L16025" s="11">
        <f t="shared" si="250"/>
        <v>0</v>
      </c>
    </row>
    <row r="16026" spans="1:12" x14ac:dyDescent="0.25">
      <c r="A16026">
        <v>767</v>
      </c>
      <c r="B16026" t="s">
        <v>10</v>
      </c>
      <c r="C16026">
        <v>14</v>
      </c>
      <c r="D16026" t="s">
        <v>11</v>
      </c>
      <c r="E16026" t="s">
        <v>165</v>
      </c>
      <c r="F16026" t="s">
        <v>13</v>
      </c>
      <c r="G16026" s="1">
        <v>1.8999999761581401</v>
      </c>
      <c r="H16026">
        <v>1</v>
      </c>
      <c r="I16026" t="s">
        <v>14</v>
      </c>
      <c r="J16026" t="s">
        <v>166</v>
      </c>
      <c r="K16026">
        <f>VLOOKUP(J16026,'Prix unitaires'!B:D,3,FALSE)</f>
        <v>0</v>
      </c>
      <c r="L16026" s="11">
        <f t="shared" si="250"/>
        <v>0</v>
      </c>
    </row>
    <row r="16027" spans="1:12" x14ac:dyDescent="0.25">
      <c r="A16027">
        <v>767</v>
      </c>
      <c r="B16027" t="s">
        <v>10</v>
      </c>
      <c r="C16027">
        <v>15</v>
      </c>
      <c r="D16027" t="s">
        <v>11</v>
      </c>
      <c r="E16027" t="s">
        <v>19</v>
      </c>
      <c r="F16027" t="s">
        <v>13</v>
      </c>
      <c r="G16027" s="1">
        <v>14.819999694824199</v>
      </c>
      <c r="H16027">
        <v>50</v>
      </c>
      <c r="I16027" t="s">
        <v>14</v>
      </c>
      <c r="J16027" t="s">
        <v>20</v>
      </c>
      <c r="K16027">
        <f>VLOOKUP(J16027,'Prix unitaires'!B:D,3,FALSE)</f>
        <v>0</v>
      </c>
      <c r="L16027" s="11">
        <f t="shared" si="250"/>
        <v>0</v>
      </c>
    </row>
    <row r="16028" spans="1:12" x14ac:dyDescent="0.25">
      <c r="A16028">
        <v>767</v>
      </c>
      <c r="B16028" t="s">
        <v>10</v>
      </c>
      <c r="C16028">
        <v>15</v>
      </c>
      <c r="D16028" t="s">
        <v>11</v>
      </c>
      <c r="E16028" t="s">
        <v>165</v>
      </c>
      <c r="F16028" t="s">
        <v>13</v>
      </c>
      <c r="G16028" s="1">
        <v>1.8999999761581401</v>
      </c>
      <c r="H16028">
        <v>1</v>
      </c>
      <c r="I16028" t="s">
        <v>14</v>
      </c>
      <c r="J16028" t="s">
        <v>166</v>
      </c>
      <c r="K16028">
        <f>VLOOKUP(J16028,'Prix unitaires'!B:D,3,FALSE)</f>
        <v>0</v>
      </c>
      <c r="L16028" s="11">
        <f t="shared" si="250"/>
        <v>0</v>
      </c>
    </row>
    <row r="16029" spans="1:12" x14ac:dyDescent="0.25">
      <c r="A16029">
        <v>767</v>
      </c>
      <c r="B16029" t="s">
        <v>10</v>
      </c>
      <c r="C16029">
        <v>16</v>
      </c>
      <c r="D16029" t="s">
        <v>11</v>
      </c>
      <c r="E16029" t="s">
        <v>19</v>
      </c>
      <c r="F16029" t="s">
        <v>13</v>
      </c>
      <c r="G16029" s="1">
        <v>14.819999694824199</v>
      </c>
      <c r="H16029">
        <v>50</v>
      </c>
      <c r="I16029" t="s">
        <v>14</v>
      </c>
      <c r="J16029" t="s">
        <v>20</v>
      </c>
      <c r="K16029">
        <f>VLOOKUP(J16029,'Prix unitaires'!B:D,3,FALSE)</f>
        <v>0</v>
      </c>
      <c r="L16029" s="11">
        <f t="shared" si="250"/>
        <v>0</v>
      </c>
    </row>
    <row r="16030" spans="1:12" x14ac:dyDescent="0.25">
      <c r="A16030">
        <v>767</v>
      </c>
      <c r="B16030" t="s">
        <v>10</v>
      </c>
      <c r="C16030">
        <v>16</v>
      </c>
      <c r="D16030" t="s">
        <v>11</v>
      </c>
      <c r="E16030" t="s">
        <v>165</v>
      </c>
      <c r="F16030" t="s">
        <v>13</v>
      </c>
      <c r="G16030" s="1">
        <v>1.8999999761581401</v>
      </c>
      <c r="H16030">
        <v>1</v>
      </c>
      <c r="I16030" t="s">
        <v>14</v>
      </c>
      <c r="J16030" t="s">
        <v>166</v>
      </c>
      <c r="K16030">
        <f>VLOOKUP(J16030,'Prix unitaires'!B:D,3,FALSE)</f>
        <v>0</v>
      </c>
      <c r="L16030" s="11">
        <f t="shared" si="250"/>
        <v>0</v>
      </c>
    </row>
    <row r="16031" spans="1:12" x14ac:dyDescent="0.25">
      <c r="A16031">
        <v>767</v>
      </c>
      <c r="B16031" t="s">
        <v>10</v>
      </c>
      <c r="C16031">
        <v>17</v>
      </c>
      <c r="D16031" t="s">
        <v>11</v>
      </c>
      <c r="E16031" t="s">
        <v>19</v>
      </c>
      <c r="F16031" t="s">
        <v>13</v>
      </c>
      <c r="G16031" s="1">
        <v>13.8500003814697</v>
      </c>
      <c r="H16031">
        <v>50</v>
      </c>
      <c r="I16031" t="s">
        <v>14</v>
      </c>
      <c r="J16031" t="s">
        <v>20</v>
      </c>
      <c r="K16031">
        <f>VLOOKUP(J16031,'Prix unitaires'!B:D,3,FALSE)</f>
        <v>0</v>
      </c>
      <c r="L16031" s="11">
        <f t="shared" si="250"/>
        <v>0</v>
      </c>
    </row>
    <row r="16032" spans="1:12" x14ac:dyDescent="0.25">
      <c r="A16032">
        <v>767</v>
      </c>
      <c r="B16032" t="s">
        <v>10</v>
      </c>
      <c r="C16032">
        <v>17</v>
      </c>
      <c r="D16032" t="s">
        <v>11</v>
      </c>
      <c r="E16032" t="s">
        <v>165</v>
      </c>
      <c r="F16032" t="s">
        <v>13</v>
      </c>
      <c r="G16032" s="1">
        <v>1.8999999761581401</v>
      </c>
      <c r="H16032">
        <v>1</v>
      </c>
      <c r="I16032" t="s">
        <v>14</v>
      </c>
      <c r="J16032" t="s">
        <v>166</v>
      </c>
      <c r="K16032">
        <f>VLOOKUP(J16032,'Prix unitaires'!B:D,3,FALSE)</f>
        <v>0</v>
      </c>
      <c r="L16032" s="11">
        <f t="shared" si="250"/>
        <v>0</v>
      </c>
    </row>
    <row r="16033" spans="1:12" x14ac:dyDescent="0.25">
      <c r="A16033">
        <v>767</v>
      </c>
      <c r="B16033" t="s">
        <v>10</v>
      </c>
      <c r="C16033">
        <v>18</v>
      </c>
      <c r="D16033" t="s">
        <v>11</v>
      </c>
      <c r="E16033" t="s">
        <v>19</v>
      </c>
      <c r="F16033" t="s">
        <v>13</v>
      </c>
      <c r="G16033" s="1">
        <v>15.6000003814697</v>
      </c>
      <c r="H16033">
        <v>50</v>
      </c>
      <c r="I16033" t="s">
        <v>14</v>
      </c>
      <c r="J16033" t="s">
        <v>20</v>
      </c>
      <c r="K16033">
        <f>VLOOKUP(J16033,'Prix unitaires'!B:D,3,FALSE)</f>
        <v>0</v>
      </c>
      <c r="L16033" s="11">
        <f t="shared" si="250"/>
        <v>0</v>
      </c>
    </row>
    <row r="16034" spans="1:12" x14ac:dyDescent="0.25">
      <c r="A16034">
        <v>767</v>
      </c>
      <c r="B16034" t="s">
        <v>10</v>
      </c>
      <c r="C16034">
        <v>18</v>
      </c>
      <c r="D16034" t="s">
        <v>11</v>
      </c>
      <c r="E16034" t="s">
        <v>165</v>
      </c>
      <c r="F16034" t="s">
        <v>13</v>
      </c>
      <c r="G16034" s="1">
        <v>1.8999999761581401</v>
      </c>
      <c r="H16034">
        <v>1</v>
      </c>
      <c r="I16034" t="s">
        <v>14</v>
      </c>
      <c r="J16034" t="s">
        <v>166</v>
      </c>
      <c r="K16034">
        <f>VLOOKUP(J16034,'Prix unitaires'!B:D,3,FALSE)</f>
        <v>0</v>
      </c>
      <c r="L16034" s="11">
        <f t="shared" si="250"/>
        <v>0</v>
      </c>
    </row>
    <row r="16035" spans="1:12" x14ac:dyDescent="0.25">
      <c r="A16035">
        <v>767</v>
      </c>
      <c r="B16035" t="s">
        <v>10</v>
      </c>
      <c r="C16035">
        <v>19</v>
      </c>
      <c r="D16035" t="s">
        <v>11</v>
      </c>
      <c r="E16035" t="s">
        <v>19</v>
      </c>
      <c r="F16035" t="s">
        <v>13</v>
      </c>
      <c r="G16035" s="1">
        <v>14.819999694824199</v>
      </c>
      <c r="H16035">
        <v>50</v>
      </c>
      <c r="I16035" t="s">
        <v>14</v>
      </c>
      <c r="J16035" t="s">
        <v>20</v>
      </c>
      <c r="K16035">
        <f>VLOOKUP(J16035,'Prix unitaires'!B:D,3,FALSE)</f>
        <v>0</v>
      </c>
      <c r="L16035" s="11">
        <f t="shared" si="250"/>
        <v>0</v>
      </c>
    </row>
    <row r="16036" spans="1:12" x14ac:dyDescent="0.25">
      <c r="A16036">
        <v>767</v>
      </c>
      <c r="B16036" t="s">
        <v>10</v>
      </c>
      <c r="C16036">
        <v>19</v>
      </c>
      <c r="D16036" t="s">
        <v>11</v>
      </c>
      <c r="E16036" t="s">
        <v>165</v>
      </c>
      <c r="F16036" t="s">
        <v>13</v>
      </c>
      <c r="G16036" s="1">
        <v>1.8999999761581401</v>
      </c>
      <c r="H16036">
        <v>1</v>
      </c>
      <c r="I16036" t="s">
        <v>14</v>
      </c>
      <c r="J16036" t="s">
        <v>166</v>
      </c>
      <c r="K16036">
        <f>VLOOKUP(J16036,'Prix unitaires'!B:D,3,FALSE)</f>
        <v>0</v>
      </c>
      <c r="L16036" s="11">
        <f t="shared" si="250"/>
        <v>0</v>
      </c>
    </row>
    <row r="16037" spans="1:12" x14ac:dyDescent="0.25">
      <c r="A16037">
        <v>767</v>
      </c>
      <c r="B16037" t="s">
        <v>10</v>
      </c>
      <c r="C16037">
        <v>2</v>
      </c>
      <c r="D16037" t="s">
        <v>11</v>
      </c>
      <c r="E16037" t="s">
        <v>165</v>
      </c>
      <c r="F16037" t="s">
        <v>13</v>
      </c>
      <c r="G16037" s="1">
        <v>1.8999999761581401</v>
      </c>
      <c r="H16037">
        <v>1</v>
      </c>
      <c r="I16037" t="s">
        <v>14</v>
      </c>
      <c r="J16037" t="s">
        <v>166</v>
      </c>
      <c r="K16037">
        <f>VLOOKUP(J16037,'Prix unitaires'!B:D,3,FALSE)</f>
        <v>0</v>
      </c>
      <c r="L16037" s="11">
        <f t="shared" si="250"/>
        <v>0</v>
      </c>
    </row>
    <row r="16038" spans="1:12" x14ac:dyDescent="0.25">
      <c r="A16038">
        <v>767</v>
      </c>
      <c r="B16038" t="s">
        <v>10</v>
      </c>
      <c r="C16038">
        <v>20</v>
      </c>
      <c r="D16038" t="s">
        <v>11</v>
      </c>
      <c r="E16038" t="s">
        <v>122</v>
      </c>
      <c r="F16038" t="s">
        <v>13</v>
      </c>
      <c r="G16038" s="1">
        <v>15.079999923706101</v>
      </c>
      <c r="H16038">
        <v>50</v>
      </c>
      <c r="I16038" t="s">
        <v>14</v>
      </c>
      <c r="J16038" t="s">
        <v>123</v>
      </c>
      <c r="K16038">
        <f>VLOOKUP(J16038,'Prix unitaires'!B:D,3,FALSE)</f>
        <v>0</v>
      </c>
      <c r="L16038" s="11">
        <f t="shared" si="250"/>
        <v>0</v>
      </c>
    </row>
    <row r="16039" spans="1:12" x14ac:dyDescent="0.25">
      <c r="A16039">
        <v>767</v>
      </c>
      <c r="B16039" t="s">
        <v>10</v>
      </c>
      <c r="C16039">
        <v>20</v>
      </c>
      <c r="D16039" t="s">
        <v>11</v>
      </c>
      <c r="E16039" t="s">
        <v>165</v>
      </c>
      <c r="F16039" t="s">
        <v>13</v>
      </c>
      <c r="G16039" s="1">
        <v>3.7999999523162802</v>
      </c>
      <c r="H16039">
        <v>1</v>
      </c>
      <c r="I16039" t="s">
        <v>14</v>
      </c>
      <c r="J16039" t="s">
        <v>166</v>
      </c>
      <c r="K16039">
        <f>VLOOKUP(J16039,'Prix unitaires'!B:D,3,FALSE)</f>
        <v>0</v>
      </c>
      <c r="L16039" s="11">
        <f t="shared" si="250"/>
        <v>0</v>
      </c>
    </row>
    <row r="16040" spans="1:12" x14ac:dyDescent="0.25">
      <c r="A16040">
        <v>767</v>
      </c>
      <c r="B16040" t="s">
        <v>10</v>
      </c>
      <c r="C16040" t="s">
        <v>262</v>
      </c>
      <c r="D16040" t="s">
        <v>11</v>
      </c>
      <c r="E16040" t="s">
        <v>17</v>
      </c>
      <c r="F16040" t="s">
        <v>13</v>
      </c>
      <c r="G16040" s="1">
        <v>16.590000152587901</v>
      </c>
      <c r="H16040">
        <v>50</v>
      </c>
      <c r="I16040" t="s">
        <v>14</v>
      </c>
      <c r="J16040" t="s">
        <v>18</v>
      </c>
      <c r="K16040">
        <f>VLOOKUP(J16040,'Prix unitaires'!B:D,3,FALSE)</f>
        <v>0</v>
      </c>
      <c r="L16040" s="11">
        <f t="shared" si="250"/>
        <v>0</v>
      </c>
    </row>
    <row r="16041" spans="1:12" x14ac:dyDescent="0.25">
      <c r="A16041">
        <v>767</v>
      </c>
      <c r="B16041" t="s">
        <v>10</v>
      </c>
      <c r="C16041" t="s">
        <v>262</v>
      </c>
      <c r="D16041" t="s">
        <v>11</v>
      </c>
      <c r="E16041" t="s">
        <v>35</v>
      </c>
      <c r="F16041" t="s">
        <v>13</v>
      </c>
      <c r="G16041" s="1">
        <v>16.590000152587901</v>
      </c>
      <c r="H16041">
        <v>1</v>
      </c>
      <c r="I16041" t="s">
        <v>14</v>
      </c>
      <c r="J16041" t="s">
        <v>36</v>
      </c>
      <c r="K16041">
        <f>VLOOKUP(J16041,'Prix unitaires'!B:D,3,FALSE)</f>
        <v>0</v>
      </c>
      <c r="L16041" s="11">
        <f t="shared" si="250"/>
        <v>0</v>
      </c>
    </row>
    <row r="16042" spans="1:12" x14ac:dyDescent="0.25">
      <c r="A16042">
        <v>767</v>
      </c>
      <c r="B16042" t="s">
        <v>10</v>
      </c>
      <c r="C16042" t="s">
        <v>262</v>
      </c>
      <c r="D16042" t="s">
        <v>11</v>
      </c>
      <c r="E16042" t="s">
        <v>165</v>
      </c>
      <c r="F16042" t="s">
        <v>13</v>
      </c>
      <c r="G16042" s="1">
        <v>5.9099998474121103</v>
      </c>
      <c r="H16042">
        <v>1</v>
      </c>
      <c r="I16042" t="s">
        <v>14</v>
      </c>
      <c r="J16042" t="s">
        <v>166</v>
      </c>
      <c r="K16042">
        <f>VLOOKUP(J16042,'Prix unitaires'!B:D,3,FALSE)</f>
        <v>0</v>
      </c>
      <c r="L16042" s="11">
        <f t="shared" si="250"/>
        <v>0</v>
      </c>
    </row>
    <row r="16043" spans="1:12" x14ac:dyDescent="0.25">
      <c r="A16043">
        <v>767</v>
      </c>
      <c r="B16043" t="s">
        <v>10</v>
      </c>
      <c r="C16043">
        <v>22</v>
      </c>
      <c r="D16043" t="s">
        <v>11</v>
      </c>
      <c r="E16043" t="s">
        <v>289</v>
      </c>
      <c r="F16043" t="s">
        <v>13</v>
      </c>
      <c r="G16043" s="1">
        <v>14.5200004577637</v>
      </c>
      <c r="H16043">
        <v>50</v>
      </c>
      <c r="I16043" t="s">
        <v>14</v>
      </c>
      <c r="J16043" t="s">
        <v>290</v>
      </c>
      <c r="K16043">
        <f>VLOOKUP(J16043,'Prix unitaires'!B:D,3,FALSE)</f>
        <v>0</v>
      </c>
      <c r="L16043" s="11">
        <f t="shared" si="250"/>
        <v>0</v>
      </c>
    </row>
    <row r="16044" spans="1:12" x14ac:dyDescent="0.25">
      <c r="A16044">
        <v>767</v>
      </c>
      <c r="B16044" t="s">
        <v>10</v>
      </c>
      <c r="C16044" t="s">
        <v>285</v>
      </c>
      <c r="D16044" t="s">
        <v>11</v>
      </c>
      <c r="E16044" t="s">
        <v>19</v>
      </c>
      <c r="F16044" t="s">
        <v>13</v>
      </c>
      <c r="G16044" s="1">
        <v>13.800000190734901</v>
      </c>
      <c r="H16044">
        <v>50</v>
      </c>
      <c r="I16044" t="s">
        <v>14</v>
      </c>
      <c r="J16044" t="s">
        <v>20</v>
      </c>
      <c r="K16044">
        <f>VLOOKUP(J16044,'Prix unitaires'!B:D,3,FALSE)</f>
        <v>0</v>
      </c>
      <c r="L16044" s="11">
        <f t="shared" si="250"/>
        <v>0</v>
      </c>
    </row>
    <row r="16045" spans="1:12" x14ac:dyDescent="0.25">
      <c r="A16045">
        <v>767</v>
      </c>
      <c r="B16045" t="s">
        <v>10</v>
      </c>
      <c r="C16045" t="s">
        <v>285</v>
      </c>
      <c r="D16045" t="s">
        <v>11</v>
      </c>
      <c r="E16045" t="s">
        <v>165</v>
      </c>
      <c r="F16045" t="s">
        <v>13</v>
      </c>
      <c r="G16045" s="1">
        <v>5.1700000762939498</v>
      </c>
      <c r="H16045">
        <v>1</v>
      </c>
      <c r="I16045" t="s">
        <v>14</v>
      </c>
      <c r="J16045" t="s">
        <v>166</v>
      </c>
      <c r="K16045">
        <f>VLOOKUP(J16045,'Prix unitaires'!B:D,3,FALSE)</f>
        <v>0</v>
      </c>
      <c r="L16045" s="11">
        <f t="shared" si="250"/>
        <v>0</v>
      </c>
    </row>
    <row r="16046" spans="1:12" x14ac:dyDescent="0.25">
      <c r="A16046">
        <v>767</v>
      </c>
      <c r="B16046" t="s">
        <v>10</v>
      </c>
      <c r="C16046" t="s">
        <v>280</v>
      </c>
      <c r="D16046" t="s">
        <v>11</v>
      </c>
      <c r="E16046" t="s">
        <v>19</v>
      </c>
      <c r="F16046" t="s">
        <v>13</v>
      </c>
      <c r="G16046" s="1">
        <v>13.710000038146999</v>
      </c>
      <c r="H16046">
        <v>50</v>
      </c>
      <c r="I16046" t="s">
        <v>14</v>
      </c>
      <c r="J16046" t="s">
        <v>20</v>
      </c>
      <c r="K16046">
        <f>VLOOKUP(J16046,'Prix unitaires'!B:D,3,FALSE)</f>
        <v>0</v>
      </c>
      <c r="L16046" s="11">
        <f t="shared" si="250"/>
        <v>0</v>
      </c>
    </row>
    <row r="16047" spans="1:12" x14ac:dyDescent="0.25">
      <c r="A16047">
        <v>767</v>
      </c>
      <c r="B16047" t="s">
        <v>10</v>
      </c>
      <c r="C16047" t="s">
        <v>280</v>
      </c>
      <c r="D16047" t="s">
        <v>11</v>
      </c>
      <c r="E16047" t="s">
        <v>165</v>
      </c>
      <c r="F16047" t="s">
        <v>13</v>
      </c>
      <c r="G16047" s="1">
        <v>5.9800000190734899</v>
      </c>
      <c r="H16047">
        <v>1</v>
      </c>
      <c r="I16047" t="s">
        <v>14</v>
      </c>
      <c r="J16047" t="s">
        <v>166</v>
      </c>
      <c r="K16047">
        <f>VLOOKUP(J16047,'Prix unitaires'!B:D,3,FALSE)</f>
        <v>0</v>
      </c>
      <c r="L16047" s="11">
        <f t="shared" si="250"/>
        <v>0</v>
      </c>
    </row>
    <row r="16048" spans="1:12" x14ac:dyDescent="0.25">
      <c r="A16048">
        <v>767</v>
      </c>
      <c r="B16048" t="s">
        <v>10</v>
      </c>
      <c r="C16048" t="s">
        <v>287</v>
      </c>
      <c r="D16048" t="s">
        <v>11</v>
      </c>
      <c r="E16048" t="s">
        <v>19</v>
      </c>
      <c r="F16048" t="s">
        <v>13</v>
      </c>
      <c r="G16048" s="1">
        <v>13.960000038146999</v>
      </c>
      <c r="H16048">
        <v>50</v>
      </c>
      <c r="I16048" t="s">
        <v>14</v>
      </c>
      <c r="J16048" t="s">
        <v>20</v>
      </c>
      <c r="K16048">
        <f>VLOOKUP(J16048,'Prix unitaires'!B:D,3,FALSE)</f>
        <v>0</v>
      </c>
      <c r="L16048" s="11">
        <f t="shared" si="250"/>
        <v>0</v>
      </c>
    </row>
    <row r="16049" spans="1:12" x14ac:dyDescent="0.25">
      <c r="A16049">
        <v>767</v>
      </c>
      <c r="B16049" t="s">
        <v>10</v>
      </c>
      <c r="C16049" t="s">
        <v>287</v>
      </c>
      <c r="D16049" t="s">
        <v>11</v>
      </c>
      <c r="E16049" t="s">
        <v>165</v>
      </c>
      <c r="F16049" t="s">
        <v>13</v>
      </c>
      <c r="G16049" s="1">
        <v>5.1700000762939498</v>
      </c>
      <c r="H16049">
        <v>1</v>
      </c>
      <c r="I16049" t="s">
        <v>14</v>
      </c>
      <c r="J16049" t="s">
        <v>166</v>
      </c>
      <c r="K16049">
        <f>VLOOKUP(J16049,'Prix unitaires'!B:D,3,FALSE)</f>
        <v>0</v>
      </c>
      <c r="L16049" s="11">
        <f t="shared" si="250"/>
        <v>0</v>
      </c>
    </row>
    <row r="16050" spans="1:12" x14ac:dyDescent="0.25">
      <c r="A16050">
        <v>767</v>
      </c>
      <c r="B16050" t="s">
        <v>10</v>
      </c>
      <c r="C16050">
        <v>25</v>
      </c>
      <c r="D16050" t="s">
        <v>11</v>
      </c>
      <c r="E16050" t="s">
        <v>19</v>
      </c>
      <c r="F16050" t="s">
        <v>13</v>
      </c>
      <c r="G16050" s="1">
        <v>14.079999923706101</v>
      </c>
      <c r="H16050">
        <v>50</v>
      </c>
      <c r="I16050" t="s">
        <v>14</v>
      </c>
      <c r="J16050" t="s">
        <v>20</v>
      </c>
      <c r="K16050">
        <f>VLOOKUP(J16050,'Prix unitaires'!B:D,3,FALSE)</f>
        <v>0</v>
      </c>
      <c r="L16050" s="11">
        <f t="shared" si="250"/>
        <v>0</v>
      </c>
    </row>
    <row r="16051" spans="1:12" x14ac:dyDescent="0.25">
      <c r="A16051">
        <v>767</v>
      </c>
      <c r="B16051" t="s">
        <v>10</v>
      </c>
      <c r="C16051">
        <v>25</v>
      </c>
      <c r="D16051" t="s">
        <v>11</v>
      </c>
      <c r="E16051" t="s">
        <v>165</v>
      </c>
      <c r="F16051" t="s">
        <v>13</v>
      </c>
      <c r="G16051" s="1">
        <v>1.8999999761581401</v>
      </c>
      <c r="H16051">
        <v>1</v>
      </c>
      <c r="I16051" t="s">
        <v>14</v>
      </c>
      <c r="J16051" t="s">
        <v>166</v>
      </c>
      <c r="K16051">
        <f>VLOOKUP(J16051,'Prix unitaires'!B:D,3,FALSE)</f>
        <v>0</v>
      </c>
      <c r="L16051" s="11">
        <f t="shared" si="250"/>
        <v>0</v>
      </c>
    </row>
    <row r="16052" spans="1:12" x14ac:dyDescent="0.25">
      <c r="A16052">
        <v>767</v>
      </c>
      <c r="B16052" t="s">
        <v>10</v>
      </c>
      <c r="C16052">
        <v>26</v>
      </c>
      <c r="D16052" t="s">
        <v>11</v>
      </c>
      <c r="E16052" t="s">
        <v>19</v>
      </c>
      <c r="F16052" t="s">
        <v>13</v>
      </c>
      <c r="G16052" s="1">
        <v>13.9799995422363</v>
      </c>
      <c r="H16052">
        <v>50</v>
      </c>
      <c r="I16052" t="s">
        <v>14</v>
      </c>
      <c r="J16052" t="s">
        <v>20</v>
      </c>
      <c r="K16052">
        <f>VLOOKUP(J16052,'Prix unitaires'!B:D,3,FALSE)</f>
        <v>0</v>
      </c>
      <c r="L16052" s="11">
        <f t="shared" si="250"/>
        <v>0</v>
      </c>
    </row>
    <row r="16053" spans="1:12" x14ac:dyDescent="0.25">
      <c r="A16053">
        <v>767</v>
      </c>
      <c r="B16053" t="s">
        <v>10</v>
      </c>
      <c r="C16053">
        <v>26</v>
      </c>
      <c r="D16053" t="s">
        <v>11</v>
      </c>
      <c r="E16053" t="s">
        <v>165</v>
      </c>
      <c r="F16053" t="s">
        <v>13</v>
      </c>
      <c r="G16053" s="1">
        <v>1.8999999761581401</v>
      </c>
      <c r="H16053">
        <v>1</v>
      </c>
      <c r="I16053" t="s">
        <v>14</v>
      </c>
      <c r="J16053" t="s">
        <v>166</v>
      </c>
      <c r="K16053">
        <f>VLOOKUP(J16053,'Prix unitaires'!B:D,3,FALSE)</f>
        <v>0</v>
      </c>
      <c r="L16053" s="11">
        <f t="shared" si="250"/>
        <v>0</v>
      </c>
    </row>
    <row r="16054" spans="1:12" x14ac:dyDescent="0.25">
      <c r="A16054">
        <v>767</v>
      </c>
      <c r="B16054" t="s">
        <v>10</v>
      </c>
      <c r="C16054">
        <v>28</v>
      </c>
      <c r="D16054" t="s">
        <v>11</v>
      </c>
      <c r="E16054" t="s">
        <v>165</v>
      </c>
      <c r="F16054" t="s">
        <v>13</v>
      </c>
      <c r="G16054" s="1">
        <v>0.519999980926514</v>
      </c>
      <c r="H16054">
        <v>1</v>
      </c>
      <c r="I16054" t="s">
        <v>14</v>
      </c>
      <c r="J16054" t="s">
        <v>166</v>
      </c>
      <c r="K16054">
        <f>VLOOKUP(J16054,'Prix unitaires'!B:D,3,FALSE)</f>
        <v>0</v>
      </c>
      <c r="L16054" s="11">
        <f t="shared" si="250"/>
        <v>0</v>
      </c>
    </row>
    <row r="16055" spans="1:12" x14ac:dyDescent="0.25">
      <c r="A16055">
        <v>767</v>
      </c>
      <c r="B16055" t="s">
        <v>10</v>
      </c>
      <c r="C16055">
        <v>29</v>
      </c>
      <c r="D16055" t="s">
        <v>11</v>
      </c>
      <c r="E16055" t="s">
        <v>165</v>
      </c>
      <c r="F16055" t="s">
        <v>13</v>
      </c>
      <c r="G16055" s="1">
        <v>0.519999980926514</v>
      </c>
      <c r="H16055">
        <v>1</v>
      </c>
      <c r="I16055" t="s">
        <v>14</v>
      </c>
      <c r="J16055" t="s">
        <v>166</v>
      </c>
      <c r="K16055">
        <f>VLOOKUP(J16055,'Prix unitaires'!B:D,3,FALSE)</f>
        <v>0</v>
      </c>
      <c r="L16055" s="11">
        <f t="shared" si="250"/>
        <v>0</v>
      </c>
    </row>
    <row r="16056" spans="1:12" x14ac:dyDescent="0.25">
      <c r="A16056">
        <v>767</v>
      </c>
      <c r="B16056" t="s">
        <v>10</v>
      </c>
      <c r="C16056">
        <v>3</v>
      </c>
      <c r="D16056" t="s">
        <v>11</v>
      </c>
      <c r="E16056" t="s">
        <v>19</v>
      </c>
      <c r="F16056" t="s">
        <v>13</v>
      </c>
      <c r="G16056" s="1">
        <v>14.0900001525879</v>
      </c>
      <c r="H16056">
        <v>50</v>
      </c>
      <c r="I16056" t="s">
        <v>14</v>
      </c>
      <c r="J16056" t="s">
        <v>20</v>
      </c>
      <c r="K16056">
        <f>VLOOKUP(J16056,'Prix unitaires'!B:D,3,FALSE)</f>
        <v>0</v>
      </c>
      <c r="L16056" s="11">
        <f t="shared" si="250"/>
        <v>0</v>
      </c>
    </row>
    <row r="16057" spans="1:12" x14ac:dyDescent="0.25">
      <c r="A16057">
        <v>767</v>
      </c>
      <c r="B16057" t="s">
        <v>10</v>
      </c>
      <c r="C16057">
        <v>3</v>
      </c>
      <c r="D16057" t="s">
        <v>11</v>
      </c>
      <c r="E16057" t="s">
        <v>165</v>
      </c>
      <c r="F16057" t="s">
        <v>13</v>
      </c>
      <c r="G16057" s="1">
        <v>1.8999999761581401</v>
      </c>
      <c r="H16057">
        <v>1</v>
      </c>
      <c r="I16057" t="s">
        <v>14</v>
      </c>
      <c r="J16057" t="s">
        <v>166</v>
      </c>
      <c r="K16057">
        <f>VLOOKUP(J16057,'Prix unitaires'!B:D,3,FALSE)</f>
        <v>0</v>
      </c>
      <c r="L16057" s="11">
        <f t="shared" si="250"/>
        <v>0</v>
      </c>
    </row>
    <row r="16058" spans="1:12" x14ac:dyDescent="0.25">
      <c r="A16058">
        <v>767</v>
      </c>
      <c r="B16058" t="s">
        <v>10</v>
      </c>
      <c r="C16058">
        <v>30</v>
      </c>
      <c r="D16058" t="s">
        <v>11</v>
      </c>
      <c r="E16058" t="s">
        <v>19</v>
      </c>
      <c r="F16058" t="s">
        <v>13</v>
      </c>
      <c r="G16058" s="1">
        <v>19.040000915527301</v>
      </c>
      <c r="H16058">
        <v>50</v>
      </c>
      <c r="I16058" t="s">
        <v>14</v>
      </c>
      <c r="J16058" t="s">
        <v>20</v>
      </c>
      <c r="K16058">
        <f>VLOOKUP(J16058,'Prix unitaires'!B:D,3,FALSE)</f>
        <v>0</v>
      </c>
      <c r="L16058" s="11">
        <f t="shared" si="250"/>
        <v>0</v>
      </c>
    </row>
    <row r="16059" spans="1:12" x14ac:dyDescent="0.25">
      <c r="A16059">
        <v>767</v>
      </c>
      <c r="B16059" t="s">
        <v>10</v>
      </c>
      <c r="C16059">
        <v>30</v>
      </c>
      <c r="D16059" t="s">
        <v>11</v>
      </c>
      <c r="E16059" t="s">
        <v>165</v>
      </c>
      <c r="F16059" t="s">
        <v>13</v>
      </c>
      <c r="G16059" s="1">
        <v>5.6999998092651403</v>
      </c>
      <c r="H16059">
        <v>1</v>
      </c>
      <c r="I16059" t="s">
        <v>14</v>
      </c>
      <c r="J16059" t="s">
        <v>166</v>
      </c>
      <c r="K16059">
        <f>VLOOKUP(J16059,'Prix unitaires'!B:D,3,FALSE)</f>
        <v>0</v>
      </c>
      <c r="L16059" s="11">
        <f t="shared" si="250"/>
        <v>0</v>
      </c>
    </row>
    <row r="16060" spans="1:12" x14ac:dyDescent="0.25">
      <c r="A16060">
        <v>767</v>
      </c>
      <c r="B16060" t="s">
        <v>10</v>
      </c>
      <c r="C16060">
        <v>31</v>
      </c>
      <c r="D16060" t="s">
        <v>11</v>
      </c>
      <c r="E16060" t="s">
        <v>19</v>
      </c>
      <c r="F16060" t="s">
        <v>13</v>
      </c>
      <c r="G16060" s="1">
        <v>7.3099999427795401</v>
      </c>
      <c r="H16060">
        <v>50</v>
      </c>
      <c r="I16060" t="s">
        <v>14</v>
      </c>
      <c r="J16060" t="s">
        <v>20</v>
      </c>
      <c r="K16060">
        <f>VLOOKUP(J16060,'Prix unitaires'!B:D,3,FALSE)</f>
        <v>0</v>
      </c>
      <c r="L16060" s="11">
        <f t="shared" si="250"/>
        <v>0</v>
      </c>
    </row>
    <row r="16061" spans="1:12" x14ac:dyDescent="0.25">
      <c r="A16061">
        <v>767</v>
      </c>
      <c r="B16061" t="s">
        <v>10</v>
      </c>
      <c r="C16061">
        <v>31</v>
      </c>
      <c r="D16061" t="s">
        <v>11</v>
      </c>
      <c r="E16061" t="s">
        <v>165</v>
      </c>
      <c r="F16061" t="s">
        <v>13</v>
      </c>
      <c r="G16061" s="1">
        <v>1.8999999761581401</v>
      </c>
      <c r="H16061">
        <v>1</v>
      </c>
      <c r="I16061" t="s">
        <v>14</v>
      </c>
      <c r="J16061" t="s">
        <v>166</v>
      </c>
      <c r="K16061">
        <f>VLOOKUP(J16061,'Prix unitaires'!B:D,3,FALSE)</f>
        <v>0</v>
      </c>
      <c r="L16061" s="11">
        <f t="shared" si="250"/>
        <v>0</v>
      </c>
    </row>
    <row r="16062" spans="1:12" x14ac:dyDescent="0.25">
      <c r="A16062">
        <v>767</v>
      </c>
      <c r="B16062" t="s">
        <v>10</v>
      </c>
      <c r="C16062">
        <v>32</v>
      </c>
      <c r="D16062" t="s">
        <v>11</v>
      </c>
      <c r="E16062" t="s">
        <v>19</v>
      </c>
      <c r="F16062" t="s">
        <v>13</v>
      </c>
      <c r="G16062" s="1">
        <v>9.6499996185303001</v>
      </c>
      <c r="H16062">
        <v>50</v>
      </c>
      <c r="I16062" t="s">
        <v>14</v>
      </c>
      <c r="J16062" t="s">
        <v>20</v>
      </c>
      <c r="K16062">
        <f>VLOOKUP(J16062,'Prix unitaires'!B:D,3,FALSE)</f>
        <v>0</v>
      </c>
      <c r="L16062" s="11">
        <f t="shared" si="250"/>
        <v>0</v>
      </c>
    </row>
    <row r="16063" spans="1:12" x14ac:dyDescent="0.25">
      <c r="A16063">
        <v>767</v>
      </c>
      <c r="B16063" t="s">
        <v>10</v>
      </c>
      <c r="C16063">
        <v>32</v>
      </c>
      <c r="D16063" t="s">
        <v>11</v>
      </c>
      <c r="E16063" t="s">
        <v>165</v>
      </c>
      <c r="F16063" t="s">
        <v>13</v>
      </c>
      <c r="G16063" s="1">
        <v>3.7999999523162802</v>
      </c>
      <c r="H16063">
        <v>1</v>
      </c>
      <c r="I16063" t="s">
        <v>14</v>
      </c>
      <c r="J16063" t="s">
        <v>166</v>
      </c>
      <c r="K16063">
        <f>VLOOKUP(J16063,'Prix unitaires'!B:D,3,FALSE)</f>
        <v>0</v>
      </c>
      <c r="L16063" s="11">
        <f t="shared" si="250"/>
        <v>0</v>
      </c>
    </row>
    <row r="16064" spans="1:12" x14ac:dyDescent="0.25">
      <c r="A16064">
        <v>767</v>
      </c>
      <c r="B16064" t="s">
        <v>10</v>
      </c>
      <c r="C16064">
        <v>4</v>
      </c>
      <c r="D16064" t="s">
        <v>11</v>
      </c>
      <c r="E16064" t="s">
        <v>19</v>
      </c>
      <c r="F16064" t="s">
        <v>13</v>
      </c>
      <c r="G16064" s="1">
        <v>13.920000076293899</v>
      </c>
      <c r="H16064">
        <v>50</v>
      </c>
      <c r="I16064" t="s">
        <v>14</v>
      </c>
      <c r="J16064" t="s">
        <v>20</v>
      </c>
      <c r="K16064">
        <f>VLOOKUP(J16064,'Prix unitaires'!B:D,3,FALSE)</f>
        <v>0</v>
      </c>
      <c r="L16064" s="11">
        <f t="shared" si="250"/>
        <v>0</v>
      </c>
    </row>
    <row r="16065" spans="1:12" x14ac:dyDescent="0.25">
      <c r="A16065">
        <v>767</v>
      </c>
      <c r="B16065" t="s">
        <v>10</v>
      </c>
      <c r="C16065">
        <v>4</v>
      </c>
      <c r="D16065" t="s">
        <v>11</v>
      </c>
      <c r="E16065" t="s">
        <v>165</v>
      </c>
      <c r="F16065" t="s">
        <v>13</v>
      </c>
      <c r="G16065" s="1">
        <v>1.8999999761581401</v>
      </c>
      <c r="H16065">
        <v>1</v>
      </c>
      <c r="I16065" t="s">
        <v>14</v>
      </c>
      <c r="J16065" t="s">
        <v>166</v>
      </c>
      <c r="K16065">
        <f>VLOOKUP(J16065,'Prix unitaires'!B:D,3,FALSE)</f>
        <v>0</v>
      </c>
      <c r="L16065" s="11">
        <f t="shared" si="250"/>
        <v>0</v>
      </c>
    </row>
    <row r="16066" spans="1:12" x14ac:dyDescent="0.25">
      <c r="A16066">
        <v>767</v>
      </c>
      <c r="B16066" t="s">
        <v>10</v>
      </c>
      <c r="C16066" t="s">
        <v>239</v>
      </c>
      <c r="D16066" t="s">
        <v>11</v>
      </c>
      <c r="E16066" t="s">
        <v>19</v>
      </c>
      <c r="F16066" t="s">
        <v>13</v>
      </c>
      <c r="G16066" s="1">
        <v>88.01000213623</v>
      </c>
      <c r="H16066">
        <v>50</v>
      </c>
      <c r="I16066" t="s">
        <v>14</v>
      </c>
      <c r="J16066" t="s">
        <v>20</v>
      </c>
      <c r="K16066">
        <f>VLOOKUP(J16066,'Prix unitaires'!B:D,3,FALSE)</f>
        <v>0</v>
      </c>
      <c r="L16066" s="11">
        <f t="shared" si="250"/>
        <v>0</v>
      </c>
    </row>
    <row r="16067" spans="1:12" x14ac:dyDescent="0.25">
      <c r="A16067">
        <v>767</v>
      </c>
      <c r="B16067" t="s">
        <v>10</v>
      </c>
      <c r="C16067" t="s">
        <v>239</v>
      </c>
      <c r="D16067" t="s">
        <v>11</v>
      </c>
      <c r="E16067" t="s">
        <v>35</v>
      </c>
      <c r="F16067" t="s">
        <v>13</v>
      </c>
      <c r="G16067" s="1">
        <v>88.01000213623</v>
      </c>
      <c r="H16067">
        <v>1</v>
      </c>
      <c r="I16067" t="s">
        <v>14</v>
      </c>
      <c r="J16067" t="s">
        <v>36</v>
      </c>
      <c r="K16067">
        <f>VLOOKUP(J16067,'Prix unitaires'!B:D,3,FALSE)</f>
        <v>0</v>
      </c>
      <c r="L16067" s="11">
        <f t="shared" ref="L16067:L16130" si="251">(G16067*H16067)*K16067</f>
        <v>0</v>
      </c>
    </row>
    <row r="16068" spans="1:12" x14ac:dyDescent="0.25">
      <c r="A16068">
        <v>767</v>
      </c>
      <c r="B16068" t="s">
        <v>10</v>
      </c>
      <c r="C16068" t="s">
        <v>239</v>
      </c>
      <c r="D16068" t="s">
        <v>11</v>
      </c>
      <c r="E16068" t="s">
        <v>165</v>
      </c>
      <c r="F16068" t="s">
        <v>13</v>
      </c>
      <c r="G16068" s="1">
        <v>7.0500001907348597</v>
      </c>
      <c r="H16068">
        <v>1</v>
      </c>
      <c r="I16068" t="s">
        <v>14</v>
      </c>
      <c r="J16068" t="s">
        <v>166</v>
      </c>
      <c r="K16068">
        <f>VLOOKUP(J16068,'Prix unitaires'!B:D,3,FALSE)</f>
        <v>0</v>
      </c>
      <c r="L16068" s="11">
        <f t="shared" si="251"/>
        <v>0</v>
      </c>
    </row>
    <row r="16069" spans="1:12" x14ac:dyDescent="0.25">
      <c r="A16069">
        <v>767</v>
      </c>
      <c r="B16069" t="s">
        <v>10</v>
      </c>
      <c r="C16069">
        <v>7</v>
      </c>
      <c r="D16069" t="s">
        <v>11</v>
      </c>
      <c r="E16069" t="s">
        <v>165</v>
      </c>
      <c r="F16069" t="s">
        <v>13</v>
      </c>
      <c r="G16069" s="1">
        <v>1.8999999761581401</v>
      </c>
      <c r="H16069">
        <v>1</v>
      </c>
      <c r="I16069" t="s">
        <v>14</v>
      </c>
      <c r="J16069" t="s">
        <v>166</v>
      </c>
      <c r="K16069">
        <f>VLOOKUP(J16069,'Prix unitaires'!B:D,3,FALSE)</f>
        <v>0</v>
      </c>
      <c r="L16069" s="11">
        <f t="shared" si="251"/>
        <v>0</v>
      </c>
    </row>
    <row r="16070" spans="1:12" x14ac:dyDescent="0.25">
      <c r="A16070">
        <v>767</v>
      </c>
      <c r="B16070" t="s">
        <v>10</v>
      </c>
      <c r="C16070">
        <v>9</v>
      </c>
      <c r="D16070" t="s">
        <v>11</v>
      </c>
      <c r="E16070" t="s">
        <v>19</v>
      </c>
      <c r="F16070" t="s">
        <v>13</v>
      </c>
      <c r="G16070" s="1">
        <v>30.209999084472699</v>
      </c>
      <c r="H16070">
        <v>50</v>
      </c>
      <c r="I16070" t="s">
        <v>14</v>
      </c>
      <c r="J16070" t="s">
        <v>20</v>
      </c>
      <c r="K16070">
        <f>VLOOKUP(J16070,'Prix unitaires'!B:D,3,FALSE)</f>
        <v>0</v>
      </c>
      <c r="L16070" s="11">
        <f t="shared" si="251"/>
        <v>0</v>
      </c>
    </row>
    <row r="16071" spans="1:12" x14ac:dyDescent="0.25">
      <c r="A16071">
        <v>767</v>
      </c>
      <c r="B16071" t="s">
        <v>10</v>
      </c>
      <c r="C16071">
        <v>9</v>
      </c>
      <c r="D16071" t="s">
        <v>11</v>
      </c>
      <c r="E16071" t="s">
        <v>165</v>
      </c>
      <c r="F16071" t="s">
        <v>13</v>
      </c>
      <c r="G16071" s="1">
        <v>3.7999999523162802</v>
      </c>
      <c r="H16071">
        <v>1</v>
      </c>
      <c r="I16071" t="s">
        <v>14</v>
      </c>
      <c r="J16071" t="s">
        <v>166</v>
      </c>
      <c r="K16071">
        <f>VLOOKUP(J16071,'Prix unitaires'!B:D,3,FALSE)</f>
        <v>0</v>
      </c>
      <c r="L16071" s="11">
        <f t="shared" si="251"/>
        <v>0</v>
      </c>
    </row>
    <row r="16072" spans="1:12" x14ac:dyDescent="0.25">
      <c r="A16072">
        <v>767</v>
      </c>
      <c r="B16072" t="s">
        <v>10</v>
      </c>
      <c r="C16072" t="s">
        <v>132</v>
      </c>
      <c r="D16072" t="s">
        <v>11</v>
      </c>
      <c r="E16072" t="s">
        <v>19</v>
      </c>
      <c r="F16072" t="s">
        <v>13</v>
      </c>
      <c r="G16072" s="1">
        <v>14.5299997329712</v>
      </c>
      <c r="H16072">
        <v>50</v>
      </c>
      <c r="I16072" t="s">
        <v>14</v>
      </c>
      <c r="J16072" t="s">
        <v>20</v>
      </c>
      <c r="K16072">
        <f>VLOOKUP(J16072,'Prix unitaires'!B:D,3,FALSE)</f>
        <v>0</v>
      </c>
      <c r="L16072" s="11">
        <f t="shared" si="251"/>
        <v>0</v>
      </c>
    </row>
    <row r="16073" spans="1:12" x14ac:dyDescent="0.25">
      <c r="A16073">
        <v>767</v>
      </c>
      <c r="B16073" t="s">
        <v>10</v>
      </c>
      <c r="C16073" t="s">
        <v>132</v>
      </c>
      <c r="D16073" t="s">
        <v>11</v>
      </c>
      <c r="E16073" t="s">
        <v>35</v>
      </c>
      <c r="F16073" t="s">
        <v>13</v>
      </c>
      <c r="G16073" s="1">
        <v>14.5299997329712</v>
      </c>
      <c r="H16073">
        <v>1</v>
      </c>
      <c r="I16073" t="s">
        <v>14</v>
      </c>
      <c r="J16073" t="s">
        <v>36</v>
      </c>
      <c r="K16073">
        <f>VLOOKUP(J16073,'Prix unitaires'!B:D,3,FALSE)</f>
        <v>0</v>
      </c>
      <c r="L16073" s="11">
        <f t="shared" si="251"/>
        <v>0</v>
      </c>
    </row>
    <row r="16074" spans="1:12" x14ac:dyDescent="0.25">
      <c r="A16074">
        <v>767</v>
      </c>
      <c r="B16074" t="s">
        <v>10</v>
      </c>
      <c r="C16074" t="s">
        <v>132</v>
      </c>
      <c r="D16074" t="s">
        <v>11</v>
      </c>
      <c r="E16074" t="s">
        <v>165</v>
      </c>
      <c r="F16074" t="s">
        <v>13</v>
      </c>
      <c r="G16074" s="1">
        <v>14.199999809265099</v>
      </c>
      <c r="H16074">
        <v>1</v>
      </c>
      <c r="I16074" t="s">
        <v>14</v>
      </c>
      <c r="J16074" t="s">
        <v>166</v>
      </c>
      <c r="K16074">
        <f>VLOOKUP(J16074,'Prix unitaires'!B:D,3,FALSE)</f>
        <v>0</v>
      </c>
      <c r="L16074" s="11">
        <f t="shared" si="251"/>
        <v>0</v>
      </c>
    </row>
    <row r="16075" spans="1:12" x14ac:dyDescent="0.25">
      <c r="A16075">
        <v>767</v>
      </c>
      <c r="B16075" t="s">
        <v>10</v>
      </c>
      <c r="C16075" t="s">
        <v>44</v>
      </c>
      <c r="D16075" t="s">
        <v>11</v>
      </c>
      <c r="E16075" t="s">
        <v>17</v>
      </c>
      <c r="F16075" t="s">
        <v>13</v>
      </c>
      <c r="G16075" s="1">
        <v>6.4099998474121103</v>
      </c>
      <c r="H16075">
        <v>50</v>
      </c>
      <c r="I16075" t="s">
        <v>14</v>
      </c>
      <c r="J16075" t="s">
        <v>18</v>
      </c>
      <c r="K16075">
        <f>VLOOKUP(J16075,'Prix unitaires'!B:D,3,FALSE)</f>
        <v>0</v>
      </c>
      <c r="L16075" s="11">
        <f t="shared" si="251"/>
        <v>0</v>
      </c>
    </row>
    <row r="16076" spans="1:12" x14ac:dyDescent="0.25">
      <c r="A16076">
        <v>767</v>
      </c>
      <c r="B16076" t="s">
        <v>10</v>
      </c>
      <c r="C16076" t="s">
        <v>44</v>
      </c>
      <c r="D16076" t="s">
        <v>11</v>
      </c>
      <c r="E16076" t="s">
        <v>35</v>
      </c>
      <c r="F16076" t="s">
        <v>13</v>
      </c>
      <c r="G16076" s="1">
        <v>6.4099998474121103</v>
      </c>
      <c r="H16076">
        <v>1</v>
      </c>
      <c r="I16076" t="s">
        <v>14</v>
      </c>
      <c r="J16076" t="s">
        <v>36</v>
      </c>
      <c r="K16076">
        <f>VLOOKUP(J16076,'Prix unitaires'!B:D,3,FALSE)</f>
        <v>0</v>
      </c>
      <c r="L16076" s="11">
        <f t="shared" si="251"/>
        <v>0</v>
      </c>
    </row>
    <row r="16077" spans="1:12" x14ac:dyDescent="0.25">
      <c r="A16077">
        <v>971</v>
      </c>
      <c r="B16077" t="s">
        <v>10</v>
      </c>
      <c r="C16077" t="s">
        <v>272</v>
      </c>
      <c r="D16077" t="s">
        <v>11</v>
      </c>
      <c r="E16077" t="s">
        <v>12</v>
      </c>
      <c r="F16077" t="s">
        <v>13</v>
      </c>
      <c r="G16077" s="1">
        <v>29.579999923706101</v>
      </c>
      <c r="H16077">
        <v>12</v>
      </c>
      <c r="I16077" t="s">
        <v>14</v>
      </c>
      <c r="J16077" t="s">
        <v>15</v>
      </c>
      <c r="K16077">
        <f>VLOOKUP(J16077,'Prix unitaires'!B:D,3,FALSE)</f>
        <v>0</v>
      </c>
      <c r="L16077" s="11">
        <f t="shared" si="251"/>
        <v>0</v>
      </c>
    </row>
    <row r="16078" spans="1:12" x14ac:dyDescent="0.25">
      <c r="A16078">
        <v>971</v>
      </c>
      <c r="B16078" t="s">
        <v>10</v>
      </c>
      <c r="C16078" t="s">
        <v>272</v>
      </c>
      <c r="D16078" t="s">
        <v>11</v>
      </c>
      <c r="E16078" t="s">
        <v>40</v>
      </c>
      <c r="F16078" t="s">
        <v>13</v>
      </c>
      <c r="G16078" s="1">
        <v>29.579999923706101</v>
      </c>
      <c r="H16078">
        <v>1</v>
      </c>
      <c r="I16078" t="s">
        <v>14</v>
      </c>
      <c r="J16078" t="s">
        <v>41</v>
      </c>
      <c r="K16078">
        <f>VLOOKUP(J16078,'Prix unitaires'!B:D,3,FALSE)</f>
        <v>0</v>
      </c>
      <c r="L16078" s="11">
        <f t="shared" si="251"/>
        <v>0</v>
      </c>
    </row>
    <row r="16079" spans="1:12" x14ac:dyDescent="0.25">
      <c r="A16079">
        <v>971</v>
      </c>
      <c r="B16079" t="s">
        <v>10</v>
      </c>
      <c r="C16079" t="s">
        <v>273</v>
      </c>
      <c r="D16079" t="s">
        <v>11</v>
      </c>
      <c r="E16079" t="s">
        <v>12</v>
      </c>
      <c r="F16079" t="s">
        <v>13</v>
      </c>
      <c r="G16079" s="1">
        <v>8.8199996948241992</v>
      </c>
      <c r="H16079">
        <v>12</v>
      </c>
      <c r="I16079" t="s">
        <v>14</v>
      </c>
      <c r="J16079" t="s">
        <v>15</v>
      </c>
      <c r="K16079">
        <f>VLOOKUP(J16079,'Prix unitaires'!B:D,3,FALSE)</f>
        <v>0</v>
      </c>
      <c r="L16079" s="11">
        <f t="shared" si="251"/>
        <v>0</v>
      </c>
    </row>
    <row r="16080" spans="1:12" x14ac:dyDescent="0.25">
      <c r="A16080">
        <v>971</v>
      </c>
      <c r="B16080" t="s">
        <v>10</v>
      </c>
      <c r="C16080" t="s">
        <v>273</v>
      </c>
      <c r="D16080" t="s">
        <v>11</v>
      </c>
      <c r="E16080" t="s">
        <v>40</v>
      </c>
      <c r="F16080" t="s">
        <v>13</v>
      </c>
      <c r="G16080" s="1">
        <v>8.8199996948241992</v>
      </c>
      <c r="H16080">
        <v>1</v>
      </c>
      <c r="I16080" t="s">
        <v>14</v>
      </c>
      <c r="J16080" t="s">
        <v>41</v>
      </c>
      <c r="K16080">
        <f>VLOOKUP(J16080,'Prix unitaires'!B:D,3,FALSE)</f>
        <v>0</v>
      </c>
      <c r="L16080" s="11">
        <f t="shared" si="251"/>
        <v>0</v>
      </c>
    </row>
    <row r="16081" spans="1:12" x14ac:dyDescent="0.25">
      <c r="A16081">
        <v>921</v>
      </c>
      <c r="B16081" t="s">
        <v>10</v>
      </c>
      <c r="C16081">
        <v>1</v>
      </c>
      <c r="D16081" t="s">
        <v>11</v>
      </c>
      <c r="E16081" t="s">
        <v>165</v>
      </c>
      <c r="F16081" t="s">
        <v>13</v>
      </c>
      <c r="G16081" s="1">
        <v>7.8000001907348597</v>
      </c>
      <c r="H16081">
        <v>1</v>
      </c>
      <c r="I16081" t="s">
        <v>14</v>
      </c>
      <c r="J16081" t="s">
        <v>166</v>
      </c>
      <c r="K16081">
        <f>VLOOKUP(J16081,'Prix unitaires'!B:D,3,FALSE)</f>
        <v>0</v>
      </c>
      <c r="L16081" s="11">
        <f t="shared" si="251"/>
        <v>0</v>
      </c>
    </row>
    <row r="16082" spans="1:12" x14ac:dyDescent="0.25">
      <c r="A16082">
        <v>921</v>
      </c>
      <c r="B16082" t="s">
        <v>10</v>
      </c>
      <c r="C16082">
        <v>10</v>
      </c>
      <c r="D16082" t="s">
        <v>11</v>
      </c>
      <c r="E16082" t="s">
        <v>165</v>
      </c>
      <c r="F16082" t="s">
        <v>13</v>
      </c>
      <c r="G16082" s="1">
        <v>1.20000004768372</v>
      </c>
      <c r="H16082">
        <v>1</v>
      </c>
      <c r="I16082" t="s">
        <v>14</v>
      </c>
      <c r="J16082" t="s">
        <v>166</v>
      </c>
      <c r="K16082">
        <f>VLOOKUP(J16082,'Prix unitaires'!B:D,3,FALSE)</f>
        <v>0</v>
      </c>
      <c r="L16082" s="11">
        <f t="shared" si="251"/>
        <v>0</v>
      </c>
    </row>
    <row r="16083" spans="1:12" x14ac:dyDescent="0.25">
      <c r="A16083">
        <v>921</v>
      </c>
      <c r="B16083" t="s">
        <v>10</v>
      </c>
      <c r="C16083">
        <v>11</v>
      </c>
      <c r="D16083" t="s">
        <v>11</v>
      </c>
      <c r="E16083" t="s">
        <v>165</v>
      </c>
      <c r="F16083" t="s">
        <v>13</v>
      </c>
      <c r="G16083" s="1">
        <v>5</v>
      </c>
      <c r="H16083">
        <v>1</v>
      </c>
      <c r="I16083" t="s">
        <v>14</v>
      </c>
      <c r="J16083" t="s">
        <v>166</v>
      </c>
      <c r="K16083">
        <f>VLOOKUP(J16083,'Prix unitaires'!B:D,3,FALSE)</f>
        <v>0</v>
      </c>
      <c r="L16083" s="11">
        <f t="shared" si="251"/>
        <v>0</v>
      </c>
    </row>
    <row r="16084" spans="1:12" x14ac:dyDescent="0.25">
      <c r="A16084">
        <v>921</v>
      </c>
      <c r="B16084" t="s">
        <v>10</v>
      </c>
      <c r="C16084">
        <v>16</v>
      </c>
      <c r="D16084" t="s">
        <v>11</v>
      </c>
      <c r="E16084" t="s">
        <v>165</v>
      </c>
      <c r="F16084" t="s">
        <v>13</v>
      </c>
      <c r="G16084" s="1">
        <v>2.5999999046325701</v>
      </c>
      <c r="H16084">
        <v>1</v>
      </c>
      <c r="I16084" t="s">
        <v>14</v>
      </c>
      <c r="J16084" t="s">
        <v>166</v>
      </c>
      <c r="K16084">
        <f>VLOOKUP(J16084,'Prix unitaires'!B:D,3,FALSE)</f>
        <v>0</v>
      </c>
      <c r="L16084" s="11">
        <f t="shared" si="251"/>
        <v>0</v>
      </c>
    </row>
    <row r="16085" spans="1:12" x14ac:dyDescent="0.25">
      <c r="A16085">
        <v>921</v>
      </c>
      <c r="B16085" t="s">
        <v>10</v>
      </c>
      <c r="C16085">
        <v>17</v>
      </c>
      <c r="D16085" t="s">
        <v>11</v>
      </c>
      <c r="E16085" t="s">
        <v>35</v>
      </c>
      <c r="F16085" t="s">
        <v>13</v>
      </c>
      <c r="G16085" s="1">
        <v>17.950000762939499</v>
      </c>
      <c r="H16085">
        <v>1</v>
      </c>
      <c r="I16085" t="s">
        <v>14</v>
      </c>
      <c r="J16085" t="s">
        <v>36</v>
      </c>
      <c r="K16085">
        <f>VLOOKUP(J16085,'Prix unitaires'!B:D,3,FALSE)</f>
        <v>0</v>
      </c>
      <c r="L16085" s="11">
        <f t="shared" si="251"/>
        <v>0</v>
      </c>
    </row>
    <row r="16086" spans="1:12" x14ac:dyDescent="0.25">
      <c r="A16086">
        <v>921</v>
      </c>
      <c r="B16086" t="s">
        <v>10</v>
      </c>
      <c r="C16086">
        <v>17</v>
      </c>
      <c r="D16086" t="s">
        <v>11</v>
      </c>
      <c r="E16086" t="s">
        <v>165</v>
      </c>
      <c r="F16086" t="s">
        <v>13</v>
      </c>
      <c r="G16086" s="1">
        <v>2.4000000953674299</v>
      </c>
      <c r="H16086">
        <v>1</v>
      </c>
      <c r="I16086" t="s">
        <v>14</v>
      </c>
      <c r="J16086" t="s">
        <v>166</v>
      </c>
      <c r="K16086">
        <f>VLOOKUP(J16086,'Prix unitaires'!B:D,3,FALSE)</f>
        <v>0</v>
      </c>
      <c r="L16086" s="11">
        <f t="shared" si="251"/>
        <v>0</v>
      </c>
    </row>
    <row r="16087" spans="1:12" x14ac:dyDescent="0.25">
      <c r="A16087">
        <v>921</v>
      </c>
      <c r="B16087" t="s">
        <v>10</v>
      </c>
      <c r="C16087">
        <v>18</v>
      </c>
      <c r="D16087" t="s">
        <v>11</v>
      </c>
      <c r="E16087" t="s">
        <v>35</v>
      </c>
      <c r="F16087" t="s">
        <v>13</v>
      </c>
      <c r="G16087" s="1">
        <v>23.9899997711182</v>
      </c>
      <c r="H16087">
        <v>1</v>
      </c>
      <c r="I16087" t="s">
        <v>14</v>
      </c>
      <c r="J16087" t="s">
        <v>36</v>
      </c>
      <c r="K16087">
        <f>VLOOKUP(J16087,'Prix unitaires'!B:D,3,FALSE)</f>
        <v>0</v>
      </c>
      <c r="L16087" s="11">
        <f t="shared" si="251"/>
        <v>0</v>
      </c>
    </row>
    <row r="16088" spans="1:12" x14ac:dyDescent="0.25">
      <c r="A16088">
        <v>921</v>
      </c>
      <c r="B16088" t="s">
        <v>10</v>
      </c>
      <c r="C16088">
        <v>18</v>
      </c>
      <c r="D16088" t="s">
        <v>11</v>
      </c>
      <c r="E16088" t="s">
        <v>165</v>
      </c>
      <c r="F16088" t="s">
        <v>13</v>
      </c>
      <c r="G16088" s="1">
        <v>2.4000000953674299</v>
      </c>
      <c r="H16088">
        <v>1</v>
      </c>
      <c r="I16088" t="s">
        <v>14</v>
      </c>
      <c r="J16088" t="s">
        <v>166</v>
      </c>
      <c r="K16088">
        <f>VLOOKUP(J16088,'Prix unitaires'!B:D,3,FALSE)</f>
        <v>0</v>
      </c>
      <c r="L16088" s="11">
        <f t="shared" si="251"/>
        <v>0</v>
      </c>
    </row>
    <row r="16089" spans="1:12" x14ac:dyDescent="0.25">
      <c r="A16089">
        <v>921</v>
      </c>
      <c r="B16089" t="s">
        <v>10</v>
      </c>
      <c r="C16089">
        <v>19</v>
      </c>
      <c r="D16089" t="s">
        <v>11</v>
      </c>
      <c r="E16089" t="s">
        <v>35</v>
      </c>
      <c r="F16089" t="s">
        <v>13</v>
      </c>
      <c r="G16089" s="1">
        <v>15.550000190734901</v>
      </c>
      <c r="H16089">
        <v>1</v>
      </c>
      <c r="I16089" t="s">
        <v>14</v>
      </c>
      <c r="J16089" t="s">
        <v>36</v>
      </c>
      <c r="K16089">
        <f>VLOOKUP(J16089,'Prix unitaires'!B:D,3,FALSE)</f>
        <v>0</v>
      </c>
      <c r="L16089" s="11">
        <f t="shared" si="251"/>
        <v>0</v>
      </c>
    </row>
    <row r="16090" spans="1:12" x14ac:dyDescent="0.25">
      <c r="A16090">
        <v>921</v>
      </c>
      <c r="B16090" t="s">
        <v>10</v>
      </c>
      <c r="C16090">
        <v>19</v>
      </c>
      <c r="D16090" t="s">
        <v>11</v>
      </c>
      <c r="E16090" t="s">
        <v>165</v>
      </c>
      <c r="F16090" t="s">
        <v>13</v>
      </c>
      <c r="G16090" s="1">
        <v>2.5999999046325701</v>
      </c>
      <c r="H16090">
        <v>1</v>
      </c>
      <c r="I16090" t="s">
        <v>14</v>
      </c>
      <c r="J16090" t="s">
        <v>166</v>
      </c>
      <c r="K16090">
        <f>VLOOKUP(J16090,'Prix unitaires'!B:D,3,FALSE)</f>
        <v>0</v>
      </c>
      <c r="L16090" s="11">
        <f t="shared" si="251"/>
        <v>0</v>
      </c>
    </row>
    <row r="16091" spans="1:12" x14ac:dyDescent="0.25">
      <c r="A16091">
        <v>921</v>
      </c>
      <c r="B16091" t="s">
        <v>10</v>
      </c>
      <c r="C16091" t="s">
        <v>16</v>
      </c>
      <c r="D16091" t="s">
        <v>11</v>
      </c>
      <c r="E16091" t="s">
        <v>165</v>
      </c>
      <c r="F16091" t="s">
        <v>13</v>
      </c>
      <c r="G16091" s="1">
        <v>10.579999923706101</v>
      </c>
      <c r="H16091">
        <v>1</v>
      </c>
      <c r="I16091" t="s">
        <v>14</v>
      </c>
      <c r="J16091" t="s">
        <v>166</v>
      </c>
      <c r="K16091">
        <f>VLOOKUP(J16091,'Prix unitaires'!B:D,3,FALSE)</f>
        <v>0</v>
      </c>
      <c r="L16091" s="11">
        <f t="shared" si="251"/>
        <v>0</v>
      </c>
    </row>
    <row r="16092" spans="1:12" x14ac:dyDescent="0.25">
      <c r="A16092">
        <v>921</v>
      </c>
      <c r="B16092" t="s">
        <v>10</v>
      </c>
      <c r="C16092">
        <v>2</v>
      </c>
      <c r="D16092" t="s">
        <v>11</v>
      </c>
      <c r="E16092" t="s">
        <v>165</v>
      </c>
      <c r="F16092" t="s">
        <v>13</v>
      </c>
      <c r="G16092" s="1">
        <v>4.0599999427795401</v>
      </c>
      <c r="H16092">
        <v>1</v>
      </c>
      <c r="I16092" t="s">
        <v>14</v>
      </c>
      <c r="J16092" t="s">
        <v>166</v>
      </c>
      <c r="K16092">
        <f>VLOOKUP(J16092,'Prix unitaires'!B:D,3,FALSE)</f>
        <v>0</v>
      </c>
      <c r="L16092" s="11">
        <f t="shared" si="251"/>
        <v>0</v>
      </c>
    </row>
    <row r="16093" spans="1:12" x14ac:dyDescent="0.25">
      <c r="A16093">
        <v>921</v>
      </c>
      <c r="B16093" t="s">
        <v>10</v>
      </c>
      <c r="C16093">
        <v>20</v>
      </c>
      <c r="D16093" t="s">
        <v>11</v>
      </c>
      <c r="E16093" t="s">
        <v>165</v>
      </c>
      <c r="F16093" t="s">
        <v>13</v>
      </c>
      <c r="G16093" s="1">
        <v>2.5999999046325701</v>
      </c>
      <c r="H16093">
        <v>1</v>
      </c>
      <c r="I16093" t="s">
        <v>14</v>
      </c>
      <c r="J16093" t="s">
        <v>166</v>
      </c>
      <c r="K16093">
        <f>VLOOKUP(J16093,'Prix unitaires'!B:D,3,FALSE)</f>
        <v>0</v>
      </c>
      <c r="L16093" s="11">
        <f t="shared" si="251"/>
        <v>0</v>
      </c>
    </row>
    <row r="16094" spans="1:12" x14ac:dyDescent="0.25">
      <c r="A16094">
        <v>921</v>
      </c>
      <c r="B16094" t="s">
        <v>10</v>
      </c>
      <c r="C16094">
        <v>21</v>
      </c>
      <c r="D16094" t="s">
        <v>11</v>
      </c>
      <c r="E16094" t="s">
        <v>165</v>
      </c>
      <c r="F16094" t="s">
        <v>13</v>
      </c>
      <c r="G16094" s="1">
        <v>4.0599999427795401</v>
      </c>
      <c r="H16094">
        <v>1</v>
      </c>
      <c r="I16094" t="s">
        <v>14</v>
      </c>
      <c r="J16094" t="s">
        <v>166</v>
      </c>
      <c r="K16094">
        <f>VLOOKUP(J16094,'Prix unitaires'!B:D,3,FALSE)</f>
        <v>0</v>
      </c>
      <c r="L16094" s="11">
        <f t="shared" si="251"/>
        <v>0</v>
      </c>
    </row>
    <row r="16095" spans="1:12" x14ac:dyDescent="0.25">
      <c r="A16095">
        <v>921</v>
      </c>
      <c r="B16095" t="s">
        <v>10</v>
      </c>
      <c r="C16095">
        <v>3</v>
      </c>
      <c r="D16095" t="s">
        <v>11</v>
      </c>
      <c r="E16095" t="s">
        <v>35</v>
      </c>
      <c r="F16095" t="s">
        <v>13</v>
      </c>
      <c r="G16095" s="1">
        <v>12.710000038146999</v>
      </c>
      <c r="H16095">
        <v>1</v>
      </c>
      <c r="I16095" t="s">
        <v>14</v>
      </c>
      <c r="J16095" t="s">
        <v>36</v>
      </c>
      <c r="K16095">
        <f>VLOOKUP(J16095,'Prix unitaires'!B:D,3,FALSE)</f>
        <v>0</v>
      </c>
      <c r="L16095" s="11">
        <f t="shared" si="251"/>
        <v>0</v>
      </c>
    </row>
    <row r="16096" spans="1:12" x14ac:dyDescent="0.25">
      <c r="A16096">
        <v>921</v>
      </c>
      <c r="B16096" t="s">
        <v>10</v>
      </c>
      <c r="C16096">
        <v>3</v>
      </c>
      <c r="D16096" t="s">
        <v>11</v>
      </c>
      <c r="E16096" t="s">
        <v>165</v>
      </c>
      <c r="F16096" t="s">
        <v>13</v>
      </c>
      <c r="G16096" s="1">
        <v>1.20000004768372</v>
      </c>
      <c r="H16096">
        <v>1</v>
      </c>
      <c r="I16096" t="s">
        <v>14</v>
      </c>
      <c r="J16096" t="s">
        <v>166</v>
      </c>
      <c r="K16096">
        <f>VLOOKUP(J16096,'Prix unitaires'!B:D,3,FALSE)</f>
        <v>0</v>
      </c>
      <c r="L16096" s="11">
        <f t="shared" si="251"/>
        <v>0</v>
      </c>
    </row>
    <row r="16097" spans="1:12" x14ac:dyDescent="0.25">
      <c r="A16097">
        <v>921</v>
      </c>
      <c r="B16097" t="s">
        <v>10</v>
      </c>
      <c r="C16097">
        <v>4</v>
      </c>
      <c r="D16097" t="s">
        <v>11</v>
      </c>
      <c r="E16097" t="s">
        <v>35</v>
      </c>
      <c r="F16097" t="s">
        <v>13</v>
      </c>
      <c r="G16097" s="1">
        <v>15.189999580383301</v>
      </c>
      <c r="H16097">
        <v>1</v>
      </c>
      <c r="I16097" t="s">
        <v>14</v>
      </c>
      <c r="J16097" t="s">
        <v>36</v>
      </c>
      <c r="K16097">
        <f>VLOOKUP(J16097,'Prix unitaires'!B:D,3,FALSE)</f>
        <v>0</v>
      </c>
      <c r="L16097" s="11">
        <f t="shared" si="251"/>
        <v>0</v>
      </c>
    </row>
    <row r="16098" spans="1:12" x14ac:dyDescent="0.25">
      <c r="A16098">
        <v>921</v>
      </c>
      <c r="B16098" t="s">
        <v>10</v>
      </c>
      <c r="C16098">
        <v>4</v>
      </c>
      <c r="D16098" t="s">
        <v>11</v>
      </c>
      <c r="E16098" t="s">
        <v>165</v>
      </c>
      <c r="F16098" t="s">
        <v>13</v>
      </c>
      <c r="G16098" s="1">
        <v>1.20000004768372</v>
      </c>
      <c r="H16098">
        <v>1</v>
      </c>
      <c r="I16098" t="s">
        <v>14</v>
      </c>
      <c r="J16098" t="s">
        <v>166</v>
      </c>
      <c r="K16098">
        <f>VLOOKUP(J16098,'Prix unitaires'!B:D,3,FALSE)</f>
        <v>0</v>
      </c>
      <c r="L16098" s="11">
        <f t="shared" si="251"/>
        <v>0</v>
      </c>
    </row>
    <row r="16099" spans="1:12" x14ac:dyDescent="0.25">
      <c r="A16099">
        <v>921</v>
      </c>
      <c r="B16099" t="s">
        <v>10</v>
      </c>
      <c r="C16099">
        <v>5</v>
      </c>
      <c r="D16099" t="s">
        <v>11</v>
      </c>
      <c r="E16099" t="s">
        <v>35</v>
      </c>
      <c r="F16099" t="s">
        <v>13</v>
      </c>
      <c r="G16099" s="1">
        <v>12.449999809265099</v>
      </c>
      <c r="H16099">
        <v>1</v>
      </c>
      <c r="I16099" t="s">
        <v>14</v>
      </c>
      <c r="J16099" t="s">
        <v>36</v>
      </c>
      <c r="K16099">
        <f>VLOOKUP(J16099,'Prix unitaires'!B:D,3,FALSE)</f>
        <v>0</v>
      </c>
      <c r="L16099" s="11">
        <f t="shared" si="251"/>
        <v>0</v>
      </c>
    </row>
    <row r="16100" spans="1:12" x14ac:dyDescent="0.25">
      <c r="A16100">
        <v>921</v>
      </c>
      <c r="B16100" t="s">
        <v>10</v>
      </c>
      <c r="C16100">
        <v>5</v>
      </c>
      <c r="D16100" t="s">
        <v>11</v>
      </c>
      <c r="E16100" t="s">
        <v>165</v>
      </c>
      <c r="F16100" t="s">
        <v>13</v>
      </c>
      <c r="G16100" s="1">
        <v>2.5999999046325701</v>
      </c>
      <c r="H16100">
        <v>1</v>
      </c>
      <c r="I16100" t="s">
        <v>14</v>
      </c>
      <c r="J16100" t="s">
        <v>166</v>
      </c>
      <c r="K16100">
        <f>VLOOKUP(J16100,'Prix unitaires'!B:D,3,FALSE)</f>
        <v>0</v>
      </c>
      <c r="L16100" s="11">
        <f t="shared" si="251"/>
        <v>0</v>
      </c>
    </row>
    <row r="16101" spans="1:12" x14ac:dyDescent="0.25">
      <c r="A16101">
        <v>921</v>
      </c>
      <c r="B16101" t="s">
        <v>10</v>
      </c>
      <c r="C16101">
        <v>7</v>
      </c>
      <c r="D16101" t="s">
        <v>11</v>
      </c>
      <c r="E16101" t="s">
        <v>165</v>
      </c>
      <c r="F16101" t="s">
        <v>13</v>
      </c>
      <c r="G16101" s="1">
        <v>1.20000004768372</v>
      </c>
      <c r="H16101">
        <v>1</v>
      </c>
      <c r="I16101" t="s">
        <v>14</v>
      </c>
      <c r="J16101" t="s">
        <v>166</v>
      </c>
      <c r="K16101">
        <f>VLOOKUP(J16101,'Prix unitaires'!B:D,3,FALSE)</f>
        <v>0</v>
      </c>
      <c r="L16101" s="11">
        <f t="shared" si="251"/>
        <v>0</v>
      </c>
    </row>
    <row r="16102" spans="1:12" x14ac:dyDescent="0.25">
      <c r="A16102">
        <v>921</v>
      </c>
      <c r="B16102" t="s">
        <v>10</v>
      </c>
      <c r="C16102">
        <v>8</v>
      </c>
      <c r="D16102" t="s">
        <v>11</v>
      </c>
      <c r="E16102" t="s">
        <v>165</v>
      </c>
      <c r="F16102" t="s">
        <v>13</v>
      </c>
      <c r="G16102" s="1">
        <v>2.5999999046325701</v>
      </c>
      <c r="H16102">
        <v>1</v>
      </c>
      <c r="I16102" t="s">
        <v>14</v>
      </c>
      <c r="J16102" t="s">
        <v>166</v>
      </c>
      <c r="K16102">
        <f>VLOOKUP(J16102,'Prix unitaires'!B:D,3,FALSE)</f>
        <v>0</v>
      </c>
      <c r="L16102" s="11">
        <f t="shared" si="251"/>
        <v>0</v>
      </c>
    </row>
    <row r="16103" spans="1:12" x14ac:dyDescent="0.25">
      <c r="A16103">
        <v>921</v>
      </c>
      <c r="B16103" t="s">
        <v>10</v>
      </c>
      <c r="C16103">
        <v>9</v>
      </c>
      <c r="D16103" t="s">
        <v>11</v>
      </c>
      <c r="E16103" t="s">
        <v>165</v>
      </c>
      <c r="F16103" t="s">
        <v>13</v>
      </c>
      <c r="G16103" s="1">
        <v>3.7999999523162802</v>
      </c>
      <c r="H16103">
        <v>1</v>
      </c>
      <c r="I16103" t="s">
        <v>14</v>
      </c>
      <c r="J16103" t="s">
        <v>166</v>
      </c>
      <c r="K16103">
        <f>VLOOKUP(J16103,'Prix unitaires'!B:D,3,FALSE)</f>
        <v>0</v>
      </c>
      <c r="L16103" s="11">
        <f t="shared" si="251"/>
        <v>0</v>
      </c>
    </row>
    <row r="16104" spans="1:12" x14ac:dyDescent="0.25">
      <c r="A16104">
        <v>921</v>
      </c>
      <c r="B16104" t="s">
        <v>10</v>
      </c>
      <c r="C16104" t="s">
        <v>132</v>
      </c>
      <c r="D16104" t="s">
        <v>11</v>
      </c>
      <c r="E16104" t="s">
        <v>12</v>
      </c>
      <c r="F16104" t="s">
        <v>13</v>
      </c>
      <c r="G16104" s="1">
        <v>8.1599998474121005</v>
      </c>
      <c r="H16104">
        <v>50</v>
      </c>
      <c r="I16104" t="s">
        <v>14</v>
      </c>
      <c r="J16104" t="s">
        <v>15</v>
      </c>
      <c r="K16104">
        <f>VLOOKUP(J16104,'Prix unitaires'!B:D,3,FALSE)</f>
        <v>0</v>
      </c>
      <c r="L16104" s="11">
        <f t="shared" si="251"/>
        <v>0</v>
      </c>
    </row>
    <row r="16105" spans="1:12" x14ac:dyDescent="0.25">
      <c r="A16105">
        <v>921</v>
      </c>
      <c r="B16105" t="s">
        <v>10</v>
      </c>
      <c r="C16105" t="s">
        <v>132</v>
      </c>
      <c r="D16105" t="s">
        <v>11</v>
      </c>
      <c r="E16105" t="s">
        <v>35</v>
      </c>
      <c r="F16105" t="s">
        <v>13</v>
      </c>
      <c r="G16105" s="1">
        <v>8.1599998474121005</v>
      </c>
      <c r="H16105">
        <v>1</v>
      </c>
      <c r="I16105" t="s">
        <v>14</v>
      </c>
      <c r="J16105" t="s">
        <v>36</v>
      </c>
      <c r="K16105">
        <f>VLOOKUP(J16105,'Prix unitaires'!B:D,3,FALSE)</f>
        <v>0</v>
      </c>
      <c r="L16105" s="11">
        <f t="shared" si="251"/>
        <v>0</v>
      </c>
    </row>
    <row r="16106" spans="1:12" x14ac:dyDescent="0.25">
      <c r="A16106">
        <v>921</v>
      </c>
      <c r="B16106" t="s">
        <v>10</v>
      </c>
      <c r="C16106" t="s">
        <v>44</v>
      </c>
      <c r="D16106" t="s">
        <v>11</v>
      </c>
      <c r="E16106" t="s">
        <v>17</v>
      </c>
      <c r="F16106" t="s">
        <v>13</v>
      </c>
      <c r="G16106" s="1">
        <v>3.0699999332428001</v>
      </c>
      <c r="H16106">
        <v>50</v>
      </c>
      <c r="I16106" t="s">
        <v>14</v>
      </c>
      <c r="J16106" t="s">
        <v>18</v>
      </c>
      <c r="K16106">
        <f>VLOOKUP(J16106,'Prix unitaires'!B:D,3,FALSE)</f>
        <v>0</v>
      </c>
      <c r="L16106" s="11">
        <f t="shared" si="251"/>
        <v>0</v>
      </c>
    </row>
    <row r="16107" spans="1:12" x14ac:dyDescent="0.25">
      <c r="A16107">
        <v>921</v>
      </c>
      <c r="B16107" t="s">
        <v>37</v>
      </c>
      <c r="C16107" t="s">
        <v>90</v>
      </c>
      <c r="D16107" t="s">
        <v>11</v>
      </c>
      <c r="E16107" t="s">
        <v>12</v>
      </c>
      <c r="F16107" t="s">
        <v>13</v>
      </c>
      <c r="G16107" s="1">
        <v>40.119998931884801</v>
      </c>
      <c r="H16107">
        <v>12</v>
      </c>
      <c r="I16107" t="s">
        <v>14</v>
      </c>
      <c r="J16107" t="s">
        <v>15</v>
      </c>
      <c r="K16107">
        <f>VLOOKUP(J16107,'Prix unitaires'!B:D,3,FALSE)</f>
        <v>0</v>
      </c>
      <c r="L16107" s="11">
        <f t="shared" si="251"/>
        <v>0</v>
      </c>
    </row>
    <row r="16108" spans="1:12" x14ac:dyDescent="0.25">
      <c r="A16108">
        <v>921</v>
      </c>
      <c r="B16108" t="s">
        <v>37</v>
      </c>
      <c r="C16108" t="s">
        <v>90</v>
      </c>
      <c r="D16108" t="s">
        <v>11</v>
      </c>
      <c r="E16108" t="s">
        <v>165</v>
      </c>
      <c r="F16108" t="s">
        <v>13</v>
      </c>
      <c r="G16108" s="1">
        <v>1.4400000572204601</v>
      </c>
      <c r="H16108">
        <v>1</v>
      </c>
      <c r="I16108" t="s">
        <v>14</v>
      </c>
      <c r="J16108" t="s">
        <v>166</v>
      </c>
      <c r="K16108">
        <f>VLOOKUP(J16108,'Prix unitaires'!B:D,3,FALSE)</f>
        <v>0</v>
      </c>
      <c r="L16108" s="11">
        <f t="shared" si="251"/>
        <v>0</v>
      </c>
    </row>
    <row r="16109" spans="1:12" x14ac:dyDescent="0.25">
      <c r="A16109">
        <v>922</v>
      </c>
      <c r="B16109" t="s">
        <v>10</v>
      </c>
      <c r="C16109">
        <v>1</v>
      </c>
      <c r="D16109" t="s">
        <v>11</v>
      </c>
      <c r="E16109" t="s">
        <v>165</v>
      </c>
      <c r="F16109" t="s">
        <v>13</v>
      </c>
      <c r="G16109" s="1">
        <v>7.71000003814697</v>
      </c>
      <c r="H16109">
        <v>1</v>
      </c>
      <c r="I16109" t="s">
        <v>14</v>
      </c>
      <c r="J16109" t="s">
        <v>166</v>
      </c>
      <c r="K16109">
        <f>VLOOKUP(J16109,'Prix unitaires'!B:D,3,FALSE)</f>
        <v>0</v>
      </c>
      <c r="L16109" s="11">
        <f t="shared" si="251"/>
        <v>0</v>
      </c>
    </row>
    <row r="16110" spans="1:12" x14ac:dyDescent="0.25">
      <c r="A16110">
        <v>922</v>
      </c>
      <c r="B16110" t="s">
        <v>10</v>
      </c>
      <c r="C16110">
        <v>11</v>
      </c>
      <c r="D16110" t="s">
        <v>11</v>
      </c>
      <c r="E16110" t="s">
        <v>35</v>
      </c>
      <c r="F16110" t="s">
        <v>13</v>
      </c>
      <c r="G16110" s="1">
        <v>11.7700004577637</v>
      </c>
      <c r="H16110">
        <v>1</v>
      </c>
      <c r="I16110" t="s">
        <v>14</v>
      </c>
      <c r="J16110" t="s">
        <v>36</v>
      </c>
      <c r="K16110">
        <f>VLOOKUP(J16110,'Prix unitaires'!B:D,3,FALSE)</f>
        <v>0</v>
      </c>
      <c r="L16110" s="11">
        <f t="shared" si="251"/>
        <v>0</v>
      </c>
    </row>
    <row r="16111" spans="1:12" x14ac:dyDescent="0.25">
      <c r="A16111">
        <v>922</v>
      </c>
      <c r="B16111" t="s">
        <v>10</v>
      </c>
      <c r="C16111">
        <v>11</v>
      </c>
      <c r="D16111" t="s">
        <v>11</v>
      </c>
      <c r="E16111" t="s">
        <v>165</v>
      </c>
      <c r="F16111" t="s">
        <v>13</v>
      </c>
      <c r="G16111" s="1">
        <v>0.87999999523162797</v>
      </c>
      <c r="H16111">
        <v>1</v>
      </c>
      <c r="I16111" t="s">
        <v>14</v>
      </c>
      <c r="J16111" t="s">
        <v>166</v>
      </c>
      <c r="K16111">
        <f>VLOOKUP(J16111,'Prix unitaires'!B:D,3,FALSE)</f>
        <v>0</v>
      </c>
      <c r="L16111" s="11">
        <f t="shared" si="251"/>
        <v>0</v>
      </c>
    </row>
    <row r="16112" spans="1:12" x14ac:dyDescent="0.25">
      <c r="A16112">
        <v>922</v>
      </c>
      <c r="B16112" t="s">
        <v>10</v>
      </c>
      <c r="C16112">
        <v>12</v>
      </c>
      <c r="D16112" t="s">
        <v>11</v>
      </c>
      <c r="E16112" t="s">
        <v>35</v>
      </c>
      <c r="F16112" t="s">
        <v>13</v>
      </c>
      <c r="G16112" s="1">
        <v>11.079999923706101</v>
      </c>
      <c r="H16112">
        <v>1</v>
      </c>
      <c r="I16112" t="s">
        <v>14</v>
      </c>
      <c r="J16112" t="s">
        <v>36</v>
      </c>
      <c r="K16112">
        <f>VLOOKUP(J16112,'Prix unitaires'!B:D,3,FALSE)</f>
        <v>0</v>
      </c>
      <c r="L16112" s="11">
        <f t="shared" si="251"/>
        <v>0</v>
      </c>
    </row>
    <row r="16113" spans="1:12" x14ac:dyDescent="0.25">
      <c r="A16113">
        <v>922</v>
      </c>
      <c r="B16113" t="s">
        <v>10</v>
      </c>
      <c r="C16113">
        <v>12</v>
      </c>
      <c r="D16113" t="s">
        <v>11</v>
      </c>
      <c r="E16113" t="s">
        <v>165</v>
      </c>
      <c r="F16113" t="s">
        <v>13</v>
      </c>
      <c r="G16113" s="1">
        <v>0.97000002861022905</v>
      </c>
      <c r="H16113">
        <v>1</v>
      </c>
      <c r="I16113" t="s">
        <v>14</v>
      </c>
      <c r="J16113" t="s">
        <v>166</v>
      </c>
      <c r="K16113">
        <f>VLOOKUP(J16113,'Prix unitaires'!B:D,3,FALSE)</f>
        <v>0</v>
      </c>
      <c r="L16113" s="11">
        <f t="shared" si="251"/>
        <v>0</v>
      </c>
    </row>
    <row r="16114" spans="1:12" x14ac:dyDescent="0.25">
      <c r="A16114">
        <v>922</v>
      </c>
      <c r="B16114" t="s">
        <v>10</v>
      </c>
      <c r="C16114">
        <v>13</v>
      </c>
      <c r="D16114" t="s">
        <v>11</v>
      </c>
      <c r="E16114" t="s">
        <v>165</v>
      </c>
      <c r="F16114" t="s">
        <v>13</v>
      </c>
      <c r="G16114" s="1">
        <v>0.97000002861022905</v>
      </c>
      <c r="H16114">
        <v>1</v>
      </c>
      <c r="I16114" t="s">
        <v>14</v>
      </c>
      <c r="J16114" t="s">
        <v>166</v>
      </c>
      <c r="K16114">
        <f>VLOOKUP(J16114,'Prix unitaires'!B:D,3,FALSE)</f>
        <v>0</v>
      </c>
      <c r="L16114" s="11">
        <f t="shared" si="251"/>
        <v>0</v>
      </c>
    </row>
    <row r="16115" spans="1:12" x14ac:dyDescent="0.25">
      <c r="A16115">
        <v>922</v>
      </c>
      <c r="B16115" t="s">
        <v>10</v>
      </c>
      <c r="C16115">
        <v>2</v>
      </c>
      <c r="D16115" t="s">
        <v>11</v>
      </c>
      <c r="E16115" t="s">
        <v>165</v>
      </c>
      <c r="F16115" t="s">
        <v>13</v>
      </c>
      <c r="G16115" s="1">
        <v>2.9100000858306898</v>
      </c>
      <c r="H16115">
        <v>1</v>
      </c>
      <c r="I16115" t="s">
        <v>14</v>
      </c>
      <c r="J16115" t="s">
        <v>166</v>
      </c>
      <c r="K16115">
        <f>VLOOKUP(J16115,'Prix unitaires'!B:D,3,FALSE)</f>
        <v>0</v>
      </c>
      <c r="L16115" s="11">
        <f t="shared" si="251"/>
        <v>0</v>
      </c>
    </row>
    <row r="16116" spans="1:12" x14ac:dyDescent="0.25">
      <c r="A16116">
        <v>922</v>
      </c>
      <c r="B16116" t="s">
        <v>10</v>
      </c>
      <c r="C16116" t="s">
        <v>105</v>
      </c>
      <c r="D16116" t="s">
        <v>11</v>
      </c>
      <c r="E16116" t="s">
        <v>165</v>
      </c>
      <c r="F16116" t="s">
        <v>13</v>
      </c>
      <c r="G16116" s="1">
        <v>6.6500000953674299</v>
      </c>
      <c r="H16116">
        <v>1</v>
      </c>
      <c r="I16116" t="s">
        <v>14</v>
      </c>
      <c r="J16116" t="s">
        <v>166</v>
      </c>
      <c r="K16116">
        <f>VLOOKUP(J16116,'Prix unitaires'!B:D,3,FALSE)</f>
        <v>0</v>
      </c>
      <c r="L16116" s="11">
        <f t="shared" si="251"/>
        <v>0</v>
      </c>
    </row>
    <row r="16117" spans="1:12" x14ac:dyDescent="0.25">
      <c r="A16117">
        <v>922</v>
      </c>
      <c r="B16117" t="s">
        <v>10</v>
      </c>
      <c r="C16117">
        <v>4</v>
      </c>
      <c r="D16117" t="s">
        <v>11</v>
      </c>
      <c r="E16117" t="s">
        <v>35</v>
      </c>
      <c r="F16117" t="s">
        <v>13</v>
      </c>
      <c r="G16117" s="1">
        <v>19.180000305175799</v>
      </c>
      <c r="H16117">
        <v>1</v>
      </c>
      <c r="I16117" t="s">
        <v>14</v>
      </c>
      <c r="J16117" t="s">
        <v>36</v>
      </c>
      <c r="K16117">
        <f>VLOOKUP(J16117,'Prix unitaires'!B:D,3,FALSE)</f>
        <v>0</v>
      </c>
      <c r="L16117" s="11">
        <f t="shared" si="251"/>
        <v>0</v>
      </c>
    </row>
    <row r="16118" spans="1:12" x14ac:dyDescent="0.25">
      <c r="A16118">
        <v>922</v>
      </c>
      <c r="B16118" t="s">
        <v>10</v>
      </c>
      <c r="C16118">
        <v>5</v>
      </c>
      <c r="D16118" t="s">
        <v>11</v>
      </c>
      <c r="E16118" t="s">
        <v>40</v>
      </c>
      <c r="F16118" t="s">
        <v>13</v>
      </c>
      <c r="G16118" s="1">
        <v>10.25</v>
      </c>
      <c r="H16118">
        <v>1</v>
      </c>
      <c r="I16118" t="s">
        <v>14</v>
      </c>
      <c r="J16118" t="s">
        <v>41</v>
      </c>
      <c r="K16118">
        <f>VLOOKUP(J16118,'Prix unitaires'!B:D,3,FALSE)</f>
        <v>0</v>
      </c>
      <c r="L16118" s="11">
        <f t="shared" si="251"/>
        <v>0</v>
      </c>
    </row>
    <row r="16119" spans="1:12" x14ac:dyDescent="0.25">
      <c r="A16119">
        <v>922</v>
      </c>
      <c r="B16119" t="s">
        <v>10</v>
      </c>
      <c r="C16119">
        <v>6</v>
      </c>
      <c r="D16119" t="s">
        <v>11</v>
      </c>
      <c r="E16119" t="s">
        <v>40</v>
      </c>
      <c r="F16119" t="s">
        <v>13</v>
      </c>
      <c r="G16119" s="1">
        <v>10.7600002288818</v>
      </c>
      <c r="H16119">
        <v>1</v>
      </c>
      <c r="I16119" t="s">
        <v>14</v>
      </c>
      <c r="J16119" t="s">
        <v>41</v>
      </c>
      <c r="K16119">
        <f>VLOOKUP(J16119,'Prix unitaires'!B:D,3,FALSE)</f>
        <v>0</v>
      </c>
      <c r="L16119" s="11">
        <f t="shared" si="251"/>
        <v>0</v>
      </c>
    </row>
    <row r="16120" spans="1:12" x14ac:dyDescent="0.25">
      <c r="A16120">
        <v>922</v>
      </c>
      <c r="B16120" t="s">
        <v>10</v>
      </c>
      <c r="C16120">
        <v>8</v>
      </c>
      <c r="D16120" t="s">
        <v>11</v>
      </c>
      <c r="E16120" t="s">
        <v>40</v>
      </c>
      <c r="F16120" t="s">
        <v>13</v>
      </c>
      <c r="G16120" s="1">
        <v>11.8900003433228</v>
      </c>
      <c r="H16120">
        <v>1</v>
      </c>
      <c r="I16120" t="s">
        <v>14</v>
      </c>
      <c r="J16120" t="s">
        <v>41</v>
      </c>
      <c r="K16120">
        <f>VLOOKUP(J16120,'Prix unitaires'!B:D,3,FALSE)</f>
        <v>0</v>
      </c>
      <c r="L16120" s="11">
        <f t="shared" si="251"/>
        <v>0</v>
      </c>
    </row>
    <row r="16121" spans="1:12" x14ac:dyDescent="0.25">
      <c r="A16121">
        <v>922</v>
      </c>
      <c r="B16121" t="s">
        <v>10</v>
      </c>
      <c r="C16121">
        <v>9</v>
      </c>
      <c r="D16121" t="s">
        <v>11</v>
      </c>
      <c r="E16121" t="s">
        <v>35</v>
      </c>
      <c r="F16121" t="s">
        <v>13</v>
      </c>
      <c r="G16121" s="1">
        <v>9.7299995422362997</v>
      </c>
      <c r="H16121">
        <v>1</v>
      </c>
      <c r="I16121" t="s">
        <v>14</v>
      </c>
      <c r="J16121" t="s">
        <v>36</v>
      </c>
      <c r="K16121">
        <f>VLOOKUP(J16121,'Prix unitaires'!B:D,3,FALSE)</f>
        <v>0</v>
      </c>
      <c r="L16121" s="11">
        <f t="shared" si="251"/>
        <v>0</v>
      </c>
    </row>
    <row r="16122" spans="1:12" x14ac:dyDescent="0.25">
      <c r="A16122">
        <v>922</v>
      </c>
      <c r="B16122" t="s">
        <v>10</v>
      </c>
      <c r="C16122" t="s">
        <v>138</v>
      </c>
      <c r="D16122" t="s">
        <v>11</v>
      </c>
      <c r="E16122" t="s">
        <v>40</v>
      </c>
      <c r="F16122" t="s">
        <v>13</v>
      </c>
      <c r="G16122" s="1">
        <v>14.9700002670288</v>
      </c>
      <c r="H16122">
        <v>1</v>
      </c>
      <c r="I16122" t="s">
        <v>14</v>
      </c>
      <c r="J16122" t="s">
        <v>41</v>
      </c>
      <c r="K16122">
        <f>VLOOKUP(J16122,'Prix unitaires'!B:D,3,FALSE)</f>
        <v>0</v>
      </c>
      <c r="L16122" s="11">
        <f t="shared" si="251"/>
        <v>0</v>
      </c>
    </row>
    <row r="16123" spans="1:12" x14ac:dyDescent="0.25">
      <c r="A16123">
        <v>922</v>
      </c>
      <c r="B16123" t="s">
        <v>10</v>
      </c>
      <c r="C16123">
        <v>10</v>
      </c>
      <c r="D16123" t="s">
        <v>11</v>
      </c>
      <c r="E16123" t="s">
        <v>35</v>
      </c>
      <c r="F16123" t="s">
        <v>13</v>
      </c>
      <c r="G16123" s="1">
        <v>116.01000213623</v>
      </c>
      <c r="H16123">
        <v>1</v>
      </c>
      <c r="I16123" t="s">
        <v>14</v>
      </c>
      <c r="J16123" t="s">
        <v>36</v>
      </c>
      <c r="K16123">
        <f>VLOOKUP(J16123,'Prix unitaires'!B:D,3,FALSE)</f>
        <v>0</v>
      </c>
      <c r="L16123" s="11">
        <f t="shared" si="251"/>
        <v>0</v>
      </c>
    </row>
    <row r="16124" spans="1:12" x14ac:dyDescent="0.25">
      <c r="A16124">
        <v>917</v>
      </c>
      <c r="B16124" t="s">
        <v>10</v>
      </c>
      <c r="C16124" t="s">
        <v>16</v>
      </c>
      <c r="D16124" t="s">
        <v>11</v>
      </c>
      <c r="E16124" t="s">
        <v>165</v>
      </c>
      <c r="F16124" t="s">
        <v>13</v>
      </c>
      <c r="G16124" s="1">
        <v>0.67000001668930098</v>
      </c>
      <c r="H16124">
        <v>1</v>
      </c>
      <c r="I16124" t="s">
        <v>14</v>
      </c>
      <c r="J16124" t="s">
        <v>166</v>
      </c>
      <c r="K16124">
        <f>VLOOKUP(J16124,'Prix unitaires'!B:D,3,FALSE)</f>
        <v>0</v>
      </c>
      <c r="L16124" s="11">
        <f t="shared" si="251"/>
        <v>0</v>
      </c>
    </row>
    <row r="16125" spans="1:12" x14ac:dyDescent="0.25">
      <c r="A16125">
        <v>917</v>
      </c>
      <c r="B16125" t="s">
        <v>10</v>
      </c>
      <c r="C16125">
        <v>2</v>
      </c>
      <c r="D16125" t="s">
        <v>11</v>
      </c>
      <c r="E16125" t="s">
        <v>165</v>
      </c>
      <c r="F16125" t="s">
        <v>13</v>
      </c>
      <c r="G16125" s="1">
        <v>70.559997558594006</v>
      </c>
      <c r="H16125">
        <v>1</v>
      </c>
      <c r="I16125" t="s">
        <v>14</v>
      </c>
      <c r="J16125" t="s">
        <v>166</v>
      </c>
      <c r="K16125">
        <f>VLOOKUP(J16125,'Prix unitaires'!B:D,3,FALSE)</f>
        <v>0</v>
      </c>
      <c r="L16125" s="11">
        <f t="shared" si="251"/>
        <v>0</v>
      </c>
    </row>
    <row r="16126" spans="1:12" x14ac:dyDescent="0.25">
      <c r="A16126">
        <v>917</v>
      </c>
      <c r="B16126" t="s">
        <v>10</v>
      </c>
      <c r="C16126" t="s">
        <v>104</v>
      </c>
      <c r="D16126" t="s">
        <v>11</v>
      </c>
      <c r="E16126" t="s">
        <v>165</v>
      </c>
      <c r="F16126" t="s">
        <v>13</v>
      </c>
      <c r="G16126" s="1">
        <v>2.2000000476837198</v>
      </c>
      <c r="H16126">
        <v>1</v>
      </c>
      <c r="I16126" t="s">
        <v>14</v>
      </c>
      <c r="J16126" t="s">
        <v>166</v>
      </c>
      <c r="K16126">
        <f>VLOOKUP(J16126,'Prix unitaires'!B:D,3,FALSE)</f>
        <v>0</v>
      </c>
      <c r="L16126" s="11">
        <f t="shared" si="251"/>
        <v>0</v>
      </c>
    </row>
    <row r="16127" spans="1:12" x14ac:dyDescent="0.25">
      <c r="A16127">
        <v>917</v>
      </c>
      <c r="B16127" t="s">
        <v>10</v>
      </c>
      <c r="C16127" t="s">
        <v>105</v>
      </c>
      <c r="D16127" t="s">
        <v>11</v>
      </c>
      <c r="E16127" t="s">
        <v>165</v>
      </c>
      <c r="F16127" t="s">
        <v>13</v>
      </c>
      <c r="G16127" s="1">
        <v>0.83999997377395597</v>
      </c>
      <c r="H16127">
        <v>1</v>
      </c>
      <c r="I16127" t="s">
        <v>14</v>
      </c>
      <c r="J16127" t="s">
        <v>166</v>
      </c>
      <c r="K16127">
        <f>VLOOKUP(J16127,'Prix unitaires'!B:D,3,FALSE)</f>
        <v>0</v>
      </c>
      <c r="L16127" s="11">
        <f t="shared" si="251"/>
        <v>0</v>
      </c>
    </row>
    <row r="16128" spans="1:12" x14ac:dyDescent="0.25">
      <c r="A16128">
        <v>917</v>
      </c>
      <c r="B16128" t="s">
        <v>10</v>
      </c>
      <c r="C16128">
        <v>4</v>
      </c>
      <c r="D16128" t="s">
        <v>11</v>
      </c>
      <c r="E16128" t="s">
        <v>165</v>
      </c>
      <c r="F16128" t="s">
        <v>13</v>
      </c>
      <c r="G16128" s="1">
        <v>5.21000003814697</v>
      </c>
      <c r="H16128">
        <v>1</v>
      </c>
      <c r="I16128" t="s">
        <v>14</v>
      </c>
      <c r="J16128" t="s">
        <v>166</v>
      </c>
      <c r="K16128">
        <f>VLOOKUP(J16128,'Prix unitaires'!B:D,3,FALSE)</f>
        <v>0</v>
      </c>
      <c r="L16128" s="11">
        <f t="shared" si="251"/>
        <v>0</v>
      </c>
    </row>
    <row r="16129" spans="1:12" x14ac:dyDescent="0.25">
      <c r="A16129">
        <v>917</v>
      </c>
      <c r="B16129" t="s">
        <v>10</v>
      </c>
      <c r="C16129" t="s">
        <v>132</v>
      </c>
      <c r="D16129" t="s">
        <v>11</v>
      </c>
      <c r="E16129" t="s">
        <v>30</v>
      </c>
      <c r="F16129" t="s">
        <v>13</v>
      </c>
      <c r="G16129" s="1">
        <v>32.490001678466797</v>
      </c>
      <c r="H16129">
        <v>50</v>
      </c>
      <c r="I16129" t="s">
        <v>14</v>
      </c>
      <c r="J16129" t="s">
        <v>31</v>
      </c>
      <c r="K16129">
        <f>VLOOKUP(J16129,'Prix unitaires'!B:D,3,FALSE)</f>
        <v>0</v>
      </c>
      <c r="L16129" s="11">
        <f t="shared" si="251"/>
        <v>0</v>
      </c>
    </row>
    <row r="16130" spans="1:12" x14ac:dyDescent="0.25">
      <c r="A16130">
        <v>917</v>
      </c>
      <c r="B16130" t="s">
        <v>10</v>
      </c>
      <c r="C16130" t="s">
        <v>132</v>
      </c>
      <c r="D16130" t="s">
        <v>11</v>
      </c>
      <c r="E16130" t="s">
        <v>165</v>
      </c>
      <c r="F16130" t="s">
        <v>13</v>
      </c>
      <c r="G16130" s="1">
        <v>1.7599999904632599</v>
      </c>
      <c r="H16130">
        <v>1</v>
      </c>
      <c r="I16130" t="s">
        <v>14</v>
      </c>
      <c r="J16130" t="s">
        <v>166</v>
      </c>
      <c r="K16130">
        <f>VLOOKUP(J16130,'Prix unitaires'!B:D,3,FALSE)</f>
        <v>0</v>
      </c>
      <c r="L16130" s="11">
        <f t="shared" si="251"/>
        <v>0</v>
      </c>
    </row>
    <row r="16131" spans="1:12" x14ac:dyDescent="0.25">
      <c r="A16131">
        <v>917</v>
      </c>
      <c r="B16131" t="s">
        <v>10</v>
      </c>
      <c r="C16131" t="s">
        <v>138</v>
      </c>
      <c r="D16131" t="s">
        <v>11</v>
      </c>
      <c r="E16131" t="s">
        <v>35</v>
      </c>
      <c r="F16131" t="s">
        <v>13</v>
      </c>
      <c r="G16131" s="1">
        <v>1.6000000238418599</v>
      </c>
      <c r="H16131">
        <v>1</v>
      </c>
      <c r="I16131" t="s">
        <v>14</v>
      </c>
      <c r="J16131" t="s">
        <v>36</v>
      </c>
      <c r="K16131">
        <f>VLOOKUP(J16131,'Prix unitaires'!B:D,3,FALSE)</f>
        <v>0</v>
      </c>
      <c r="L16131" s="11">
        <f t="shared" ref="L16131:L16194" si="252">(G16131*H16131)*K16131</f>
        <v>0</v>
      </c>
    </row>
    <row r="16132" spans="1:12" x14ac:dyDescent="0.25">
      <c r="A16132">
        <v>917</v>
      </c>
      <c r="B16132" t="s">
        <v>10</v>
      </c>
      <c r="C16132" t="s">
        <v>138</v>
      </c>
      <c r="D16132" t="s">
        <v>11</v>
      </c>
      <c r="E16132" t="s">
        <v>165</v>
      </c>
      <c r="F16132" t="s">
        <v>13</v>
      </c>
      <c r="G16132" s="1">
        <v>1.25</v>
      </c>
      <c r="H16132">
        <v>1</v>
      </c>
      <c r="I16132" t="s">
        <v>14</v>
      </c>
      <c r="J16132" t="s">
        <v>166</v>
      </c>
      <c r="K16132">
        <f>VLOOKUP(J16132,'Prix unitaires'!B:D,3,FALSE)</f>
        <v>0</v>
      </c>
      <c r="L16132" s="11">
        <f t="shared" si="252"/>
        <v>0</v>
      </c>
    </row>
    <row r="16133" spans="1:12" x14ac:dyDescent="0.25">
      <c r="A16133">
        <v>917</v>
      </c>
      <c r="B16133" t="s">
        <v>10</v>
      </c>
      <c r="C16133" t="s">
        <v>54</v>
      </c>
      <c r="D16133" t="s">
        <v>11</v>
      </c>
      <c r="E16133" t="s">
        <v>35</v>
      </c>
      <c r="F16133" t="s">
        <v>13</v>
      </c>
      <c r="G16133" s="1">
        <v>4.5100002288818404</v>
      </c>
      <c r="H16133">
        <v>1</v>
      </c>
      <c r="I16133" t="s">
        <v>14</v>
      </c>
      <c r="J16133" t="s">
        <v>36</v>
      </c>
      <c r="K16133">
        <f>VLOOKUP(J16133,'Prix unitaires'!B:D,3,FALSE)</f>
        <v>0</v>
      </c>
      <c r="L16133" s="11">
        <f t="shared" si="252"/>
        <v>0</v>
      </c>
    </row>
    <row r="16134" spans="1:12" x14ac:dyDescent="0.25">
      <c r="A16134">
        <v>919</v>
      </c>
      <c r="B16134" t="s">
        <v>26</v>
      </c>
      <c r="C16134">
        <v>101</v>
      </c>
      <c r="D16134" t="s">
        <v>11</v>
      </c>
      <c r="E16134" t="s">
        <v>167</v>
      </c>
      <c r="F16134" t="s">
        <v>13</v>
      </c>
      <c r="G16134" s="1">
        <v>0.31999999284744302</v>
      </c>
      <c r="H16134">
        <v>1</v>
      </c>
      <c r="I16134" t="s">
        <v>14</v>
      </c>
      <c r="J16134" t="s">
        <v>168</v>
      </c>
      <c r="K16134">
        <f>VLOOKUP(J16134,'Prix unitaires'!B:D,3,FALSE)</f>
        <v>0</v>
      </c>
      <c r="L16134" s="11">
        <f t="shared" si="252"/>
        <v>0</v>
      </c>
    </row>
    <row r="16135" spans="1:12" x14ac:dyDescent="0.25">
      <c r="A16135">
        <v>919</v>
      </c>
      <c r="B16135" t="s">
        <v>26</v>
      </c>
      <c r="C16135" t="s">
        <v>27</v>
      </c>
      <c r="D16135" t="s">
        <v>11</v>
      </c>
      <c r="E16135" t="s">
        <v>17</v>
      </c>
      <c r="F16135" t="s">
        <v>13</v>
      </c>
      <c r="G16135" s="1">
        <v>10.170000076293899</v>
      </c>
      <c r="H16135">
        <v>50</v>
      </c>
      <c r="I16135" t="s">
        <v>14</v>
      </c>
      <c r="J16135" t="s">
        <v>18</v>
      </c>
      <c r="K16135">
        <f>VLOOKUP(J16135,'Prix unitaires'!B:D,3,FALSE)</f>
        <v>0</v>
      </c>
      <c r="L16135" s="11">
        <f t="shared" si="252"/>
        <v>0</v>
      </c>
    </row>
    <row r="16136" spans="1:12" x14ac:dyDescent="0.25">
      <c r="A16136">
        <v>919</v>
      </c>
      <c r="B16136" t="s">
        <v>26</v>
      </c>
      <c r="C16136">
        <v>102</v>
      </c>
      <c r="D16136" t="s">
        <v>11</v>
      </c>
      <c r="E16136" t="s">
        <v>32</v>
      </c>
      <c r="F16136" t="s">
        <v>13</v>
      </c>
      <c r="G16136" s="1">
        <v>1.03999996185303</v>
      </c>
      <c r="H16136">
        <v>50</v>
      </c>
      <c r="I16136" t="s">
        <v>14</v>
      </c>
      <c r="J16136" t="s">
        <v>33</v>
      </c>
      <c r="K16136">
        <f>VLOOKUP(J16136,'Prix unitaires'!B:D,3,FALSE)</f>
        <v>0</v>
      </c>
      <c r="L16136" s="11">
        <f t="shared" si="252"/>
        <v>0</v>
      </c>
    </row>
    <row r="16137" spans="1:12" x14ac:dyDescent="0.25">
      <c r="A16137">
        <v>919</v>
      </c>
      <c r="B16137" t="s">
        <v>26</v>
      </c>
      <c r="C16137">
        <v>103</v>
      </c>
      <c r="D16137" t="s">
        <v>11</v>
      </c>
      <c r="E16137" t="s">
        <v>30</v>
      </c>
      <c r="F16137" t="s">
        <v>13</v>
      </c>
      <c r="G16137" s="1">
        <v>23.219999313354499</v>
      </c>
      <c r="H16137">
        <v>50</v>
      </c>
      <c r="I16137" t="s">
        <v>14</v>
      </c>
      <c r="J16137" t="s">
        <v>31</v>
      </c>
      <c r="K16137">
        <f>VLOOKUP(J16137,'Prix unitaires'!B:D,3,FALSE)</f>
        <v>0</v>
      </c>
      <c r="L16137" s="11">
        <f t="shared" si="252"/>
        <v>0</v>
      </c>
    </row>
    <row r="16138" spans="1:12" x14ac:dyDescent="0.25">
      <c r="A16138">
        <v>919</v>
      </c>
      <c r="B16138" t="s">
        <v>26</v>
      </c>
      <c r="C16138">
        <v>103</v>
      </c>
      <c r="D16138" t="s">
        <v>11</v>
      </c>
      <c r="E16138" t="s">
        <v>167</v>
      </c>
      <c r="F16138" t="s">
        <v>13</v>
      </c>
      <c r="G16138" s="1">
        <v>2.2599999904632599</v>
      </c>
      <c r="H16138">
        <v>1</v>
      </c>
      <c r="I16138" t="s">
        <v>14</v>
      </c>
      <c r="J16138" t="s">
        <v>168</v>
      </c>
      <c r="K16138">
        <f>VLOOKUP(J16138,'Prix unitaires'!B:D,3,FALSE)</f>
        <v>0</v>
      </c>
      <c r="L16138" s="11">
        <f t="shared" si="252"/>
        <v>0</v>
      </c>
    </row>
    <row r="16139" spans="1:12" x14ac:dyDescent="0.25">
      <c r="A16139">
        <v>919</v>
      </c>
      <c r="B16139" t="s">
        <v>26</v>
      </c>
      <c r="C16139" t="s">
        <v>426</v>
      </c>
      <c r="D16139" t="s">
        <v>11</v>
      </c>
      <c r="E16139" t="s">
        <v>30</v>
      </c>
      <c r="F16139" t="s">
        <v>13</v>
      </c>
      <c r="G16139" s="1">
        <v>24.879999160766602</v>
      </c>
      <c r="H16139">
        <v>50</v>
      </c>
      <c r="I16139" t="s">
        <v>14</v>
      </c>
      <c r="J16139" t="s">
        <v>31</v>
      </c>
      <c r="K16139">
        <f>VLOOKUP(J16139,'Prix unitaires'!B:D,3,FALSE)</f>
        <v>0</v>
      </c>
      <c r="L16139" s="11">
        <f t="shared" si="252"/>
        <v>0</v>
      </c>
    </row>
    <row r="16140" spans="1:12" x14ac:dyDescent="0.25">
      <c r="A16140">
        <v>919</v>
      </c>
      <c r="B16140" t="s">
        <v>26</v>
      </c>
      <c r="C16140" t="s">
        <v>426</v>
      </c>
      <c r="D16140" t="s">
        <v>11</v>
      </c>
      <c r="E16140" t="s">
        <v>167</v>
      </c>
      <c r="F16140" t="s">
        <v>13</v>
      </c>
      <c r="G16140" s="1">
        <v>2.0799999237060498</v>
      </c>
      <c r="H16140">
        <v>1</v>
      </c>
      <c r="I16140" t="s">
        <v>14</v>
      </c>
      <c r="J16140" t="s">
        <v>168</v>
      </c>
      <c r="K16140">
        <f>VLOOKUP(J16140,'Prix unitaires'!B:D,3,FALSE)</f>
        <v>0</v>
      </c>
      <c r="L16140" s="11">
        <f t="shared" si="252"/>
        <v>0</v>
      </c>
    </row>
    <row r="16141" spans="1:12" x14ac:dyDescent="0.25">
      <c r="A16141">
        <v>919</v>
      </c>
      <c r="B16141" t="s">
        <v>26</v>
      </c>
      <c r="C16141">
        <v>104</v>
      </c>
      <c r="D16141" t="s">
        <v>11</v>
      </c>
      <c r="E16141" t="s">
        <v>30</v>
      </c>
      <c r="F16141" t="s">
        <v>13</v>
      </c>
      <c r="G16141" s="1">
        <v>34.119998931884801</v>
      </c>
      <c r="H16141">
        <v>50</v>
      </c>
      <c r="I16141" t="s">
        <v>14</v>
      </c>
      <c r="J16141" t="s">
        <v>31</v>
      </c>
      <c r="K16141">
        <f>VLOOKUP(J16141,'Prix unitaires'!B:D,3,FALSE)</f>
        <v>0</v>
      </c>
      <c r="L16141" s="11">
        <f t="shared" si="252"/>
        <v>0</v>
      </c>
    </row>
    <row r="16142" spans="1:12" x14ac:dyDescent="0.25">
      <c r="A16142">
        <v>919</v>
      </c>
      <c r="B16142" t="s">
        <v>26</v>
      </c>
      <c r="C16142">
        <v>104</v>
      </c>
      <c r="D16142" t="s">
        <v>11</v>
      </c>
      <c r="E16142" t="s">
        <v>167</v>
      </c>
      <c r="F16142" t="s">
        <v>13</v>
      </c>
      <c r="G16142" s="1">
        <v>3.1199998855590798</v>
      </c>
      <c r="H16142">
        <v>1</v>
      </c>
      <c r="I16142" t="s">
        <v>14</v>
      </c>
      <c r="J16142" t="s">
        <v>168</v>
      </c>
      <c r="K16142">
        <f>VLOOKUP(J16142,'Prix unitaires'!B:D,3,FALSE)</f>
        <v>0</v>
      </c>
      <c r="L16142" s="11">
        <f t="shared" si="252"/>
        <v>0</v>
      </c>
    </row>
    <row r="16143" spans="1:12" x14ac:dyDescent="0.25">
      <c r="A16143">
        <v>919</v>
      </c>
      <c r="B16143" t="s">
        <v>26</v>
      </c>
      <c r="C16143">
        <v>105</v>
      </c>
      <c r="D16143" t="s">
        <v>11</v>
      </c>
      <c r="E16143" t="s">
        <v>30</v>
      </c>
      <c r="F16143" t="s">
        <v>13</v>
      </c>
      <c r="G16143" s="1">
        <v>30.600000381469702</v>
      </c>
      <c r="H16143">
        <v>50</v>
      </c>
      <c r="I16143" t="s">
        <v>14</v>
      </c>
      <c r="J16143" t="s">
        <v>31</v>
      </c>
      <c r="K16143">
        <f>VLOOKUP(J16143,'Prix unitaires'!B:D,3,FALSE)</f>
        <v>0</v>
      </c>
      <c r="L16143" s="11">
        <f t="shared" si="252"/>
        <v>0</v>
      </c>
    </row>
    <row r="16144" spans="1:12" x14ac:dyDescent="0.25">
      <c r="A16144">
        <v>919</v>
      </c>
      <c r="B16144" t="s">
        <v>26</v>
      </c>
      <c r="C16144">
        <v>105</v>
      </c>
      <c r="D16144" t="s">
        <v>11</v>
      </c>
      <c r="E16144" t="s">
        <v>167</v>
      </c>
      <c r="F16144" t="s">
        <v>13</v>
      </c>
      <c r="G16144" s="1">
        <v>2.2599999904632599</v>
      </c>
      <c r="H16144">
        <v>1</v>
      </c>
      <c r="I16144" t="s">
        <v>14</v>
      </c>
      <c r="J16144" t="s">
        <v>168</v>
      </c>
      <c r="K16144">
        <f>VLOOKUP(J16144,'Prix unitaires'!B:D,3,FALSE)</f>
        <v>0</v>
      </c>
      <c r="L16144" s="11">
        <f t="shared" si="252"/>
        <v>0</v>
      </c>
    </row>
    <row r="16145" spans="1:12" x14ac:dyDescent="0.25">
      <c r="A16145">
        <v>919</v>
      </c>
      <c r="B16145" t="s">
        <v>26</v>
      </c>
      <c r="C16145" t="s">
        <v>120</v>
      </c>
      <c r="D16145" t="s">
        <v>11</v>
      </c>
      <c r="E16145" t="s">
        <v>17</v>
      </c>
      <c r="F16145" t="s">
        <v>13</v>
      </c>
      <c r="G16145" s="1">
        <v>1.8899999856948899</v>
      </c>
      <c r="H16145">
        <v>50</v>
      </c>
      <c r="I16145" t="s">
        <v>14</v>
      </c>
      <c r="J16145" t="s">
        <v>18</v>
      </c>
      <c r="K16145">
        <f>VLOOKUP(J16145,'Prix unitaires'!B:D,3,FALSE)</f>
        <v>0</v>
      </c>
      <c r="L16145" s="11">
        <f t="shared" si="252"/>
        <v>0</v>
      </c>
    </row>
    <row r="16146" spans="1:12" x14ac:dyDescent="0.25">
      <c r="A16146">
        <v>919</v>
      </c>
      <c r="B16146" t="s">
        <v>26</v>
      </c>
      <c r="C16146" t="s">
        <v>121</v>
      </c>
      <c r="D16146" t="s">
        <v>11</v>
      </c>
      <c r="E16146" t="s">
        <v>17</v>
      </c>
      <c r="F16146" t="s">
        <v>13</v>
      </c>
      <c r="G16146" s="1">
        <v>5.5999999046325701</v>
      </c>
      <c r="H16146">
        <v>50</v>
      </c>
      <c r="I16146" t="s">
        <v>14</v>
      </c>
      <c r="J16146" t="s">
        <v>18</v>
      </c>
      <c r="K16146">
        <f>VLOOKUP(J16146,'Prix unitaires'!B:D,3,FALSE)</f>
        <v>0</v>
      </c>
      <c r="L16146" s="11">
        <f t="shared" si="252"/>
        <v>0</v>
      </c>
    </row>
    <row r="16147" spans="1:12" x14ac:dyDescent="0.25">
      <c r="A16147">
        <v>919</v>
      </c>
      <c r="B16147" t="s">
        <v>10</v>
      </c>
      <c r="C16147">
        <v>1</v>
      </c>
      <c r="D16147" t="s">
        <v>11</v>
      </c>
      <c r="E16147" t="s">
        <v>17</v>
      </c>
      <c r="F16147" t="s">
        <v>13</v>
      </c>
      <c r="G16147" s="1">
        <v>4.9899997711181596</v>
      </c>
      <c r="H16147">
        <v>50</v>
      </c>
      <c r="I16147" t="s">
        <v>14</v>
      </c>
      <c r="J16147" t="s">
        <v>18</v>
      </c>
      <c r="K16147">
        <f>VLOOKUP(J16147,'Prix unitaires'!B:D,3,FALSE)</f>
        <v>0</v>
      </c>
      <c r="L16147" s="11">
        <f t="shared" si="252"/>
        <v>0</v>
      </c>
    </row>
    <row r="16148" spans="1:12" x14ac:dyDescent="0.25">
      <c r="A16148">
        <v>919</v>
      </c>
      <c r="B16148" t="s">
        <v>10</v>
      </c>
      <c r="C16148">
        <v>1</v>
      </c>
      <c r="D16148" t="s">
        <v>11</v>
      </c>
      <c r="E16148" t="s">
        <v>165</v>
      </c>
      <c r="F16148" t="s">
        <v>13</v>
      </c>
      <c r="G16148" s="1">
        <v>0.18000000715255701</v>
      </c>
      <c r="H16148">
        <v>1</v>
      </c>
      <c r="I16148" t="s">
        <v>14</v>
      </c>
      <c r="J16148" t="s">
        <v>166</v>
      </c>
      <c r="K16148">
        <f>VLOOKUP(J16148,'Prix unitaires'!B:D,3,FALSE)</f>
        <v>0</v>
      </c>
      <c r="L16148" s="11">
        <f t="shared" si="252"/>
        <v>0</v>
      </c>
    </row>
    <row r="16149" spans="1:12" x14ac:dyDescent="0.25">
      <c r="A16149">
        <v>919</v>
      </c>
      <c r="B16149" t="s">
        <v>10</v>
      </c>
      <c r="C16149">
        <v>2</v>
      </c>
      <c r="D16149" t="s">
        <v>11</v>
      </c>
      <c r="E16149" t="s">
        <v>30</v>
      </c>
      <c r="F16149" t="s">
        <v>13</v>
      </c>
      <c r="G16149" s="1">
        <v>9.2799997329712003</v>
      </c>
      <c r="H16149">
        <v>50</v>
      </c>
      <c r="I16149" t="s">
        <v>14</v>
      </c>
      <c r="J16149" t="s">
        <v>31</v>
      </c>
      <c r="K16149">
        <f>VLOOKUP(J16149,'Prix unitaires'!B:D,3,FALSE)</f>
        <v>0</v>
      </c>
      <c r="L16149" s="11">
        <f t="shared" si="252"/>
        <v>0</v>
      </c>
    </row>
    <row r="16150" spans="1:12" x14ac:dyDescent="0.25">
      <c r="A16150">
        <v>919</v>
      </c>
      <c r="B16150" t="s">
        <v>10</v>
      </c>
      <c r="C16150">
        <v>2</v>
      </c>
      <c r="D16150" t="s">
        <v>11</v>
      </c>
      <c r="E16150" t="s">
        <v>165</v>
      </c>
      <c r="F16150" t="s">
        <v>13</v>
      </c>
      <c r="G16150" s="1">
        <v>1.03999996185303</v>
      </c>
      <c r="H16150">
        <v>1</v>
      </c>
      <c r="I16150" t="s">
        <v>14</v>
      </c>
      <c r="J16150" t="s">
        <v>166</v>
      </c>
      <c r="K16150">
        <f>VLOOKUP(J16150,'Prix unitaires'!B:D,3,FALSE)</f>
        <v>0</v>
      </c>
      <c r="L16150" s="11">
        <f t="shared" si="252"/>
        <v>0</v>
      </c>
    </row>
    <row r="16151" spans="1:12" x14ac:dyDescent="0.25">
      <c r="A16151">
        <v>919</v>
      </c>
      <c r="B16151" t="s">
        <v>10</v>
      </c>
      <c r="C16151">
        <v>3</v>
      </c>
      <c r="D16151" t="s">
        <v>11</v>
      </c>
      <c r="E16151" t="s">
        <v>30</v>
      </c>
      <c r="F16151" t="s">
        <v>13</v>
      </c>
      <c r="G16151" s="1">
        <v>10.060000419616699</v>
      </c>
      <c r="H16151">
        <v>50</v>
      </c>
      <c r="I16151" t="s">
        <v>14</v>
      </c>
      <c r="J16151" t="s">
        <v>31</v>
      </c>
      <c r="K16151">
        <f>VLOOKUP(J16151,'Prix unitaires'!B:D,3,FALSE)</f>
        <v>0</v>
      </c>
      <c r="L16151" s="11">
        <f t="shared" si="252"/>
        <v>0</v>
      </c>
    </row>
    <row r="16152" spans="1:12" x14ac:dyDescent="0.25">
      <c r="A16152">
        <v>919</v>
      </c>
      <c r="B16152" t="s">
        <v>10</v>
      </c>
      <c r="C16152">
        <v>3</v>
      </c>
      <c r="D16152" t="s">
        <v>11</v>
      </c>
      <c r="E16152" t="s">
        <v>165</v>
      </c>
      <c r="F16152" t="s">
        <v>13</v>
      </c>
      <c r="G16152" s="1">
        <v>1.03999996185303</v>
      </c>
      <c r="H16152">
        <v>1</v>
      </c>
      <c r="I16152" t="s">
        <v>14</v>
      </c>
      <c r="J16152" t="s">
        <v>166</v>
      </c>
      <c r="K16152">
        <f>VLOOKUP(J16152,'Prix unitaires'!B:D,3,FALSE)</f>
        <v>0</v>
      </c>
      <c r="L16152" s="11">
        <f t="shared" si="252"/>
        <v>0</v>
      </c>
    </row>
    <row r="16153" spans="1:12" x14ac:dyDescent="0.25">
      <c r="A16153">
        <v>919</v>
      </c>
      <c r="B16153" t="s">
        <v>10</v>
      </c>
      <c r="C16153">
        <v>4</v>
      </c>
      <c r="D16153" t="s">
        <v>11</v>
      </c>
      <c r="E16153" t="s">
        <v>30</v>
      </c>
      <c r="F16153" t="s">
        <v>13</v>
      </c>
      <c r="G16153" s="1">
        <v>10.060000419616699</v>
      </c>
      <c r="H16153">
        <v>50</v>
      </c>
      <c r="I16153" t="s">
        <v>14</v>
      </c>
      <c r="J16153" t="s">
        <v>31</v>
      </c>
      <c r="K16153">
        <f>VLOOKUP(J16153,'Prix unitaires'!B:D,3,FALSE)</f>
        <v>0</v>
      </c>
      <c r="L16153" s="11">
        <f t="shared" si="252"/>
        <v>0</v>
      </c>
    </row>
    <row r="16154" spans="1:12" x14ac:dyDescent="0.25">
      <c r="A16154">
        <v>919</v>
      </c>
      <c r="B16154" t="s">
        <v>10</v>
      </c>
      <c r="C16154">
        <v>4</v>
      </c>
      <c r="D16154" t="s">
        <v>11</v>
      </c>
      <c r="E16154" t="s">
        <v>165</v>
      </c>
      <c r="F16154" t="s">
        <v>13</v>
      </c>
      <c r="G16154" s="1">
        <v>2.0799999237060498</v>
      </c>
      <c r="H16154">
        <v>1</v>
      </c>
      <c r="I16154" t="s">
        <v>14</v>
      </c>
      <c r="J16154" t="s">
        <v>166</v>
      </c>
      <c r="K16154">
        <f>VLOOKUP(J16154,'Prix unitaires'!B:D,3,FALSE)</f>
        <v>0</v>
      </c>
      <c r="L16154" s="11">
        <f t="shared" si="252"/>
        <v>0</v>
      </c>
    </row>
    <row r="16155" spans="1:12" x14ac:dyDescent="0.25">
      <c r="A16155">
        <v>919</v>
      </c>
      <c r="B16155" t="s">
        <v>10</v>
      </c>
      <c r="C16155">
        <v>5</v>
      </c>
      <c r="D16155" t="s">
        <v>11</v>
      </c>
      <c r="E16155" t="s">
        <v>30</v>
      </c>
      <c r="F16155" t="s">
        <v>13</v>
      </c>
      <c r="G16155" s="1">
        <v>18.5</v>
      </c>
      <c r="H16155">
        <v>50</v>
      </c>
      <c r="I16155" t="s">
        <v>14</v>
      </c>
      <c r="J16155" t="s">
        <v>31</v>
      </c>
      <c r="K16155">
        <f>VLOOKUP(J16155,'Prix unitaires'!B:D,3,FALSE)</f>
        <v>0</v>
      </c>
      <c r="L16155" s="11">
        <f t="shared" si="252"/>
        <v>0</v>
      </c>
    </row>
    <row r="16156" spans="1:12" x14ac:dyDescent="0.25">
      <c r="A16156">
        <v>919</v>
      </c>
      <c r="B16156" t="s">
        <v>10</v>
      </c>
      <c r="C16156">
        <v>5</v>
      </c>
      <c r="D16156" t="s">
        <v>11</v>
      </c>
      <c r="E16156" t="s">
        <v>165</v>
      </c>
      <c r="F16156" t="s">
        <v>13</v>
      </c>
      <c r="G16156" s="1">
        <v>2.0799999237060498</v>
      </c>
      <c r="H16156">
        <v>1</v>
      </c>
      <c r="I16156" t="s">
        <v>14</v>
      </c>
      <c r="J16156" t="s">
        <v>166</v>
      </c>
      <c r="K16156">
        <f>VLOOKUP(J16156,'Prix unitaires'!B:D,3,FALSE)</f>
        <v>0</v>
      </c>
      <c r="L16156" s="11">
        <f t="shared" si="252"/>
        <v>0</v>
      </c>
    </row>
    <row r="16157" spans="1:12" x14ac:dyDescent="0.25">
      <c r="A16157">
        <v>919</v>
      </c>
      <c r="B16157" t="s">
        <v>10</v>
      </c>
      <c r="C16157">
        <v>6</v>
      </c>
      <c r="D16157" t="s">
        <v>11</v>
      </c>
      <c r="E16157" t="s">
        <v>30</v>
      </c>
      <c r="F16157" t="s">
        <v>13</v>
      </c>
      <c r="G16157" s="1">
        <v>14.680000305175801</v>
      </c>
      <c r="H16157">
        <v>50</v>
      </c>
      <c r="I16157" t="s">
        <v>14</v>
      </c>
      <c r="J16157" t="s">
        <v>31</v>
      </c>
      <c r="K16157">
        <f>VLOOKUP(J16157,'Prix unitaires'!B:D,3,FALSE)</f>
        <v>0</v>
      </c>
      <c r="L16157" s="11">
        <f t="shared" si="252"/>
        <v>0</v>
      </c>
    </row>
    <row r="16158" spans="1:12" x14ac:dyDescent="0.25">
      <c r="A16158">
        <v>919</v>
      </c>
      <c r="B16158" t="s">
        <v>10</v>
      </c>
      <c r="C16158">
        <v>6</v>
      </c>
      <c r="D16158" t="s">
        <v>11</v>
      </c>
      <c r="E16158" t="s">
        <v>165</v>
      </c>
      <c r="F16158" t="s">
        <v>13</v>
      </c>
      <c r="G16158" s="1">
        <v>1.03999996185303</v>
      </c>
      <c r="H16158">
        <v>1</v>
      </c>
      <c r="I16158" t="s">
        <v>14</v>
      </c>
      <c r="J16158" t="s">
        <v>166</v>
      </c>
      <c r="K16158">
        <f>VLOOKUP(J16158,'Prix unitaires'!B:D,3,FALSE)</f>
        <v>0</v>
      </c>
      <c r="L16158" s="11">
        <f t="shared" si="252"/>
        <v>0</v>
      </c>
    </row>
    <row r="16159" spans="1:12" x14ac:dyDescent="0.25">
      <c r="A16159">
        <v>919</v>
      </c>
      <c r="B16159" t="s">
        <v>10</v>
      </c>
      <c r="C16159" t="s">
        <v>64</v>
      </c>
      <c r="D16159" t="s">
        <v>11</v>
      </c>
      <c r="E16159" t="s">
        <v>30</v>
      </c>
      <c r="F16159" t="s">
        <v>13</v>
      </c>
      <c r="G16159" s="1">
        <v>11.1000003814697</v>
      </c>
      <c r="H16159">
        <v>50</v>
      </c>
      <c r="I16159" t="s">
        <v>14</v>
      </c>
      <c r="J16159" t="s">
        <v>31</v>
      </c>
      <c r="K16159">
        <f>VLOOKUP(J16159,'Prix unitaires'!B:D,3,FALSE)</f>
        <v>0</v>
      </c>
      <c r="L16159" s="11">
        <f t="shared" si="252"/>
        <v>0</v>
      </c>
    </row>
    <row r="16160" spans="1:12" x14ac:dyDescent="0.25">
      <c r="A16160">
        <v>919</v>
      </c>
      <c r="B16160" t="s">
        <v>10</v>
      </c>
      <c r="C16160" t="s">
        <v>64</v>
      </c>
      <c r="D16160" t="s">
        <v>11</v>
      </c>
      <c r="E16160" t="s">
        <v>165</v>
      </c>
      <c r="F16160" t="s">
        <v>13</v>
      </c>
      <c r="G16160" s="1">
        <v>1.03999996185303</v>
      </c>
      <c r="H16160">
        <v>1</v>
      </c>
      <c r="I16160" t="s">
        <v>14</v>
      </c>
      <c r="J16160" t="s">
        <v>166</v>
      </c>
      <c r="K16160">
        <f>VLOOKUP(J16160,'Prix unitaires'!B:D,3,FALSE)</f>
        <v>0</v>
      </c>
      <c r="L16160" s="11">
        <f t="shared" si="252"/>
        <v>0</v>
      </c>
    </row>
    <row r="16161" spans="1:12" x14ac:dyDescent="0.25">
      <c r="A16161">
        <v>919</v>
      </c>
      <c r="B16161" t="s">
        <v>10</v>
      </c>
      <c r="C16161">
        <v>7</v>
      </c>
      <c r="D16161" t="s">
        <v>11</v>
      </c>
      <c r="E16161" t="s">
        <v>30</v>
      </c>
      <c r="F16161" t="s">
        <v>13</v>
      </c>
      <c r="G16161" s="1">
        <v>11.1000003814697</v>
      </c>
      <c r="H16161">
        <v>50</v>
      </c>
      <c r="I16161" t="s">
        <v>14</v>
      </c>
      <c r="J16161" t="s">
        <v>31</v>
      </c>
      <c r="K16161">
        <f>VLOOKUP(J16161,'Prix unitaires'!B:D,3,FALSE)</f>
        <v>0</v>
      </c>
      <c r="L16161" s="11">
        <f t="shared" si="252"/>
        <v>0</v>
      </c>
    </row>
    <row r="16162" spans="1:12" x14ac:dyDescent="0.25">
      <c r="A16162">
        <v>919</v>
      </c>
      <c r="B16162" t="s">
        <v>10</v>
      </c>
      <c r="C16162">
        <v>7</v>
      </c>
      <c r="D16162" t="s">
        <v>11</v>
      </c>
      <c r="E16162" t="s">
        <v>165</v>
      </c>
      <c r="F16162" t="s">
        <v>13</v>
      </c>
      <c r="G16162" s="1">
        <v>1.03999996185303</v>
      </c>
      <c r="H16162">
        <v>1</v>
      </c>
      <c r="I16162" t="s">
        <v>14</v>
      </c>
      <c r="J16162" t="s">
        <v>166</v>
      </c>
      <c r="K16162">
        <f>VLOOKUP(J16162,'Prix unitaires'!B:D,3,FALSE)</f>
        <v>0</v>
      </c>
      <c r="L16162" s="11">
        <f t="shared" si="252"/>
        <v>0</v>
      </c>
    </row>
    <row r="16163" spans="1:12" x14ac:dyDescent="0.25">
      <c r="A16163">
        <v>919</v>
      </c>
      <c r="B16163" t="s">
        <v>10</v>
      </c>
      <c r="C16163" t="s">
        <v>63</v>
      </c>
      <c r="D16163" t="s">
        <v>11</v>
      </c>
      <c r="E16163" t="s">
        <v>30</v>
      </c>
      <c r="F16163" t="s">
        <v>13</v>
      </c>
      <c r="G16163" s="1">
        <v>8.5100002288818004</v>
      </c>
      <c r="H16163">
        <v>50</v>
      </c>
      <c r="I16163" t="s">
        <v>14</v>
      </c>
      <c r="J16163" t="s">
        <v>31</v>
      </c>
      <c r="K16163">
        <f>VLOOKUP(J16163,'Prix unitaires'!B:D,3,FALSE)</f>
        <v>0</v>
      </c>
      <c r="L16163" s="11">
        <f t="shared" si="252"/>
        <v>0</v>
      </c>
    </row>
    <row r="16164" spans="1:12" x14ac:dyDescent="0.25">
      <c r="A16164">
        <v>919</v>
      </c>
      <c r="B16164" t="s">
        <v>10</v>
      </c>
      <c r="C16164">
        <v>9</v>
      </c>
      <c r="D16164" t="s">
        <v>11</v>
      </c>
      <c r="E16164" t="s">
        <v>17</v>
      </c>
      <c r="F16164" t="s">
        <v>13</v>
      </c>
      <c r="G16164" s="1">
        <v>4.7300000190734899</v>
      </c>
      <c r="H16164">
        <v>50</v>
      </c>
      <c r="I16164" t="s">
        <v>14</v>
      </c>
      <c r="J16164" t="s">
        <v>18</v>
      </c>
      <c r="K16164">
        <f>VLOOKUP(J16164,'Prix unitaires'!B:D,3,FALSE)</f>
        <v>0</v>
      </c>
      <c r="L16164" s="11">
        <f t="shared" si="252"/>
        <v>0</v>
      </c>
    </row>
    <row r="16165" spans="1:12" x14ac:dyDescent="0.25">
      <c r="A16165">
        <v>919</v>
      </c>
      <c r="B16165" t="s">
        <v>10</v>
      </c>
      <c r="C16165">
        <v>9</v>
      </c>
      <c r="D16165" t="s">
        <v>11</v>
      </c>
      <c r="E16165" t="s">
        <v>165</v>
      </c>
      <c r="F16165" t="s">
        <v>13</v>
      </c>
      <c r="G16165" s="1">
        <v>0.18000000715255701</v>
      </c>
      <c r="H16165">
        <v>1</v>
      </c>
      <c r="I16165" t="s">
        <v>14</v>
      </c>
      <c r="J16165" t="s">
        <v>166</v>
      </c>
      <c r="K16165">
        <f>VLOOKUP(J16165,'Prix unitaires'!B:D,3,FALSE)</f>
        <v>0</v>
      </c>
      <c r="L16165" s="11">
        <f t="shared" si="252"/>
        <v>0</v>
      </c>
    </row>
    <row r="16166" spans="1:12" x14ac:dyDescent="0.25">
      <c r="A16166">
        <v>919</v>
      </c>
      <c r="B16166" t="s">
        <v>10</v>
      </c>
      <c r="C16166" t="s">
        <v>491</v>
      </c>
      <c r="D16166" t="s">
        <v>11</v>
      </c>
      <c r="E16166" t="s">
        <v>30</v>
      </c>
      <c r="F16166" t="s">
        <v>13</v>
      </c>
      <c r="G16166" s="1">
        <v>14.680000305175801</v>
      </c>
      <c r="H16166">
        <v>50</v>
      </c>
      <c r="I16166" t="s">
        <v>14</v>
      </c>
      <c r="J16166" t="s">
        <v>31</v>
      </c>
      <c r="K16166">
        <f>VLOOKUP(J16166,'Prix unitaires'!B:D,3,FALSE)</f>
        <v>0</v>
      </c>
      <c r="L16166" s="11">
        <f t="shared" si="252"/>
        <v>0</v>
      </c>
    </row>
    <row r="16167" spans="1:12" x14ac:dyDescent="0.25">
      <c r="A16167">
        <v>919</v>
      </c>
      <c r="B16167" t="s">
        <v>10</v>
      </c>
      <c r="C16167" t="s">
        <v>491</v>
      </c>
      <c r="D16167" t="s">
        <v>11</v>
      </c>
      <c r="E16167" t="s">
        <v>165</v>
      </c>
      <c r="F16167" t="s">
        <v>13</v>
      </c>
      <c r="G16167" s="1">
        <v>1.03999996185303</v>
      </c>
      <c r="H16167">
        <v>1</v>
      </c>
      <c r="I16167" t="s">
        <v>14</v>
      </c>
      <c r="J16167" t="s">
        <v>166</v>
      </c>
      <c r="K16167">
        <f>VLOOKUP(J16167,'Prix unitaires'!B:D,3,FALSE)</f>
        <v>0</v>
      </c>
      <c r="L16167" s="11">
        <f t="shared" si="252"/>
        <v>0</v>
      </c>
    </row>
    <row r="16168" spans="1:12" x14ac:dyDescent="0.25">
      <c r="A16168">
        <v>919</v>
      </c>
      <c r="B16168" t="s">
        <v>10</v>
      </c>
      <c r="C16168" t="s">
        <v>120</v>
      </c>
      <c r="D16168" t="s">
        <v>11</v>
      </c>
      <c r="E16168" t="s">
        <v>17</v>
      </c>
      <c r="F16168" t="s">
        <v>13</v>
      </c>
      <c r="G16168" s="1">
        <v>2.0999999046325701</v>
      </c>
      <c r="H16168">
        <v>50</v>
      </c>
      <c r="I16168" t="s">
        <v>14</v>
      </c>
      <c r="J16168" t="s">
        <v>18</v>
      </c>
      <c r="K16168">
        <f>VLOOKUP(J16168,'Prix unitaires'!B:D,3,FALSE)</f>
        <v>0</v>
      </c>
      <c r="L16168" s="11">
        <f t="shared" si="252"/>
        <v>0</v>
      </c>
    </row>
    <row r="16169" spans="1:12" x14ac:dyDescent="0.25">
      <c r="A16169">
        <v>919</v>
      </c>
      <c r="B16169" t="s">
        <v>10</v>
      </c>
      <c r="C16169" t="s">
        <v>121</v>
      </c>
      <c r="D16169" t="s">
        <v>11</v>
      </c>
      <c r="E16169" t="s">
        <v>17</v>
      </c>
      <c r="F16169" t="s">
        <v>13</v>
      </c>
      <c r="G16169" s="1">
        <v>3.9000000953674299</v>
      </c>
      <c r="H16169">
        <v>50</v>
      </c>
      <c r="I16169" t="s">
        <v>14</v>
      </c>
      <c r="J16169" t="s">
        <v>18</v>
      </c>
      <c r="K16169">
        <f>VLOOKUP(J16169,'Prix unitaires'!B:D,3,FALSE)</f>
        <v>0</v>
      </c>
      <c r="L16169" s="11">
        <f t="shared" si="252"/>
        <v>0</v>
      </c>
    </row>
    <row r="16170" spans="1:12" x14ac:dyDescent="0.25">
      <c r="A16170">
        <v>919</v>
      </c>
      <c r="B16170" t="s">
        <v>10</v>
      </c>
      <c r="C16170" t="s">
        <v>138</v>
      </c>
      <c r="D16170" t="s">
        <v>11</v>
      </c>
      <c r="E16170" t="s">
        <v>32</v>
      </c>
      <c r="F16170" t="s">
        <v>13</v>
      </c>
      <c r="G16170" s="1">
        <v>3.8299999237060498</v>
      </c>
      <c r="H16170">
        <v>50</v>
      </c>
      <c r="I16170" t="s">
        <v>14</v>
      </c>
      <c r="J16170" t="s">
        <v>33</v>
      </c>
      <c r="K16170">
        <f>VLOOKUP(J16170,'Prix unitaires'!B:D,3,FALSE)</f>
        <v>0</v>
      </c>
      <c r="L16170" s="11">
        <f t="shared" si="252"/>
        <v>0</v>
      </c>
    </row>
    <row r="16171" spans="1:12" x14ac:dyDescent="0.25">
      <c r="A16171">
        <v>919</v>
      </c>
      <c r="B16171" t="s">
        <v>10</v>
      </c>
      <c r="C16171" t="s">
        <v>138</v>
      </c>
      <c r="D16171" t="s">
        <v>11</v>
      </c>
      <c r="E16171" t="s">
        <v>165</v>
      </c>
      <c r="F16171" t="s">
        <v>13</v>
      </c>
      <c r="G16171" s="1">
        <v>0.31999999284744302</v>
      </c>
      <c r="H16171">
        <v>1</v>
      </c>
      <c r="I16171" t="s">
        <v>14</v>
      </c>
      <c r="J16171" t="s">
        <v>166</v>
      </c>
      <c r="K16171">
        <f>VLOOKUP(J16171,'Prix unitaires'!B:D,3,FALSE)</f>
        <v>0</v>
      </c>
      <c r="L16171" s="11">
        <f t="shared" si="252"/>
        <v>0</v>
      </c>
    </row>
    <row r="16172" spans="1:12" x14ac:dyDescent="0.25">
      <c r="A16172">
        <v>919</v>
      </c>
      <c r="B16172" t="s">
        <v>10</v>
      </c>
      <c r="C16172" t="s">
        <v>54</v>
      </c>
      <c r="D16172" t="s">
        <v>11</v>
      </c>
      <c r="E16172" t="s">
        <v>12</v>
      </c>
      <c r="F16172" t="s">
        <v>13</v>
      </c>
      <c r="G16172" s="1">
        <v>3.8299999237060498</v>
      </c>
      <c r="H16172">
        <v>50</v>
      </c>
      <c r="I16172" t="s">
        <v>14</v>
      </c>
      <c r="J16172" t="s">
        <v>15</v>
      </c>
      <c r="K16172">
        <f>VLOOKUP(J16172,'Prix unitaires'!B:D,3,FALSE)</f>
        <v>0</v>
      </c>
      <c r="L16172" s="11">
        <f t="shared" si="252"/>
        <v>0</v>
      </c>
    </row>
    <row r="16173" spans="1:12" x14ac:dyDescent="0.25">
      <c r="A16173">
        <v>919</v>
      </c>
      <c r="B16173" t="s">
        <v>10</v>
      </c>
      <c r="C16173" t="s">
        <v>54</v>
      </c>
      <c r="D16173" t="s">
        <v>11</v>
      </c>
      <c r="E16173" t="s">
        <v>165</v>
      </c>
      <c r="F16173" t="s">
        <v>13</v>
      </c>
      <c r="G16173" s="1">
        <v>0.31999999284744302</v>
      </c>
      <c r="H16173">
        <v>1</v>
      </c>
      <c r="I16173" t="s">
        <v>14</v>
      </c>
      <c r="J16173" t="s">
        <v>166</v>
      </c>
      <c r="K16173">
        <f>VLOOKUP(J16173,'Prix unitaires'!B:D,3,FALSE)</f>
        <v>0</v>
      </c>
      <c r="L16173" s="11">
        <f t="shared" si="252"/>
        <v>0</v>
      </c>
    </row>
    <row r="16174" spans="1:12" x14ac:dyDescent="0.25">
      <c r="A16174">
        <v>919</v>
      </c>
      <c r="B16174" t="s">
        <v>10</v>
      </c>
      <c r="C16174" t="s">
        <v>46</v>
      </c>
      <c r="D16174" t="s">
        <v>11</v>
      </c>
      <c r="E16174" t="s">
        <v>32</v>
      </c>
      <c r="F16174" t="s">
        <v>13</v>
      </c>
      <c r="G16174" s="1">
        <v>1.21000003814697</v>
      </c>
      <c r="H16174">
        <v>50</v>
      </c>
      <c r="I16174" t="s">
        <v>14</v>
      </c>
      <c r="J16174" t="s">
        <v>33</v>
      </c>
      <c r="K16174">
        <f>VLOOKUP(J16174,'Prix unitaires'!B:D,3,FALSE)</f>
        <v>0</v>
      </c>
      <c r="L16174" s="11">
        <f t="shared" si="252"/>
        <v>0</v>
      </c>
    </row>
    <row r="16175" spans="1:12" x14ac:dyDescent="0.25">
      <c r="A16175">
        <v>919</v>
      </c>
      <c r="B16175" t="s">
        <v>10</v>
      </c>
      <c r="C16175" t="s">
        <v>159</v>
      </c>
      <c r="D16175" t="s">
        <v>11</v>
      </c>
      <c r="E16175" t="s">
        <v>32</v>
      </c>
      <c r="F16175" t="s">
        <v>13</v>
      </c>
      <c r="G16175" s="1">
        <v>1.03999996185303</v>
      </c>
      <c r="H16175">
        <v>50</v>
      </c>
      <c r="I16175" t="s">
        <v>14</v>
      </c>
      <c r="J16175" t="s">
        <v>33</v>
      </c>
      <c r="K16175">
        <f>VLOOKUP(J16175,'Prix unitaires'!B:D,3,FALSE)</f>
        <v>0</v>
      </c>
      <c r="L16175" s="11">
        <f t="shared" si="252"/>
        <v>0</v>
      </c>
    </row>
    <row r="16176" spans="1:12" x14ac:dyDescent="0.25">
      <c r="A16176">
        <v>919</v>
      </c>
      <c r="B16176" t="s">
        <v>37</v>
      </c>
      <c r="C16176" t="s">
        <v>120</v>
      </c>
      <c r="D16176" t="s">
        <v>11</v>
      </c>
      <c r="E16176" t="s">
        <v>17</v>
      </c>
      <c r="F16176" t="s">
        <v>13</v>
      </c>
      <c r="G16176" s="1">
        <v>6.0999999046325701</v>
      </c>
      <c r="H16176">
        <v>50</v>
      </c>
      <c r="I16176" t="s">
        <v>14</v>
      </c>
      <c r="J16176" t="s">
        <v>18</v>
      </c>
      <c r="K16176">
        <f>VLOOKUP(J16176,'Prix unitaires'!B:D,3,FALSE)</f>
        <v>0</v>
      </c>
      <c r="L16176" s="11">
        <f t="shared" si="252"/>
        <v>0</v>
      </c>
    </row>
    <row r="16177" spans="1:12" x14ac:dyDescent="0.25">
      <c r="A16177">
        <v>916</v>
      </c>
      <c r="B16177" t="s">
        <v>26</v>
      </c>
      <c r="C16177" t="s">
        <v>491</v>
      </c>
      <c r="D16177" t="s">
        <v>11</v>
      </c>
      <c r="E16177" t="s">
        <v>17</v>
      </c>
      <c r="F16177" t="s">
        <v>13</v>
      </c>
      <c r="G16177" s="1">
        <v>11.189999580383301</v>
      </c>
      <c r="H16177">
        <v>50</v>
      </c>
      <c r="I16177" t="s">
        <v>14</v>
      </c>
      <c r="J16177" t="s">
        <v>18</v>
      </c>
      <c r="K16177">
        <f>VLOOKUP(J16177,'Prix unitaires'!B:D,3,FALSE)</f>
        <v>0</v>
      </c>
      <c r="L16177" s="11">
        <f t="shared" si="252"/>
        <v>0</v>
      </c>
    </row>
    <row r="16178" spans="1:12" x14ac:dyDescent="0.25">
      <c r="A16178">
        <v>916</v>
      </c>
      <c r="B16178" t="s">
        <v>26</v>
      </c>
      <c r="C16178" t="s">
        <v>135</v>
      </c>
      <c r="D16178" t="s">
        <v>11</v>
      </c>
      <c r="E16178" t="s">
        <v>30</v>
      </c>
      <c r="F16178" t="s">
        <v>13</v>
      </c>
      <c r="G16178" s="1">
        <v>18.209999084472699</v>
      </c>
      <c r="H16178">
        <v>50</v>
      </c>
      <c r="I16178" t="s">
        <v>14</v>
      </c>
      <c r="J16178" t="s">
        <v>31</v>
      </c>
      <c r="K16178">
        <f>VLOOKUP(J16178,'Prix unitaires'!B:D,3,FALSE)</f>
        <v>0</v>
      </c>
      <c r="L16178" s="11">
        <f t="shared" si="252"/>
        <v>0</v>
      </c>
    </row>
    <row r="16179" spans="1:12" x14ac:dyDescent="0.25">
      <c r="A16179">
        <v>916</v>
      </c>
      <c r="B16179" t="s">
        <v>26</v>
      </c>
      <c r="C16179" t="s">
        <v>135</v>
      </c>
      <c r="D16179" t="s">
        <v>11</v>
      </c>
      <c r="E16179" t="s">
        <v>167</v>
      </c>
      <c r="F16179" t="s">
        <v>13</v>
      </c>
      <c r="G16179" s="1">
        <v>1.3600000143051101</v>
      </c>
      <c r="H16179">
        <v>1</v>
      </c>
      <c r="I16179" t="s">
        <v>14</v>
      </c>
      <c r="J16179" t="s">
        <v>168</v>
      </c>
      <c r="K16179">
        <f>VLOOKUP(J16179,'Prix unitaires'!B:D,3,FALSE)</f>
        <v>0</v>
      </c>
      <c r="L16179" s="11">
        <f t="shared" si="252"/>
        <v>0</v>
      </c>
    </row>
    <row r="16180" spans="1:12" x14ac:dyDescent="0.25">
      <c r="A16180">
        <v>916</v>
      </c>
      <c r="B16180" t="s">
        <v>26</v>
      </c>
      <c r="C16180" t="s">
        <v>120</v>
      </c>
      <c r="D16180" t="s">
        <v>11</v>
      </c>
      <c r="E16180" t="s">
        <v>17</v>
      </c>
      <c r="F16180" t="s">
        <v>13</v>
      </c>
      <c r="G16180" s="1">
        <v>4.78999996185303</v>
      </c>
      <c r="H16180">
        <v>50</v>
      </c>
      <c r="I16180" t="s">
        <v>14</v>
      </c>
      <c r="J16180" t="s">
        <v>18</v>
      </c>
      <c r="K16180">
        <f>VLOOKUP(J16180,'Prix unitaires'!B:D,3,FALSE)</f>
        <v>0</v>
      </c>
      <c r="L16180" s="11">
        <f t="shared" si="252"/>
        <v>0</v>
      </c>
    </row>
    <row r="16181" spans="1:12" x14ac:dyDescent="0.25">
      <c r="A16181">
        <v>916</v>
      </c>
      <c r="B16181" t="s">
        <v>26</v>
      </c>
      <c r="C16181" t="s">
        <v>120</v>
      </c>
      <c r="D16181" t="s">
        <v>11</v>
      </c>
      <c r="E16181" t="s">
        <v>167</v>
      </c>
      <c r="F16181" t="s">
        <v>13</v>
      </c>
      <c r="G16181" s="1">
        <v>0.18000000715255701</v>
      </c>
      <c r="H16181">
        <v>1</v>
      </c>
      <c r="I16181" t="s">
        <v>14</v>
      </c>
      <c r="J16181" t="s">
        <v>168</v>
      </c>
      <c r="K16181">
        <f>VLOOKUP(J16181,'Prix unitaires'!B:D,3,FALSE)</f>
        <v>0</v>
      </c>
      <c r="L16181" s="11">
        <f t="shared" si="252"/>
        <v>0</v>
      </c>
    </row>
    <row r="16182" spans="1:12" x14ac:dyDescent="0.25">
      <c r="A16182">
        <v>916</v>
      </c>
      <c r="B16182" t="s">
        <v>26</v>
      </c>
      <c r="C16182" t="s">
        <v>121</v>
      </c>
      <c r="D16182" t="s">
        <v>11</v>
      </c>
      <c r="E16182" t="s">
        <v>17</v>
      </c>
      <c r="F16182" t="s">
        <v>13</v>
      </c>
      <c r="G16182" s="1">
        <v>1.95000004768372</v>
      </c>
      <c r="H16182">
        <v>50</v>
      </c>
      <c r="I16182" t="s">
        <v>14</v>
      </c>
      <c r="J16182" t="s">
        <v>18</v>
      </c>
      <c r="K16182">
        <f>VLOOKUP(J16182,'Prix unitaires'!B:D,3,FALSE)</f>
        <v>0</v>
      </c>
      <c r="L16182" s="11">
        <f t="shared" si="252"/>
        <v>0</v>
      </c>
    </row>
    <row r="16183" spans="1:12" x14ac:dyDescent="0.25">
      <c r="A16183">
        <v>916</v>
      </c>
      <c r="B16183" t="s">
        <v>26</v>
      </c>
      <c r="C16183" t="s">
        <v>121</v>
      </c>
      <c r="D16183" t="s">
        <v>11</v>
      </c>
      <c r="E16183" t="s">
        <v>167</v>
      </c>
      <c r="F16183" t="s">
        <v>13</v>
      </c>
      <c r="G16183" s="1">
        <v>0.18000000715255701</v>
      </c>
      <c r="H16183">
        <v>1</v>
      </c>
      <c r="I16183" t="s">
        <v>14</v>
      </c>
      <c r="J16183" t="s">
        <v>168</v>
      </c>
      <c r="K16183">
        <f>VLOOKUP(J16183,'Prix unitaires'!B:D,3,FALSE)</f>
        <v>0</v>
      </c>
      <c r="L16183" s="11">
        <f t="shared" si="252"/>
        <v>0</v>
      </c>
    </row>
    <row r="16184" spans="1:12" x14ac:dyDescent="0.25">
      <c r="A16184">
        <v>916</v>
      </c>
      <c r="B16184" t="s">
        <v>26</v>
      </c>
      <c r="C16184" t="s">
        <v>250</v>
      </c>
      <c r="D16184" t="s">
        <v>11</v>
      </c>
      <c r="E16184" t="s">
        <v>17</v>
      </c>
      <c r="F16184" t="s">
        <v>13</v>
      </c>
      <c r="G16184" s="1">
        <v>5.9899997711181596</v>
      </c>
      <c r="H16184">
        <v>50</v>
      </c>
      <c r="I16184" t="s">
        <v>14</v>
      </c>
      <c r="J16184" t="s">
        <v>18</v>
      </c>
      <c r="K16184">
        <f>VLOOKUP(J16184,'Prix unitaires'!B:D,3,FALSE)</f>
        <v>0</v>
      </c>
      <c r="L16184" s="11">
        <f t="shared" si="252"/>
        <v>0</v>
      </c>
    </row>
    <row r="16185" spans="1:12" x14ac:dyDescent="0.25">
      <c r="A16185">
        <v>916</v>
      </c>
      <c r="B16185" t="s">
        <v>26</v>
      </c>
      <c r="C16185" t="s">
        <v>250</v>
      </c>
      <c r="D16185" t="s">
        <v>11</v>
      </c>
      <c r="E16185" t="s">
        <v>167</v>
      </c>
      <c r="F16185" t="s">
        <v>13</v>
      </c>
      <c r="G16185" s="1">
        <v>0.81000000238418601</v>
      </c>
      <c r="H16185">
        <v>1</v>
      </c>
      <c r="I16185" t="s">
        <v>14</v>
      </c>
      <c r="J16185" t="s">
        <v>168</v>
      </c>
      <c r="K16185">
        <f>VLOOKUP(J16185,'Prix unitaires'!B:D,3,FALSE)</f>
        <v>0</v>
      </c>
      <c r="L16185" s="11">
        <f t="shared" si="252"/>
        <v>0</v>
      </c>
    </row>
    <row r="16186" spans="1:12" x14ac:dyDescent="0.25">
      <c r="A16186">
        <v>916</v>
      </c>
      <c r="B16186" t="s">
        <v>26</v>
      </c>
      <c r="C16186" t="s">
        <v>132</v>
      </c>
      <c r="D16186" t="s">
        <v>11</v>
      </c>
      <c r="E16186" t="s">
        <v>30</v>
      </c>
      <c r="F16186" t="s">
        <v>13</v>
      </c>
      <c r="G16186" s="1">
        <v>18.440000534057599</v>
      </c>
      <c r="H16186">
        <v>50</v>
      </c>
      <c r="I16186" t="s">
        <v>14</v>
      </c>
      <c r="J16186" t="s">
        <v>31</v>
      </c>
      <c r="K16186">
        <f>VLOOKUP(J16186,'Prix unitaires'!B:D,3,FALSE)</f>
        <v>0</v>
      </c>
      <c r="L16186" s="11">
        <f t="shared" si="252"/>
        <v>0</v>
      </c>
    </row>
    <row r="16187" spans="1:12" x14ac:dyDescent="0.25">
      <c r="A16187">
        <v>916</v>
      </c>
      <c r="B16187" t="s">
        <v>26</v>
      </c>
      <c r="C16187" t="s">
        <v>132</v>
      </c>
      <c r="D16187" t="s">
        <v>11</v>
      </c>
      <c r="E16187" t="s">
        <v>167</v>
      </c>
      <c r="F16187" t="s">
        <v>13</v>
      </c>
      <c r="G16187" s="1">
        <v>2.0799999237060498</v>
      </c>
      <c r="H16187">
        <v>1</v>
      </c>
      <c r="I16187" t="s">
        <v>14</v>
      </c>
      <c r="J16187" t="s">
        <v>168</v>
      </c>
      <c r="K16187">
        <f>VLOOKUP(J16187,'Prix unitaires'!B:D,3,FALSE)</f>
        <v>0</v>
      </c>
      <c r="L16187" s="11">
        <f t="shared" si="252"/>
        <v>0</v>
      </c>
    </row>
    <row r="16188" spans="1:12" x14ac:dyDescent="0.25">
      <c r="A16188">
        <v>916</v>
      </c>
      <c r="B16188" t="s">
        <v>26</v>
      </c>
      <c r="C16188" t="s">
        <v>55</v>
      </c>
      <c r="D16188" t="s">
        <v>11</v>
      </c>
      <c r="E16188" t="s">
        <v>30</v>
      </c>
      <c r="F16188" t="s">
        <v>13</v>
      </c>
      <c r="G16188" s="1">
        <v>29.809999465942401</v>
      </c>
      <c r="H16188">
        <v>50</v>
      </c>
      <c r="I16188" t="s">
        <v>14</v>
      </c>
      <c r="J16188" t="s">
        <v>31</v>
      </c>
      <c r="K16188">
        <f>VLOOKUP(J16188,'Prix unitaires'!B:D,3,FALSE)</f>
        <v>0</v>
      </c>
      <c r="L16188" s="11">
        <f t="shared" si="252"/>
        <v>0</v>
      </c>
    </row>
    <row r="16189" spans="1:12" x14ac:dyDescent="0.25">
      <c r="A16189">
        <v>916</v>
      </c>
      <c r="B16189" t="s">
        <v>26</v>
      </c>
      <c r="C16189" t="s">
        <v>55</v>
      </c>
      <c r="D16189" t="s">
        <v>11</v>
      </c>
      <c r="E16189" t="s">
        <v>167</v>
      </c>
      <c r="F16189" t="s">
        <v>13</v>
      </c>
      <c r="G16189" s="1">
        <v>3.1199998855590798</v>
      </c>
      <c r="H16189">
        <v>1</v>
      </c>
      <c r="I16189" t="s">
        <v>14</v>
      </c>
      <c r="J16189" t="s">
        <v>168</v>
      </c>
      <c r="K16189">
        <f>VLOOKUP(J16189,'Prix unitaires'!B:D,3,FALSE)</f>
        <v>0</v>
      </c>
      <c r="L16189" s="11">
        <f t="shared" si="252"/>
        <v>0</v>
      </c>
    </row>
    <row r="16190" spans="1:12" x14ac:dyDescent="0.25">
      <c r="A16190">
        <v>916</v>
      </c>
      <c r="B16190" t="s">
        <v>26</v>
      </c>
      <c r="C16190" t="s">
        <v>253</v>
      </c>
      <c r="D16190" t="s">
        <v>11</v>
      </c>
      <c r="E16190" t="s">
        <v>30</v>
      </c>
      <c r="F16190" t="s">
        <v>13</v>
      </c>
      <c r="G16190" s="1">
        <v>8.4799995422362997</v>
      </c>
      <c r="H16190">
        <v>50</v>
      </c>
      <c r="I16190" t="s">
        <v>14</v>
      </c>
      <c r="J16190" t="s">
        <v>31</v>
      </c>
      <c r="K16190">
        <f>VLOOKUP(J16190,'Prix unitaires'!B:D,3,FALSE)</f>
        <v>0</v>
      </c>
      <c r="L16190" s="11">
        <f t="shared" si="252"/>
        <v>0</v>
      </c>
    </row>
    <row r="16191" spans="1:12" x14ac:dyDescent="0.25">
      <c r="A16191">
        <v>916</v>
      </c>
      <c r="B16191" t="s">
        <v>26</v>
      </c>
      <c r="C16191" t="s">
        <v>253</v>
      </c>
      <c r="D16191" t="s">
        <v>11</v>
      </c>
      <c r="E16191" t="s">
        <v>167</v>
      </c>
      <c r="F16191" t="s">
        <v>13</v>
      </c>
      <c r="G16191" s="1">
        <v>1.03999996185303</v>
      </c>
      <c r="H16191">
        <v>1</v>
      </c>
      <c r="I16191" t="s">
        <v>14</v>
      </c>
      <c r="J16191" t="s">
        <v>168</v>
      </c>
      <c r="K16191">
        <f>VLOOKUP(J16191,'Prix unitaires'!B:D,3,FALSE)</f>
        <v>0</v>
      </c>
      <c r="L16191" s="11">
        <f t="shared" si="252"/>
        <v>0</v>
      </c>
    </row>
    <row r="16192" spans="1:12" x14ac:dyDescent="0.25">
      <c r="A16192">
        <v>916</v>
      </c>
      <c r="B16192" t="s">
        <v>26</v>
      </c>
      <c r="C16192" t="s">
        <v>138</v>
      </c>
      <c r="D16192" t="s">
        <v>11</v>
      </c>
      <c r="E16192" t="s">
        <v>32</v>
      </c>
      <c r="F16192" t="s">
        <v>13</v>
      </c>
      <c r="G16192" s="1">
        <v>1.1599999666214</v>
      </c>
      <c r="H16192">
        <v>240</v>
      </c>
      <c r="I16192" t="s">
        <v>14</v>
      </c>
      <c r="J16192" t="s">
        <v>33</v>
      </c>
      <c r="K16192">
        <f>VLOOKUP(J16192,'Prix unitaires'!B:D,3,FALSE)</f>
        <v>0</v>
      </c>
      <c r="L16192" s="11">
        <f t="shared" si="252"/>
        <v>0</v>
      </c>
    </row>
    <row r="16193" spans="1:12" x14ac:dyDescent="0.25">
      <c r="A16193">
        <v>916</v>
      </c>
      <c r="B16193" t="s">
        <v>26</v>
      </c>
      <c r="C16193" t="s">
        <v>54</v>
      </c>
      <c r="D16193" t="s">
        <v>11</v>
      </c>
      <c r="E16193" t="s">
        <v>12</v>
      </c>
      <c r="F16193" t="s">
        <v>13</v>
      </c>
      <c r="G16193" s="1">
        <v>3.8299999237060498</v>
      </c>
      <c r="H16193">
        <v>50</v>
      </c>
      <c r="I16193" t="s">
        <v>14</v>
      </c>
      <c r="J16193" t="s">
        <v>15</v>
      </c>
      <c r="K16193">
        <f>VLOOKUP(J16193,'Prix unitaires'!B:D,3,FALSE)</f>
        <v>0</v>
      </c>
      <c r="L16193" s="11">
        <f t="shared" si="252"/>
        <v>0</v>
      </c>
    </row>
    <row r="16194" spans="1:12" x14ac:dyDescent="0.25">
      <c r="A16194">
        <v>916</v>
      </c>
      <c r="B16194" t="s">
        <v>26</v>
      </c>
      <c r="C16194" t="s">
        <v>54</v>
      </c>
      <c r="D16194" t="s">
        <v>11</v>
      </c>
      <c r="E16194" t="s">
        <v>167</v>
      </c>
      <c r="F16194" t="s">
        <v>13</v>
      </c>
      <c r="G16194" s="1">
        <v>0.31999999284744302</v>
      </c>
      <c r="H16194">
        <v>1</v>
      </c>
      <c r="I16194" t="s">
        <v>14</v>
      </c>
      <c r="J16194" t="s">
        <v>168</v>
      </c>
      <c r="K16194">
        <f>VLOOKUP(J16194,'Prix unitaires'!B:D,3,FALSE)</f>
        <v>0</v>
      </c>
      <c r="L16194" s="11">
        <f t="shared" si="252"/>
        <v>0</v>
      </c>
    </row>
    <row r="16195" spans="1:12" x14ac:dyDescent="0.25">
      <c r="A16195">
        <v>916</v>
      </c>
      <c r="B16195" t="s">
        <v>26</v>
      </c>
      <c r="C16195" t="s">
        <v>158</v>
      </c>
      <c r="D16195" t="s">
        <v>11</v>
      </c>
      <c r="E16195" t="s">
        <v>30</v>
      </c>
      <c r="F16195" t="s">
        <v>13</v>
      </c>
      <c r="G16195" s="1">
        <v>11.8699998855591</v>
      </c>
      <c r="H16195">
        <v>50</v>
      </c>
      <c r="I16195" t="s">
        <v>14</v>
      </c>
      <c r="J16195" t="s">
        <v>31</v>
      </c>
      <c r="K16195">
        <f>VLOOKUP(J16195,'Prix unitaires'!B:D,3,FALSE)</f>
        <v>0</v>
      </c>
      <c r="L16195" s="11">
        <f t="shared" ref="L16195:L16258" si="253">(G16195*H16195)*K16195</f>
        <v>0</v>
      </c>
    </row>
    <row r="16196" spans="1:12" x14ac:dyDescent="0.25">
      <c r="A16196">
        <v>916</v>
      </c>
      <c r="B16196" t="s">
        <v>26</v>
      </c>
      <c r="C16196" t="s">
        <v>158</v>
      </c>
      <c r="D16196" t="s">
        <v>11</v>
      </c>
      <c r="E16196" t="s">
        <v>167</v>
      </c>
      <c r="F16196" t="s">
        <v>13</v>
      </c>
      <c r="G16196" s="1">
        <v>1.03999996185303</v>
      </c>
      <c r="H16196">
        <v>1</v>
      </c>
      <c r="I16196" t="s">
        <v>14</v>
      </c>
      <c r="J16196" t="s">
        <v>168</v>
      </c>
      <c r="K16196">
        <f>VLOOKUP(J16196,'Prix unitaires'!B:D,3,FALSE)</f>
        <v>0</v>
      </c>
      <c r="L16196" s="11">
        <f t="shared" si="253"/>
        <v>0</v>
      </c>
    </row>
    <row r="16197" spans="1:12" x14ac:dyDescent="0.25">
      <c r="A16197">
        <v>916</v>
      </c>
      <c r="B16197" t="s">
        <v>10</v>
      </c>
      <c r="C16197" t="s">
        <v>135</v>
      </c>
      <c r="D16197" t="s">
        <v>11</v>
      </c>
      <c r="E16197" t="s">
        <v>30</v>
      </c>
      <c r="F16197" t="s">
        <v>13</v>
      </c>
      <c r="G16197" s="1">
        <v>8.3999996185303001</v>
      </c>
      <c r="H16197">
        <v>50</v>
      </c>
      <c r="I16197" t="s">
        <v>14</v>
      </c>
      <c r="J16197" t="s">
        <v>31</v>
      </c>
      <c r="K16197">
        <f>VLOOKUP(J16197,'Prix unitaires'!B:D,3,FALSE)</f>
        <v>0</v>
      </c>
      <c r="L16197" s="11">
        <f t="shared" si="253"/>
        <v>0</v>
      </c>
    </row>
    <row r="16198" spans="1:12" x14ac:dyDescent="0.25">
      <c r="A16198">
        <v>916</v>
      </c>
      <c r="B16198" t="s">
        <v>10</v>
      </c>
      <c r="C16198" t="s">
        <v>135</v>
      </c>
      <c r="D16198" t="s">
        <v>11</v>
      </c>
      <c r="E16198" t="s">
        <v>165</v>
      </c>
      <c r="F16198" t="s">
        <v>13</v>
      </c>
      <c r="G16198" s="1">
        <v>1.03999996185303</v>
      </c>
      <c r="H16198">
        <v>1</v>
      </c>
      <c r="I16198" t="s">
        <v>14</v>
      </c>
      <c r="J16198" t="s">
        <v>166</v>
      </c>
      <c r="K16198">
        <f>VLOOKUP(J16198,'Prix unitaires'!B:D,3,FALSE)</f>
        <v>0</v>
      </c>
      <c r="L16198" s="11">
        <f t="shared" si="253"/>
        <v>0</v>
      </c>
    </row>
    <row r="16199" spans="1:12" x14ac:dyDescent="0.25">
      <c r="A16199">
        <v>916</v>
      </c>
      <c r="B16199" t="s">
        <v>10</v>
      </c>
      <c r="C16199" t="s">
        <v>163</v>
      </c>
      <c r="D16199" t="s">
        <v>11</v>
      </c>
      <c r="E16199" t="s">
        <v>30</v>
      </c>
      <c r="F16199" t="s">
        <v>13</v>
      </c>
      <c r="G16199" s="1">
        <v>11.810000419616699</v>
      </c>
      <c r="H16199">
        <v>50</v>
      </c>
      <c r="I16199" t="s">
        <v>14</v>
      </c>
      <c r="J16199" t="s">
        <v>31</v>
      </c>
      <c r="K16199">
        <f>VLOOKUP(J16199,'Prix unitaires'!B:D,3,FALSE)</f>
        <v>0</v>
      </c>
      <c r="L16199" s="11">
        <f t="shared" si="253"/>
        <v>0</v>
      </c>
    </row>
    <row r="16200" spans="1:12" x14ac:dyDescent="0.25">
      <c r="A16200">
        <v>916</v>
      </c>
      <c r="B16200" t="s">
        <v>10</v>
      </c>
      <c r="C16200" t="s">
        <v>163</v>
      </c>
      <c r="D16200" t="s">
        <v>11</v>
      </c>
      <c r="E16200" t="s">
        <v>167</v>
      </c>
      <c r="F16200" t="s">
        <v>13</v>
      </c>
      <c r="G16200" s="1">
        <v>1.03999996185303</v>
      </c>
      <c r="H16200">
        <v>1</v>
      </c>
      <c r="I16200" t="s">
        <v>14</v>
      </c>
      <c r="J16200" t="s">
        <v>168</v>
      </c>
      <c r="K16200">
        <f>VLOOKUP(J16200,'Prix unitaires'!B:D,3,FALSE)</f>
        <v>0</v>
      </c>
      <c r="L16200" s="11">
        <f t="shared" si="253"/>
        <v>0</v>
      </c>
    </row>
    <row r="16201" spans="1:12" x14ac:dyDescent="0.25">
      <c r="A16201">
        <v>916</v>
      </c>
      <c r="B16201" t="s">
        <v>10</v>
      </c>
      <c r="C16201" t="s">
        <v>120</v>
      </c>
      <c r="D16201" t="s">
        <v>11</v>
      </c>
      <c r="E16201" t="s">
        <v>17</v>
      </c>
      <c r="F16201" t="s">
        <v>13</v>
      </c>
      <c r="G16201" s="1">
        <v>1.8600000143051101</v>
      </c>
      <c r="H16201">
        <v>50</v>
      </c>
      <c r="I16201" t="s">
        <v>14</v>
      </c>
      <c r="J16201" t="s">
        <v>18</v>
      </c>
      <c r="K16201">
        <f>VLOOKUP(J16201,'Prix unitaires'!B:D,3,FALSE)</f>
        <v>0</v>
      </c>
      <c r="L16201" s="11">
        <f t="shared" si="253"/>
        <v>0</v>
      </c>
    </row>
    <row r="16202" spans="1:12" x14ac:dyDescent="0.25">
      <c r="A16202">
        <v>916</v>
      </c>
      <c r="B16202" t="s">
        <v>10</v>
      </c>
      <c r="C16202" t="s">
        <v>120</v>
      </c>
      <c r="D16202" t="s">
        <v>11</v>
      </c>
      <c r="E16202" t="s">
        <v>167</v>
      </c>
      <c r="F16202" t="s">
        <v>13</v>
      </c>
      <c r="G16202" s="1">
        <v>0.18000000715255701</v>
      </c>
      <c r="H16202">
        <v>1</v>
      </c>
      <c r="I16202" t="s">
        <v>14</v>
      </c>
      <c r="J16202" t="s">
        <v>168</v>
      </c>
      <c r="K16202">
        <f>VLOOKUP(J16202,'Prix unitaires'!B:D,3,FALSE)</f>
        <v>0</v>
      </c>
      <c r="L16202" s="11">
        <f t="shared" si="253"/>
        <v>0</v>
      </c>
    </row>
    <row r="16203" spans="1:12" x14ac:dyDescent="0.25">
      <c r="A16203">
        <v>916</v>
      </c>
      <c r="B16203" t="s">
        <v>10</v>
      </c>
      <c r="C16203" t="s">
        <v>121</v>
      </c>
      <c r="D16203" t="s">
        <v>11</v>
      </c>
      <c r="E16203" t="s">
        <v>17</v>
      </c>
      <c r="F16203" t="s">
        <v>13</v>
      </c>
      <c r="G16203" s="1">
        <v>4.7600002288818404</v>
      </c>
      <c r="H16203">
        <v>50</v>
      </c>
      <c r="I16203" t="s">
        <v>14</v>
      </c>
      <c r="J16203" t="s">
        <v>18</v>
      </c>
      <c r="K16203">
        <f>VLOOKUP(J16203,'Prix unitaires'!B:D,3,FALSE)</f>
        <v>0</v>
      </c>
      <c r="L16203" s="11">
        <f t="shared" si="253"/>
        <v>0</v>
      </c>
    </row>
    <row r="16204" spans="1:12" x14ac:dyDescent="0.25">
      <c r="A16204">
        <v>916</v>
      </c>
      <c r="B16204" t="s">
        <v>10</v>
      </c>
      <c r="C16204" t="s">
        <v>121</v>
      </c>
      <c r="D16204" t="s">
        <v>11</v>
      </c>
      <c r="E16204" t="s">
        <v>167</v>
      </c>
      <c r="F16204" t="s">
        <v>13</v>
      </c>
      <c r="G16204" s="1">
        <v>0.18000000715255701</v>
      </c>
      <c r="H16204">
        <v>1</v>
      </c>
      <c r="I16204" t="s">
        <v>14</v>
      </c>
      <c r="J16204" t="s">
        <v>168</v>
      </c>
      <c r="K16204">
        <f>VLOOKUP(J16204,'Prix unitaires'!B:D,3,FALSE)</f>
        <v>0</v>
      </c>
      <c r="L16204" s="11">
        <f t="shared" si="253"/>
        <v>0</v>
      </c>
    </row>
    <row r="16205" spans="1:12" x14ac:dyDescent="0.25">
      <c r="A16205">
        <v>916</v>
      </c>
      <c r="B16205" t="s">
        <v>10</v>
      </c>
      <c r="C16205" t="s">
        <v>132</v>
      </c>
      <c r="D16205" t="s">
        <v>11</v>
      </c>
      <c r="E16205" t="s">
        <v>30</v>
      </c>
      <c r="F16205" t="s">
        <v>13</v>
      </c>
      <c r="G16205" s="1">
        <v>18.129999160766602</v>
      </c>
      <c r="H16205">
        <v>50</v>
      </c>
      <c r="I16205" t="s">
        <v>14</v>
      </c>
      <c r="J16205" t="s">
        <v>31</v>
      </c>
      <c r="K16205">
        <f>VLOOKUP(J16205,'Prix unitaires'!B:D,3,FALSE)</f>
        <v>0</v>
      </c>
      <c r="L16205" s="11">
        <f t="shared" si="253"/>
        <v>0</v>
      </c>
    </row>
    <row r="16206" spans="1:12" x14ac:dyDescent="0.25">
      <c r="A16206">
        <v>916</v>
      </c>
      <c r="B16206" t="s">
        <v>10</v>
      </c>
      <c r="C16206" t="s">
        <v>132</v>
      </c>
      <c r="D16206" t="s">
        <v>11</v>
      </c>
      <c r="E16206" t="s">
        <v>165</v>
      </c>
      <c r="F16206" t="s">
        <v>13</v>
      </c>
      <c r="G16206" s="1">
        <v>1.37999999523163</v>
      </c>
      <c r="H16206">
        <v>1</v>
      </c>
      <c r="I16206" t="s">
        <v>14</v>
      </c>
      <c r="J16206" t="s">
        <v>166</v>
      </c>
      <c r="K16206">
        <f>VLOOKUP(J16206,'Prix unitaires'!B:D,3,FALSE)</f>
        <v>0</v>
      </c>
      <c r="L16206" s="11">
        <f t="shared" si="253"/>
        <v>0</v>
      </c>
    </row>
    <row r="16207" spans="1:12" x14ac:dyDescent="0.25">
      <c r="A16207">
        <v>916</v>
      </c>
      <c r="B16207" t="s">
        <v>10</v>
      </c>
      <c r="C16207" t="s">
        <v>55</v>
      </c>
      <c r="D16207" t="s">
        <v>11</v>
      </c>
      <c r="E16207" t="s">
        <v>30</v>
      </c>
      <c r="F16207" t="s">
        <v>13</v>
      </c>
      <c r="G16207" s="1">
        <v>60.560001373291001</v>
      </c>
      <c r="H16207">
        <v>50</v>
      </c>
      <c r="I16207" t="s">
        <v>14</v>
      </c>
      <c r="J16207" t="s">
        <v>31</v>
      </c>
      <c r="K16207">
        <f>VLOOKUP(J16207,'Prix unitaires'!B:D,3,FALSE)</f>
        <v>0</v>
      </c>
      <c r="L16207" s="11">
        <f t="shared" si="253"/>
        <v>0</v>
      </c>
    </row>
    <row r="16208" spans="1:12" x14ac:dyDescent="0.25">
      <c r="A16208">
        <v>916</v>
      </c>
      <c r="B16208" t="s">
        <v>10</v>
      </c>
      <c r="C16208" t="s">
        <v>55</v>
      </c>
      <c r="D16208" t="s">
        <v>11</v>
      </c>
      <c r="E16208" t="s">
        <v>165</v>
      </c>
      <c r="F16208" t="s">
        <v>13</v>
      </c>
      <c r="G16208" s="1">
        <v>6.2399997711181596</v>
      </c>
      <c r="H16208">
        <v>1</v>
      </c>
      <c r="I16208" t="s">
        <v>14</v>
      </c>
      <c r="J16208" t="s">
        <v>166</v>
      </c>
      <c r="K16208">
        <f>VLOOKUP(J16208,'Prix unitaires'!B:D,3,FALSE)</f>
        <v>0</v>
      </c>
      <c r="L16208" s="11">
        <f t="shared" si="253"/>
        <v>0</v>
      </c>
    </row>
    <row r="16209" spans="1:12" x14ac:dyDescent="0.25">
      <c r="A16209">
        <v>916</v>
      </c>
      <c r="B16209" t="s">
        <v>10</v>
      </c>
      <c r="C16209" t="s">
        <v>44</v>
      </c>
      <c r="D16209" t="s">
        <v>11</v>
      </c>
      <c r="E16209" t="s">
        <v>17</v>
      </c>
      <c r="F16209" t="s">
        <v>13</v>
      </c>
      <c r="G16209" s="1">
        <v>7.8200001716613796</v>
      </c>
      <c r="H16209">
        <v>50</v>
      </c>
      <c r="I16209" t="s">
        <v>14</v>
      </c>
      <c r="J16209" t="s">
        <v>18</v>
      </c>
      <c r="K16209">
        <f>VLOOKUP(J16209,'Prix unitaires'!B:D,3,FALSE)</f>
        <v>0</v>
      </c>
      <c r="L16209" s="11">
        <f t="shared" si="253"/>
        <v>0</v>
      </c>
    </row>
    <row r="16210" spans="1:12" x14ac:dyDescent="0.25">
      <c r="A16210">
        <v>916</v>
      </c>
      <c r="B16210" t="s">
        <v>10</v>
      </c>
      <c r="C16210" t="s">
        <v>44</v>
      </c>
      <c r="D16210" t="s">
        <v>11</v>
      </c>
      <c r="E16210" t="s">
        <v>165</v>
      </c>
      <c r="F16210" t="s">
        <v>13</v>
      </c>
      <c r="G16210" s="1">
        <v>0.18000000715255701</v>
      </c>
      <c r="H16210">
        <v>1</v>
      </c>
      <c r="I16210" t="s">
        <v>14</v>
      </c>
      <c r="J16210" t="s">
        <v>166</v>
      </c>
      <c r="K16210">
        <f>VLOOKUP(J16210,'Prix unitaires'!B:D,3,FALSE)</f>
        <v>0</v>
      </c>
      <c r="L16210" s="11">
        <f t="shared" si="253"/>
        <v>0</v>
      </c>
    </row>
    <row r="16211" spans="1:12" x14ac:dyDescent="0.25">
      <c r="A16211">
        <v>916</v>
      </c>
      <c r="B16211" t="s">
        <v>10</v>
      </c>
      <c r="C16211" t="s">
        <v>138</v>
      </c>
      <c r="D16211" t="s">
        <v>11</v>
      </c>
      <c r="E16211" t="s">
        <v>32</v>
      </c>
      <c r="F16211" t="s">
        <v>13</v>
      </c>
      <c r="G16211" s="1">
        <v>3.8199999332428001</v>
      </c>
      <c r="H16211">
        <v>240</v>
      </c>
      <c r="I16211" t="s">
        <v>14</v>
      </c>
      <c r="J16211" t="s">
        <v>33</v>
      </c>
      <c r="K16211">
        <f>VLOOKUP(J16211,'Prix unitaires'!B:D,3,FALSE)</f>
        <v>0</v>
      </c>
      <c r="L16211" s="11">
        <f t="shared" si="253"/>
        <v>0</v>
      </c>
    </row>
    <row r="16212" spans="1:12" x14ac:dyDescent="0.25">
      <c r="A16212">
        <v>916</v>
      </c>
      <c r="B16212" t="s">
        <v>10</v>
      </c>
      <c r="C16212" t="s">
        <v>54</v>
      </c>
      <c r="D16212" t="s">
        <v>11</v>
      </c>
      <c r="E16212" t="s">
        <v>32</v>
      </c>
      <c r="F16212" t="s">
        <v>13</v>
      </c>
      <c r="G16212" s="1">
        <v>1.2799999713897701</v>
      </c>
      <c r="H16212">
        <v>240</v>
      </c>
      <c r="I16212" t="s">
        <v>14</v>
      </c>
      <c r="J16212" t="s">
        <v>33</v>
      </c>
      <c r="K16212">
        <f>VLOOKUP(J16212,'Prix unitaires'!B:D,3,FALSE)</f>
        <v>0</v>
      </c>
      <c r="L16212" s="11">
        <f t="shared" si="253"/>
        <v>0</v>
      </c>
    </row>
    <row r="16213" spans="1:12" x14ac:dyDescent="0.25">
      <c r="A16213">
        <v>183</v>
      </c>
      <c r="B16213" t="s">
        <v>10</v>
      </c>
      <c r="C16213">
        <v>10</v>
      </c>
      <c r="D16213" t="s">
        <v>11</v>
      </c>
      <c r="E16213" t="s">
        <v>165</v>
      </c>
      <c r="F16213" t="s">
        <v>13</v>
      </c>
      <c r="G16213" s="1">
        <v>6.53999996185303</v>
      </c>
      <c r="H16213">
        <v>1</v>
      </c>
      <c r="I16213" t="s">
        <v>14</v>
      </c>
      <c r="J16213" t="s">
        <v>166</v>
      </c>
      <c r="K16213">
        <f>VLOOKUP(J16213,'Prix unitaires'!B:D,3,FALSE)</f>
        <v>0</v>
      </c>
      <c r="L16213" s="11">
        <f t="shared" si="253"/>
        <v>0</v>
      </c>
    </row>
    <row r="16214" spans="1:12" x14ac:dyDescent="0.25">
      <c r="A16214">
        <v>183</v>
      </c>
      <c r="B16214" t="s">
        <v>10</v>
      </c>
      <c r="C16214">
        <v>11</v>
      </c>
      <c r="D16214" t="s">
        <v>11</v>
      </c>
      <c r="E16214" t="s">
        <v>165</v>
      </c>
      <c r="F16214" t="s">
        <v>13</v>
      </c>
      <c r="G16214" s="1">
        <v>3.2699999809265101</v>
      </c>
      <c r="H16214">
        <v>1</v>
      </c>
      <c r="I16214" t="s">
        <v>14</v>
      </c>
      <c r="J16214" t="s">
        <v>166</v>
      </c>
      <c r="K16214">
        <f>VLOOKUP(J16214,'Prix unitaires'!B:D,3,FALSE)</f>
        <v>0</v>
      </c>
      <c r="L16214" s="11">
        <f t="shared" si="253"/>
        <v>0</v>
      </c>
    </row>
    <row r="16215" spans="1:12" x14ac:dyDescent="0.25">
      <c r="A16215">
        <v>183</v>
      </c>
      <c r="B16215" t="s">
        <v>10</v>
      </c>
      <c r="C16215">
        <v>12</v>
      </c>
      <c r="D16215" t="s">
        <v>11</v>
      </c>
      <c r="E16215" t="s">
        <v>165</v>
      </c>
      <c r="F16215" t="s">
        <v>13</v>
      </c>
      <c r="G16215" s="1">
        <v>3.2699999809265101</v>
      </c>
      <c r="H16215">
        <v>1</v>
      </c>
      <c r="I16215" t="s">
        <v>14</v>
      </c>
      <c r="J16215" t="s">
        <v>166</v>
      </c>
      <c r="K16215">
        <f>VLOOKUP(J16215,'Prix unitaires'!B:D,3,FALSE)</f>
        <v>0</v>
      </c>
      <c r="L16215" s="11">
        <f t="shared" si="253"/>
        <v>0</v>
      </c>
    </row>
    <row r="16216" spans="1:12" x14ac:dyDescent="0.25">
      <c r="A16216">
        <v>183</v>
      </c>
      <c r="B16216" t="s">
        <v>10</v>
      </c>
      <c r="C16216">
        <v>13</v>
      </c>
      <c r="D16216" t="s">
        <v>11</v>
      </c>
      <c r="E16216" t="s">
        <v>165</v>
      </c>
      <c r="F16216" t="s">
        <v>13</v>
      </c>
      <c r="G16216" s="1">
        <v>3.2699999809265101</v>
      </c>
      <c r="H16216">
        <v>1</v>
      </c>
      <c r="I16216" t="s">
        <v>14</v>
      </c>
      <c r="J16216" t="s">
        <v>166</v>
      </c>
      <c r="K16216">
        <f>VLOOKUP(J16216,'Prix unitaires'!B:D,3,FALSE)</f>
        <v>0</v>
      </c>
      <c r="L16216" s="11">
        <f t="shared" si="253"/>
        <v>0</v>
      </c>
    </row>
    <row r="16217" spans="1:12" x14ac:dyDescent="0.25">
      <c r="A16217">
        <v>183</v>
      </c>
      <c r="B16217" t="s">
        <v>10</v>
      </c>
      <c r="C16217">
        <v>14</v>
      </c>
      <c r="D16217" t="s">
        <v>11</v>
      </c>
      <c r="E16217" t="s">
        <v>165</v>
      </c>
      <c r="F16217" t="s">
        <v>13</v>
      </c>
      <c r="G16217" s="1">
        <v>3.2699999809265101</v>
      </c>
      <c r="H16217">
        <v>1</v>
      </c>
      <c r="I16217" t="s">
        <v>14</v>
      </c>
      <c r="J16217" t="s">
        <v>166</v>
      </c>
      <c r="K16217">
        <f>VLOOKUP(J16217,'Prix unitaires'!B:D,3,FALSE)</f>
        <v>0</v>
      </c>
      <c r="L16217" s="11">
        <f t="shared" si="253"/>
        <v>0</v>
      </c>
    </row>
    <row r="16218" spans="1:12" x14ac:dyDescent="0.25">
      <c r="A16218">
        <v>183</v>
      </c>
      <c r="B16218" t="s">
        <v>10</v>
      </c>
      <c r="C16218">
        <v>4</v>
      </c>
      <c r="D16218" t="s">
        <v>11</v>
      </c>
      <c r="E16218" t="s">
        <v>165</v>
      </c>
      <c r="F16218" t="s">
        <v>13</v>
      </c>
      <c r="G16218" s="1">
        <v>0.230000004172325</v>
      </c>
      <c r="H16218">
        <v>1</v>
      </c>
      <c r="I16218" t="s">
        <v>14</v>
      </c>
      <c r="J16218" t="s">
        <v>166</v>
      </c>
      <c r="K16218">
        <f>VLOOKUP(J16218,'Prix unitaires'!B:D,3,FALSE)</f>
        <v>0</v>
      </c>
      <c r="L16218" s="11">
        <f t="shared" si="253"/>
        <v>0</v>
      </c>
    </row>
    <row r="16219" spans="1:12" x14ac:dyDescent="0.25">
      <c r="A16219">
        <v>183</v>
      </c>
      <c r="B16219" t="s">
        <v>10</v>
      </c>
      <c r="C16219">
        <v>5</v>
      </c>
      <c r="D16219" t="s">
        <v>11</v>
      </c>
      <c r="E16219" t="s">
        <v>165</v>
      </c>
      <c r="F16219" t="s">
        <v>13</v>
      </c>
      <c r="G16219" s="1">
        <v>0.230000004172325</v>
      </c>
      <c r="H16219">
        <v>1</v>
      </c>
      <c r="I16219" t="s">
        <v>14</v>
      </c>
      <c r="J16219" t="s">
        <v>166</v>
      </c>
      <c r="K16219">
        <f>VLOOKUP(J16219,'Prix unitaires'!B:D,3,FALSE)</f>
        <v>0</v>
      </c>
      <c r="L16219" s="11">
        <f t="shared" si="253"/>
        <v>0</v>
      </c>
    </row>
    <row r="16220" spans="1:12" x14ac:dyDescent="0.25">
      <c r="A16220">
        <v>183</v>
      </c>
      <c r="B16220" t="s">
        <v>10</v>
      </c>
      <c r="C16220">
        <v>7</v>
      </c>
      <c r="D16220" t="s">
        <v>11</v>
      </c>
      <c r="E16220" t="s">
        <v>165</v>
      </c>
      <c r="F16220" t="s">
        <v>13</v>
      </c>
      <c r="G16220" s="1">
        <v>3.2699999809265101</v>
      </c>
      <c r="H16220">
        <v>1</v>
      </c>
      <c r="I16220" t="s">
        <v>14</v>
      </c>
      <c r="J16220" t="s">
        <v>166</v>
      </c>
      <c r="K16220">
        <f>VLOOKUP(J16220,'Prix unitaires'!B:D,3,FALSE)</f>
        <v>0</v>
      </c>
      <c r="L16220" s="11">
        <f t="shared" si="253"/>
        <v>0</v>
      </c>
    </row>
    <row r="16221" spans="1:12" x14ac:dyDescent="0.25">
      <c r="A16221">
        <v>183</v>
      </c>
      <c r="B16221" t="s">
        <v>10</v>
      </c>
      <c r="C16221">
        <v>8</v>
      </c>
      <c r="D16221" t="s">
        <v>11</v>
      </c>
      <c r="E16221" t="s">
        <v>165</v>
      </c>
      <c r="F16221" t="s">
        <v>13</v>
      </c>
      <c r="G16221" s="1">
        <v>3.2699999809265101</v>
      </c>
      <c r="H16221">
        <v>1</v>
      </c>
      <c r="I16221" t="s">
        <v>14</v>
      </c>
      <c r="J16221" t="s">
        <v>166</v>
      </c>
      <c r="K16221">
        <f>VLOOKUP(J16221,'Prix unitaires'!B:D,3,FALSE)</f>
        <v>0</v>
      </c>
      <c r="L16221" s="11">
        <f t="shared" si="253"/>
        <v>0</v>
      </c>
    </row>
    <row r="16222" spans="1:12" x14ac:dyDescent="0.25">
      <c r="A16222">
        <v>332</v>
      </c>
      <c r="B16222" t="s">
        <v>10</v>
      </c>
      <c r="C16222">
        <v>1</v>
      </c>
      <c r="D16222" t="s">
        <v>11</v>
      </c>
      <c r="E16222" t="s">
        <v>165</v>
      </c>
      <c r="F16222" t="s">
        <v>13</v>
      </c>
      <c r="G16222" s="1">
        <v>1.7400000095367401</v>
      </c>
      <c r="H16222">
        <v>1</v>
      </c>
      <c r="I16222" t="s">
        <v>14</v>
      </c>
      <c r="J16222" t="s">
        <v>166</v>
      </c>
      <c r="K16222">
        <f>VLOOKUP(J16222,'Prix unitaires'!B:D,3,FALSE)</f>
        <v>0</v>
      </c>
      <c r="L16222" s="11">
        <f t="shared" si="253"/>
        <v>0</v>
      </c>
    </row>
    <row r="16223" spans="1:12" x14ac:dyDescent="0.25">
      <c r="A16223">
        <v>332</v>
      </c>
      <c r="B16223" t="s">
        <v>10</v>
      </c>
      <c r="C16223">
        <v>12</v>
      </c>
      <c r="D16223" t="s">
        <v>11</v>
      </c>
      <c r="E16223" t="s">
        <v>165</v>
      </c>
      <c r="F16223" t="s">
        <v>13</v>
      </c>
      <c r="G16223" s="1">
        <v>1.45000004768372</v>
      </c>
      <c r="H16223">
        <v>1</v>
      </c>
      <c r="I16223" t="s">
        <v>14</v>
      </c>
      <c r="J16223" t="s">
        <v>166</v>
      </c>
      <c r="K16223">
        <f>VLOOKUP(J16223,'Prix unitaires'!B:D,3,FALSE)</f>
        <v>0</v>
      </c>
      <c r="L16223" s="11">
        <f t="shared" si="253"/>
        <v>0</v>
      </c>
    </row>
    <row r="16224" spans="1:12" x14ac:dyDescent="0.25">
      <c r="A16224">
        <v>332</v>
      </c>
      <c r="B16224" t="s">
        <v>10</v>
      </c>
      <c r="C16224">
        <v>13</v>
      </c>
      <c r="D16224" t="s">
        <v>11</v>
      </c>
      <c r="E16224" t="s">
        <v>165</v>
      </c>
      <c r="F16224" t="s">
        <v>13</v>
      </c>
      <c r="G16224" s="1">
        <v>1.45000004768372</v>
      </c>
      <c r="H16224">
        <v>1</v>
      </c>
      <c r="I16224" t="s">
        <v>14</v>
      </c>
      <c r="J16224" t="s">
        <v>166</v>
      </c>
      <c r="K16224">
        <f>VLOOKUP(J16224,'Prix unitaires'!B:D,3,FALSE)</f>
        <v>0</v>
      </c>
      <c r="L16224" s="11">
        <f t="shared" si="253"/>
        <v>0</v>
      </c>
    </row>
    <row r="16225" spans="1:12" x14ac:dyDescent="0.25">
      <c r="A16225">
        <v>332</v>
      </c>
      <c r="B16225" t="s">
        <v>10</v>
      </c>
      <c r="C16225">
        <v>14</v>
      </c>
      <c r="D16225" t="s">
        <v>11</v>
      </c>
      <c r="E16225" t="s">
        <v>165</v>
      </c>
      <c r="F16225" t="s">
        <v>13</v>
      </c>
      <c r="G16225" s="1">
        <v>1.45000004768372</v>
      </c>
      <c r="H16225">
        <v>1</v>
      </c>
      <c r="I16225" t="s">
        <v>14</v>
      </c>
      <c r="J16225" t="s">
        <v>166</v>
      </c>
      <c r="K16225">
        <f>VLOOKUP(J16225,'Prix unitaires'!B:D,3,FALSE)</f>
        <v>0</v>
      </c>
      <c r="L16225" s="11">
        <f t="shared" si="253"/>
        <v>0</v>
      </c>
    </row>
    <row r="16226" spans="1:12" x14ac:dyDescent="0.25">
      <c r="A16226">
        <v>332</v>
      </c>
      <c r="B16226" t="s">
        <v>10</v>
      </c>
      <c r="C16226">
        <v>15</v>
      </c>
      <c r="D16226" t="s">
        <v>11</v>
      </c>
      <c r="E16226" t="s">
        <v>165</v>
      </c>
      <c r="F16226" t="s">
        <v>13</v>
      </c>
      <c r="G16226" s="1">
        <v>2.3199999332428001</v>
      </c>
      <c r="H16226">
        <v>1</v>
      </c>
      <c r="I16226" t="s">
        <v>14</v>
      </c>
      <c r="J16226" t="s">
        <v>166</v>
      </c>
      <c r="K16226">
        <f>VLOOKUP(J16226,'Prix unitaires'!B:D,3,FALSE)</f>
        <v>0</v>
      </c>
      <c r="L16226" s="11">
        <f t="shared" si="253"/>
        <v>0</v>
      </c>
    </row>
    <row r="16227" spans="1:12" x14ac:dyDescent="0.25">
      <c r="A16227">
        <v>332</v>
      </c>
      <c r="B16227" t="s">
        <v>10</v>
      </c>
      <c r="C16227">
        <v>16</v>
      </c>
      <c r="D16227" t="s">
        <v>11</v>
      </c>
      <c r="E16227" t="s">
        <v>165</v>
      </c>
      <c r="F16227" t="s">
        <v>13</v>
      </c>
      <c r="G16227" s="1">
        <v>1.45000004768372</v>
      </c>
      <c r="H16227">
        <v>1</v>
      </c>
      <c r="I16227" t="s">
        <v>14</v>
      </c>
      <c r="J16227" t="s">
        <v>166</v>
      </c>
      <c r="K16227">
        <f>VLOOKUP(J16227,'Prix unitaires'!B:D,3,FALSE)</f>
        <v>0</v>
      </c>
      <c r="L16227" s="11">
        <f t="shared" si="253"/>
        <v>0</v>
      </c>
    </row>
    <row r="16228" spans="1:12" x14ac:dyDescent="0.25">
      <c r="A16228">
        <v>332</v>
      </c>
      <c r="B16228" t="s">
        <v>10</v>
      </c>
      <c r="C16228" t="s">
        <v>99</v>
      </c>
      <c r="D16228" t="s">
        <v>11</v>
      </c>
      <c r="E16228" t="s">
        <v>32</v>
      </c>
      <c r="F16228" t="s">
        <v>13</v>
      </c>
      <c r="G16228" s="1">
        <v>2.4700000286102299</v>
      </c>
      <c r="H16228">
        <v>240</v>
      </c>
      <c r="I16228" t="s">
        <v>14</v>
      </c>
      <c r="J16228" t="s">
        <v>33</v>
      </c>
      <c r="K16228">
        <f>VLOOKUP(J16228,'Prix unitaires'!B:D,3,FALSE)</f>
        <v>0</v>
      </c>
      <c r="L16228" s="11">
        <f t="shared" si="253"/>
        <v>0</v>
      </c>
    </row>
    <row r="16229" spans="1:12" x14ac:dyDescent="0.25">
      <c r="A16229">
        <v>332</v>
      </c>
      <c r="B16229" t="s">
        <v>10</v>
      </c>
      <c r="C16229" t="s">
        <v>99</v>
      </c>
      <c r="D16229" t="s">
        <v>11</v>
      </c>
      <c r="E16229" t="s">
        <v>35</v>
      </c>
      <c r="F16229" t="s">
        <v>13</v>
      </c>
      <c r="G16229" s="1">
        <v>2.4700000286102299</v>
      </c>
      <c r="H16229">
        <v>1</v>
      </c>
      <c r="I16229" t="s">
        <v>14</v>
      </c>
      <c r="J16229" t="s">
        <v>36</v>
      </c>
      <c r="K16229">
        <f>VLOOKUP(J16229,'Prix unitaires'!B:D,3,FALSE)</f>
        <v>0</v>
      </c>
      <c r="L16229" s="11">
        <f t="shared" si="253"/>
        <v>0</v>
      </c>
    </row>
    <row r="16230" spans="1:12" x14ac:dyDescent="0.25">
      <c r="A16230">
        <v>332</v>
      </c>
      <c r="B16230" t="s">
        <v>10</v>
      </c>
      <c r="C16230" t="s">
        <v>16</v>
      </c>
      <c r="D16230" t="s">
        <v>11</v>
      </c>
      <c r="E16230" t="s">
        <v>165</v>
      </c>
      <c r="F16230" t="s">
        <v>13</v>
      </c>
      <c r="G16230" s="1">
        <v>2.71000003814697</v>
      </c>
      <c r="H16230">
        <v>1</v>
      </c>
      <c r="I16230" t="s">
        <v>14</v>
      </c>
      <c r="J16230" t="s">
        <v>166</v>
      </c>
      <c r="K16230">
        <f>VLOOKUP(J16230,'Prix unitaires'!B:D,3,FALSE)</f>
        <v>0</v>
      </c>
      <c r="L16230" s="11">
        <f t="shared" si="253"/>
        <v>0</v>
      </c>
    </row>
    <row r="16231" spans="1:12" x14ac:dyDescent="0.25">
      <c r="A16231">
        <v>332</v>
      </c>
      <c r="B16231" t="s">
        <v>10</v>
      </c>
      <c r="C16231">
        <v>2</v>
      </c>
      <c r="D16231" t="s">
        <v>11</v>
      </c>
      <c r="E16231" t="s">
        <v>165</v>
      </c>
      <c r="F16231" t="s">
        <v>13</v>
      </c>
      <c r="G16231" s="1">
        <v>3.21000003814697</v>
      </c>
      <c r="H16231">
        <v>1</v>
      </c>
      <c r="I16231" t="s">
        <v>14</v>
      </c>
      <c r="J16231" t="s">
        <v>166</v>
      </c>
      <c r="K16231">
        <f>VLOOKUP(J16231,'Prix unitaires'!B:D,3,FALSE)</f>
        <v>0</v>
      </c>
      <c r="L16231" s="11">
        <f t="shared" si="253"/>
        <v>0</v>
      </c>
    </row>
    <row r="16232" spans="1:12" x14ac:dyDescent="0.25">
      <c r="A16232">
        <v>332</v>
      </c>
      <c r="B16232" t="s">
        <v>10</v>
      </c>
      <c r="C16232">
        <v>3</v>
      </c>
      <c r="D16232" t="s">
        <v>11</v>
      </c>
      <c r="E16232" t="s">
        <v>165</v>
      </c>
      <c r="F16232" t="s">
        <v>13</v>
      </c>
      <c r="G16232" s="1">
        <v>3.21000003814697</v>
      </c>
      <c r="H16232">
        <v>1</v>
      </c>
      <c r="I16232" t="s">
        <v>14</v>
      </c>
      <c r="J16232" t="s">
        <v>166</v>
      </c>
      <c r="K16232">
        <f>VLOOKUP(J16232,'Prix unitaires'!B:D,3,FALSE)</f>
        <v>0</v>
      </c>
      <c r="L16232" s="11">
        <f t="shared" si="253"/>
        <v>0</v>
      </c>
    </row>
    <row r="16233" spans="1:12" x14ac:dyDescent="0.25">
      <c r="A16233">
        <v>332</v>
      </c>
      <c r="B16233" t="s">
        <v>10</v>
      </c>
      <c r="C16233">
        <v>4</v>
      </c>
      <c r="D16233" t="s">
        <v>11</v>
      </c>
      <c r="E16233" t="s">
        <v>165</v>
      </c>
      <c r="F16233" t="s">
        <v>13</v>
      </c>
      <c r="G16233" s="1">
        <v>2.1400001049041699</v>
      </c>
      <c r="H16233">
        <v>1</v>
      </c>
      <c r="I16233" t="s">
        <v>14</v>
      </c>
      <c r="J16233" t="s">
        <v>166</v>
      </c>
      <c r="K16233">
        <f>VLOOKUP(J16233,'Prix unitaires'!B:D,3,FALSE)</f>
        <v>0</v>
      </c>
      <c r="L16233" s="11">
        <f t="shared" si="253"/>
        <v>0</v>
      </c>
    </row>
    <row r="16234" spans="1:12" x14ac:dyDescent="0.25">
      <c r="A16234">
        <v>332</v>
      </c>
      <c r="B16234" t="s">
        <v>10</v>
      </c>
      <c r="C16234">
        <v>5</v>
      </c>
      <c r="D16234" t="s">
        <v>11</v>
      </c>
      <c r="E16234" t="s">
        <v>165</v>
      </c>
      <c r="F16234" t="s">
        <v>13</v>
      </c>
      <c r="G16234" s="1">
        <v>3.21000003814697</v>
      </c>
      <c r="H16234">
        <v>1</v>
      </c>
      <c r="I16234" t="s">
        <v>14</v>
      </c>
      <c r="J16234" t="s">
        <v>166</v>
      </c>
      <c r="K16234">
        <f>VLOOKUP(J16234,'Prix unitaires'!B:D,3,FALSE)</f>
        <v>0</v>
      </c>
      <c r="L16234" s="11">
        <f t="shared" si="253"/>
        <v>0</v>
      </c>
    </row>
    <row r="16235" spans="1:12" x14ac:dyDescent="0.25">
      <c r="A16235">
        <v>332</v>
      </c>
      <c r="B16235" t="s">
        <v>10</v>
      </c>
      <c r="C16235" t="s">
        <v>64</v>
      </c>
      <c r="D16235" t="s">
        <v>11</v>
      </c>
      <c r="E16235" t="s">
        <v>19</v>
      </c>
      <c r="F16235" t="s">
        <v>13</v>
      </c>
      <c r="G16235" s="1">
        <v>18.450000762939499</v>
      </c>
      <c r="H16235">
        <v>50</v>
      </c>
      <c r="I16235" t="s">
        <v>14</v>
      </c>
      <c r="J16235" t="s">
        <v>20</v>
      </c>
      <c r="K16235">
        <f>VLOOKUP(J16235,'Prix unitaires'!B:D,3,FALSE)</f>
        <v>0</v>
      </c>
      <c r="L16235" s="11">
        <f t="shared" si="253"/>
        <v>0</v>
      </c>
    </row>
    <row r="16236" spans="1:12" x14ac:dyDescent="0.25">
      <c r="A16236">
        <v>332</v>
      </c>
      <c r="B16236" t="s">
        <v>10</v>
      </c>
      <c r="C16236" t="s">
        <v>64</v>
      </c>
      <c r="D16236" t="s">
        <v>11</v>
      </c>
      <c r="E16236" t="s">
        <v>35</v>
      </c>
      <c r="F16236" t="s">
        <v>13</v>
      </c>
      <c r="G16236" s="1">
        <v>18.450000762939499</v>
      </c>
      <c r="H16236">
        <v>1</v>
      </c>
      <c r="I16236" t="s">
        <v>14</v>
      </c>
      <c r="J16236" t="s">
        <v>36</v>
      </c>
      <c r="K16236">
        <f>VLOOKUP(J16236,'Prix unitaires'!B:D,3,FALSE)</f>
        <v>0</v>
      </c>
      <c r="L16236" s="11">
        <f t="shared" si="253"/>
        <v>0</v>
      </c>
    </row>
    <row r="16237" spans="1:12" x14ac:dyDescent="0.25">
      <c r="A16237">
        <v>332</v>
      </c>
      <c r="B16237" t="s">
        <v>10</v>
      </c>
      <c r="C16237" t="s">
        <v>64</v>
      </c>
      <c r="D16237" t="s">
        <v>11</v>
      </c>
      <c r="E16237" t="s">
        <v>165</v>
      </c>
      <c r="F16237" t="s">
        <v>13</v>
      </c>
      <c r="G16237" s="1">
        <v>3.21000003814697</v>
      </c>
      <c r="H16237">
        <v>1</v>
      </c>
      <c r="I16237" t="s">
        <v>14</v>
      </c>
      <c r="J16237" t="s">
        <v>166</v>
      </c>
      <c r="K16237">
        <f>VLOOKUP(J16237,'Prix unitaires'!B:D,3,FALSE)</f>
        <v>0</v>
      </c>
      <c r="L16237" s="11">
        <f t="shared" si="253"/>
        <v>0</v>
      </c>
    </row>
    <row r="16238" spans="1:12" x14ac:dyDescent="0.25">
      <c r="A16238">
        <v>332</v>
      </c>
      <c r="B16238" t="s">
        <v>10</v>
      </c>
      <c r="C16238">
        <v>7</v>
      </c>
      <c r="D16238" t="s">
        <v>11</v>
      </c>
      <c r="E16238" t="s">
        <v>165</v>
      </c>
      <c r="F16238" t="s">
        <v>13</v>
      </c>
      <c r="G16238" s="1">
        <v>6.4200000762939498</v>
      </c>
      <c r="H16238">
        <v>1</v>
      </c>
      <c r="I16238" t="s">
        <v>14</v>
      </c>
      <c r="J16238" t="s">
        <v>166</v>
      </c>
      <c r="K16238">
        <f>VLOOKUP(J16238,'Prix unitaires'!B:D,3,FALSE)</f>
        <v>0</v>
      </c>
      <c r="L16238" s="11">
        <f t="shared" si="253"/>
        <v>0</v>
      </c>
    </row>
    <row r="16239" spans="1:12" x14ac:dyDescent="0.25">
      <c r="A16239">
        <v>332</v>
      </c>
      <c r="B16239" t="s">
        <v>10</v>
      </c>
      <c r="C16239" t="s">
        <v>172</v>
      </c>
      <c r="D16239" t="s">
        <v>11</v>
      </c>
      <c r="E16239" t="s">
        <v>165</v>
      </c>
      <c r="F16239" t="s">
        <v>13</v>
      </c>
      <c r="G16239" s="1">
        <v>3.5199999809265101</v>
      </c>
      <c r="H16239">
        <v>1</v>
      </c>
      <c r="I16239" t="s">
        <v>14</v>
      </c>
      <c r="J16239" t="s">
        <v>166</v>
      </c>
      <c r="K16239">
        <f>VLOOKUP(J16239,'Prix unitaires'!B:D,3,FALSE)</f>
        <v>0</v>
      </c>
      <c r="L16239" s="11">
        <f t="shared" si="253"/>
        <v>0</v>
      </c>
    </row>
    <row r="16240" spans="1:12" x14ac:dyDescent="0.25">
      <c r="A16240">
        <v>230</v>
      </c>
      <c r="B16240" t="s">
        <v>26</v>
      </c>
      <c r="C16240">
        <v>101</v>
      </c>
      <c r="D16240" t="s">
        <v>11</v>
      </c>
      <c r="E16240" t="s">
        <v>167</v>
      </c>
      <c r="F16240" t="s">
        <v>13</v>
      </c>
      <c r="G16240" s="1">
        <v>3.21000003814697</v>
      </c>
      <c r="H16240">
        <v>1</v>
      </c>
      <c r="I16240" t="s">
        <v>14</v>
      </c>
      <c r="J16240" t="s">
        <v>168</v>
      </c>
      <c r="K16240">
        <f>VLOOKUP(J16240,'Prix unitaires'!B:D,3,FALSE)</f>
        <v>0</v>
      </c>
      <c r="L16240" s="11">
        <f t="shared" si="253"/>
        <v>0</v>
      </c>
    </row>
    <row r="16241" spans="1:12" x14ac:dyDescent="0.25">
      <c r="A16241">
        <v>230</v>
      </c>
      <c r="B16241" t="s">
        <v>26</v>
      </c>
      <c r="C16241" t="s">
        <v>27</v>
      </c>
      <c r="D16241" t="s">
        <v>11</v>
      </c>
      <c r="E16241" t="s">
        <v>35</v>
      </c>
      <c r="F16241" t="s">
        <v>13</v>
      </c>
      <c r="G16241" s="1">
        <v>52.540000915527301</v>
      </c>
      <c r="H16241">
        <v>1</v>
      </c>
      <c r="I16241" t="s">
        <v>14</v>
      </c>
      <c r="J16241" t="s">
        <v>36</v>
      </c>
      <c r="K16241">
        <f>VLOOKUP(J16241,'Prix unitaires'!B:D,3,FALSE)</f>
        <v>0</v>
      </c>
      <c r="L16241" s="11">
        <f t="shared" si="253"/>
        <v>0</v>
      </c>
    </row>
    <row r="16242" spans="1:12" x14ac:dyDescent="0.25">
      <c r="A16242">
        <v>230</v>
      </c>
      <c r="B16242" t="s">
        <v>26</v>
      </c>
      <c r="C16242">
        <v>102</v>
      </c>
      <c r="D16242" t="s">
        <v>11</v>
      </c>
      <c r="E16242" t="s">
        <v>167</v>
      </c>
      <c r="F16242" t="s">
        <v>13</v>
      </c>
      <c r="G16242" s="1">
        <v>3.21000003814697</v>
      </c>
      <c r="H16242">
        <v>1</v>
      </c>
      <c r="I16242" t="s">
        <v>14</v>
      </c>
      <c r="J16242" t="s">
        <v>168</v>
      </c>
      <c r="K16242">
        <f>VLOOKUP(J16242,'Prix unitaires'!B:D,3,FALSE)</f>
        <v>0</v>
      </c>
      <c r="L16242" s="11">
        <f t="shared" si="253"/>
        <v>0</v>
      </c>
    </row>
    <row r="16243" spans="1:12" x14ac:dyDescent="0.25">
      <c r="A16243">
        <v>230</v>
      </c>
      <c r="B16243" t="s">
        <v>26</v>
      </c>
      <c r="C16243">
        <v>103</v>
      </c>
      <c r="D16243" t="s">
        <v>11</v>
      </c>
      <c r="E16243" t="s">
        <v>167</v>
      </c>
      <c r="F16243" t="s">
        <v>13</v>
      </c>
      <c r="G16243" s="1">
        <v>3.21000003814697</v>
      </c>
      <c r="H16243">
        <v>1</v>
      </c>
      <c r="I16243" t="s">
        <v>14</v>
      </c>
      <c r="J16243" t="s">
        <v>168</v>
      </c>
      <c r="K16243">
        <f>VLOOKUP(J16243,'Prix unitaires'!B:D,3,FALSE)</f>
        <v>0</v>
      </c>
      <c r="L16243" s="11">
        <f t="shared" si="253"/>
        <v>0</v>
      </c>
    </row>
    <row r="16244" spans="1:12" x14ac:dyDescent="0.25">
      <c r="A16244">
        <v>230</v>
      </c>
      <c r="B16244" t="s">
        <v>26</v>
      </c>
      <c r="C16244">
        <v>104</v>
      </c>
      <c r="D16244" t="s">
        <v>11</v>
      </c>
      <c r="E16244" t="s">
        <v>167</v>
      </c>
      <c r="F16244" t="s">
        <v>13</v>
      </c>
      <c r="G16244" s="1">
        <v>3.21000003814697</v>
      </c>
      <c r="H16244">
        <v>1</v>
      </c>
      <c r="I16244" t="s">
        <v>14</v>
      </c>
      <c r="J16244" t="s">
        <v>168</v>
      </c>
      <c r="K16244">
        <f>VLOOKUP(J16244,'Prix unitaires'!B:D,3,FALSE)</f>
        <v>0</v>
      </c>
      <c r="L16244" s="11">
        <f t="shared" si="253"/>
        <v>0</v>
      </c>
    </row>
    <row r="16245" spans="1:12" x14ac:dyDescent="0.25">
      <c r="A16245">
        <v>230</v>
      </c>
      <c r="B16245" t="s">
        <v>26</v>
      </c>
      <c r="C16245">
        <v>105</v>
      </c>
      <c r="D16245" t="s">
        <v>11</v>
      </c>
      <c r="E16245" t="s">
        <v>167</v>
      </c>
      <c r="F16245" t="s">
        <v>13</v>
      </c>
      <c r="G16245" s="1">
        <v>3.21000003814697</v>
      </c>
      <c r="H16245">
        <v>1</v>
      </c>
      <c r="I16245" t="s">
        <v>14</v>
      </c>
      <c r="J16245" t="s">
        <v>168</v>
      </c>
      <c r="K16245">
        <f>VLOOKUP(J16245,'Prix unitaires'!B:D,3,FALSE)</f>
        <v>0</v>
      </c>
      <c r="L16245" s="11">
        <f t="shared" si="253"/>
        <v>0</v>
      </c>
    </row>
    <row r="16246" spans="1:12" x14ac:dyDescent="0.25">
      <c r="A16246">
        <v>230</v>
      </c>
      <c r="B16246" t="s">
        <v>26</v>
      </c>
      <c r="C16246">
        <v>106</v>
      </c>
      <c r="D16246" t="s">
        <v>11</v>
      </c>
      <c r="E16246" t="s">
        <v>167</v>
      </c>
      <c r="F16246" t="s">
        <v>13</v>
      </c>
      <c r="G16246" s="1">
        <v>3.21000003814697</v>
      </c>
      <c r="H16246">
        <v>1</v>
      </c>
      <c r="I16246" t="s">
        <v>14</v>
      </c>
      <c r="J16246" t="s">
        <v>168</v>
      </c>
      <c r="K16246">
        <f>VLOOKUP(J16246,'Prix unitaires'!B:D,3,FALSE)</f>
        <v>0</v>
      </c>
      <c r="L16246" s="11">
        <f t="shared" si="253"/>
        <v>0</v>
      </c>
    </row>
    <row r="16247" spans="1:12" x14ac:dyDescent="0.25">
      <c r="A16247">
        <v>230</v>
      </c>
      <c r="B16247" t="s">
        <v>26</v>
      </c>
      <c r="C16247">
        <v>107</v>
      </c>
      <c r="D16247" t="s">
        <v>11</v>
      </c>
      <c r="E16247" t="s">
        <v>167</v>
      </c>
      <c r="F16247" t="s">
        <v>13</v>
      </c>
      <c r="G16247" s="1">
        <v>3.21000003814697</v>
      </c>
      <c r="H16247">
        <v>1</v>
      </c>
      <c r="I16247" t="s">
        <v>14</v>
      </c>
      <c r="J16247" t="s">
        <v>168</v>
      </c>
      <c r="K16247">
        <f>VLOOKUP(J16247,'Prix unitaires'!B:D,3,FALSE)</f>
        <v>0</v>
      </c>
      <c r="L16247" s="11">
        <f t="shared" si="253"/>
        <v>0</v>
      </c>
    </row>
    <row r="16248" spans="1:12" x14ac:dyDescent="0.25">
      <c r="A16248">
        <v>230</v>
      </c>
      <c r="B16248" t="s">
        <v>26</v>
      </c>
      <c r="C16248">
        <v>109</v>
      </c>
      <c r="D16248" t="s">
        <v>11</v>
      </c>
      <c r="E16248" t="s">
        <v>167</v>
      </c>
      <c r="F16248" t="s">
        <v>13</v>
      </c>
      <c r="G16248" s="1">
        <v>3.21000003814697</v>
      </c>
      <c r="H16248">
        <v>1</v>
      </c>
      <c r="I16248" t="s">
        <v>14</v>
      </c>
      <c r="J16248" t="s">
        <v>168</v>
      </c>
      <c r="K16248">
        <f>VLOOKUP(J16248,'Prix unitaires'!B:D,3,FALSE)</f>
        <v>0</v>
      </c>
      <c r="L16248" s="11">
        <f t="shared" si="253"/>
        <v>0</v>
      </c>
    </row>
    <row r="16249" spans="1:12" x14ac:dyDescent="0.25">
      <c r="A16249">
        <v>230</v>
      </c>
      <c r="B16249" t="s">
        <v>26</v>
      </c>
      <c r="C16249">
        <v>110</v>
      </c>
      <c r="D16249" t="s">
        <v>11</v>
      </c>
      <c r="E16249" t="s">
        <v>167</v>
      </c>
      <c r="F16249" t="s">
        <v>13</v>
      </c>
      <c r="G16249" s="1">
        <v>3.21000003814697</v>
      </c>
      <c r="H16249">
        <v>1</v>
      </c>
      <c r="I16249" t="s">
        <v>14</v>
      </c>
      <c r="J16249" t="s">
        <v>168</v>
      </c>
      <c r="K16249">
        <f>VLOOKUP(J16249,'Prix unitaires'!B:D,3,FALSE)</f>
        <v>0</v>
      </c>
      <c r="L16249" s="11">
        <f t="shared" si="253"/>
        <v>0</v>
      </c>
    </row>
    <row r="16250" spans="1:12" x14ac:dyDescent="0.25">
      <c r="A16250">
        <v>230</v>
      </c>
      <c r="B16250" t="s">
        <v>26</v>
      </c>
      <c r="C16250">
        <v>111</v>
      </c>
      <c r="D16250" t="s">
        <v>11</v>
      </c>
      <c r="E16250" t="s">
        <v>167</v>
      </c>
      <c r="F16250" t="s">
        <v>13</v>
      </c>
      <c r="G16250" s="1">
        <v>3.21000003814697</v>
      </c>
      <c r="H16250">
        <v>1</v>
      </c>
      <c r="I16250" t="s">
        <v>14</v>
      </c>
      <c r="J16250" t="s">
        <v>168</v>
      </c>
      <c r="K16250">
        <f>VLOOKUP(J16250,'Prix unitaires'!B:D,3,FALSE)</f>
        <v>0</v>
      </c>
      <c r="L16250" s="11">
        <f t="shared" si="253"/>
        <v>0</v>
      </c>
    </row>
    <row r="16251" spans="1:12" x14ac:dyDescent="0.25">
      <c r="A16251">
        <v>230</v>
      </c>
      <c r="B16251" t="s">
        <v>26</v>
      </c>
      <c r="C16251">
        <v>113</v>
      </c>
      <c r="D16251" t="s">
        <v>11</v>
      </c>
      <c r="E16251" t="s">
        <v>165</v>
      </c>
      <c r="F16251" t="s">
        <v>13</v>
      </c>
      <c r="G16251" s="1">
        <v>3.21000003814697</v>
      </c>
      <c r="H16251">
        <v>1</v>
      </c>
      <c r="I16251" t="s">
        <v>14</v>
      </c>
      <c r="J16251" t="s">
        <v>166</v>
      </c>
      <c r="K16251">
        <f>VLOOKUP(J16251,'Prix unitaires'!B:D,3,FALSE)</f>
        <v>0</v>
      </c>
      <c r="L16251" s="11">
        <f t="shared" si="253"/>
        <v>0</v>
      </c>
    </row>
    <row r="16252" spans="1:12" x14ac:dyDescent="0.25">
      <c r="A16252">
        <v>230</v>
      </c>
      <c r="B16252" t="s">
        <v>26</v>
      </c>
      <c r="C16252">
        <v>116</v>
      </c>
      <c r="D16252" t="s">
        <v>11</v>
      </c>
      <c r="E16252" t="s">
        <v>167</v>
      </c>
      <c r="F16252" t="s">
        <v>13</v>
      </c>
      <c r="G16252" s="1">
        <v>4.2800002098083496</v>
      </c>
      <c r="H16252">
        <v>1</v>
      </c>
      <c r="I16252" t="s">
        <v>14</v>
      </c>
      <c r="J16252" t="s">
        <v>168</v>
      </c>
      <c r="K16252">
        <f>VLOOKUP(J16252,'Prix unitaires'!B:D,3,FALSE)</f>
        <v>0</v>
      </c>
      <c r="L16252" s="11">
        <f t="shared" si="253"/>
        <v>0</v>
      </c>
    </row>
    <row r="16253" spans="1:12" x14ac:dyDescent="0.25">
      <c r="A16253">
        <v>230</v>
      </c>
      <c r="B16253" t="s">
        <v>26</v>
      </c>
      <c r="C16253" t="s">
        <v>142</v>
      </c>
      <c r="D16253" t="s">
        <v>11</v>
      </c>
      <c r="E16253" t="s">
        <v>167</v>
      </c>
      <c r="F16253" t="s">
        <v>13</v>
      </c>
      <c r="G16253" s="1">
        <v>8.2700004577637003</v>
      </c>
      <c r="H16253">
        <v>1</v>
      </c>
      <c r="I16253" t="s">
        <v>14</v>
      </c>
      <c r="J16253" t="s">
        <v>168</v>
      </c>
      <c r="K16253">
        <f>VLOOKUP(J16253,'Prix unitaires'!B:D,3,FALSE)</f>
        <v>0</v>
      </c>
      <c r="L16253" s="11">
        <f t="shared" si="253"/>
        <v>0</v>
      </c>
    </row>
    <row r="16254" spans="1:12" x14ac:dyDescent="0.25">
      <c r="A16254">
        <v>230</v>
      </c>
      <c r="B16254" t="s">
        <v>26</v>
      </c>
      <c r="C16254">
        <v>118</v>
      </c>
      <c r="D16254" t="s">
        <v>11</v>
      </c>
      <c r="E16254" t="s">
        <v>167</v>
      </c>
      <c r="F16254" t="s">
        <v>13</v>
      </c>
      <c r="G16254" s="1">
        <v>6.4200000762939498</v>
      </c>
      <c r="H16254">
        <v>1</v>
      </c>
      <c r="I16254" t="s">
        <v>14</v>
      </c>
      <c r="J16254" t="s">
        <v>168</v>
      </c>
      <c r="K16254">
        <f>VLOOKUP(J16254,'Prix unitaires'!B:D,3,FALSE)</f>
        <v>0</v>
      </c>
      <c r="L16254" s="11">
        <f t="shared" si="253"/>
        <v>0</v>
      </c>
    </row>
    <row r="16255" spans="1:12" x14ac:dyDescent="0.25">
      <c r="A16255">
        <v>230</v>
      </c>
      <c r="B16255" t="s">
        <v>26</v>
      </c>
      <c r="C16255">
        <v>119</v>
      </c>
      <c r="D16255" t="s">
        <v>11</v>
      </c>
      <c r="E16255" t="s">
        <v>167</v>
      </c>
      <c r="F16255" t="s">
        <v>13</v>
      </c>
      <c r="G16255" s="1">
        <v>3.21000003814697</v>
      </c>
      <c r="H16255">
        <v>1</v>
      </c>
      <c r="I16255" t="s">
        <v>14</v>
      </c>
      <c r="J16255" t="s">
        <v>168</v>
      </c>
      <c r="K16255">
        <f>VLOOKUP(J16255,'Prix unitaires'!B:D,3,FALSE)</f>
        <v>0</v>
      </c>
      <c r="L16255" s="11">
        <f t="shared" si="253"/>
        <v>0</v>
      </c>
    </row>
    <row r="16256" spans="1:12" x14ac:dyDescent="0.25">
      <c r="A16256">
        <v>230</v>
      </c>
      <c r="B16256" t="s">
        <v>26</v>
      </c>
      <c r="C16256">
        <v>120</v>
      </c>
      <c r="D16256" t="s">
        <v>11</v>
      </c>
      <c r="E16256" t="s">
        <v>167</v>
      </c>
      <c r="F16256" t="s">
        <v>13</v>
      </c>
      <c r="G16256" s="1">
        <v>3.21000003814697</v>
      </c>
      <c r="H16256">
        <v>1</v>
      </c>
      <c r="I16256" t="s">
        <v>14</v>
      </c>
      <c r="J16256" t="s">
        <v>168</v>
      </c>
      <c r="K16256">
        <f>VLOOKUP(J16256,'Prix unitaires'!B:D,3,FALSE)</f>
        <v>0</v>
      </c>
      <c r="L16256" s="11">
        <f t="shared" si="253"/>
        <v>0</v>
      </c>
    </row>
    <row r="16257" spans="1:12" x14ac:dyDescent="0.25">
      <c r="A16257">
        <v>230</v>
      </c>
      <c r="B16257" t="s">
        <v>26</v>
      </c>
      <c r="C16257">
        <v>121</v>
      </c>
      <c r="D16257" t="s">
        <v>11</v>
      </c>
      <c r="E16257" t="s">
        <v>167</v>
      </c>
      <c r="F16257" t="s">
        <v>13</v>
      </c>
      <c r="G16257" s="1">
        <v>3.21000003814697</v>
      </c>
      <c r="H16257">
        <v>1</v>
      </c>
      <c r="I16257" t="s">
        <v>14</v>
      </c>
      <c r="J16257" t="s">
        <v>168</v>
      </c>
      <c r="K16257">
        <f>VLOOKUP(J16257,'Prix unitaires'!B:D,3,FALSE)</f>
        <v>0</v>
      </c>
      <c r="L16257" s="11">
        <f t="shared" si="253"/>
        <v>0</v>
      </c>
    </row>
    <row r="16258" spans="1:12" x14ac:dyDescent="0.25">
      <c r="A16258">
        <v>230</v>
      </c>
      <c r="B16258" t="s">
        <v>26</v>
      </c>
      <c r="C16258">
        <v>122</v>
      </c>
      <c r="D16258" t="s">
        <v>11</v>
      </c>
      <c r="E16258" t="s">
        <v>167</v>
      </c>
      <c r="F16258" t="s">
        <v>13</v>
      </c>
      <c r="G16258" s="1">
        <v>0.77999997138977095</v>
      </c>
      <c r="H16258">
        <v>1</v>
      </c>
      <c r="I16258" t="s">
        <v>14</v>
      </c>
      <c r="J16258" t="s">
        <v>168</v>
      </c>
      <c r="K16258">
        <f>VLOOKUP(J16258,'Prix unitaires'!B:D,3,FALSE)</f>
        <v>0</v>
      </c>
      <c r="L16258" s="11">
        <f t="shared" si="253"/>
        <v>0</v>
      </c>
    </row>
    <row r="16259" spans="1:12" x14ac:dyDescent="0.25">
      <c r="A16259">
        <v>230</v>
      </c>
      <c r="B16259" t="s">
        <v>26</v>
      </c>
      <c r="C16259">
        <v>123</v>
      </c>
      <c r="D16259" t="s">
        <v>11</v>
      </c>
      <c r="E16259" t="s">
        <v>167</v>
      </c>
      <c r="F16259" t="s">
        <v>13</v>
      </c>
      <c r="G16259" s="1">
        <v>1.16999995708466</v>
      </c>
      <c r="H16259">
        <v>1</v>
      </c>
      <c r="I16259" t="s">
        <v>14</v>
      </c>
      <c r="J16259" t="s">
        <v>168</v>
      </c>
      <c r="K16259">
        <f>VLOOKUP(J16259,'Prix unitaires'!B:D,3,FALSE)</f>
        <v>0</v>
      </c>
      <c r="L16259" s="11">
        <f t="shared" ref="L16259:L16322" si="254">(G16259*H16259)*K16259</f>
        <v>0</v>
      </c>
    </row>
    <row r="16260" spans="1:12" x14ac:dyDescent="0.25">
      <c r="A16260">
        <v>230</v>
      </c>
      <c r="B16260" t="s">
        <v>26</v>
      </c>
      <c r="C16260">
        <v>124</v>
      </c>
      <c r="D16260" t="s">
        <v>11</v>
      </c>
      <c r="E16260" t="s">
        <v>167</v>
      </c>
      <c r="F16260" t="s">
        <v>13</v>
      </c>
      <c r="G16260" s="1">
        <v>3.21000003814697</v>
      </c>
      <c r="H16260">
        <v>1</v>
      </c>
      <c r="I16260" t="s">
        <v>14</v>
      </c>
      <c r="J16260" t="s">
        <v>168</v>
      </c>
      <c r="K16260">
        <f>VLOOKUP(J16260,'Prix unitaires'!B:D,3,FALSE)</f>
        <v>0</v>
      </c>
      <c r="L16260" s="11">
        <f t="shared" si="254"/>
        <v>0</v>
      </c>
    </row>
    <row r="16261" spans="1:12" x14ac:dyDescent="0.25">
      <c r="A16261">
        <v>230</v>
      </c>
      <c r="B16261" t="s">
        <v>26</v>
      </c>
      <c r="C16261">
        <v>125</v>
      </c>
      <c r="D16261" t="s">
        <v>11</v>
      </c>
      <c r="E16261" t="s">
        <v>167</v>
      </c>
      <c r="F16261" t="s">
        <v>13</v>
      </c>
      <c r="G16261" s="1">
        <v>3.21000003814697</v>
      </c>
      <c r="H16261">
        <v>1</v>
      </c>
      <c r="I16261" t="s">
        <v>14</v>
      </c>
      <c r="J16261" t="s">
        <v>168</v>
      </c>
      <c r="K16261">
        <f>VLOOKUP(J16261,'Prix unitaires'!B:D,3,FALSE)</f>
        <v>0</v>
      </c>
      <c r="L16261" s="11">
        <f t="shared" si="254"/>
        <v>0</v>
      </c>
    </row>
    <row r="16262" spans="1:12" x14ac:dyDescent="0.25">
      <c r="A16262">
        <v>230</v>
      </c>
      <c r="B16262" t="s">
        <v>26</v>
      </c>
      <c r="C16262">
        <v>126</v>
      </c>
      <c r="D16262" t="s">
        <v>11</v>
      </c>
      <c r="E16262" t="s">
        <v>167</v>
      </c>
      <c r="F16262" t="s">
        <v>13</v>
      </c>
      <c r="G16262" s="1">
        <v>3.21000003814697</v>
      </c>
      <c r="H16262">
        <v>1</v>
      </c>
      <c r="I16262" t="s">
        <v>14</v>
      </c>
      <c r="J16262" t="s">
        <v>168</v>
      </c>
      <c r="K16262">
        <f>VLOOKUP(J16262,'Prix unitaires'!B:D,3,FALSE)</f>
        <v>0</v>
      </c>
      <c r="L16262" s="11">
        <f t="shared" si="254"/>
        <v>0</v>
      </c>
    </row>
    <row r="16263" spans="1:12" x14ac:dyDescent="0.25">
      <c r="A16263">
        <v>230</v>
      </c>
      <c r="B16263" t="s">
        <v>26</v>
      </c>
      <c r="C16263">
        <v>127</v>
      </c>
      <c r="D16263" t="s">
        <v>11</v>
      </c>
      <c r="E16263" t="s">
        <v>167</v>
      </c>
      <c r="F16263" t="s">
        <v>13</v>
      </c>
      <c r="G16263" s="1">
        <v>3.21000003814697</v>
      </c>
      <c r="H16263">
        <v>1</v>
      </c>
      <c r="I16263" t="s">
        <v>14</v>
      </c>
      <c r="J16263" t="s">
        <v>168</v>
      </c>
      <c r="K16263">
        <f>VLOOKUP(J16263,'Prix unitaires'!B:D,3,FALSE)</f>
        <v>0</v>
      </c>
      <c r="L16263" s="11">
        <f t="shared" si="254"/>
        <v>0</v>
      </c>
    </row>
    <row r="16264" spans="1:12" x14ac:dyDescent="0.25">
      <c r="A16264">
        <v>230</v>
      </c>
      <c r="B16264" t="s">
        <v>26</v>
      </c>
      <c r="C16264">
        <v>128</v>
      </c>
      <c r="D16264" t="s">
        <v>11</v>
      </c>
      <c r="E16264" t="s">
        <v>167</v>
      </c>
      <c r="F16264" t="s">
        <v>13</v>
      </c>
      <c r="G16264" s="1">
        <v>3.21000003814697</v>
      </c>
      <c r="H16264">
        <v>1</v>
      </c>
      <c r="I16264" t="s">
        <v>14</v>
      </c>
      <c r="J16264" t="s">
        <v>168</v>
      </c>
      <c r="K16264">
        <f>VLOOKUP(J16264,'Prix unitaires'!B:D,3,FALSE)</f>
        <v>0</v>
      </c>
      <c r="L16264" s="11">
        <f t="shared" si="254"/>
        <v>0</v>
      </c>
    </row>
    <row r="16265" spans="1:12" x14ac:dyDescent="0.25">
      <c r="A16265">
        <v>230</v>
      </c>
      <c r="B16265" t="s">
        <v>26</v>
      </c>
      <c r="C16265">
        <v>129</v>
      </c>
      <c r="D16265" t="s">
        <v>11</v>
      </c>
      <c r="E16265" t="s">
        <v>167</v>
      </c>
      <c r="F16265" t="s">
        <v>13</v>
      </c>
      <c r="G16265" s="1">
        <v>3.21000003814697</v>
      </c>
      <c r="H16265">
        <v>1</v>
      </c>
      <c r="I16265" t="s">
        <v>14</v>
      </c>
      <c r="J16265" t="s">
        <v>168</v>
      </c>
      <c r="K16265">
        <f>VLOOKUP(J16265,'Prix unitaires'!B:D,3,FALSE)</f>
        <v>0</v>
      </c>
      <c r="L16265" s="11">
        <f t="shared" si="254"/>
        <v>0</v>
      </c>
    </row>
    <row r="16266" spans="1:12" x14ac:dyDescent="0.25">
      <c r="A16266">
        <v>230</v>
      </c>
      <c r="B16266" t="s">
        <v>10</v>
      </c>
      <c r="C16266" t="s">
        <v>91</v>
      </c>
      <c r="D16266" t="s">
        <v>11</v>
      </c>
      <c r="E16266" t="s">
        <v>167</v>
      </c>
      <c r="F16266" t="s">
        <v>13</v>
      </c>
      <c r="G16266" s="1">
        <v>2.1400001049041699</v>
      </c>
      <c r="H16266">
        <v>1</v>
      </c>
      <c r="I16266" t="s">
        <v>14</v>
      </c>
      <c r="J16266" t="s">
        <v>168</v>
      </c>
      <c r="K16266">
        <f>VLOOKUP(J16266,'Prix unitaires'!B:D,3,FALSE)</f>
        <v>0</v>
      </c>
      <c r="L16266" s="11">
        <f t="shared" si="254"/>
        <v>0</v>
      </c>
    </row>
    <row r="16267" spans="1:12" x14ac:dyDescent="0.25">
      <c r="A16267">
        <v>230</v>
      </c>
      <c r="B16267" t="s">
        <v>10</v>
      </c>
      <c r="C16267" t="s">
        <v>92</v>
      </c>
      <c r="D16267" t="s">
        <v>11</v>
      </c>
      <c r="E16267" t="s">
        <v>167</v>
      </c>
      <c r="F16267" t="s">
        <v>13</v>
      </c>
      <c r="G16267" s="1">
        <v>2.1400001049041699</v>
      </c>
      <c r="H16267">
        <v>1</v>
      </c>
      <c r="I16267" t="s">
        <v>14</v>
      </c>
      <c r="J16267" t="s">
        <v>168</v>
      </c>
      <c r="K16267">
        <f>VLOOKUP(J16267,'Prix unitaires'!B:D,3,FALSE)</f>
        <v>0</v>
      </c>
      <c r="L16267" s="11">
        <f t="shared" si="254"/>
        <v>0</v>
      </c>
    </row>
    <row r="16268" spans="1:12" x14ac:dyDescent="0.25">
      <c r="A16268">
        <v>230</v>
      </c>
      <c r="B16268" t="s">
        <v>10</v>
      </c>
      <c r="C16268" t="s">
        <v>447</v>
      </c>
      <c r="D16268" t="s">
        <v>11</v>
      </c>
      <c r="E16268" t="s">
        <v>167</v>
      </c>
      <c r="F16268" t="s">
        <v>13</v>
      </c>
      <c r="G16268" s="1">
        <v>2.1400001049041699</v>
      </c>
      <c r="H16268">
        <v>1</v>
      </c>
      <c r="I16268" t="s">
        <v>14</v>
      </c>
      <c r="J16268" t="s">
        <v>168</v>
      </c>
      <c r="K16268">
        <f>VLOOKUP(J16268,'Prix unitaires'!B:D,3,FALSE)</f>
        <v>0</v>
      </c>
      <c r="L16268" s="11">
        <f t="shared" si="254"/>
        <v>0</v>
      </c>
    </row>
    <row r="16269" spans="1:12" x14ac:dyDescent="0.25">
      <c r="A16269">
        <v>230</v>
      </c>
      <c r="B16269" t="s">
        <v>10</v>
      </c>
      <c r="C16269" t="s">
        <v>567</v>
      </c>
      <c r="D16269" t="s">
        <v>11</v>
      </c>
      <c r="E16269" t="s">
        <v>167</v>
      </c>
      <c r="F16269" t="s">
        <v>13</v>
      </c>
      <c r="G16269" s="1">
        <v>3.21000003814697</v>
      </c>
      <c r="H16269">
        <v>1</v>
      </c>
      <c r="I16269" t="s">
        <v>14</v>
      </c>
      <c r="J16269" t="s">
        <v>168</v>
      </c>
      <c r="K16269">
        <f>VLOOKUP(J16269,'Prix unitaires'!B:D,3,FALSE)</f>
        <v>0</v>
      </c>
      <c r="L16269" s="11">
        <f t="shared" si="254"/>
        <v>0</v>
      </c>
    </row>
    <row r="16270" spans="1:12" x14ac:dyDescent="0.25">
      <c r="A16270">
        <v>230</v>
      </c>
      <c r="B16270" t="s">
        <v>10</v>
      </c>
      <c r="C16270" t="s">
        <v>279</v>
      </c>
      <c r="D16270" t="s">
        <v>11</v>
      </c>
      <c r="E16270" t="s">
        <v>167</v>
      </c>
      <c r="F16270" t="s">
        <v>13</v>
      </c>
      <c r="G16270" s="1">
        <v>3.21000003814697</v>
      </c>
      <c r="H16270">
        <v>1</v>
      </c>
      <c r="I16270" t="s">
        <v>14</v>
      </c>
      <c r="J16270" t="s">
        <v>168</v>
      </c>
      <c r="K16270">
        <f>VLOOKUP(J16270,'Prix unitaires'!B:D,3,FALSE)</f>
        <v>0</v>
      </c>
      <c r="L16270" s="11">
        <f t="shared" si="254"/>
        <v>0</v>
      </c>
    </row>
    <row r="16271" spans="1:12" x14ac:dyDescent="0.25">
      <c r="A16271">
        <v>230</v>
      </c>
      <c r="B16271" t="s">
        <v>10</v>
      </c>
      <c r="C16271" t="s">
        <v>538</v>
      </c>
      <c r="D16271" t="s">
        <v>11</v>
      </c>
      <c r="E16271" t="s">
        <v>167</v>
      </c>
      <c r="F16271" t="s">
        <v>13</v>
      </c>
      <c r="G16271" s="1">
        <v>3.21000003814697</v>
      </c>
      <c r="H16271">
        <v>1</v>
      </c>
      <c r="I16271" t="s">
        <v>14</v>
      </c>
      <c r="J16271" t="s">
        <v>168</v>
      </c>
      <c r="K16271">
        <f>VLOOKUP(J16271,'Prix unitaires'!B:D,3,FALSE)</f>
        <v>0</v>
      </c>
      <c r="L16271" s="11">
        <f t="shared" si="254"/>
        <v>0</v>
      </c>
    </row>
    <row r="16272" spans="1:12" x14ac:dyDescent="0.25">
      <c r="A16272">
        <v>230</v>
      </c>
      <c r="B16272" t="s">
        <v>10</v>
      </c>
      <c r="C16272" t="s">
        <v>649</v>
      </c>
      <c r="D16272" t="s">
        <v>11</v>
      </c>
      <c r="E16272" t="s">
        <v>167</v>
      </c>
      <c r="F16272" t="s">
        <v>13</v>
      </c>
      <c r="G16272" s="1">
        <v>3.21000003814697</v>
      </c>
      <c r="H16272">
        <v>1</v>
      </c>
      <c r="I16272" t="s">
        <v>14</v>
      </c>
      <c r="J16272" t="s">
        <v>168</v>
      </c>
      <c r="K16272">
        <f>VLOOKUP(J16272,'Prix unitaires'!B:D,3,FALSE)</f>
        <v>0</v>
      </c>
      <c r="L16272" s="11">
        <f t="shared" si="254"/>
        <v>0</v>
      </c>
    </row>
    <row r="16273" spans="1:12" x14ac:dyDescent="0.25">
      <c r="A16273">
        <v>230</v>
      </c>
      <c r="B16273" t="s">
        <v>10</v>
      </c>
      <c r="C16273">
        <v>12</v>
      </c>
      <c r="D16273" t="s">
        <v>11</v>
      </c>
      <c r="E16273" t="s">
        <v>165</v>
      </c>
      <c r="F16273" t="s">
        <v>13</v>
      </c>
      <c r="G16273" s="1">
        <v>3.21000003814697</v>
      </c>
      <c r="H16273">
        <v>1</v>
      </c>
      <c r="I16273" t="s">
        <v>14</v>
      </c>
      <c r="J16273" t="s">
        <v>166</v>
      </c>
      <c r="K16273">
        <f>VLOOKUP(J16273,'Prix unitaires'!B:D,3,FALSE)</f>
        <v>0</v>
      </c>
      <c r="L16273" s="11">
        <f t="shared" si="254"/>
        <v>0</v>
      </c>
    </row>
    <row r="16274" spans="1:12" x14ac:dyDescent="0.25">
      <c r="A16274">
        <v>230</v>
      </c>
      <c r="B16274" t="s">
        <v>10</v>
      </c>
      <c r="C16274">
        <v>13</v>
      </c>
      <c r="D16274" t="s">
        <v>11</v>
      </c>
      <c r="E16274" t="s">
        <v>165</v>
      </c>
      <c r="F16274" t="s">
        <v>13</v>
      </c>
      <c r="G16274" s="1">
        <v>3.21000003814697</v>
      </c>
      <c r="H16274">
        <v>1</v>
      </c>
      <c r="I16274" t="s">
        <v>14</v>
      </c>
      <c r="J16274" t="s">
        <v>166</v>
      </c>
      <c r="K16274">
        <f>VLOOKUP(J16274,'Prix unitaires'!B:D,3,FALSE)</f>
        <v>0</v>
      </c>
      <c r="L16274" s="11">
        <f t="shared" si="254"/>
        <v>0</v>
      </c>
    </row>
    <row r="16275" spans="1:12" x14ac:dyDescent="0.25">
      <c r="A16275">
        <v>230</v>
      </c>
      <c r="B16275" t="s">
        <v>10</v>
      </c>
      <c r="C16275">
        <v>14</v>
      </c>
      <c r="D16275" t="s">
        <v>11</v>
      </c>
      <c r="E16275" t="s">
        <v>165</v>
      </c>
      <c r="F16275" t="s">
        <v>13</v>
      </c>
      <c r="G16275" s="1">
        <v>3.21000003814697</v>
      </c>
      <c r="H16275">
        <v>1</v>
      </c>
      <c r="I16275" t="s">
        <v>14</v>
      </c>
      <c r="J16275" t="s">
        <v>166</v>
      </c>
      <c r="K16275">
        <f>VLOOKUP(J16275,'Prix unitaires'!B:D,3,FALSE)</f>
        <v>0</v>
      </c>
      <c r="L16275" s="11">
        <f t="shared" si="254"/>
        <v>0</v>
      </c>
    </row>
    <row r="16276" spans="1:12" x14ac:dyDescent="0.25">
      <c r="A16276">
        <v>230</v>
      </c>
      <c r="B16276" t="s">
        <v>10</v>
      </c>
      <c r="C16276" t="s">
        <v>89</v>
      </c>
      <c r="D16276" t="s">
        <v>11</v>
      </c>
      <c r="E16276" t="s">
        <v>165</v>
      </c>
      <c r="F16276" t="s">
        <v>13</v>
      </c>
      <c r="G16276" s="1">
        <v>3.21000003814697</v>
      </c>
      <c r="H16276">
        <v>1</v>
      </c>
      <c r="I16276" t="s">
        <v>14</v>
      </c>
      <c r="J16276" t="s">
        <v>166</v>
      </c>
      <c r="K16276">
        <f>VLOOKUP(J16276,'Prix unitaires'!B:D,3,FALSE)</f>
        <v>0</v>
      </c>
      <c r="L16276" s="11">
        <f t="shared" si="254"/>
        <v>0</v>
      </c>
    </row>
    <row r="16277" spans="1:12" x14ac:dyDescent="0.25">
      <c r="A16277">
        <v>230</v>
      </c>
      <c r="B16277" t="s">
        <v>10</v>
      </c>
      <c r="C16277" t="s">
        <v>94</v>
      </c>
      <c r="D16277" t="s">
        <v>11</v>
      </c>
      <c r="E16277" t="s">
        <v>165</v>
      </c>
      <c r="F16277" t="s">
        <v>13</v>
      </c>
      <c r="G16277" s="1">
        <v>3.21000003814697</v>
      </c>
      <c r="H16277">
        <v>1</v>
      </c>
      <c r="I16277" t="s">
        <v>14</v>
      </c>
      <c r="J16277" t="s">
        <v>166</v>
      </c>
      <c r="K16277">
        <f>VLOOKUP(J16277,'Prix unitaires'!B:D,3,FALSE)</f>
        <v>0</v>
      </c>
      <c r="L16277" s="11">
        <f t="shared" si="254"/>
        <v>0</v>
      </c>
    </row>
    <row r="16278" spans="1:12" x14ac:dyDescent="0.25">
      <c r="A16278">
        <v>230</v>
      </c>
      <c r="B16278" t="s">
        <v>10</v>
      </c>
      <c r="C16278">
        <v>15</v>
      </c>
      <c r="D16278" t="s">
        <v>11</v>
      </c>
      <c r="E16278" t="s">
        <v>165</v>
      </c>
      <c r="F16278" t="s">
        <v>13</v>
      </c>
      <c r="G16278" s="1">
        <v>3.21000003814697</v>
      </c>
      <c r="H16278">
        <v>1</v>
      </c>
      <c r="I16278" t="s">
        <v>14</v>
      </c>
      <c r="J16278" t="s">
        <v>166</v>
      </c>
      <c r="K16278">
        <f>VLOOKUP(J16278,'Prix unitaires'!B:D,3,FALSE)</f>
        <v>0</v>
      </c>
      <c r="L16278" s="11">
        <f t="shared" si="254"/>
        <v>0</v>
      </c>
    </row>
    <row r="16279" spans="1:12" x14ac:dyDescent="0.25">
      <c r="A16279">
        <v>230</v>
      </c>
      <c r="B16279" t="s">
        <v>10</v>
      </c>
      <c r="C16279">
        <v>16</v>
      </c>
      <c r="D16279" t="s">
        <v>11</v>
      </c>
      <c r="E16279" t="s">
        <v>165</v>
      </c>
      <c r="F16279" t="s">
        <v>13</v>
      </c>
      <c r="G16279" s="1">
        <v>1.16999995708466</v>
      </c>
      <c r="H16279">
        <v>1</v>
      </c>
      <c r="I16279" t="s">
        <v>14</v>
      </c>
      <c r="J16279" t="s">
        <v>166</v>
      </c>
      <c r="K16279">
        <f>VLOOKUP(J16279,'Prix unitaires'!B:D,3,FALSE)</f>
        <v>0</v>
      </c>
      <c r="L16279" s="11">
        <f t="shared" si="254"/>
        <v>0</v>
      </c>
    </row>
    <row r="16280" spans="1:12" x14ac:dyDescent="0.25">
      <c r="A16280">
        <v>230</v>
      </c>
      <c r="B16280" t="s">
        <v>10</v>
      </c>
      <c r="C16280">
        <v>17</v>
      </c>
      <c r="D16280" t="s">
        <v>11</v>
      </c>
      <c r="E16280" t="s">
        <v>165</v>
      </c>
      <c r="F16280" t="s">
        <v>13</v>
      </c>
      <c r="G16280" s="1">
        <v>0.77999997138977095</v>
      </c>
      <c r="H16280">
        <v>1</v>
      </c>
      <c r="I16280" t="s">
        <v>14</v>
      </c>
      <c r="J16280" t="s">
        <v>166</v>
      </c>
      <c r="K16280">
        <f>VLOOKUP(J16280,'Prix unitaires'!B:D,3,FALSE)</f>
        <v>0</v>
      </c>
      <c r="L16280" s="11">
        <f t="shared" si="254"/>
        <v>0</v>
      </c>
    </row>
    <row r="16281" spans="1:12" x14ac:dyDescent="0.25">
      <c r="A16281">
        <v>230</v>
      </c>
      <c r="B16281" t="s">
        <v>10</v>
      </c>
      <c r="C16281" t="s">
        <v>16</v>
      </c>
      <c r="D16281" t="s">
        <v>11</v>
      </c>
      <c r="E16281" t="s">
        <v>165</v>
      </c>
      <c r="F16281" t="s">
        <v>13</v>
      </c>
      <c r="G16281" s="1">
        <v>10.420000076293899</v>
      </c>
      <c r="H16281">
        <v>1</v>
      </c>
      <c r="I16281" t="s">
        <v>14</v>
      </c>
      <c r="J16281" t="s">
        <v>166</v>
      </c>
      <c r="K16281">
        <f>VLOOKUP(J16281,'Prix unitaires'!B:D,3,FALSE)</f>
        <v>0</v>
      </c>
      <c r="L16281" s="11">
        <f t="shared" si="254"/>
        <v>0</v>
      </c>
    </row>
    <row r="16282" spans="1:12" x14ac:dyDescent="0.25">
      <c r="A16282">
        <v>230</v>
      </c>
      <c r="B16282" t="s">
        <v>10</v>
      </c>
      <c r="C16282">
        <v>3</v>
      </c>
      <c r="D16282" t="s">
        <v>11</v>
      </c>
      <c r="E16282" t="s">
        <v>165</v>
      </c>
      <c r="F16282" t="s">
        <v>13</v>
      </c>
      <c r="G16282" s="1">
        <v>3.21000003814697</v>
      </c>
      <c r="H16282">
        <v>1</v>
      </c>
      <c r="I16282" t="s">
        <v>14</v>
      </c>
      <c r="J16282" t="s">
        <v>166</v>
      </c>
      <c r="K16282">
        <f>VLOOKUP(J16282,'Prix unitaires'!B:D,3,FALSE)</f>
        <v>0</v>
      </c>
      <c r="L16282" s="11">
        <f t="shared" si="254"/>
        <v>0</v>
      </c>
    </row>
    <row r="16283" spans="1:12" x14ac:dyDescent="0.25">
      <c r="A16283">
        <v>230</v>
      </c>
      <c r="B16283" t="s">
        <v>10</v>
      </c>
      <c r="C16283">
        <v>4</v>
      </c>
      <c r="D16283" t="s">
        <v>11</v>
      </c>
      <c r="E16283" t="s">
        <v>165</v>
      </c>
      <c r="F16283" t="s">
        <v>13</v>
      </c>
      <c r="G16283" s="1">
        <v>3.21000003814697</v>
      </c>
      <c r="H16283">
        <v>1</v>
      </c>
      <c r="I16283" t="s">
        <v>14</v>
      </c>
      <c r="J16283" t="s">
        <v>166</v>
      </c>
      <c r="K16283">
        <f>VLOOKUP(J16283,'Prix unitaires'!B:D,3,FALSE)</f>
        <v>0</v>
      </c>
      <c r="L16283" s="11">
        <f t="shared" si="254"/>
        <v>0</v>
      </c>
    </row>
    <row r="16284" spans="1:12" x14ac:dyDescent="0.25">
      <c r="A16284">
        <v>230</v>
      </c>
      <c r="B16284" t="s">
        <v>10</v>
      </c>
      <c r="C16284">
        <v>5</v>
      </c>
      <c r="D16284" t="s">
        <v>11</v>
      </c>
      <c r="E16284" t="s">
        <v>165</v>
      </c>
      <c r="F16284" t="s">
        <v>13</v>
      </c>
      <c r="G16284" s="1">
        <v>3.21000003814697</v>
      </c>
      <c r="H16284">
        <v>1</v>
      </c>
      <c r="I16284" t="s">
        <v>14</v>
      </c>
      <c r="J16284" t="s">
        <v>166</v>
      </c>
      <c r="K16284">
        <f>VLOOKUP(J16284,'Prix unitaires'!B:D,3,FALSE)</f>
        <v>0</v>
      </c>
      <c r="L16284" s="11">
        <f t="shared" si="254"/>
        <v>0</v>
      </c>
    </row>
    <row r="16285" spans="1:12" x14ac:dyDescent="0.25">
      <c r="A16285">
        <v>230</v>
      </c>
      <c r="B16285" t="s">
        <v>10</v>
      </c>
      <c r="C16285" t="s">
        <v>64</v>
      </c>
      <c r="D16285" t="s">
        <v>11</v>
      </c>
      <c r="E16285" t="s">
        <v>167</v>
      </c>
      <c r="F16285" t="s">
        <v>13</v>
      </c>
      <c r="G16285" s="1">
        <v>3.21000003814697</v>
      </c>
      <c r="H16285">
        <v>1</v>
      </c>
      <c r="I16285" t="s">
        <v>14</v>
      </c>
      <c r="J16285" t="s">
        <v>168</v>
      </c>
      <c r="K16285">
        <f>VLOOKUP(J16285,'Prix unitaires'!B:D,3,FALSE)</f>
        <v>0</v>
      </c>
      <c r="L16285" s="11">
        <f t="shared" si="254"/>
        <v>0</v>
      </c>
    </row>
    <row r="16286" spans="1:12" x14ac:dyDescent="0.25">
      <c r="A16286">
        <v>230</v>
      </c>
      <c r="B16286" t="s">
        <v>10</v>
      </c>
      <c r="C16286" t="s">
        <v>490</v>
      </c>
      <c r="D16286" t="s">
        <v>11</v>
      </c>
      <c r="E16286" t="s">
        <v>167</v>
      </c>
      <c r="F16286" t="s">
        <v>13</v>
      </c>
      <c r="G16286" s="1">
        <v>3.21000003814697</v>
      </c>
      <c r="H16286">
        <v>1</v>
      </c>
      <c r="I16286" t="s">
        <v>14</v>
      </c>
      <c r="J16286" t="s">
        <v>168</v>
      </c>
      <c r="K16286">
        <f>VLOOKUP(J16286,'Prix unitaires'!B:D,3,FALSE)</f>
        <v>0</v>
      </c>
      <c r="L16286" s="11">
        <f t="shared" si="254"/>
        <v>0</v>
      </c>
    </row>
    <row r="16287" spans="1:12" x14ac:dyDescent="0.25">
      <c r="A16287">
        <v>230</v>
      </c>
      <c r="B16287" t="s">
        <v>10</v>
      </c>
      <c r="C16287" t="s">
        <v>639</v>
      </c>
      <c r="D16287" t="s">
        <v>11</v>
      </c>
      <c r="E16287" t="s">
        <v>167</v>
      </c>
      <c r="F16287" t="s">
        <v>13</v>
      </c>
      <c r="G16287" s="1">
        <v>3.21000003814697</v>
      </c>
      <c r="H16287">
        <v>1</v>
      </c>
      <c r="I16287" t="s">
        <v>14</v>
      </c>
      <c r="J16287" t="s">
        <v>168</v>
      </c>
      <c r="K16287">
        <f>VLOOKUP(J16287,'Prix unitaires'!B:D,3,FALSE)</f>
        <v>0</v>
      </c>
      <c r="L16287" s="11">
        <f t="shared" si="254"/>
        <v>0</v>
      </c>
    </row>
    <row r="16288" spans="1:12" x14ac:dyDescent="0.25">
      <c r="A16288">
        <v>230</v>
      </c>
      <c r="B16288" t="s">
        <v>10</v>
      </c>
      <c r="C16288">
        <v>7</v>
      </c>
      <c r="D16288" t="s">
        <v>11</v>
      </c>
      <c r="E16288" t="s">
        <v>167</v>
      </c>
      <c r="F16288" t="s">
        <v>13</v>
      </c>
      <c r="G16288" s="1">
        <v>3.21000003814697</v>
      </c>
      <c r="H16288">
        <v>1</v>
      </c>
      <c r="I16288" t="s">
        <v>14</v>
      </c>
      <c r="J16288" t="s">
        <v>168</v>
      </c>
      <c r="K16288">
        <f>VLOOKUP(J16288,'Prix unitaires'!B:D,3,FALSE)</f>
        <v>0</v>
      </c>
      <c r="L16288" s="11">
        <f t="shared" si="254"/>
        <v>0</v>
      </c>
    </row>
    <row r="16289" spans="1:12" x14ac:dyDescent="0.25">
      <c r="A16289">
        <v>230</v>
      </c>
      <c r="B16289" t="s">
        <v>10</v>
      </c>
      <c r="C16289">
        <v>8</v>
      </c>
      <c r="D16289" t="s">
        <v>11</v>
      </c>
      <c r="E16289" t="s">
        <v>167</v>
      </c>
      <c r="F16289" t="s">
        <v>13</v>
      </c>
      <c r="G16289" s="1">
        <v>3.21000003814697</v>
      </c>
      <c r="H16289">
        <v>1</v>
      </c>
      <c r="I16289" t="s">
        <v>14</v>
      </c>
      <c r="J16289" t="s">
        <v>168</v>
      </c>
      <c r="K16289">
        <f>VLOOKUP(J16289,'Prix unitaires'!B:D,3,FALSE)</f>
        <v>0</v>
      </c>
      <c r="L16289" s="11">
        <f t="shared" si="254"/>
        <v>0</v>
      </c>
    </row>
    <row r="16290" spans="1:12" x14ac:dyDescent="0.25">
      <c r="A16290">
        <v>230</v>
      </c>
      <c r="B16290" t="s">
        <v>10</v>
      </c>
      <c r="C16290" t="s">
        <v>176</v>
      </c>
      <c r="D16290" t="s">
        <v>11</v>
      </c>
      <c r="E16290" t="s">
        <v>167</v>
      </c>
      <c r="F16290" t="s">
        <v>13</v>
      </c>
      <c r="G16290" s="1">
        <v>3.21000003814697</v>
      </c>
      <c r="H16290">
        <v>1</v>
      </c>
      <c r="I16290" t="s">
        <v>14</v>
      </c>
      <c r="J16290" t="s">
        <v>168</v>
      </c>
      <c r="K16290">
        <f>VLOOKUP(J16290,'Prix unitaires'!B:D,3,FALSE)</f>
        <v>0</v>
      </c>
      <c r="L16290" s="11">
        <f t="shared" si="254"/>
        <v>0</v>
      </c>
    </row>
    <row r="16291" spans="1:12" x14ac:dyDescent="0.25">
      <c r="A16291">
        <v>230</v>
      </c>
      <c r="B16291" t="s">
        <v>10</v>
      </c>
      <c r="C16291" t="s">
        <v>177</v>
      </c>
      <c r="D16291" t="s">
        <v>11</v>
      </c>
      <c r="E16291" t="s">
        <v>167</v>
      </c>
      <c r="F16291" t="s">
        <v>13</v>
      </c>
      <c r="G16291" s="1">
        <v>3.21000003814697</v>
      </c>
      <c r="H16291">
        <v>1</v>
      </c>
      <c r="I16291" t="s">
        <v>14</v>
      </c>
      <c r="J16291" t="s">
        <v>168</v>
      </c>
      <c r="K16291">
        <f>VLOOKUP(J16291,'Prix unitaires'!B:D,3,FALSE)</f>
        <v>0</v>
      </c>
      <c r="L16291" s="11">
        <f t="shared" si="254"/>
        <v>0</v>
      </c>
    </row>
    <row r="16292" spans="1:12" x14ac:dyDescent="0.25">
      <c r="A16292">
        <v>230</v>
      </c>
      <c r="B16292" t="s">
        <v>10</v>
      </c>
      <c r="C16292" t="s">
        <v>208</v>
      </c>
      <c r="D16292" t="s">
        <v>11</v>
      </c>
      <c r="E16292" t="s">
        <v>167</v>
      </c>
      <c r="F16292" t="s">
        <v>13</v>
      </c>
      <c r="G16292" s="1">
        <v>3.21000003814697</v>
      </c>
      <c r="H16292">
        <v>1</v>
      </c>
      <c r="I16292" t="s">
        <v>14</v>
      </c>
      <c r="J16292" t="s">
        <v>168</v>
      </c>
      <c r="K16292">
        <f>VLOOKUP(J16292,'Prix unitaires'!B:D,3,FALSE)</f>
        <v>0</v>
      </c>
      <c r="L16292" s="11">
        <f t="shared" si="254"/>
        <v>0</v>
      </c>
    </row>
    <row r="16293" spans="1:12" x14ac:dyDescent="0.25">
      <c r="A16293">
        <v>230</v>
      </c>
      <c r="B16293" t="s">
        <v>37</v>
      </c>
      <c r="C16293">
        <v>1</v>
      </c>
      <c r="D16293" t="s">
        <v>11</v>
      </c>
      <c r="E16293" t="s">
        <v>19</v>
      </c>
      <c r="F16293" t="s">
        <v>13</v>
      </c>
      <c r="G16293" s="1">
        <v>21.559999465942401</v>
      </c>
      <c r="H16293">
        <v>50</v>
      </c>
      <c r="I16293" t="s">
        <v>14</v>
      </c>
      <c r="J16293" t="s">
        <v>20</v>
      </c>
      <c r="K16293">
        <f>VLOOKUP(J16293,'Prix unitaires'!B:D,3,FALSE)</f>
        <v>0</v>
      </c>
      <c r="L16293" s="11">
        <f t="shared" si="254"/>
        <v>0</v>
      </c>
    </row>
    <row r="16294" spans="1:12" x14ac:dyDescent="0.25">
      <c r="A16294">
        <v>230</v>
      </c>
      <c r="B16294" t="s">
        <v>37</v>
      </c>
      <c r="C16294">
        <v>1</v>
      </c>
      <c r="D16294" t="s">
        <v>11</v>
      </c>
      <c r="E16294" t="s">
        <v>35</v>
      </c>
      <c r="F16294" t="s">
        <v>13</v>
      </c>
      <c r="G16294" s="1">
        <v>21.559999465942401</v>
      </c>
      <c r="H16294">
        <v>1</v>
      </c>
      <c r="I16294" t="s">
        <v>14</v>
      </c>
      <c r="J16294" t="s">
        <v>36</v>
      </c>
      <c r="K16294">
        <f>VLOOKUP(J16294,'Prix unitaires'!B:D,3,FALSE)</f>
        <v>0</v>
      </c>
      <c r="L16294" s="11">
        <f t="shared" si="254"/>
        <v>0</v>
      </c>
    </row>
    <row r="16295" spans="1:12" x14ac:dyDescent="0.25">
      <c r="A16295">
        <v>230</v>
      </c>
      <c r="B16295" t="s">
        <v>37</v>
      </c>
      <c r="C16295">
        <v>1</v>
      </c>
      <c r="D16295" t="s">
        <v>11</v>
      </c>
      <c r="E16295" t="s">
        <v>165</v>
      </c>
      <c r="F16295" t="s">
        <v>13</v>
      </c>
      <c r="G16295" s="1">
        <v>2.7799999713897701</v>
      </c>
      <c r="H16295">
        <v>1</v>
      </c>
      <c r="I16295" t="s">
        <v>14</v>
      </c>
      <c r="J16295" t="s">
        <v>166</v>
      </c>
      <c r="K16295">
        <f>VLOOKUP(J16295,'Prix unitaires'!B:D,3,FALSE)</f>
        <v>0</v>
      </c>
      <c r="L16295" s="11">
        <f t="shared" si="254"/>
        <v>0</v>
      </c>
    </row>
    <row r="16296" spans="1:12" x14ac:dyDescent="0.25">
      <c r="A16296">
        <v>230</v>
      </c>
      <c r="B16296" t="s">
        <v>37</v>
      </c>
      <c r="C16296">
        <v>15</v>
      </c>
      <c r="D16296" t="s">
        <v>11</v>
      </c>
      <c r="E16296" t="s">
        <v>17</v>
      </c>
      <c r="F16296" t="s">
        <v>13</v>
      </c>
      <c r="G16296" s="1">
        <v>35.650001525878899</v>
      </c>
      <c r="H16296">
        <v>50</v>
      </c>
      <c r="I16296" t="s">
        <v>14</v>
      </c>
      <c r="J16296" t="s">
        <v>18</v>
      </c>
      <c r="K16296">
        <f>VLOOKUP(J16296,'Prix unitaires'!B:D,3,FALSE)</f>
        <v>0</v>
      </c>
      <c r="L16296" s="11">
        <f t="shared" si="254"/>
        <v>0</v>
      </c>
    </row>
    <row r="16297" spans="1:12" x14ac:dyDescent="0.25">
      <c r="A16297">
        <v>230</v>
      </c>
      <c r="B16297" t="s">
        <v>37</v>
      </c>
      <c r="C16297">
        <v>15</v>
      </c>
      <c r="D16297" t="s">
        <v>11</v>
      </c>
      <c r="E16297" t="s">
        <v>35</v>
      </c>
      <c r="F16297" t="s">
        <v>13</v>
      </c>
      <c r="G16297" s="1">
        <v>35.650001525878899</v>
      </c>
      <c r="H16297">
        <v>1</v>
      </c>
      <c r="I16297" t="s">
        <v>14</v>
      </c>
      <c r="J16297" t="s">
        <v>36</v>
      </c>
      <c r="K16297">
        <f>VLOOKUP(J16297,'Prix unitaires'!B:D,3,FALSE)</f>
        <v>0</v>
      </c>
      <c r="L16297" s="11">
        <f t="shared" si="254"/>
        <v>0</v>
      </c>
    </row>
    <row r="16298" spans="1:12" x14ac:dyDescent="0.25">
      <c r="A16298">
        <v>230</v>
      </c>
      <c r="B16298" t="s">
        <v>37</v>
      </c>
      <c r="C16298" t="s">
        <v>650</v>
      </c>
      <c r="D16298" t="s">
        <v>11</v>
      </c>
      <c r="E16298" t="s">
        <v>32</v>
      </c>
      <c r="F16298" t="s">
        <v>13</v>
      </c>
      <c r="G16298" s="1">
        <v>12.939999580383301</v>
      </c>
      <c r="H16298">
        <v>240</v>
      </c>
      <c r="I16298" t="s">
        <v>14</v>
      </c>
      <c r="J16298" t="s">
        <v>33</v>
      </c>
      <c r="K16298">
        <f>VLOOKUP(J16298,'Prix unitaires'!B:D,3,FALSE)</f>
        <v>0</v>
      </c>
      <c r="L16298" s="11">
        <f t="shared" si="254"/>
        <v>0</v>
      </c>
    </row>
    <row r="16299" spans="1:12" x14ac:dyDescent="0.25">
      <c r="A16299">
        <v>230</v>
      </c>
      <c r="B16299" t="s">
        <v>37</v>
      </c>
      <c r="C16299">
        <v>18</v>
      </c>
      <c r="D16299" t="s">
        <v>11</v>
      </c>
      <c r="E16299" t="s">
        <v>17</v>
      </c>
      <c r="F16299" t="s">
        <v>13</v>
      </c>
      <c r="G16299" s="1">
        <v>9.0799999237061009</v>
      </c>
      <c r="H16299">
        <v>50</v>
      </c>
      <c r="I16299" t="s">
        <v>14</v>
      </c>
      <c r="J16299" t="s">
        <v>18</v>
      </c>
      <c r="K16299">
        <f>VLOOKUP(J16299,'Prix unitaires'!B:D,3,FALSE)</f>
        <v>0</v>
      </c>
      <c r="L16299" s="11">
        <f t="shared" si="254"/>
        <v>0</v>
      </c>
    </row>
    <row r="16300" spans="1:12" x14ac:dyDescent="0.25">
      <c r="A16300">
        <v>230</v>
      </c>
      <c r="B16300" t="s">
        <v>37</v>
      </c>
      <c r="C16300">
        <v>18</v>
      </c>
      <c r="D16300" t="s">
        <v>11</v>
      </c>
      <c r="E16300" t="s">
        <v>35</v>
      </c>
      <c r="F16300" t="s">
        <v>13</v>
      </c>
      <c r="G16300" s="1">
        <v>9.0799999237061009</v>
      </c>
      <c r="H16300">
        <v>1</v>
      </c>
      <c r="I16300" t="s">
        <v>14</v>
      </c>
      <c r="J16300" t="s">
        <v>36</v>
      </c>
      <c r="K16300">
        <f>VLOOKUP(J16300,'Prix unitaires'!B:D,3,FALSE)</f>
        <v>0</v>
      </c>
      <c r="L16300" s="11">
        <f t="shared" si="254"/>
        <v>0</v>
      </c>
    </row>
    <row r="16301" spans="1:12" x14ac:dyDescent="0.25">
      <c r="A16301">
        <v>230</v>
      </c>
      <c r="B16301" t="s">
        <v>37</v>
      </c>
      <c r="C16301" t="s">
        <v>651</v>
      </c>
      <c r="D16301" t="s">
        <v>11</v>
      </c>
      <c r="E16301" t="s">
        <v>17</v>
      </c>
      <c r="F16301" t="s">
        <v>13</v>
      </c>
      <c r="G16301" s="1">
        <v>6.0199999809265101</v>
      </c>
      <c r="H16301">
        <v>50</v>
      </c>
      <c r="I16301" t="s">
        <v>14</v>
      </c>
      <c r="J16301" t="s">
        <v>18</v>
      </c>
      <c r="K16301">
        <f>VLOOKUP(J16301,'Prix unitaires'!B:D,3,FALSE)</f>
        <v>0</v>
      </c>
      <c r="L16301" s="11">
        <f t="shared" si="254"/>
        <v>0</v>
      </c>
    </row>
    <row r="16302" spans="1:12" x14ac:dyDescent="0.25">
      <c r="A16302">
        <v>230</v>
      </c>
      <c r="B16302" t="s">
        <v>37</v>
      </c>
      <c r="C16302" t="s">
        <v>651</v>
      </c>
      <c r="D16302" t="s">
        <v>11</v>
      </c>
      <c r="E16302" t="s">
        <v>35</v>
      </c>
      <c r="F16302" t="s">
        <v>13</v>
      </c>
      <c r="G16302" s="1">
        <v>6.0199999809265101</v>
      </c>
      <c r="H16302">
        <v>1</v>
      </c>
      <c r="I16302" t="s">
        <v>14</v>
      </c>
      <c r="J16302" t="s">
        <v>36</v>
      </c>
      <c r="K16302">
        <f>VLOOKUP(J16302,'Prix unitaires'!B:D,3,FALSE)</f>
        <v>0</v>
      </c>
      <c r="L16302" s="11">
        <f t="shared" si="254"/>
        <v>0</v>
      </c>
    </row>
    <row r="16303" spans="1:12" x14ac:dyDescent="0.25">
      <c r="A16303">
        <v>230</v>
      </c>
      <c r="B16303" t="s">
        <v>37</v>
      </c>
      <c r="C16303">
        <v>19</v>
      </c>
      <c r="D16303" t="s">
        <v>11</v>
      </c>
      <c r="E16303" t="s">
        <v>38</v>
      </c>
      <c r="F16303" t="s">
        <v>13</v>
      </c>
      <c r="G16303" s="1">
        <v>59.590000152587898</v>
      </c>
      <c r="H16303">
        <v>100</v>
      </c>
      <c r="I16303" t="s">
        <v>14</v>
      </c>
      <c r="J16303" t="s">
        <v>39</v>
      </c>
      <c r="K16303">
        <f>VLOOKUP(J16303,'Prix unitaires'!B:D,3,FALSE)</f>
        <v>0</v>
      </c>
      <c r="L16303" s="11">
        <f t="shared" si="254"/>
        <v>0</v>
      </c>
    </row>
    <row r="16304" spans="1:12" x14ac:dyDescent="0.25">
      <c r="A16304">
        <v>230</v>
      </c>
      <c r="B16304" t="s">
        <v>37</v>
      </c>
      <c r="C16304">
        <v>19</v>
      </c>
      <c r="D16304" t="s">
        <v>11</v>
      </c>
      <c r="E16304" t="s">
        <v>35</v>
      </c>
      <c r="F16304" t="s">
        <v>13</v>
      </c>
      <c r="G16304" s="1">
        <v>59.590000152587898</v>
      </c>
      <c r="H16304">
        <v>1</v>
      </c>
      <c r="I16304" t="s">
        <v>14</v>
      </c>
      <c r="J16304" t="s">
        <v>36</v>
      </c>
      <c r="K16304">
        <f>VLOOKUP(J16304,'Prix unitaires'!B:D,3,FALSE)</f>
        <v>0</v>
      </c>
      <c r="L16304" s="11">
        <f t="shared" si="254"/>
        <v>0</v>
      </c>
    </row>
    <row r="16305" spans="1:12" x14ac:dyDescent="0.25">
      <c r="A16305">
        <v>230</v>
      </c>
      <c r="B16305" t="s">
        <v>37</v>
      </c>
      <c r="C16305" t="s">
        <v>90</v>
      </c>
      <c r="D16305" t="s">
        <v>11</v>
      </c>
      <c r="E16305" t="s">
        <v>17</v>
      </c>
      <c r="F16305" t="s">
        <v>13</v>
      </c>
      <c r="G16305" s="1">
        <v>7.3000001907348597</v>
      </c>
      <c r="H16305">
        <v>50</v>
      </c>
      <c r="I16305" t="s">
        <v>14</v>
      </c>
      <c r="J16305" t="s">
        <v>18</v>
      </c>
      <c r="K16305">
        <f>VLOOKUP(J16305,'Prix unitaires'!B:D,3,FALSE)</f>
        <v>0</v>
      </c>
      <c r="L16305" s="11">
        <f t="shared" si="254"/>
        <v>0</v>
      </c>
    </row>
    <row r="16306" spans="1:12" x14ac:dyDescent="0.25">
      <c r="A16306">
        <v>230</v>
      </c>
      <c r="B16306" t="s">
        <v>37</v>
      </c>
      <c r="C16306" t="s">
        <v>90</v>
      </c>
      <c r="D16306" t="s">
        <v>11</v>
      </c>
      <c r="E16306" t="s">
        <v>35</v>
      </c>
      <c r="F16306" t="s">
        <v>13</v>
      </c>
      <c r="G16306" s="1">
        <v>7.3000001907348597</v>
      </c>
      <c r="H16306">
        <v>1</v>
      </c>
      <c r="I16306" t="s">
        <v>14</v>
      </c>
      <c r="J16306" t="s">
        <v>36</v>
      </c>
      <c r="K16306">
        <f>VLOOKUP(J16306,'Prix unitaires'!B:D,3,FALSE)</f>
        <v>0</v>
      </c>
      <c r="L16306" s="11">
        <f t="shared" si="254"/>
        <v>0</v>
      </c>
    </row>
    <row r="16307" spans="1:12" x14ac:dyDescent="0.25">
      <c r="A16307">
        <v>230</v>
      </c>
      <c r="B16307" t="s">
        <v>37</v>
      </c>
      <c r="C16307" t="s">
        <v>90</v>
      </c>
      <c r="D16307" t="s">
        <v>11</v>
      </c>
      <c r="E16307" t="s">
        <v>165</v>
      </c>
      <c r="F16307" t="s">
        <v>13</v>
      </c>
      <c r="G16307" s="1">
        <v>8.1999998092650994</v>
      </c>
      <c r="H16307">
        <v>1</v>
      </c>
      <c r="I16307" t="s">
        <v>14</v>
      </c>
      <c r="J16307" t="s">
        <v>166</v>
      </c>
      <c r="K16307">
        <f>VLOOKUP(J16307,'Prix unitaires'!B:D,3,FALSE)</f>
        <v>0</v>
      </c>
      <c r="L16307" s="11">
        <f t="shared" si="254"/>
        <v>0</v>
      </c>
    </row>
    <row r="16308" spans="1:12" x14ac:dyDescent="0.25">
      <c r="A16308">
        <v>230</v>
      </c>
      <c r="B16308" t="s">
        <v>37</v>
      </c>
      <c r="C16308">
        <v>2</v>
      </c>
      <c r="D16308" t="s">
        <v>11</v>
      </c>
      <c r="E16308" t="s">
        <v>19</v>
      </c>
      <c r="F16308" t="s">
        <v>13</v>
      </c>
      <c r="G16308" s="1">
        <v>21.399999618530298</v>
      </c>
      <c r="H16308">
        <v>50</v>
      </c>
      <c r="I16308" t="s">
        <v>14</v>
      </c>
      <c r="J16308" t="s">
        <v>20</v>
      </c>
      <c r="K16308">
        <f>VLOOKUP(J16308,'Prix unitaires'!B:D,3,FALSE)</f>
        <v>0</v>
      </c>
      <c r="L16308" s="11">
        <f t="shared" si="254"/>
        <v>0</v>
      </c>
    </row>
    <row r="16309" spans="1:12" x14ac:dyDescent="0.25">
      <c r="A16309">
        <v>230</v>
      </c>
      <c r="B16309" t="s">
        <v>37</v>
      </c>
      <c r="C16309">
        <v>2</v>
      </c>
      <c r="D16309" t="s">
        <v>11</v>
      </c>
      <c r="E16309" t="s">
        <v>35</v>
      </c>
      <c r="F16309" t="s">
        <v>13</v>
      </c>
      <c r="G16309" s="1">
        <v>21.399999618530298</v>
      </c>
      <c r="H16309">
        <v>1</v>
      </c>
      <c r="I16309" t="s">
        <v>14</v>
      </c>
      <c r="J16309" t="s">
        <v>36</v>
      </c>
      <c r="K16309">
        <f>VLOOKUP(J16309,'Prix unitaires'!B:D,3,FALSE)</f>
        <v>0</v>
      </c>
      <c r="L16309" s="11">
        <f t="shared" si="254"/>
        <v>0</v>
      </c>
    </row>
    <row r="16310" spans="1:12" x14ac:dyDescent="0.25">
      <c r="A16310">
        <v>230</v>
      </c>
      <c r="B16310" t="s">
        <v>37</v>
      </c>
      <c r="C16310">
        <v>2</v>
      </c>
      <c r="D16310" t="s">
        <v>11</v>
      </c>
      <c r="E16310" t="s">
        <v>165</v>
      </c>
      <c r="F16310" t="s">
        <v>13</v>
      </c>
      <c r="G16310" s="1">
        <v>2.78999996185303</v>
      </c>
      <c r="H16310">
        <v>1</v>
      </c>
      <c r="I16310" t="s">
        <v>14</v>
      </c>
      <c r="J16310" t="s">
        <v>166</v>
      </c>
      <c r="K16310">
        <f>VLOOKUP(J16310,'Prix unitaires'!B:D,3,FALSE)</f>
        <v>0</v>
      </c>
      <c r="L16310" s="11">
        <f t="shared" si="254"/>
        <v>0</v>
      </c>
    </row>
    <row r="16311" spans="1:12" x14ac:dyDescent="0.25">
      <c r="A16311">
        <v>230</v>
      </c>
      <c r="B16311" t="s">
        <v>37</v>
      </c>
      <c r="C16311">
        <v>20</v>
      </c>
      <c r="D16311" t="s">
        <v>11</v>
      </c>
      <c r="E16311" t="s">
        <v>17</v>
      </c>
      <c r="F16311" t="s">
        <v>13</v>
      </c>
      <c r="G16311" s="1">
        <v>11.199999809265099</v>
      </c>
      <c r="H16311">
        <v>50</v>
      </c>
      <c r="I16311" t="s">
        <v>14</v>
      </c>
      <c r="J16311" t="s">
        <v>18</v>
      </c>
      <c r="K16311">
        <f>VLOOKUP(J16311,'Prix unitaires'!B:D,3,FALSE)</f>
        <v>0</v>
      </c>
      <c r="L16311" s="11">
        <f t="shared" si="254"/>
        <v>0</v>
      </c>
    </row>
    <row r="16312" spans="1:12" x14ac:dyDescent="0.25">
      <c r="A16312">
        <v>230</v>
      </c>
      <c r="B16312" t="s">
        <v>37</v>
      </c>
      <c r="C16312">
        <v>20</v>
      </c>
      <c r="D16312" t="s">
        <v>11</v>
      </c>
      <c r="E16312" t="s">
        <v>35</v>
      </c>
      <c r="F16312" t="s">
        <v>13</v>
      </c>
      <c r="G16312" s="1">
        <v>11.199999809265099</v>
      </c>
      <c r="H16312">
        <v>1</v>
      </c>
      <c r="I16312" t="s">
        <v>14</v>
      </c>
      <c r="J16312" t="s">
        <v>36</v>
      </c>
      <c r="K16312">
        <f>VLOOKUP(J16312,'Prix unitaires'!B:D,3,FALSE)</f>
        <v>0</v>
      </c>
      <c r="L16312" s="11">
        <f t="shared" si="254"/>
        <v>0</v>
      </c>
    </row>
    <row r="16313" spans="1:12" x14ac:dyDescent="0.25">
      <c r="A16313">
        <v>230</v>
      </c>
      <c r="B16313" t="s">
        <v>37</v>
      </c>
      <c r="C16313" t="s">
        <v>362</v>
      </c>
      <c r="D16313" t="s">
        <v>11</v>
      </c>
      <c r="E16313" t="s">
        <v>19</v>
      </c>
      <c r="F16313" t="s">
        <v>13</v>
      </c>
      <c r="G16313" s="1">
        <v>12.4099998474121</v>
      </c>
      <c r="H16313">
        <v>50</v>
      </c>
      <c r="I16313" t="s">
        <v>14</v>
      </c>
      <c r="J16313" t="s">
        <v>20</v>
      </c>
      <c r="K16313">
        <f>VLOOKUP(J16313,'Prix unitaires'!B:D,3,FALSE)</f>
        <v>0</v>
      </c>
      <c r="L16313" s="11">
        <f t="shared" si="254"/>
        <v>0</v>
      </c>
    </row>
    <row r="16314" spans="1:12" x14ac:dyDescent="0.25">
      <c r="A16314">
        <v>230</v>
      </c>
      <c r="B16314" t="s">
        <v>37</v>
      </c>
      <c r="C16314" t="s">
        <v>362</v>
      </c>
      <c r="D16314" t="s">
        <v>11</v>
      </c>
      <c r="E16314" t="s">
        <v>35</v>
      </c>
      <c r="F16314" t="s">
        <v>13</v>
      </c>
      <c r="G16314" s="1">
        <v>12.4099998474121</v>
      </c>
      <c r="H16314">
        <v>1</v>
      </c>
      <c r="I16314" t="s">
        <v>14</v>
      </c>
      <c r="J16314" t="s">
        <v>36</v>
      </c>
      <c r="K16314">
        <f>VLOOKUP(J16314,'Prix unitaires'!B:D,3,FALSE)</f>
        <v>0</v>
      </c>
      <c r="L16314" s="11">
        <f t="shared" si="254"/>
        <v>0</v>
      </c>
    </row>
    <row r="16315" spans="1:12" x14ac:dyDescent="0.25">
      <c r="A16315">
        <v>230</v>
      </c>
      <c r="B16315" t="s">
        <v>37</v>
      </c>
      <c r="C16315" t="s">
        <v>362</v>
      </c>
      <c r="D16315" t="s">
        <v>11</v>
      </c>
      <c r="E16315" t="s">
        <v>165</v>
      </c>
      <c r="F16315" t="s">
        <v>13</v>
      </c>
      <c r="G16315" s="1">
        <v>2.3499999046325701</v>
      </c>
      <c r="H16315">
        <v>1</v>
      </c>
      <c r="I16315" t="s">
        <v>14</v>
      </c>
      <c r="J16315" t="s">
        <v>166</v>
      </c>
      <c r="K16315">
        <f>VLOOKUP(J16315,'Prix unitaires'!B:D,3,FALSE)</f>
        <v>0</v>
      </c>
      <c r="L16315" s="11">
        <f t="shared" si="254"/>
        <v>0</v>
      </c>
    </row>
    <row r="16316" spans="1:12" x14ac:dyDescent="0.25">
      <c r="A16316">
        <v>230</v>
      </c>
      <c r="B16316" t="s">
        <v>37</v>
      </c>
      <c r="C16316" t="s">
        <v>652</v>
      </c>
      <c r="D16316" t="s">
        <v>11</v>
      </c>
      <c r="E16316" t="s">
        <v>38</v>
      </c>
      <c r="F16316" t="s">
        <v>13</v>
      </c>
      <c r="G16316" s="1">
        <v>12.289999961853001</v>
      </c>
      <c r="H16316">
        <v>50</v>
      </c>
      <c r="I16316" t="s">
        <v>14</v>
      </c>
      <c r="J16316" t="s">
        <v>39</v>
      </c>
      <c r="K16316">
        <f>VLOOKUP(J16316,'Prix unitaires'!B:D,3,FALSE)</f>
        <v>0</v>
      </c>
      <c r="L16316" s="11">
        <f t="shared" si="254"/>
        <v>0</v>
      </c>
    </row>
    <row r="16317" spans="1:12" x14ac:dyDescent="0.25">
      <c r="A16317">
        <v>230</v>
      </c>
      <c r="B16317" t="s">
        <v>37</v>
      </c>
      <c r="C16317" t="s">
        <v>652</v>
      </c>
      <c r="D16317" t="s">
        <v>11</v>
      </c>
      <c r="E16317" t="s">
        <v>35</v>
      </c>
      <c r="F16317" t="s">
        <v>13</v>
      </c>
      <c r="G16317" s="1">
        <v>12.289999961853001</v>
      </c>
      <c r="H16317">
        <v>1</v>
      </c>
      <c r="I16317" t="s">
        <v>14</v>
      </c>
      <c r="J16317" t="s">
        <v>36</v>
      </c>
      <c r="K16317">
        <f>VLOOKUP(J16317,'Prix unitaires'!B:D,3,FALSE)</f>
        <v>0</v>
      </c>
      <c r="L16317" s="11">
        <f t="shared" si="254"/>
        <v>0</v>
      </c>
    </row>
    <row r="16318" spans="1:12" x14ac:dyDescent="0.25">
      <c r="A16318">
        <v>230</v>
      </c>
      <c r="B16318" t="s">
        <v>37</v>
      </c>
      <c r="C16318" t="s">
        <v>652</v>
      </c>
      <c r="D16318" t="s">
        <v>11</v>
      </c>
      <c r="E16318" t="s">
        <v>165</v>
      </c>
      <c r="F16318" t="s">
        <v>13</v>
      </c>
      <c r="G16318" s="1">
        <v>1.8600000143051101</v>
      </c>
      <c r="H16318">
        <v>1</v>
      </c>
      <c r="I16318" t="s">
        <v>14</v>
      </c>
      <c r="J16318" t="s">
        <v>166</v>
      </c>
      <c r="K16318">
        <f>VLOOKUP(J16318,'Prix unitaires'!B:D,3,FALSE)</f>
        <v>0</v>
      </c>
      <c r="L16318" s="11">
        <f t="shared" si="254"/>
        <v>0</v>
      </c>
    </row>
    <row r="16319" spans="1:12" x14ac:dyDescent="0.25">
      <c r="A16319">
        <v>230</v>
      </c>
      <c r="B16319" t="s">
        <v>37</v>
      </c>
      <c r="C16319" t="s">
        <v>653</v>
      </c>
      <c r="D16319">
        <v>-1</v>
      </c>
      <c r="E16319" t="s">
        <v>38</v>
      </c>
      <c r="F16319" t="s">
        <v>13</v>
      </c>
      <c r="G16319" s="1">
        <v>10.289999961853001</v>
      </c>
      <c r="H16319">
        <v>50</v>
      </c>
      <c r="I16319" t="s">
        <v>14</v>
      </c>
      <c r="J16319" t="s">
        <v>141</v>
      </c>
      <c r="K16319">
        <f>VLOOKUP(J16319,'Prix unitaires'!B:D,3,FALSE)</f>
        <v>0</v>
      </c>
      <c r="L16319" s="11">
        <f t="shared" si="254"/>
        <v>0</v>
      </c>
    </row>
    <row r="16320" spans="1:12" x14ac:dyDescent="0.25">
      <c r="A16320">
        <v>230</v>
      </c>
      <c r="B16320" t="s">
        <v>37</v>
      </c>
      <c r="C16320" t="s">
        <v>653</v>
      </c>
      <c r="D16320">
        <v>-1</v>
      </c>
      <c r="E16320" t="s">
        <v>35</v>
      </c>
      <c r="F16320" t="s">
        <v>13</v>
      </c>
      <c r="G16320" s="1">
        <v>10.289999961853001</v>
      </c>
      <c r="H16320">
        <v>1</v>
      </c>
      <c r="I16320" t="s">
        <v>14</v>
      </c>
      <c r="J16320" t="s">
        <v>119</v>
      </c>
      <c r="K16320">
        <f>VLOOKUP(J16320,'Prix unitaires'!B:D,3,FALSE)</f>
        <v>0</v>
      </c>
      <c r="L16320" s="11">
        <f t="shared" si="254"/>
        <v>0</v>
      </c>
    </row>
    <row r="16321" spans="1:12" x14ac:dyDescent="0.25">
      <c r="A16321">
        <v>230</v>
      </c>
      <c r="B16321" t="s">
        <v>37</v>
      </c>
      <c r="C16321" t="s">
        <v>654</v>
      </c>
      <c r="D16321" t="s">
        <v>11</v>
      </c>
      <c r="E16321" t="s">
        <v>17</v>
      </c>
      <c r="F16321" t="s">
        <v>13</v>
      </c>
      <c r="G16321" s="1">
        <v>4.8400001525878897</v>
      </c>
      <c r="H16321">
        <v>50</v>
      </c>
      <c r="I16321" t="s">
        <v>14</v>
      </c>
      <c r="J16321" t="s">
        <v>18</v>
      </c>
      <c r="K16321">
        <f>VLOOKUP(J16321,'Prix unitaires'!B:D,3,FALSE)</f>
        <v>0</v>
      </c>
      <c r="L16321" s="11">
        <f t="shared" si="254"/>
        <v>0</v>
      </c>
    </row>
    <row r="16322" spans="1:12" x14ac:dyDescent="0.25">
      <c r="A16322">
        <v>230</v>
      </c>
      <c r="B16322" t="s">
        <v>37</v>
      </c>
      <c r="C16322" t="s">
        <v>654</v>
      </c>
      <c r="D16322" t="s">
        <v>11</v>
      </c>
      <c r="E16322" t="s">
        <v>35</v>
      </c>
      <c r="F16322" t="s">
        <v>13</v>
      </c>
      <c r="G16322" s="1">
        <v>4.8400001525878897</v>
      </c>
      <c r="H16322">
        <v>1</v>
      </c>
      <c r="I16322" t="s">
        <v>14</v>
      </c>
      <c r="J16322" t="s">
        <v>36</v>
      </c>
      <c r="K16322">
        <f>VLOOKUP(J16322,'Prix unitaires'!B:D,3,FALSE)</f>
        <v>0</v>
      </c>
      <c r="L16322" s="11">
        <f t="shared" si="254"/>
        <v>0</v>
      </c>
    </row>
    <row r="16323" spans="1:12" x14ac:dyDescent="0.25">
      <c r="A16323">
        <v>230</v>
      </c>
      <c r="B16323" t="s">
        <v>37</v>
      </c>
      <c r="C16323">
        <v>21</v>
      </c>
      <c r="D16323">
        <v>-1</v>
      </c>
      <c r="E16323" t="s">
        <v>12</v>
      </c>
      <c r="F16323" t="s">
        <v>13</v>
      </c>
      <c r="G16323" s="1">
        <v>8.8999996185303001</v>
      </c>
      <c r="H16323">
        <v>12</v>
      </c>
      <c r="I16323" t="s">
        <v>14</v>
      </c>
      <c r="J16323" t="s">
        <v>152</v>
      </c>
      <c r="K16323">
        <f>VLOOKUP(J16323,'Prix unitaires'!B:D,3,FALSE)</f>
        <v>0</v>
      </c>
      <c r="L16323" s="11">
        <f t="shared" ref="L16323:L16386" si="255">(G16323*H16323)*K16323</f>
        <v>0</v>
      </c>
    </row>
    <row r="16324" spans="1:12" x14ac:dyDescent="0.25">
      <c r="A16324">
        <v>230</v>
      </c>
      <c r="B16324" t="s">
        <v>37</v>
      </c>
      <c r="C16324">
        <v>21</v>
      </c>
      <c r="D16324">
        <v>-1</v>
      </c>
      <c r="E16324" t="s">
        <v>35</v>
      </c>
      <c r="F16324" t="s">
        <v>13</v>
      </c>
      <c r="G16324" s="1">
        <v>8.8999996185303001</v>
      </c>
      <c r="H16324">
        <v>1</v>
      </c>
      <c r="I16324" t="s">
        <v>14</v>
      </c>
      <c r="J16324" t="s">
        <v>119</v>
      </c>
      <c r="K16324">
        <f>VLOOKUP(J16324,'Prix unitaires'!B:D,3,FALSE)</f>
        <v>0</v>
      </c>
      <c r="L16324" s="11">
        <f t="shared" si="255"/>
        <v>0</v>
      </c>
    </row>
    <row r="16325" spans="1:12" x14ac:dyDescent="0.25">
      <c r="A16325">
        <v>230</v>
      </c>
      <c r="B16325" t="s">
        <v>37</v>
      </c>
      <c r="C16325" t="s">
        <v>278</v>
      </c>
      <c r="D16325">
        <v>-1</v>
      </c>
      <c r="E16325" t="s">
        <v>38</v>
      </c>
      <c r="F16325" t="s">
        <v>13</v>
      </c>
      <c r="G16325" s="1">
        <v>9.7899999618530007</v>
      </c>
      <c r="H16325">
        <v>50</v>
      </c>
      <c r="I16325" t="s">
        <v>14</v>
      </c>
      <c r="J16325" t="s">
        <v>141</v>
      </c>
      <c r="K16325">
        <f>VLOOKUP(J16325,'Prix unitaires'!B:D,3,FALSE)</f>
        <v>0</v>
      </c>
      <c r="L16325" s="11">
        <f t="shared" si="255"/>
        <v>0</v>
      </c>
    </row>
    <row r="16326" spans="1:12" x14ac:dyDescent="0.25">
      <c r="A16326">
        <v>230</v>
      </c>
      <c r="B16326" t="s">
        <v>37</v>
      </c>
      <c r="C16326" t="s">
        <v>278</v>
      </c>
      <c r="D16326">
        <v>-1</v>
      </c>
      <c r="E16326" t="s">
        <v>35</v>
      </c>
      <c r="F16326" t="s">
        <v>13</v>
      </c>
      <c r="G16326" s="1">
        <v>9.7899999618530007</v>
      </c>
      <c r="H16326">
        <v>1</v>
      </c>
      <c r="I16326" t="s">
        <v>14</v>
      </c>
      <c r="J16326" t="s">
        <v>119</v>
      </c>
      <c r="K16326">
        <f>VLOOKUP(J16326,'Prix unitaires'!B:D,3,FALSE)</f>
        <v>0</v>
      </c>
      <c r="L16326" s="11">
        <f t="shared" si="255"/>
        <v>0</v>
      </c>
    </row>
    <row r="16327" spans="1:12" x14ac:dyDescent="0.25">
      <c r="A16327">
        <v>507</v>
      </c>
      <c r="B16327" t="s">
        <v>37</v>
      </c>
      <c r="C16327" t="s">
        <v>90</v>
      </c>
      <c r="D16327">
        <v>-1</v>
      </c>
      <c r="E16327" t="s">
        <v>12</v>
      </c>
      <c r="F16327" t="s">
        <v>13</v>
      </c>
      <c r="G16327" s="1">
        <v>1.5299999713897701</v>
      </c>
      <c r="H16327">
        <v>50</v>
      </c>
      <c r="I16327" t="s">
        <v>14</v>
      </c>
      <c r="J16327" t="s">
        <v>152</v>
      </c>
      <c r="K16327">
        <f>VLOOKUP(J16327,'Prix unitaires'!B:D,3,FALSE)</f>
        <v>0</v>
      </c>
      <c r="L16327" s="11">
        <f t="shared" si="255"/>
        <v>0</v>
      </c>
    </row>
    <row r="16328" spans="1:12" x14ac:dyDescent="0.25">
      <c r="A16328">
        <v>507</v>
      </c>
      <c r="B16328" t="s">
        <v>37</v>
      </c>
      <c r="C16328" t="s">
        <v>90</v>
      </c>
      <c r="D16328">
        <v>-1</v>
      </c>
      <c r="E16328" t="s">
        <v>40</v>
      </c>
      <c r="F16328" t="s">
        <v>13</v>
      </c>
      <c r="G16328" s="1">
        <v>1.5299999713897701</v>
      </c>
      <c r="H16328">
        <v>1</v>
      </c>
      <c r="I16328" t="s">
        <v>14</v>
      </c>
      <c r="J16328" t="s">
        <v>118</v>
      </c>
      <c r="K16328">
        <f>VLOOKUP(J16328,'Prix unitaires'!B:D,3,FALSE)</f>
        <v>0</v>
      </c>
      <c r="L16328" s="11">
        <f t="shared" si="255"/>
        <v>0</v>
      </c>
    </row>
    <row r="16329" spans="1:12" x14ac:dyDescent="0.25">
      <c r="A16329">
        <v>507</v>
      </c>
      <c r="B16329" t="s">
        <v>37</v>
      </c>
      <c r="C16329" t="s">
        <v>44</v>
      </c>
      <c r="D16329" t="s">
        <v>11</v>
      </c>
      <c r="E16329" t="s">
        <v>289</v>
      </c>
      <c r="F16329" t="s">
        <v>13</v>
      </c>
      <c r="G16329" s="1">
        <v>1.45000004768372</v>
      </c>
      <c r="H16329">
        <v>50</v>
      </c>
      <c r="I16329" t="s">
        <v>14</v>
      </c>
      <c r="J16329" t="s">
        <v>290</v>
      </c>
      <c r="K16329">
        <f>VLOOKUP(J16329,'Prix unitaires'!B:D,3,FALSE)</f>
        <v>0</v>
      </c>
      <c r="L16329" s="11">
        <f t="shared" si="255"/>
        <v>0</v>
      </c>
    </row>
    <row r="16330" spans="1:12" x14ac:dyDescent="0.25">
      <c r="A16330">
        <v>507</v>
      </c>
      <c r="B16330" t="s">
        <v>37</v>
      </c>
      <c r="C16330" t="s">
        <v>44</v>
      </c>
      <c r="D16330" t="s">
        <v>11</v>
      </c>
      <c r="E16330" t="s">
        <v>165</v>
      </c>
      <c r="F16330" t="s">
        <v>13</v>
      </c>
      <c r="G16330" s="1">
        <v>2.3599998950958301</v>
      </c>
      <c r="H16330">
        <v>1</v>
      </c>
      <c r="I16330" t="s">
        <v>14</v>
      </c>
      <c r="J16330" t="s">
        <v>166</v>
      </c>
      <c r="K16330">
        <f>VLOOKUP(J16330,'Prix unitaires'!B:D,3,FALSE)</f>
        <v>0</v>
      </c>
      <c r="L16330" s="11">
        <f t="shared" si="255"/>
        <v>0</v>
      </c>
    </row>
    <row r="16331" spans="1:12" x14ac:dyDescent="0.25">
      <c r="A16331">
        <v>230</v>
      </c>
      <c r="B16331" t="s">
        <v>37</v>
      </c>
      <c r="C16331">
        <v>4</v>
      </c>
      <c r="D16331" t="s">
        <v>11</v>
      </c>
      <c r="E16331" t="s">
        <v>165</v>
      </c>
      <c r="F16331" t="s">
        <v>13</v>
      </c>
      <c r="G16331" s="1">
        <v>3.21000003814697</v>
      </c>
      <c r="H16331">
        <v>1</v>
      </c>
      <c r="I16331" t="s">
        <v>14</v>
      </c>
      <c r="J16331" t="s">
        <v>166</v>
      </c>
      <c r="K16331">
        <f>VLOOKUP(J16331,'Prix unitaires'!B:D,3,FALSE)</f>
        <v>0</v>
      </c>
      <c r="L16331" s="11">
        <f t="shared" si="255"/>
        <v>0</v>
      </c>
    </row>
    <row r="16332" spans="1:12" x14ac:dyDescent="0.25">
      <c r="A16332">
        <v>230</v>
      </c>
      <c r="B16332" t="s">
        <v>37</v>
      </c>
      <c r="C16332">
        <v>5</v>
      </c>
      <c r="D16332" t="s">
        <v>11</v>
      </c>
      <c r="E16332" t="s">
        <v>165</v>
      </c>
      <c r="F16332" t="s">
        <v>13</v>
      </c>
      <c r="G16332" s="1">
        <v>3.21000003814697</v>
      </c>
      <c r="H16332">
        <v>1</v>
      </c>
      <c r="I16332" t="s">
        <v>14</v>
      </c>
      <c r="J16332" t="s">
        <v>166</v>
      </c>
      <c r="K16332">
        <f>VLOOKUP(J16332,'Prix unitaires'!B:D,3,FALSE)</f>
        <v>0</v>
      </c>
      <c r="L16332" s="11">
        <f t="shared" si="255"/>
        <v>0</v>
      </c>
    </row>
    <row r="16333" spans="1:12" x14ac:dyDescent="0.25">
      <c r="A16333">
        <v>230</v>
      </c>
      <c r="B16333" t="s">
        <v>37</v>
      </c>
      <c r="C16333">
        <v>6</v>
      </c>
      <c r="D16333" t="s">
        <v>11</v>
      </c>
      <c r="E16333" t="s">
        <v>165</v>
      </c>
      <c r="F16333" t="s">
        <v>13</v>
      </c>
      <c r="G16333" s="1">
        <v>3.21000003814697</v>
      </c>
      <c r="H16333">
        <v>1</v>
      </c>
      <c r="I16333" t="s">
        <v>14</v>
      </c>
      <c r="J16333" t="s">
        <v>166</v>
      </c>
      <c r="K16333">
        <f>VLOOKUP(J16333,'Prix unitaires'!B:D,3,FALSE)</f>
        <v>0</v>
      </c>
      <c r="L16333" s="11">
        <f t="shared" si="255"/>
        <v>0</v>
      </c>
    </row>
    <row r="16334" spans="1:12" x14ac:dyDescent="0.25">
      <c r="A16334">
        <v>230</v>
      </c>
      <c r="B16334" t="s">
        <v>37</v>
      </c>
      <c r="C16334">
        <v>7</v>
      </c>
      <c r="D16334" t="s">
        <v>11</v>
      </c>
      <c r="E16334" t="s">
        <v>165</v>
      </c>
      <c r="F16334" t="s">
        <v>13</v>
      </c>
      <c r="G16334" s="1">
        <v>3.21000003814697</v>
      </c>
      <c r="H16334">
        <v>1</v>
      </c>
      <c r="I16334" t="s">
        <v>14</v>
      </c>
      <c r="J16334" t="s">
        <v>166</v>
      </c>
      <c r="K16334">
        <f>VLOOKUP(J16334,'Prix unitaires'!B:D,3,FALSE)</f>
        <v>0</v>
      </c>
      <c r="L16334" s="11">
        <f t="shared" si="255"/>
        <v>0</v>
      </c>
    </row>
    <row r="16335" spans="1:12" x14ac:dyDescent="0.25">
      <c r="A16335">
        <v>230</v>
      </c>
      <c r="B16335" t="s">
        <v>37</v>
      </c>
      <c r="C16335">
        <v>8</v>
      </c>
      <c r="D16335" t="s">
        <v>11</v>
      </c>
      <c r="E16335" t="s">
        <v>165</v>
      </c>
      <c r="F16335" t="s">
        <v>13</v>
      </c>
      <c r="G16335" s="1">
        <v>4.8299999237060502</v>
      </c>
      <c r="H16335">
        <v>1</v>
      </c>
      <c r="I16335" t="s">
        <v>14</v>
      </c>
      <c r="J16335" t="s">
        <v>166</v>
      </c>
      <c r="K16335">
        <f>VLOOKUP(J16335,'Prix unitaires'!B:D,3,FALSE)</f>
        <v>0</v>
      </c>
      <c r="L16335" s="11">
        <f t="shared" si="255"/>
        <v>0</v>
      </c>
    </row>
    <row r="16336" spans="1:12" x14ac:dyDescent="0.25">
      <c r="A16336">
        <v>230</v>
      </c>
      <c r="B16336" t="s">
        <v>37</v>
      </c>
      <c r="C16336" t="s">
        <v>655</v>
      </c>
      <c r="D16336" t="s">
        <v>11</v>
      </c>
      <c r="E16336" t="s">
        <v>165</v>
      </c>
      <c r="F16336" t="s">
        <v>13</v>
      </c>
      <c r="G16336" s="1">
        <v>3.03999996185303</v>
      </c>
      <c r="H16336">
        <v>1</v>
      </c>
      <c r="I16336" t="s">
        <v>14</v>
      </c>
      <c r="J16336" t="s">
        <v>166</v>
      </c>
      <c r="K16336">
        <f>VLOOKUP(J16336,'Prix unitaires'!B:D,3,FALSE)</f>
        <v>0</v>
      </c>
      <c r="L16336" s="11">
        <f t="shared" si="255"/>
        <v>0</v>
      </c>
    </row>
    <row r="16337" spans="1:12" x14ac:dyDescent="0.25">
      <c r="A16337">
        <v>230</v>
      </c>
      <c r="B16337" t="s">
        <v>37</v>
      </c>
      <c r="C16337">
        <v>9</v>
      </c>
      <c r="D16337" t="s">
        <v>11</v>
      </c>
      <c r="E16337" t="s">
        <v>17</v>
      </c>
      <c r="F16337" t="s">
        <v>13</v>
      </c>
      <c r="G16337" s="1">
        <v>15.199999809265099</v>
      </c>
      <c r="H16337">
        <v>50</v>
      </c>
      <c r="I16337" t="s">
        <v>14</v>
      </c>
      <c r="J16337" t="s">
        <v>18</v>
      </c>
      <c r="K16337">
        <f>VLOOKUP(J16337,'Prix unitaires'!B:D,3,FALSE)</f>
        <v>0</v>
      </c>
      <c r="L16337" s="11">
        <f t="shared" si="255"/>
        <v>0</v>
      </c>
    </row>
    <row r="16338" spans="1:12" x14ac:dyDescent="0.25">
      <c r="A16338">
        <v>230</v>
      </c>
      <c r="B16338" t="s">
        <v>37</v>
      </c>
      <c r="C16338">
        <v>9</v>
      </c>
      <c r="D16338" t="s">
        <v>11</v>
      </c>
      <c r="E16338" t="s">
        <v>35</v>
      </c>
      <c r="F16338" t="s">
        <v>13</v>
      </c>
      <c r="G16338" s="1">
        <v>15.199999809265099</v>
      </c>
      <c r="H16338">
        <v>1</v>
      </c>
      <c r="I16338" t="s">
        <v>14</v>
      </c>
      <c r="J16338" t="s">
        <v>36</v>
      </c>
      <c r="K16338">
        <f>VLOOKUP(J16338,'Prix unitaires'!B:D,3,FALSE)</f>
        <v>0</v>
      </c>
      <c r="L16338" s="11">
        <f t="shared" si="255"/>
        <v>0</v>
      </c>
    </row>
    <row r="16339" spans="1:12" x14ac:dyDescent="0.25">
      <c r="A16339">
        <v>230</v>
      </c>
      <c r="B16339" t="s">
        <v>37</v>
      </c>
      <c r="C16339" t="s">
        <v>656</v>
      </c>
      <c r="D16339" t="s">
        <v>11</v>
      </c>
      <c r="E16339" t="s">
        <v>165</v>
      </c>
      <c r="F16339" t="s">
        <v>13</v>
      </c>
      <c r="G16339" s="1">
        <v>1.8600000143051101</v>
      </c>
      <c r="H16339">
        <v>1</v>
      </c>
      <c r="I16339" t="s">
        <v>14</v>
      </c>
      <c r="J16339" t="s">
        <v>166</v>
      </c>
      <c r="K16339">
        <f>VLOOKUP(J16339,'Prix unitaires'!B:D,3,FALSE)</f>
        <v>0</v>
      </c>
      <c r="L16339" s="11">
        <f t="shared" si="255"/>
        <v>0</v>
      </c>
    </row>
    <row r="16340" spans="1:12" x14ac:dyDescent="0.25">
      <c r="A16340">
        <v>258</v>
      </c>
      <c r="B16340" t="s">
        <v>26</v>
      </c>
      <c r="C16340" t="s">
        <v>657</v>
      </c>
      <c r="D16340">
        <v>-1</v>
      </c>
      <c r="E16340" t="s">
        <v>12</v>
      </c>
      <c r="F16340" t="s">
        <v>13</v>
      </c>
      <c r="G16340" s="1">
        <v>992.19000244141</v>
      </c>
      <c r="H16340">
        <v>12</v>
      </c>
      <c r="I16340" t="s">
        <v>14</v>
      </c>
      <c r="J16340" t="s">
        <v>152</v>
      </c>
      <c r="K16340">
        <f>VLOOKUP(J16340,'Prix unitaires'!B:D,3,FALSE)</f>
        <v>0</v>
      </c>
      <c r="L16340" s="11">
        <f t="shared" si="255"/>
        <v>0</v>
      </c>
    </row>
    <row r="16341" spans="1:12" x14ac:dyDescent="0.25">
      <c r="A16341">
        <v>258</v>
      </c>
      <c r="B16341" t="s">
        <v>26</v>
      </c>
      <c r="C16341" t="s">
        <v>657</v>
      </c>
      <c r="D16341">
        <v>-1</v>
      </c>
      <c r="E16341" t="s">
        <v>40</v>
      </c>
      <c r="F16341" t="s">
        <v>13</v>
      </c>
      <c r="G16341" s="1">
        <v>992.19000244141</v>
      </c>
      <c r="H16341">
        <v>1</v>
      </c>
      <c r="I16341" t="s">
        <v>14</v>
      </c>
      <c r="J16341" t="s">
        <v>118</v>
      </c>
      <c r="K16341">
        <f>VLOOKUP(J16341,'Prix unitaires'!B:D,3,FALSE)</f>
        <v>0</v>
      </c>
      <c r="L16341" s="11">
        <f t="shared" si="255"/>
        <v>0</v>
      </c>
    </row>
    <row r="16342" spans="1:12" x14ac:dyDescent="0.25">
      <c r="A16342">
        <v>258</v>
      </c>
      <c r="B16342" t="s">
        <v>26</v>
      </c>
      <c r="C16342" t="s">
        <v>658</v>
      </c>
      <c r="D16342">
        <v>-1</v>
      </c>
      <c r="E16342" t="s">
        <v>32</v>
      </c>
      <c r="F16342" t="s">
        <v>13</v>
      </c>
      <c r="G16342" s="1">
        <v>2.9200000762939502</v>
      </c>
      <c r="H16342">
        <v>240</v>
      </c>
      <c r="I16342" t="s">
        <v>14</v>
      </c>
      <c r="J16342" t="s">
        <v>164</v>
      </c>
      <c r="K16342">
        <f>VLOOKUP(J16342,'Prix unitaires'!B:D,3,FALSE)</f>
        <v>0</v>
      </c>
      <c r="L16342" s="11">
        <f t="shared" si="255"/>
        <v>0</v>
      </c>
    </row>
    <row r="16343" spans="1:12" x14ac:dyDescent="0.25">
      <c r="A16343">
        <v>258</v>
      </c>
      <c r="B16343" t="s">
        <v>26</v>
      </c>
      <c r="C16343" t="s">
        <v>658</v>
      </c>
      <c r="D16343">
        <v>-1</v>
      </c>
      <c r="E16343" t="s">
        <v>40</v>
      </c>
      <c r="F16343" t="s">
        <v>13</v>
      </c>
      <c r="G16343" s="1">
        <v>2.9200000762939502</v>
      </c>
      <c r="H16343">
        <v>1</v>
      </c>
      <c r="I16343" t="s">
        <v>14</v>
      </c>
      <c r="J16343" t="s">
        <v>118</v>
      </c>
      <c r="K16343">
        <f>VLOOKUP(J16343,'Prix unitaires'!B:D,3,FALSE)</f>
        <v>0</v>
      </c>
      <c r="L16343" s="11">
        <f t="shared" si="255"/>
        <v>0</v>
      </c>
    </row>
    <row r="16344" spans="1:12" x14ac:dyDescent="0.25">
      <c r="A16344">
        <v>258</v>
      </c>
      <c r="B16344" t="s">
        <v>26</v>
      </c>
      <c r="C16344">
        <v>448</v>
      </c>
      <c r="D16344">
        <v>-1</v>
      </c>
      <c r="E16344" t="s">
        <v>12</v>
      </c>
      <c r="F16344" t="s">
        <v>13</v>
      </c>
      <c r="G16344" s="1">
        <v>58.240001678466797</v>
      </c>
      <c r="H16344">
        <v>0</v>
      </c>
      <c r="I16344" t="s">
        <v>14</v>
      </c>
      <c r="J16344" t="s">
        <v>152</v>
      </c>
      <c r="K16344">
        <f>VLOOKUP(J16344,'Prix unitaires'!B:D,3,FALSE)</f>
        <v>0</v>
      </c>
      <c r="L16344" s="11">
        <f t="shared" si="255"/>
        <v>0</v>
      </c>
    </row>
    <row r="16345" spans="1:12" x14ac:dyDescent="0.25">
      <c r="A16345">
        <v>258</v>
      </c>
      <c r="B16345" t="s">
        <v>26</v>
      </c>
      <c r="C16345">
        <v>448</v>
      </c>
      <c r="D16345">
        <v>-1</v>
      </c>
      <c r="E16345" t="s">
        <v>40</v>
      </c>
      <c r="F16345" t="s">
        <v>13</v>
      </c>
      <c r="G16345" s="1">
        <v>58.240001678466797</v>
      </c>
      <c r="H16345">
        <v>1</v>
      </c>
      <c r="I16345" t="s">
        <v>14</v>
      </c>
      <c r="J16345" t="s">
        <v>118</v>
      </c>
      <c r="K16345">
        <f>VLOOKUP(J16345,'Prix unitaires'!B:D,3,FALSE)</f>
        <v>0</v>
      </c>
      <c r="L16345" s="11">
        <f t="shared" si="255"/>
        <v>0</v>
      </c>
    </row>
    <row r="16346" spans="1:12" x14ac:dyDescent="0.25">
      <c r="A16346">
        <v>258</v>
      </c>
      <c r="B16346" t="s">
        <v>26</v>
      </c>
      <c r="C16346">
        <v>467</v>
      </c>
      <c r="D16346">
        <v>-1</v>
      </c>
      <c r="E16346" t="s">
        <v>167</v>
      </c>
      <c r="F16346" t="s">
        <v>13</v>
      </c>
      <c r="G16346" s="1">
        <v>3.2999999523162802</v>
      </c>
      <c r="H16346">
        <v>1</v>
      </c>
      <c r="I16346" t="s">
        <v>14</v>
      </c>
      <c r="J16346" t="s">
        <v>274</v>
      </c>
      <c r="K16346">
        <f>VLOOKUP(J16346,'Prix unitaires'!B:D,3,FALSE)</f>
        <v>0</v>
      </c>
      <c r="L16346" s="11">
        <f t="shared" si="255"/>
        <v>0</v>
      </c>
    </row>
    <row r="16347" spans="1:12" x14ac:dyDescent="0.25">
      <c r="A16347">
        <v>258</v>
      </c>
      <c r="B16347" t="s">
        <v>26</v>
      </c>
      <c r="C16347">
        <v>468</v>
      </c>
      <c r="D16347">
        <v>-1</v>
      </c>
      <c r="E16347" t="s">
        <v>167</v>
      </c>
      <c r="F16347" t="s">
        <v>13</v>
      </c>
      <c r="G16347" s="1">
        <v>3.2999999523162802</v>
      </c>
      <c r="H16347">
        <v>1</v>
      </c>
      <c r="I16347" t="s">
        <v>14</v>
      </c>
      <c r="J16347" t="s">
        <v>274</v>
      </c>
      <c r="K16347">
        <f>VLOOKUP(J16347,'Prix unitaires'!B:D,3,FALSE)</f>
        <v>0</v>
      </c>
      <c r="L16347" s="11">
        <f t="shared" si="255"/>
        <v>0</v>
      </c>
    </row>
    <row r="16348" spans="1:12" x14ac:dyDescent="0.25">
      <c r="A16348">
        <v>258</v>
      </c>
      <c r="B16348" t="s">
        <v>26</v>
      </c>
      <c r="C16348">
        <v>469</v>
      </c>
      <c r="D16348">
        <v>-1</v>
      </c>
      <c r="E16348" t="s">
        <v>167</v>
      </c>
      <c r="F16348" t="s">
        <v>13</v>
      </c>
      <c r="G16348" s="1">
        <v>3.2999999523162802</v>
      </c>
      <c r="H16348">
        <v>1</v>
      </c>
      <c r="I16348" t="s">
        <v>14</v>
      </c>
      <c r="J16348" t="s">
        <v>274</v>
      </c>
      <c r="K16348">
        <f>VLOOKUP(J16348,'Prix unitaires'!B:D,3,FALSE)</f>
        <v>0</v>
      </c>
      <c r="L16348" s="11">
        <f t="shared" si="255"/>
        <v>0</v>
      </c>
    </row>
    <row r="16349" spans="1:12" x14ac:dyDescent="0.25">
      <c r="A16349">
        <v>258</v>
      </c>
      <c r="B16349" t="s">
        <v>26</v>
      </c>
      <c r="C16349">
        <v>470</v>
      </c>
      <c r="D16349">
        <v>-1</v>
      </c>
      <c r="E16349" t="s">
        <v>167</v>
      </c>
      <c r="F16349" t="s">
        <v>13</v>
      </c>
      <c r="G16349" s="1">
        <v>3.2999999523162802</v>
      </c>
      <c r="H16349">
        <v>1</v>
      </c>
      <c r="I16349" t="s">
        <v>14</v>
      </c>
      <c r="J16349" t="s">
        <v>274</v>
      </c>
      <c r="K16349">
        <f>VLOOKUP(J16349,'Prix unitaires'!B:D,3,FALSE)</f>
        <v>0</v>
      </c>
      <c r="L16349" s="11">
        <f t="shared" si="255"/>
        <v>0</v>
      </c>
    </row>
    <row r="16350" spans="1:12" x14ac:dyDescent="0.25">
      <c r="A16350">
        <v>258</v>
      </c>
      <c r="B16350" t="s">
        <v>26</v>
      </c>
      <c r="C16350">
        <v>471</v>
      </c>
      <c r="D16350">
        <v>-1</v>
      </c>
      <c r="E16350" t="s">
        <v>167</v>
      </c>
      <c r="F16350" t="s">
        <v>13</v>
      </c>
      <c r="G16350" s="1">
        <v>3.2999999523162802</v>
      </c>
      <c r="H16350">
        <v>1</v>
      </c>
      <c r="I16350" t="s">
        <v>14</v>
      </c>
      <c r="J16350" t="s">
        <v>274</v>
      </c>
      <c r="K16350">
        <f>VLOOKUP(J16350,'Prix unitaires'!B:D,3,FALSE)</f>
        <v>0</v>
      </c>
      <c r="L16350" s="11">
        <f t="shared" si="255"/>
        <v>0</v>
      </c>
    </row>
    <row r="16351" spans="1:12" x14ac:dyDescent="0.25">
      <c r="A16351">
        <v>258</v>
      </c>
      <c r="B16351" t="s">
        <v>26</v>
      </c>
      <c r="C16351">
        <v>472</v>
      </c>
      <c r="D16351">
        <v>-1</v>
      </c>
      <c r="E16351" t="s">
        <v>19</v>
      </c>
      <c r="F16351" t="s">
        <v>13</v>
      </c>
      <c r="G16351" s="1">
        <v>11.930000305175801</v>
      </c>
      <c r="H16351">
        <v>50</v>
      </c>
      <c r="I16351" t="s">
        <v>14</v>
      </c>
      <c r="J16351" t="s">
        <v>150</v>
      </c>
      <c r="K16351">
        <f>VLOOKUP(J16351,'Prix unitaires'!B:D,3,FALSE)</f>
        <v>0</v>
      </c>
      <c r="L16351" s="11">
        <f t="shared" si="255"/>
        <v>0</v>
      </c>
    </row>
    <row r="16352" spans="1:12" x14ac:dyDescent="0.25">
      <c r="A16352">
        <v>258</v>
      </c>
      <c r="B16352" t="s">
        <v>26</v>
      </c>
      <c r="C16352">
        <v>472</v>
      </c>
      <c r="D16352">
        <v>-1</v>
      </c>
      <c r="E16352" t="s">
        <v>35</v>
      </c>
      <c r="F16352" t="s">
        <v>13</v>
      </c>
      <c r="G16352" s="1">
        <v>11.930000305175801</v>
      </c>
      <c r="H16352">
        <v>1</v>
      </c>
      <c r="I16352" t="s">
        <v>14</v>
      </c>
      <c r="J16352" t="s">
        <v>119</v>
      </c>
      <c r="K16352">
        <f>VLOOKUP(J16352,'Prix unitaires'!B:D,3,FALSE)</f>
        <v>0</v>
      </c>
      <c r="L16352" s="11">
        <f t="shared" si="255"/>
        <v>0</v>
      </c>
    </row>
    <row r="16353" spans="1:12" x14ac:dyDescent="0.25">
      <c r="A16353">
        <v>258</v>
      </c>
      <c r="B16353" t="s">
        <v>26</v>
      </c>
      <c r="C16353">
        <v>472</v>
      </c>
      <c r="D16353">
        <v>-1</v>
      </c>
      <c r="E16353" t="s">
        <v>167</v>
      </c>
      <c r="F16353" t="s">
        <v>13</v>
      </c>
      <c r="G16353" s="1">
        <v>3.2999999523162802</v>
      </c>
      <c r="H16353">
        <v>1</v>
      </c>
      <c r="I16353" t="s">
        <v>14</v>
      </c>
      <c r="J16353" t="s">
        <v>274</v>
      </c>
      <c r="K16353">
        <f>VLOOKUP(J16353,'Prix unitaires'!B:D,3,FALSE)</f>
        <v>0</v>
      </c>
      <c r="L16353" s="11">
        <f t="shared" si="255"/>
        <v>0</v>
      </c>
    </row>
    <row r="16354" spans="1:12" x14ac:dyDescent="0.25">
      <c r="A16354">
        <v>258</v>
      </c>
      <c r="B16354" t="s">
        <v>26</v>
      </c>
      <c r="C16354">
        <v>474</v>
      </c>
      <c r="D16354">
        <v>-1</v>
      </c>
      <c r="E16354" t="s">
        <v>167</v>
      </c>
      <c r="F16354" t="s">
        <v>13</v>
      </c>
      <c r="G16354" s="1">
        <v>3.2999999523162802</v>
      </c>
      <c r="H16354">
        <v>1</v>
      </c>
      <c r="I16354" t="s">
        <v>14</v>
      </c>
      <c r="J16354" t="s">
        <v>274</v>
      </c>
      <c r="K16354">
        <f>VLOOKUP(J16354,'Prix unitaires'!B:D,3,FALSE)</f>
        <v>0</v>
      </c>
      <c r="L16354" s="11">
        <f t="shared" si="255"/>
        <v>0</v>
      </c>
    </row>
    <row r="16355" spans="1:12" x14ac:dyDescent="0.25">
      <c r="A16355">
        <v>258</v>
      </c>
      <c r="B16355" t="s">
        <v>26</v>
      </c>
      <c r="C16355">
        <v>475</v>
      </c>
      <c r="D16355">
        <v>-1</v>
      </c>
      <c r="E16355" t="s">
        <v>167</v>
      </c>
      <c r="F16355" t="s">
        <v>13</v>
      </c>
      <c r="G16355" s="1">
        <v>9.8999996185303001</v>
      </c>
      <c r="H16355">
        <v>1</v>
      </c>
      <c r="I16355" t="s">
        <v>14</v>
      </c>
      <c r="J16355" t="s">
        <v>274</v>
      </c>
      <c r="K16355">
        <f>VLOOKUP(J16355,'Prix unitaires'!B:D,3,FALSE)</f>
        <v>0</v>
      </c>
      <c r="L16355" s="11">
        <f t="shared" si="255"/>
        <v>0</v>
      </c>
    </row>
    <row r="16356" spans="1:12" x14ac:dyDescent="0.25">
      <c r="A16356">
        <v>258</v>
      </c>
      <c r="B16356" t="s">
        <v>26</v>
      </c>
      <c r="C16356">
        <v>477</v>
      </c>
      <c r="D16356">
        <v>-1</v>
      </c>
      <c r="E16356" t="s">
        <v>12</v>
      </c>
      <c r="F16356" t="s">
        <v>13</v>
      </c>
      <c r="G16356" s="1">
        <v>10.5</v>
      </c>
      <c r="H16356">
        <v>0</v>
      </c>
      <c r="I16356" t="s">
        <v>14</v>
      </c>
      <c r="J16356" t="s">
        <v>152</v>
      </c>
      <c r="K16356">
        <f>VLOOKUP(J16356,'Prix unitaires'!B:D,3,FALSE)</f>
        <v>0</v>
      </c>
      <c r="L16356" s="11">
        <f t="shared" si="255"/>
        <v>0</v>
      </c>
    </row>
    <row r="16357" spans="1:12" x14ac:dyDescent="0.25">
      <c r="A16357">
        <v>258</v>
      </c>
      <c r="B16357" t="s">
        <v>26</v>
      </c>
      <c r="C16357">
        <v>477</v>
      </c>
      <c r="D16357">
        <v>-1</v>
      </c>
      <c r="E16357" t="s">
        <v>40</v>
      </c>
      <c r="F16357" t="s">
        <v>13</v>
      </c>
      <c r="G16357" s="1">
        <v>10.5</v>
      </c>
      <c r="H16357">
        <v>1</v>
      </c>
      <c r="I16357" t="s">
        <v>14</v>
      </c>
      <c r="J16357" t="s">
        <v>118</v>
      </c>
      <c r="K16357">
        <f>VLOOKUP(J16357,'Prix unitaires'!B:D,3,FALSE)</f>
        <v>0</v>
      </c>
      <c r="L16357" s="11">
        <f t="shared" si="255"/>
        <v>0</v>
      </c>
    </row>
    <row r="16358" spans="1:12" x14ac:dyDescent="0.25">
      <c r="A16358">
        <v>258</v>
      </c>
      <c r="B16358" t="s">
        <v>10</v>
      </c>
      <c r="C16358" t="s">
        <v>27</v>
      </c>
      <c r="D16358">
        <v>-1</v>
      </c>
      <c r="E16358" t="s">
        <v>40</v>
      </c>
      <c r="F16358" t="s">
        <v>13</v>
      </c>
      <c r="G16358" s="1">
        <v>139.28999328613301</v>
      </c>
      <c r="H16358">
        <v>1</v>
      </c>
      <c r="I16358" t="s">
        <v>14</v>
      </c>
      <c r="J16358" t="s">
        <v>118</v>
      </c>
      <c r="K16358">
        <f>VLOOKUP(J16358,'Prix unitaires'!B:D,3,FALSE)</f>
        <v>0</v>
      </c>
      <c r="L16358" s="11">
        <f t="shared" si="255"/>
        <v>0</v>
      </c>
    </row>
    <row r="16359" spans="1:12" x14ac:dyDescent="0.25">
      <c r="A16359">
        <v>258</v>
      </c>
      <c r="B16359" t="s">
        <v>10</v>
      </c>
      <c r="C16359">
        <v>137</v>
      </c>
      <c r="D16359">
        <v>-1</v>
      </c>
      <c r="E16359" t="s">
        <v>167</v>
      </c>
      <c r="F16359" t="s">
        <v>13</v>
      </c>
      <c r="G16359" s="1">
        <v>0.730000019073486</v>
      </c>
      <c r="H16359">
        <v>1</v>
      </c>
      <c r="I16359" t="s">
        <v>14</v>
      </c>
      <c r="J16359" t="s">
        <v>274</v>
      </c>
      <c r="K16359">
        <f>VLOOKUP(J16359,'Prix unitaires'!B:D,3,FALSE)</f>
        <v>0</v>
      </c>
      <c r="L16359" s="11">
        <f t="shared" si="255"/>
        <v>0</v>
      </c>
    </row>
    <row r="16360" spans="1:12" x14ac:dyDescent="0.25">
      <c r="A16360">
        <v>258</v>
      </c>
      <c r="B16360" t="s">
        <v>10</v>
      </c>
      <c r="C16360">
        <v>138</v>
      </c>
      <c r="D16360">
        <v>-1</v>
      </c>
      <c r="E16360" t="s">
        <v>165</v>
      </c>
      <c r="F16360" t="s">
        <v>13</v>
      </c>
      <c r="G16360" s="1">
        <v>1.46000003814697</v>
      </c>
      <c r="H16360">
        <v>1</v>
      </c>
      <c r="I16360" t="s">
        <v>14</v>
      </c>
      <c r="J16360" t="s">
        <v>171</v>
      </c>
      <c r="K16360">
        <f>VLOOKUP(J16360,'Prix unitaires'!B:D,3,FALSE)</f>
        <v>0</v>
      </c>
      <c r="L16360" s="11">
        <f t="shared" si="255"/>
        <v>0</v>
      </c>
    </row>
    <row r="16361" spans="1:12" x14ac:dyDescent="0.25">
      <c r="A16361">
        <v>258</v>
      </c>
      <c r="B16361" t="s">
        <v>10</v>
      </c>
      <c r="C16361">
        <v>139</v>
      </c>
      <c r="D16361">
        <v>-1</v>
      </c>
      <c r="E16361" t="s">
        <v>165</v>
      </c>
      <c r="F16361" t="s">
        <v>13</v>
      </c>
      <c r="G16361" s="1">
        <v>1.46000003814697</v>
      </c>
      <c r="H16361">
        <v>1</v>
      </c>
      <c r="I16361" t="s">
        <v>14</v>
      </c>
      <c r="J16361" t="s">
        <v>171</v>
      </c>
      <c r="K16361">
        <f>VLOOKUP(J16361,'Prix unitaires'!B:D,3,FALSE)</f>
        <v>0</v>
      </c>
      <c r="L16361" s="11">
        <f t="shared" si="255"/>
        <v>0</v>
      </c>
    </row>
    <row r="16362" spans="1:12" x14ac:dyDescent="0.25">
      <c r="A16362">
        <v>258</v>
      </c>
      <c r="B16362" t="s">
        <v>10</v>
      </c>
      <c r="C16362">
        <v>140</v>
      </c>
      <c r="D16362">
        <v>-1</v>
      </c>
      <c r="E16362" t="s">
        <v>167</v>
      </c>
      <c r="F16362" t="s">
        <v>13</v>
      </c>
      <c r="G16362" s="1">
        <v>1.46000003814697</v>
      </c>
      <c r="H16362">
        <v>1</v>
      </c>
      <c r="I16362" t="s">
        <v>14</v>
      </c>
      <c r="J16362" t="s">
        <v>274</v>
      </c>
      <c r="K16362">
        <f>VLOOKUP(J16362,'Prix unitaires'!B:D,3,FALSE)</f>
        <v>0</v>
      </c>
      <c r="L16362" s="11">
        <f t="shared" si="255"/>
        <v>0</v>
      </c>
    </row>
    <row r="16363" spans="1:12" x14ac:dyDescent="0.25">
      <c r="A16363">
        <v>258</v>
      </c>
      <c r="B16363" t="s">
        <v>10</v>
      </c>
      <c r="C16363">
        <v>144</v>
      </c>
      <c r="D16363">
        <v>-1</v>
      </c>
      <c r="E16363" t="s">
        <v>165</v>
      </c>
      <c r="F16363" t="s">
        <v>13</v>
      </c>
      <c r="G16363" s="1">
        <v>1.46000003814697</v>
      </c>
      <c r="H16363">
        <v>1</v>
      </c>
      <c r="I16363" t="s">
        <v>14</v>
      </c>
      <c r="J16363" t="s">
        <v>171</v>
      </c>
      <c r="K16363">
        <f>VLOOKUP(J16363,'Prix unitaires'!B:D,3,FALSE)</f>
        <v>0</v>
      </c>
      <c r="L16363" s="11">
        <f t="shared" si="255"/>
        <v>0</v>
      </c>
    </row>
    <row r="16364" spans="1:12" x14ac:dyDescent="0.25">
      <c r="A16364">
        <v>258</v>
      </c>
      <c r="B16364" t="s">
        <v>10</v>
      </c>
      <c r="C16364">
        <v>145</v>
      </c>
      <c r="D16364">
        <v>-1</v>
      </c>
      <c r="E16364" t="s">
        <v>165</v>
      </c>
      <c r="F16364" t="s">
        <v>13</v>
      </c>
      <c r="G16364" s="1">
        <v>1.46000003814697</v>
      </c>
      <c r="H16364">
        <v>1</v>
      </c>
      <c r="I16364" t="s">
        <v>14</v>
      </c>
      <c r="J16364" t="s">
        <v>171</v>
      </c>
      <c r="K16364">
        <f>VLOOKUP(J16364,'Prix unitaires'!B:D,3,FALSE)</f>
        <v>0</v>
      </c>
      <c r="L16364" s="11">
        <f t="shared" si="255"/>
        <v>0</v>
      </c>
    </row>
    <row r="16365" spans="1:12" x14ac:dyDescent="0.25">
      <c r="A16365">
        <v>513</v>
      </c>
      <c r="B16365" t="s">
        <v>26</v>
      </c>
      <c r="C16365" t="s">
        <v>659</v>
      </c>
      <c r="D16365" t="s">
        <v>11</v>
      </c>
      <c r="E16365" t="s">
        <v>17</v>
      </c>
      <c r="F16365" t="s">
        <v>13</v>
      </c>
      <c r="G16365" s="1">
        <v>10</v>
      </c>
      <c r="H16365">
        <v>50</v>
      </c>
      <c r="I16365" t="s">
        <v>14</v>
      </c>
      <c r="J16365" t="s">
        <v>18</v>
      </c>
      <c r="K16365">
        <f>VLOOKUP(J16365,'Prix unitaires'!B:D,3,FALSE)</f>
        <v>0</v>
      </c>
      <c r="L16365" s="11">
        <f t="shared" si="255"/>
        <v>0</v>
      </c>
    </row>
    <row r="16366" spans="1:12" x14ac:dyDescent="0.25">
      <c r="A16366">
        <v>513</v>
      </c>
      <c r="B16366" t="s">
        <v>26</v>
      </c>
      <c r="C16366" t="s">
        <v>659</v>
      </c>
      <c r="D16366" t="s">
        <v>11</v>
      </c>
      <c r="E16366" t="s">
        <v>35</v>
      </c>
      <c r="F16366" t="s">
        <v>13</v>
      </c>
      <c r="G16366" s="1">
        <v>10</v>
      </c>
      <c r="H16366">
        <v>1</v>
      </c>
      <c r="I16366" t="s">
        <v>14</v>
      </c>
      <c r="J16366" t="s">
        <v>36</v>
      </c>
      <c r="K16366">
        <f>VLOOKUP(J16366,'Prix unitaires'!B:D,3,FALSE)</f>
        <v>0</v>
      </c>
      <c r="L16366" s="11">
        <f t="shared" si="255"/>
        <v>0</v>
      </c>
    </row>
    <row r="16367" spans="1:12" x14ac:dyDescent="0.25">
      <c r="A16367">
        <v>513</v>
      </c>
      <c r="B16367" t="s">
        <v>26</v>
      </c>
      <c r="C16367" t="s">
        <v>660</v>
      </c>
      <c r="D16367" t="s">
        <v>11</v>
      </c>
      <c r="E16367" t="s">
        <v>17</v>
      </c>
      <c r="F16367" t="s">
        <v>13</v>
      </c>
      <c r="G16367" s="1">
        <v>6.4800000190734899</v>
      </c>
      <c r="H16367">
        <v>50</v>
      </c>
      <c r="I16367" t="s">
        <v>14</v>
      </c>
      <c r="J16367" t="s">
        <v>18</v>
      </c>
      <c r="K16367">
        <f>VLOOKUP(J16367,'Prix unitaires'!B:D,3,FALSE)</f>
        <v>0</v>
      </c>
      <c r="L16367" s="11">
        <f t="shared" si="255"/>
        <v>0</v>
      </c>
    </row>
    <row r="16368" spans="1:12" x14ac:dyDescent="0.25">
      <c r="A16368">
        <v>513</v>
      </c>
      <c r="B16368" t="s">
        <v>26</v>
      </c>
      <c r="C16368" t="s">
        <v>660</v>
      </c>
      <c r="D16368" t="s">
        <v>11</v>
      </c>
      <c r="E16368" t="s">
        <v>35</v>
      </c>
      <c r="F16368" t="s">
        <v>13</v>
      </c>
      <c r="G16368" s="1">
        <v>6.4800000190734899</v>
      </c>
      <c r="H16368">
        <v>1</v>
      </c>
      <c r="I16368" t="s">
        <v>14</v>
      </c>
      <c r="J16368" t="s">
        <v>36</v>
      </c>
      <c r="K16368">
        <f>VLOOKUP(J16368,'Prix unitaires'!B:D,3,FALSE)</f>
        <v>0</v>
      </c>
      <c r="L16368" s="11">
        <f t="shared" si="255"/>
        <v>0</v>
      </c>
    </row>
    <row r="16369" spans="1:12" x14ac:dyDescent="0.25">
      <c r="A16369">
        <v>513</v>
      </c>
      <c r="B16369" t="s">
        <v>26</v>
      </c>
      <c r="C16369">
        <v>106</v>
      </c>
      <c r="D16369" t="s">
        <v>11</v>
      </c>
      <c r="E16369" t="s">
        <v>30</v>
      </c>
      <c r="F16369" t="s">
        <v>13</v>
      </c>
      <c r="G16369" s="1">
        <v>24.360000610351602</v>
      </c>
      <c r="H16369">
        <v>50</v>
      </c>
      <c r="I16369" t="s">
        <v>14</v>
      </c>
      <c r="J16369" t="s">
        <v>31</v>
      </c>
      <c r="K16369">
        <f>VLOOKUP(J16369,'Prix unitaires'!B:D,3,FALSE)</f>
        <v>0</v>
      </c>
      <c r="L16369" s="11">
        <f t="shared" si="255"/>
        <v>0</v>
      </c>
    </row>
    <row r="16370" spans="1:12" x14ac:dyDescent="0.25">
      <c r="A16370">
        <v>513</v>
      </c>
      <c r="B16370" t="s">
        <v>26</v>
      </c>
      <c r="C16370">
        <v>118</v>
      </c>
      <c r="D16370" t="s">
        <v>11</v>
      </c>
      <c r="E16370" t="s">
        <v>167</v>
      </c>
      <c r="F16370" t="s">
        <v>13</v>
      </c>
      <c r="G16370" s="1">
        <v>2.1800000667571999</v>
      </c>
      <c r="H16370">
        <v>1</v>
      </c>
      <c r="I16370" t="s">
        <v>14</v>
      </c>
      <c r="J16370" t="s">
        <v>168</v>
      </c>
      <c r="K16370">
        <f>VLOOKUP(J16370,'Prix unitaires'!B:D,3,FALSE)</f>
        <v>0</v>
      </c>
      <c r="L16370" s="11">
        <f t="shared" si="255"/>
        <v>0</v>
      </c>
    </row>
    <row r="16371" spans="1:12" x14ac:dyDescent="0.25">
      <c r="A16371">
        <v>513</v>
      </c>
      <c r="B16371" t="s">
        <v>26</v>
      </c>
      <c r="C16371">
        <v>119</v>
      </c>
      <c r="D16371" t="s">
        <v>11</v>
      </c>
      <c r="E16371" t="s">
        <v>167</v>
      </c>
      <c r="F16371" t="s">
        <v>13</v>
      </c>
      <c r="G16371" s="1">
        <v>4.3600001335143999</v>
      </c>
      <c r="H16371">
        <v>1</v>
      </c>
      <c r="I16371" t="s">
        <v>14</v>
      </c>
      <c r="J16371" t="s">
        <v>168</v>
      </c>
      <c r="K16371">
        <f>VLOOKUP(J16371,'Prix unitaires'!B:D,3,FALSE)</f>
        <v>0</v>
      </c>
      <c r="L16371" s="11">
        <f t="shared" si="255"/>
        <v>0</v>
      </c>
    </row>
    <row r="16372" spans="1:12" x14ac:dyDescent="0.25">
      <c r="A16372">
        <v>513</v>
      </c>
      <c r="B16372" t="s">
        <v>26</v>
      </c>
      <c r="C16372">
        <v>120</v>
      </c>
      <c r="D16372" t="s">
        <v>11</v>
      </c>
      <c r="E16372" t="s">
        <v>167</v>
      </c>
      <c r="F16372" t="s">
        <v>13</v>
      </c>
      <c r="G16372" s="1">
        <v>2.1800000667571999</v>
      </c>
      <c r="H16372">
        <v>1</v>
      </c>
      <c r="I16372" t="s">
        <v>14</v>
      </c>
      <c r="J16372" t="s">
        <v>168</v>
      </c>
      <c r="K16372">
        <f>VLOOKUP(J16372,'Prix unitaires'!B:D,3,FALSE)</f>
        <v>0</v>
      </c>
      <c r="L16372" s="11">
        <f t="shared" si="255"/>
        <v>0</v>
      </c>
    </row>
    <row r="16373" spans="1:12" x14ac:dyDescent="0.25">
      <c r="A16373">
        <v>513</v>
      </c>
      <c r="B16373" t="s">
        <v>26</v>
      </c>
      <c r="C16373">
        <v>121</v>
      </c>
      <c r="D16373" t="s">
        <v>11</v>
      </c>
      <c r="E16373" t="s">
        <v>167</v>
      </c>
      <c r="F16373" t="s">
        <v>13</v>
      </c>
      <c r="G16373" s="1">
        <v>2.1800000667571999</v>
      </c>
      <c r="H16373">
        <v>1</v>
      </c>
      <c r="I16373" t="s">
        <v>14</v>
      </c>
      <c r="J16373" t="s">
        <v>168</v>
      </c>
      <c r="K16373">
        <f>VLOOKUP(J16373,'Prix unitaires'!B:D,3,FALSE)</f>
        <v>0</v>
      </c>
      <c r="L16373" s="11">
        <f t="shared" si="255"/>
        <v>0</v>
      </c>
    </row>
    <row r="16374" spans="1:12" x14ac:dyDescent="0.25">
      <c r="A16374">
        <v>513</v>
      </c>
      <c r="B16374" t="s">
        <v>26</v>
      </c>
      <c r="C16374">
        <v>122</v>
      </c>
      <c r="D16374" t="s">
        <v>11</v>
      </c>
      <c r="E16374" t="s">
        <v>167</v>
      </c>
      <c r="F16374" t="s">
        <v>13</v>
      </c>
      <c r="G16374" s="1">
        <v>2.1800000667571999</v>
      </c>
      <c r="H16374">
        <v>1</v>
      </c>
      <c r="I16374" t="s">
        <v>14</v>
      </c>
      <c r="J16374" t="s">
        <v>168</v>
      </c>
      <c r="K16374">
        <f>VLOOKUP(J16374,'Prix unitaires'!B:D,3,FALSE)</f>
        <v>0</v>
      </c>
      <c r="L16374" s="11">
        <f t="shared" si="255"/>
        <v>0</v>
      </c>
    </row>
    <row r="16375" spans="1:12" x14ac:dyDescent="0.25">
      <c r="A16375">
        <v>513</v>
      </c>
      <c r="B16375" t="s">
        <v>26</v>
      </c>
      <c r="C16375">
        <v>123</v>
      </c>
      <c r="D16375" t="s">
        <v>11</v>
      </c>
      <c r="E16375" t="s">
        <v>167</v>
      </c>
      <c r="F16375" t="s">
        <v>13</v>
      </c>
      <c r="G16375" s="1">
        <v>4.3600001335143999</v>
      </c>
      <c r="H16375">
        <v>1</v>
      </c>
      <c r="I16375" t="s">
        <v>14</v>
      </c>
      <c r="J16375" t="s">
        <v>168</v>
      </c>
      <c r="K16375">
        <f>VLOOKUP(J16375,'Prix unitaires'!B:D,3,FALSE)</f>
        <v>0</v>
      </c>
      <c r="L16375" s="11">
        <f t="shared" si="255"/>
        <v>0</v>
      </c>
    </row>
    <row r="16376" spans="1:12" x14ac:dyDescent="0.25">
      <c r="A16376">
        <v>513</v>
      </c>
      <c r="B16376" t="s">
        <v>26</v>
      </c>
      <c r="C16376">
        <v>124</v>
      </c>
      <c r="D16376" t="s">
        <v>11</v>
      </c>
      <c r="E16376" t="s">
        <v>167</v>
      </c>
      <c r="F16376" t="s">
        <v>13</v>
      </c>
      <c r="G16376" s="1">
        <v>6.53999996185303</v>
      </c>
      <c r="H16376">
        <v>1</v>
      </c>
      <c r="I16376" t="s">
        <v>14</v>
      </c>
      <c r="J16376" t="s">
        <v>168</v>
      </c>
      <c r="K16376">
        <f>VLOOKUP(J16376,'Prix unitaires'!B:D,3,FALSE)</f>
        <v>0</v>
      </c>
      <c r="L16376" s="11">
        <f t="shared" si="255"/>
        <v>0</v>
      </c>
    </row>
    <row r="16377" spans="1:12" x14ac:dyDescent="0.25">
      <c r="A16377">
        <v>513</v>
      </c>
      <c r="B16377" t="s">
        <v>26</v>
      </c>
      <c r="C16377">
        <v>125</v>
      </c>
      <c r="D16377" t="s">
        <v>11</v>
      </c>
      <c r="E16377" t="s">
        <v>167</v>
      </c>
      <c r="F16377" t="s">
        <v>13</v>
      </c>
      <c r="G16377" s="1">
        <v>2.1800000667571999</v>
      </c>
      <c r="H16377">
        <v>1</v>
      </c>
      <c r="I16377" t="s">
        <v>14</v>
      </c>
      <c r="J16377" t="s">
        <v>168</v>
      </c>
      <c r="K16377">
        <f>VLOOKUP(J16377,'Prix unitaires'!B:D,3,FALSE)</f>
        <v>0</v>
      </c>
      <c r="L16377" s="11">
        <f t="shared" si="255"/>
        <v>0</v>
      </c>
    </row>
    <row r="16378" spans="1:12" x14ac:dyDescent="0.25">
      <c r="A16378">
        <v>513</v>
      </c>
      <c r="B16378" t="s">
        <v>26</v>
      </c>
      <c r="C16378">
        <v>126</v>
      </c>
      <c r="D16378" t="s">
        <v>11</v>
      </c>
      <c r="E16378" t="s">
        <v>167</v>
      </c>
      <c r="F16378" t="s">
        <v>13</v>
      </c>
      <c r="G16378" s="1">
        <v>2.1800000667571999</v>
      </c>
      <c r="H16378">
        <v>1</v>
      </c>
      <c r="I16378" t="s">
        <v>14</v>
      </c>
      <c r="J16378" t="s">
        <v>168</v>
      </c>
      <c r="K16378">
        <f>VLOOKUP(J16378,'Prix unitaires'!B:D,3,FALSE)</f>
        <v>0</v>
      </c>
      <c r="L16378" s="11">
        <f t="shared" si="255"/>
        <v>0</v>
      </c>
    </row>
    <row r="16379" spans="1:12" x14ac:dyDescent="0.25">
      <c r="A16379">
        <v>513</v>
      </c>
      <c r="B16379" t="s">
        <v>26</v>
      </c>
      <c r="C16379">
        <v>127</v>
      </c>
      <c r="D16379" t="s">
        <v>11</v>
      </c>
      <c r="E16379" t="s">
        <v>167</v>
      </c>
      <c r="F16379" t="s">
        <v>13</v>
      </c>
      <c r="G16379" s="1">
        <v>2.1800000667571999</v>
      </c>
      <c r="H16379">
        <v>1</v>
      </c>
      <c r="I16379" t="s">
        <v>14</v>
      </c>
      <c r="J16379" t="s">
        <v>168</v>
      </c>
      <c r="K16379">
        <f>VLOOKUP(J16379,'Prix unitaires'!B:D,3,FALSE)</f>
        <v>0</v>
      </c>
      <c r="L16379" s="11">
        <f t="shared" si="255"/>
        <v>0</v>
      </c>
    </row>
    <row r="16380" spans="1:12" x14ac:dyDescent="0.25">
      <c r="A16380">
        <v>513</v>
      </c>
      <c r="B16380" t="s">
        <v>26</v>
      </c>
      <c r="C16380">
        <v>128</v>
      </c>
      <c r="D16380" t="s">
        <v>11</v>
      </c>
      <c r="E16380" t="s">
        <v>167</v>
      </c>
      <c r="F16380" t="s">
        <v>13</v>
      </c>
      <c r="G16380" s="1">
        <v>2.1800000667571999</v>
      </c>
      <c r="H16380">
        <v>1</v>
      </c>
      <c r="I16380" t="s">
        <v>14</v>
      </c>
      <c r="J16380" t="s">
        <v>168</v>
      </c>
      <c r="K16380">
        <f>VLOOKUP(J16380,'Prix unitaires'!B:D,3,FALSE)</f>
        <v>0</v>
      </c>
      <c r="L16380" s="11">
        <f t="shared" si="255"/>
        <v>0</v>
      </c>
    </row>
    <row r="16381" spans="1:12" x14ac:dyDescent="0.25">
      <c r="A16381">
        <v>513</v>
      </c>
      <c r="B16381" t="s">
        <v>26</v>
      </c>
      <c r="C16381">
        <v>129</v>
      </c>
      <c r="D16381" t="s">
        <v>11</v>
      </c>
      <c r="E16381" t="s">
        <v>167</v>
      </c>
      <c r="F16381" t="s">
        <v>13</v>
      </c>
      <c r="G16381" s="1">
        <v>6.53999996185303</v>
      </c>
      <c r="H16381">
        <v>1</v>
      </c>
      <c r="I16381" t="s">
        <v>14</v>
      </c>
      <c r="J16381" t="s">
        <v>168</v>
      </c>
      <c r="K16381">
        <f>VLOOKUP(J16381,'Prix unitaires'!B:D,3,FALSE)</f>
        <v>0</v>
      </c>
      <c r="L16381" s="11">
        <f t="shared" si="255"/>
        <v>0</v>
      </c>
    </row>
    <row r="16382" spans="1:12" x14ac:dyDescent="0.25">
      <c r="A16382">
        <v>513</v>
      </c>
      <c r="B16382" t="s">
        <v>26</v>
      </c>
      <c r="C16382">
        <v>130</v>
      </c>
      <c r="D16382" t="s">
        <v>11</v>
      </c>
      <c r="E16382" t="s">
        <v>167</v>
      </c>
      <c r="F16382" t="s">
        <v>13</v>
      </c>
      <c r="G16382" s="1">
        <v>4.3600001335143999</v>
      </c>
      <c r="H16382">
        <v>1</v>
      </c>
      <c r="I16382" t="s">
        <v>14</v>
      </c>
      <c r="J16382" t="s">
        <v>168</v>
      </c>
      <c r="K16382">
        <f>VLOOKUP(J16382,'Prix unitaires'!B:D,3,FALSE)</f>
        <v>0</v>
      </c>
      <c r="L16382" s="11">
        <f t="shared" si="255"/>
        <v>0</v>
      </c>
    </row>
    <row r="16383" spans="1:12" x14ac:dyDescent="0.25">
      <c r="A16383">
        <v>513</v>
      </c>
      <c r="B16383" t="s">
        <v>26</v>
      </c>
      <c r="C16383">
        <v>131</v>
      </c>
      <c r="D16383" t="s">
        <v>11</v>
      </c>
      <c r="E16383" t="s">
        <v>167</v>
      </c>
      <c r="F16383" t="s">
        <v>13</v>
      </c>
      <c r="G16383" s="1">
        <v>2.1800000667571999</v>
      </c>
      <c r="H16383">
        <v>1</v>
      </c>
      <c r="I16383" t="s">
        <v>14</v>
      </c>
      <c r="J16383" t="s">
        <v>168</v>
      </c>
      <c r="K16383">
        <f>VLOOKUP(J16383,'Prix unitaires'!B:D,3,FALSE)</f>
        <v>0</v>
      </c>
      <c r="L16383" s="11">
        <f t="shared" si="255"/>
        <v>0</v>
      </c>
    </row>
    <row r="16384" spans="1:12" x14ac:dyDescent="0.25">
      <c r="A16384">
        <v>513</v>
      </c>
      <c r="B16384" t="s">
        <v>26</v>
      </c>
      <c r="C16384">
        <v>132</v>
      </c>
      <c r="D16384" t="s">
        <v>11</v>
      </c>
      <c r="E16384" t="s">
        <v>167</v>
      </c>
      <c r="F16384" t="s">
        <v>13</v>
      </c>
      <c r="G16384" s="1">
        <v>2.1800000667571999</v>
      </c>
      <c r="H16384">
        <v>1</v>
      </c>
      <c r="I16384" t="s">
        <v>14</v>
      </c>
      <c r="J16384" t="s">
        <v>168</v>
      </c>
      <c r="K16384">
        <f>VLOOKUP(J16384,'Prix unitaires'!B:D,3,FALSE)</f>
        <v>0</v>
      </c>
      <c r="L16384" s="11">
        <f t="shared" si="255"/>
        <v>0</v>
      </c>
    </row>
    <row r="16385" spans="1:12" x14ac:dyDescent="0.25">
      <c r="A16385">
        <v>513</v>
      </c>
      <c r="B16385" t="s">
        <v>26</v>
      </c>
      <c r="C16385">
        <v>133</v>
      </c>
      <c r="D16385" t="s">
        <v>11</v>
      </c>
      <c r="E16385" t="s">
        <v>167</v>
      </c>
      <c r="F16385" t="s">
        <v>13</v>
      </c>
      <c r="G16385" s="1">
        <v>2.1800000667571999</v>
      </c>
      <c r="H16385">
        <v>1</v>
      </c>
      <c r="I16385" t="s">
        <v>14</v>
      </c>
      <c r="J16385" t="s">
        <v>168</v>
      </c>
      <c r="K16385">
        <f>VLOOKUP(J16385,'Prix unitaires'!B:D,3,FALSE)</f>
        <v>0</v>
      </c>
      <c r="L16385" s="11">
        <f t="shared" si="255"/>
        <v>0</v>
      </c>
    </row>
    <row r="16386" spans="1:12" x14ac:dyDescent="0.25">
      <c r="A16386">
        <v>513</v>
      </c>
      <c r="B16386" t="s">
        <v>26</v>
      </c>
      <c r="C16386">
        <v>134</v>
      </c>
      <c r="D16386" t="s">
        <v>11</v>
      </c>
      <c r="E16386" t="s">
        <v>167</v>
      </c>
      <c r="F16386" t="s">
        <v>13</v>
      </c>
      <c r="G16386" s="1">
        <v>2.1800000667571999</v>
      </c>
      <c r="H16386">
        <v>1</v>
      </c>
      <c r="I16386" t="s">
        <v>14</v>
      </c>
      <c r="J16386" t="s">
        <v>168</v>
      </c>
      <c r="K16386">
        <f>VLOOKUP(J16386,'Prix unitaires'!B:D,3,FALSE)</f>
        <v>0</v>
      </c>
      <c r="L16386" s="11">
        <f t="shared" si="255"/>
        <v>0</v>
      </c>
    </row>
    <row r="16387" spans="1:12" x14ac:dyDescent="0.25">
      <c r="A16387">
        <v>513</v>
      </c>
      <c r="B16387" t="s">
        <v>26</v>
      </c>
      <c r="C16387">
        <v>135</v>
      </c>
      <c r="D16387" t="s">
        <v>11</v>
      </c>
      <c r="E16387" t="s">
        <v>167</v>
      </c>
      <c r="F16387" t="s">
        <v>13</v>
      </c>
      <c r="G16387" s="1">
        <v>4.3600001335143999</v>
      </c>
      <c r="H16387">
        <v>1</v>
      </c>
      <c r="I16387" t="s">
        <v>14</v>
      </c>
      <c r="J16387" t="s">
        <v>168</v>
      </c>
      <c r="K16387">
        <f>VLOOKUP(J16387,'Prix unitaires'!B:D,3,FALSE)</f>
        <v>0</v>
      </c>
      <c r="L16387" s="11">
        <f t="shared" ref="L16387:L16450" si="256">(G16387*H16387)*K16387</f>
        <v>0</v>
      </c>
    </row>
    <row r="16388" spans="1:12" x14ac:dyDescent="0.25">
      <c r="A16388">
        <v>513</v>
      </c>
      <c r="B16388" t="s">
        <v>26</v>
      </c>
      <c r="C16388">
        <v>138</v>
      </c>
      <c r="D16388" t="s">
        <v>11</v>
      </c>
      <c r="E16388" t="s">
        <v>167</v>
      </c>
      <c r="F16388" t="s">
        <v>13</v>
      </c>
      <c r="G16388" s="1">
        <v>4.3600001335143999</v>
      </c>
      <c r="H16388">
        <v>1</v>
      </c>
      <c r="I16388" t="s">
        <v>14</v>
      </c>
      <c r="J16388" t="s">
        <v>168</v>
      </c>
      <c r="K16388">
        <f>VLOOKUP(J16388,'Prix unitaires'!B:D,3,FALSE)</f>
        <v>0</v>
      </c>
      <c r="L16388" s="11">
        <f t="shared" si="256"/>
        <v>0</v>
      </c>
    </row>
    <row r="16389" spans="1:12" x14ac:dyDescent="0.25">
      <c r="A16389">
        <v>513</v>
      </c>
      <c r="B16389" t="s">
        <v>26</v>
      </c>
      <c r="C16389">
        <v>139</v>
      </c>
      <c r="D16389" t="s">
        <v>11</v>
      </c>
      <c r="E16389" t="s">
        <v>167</v>
      </c>
      <c r="F16389" t="s">
        <v>13</v>
      </c>
      <c r="G16389" s="1">
        <v>2.1800000667571999</v>
      </c>
      <c r="H16389">
        <v>1</v>
      </c>
      <c r="I16389" t="s">
        <v>14</v>
      </c>
      <c r="J16389" t="s">
        <v>168</v>
      </c>
      <c r="K16389">
        <f>VLOOKUP(J16389,'Prix unitaires'!B:D,3,FALSE)</f>
        <v>0</v>
      </c>
      <c r="L16389" s="11">
        <f t="shared" si="256"/>
        <v>0</v>
      </c>
    </row>
    <row r="16390" spans="1:12" x14ac:dyDescent="0.25">
      <c r="A16390">
        <v>513</v>
      </c>
      <c r="B16390" t="s">
        <v>26</v>
      </c>
      <c r="C16390">
        <v>140</v>
      </c>
      <c r="D16390" t="s">
        <v>11</v>
      </c>
      <c r="E16390" t="s">
        <v>167</v>
      </c>
      <c r="F16390" t="s">
        <v>13</v>
      </c>
      <c r="G16390" s="1">
        <v>2.1800000667571999</v>
      </c>
      <c r="H16390">
        <v>1</v>
      </c>
      <c r="I16390" t="s">
        <v>14</v>
      </c>
      <c r="J16390" t="s">
        <v>168</v>
      </c>
      <c r="K16390">
        <f>VLOOKUP(J16390,'Prix unitaires'!B:D,3,FALSE)</f>
        <v>0</v>
      </c>
      <c r="L16390" s="11">
        <f t="shared" si="256"/>
        <v>0</v>
      </c>
    </row>
    <row r="16391" spans="1:12" x14ac:dyDescent="0.25">
      <c r="A16391">
        <v>513</v>
      </c>
      <c r="B16391" t="s">
        <v>26</v>
      </c>
      <c r="C16391">
        <v>141</v>
      </c>
      <c r="D16391" t="s">
        <v>11</v>
      </c>
      <c r="E16391" t="s">
        <v>167</v>
      </c>
      <c r="F16391" t="s">
        <v>13</v>
      </c>
      <c r="G16391" s="1">
        <v>2.1800000667571999</v>
      </c>
      <c r="H16391">
        <v>1</v>
      </c>
      <c r="I16391" t="s">
        <v>14</v>
      </c>
      <c r="J16391" t="s">
        <v>168</v>
      </c>
      <c r="K16391">
        <f>VLOOKUP(J16391,'Prix unitaires'!B:D,3,FALSE)</f>
        <v>0</v>
      </c>
      <c r="L16391" s="11">
        <f t="shared" si="256"/>
        <v>0</v>
      </c>
    </row>
    <row r="16392" spans="1:12" x14ac:dyDescent="0.25">
      <c r="A16392">
        <v>513</v>
      </c>
      <c r="B16392" t="s">
        <v>26</v>
      </c>
      <c r="C16392">
        <v>142</v>
      </c>
      <c r="D16392" t="s">
        <v>11</v>
      </c>
      <c r="E16392" t="s">
        <v>167</v>
      </c>
      <c r="F16392" t="s">
        <v>13</v>
      </c>
      <c r="G16392" s="1">
        <v>2.1800000667571999</v>
      </c>
      <c r="H16392">
        <v>1</v>
      </c>
      <c r="I16392" t="s">
        <v>14</v>
      </c>
      <c r="J16392" t="s">
        <v>168</v>
      </c>
      <c r="K16392">
        <f>VLOOKUP(J16392,'Prix unitaires'!B:D,3,FALSE)</f>
        <v>0</v>
      </c>
      <c r="L16392" s="11">
        <f t="shared" si="256"/>
        <v>0</v>
      </c>
    </row>
    <row r="16393" spans="1:12" x14ac:dyDescent="0.25">
      <c r="A16393">
        <v>513</v>
      </c>
      <c r="B16393" t="s">
        <v>26</v>
      </c>
      <c r="C16393">
        <v>143</v>
      </c>
      <c r="D16393" t="s">
        <v>11</v>
      </c>
      <c r="E16393" t="s">
        <v>167</v>
      </c>
      <c r="F16393" t="s">
        <v>13</v>
      </c>
      <c r="G16393" s="1">
        <v>4.3600001335143999</v>
      </c>
      <c r="H16393">
        <v>1</v>
      </c>
      <c r="I16393" t="s">
        <v>14</v>
      </c>
      <c r="J16393" t="s">
        <v>168</v>
      </c>
      <c r="K16393">
        <f>VLOOKUP(J16393,'Prix unitaires'!B:D,3,FALSE)</f>
        <v>0</v>
      </c>
      <c r="L16393" s="11">
        <f t="shared" si="256"/>
        <v>0</v>
      </c>
    </row>
    <row r="16394" spans="1:12" x14ac:dyDescent="0.25">
      <c r="A16394">
        <v>513</v>
      </c>
      <c r="B16394" t="s">
        <v>26</v>
      </c>
      <c r="C16394">
        <v>144</v>
      </c>
      <c r="D16394" t="s">
        <v>11</v>
      </c>
      <c r="E16394" t="s">
        <v>167</v>
      </c>
      <c r="F16394" t="s">
        <v>13</v>
      </c>
      <c r="G16394" s="1">
        <v>6.53999996185303</v>
      </c>
      <c r="H16394">
        <v>1</v>
      </c>
      <c r="I16394" t="s">
        <v>14</v>
      </c>
      <c r="J16394" t="s">
        <v>168</v>
      </c>
      <c r="K16394">
        <f>VLOOKUP(J16394,'Prix unitaires'!B:D,3,FALSE)</f>
        <v>0</v>
      </c>
      <c r="L16394" s="11">
        <f t="shared" si="256"/>
        <v>0</v>
      </c>
    </row>
    <row r="16395" spans="1:12" x14ac:dyDescent="0.25">
      <c r="A16395">
        <v>513</v>
      </c>
      <c r="B16395" t="s">
        <v>26</v>
      </c>
      <c r="C16395">
        <v>145</v>
      </c>
      <c r="D16395" t="s">
        <v>11</v>
      </c>
      <c r="E16395" t="s">
        <v>167</v>
      </c>
      <c r="F16395" t="s">
        <v>13</v>
      </c>
      <c r="G16395" s="1">
        <v>2.1800000667571999</v>
      </c>
      <c r="H16395">
        <v>1</v>
      </c>
      <c r="I16395" t="s">
        <v>14</v>
      </c>
      <c r="J16395" t="s">
        <v>168</v>
      </c>
      <c r="K16395">
        <f>VLOOKUP(J16395,'Prix unitaires'!B:D,3,FALSE)</f>
        <v>0</v>
      </c>
      <c r="L16395" s="11">
        <f t="shared" si="256"/>
        <v>0</v>
      </c>
    </row>
    <row r="16396" spans="1:12" x14ac:dyDescent="0.25">
      <c r="A16396">
        <v>513</v>
      </c>
      <c r="B16396" t="s">
        <v>26</v>
      </c>
      <c r="C16396">
        <v>147</v>
      </c>
      <c r="D16396" t="s">
        <v>11</v>
      </c>
      <c r="E16396" t="s">
        <v>167</v>
      </c>
      <c r="F16396" t="s">
        <v>13</v>
      </c>
      <c r="G16396" s="1">
        <v>2.1800000667571999</v>
      </c>
      <c r="H16396">
        <v>1</v>
      </c>
      <c r="I16396" t="s">
        <v>14</v>
      </c>
      <c r="J16396" t="s">
        <v>168</v>
      </c>
      <c r="K16396">
        <f>VLOOKUP(J16396,'Prix unitaires'!B:D,3,FALSE)</f>
        <v>0</v>
      </c>
      <c r="L16396" s="11">
        <f t="shared" si="256"/>
        <v>0</v>
      </c>
    </row>
    <row r="16397" spans="1:12" x14ac:dyDescent="0.25">
      <c r="A16397">
        <v>513</v>
      </c>
      <c r="B16397" t="s">
        <v>26</v>
      </c>
      <c r="C16397">
        <v>148</v>
      </c>
      <c r="D16397" t="s">
        <v>11</v>
      </c>
      <c r="E16397" t="s">
        <v>167</v>
      </c>
      <c r="F16397" t="s">
        <v>13</v>
      </c>
      <c r="G16397" s="1">
        <v>2.1800000667571999</v>
      </c>
      <c r="H16397">
        <v>1</v>
      </c>
      <c r="I16397" t="s">
        <v>14</v>
      </c>
      <c r="J16397" t="s">
        <v>168</v>
      </c>
      <c r="K16397">
        <f>VLOOKUP(J16397,'Prix unitaires'!B:D,3,FALSE)</f>
        <v>0</v>
      </c>
      <c r="L16397" s="11">
        <f t="shared" si="256"/>
        <v>0</v>
      </c>
    </row>
    <row r="16398" spans="1:12" x14ac:dyDescent="0.25">
      <c r="A16398">
        <v>513</v>
      </c>
      <c r="B16398" t="s">
        <v>26</v>
      </c>
      <c r="C16398">
        <v>149</v>
      </c>
      <c r="D16398" t="s">
        <v>11</v>
      </c>
      <c r="E16398" t="s">
        <v>167</v>
      </c>
      <c r="F16398" t="s">
        <v>13</v>
      </c>
      <c r="G16398" s="1">
        <v>6.53999996185303</v>
      </c>
      <c r="H16398">
        <v>1</v>
      </c>
      <c r="I16398" t="s">
        <v>14</v>
      </c>
      <c r="J16398" t="s">
        <v>168</v>
      </c>
      <c r="K16398">
        <f>VLOOKUP(J16398,'Prix unitaires'!B:D,3,FALSE)</f>
        <v>0</v>
      </c>
      <c r="L16398" s="11">
        <f t="shared" si="256"/>
        <v>0</v>
      </c>
    </row>
    <row r="16399" spans="1:12" x14ac:dyDescent="0.25">
      <c r="A16399">
        <v>513</v>
      </c>
      <c r="B16399" t="s">
        <v>26</v>
      </c>
      <c r="C16399">
        <v>150</v>
      </c>
      <c r="D16399" t="s">
        <v>11</v>
      </c>
      <c r="E16399" t="s">
        <v>167</v>
      </c>
      <c r="F16399" t="s">
        <v>13</v>
      </c>
      <c r="G16399" s="1">
        <v>4.3600001335143999</v>
      </c>
      <c r="H16399">
        <v>1</v>
      </c>
      <c r="I16399" t="s">
        <v>14</v>
      </c>
      <c r="J16399" t="s">
        <v>168</v>
      </c>
      <c r="K16399">
        <f>VLOOKUP(J16399,'Prix unitaires'!B:D,3,FALSE)</f>
        <v>0</v>
      </c>
      <c r="L16399" s="11">
        <f t="shared" si="256"/>
        <v>0</v>
      </c>
    </row>
    <row r="16400" spans="1:12" x14ac:dyDescent="0.25">
      <c r="A16400">
        <v>513</v>
      </c>
      <c r="B16400" t="s">
        <v>26</v>
      </c>
      <c r="C16400">
        <v>151</v>
      </c>
      <c r="D16400" t="s">
        <v>11</v>
      </c>
      <c r="E16400" t="s">
        <v>167</v>
      </c>
      <c r="F16400" t="s">
        <v>13</v>
      </c>
      <c r="G16400" s="1">
        <v>2.1800000667571999</v>
      </c>
      <c r="H16400">
        <v>1</v>
      </c>
      <c r="I16400" t="s">
        <v>14</v>
      </c>
      <c r="J16400" t="s">
        <v>168</v>
      </c>
      <c r="K16400">
        <f>VLOOKUP(J16400,'Prix unitaires'!B:D,3,FALSE)</f>
        <v>0</v>
      </c>
      <c r="L16400" s="11">
        <f t="shared" si="256"/>
        <v>0</v>
      </c>
    </row>
    <row r="16401" spans="1:12" x14ac:dyDescent="0.25">
      <c r="A16401">
        <v>513</v>
      </c>
      <c r="B16401" t="s">
        <v>26</v>
      </c>
      <c r="C16401">
        <v>152</v>
      </c>
      <c r="D16401" t="s">
        <v>11</v>
      </c>
      <c r="E16401" t="s">
        <v>167</v>
      </c>
      <c r="F16401" t="s">
        <v>13</v>
      </c>
      <c r="G16401" s="1">
        <v>2.1800000667571999</v>
      </c>
      <c r="H16401">
        <v>1</v>
      </c>
      <c r="I16401" t="s">
        <v>14</v>
      </c>
      <c r="J16401" t="s">
        <v>168</v>
      </c>
      <c r="K16401">
        <f>VLOOKUP(J16401,'Prix unitaires'!B:D,3,FALSE)</f>
        <v>0</v>
      </c>
      <c r="L16401" s="11">
        <f t="shared" si="256"/>
        <v>0</v>
      </c>
    </row>
    <row r="16402" spans="1:12" x14ac:dyDescent="0.25">
      <c r="A16402">
        <v>513</v>
      </c>
      <c r="B16402" t="s">
        <v>26</v>
      </c>
      <c r="C16402">
        <v>153</v>
      </c>
      <c r="D16402" t="s">
        <v>11</v>
      </c>
      <c r="E16402" t="s">
        <v>167</v>
      </c>
      <c r="F16402" t="s">
        <v>13</v>
      </c>
      <c r="G16402" s="1">
        <v>2.1800000667571999</v>
      </c>
      <c r="H16402">
        <v>1</v>
      </c>
      <c r="I16402" t="s">
        <v>14</v>
      </c>
      <c r="J16402" t="s">
        <v>168</v>
      </c>
      <c r="K16402">
        <f>VLOOKUP(J16402,'Prix unitaires'!B:D,3,FALSE)</f>
        <v>0</v>
      </c>
      <c r="L16402" s="11">
        <f t="shared" si="256"/>
        <v>0</v>
      </c>
    </row>
    <row r="16403" spans="1:12" x14ac:dyDescent="0.25">
      <c r="A16403">
        <v>513</v>
      </c>
      <c r="B16403" t="s">
        <v>26</v>
      </c>
      <c r="C16403">
        <v>154</v>
      </c>
      <c r="D16403" t="s">
        <v>11</v>
      </c>
      <c r="E16403" t="s">
        <v>167</v>
      </c>
      <c r="F16403" t="s">
        <v>13</v>
      </c>
      <c r="G16403" s="1">
        <v>4.3600001335143999</v>
      </c>
      <c r="H16403">
        <v>1</v>
      </c>
      <c r="I16403" t="s">
        <v>14</v>
      </c>
      <c r="J16403" t="s">
        <v>168</v>
      </c>
      <c r="K16403">
        <f>VLOOKUP(J16403,'Prix unitaires'!B:D,3,FALSE)</f>
        <v>0</v>
      </c>
      <c r="L16403" s="11">
        <f t="shared" si="256"/>
        <v>0</v>
      </c>
    </row>
    <row r="16404" spans="1:12" x14ac:dyDescent="0.25">
      <c r="A16404">
        <v>513</v>
      </c>
      <c r="B16404" t="s">
        <v>26</v>
      </c>
      <c r="C16404">
        <v>155</v>
      </c>
      <c r="D16404" t="s">
        <v>11</v>
      </c>
      <c r="E16404" t="s">
        <v>167</v>
      </c>
      <c r="F16404" t="s">
        <v>13</v>
      </c>
      <c r="G16404" s="1">
        <v>2.1800000667571999</v>
      </c>
      <c r="H16404">
        <v>1</v>
      </c>
      <c r="I16404" t="s">
        <v>14</v>
      </c>
      <c r="J16404" t="s">
        <v>168</v>
      </c>
      <c r="K16404">
        <f>VLOOKUP(J16404,'Prix unitaires'!B:D,3,FALSE)</f>
        <v>0</v>
      </c>
      <c r="L16404" s="11">
        <f t="shared" si="256"/>
        <v>0</v>
      </c>
    </row>
    <row r="16405" spans="1:12" x14ac:dyDescent="0.25">
      <c r="A16405">
        <v>513</v>
      </c>
      <c r="B16405" t="s">
        <v>26</v>
      </c>
      <c r="C16405" t="s">
        <v>120</v>
      </c>
      <c r="D16405" t="s">
        <v>11</v>
      </c>
      <c r="E16405" t="s">
        <v>289</v>
      </c>
      <c r="F16405" t="s">
        <v>13</v>
      </c>
      <c r="G16405" s="1">
        <v>0.38999998569488498</v>
      </c>
      <c r="H16405">
        <v>50</v>
      </c>
      <c r="I16405" t="s">
        <v>14</v>
      </c>
      <c r="J16405" t="s">
        <v>290</v>
      </c>
      <c r="K16405">
        <f>VLOOKUP(J16405,'Prix unitaires'!B:D,3,FALSE)</f>
        <v>0</v>
      </c>
      <c r="L16405" s="11">
        <f t="shared" si="256"/>
        <v>0</v>
      </c>
    </row>
    <row r="16406" spans="1:12" x14ac:dyDescent="0.25">
      <c r="A16406">
        <v>513</v>
      </c>
      <c r="B16406" t="s">
        <v>26</v>
      </c>
      <c r="C16406" t="s">
        <v>121</v>
      </c>
      <c r="D16406" t="s">
        <v>11</v>
      </c>
      <c r="E16406" t="s">
        <v>289</v>
      </c>
      <c r="F16406" t="s">
        <v>13</v>
      </c>
      <c r="G16406" s="1">
        <v>0.38999998569488498</v>
      </c>
      <c r="H16406">
        <v>50</v>
      </c>
      <c r="I16406" t="s">
        <v>14</v>
      </c>
      <c r="J16406" t="s">
        <v>290</v>
      </c>
      <c r="K16406">
        <f>VLOOKUP(J16406,'Prix unitaires'!B:D,3,FALSE)</f>
        <v>0</v>
      </c>
      <c r="L16406" s="11">
        <f t="shared" si="256"/>
        <v>0</v>
      </c>
    </row>
    <row r="16407" spans="1:12" x14ac:dyDescent="0.25">
      <c r="A16407">
        <v>513</v>
      </c>
      <c r="B16407" t="s">
        <v>26</v>
      </c>
      <c r="C16407" t="s">
        <v>44</v>
      </c>
      <c r="D16407" t="s">
        <v>11</v>
      </c>
      <c r="E16407" t="s">
        <v>17</v>
      </c>
      <c r="F16407" t="s">
        <v>13</v>
      </c>
      <c r="G16407" s="1">
        <v>5.6199998855590803</v>
      </c>
      <c r="H16407">
        <v>50</v>
      </c>
      <c r="I16407" t="s">
        <v>14</v>
      </c>
      <c r="J16407" t="s">
        <v>18</v>
      </c>
      <c r="K16407">
        <f>VLOOKUP(J16407,'Prix unitaires'!B:D,3,FALSE)</f>
        <v>0</v>
      </c>
      <c r="L16407" s="11">
        <f t="shared" si="256"/>
        <v>0</v>
      </c>
    </row>
    <row r="16408" spans="1:12" x14ac:dyDescent="0.25">
      <c r="A16408">
        <v>513</v>
      </c>
      <c r="B16408" t="s">
        <v>26</v>
      </c>
      <c r="C16408" t="s">
        <v>44</v>
      </c>
      <c r="D16408" t="s">
        <v>11</v>
      </c>
      <c r="E16408" t="s">
        <v>35</v>
      </c>
      <c r="F16408" t="s">
        <v>13</v>
      </c>
      <c r="G16408" s="1">
        <v>5.6199998855590803</v>
      </c>
      <c r="H16408">
        <v>1</v>
      </c>
      <c r="I16408" t="s">
        <v>14</v>
      </c>
      <c r="J16408" t="s">
        <v>36</v>
      </c>
      <c r="K16408">
        <f>VLOOKUP(J16408,'Prix unitaires'!B:D,3,FALSE)</f>
        <v>0</v>
      </c>
      <c r="L16408" s="11">
        <f t="shared" si="256"/>
        <v>0</v>
      </c>
    </row>
    <row r="16409" spans="1:12" x14ac:dyDescent="0.25">
      <c r="A16409">
        <v>513</v>
      </c>
      <c r="B16409" t="s">
        <v>26</v>
      </c>
      <c r="C16409" t="s">
        <v>127</v>
      </c>
      <c r="D16409" t="s">
        <v>11</v>
      </c>
      <c r="E16409" t="s">
        <v>17</v>
      </c>
      <c r="F16409" t="s">
        <v>13</v>
      </c>
      <c r="G16409" s="1">
        <v>13.819999694824199</v>
      </c>
      <c r="H16409">
        <v>50</v>
      </c>
      <c r="I16409" t="s">
        <v>14</v>
      </c>
      <c r="J16409" t="s">
        <v>18</v>
      </c>
      <c r="K16409">
        <f>VLOOKUP(J16409,'Prix unitaires'!B:D,3,FALSE)</f>
        <v>0</v>
      </c>
      <c r="L16409" s="11">
        <f t="shared" si="256"/>
        <v>0</v>
      </c>
    </row>
    <row r="16410" spans="1:12" x14ac:dyDescent="0.25">
      <c r="A16410">
        <v>513</v>
      </c>
      <c r="B16410" t="s">
        <v>26</v>
      </c>
      <c r="C16410" t="s">
        <v>127</v>
      </c>
      <c r="D16410" t="s">
        <v>11</v>
      </c>
      <c r="E16410" t="s">
        <v>35</v>
      </c>
      <c r="F16410" t="s">
        <v>13</v>
      </c>
      <c r="G16410" s="1">
        <v>13.819999694824199</v>
      </c>
      <c r="H16410">
        <v>1</v>
      </c>
      <c r="I16410" t="s">
        <v>14</v>
      </c>
      <c r="J16410" t="s">
        <v>36</v>
      </c>
      <c r="K16410">
        <f>VLOOKUP(J16410,'Prix unitaires'!B:D,3,FALSE)</f>
        <v>0</v>
      </c>
      <c r="L16410" s="11">
        <f t="shared" si="256"/>
        <v>0</v>
      </c>
    </row>
    <row r="16411" spans="1:12" x14ac:dyDescent="0.25">
      <c r="A16411">
        <v>513</v>
      </c>
      <c r="B16411" t="s">
        <v>144</v>
      </c>
      <c r="C16411">
        <v>217</v>
      </c>
      <c r="D16411" t="s">
        <v>11</v>
      </c>
      <c r="E16411" t="s">
        <v>167</v>
      </c>
      <c r="F16411" t="s">
        <v>13</v>
      </c>
      <c r="G16411" s="1">
        <v>4.3600001335143999</v>
      </c>
      <c r="H16411">
        <v>1</v>
      </c>
      <c r="I16411" t="s">
        <v>14</v>
      </c>
      <c r="J16411" t="s">
        <v>168</v>
      </c>
      <c r="K16411">
        <f>VLOOKUP(J16411,'Prix unitaires'!B:D,3,FALSE)</f>
        <v>0</v>
      </c>
      <c r="L16411" s="11">
        <f t="shared" si="256"/>
        <v>0</v>
      </c>
    </row>
    <row r="16412" spans="1:12" x14ac:dyDescent="0.25">
      <c r="A16412">
        <v>513</v>
      </c>
      <c r="B16412" t="s">
        <v>144</v>
      </c>
      <c r="C16412">
        <v>218</v>
      </c>
      <c r="D16412" t="s">
        <v>11</v>
      </c>
      <c r="E16412" t="s">
        <v>167</v>
      </c>
      <c r="F16412" t="s">
        <v>13</v>
      </c>
      <c r="G16412" s="1">
        <v>4.3600001335143999</v>
      </c>
      <c r="H16412">
        <v>1</v>
      </c>
      <c r="I16412" t="s">
        <v>14</v>
      </c>
      <c r="J16412" t="s">
        <v>168</v>
      </c>
      <c r="K16412">
        <f>VLOOKUP(J16412,'Prix unitaires'!B:D,3,FALSE)</f>
        <v>0</v>
      </c>
      <c r="L16412" s="11">
        <f t="shared" si="256"/>
        <v>0</v>
      </c>
    </row>
    <row r="16413" spans="1:12" x14ac:dyDescent="0.25">
      <c r="A16413">
        <v>513</v>
      </c>
      <c r="B16413" t="s">
        <v>144</v>
      </c>
      <c r="C16413">
        <v>219</v>
      </c>
      <c r="D16413" t="s">
        <v>11</v>
      </c>
      <c r="E16413" t="s">
        <v>167</v>
      </c>
      <c r="F16413" t="s">
        <v>13</v>
      </c>
      <c r="G16413" s="1">
        <v>2.1800000667571999</v>
      </c>
      <c r="H16413">
        <v>1</v>
      </c>
      <c r="I16413" t="s">
        <v>14</v>
      </c>
      <c r="J16413" t="s">
        <v>168</v>
      </c>
      <c r="K16413">
        <f>VLOOKUP(J16413,'Prix unitaires'!B:D,3,FALSE)</f>
        <v>0</v>
      </c>
      <c r="L16413" s="11">
        <f t="shared" si="256"/>
        <v>0</v>
      </c>
    </row>
    <row r="16414" spans="1:12" x14ac:dyDescent="0.25">
      <c r="A16414">
        <v>513</v>
      </c>
      <c r="B16414" t="s">
        <v>144</v>
      </c>
      <c r="C16414">
        <v>220</v>
      </c>
      <c r="D16414" t="s">
        <v>11</v>
      </c>
      <c r="E16414" t="s">
        <v>167</v>
      </c>
      <c r="F16414" t="s">
        <v>13</v>
      </c>
      <c r="G16414" s="1">
        <v>2.1800000667571999</v>
      </c>
      <c r="H16414">
        <v>1</v>
      </c>
      <c r="I16414" t="s">
        <v>14</v>
      </c>
      <c r="J16414" t="s">
        <v>168</v>
      </c>
      <c r="K16414">
        <f>VLOOKUP(J16414,'Prix unitaires'!B:D,3,FALSE)</f>
        <v>0</v>
      </c>
      <c r="L16414" s="11">
        <f t="shared" si="256"/>
        <v>0</v>
      </c>
    </row>
    <row r="16415" spans="1:12" x14ac:dyDescent="0.25">
      <c r="A16415">
        <v>513</v>
      </c>
      <c r="B16415" t="s">
        <v>144</v>
      </c>
      <c r="C16415">
        <v>221</v>
      </c>
      <c r="D16415" t="s">
        <v>11</v>
      </c>
      <c r="E16415" t="s">
        <v>167</v>
      </c>
      <c r="F16415" t="s">
        <v>13</v>
      </c>
      <c r="G16415" s="1">
        <v>2.1800000667571999</v>
      </c>
      <c r="H16415">
        <v>1</v>
      </c>
      <c r="I16415" t="s">
        <v>14</v>
      </c>
      <c r="J16415" t="s">
        <v>168</v>
      </c>
      <c r="K16415">
        <f>VLOOKUP(J16415,'Prix unitaires'!B:D,3,FALSE)</f>
        <v>0</v>
      </c>
      <c r="L16415" s="11">
        <f t="shared" si="256"/>
        <v>0</v>
      </c>
    </row>
    <row r="16416" spans="1:12" x14ac:dyDescent="0.25">
      <c r="A16416">
        <v>513</v>
      </c>
      <c r="B16416" t="s">
        <v>144</v>
      </c>
      <c r="C16416">
        <v>222</v>
      </c>
      <c r="D16416" t="s">
        <v>11</v>
      </c>
      <c r="E16416" t="s">
        <v>167</v>
      </c>
      <c r="F16416" t="s">
        <v>13</v>
      </c>
      <c r="G16416" s="1">
        <v>4.3600001335143999</v>
      </c>
      <c r="H16416">
        <v>1</v>
      </c>
      <c r="I16416" t="s">
        <v>14</v>
      </c>
      <c r="J16416" t="s">
        <v>168</v>
      </c>
      <c r="K16416">
        <f>VLOOKUP(J16416,'Prix unitaires'!B:D,3,FALSE)</f>
        <v>0</v>
      </c>
      <c r="L16416" s="11">
        <f t="shared" si="256"/>
        <v>0</v>
      </c>
    </row>
    <row r="16417" spans="1:12" x14ac:dyDescent="0.25">
      <c r="A16417">
        <v>513</v>
      </c>
      <c r="B16417" t="s">
        <v>144</v>
      </c>
      <c r="C16417">
        <v>223</v>
      </c>
      <c r="D16417" t="s">
        <v>11</v>
      </c>
      <c r="E16417" t="s">
        <v>167</v>
      </c>
      <c r="F16417" t="s">
        <v>13</v>
      </c>
      <c r="G16417" s="1">
        <v>6.53999996185303</v>
      </c>
      <c r="H16417">
        <v>1</v>
      </c>
      <c r="I16417" t="s">
        <v>14</v>
      </c>
      <c r="J16417" t="s">
        <v>168</v>
      </c>
      <c r="K16417">
        <f>VLOOKUP(J16417,'Prix unitaires'!B:D,3,FALSE)</f>
        <v>0</v>
      </c>
      <c r="L16417" s="11">
        <f t="shared" si="256"/>
        <v>0</v>
      </c>
    </row>
    <row r="16418" spans="1:12" x14ac:dyDescent="0.25">
      <c r="A16418">
        <v>513</v>
      </c>
      <c r="B16418" t="s">
        <v>144</v>
      </c>
      <c r="C16418">
        <v>224</v>
      </c>
      <c r="D16418" t="s">
        <v>11</v>
      </c>
      <c r="E16418" t="s">
        <v>167</v>
      </c>
      <c r="F16418" t="s">
        <v>13</v>
      </c>
      <c r="G16418" s="1">
        <v>2.1800000667571999</v>
      </c>
      <c r="H16418">
        <v>1</v>
      </c>
      <c r="I16418" t="s">
        <v>14</v>
      </c>
      <c r="J16418" t="s">
        <v>168</v>
      </c>
      <c r="K16418">
        <f>VLOOKUP(J16418,'Prix unitaires'!B:D,3,FALSE)</f>
        <v>0</v>
      </c>
      <c r="L16418" s="11">
        <f t="shared" si="256"/>
        <v>0</v>
      </c>
    </row>
    <row r="16419" spans="1:12" x14ac:dyDescent="0.25">
      <c r="A16419">
        <v>513</v>
      </c>
      <c r="B16419" t="s">
        <v>144</v>
      </c>
      <c r="C16419">
        <v>225</v>
      </c>
      <c r="D16419" t="s">
        <v>11</v>
      </c>
      <c r="E16419" t="s">
        <v>167</v>
      </c>
      <c r="F16419" t="s">
        <v>13</v>
      </c>
      <c r="G16419" s="1">
        <v>2.1800000667571999</v>
      </c>
      <c r="H16419">
        <v>1</v>
      </c>
      <c r="I16419" t="s">
        <v>14</v>
      </c>
      <c r="J16419" t="s">
        <v>168</v>
      </c>
      <c r="K16419">
        <f>VLOOKUP(J16419,'Prix unitaires'!B:D,3,FALSE)</f>
        <v>0</v>
      </c>
      <c r="L16419" s="11">
        <f t="shared" si="256"/>
        <v>0</v>
      </c>
    </row>
    <row r="16420" spans="1:12" x14ac:dyDescent="0.25">
      <c r="A16420">
        <v>513</v>
      </c>
      <c r="B16420" t="s">
        <v>144</v>
      </c>
      <c r="C16420">
        <v>226</v>
      </c>
      <c r="D16420" t="s">
        <v>11</v>
      </c>
      <c r="E16420" t="s">
        <v>167</v>
      </c>
      <c r="F16420" t="s">
        <v>13</v>
      </c>
      <c r="G16420" s="1">
        <v>2.1800000667571999</v>
      </c>
      <c r="H16420">
        <v>1</v>
      </c>
      <c r="I16420" t="s">
        <v>14</v>
      </c>
      <c r="J16420" t="s">
        <v>168</v>
      </c>
      <c r="K16420">
        <f>VLOOKUP(J16420,'Prix unitaires'!B:D,3,FALSE)</f>
        <v>0</v>
      </c>
      <c r="L16420" s="11">
        <f t="shared" si="256"/>
        <v>0</v>
      </c>
    </row>
    <row r="16421" spans="1:12" x14ac:dyDescent="0.25">
      <c r="A16421">
        <v>513</v>
      </c>
      <c r="B16421" t="s">
        <v>144</v>
      </c>
      <c r="C16421">
        <v>227</v>
      </c>
      <c r="D16421" t="s">
        <v>11</v>
      </c>
      <c r="E16421" t="s">
        <v>167</v>
      </c>
      <c r="F16421" t="s">
        <v>13</v>
      </c>
      <c r="G16421" s="1">
        <v>2.1800000667571999</v>
      </c>
      <c r="H16421">
        <v>1</v>
      </c>
      <c r="I16421" t="s">
        <v>14</v>
      </c>
      <c r="J16421" t="s">
        <v>168</v>
      </c>
      <c r="K16421">
        <f>VLOOKUP(J16421,'Prix unitaires'!B:D,3,FALSE)</f>
        <v>0</v>
      </c>
      <c r="L16421" s="11">
        <f t="shared" si="256"/>
        <v>0</v>
      </c>
    </row>
    <row r="16422" spans="1:12" x14ac:dyDescent="0.25">
      <c r="A16422">
        <v>513</v>
      </c>
      <c r="B16422" t="s">
        <v>144</v>
      </c>
      <c r="C16422">
        <v>228</v>
      </c>
      <c r="D16422" t="s">
        <v>11</v>
      </c>
      <c r="E16422" t="s">
        <v>35</v>
      </c>
      <c r="F16422" t="s">
        <v>13</v>
      </c>
      <c r="G16422" s="1">
        <v>23.670000076293899</v>
      </c>
      <c r="H16422">
        <v>1</v>
      </c>
      <c r="I16422" t="s">
        <v>14</v>
      </c>
      <c r="J16422" t="s">
        <v>36</v>
      </c>
      <c r="K16422">
        <f>VLOOKUP(J16422,'Prix unitaires'!B:D,3,FALSE)</f>
        <v>0</v>
      </c>
      <c r="L16422" s="11">
        <f t="shared" si="256"/>
        <v>0</v>
      </c>
    </row>
    <row r="16423" spans="1:12" x14ac:dyDescent="0.25">
      <c r="A16423">
        <v>513</v>
      </c>
      <c r="B16423" t="s">
        <v>144</v>
      </c>
      <c r="C16423">
        <v>228</v>
      </c>
      <c r="D16423" t="s">
        <v>11</v>
      </c>
      <c r="E16423" t="s">
        <v>167</v>
      </c>
      <c r="F16423" t="s">
        <v>13</v>
      </c>
      <c r="G16423" s="1">
        <v>6.53999996185303</v>
      </c>
      <c r="H16423">
        <v>1</v>
      </c>
      <c r="I16423" t="s">
        <v>14</v>
      </c>
      <c r="J16423" t="s">
        <v>168</v>
      </c>
      <c r="K16423">
        <f>VLOOKUP(J16423,'Prix unitaires'!B:D,3,FALSE)</f>
        <v>0</v>
      </c>
      <c r="L16423" s="11">
        <f t="shared" si="256"/>
        <v>0</v>
      </c>
    </row>
    <row r="16424" spans="1:12" x14ac:dyDescent="0.25">
      <c r="A16424">
        <v>513</v>
      </c>
      <c r="B16424" t="s">
        <v>144</v>
      </c>
      <c r="C16424">
        <v>229</v>
      </c>
      <c r="D16424" t="s">
        <v>11</v>
      </c>
      <c r="E16424" t="s">
        <v>35</v>
      </c>
      <c r="F16424" t="s">
        <v>13</v>
      </c>
      <c r="G16424" s="1">
        <v>19.209999084472699</v>
      </c>
      <c r="H16424">
        <v>1</v>
      </c>
      <c r="I16424" t="s">
        <v>14</v>
      </c>
      <c r="J16424" t="s">
        <v>36</v>
      </c>
      <c r="K16424">
        <f>VLOOKUP(J16424,'Prix unitaires'!B:D,3,FALSE)</f>
        <v>0</v>
      </c>
      <c r="L16424" s="11">
        <f t="shared" si="256"/>
        <v>0</v>
      </c>
    </row>
    <row r="16425" spans="1:12" x14ac:dyDescent="0.25">
      <c r="A16425">
        <v>513</v>
      </c>
      <c r="B16425" t="s">
        <v>144</v>
      </c>
      <c r="C16425">
        <v>229</v>
      </c>
      <c r="D16425" t="s">
        <v>11</v>
      </c>
      <c r="E16425" t="s">
        <v>167</v>
      </c>
      <c r="F16425" t="s">
        <v>13</v>
      </c>
      <c r="G16425" s="1">
        <v>4.3600001335143999</v>
      </c>
      <c r="H16425">
        <v>1</v>
      </c>
      <c r="I16425" t="s">
        <v>14</v>
      </c>
      <c r="J16425" t="s">
        <v>168</v>
      </c>
      <c r="K16425">
        <f>VLOOKUP(J16425,'Prix unitaires'!B:D,3,FALSE)</f>
        <v>0</v>
      </c>
      <c r="L16425" s="11">
        <f t="shared" si="256"/>
        <v>0</v>
      </c>
    </row>
    <row r="16426" spans="1:12" x14ac:dyDescent="0.25">
      <c r="A16426">
        <v>513</v>
      </c>
      <c r="B16426" t="s">
        <v>144</v>
      </c>
      <c r="C16426">
        <v>230</v>
      </c>
      <c r="D16426" t="s">
        <v>11</v>
      </c>
      <c r="E16426" t="s">
        <v>35</v>
      </c>
      <c r="F16426" t="s">
        <v>13</v>
      </c>
      <c r="G16426" s="1">
        <v>10.789999961853001</v>
      </c>
      <c r="H16426">
        <v>1</v>
      </c>
      <c r="I16426" t="s">
        <v>14</v>
      </c>
      <c r="J16426" t="s">
        <v>36</v>
      </c>
      <c r="K16426">
        <f>VLOOKUP(J16426,'Prix unitaires'!B:D,3,FALSE)</f>
        <v>0</v>
      </c>
      <c r="L16426" s="11">
        <f t="shared" si="256"/>
        <v>0</v>
      </c>
    </row>
    <row r="16427" spans="1:12" x14ac:dyDescent="0.25">
      <c r="A16427">
        <v>513</v>
      </c>
      <c r="B16427" t="s">
        <v>144</v>
      </c>
      <c r="C16427">
        <v>230</v>
      </c>
      <c r="D16427" t="s">
        <v>11</v>
      </c>
      <c r="E16427" t="s">
        <v>167</v>
      </c>
      <c r="F16427" t="s">
        <v>13</v>
      </c>
      <c r="G16427" s="1">
        <v>2.1800000667571999</v>
      </c>
      <c r="H16427">
        <v>1</v>
      </c>
      <c r="I16427" t="s">
        <v>14</v>
      </c>
      <c r="J16427" t="s">
        <v>168</v>
      </c>
      <c r="K16427">
        <f>VLOOKUP(J16427,'Prix unitaires'!B:D,3,FALSE)</f>
        <v>0</v>
      </c>
      <c r="L16427" s="11">
        <f t="shared" si="256"/>
        <v>0</v>
      </c>
    </row>
    <row r="16428" spans="1:12" x14ac:dyDescent="0.25">
      <c r="A16428">
        <v>513</v>
      </c>
      <c r="B16428" t="s">
        <v>144</v>
      </c>
      <c r="C16428">
        <v>231</v>
      </c>
      <c r="D16428" t="s">
        <v>11</v>
      </c>
      <c r="E16428" t="s">
        <v>167</v>
      </c>
      <c r="F16428" t="s">
        <v>13</v>
      </c>
      <c r="G16428" s="1">
        <v>2.1800000667571999</v>
      </c>
      <c r="H16428">
        <v>1</v>
      </c>
      <c r="I16428" t="s">
        <v>14</v>
      </c>
      <c r="J16428" t="s">
        <v>168</v>
      </c>
      <c r="K16428">
        <f>VLOOKUP(J16428,'Prix unitaires'!B:D,3,FALSE)</f>
        <v>0</v>
      </c>
      <c r="L16428" s="11">
        <f t="shared" si="256"/>
        <v>0</v>
      </c>
    </row>
    <row r="16429" spans="1:12" x14ac:dyDescent="0.25">
      <c r="A16429">
        <v>513</v>
      </c>
      <c r="B16429" t="s">
        <v>144</v>
      </c>
      <c r="C16429">
        <v>233</v>
      </c>
      <c r="D16429" t="s">
        <v>11</v>
      </c>
      <c r="E16429" t="s">
        <v>167</v>
      </c>
      <c r="F16429" t="s">
        <v>13</v>
      </c>
      <c r="G16429" s="1">
        <v>4.3600001335143999</v>
      </c>
      <c r="H16429">
        <v>1</v>
      </c>
      <c r="I16429" t="s">
        <v>14</v>
      </c>
      <c r="J16429" t="s">
        <v>168</v>
      </c>
      <c r="K16429">
        <f>VLOOKUP(J16429,'Prix unitaires'!B:D,3,FALSE)</f>
        <v>0</v>
      </c>
      <c r="L16429" s="11">
        <f t="shared" si="256"/>
        <v>0</v>
      </c>
    </row>
    <row r="16430" spans="1:12" x14ac:dyDescent="0.25">
      <c r="A16430">
        <v>513</v>
      </c>
      <c r="B16430" t="s">
        <v>144</v>
      </c>
      <c r="C16430">
        <v>234</v>
      </c>
      <c r="D16430" t="s">
        <v>11</v>
      </c>
      <c r="E16430" t="s">
        <v>35</v>
      </c>
      <c r="F16430" t="s">
        <v>13</v>
      </c>
      <c r="G16430" s="1">
        <v>21.590000152587901</v>
      </c>
      <c r="H16430">
        <v>1</v>
      </c>
      <c r="I16430" t="s">
        <v>14</v>
      </c>
      <c r="J16430" t="s">
        <v>36</v>
      </c>
      <c r="K16430">
        <f>VLOOKUP(J16430,'Prix unitaires'!B:D,3,FALSE)</f>
        <v>0</v>
      </c>
      <c r="L16430" s="11">
        <f t="shared" si="256"/>
        <v>0</v>
      </c>
    </row>
    <row r="16431" spans="1:12" x14ac:dyDescent="0.25">
      <c r="A16431">
        <v>513</v>
      </c>
      <c r="B16431" t="s">
        <v>144</v>
      </c>
      <c r="C16431">
        <v>234</v>
      </c>
      <c r="D16431" t="s">
        <v>11</v>
      </c>
      <c r="E16431" t="s">
        <v>167</v>
      </c>
      <c r="F16431" t="s">
        <v>13</v>
      </c>
      <c r="G16431" s="1">
        <v>4.3600001335143999</v>
      </c>
      <c r="H16431">
        <v>1</v>
      </c>
      <c r="I16431" t="s">
        <v>14</v>
      </c>
      <c r="J16431" t="s">
        <v>168</v>
      </c>
      <c r="K16431">
        <f>VLOOKUP(J16431,'Prix unitaires'!B:D,3,FALSE)</f>
        <v>0</v>
      </c>
      <c r="L16431" s="11">
        <f t="shared" si="256"/>
        <v>0</v>
      </c>
    </row>
    <row r="16432" spans="1:12" x14ac:dyDescent="0.25">
      <c r="A16432">
        <v>513</v>
      </c>
      <c r="B16432" t="s">
        <v>144</v>
      </c>
      <c r="C16432">
        <v>237</v>
      </c>
      <c r="D16432" t="s">
        <v>11</v>
      </c>
      <c r="E16432" t="s">
        <v>167</v>
      </c>
      <c r="F16432" t="s">
        <v>13</v>
      </c>
      <c r="G16432" s="1">
        <v>4.3600001335143999</v>
      </c>
      <c r="H16432">
        <v>1</v>
      </c>
      <c r="I16432" t="s">
        <v>14</v>
      </c>
      <c r="J16432" t="s">
        <v>168</v>
      </c>
      <c r="K16432">
        <f>VLOOKUP(J16432,'Prix unitaires'!B:D,3,FALSE)</f>
        <v>0</v>
      </c>
      <c r="L16432" s="11">
        <f t="shared" si="256"/>
        <v>0</v>
      </c>
    </row>
    <row r="16433" spans="1:12" x14ac:dyDescent="0.25">
      <c r="A16433">
        <v>513</v>
      </c>
      <c r="B16433" t="s">
        <v>144</v>
      </c>
      <c r="C16433">
        <v>238</v>
      </c>
      <c r="D16433" t="s">
        <v>11</v>
      </c>
      <c r="E16433" t="s">
        <v>167</v>
      </c>
      <c r="F16433" t="s">
        <v>13</v>
      </c>
      <c r="G16433" s="1">
        <v>2.1800000667571999</v>
      </c>
      <c r="H16433">
        <v>1</v>
      </c>
      <c r="I16433" t="s">
        <v>14</v>
      </c>
      <c r="J16433" t="s">
        <v>168</v>
      </c>
      <c r="K16433">
        <f>VLOOKUP(J16433,'Prix unitaires'!B:D,3,FALSE)</f>
        <v>0</v>
      </c>
      <c r="L16433" s="11">
        <f t="shared" si="256"/>
        <v>0</v>
      </c>
    </row>
    <row r="16434" spans="1:12" x14ac:dyDescent="0.25">
      <c r="A16434">
        <v>513</v>
      </c>
      <c r="B16434" t="s">
        <v>144</v>
      </c>
      <c r="C16434">
        <v>239</v>
      </c>
      <c r="D16434" t="s">
        <v>11</v>
      </c>
      <c r="E16434" t="s">
        <v>167</v>
      </c>
      <c r="F16434" t="s">
        <v>13</v>
      </c>
      <c r="G16434" s="1">
        <v>2.1800000667571999</v>
      </c>
      <c r="H16434">
        <v>1</v>
      </c>
      <c r="I16434" t="s">
        <v>14</v>
      </c>
      <c r="J16434" t="s">
        <v>168</v>
      </c>
      <c r="K16434">
        <f>VLOOKUP(J16434,'Prix unitaires'!B:D,3,FALSE)</f>
        <v>0</v>
      </c>
      <c r="L16434" s="11">
        <f t="shared" si="256"/>
        <v>0</v>
      </c>
    </row>
    <row r="16435" spans="1:12" x14ac:dyDescent="0.25">
      <c r="A16435">
        <v>513</v>
      </c>
      <c r="B16435" t="s">
        <v>144</v>
      </c>
      <c r="C16435">
        <v>240</v>
      </c>
      <c r="D16435" t="s">
        <v>11</v>
      </c>
      <c r="E16435" t="s">
        <v>167</v>
      </c>
      <c r="F16435" t="s">
        <v>13</v>
      </c>
      <c r="G16435" s="1">
        <v>4.3600001335143999</v>
      </c>
      <c r="H16435">
        <v>1</v>
      </c>
      <c r="I16435" t="s">
        <v>14</v>
      </c>
      <c r="J16435" t="s">
        <v>168</v>
      </c>
      <c r="K16435">
        <f>VLOOKUP(J16435,'Prix unitaires'!B:D,3,FALSE)</f>
        <v>0</v>
      </c>
      <c r="L16435" s="11">
        <f t="shared" si="256"/>
        <v>0</v>
      </c>
    </row>
    <row r="16436" spans="1:12" x14ac:dyDescent="0.25">
      <c r="A16436">
        <v>513</v>
      </c>
      <c r="B16436" t="s">
        <v>144</v>
      </c>
      <c r="C16436">
        <v>242</v>
      </c>
      <c r="D16436" t="s">
        <v>11</v>
      </c>
      <c r="E16436" t="s">
        <v>167</v>
      </c>
      <c r="F16436" t="s">
        <v>13</v>
      </c>
      <c r="G16436" s="1">
        <v>4.3600001335143999</v>
      </c>
      <c r="H16436">
        <v>1</v>
      </c>
      <c r="I16436" t="s">
        <v>14</v>
      </c>
      <c r="J16436" t="s">
        <v>168</v>
      </c>
      <c r="K16436">
        <f>VLOOKUP(J16436,'Prix unitaires'!B:D,3,FALSE)</f>
        <v>0</v>
      </c>
      <c r="L16436" s="11">
        <f t="shared" si="256"/>
        <v>0</v>
      </c>
    </row>
    <row r="16437" spans="1:12" x14ac:dyDescent="0.25">
      <c r="A16437">
        <v>513</v>
      </c>
      <c r="B16437" t="s">
        <v>144</v>
      </c>
      <c r="C16437">
        <v>243</v>
      </c>
      <c r="D16437" t="s">
        <v>11</v>
      </c>
      <c r="E16437" t="s">
        <v>167</v>
      </c>
      <c r="F16437" t="s">
        <v>13</v>
      </c>
      <c r="G16437" s="1">
        <v>6.53999996185303</v>
      </c>
      <c r="H16437">
        <v>1</v>
      </c>
      <c r="I16437" t="s">
        <v>14</v>
      </c>
      <c r="J16437" t="s">
        <v>168</v>
      </c>
      <c r="K16437">
        <f>VLOOKUP(J16437,'Prix unitaires'!B:D,3,FALSE)</f>
        <v>0</v>
      </c>
      <c r="L16437" s="11">
        <f t="shared" si="256"/>
        <v>0</v>
      </c>
    </row>
    <row r="16438" spans="1:12" x14ac:dyDescent="0.25">
      <c r="A16438">
        <v>513</v>
      </c>
      <c r="B16438" t="s">
        <v>144</v>
      </c>
      <c r="C16438">
        <v>244</v>
      </c>
      <c r="D16438" t="s">
        <v>11</v>
      </c>
      <c r="E16438" t="s">
        <v>167</v>
      </c>
      <c r="F16438" t="s">
        <v>13</v>
      </c>
      <c r="G16438" s="1">
        <v>4.3600001335143999</v>
      </c>
      <c r="H16438">
        <v>1</v>
      </c>
      <c r="I16438" t="s">
        <v>14</v>
      </c>
      <c r="J16438" t="s">
        <v>168</v>
      </c>
      <c r="K16438">
        <f>VLOOKUP(J16438,'Prix unitaires'!B:D,3,FALSE)</f>
        <v>0</v>
      </c>
      <c r="L16438" s="11">
        <f t="shared" si="256"/>
        <v>0</v>
      </c>
    </row>
    <row r="16439" spans="1:12" x14ac:dyDescent="0.25">
      <c r="A16439">
        <v>513</v>
      </c>
      <c r="B16439" t="s">
        <v>144</v>
      </c>
      <c r="C16439">
        <v>247</v>
      </c>
      <c r="D16439" t="s">
        <v>11</v>
      </c>
      <c r="E16439" t="s">
        <v>167</v>
      </c>
      <c r="F16439" t="s">
        <v>13</v>
      </c>
      <c r="G16439" s="1">
        <v>4.3600001335143999</v>
      </c>
      <c r="H16439">
        <v>1</v>
      </c>
      <c r="I16439" t="s">
        <v>14</v>
      </c>
      <c r="J16439" t="s">
        <v>168</v>
      </c>
      <c r="K16439">
        <f>VLOOKUP(J16439,'Prix unitaires'!B:D,3,FALSE)</f>
        <v>0</v>
      </c>
      <c r="L16439" s="11">
        <f t="shared" si="256"/>
        <v>0</v>
      </c>
    </row>
    <row r="16440" spans="1:12" x14ac:dyDescent="0.25">
      <c r="A16440">
        <v>513</v>
      </c>
      <c r="B16440" t="s">
        <v>144</v>
      </c>
      <c r="C16440">
        <v>248</v>
      </c>
      <c r="D16440" t="s">
        <v>11</v>
      </c>
      <c r="E16440" t="s">
        <v>167</v>
      </c>
      <c r="F16440" t="s">
        <v>13</v>
      </c>
      <c r="G16440" s="1">
        <v>6.53999996185303</v>
      </c>
      <c r="H16440">
        <v>1</v>
      </c>
      <c r="I16440" t="s">
        <v>14</v>
      </c>
      <c r="J16440" t="s">
        <v>168</v>
      </c>
      <c r="K16440">
        <f>VLOOKUP(J16440,'Prix unitaires'!B:D,3,FALSE)</f>
        <v>0</v>
      </c>
      <c r="L16440" s="11">
        <f t="shared" si="256"/>
        <v>0</v>
      </c>
    </row>
    <row r="16441" spans="1:12" x14ac:dyDescent="0.25">
      <c r="A16441">
        <v>513</v>
      </c>
      <c r="B16441" t="s">
        <v>144</v>
      </c>
      <c r="C16441">
        <v>249</v>
      </c>
      <c r="D16441" t="s">
        <v>11</v>
      </c>
      <c r="E16441" t="s">
        <v>167</v>
      </c>
      <c r="F16441" t="s">
        <v>13</v>
      </c>
      <c r="G16441" s="1">
        <v>4.3600001335143999</v>
      </c>
      <c r="H16441">
        <v>1</v>
      </c>
      <c r="I16441" t="s">
        <v>14</v>
      </c>
      <c r="J16441" t="s">
        <v>168</v>
      </c>
      <c r="K16441">
        <f>VLOOKUP(J16441,'Prix unitaires'!B:D,3,FALSE)</f>
        <v>0</v>
      </c>
      <c r="L16441" s="11">
        <f t="shared" si="256"/>
        <v>0</v>
      </c>
    </row>
    <row r="16442" spans="1:12" x14ac:dyDescent="0.25">
      <c r="A16442">
        <v>513</v>
      </c>
      <c r="B16442" t="s">
        <v>144</v>
      </c>
      <c r="C16442">
        <v>250</v>
      </c>
      <c r="D16442" t="s">
        <v>11</v>
      </c>
      <c r="E16442" t="s">
        <v>167</v>
      </c>
      <c r="F16442" t="s">
        <v>13</v>
      </c>
      <c r="G16442" s="1">
        <v>2.1800000667571999</v>
      </c>
      <c r="H16442">
        <v>1</v>
      </c>
      <c r="I16442" t="s">
        <v>14</v>
      </c>
      <c r="J16442" t="s">
        <v>168</v>
      </c>
      <c r="K16442">
        <f>VLOOKUP(J16442,'Prix unitaires'!B:D,3,FALSE)</f>
        <v>0</v>
      </c>
      <c r="L16442" s="11">
        <f t="shared" si="256"/>
        <v>0</v>
      </c>
    </row>
    <row r="16443" spans="1:12" x14ac:dyDescent="0.25">
      <c r="A16443">
        <v>513</v>
      </c>
      <c r="B16443" t="s">
        <v>144</v>
      </c>
      <c r="C16443">
        <v>251</v>
      </c>
      <c r="D16443" t="s">
        <v>11</v>
      </c>
      <c r="E16443" t="s">
        <v>35</v>
      </c>
      <c r="F16443" t="s">
        <v>13</v>
      </c>
      <c r="G16443" s="1">
        <v>10.4899997711182</v>
      </c>
      <c r="H16443">
        <v>1</v>
      </c>
      <c r="I16443" t="s">
        <v>14</v>
      </c>
      <c r="J16443" t="s">
        <v>36</v>
      </c>
      <c r="K16443">
        <f>VLOOKUP(J16443,'Prix unitaires'!B:D,3,FALSE)</f>
        <v>0</v>
      </c>
      <c r="L16443" s="11">
        <f t="shared" si="256"/>
        <v>0</v>
      </c>
    </row>
    <row r="16444" spans="1:12" x14ac:dyDescent="0.25">
      <c r="A16444">
        <v>513</v>
      </c>
      <c r="B16444" t="s">
        <v>144</v>
      </c>
      <c r="C16444">
        <v>251</v>
      </c>
      <c r="D16444" t="s">
        <v>11</v>
      </c>
      <c r="E16444" t="s">
        <v>167</v>
      </c>
      <c r="F16444" t="s">
        <v>13</v>
      </c>
      <c r="G16444" s="1">
        <v>2.1800000667571999</v>
      </c>
      <c r="H16444">
        <v>1</v>
      </c>
      <c r="I16444" t="s">
        <v>14</v>
      </c>
      <c r="J16444" t="s">
        <v>168</v>
      </c>
      <c r="K16444">
        <f>VLOOKUP(J16444,'Prix unitaires'!B:D,3,FALSE)</f>
        <v>0</v>
      </c>
      <c r="L16444" s="11">
        <f t="shared" si="256"/>
        <v>0</v>
      </c>
    </row>
    <row r="16445" spans="1:12" x14ac:dyDescent="0.25">
      <c r="A16445">
        <v>513</v>
      </c>
      <c r="B16445" t="s">
        <v>144</v>
      </c>
      <c r="C16445">
        <v>252</v>
      </c>
      <c r="D16445" t="s">
        <v>11</v>
      </c>
      <c r="E16445" t="s">
        <v>35</v>
      </c>
      <c r="F16445" t="s">
        <v>13</v>
      </c>
      <c r="G16445" s="1">
        <v>10.4899997711182</v>
      </c>
      <c r="H16445">
        <v>1</v>
      </c>
      <c r="I16445" t="s">
        <v>14</v>
      </c>
      <c r="J16445" t="s">
        <v>36</v>
      </c>
      <c r="K16445">
        <f>VLOOKUP(J16445,'Prix unitaires'!B:D,3,FALSE)</f>
        <v>0</v>
      </c>
      <c r="L16445" s="11">
        <f t="shared" si="256"/>
        <v>0</v>
      </c>
    </row>
    <row r="16446" spans="1:12" x14ac:dyDescent="0.25">
      <c r="A16446">
        <v>513</v>
      </c>
      <c r="B16446" t="s">
        <v>144</v>
      </c>
      <c r="C16446">
        <v>252</v>
      </c>
      <c r="D16446" t="s">
        <v>11</v>
      </c>
      <c r="E16446" t="s">
        <v>167</v>
      </c>
      <c r="F16446" t="s">
        <v>13</v>
      </c>
      <c r="G16446" s="1">
        <v>2.1800000667571999</v>
      </c>
      <c r="H16446">
        <v>1</v>
      </c>
      <c r="I16446" t="s">
        <v>14</v>
      </c>
      <c r="J16446" t="s">
        <v>168</v>
      </c>
      <c r="K16446">
        <f>VLOOKUP(J16446,'Prix unitaires'!B:D,3,FALSE)</f>
        <v>0</v>
      </c>
      <c r="L16446" s="11">
        <f t="shared" si="256"/>
        <v>0</v>
      </c>
    </row>
    <row r="16447" spans="1:12" x14ac:dyDescent="0.25">
      <c r="A16447">
        <v>513</v>
      </c>
      <c r="B16447" t="s">
        <v>144</v>
      </c>
      <c r="C16447">
        <v>253</v>
      </c>
      <c r="D16447" t="s">
        <v>11</v>
      </c>
      <c r="E16447" t="s">
        <v>167</v>
      </c>
      <c r="F16447" t="s">
        <v>13</v>
      </c>
      <c r="G16447" s="1">
        <v>4.3600001335143999</v>
      </c>
      <c r="H16447">
        <v>1</v>
      </c>
      <c r="I16447" t="s">
        <v>14</v>
      </c>
      <c r="J16447" t="s">
        <v>168</v>
      </c>
      <c r="K16447">
        <f>VLOOKUP(J16447,'Prix unitaires'!B:D,3,FALSE)</f>
        <v>0</v>
      </c>
      <c r="L16447" s="11">
        <f t="shared" si="256"/>
        <v>0</v>
      </c>
    </row>
    <row r="16448" spans="1:12" x14ac:dyDescent="0.25">
      <c r="A16448">
        <v>513</v>
      </c>
      <c r="B16448" t="s">
        <v>144</v>
      </c>
      <c r="C16448" t="s">
        <v>44</v>
      </c>
      <c r="D16448" t="s">
        <v>11</v>
      </c>
      <c r="E16448" t="s">
        <v>17</v>
      </c>
      <c r="F16448" t="s">
        <v>13</v>
      </c>
      <c r="G16448" s="1">
        <v>19.25</v>
      </c>
      <c r="H16448">
        <v>50</v>
      </c>
      <c r="I16448" t="s">
        <v>14</v>
      </c>
      <c r="J16448" t="s">
        <v>18</v>
      </c>
      <c r="K16448">
        <f>VLOOKUP(J16448,'Prix unitaires'!B:D,3,FALSE)</f>
        <v>0</v>
      </c>
      <c r="L16448" s="11">
        <f t="shared" si="256"/>
        <v>0</v>
      </c>
    </row>
    <row r="16449" spans="1:12" x14ac:dyDescent="0.25">
      <c r="A16449">
        <v>513</v>
      </c>
      <c r="B16449" t="s">
        <v>144</v>
      </c>
      <c r="C16449" t="s">
        <v>44</v>
      </c>
      <c r="D16449" t="s">
        <v>11</v>
      </c>
      <c r="E16449" t="s">
        <v>35</v>
      </c>
      <c r="F16449" t="s">
        <v>13</v>
      </c>
      <c r="G16449" s="1">
        <v>19.25</v>
      </c>
      <c r="H16449">
        <v>1</v>
      </c>
      <c r="I16449" t="s">
        <v>14</v>
      </c>
      <c r="J16449" t="s">
        <v>36</v>
      </c>
      <c r="K16449">
        <f>VLOOKUP(J16449,'Prix unitaires'!B:D,3,FALSE)</f>
        <v>0</v>
      </c>
      <c r="L16449" s="11">
        <f t="shared" si="256"/>
        <v>0</v>
      </c>
    </row>
    <row r="16450" spans="1:12" x14ac:dyDescent="0.25">
      <c r="A16450">
        <v>513</v>
      </c>
      <c r="B16450" t="s">
        <v>144</v>
      </c>
      <c r="C16450" t="s">
        <v>127</v>
      </c>
      <c r="D16450" t="s">
        <v>11</v>
      </c>
      <c r="E16450" t="s">
        <v>17</v>
      </c>
      <c r="F16450" t="s">
        <v>13</v>
      </c>
      <c r="G16450" s="1">
        <v>19.360000610351602</v>
      </c>
      <c r="H16450">
        <v>50</v>
      </c>
      <c r="I16450" t="s">
        <v>14</v>
      </c>
      <c r="J16450" t="s">
        <v>18</v>
      </c>
      <c r="K16450">
        <f>VLOOKUP(J16450,'Prix unitaires'!B:D,3,FALSE)</f>
        <v>0</v>
      </c>
      <c r="L16450" s="11">
        <f t="shared" si="256"/>
        <v>0</v>
      </c>
    </row>
    <row r="16451" spans="1:12" x14ac:dyDescent="0.25">
      <c r="A16451">
        <v>513</v>
      </c>
      <c r="B16451" t="s">
        <v>144</v>
      </c>
      <c r="C16451" t="s">
        <v>127</v>
      </c>
      <c r="D16451" t="s">
        <v>11</v>
      </c>
      <c r="E16451" t="s">
        <v>35</v>
      </c>
      <c r="F16451" t="s">
        <v>13</v>
      </c>
      <c r="G16451" s="1">
        <v>19.360000610351602</v>
      </c>
      <c r="H16451">
        <v>1</v>
      </c>
      <c r="I16451" t="s">
        <v>14</v>
      </c>
      <c r="J16451" t="s">
        <v>36</v>
      </c>
      <c r="K16451">
        <f>VLOOKUP(J16451,'Prix unitaires'!B:D,3,FALSE)</f>
        <v>0</v>
      </c>
      <c r="L16451" s="11">
        <f t="shared" ref="L16451:L16514" si="257">(G16451*H16451)*K16451</f>
        <v>0</v>
      </c>
    </row>
    <row r="16452" spans="1:12" x14ac:dyDescent="0.25">
      <c r="A16452">
        <v>513</v>
      </c>
      <c r="B16452" t="s">
        <v>10</v>
      </c>
      <c r="C16452">
        <v>12</v>
      </c>
      <c r="D16452" t="s">
        <v>11</v>
      </c>
      <c r="E16452" t="s">
        <v>122</v>
      </c>
      <c r="F16452" t="s">
        <v>13</v>
      </c>
      <c r="G16452" s="1">
        <v>38.610000610351598</v>
      </c>
      <c r="H16452">
        <v>50</v>
      </c>
      <c r="I16452" t="s">
        <v>14</v>
      </c>
      <c r="J16452" t="s">
        <v>123</v>
      </c>
      <c r="K16452">
        <f>VLOOKUP(J16452,'Prix unitaires'!B:D,3,FALSE)</f>
        <v>0</v>
      </c>
      <c r="L16452" s="11">
        <f t="shared" si="257"/>
        <v>0</v>
      </c>
    </row>
    <row r="16453" spans="1:12" x14ac:dyDescent="0.25">
      <c r="A16453">
        <v>513</v>
      </c>
      <c r="B16453" t="s">
        <v>10</v>
      </c>
      <c r="C16453">
        <v>19</v>
      </c>
      <c r="D16453" t="s">
        <v>11</v>
      </c>
      <c r="E16453" t="s">
        <v>165</v>
      </c>
      <c r="F16453" t="s">
        <v>13</v>
      </c>
      <c r="G16453" s="1">
        <v>2.3199999332428001</v>
      </c>
      <c r="H16453">
        <v>1</v>
      </c>
      <c r="I16453" t="s">
        <v>14</v>
      </c>
      <c r="J16453" t="s">
        <v>166</v>
      </c>
      <c r="K16453">
        <f>VLOOKUP(J16453,'Prix unitaires'!B:D,3,FALSE)</f>
        <v>0</v>
      </c>
      <c r="L16453" s="11">
        <f t="shared" si="257"/>
        <v>0</v>
      </c>
    </row>
    <row r="16454" spans="1:12" x14ac:dyDescent="0.25">
      <c r="A16454">
        <v>513</v>
      </c>
      <c r="B16454" t="s">
        <v>10</v>
      </c>
      <c r="C16454" t="s">
        <v>16</v>
      </c>
      <c r="D16454" t="s">
        <v>11</v>
      </c>
      <c r="E16454" t="s">
        <v>40</v>
      </c>
      <c r="F16454" t="s">
        <v>13</v>
      </c>
      <c r="G16454" s="1">
        <v>36.029998779296903</v>
      </c>
      <c r="H16454">
        <v>1</v>
      </c>
      <c r="I16454" t="s">
        <v>14</v>
      </c>
      <c r="J16454" t="s">
        <v>41</v>
      </c>
      <c r="K16454">
        <f>VLOOKUP(J16454,'Prix unitaires'!B:D,3,FALSE)</f>
        <v>0</v>
      </c>
      <c r="L16454" s="11">
        <f t="shared" si="257"/>
        <v>0</v>
      </c>
    </row>
    <row r="16455" spans="1:12" x14ac:dyDescent="0.25">
      <c r="A16455">
        <v>513</v>
      </c>
      <c r="B16455" t="s">
        <v>10</v>
      </c>
      <c r="C16455" t="s">
        <v>16</v>
      </c>
      <c r="D16455" t="s">
        <v>11</v>
      </c>
      <c r="E16455" t="s">
        <v>165</v>
      </c>
      <c r="F16455" t="s">
        <v>13</v>
      </c>
      <c r="G16455" s="1">
        <v>13</v>
      </c>
      <c r="H16455">
        <v>1</v>
      </c>
      <c r="I16455" t="s">
        <v>14</v>
      </c>
      <c r="J16455" t="s">
        <v>166</v>
      </c>
      <c r="K16455">
        <f>VLOOKUP(J16455,'Prix unitaires'!B:D,3,FALSE)</f>
        <v>0</v>
      </c>
      <c r="L16455" s="11">
        <f t="shared" si="257"/>
        <v>0</v>
      </c>
    </row>
    <row r="16456" spans="1:12" x14ac:dyDescent="0.25">
      <c r="A16456">
        <v>513</v>
      </c>
      <c r="B16456" t="s">
        <v>10</v>
      </c>
      <c r="C16456" t="s">
        <v>356</v>
      </c>
      <c r="D16456" t="s">
        <v>11</v>
      </c>
      <c r="E16456" t="s">
        <v>35</v>
      </c>
      <c r="F16456" t="s">
        <v>13</v>
      </c>
      <c r="G16456" s="1">
        <v>11.819999694824199</v>
      </c>
      <c r="H16456">
        <v>1</v>
      </c>
      <c r="I16456" t="s">
        <v>14</v>
      </c>
      <c r="J16456" t="s">
        <v>36</v>
      </c>
      <c r="K16456">
        <f>VLOOKUP(J16456,'Prix unitaires'!B:D,3,FALSE)</f>
        <v>0</v>
      </c>
      <c r="L16456" s="11">
        <f t="shared" si="257"/>
        <v>0</v>
      </c>
    </row>
    <row r="16457" spans="1:12" x14ac:dyDescent="0.25">
      <c r="A16457">
        <v>513</v>
      </c>
      <c r="B16457" t="s">
        <v>10</v>
      </c>
      <c r="C16457" t="s">
        <v>356</v>
      </c>
      <c r="D16457" t="s">
        <v>11</v>
      </c>
      <c r="E16457" t="s">
        <v>165</v>
      </c>
      <c r="F16457" t="s">
        <v>13</v>
      </c>
      <c r="G16457" s="1">
        <v>4.4800000190734899</v>
      </c>
      <c r="H16457">
        <v>1</v>
      </c>
      <c r="I16457" t="s">
        <v>14</v>
      </c>
      <c r="J16457" t="s">
        <v>166</v>
      </c>
      <c r="K16457">
        <f>VLOOKUP(J16457,'Prix unitaires'!B:D,3,FALSE)</f>
        <v>0</v>
      </c>
      <c r="L16457" s="11">
        <f t="shared" si="257"/>
        <v>0</v>
      </c>
    </row>
    <row r="16458" spans="1:12" x14ac:dyDescent="0.25">
      <c r="A16458">
        <v>513</v>
      </c>
      <c r="B16458" t="s">
        <v>10</v>
      </c>
      <c r="C16458" t="s">
        <v>357</v>
      </c>
      <c r="D16458" t="s">
        <v>11</v>
      </c>
      <c r="E16458" t="s">
        <v>35</v>
      </c>
      <c r="F16458" t="s">
        <v>13</v>
      </c>
      <c r="G16458" s="1">
        <v>11.819999694824199</v>
      </c>
      <c r="H16458">
        <v>1</v>
      </c>
      <c r="I16458" t="s">
        <v>14</v>
      </c>
      <c r="J16458" t="s">
        <v>36</v>
      </c>
      <c r="K16458">
        <f>VLOOKUP(J16458,'Prix unitaires'!B:D,3,FALSE)</f>
        <v>0</v>
      </c>
      <c r="L16458" s="11">
        <f t="shared" si="257"/>
        <v>0</v>
      </c>
    </row>
    <row r="16459" spans="1:12" x14ac:dyDescent="0.25">
      <c r="A16459">
        <v>513</v>
      </c>
      <c r="B16459" t="s">
        <v>10</v>
      </c>
      <c r="C16459" t="s">
        <v>357</v>
      </c>
      <c r="D16459" t="s">
        <v>11</v>
      </c>
      <c r="E16459" t="s">
        <v>165</v>
      </c>
      <c r="F16459" t="s">
        <v>13</v>
      </c>
      <c r="G16459" s="1">
        <v>4.4800000190734899</v>
      </c>
      <c r="H16459">
        <v>1</v>
      </c>
      <c r="I16459" t="s">
        <v>14</v>
      </c>
      <c r="J16459" t="s">
        <v>166</v>
      </c>
      <c r="K16459">
        <f>VLOOKUP(J16459,'Prix unitaires'!B:D,3,FALSE)</f>
        <v>0</v>
      </c>
      <c r="L16459" s="11">
        <f t="shared" si="257"/>
        <v>0</v>
      </c>
    </row>
    <row r="16460" spans="1:12" x14ac:dyDescent="0.25">
      <c r="A16460">
        <v>513</v>
      </c>
      <c r="B16460" t="s">
        <v>10</v>
      </c>
      <c r="C16460">
        <v>20</v>
      </c>
      <c r="D16460" t="s">
        <v>11</v>
      </c>
      <c r="E16460" t="s">
        <v>165</v>
      </c>
      <c r="F16460" t="s">
        <v>13</v>
      </c>
      <c r="G16460" s="1">
        <v>2.3199999332428001</v>
      </c>
      <c r="H16460">
        <v>1</v>
      </c>
      <c r="I16460" t="s">
        <v>14</v>
      </c>
      <c r="J16460" t="s">
        <v>166</v>
      </c>
      <c r="K16460">
        <f>VLOOKUP(J16460,'Prix unitaires'!B:D,3,FALSE)</f>
        <v>0</v>
      </c>
      <c r="L16460" s="11">
        <f t="shared" si="257"/>
        <v>0</v>
      </c>
    </row>
    <row r="16461" spans="1:12" x14ac:dyDescent="0.25">
      <c r="A16461">
        <v>513</v>
      </c>
      <c r="B16461" t="s">
        <v>10</v>
      </c>
      <c r="C16461">
        <v>21</v>
      </c>
      <c r="D16461" t="s">
        <v>11</v>
      </c>
      <c r="E16461" t="s">
        <v>165</v>
      </c>
      <c r="F16461" t="s">
        <v>13</v>
      </c>
      <c r="G16461" s="1">
        <v>2.3199999332428001</v>
      </c>
      <c r="H16461">
        <v>1</v>
      </c>
      <c r="I16461" t="s">
        <v>14</v>
      </c>
      <c r="J16461" t="s">
        <v>166</v>
      </c>
      <c r="K16461">
        <f>VLOOKUP(J16461,'Prix unitaires'!B:D,3,FALSE)</f>
        <v>0</v>
      </c>
      <c r="L16461" s="11">
        <f t="shared" si="257"/>
        <v>0</v>
      </c>
    </row>
    <row r="16462" spans="1:12" x14ac:dyDescent="0.25">
      <c r="A16462">
        <v>513</v>
      </c>
      <c r="B16462" t="s">
        <v>10</v>
      </c>
      <c r="C16462">
        <v>22</v>
      </c>
      <c r="D16462" t="s">
        <v>11</v>
      </c>
      <c r="E16462" t="s">
        <v>167</v>
      </c>
      <c r="F16462" t="s">
        <v>13</v>
      </c>
      <c r="G16462" s="1">
        <v>2.3199999332428001</v>
      </c>
      <c r="H16462">
        <v>1</v>
      </c>
      <c r="I16462" t="s">
        <v>14</v>
      </c>
      <c r="J16462" t="s">
        <v>168</v>
      </c>
      <c r="K16462">
        <f>VLOOKUP(J16462,'Prix unitaires'!B:D,3,FALSE)</f>
        <v>0</v>
      </c>
      <c r="L16462" s="11">
        <f t="shared" si="257"/>
        <v>0</v>
      </c>
    </row>
    <row r="16463" spans="1:12" x14ac:dyDescent="0.25">
      <c r="A16463">
        <v>513</v>
      </c>
      <c r="B16463" t="s">
        <v>10</v>
      </c>
      <c r="C16463">
        <v>23</v>
      </c>
      <c r="D16463" t="s">
        <v>11</v>
      </c>
      <c r="E16463" t="s">
        <v>167</v>
      </c>
      <c r="F16463" t="s">
        <v>13</v>
      </c>
      <c r="G16463" s="1">
        <v>4.6399998664856001</v>
      </c>
      <c r="H16463">
        <v>1</v>
      </c>
      <c r="I16463" t="s">
        <v>14</v>
      </c>
      <c r="J16463" t="s">
        <v>168</v>
      </c>
      <c r="K16463">
        <f>VLOOKUP(J16463,'Prix unitaires'!B:D,3,FALSE)</f>
        <v>0</v>
      </c>
      <c r="L16463" s="11">
        <f t="shared" si="257"/>
        <v>0</v>
      </c>
    </row>
    <row r="16464" spans="1:12" x14ac:dyDescent="0.25">
      <c r="A16464">
        <v>513</v>
      </c>
      <c r="B16464" t="s">
        <v>10</v>
      </c>
      <c r="C16464">
        <v>24</v>
      </c>
      <c r="D16464" t="s">
        <v>11</v>
      </c>
      <c r="E16464" t="s">
        <v>165</v>
      </c>
      <c r="F16464" t="s">
        <v>13</v>
      </c>
      <c r="G16464" s="1">
        <v>6.96000003814697</v>
      </c>
      <c r="H16464">
        <v>1</v>
      </c>
      <c r="I16464" t="s">
        <v>14</v>
      </c>
      <c r="J16464" t="s">
        <v>166</v>
      </c>
      <c r="K16464">
        <f>VLOOKUP(J16464,'Prix unitaires'!B:D,3,FALSE)</f>
        <v>0</v>
      </c>
      <c r="L16464" s="11">
        <f t="shared" si="257"/>
        <v>0</v>
      </c>
    </row>
    <row r="16465" spans="1:12" x14ac:dyDescent="0.25">
      <c r="A16465">
        <v>513</v>
      </c>
      <c r="B16465" t="s">
        <v>10</v>
      </c>
      <c r="C16465">
        <v>25</v>
      </c>
      <c r="D16465" t="s">
        <v>11</v>
      </c>
      <c r="E16465" t="s">
        <v>165</v>
      </c>
      <c r="F16465" t="s">
        <v>13</v>
      </c>
      <c r="G16465" s="1">
        <v>2.3199999332428001</v>
      </c>
      <c r="H16465">
        <v>1</v>
      </c>
      <c r="I16465" t="s">
        <v>14</v>
      </c>
      <c r="J16465" t="s">
        <v>166</v>
      </c>
      <c r="K16465">
        <f>VLOOKUP(J16465,'Prix unitaires'!B:D,3,FALSE)</f>
        <v>0</v>
      </c>
      <c r="L16465" s="11">
        <f t="shared" si="257"/>
        <v>0</v>
      </c>
    </row>
    <row r="16466" spans="1:12" x14ac:dyDescent="0.25">
      <c r="A16466">
        <v>513</v>
      </c>
      <c r="B16466" t="s">
        <v>10</v>
      </c>
      <c r="C16466">
        <v>26</v>
      </c>
      <c r="D16466" t="s">
        <v>11</v>
      </c>
      <c r="E16466" t="s">
        <v>165</v>
      </c>
      <c r="F16466" t="s">
        <v>13</v>
      </c>
      <c r="G16466" s="1">
        <v>4.6399998664856001</v>
      </c>
      <c r="H16466">
        <v>1</v>
      </c>
      <c r="I16466" t="s">
        <v>14</v>
      </c>
      <c r="J16466" t="s">
        <v>166</v>
      </c>
      <c r="K16466">
        <f>VLOOKUP(J16466,'Prix unitaires'!B:D,3,FALSE)</f>
        <v>0</v>
      </c>
      <c r="L16466" s="11">
        <f t="shared" si="257"/>
        <v>0</v>
      </c>
    </row>
    <row r="16467" spans="1:12" x14ac:dyDescent="0.25">
      <c r="A16467">
        <v>513</v>
      </c>
      <c r="B16467" t="s">
        <v>10</v>
      </c>
      <c r="C16467">
        <v>27</v>
      </c>
      <c r="D16467" t="s">
        <v>11</v>
      </c>
      <c r="E16467" t="s">
        <v>165</v>
      </c>
      <c r="F16467" t="s">
        <v>13</v>
      </c>
      <c r="G16467" s="1">
        <v>2.3199999332428001</v>
      </c>
      <c r="H16467">
        <v>1</v>
      </c>
      <c r="I16467" t="s">
        <v>14</v>
      </c>
      <c r="J16467" t="s">
        <v>166</v>
      </c>
      <c r="K16467">
        <f>VLOOKUP(J16467,'Prix unitaires'!B:D,3,FALSE)</f>
        <v>0</v>
      </c>
      <c r="L16467" s="11">
        <f t="shared" si="257"/>
        <v>0</v>
      </c>
    </row>
    <row r="16468" spans="1:12" x14ac:dyDescent="0.25">
      <c r="A16468">
        <v>513</v>
      </c>
      <c r="B16468" t="s">
        <v>10</v>
      </c>
      <c r="C16468">
        <v>28</v>
      </c>
      <c r="D16468" t="s">
        <v>11</v>
      </c>
      <c r="E16468" t="s">
        <v>165</v>
      </c>
      <c r="F16468" t="s">
        <v>13</v>
      </c>
      <c r="G16468" s="1">
        <v>6.96000003814697</v>
      </c>
      <c r="H16468">
        <v>1</v>
      </c>
      <c r="I16468" t="s">
        <v>14</v>
      </c>
      <c r="J16468" t="s">
        <v>166</v>
      </c>
      <c r="K16468">
        <f>VLOOKUP(J16468,'Prix unitaires'!B:D,3,FALSE)</f>
        <v>0</v>
      </c>
      <c r="L16468" s="11">
        <f t="shared" si="257"/>
        <v>0</v>
      </c>
    </row>
    <row r="16469" spans="1:12" x14ac:dyDescent="0.25">
      <c r="A16469">
        <v>513</v>
      </c>
      <c r="B16469" t="s">
        <v>10</v>
      </c>
      <c r="C16469">
        <v>29</v>
      </c>
      <c r="D16469" t="s">
        <v>11</v>
      </c>
      <c r="E16469" t="s">
        <v>165</v>
      </c>
      <c r="F16469" t="s">
        <v>13</v>
      </c>
      <c r="G16469" s="1">
        <v>4.6399998664856001</v>
      </c>
      <c r="H16469">
        <v>1</v>
      </c>
      <c r="I16469" t="s">
        <v>14</v>
      </c>
      <c r="J16469" t="s">
        <v>166</v>
      </c>
      <c r="K16469">
        <f>VLOOKUP(J16469,'Prix unitaires'!B:D,3,FALSE)</f>
        <v>0</v>
      </c>
      <c r="L16469" s="11">
        <f t="shared" si="257"/>
        <v>0</v>
      </c>
    </row>
    <row r="16470" spans="1:12" x14ac:dyDescent="0.25">
      <c r="A16470">
        <v>513</v>
      </c>
      <c r="B16470" t="s">
        <v>10</v>
      </c>
      <c r="C16470" t="s">
        <v>428</v>
      </c>
      <c r="D16470" t="s">
        <v>11</v>
      </c>
      <c r="E16470" t="s">
        <v>40</v>
      </c>
      <c r="F16470" t="s">
        <v>13</v>
      </c>
      <c r="G16470" s="1">
        <v>3.5</v>
      </c>
      <c r="H16470">
        <v>1</v>
      </c>
      <c r="I16470" t="s">
        <v>14</v>
      </c>
      <c r="J16470" t="s">
        <v>41</v>
      </c>
      <c r="K16470">
        <f>VLOOKUP(J16470,'Prix unitaires'!B:D,3,FALSE)</f>
        <v>0</v>
      </c>
      <c r="L16470" s="11">
        <f t="shared" si="257"/>
        <v>0</v>
      </c>
    </row>
    <row r="16471" spans="1:12" x14ac:dyDescent="0.25">
      <c r="A16471">
        <v>513</v>
      </c>
      <c r="B16471" t="s">
        <v>10</v>
      </c>
      <c r="C16471">
        <v>30</v>
      </c>
      <c r="D16471" t="s">
        <v>11</v>
      </c>
      <c r="E16471" t="s">
        <v>165</v>
      </c>
      <c r="F16471" t="s">
        <v>13</v>
      </c>
      <c r="G16471" s="1">
        <v>2.3199999332428001</v>
      </c>
      <c r="H16471">
        <v>1</v>
      </c>
      <c r="I16471" t="s">
        <v>14</v>
      </c>
      <c r="J16471" t="s">
        <v>166</v>
      </c>
      <c r="K16471">
        <f>VLOOKUP(J16471,'Prix unitaires'!B:D,3,FALSE)</f>
        <v>0</v>
      </c>
      <c r="L16471" s="11">
        <f t="shared" si="257"/>
        <v>0</v>
      </c>
    </row>
    <row r="16472" spans="1:12" x14ac:dyDescent="0.25">
      <c r="A16472">
        <v>513</v>
      </c>
      <c r="B16472" t="s">
        <v>10</v>
      </c>
      <c r="C16472">
        <v>31</v>
      </c>
      <c r="D16472" t="s">
        <v>11</v>
      </c>
      <c r="E16472" t="s">
        <v>165</v>
      </c>
      <c r="F16472" t="s">
        <v>13</v>
      </c>
      <c r="G16472" s="1">
        <v>2.3199999332428001</v>
      </c>
      <c r="H16472">
        <v>1</v>
      </c>
      <c r="I16472" t="s">
        <v>14</v>
      </c>
      <c r="J16472" t="s">
        <v>166</v>
      </c>
      <c r="K16472">
        <f>VLOOKUP(J16472,'Prix unitaires'!B:D,3,FALSE)</f>
        <v>0</v>
      </c>
      <c r="L16472" s="11">
        <f t="shared" si="257"/>
        <v>0</v>
      </c>
    </row>
    <row r="16473" spans="1:12" x14ac:dyDescent="0.25">
      <c r="A16473">
        <v>513</v>
      </c>
      <c r="B16473" t="s">
        <v>10</v>
      </c>
      <c r="C16473">
        <v>32</v>
      </c>
      <c r="D16473" t="s">
        <v>11</v>
      </c>
      <c r="E16473" t="s">
        <v>165</v>
      </c>
      <c r="F16473" t="s">
        <v>13</v>
      </c>
      <c r="G16473" s="1">
        <v>2.3199999332428001</v>
      </c>
      <c r="H16473">
        <v>1</v>
      </c>
      <c r="I16473" t="s">
        <v>14</v>
      </c>
      <c r="J16473" t="s">
        <v>166</v>
      </c>
      <c r="K16473">
        <f>VLOOKUP(J16473,'Prix unitaires'!B:D,3,FALSE)</f>
        <v>0</v>
      </c>
      <c r="L16473" s="11">
        <f t="shared" si="257"/>
        <v>0</v>
      </c>
    </row>
    <row r="16474" spans="1:12" x14ac:dyDescent="0.25">
      <c r="A16474">
        <v>513</v>
      </c>
      <c r="B16474" t="s">
        <v>10</v>
      </c>
      <c r="C16474">
        <v>33</v>
      </c>
      <c r="D16474" t="s">
        <v>11</v>
      </c>
      <c r="E16474" t="s">
        <v>165</v>
      </c>
      <c r="F16474" t="s">
        <v>13</v>
      </c>
      <c r="G16474" s="1">
        <v>4.6399998664856001</v>
      </c>
      <c r="H16474">
        <v>1</v>
      </c>
      <c r="I16474" t="s">
        <v>14</v>
      </c>
      <c r="J16474" t="s">
        <v>166</v>
      </c>
      <c r="K16474">
        <f>VLOOKUP(J16474,'Prix unitaires'!B:D,3,FALSE)</f>
        <v>0</v>
      </c>
      <c r="L16474" s="11">
        <f t="shared" si="257"/>
        <v>0</v>
      </c>
    </row>
    <row r="16475" spans="1:12" x14ac:dyDescent="0.25">
      <c r="A16475">
        <v>513</v>
      </c>
      <c r="B16475" t="s">
        <v>10</v>
      </c>
      <c r="C16475">
        <v>35</v>
      </c>
      <c r="D16475" t="s">
        <v>11</v>
      </c>
      <c r="E16475" t="s">
        <v>165</v>
      </c>
      <c r="F16475" t="s">
        <v>13</v>
      </c>
      <c r="G16475" s="1">
        <v>4.6399998664856001</v>
      </c>
      <c r="H16475">
        <v>1</v>
      </c>
      <c r="I16475" t="s">
        <v>14</v>
      </c>
      <c r="J16475" t="s">
        <v>166</v>
      </c>
      <c r="K16475">
        <f>VLOOKUP(J16475,'Prix unitaires'!B:D,3,FALSE)</f>
        <v>0</v>
      </c>
      <c r="L16475" s="11">
        <f t="shared" si="257"/>
        <v>0</v>
      </c>
    </row>
    <row r="16476" spans="1:12" x14ac:dyDescent="0.25">
      <c r="A16476">
        <v>513</v>
      </c>
      <c r="B16476" t="s">
        <v>10</v>
      </c>
      <c r="C16476">
        <v>36</v>
      </c>
      <c r="D16476" t="s">
        <v>11</v>
      </c>
      <c r="E16476" t="s">
        <v>165</v>
      </c>
      <c r="F16476" t="s">
        <v>13</v>
      </c>
      <c r="G16476" s="1">
        <v>2.3199999332428001</v>
      </c>
      <c r="H16476">
        <v>1</v>
      </c>
      <c r="I16476" t="s">
        <v>14</v>
      </c>
      <c r="J16476" t="s">
        <v>166</v>
      </c>
      <c r="K16476">
        <f>VLOOKUP(J16476,'Prix unitaires'!B:D,3,FALSE)</f>
        <v>0</v>
      </c>
      <c r="L16476" s="11">
        <f t="shared" si="257"/>
        <v>0</v>
      </c>
    </row>
    <row r="16477" spans="1:12" x14ac:dyDescent="0.25">
      <c r="A16477">
        <v>513</v>
      </c>
      <c r="B16477" t="s">
        <v>10</v>
      </c>
      <c r="C16477">
        <v>37</v>
      </c>
      <c r="D16477" t="s">
        <v>11</v>
      </c>
      <c r="E16477" t="s">
        <v>165</v>
      </c>
      <c r="F16477" t="s">
        <v>13</v>
      </c>
      <c r="G16477" s="1">
        <v>2.3199999332428001</v>
      </c>
      <c r="H16477">
        <v>1</v>
      </c>
      <c r="I16477" t="s">
        <v>14</v>
      </c>
      <c r="J16477" t="s">
        <v>166</v>
      </c>
      <c r="K16477">
        <f>VLOOKUP(J16477,'Prix unitaires'!B:D,3,FALSE)</f>
        <v>0</v>
      </c>
      <c r="L16477" s="11">
        <f t="shared" si="257"/>
        <v>0</v>
      </c>
    </row>
    <row r="16478" spans="1:12" x14ac:dyDescent="0.25">
      <c r="A16478">
        <v>513</v>
      </c>
      <c r="B16478" t="s">
        <v>10</v>
      </c>
      <c r="C16478">
        <v>38</v>
      </c>
      <c r="D16478" t="s">
        <v>11</v>
      </c>
      <c r="E16478" t="s">
        <v>165</v>
      </c>
      <c r="F16478" t="s">
        <v>13</v>
      </c>
      <c r="G16478" s="1">
        <v>2.3199999332428001</v>
      </c>
      <c r="H16478">
        <v>1</v>
      </c>
      <c r="I16478" t="s">
        <v>14</v>
      </c>
      <c r="J16478" t="s">
        <v>166</v>
      </c>
      <c r="K16478">
        <f>VLOOKUP(J16478,'Prix unitaires'!B:D,3,FALSE)</f>
        <v>0</v>
      </c>
      <c r="L16478" s="11">
        <f t="shared" si="257"/>
        <v>0</v>
      </c>
    </row>
    <row r="16479" spans="1:12" x14ac:dyDescent="0.25">
      <c r="A16479">
        <v>513</v>
      </c>
      <c r="B16479" t="s">
        <v>10</v>
      </c>
      <c r="C16479">
        <v>39</v>
      </c>
      <c r="D16479" t="s">
        <v>11</v>
      </c>
      <c r="E16479" t="s">
        <v>165</v>
      </c>
      <c r="F16479" t="s">
        <v>13</v>
      </c>
      <c r="G16479" s="1">
        <v>4.6399998664856001</v>
      </c>
      <c r="H16479">
        <v>1</v>
      </c>
      <c r="I16479" t="s">
        <v>14</v>
      </c>
      <c r="J16479" t="s">
        <v>166</v>
      </c>
      <c r="K16479">
        <f>VLOOKUP(J16479,'Prix unitaires'!B:D,3,FALSE)</f>
        <v>0</v>
      </c>
      <c r="L16479" s="11">
        <f t="shared" si="257"/>
        <v>0</v>
      </c>
    </row>
    <row r="16480" spans="1:12" x14ac:dyDescent="0.25">
      <c r="A16480">
        <v>513</v>
      </c>
      <c r="B16480" t="s">
        <v>10</v>
      </c>
      <c r="C16480">
        <v>4</v>
      </c>
      <c r="D16480" t="s">
        <v>11</v>
      </c>
      <c r="E16480" t="s">
        <v>17</v>
      </c>
      <c r="F16480" t="s">
        <v>13</v>
      </c>
      <c r="G16480" s="1">
        <v>37.360000610351598</v>
      </c>
      <c r="H16480">
        <v>50</v>
      </c>
      <c r="I16480" t="s">
        <v>14</v>
      </c>
      <c r="J16480" t="s">
        <v>18</v>
      </c>
      <c r="K16480">
        <f>VLOOKUP(J16480,'Prix unitaires'!B:D,3,FALSE)</f>
        <v>0</v>
      </c>
      <c r="L16480" s="11">
        <f t="shared" si="257"/>
        <v>0</v>
      </c>
    </row>
    <row r="16481" spans="1:12" x14ac:dyDescent="0.25">
      <c r="A16481">
        <v>513</v>
      </c>
      <c r="B16481" t="s">
        <v>10</v>
      </c>
      <c r="C16481">
        <v>4</v>
      </c>
      <c r="D16481" t="s">
        <v>11</v>
      </c>
      <c r="E16481" t="s">
        <v>35</v>
      </c>
      <c r="F16481" t="s">
        <v>13</v>
      </c>
      <c r="G16481" s="1">
        <v>37.360000610351598</v>
      </c>
      <c r="H16481">
        <v>1</v>
      </c>
      <c r="I16481" t="s">
        <v>14</v>
      </c>
      <c r="J16481" t="s">
        <v>36</v>
      </c>
      <c r="K16481">
        <f>VLOOKUP(J16481,'Prix unitaires'!B:D,3,FALSE)</f>
        <v>0</v>
      </c>
      <c r="L16481" s="11">
        <f t="shared" si="257"/>
        <v>0</v>
      </c>
    </row>
    <row r="16482" spans="1:12" x14ac:dyDescent="0.25">
      <c r="A16482">
        <v>513</v>
      </c>
      <c r="B16482" t="s">
        <v>10</v>
      </c>
      <c r="C16482">
        <v>40</v>
      </c>
      <c r="D16482" t="s">
        <v>11</v>
      </c>
      <c r="E16482" t="s">
        <v>165</v>
      </c>
      <c r="F16482" t="s">
        <v>13</v>
      </c>
      <c r="G16482" s="1">
        <v>6.96000003814697</v>
      </c>
      <c r="H16482">
        <v>1</v>
      </c>
      <c r="I16482" t="s">
        <v>14</v>
      </c>
      <c r="J16482" t="s">
        <v>166</v>
      </c>
      <c r="K16482">
        <f>VLOOKUP(J16482,'Prix unitaires'!B:D,3,FALSE)</f>
        <v>0</v>
      </c>
      <c r="L16482" s="11">
        <f t="shared" si="257"/>
        <v>0</v>
      </c>
    </row>
    <row r="16483" spans="1:12" x14ac:dyDescent="0.25">
      <c r="A16483">
        <v>513</v>
      </c>
      <c r="B16483" t="s">
        <v>10</v>
      </c>
      <c r="C16483">
        <v>41</v>
      </c>
      <c r="D16483" t="s">
        <v>11</v>
      </c>
      <c r="E16483" t="s">
        <v>165</v>
      </c>
      <c r="F16483" t="s">
        <v>13</v>
      </c>
      <c r="G16483" s="1">
        <v>2.3199999332428001</v>
      </c>
      <c r="H16483">
        <v>1</v>
      </c>
      <c r="I16483" t="s">
        <v>14</v>
      </c>
      <c r="J16483" t="s">
        <v>166</v>
      </c>
      <c r="K16483">
        <f>VLOOKUP(J16483,'Prix unitaires'!B:D,3,FALSE)</f>
        <v>0</v>
      </c>
      <c r="L16483" s="11">
        <f t="shared" si="257"/>
        <v>0</v>
      </c>
    </row>
    <row r="16484" spans="1:12" x14ac:dyDescent="0.25">
      <c r="A16484">
        <v>513</v>
      </c>
      <c r="B16484" t="s">
        <v>10</v>
      </c>
      <c r="C16484">
        <v>42</v>
      </c>
      <c r="D16484" t="s">
        <v>11</v>
      </c>
      <c r="E16484" t="s">
        <v>165</v>
      </c>
      <c r="F16484" t="s">
        <v>13</v>
      </c>
      <c r="G16484" s="1">
        <v>4.6399998664856001</v>
      </c>
      <c r="H16484">
        <v>1</v>
      </c>
      <c r="I16484" t="s">
        <v>14</v>
      </c>
      <c r="J16484" t="s">
        <v>166</v>
      </c>
      <c r="K16484">
        <f>VLOOKUP(J16484,'Prix unitaires'!B:D,3,FALSE)</f>
        <v>0</v>
      </c>
      <c r="L16484" s="11">
        <f t="shared" si="257"/>
        <v>0</v>
      </c>
    </row>
    <row r="16485" spans="1:12" x14ac:dyDescent="0.25">
      <c r="A16485">
        <v>513</v>
      </c>
      <c r="B16485" t="s">
        <v>10</v>
      </c>
      <c r="C16485">
        <v>43</v>
      </c>
      <c r="D16485" t="s">
        <v>11</v>
      </c>
      <c r="E16485" t="s">
        <v>165</v>
      </c>
      <c r="F16485" t="s">
        <v>13</v>
      </c>
      <c r="G16485" s="1">
        <v>2.3199999332428001</v>
      </c>
      <c r="H16485">
        <v>1</v>
      </c>
      <c r="I16485" t="s">
        <v>14</v>
      </c>
      <c r="J16485" t="s">
        <v>166</v>
      </c>
      <c r="K16485">
        <f>VLOOKUP(J16485,'Prix unitaires'!B:D,3,FALSE)</f>
        <v>0</v>
      </c>
      <c r="L16485" s="11">
        <f t="shared" si="257"/>
        <v>0</v>
      </c>
    </row>
    <row r="16486" spans="1:12" x14ac:dyDescent="0.25">
      <c r="A16486">
        <v>513</v>
      </c>
      <c r="B16486" t="s">
        <v>10</v>
      </c>
      <c r="C16486">
        <v>44</v>
      </c>
      <c r="D16486" t="s">
        <v>11</v>
      </c>
      <c r="E16486" t="s">
        <v>165</v>
      </c>
      <c r="F16486" t="s">
        <v>13</v>
      </c>
      <c r="G16486" s="1">
        <v>6.96000003814697</v>
      </c>
      <c r="H16486">
        <v>1</v>
      </c>
      <c r="I16486" t="s">
        <v>14</v>
      </c>
      <c r="J16486" t="s">
        <v>166</v>
      </c>
      <c r="K16486">
        <f>VLOOKUP(J16486,'Prix unitaires'!B:D,3,FALSE)</f>
        <v>0</v>
      </c>
      <c r="L16486" s="11">
        <f t="shared" si="257"/>
        <v>0</v>
      </c>
    </row>
    <row r="16487" spans="1:12" x14ac:dyDescent="0.25">
      <c r="A16487">
        <v>513</v>
      </c>
      <c r="B16487" t="s">
        <v>10</v>
      </c>
      <c r="C16487">
        <v>45</v>
      </c>
      <c r="D16487" t="s">
        <v>11</v>
      </c>
      <c r="E16487" t="s">
        <v>165</v>
      </c>
      <c r="F16487" t="s">
        <v>13</v>
      </c>
      <c r="G16487" s="1">
        <v>4.6399998664856001</v>
      </c>
      <c r="H16487">
        <v>1</v>
      </c>
      <c r="I16487" t="s">
        <v>14</v>
      </c>
      <c r="J16487" t="s">
        <v>166</v>
      </c>
      <c r="K16487">
        <f>VLOOKUP(J16487,'Prix unitaires'!B:D,3,FALSE)</f>
        <v>0</v>
      </c>
      <c r="L16487" s="11">
        <f t="shared" si="257"/>
        <v>0</v>
      </c>
    </row>
    <row r="16488" spans="1:12" x14ac:dyDescent="0.25">
      <c r="A16488">
        <v>513</v>
      </c>
      <c r="B16488" t="s">
        <v>10</v>
      </c>
      <c r="C16488">
        <v>46</v>
      </c>
      <c r="D16488" t="s">
        <v>11</v>
      </c>
      <c r="E16488" t="s">
        <v>165</v>
      </c>
      <c r="F16488" t="s">
        <v>13</v>
      </c>
      <c r="G16488" s="1">
        <v>2.3199999332428001</v>
      </c>
      <c r="H16488">
        <v>1</v>
      </c>
      <c r="I16488" t="s">
        <v>14</v>
      </c>
      <c r="J16488" t="s">
        <v>166</v>
      </c>
      <c r="K16488">
        <f>VLOOKUP(J16488,'Prix unitaires'!B:D,3,FALSE)</f>
        <v>0</v>
      </c>
      <c r="L16488" s="11">
        <f t="shared" si="257"/>
        <v>0</v>
      </c>
    </row>
    <row r="16489" spans="1:12" x14ac:dyDescent="0.25">
      <c r="A16489">
        <v>513</v>
      </c>
      <c r="B16489" t="s">
        <v>10</v>
      </c>
      <c r="C16489">
        <v>47</v>
      </c>
      <c r="D16489" t="s">
        <v>11</v>
      </c>
      <c r="E16489" t="s">
        <v>165</v>
      </c>
      <c r="F16489" t="s">
        <v>13</v>
      </c>
      <c r="G16489" s="1">
        <v>2.3199999332428001</v>
      </c>
      <c r="H16489">
        <v>1</v>
      </c>
      <c r="I16489" t="s">
        <v>14</v>
      </c>
      <c r="J16489" t="s">
        <v>166</v>
      </c>
      <c r="K16489">
        <f>VLOOKUP(J16489,'Prix unitaires'!B:D,3,FALSE)</f>
        <v>0</v>
      </c>
      <c r="L16489" s="11">
        <f t="shared" si="257"/>
        <v>0</v>
      </c>
    </row>
    <row r="16490" spans="1:12" x14ac:dyDescent="0.25">
      <c r="A16490">
        <v>513</v>
      </c>
      <c r="B16490" t="s">
        <v>10</v>
      </c>
      <c r="C16490">
        <v>48</v>
      </c>
      <c r="D16490" t="s">
        <v>11</v>
      </c>
      <c r="E16490" t="s">
        <v>165</v>
      </c>
      <c r="F16490" t="s">
        <v>13</v>
      </c>
      <c r="G16490" s="1">
        <v>2.3199999332428001</v>
      </c>
      <c r="H16490">
        <v>1</v>
      </c>
      <c r="I16490" t="s">
        <v>14</v>
      </c>
      <c r="J16490" t="s">
        <v>166</v>
      </c>
      <c r="K16490">
        <f>VLOOKUP(J16490,'Prix unitaires'!B:D,3,FALSE)</f>
        <v>0</v>
      </c>
      <c r="L16490" s="11">
        <f t="shared" si="257"/>
        <v>0</v>
      </c>
    </row>
    <row r="16491" spans="1:12" x14ac:dyDescent="0.25">
      <c r="A16491">
        <v>513</v>
      </c>
      <c r="B16491" t="s">
        <v>10</v>
      </c>
      <c r="C16491">
        <v>49</v>
      </c>
      <c r="D16491" t="s">
        <v>11</v>
      </c>
      <c r="E16491" t="s">
        <v>165</v>
      </c>
      <c r="F16491" t="s">
        <v>13</v>
      </c>
      <c r="G16491" s="1">
        <v>2.3199999332428001</v>
      </c>
      <c r="H16491">
        <v>1</v>
      </c>
      <c r="I16491" t="s">
        <v>14</v>
      </c>
      <c r="J16491" t="s">
        <v>166</v>
      </c>
      <c r="K16491">
        <f>VLOOKUP(J16491,'Prix unitaires'!B:D,3,FALSE)</f>
        <v>0</v>
      </c>
      <c r="L16491" s="11">
        <f t="shared" si="257"/>
        <v>0</v>
      </c>
    </row>
    <row r="16492" spans="1:12" x14ac:dyDescent="0.25">
      <c r="A16492">
        <v>513</v>
      </c>
      <c r="B16492" t="s">
        <v>10</v>
      </c>
      <c r="C16492" t="s">
        <v>639</v>
      </c>
      <c r="D16492" t="s">
        <v>11</v>
      </c>
      <c r="E16492" t="s">
        <v>17</v>
      </c>
      <c r="F16492" t="s">
        <v>13</v>
      </c>
      <c r="G16492" s="1">
        <v>42.259998321533203</v>
      </c>
      <c r="H16492">
        <v>50</v>
      </c>
      <c r="I16492" t="s">
        <v>14</v>
      </c>
      <c r="J16492" t="s">
        <v>18</v>
      </c>
      <c r="K16492">
        <f>VLOOKUP(J16492,'Prix unitaires'!B:D,3,FALSE)</f>
        <v>0</v>
      </c>
      <c r="L16492" s="11">
        <f t="shared" si="257"/>
        <v>0</v>
      </c>
    </row>
    <row r="16493" spans="1:12" x14ac:dyDescent="0.25">
      <c r="A16493">
        <v>513</v>
      </c>
      <c r="B16493" t="s">
        <v>10</v>
      </c>
      <c r="C16493" t="s">
        <v>639</v>
      </c>
      <c r="D16493" t="s">
        <v>11</v>
      </c>
      <c r="E16493" t="s">
        <v>40</v>
      </c>
      <c r="F16493" t="s">
        <v>13</v>
      </c>
      <c r="G16493" s="1">
        <v>42.259998321533203</v>
      </c>
      <c r="H16493">
        <v>1</v>
      </c>
      <c r="I16493" t="s">
        <v>14</v>
      </c>
      <c r="J16493" t="s">
        <v>41</v>
      </c>
      <c r="K16493">
        <f>VLOOKUP(J16493,'Prix unitaires'!B:D,3,FALSE)</f>
        <v>0</v>
      </c>
      <c r="L16493" s="11">
        <f t="shared" si="257"/>
        <v>0</v>
      </c>
    </row>
    <row r="16494" spans="1:12" x14ac:dyDescent="0.25">
      <c r="A16494">
        <v>513</v>
      </c>
      <c r="B16494" t="s">
        <v>10</v>
      </c>
      <c r="C16494" t="s">
        <v>639</v>
      </c>
      <c r="D16494" t="s">
        <v>11</v>
      </c>
      <c r="E16494" t="s">
        <v>165</v>
      </c>
      <c r="F16494" t="s">
        <v>13</v>
      </c>
      <c r="G16494" s="1">
        <v>6.1199998855590803</v>
      </c>
      <c r="H16494">
        <v>1</v>
      </c>
      <c r="I16494" t="s">
        <v>14</v>
      </c>
      <c r="J16494" t="s">
        <v>166</v>
      </c>
      <c r="K16494">
        <f>VLOOKUP(J16494,'Prix unitaires'!B:D,3,FALSE)</f>
        <v>0</v>
      </c>
      <c r="L16494" s="11">
        <f t="shared" si="257"/>
        <v>0</v>
      </c>
    </row>
    <row r="16495" spans="1:12" x14ac:dyDescent="0.25">
      <c r="A16495">
        <v>513</v>
      </c>
      <c r="B16495" t="s">
        <v>10</v>
      </c>
      <c r="C16495" t="s">
        <v>121</v>
      </c>
      <c r="D16495" t="s">
        <v>11</v>
      </c>
      <c r="E16495" t="s">
        <v>17</v>
      </c>
      <c r="F16495" t="s">
        <v>13</v>
      </c>
      <c r="G16495" s="1">
        <v>0.38999998569488498</v>
      </c>
      <c r="H16495">
        <v>50</v>
      </c>
      <c r="I16495" t="s">
        <v>14</v>
      </c>
      <c r="J16495" t="s">
        <v>18</v>
      </c>
      <c r="K16495">
        <f>VLOOKUP(J16495,'Prix unitaires'!B:D,3,FALSE)</f>
        <v>0</v>
      </c>
      <c r="L16495" s="11">
        <f t="shared" si="257"/>
        <v>0</v>
      </c>
    </row>
    <row r="16496" spans="1:12" x14ac:dyDescent="0.25">
      <c r="A16496">
        <v>513</v>
      </c>
      <c r="B16496" t="s">
        <v>10</v>
      </c>
      <c r="C16496" t="s">
        <v>121</v>
      </c>
      <c r="D16496" t="s">
        <v>11</v>
      </c>
      <c r="E16496" t="s">
        <v>35</v>
      </c>
      <c r="F16496" t="s">
        <v>13</v>
      </c>
      <c r="G16496" s="1">
        <v>0.38999998569488498</v>
      </c>
      <c r="H16496">
        <v>1</v>
      </c>
      <c r="I16496" t="s">
        <v>14</v>
      </c>
      <c r="J16496" t="s">
        <v>36</v>
      </c>
      <c r="K16496">
        <f>VLOOKUP(J16496,'Prix unitaires'!B:D,3,FALSE)</f>
        <v>0</v>
      </c>
      <c r="L16496" s="11">
        <f t="shared" si="257"/>
        <v>0</v>
      </c>
    </row>
    <row r="16497" spans="1:12" x14ac:dyDescent="0.25">
      <c r="A16497">
        <v>513</v>
      </c>
      <c r="B16497" t="s">
        <v>37</v>
      </c>
      <c r="C16497" t="s">
        <v>288</v>
      </c>
      <c r="D16497" t="s">
        <v>11</v>
      </c>
      <c r="E16497" t="s">
        <v>12</v>
      </c>
      <c r="F16497" t="s">
        <v>13</v>
      </c>
      <c r="G16497" s="1">
        <v>4.2800002098083496</v>
      </c>
      <c r="H16497">
        <v>50</v>
      </c>
      <c r="I16497" t="s">
        <v>14</v>
      </c>
      <c r="J16497" t="s">
        <v>15</v>
      </c>
      <c r="K16497">
        <f>VLOOKUP(J16497,'Prix unitaires'!B:D,3,FALSE)</f>
        <v>0</v>
      </c>
      <c r="L16497" s="11">
        <f t="shared" si="257"/>
        <v>0</v>
      </c>
    </row>
    <row r="16498" spans="1:12" x14ac:dyDescent="0.25">
      <c r="A16498">
        <v>356</v>
      </c>
      <c r="B16498" t="s">
        <v>10</v>
      </c>
      <c r="C16498">
        <v>1</v>
      </c>
      <c r="D16498" t="s">
        <v>11</v>
      </c>
      <c r="E16498" t="s">
        <v>165</v>
      </c>
      <c r="F16498" t="s">
        <v>13</v>
      </c>
      <c r="G16498" s="1">
        <v>2.0999999046325701</v>
      </c>
      <c r="H16498">
        <v>1</v>
      </c>
      <c r="I16498" t="s">
        <v>14</v>
      </c>
      <c r="J16498" t="s">
        <v>166</v>
      </c>
      <c r="K16498">
        <f>VLOOKUP(J16498,'Prix unitaires'!B:D,3,FALSE)</f>
        <v>0</v>
      </c>
      <c r="L16498" s="11">
        <f t="shared" si="257"/>
        <v>0</v>
      </c>
    </row>
    <row r="16499" spans="1:12" x14ac:dyDescent="0.25">
      <c r="A16499">
        <v>356</v>
      </c>
      <c r="B16499" t="s">
        <v>10</v>
      </c>
      <c r="C16499" t="s">
        <v>16</v>
      </c>
      <c r="D16499" t="s">
        <v>11</v>
      </c>
      <c r="E16499" t="s">
        <v>165</v>
      </c>
      <c r="F16499" t="s">
        <v>13</v>
      </c>
      <c r="G16499" s="1">
        <v>0.44999998807907099</v>
      </c>
      <c r="H16499">
        <v>1</v>
      </c>
      <c r="I16499" t="s">
        <v>14</v>
      </c>
      <c r="J16499" t="s">
        <v>166</v>
      </c>
      <c r="K16499">
        <f>VLOOKUP(J16499,'Prix unitaires'!B:D,3,FALSE)</f>
        <v>0</v>
      </c>
      <c r="L16499" s="11">
        <f t="shared" si="257"/>
        <v>0</v>
      </c>
    </row>
    <row r="16500" spans="1:12" x14ac:dyDescent="0.25">
      <c r="A16500">
        <v>356</v>
      </c>
      <c r="B16500" t="s">
        <v>10</v>
      </c>
      <c r="C16500">
        <v>2</v>
      </c>
      <c r="D16500" t="s">
        <v>11</v>
      </c>
      <c r="E16500" t="s">
        <v>165</v>
      </c>
      <c r="F16500" t="s">
        <v>13</v>
      </c>
      <c r="G16500" s="1">
        <v>0.239999994635582</v>
      </c>
      <c r="H16500">
        <v>1</v>
      </c>
      <c r="I16500" t="s">
        <v>14</v>
      </c>
      <c r="J16500" t="s">
        <v>166</v>
      </c>
      <c r="K16500">
        <f>VLOOKUP(J16500,'Prix unitaires'!B:D,3,FALSE)</f>
        <v>0</v>
      </c>
      <c r="L16500" s="11">
        <f t="shared" si="257"/>
        <v>0</v>
      </c>
    </row>
    <row r="16501" spans="1:12" x14ac:dyDescent="0.25">
      <c r="A16501">
        <v>356</v>
      </c>
      <c r="B16501" t="s">
        <v>10</v>
      </c>
      <c r="C16501">
        <v>4</v>
      </c>
      <c r="D16501" t="s">
        <v>11</v>
      </c>
      <c r="E16501" t="s">
        <v>165</v>
      </c>
      <c r="F16501" t="s">
        <v>13</v>
      </c>
      <c r="G16501" s="1">
        <v>1.04999995231628</v>
      </c>
      <c r="H16501">
        <v>1</v>
      </c>
      <c r="I16501" t="s">
        <v>14</v>
      </c>
      <c r="J16501" t="s">
        <v>166</v>
      </c>
      <c r="K16501">
        <f>VLOOKUP(J16501,'Prix unitaires'!B:D,3,FALSE)</f>
        <v>0</v>
      </c>
      <c r="L16501" s="11">
        <f t="shared" si="257"/>
        <v>0</v>
      </c>
    </row>
    <row r="16502" spans="1:12" x14ac:dyDescent="0.25">
      <c r="A16502">
        <v>356</v>
      </c>
      <c r="B16502" t="s">
        <v>10</v>
      </c>
      <c r="C16502">
        <v>5</v>
      </c>
      <c r="D16502" t="s">
        <v>11</v>
      </c>
      <c r="E16502" t="s">
        <v>165</v>
      </c>
      <c r="F16502" t="s">
        <v>13</v>
      </c>
      <c r="G16502" s="1">
        <v>0.40000000596046398</v>
      </c>
      <c r="H16502">
        <v>1</v>
      </c>
      <c r="I16502" t="s">
        <v>14</v>
      </c>
      <c r="J16502" t="s">
        <v>166</v>
      </c>
      <c r="K16502">
        <f>VLOOKUP(J16502,'Prix unitaires'!B:D,3,FALSE)</f>
        <v>0</v>
      </c>
      <c r="L16502" s="11">
        <f t="shared" si="257"/>
        <v>0</v>
      </c>
    </row>
    <row r="16503" spans="1:12" x14ac:dyDescent="0.25">
      <c r="A16503">
        <v>356</v>
      </c>
      <c r="B16503" t="s">
        <v>10</v>
      </c>
      <c r="C16503">
        <v>6</v>
      </c>
      <c r="D16503" t="s">
        <v>11</v>
      </c>
      <c r="E16503" t="s">
        <v>165</v>
      </c>
      <c r="F16503" t="s">
        <v>13</v>
      </c>
      <c r="G16503" s="1">
        <v>2.4400000572204599</v>
      </c>
      <c r="H16503">
        <v>1</v>
      </c>
      <c r="I16503" t="s">
        <v>14</v>
      </c>
      <c r="J16503" t="s">
        <v>166</v>
      </c>
      <c r="K16503">
        <f>VLOOKUP(J16503,'Prix unitaires'!B:D,3,FALSE)</f>
        <v>0</v>
      </c>
      <c r="L16503" s="11">
        <f t="shared" si="257"/>
        <v>0</v>
      </c>
    </row>
    <row r="16504" spans="1:12" x14ac:dyDescent="0.25">
      <c r="A16504">
        <v>356</v>
      </c>
      <c r="B16504" t="s">
        <v>10</v>
      </c>
      <c r="C16504">
        <v>7</v>
      </c>
      <c r="D16504" t="s">
        <v>11</v>
      </c>
      <c r="E16504" t="s">
        <v>165</v>
      </c>
      <c r="F16504" t="s">
        <v>13</v>
      </c>
      <c r="G16504" s="1">
        <v>0.80000001192092896</v>
      </c>
      <c r="H16504">
        <v>1</v>
      </c>
      <c r="I16504" t="s">
        <v>14</v>
      </c>
      <c r="J16504" t="s">
        <v>166</v>
      </c>
      <c r="K16504">
        <f>VLOOKUP(J16504,'Prix unitaires'!B:D,3,FALSE)</f>
        <v>0</v>
      </c>
      <c r="L16504" s="11">
        <f t="shared" si="257"/>
        <v>0</v>
      </c>
    </row>
    <row r="16505" spans="1:12" x14ac:dyDescent="0.25">
      <c r="A16505">
        <v>356</v>
      </c>
      <c r="B16505" t="s">
        <v>10</v>
      </c>
      <c r="C16505">
        <v>8</v>
      </c>
      <c r="D16505" t="s">
        <v>11</v>
      </c>
      <c r="E16505" t="s">
        <v>165</v>
      </c>
      <c r="F16505" t="s">
        <v>13</v>
      </c>
      <c r="G16505" s="1">
        <v>2.4400000572204599</v>
      </c>
      <c r="H16505">
        <v>1</v>
      </c>
      <c r="I16505" t="s">
        <v>14</v>
      </c>
      <c r="J16505" t="s">
        <v>166</v>
      </c>
      <c r="K16505">
        <f>VLOOKUP(J16505,'Prix unitaires'!B:D,3,FALSE)</f>
        <v>0</v>
      </c>
      <c r="L16505" s="11">
        <f t="shared" si="257"/>
        <v>0</v>
      </c>
    </row>
    <row r="16506" spans="1:12" x14ac:dyDescent="0.25">
      <c r="A16506">
        <v>356</v>
      </c>
      <c r="B16506" t="s">
        <v>10</v>
      </c>
      <c r="C16506">
        <v>9</v>
      </c>
      <c r="D16506" t="s">
        <v>11</v>
      </c>
      <c r="E16506" t="s">
        <v>165</v>
      </c>
      <c r="F16506" t="s">
        <v>13</v>
      </c>
      <c r="G16506" s="1">
        <v>5.53999996185303</v>
      </c>
      <c r="H16506">
        <v>1</v>
      </c>
      <c r="I16506" t="s">
        <v>14</v>
      </c>
      <c r="J16506" t="s">
        <v>166</v>
      </c>
      <c r="K16506">
        <f>VLOOKUP(J16506,'Prix unitaires'!B:D,3,FALSE)</f>
        <v>0</v>
      </c>
      <c r="L16506" s="11">
        <f t="shared" si="257"/>
        <v>0</v>
      </c>
    </row>
    <row r="16507" spans="1:12" x14ac:dyDescent="0.25">
      <c r="A16507">
        <v>416</v>
      </c>
      <c r="B16507" t="s">
        <v>10</v>
      </c>
      <c r="C16507" t="s">
        <v>120</v>
      </c>
      <c r="D16507" t="s">
        <v>11</v>
      </c>
      <c r="E16507" t="s">
        <v>17</v>
      </c>
      <c r="F16507" t="s">
        <v>13</v>
      </c>
      <c r="G16507" s="1">
        <v>2.1600000858306898</v>
      </c>
      <c r="H16507">
        <v>12</v>
      </c>
      <c r="I16507" t="s">
        <v>14</v>
      </c>
      <c r="J16507" t="s">
        <v>18</v>
      </c>
      <c r="K16507">
        <f>VLOOKUP(J16507,'Prix unitaires'!B:D,3,FALSE)</f>
        <v>0</v>
      </c>
      <c r="L16507" s="11">
        <f t="shared" si="257"/>
        <v>0</v>
      </c>
    </row>
    <row r="16508" spans="1:12" x14ac:dyDescent="0.25">
      <c r="A16508">
        <v>416</v>
      </c>
      <c r="B16508" t="s">
        <v>10</v>
      </c>
      <c r="C16508" t="s">
        <v>120</v>
      </c>
      <c r="D16508" t="s">
        <v>11</v>
      </c>
      <c r="E16508" t="s">
        <v>40</v>
      </c>
      <c r="F16508" t="s">
        <v>13</v>
      </c>
      <c r="G16508" s="1">
        <v>2.1600000858306898</v>
      </c>
      <c r="H16508">
        <v>1</v>
      </c>
      <c r="I16508" t="s">
        <v>14</v>
      </c>
      <c r="J16508" t="s">
        <v>41</v>
      </c>
      <c r="K16508">
        <f>VLOOKUP(J16508,'Prix unitaires'!B:D,3,FALSE)</f>
        <v>0</v>
      </c>
      <c r="L16508" s="11">
        <f t="shared" si="257"/>
        <v>0</v>
      </c>
    </row>
    <row r="16509" spans="1:12" x14ac:dyDescent="0.25">
      <c r="A16509">
        <v>755</v>
      </c>
      <c r="B16509" t="s">
        <v>611</v>
      </c>
      <c r="C16509" t="s">
        <v>158</v>
      </c>
      <c r="D16509" t="s">
        <v>11</v>
      </c>
      <c r="E16509" t="s">
        <v>12</v>
      </c>
      <c r="F16509" t="s">
        <v>13</v>
      </c>
      <c r="G16509" s="1">
        <v>17.219999313354499</v>
      </c>
      <c r="H16509">
        <v>12</v>
      </c>
      <c r="I16509" t="s">
        <v>14</v>
      </c>
      <c r="J16509" t="s">
        <v>15</v>
      </c>
      <c r="K16509">
        <f>VLOOKUP(J16509,'Prix unitaires'!B:D,3,FALSE)</f>
        <v>0</v>
      </c>
      <c r="L16509" s="11">
        <f t="shared" si="257"/>
        <v>0</v>
      </c>
    </row>
    <row r="16510" spans="1:12" x14ac:dyDescent="0.25">
      <c r="A16510">
        <v>755</v>
      </c>
      <c r="B16510" t="s">
        <v>611</v>
      </c>
      <c r="C16510" t="s">
        <v>158</v>
      </c>
      <c r="D16510" t="s">
        <v>11</v>
      </c>
      <c r="E16510" t="s">
        <v>40</v>
      </c>
      <c r="F16510" t="s">
        <v>13</v>
      </c>
      <c r="G16510" s="1">
        <v>17.219999313354499</v>
      </c>
      <c r="H16510">
        <v>1</v>
      </c>
      <c r="I16510" t="s">
        <v>14</v>
      </c>
      <c r="J16510" t="s">
        <v>41</v>
      </c>
      <c r="K16510">
        <f>VLOOKUP(J16510,'Prix unitaires'!B:D,3,FALSE)</f>
        <v>0</v>
      </c>
      <c r="L16510" s="11">
        <f t="shared" si="257"/>
        <v>0</v>
      </c>
    </row>
    <row r="16511" spans="1:12" x14ac:dyDescent="0.25">
      <c r="A16511">
        <v>517</v>
      </c>
      <c r="B16511" t="s">
        <v>10</v>
      </c>
      <c r="C16511">
        <v>1</v>
      </c>
      <c r="D16511" t="s">
        <v>11</v>
      </c>
      <c r="E16511" t="s">
        <v>32</v>
      </c>
      <c r="F16511" t="s">
        <v>13</v>
      </c>
      <c r="G16511" s="1">
        <v>7.03999996185303</v>
      </c>
      <c r="H16511">
        <v>240</v>
      </c>
      <c r="I16511" t="s">
        <v>14</v>
      </c>
      <c r="J16511" t="s">
        <v>33</v>
      </c>
      <c r="K16511">
        <f>VLOOKUP(J16511,'Prix unitaires'!B:D,3,FALSE)</f>
        <v>0</v>
      </c>
      <c r="L16511" s="11">
        <f t="shared" si="257"/>
        <v>0</v>
      </c>
    </row>
    <row r="16512" spans="1:12" x14ac:dyDescent="0.25">
      <c r="A16512">
        <v>517</v>
      </c>
      <c r="B16512" t="s">
        <v>10</v>
      </c>
      <c r="C16512">
        <v>1</v>
      </c>
      <c r="D16512" t="s">
        <v>11</v>
      </c>
      <c r="E16512" t="s">
        <v>35</v>
      </c>
      <c r="F16512" t="s">
        <v>13</v>
      </c>
      <c r="G16512" s="1">
        <v>7.03999996185303</v>
      </c>
      <c r="H16512">
        <v>1</v>
      </c>
      <c r="I16512" t="s">
        <v>14</v>
      </c>
      <c r="J16512" t="s">
        <v>36</v>
      </c>
      <c r="K16512">
        <f>VLOOKUP(J16512,'Prix unitaires'!B:D,3,FALSE)</f>
        <v>0</v>
      </c>
      <c r="L16512" s="11">
        <f t="shared" si="257"/>
        <v>0</v>
      </c>
    </row>
    <row r="16513" spans="1:12" x14ac:dyDescent="0.25">
      <c r="A16513">
        <v>517</v>
      </c>
      <c r="B16513" t="s">
        <v>10</v>
      </c>
      <c r="C16513">
        <v>1</v>
      </c>
      <c r="D16513" t="s">
        <v>11</v>
      </c>
      <c r="E16513" t="s">
        <v>165</v>
      </c>
      <c r="F16513" t="s">
        <v>13</v>
      </c>
      <c r="G16513" s="1">
        <v>0.129999995231628</v>
      </c>
      <c r="H16513">
        <v>1</v>
      </c>
      <c r="I16513" t="s">
        <v>14</v>
      </c>
      <c r="J16513" t="s">
        <v>166</v>
      </c>
      <c r="K16513">
        <f>VLOOKUP(J16513,'Prix unitaires'!B:D,3,FALSE)</f>
        <v>0</v>
      </c>
      <c r="L16513" s="11">
        <f t="shared" si="257"/>
        <v>0</v>
      </c>
    </row>
    <row r="16514" spans="1:12" x14ac:dyDescent="0.25">
      <c r="A16514">
        <v>517</v>
      </c>
      <c r="B16514" t="s">
        <v>10</v>
      </c>
      <c r="C16514">
        <v>10</v>
      </c>
      <c r="D16514" t="s">
        <v>11</v>
      </c>
      <c r="E16514" t="s">
        <v>165</v>
      </c>
      <c r="F16514" t="s">
        <v>13</v>
      </c>
      <c r="G16514" s="1">
        <v>1.5199999809265099</v>
      </c>
      <c r="H16514">
        <v>1</v>
      </c>
      <c r="I16514" t="s">
        <v>14</v>
      </c>
      <c r="J16514" t="s">
        <v>166</v>
      </c>
      <c r="K16514">
        <f>VLOOKUP(J16514,'Prix unitaires'!B:D,3,FALSE)</f>
        <v>0</v>
      </c>
      <c r="L16514" s="11">
        <f t="shared" si="257"/>
        <v>0</v>
      </c>
    </row>
    <row r="16515" spans="1:12" x14ac:dyDescent="0.25">
      <c r="A16515">
        <v>517</v>
      </c>
      <c r="B16515" t="s">
        <v>10</v>
      </c>
      <c r="C16515">
        <v>11</v>
      </c>
      <c r="D16515" t="s">
        <v>11</v>
      </c>
      <c r="E16515" t="s">
        <v>165</v>
      </c>
      <c r="F16515" t="s">
        <v>13</v>
      </c>
      <c r="G16515" s="1">
        <v>1.5199999809265099</v>
      </c>
      <c r="H16515">
        <v>1</v>
      </c>
      <c r="I16515" t="s">
        <v>14</v>
      </c>
      <c r="J16515" t="s">
        <v>166</v>
      </c>
      <c r="K16515">
        <f>VLOOKUP(J16515,'Prix unitaires'!B:D,3,FALSE)</f>
        <v>0</v>
      </c>
      <c r="L16515" s="11">
        <f t="shared" ref="L16515:L16578" si="258">(G16515*H16515)*K16515</f>
        <v>0</v>
      </c>
    </row>
    <row r="16516" spans="1:12" x14ac:dyDescent="0.25">
      <c r="A16516">
        <v>517</v>
      </c>
      <c r="B16516" t="s">
        <v>10</v>
      </c>
      <c r="C16516">
        <v>12</v>
      </c>
      <c r="D16516" t="s">
        <v>11</v>
      </c>
      <c r="E16516" t="s">
        <v>165</v>
      </c>
      <c r="F16516" t="s">
        <v>13</v>
      </c>
      <c r="G16516" s="1">
        <v>1.5199999809265099</v>
      </c>
      <c r="H16516">
        <v>1</v>
      </c>
      <c r="I16516" t="s">
        <v>14</v>
      </c>
      <c r="J16516" t="s">
        <v>166</v>
      </c>
      <c r="K16516">
        <f>VLOOKUP(J16516,'Prix unitaires'!B:D,3,FALSE)</f>
        <v>0</v>
      </c>
      <c r="L16516" s="11">
        <f t="shared" si="258"/>
        <v>0</v>
      </c>
    </row>
    <row r="16517" spans="1:12" x14ac:dyDescent="0.25">
      <c r="A16517">
        <v>517</v>
      </c>
      <c r="B16517" t="s">
        <v>10</v>
      </c>
      <c r="C16517">
        <v>2</v>
      </c>
      <c r="D16517" t="s">
        <v>11</v>
      </c>
      <c r="E16517" t="s">
        <v>165</v>
      </c>
      <c r="F16517" t="s">
        <v>13</v>
      </c>
      <c r="G16517" s="1">
        <v>0.259999990463257</v>
      </c>
      <c r="H16517">
        <v>1</v>
      </c>
      <c r="I16517" t="s">
        <v>14</v>
      </c>
      <c r="J16517" t="s">
        <v>166</v>
      </c>
      <c r="K16517">
        <f>VLOOKUP(J16517,'Prix unitaires'!B:D,3,FALSE)</f>
        <v>0</v>
      </c>
      <c r="L16517" s="11">
        <f t="shared" si="258"/>
        <v>0</v>
      </c>
    </row>
    <row r="16518" spans="1:12" x14ac:dyDescent="0.25">
      <c r="A16518">
        <v>517</v>
      </c>
      <c r="B16518" t="s">
        <v>10</v>
      </c>
      <c r="C16518">
        <v>3</v>
      </c>
      <c r="D16518" t="s">
        <v>11</v>
      </c>
      <c r="E16518" t="s">
        <v>32</v>
      </c>
      <c r="F16518" t="s">
        <v>13</v>
      </c>
      <c r="G16518" s="1">
        <v>2.9000000953674299</v>
      </c>
      <c r="H16518">
        <v>240</v>
      </c>
      <c r="I16518" t="s">
        <v>14</v>
      </c>
      <c r="J16518" t="s">
        <v>33</v>
      </c>
      <c r="K16518">
        <f>VLOOKUP(J16518,'Prix unitaires'!B:D,3,FALSE)</f>
        <v>0</v>
      </c>
      <c r="L16518" s="11">
        <f t="shared" si="258"/>
        <v>0</v>
      </c>
    </row>
    <row r="16519" spans="1:12" x14ac:dyDescent="0.25">
      <c r="A16519">
        <v>517</v>
      </c>
      <c r="B16519" t="s">
        <v>10</v>
      </c>
      <c r="C16519">
        <v>3</v>
      </c>
      <c r="D16519" t="s">
        <v>11</v>
      </c>
      <c r="E16519" t="s">
        <v>35</v>
      </c>
      <c r="F16519" t="s">
        <v>13</v>
      </c>
      <c r="G16519" s="1">
        <v>2.9000000953674299</v>
      </c>
      <c r="H16519">
        <v>1</v>
      </c>
      <c r="I16519" t="s">
        <v>14</v>
      </c>
      <c r="J16519" t="s">
        <v>36</v>
      </c>
      <c r="K16519">
        <f>VLOOKUP(J16519,'Prix unitaires'!B:D,3,FALSE)</f>
        <v>0</v>
      </c>
      <c r="L16519" s="11">
        <f t="shared" si="258"/>
        <v>0</v>
      </c>
    </row>
    <row r="16520" spans="1:12" x14ac:dyDescent="0.25">
      <c r="A16520">
        <v>517</v>
      </c>
      <c r="B16520" t="s">
        <v>10</v>
      </c>
      <c r="C16520">
        <v>4</v>
      </c>
      <c r="D16520" t="s">
        <v>11</v>
      </c>
      <c r="E16520" t="s">
        <v>165</v>
      </c>
      <c r="F16520" t="s">
        <v>13</v>
      </c>
      <c r="G16520" s="1">
        <v>1.5199999809265099</v>
      </c>
      <c r="H16520">
        <v>1</v>
      </c>
      <c r="I16520" t="s">
        <v>14</v>
      </c>
      <c r="J16520" t="s">
        <v>166</v>
      </c>
      <c r="K16520">
        <f>VLOOKUP(J16520,'Prix unitaires'!B:D,3,FALSE)</f>
        <v>0</v>
      </c>
      <c r="L16520" s="11">
        <f t="shared" si="258"/>
        <v>0</v>
      </c>
    </row>
    <row r="16521" spans="1:12" x14ac:dyDescent="0.25">
      <c r="A16521">
        <v>517</v>
      </c>
      <c r="B16521" t="s">
        <v>10</v>
      </c>
      <c r="C16521">
        <v>5</v>
      </c>
      <c r="D16521" t="s">
        <v>11</v>
      </c>
      <c r="E16521" t="s">
        <v>19</v>
      </c>
      <c r="F16521" t="s">
        <v>13</v>
      </c>
      <c r="G16521" s="1">
        <v>22.569999694824201</v>
      </c>
      <c r="H16521">
        <v>50</v>
      </c>
      <c r="I16521" t="s">
        <v>14</v>
      </c>
      <c r="J16521" t="s">
        <v>20</v>
      </c>
      <c r="K16521">
        <f>VLOOKUP(J16521,'Prix unitaires'!B:D,3,FALSE)</f>
        <v>0</v>
      </c>
      <c r="L16521" s="11">
        <f t="shared" si="258"/>
        <v>0</v>
      </c>
    </row>
    <row r="16522" spans="1:12" x14ac:dyDescent="0.25">
      <c r="A16522">
        <v>517</v>
      </c>
      <c r="B16522" t="s">
        <v>10</v>
      </c>
      <c r="C16522">
        <v>5</v>
      </c>
      <c r="D16522" t="s">
        <v>11</v>
      </c>
      <c r="E16522" t="s">
        <v>35</v>
      </c>
      <c r="F16522" t="s">
        <v>13</v>
      </c>
      <c r="G16522" s="1">
        <v>22.569999694824201</v>
      </c>
      <c r="H16522">
        <v>1</v>
      </c>
      <c r="I16522" t="s">
        <v>14</v>
      </c>
      <c r="J16522" t="s">
        <v>36</v>
      </c>
      <c r="K16522">
        <f>VLOOKUP(J16522,'Prix unitaires'!B:D,3,FALSE)</f>
        <v>0</v>
      </c>
      <c r="L16522" s="11">
        <f t="shared" si="258"/>
        <v>0</v>
      </c>
    </row>
    <row r="16523" spans="1:12" x14ac:dyDescent="0.25">
      <c r="A16523">
        <v>517</v>
      </c>
      <c r="B16523" t="s">
        <v>10</v>
      </c>
      <c r="C16523">
        <v>5</v>
      </c>
      <c r="D16523" t="s">
        <v>11</v>
      </c>
      <c r="E16523" t="s">
        <v>165</v>
      </c>
      <c r="F16523" t="s">
        <v>13</v>
      </c>
      <c r="G16523" s="1">
        <v>2.2799999713897701</v>
      </c>
      <c r="H16523">
        <v>1</v>
      </c>
      <c r="I16523" t="s">
        <v>14</v>
      </c>
      <c r="J16523" t="s">
        <v>166</v>
      </c>
      <c r="K16523">
        <f>VLOOKUP(J16523,'Prix unitaires'!B:D,3,FALSE)</f>
        <v>0</v>
      </c>
      <c r="L16523" s="11">
        <f t="shared" si="258"/>
        <v>0</v>
      </c>
    </row>
    <row r="16524" spans="1:12" x14ac:dyDescent="0.25">
      <c r="A16524">
        <v>517</v>
      </c>
      <c r="B16524" t="s">
        <v>10</v>
      </c>
      <c r="C16524">
        <v>6</v>
      </c>
      <c r="D16524" t="s">
        <v>11</v>
      </c>
      <c r="E16524" t="s">
        <v>165</v>
      </c>
      <c r="F16524" t="s">
        <v>13</v>
      </c>
      <c r="G16524" s="1">
        <v>2.2799999713897701</v>
      </c>
      <c r="H16524">
        <v>1</v>
      </c>
      <c r="I16524" t="s">
        <v>14</v>
      </c>
      <c r="J16524" t="s">
        <v>166</v>
      </c>
      <c r="K16524">
        <f>VLOOKUP(J16524,'Prix unitaires'!B:D,3,FALSE)</f>
        <v>0</v>
      </c>
      <c r="L16524" s="11">
        <f t="shared" si="258"/>
        <v>0</v>
      </c>
    </row>
    <row r="16525" spans="1:12" x14ac:dyDescent="0.25">
      <c r="A16525">
        <v>517</v>
      </c>
      <c r="B16525" t="s">
        <v>10</v>
      </c>
      <c r="C16525">
        <v>8</v>
      </c>
      <c r="D16525" t="s">
        <v>11</v>
      </c>
      <c r="E16525" t="s">
        <v>19</v>
      </c>
      <c r="F16525" t="s">
        <v>13</v>
      </c>
      <c r="G16525" s="1">
        <v>23.7700004577637</v>
      </c>
      <c r="H16525">
        <v>50</v>
      </c>
      <c r="I16525" t="s">
        <v>14</v>
      </c>
      <c r="J16525" t="s">
        <v>20</v>
      </c>
      <c r="K16525">
        <f>VLOOKUP(J16525,'Prix unitaires'!B:D,3,FALSE)</f>
        <v>0</v>
      </c>
      <c r="L16525" s="11">
        <f t="shared" si="258"/>
        <v>0</v>
      </c>
    </row>
    <row r="16526" spans="1:12" x14ac:dyDescent="0.25">
      <c r="A16526">
        <v>517</v>
      </c>
      <c r="B16526" t="s">
        <v>10</v>
      </c>
      <c r="C16526">
        <v>8</v>
      </c>
      <c r="D16526" t="s">
        <v>11</v>
      </c>
      <c r="E16526" t="s">
        <v>35</v>
      </c>
      <c r="F16526" t="s">
        <v>13</v>
      </c>
      <c r="G16526" s="1">
        <v>23.7700004577637</v>
      </c>
      <c r="H16526">
        <v>1</v>
      </c>
      <c r="I16526" t="s">
        <v>14</v>
      </c>
      <c r="J16526" t="s">
        <v>36</v>
      </c>
      <c r="K16526">
        <f>VLOOKUP(J16526,'Prix unitaires'!B:D,3,FALSE)</f>
        <v>0</v>
      </c>
      <c r="L16526" s="11">
        <f t="shared" si="258"/>
        <v>0</v>
      </c>
    </row>
    <row r="16527" spans="1:12" x14ac:dyDescent="0.25">
      <c r="A16527">
        <v>517</v>
      </c>
      <c r="B16527" t="s">
        <v>10</v>
      </c>
      <c r="C16527">
        <v>8</v>
      </c>
      <c r="D16527" t="s">
        <v>11</v>
      </c>
      <c r="E16527" t="s">
        <v>165</v>
      </c>
      <c r="F16527" t="s">
        <v>13</v>
      </c>
      <c r="G16527" s="1">
        <v>2.2799999713897701</v>
      </c>
      <c r="H16527">
        <v>1</v>
      </c>
      <c r="I16527" t="s">
        <v>14</v>
      </c>
      <c r="J16527" t="s">
        <v>166</v>
      </c>
      <c r="K16527">
        <f>VLOOKUP(J16527,'Prix unitaires'!B:D,3,FALSE)</f>
        <v>0</v>
      </c>
      <c r="L16527" s="11">
        <f t="shared" si="258"/>
        <v>0</v>
      </c>
    </row>
    <row r="16528" spans="1:12" x14ac:dyDescent="0.25">
      <c r="A16528">
        <v>517</v>
      </c>
      <c r="B16528" t="s">
        <v>10</v>
      </c>
      <c r="C16528">
        <v>9</v>
      </c>
      <c r="D16528" t="s">
        <v>11</v>
      </c>
      <c r="E16528" t="s">
        <v>165</v>
      </c>
      <c r="F16528" t="s">
        <v>13</v>
      </c>
      <c r="G16528" s="1">
        <v>1.5199999809265099</v>
      </c>
      <c r="H16528">
        <v>1</v>
      </c>
      <c r="I16528" t="s">
        <v>14</v>
      </c>
      <c r="J16528" t="s">
        <v>166</v>
      </c>
      <c r="K16528">
        <f>VLOOKUP(J16528,'Prix unitaires'!B:D,3,FALSE)</f>
        <v>0</v>
      </c>
      <c r="L16528" s="11">
        <f t="shared" si="258"/>
        <v>0</v>
      </c>
    </row>
    <row r="16529" spans="1:12" x14ac:dyDescent="0.25">
      <c r="A16529">
        <v>102</v>
      </c>
      <c r="B16529" t="s">
        <v>10</v>
      </c>
      <c r="C16529">
        <v>1</v>
      </c>
      <c r="D16529" t="s">
        <v>11</v>
      </c>
      <c r="E16529" t="s">
        <v>165</v>
      </c>
      <c r="F16529" t="s">
        <v>13</v>
      </c>
      <c r="G16529" s="1">
        <v>3.2999999523162802</v>
      </c>
      <c r="H16529">
        <v>1</v>
      </c>
      <c r="I16529" t="s">
        <v>14</v>
      </c>
      <c r="J16529" t="s">
        <v>166</v>
      </c>
      <c r="K16529">
        <f>VLOOKUP(J16529,'Prix unitaires'!B:D,3,FALSE)</f>
        <v>0</v>
      </c>
      <c r="L16529" s="11">
        <f t="shared" si="258"/>
        <v>0</v>
      </c>
    </row>
    <row r="16530" spans="1:12" x14ac:dyDescent="0.25">
      <c r="A16530">
        <v>102</v>
      </c>
      <c r="B16530" t="s">
        <v>10</v>
      </c>
      <c r="C16530">
        <v>11</v>
      </c>
      <c r="D16530" t="s">
        <v>11</v>
      </c>
      <c r="E16530" t="s">
        <v>30</v>
      </c>
      <c r="F16530" t="s">
        <v>13</v>
      </c>
      <c r="G16530" s="1">
        <v>25.100000381469702</v>
      </c>
      <c r="H16530">
        <v>240</v>
      </c>
      <c r="I16530" t="s">
        <v>14</v>
      </c>
      <c r="J16530" t="s">
        <v>31</v>
      </c>
      <c r="K16530">
        <f>VLOOKUP(J16530,'Prix unitaires'!B:D,3,FALSE)</f>
        <v>0</v>
      </c>
      <c r="L16530" s="11">
        <f t="shared" si="258"/>
        <v>0</v>
      </c>
    </row>
    <row r="16531" spans="1:12" x14ac:dyDescent="0.25">
      <c r="A16531">
        <v>102</v>
      </c>
      <c r="B16531" t="s">
        <v>10</v>
      </c>
      <c r="C16531">
        <v>11</v>
      </c>
      <c r="D16531" t="s">
        <v>11</v>
      </c>
      <c r="E16531" t="s">
        <v>35</v>
      </c>
      <c r="F16531" t="s">
        <v>13</v>
      </c>
      <c r="G16531" s="1">
        <v>25.100000381469702</v>
      </c>
      <c r="H16531">
        <v>4</v>
      </c>
      <c r="I16531" t="s">
        <v>14</v>
      </c>
      <c r="J16531" t="s">
        <v>36</v>
      </c>
      <c r="K16531">
        <f>VLOOKUP(J16531,'Prix unitaires'!B:D,3,FALSE)</f>
        <v>0</v>
      </c>
      <c r="L16531" s="11">
        <f t="shared" si="258"/>
        <v>0</v>
      </c>
    </row>
    <row r="16532" spans="1:12" x14ac:dyDescent="0.25">
      <c r="A16532">
        <v>102</v>
      </c>
      <c r="B16532" t="s">
        <v>10</v>
      </c>
      <c r="C16532">
        <v>11</v>
      </c>
      <c r="D16532" t="s">
        <v>11</v>
      </c>
      <c r="E16532" t="s">
        <v>165</v>
      </c>
      <c r="F16532" t="s">
        <v>13</v>
      </c>
      <c r="G16532" s="1">
        <v>5.5</v>
      </c>
      <c r="H16532">
        <v>1</v>
      </c>
      <c r="I16532" t="s">
        <v>14</v>
      </c>
      <c r="J16532" t="s">
        <v>166</v>
      </c>
      <c r="K16532">
        <f>VLOOKUP(J16532,'Prix unitaires'!B:D,3,FALSE)</f>
        <v>0</v>
      </c>
      <c r="L16532" s="11">
        <f t="shared" si="258"/>
        <v>0</v>
      </c>
    </row>
    <row r="16533" spans="1:12" x14ac:dyDescent="0.25">
      <c r="A16533">
        <v>102</v>
      </c>
      <c r="B16533" t="s">
        <v>10</v>
      </c>
      <c r="C16533">
        <v>12</v>
      </c>
      <c r="D16533" t="s">
        <v>11</v>
      </c>
      <c r="E16533" t="s">
        <v>165</v>
      </c>
      <c r="F16533" t="s">
        <v>13</v>
      </c>
      <c r="G16533" s="1">
        <v>3.2999999523162802</v>
      </c>
      <c r="H16533">
        <v>1</v>
      </c>
      <c r="I16533" t="s">
        <v>14</v>
      </c>
      <c r="J16533" t="s">
        <v>166</v>
      </c>
      <c r="K16533">
        <f>VLOOKUP(J16533,'Prix unitaires'!B:D,3,FALSE)</f>
        <v>0</v>
      </c>
      <c r="L16533" s="11">
        <f t="shared" si="258"/>
        <v>0</v>
      </c>
    </row>
    <row r="16534" spans="1:12" x14ac:dyDescent="0.25">
      <c r="A16534">
        <v>102</v>
      </c>
      <c r="B16534" t="s">
        <v>10</v>
      </c>
      <c r="C16534">
        <v>14</v>
      </c>
      <c r="D16534" t="s">
        <v>11</v>
      </c>
      <c r="E16534" t="s">
        <v>165</v>
      </c>
      <c r="F16534" t="s">
        <v>13</v>
      </c>
      <c r="G16534" s="1">
        <v>3.2000000476837198</v>
      </c>
      <c r="H16534">
        <v>1</v>
      </c>
      <c r="I16534" t="s">
        <v>14</v>
      </c>
      <c r="J16534" t="s">
        <v>166</v>
      </c>
      <c r="K16534">
        <f>VLOOKUP(J16534,'Prix unitaires'!B:D,3,FALSE)</f>
        <v>0</v>
      </c>
      <c r="L16534" s="11">
        <f t="shared" si="258"/>
        <v>0</v>
      </c>
    </row>
    <row r="16535" spans="1:12" x14ac:dyDescent="0.25">
      <c r="A16535">
        <v>102</v>
      </c>
      <c r="B16535" t="s">
        <v>10</v>
      </c>
      <c r="C16535">
        <v>15</v>
      </c>
      <c r="D16535" t="s">
        <v>11</v>
      </c>
      <c r="E16535" t="s">
        <v>165</v>
      </c>
      <c r="F16535" t="s">
        <v>13</v>
      </c>
      <c r="G16535" s="1">
        <v>2.2000000476837198</v>
      </c>
      <c r="H16535">
        <v>1</v>
      </c>
      <c r="I16535" t="s">
        <v>14</v>
      </c>
      <c r="J16535" t="s">
        <v>166</v>
      </c>
      <c r="K16535">
        <f>VLOOKUP(J16535,'Prix unitaires'!B:D,3,FALSE)</f>
        <v>0</v>
      </c>
      <c r="L16535" s="11">
        <f t="shared" si="258"/>
        <v>0</v>
      </c>
    </row>
    <row r="16536" spans="1:12" x14ac:dyDescent="0.25">
      <c r="A16536">
        <v>102</v>
      </c>
      <c r="B16536" t="s">
        <v>10</v>
      </c>
      <c r="C16536">
        <v>16</v>
      </c>
      <c r="D16536" t="s">
        <v>11</v>
      </c>
      <c r="E16536" t="s">
        <v>165</v>
      </c>
      <c r="F16536" t="s">
        <v>13</v>
      </c>
      <c r="G16536" s="1">
        <v>2.2000000476837198</v>
      </c>
      <c r="H16536">
        <v>1</v>
      </c>
      <c r="I16536" t="s">
        <v>14</v>
      </c>
      <c r="J16536" t="s">
        <v>166</v>
      </c>
      <c r="K16536">
        <f>VLOOKUP(J16536,'Prix unitaires'!B:D,3,FALSE)</f>
        <v>0</v>
      </c>
      <c r="L16536" s="11">
        <f t="shared" si="258"/>
        <v>0</v>
      </c>
    </row>
    <row r="16537" spans="1:12" x14ac:dyDescent="0.25">
      <c r="A16537">
        <v>102</v>
      </c>
      <c r="B16537" t="s">
        <v>10</v>
      </c>
      <c r="C16537">
        <v>17</v>
      </c>
      <c r="D16537" t="s">
        <v>11</v>
      </c>
      <c r="E16537" t="s">
        <v>165</v>
      </c>
      <c r="F16537" t="s">
        <v>13</v>
      </c>
      <c r="G16537" s="1">
        <v>3.3800001144409202</v>
      </c>
      <c r="H16537">
        <v>1</v>
      </c>
      <c r="I16537" t="s">
        <v>14</v>
      </c>
      <c r="J16537" t="s">
        <v>166</v>
      </c>
      <c r="K16537">
        <f>VLOOKUP(J16537,'Prix unitaires'!B:D,3,FALSE)</f>
        <v>0</v>
      </c>
      <c r="L16537" s="11">
        <f t="shared" si="258"/>
        <v>0</v>
      </c>
    </row>
    <row r="16538" spans="1:12" x14ac:dyDescent="0.25">
      <c r="A16538">
        <v>102</v>
      </c>
      <c r="B16538" t="s">
        <v>10</v>
      </c>
      <c r="C16538">
        <v>19</v>
      </c>
      <c r="D16538" t="s">
        <v>11</v>
      </c>
      <c r="E16538" t="s">
        <v>165</v>
      </c>
      <c r="F16538" t="s">
        <v>13</v>
      </c>
      <c r="G16538" s="1">
        <v>6.5999999046325701</v>
      </c>
      <c r="H16538">
        <v>1</v>
      </c>
      <c r="I16538" t="s">
        <v>14</v>
      </c>
      <c r="J16538" t="s">
        <v>166</v>
      </c>
      <c r="K16538">
        <f>VLOOKUP(J16538,'Prix unitaires'!B:D,3,FALSE)</f>
        <v>0</v>
      </c>
      <c r="L16538" s="11">
        <f t="shared" si="258"/>
        <v>0</v>
      </c>
    </row>
    <row r="16539" spans="1:12" x14ac:dyDescent="0.25">
      <c r="A16539">
        <v>102</v>
      </c>
      <c r="B16539" t="s">
        <v>10</v>
      </c>
      <c r="C16539" t="s">
        <v>16</v>
      </c>
      <c r="D16539" t="s">
        <v>11</v>
      </c>
      <c r="E16539" t="s">
        <v>165</v>
      </c>
      <c r="F16539" t="s">
        <v>13</v>
      </c>
      <c r="G16539" s="1">
        <v>1.79999995231628</v>
      </c>
      <c r="H16539">
        <v>1</v>
      </c>
      <c r="I16539" t="s">
        <v>14</v>
      </c>
      <c r="J16539" t="s">
        <v>166</v>
      </c>
      <c r="K16539">
        <f>VLOOKUP(J16539,'Prix unitaires'!B:D,3,FALSE)</f>
        <v>0</v>
      </c>
      <c r="L16539" s="11">
        <f t="shared" si="258"/>
        <v>0</v>
      </c>
    </row>
    <row r="16540" spans="1:12" x14ac:dyDescent="0.25">
      <c r="A16540">
        <v>102</v>
      </c>
      <c r="B16540" t="s">
        <v>10</v>
      </c>
      <c r="C16540">
        <v>2</v>
      </c>
      <c r="D16540" t="s">
        <v>11</v>
      </c>
      <c r="E16540" t="s">
        <v>165</v>
      </c>
      <c r="F16540" t="s">
        <v>13</v>
      </c>
      <c r="G16540" s="1">
        <v>2.2000000476837198</v>
      </c>
      <c r="H16540">
        <v>1</v>
      </c>
      <c r="I16540" t="s">
        <v>14</v>
      </c>
      <c r="J16540" t="s">
        <v>166</v>
      </c>
      <c r="K16540">
        <f>VLOOKUP(J16540,'Prix unitaires'!B:D,3,FALSE)</f>
        <v>0</v>
      </c>
      <c r="L16540" s="11">
        <f t="shared" si="258"/>
        <v>0</v>
      </c>
    </row>
    <row r="16541" spans="1:12" x14ac:dyDescent="0.25">
      <c r="A16541">
        <v>102</v>
      </c>
      <c r="B16541" t="s">
        <v>10</v>
      </c>
      <c r="C16541">
        <v>21</v>
      </c>
      <c r="D16541" t="s">
        <v>11</v>
      </c>
      <c r="E16541" t="s">
        <v>165</v>
      </c>
      <c r="F16541" t="s">
        <v>13</v>
      </c>
      <c r="G16541" s="1">
        <v>4.4000000953674299</v>
      </c>
      <c r="H16541">
        <v>1</v>
      </c>
      <c r="I16541" t="s">
        <v>14</v>
      </c>
      <c r="J16541" t="s">
        <v>166</v>
      </c>
      <c r="K16541">
        <f>VLOOKUP(J16541,'Prix unitaires'!B:D,3,FALSE)</f>
        <v>0</v>
      </c>
      <c r="L16541" s="11">
        <f t="shared" si="258"/>
        <v>0</v>
      </c>
    </row>
    <row r="16542" spans="1:12" x14ac:dyDescent="0.25">
      <c r="A16542">
        <v>102</v>
      </c>
      <c r="B16542" t="s">
        <v>10</v>
      </c>
      <c r="C16542">
        <v>22</v>
      </c>
      <c r="D16542" t="s">
        <v>11</v>
      </c>
      <c r="E16542" t="s">
        <v>165</v>
      </c>
      <c r="F16542" t="s">
        <v>13</v>
      </c>
      <c r="G16542" s="1">
        <v>2.2000000476837198</v>
      </c>
      <c r="H16542">
        <v>1</v>
      </c>
      <c r="I16542" t="s">
        <v>14</v>
      </c>
      <c r="J16542" t="s">
        <v>166</v>
      </c>
      <c r="K16542">
        <f>VLOOKUP(J16542,'Prix unitaires'!B:D,3,FALSE)</f>
        <v>0</v>
      </c>
      <c r="L16542" s="11">
        <f t="shared" si="258"/>
        <v>0</v>
      </c>
    </row>
    <row r="16543" spans="1:12" x14ac:dyDescent="0.25">
      <c r="A16543">
        <v>102</v>
      </c>
      <c r="B16543" t="s">
        <v>10</v>
      </c>
      <c r="C16543">
        <v>23</v>
      </c>
      <c r="D16543" t="s">
        <v>11</v>
      </c>
      <c r="E16543" t="s">
        <v>165</v>
      </c>
      <c r="F16543" t="s">
        <v>13</v>
      </c>
      <c r="G16543" s="1">
        <v>4.3400001525878897</v>
      </c>
      <c r="H16543">
        <v>1</v>
      </c>
      <c r="I16543" t="s">
        <v>14</v>
      </c>
      <c r="J16543" t="s">
        <v>166</v>
      </c>
      <c r="K16543">
        <f>VLOOKUP(J16543,'Prix unitaires'!B:D,3,FALSE)</f>
        <v>0</v>
      </c>
      <c r="L16543" s="11">
        <f t="shared" si="258"/>
        <v>0</v>
      </c>
    </row>
    <row r="16544" spans="1:12" x14ac:dyDescent="0.25">
      <c r="A16544">
        <v>102</v>
      </c>
      <c r="B16544" t="s">
        <v>10</v>
      </c>
      <c r="C16544" t="s">
        <v>50</v>
      </c>
      <c r="D16544" t="s">
        <v>11</v>
      </c>
      <c r="E16544" t="s">
        <v>35</v>
      </c>
      <c r="F16544" t="s">
        <v>13</v>
      </c>
      <c r="G16544" s="1">
        <v>12.8400001525879</v>
      </c>
      <c r="H16544">
        <v>4</v>
      </c>
      <c r="I16544" t="s">
        <v>14</v>
      </c>
      <c r="J16544" t="s">
        <v>36</v>
      </c>
      <c r="K16544">
        <f>VLOOKUP(J16544,'Prix unitaires'!B:D,3,FALSE)</f>
        <v>0</v>
      </c>
      <c r="L16544" s="11">
        <f t="shared" si="258"/>
        <v>0</v>
      </c>
    </row>
    <row r="16545" spans="1:12" x14ac:dyDescent="0.25">
      <c r="A16545">
        <v>102</v>
      </c>
      <c r="B16545" t="s">
        <v>10</v>
      </c>
      <c r="C16545" t="s">
        <v>50</v>
      </c>
      <c r="D16545" t="s">
        <v>11</v>
      </c>
      <c r="E16545" t="s">
        <v>165</v>
      </c>
      <c r="F16545" t="s">
        <v>13</v>
      </c>
      <c r="G16545" s="1">
        <v>6.9200000762939498</v>
      </c>
      <c r="H16545">
        <v>1</v>
      </c>
      <c r="I16545" t="s">
        <v>14</v>
      </c>
      <c r="J16545" t="s">
        <v>166</v>
      </c>
      <c r="K16545">
        <f>VLOOKUP(J16545,'Prix unitaires'!B:D,3,FALSE)</f>
        <v>0</v>
      </c>
      <c r="L16545" s="11">
        <f t="shared" si="258"/>
        <v>0</v>
      </c>
    </row>
    <row r="16546" spans="1:12" x14ac:dyDescent="0.25">
      <c r="A16546">
        <v>102</v>
      </c>
      <c r="B16546" t="s">
        <v>10</v>
      </c>
      <c r="C16546" t="s">
        <v>67</v>
      </c>
      <c r="D16546" t="s">
        <v>11</v>
      </c>
      <c r="E16546" t="s">
        <v>165</v>
      </c>
      <c r="F16546" t="s">
        <v>13</v>
      </c>
      <c r="G16546" s="1">
        <v>5.5</v>
      </c>
      <c r="H16546">
        <v>1</v>
      </c>
      <c r="I16546" t="s">
        <v>14</v>
      </c>
      <c r="J16546" t="s">
        <v>166</v>
      </c>
      <c r="K16546">
        <f>VLOOKUP(J16546,'Prix unitaires'!B:D,3,FALSE)</f>
        <v>0</v>
      </c>
      <c r="L16546" s="11">
        <f t="shared" si="258"/>
        <v>0</v>
      </c>
    </row>
    <row r="16547" spans="1:12" x14ac:dyDescent="0.25">
      <c r="A16547">
        <v>102</v>
      </c>
      <c r="B16547" t="s">
        <v>10</v>
      </c>
      <c r="C16547" t="s">
        <v>104</v>
      </c>
      <c r="D16547" t="s">
        <v>11</v>
      </c>
      <c r="E16547" t="s">
        <v>165</v>
      </c>
      <c r="F16547" t="s">
        <v>13</v>
      </c>
      <c r="G16547" s="1">
        <v>18.309999465942401</v>
      </c>
      <c r="H16547">
        <v>1</v>
      </c>
      <c r="I16547" t="s">
        <v>14</v>
      </c>
      <c r="J16547" t="s">
        <v>166</v>
      </c>
      <c r="K16547">
        <f>VLOOKUP(J16547,'Prix unitaires'!B:D,3,FALSE)</f>
        <v>0</v>
      </c>
      <c r="L16547" s="11">
        <f t="shared" si="258"/>
        <v>0</v>
      </c>
    </row>
    <row r="16548" spans="1:12" x14ac:dyDescent="0.25">
      <c r="A16548">
        <v>102</v>
      </c>
      <c r="B16548" t="s">
        <v>10</v>
      </c>
      <c r="C16548">
        <v>30</v>
      </c>
      <c r="D16548" t="s">
        <v>11</v>
      </c>
      <c r="E16548" t="s">
        <v>165</v>
      </c>
      <c r="F16548" t="s">
        <v>13</v>
      </c>
      <c r="G16548" s="1">
        <v>4.4000000953674299</v>
      </c>
      <c r="H16548">
        <v>1</v>
      </c>
      <c r="I16548" t="s">
        <v>14</v>
      </c>
      <c r="J16548" t="s">
        <v>166</v>
      </c>
      <c r="K16548">
        <f>VLOOKUP(J16548,'Prix unitaires'!B:D,3,FALSE)</f>
        <v>0</v>
      </c>
      <c r="L16548" s="11">
        <f t="shared" si="258"/>
        <v>0</v>
      </c>
    </row>
    <row r="16549" spans="1:12" x14ac:dyDescent="0.25">
      <c r="A16549">
        <v>102</v>
      </c>
      <c r="B16549" t="s">
        <v>10</v>
      </c>
      <c r="C16549">
        <v>31</v>
      </c>
      <c r="D16549" t="s">
        <v>11</v>
      </c>
      <c r="E16549" t="s">
        <v>165</v>
      </c>
      <c r="F16549" t="s">
        <v>13</v>
      </c>
      <c r="G16549" s="1">
        <v>5.5</v>
      </c>
      <c r="H16549">
        <v>1</v>
      </c>
      <c r="I16549" t="s">
        <v>14</v>
      </c>
      <c r="J16549" t="s">
        <v>166</v>
      </c>
      <c r="K16549">
        <f>VLOOKUP(J16549,'Prix unitaires'!B:D,3,FALSE)</f>
        <v>0</v>
      </c>
      <c r="L16549" s="11">
        <f t="shared" si="258"/>
        <v>0</v>
      </c>
    </row>
    <row r="16550" spans="1:12" x14ac:dyDescent="0.25">
      <c r="A16550">
        <v>102</v>
      </c>
      <c r="B16550" t="s">
        <v>10</v>
      </c>
      <c r="C16550">
        <v>32</v>
      </c>
      <c r="D16550" t="s">
        <v>11</v>
      </c>
      <c r="E16550" t="s">
        <v>165</v>
      </c>
      <c r="F16550" t="s">
        <v>13</v>
      </c>
      <c r="G16550" s="1">
        <v>5.5</v>
      </c>
      <c r="H16550">
        <v>1</v>
      </c>
      <c r="I16550" t="s">
        <v>14</v>
      </c>
      <c r="J16550" t="s">
        <v>166</v>
      </c>
      <c r="K16550">
        <f>VLOOKUP(J16550,'Prix unitaires'!B:D,3,FALSE)</f>
        <v>0</v>
      </c>
      <c r="L16550" s="11">
        <f t="shared" si="258"/>
        <v>0</v>
      </c>
    </row>
    <row r="16551" spans="1:12" x14ac:dyDescent="0.25">
      <c r="A16551">
        <v>102</v>
      </c>
      <c r="B16551" t="s">
        <v>10</v>
      </c>
      <c r="C16551" t="s">
        <v>231</v>
      </c>
      <c r="D16551" t="s">
        <v>11</v>
      </c>
      <c r="E16551" t="s">
        <v>32</v>
      </c>
      <c r="F16551" t="s">
        <v>13</v>
      </c>
      <c r="G16551" s="1">
        <v>9.9499998092650994</v>
      </c>
      <c r="H16551">
        <v>240</v>
      </c>
      <c r="I16551" t="s">
        <v>14</v>
      </c>
      <c r="J16551" t="s">
        <v>33</v>
      </c>
      <c r="K16551">
        <f>VLOOKUP(J16551,'Prix unitaires'!B:D,3,FALSE)</f>
        <v>0</v>
      </c>
      <c r="L16551" s="11">
        <f t="shared" si="258"/>
        <v>0</v>
      </c>
    </row>
    <row r="16552" spans="1:12" x14ac:dyDescent="0.25">
      <c r="A16552">
        <v>102</v>
      </c>
      <c r="B16552" t="s">
        <v>10</v>
      </c>
      <c r="C16552" t="s">
        <v>231</v>
      </c>
      <c r="D16552" t="s">
        <v>11</v>
      </c>
      <c r="E16552" t="s">
        <v>35</v>
      </c>
      <c r="F16552" t="s">
        <v>13</v>
      </c>
      <c r="G16552" s="1">
        <v>9.9499998092650994</v>
      </c>
      <c r="H16552">
        <v>4</v>
      </c>
      <c r="I16552" t="s">
        <v>14</v>
      </c>
      <c r="J16552" t="s">
        <v>36</v>
      </c>
      <c r="K16552">
        <f>VLOOKUP(J16552,'Prix unitaires'!B:D,3,FALSE)</f>
        <v>0</v>
      </c>
      <c r="L16552" s="11">
        <f t="shared" si="258"/>
        <v>0</v>
      </c>
    </row>
    <row r="16553" spans="1:12" x14ac:dyDescent="0.25">
      <c r="A16553">
        <v>102</v>
      </c>
      <c r="B16553" t="s">
        <v>10</v>
      </c>
      <c r="C16553">
        <v>34</v>
      </c>
      <c r="D16553" t="s">
        <v>11</v>
      </c>
      <c r="E16553" t="s">
        <v>17</v>
      </c>
      <c r="F16553" t="s">
        <v>13</v>
      </c>
      <c r="G16553" s="1">
        <v>2.78999996185303</v>
      </c>
      <c r="H16553">
        <v>240</v>
      </c>
      <c r="I16553" t="s">
        <v>14</v>
      </c>
      <c r="J16553" t="s">
        <v>18</v>
      </c>
      <c r="K16553">
        <f>VLOOKUP(J16553,'Prix unitaires'!B:D,3,FALSE)</f>
        <v>0</v>
      </c>
      <c r="L16553" s="11">
        <f t="shared" si="258"/>
        <v>0</v>
      </c>
    </row>
    <row r="16554" spans="1:12" x14ac:dyDescent="0.25">
      <c r="A16554">
        <v>102</v>
      </c>
      <c r="B16554" t="s">
        <v>10</v>
      </c>
      <c r="C16554">
        <v>34</v>
      </c>
      <c r="D16554" t="s">
        <v>11</v>
      </c>
      <c r="E16554" t="s">
        <v>35</v>
      </c>
      <c r="F16554" t="s">
        <v>13</v>
      </c>
      <c r="G16554" s="1">
        <v>2.78999996185303</v>
      </c>
      <c r="H16554">
        <v>4</v>
      </c>
      <c r="I16554" t="s">
        <v>14</v>
      </c>
      <c r="J16554" t="s">
        <v>36</v>
      </c>
      <c r="K16554">
        <f>VLOOKUP(J16554,'Prix unitaires'!B:D,3,FALSE)</f>
        <v>0</v>
      </c>
      <c r="L16554" s="11">
        <f t="shared" si="258"/>
        <v>0</v>
      </c>
    </row>
    <row r="16555" spans="1:12" x14ac:dyDescent="0.25">
      <c r="A16555">
        <v>102</v>
      </c>
      <c r="B16555" t="s">
        <v>10</v>
      </c>
      <c r="C16555" t="s">
        <v>86</v>
      </c>
      <c r="D16555" t="s">
        <v>11</v>
      </c>
      <c r="E16555" t="s">
        <v>19</v>
      </c>
      <c r="F16555" t="s">
        <v>13</v>
      </c>
      <c r="G16555" s="1">
        <v>22.680000305175799</v>
      </c>
      <c r="H16555">
        <v>240</v>
      </c>
      <c r="I16555" t="s">
        <v>14</v>
      </c>
      <c r="J16555" t="s">
        <v>20</v>
      </c>
      <c r="K16555">
        <f>VLOOKUP(J16555,'Prix unitaires'!B:D,3,FALSE)</f>
        <v>0</v>
      </c>
      <c r="L16555" s="11">
        <f t="shared" si="258"/>
        <v>0</v>
      </c>
    </row>
    <row r="16556" spans="1:12" x14ac:dyDescent="0.25">
      <c r="A16556">
        <v>102</v>
      </c>
      <c r="B16556" t="s">
        <v>10</v>
      </c>
      <c r="C16556" t="s">
        <v>86</v>
      </c>
      <c r="D16556" t="s">
        <v>11</v>
      </c>
      <c r="E16556" t="s">
        <v>35</v>
      </c>
      <c r="F16556" t="s">
        <v>13</v>
      </c>
      <c r="G16556" s="1">
        <v>22.680000305175799</v>
      </c>
      <c r="H16556">
        <v>4</v>
      </c>
      <c r="I16556" t="s">
        <v>14</v>
      </c>
      <c r="J16556" t="s">
        <v>36</v>
      </c>
      <c r="K16556">
        <f>VLOOKUP(J16556,'Prix unitaires'!B:D,3,FALSE)</f>
        <v>0</v>
      </c>
      <c r="L16556" s="11">
        <f t="shared" si="258"/>
        <v>0</v>
      </c>
    </row>
    <row r="16557" spans="1:12" x14ac:dyDescent="0.25">
      <c r="A16557">
        <v>102</v>
      </c>
      <c r="B16557" t="s">
        <v>10</v>
      </c>
      <c r="C16557" t="s">
        <v>86</v>
      </c>
      <c r="D16557" t="s">
        <v>11</v>
      </c>
      <c r="E16557" t="s">
        <v>165</v>
      </c>
      <c r="F16557" t="s">
        <v>13</v>
      </c>
      <c r="G16557" s="1">
        <v>5.5</v>
      </c>
      <c r="H16557">
        <v>1</v>
      </c>
      <c r="I16557" t="s">
        <v>14</v>
      </c>
      <c r="J16557" t="s">
        <v>166</v>
      </c>
      <c r="K16557">
        <f>VLOOKUP(J16557,'Prix unitaires'!B:D,3,FALSE)</f>
        <v>0</v>
      </c>
      <c r="L16557" s="11">
        <f t="shared" si="258"/>
        <v>0</v>
      </c>
    </row>
    <row r="16558" spans="1:12" x14ac:dyDescent="0.25">
      <c r="A16558">
        <v>102</v>
      </c>
      <c r="B16558" t="s">
        <v>10</v>
      </c>
      <c r="C16558">
        <v>35</v>
      </c>
      <c r="D16558" t="s">
        <v>11</v>
      </c>
      <c r="E16558" t="s">
        <v>165</v>
      </c>
      <c r="F16558" t="s">
        <v>13</v>
      </c>
      <c r="G16558" s="1">
        <v>4.4000000953674299</v>
      </c>
      <c r="H16558">
        <v>1</v>
      </c>
      <c r="I16558" t="s">
        <v>14</v>
      </c>
      <c r="J16558" t="s">
        <v>166</v>
      </c>
      <c r="K16558">
        <f>VLOOKUP(J16558,'Prix unitaires'!B:D,3,FALSE)</f>
        <v>0</v>
      </c>
      <c r="L16558" s="11">
        <f t="shared" si="258"/>
        <v>0</v>
      </c>
    </row>
    <row r="16559" spans="1:12" x14ac:dyDescent="0.25">
      <c r="A16559">
        <v>102</v>
      </c>
      <c r="B16559" t="s">
        <v>10</v>
      </c>
      <c r="C16559" t="s">
        <v>661</v>
      </c>
      <c r="D16559" t="s">
        <v>11</v>
      </c>
      <c r="E16559" t="s">
        <v>32</v>
      </c>
      <c r="F16559" t="s">
        <v>13</v>
      </c>
      <c r="G16559" s="1">
        <v>3.1600000858306898</v>
      </c>
      <c r="H16559">
        <v>240</v>
      </c>
      <c r="I16559" t="s">
        <v>14</v>
      </c>
      <c r="J16559" t="s">
        <v>33</v>
      </c>
      <c r="K16559">
        <f>VLOOKUP(J16559,'Prix unitaires'!B:D,3,FALSE)</f>
        <v>0</v>
      </c>
      <c r="L16559" s="11">
        <f t="shared" si="258"/>
        <v>0</v>
      </c>
    </row>
    <row r="16560" spans="1:12" x14ac:dyDescent="0.25">
      <c r="A16560">
        <v>102</v>
      </c>
      <c r="B16560" t="s">
        <v>10</v>
      </c>
      <c r="C16560" t="s">
        <v>661</v>
      </c>
      <c r="D16560" t="s">
        <v>11</v>
      </c>
      <c r="E16560" t="s">
        <v>35</v>
      </c>
      <c r="F16560" t="s">
        <v>13</v>
      </c>
      <c r="G16560" s="1">
        <v>3.1600000858306898</v>
      </c>
      <c r="H16560">
        <v>4</v>
      </c>
      <c r="I16560" t="s">
        <v>14</v>
      </c>
      <c r="J16560" t="s">
        <v>36</v>
      </c>
      <c r="K16560">
        <f>VLOOKUP(J16560,'Prix unitaires'!B:D,3,FALSE)</f>
        <v>0</v>
      </c>
      <c r="L16560" s="11">
        <f t="shared" si="258"/>
        <v>0</v>
      </c>
    </row>
    <row r="16561" spans="1:12" x14ac:dyDescent="0.25">
      <c r="A16561">
        <v>102</v>
      </c>
      <c r="B16561" t="s">
        <v>10</v>
      </c>
      <c r="C16561">
        <v>36</v>
      </c>
      <c r="D16561" t="s">
        <v>11</v>
      </c>
      <c r="E16561" t="s">
        <v>165</v>
      </c>
      <c r="F16561" t="s">
        <v>13</v>
      </c>
      <c r="G16561" s="1">
        <v>6.8099999427795401</v>
      </c>
      <c r="H16561">
        <v>1</v>
      </c>
      <c r="I16561" t="s">
        <v>14</v>
      </c>
      <c r="J16561" t="s">
        <v>166</v>
      </c>
      <c r="K16561">
        <f>VLOOKUP(J16561,'Prix unitaires'!B:D,3,FALSE)</f>
        <v>0</v>
      </c>
      <c r="L16561" s="11">
        <f t="shared" si="258"/>
        <v>0</v>
      </c>
    </row>
    <row r="16562" spans="1:12" x14ac:dyDescent="0.25">
      <c r="A16562">
        <v>102</v>
      </c>
      <c r="B16562" t="s">
        <v>10</v>
      </c>
      <c r="C16562">
        <v>37</v>
      </c>
      <c r="D16562" t="s">
        <v>11</v>
      </c>
      <c r="E16562" t="s">
        <v>165</v>
      </c>
      <c r="F16562" t="s">
        <v>13</v>
      </c>
      <c r="G16562" s="1">
        <v>6.8099999427795401</v>
      </c>
      <c r="H16562">
        <v>1</v>
      </c>
      <c r="I16562" t="s">
        <v>14</v>
      </c>
      <c r="J16562" t="s">
        <v>166</v>
      </c>
      <c r="K16562">
        <f>VLOOKUP(J16562,'Prix unitaires'!B:D,3,FALSE)</f>
        <v>0</v>
      </c>
      <c r="L16562" s="11">
        <f t="shared" si="258"/>
        <v>0</v>
      </c>
    </row>
    <row r="16563" spans="1:12" x14ac:dyDescent="0.25">
      <c r="A16563">
        <v>102</v>
      </c>
      <c r="B16563" t="s">
        <v>10</v>
      </c>
      <c r="C16563">
        <v>38</v>
      </c>
      <c r="D16563" t="s">
        <v>11</v>
      </c>
      <c r="E16563" t="s">
        <v>165</v>
      </c>
      <c r="F16563" t="s">
        <v>13</v>
      </c>
      <c r="G16563" s="1">
        <v>6.8099999427795401</v>
      </c>
      <c r="H16563">
        <v>1</v>
      </c>
      <c r="I16563" t="s">
        <v>14</v>
      </c>
      <c r="J16563" t="s">
        <v>166</v>
      </c>
      <c r="K16563">
        <f>VLOOKUP(J16563,'Prix unitaires'!B:D,3,FALSE)</f>
        <v>0</v>
      </c>
      <c r="L16563" s="11">
        <f t="shared" si="258"/>
        <v>0</v>
      </c>
    </row>
    <row r="16564" spans="1:12" x14ac:dyDescent="0.25">
      <c r="A16564">
        <v>102</v>
      </c>
      <c r="B16564" t="s">
        <v>10</v>
      </c>
      <c r="C16564">
        <v>39</v>
      </c>
      <c r="D16564" t="s">
        <v>11</v>
      </c>
      <c r="E16564" t="s">
        <v>165</v>
      </c>
      <c r="F16564" t="s">
        <v>13</v>
      </c>
      <c r="G16564" s="1">
        <v>6.8099999427795401</v>
      </c>
      <c r="H16564">
        <v>1</v>
      </c>
      <c r="I16564" t="s">
        <v>14</v>
      </c>
      <c r="J16564" t="s">
        <v>166</v>
      </c>
      <c r="K16564">
        <f>VLOOKUP(J16564,'Prix unitaires'!B:D,3,FALSE)</f>
        <v>0</v>
      </c>
      <c r="L16564" s="11">
        <f t="shared" si="258"/>
        <v>0</v>
      </c>
    </row>
    <row r="16565" spans="1:12" x14ac:dyDescent="0.25">
      <c r="A16565">
        <v>102</v>
      </c>
      <c r="B16565" t="s">
        <v>10</v>
      </c>
      <c r="C16565" t="s">
        <v>105</v>
      </c>
      <c r="D16565" t="s">
        <v>11</v>
      </c>
      <c r="E16565" t="s">
        <v>165</v>
      </c>
      <c r="F16565" t="s">
        <v>13</v>
      </c>
      <c r="G16565" s="1">
        <v>1.9400000572204601</v>
      </c>
      <c r="H16565">
        <v>1</v>
      </c>
      <c r="I16565" t="s">
        <v>14</v>
      </c>
      <c r="J16565" t="s">
        <v>166</v>
      </c>
      <c r="K16565">
        <f>VLOOKUP(J16565,'Prix unitaires'!B:D,3,FALSE)</f>
        <v>0</v>
      </c>
      <c r="L16565" s="11">
        <f t="shared" si="258"/>
        <v>0</v>
      </c>
    </row>
    <row r="16566" spans="1:12" x14ac:dyDescent="0.25">
      <c r="A16566">
        <v>102</v>
      </c>
      <c r="B16566" t="s">
        <v>10</v>
      </c>
      <c r="C16566">
        <v>40</v>
      </c>
      <c r="D16566" t="s">
        <v>11</v>
      </c>
      <c r="E16566" t="s">
        <v>165</v>
      </c>
      <c r="F16566" t="s">
        <v>13</v>
      </c>
      <c r="G16566" s="1">
        <v>6.8099999427795401</v>
      </c>
      <c r="H16566">
        <v>1</v>
      </c>
      <c r="I16566" t="s">
        <v>14</v>
      </c>
      <c r="J16566" t="s">
        <v>166</v>
      </c>
      <c r="K16566">
        <f>VLOOKUP(J16566,'Prix unitaires'!B:D,3,FALSE)</f>
        <v>0</v>
      </c>
      <c r="L16566" s="11">
        <f t="shared" si="258"/>
        <v>0</v>
      </c>
    </row>
    <row r="16567" spans="1:12" x14ac:dyDescent="0.25">
      <c r="A16567">
        <v>102</v>
      </c>
      <c r="B16567" t="s">
        <v>10</v>
      </c>
      <c r="C16567">
        <v>41</v>
      </c>
      <c r="D16567" t="s">
        <v>11</v>
      </c>
      <c r="E16567" t="s">
        <v>165</v>
      </c>
      <c r="F16567" t="s">
        <v>13</v>
      </c>
      <c r="G16567" s="1">
        <v>6.8099999427795401</v>
      </c>
      <c r="H16567">
        <v>1</v>
      </c>
      <c r="I16567" t="s">
        <v>14</v>
      </c>
      <c r="J16567" t="s">
        <v>166</v>
      </c>
      <c r="K16567">
        <f>VLOOKUP(J16567,'Prix unitaires'!B:D,3,FALSE)</f>
        <v>0</v>
      </c>
      <c r="L16567" s="11">
        <f t="shared" si="258"/>
        <v>0</v>
      </c>
    </row>
    <row r="16568" spans="1:12" x14ac:dyDescent="0.25">
      <c r="A16568">
        <v>102</v>
      </c>
      <c r="B16568" t="s">
        <v>10</v>
      </c>
      <c r="C16568">
        <v>42</v>
      </c>
      <c r="D16568" t="s">
        <v>11</v>
      </c>
      <c r="E16568" t="s">
        <v>165</v>
      </c>
      <c r="F16568" t="s">
        <v>13</v>
      </c>
      <c r="G16568" s="1">
        <v>4.71000003814697</v>
      </c>
      <c r="H16568">
        <v>1</v>
      </c>
      <c r="I16568" t="s">
        <v>14</v>
      </c>
      <c r="J16568" t="s">
        <v>166</v>
      </c>
      <c r="K16568">
        <f>VLOOKUP(J16568,'Prix unitaires'!B:D,3,FALSE)</f>
        <v>0</v>
      </c>
      <c r="L16568" s="11">
        <f t="shared" si="258"/>
        <v>0</v>
      </c>
    </row>
    <row r="16569" spans="1:12" x14ac:dyDescent="0.25">
      <c r="A16569">
        <v>102</v>
      </c>
      <c r="B16569" t="s">
        <v>10</v>
      </c>
      <c r="C16569" t="s">
        <v>333</v>
      </c>
      <c r="D16569" t="s">
        <v>11</v>
      </c>
      <c r="E16569" t="s">
        <v>165</v>
      </c>
      <c r="F16569" t="s">
        <v>13</v>
      </c>
      <c r="G16569" s="1">
        <v>1.8600000143051101</v>
      </c>
      <c r="H16569">
        <v>1</v>
      </c>
      <c r="I16569" t="s">
        <v>14</v>
      </c>
      <c r="J16569" t="s">
        <v>166</v>
      </c>
      <c r="K16569">
        <f>VLOOKUP(J16569,'Prix unitaires'!B:D,3,FALSE)</f>
        <v>0</v>
      </c>
      <c r="L16569" s="11">
        <f t="shared" si="258"/>
        <v>0</v>
      </c>
    </row>
    <row r="16570" spans="1:12" x14ac:dyDescent="0.25">
      <c r="A16570">
        <v>102</v>
      </c>
      <c r="B16570" t="s">
        <v>10</v>
      </c>
      <c r="C16570">
        <v>45</v>
      </c>
      <c r="D16570" t="s">
        <v>11</v>
      </c>
      <c r="E16570" t="s">
        <v>165</v>
      </c>
      <c r="F16570" t="s">
        <v>13</v>
      </c>
      <c r="G16570" s="1">
        <v>3.2400000095367401</v>
      </c>
      <c r="H16570">
        <v>1</v>
      </c>
      <c r="I16570" t="s">
        <v>14</v>
      </c>
      <c r="J16570" t="s">
        <v>166</v>
      </c>
      <c r="K16570">
        <f>VLOOKUP(J16570,'Prix unitaires'!B:D,3,FALSE)</f>
        <v>0</v>
      </c>
      <c r="L16570" s="11">
        <f t="shared" si="258"/>
        <v>0</v>
      </c>
    </row>
    <row r="16571" spans="1:12" x14ac:dyDescent="0.25">
      <c r="A16571">
        <v>102</v>
      </c>
      <c r="B16571" t="s">
        <v>10</v>
      </c>
      <c r="C16571">
        <v>46</v>
      </c>
      <c r="D16571" t="s">
        <v>11</v>
      </c>
      <c r="E16571" t="s">
        <v>165</v>
      </c>
      <c r="F16571" t="s">
        <v>13</v>
      </c>
      <c r="G16571" s="1">
        <v>1.62000000476837</v>
      </c>
      <c r="H16571">
        <v>1</v>
      </c>
      <c r="I16571" t="s">
        <v>14</v>
      </c>
      <c r="J16571" t="s">
        <v>166</v>
      </c>
      <c r="K16571">
        <f>VLOOKUP(J16571,'Prix unitaires'!B:D,3,FALSE)</f>
        <v>0</v>
      </c>
      <c r="L16571" s="11">
        <f t="shared" si="258"/>
        <v>0</v>
      </c>
    </row>
    <row r="16572" spans="1:12" x14ac:dyDescent="0.25">
      <c r="A16572">
        <v>102</v>
      </c>
      <c r="B16572" t="s">
        <v>10</v>
      </c>
      <c r="C16572">
        <v>47</v>
      </c>
      <c r="D16572" t="s">
        <v>11</v>
      </c>
      <c r="E16572" t="s">
        <v>165</v>
      </c>
      <c r="F16572" t="s">
        <v>13</v>
      </c>
      <c r="G16572" s="1">
        <v>3.2400000095367401</v>
      </c>
      <c r="H16572">
        <v>1</v>
      </c>
      <c r="I16572" t="s">
        <v>14</v>
      </c>
      <c r="J16572" t="s">
        <v>166</v>
      </c>
      <c r="K16572">
        <f>VLOOKUP(J16572,'Prix unitaires'!B:D,3,FALSE)</f>
        <v>0</v>
      </c>
      <c r="L16572" s="11">
        <f t="shared" si="258"/>
        <v>0</v>
      </c>
    </row>
    <row r="16573" spans="1:12" x14ac:dyDescent="0.25">
      <c r="A16573">
        <v>102</v>
      </c>
      <c r="B16573" t="s">
        <v>10</v>
      </c>
      <c r="C16573">
        <v>48</v>
      </c>
      <c r="D16573" t="s">
        <v>11</v>
      </c>
      <c r="E16573" t="s">
        <v>165</v>
      </c>
      <c r="F16573" t="s">
        <v>13</v>
      </c>
      <c r="G16573" s="1">
        <v>6.4800000190734899</v>
      </c>
      <c r="H16573">
        <v>1</v>
      </c>
      <c r="I16573" t="s">
        <v>14</v>
      </c>
      <c r="J16573" t="s">
        <v>166</v>
      </c>
      <c r="K16573">
        <f>VLOOKUP(J16573,'Prix unitaires'!B:D,3,FALSE)</f>
        <v>0</v>
      </c>
      <c r="L16573" s="11">
        <f t="shared" si="258"/>
        <v>0</v>
      </c>
    </row>
    <row r="16574" spans="1:12" x14ac:dyDescent="0.25">
      <c r="A16574">
        <v>102</v>
      </c>
      <c r="B16574" t="s">
        <v>10</v>
      </c>
      <c r="C16574">
        <v>49</v>
      </c>
      <c r="D16574" t="s">
        <v>11</v>
      </c>
      <c r="E16574" t="s">
        <v>165</v>
      </c>
      <c r="F16574" t="s">
        <v>13</v>
      </c>
      <c r="G16574" s="1">
        <v>6.4800000190734899</v>
      </c>
      <c r="H16574">
        <v>1</v>
      </c>
      <c r="I16574" t="s">
        <v>14</v>
      </c>
      <c r="J16574" t="s">
        <v>166</v>
      </c>
      <c r="K16574">
        <f>VLOOKUP(J16574,'Prix unitaires'!B:D,3,FALSE)</f>
        <v>0</v>
      </c>
      <c r="L16574" s="11">
        <f t="shared" si="258"/>
        <v>0</v>
      </c>
    </row>
    <row r="16575" spans="1:12" x14ac:dyDescent="0.25">
      <c r="A16575">
        <v>102</v>
      </c>
      <c r="B16575" t="s">
        <v>10</v>
      </c>
      <c r="C16575">
        <v>50</v>
      </c>
      <c r="D16575" t="s">
        <v>11</v>
      </c>
      <c r="E16575" t="s">
        <v>165</v>
      </c>
      <c r="F16575" t="s">
        <v>13</v>
      </c>
      <c r="G16575" s="1">
        <v>3.2400000095367401</v>
      </c>
      <c r="H16575">
        <v>1</v>
      </c>
      <c r="I16575" t="s">
        <v>14</v>
      </c>
      <c r="J16575" t="s">
        <v>166</v>
      </c>
      <c r="K16575">
        <f>VLOOKUP(J16575,'Prix unitaires'!B:D,3,FALSE)</f>
        <v>0</v>
      </c>
      <c r="L16575" s="11">
        <f t="shared" si="258"/>
        <v>0</v>
      </c>
    </row>
    <row r="16576" spans="1:12" x14ac:dyDescent="0.25">
      <c r="A16576">
        <v>102</v>
      </c>
      <c r="B16576" t="s">
        <v>10</v>
      </c>
      <c r="C16576">
        <v>51</v>
      </c>
      <c r="D16576" t="s">
        <v>11</v>
      </c>
      <c r="E16576" t="s">
        <v>165</v>
      </c>
      <c r="F16576" t="s">
        <v>13</v>
      </c>
      <c r="G16576" s="1">
        <v>1.62000000476837</v>
      </c>
      <c r="H16576">
        <v>1</v>
      </c>
      <c r="I16576" t="s">
        <v>14</v>
      </c>
      <c r="J16576" t="s">
        <v>166</v>
      </c>
      <c r="K16576">
        <f>VLOOKUP(J16576,'Prix unitaires'!B:D,3,FALSE)</f>
        <v>0</v>
      </c>
      <c r="L16576" s="11">
        <f t="shared" si="258"/>
        <v>0</v>
      </c>
    </row>
    <row r="16577" spans="1:12" x14ac:dyDescent="0.25">
      <c r="A16577">
        <v>102</v>
      </c>
      <c r="B16577" t="s">
        <v>10</v>
      </c>
      <c r="C16577">
        <v>52</v>
      </c>
      <c r="D16577" t="s">
        <v>11</v>
      </c>
      <c r="E16577" t="s">
        <v>167</v>
      </c>
      <c r="F16577" t="s">
        <v>13</v>
      </c>
      <c r="G16577" s="1">
        <v>2.4300000667571999</v>
      </c>
      <c r="H16577">
        <v>1</v>
      </c>
      <c r="I16577" t="s">
        <v>14</v>
      </c>
      <c r="J16577" t="s">
        <v>168</v>
      </c>
      <c r="K16577">
        <f>VLOOKUP(J16577,'Prix unitaires'!B:D,3,FALSE)</f>
        <v>0</v>
      </c>
      <c r="L16577" s="11">
        <f t="shared" si="258"/>
        <v>0</v>
      </c>
    </row>
    <row r="16578" spans="1:12" x14ac:dyDescent="0.25">
      <c r="A16578">
        <v>102</v>
      </c>
      <c r="B16578" t="s">
        <v>10</v>
      </c>
      <c r="C16578">
        <v>53</v>
      </c>
      <c r="D16578" t="s">
        <v>11</v>
      </c>
      <c r="E16578" t="s">
        <v>167</v>
      </c>
      <c r="F16578" t="s">
        <v>13</v>
      </c>
      <c r="G16578" s="1">
        <v>6.4800000190734899</v>
      </c>
      <c r="H16578">
        <v>1</v>
      </c>
      <c r="I16578" t="s">
        <v>14</v>
      </c>
      <c r="J16578" t="s">
        <v>168</v>
      </c>
      <c r="K16578">
        <f>VLOOKUP(J16578,'Prix unitaires'!B:D,3,FALSE)</f>
        <v>0</v>
      </c>
      <c r="L16578" s="11">
        <f t="shared" si="258"/>
        <v>0</v>
      </c>
    </row>
    <row r="16579" spans="1:12" x14ac:dyDescent="0.25">
      <c r="A16579">
        <v>102</v>
      </c>
      <c r="B16579" t="s">
        <v>10</v>
      </c>
      <c r="C16579">
        <v>54</v>
      </c>
      <c r="D16579" t="s">
        <v>11</v>
      </c>
      <c r="E16579" t="s">
        <v>167</v>
      </c>
      <c r="F16579" t="s">
        <v>13</v>
      </c>
      <c r="G16579" s="1">
        <v>6.4800000190734899</v>
      </c>
      <c r="H16579">
        <v>1</v>
      </c>
      <c r="I16579" t="s">
        <v>14</v>
      </c>
      <c r="J16579" t="s">
        <v>168</v>
      </c>
      <c r="K16579">
        <f>VLOOKUP(J16579,'Prix unitaires'!B:D,3,FALSE)</f>
        <v>0</v>
      </c>
      <c r="L16579" s="11">
        <f t="shared" ref="L16579:L16642" si="259">(G16579*H16579)*K16579</f>
        <v>0</v>
      </c>
    </row>
    <row r="16580" spans="1:12" x14ac:dyDescent="0.25">
      <c r="A16580">
        <v>102</v>
      </c>
      <c r="B16580" t="s">
        <v>10</v>
      </c>
      <c r="C16580">
        <v>55</v>
      </c>
      <c r="D16580" t="s">
        <v>11</v>
      </c>
      <c r="E16580" t="s">
        <v>167</v>
      </c>
      <c r="F16580" t="s">
        <v>13</v>
      </c>
      <c r="G16580" s="1">
        <v>6.4800000190734899</v>
      </c>
      <c r="H16580">
        <v>1</v>
      </c>
      <c r="I16580" t="s">
        <v>14</v>
      </c>
      <c r="J16580" t="s">
        <v>168</v>
      </c>
      <c r="K16580">
        <f>VLOOKUP(J16580,'Prix unitaires'!B:D,3,FALSE)</f>
        <v>0</v>
      </c>
      <c r="L16580" s="11">
        <f t="shared" si="259"/>
        <v>0</v>
      </c>
    </row>
    <row r="16581" spans="1:12" x14ac:dyDescent="0.25">
      <c r="A16581">
        <v>102</v>
      </c>
      <c r="B16581" t="s">
        <v>10</v>
      </c>
      <c r="C16581">
        <v>58</v>
      </c>
      <c r="D16581" t="s">
        <v>11</v>
      </c>
      <c r="E16581" t="s">
        <v>165</v>
      </c>
      <c r="F16581" t="s">
        <v>13</v>
      </c>
      <c r="G16581" s="1">
        <v>2.2000000476837198</v>
      </c>
      <c r="H16581">
        <v>1</v>
      </c>
      <c r="I16581" t="s">
        <v>14</v>
      </c>
      <c r="J16581" t="s">
        <v>166</v>
      </c>
      <c r="K16581">
        <f>VLOOKUP(J16581,'Prix unitaires'!B:D,3,FALSE)</f>
        <v>0</v>
      </c>
      <c r="L16581" s="11">
        <f t="shared" si="259"/>
        <v>0</v>
      </c>
    </row>
    <row r="16582" spans="1:12" x14ac:dyDescent="0.25">
      <c r="A16582">
        <v>102</v>
      </c>
      <c r="B16582" t="s">
        <v>10</v>
      </c>
      <c r="C16582">
        <v>59</v>
      </c>
      <c r="D16582" t="s">
        <v>11</v>
      </c>
      <c r="E16582" t="s">
        <v>12</v>
      </c>
      <c r="F16582" t="s">
        <v>13</v>
      </c>
      <c r="G16582" s="1">
        <v>3.0599999427795401</v>
      </c>
      <c r="H16582">
        <v>50</v>
      </c>
      <c r="I16582" t="s">
        <v>14</v>
      </c>
      <c r="J16582" t="s">
        <v>15</v>
      </c>
      <c r="K16582">
        <f>VLOOKUP(J16582,'Prix unitaires'!B:D,3,FALSE)</f>
        <v>0</v>
      </c>
      <c r="L16582" s="11">
        <f t="shared" si="259"/>
        <v>0</v>
      </c>
    </row>
    <row r="16583" spans="1:12" x14ac:dyDescent="0.25">
      <c r="A16583">
        <v>102</v>
      </c>
      <c r="B16583" t="s">
        <v>10</v>
      </c>
      <c r="C16583">
        <v>59</v>
      </c>
      <c r="D16583" t="s">
        <v>11</v>
      </c>
      <c r="E16583" t="s">
        <v>40</v>
      </c>
      <c r="F16583" t="s">
        <v>13</v>
      </c>
      <c r="G16583" s="1">
        <v>3.0599999427795401</v>
      </c>
      <c r="H16583">
        <v>3</v>
      </c>
      <c r="I16583" t="s">
        <v>14</v>
      </c>
      <c r="J16583" t="s">
        <v>41</v>
      </c>
      <c r="K16583">
        <f>VLOOKUP(J16583,'Prix unitaires'!B:D,3,FALSE)</f>
        <v>0</v>
      </c>
      <c r="L16583" s="11">
        <f t="shared" si="259"/>
        <v>0</v>
      </c>
    </row>
    <row r="16584" spans="1:12" x14ac:dyDescent="0.25">
      <c r="A16584">
        <v>102</v>
      </c>
      <c r="B16584" t="s">
        <v>10</v>
      </c>
      <c r="C16584" t="s">
        <v>49</v>
      </c>
      <c r="D16584" t="s">
        <v>11</v>
      </c>
      <c r="E16584" t="s">
        <v>40</v>
      </c>
      <c r="F16584" t="s">
        <v>13</v>
      </c>
      <c r="G16584" s="1">
        <v>8.9399995803833008</v>
      </c>
      <c r="H16584">
        <v>3</v>
      </c>
      <c r="I16584" t="s">
        <v>14</v>
      </c>
      <c r="J16584" t="s">
        <v>41</v>
      </c>
      <c r="K16584">
        <f>VLOOKUP(J16584,'Prix unitaires'!B:D,3,FALSE)</f>
        <v>0</v>
      </c>
      <c r="L16584" s="11">
        <f t="shared" si="259"/>
        <v>0</v>
      </c>
    </row>
    <row r="16585" spans="1:12" x14ac:dyDescent="0.25">
      <c r="A16585">
        <v>102</v>
      </c>
      <c r="B16585" t="s">
        <v>10</v>
      </c>
      <c r="C16585" t="s">
        <v>48</v>
      </c>
      <c r="D16585" t="s">
        <v>11</v>
      </c>
      <c r="E16585" t="s">
        <v>40</v>
      </c>
      <c r="F16585" t="s">
        <v>13</v>
      </c>
      <c r="G16585" s="1">
        <v>6.8499999046325701</v>
      </c>
      <c r="H16585">
        <v>3</v>
      </c>
      <c r="I16585" t="s">
        <v>14</v>
      </c>
      <c r="J16585" t="s">
        <v>41</v>
      </c>
      <c r="K16585">
        <f>VLOOKUP(J16585,'Prix unitaires'!B:D,3,FALSE)</f>
        <v>0</v>
      </c>
      <c r="L16585" s="11">
        <f t="shared" si="259"/>
        <v>0</v>
      </c>
    </row>
    <row r="16586" spans="1:12" x14ac:dyDescent="0.25">
      <c r="A16586">
        <v>102</v>
      </c>
      <c r="B16586" t="s">
        <v>10</v>
      </c>
      <c r="C16586" t="s">
        <v>22</v>
      </c>
      <c r="D16586" t="s">
        <v>11</v>
      </c>
      <c r="E16586" t="s">
        <v>165</v>
      </c>
      <c r="F16586" t="s">
        <v>13</v>
      </c>
      <c r="G16586" s="1">
        <v>3.2999999523162802</v>
      </c>
      <c r="H16586">
        <v>1</v>
      </c>
      <c r="I16586" t="s">
        <v>14</v>
      </c>
      <c r="J16586" t="s">
        <v>166</v>
      </c>
      <c r="K16586">
        <f>VLOOKUP(J16586,'Prix unitaires'!B:D,3,FALSE)</f>
        <v>0</v>
      </c>
      <c r="L16586" s="11">
        <f t="shared" si="259"/>
        <v>0</v>
      </c>
    </row>
    <row r="16587" spans="1:12" x14ac:dyDescent="0.25">
      <c r="A16587">
        <v>102</v>
      </c>
      <c r="B16587" t="s">
        <v>10</v>
      </c>
      <c r="C16587">
        <v>60</v>
      </c>
      <c r="D16587" t="s">
        <v>11</v>
      </c>
      <c r="E16587" t="s">
        <v>165</v>
      </c>
      <c r="F16587" t="s">
        <v>13</v>
      </c>
      <c r="G16587" s="1">
        <v>2.2000000476837198</v>
      </c>
      <c r="H16587">
        <v>1</v>
      </c>
      <c r="I16587" t="s">
        <v>14</v>
      </c>
      <c r="J16587" t="s">
        <v>166</v>
      </c>
      <c r="K16587">
        <f>VLOOKUP(J16587,'Prix unitaires'!B:D,3,FALSE)</f>
        <v>0</v>
      </c>
      <c r="L16587" s="11">
        <f t="shared" si="259"/>
        <v>0</v>
      </c>
    </row>
    <row r="16588" spans="1:12" x14ac:dyDescent="0.25">
      <c r="A16588">
        <v>102</v>
      </c>
      <c r="B16588" t="s">
        <v>10</v>
      </c>
      <c r="C16588">
        <v>61</v>
      </c>
      <c r="D16588" t="s">
        <v>11</v>
      </c>
      <c r="E16588" t="s">
        <v>165</v>
      </c>
      <c r="F16588" t="s">
        <v>13</v>
      </c>
      <c r="G16588" s="1">
        <v>3.2400000095367401</v>
      </c>
      <c r="H16588">
        <v>1</v>
      </c>
      <c r="I16588" t="s">
        <v>14</v>
      </c>
      <c r="J16588" t="s">
        <v>166</v>
      </c>
      <c r="K16588">
        <f>VLOOKUP(J16588,'Prix unitaires'!B:D,3,FALSE)</f>
        <v>0</v>
      </c>
      <c r="L16588" s="11">
        <f t="shared" si="259"/>
        <v>0</v>
      </c>
    </row>
    <row r="16589" spans="1:12" x14ac:dyDescent="0.25">
      <c r="A16589">
        <v>102</v>
      </c>
      <c r="B16589" t="s">
        <v>10</v>
      </c>
      <c r="C16589">
        <v>62</v>
      </c>
      <c r="D16589" t="s">
        <v>11</v>
      </c>
      <c r="E16589" t="s">
        <v>165</v>
      </c>
      <c r="F16589" t="s">
        <v>13</v>
      </c>
      <c r="G16589" s="1">
        <v>6.4800000190734899</v>
      </c>
      <c r="H16589">
        <v>1</v>
      </c>
      <c r="I16589" t="s">
        <v>14</v>
      </c>
      <c r="J16589" t="s">
        <v>166</v>
      </c>
      <c r="K16589">
        <f>VLOOKUP(J16589,'Prix unitaires'!B:D,3,FALSE)</f>
        <v>0</v>
      </c>
      <c r="L16589" s="11">
        <f t="shared" si="259"/>
        <v>0</v>
      </c>
    </row>
    <row r="16590" spans="1:12" x14ac:dyDescent="0.25">
      <c r="A16590">
        <v>102</v>
      </c>
      <c r="B16590" t="s">
        <v>10</v>
      </c>
      <c r="C16590">
        <v>64</v>
      </c>
      <c r="D16590" t="s">
        <v>11</v>
      </c>
      <c r="E16590" t="s">
        <v>167</v>
      </c>
      <c r="F16590" t="s">
        <v>13</v>
      </c>
      <c r="G16590" s="1">
        <v>3.2400000095367401</v>
      </c>
      <c r="H16590">
        <v>1</v>
      </c>
      <c r="I16590" t="s">
        <v>14</v>
      </c>
      <c r="J16590" t="s">
        <v>168</v>
      </c>
      <c r="K16590">
        <f>VLOOKUP(J16590,'Prix unitaires'!B:D,3,FALSE)</f>
        <v>0</v>
      </c>
      <c r="L16590" s="11">
        <f t="shared" si="259"/>
        <v>0</v>
      </c>
    </row>
    <row r="16591" spans="1:12" x14ac:dyDescent="0.25">
      <c r="A16591">
        <v>102</v>
      </c>
      <c r="B16591" t="s">
        <v>10</v>
      </c>
      <c r="C16591" t="s">
        <v>120</v>
      </c>
      <c r="D16591" t="s">
        <v>11</v>
      </c>
      <c r="E16591" t="s">
        <v>12</v>
      </c>
      <c r="F16591" t="s">
        <v>13</v>
      </c>
      <c r="G16591" s="1">
        <v>2.0499999523162802</v>
      </c>
      <c r="H16591">
        <v>50</v>
      </c>
      <c r="I16591" t="s">
        <v>14</v>
      </c>
      <c r="J16591" t="s">
        <v>15</v>
      </c>
      <c r="K16591">
        <f>VLOOKUP(J16591,'Prix unitaires'!B:D,3,FALSE)</f>
        <v>0</v>
      </c>
      <c r="L16591" s="11">
        <f t="shared" si="259"/>
        <v>0</v>
      </c>
    </row>
    <row r="16592" spans="1:12" x14ac:dyDescent="0.25">
      <c r="A16592">
        <v>102</v>
      </c>
      <c r="B16592" t="s">
        <v>10</v>
      </c>
      <c r="C16592" t="s">
        <v>120</v>
      </c>
      <c r="D16592" t="s">
        <v>11</v>
      </c>
      <c r="E16592" t="s">
        <v>35</v>
      </c>
      <c r="F16592" t="s">
        <v>13</v>
      </c>
      <c r="G16592" s="1">
        <v>2.0499999523162802</v>
      </c>
      <c r="H16592">
        <v>4</v>
      </c>
      <c r="I16592" t="s">
        <v>14</v>
      </c>
      <c r="J16592" t="s">
        <v>36</v>
      </c>
      <c r="K16592">
        <f>VLOOKUP(J16592,'Prix unitaires'!B:D,3,FALSE)</f>
        <v>0</v>
      </c>
      <c r="L16592" s="11">
        <f t="shared" si="259"/>
        <v>0</v>
      </c>
    </row>
    <row r="16593" spans="1:12" x14ac:dyDescent="0.25">
      <c r="A16593">
        <v>102</v>
      </c>
      <c r="B16593" t="s">
        <v>10</v>
      </c>
      <c r="C16593" t="s">
        <v>121</v>
      </c>
      <c r="D16593" t="s">
        <v>11</v>
      </c>
      <c r="E16593" t="s">
        <v>12</v>
      </c>
      <c r="F16593" t="s">
        <v>13</v>
      </c>
      <c r="G16593" s="1">
        <v>1.9299999475479099</v>
      </c>
      <c r="H16593">
        <v>50</v>
      </c>
      <c r="I16593" t="s">
        <v>14</v>
      </c>
      <c r="J16593" t="s">
        <v>15</v>
      </c>
      <c r="K16593">
        <f>VLOOKUP(J16593,'Prix unitaires'!B:D,3,FALSE)</f>
        <v>0</v>
      </c>
      <c r="L16593" s="11">
        <f t="shared" si="259"/>
        <v>0</v>
      </c>
    </row>
    <row r="16594" spans="1:12" x14ac:dyDescent="0.25">
      <c r="A16594">
        <v>102</v>
      </c>
      <c r="B16594" t="s">
        <v>10</v>
      </c>
      <c r="C16594" t="s">
        <v>121</v>
      </c>
      <c r="D16594" t="s">
        <v>11</v>
      </c>
      <c r="E16594" t="s">
        <v>35</v>
      </c>
      <c r="F16594" t="s">
        <v>13</v>
      </c>
      <c r="G16594" s="1">
        <v>1.9299999475479099</v>
      </c>
      <c r="H16594">
        <v>4</v>
      </c>
      <c r="I16594" t="s">
        <v>14</v>
      </c>
      <c r="J16594" t="s">
        <v>36</v>
      </c>
      <c r="K16594">
        <f>VLOOKUP(J16594,'Prix unitaires'!B:D,3,FALSE)</f>
        <v>0</v>
      </c>
      <c r="L16594" s="11">
        <f t="shared" si="259"/>
        <v>0</v>
      </c>
    </row>
    <row r="16595" spans="1:12" x14ac:dyDescent="0.25">
      <c r="A16595">
        <v>102</v>
      </c>
      <c r="B16595" t="s">
        <v>10</v>
      </c>
      <c r="C16595" t="s">
        <v>250</v>
      </c>
      <c r="D16595" t="s">
        <v>11</v>
      </c>
      <c r="E16595" t="s">
        <v>12</v>
      </c>
      <c r="F16595" t="s">
        <v>13</v>
      </c>
      <c r="G16595" s="1">
        <v>2.0699999332428001</v>
      </c>
      <c r="H16595">
        <v>50</v>
      </c>
      <c r="I16595" t="s">
        <v>14</v>
      </c>
      <c r="J16595" t="s">
        <v>15</v>
      </c>
      <c r="K16595">
        <f>VLOOKUP(J16595,'Prix unitaires'!B:D,3,FALSE)</f>
        <v>0</v>
      </c>
      <c r="L16595" s="11">
        <f t="shared" si="259"/>
        <v>0</v>
      </c>
    </row>
    <row r="16596" spans="1:12" x14ac:dyDescent="0.25">
      <c r="A16596">
        <v>102</v>
      </c>
      <c r="B16596" t="s">
        <v>10</v>
      </c>
      <c r="C16596" t="s">
        <v>250</v>
      </c>
      <c r="D16596" t="s">
        <v>11</v>
      </c>
      <c r="E16596" t="s">
        <v>35</v>
      </c>
      <c r="F16596" t="s">
        <v>13</v>
      </c>
      <c r="G16596" s="1">
        <v>2.0699999332428001</v>
      </c>
      <c r="H16596">
        <v>4</v>
      </c>
      <c r="I16596" t="s">
        <v>14</v>
      </c>
      <c r="J16596" t="s">
        <v>36</v>
      </c>
      <c r="K16596">
        <f>VLOOKUP(J16596,'Prix unitaires'!B:D,3,FALSE)</f>
        <v>0</v>
      </c>
      <c r="L16596" s="11">
        <f t="shared" si="259"/>
        <v>0</v>
      </c>
    </row>
    <row r="16597" spans="1:12" x14ac:dyDescent="0.25">
      <c r="A16597">
        <v>102</v>
      </c>
      <c r="B16597" t="s">
        <v>10</v>
      </c>
      <c r="C16597" t="s">
        <v>259</v>
      </c>
      <c r="D16597" t="s">
        <v>11</v>
      </c>
      <c r="E16597" t="s">
        <v>17</v>
      </c>
      <c r="F16597" t="s">
        <v>13</v>
      </c>
      <c r="G16597" s="1">
        <v>22.780000686645501</v>
      </c>
      <c r="H16597">
        <v>480</v>
      </c>
      <c r="I16597" t="s">
        <v>14</v>
      </c>
      <c r="J16597" t="s">
        <v>18</v>
      </c>
      <c r="K16597">
        <f>VLOOKUP(J16597,'Prix unitaires'!B:D,3,FALSE)</f>
        <v>0</v>
      </c>
      <c r="L16597" s="11">
        <f t="shared" si="259"/>
        <v>0</v>
      </c>
    </row>
    <row r="16598" spans="1:12" x14ac:dyDescent="0.25">
      <c r="A16598">
        <v>102</v>
      </c>
      <c r="B16598" t="s">
        <v>10</v>
      </c>
      <c r="C16598" t="s">
        <v>259</v>
      </c>
      <c r="D16598" t="s">
        <v>11</v>
      </c>
      <c r="E16598" t="s">
        <v>35</v>
      </c>
      <c r="F16598" t="s">
        <v>13</v>
      </c>
      <c r="G16598" s="1">
        <v>22.780000686645501</v>
      </c>
      <c r="H16598">
        <v>4</v>
      </c>
      <c r="I16598" t="s">
        <v>14</v>
      </c>
      <c r="J16598" t="s">
        <v>36</v>
      </c>
      <c r="K16598">
        <f>VLOOKUP(J16598,'Prix unitaires'!B:D,3,FALSE)</f>
        <v>0</v>
      </c>
      <c r="L16598" s="11">
        <f t="shared" si="259"/>
        <v>0</v>
      </c>
    </row>
    <row r="16599" spans="1:12" x14ac:dyDescent="0.25">
      <c r="A16599">
        <v>102</v>
      </c>
      <c r="B16599" t="s">
        <v>10</v>
      </c>
      <c r="C16599" t="s">
        <v>259</v>
      </c>
      <c r="D16599" t="s">
        <v>11</v>
      </c>
      <c r="E16599" t="s">
        <v>165</v>
      </c>
      <c r="F16599" t="s">
        <v>13</v>
      </c>
      <c r="G16599" s="1">
        <v>3.2999999523162802</v>
      </c>
      <c r="H16599">
        <v>1</v>
      </c>
      <c r="I16599" t="s">
        <v>14</v>
      </c>
      <c r="J16599" t="s">
        <v>166</v>
      </c>
      <c r="K16599">
        <f>VLOOKUP(J16599,'Prix unitaires'!B:D,3,FALSE)</f>
        <v>0</v>
      </c>
      <c r="L16599" s="11">
        <f t="shared" si="259"/>
        <v>0</v>
      </c>
    </row>
    <row r="16600" spans="1:12" x14ac:dyDescent="0.25">
      <c r="A16600">
        <v>102</v>
      </c>
      <c r="B16600" t="s">
        <v>10</v>
      </c>
      <c r="C16600" t="s">
        <v>42</v>
      </c>
      <c r="D16600" t="s">
        <v>11</v>
      </c>
      <c r="E16600" t="s">
        <v>165</v>
      </c>
      <c r="F16600" t="s">
        <v>13</v>
      </c>
      <c r="G16600" s="1">
        <v>3.5899999141693102</v>
      </c>
      <c r="H16600">
        <v>1</v>
      </c>
      <c r="I16600" t="s">
        <v>14</v>
      </c>
      <c r="J16600" t="s">
        <v>166</v>
      </c>
      <c r="K16600">
        <f>VLOOKUP(J16600,'Prix unitaires'!B:D,3,FALSE)</f>
        <v>0</v>
      </c>
      <c r="L16600" s="11">
        <f t="shared" si="259"/>
        <v>0</v>
      </c>
    </row>
    <row r="16601" spans="1:12" x14ac:dyDescent="0.25">
      <c r="A16601">
        <v>102</v>
      </c>
      <c r="B16601" t="s">
        <v>10</v>
      </c>
      <c r="C16601">
        <v>43</v>
      </c>
      <c r="D16601" t="s">
        <v>11</v>
      </c>
      <c r="E16601" t="s">
        <v>165</v>
      </c>
      <c r="F16601" t="s">
        <v>13</v>
      </c>
      <c r="G16601" s="1">
        <v>4.5199999809265101</v>
      </c>
      <c r="H16601">
        <v>1</v>
      </c>
      <c r="I16601" t="s">
        <v>14</v>
      </c>
      <c r="J16601" t="s">
        <v>166</v>
      </c>
      <c r="K16601">
        <f>VLOOKUP(J16601,'Prix unitaires'!B:D,3,FALSE)</f>
        <v>0</v>
      </c>
      <c r="L16601" s="11">
        <f t="shared" si="259"/>
        <v>0</v>
      </c>
    </row>
    <row r="16602" spans="1:12" x14ac:dyDescent="0.25">
      <c r="A16602">
        <v>102</v>
      </c>
      <c r="B16602" t="s">
        <v>10</v>
      </c>
      <c r="C16602" t="s">
        <v>53</v>
      </c>
      <c r="D16602" t="s">
        <v>11</v>
      </c>
      <c r="E16602" t="s">
        <v>35</v>
      </c>
      <c r="F16602" t="s">
        <v>13</v>
      </c>
      <c r="G16602" s="1">
        <v>2.5099999904632599</v>
      </c>
      <c r="H16602">
        <v>4</v>
      </c>
      <c r="I16602" t="s">
        <v>14</v>
      </c>
      <c r="J16602" t="s">
        <v>36</v>
      </c>
      <c r="K16602">
        <f>VLOOKUP(J16602,'Prix unitaires'!B:D,3,FALSE)</f>
        <v>0</v>
      </c>
      <c r="L16602" s="11">
        <f t="shared" si="259"/>
        <v>0</v>
      </c>
    </row>
    <row r="16603" spans="1:12" x14ac:dyDescent="0.25">
      <c r="A16603">
        <v>102</v>
      </c>
      <c r="B16603" t="s">
        <v>10</v>
      </c>
      <c r="C16603" t="s">
        <v>555</v>
      </c>
      <c r="D16603" t="s">
        <v>11</v>
      </c>
      <c r="E16603" t="s">
        <v>17</v>
      </c>
      <c r="F16603" t="s">
        <v>13</v>
      </c>
      <c r="G16603" s="1">
        <v>6.78999996185303</v>
      </c>
      <c r="H16603">
        <v>480</v>
      </c>
      <c r="I16603" t="s">
        <v>14</v>
      </c>
      <c r="J16603" t="s">
        <v>18</v>
      </c>
      <c r="K16603">
        <f>VLOOKUP(J16603,'Prix unitaires'!B:D,3,FALSE)</f>
        <v>0</v>
      </c>
      <c r="L16603" s="11">
        <f t="shared" si="259"/>
        <v>0</v>
      </c>
    </row>
    <row r="16604" spans="1:12" x14ac:dyDescent="0.25">
      <c r="A16604">
        <v>102</v>
      </c>
      <c r="B16604" t="s">
        <v>10</v>
      </c>
      <c r="C16604" t="s">
        <v>555</v>
      </c>
      <c r="D16604" t="s">
        <v>11</v>
      </c>
      <c r="E16604" t="s">
        <v>40</v>
      </c>
      <c r="F16604" t="s">
        <v>13</v>
      </c>
      <c r="G16604" s="1">
        <v>6.78999996185303</v>
      </c>
      <c r="H16604">
        <v>3</v>
      </c>
      <c r="I16604" t="s">
        <v>14</v>
      </c>
      <c r="J16604" t="s">
        <v>41</v>
      </c>
      <c r="K16604">
        <f>VLOOKUP(J16604,'Prix unitaires'!B:D,3,FALSE)</f>
        <v>0</v>
      </c>
      <c r="L16604" s="11">
        <f t="shared" si="259"/>
        <v>0</v>
      </c>
    </row>
    <row r="16605" spans="1:12" x14ac:dyDescent="0.25">
      <c r="A16605">
        <v>102</v>
      </c>
      <c r="B16605" t="s">
        <v>10</v>
      </c>
      <c r="C16605" t="s">
        <v>555</v>
      </c>
      <c r="D16605" t="s">
        <v>11</v>
      </c>
      <c r="E16605" t="s">
        <v>165</v>
      </c>
      <c r="F16605" t="s">
        <v>13</v>
      </c>
      <c r="G16605" s="1">
        <v>1.1000000238418599</v>
      </c>
      <c r="H16605">
        <v>1</v>
      </c>
      <c r="I16605" t="s">
        <v>14</v>
      </c>
      <c r="J16605" t="s">
        <v>166</v>
      </c>
      <c r="K16605">
        <f>VLOOKUP(J16605,'Prix unitaires'!B:D,3,FALSE)</f>
        <v>0</v>
      </c>
      <c r="L16605" s="11">
        <f t="shared" si="259"/>
        <v>0</v>
      </c>
    </row>
    <row r="16606" spans="1:12" x14ac:dyDescent="0.25">
      <c r="A16606">
        <v>102</v>
      </c>
      <c r="B16606" t="s">
        <v>10</v>
      </c>
      <c r="C16606" t="s">
        <v>52</v>
      </c>
      <c r="D16606" t="s">
        <v>11</v>
      </c>
      <c r="E16606" t="s">
        <v>35</v>
      </c>
      <c r="F16606" t="s">
        <v>13</v>
      </c>
      <c r="G16606" s="1">
        <v>2.5099999904632599</v>
      </c>
      <c r="H16606">
        <v>4</v>
      </c>
      <c r="I16606" t="s">
        <v>14</v>
      </c>
      <c r="J16606" t="s">
        <v>36</v>
      </c>
      <c r="K16606">
        <f>VLOOKUP(J16606,'Prix unitaires'!B:D,3,FALSE)</f>
        <v>0</v>
      </c>
      <c r="L16606" s="11">
        <f t="shared" si="259"/>
        <v>0</v>
      </c>
    </row>
    <row r="16607" spans="1:12" x14ac:dyDescent="0.25">
      <c r="A16607">
        <v>102</v>
      </c>
      <c r="B16607" t="s">
        <v>10</v>
      </c>
      <c r="C16607" t="s">
        <v>662</v>
      </c>
      <c r="D16607" t="s">
        <v>11</v>
      </c>
      <c r="E16607" t="s">
        <v>17</v>
      </c>
      <c r="F16607" t="s">
        <v>13</v>
      </c>
      <c r="G16607" s="1">
        <v>32.759998321533203</v>
      </c>
      <c r="H16607">
        <v>480</v>
      </c>
      <c r="I16607" t="s">
        <v>14</v>
      </c>
      <c r="J16607" t="s">
        <v>18</v>
      </c>
      <c r="K16607">
        <f>VLOOKUP(J16607,'Prix unitaires'!B:D,3,FALSE)</f>
        <v>0</v>
      </c>
      <c r="L16607" s="11">
        <f t="shared" si="259"/>
        <v>0</v>
      </c>
    </row>
    <row r="16608" spans="1:12" x14ac:dyDescent="0.25">
      <c r="A16608">
        <v>102</v>
      </c>
      <c r="B16608" t="s">
        <v>10</v>
      </c>
      <c r="C16608" t="s">
        <v>662</v>
      </c>
      <c r="D16608" t="s">
        <v>11</v>
      </c>
      <c r="E16608" t="s">
        <v>35</v>
      </c>
      <c r="F16608" t="s">
        <v>13</v>
      </c>
      <c r="G16608" s="1">
        <v>32.759998321533203</v>
      </c>
      <c r="H16608">
        <v>4</v>
      </c>
      <c r="I16608" t="s">
        <v>14</v>
      </c>
      <c r="J16608" t="s">
        <v>36</v>
      </c>
      <c r="K16608">
        <f>VLOOKUP(J16608,'Prix unitaires'!B:D,3,FALSE)</f>
        <v>0</v>
      </c>
      <c r="L16608" s="11">
        <f t="shared" si="259"/>
        <v>0</v>
      </c>
    </row>
    <row r="16609" spans="1:12" x14ac:dyDescent="0.25">
      <c r="A16609">
        <v>102</v>
      </c>
      <c r="B16609" t="s">
        <v>10</v>
      </c>
      <c r="C16609" t="s">
        <v>663</v>
      </c>
      <c r="D16609" t="s">
        <v>11</v>
      </c>
      <c r="E16609" t="s">
        <v>17</v>
      </c>
      <c r="F16609" t="s">
        <v>13</v>
      </c>
      <c r="G16609" s="1">
        <v>14.2799997329712</v>
      </c>
      <c r="H16609">
        <v>480</v>
      </c>
      <c r="I16609" t="s">
        <v>14</v>
      </c>
      <c r="J16609" t="s">
        <v>18</v>
      </c>
      <c r="K16609">
        <f>VLOOKUP(J16609,'Prix unitaires'!B:D,3,FALSE)</f>
        <v>0</v>
      </c>
      <c r="L16609" s="11">
        <f t="shared" si="259"/>
        <v>0</v>
      </c>
    </row>
    <row r="16610" spans="1:12" x14ac:dyDescent="0.25">
      <c r="A16610">
        <v>102</v>
      </c>
      <c r="B16610" t="s">
        <v>10</v>
      </c>
      <c r="C16610" t="s">
        <v>663</v>
      </c>
      <c r="D16610" t="s">
        <v>11</v>
      </c>
      <c r="E16610" t="s">
        <v>35</v>
      </c>
      <c r="F16610" t="s">
        <v>13</v>
      </c>
      <c r="G16610" s="1">
        <v>14.2799997329712</v>
      </c>
      <c r="H16610">
        <v>4</v>
      </c>
      <c r="I16610" t="s">
        <v>14</v>
      </c>
      <c r="J16610" t="s">
        <v>36</v>
      </c>
      <c r="K16610">
        <f>VLOOKUP(J16610,'Prix unitaires'!B:D,3,FALSE)</f>
        <v>0</v>
      </c>
      <c r="L16610" s="11">
        <f t="shared" si="259"/>
        <v>0</v>
      </c>
    </row>
    <row r="16611" spans="1:12" x14ac:dyDescent="0.25">
      <c r="A16611">
        <v>102</v>
      </c>
      <c r="B16611" t="s">
        <v>10</v>
      </c>
      <c r="C16611" t="s">
        <v>132</v>
      </c>
      <c r="D16611" t="s">
        <v>11</v>
      </c>
      <c r="E16611" t="s">
        <v>12</v>
      </c>
      <c r="F16611" t="s">
        <v>13</v>
      </c>
      <c r="G16611" s="1">
        <v>3.5699999332428001</v>
      </c>
      <c r="H16611">
        <v>50</v>
      </c>
      <c r="I16611" t="s">
        <v>14</v>
      </c>
      <c r="J16611" t="s">
        <v>15</v>
      </c>
      <c r="K16611">
        <f>VLOOKUP(J16611,'Prix unitaires'!B:D,3,FALSE)</f>
        <v>0</v>
      </c>
      <c r="L16611" s="11">
        <f t="shared" si="259"/>
        <v>0</v>
      </c>
    </row>
    <row r="16612" spans="1:12" x14ac:dyDescent="0.25">
      <c r="A16612">
        <v>102</v>
      </c>
      <c r="B16612" t="s">
        <v>10</v>
      </c>
      <c r="C16612" t="s">
        <v>132</v>
      </c>
      <c r="D16612" t="s">
        <v>11</v>
      </c>
      <c r="E16612" t="s">
        <v>35</v>
      </c>
      <c r="F16612" t="s">
        <v>13</v>
      </c>
      <c r="G16612" s="1">
        <v>3.5699999332428001</v>
      </c>
      <c r="H16612">
        <v>4</v>
      </c>
      <c r="I16612" t="s">
        <v>14</v>
      </c>
      <c r="J16612" t="s">
        <v>36</v>
      </c>
      <c r="K16612">
        <f>VLOOKUP(J16612,'Prix unitaires'!B:D,3,FALSE)</f>
        <v>0</v>
      </c>
      <c r="L16612" s="11">
        <f t="shared" si="259"/>
        <v>0</v>
      </c>
    </row>
    <row r="16613" spans="1:12" x14ac:dyDescent="0.25">
      <c r="A16613">
        <v>102</v>
      </c>
      <c r="B16613" t="s">
        <v>10</v>
      </c>
      <c r="C16613" t="s">
        <v>155</v>
      </c>
      <c r="D16613" t="s">
        <v>11</v>
      </c>
      <c r="E16613" t="s">
        <v>32</v>
      </c>
      <c r="F16613" t="s">
        <v>13</v>
      </c>
      <c r="G16613" s="1">
        <v>1.45000004768372</v>
      </c>
      <c r="H16613">
        <v>480</v>
      </c>
      <c r="I16613" t="s">
        <v>14</v>
      </c>
      <c r="J16613" t="s">
        <v>33</v>
      </c>
      <c r="K16613">
        <f>VLOOKUP(J16613,'Prix unitaires'!B:D,3,FALSE)</f>
        <v>0</v>
      </c>
      <c r="L16613" s="11">
        <f t="shared" si="259"/>
        <v>0</v>
      </c>
    </row>
    <row r="16614" spans="1:12" x14ac:dyDescent="0.25">
      <c r="A16614">
        <v>102</v>
      </c>
      <c r="B16614" t="s">
        <v>10</v>
      </c>
      <c r="C16614" t="s">
        <v>155</v>
      </c>
      <c r="D16614" t="s">
        <v>11</v>
      </c>
      <c r="E16614" t="s">
        <v>40</v>
      </c>
      <c r="F16614" t="s">
        <v>13</v>
      </c>
      <c r="G16614" s="1">
        <v>1.45000004768372</v>
      </c>
      <c r="H16614">
        <v>3</v>
      </c>
      <c r="I16614" t="s">
        <v>14</v>
      </c>
      <c r="J16614" t="s">
        <v>41</v>
      </c>
      <c r="K16614">
        <f>VLOOKUP(J16614,'Prix unitaires'!B:D,3,FALSE)</f>
        <v>0</v>
      </c>
      <c r="L16614" s="11">
        <f t="shared" si="259"/>
        <v>0</v>
      </c>
    </row>
    <row r="16615" spans="1:12" x14ac:dyDescent="0.25">
      <c r="A16615">
        <v>102</v>
      </c>
      <c r="B16615" t="s">
        <v>10</v>
      </c>
      <c r="C16615" t="s">
        <v>664</v>
      </c>
      <c r="D16615" t="s">
        <v>11</v>
      </c>
      <c r="E16615" t="s">
        <v>32</v>
      </c>
      <c r="F16615" t="s">
        <v>13</v>
      </c>
      <c r="G16615" s="1">
        <v>1.7300000190734901</v>
      </c>
      <c r="H16615">
        <v>480</v>
      </c>
      <c r="I16615" t="s">
        <v>14</v>
      </c>
      <c r="J16615" t="s">
        <v>33</v>
      </c>
      <c r="K16615">
        <f>VLOOKUP(J16615,'Prix unitaires'!B:D,3,FALSE)</f>
        <v>0</v>
      </c>
      <c r="L16615" s="11">
        <f t="shared" si="259"/>
        <v>0</v>
      </c>
    </row>
    <row r="16616" spans="1:12" x14ac:dyDescent="0.25">
      <c r="A16616">
        <v>102</v>
      </c>
      <c r="B16616" t="s">
        <v>10</v>
      </c>
      <c r="C16616" t="s">
        <v>664</v>
      </c>
      <c r="D16616" t="s">
        <v>11</v>
      </c>
      <c r="E16616" t="s">
        <v>40</v>
      </c>
      <c r="F16616" t="s">
        <v>13</v>
      </c>
      <c r="G16616" s="1">
        <v>1.7300000190734901</v>
      </c>
      <c r="H16616">
        <v>3</v>
      </c>
      <c r="I16616" t="s">
        <v>14</v>
      </c>
      <c r="J16616" t="s">
        <v>41</v>
      </c>
      <c r="K16616">
        <f>VLOOKUP(J16616,'Prix unitaires'!B:D,3,FALSE)</f>
        <v>0</v>
      </c>
      <c r="L16616" s="11">
        <f t="shared" si="259"/>
        <v>0</v>
      </c>
    </row>
    <row r="16617" spans="1:12" x14ac:dyDescent="0.25">
      <c r="A16617">
        <v>102</v>
      </c>
      <c r="B16617" t="s">
        <v>10</v>
      </c>
      <c r="C16617" t="s">
        <v>44</v>
      </c>
      <c r="D16617" t="s">
        <v>11</v>
      </c>
      <c r="E16617" t="s">
        <v>167</v>
      </c>
      <c r="F16617" t="s">
        <v>13</v>
      </c>
      <c r="G16617" s="1">
        <v>1.3200000524520901</v>
      </c>
      <c r="H16617">
        <v>1</v>
      </c>
      <c r="I16617" t="s">
        <v>14</v>
      </c>
      <c r="J16617" t="s">
        <v>168</v>
      </c>
      <c r="K16617">
        <f>VLOOKUP(J16617,'Prix unitaires'!B:D,3,FALSE)</f>
        <v>0</v>
      </c>
      <c r="L16617" s="11">
        <f t="shared" si="259"/>
        <v>0</v>
      </c>
    </row>
    <row r="16618" spans="1:12" x14ac:dyDescent="0.25">
      <c r="A16618">
        <v>102</v>
      </c>
      <c r="B16618" t="s">
        <v>10</v>
      </c>
      <c r="C16618" t="s">
        <v>251</v>
      </c>
      <c r="D16618" t="s">
        <v>11</v>
      </c>
      <c r="E16618" t="s">
        <v>19</v>
      </c>
      <c r="F16618" t="s">
        <v>13</v>
      </c>
      <c r="G16618" s="1">
        <v>13.7200002670288</v>
      </c>
      <c r="H16618">
        <v>240</v>
      </c>
      <c r="I16618" t="s">
        <v>14</v>
      </c>
      <c r="J16618" t="s">
        <v>20</v>
      </c>
      <c r="K16618">
        <f>VLOOKUP(J16618,'Prix unitaires'!B:D,3,FALSE)</f>
        <v>0</v>
      </c>
      <c r="L16618" s="11">
        <f t="shared" si="259"/>
        <v>0</v>
      </c>
    </row>
    <row r="16619" spans="1:12" x14ac:dyDescent="0.25">
      <c r="A16619">
        <v>102</v>
      </c>
      <c r="B16619" t="s">
        <v>10</v>
      </c>
      <c r="C16619" t="s">
        <v>251</v>
      </c>
      <c r="D16619" t="s">
        <v>11</v>
      </c>
      <c r="E16619" t="s">
        <v>35</v>
      </c>
      <c r="F16619" t="s">
        <v>13</v>
      </c>
      <c r="G16619" s="1">
        <v>13.7200002670288</v>
      </c>
      <c r="H16619">
        <v>4</v>
      </c>
      <c r="I16619" t="s">
        <v>14</v>
      </c>
      <c r="J16619" t="s">
        <v>36</v>
      </c>
      <c r="K16619">
        <f>VLOOKUP(J16619,'Prix unitaires'!B:D,3,FALSE)</f>
        <v>0</v>
      </c>
      <c r="L16619" s="11">
        <f t="shared" si="259"/>
        <v>0</v>
      </c>
    </row>
    <row r="16620" spans="1:12" x14ac:dyDescent="0.25">
      <c r="A16620">
        <v>102</v>
      </c>
      <c r="B16620" t="s">
        <v>10</v>
      </c>
      <c r="C16620" t="s">
        <v>251</v>
      </c>
      <c r="D16620" t="s">
        <v>11</v>
      </c>
      <c r="E16620" t="s">
        <v>165</v>
      </c>
      <c r="F16620" t="s">
        <v>13</v>
      </c>
      <c r="G16620" s="1">
        <v>2.0599999427795401</v>
      </c>
      <c r="H16620">
        <v>1</v>
      </c>
      <c r="I16620" t="s">
        <v>14</v>
      </c>
      <c r="J16620" t="s">
        <v>166</v>
      </c>
      <c r="K16620">
        <f>VLOOKUP(J16620,'Prix unitaires'!B:D,3,FALSE)</f>
        <v>0</v>
      </c>
      <c r="L16620" s="11">
        <f t="shared" si="259"/>
        <v>0</v>
      </c>
    </row>
    <row r="16621" spans="1:12" x14ac:dyDescent="0.25">
      <c r="A16621">
        <v>102</v>
      </c>
      <c r="B16621" t="s">
        <v>10</v>
      </c>
      <c r="C16621" t="s">
        <v>47</v>
      </c>
      <c r="D16621" t="s">
        <v>11</v>
      </c>
      <c r="E16621" t="s">
        <v>35</v>
      </c>
      <c r="F16621" t="s">
        <v>13</v>
      </c>
      <c r="G16621" s="1">
        <v>4.1999998092651403</v>
      </c>
      <c r="H16621">
        <v>4</v>
      </c>
      <c r="I16621" t="s">
        <v>14</v>
      </c>
      <c r="J16621" t="s">
        <v>36</v>
      </c>
      <c r="K16621">
        <f>VLOOKUP(J16621,'Prix unitaires'!B:D,3,FALSE)</f>
        <v>0</v>
      </c>
      <c r="L16621" s="11">
        <f t="shared" si="259"/>
        <v>0</v>
      </c>
    </row>
    <row r="16622" spans="1:12" x14ac:dyDescent="0.25">
      <c r="A16622">
        <v>102</v>
      </c>
      <c r="B16622" t="s">
        <v>10</v>
      </c>
      <c r="C16622" t="s">
        <v>47</v>
      </c>
      <c r="D16622" t="s">
        <v>11</v>
      </c>
      <c r="E16622" t="s">
        <v>165</v>
      </c>
      <c r="F16622" t="s">
        <v>13</v>
      </c>
      <c r="G16622" s="1">
        <v>1.1000000238418599</v>
      </c>
      <c r="H16622">
        <v>1</v>
      </c>
      <c r="I16622" t="s">
        <v>14</v>
      </c>
      <c r="J16622" t="s">
        <v>166</v>
      </c>
      <c r="K16622">
        <f>VLOOKUP(J16622,'Prix unitaires'!B:D,3,FALSE)</f>
        <v>0</v>
      </c>
      <c r="L16622" s="11">
        <f t="shared" si="259"/>
        <v>0</v>
      </c>
    </row>
    <row r="16623" spans="1:12" x14ac:dyDescent="0.25">
      <c r="A16623">
        <v>102</v>
      </c>
      <c r="B16623" t="s">
        <v>10</v>
      </c>
      <c r="C16623" t="s">
        <v>485</v>
      </c>
      <c r="D16623" t="s">
        <v>11</v>
      </c>
      <c r="E16623" t="s">
        <v>12</v>
      </c>
      <c r="F16623" t="s">
        <v>13</v>
      </c>
      <c r="G16623" s="1">
        <v>3.2300000190734899</v>
      </c>
      <c r="H16623">
        <v>50</v>
      </c>
      <c r="I16623" t="s">
        <v>14</v>
      </c>
      <c r="J16623" t="s">
        <v>15</v>
      </c>
      <c r="K16623">
        <f>VLOOKUP(J16623,'Prix unitaires'!B:D,3,FALSE)</f>
        <v>0</v>
      </c>
      <c r="L16623" s="11">
        <f t="shared" si="259"/>
        <v>0</v>
      </c>
    </row>
    <row r="16624" spans="1:12" x14ac:dyDescent="0.25">
      <c r="A16624">
        <v>102</v>
      </c>
      <c r="B16624" t="s">
        <v>10</v>
      </c>
      <c r="C16624" t="s">
        <v>485</v>
      </c>
      <c r="D16624" t="s">
        <v>11</v>
      </c>
      <c r="E16624" t="s">
        <v>35</v>
      </c>
      <c r="F16624" t="s">
        <v>13</v>
      </c>
      <c r="G16624" s="1">
        <v>3.2300000190734899</v>
      </c>
      <c r="H16624">
        <v>4</v>
      </c>
      <c r="I16624" t="s">
        <v>14</v>
      </c>
      <c r="J16624" t="s">
        <v>36</v>
      </c>
      <c r="K16624">
        <f>VLOOKUP(J16624,'Prix unitaires'!B:D,3,FALSE)</f>
        <v>0</v>
      </c>
      <c r="L16624" s="11">
        <f t="shared" si="259"/>
        <v>0</v>
      </c>
    </row>
    <row r="16625" spans="1:12" x14ac:dyDescent="0.25">
      <c r="A16625">
        <v>102</v>
      </c>
      <c r="B16625" t="s">
        <v>10</v>
      </c>
      <c r="C16625" t="s">
        <v>501</v>
      </c>
      <c r="D16625" t="s">
        <v>11</v>
      </c>
      <c r="E16625" t="s">
        <v>19</v>
      </c>
      <c r="F16625" t="s">
        <v>13</v>
      </c>
      <c r="G16625" s="1">
        <v>4.5199999809265101</v>
      </c>
      <c r="H16625">
        <v>240</v>
      </c>
      <c r="I16625" t="s">
        <v>14</v>
      </c>
      <c r="J16625" t="s">
        <v>20</v>
      </c>
      <c r="K16625">
        <f>VLOOKUP(J16625,'Prix unitaires'!B:D,3,FALSE)</f>
        <v>0</v>
      </c>
      <c r="L16625" s="11">
        <f t="shared" si="259"/>
        <v>0</v>
      </c>
    </row>
    <row r="16626" spans="1:12" x14ac:dyDescent="0.25">
      <c r="A16626">
        <v>102</v>
      </c>
      <c r="B16626" t="s">
        <v>10</v>
      </c>
      <c r="C16626" t="s">
        <v>501</v>
      </c>
      <c r="D16626" t="s">
        <v>11</v>
      </c>
      <c r="E16626" t="s">
        <v>40</v>
      </c>
      <c r="F16626" t="s">
        <v>13</v>
      </c>
      <c r="G16626" s="1">
        <v>4.5199999809265101</v>
      </c>
      <c r="H16626">
        <v>3</v>
      </c>
      <c r="I16626" t="s">
        <v>14</v>
      </c>
      <c r="J16626" t="s">
        <v>41</v>
      </c>
      <c r="K16626">
        <f>VLOOKUP(J16626,'Prix unitaires'!B:D,3,FALSE)</f>
        <v>0</v>
      </c>
      <c r="L16626" s="11">
        <f t="shared" si="259"/>
        <v>0</v>
      </c>
    </row>
    <row r="16627" spans="1:12" x14ac:dyDescent="0.25">
      <c r="A16627">
        <v>102</v>
      </c>
      <c r="B16627" t="s">
        <v>10</v>
      </c>
      <c r="C16627" t="s">
        <v>501</v>
      </c>
      <c r="D16627" t="s">
        <v>11</v>
      </c>
      <c r="E16627" t="s">
        <v>167</v>
      </c>
      <c r="F16627" t="s">
        <v>13</v>
      </c>
      <c r="G16627" s="1">
        <v>4.8200001716613796</v>
      </c>
      <c r="H16627">
        <v>1</v>
      </c>
      <c r="I16627" t="s">
        <v>14</v>
      </c>
      <c r="J16627" t="s">
        <v>168</v>
      </c>
      <c r="K16627">
        <f>VLOOKUP(J16627,'Prix unitaires'!B:D,3,FALSE)</f>
        <v>0</v>
      </c>
      <c r="L16627" s="11">
        <f t="shared" si="259"/>
        <v>0</v>
      </c>
    </row>
    <row r="16628" spans="1:12" x14ac:dyDescent="0.25">
      <c r="A16628">
        <v>102</v>
      </c>
      <c r="B16628" t="s">
        <v>10</v>
      </c>
      <c r="C16628" t="s">
        <v>502</v>
      </c>
      <c r="D16628" t="s">
        <v>11</v>
      </c>
      <c r="E16628" t="s">
        <v>19</v>
      </c>
      <c r="F16628" t="s">
        <v>13</v>
      </c>
      <c r="G16628" s="1">
        <v>4.5599999427795401</v>
      </c>
      <c r="H16628">
        <v>240</v>
      </c>
      <c r="I16628" t="s">
        <v>14</v>
      </c>
      <c r="J16628" t="s">
        <v>20</v>
      </c>
      <c r="K16628">
        <f>VLOOKUP(J16628,'Prix unitaires'!B:D,3,FALSE)</f>
        <v>0</v>
      </c>
      <c r="L16628" s="11">
        <f t="shared" si="259"/>
        <v>0</v>
      </c>
    </row>
    <row r="16629" spans="1:12" x14ac:dyDescent="0.25">
      <c r="A16629">
        <v>102</v>
      </c>
      <c r="B16629" t="s">
        <v>10</v>
      </c>
      <c r="C16629" t="s">
        <v>502</v>
      </c>
      <c r="D16629" t="s">
        <v>11</v>
      </c>
      <c r="E16629" t="s">
        <v>40</v>
      </c>
      <c r="F16629" t="s">
        <v>13</v>
      </c>
      <c r="G16629" s="1">
        <v>4.5599999427795401</v>
      </c>
      <c r="H16629">
        <v>3</v>
      </c>
      <c r="I16629" t="s">
        <v>14</v>
      </c>
      <c r="J16629" t="s">
        <v>41</v>
      </c>
      <c r="K16629">
        <f>VLOOKUP(J16629,'Prix unitaires'!B:D,3,FALSE)</f>
        <v>0</v>
      </c>
      <c r="L16629" s="11">
        <f t="shared" si="259"/>
        <v>0</v>
      </c>
    </row>
    <row r="16630" spans="1:12" x14ac:dyDescent="0.25">
      <c r="A16630">
        <v>102</v>
      </c>
      <c r="B16630" t="s">
        <v>10</v>
      </c>
      <c r="C16630" t="s">
        <v>502</v>
      </c>
      <c r="D16630" t="s">
        <v>11</v>
      </c>
      <c r="E16630" t="s">
        <v>167</v>
      </c>
      <c r="F16630" t="s">
        <v>13</v>
      </c>
      <c r="G16630" s="1">
        <v>4.8200001716613796</v>
      </c>
      <c r="H16630">
        <v>1</v>
      </c>
      <c r="I16630" t="s">
        <v>14</v>
      </c>
      <c r="J16630" t="s">
        <v>168</v>
      </c>
      <c r="K16630">
        <f>VLOOKUP(J16630,'Prix unitaires'!B:D,3,FALSE)</f>
        <v>0</v>
      </c>
      <c r="L16630" s="11">
        <f t="shared" si="259"/>
        <v>0</v>
      </c>
    </row>
    <row r="16631" spans="1:12" x14ac:dyDescent="0.25">
      <c r="A16631">
        <v>102</v>
      </c>
      <c r="B16631" t="s">
        <v>10</v>
      </c>
      <c r="C16631" t="s">
        <v>533</v>
      </c>
      <c r="D16631" t="s">
        <v>11</v>
      </c>
      <c r="E16631" t="s">
        <v>19</v>
      </c>
      <c r="F16631" t="s">
        <v>13</v>
      </c>
      <c r="G16631" s="1">
        <v>4.4699997901916504</v>
      </c>
      <c r="H16631">
        <v>240</v>
      </c>
      <c r="I16631" t="s">
        <v>14</v>
      </c>
      <c r="J16631" t="s">
        <v>20</v>
      </c>
      <c r="K16631">
        <f>VLOOKUP(J16631,'Prix unitaires'!B:D,3,FALSE)</f>
        <v>0</v>
      </c>
      <c r="L16631" s="11">
        <f t="shared" si="259"/>
        <v>0</v>
      </c>
    </row>
    <row r="16632" spans="1:12" x14ac:dyDescent="0.25">
      <c r="A16632">
        <v>102</v>
      </c>
      <c r="B16632" t="s">
        <v>10</v>
      </c>
      <c r="C16632" t="s">
        <v>533</v>
      </c>
      <c r="D16632" t="s">
        <v>11</v>
      </c>
      <c r="E16632" t="s">
        <v>40</v>
      </c>
      <c r="F16632" t="s">
        <v>13</v>
      </c>
      <c r="G16632" s="1">
        <v>4.4699997901916504</v>
      </c>
      <c r="H16632">
        <v>3</v>
      </c>
      <c r="I16632" t="s">
        <v>14</v>
      </c>
      <c r="J16632" t="s">
        <v>41</v>
      </c>
      <c r="K16632">
        <f>VLOOKUP(J16632,'Prix unitaires'!B:D,3,FALSE)</f>
        <v>0</v>
      </c>
      <c r="L16632" s="11">
        <f t="shared" si="259"/>
        <v>0</v>
      </c>
    </row>
    <row r="16633" spans="1:12" x14ac:dyDescent="0.25">
      <c r="A16633">
        <v>102</v>
      </c>
      <c r="B16633" t="s">
        <v>10</v>
      </c>
      <c r="C16633" t="s">
        <v>533</v>
      </c>
      <c r="D16633" t="s">
        <v>11</v>
      </c>
      <c r="E16633" t="s">
        <v>167</v>
      </c>
      <c r="F16633" t="s">
        <v>13</v>
      </c>
      <c r="G16633" s="1">
        <v>4.8200001716613796</v>
      </c>
      <c r="H16633">
        <v>1</v>
      </c>
      <c r="I16633" t="s">
        <v>14</v>
      </c>
      <c r="J16633" t="s">
        <v>168</v>
      </c>
      <c r="K16633">
        <f>VLOOKUP(J16633,'Prix unitaires'!B:D,3,FALSE)</f>
        <v>0</v>
      </c>
      <c r="L16633" s="11">
        <f t="shared" si="259"/>
        <v>0</v>
      </c>
    </row>
    <row r="16634" spans="1:12" x14ac:dyDescent="0.25">
      <c r="A16634">
        <v>102</v>
      </c>
      <c r="B16634" t="s">
        <v>10</v>
      </c>
      <c r="C16634" t="s">
        <v>534</v>
      </c>
      <c r="D16634" t="s">
        <v>11</v>
      </c>
      <c r="E16634" t="s">
        <v>19</v>
      </c>
      <c r="F16634" t="s">
        <v>13</v>
      </c>
      <c r="G16634" s="1">
        <v>4.5799999237060502</v>
      </c>
      <c r="H16634">
        <v>240</v>
      </c>
      <c r="I16634" t="s">
        <v>14</v>
      </c>
      <c r="J16634" t="s">
        <v>20</v>
      </c>
      <c r="K16634">
        <f>VLOOKUP(J16634,'Prix unitaires'!B:D,3,FALSE)</f>
        <v>0</v>
      </c>
      <c r="L16634" s="11">
        <f t="shared" si="259"/>
        <v>0</v>
      </c>
    </row>
    <row r="16635" spans="1:12" x14ac:dyDescent="0.25">
      <c r="A16635">
        <v>102</v>
      </c>
      <c r="B16635" t="s">
        <v>10</v>
      </c>
      <c r="C16635" t="s">
        <v>534</v>
      </c>
      <c r="D16635" t="s">
        <v>11</v>
      </c>
      <c r="E16635" t="s">
        <v>40</v>
      </c>
      <c r="F16635" t="s">
        <v>13</v>
      </c>
      <c r="G16635" s="1">
        <v>4.5799999237060502</v>
      </c>
      <c r="H16635">
        <v>3</v>
      </c>
      <c r="I16635" t="s">
        <v>14</v>
      </c>
      <c r="J16635" t="s">
        <v>41</v>
      </c>
      <c r="K16635">
        <f>VLOOKUP(J16635,'Prix unitaires'!B:D,3,FALSE)</f>
        <v>0</v>
      </c>
      <c r="L16635" s="11">
        <f t="shared" si="259"/>
        <v>0</v>
      </c>
    </row>
    <row r="16636" spans="1:12" x14ac:dyDescent="0.25">
      <c r="A16636">
        <v>102</v>
      </c>
      <c r="B16636" t="s">
        <v>10</v>
      </c>
      <c r="C16636" t="s">
        <v>136</v>
      </c>
      <c r="D16636" t="s">
        <v>11</v>
      </c>
      <c r="E16636" t="s">
        <v>38</v>
      </c>
      <c r="F16636" t="s">
        <v>13</v>
      </c>
      <c r="G16636" s="1">
        <v>11.9799995422363</v>
      </c>
      <c r="H16636">
        <v>100</v>
      </c>
      <c r="I16636" t="s">
        <v>14</v>
      </c>
      <c r="J16636" t="s">
        <v>39</v>
      </c>
      <c r="K16636">
        <f>VLOOKUP(J16636,'Prix unitaires'!B:D,3,FALSE)</f>
        <v>0</v>
      </c>
      <c r="L16636" s="11">
        <f t="shared" si="259"/>
        <v>0</v>
      </c>
    </row>
    <row r="16637" spans="1:12" x14ac:dyDescent="0.25">
      <c r="A16637">
        <v>102</v>
      </c>
      <c r="B16637" t="s">
        <v>10</v>
      </c>
      <c r="C16637" t="s">
        <v>136</v>
      </c>
      <c r="D16637" t="s">
        <v>11</v>
      </c>
      <c r="E16637" t="s">
        <v>35</v>
      </c>
      <c r="F16637" t="s">
        <v>13</v>
      </c>
      <c r="G16637" s="1">
        <v>11.9799995422363</v>
      </c>
      <c r="H16637">
        <v>4</v>
      </c>
      <c r="I16637" t="s">
        <v>14</v>
      </c>
      <c r="J16637" t="s">
        <v>36</v>
      </c>
      <c r="K16637">
        <f>VLOOKUP(J16637,'Prix unitaires'!B:D,3,FALSE)</f>
        <v>0</v>
      </c>
      <c r="L16637" s="11">
        <f t="shared" si="259"/>
        <v>0</v>
      </c>
    </row>
    <row r="16638" spans="1:12" x14ac:dyDescent="0.25">
      <c r="A16638">
        <v>102</v>
      </c>
      <c r="B16638" t="s">
        <v>10</v>
      </c>
      <c r="C16638" t="s">
        <v>136</v>
      </c>
      <c r="D16638" t="s">
        <v>11</v>
      </c>
      <c r="E16638" t="s">
        <v>167</v>
      </c>
      <c r="F16638" t="s">
        <v>13</v>
      </c>
      <c r="G16638" s="1">
        <v>10.1300001144409</v>
      </c>
      <c r="H16638">
        <v>1</v>
      </c>
      <c r="I16638" t="s">
        <v>14</v>
      </c>
      <c r="J16638" t="s">
        <v>168</v>
      </c>
      <c r="K16638">
        <f>VLOOKUP(J16638,'Prix unitaires'!B:D,3,FALSE)</f>
        <v>0</v>
      </c>
      <c r="L16638" s="11">
        <f t="shared" si="259"/>
        <v>0</v>
      </c>
    </row>
    <row r="16639" spans="1:12" x14ac:dyDescent="0.25">
      <c r="A16639">
        <v>102</v>
      </c>
      <c r="B16639" t="s">
        <v>10</v>
      </c>
      <c r="C16639" t="s">
        <v>143</v>
      </c>
      <c r="D16639" t="s">
        <v>11</v>
      </c>
      <c r="E16639" t="s">
        <v>38</v>
      </c>
      <c r="F16639" t="s">
        <v>13</v>
      </c>
      <c r="G16639" s="1">
        <v>2.8099999427795401</v>
      </c>
      <c r="H16639">
        <v>100</v>
      </c>
      <c r="I16639" t="s">
        <v>14</v>
      </c>
      <c r="J16639" t="s">
        <v>39</v>
      </c>
      <c r="K16639">
        <f>VLOOKUP(J16639,'Prix unitaires'!B:D,3,FALSE)</f>
        <v>0</v>
      </c>
      <c r="L16639" s="11">
        <f t="shared" si="259"/>
        <v>0</v>
      </c>
    </row>
    <row r="16640" spans="1:12" x14ac:dyDescent="0.25">
      <c r="A16640">
        <v>102</v>
      </c>
      <c r="B16640" t="s">
        <v>10</v>
      </c>
      <c r="C16640" t="s">
        <v>143</v>
      </c>
      <c r="D16640" t="s">
        <v>11</v>
      </c>
      <c r="E16640" t="s">
        <v>35</v>
      </c>
      <c r="F16640" t="s">
        <v>13</v>
      </c>
      <c r="G16640" s="1">
        <v>2.8099999427795401</v>
      </c>
      <c r="H16640">
        <v>4</v>
      </c>
      <c r="I16640" t="s">
        <v>14</v>
      </c>
      <c r="J16640" t="s">
        <v>36</v>
      </c>
      <c r="K16640">
        <f>VLOOKUP(J16640,'Prix unitaires'!B:D,3,FALSE)</f>
        <v>0</v>
      </c>
      <c r="L16640" s="11">
        <f t="shared" si="259"/>
        <v>0</v>
      </c>
    </row>
    <row r="16641" spans="1:12" x14ac:dyDescent="0.25">
      <c r="A16641">
        <v>102</v>
      </c>
      <c r="B16641" t="s">
        <v>10</v>
      </c>
      <c r="C16641" t="s">
        <v>46</v>
      </c>
      <c r="D16641" t="s">
        <v>11</v>
      </c>
      <c r="E16641" t="s">
        <v>40</v>
      </c>
      <c r="F16641" t="s">
        <v>13</v>
      </c>
      <c r="G16641" s="1">
        <v>7.6900000572204599</v>
      </c>
      <c r="H16641">
        <v>3</v>
      </c>
      <c r="I16641" t="s">
        <v>14</v>
      </c>
      <c r="J16641" t="s">
        <v>41</v>
      </c>
      <c r="K16641">
        <f>VLOOKUP(J16641,'Prix unitaires'!B:D,3,FALSE)</f>
        <v>0</v>
      </c>
      <c r="L16641" s="11">
        <f t="shared" si="259"/>
        <v>0</v>
      </c>
    </row>
    <row r="16642" spans="1:12" x14ac:dyDescent="0.25">
      <c r="A16642">
        <v>102</v>
      </c>
      <c r="B16642" t="s">
        <v>37</v>
      </c>
      <c r="C16642">
        <v>12</v>
      </c>
      <c r="D16642" t="s">
        <v>11</v>
      </c>
      <c r="E16642" t="s">
        <v>17</v>
      </c>
      <c r="F16642" t="s">
        <v>13</v>
      </c>
      <c r="G16642" s="1">
        <v>5.3800001144409197</v>
      </c>
      <c r="H16642">
        <v>50</v>
      </c>
      <c r="I16642" t="s">
        <v>14</v>
      </c>
      <c r="J16642" t="s">
        <v>18</v>
      </c>
      <c r="K16642">
        <f>VLOOKUP(J16642,'Prix unitaires'!B:D,3,FALSE)</f>
        <v>0</v>
      </c>
      <c r="L16642" s="11">
        <f t="shared" si="259"/>
        <v>0</v>
      </c>
    </row>
    <row r="16643" spans="1:12" x14ac:dyDescent="0.25">
      <c r="A16643">
        <v>102</v>
      </c>
      <c r="B16643" t="s">
        <v>37</v>
      </c>
      <c r="C16643">
        <v>12</v>
      </c>
      <c r="D16643" t="s">
        <v>11</v>
      </c>
      <c r="E16643" t="s">
        <v>35</v>
      </c>
      <c r="F16643" t="s">
        <v>13</v>
      </c>
      <c r="G16643" s="1">
        <v>5.3800001144409197</v>
      </c>
      <c r="H16643">
        <v>4</v>
      </c>
      <c r="I16643" t="s">
        <v>14</v>
      </c>
      <c r="J16643" t="s">
        <v>36</v>
      </c>
      <c r="K16643">
        <f>VLOOKUP(J16643,'Prix unitaires'!B:D,3,FALSE)</f>
        <v>0</v>
      </c>
      <c r="L16643" s="11">
        <f t="shared" ref="L16643:L16706" si="260">(G16643*H16643)*K16643</f>
        <v>0</v>
      </c>
    </row>
    <row r="16644" spans="1:12" x14ac:dyDescent="0.25">
      <c r="A16644">
        <v>102</v>
      </c>
      <c r="B16644" t="s">
        <v>37</v>
      </c>
      <c r="C16644">
        <v>12</v>
      </c>
      <c r="D16644" t="s">
        <v>11</v>
      </c>
      <c r="E16644" t="s">
        <v>165</v>
      </c>
      <c r="F16644" t="s">
        <v>13</v>
      </c>
      <c r="G16644" s="1">
        <v>0.31999999284744302</v>
      </c>
      <c r="H16644">
        <v>1</v>
      </c>
      <c r="I16644" t="s">
        <v>14</v>
      </c>
      <c r="J16644" t="s">
        <v>166</v>
      </c>
      <c r="K16644">
        <f>VLOOKUP(J16644,'Prix unitaires'!B:D,3,FALSE)</f>
        <v>0</v>
      </c>
      <c r="L16644" s="11">
        <f t="shared" si="260"/>
        <v>0</v>
      </c>
    </row>
    <row r="16645" spans="1:12" x14ac:dyDescent="0.25">
      <c r="A16645">
        <v>102</v>
      </c>
      <c r="B16645" t="s">
        <v>37</v>
      </c>
      <c r="C16645">
        <v>15</v>
      </c>
      <c r="D16645" t="s">
        <v>11</v>
      </c>
      <c r="E16645" t="s">
        <v>17</v>
      </c>
      <c r="F16645" t="s">
        <v>13</v>
      </c>
      <c r="G16645" s="1">
        <v>8.8699998855590998</v>
      </c>
      <c r="H16645">
        <v>50</v>
      </c>
      <c r="I16645" t="s">
        <v>14</v>
      </c>
      <c r="J16645" t="s">
        <v>18</v>
      </c>
      <c r="K16645">
        <f>VLOOKUP(J16645,'Prix unitaires'!B:D,3,FALSE)</f>
        <v>0</v>
      </c>
      <c r="L16645" s="11">
        <f t="shared" si="260"/>
        <v>0</v>
      </c>
    </row>
    <row r="16646" spans="1:12" x14ac:dyDescent="0.25">
      <c r="A16646">
        <v>102</v>
      </c>
      <c r="B16646" t="s">
        <v>37</v>
      </c>
      <c r="C16646">
        <v>15</v>
      </c>
      <c r="D16646" t="s">
        <v>11</v>
      </c>
      <c r="E16646" t="s">
        <v>35</v>
      </c>
      <c r="F16646" t="s">
        <v>13</v>
      </c>
      <c r="G16646" s="1">
        <v>8.8699998855590998</v>
      </c>
      <c r="H16646">
        <v>4</v>
      </c>
      <c r="I16646" t="s">
        <v>14</v>
      </c>
      <c r="J16646" t="s">
        <v>36</v>
      </c>
      <c r="K16646">
        <f>VLOOKUP(J16646,'Prix unitaires'!B:D,3,FALSE)</f>
        <v>0</v>
      </c>
      <c r="L16646" s="11">
        <f t="shared" si="260"/>
        <v>0</v>
      </c>
    </row>
    <row r="16647" spans="1:12" x14ac:dyDescent="0.25">
      <c r="A16647">
        <v>102</v>
      </c>
      <c r="B16647" t="s">
        <v>37</v>
      </c>
      <c r="C16647" t="s">
        <v>650</v>
      </c>
      <c r="D16647" t="s">
        <v>11</v>
      </c>
      <c r="E16647" t="s">
        <v>17</v>
      </c>
      <c r="F16647" t="s">
        <v>13</v>
      </c>
      <c r="G16647" s="1">
        <v>7.7600002288818404</v>
      </c>
      <c r="H16647">
        <v>50</v>
      </c>
      <c r="I16647" t="s">
        <v>14</v>
      </c>
      <c r="J16647" t="s">
        <v>18</v>
      </c>
      <c r="K16647">
        <f>VLOOKUP(J16647,'Prix unitaires'!B:D,3,FALSE)</f>
        <v>0</v>
      </c>
      <c r="L16647" s="11">
        <f t="shared" si="260"/>
        <v>0</v>
      </c>
    </row>
    <row r="16648" spans="1:12" x14ac:dyDescent="0.25">
      <c r="A16648">
        <v>102</v>
      </c>
      <c r="B16648" t="s">
        <v>37</v>
      </c>
      <c r="C16648" t="s">
        <v>650</v>
      </c>
      <c r="D16648" t="s">
        <v>11</v>
      </c>
      <c r="E16648" t="s">
        <v>35</v>
      </c>
      <c r="F16648" t="s">
        <v>13</v>
      </c>
      <c r="G16648" s="1">
        <v>7.7600002288818404</v>
      </c>
      <c r="H16648">
        <v>4</v>
      </c>
      <c r="I16648" t="s">
        <v>14</v>
      </c>
      <c r="J16648" t="s">
        <v>36</v>
      </c>
      <c r="K16648">
        <f>VLOOKUP(J16648,'Prix unitaires'!B:D,3,FALSE)</f>
        <v>0</v>
      </c>
      <c r="L16648" s="11">
        <f t="shared" si="260"/>
        <v>0</v>
      </c>
    </row>
    <row r="16649" spans="1:12" x14ac:dyDescent="0.25">
      <c r="A16649">
        <v>102</v>
      </c>
      <c r="B16649" t="s">
        <v>37</v>
      </c>
      <c r="C16649">
        <v>17</v>
      </c>
      <c r="D16649" t="s">
        <v>11</v>
      </c>
      <c r="E16649" t="s">
        <v>165</v>
      </c>
      <c r="F16649" t="s">
        <v>13</v>
      </c>
      <c r="G16649" s="1">
        <v>0.31999999284744302</v>
      </c>
      <c r="H16649">
        <v>1</v>
      </c>
      <c r="I16649" t="s">
        <v>14</v>
      </c>
      <c r="J16649" t="s">
        <v>166</v>
      </c>
      <c r="K16649">
        <f>VLOOKUP(J16649,'Prix unitaires'!B:D,3,FALSE)</f>
        <v>0</v>
      </c>
      <c r="L16649" s="11">
        <f t="shared" si="260"/>
        <v>0</v>
      </c>
    </row>
    <row r="16650" spans="1:12" x14ac:dyDescent="0.25">
      <c r="A16650">
        <v>102</v>
      </c>
      <c r="B16650" t="s">
        <v>37</v>
      </c>
      <c r="C16650">
        <v>19</v>
      </c>
      <c r="D16650" t="s">
        <v>11</v>
      </c>
      <c r="E16650" t="s">
        <v>38</v>
      </c>
      <c r="F16650" t="s">
        <v>13</v>
      </c>
      <c r="G16650" s="1">
        <v>1.95000004768372</v>
      </c>
      <c r="H16650">
        <v>50</v>
      </c>
      <c r="I16650" t="s">
        <v>14</v>
      </c>
      <c r="J16650" t="s">
        <v>39</v>
      </c>
      <c r="K16650">
        <f>VLOOKUP(J16650,'Prix unitaires'!B:D,3,FALSE)</f>
        <v>0</v>
      </c>
      <c r="L16650" s="11">
        <f t="shared" si="260"/>
        <v>0</v>
      </c>
    </row>
    <row r="16651" spans="1:12" x14ac:dyDescent="0.25">
      <c r="A16651">
        <v>102</v>
      </c>
      <c r="B16651" t="s">
        <v>37</v>
      </c>
      <c r="C16651">
        <v>19</v>
      </c>
      <c r="D16651" t="s">
        <v>11</v>
      </c>
      <c r="E16651" t="s">
        <v>35</v>
      </c>
      <c r="F16651" t="s">
        <v>13</v>
      </c>
      <c r="G16651" s="1">
        <v>1.95000004768372</v>
      </c>
      <c r="H16651">
        <v>4</v>
      </c>
      <c r="I16651" t="s">
        <v>14</v>
      </c>
      <c r="J16651" t="s">
        <v>36</v>
      </c>
      <c r="K16651">
        <f>VLOOKUP(J16651,'Prix unitaires'!B:D,3,FALSE)</f>
        <v>0</v>
      </c>
      <c r="L16651" s="11">
        <f t="shared" si="260"/>
        <v>0</v>
      </c>
    </row>
    <row r="16652" spans="1:12" x14ac:dyDescent="0.25">
      <c r="A16652">
        <v>102</v>
      </c>
      <c r="B16652" t="s">
        <v>37</v>
      </c>
      <c r="C16652" t="s">
        <v>665</v>
      </c>
      <c r="D16652" t="s">
        <v>11</v>
      </c>
      <c r="E16652" t="s">
        <v>38</v>
      </c>
      <c r="F16652" t="s">
        <v>13</v>
      </c>
      <c r="G16652" s="1">
        <v>2.28999996185303</v>
      </c>
      <c r="H16652">
        <v>50</v>
      </c>
      <c r="I16652" t="s">
        <v>14</v>
      </c>
      <c r="J16652" t="s">
        <v>39</v>
      </c>
      <c r="K16652">
        <f>VLOOKUP(J16652,'Prix unitaires'!B:D,3,FALSE)</f>
        <v>0</v>
      </c>
      <c r="L16652" s="11">
        <f t="shared" si="260"/>
        <v>0</v>
      </c>
    </row>
    <row r="16653" spans="1:12" x14ac:dyDescent="0.25">
      <c r="A16653">
        <v>102</v>
      </c>
      <c r="B16653" t="s">
        <v>37</v>
      </c>
      <c r="C16653" t="s">
        <v>665</v>
      </c>
      <c r="D16653" t="s">
        <v>11</v>
      </c>
      <c r="E16653" t="s">
        <v>35</v>
      </c>
      <c r="F16653" t="s">
        <v>13</v>
      </c>
      <c r="G16653" s="1">
        <v>2.28999996185303</v>
      </c>
      <c r="H16653">
        <v>4</v>
      </c>
      <c r="I16653" t="s">
        <v>14</v>
      </c>
      <c r="J16653" t="s">
        <v>36</v>
      </c>
      <c r="K16653">
        <f>VLOOKUP(J16653,'Prix unitaires'!B:D,3,FALSE)</f>
        <v>0</v>
      </c>
      <c r="L16653" s="11">
        <f t="shared" si="260"/>
        <v>0</v>
      </c>
    </row>
    <row r="16654" spans="1:12" x14ac:dyDescent="0.25">
      <c r="A16654">
        <v>102</v>
      </c>
      <c r="B16654" t="s">
        <v>37</v>
      </c>
      <c r="C16654" t="s">
        <v>90</v>
      </c>
      <c r="D16654" t="s">
        <v>11</v>
      </c>
      <c r="E16654" t="s">
        <v>165</v>
      </c>
      <c r="F16654" t="s">
        <v>13</v>
      </c>
      <c r="G16654" s="1">
        <v>1.7599999904632599</v>
      </c>
      <c r="H16654">
        <v>1</v>
      </c>
      <c r="I16654" t="s">
        <v>14</v>
      </c>
      <c r="J16654" t="s">
        <v>166</v>
      </c>
      <c r="K16654">
        <f>VLOOKUP(J16654,'Prix unitaires'!B:D,3,FALSE)</f>
        <v>0</v>
      </c>
      <c r="L16654" s="11">
        <f t="shared" si="260"/>
        <v>0</v>
      </c>
    </row>
    <row r="16655" spans="1:12" x14ac:dyDescent="0.25">
      <c r="A16655">
        <v>102</v>
      </c>
      <c r="B16655" t="s">
        <v>37</v>
      </c>
      <c r="C16655">
        <v>2</v>
      </c>
      <c r="D16655" t="s">
        <v>11</v>
      </c>
      <c r="E16655" t="s">
        <v>165</v>
      </c>
      <c r="F16655" t="s">
        <v>13</v>
      </c>
      <c r="G16655" s="1">
        <v>2.2999999523162802</v>
      </c>
      <c r="H16655">
        <v>1</v>
      </c>
      <c r="I16655" t="s">
        <v>14</v>
      </c>
      <c r="J16655" t="s">
        <v>166</v>
      </c>
      <c r="K16655">
        <f>VLOOKUP(J16655,'Prix unitaires'!B:D,3,FALSE)</f>
        <v>0</v>
      </c>
      <c r="L16655" s="11">
        <f t="shared" si="260"/>
        <v>0</v>
      </c>
    </row>
    <row r="16656" spans="1:12" x14ac:dyDescent="0.25">
      <c r="A16656">
        <v>102</v>
      </c>
      <c r="B16656" t="s">
        <v>37</v>
      </c>
      <c r="C16656">
        <v>20</v>
      </c>
      <c r="D16656" t="s">
        <v>11</v>
      </c>
      <c r="E16656" t="s">
        <v>38</v>
      </c>
      <c r="F16656" t="s">
        <v>13</v>
      </c>
      <c r="G16656" s="1">
        <v>5.7199997901916504</v>
      </c>
      <c r="H16656">
        <v>50</v>
      </c>
      <c r="I16656" t="s">
        <v>14</v>
      </c>
      <c r="J16656" t="s">
        <v>39</v>
      </c>
      <c r="K16656">
        <f>VLOOKUP(J16656,'Prix unitaires'!B:D,3,FALSE)</f>
        <v>0</v>
      </c>
      <c r="L16656" s="11">
        <f t="shared" si="260"/>
        <v>0</v>
      </c>
    </row>
    <row r="16657" spans="1:12" x14ac:dyDescent="0.25">
      <c r="A16657">
        <v>102</v>
      </c>
      <c r="B16657" t="s">
        <v>37</v>
      </c>
      <c r="C16657">
        <v>20</v>
      </c>
      <c r="D16657" t="s">
        <v>11</v>
      </c>
      <c r="E16657" t="s">
        <v>35</v>
      </c>
      <c r="F16657" t="s">
        <v>13</v>
      </c>
      <c r="G16657" s="1">
        <v>5.7199997901916504</v>
      </c>
      <c r="H16657">
        <v>4</v>
      </c>
      <c r="I16657" t="s">
        <v>14</v>
      </c>
      <c r="J16657" t="s">
        <v>36</v>
      </c>
      <c r="K16657">
        <f>VLOOKUP(J16657,'Prix unitaires'!B:D,3,FALSE)</f>
        <v>0</v>
      </c>
      <c r="L16657" s="11">
        <f t="shared" si="260"/>
        <v>0</v>
      </c>
    </row>
    <row r="16658" spans="1:12" x14ac:dyDescent="0.25">
      <c r="A16658">
        <v>102</v>
      </c>
      <c r="B16658" t="s">
        <v>37</v>
      </c>
      <c r="C16658">
        <v>21</v>
      </c>
      <c r="D16658" t="s">
        <v>11</v>
      </c>
      <c r="E16658" t="s">
        <v>165</v>
      </c>
      <c r="F16658" t="s">
        <v>13</v>
      </c>
      <c r="G16658" s="1">
        <v>1.3400000333786</v>
      </c>
      <c r="H16658">
        <v>1</v>
      </c>
      <c r="I16658" t="s">
        <v>14</v>
      </c>
      <c r="J16658" t="s">
        <v>166</v>
      </c>
      <c r="K16658">
        <f>VLOOKUP(J16658,'Prix unitaires'!B:D,3,FALSE)</f>
        <v>0</v>
      </c>
      <c r="L16658" s="11">
        <f t="shared" si="260"/>
        <v>0</v>
      </c>
    </row>
    <row r="16659" spans="1:12" x14ac:dyDescent="0.25">
      <c r="A16659">
        <v>102</v>
      </c>
      <c r="B16659" t="s">
        <v>37</v>
      </c>
      <c r="C16659">
        <v>22</v>
      </c>
      <c r="D16659" t="s">
        <v>11</v>
      </c>
      <c r="E16659" t="s">
        <v>165</v>
      </c>
      <c r="F16659" t="s">
        <v>13</v>
      </c>
      <c r="G16659" s="1">
        <v>2.6800000667571999</v>
      </c>
      <c r="H16659">
        <v>1</v>
      </c>
      <c r="I16659" t="s">
        <v>14</v>
      </c>
      <c r="J16659" t="s">
        <v>166</v>
      </c>
      <c r="K16659">
        <f>VLOOKUP(J16659,'Prix unitaires'!B:D,3,FALSE)</f>
        <v>0</v>
      </c>
      <c r="L16659" s="11">
        <f t="shared" si="260"/>
        <v>0</v>
      </c>
    </row>
    <row r="16660" spans="1:12" x14ac:dyDescent="0.25">
      <c r="A16660">
        <v>102</v>
      </c>
      <c r="B16660" t="s">
        <v>37</v>
      </c>
      <c r="C16660">
        <v>31</v>
      </c>
      <c r="D16660" t="s">
        <v>11</v>
      </c>
      <c r="E16660" t="s">
        <v>17</v>
      </c>
      <c r="F16660" t="s">
        <v>13</v>
      </c>
      <c r="G16660" s="1">
        <v>8.0500001907349006</v>
      </c>
      <c r="H16660">
        <v>50</v>
      </c>
      <c r="I16660" t="s">
        <v>14</v>
      </c>
      <c r="J16660" t="s">
        <v>18</v>
      </c>
      <c r="K16660">
        <f>VLOOKUP(J16660,'Prix unitaires'!B:D,3,FALSE)</f>
        <v>0</v>
      </c>
      <c r="L16660" s="11">
        <f t="shared" si="260"/>
        <v>0</v>
      </c>
    </row>
    <row r="16661" spans="1:12" x14ac:dyDescent="0.25">
      <c r="A16661">
        <v>102</v>
      </c>
      <c r="B16661" t="s">
        <v>37</v>
      </c>
      <c r="C16661" t="s">
        <v>336</v>
      </c>
      <c r="D16661" t="s">
        <v>11</v>
      </c>
      <c r="E16661" t="s">
        <v>165</v>
      </c>
      <c r="F16661" t="s">
        <v>13</v>
      </c>
      <c r="G16661" s="1">
        <v>1.08000004291534</v>
      </c>
      <c r="H16661">
        <v>1</v>
      </c>
      <c r="I16661" t="s">
        <v>14</v>
      </c>
      <c r="J16661" t="s">
        <v>166</v>
      </c>
      <c r="K16661">
        <f>VLOOKUP(J16661,'Prix unitaires'!B:D,3,FALSE)</f>
        <v>0</v>
      </c>
      <c r="L16661" s="11">
        <f t="shared" si="260"/>
        <v>0</v>
      </c>
    </row>
    <row r="16662" spans="1:12" x14ac:dyDescent="0.25">
      <c r="A16662">
        <v>102</v>
      </c>
      <c r="B16662" t="s">
        <v>37</v>
      </c>
      <c r="C16662" t="s">
        <v>120</v>
      </c>
      <c r="D16662" t="s">
        <v>11</v>
      </c>
      <c r="E16662" t="s">
        <v>17</v>
      </c>
      <c r="F16662" t="s">
        <v>13</v>
      </c>
      <c r="G16662" s="1">
        <v>6.4699997901916504</v>
      </c>
      <c r="H16662">
        <v>50</v>
      </c>
      <c r="I16662" t="s">
        <v>14</v>
      </c>
      <c r="J16662" t="s">
        <v>18</v>
      </c>
      <c r="K16662">
        <f>VLOOKUP(J16662,'Prix unitaires'!B:D,3,FALSE)</f>
        <v>0</v>
      </c>
      <c r="L16662" s="11">
        <f t="shared" si="260"/>
        <v>0</v>
      </c>
    </row>
    <row r="16663" spans="1:12" x14ac:dyDescent="0.25">
      <c r="A16663">
        <v>102</v>
      </c>
      <c r="B16663" t="s">
        <v>37</v>
      </c>
      <c r="C16663" t="s">
        <v>120</v>
      </c>
      <c r="D16663" t="s">
        <v>11</v>
      </c>
      <c r="E16663" t="s">
        <v>40</v>
      </c>
      <c r="F16663" t="s">
        <v>13</v>
      </c>
      <c r="G16663" s="1">
        <v>6.4699997901916504</v>
      </c>
      <c r="H16663">
        <v>3</v>
      </c>
      <c r="I16663" t="s">
        <v>14</v>
      </c>
      <c r="J16663" t="s">
        <v>41</v>
      </c>
      <c r="K16663">
        <f>VLOOKUP(J16663,'Prix unitaires'!B:D,3,FALSE)</f>
        <v>0</v>
      </c>
      <c r="L16663" s="11">
        <f t="shared" si="260"/>
        <v>0</v>
      </c>
    </row>
    <row r="16664" spans="1:12" x14ac:dyDescent="0.25">
      <c r="A16664">
        <v>102</v>
      </c>
      <c r="B16664" t="s">
        <v>37</v>
      </c>
      <c r="C16664" t="s">
        <v>121</v>
      </c>
      <c r="D16664" t="s">
        <v>11</v>
      </c>
      <c r="E16664" t="s">
        <v>17</v>
      </c>
      <c r="F16664" t="s">
        <v>13</v>
      </c>
      <c r="G16664" s="1">
        <v>9.6300001144409002</v>
      </c>
      <c r="H16664">
        <v>50</v>
      </c>
      <c r="I16664" t="s">
        <v>14</v>
      </c>
      <c r="J16664" t="s">
        <v>18</v>
      </c>
      <c r="K16664">
        <f>VLOOKUP(J16664,'Prix unitaires'!B:D,3,FALSE)</f>
        <v>0</v>
      </c>
      <c r="L16664" s="11">
        <f t="shared" si="260"/>
        <v>0</v>
      </c>
    </row>
    <row r="16665" spans="1:12" x14ac:dyDescent="0.25">
      <c r="A16665">
        <v>102</v>
      </c>
      <c r="B16665" t="s">
        <v>37</v>
      </c>
      <c r="C16665" t="s">
        <v>121</v>
      </c>
      <c r="D16665" t="s">
        <v>11</v>
      </c>
      <c r="E16665" t="s">
        <v>40</v>
      </c>
      <c r="F16665" t="s">
        <v>13</v>
      </c>
      <c r="G16665" s="1">
        <v>9.6300001144409002</v>
      </c>
      <c r="H16665">
        <v>3</v>
      </c>
      <c r="I16665" t="s">
        <v>14</v>
      </c>
      <c r="J16665" t="s">
        <v>41</v>
      </c>
      <c r="K16665">
        <f>VLOOKUP(J16665,'Prix unitaires'!B:D,3,FALSE)</f>
        <v>0</v>
      </c>
      <c r="L16665" s="11">
        <f t="shared" si="260"/>
        <v>0</v>
      </c>
    </row>
    <row r="16666" spans="1:12" x14ac:dyDescent="0.25">
      <c r="A16666">
        <v>102</v>
      </c>
      <c r="B16666" t="s">
        <v>37</v>
      </c>
      <c r="C16666" t="s">
        <v>250</v>
      </c>
      <c r="D16666" t="s">
        <v>11</v>
      </c>
      <c r="E16666" t="s">
        <v>17</v>
      </c>
      <c r="F16666" t="s">
        <v>13</v>
      </c>
      <c r="G16666" s="1">
        <v>5.6599998474121103</v>
      </c>
      <c r="H16666">
        <v>50</v>
      </c>
      <c r="I16666" t="s">
        <v>14</v>
      </c>
      <c r="J16666" t="s">
        <v>18</v>
      </c>
      <c r="K16666">
        <f>VLOOKUP(J16666,'Prix unitaires'!B:D,3,FALSE)</f>
        <v>0</v>
      </c>
      <c r="L16666" s="11">
        <f t="shared" si="260"/>
        <v>0</v>
      </c>
    </row>
    <row r="16667" spans="1:12" x14ac:dyDescent="0.25">
      <c r="A16667">
        <v>102</v>
      </c>
      <c r="B16667" t="s">
        <v>37</v>
      </c>
      <c r="C16667" t="s">
        <v>250</v>
      </c>
      <c r="D16667" t="s">
        <v>11</v>
      </c>
      <c r="E16667" t="s">
        <v>35</v>
      </c>
      <c r="F16667" t="s">
        <v>13</v>
      </c>
      <c r="G16667" s="1">
        <v>5.6599998474121103</v>
      </c>
      <c r="H16667">
        <v>4</v>
      </c>
      <c r="I16667" t="s">
        <v>14</v>
      </c>
      <c r="J16667" t="s">
        <v>36</v>
      </c>
      <c r="K16667">
        <f>VLOOKUP(J16667,'Prix unitaires'!B:D,3,FALSE)</f>
        <v>0</v>
      </c>
      <c r="L16667" s="11">
        <f t="shared" si="260"/>
        <v>0</v>
      </c>
    </row>
    <row r="16668" spans="1:12" x14ac:dyDescent="0.25">
      <c r="A16668">
        <v>102</v>
      </c>
      <c r="B16668" t="s">
        <v>37</v>
      </c>
      <c r="C16668" t="s">
        <v>259</v>
      </c>
      <c r="D16668" t="s">
        <v>11</v>
      </c>
      <c r="E16668" t="s">
        <v>38</v>
      </c>
      <c r="F16668" t="s">
        <v>13</v>
      </c>
      <c r="G16668" s="1">
        <v>4.3000001907348597</v>
      </c>
      <c r="H16668">
        <v>50</v>
      </c>
      <c r="I16668" t="s">
        <v>14</v>
      </c>
      <c r="J16668" t="s">
        <v>39</v>
      </c>
      <c r="K16668">
        <f>VLOOKUP(J16668,'Prix unitaires'!B:D,3,FALSE)</f>
        <v>0</v>
      </c>
      <c r="L16668" s="11">
        <f t="shared" si="260"/>
        <v>0</v>
      </c>
    </row>
    <row r="16669" spans="1:12" x14ac:dyDescent="0.25">
      <c r="A16669">
        <v>102</v>
      </c>
      <c r="B16669" t="s">
        <v>37</v>
      </c>
      <c r="C16669" t="s">
        <v>259</v>
      </c>
      <c r="D16669" t="s">
        <v>11</v>
      </c>
      <c r="E16669" t="s">
        <v>40</v>
      </c>
      <c r="F16669" t="s">
        <v>13</v>
      </c>
      <c r="G16669" s="1">
        <v>4.3000001907348597</v>
      </c>
      <c r="H16669">
        <v>3</v>
      </c>
      <c r="I16669" t="s">
        <v>14</v>
      </c>
      <c r="J16669" t="s">
        <v>41</v>
      </c>
      <c r="K16669">
        <f>VLOOKUP(J16669,'Prix unitaires'!B:D,3,FALSE)</f>
        <v>0</v>
      </c>
      <c r="L16669" s="11">
        <f t="shared" si="260"/>
        <v>0</v>
      </c>
    </row>
    <row r="16670" spans="1:12" x14ac:dyDescent="0.25">
      <c r="A16670">
        <v>102</v>
      </c>
      <c r="B16670" t="s">
        <v>37</v>
      </c>
      <c r="C16670" t="s">
        <v>42</v>
      </c>
      <c r="D16670" t="s">
        <v>11</v>
      </c>
      <c r="E16670" t="s">
        <v>38</v>
      </c>
      <c r="F16670" t="s">
        <v>13</v>
      </c>
      <c r="G16670" s="1">
        <v>8.0100002288818004</v>
      </c>
      <c r="H16670">
        <v>50</v>
      </c>
      <c r="I16670" t="s">
        <v>14</v>
      </c>
      <c r="J16670" t="s">
        <v>39</v>
      </c>
      <c r="K16670">
        <f>VLOOKUP(J16670,'Prix unitaires'!B:D,3,FALSE)</f>
        <v>0</v>
      </c>
      <c r="L16670" s="11">
        <f t="shared" si="260"/>
        <v>0</v>
      </c>
    </row>
    <row r="16671" spans="1:12" x14ac:dyDescent="0.25">
      <c r="A16671">
        <v>102</v>
      </c>
      <c r="B16671" t="s">
        <v>37</v>
      </c>
      <c r="C16671" t="s">
        <v>42</v>
      </c>
      <c r="D16671" t="s">
        <v>11</v>
      </c>
      <c r="E16671" t="s">
        <v>40</v>
      </c>
      <c r="F16671" t="s">
        <v>13</v>
      </c>
      <c r="G16671" s="1">
        <v>8.0100002288818004</v>
      </c>
      <c r="H16671">
        <v>3</v>
      </c>
      <c r="I16671" t="s">
        <v>14</v>
      </c>
      <c r="J16671" t="s">
        <v>41</v>
      </c>
      <c r="K16671">
        <f>VLOOKUP(J16671,'Prix unitaires'!B:D,3,FALSE)</f>
        <v>0</v>
      </c>
      <c r="L16671" s="11">
        <f t="shared" si="260"/>
        <v>0</v>
      </c>
    </row>
    <row r="16672" spans="1:12" x14ac:dyDescent="0.25">
      <c r="A16672">
        <v>102</v>
      </c>
      <c r="B16672" t="s">
        <v>37</v>
      </c>
      <c r="C16672" t="s">
        <v>43</v>
      </c>
      <c r="D16672" t="s">
        <v>11</v>
      </c>
      <c r="E16672" t="s">
        <v>38</v>
      </c>
      <c r="F16672" t="s">
        <v>13</v>
      </c>
      <c r="G16672" s="1">
        <v>1.25</v>
      </c>
      <c r="H16672">
        <v>50</v>
      </c>
      <c r="I16672" t="s">
        <v>14</v>
      </c>
      <c r="J16672" t="s">
        <v>39</v>
      </c>
      <c r="K16672">
        <f>VLOOKUP(J16672,'Prix unitaires'!B:D,3,FALSE)</f>
        <v>0</v>
      </c>
      <c r="L16672" s="11">
        <f t="shared" si="260"/>
        <v>0</v>
      </c>
    </row>
    <row r="16673" spans="1:12" x14ac:dyDescent="0.25">
      <c r="A16673">
        <v>102</v>
      </c>
      <c r="B16673" t="s">
        <v>37</v>
      </c>
      <c r="C16673" t="s">
        <v>43</v>
      </c>
      <c r="D16673" t="s">
        <v>11</v>
      </c>
      <c r="E16673" t="s">
        <v>40</v>
      </c>
      <c r="F16673" t="s">
        <v>13</v>
      </c>
      <c r="G16673" s="1">
        <v>1.25</v>
      </c>
      <c r="H16673">
        <v>3</v>
      </c>
      <c r="I16673" t="s">
        <v>14</v>
      </c>
      <c r="J16673" t="s">
        <v>41</v>
      </c>
      <c r="K16673">
        <f>VLOOKUP(J16673,'Prix unitaires'!B:D,3,FALSE)</f>
        <v>0</v>
      </c>
      <c r="L16673" s="11">
        <f t="shared" si="260"/>
        <v>0</v>
      </c>
    </row>
    <row r="16674" spans="1:12" x14ac:dyDescent="0.25">
      <c r="A16674">
        <v>102</v>
      </c>
      <c r="B16674" t="s">
        <v>37</v>
      </c>
      <c r="C16674" t="s">
        <v>45</v>
      </c>
      <c r="D16674" t="s">
        <v>11</v>
      </c>
      <c r="E16674" t="s">
        <v>38</v>
      </c>
      <c r="F16674" t="s">
        <v>13</v>
      </c>
      <c r="G16674" s="1">
        <v>1.2400000095367401</v>
      </c>
      <c r="H16674">
        <v>50</v>
      </c>
      <c r="I16674" t="s">
        <v>14</v>
      </c>
      <c r="J16674" t="s">
        <v>39</v>
      </c>
      <c r="K16674">
        <f>VLOOKUP(J16674,'Prix unitaires'!B:D,3,FALSE)</f>
        <v>0</v>
      </c>
      <c r="L16674" s="11">
        <f t="shared" si="260"/>
        <v>0</v>
      </c>
    </row>
    <row r="16675" spans="1:12" x14ac:dyDescent="0.25">
      <c r="A16675">
        <v>102</v>
      </c>
      <c r="B16675" t="s">
        <v>37</v>
      </c>
      <c r="C16675" t="s">
        <v>45</v>
      </c>
      <c r="D16675" t="s">
        <v>11</v>
      </c>
      <c r="E16675" t="s">
        <v>40</v>
      </c>
      <c r="F16675" t="s">
        <v>13</v>
      </c>
      <c r="G16675" s="1">
        <v>1.2400000095367401</v>
      </c>
      <c r="H16675">
        <v>3</v>
      </c>
      <c r="I16675" t="s">
        <v>14</v>
      </c>
      <c r="J16675" t="s">
        <v>41</v>
      </c>
      <c r="K16675">
        <f>VLOOKUP(J16675,'Prix unitaires'!B:D,3,FALSE)</f>
        <v>0</v>
      </c>
      <c r="L16675" s="11">
        <f t="shared" si="260"/>
        <v>0</v>
      </c>
    </row>
    <row r="16676" spans="1:12" x14ac:dyDescent="0.25">
      <c r="A16676">
        <v>102</v>
      </c>
      <c r="B16676" t="s">
        <v>37</v>
      </c>
      <c r="C16676" t="s">
        <v>53</v>
      </c>
      <c r="D16676" t="s">
        <v>11</v>
      </c>
      <c r="E16676" t="s">
        <v>38</v>
      </c>
      <c r="F16676" t="s">
        <v>13</v>
      </c>
      <c r="G16676" s="1">
        <v>1.25</v>
      </c>
      <c r="H16676">
        <v>50</v>
      </c>
      <c r="I16676" t="s">
        <v>14</v>
      </c>
      <c r="J16676" t="s">
        <v>39</v>
      </c>
      <c r="K16676">
        <f>VLOOKUP(J16676,'Prix unitaires'!B:D,3,FALSE)</f>
        <v>0</v>
      </c>
      <c r="L16676" s="11">
        <f t="shared" si="260"/>
        <v>0</v>
      </c>
    </row>
    <row r="16677" spans="1:12" x14ac:dyDescent="0.25">
      <c r="A16677">
        <v>102</v>
      </c>
      <c r="B16677" t="s">
        <v>37</v>
      </c>
      <c r="C16677" t="s">
        <v>53</v>
      </c>
      <c r="D16677" t="s">
        <v>11</v>
      </c>
      <c r="E16677" t="s">
        <v>40</v>
      </c>
      <c r="F16677" t="s">
        <v>13</v>
      </c>
      <c r="G16677" s="1">
        <v>1.25</v>
      </c>
      <c r="H16677">
        <v>3</v>
      </c>
      <c r="I16677" t="s">
        <v>14</v>
      </c>
      <c r="J16677" t="s">
        <v>41</v>
      </c>
      <c r="K16677">
        <f>VLOOKUP(J16677,'Prix unitaires'!B:D,3,FALSE)</f>
        <v>0</v>
      </c>
      <c r="L16677" s="11">
        <f t="shared" si="260"/>
        <v>0</v>
      </c>
    </row>
    <row r="16678" spans="1:12" x14ac:dyDescent="0.25">
      <c r="A16678">
        <v>102</v>
      </c>
      <c r="B16678" t="s">
        <v>37</v>
      </c>
      <c r="C16678" t="s">
        <v>132</v>
      </c>
      <c r="D16678" t="s">
        <v>11</v>
      </c>
      <c r="E16678" t="s">
        <v>32</v>
      </c>
      <c r="F16678" t="s">
        <v>13</v>
      </c>
      <c r="G16678" s="1">
        <v>2.78999996185303</v>
      </c>
      <c r="H16678">
        <v>240</v>
      </c>
      <c r="I16678" t="s">
        <v>14</v>
      </c>
      <c r="J16678" t="s">
        <v>33</v>
      </c>
      <c r="K16678">
        <f>VLOOKUP(J16678,'Prix unitaires'!B:D,3,FALSE)</f>
        <v>0</v>
      </c>
      <c r="L16678" s="11">
        <f t="shared" si="260"/>
        <v>0</v>
      </c>
    </row>
    <row r="16679" spans="1:12" x14ac:dyDescent="0.25">
      <c r="A16679">
        <v>102</v>
      </c>
      <c r="B16679" t="s">
        <v>37</v>
      </c>
      <c r="C16679" t="s">
        <v>132</v>
      </c>
      <c r="D16679" t="s">
        <v>11</v>
      </c>
      <c r="E16679" t="s">
        <v>35</v>
      </c>
      <c r="F16679" t="s">
        <v>13</v>
      </c>
      <c r="G16679" s="1">
        <v>2.78999996185303</v>
      </c>
      <c r="H16679">
        <v>4</v>
      </c>
      <c r="I16679" t="s">
        <v>14</v>
      </c>
      <c r="J16679" t="s">
        <v>36</v>
      </c>
      <c r="K16679">
        <f>VLOOKUP(J16679,'Prix unitaires'!B:D,3,FALSE)</f>
        <v>0</v>
      </c>
      <c r="L16679" s="11">
        <f t="shared" si="260"/>
        <v>0</v>
      </c>
    </row>
    <row r="16680" spans="1:12" x14ac:dyDescent="0.25">
      <c r="A16680">
        <v>102</v>
      </c>
      <c r="B16680" t="s">
        <v>37</v>
      </c>
      <c r="C16680" t="s">
        <v>55</v>
      </c>
      <c r="D16680" t="s">
        <v>11</v>
      </c>
      <c r="E16680" t="s">
        <v>32</v>
      </c>
      <c r="F16680" t="s">
        <v>13</v>
      </c>
      <c r="G16680" s="1">
        <v>2.78999996185303</v>
      </c>
      <c r="H16680">
        <v>240</v>
      </c>
      <c r="I16680" t="s">
        <v>14</v>
      </c>
      <c r="J16680" t="s">
        <v>33</v>
      </c>
      <c r="K16680">
        <f>VLOOKUP(J16680,'Prix unitaires'!B:D,3,FALSE)</f>
        <v>0</v>
      </c>
      <c r="L16680" s="11">
        <f t="shared" si="260"/>
        <v>0</v>
      </c>
    </row>
    <row r="16681" spans="1:12" x14ac:dyDescent="0.25">
      <c r="A16681">
        <v>102</v>
      </c>
      <c r="B16681" t="s">
        <v>37</v>
      </c>
      <c r="C16681" t="s">
        <v>55</v>
      </c>
      <c r="D16681" t="s">
        <v>11</v>
      </c>
      <c r="E16681" t="s">
        <v>35</v>
      </c>
      <c r="F16681" t="s">
        <v>13</v>
      </c>
      <c r="G16681" s="1">
        <v>2.78999996185303</v>
      </c>
      <c r="H16681">
        <v>4</v>
      </c>
      <c r="I16681" t="s">
        <v>14</v>
      </c>
      <c r="J16681" t="s">
        <v>36</v>
      </c>
      <c r="K16681">
        <f>VLOOKUP(J16681,'Prix unitaires'!B:D,3,FALSE)</f>
        <v>0</v>
      </c>
      <c r="L16681" s="11">
        <f t="shared" si="260"/>
        <v>0</v>
      </c>
    </row>
    <row r="16682" spans="1:12" x14ac:dyDescent="0.25">
      <c r="A16682">
        <v>102</v>
      </c>
      <c r="B16682" t="s">
        <v>37</v>
      </c>
      <c r="C16682" t="s">
        <v>156</v>
      </c>
      <c r="D16682" t="s">
        <v>11</v>
      </c>
      <c r="E16682" t="s">
        <v>32</v>
      </c>
      <c r="F16682" t="s">
        <v>13</v>
      </c>
      <c r="G16682" s="1">
        <v>19.590000152587901</v>
      </c>
      <c r="H16682">
        <v>240</v>
      </c>
      <c r="I16682" t="s">
        <v>14</v>
      </c>
      <c r="J16682" t="s">
        <v>33</v>
      </c>
      <c r="K16682">
        <f>VLOOKUP(J16682,'Prix unitaires'!B:D,3,FALSE)</f>
        <v>0</v>
      </c>
      <c r="L16682" s="11">
        <f t="shared" si="260"/>
        <v>0</v>
      </c>
    </row>
    <row r="16683" spans="1:12" x14ac:dyDescent="0.25">
      <c r="A16683">
        <v>102</v>
      </c>
      <c r="B16683" t="s">
        <v>37</v>
      </c>
      <c r="C16683" t="s">
        <v>156</v>
      </c>
      <c r="D16683" t="s">
        <v>11</v>
      </c>
      <c r="E16683" t="s">
        <v>35</v>
      </c>
      <c r="F16683" t="s">
        <v>13</v>
      </c>
      <c r="G16683" s="1">
        <v>19.590000152587901</v>
      </c>
      <c r="H16683">
        <v>4</v>
      </c>
      <c r="I16683" t="s">
        <v>14</v>
      </c>
      <c r="J16683" t="s">
        <v>36</v>
      </c>
      <c r="K16683">
        <f>VLOOKUP(J16683,'Prix unitaires'!B:D,3,FALSE)</f>
        <v>0</v>
      </c>
      <c r="L16683" s="11">
        <f t="shared" si="260"/>
        <v>0</v>
      </c>
    </row>
    <row r="16684" spans="1:12" x14ac:dyDescent="0.25">
      <c r="A16684">
        <v>102</v>
      </c>
      <c r="B16684" t="s">
        <v>37</v>
      </c>
      <c r="C16684" t="s">
        <v>156</v>
      </c>
      <c r="D16684" t="s">
        <v>11</v>
      </c>
      <c r="E16684" t="s">
        <v>165</v>
      </c>
      <c r="F16684" t="s">
        <v>13</v>
      </c>
      <c r="G16684" s="1">
        <v>0.63999998569488503</v>
      </c>
      <c r="H16684">
        <v>1</v>
      </c>
      <c r="I16684" t="s">
        <v>14</v>
      </c>
      <c r="J16684" t="s">
        <v>166</v>
      </c>
      <c r="K16684">
        <f>VLOOKUP(J16684,'Prix unitaires'!B:D,3,FALSE)</f>
        <v>0</v>
      </c>
      <c r="L16684" s="11">
        <f t="shared" si="260"/>
        <v>0</v>
      </c>
    </row>
    <row r="16685" spans="1:12" x14ac:dyDescent="0.25">
      <c r="A16685">
        <v>102</v>
      </c>
      <c r="B16685" t="s">
        <v>37</v>
      </c>
      <c r="C16685" t="s">
        <v>157</v>
      </c>
      <c r="D16685" t="s">
        <v>11</v>
      </c>
      <c r="E16685" t="s">
        <v>32</v>
      </c>
      <c r="F16685" t="s">
        <v>13</v>
      </c>
      <c r="G16685" s="1">
        <v>19.379999160766602</v>
      </c>
      <c r="H16685">
        <v>240</v>
      </c>
      <c r="I16685" t="s">
        <v>14</v>
      </c>
      <c r="J16685" t="s">
        <v>33</v>
      </c>
      <c r="K16685">
        <f>VLOOKUP(J16685,'Prix unitaires'!B:D,3,FALSE)</f>
        <v>0</v>
      </c>
      <c r="L16685" s="11">
        <f t="shared" si="260"/>
        <v>0</v>
      </c>
    </row>
    <row r="16686" spans="1:12" x14ac:dyDescent="0.25">
      <c r="A16686">
        <v>102</v>
      </c>
      <c r="B16686" t="s">
        <v>37</v>
      </c>
      <c r="C16686" t="s">
        <v>157</v>
      </c>
      <c r="D16686" t="s">
        <v>11</v>
      </c>
      <c r="E16686" t="s">
        <v>35</v>
      </c>
      <c r="F16686" t="s">
        <v>13</v>
      </c>
      <c r="G16686" s="1">
        <v>19.379999160766602</v>
      </c>
      <c r="H16686">
        <v>4</v>
      </c>
      <c r="I16686" t="s">
        <v>14</v>
      </c>
      <c r="J16686" t="s">
        <v>36</v>
      </c>
      <c r="K16686">
        <f>VLOOKUP(J16686,'Prix unitaires'!B:D,3,FALSE)</f>
        <v>0</v>
      </c>
      <c r="L16686" s="11">
        <f t="shared" si="260"/>
        <v>0</v>
      </c>
    </row>
    <row r="16687" spans="1:12" x14ac:dyDescent="0.25">
      <c r="A16687">
        <v>102</v>
      </c>
      <c r="B16687" t="s">
        <v>37</v>
      </c>
      <c r="C16687" t="s">
        <v>157</v>
      </c>
      <c r="D16687" t="s">
        <v>11</v>
      </c>
      <c r="E16687" t="s">
        <v>165</v>
      </c>
      <c r="F16687" t="s">
        <v>13</v>
      </c>
      <c r="G16687" s="1">
        <v>0.63999998569488503</v>
      </c>
      <c r="H16687">
        <v>1</v>
      </c>
      <c r="I16687" t="s">
        <v>14</v>
      </c>
      <c r="J16687" t="s">
        <v>166</v>
      </c>
      <c r="K16687">
        <f>VLOOKUP(J16687,'Prix unitaires'!B:D,3,FALSE)</f>
        <v>0</v>
      </c>
      <c r="L16687" s="11">
        <f t="shared" si="260"/>
        <v>0</v>
      </c>
    </row>
    <row r="16688" spans="1:12" x14ac:dyDescent="0.25">
      <c r="A16688">
        <v>102</v>
      </c>
      <c r="B16688" t="s">
        <v>37</v>
      </c>
      <c r="C16688" t="s">
        <v>44</v>
      </c>
      <c r="D16688" t="s">
        <v>11</v>
      </c>
      <c r="E16688" t="s">
        <v>17</v>
      </c>
      <c r="F16688" t="s">
        <v>13</v>
      </c>
      <c r="G16688" s="1">
        <v>6.0100002288818404</v>
      </c>
      <c r="H16688">
        <v>50</v>
      </c>
      <c r="I16688" t="s">
        <v>14</v>
      </c>
      <c r="J16688" t="s">
        <v>18</v>
      </c>
      <c r="K16688">
        <f>VLOOKUP(J16688,'Prix unitaires'!B:D,3,FALSE)</f>
        <v>0</v>
      </c>
      <c r="L16688" s="11">
        <f t="shared" si="260"/>
        <v>0</v>
      </c>
    </row>
    <row r="16689" spans="1:12" x14ac:dyDescent="0.25">
      <c r="A16689">
        <v>102</v>
      </c>
      <c r="B16689" t="s">
        <v>37</v>
      </c>
      <c r="C16689" t="s">
        <v>44</v>
      </c>
      <c r="D16689" t="s">
        <v>11</v>
      </c>
      <c r="E16689" t="s">
        <v>40</v>
      </c>
      <c r="F16689" t="s">
        <v>13</v>
      </c>
      <c r="G16689" s="1">
        <v>6.0100002288818404</v>
      </c>
      <c r="H16689">
        <v>3</v>
      </c>
      <c r="I16689" t="s">
        <v>14</v>
      </c>
      <c r="J16689" t="s">
        <v>41</v>
      </c>
      <c r="K16689">
        <f>VLOOKUP(J16689,'Prix unitaires'!B:D,3,FALSE)</f>
        <v>0</v>
      </c>
      <c r="L16689" s="11">
        <f t="shared" si="260"/>
        <v>0</v>
      </c>
    </row>
    <row r="16690" spans="1:12" x14ac:dyDescent="0.25">
      <c r="A16690">
        <v>102</v>
      </c>
      <c r="B16690" t="s">
        <v>37</v>
      </c>
      <c r="C16690" t="s">
        <v>44</v>
      </c>
      <c r="D16690" t="s">
        <v>11</v>
      </c>
      <c r="E16690" t="s">
        <v>167</v>
      </c>
      <c r="F16690" t="s">
        <v>13</v>
      </c>
      <c r="G16690" s="1">
        <v>1.20000004768372</v>
      </c>
      <c r="H16690">
        <v>1</v>
      </c>
      <c r="I16690" t="s">
        <v>14</v>
      </c>
      <c r="J16690" t="s">
        <v>168</v>
      </c>
      <c r="K16690">
        <f>VLOOKUP(J16690,'Prix unitaires'!B:D,3,FALSE)</f>
        <v>0</v>
      </c>
      <c r="L16690" s="11">
        <f t="shared" si="260"/>
        <v>0</v>
      </c>
    </row>
    <row r="16691" spans="1:12" x14ac:dyDescent="0.25">
      <c r="A16691">
        <v>102</v>
      </c>
      <c r="B16691" t="s">
        <v>37</v>
      </c>
      <c r="C16691" t="s">
        <v>251</v>
      </c>
      <c r="D16691" t="s">
        <v>11</v>
      </c>
      <c r="E16691" t="s">
        <v>38</v>
      </c>
      <c r="F16691" t="s">
        <v>13</v>
      </c>
      <c r="G16691" s="1">
        <v>1.3899999856948899</v>
      </c>
      <c r="H16691">
        <v>50</v>
      </c>
      <c r="I16691" t="s">
        <v>14</v>
      </c>
      <c r="J16691" t="s">
        <v>39</v>
      </c>
      <c r="K16691">
        <f>VLOOKUP(J16691,'Prix unitaires'!B:D,3,FALSE)</f>
        <v>0</v>
      </c>
      <c r="L16691" s="11">
        <f t="shared" si="260"/>
        <v>0</v>
      </c>
    </row>
    <row r="16692" spans="1:12" x14ac:dyDescent="0.25">
      <c r="A16692">
        <v>102</v>
      </c>
      <c r="B16692" t="s">
        <v>37</v>
      </c>
      <c r="C16692" t="s">
        <v>251</v>
      </c>
      <c r="D16692" t="s">
        <v>11</v>
      </c>
      <c r="E16692" t="s">
        <v>40</v>
      </c>
      <c r="F16692" t="s">
        <v>13</v>
      </c>
      <c r="G16692" s="1">
        <v>1.3899999856948899</v>
      </c>
      <c r="H16692">
        <v>3</v>
      </c>
      <c r="I16692" t="s">
        <v>14</v>
      </c>
      <c r="J16692" t="s">
        <v>41</v>
      </c>
      <c r="K16692">
        <f>VLOOKUP(J16692,'Prix unitaires'!B:D,3,FALSE)</f>
        <v>0</v>
      </c>
      <c r="L16692" s="11">
        <f t="shared" si="260"/>
        <v>0</v>
      </c>
    </row>
    <row r="16693" spans="1:12" x14ac:dyDescent="0.25">
      <c r="A16693">
        <v>102</v>
      </c>
      <c r="B16693" t="s">
        <v>37</v>
      </c>
      <c r="C16693" t="s">
        <v>469</v>
      </c>
      <c r="D16693" t="s">
        <v>11</v>
      </c>
      <c r="E16693" t="s">
        <v>38</v>
      </c>
      <c r="F16693" t="s">
        <v>13</v>
      </c>
      <c r="G16693" s="1">
        <v>1.1799999475479099</v>
      </c>
      <c r="H16693">
        <v>50</v>
      </c>
      <c r="I16693" t="s">
        <v>14</v>
      </c>
      <c r="J16693" t="s">
        <v>39</v>
      </c>
      <c r="K16693">
        <f>VLOOKUP(J16693,'Prix unitaires'!B:D,3,FALSE)</f>
        <v>0</v>
      </c>
      <c r="L16693" s="11">
        <f t="shared" si="260"/>
        <v>0</v>
      </c>
    </row>
    <row r="16694" spans="1:12" x14ac:dyDescent="0.25">
      <c r="A16694">
        <v>102</v>
      </c>
      <c r="B16694" t="s">
        <v>37</v>
      </c>
      <c r="C16694" t="s">
        <v>469</v>
      </c>
      <c r="D16694" t="s">
        <v>11</v>
      </c>
      <c r="E16694" t="s">
        <v>40</v>
      </c>
      <c r="F16694" t="s">
        <v>13</v>
      </c>
      <c r="G16694" s="1">
        <v>1.1799999475479099</v>
      </c>
      <c r="H16694">
        <v>3</v>
      </c>
      <c r="I16694" t="s">
        <v>14</v>
      </c>
      <c r="J16694" t="s">
        <v>41</v>
      </c>
      <c r="K16694">
        <f>VLOOKUP(J16694,'Prix unitaires'!B:D,3,FALSE)</f>
        <v>0</v>
      </c>
      <c r="L16694" s="11">
        <f t="shared" si="260"/>
        <v>0</v>
      </c>
    </row>
    <row r="16695" spans="1:12" x14ac:dyDescent="0.25">
      <c r="A16695">
        <v>102</v>
      </c>
      <c r="B16695" t="s">
        <v>37</v>
      </c>
      <c r="C16695" t="s">
        <v>467</v>
      </c>
      <c r="D16695" t="s">
        <v>11</v>
      </c>
      <c r="E16695" t="s">
        <v>38</v>
      </c>
      <c r="F16695" t="s">
        <v>13</v>
      </c>
      <c r="G16695" s="1">
        <v>1.1799999475479099</v>
      </c>
      <c r="H16695">
        <v>50</v>
      </c>
      <c r="I16695" t="s">
        <v>14</v>
      </c>
      <c r="J16695" t="s">
        <v>39</v>
      </c>
      <c r="K16695">
        <f>VLOOKUP(J16695,'Prix unitaires'!B:D,3,FALSE)</f>
        <v>0</v>
      </c>
      <c r="L16695" s="11">
        <f t="shared" si="260"/>
        <v>0</v>
      </c>
    </row>
    <row r="16696" spans="1:12" x14ac:dyDescent="0.25">
      <c r="A16696">
        <v>102</v>
      </c>
      <c r="B16696" t="s">
        <v>37</v>
      </c>
      <c r="C16696" t="s">
        <v>467</v>
      </c>
      <c r="D16696" t="s">
        <v>11</v>
      </c>
      <c r="E16696" t="s">
        <v>40</v>
      </c>
      <c r="F16696" t="s">
        <v>13</v>
      </c>
      <c r="G16696" s="1">
        <v>1.1799999475479099</v>
      </c>
      <c r="H16696">
        <v>3</v>
      </c>
      <c r="I16696" t="s">
        <v>14</v>
      </c>
      <c r="J16696" t="s">
        <v>41</v>
      </c>
      <c r="K16696">
        <f>VLOOKUP(J16696,'Prix unitaires'!B:D,3,FALSE)</f>
        <v>0</v>
      </c>
      <c r="L16696" s="11">
        <f t="shared" si="260"/>
        <v>0</v>
      </c>
    </row>
    <row r="16697" spans="1:12" x14ac:dyDescent="0.25">
      <c r="A16697">
        <v>102</v>
      </c>
      <c r="B16697" t="s">
        <v>37</v>
      </c>
      <c r="C16697" t="s">
        <v>468</v>
      </c>
      <c r="D16697" t="s">
        <v>11</v>
      </c>
      <c r="E16697" t="s">
        <v>38</v>
      </c>
      <c r="F16697" t="s">
        <v>13</v>
      </c>
      <c r="G16697" s="1">
        <v>1.1799999475479099</v>
      </c>
      <c r="H16697">
        <v>50</v>
      </c>
      <c r="I16697" t="s">
        <v>14</v>
      </c>
      <c r="J16697" t="s">
        <v>39</v>
      </c>
      <c r="K16697">
        <f>VLOOKUP(J16697,'Prix unitaires'!B:D,3,FALSE)</f>
        <v>0</v>
      </c>
      <c r="L16697" s="11">
        <f t="shared" si="260"/>
        <v>0</v>
      </c>
    </row>
    <row r="16698" spans="1:12" x14ac:dyDescent="0.25">
      <c r="A16698">
        <v>102</v>
      </c>
      <c r="B16698" t="s">
        <v>37</v>
      </c>
      <c r="C16698" t="s">
        <v>468</v>
      </c>
      <c r="D16698" t="s">
        <v>11</v>
      </c>
      <c r="E16698" t="s">
        <v>40</v>
      </c>
      <c r="F16698" t="s">
        <v>13</v>
      </c>
      <c r="G16698" s="1">
        <v>1.1799999475479099</v>
      </c>
      <c r="H16698">
        <v>3</v>
      </c>
      <c r="I16698" t="s">
        <v>14</v>
      </c>
      <c r="J16698" t="s">
        <v>41</v>
      </c>
      <c r="K16698">
        <f>VLOOKUP(J16698,'Prix unitaires'!B:D,3,FALSE)</f>
        <v>0</v>
      </c>
      <c r="L16698" s="11">
        <f t="shared" si="260"/>
        <v>0</v>
      </c>
    </row>
    <row r="16699" spans="1:12" x14ac:dyDescent="0.25">
      <c r="A16699">
        <v>102</v>
      </c>
      <c r="B16699" t="s">
        <v>37</v>
      </c>
      <c r="C16699" t="s">
        <v>666</v>
      </c>
      <c r="D16699" t="s">
        <v>11</v>
      </c>
      <c r="E16699" t="s">
        <v>38</v>
      </c>
      <c r="F16699" t="s">
        <v>13</v>
      </c>
      <c r="G16699" s="1">
        <v>1.1799999475479099</v>
      </c>
      <c r="H16699">
        <v>50</v>
      </c>
      <c r="I16699" t="s">
        <v>14</v>
      </c>
      <c r="J16699" t="s">
        <v>39</v>
      </c>
      <c r="K16699">
        <f>VLOOKUP(J16699,'Prix unitaires'!B:D,3,FALSE)</f>
        <v>0</v>
      </c>
      <c r="L16699" s="11">
        <f t="shared" si="260"/>
        <v>0</v>
      </c>
    </row>
    <row r="16700" spans="1:12" x14ac:dyDescent="0.25">
      <c r="A16700">
        <v>102</v>
      </c>
      <c r="B16700" t="s">
        <v>37</v>
      </c>
      <c r="C16700" t="s">
        <v>666</v>
      </c>
      <c r="D16700" t="s">
        <v>11</v>
      </c>
      <c r="E16700" t="s">
        <v>40</v>
      </c>
      <c r="F16700" t="s">
        <v>13</v>
      </c>
      <c r="G16700" s="1">
        <v>1.1799999475479099</v>
      </c>
      <c r="H16700">
        <v>3</v>
      </c>
      <c r="I16700" t="s">
        <v>14</v>
      </c>
      <c r="J16700" t="s">
        <v>41</v>
      </c>
      <c r="K16700">
        <f>VLOOKUP(J16700,'Prix unitaires'!B:D,3,FALSE)</f>
        <v>0</v>
      </c>
      <c r="L16700" s="11">
        <f t="shared" si="260"/>
        <v>0</v>
      </c>
    </row>
    <row r="16701" spans="1:12" x14ac:dyDescent="0.25">
      <c r="A16701">
        <v>102</v>
      </c>
      <c r="B16701" t="s">
        <v>37</v>
      </c>
      <c r="C16701" t="s">
        <v>667</v>
      </c>
      <c r="D16701" t="s">
        <v>11</v>
      </c>
      <c r="E16701" t="s">
        <v>38</v>
      </c>
      <c r="F16701" t="s">
        <v>13</v>
      </c>
      <c r="G16701" s="1">
        <v>1.0299999713897701</v>
      </c>
      <c r="H16701">
        <v>50</v>
      </c>
      <c r="I16701" t="s">
        <v>14</v>
      </c>
      <c r="J16701" t="s">
        <v>39</v>
      </c>
      <c r="K16701">
        <f>VLOOKUP(J16701,'Prix unitaires'!B:D,3,FALSE)</f>
        <v>0</v>
      </c>
      <c r="L16701" s="11">
        <f t="shared" si="260"/>
        <v>0</v>
      </c>
    </row>
    <row r="16702" spans="1:12" x14ac:dyDescent="0.25">
      <c r="A16702">
        <v>102</v>
      </c>
      <c r="B16702" t="s">
        <v>37</v>
      </c>
      <c r="C16702" t="s">
        <v>667</v>
      </c>
      <c r="D16702" t="s">
        <v>11</v>
      </c>
      <c r="E16702" t="s">
        <v>40</v>
      </c>
      <c r="F16702" t="s">
        <v>13</v>
      </c>
      <c r="G16702" s="1">
        <v>1.0299999713897701</v>
      </c>
      <c r="H16702">
        <v>3</v>
      </c>
      <c r="I16702" t="s">
        <v>14</v>
      </c>
      <c r="J16702" t="s">
        <v>41</v>
      </c>
      <c r="K16702">
        <f>VLOOKUP(J16702,'Prix unitaires'!B:D,3,FALSE)</f>
        <v>0</v>
      </c>
      <c r="L16702" s="11">
        <f t="shared" si="260"/>
        <v>0</v>
      </c>
    </row>
    <row r="16703" spans="1:12" x14ac:dyDescent="0.25">
      <c r="A16703">
        <v>102</v>
      </c>
      <c r="B16703" t="s">
        <v>37</v>
      </c>
      <c r="C16703" t="s">
        <v>668</v>
      </c>
      <c r="D16703" t="s">
        <v>11</v>
      </c>
      <c r="E16703" t="s">
        <v>38</v>
      </c>
      <c r="F16703" t="s">
        <v>13</v>
      </c>
      <c r="G16703" s="1">
        <v>1.1000000238418599</v>
      </c>
      <c r="H16703">
        <v>50</v>
      </c>
      <c r="I16703" t="s">
        <v>14</v>
      </c>
      <c r="J16703" t="s">
        <v>39</v>
      </c>
      <c r="K16703">
        <f>VLOOKUP(J16703,'Prix unitaires'!B:D,3,FALSE)</f>
        <v>0</v>
      </c>
      <c r="L16703" s="11">
        <f t="shared" si="260"/>
        <v>0</v>
      </c>
    </row>
    <row r="16704" spans="1:12" x14ac:dyDescent="0.25">
      <c r="A16704">
        <v>102</v>
      </c>
      <c r="B16704" t="s">
        <v>37</v>
      </c>
      <c r="C16704" t="s">
        <v>668</v>
      </c>
      <c r="D16704" t="s">
        <v>11</v>
      </c>
      <c r="E16704" t="s">
        <v>40</v>
      </c>
      <c r="F16704" t="s">
        <v>13</v>
      </c>
      <c r="G16704" s="1">
        <v>1.1000000238418599</v>
      </c>
      <c r="H16704">
        <v>3</v>
      </c>
      <c r="I16704" t="s">
        <v>14</v>
      </c>
      <c r="J16704" t="s">
        <v>41</v>
      </c>
      <c r="K16704">
        <f>VLOOKUP(J16704,'Prix unitaires'!B:D,3,FALSE)</f>
        <v>0</v>
      </c>
      <c r="L16704" s="11">
        <f t="shared" si="260"/>
        <v>0</v>
      </c>
    </row>
    <row r="16705" spans="1:12" x14ac:dyDescent="0.25">
      <c r="A16705">
        <v>102</v>
      </c>
      <c r="B16705" t="s">
        <v>37</v>
      </c>
      <c r="C16705" t="s">
        <v>669</v>
      </c>
      <c r="D16705" t="s">
        <v>11</v>
      </c>
      <c r="E16705" t="s">
        <v>38</v>
      </c>
      <c r="F16705" t="s">
        <v>13</v>
      </c>
      <c r="G16705" s="1">
        <v>1.1000000238418599</v>
      </c>
      <c r="H16705">
        <v>50</v>
      </c>
      <c r="I16705" t="s">
        <v>14</v>
      </c>
      <c r="J16705" t="s">
        <v>39</v>
      </c>
      <c r="K16705">
        <f>VLOOKUP(J16705,'Prix unitaires'!B:D,3,FALSE)</f>
        <v>0</v>
      </c>
      <c r="L16705" s="11">
        <f t="shared" si="260"/>
        <v>0</v>
      </c>
    </row>
    <row r="16706" spans="1:12" x14ac:dyDescent="0.25">
      <c r="A16706">
        <v>102</v>
      </c>
      <c r="B16706" t="s">
        <v>37</v>
      </c>
      <c r="C16706" t="s">
        <v>669</v>
      </c>
      <c r="D16706" t="s">
        <v>11</v>
      </c>
      <c r="E16706" t="s">
        <v>40</v>
      </c>
      <c r="F16706" t="s">
        <v>13</v>
      </c>
      <c r="G16706" s="1">
        <v>1.1000000238418599</v>
      </c>
      <c r="H16706">
        <v>3</v>
      </c>
      <c r="I16706" t="s">
        <v>14</v>
      </c>
      <c r="J16706" t="s">
        <v>41</v>
      </c>
      <c r="K16706">
        <f>VLOOKUP(J16706,'Prix unitaires'!B:D,3,FALSE)</f>
        <v>0</v>
      </c>
      <c r="L16706" s="11">
        <f t="shared" si="260"/>
        <v>0</v>
      </c>
    </row>
    <row r="16707" spans="1:12" x14ac:dyDescent="0.25">
      <c r="A16707">
        <v>102</v>
      </c>
      <c r="B16707" t="s">
        <v>37</v>
      </c>
      <c r="C16707" t="s">
        <v>670</v>
      </c>
      <c r="D16707" t="s">
        <v>11</v>
      </c>
      <c r="E16707" t="s">
        <v>38</v>
      </c>
      <c r="F16707" t="s">
        <v>13</v>
      </c>
      <c r="G16707" s="1">
        <v>1.0700000524520901</v>
      </c>
      <c r="H16707">
        <v>50</v>
      </c>
      <c r="I16707" t="s">
        <v>14</v>
      </c>
      <c r="J16707" t="s">
        <v>39</v>
      </c>
      <c r="K16707">
        <f>VLOOKUP(J16707,'Prix unitaires'!B:D,3,FALSE)</f>
        <v>0</v>
      </c>
      <c r="L16707" s="11">
        <f t="shared" ref="L16707:L16770" si="261">(G16707*H16707)*K16707</f>
        <v>0</v>
      </c>
    </row>
    <row r="16708" spans="1:12" x14ac:dyDescent="0.25">
      <c r="A16708">
        <v>102</v>
      </c>
      <c r="B16708" t="s">
        <v>37</v>
      </c>
      <c r="C16708" t="s">
        <v>670</v>
      </c>
      <c r="D16708" t="s">
        <v>11</v>
      </c>
      <c r="E16708" t="s">
        <v>40</v>
      </c>
      <c r="F16708" t="s">
        <v>13</v>
      </c>
      <c r="G16708" s="1">
        <v>1.0700000524520901</v>
      </c>
      <c r="H16708">
        <v>3</v>
      </c>
      <c r="I16708" t="s">
        <v>14</v>
      </c>
      <c r="J16708" t="s">
        <v>41</v>
      </c>
      <c r="K16708">
        <f>VLOOKUP(J16708,'Prix unitaires'!B:D,3,FALSE)</f>
        <v>0</v>
      </c>
      <c r="L16708" s="11">
        <f t="shared" si="261"/>
        <v>0</v>
      </c>
    </row>
    <row r="16709" spans="1:12" x14ac:dyDescent="0.25">
      <c r="A16709">
        <v>102</v>
      </c>
      <c r="B16709" t="s">
        <v>37</v>
      </c>
      <c r="C16709" t="s">
        <v>137</v>
      </c>
      <c r="D16709" t="s">
        <v>11</v>
      </c>
      <c r="E16709" t="s">
        <v>12</v>
      </c>
      <c r="F16709" t="s">
        <v>13</v>
      </c>
      <c r="G16709" s="1">
        <v>14.449999809265099</v>
      </c>
      <c r="H16709">
        <v>50</v>
      </c>
      <c r="I16709" t="s">
        <v>14</v>
      </c>
      <c r="J16709" t="s">
        <v>15</v>
      </c>
      <c r="K16709">
        <f>VLOOKUP(J16709,'Prix unitaires'!B:D,3,FALSE)</f>
        <v>0</v>
      </c>
      <c r="L16709" s="11">
        <f t="shared" si="261"/>
        <v>0</v>
      </c>
    </row>
    <row r="16710" spans="1:12" x14ac:dyDescent="0.25">
      <c r="A16710">
        <v>102</v>
      </c>
      <c r="B16710" t="s">
        <v>37</v>
      </c>
      <c r="C16710" t="s">
        <v>137</v>
      </c>
      <c r="D16710" t="s">
        <v>11</v>
      </c>
      <c r="E16710" t="s">
        <v>40</v>
      </c>
      <c r="F16710" t="s">
        <v>13</v>
      </c>
      <c r="G16710" s="1">
        <v>14.449999809265099</v>
      </c>
      <c r="H16710">
        <v>3</v>
      </c>
      <c r="I16710" t="s">
        <v>14</v>
      </c>
      <c r="J16710" t="s">
        <v>41</v>
      </c>
      <c r="K16710">
        <f>VLOOKUP(J16710,'Prix unitaires'!B:D,3,FALSE)</f>
        <v>0</v>
      </c>
      <c r="L16710" s="11">
        <f t="shared" si="261"/>
        <v>0</v>
      </c>
    </row>
    <row r="16711" spans="1:12" x14ac:dyDescent="0.25">
      <c r="A16711">
        <v>102</v>
      </c>
      <c r="B16711" t="s">
        <v>37</v>
      </c>
      <c r="C16711" t="s">
        <v>158</v>
      </c>
      <c r="D16711" t="s">
        <v>11</v>
      </c>
      <c r="E16711" t="s">
        <v>12</v>
      </c>
      <c r="F16711" t="s">
        <v>13</v>
      </c>
      <c r="G16711" s="1">
        <v>1.1499999761581401</v>
      </c>
      <c r="H16711">
        <v>50</v>
      </c>
      <c r="I16711" t="s">
        <v>14</v>
      </c>
      <c r="J16711" t="s">
        <v>15</v>
      </c>
      <c r="K16711">
        <f>VLOOKUP(J16711,'Prix unitaires'!B:D,3,FALSE)</f>
        <v>0</v>
      </c>
      <c r="L16711" s="11">
        <f t="shared" si="261"/>
        <v>0</v>
      </c>
    </row>
    <row r="16712" spans="1:12" x14ac:dyDescent="0.25">
      <c r="A16712">
        <v>102</v>
      </c>
      <c r="B16712" t="s">
        <v>37</v>
      </c>
      <c r="C16712" t="s">
        <v>272</v>
      </c>
      <c r="D16712" t="s">
        <v>11</v>
      </c>
      <c r="E16712" t="s">
        <v>12</v>
      </c>
      <c r="F16712" t="s">
        <v>13</v>
      </c>
      <c r="G16712" s="1">
        <v>1.12999999523163</v>
      </c>
      <c r="H16712">
        <v>50</v>
      </c>
      <c r="I16712" t="s">
        <v>14</v>
      </c>
      <c r="J16712" t="s">
        <v>15</v>
      </c>
      <c r="K16712">
        <f>VLOOKUP(J16712,'Prix unitaires'!B:D,3,FALSE)</f>
        <v>0</v>
      </c>
      <c r="L16712" s="11">
        <f t="shared" si="261"/>
        <v>0</v>
      </c>
    </row>
    <row r="16713" spans="1:12" x14ac:dyDescent="0.25">
      <c r="A16713">
        <v>102</v>
      </c>
      <c r="B16713" t="s">
        <v>37</v>
      </c>
      <c r="C16713" t="s">
        <v>272</v>
      </c>
      <c r="D16713" t="s">
        <v>11</v>
      </c>
      <c r="E16713" t="s">
        <v>40</v>
      </c>
      <c r="F16713" t="s">
        <v>13</v>
      </c>
      <c r="G16713" s="1">
        <v>1.12999999523163</v>
      </c>
      <c r="H16713">
        <v>3</v>
      </c>
      <c r="I16713" t="s">
        <v>14</v>
      </c>
      <c r="J16713" t="s">
        <v>41</v>
      </c>
      <c r="K16713">
        <f>VLOOKUP(J16713,'Prix unitaires'!B:D,3,FALSE)</f>
        <v>0</v>
      </c>
      <c r="L16713" s="11">
        <f t="shared" si="261"/>
        <v>0</v>
      </c>
    </row>
    <row r="16714" spans="1:12" x14ac:dyDescent="0.25">
      <c r="A16714">
        <v>102</v>
      </c>
      <c r="B16714" t="s">
        <v>37</v>
      </c>
      <c r="C16714" t="s">
        <v>273</v>
      </c>
      <c r="D16714" t="s">
        <v>11</v>
      </c>
      <c r="E16714" t="s">
        <v>12</v>
      </c>
      <c r="F16714" t="s">
        <v>13</v>
      </c>
      <c r="G16714" s="1">
        <v>1.71000003814697</v>
      </c>
      <c r="H16714">
        <v>50</v>
      </c>
      <c r="I16714" t="s">
        <v>14</v>
      </c>
      <c r="J16714" t="s">
        <v>15</v>
      </c>
      <c r="K16714">
        <f>VLOOKUP(J16714,'Prix unitaires'!B:D,3,FALSE)</f>
        <v>0</v>
      </c>
      <c r="L16714" s="11">
        <f t="shared" si="261"/>
        <v>0</v>
      </c>
    </row>
    <row r="16715" spans="1:12" x14ac:dyDescent="0.25">
      <c r="A16715">
        <v>102</v>
      </c>
      <c r="B16715" t="s">
        <v>37</v>
      </c>
      <c r="C16715" t="s">
        <v>273</v>
      </c>
      <c r="D16715" t="s">
        <v>11</v>
      </c>
      <c r="E16715" t="s">
        <v>40</v>
      </c>
      <c r="F16715" t="s">
        <v>13</v>
      </c>
      <c r="G16715" s="1">
        <v>1.71000003814697</v>
      </c>
      <c r="H16715">
        <v>3</v>
      </c>
      <c r="I16715" t="s">
        <v>14</v>
      </c>
      <c r="J16715" t="s">
        <v>41</v>
      </c>
      <c r="K16715">
        <f>VLOOKUP(J16715,'Prix unitaires'!B:D,3,FALSE)</f>
        <v>0</v>
      </c>
      <c r="L16715" s="11">
        <f t="shared" si="261"/>
        <v>0</v>
      </c>
    </row>
    <row r="16716" spans="1:12" x14ac:dyDescent="0.25">
      <c r="A16716">
        <v>102</v>
      </c>
      <c r="B16716" t="s">
        <v>37</v>
      </c>
      <c r="C16716" t="s">
        <v>134</v>
      </c>
      <c r="D16716" t="s">
        <v>11</v>
      </c>
      <c r="E16716" t="s">
        <v>12</v>
      </c>
      <c r="F16716" t="s">
        <v>13</v>
      </c>
      <c r="G16716" s="1">
        <v>1</v>
      </c>
      <c r="H16716">
        <v>50</v>
      </c>
      <c r="I16716" t="s">
        <v>14</v>
      </c>
      <c r="J16716" t="s">
        <v>15</v>
      </c>
      <c r="K16716">
        <f>VLOOKUP(J16716,'Prix unitaires'!B:D,3,FALSE)</f>
        <v>0</v>
      </c>
      <c r="L16716" s="11">
        <f t="shared" si="261"/>
        <v>0</v>
      </c>
    </row>
    <row r="16717" spans="1:12" x14ac:dyDescent="0.25">
      <c r="A16717">
        <v>102</v>
      </c>
      <c r="B16717" t="s">
        <v>37</v>
      </c>
      <c r="C16717" t="s">
        <v>134</v>
      </c>
      <c r="D16717" t="s">
        <v>11</v>
      </c>
      <c r="E16717" t="s">
        <v>40</v>
      </c>
      <c r="F16717" t="s">
        <v>13</v>
      </c>
      <c r="G16717" s="1">
        <v>1</v>
      </c>
      <c r="H16717">
        <v>3</v>
      </c>
      <c r="I16717" t="s">
        <v>14</v>
      </c>
      <c r="J16717" t="s">
        <v>41</v>
      </c>
      <c r="K16717">
        <f>VLOOKUP(J16717,'Prix unitaires'!B:D,3,FALSE)</f>
        <v>0</v>
      </c>
      <c r="L16717" s="11">
        <f t="shared" si="261"/>
        <v>0</v>
      </c>
    </row>
    <row r="16718" spans="1:12" x14ac:dyDescent="0.25">
      <c r="A16718">
        <v>102</v>
      </c>
      <c r="B16718" t="s">
        <v>37</v>
      </c>
      <c r="C16718" t="s">
        <v>495</v>
      </c>
      <c r="D16718" t="s">
        <v>11</v>
      </c>
      <c r="E16718" t="s">
        <v>32</v>
      </c>
      <c r="F16718" t="s">
        <v>13</v>
      </c>
      <c r="G16718" s="1">
        <v>2.4300000667571999</v>
      </c>
      <c r="H16718">
        <v>240</v>
      </c>
      <c r="I16718" t="s">
        <v>14</v>
      </c>
      <c r="J16718" t="s">
        <v>33</v>
      </c>
      <c r="K16718">
        <f>VLOOKUP(J16718,'Prix unitaires'!B:D,3,FALSE)</f>
        <v>0</v>
      </c>
      <c r="L16718" s="11">
        <f t="shared" si="261"/>
        <v>0</v>
      </c>
    </row>
    <row r="16719" spans="1:12" x14ac:dyDescent="0.25">
      <c r="A16719">
        <v>102</v>
      </c>
      <c r="B16719" t="s">
        <v>37</v>
      </c>
      <c r="C16719" t="s">
        <v>495</v>
      </c>
      <c r="D16719" t="s">
        <v>11</v>
      </c>
      <c r="E16719" t="s">
        <v>35</v>
      </c>
      <c r="F16719" t="s">
        <v>13</v>
      </c>
      <c r="G16719" s="1">
        <v>2.4300000667571999</v>
      </c>
      <c r="H16719">
        <v>4</v>
      </c>
      <c r="I16719" t="s">
        <v>14</v>
      </c>
      <c r="J16719" t="s">
        <v>36</v>
      </c>
      <c r="K16719">
        <f>VLOOKUP(J16719,'Prix unitaires'!B:D,3,FALSE)</f>
        <v>0</v>
      </c>
      <c r="L16719" s="11">
        <f t="shared" si="261"/>
        <v>0</v>
      </c>
    </row>
    <row r="16720" spans="1:12" x14ac:dyDescent="0.25">
      <c r="A16720">
        <v>102</v>
      </c>
      <c r="B16720" t="s">
        <v>37</v>
      </c>
      <c r="C16720" t="s">
        <v>495</v>
      </c>
      <c r="D16720" t="s">
        <v>11</v>
      </c>
      <c r="E16720" t="s">
        <v>165</v>
      </c>
      <c r="F16720" t="s">
        <v>13</v>
      </c>
      <c r="G16720" s="1">
        <v>0.31999999284744302</v>
      </c>
      <c r="H16720">
        <v>1</v>
      </c>
      <c r="I16720" t="s">
        <v>14</v>
      </c>
      <c r="J16720" t="s">
        <v>166</v>
      </c>
      <c r="K16720">
        <f>VLOOKUP(J16720,'Prix unitaires'!B:D,3,FALSE)</f>
        <v>0</v>
      </c>
      <c r="L16720" s="11">
        <f t="shared" si="261"/>
        <v>0</v>
      </c>
    </row>
    <row r="16721" spans="1:12" x14ac:dyDescent="0.25">
      <c r="A16721">
        <v>102</v>
      </c>
      <c r="B16721" t="s">
        <v>37</v>
      </c>
      <c r="C16721" t="s">
        <v>494</v>
      </c>
      <c r="D16721" t="s">
        <v>11</v>
      </c>
      <c r="E16721" t="s">
        <v>12</v>
      </c>
      <c r="F16721" t="s">
        <v>13</v>
      </c>
      <c r="G16721" s="1">
        <v>2.3900001049041699</v>
      </c>
      <c r="H16721">
        <v>50</v>
      </c>
      <c r="I16721" t="s">
        <v>14</v>
      </c>
      <c r="J16721" t="s">
        <v>15</v>
      </c>
      <c r="K16721">
        <f>VLOOKUP(J16721,'Prix unitaires'!B:D,3,FALSE)</f>
        <v>0</v>
      </c>
      <c r="L16721" s="11">
        <f t="shared" si="261"/>
        <v>0</v>
      </c>
    </row>
    <row r="16722" spans="1:12" x14ac:dyDescent="0.25">
      <c r="A16722">
        <v>102</v>
      </c>
      <c r="B16722" t="s">
        <v>37</v>
      </c>
      <c r="C16722" t="s">
        <v>494</v>
      </c>
      <c r="D16722" t="s">
        <v>11</v>
      </c>
      <c r="E16722" t="s">
        <v>40</v>
      </c>
      <c r="F16722" t="s">
        <v>13</v>
      </c>
      <c r="G16722" s="1">
        <v>2.3900001049041699</v>
      </c>
      <c r="H16722">
        <v>3</v>
      </c>
      <c r="I16722" t="s">
        <v>14</v>
      </c>
      <c r="J16722" t="s">
        <v>41</v>
      </c>
      <c r="K16722">
        <f>VLOOKUP(J16722,'Prix unitaires'!B:D,3,FALSE)</f>
        <v>0</v>
      </c>
      <c r="L16722" s="11">
        <f t="shared" si="261"/>
        <v>0</v>
      </c>
    </row>
    <row r="16723" spans="1:12" x14ac:dyDescent="0.25">
      <c r="A16723">
        <v>326</v>
      </c>
      <c r="B16723" t="s">
        <v>26</v>
      </c>
      <c r="C16723">
        <v>101</v>
      </c>
      <c r="D16723">
        <v>-1</v>
      </c>
      <c r="E16723" t="s">
        <v>19</v>
      </c>
      <c r="F16723" t="s">
        <v>13</v>
      </c>
      <c r="G16723" s="1">
        <v>12.7399997711182</v>
      </c>
      <c r="H16723">
        <v>50</v>
      </c>
      <c r="I16723" t="s">
        <v>14</v>
      </c>
      <c r="J16723" t="s">
        <v>150</v>
      </c>
      <c r="K16723">
        <f>VLOOKUP(J16723,'Prix unitaires'!B:D,3,FALSE)</f>
        <v>0</v>
      </c>
      <c r="L16723" s="11">
        <f t="shared" si="261"/>
        <v>0</v>
      </c>
    </row>
    <row r="16724" spans="1:12" x14ac:dyDescent="0.25">
      <c r="A16724">
        <v>326</v>
      </c>
      <c r="B16724" t="s">
        <v>26</v>
      </c>
      <c r="C16724">
        <v>101</v>
      </c>
      <c r="D16724">
        <v>-1</v>
      </c>
      <c r="E16724" t="s">
        <v>35</v>
      </c>
      <c r="F16724" t="s">
        <v>13</v>
      </c>
      <c r="G16724" s="1">
        <v>12.7399997711182</v>
      </c>
      <c r="H16724">
        <v>1</v>
      </c>
      <c r="I16724" t="s">
        <v>14</v>
      </c>
      <c r="J16724" t="s">
        <v>119</v>
      </c>
      <c r="K16724">
        <f>VLOOKUP(J16724,'Prix unitaires'!B:D,3,FALSE)</f>
        <v>0</v>
      </c>
      <c r="L16724" s="11">
        <f t="shared" si="261"/>
        <v>0</v>
      </c>
    </row>
    <row r="16725" spans="1:12" x14ac:dyDescent="0.25">
      <c r="A16725">
        <v>326</v>
      </c>
      <c r="B16725" t="s">
        <v>26</v>
      </c>
      <c r="C16725">
        <v>101</v>
      </c>
      <c r="D16725">
        <v>-1</v>
      </c>
      <c r="E16725" t="s">
        <v>167</v>
      </c>
      <c r="F16725" t="s">
        <v>13</v>
      </c>
      <c r="G16725" s="1">
        <v>10.7700004577637</v>
      </c>
      <c r="H16725">
        <v>1</v>
      </c>
      <c r="I16725" t="s">
        <v>14</v>
      </c>
      <c r="J16725" t="s">
        <v>274</v>
      </c>
      <c r="K16725">
        <f>VLOOKUP(J16725,'Prix unitaires'!B:D,3,FALSE)</f>
        <v>0</v>
      </c>
      <c r="L16725" s="11">
        <f t="shared" si="261"/>
        <v>0</v>
      </c>
    </row>
    <row r="16726" spans="1:12" x14ac:dyDescent="0.25">
      <c r="A16726">
        <v>326</v>
      </c>
      <c r="B16726" t="s">
        <v>26</v>
      </c>
      <c r="C16726">
        <v>102</v>
      </c>
      <c r="D16726">
        <v>-1</v>
      </c>
      <c r="E16726" t="s">
        <v>19</v>
      </c>
      <c r="F16726" t="s">
        <v>13</v>
      </c>
      <c r="G16726" s="1">
        <v>12.7600002288818</v>
      </c>
      <c r="H16726">
        <v>50</v>
      </c>
      <c r="I16726" t="s">
        <v>14</v>
      </c>
      <c r="J16726" t="s">
        <v>150</v>
      </c>
      <c r="K16726">
        <f>VLOOKUP(J16726,'Prix unitaires'!B:D,3,FALSE)</f>
        <v>0</v>
      </c>
      <c r="L16726" s="11">
        <f t="shared" si="261"/>
        <v>0</v>
      </c>
    </row>
    <row r="16727" spans="1:12" x14ac:dyDescent="0.25">
      <c r="A16727">
        <v>326</v>
      </c>
      <c r="B16727" t="s">
        <v>26</v>
      </c>
      <c r="C16727">
        <v>102</v>
      </c>
      <c r="D16727">
        <v>-1</v>
      </c>
      <c r="E16727" t="s">
        <v>35</v>
      </c>
      <c r="F16727" t="s">
        <v>13</v>
      </c>
      <c r="G16727" s="1">
        <v>12.7600002288818</v>
      </c>
      <c r="H16727">
        <v>1</v>
      </c>
      <c r="I16727" t="s">
        <v>14</v>
      </c>
      <c r="J16727" t="s">
        <v>119</v>
      </c>
      <c r="K16727">
        <f>VLOOKUP(J16727,'Prix unitaires'!B:D,3,FALSE)</f>
        <v>0</v>
      </c>
      <c r="L16727" s="11">
        <f t="shared" si="261"/>
        <v>0</v>
      </c>
    </row>
    <row r="16728" spans="1:12" x14ac:dyDescent="0.25">
      <c r="A16728">
        <v>326</v>
      </c>
      <c r="B16728" t="s">
        <v>26</v>
      </c>
      <c r="C16728">
        <v>102</v>
      </c>
      <c r="D16728">
        <v>-1</v>
      </c>
      <c r="E16728" t="s">
        <v>167</v>
      </c>
      <c r="F16728" t="s">
        <v>13</v>
      </c>
      <c r="G16728" s="1">
        <v>10.7700004577637</v>
      </c>
      <c r="H16728">
        <v>1</v>
      </c>
      <c r="I16728" t="s">
        <v>14</v>
      </c>
      <c r="J16728" t="s">
        <v>274</v>
      </c>
      <c r="K16728">
        <f>VLOOKUP(J16728,'Prix unitaires'!B:D,3,FALSE)</f>
        <v>0</v>
      </c>
      <c r="L16728" s="11">
        <f t="shared" si="261"/>
        <v>0</v>
      </c>
    </row>
    <row r="16729" spans="1:12" x14ac:dyDescent="0.25">
      <c r="A16729">
        <v>326</v>
      </c>
      <c r="B16729" t="s">
        <v>26</v>
      </c>
      <c r="C16729" t="s">
        <v>147</v>
      </c>
      <c r="D16729">
        <v>-1</v>
      </c>
      <c r="E16729" t="s">
        <v>38</v>
      </c>
      <c r="F16729" t="s">
        <v>13</v>
      </c>
      <c r="G16729" s="1">
        <v>65.199996948242003</v>
      </c>
      <c r="H16729">
        <v>100</v>
      </c>
      <c r="I16729" t="s">
        <v>14</v>
      </c>
      <c r="J16729" t="s">
        <v>141</v>
      </c>
      <c r="K16729">
        <f>VLOOKUP(J16729,'Prix unitaires'!B:D,3,FALSE)</f>
        <v>0</v>
      </c>
      <c r="L16729" s="11">
        <f t="shared" si="261"/>
        <v>0</v>
      </c>
    </row>
    <row r="16730" spans="1:12" x14ac:dyDescent="0.25">
      <c r="A16730">
        <v>326</v>
      </c>
      <c r="B16730" t="s">
        <v>26</v>
      </c>
      <c r="C16730" t="s">
        <v>147</v>
      </c>
      <c r="D16730">
        <v>-1</v>
      </c>
      <c r="E16730" t="s">
        <v>35</v>
      </c>
      <c r="F16730" t="s">
        <v>13</v>
      </c>
      <c r="G16730" s="1">
        <v>65.199996948242003</v>
      </c>
      <c r="H16730">
        <v>1</v>
      </c>
      <c r="I16730" t="s">
        <v>14</v>
      </c>
      <c r="J16730" t="s">
        <v>119</v>
      </c>
      <c r="K16730">
        <f>VLOOKUP(J16730,'Prix unitaires'!B:D,3,FALSE)</f>
        <v>0</v>
      </c>
      <c r="L16730" s="11">
        <f t="shared" si="261"/>
        <v>0</v>
      </c>
    </row>
    <row r="16731" spans="1:12" x14ac:dyDescent="0.25">
      <c r="A16731">
        <v>326</v>
      </c>
      <c r="B16731" t="s">
        <v>26</v>
      </c>
      <c r="C16731">
        <v>103</v>
      </c>
      <c r="D16731" t="s">
        <v>11</v>
      </c>
      <c r="E16731" t="s">
        <v>19</v>
      </c>
      <c r="F16731" t="s">
        <v>13</v>
      </c>
      <c r="G16731" s="1">
        <v>12.560000419616699</v>
      </c>
      <c r="H16731">
        <v>50</v>
      </c>
      <c r="I16731" t="s">
        <v>14</v>
      </c>
      <c r="J16731" t="s">
        <v>20</v>
      </c>
      <c r="K16731">
        <f>VLOOKUP(J16731,'Prix unitaires'!B:D,3,FALSE)</f>
        <v>0</v>
      </c>
      <c r="L16731" s="11">
        <f t="shared" si="261"/>
        <v>0</v>
      </c>
    </row>
    <row r="16732" spans="1:12" x14ac:dyDescent="0.25">
      <c r="A16732">
        <v>326</v>
      </c>
      <c r="B16732" t="s">
        <v>26</v>
      </c>
      <c r="C16732">
        <v>103</v>
      </c>
      <c r="D16732" t="s">
        <v>11</v>
      </c>
      <c r="E16732" t="s">
        <v>35</v>
      </c>
      <c r="F16732" t="s">
        <v>13</v>
      </c>
      <c r="G16732" s="1">
        <v>12.560000419616699</v>
      </c>
      <c r="H16732">
        <v>1</v>
      </c>
      <c r="I16732" t="s">
        <v>14</v>
      </c>
      <c r="J16732" t="s">
        <v>36</v>
      </c>
      <c r="K16732">
        <f>VLOOKUP(J16732,'Prix unitaires'!B:D,3,FALSE)</f>
        <v>0</v>
      </c>
      <c r="L16732" s="11">
        <f t="shared" si="261"/>
        <v>0</v>
      </c>
    </row>
    <row r="16733" spans="1:12" x14ac:dyDescent="0.25">
      <c r="A16733">
        <v>326</v>
      </c>
      <c r="B16733" t="s">
        <v>26</v>
      </c>
      <c r="C16733">
        <v>103</v>
      </c>
      <c r="D16733" t="s">
        <v>11</v>
      </c>
      <c r="E16733" t="s">
        <v>167</v>
      </c>
      <c r="F16733" t="s">
        <v>13</v>
      </c>
      <c r="G16733" s="1">
        <v>10.7700004577637</v>
      </c>
      <c r="H16733">
        <v>1</v>
      </c>
      <c r="I16733" t="s">
        <v>14</v>
      </c>
      <c r="J16733" t="s">
        <v>168</v>
      </c>
      <c r="K16733">
        <f>VLOOKUP(J16733,'Prix unitaires'!B:D,3,FALSE)</f>
        <v>0</v>
      </c>
      <c r="L16733" s="11">
        <f t="shared" si="261"/>
        <v>0</v>
      </c>
    </row>
    <row r="16734" spans="1:12" x14ac:dyDescent="0.25">
      <c r="A16734">
        <v>326</v>
      </c>
      <c r="B16734" t="s">
        <v>26</v>
      </c>
      <c r="C16734">
        <v>104</v>
      </c>
      <c r="D16734">
        <v>-1</v>
      </c>
      <c r="E16734" t="s">
        <v>38</v>
      </c>
      <c r="F16734" t="s">
        <v>13</v>
      </c>
      <c r="G16734" s="1">
        <v>47.540000915527301</v>
      </c>
      <c r="H16734">
        <v>100</v>
      </c>
      <c r="I16734" t="s">
        <v>14</v>
      </c>
      <c r="J16734" t="s">
        <v>141</v>
      </c>
      <c r="K16734">
        <f>VLOOKUP(J16734,'Prix unitaires'!B:D,3,FALSE)</f>
        <v>0</v>
      </c>
      <c r="L16734" s="11">
        <f t="shared" si="261"/>
        <v>0</v>
      </c>
    </row>
    <row r="16735" spans="1:12" x14ac:dyDescent="0.25">
      <c r="A16735">
        <v>326</v>
      </c>
      <c r="B16735" t="s">
        <v>26</v>
      </c>
      <c r="C16735">
        <v>104</v>
      </c>
      <c r="D16735">
        <v>-1</v>
      </c>
      <c r="E16735" t="s">
        <v>35</v>
      </c>
      <c r="F16735" t="s">
        <v>13</v>
      </c>
      <c r="G16735" s="1">
        <v>47.540000915527301</v>
      </c>
      <c r="H16735">
        <v>1</v>
      </c>
      <c r="I16735" t="s">
        <v>14</v>
      </c>
      <c r="J16735" t="s">
        <v>119</v>
      </c>
      <c r="K16735">
        <f>VLOOKUP(J16735,'Prix unitaires'!B:D,3,FALSE)</f>
        <v>0</v>
      </c>
      <c r="L16735" s="11">
        <f t="shared" si="261"/>
        <v>0</v>
      </c>
    </row>
    <row r="16736" spans="1:12" x14ac:dyDescent="0.25">
      <c r="A16736">
        <v>326</v>
      </c>
      <c r="B16736" t="s">
        <v>26</v>
      </c>
      <c r="C16736">
        <v>105</v>
      </c>
      <c r="D16736">
        <v>-1</v>
      </c>
      <c r="E16736" t="s">
        <v>38</v>
      </c>
      <c r="F16736" t="s">
        <v>13</v>
      </c>
      <c r="G16736" s="1">
        <v>8.9499998092650994</v>
      </c>
      <c r="H16736">
        <v>50</v>
      </c>
      <c r="I16736" t="s">
        <v>14</v>
      </c>
      <c r="J16736" t="s">
        <v>141</v>
      </c>
      <c r="K16736">
        <f>VLOOKUP(J16736,'Prix unitaires'!B:D,3,FALSE)</f>
        <v>0</v>
      </c>
      <c r="L16736" s="11">
        <f t="shared" si="261"/>
        <v>0</v>
      </c>
    </row>
    <row r="16737" spans="1:12" x14ac:dyDescent="0.25">
      <c r="A16737">
        <v>326</v>
      </c>
      <c r="B16737" t="s">
        <v>26</v>
      </c>
      <c r="C16737">
        <v>105</v>
      </c>
      <c r="D16737">
        <v>-1</v>
      </c>
      <c r="E16737" t="s">
        <v>35</v>
      </c>
      <c r="F16737" t="s">
        <v>13</v>
      </c>
      <c r="G16737" s="1">
        <v>8.9499998092650994</v>
      </c>
      <c r="H16737">
        <v>1</v>
      </c>
      <c r="I16737" t="s">
        <v>14</v>
      </c>
      <c r="J16737" t="s">
        <v>119</v>
      </c>
      <c r="K16737">
        <f>VLOOKUP(J16737,'Prix unitaires'!B:D,3,FALSE)</f>
        <v>0</v>
      </c>
      <c r="L16737" s="11">
        <f t="shared" si="261"/>
        <v>0</v>
      </c>
    </row>
    <row r="16738" spans="1:12" x14ac:dyDescent="0.25">
      <c r="A16738">
        <v>326</v>
      </c>
      <c r="B16738" t="s">
        <v>26</v>
      </c>
      <c r="C16738">
        <v>106</v>
      </c>
      <c r="D16738">
        <v>-1</v>
      </c>
      <c r="E16738" t="s">
        <v>38</v>
      </c>
      <c r="F16738" t="s">
        <v>13</v>
      </c>
      <c r="G16738" s="1">
        <v>34.990001678466797</v>
      </c>
      <c r="H16738">
        <v>50</v>
      </c>
      <c r="I16738" t="s">
        <v>14</v>
      </c>
      <c r="J16738" t="s">
        <v>141</v>
      </c>
      <c r="K16738">
        <f>VLOOKUP(J16738,'Prix unitaires'!B:D,3,FALSE)</f>
        <v>0</v>
      </c>
      <c r="L16738" s="11">
        <f t="shared" si="261"/>
        <v>0</v>
      </c>
    </row>
    <row r="16739" spans="1:12" x14ac:dyDescent="0.25">
      <c r="A16739">
        <v>326</v>
      </c>
      <c r="B16739" t="s">
        <v>26</v>
      </c>
      <c r="C16739">
        <v>106</v>
      </c>
      <c r="D16739">
        <v>-1</v>
      </c>
      <c r="E16739" t="s">
        <v>35</v>
      </c>
      <c r="F16739" t="s">
        <v>13</v>
      </c>
      <c r="G16739" s="1">
        <v>34.990001678466797</v>
      </c>
      <c r="H16739">
        <v>1</v>
      </c>
      <c r="I16739" t="s">
        <v>14</v>
      </c>
      <c r="J16739" t="s">
        <v>119</v>
      </c>
      <c r="K16739">
        <f>VLOOKUP(J16739,'Prix unitaires'!B:D,3,FALSE)</f>
        <v>0</v>
      </c>
      <c r="L16739" s="11">
        <f t="shared" si="261"/>
        <v>0</v>
      </c>
    </row>
    <row r="16740" spans="1:12" x14ac:dyDescent="0.25">
      <c r="A16740">
        <v>326</v>
      </c>
      <c r="B16740" t="s">
        <v>26</v>
      </c>
      <c r="C16740" t="s">
        <v>209</v>
      </c>
      <c r="D16740">
        <v>-1</v>
      </c>
      <c r="E16740" t="s">
        <v>38</v>
      </c>
      <c r="F16740" t="s">
        <v>13</v>
      </c>
      <c r="G16740" s="1">
        <v>7.1399998664856001</v>
      </c>
      <c r="H16740">
        <v>50</v>
      </c>
      <c r="I16740" t="s">
        <v>14</v>
      </c>
      <c r="J16740" t="s">
        <v>141</v>
      </c>
      <c r="K16740">
        <f>VLOOKUP(J16740,'Prix unitaires'!B:D,3,FALSE)</f>
        <v>0</v>
      </c>
      <c r="L16740" s="11">
        <f t="shared" si="261"/>
        <v>0</v>
      </c>
    </row>
    <row r="16741" spans="1:12" x14ac:dyDescent="0.25">
      <c r="A16741">
        <v>326</v>
      </c>
      <c r="B16741" t="s">
        <v>26</v>
      </c>
      <c r="C16741" t="s">
        <v>209</v>
      </c>
      <c r="D16741">
        <v>-1</v>
      </c>
      <c r="E16741" t="s">
        <v>35</v>
      </c>
      <c r="F16741" t="s">
        <v>13</v>
      </c>
      <c r="G16741" s="1">
        <v>7.1399998664856001</v>
      </c>
      <c r="H16741">
        <v>1</v>
      </c>
      <c r="I16741" t="s">
        <v>14</v>
      </c>
      <c r="J16741" t="s">
        <v>119</v>
      </c>
      <c r="K16741">
        <f>VLOOKUP(J16741,'Prix unitaires'!B:D,3,FALSE)</f>
        <v>0</v>
      </c>
      <c r="L16741" s="11">
        <f t="shared" si="261"/>
        <v>0</v>
      </c>
    </row>
    <row r="16742" spans="1:12" x14ac:dyDescent="0.25">
      <c r="A16742">
        <v>326</v>
      </c>
      <c r="B16742" t="s">
        <v>26</v>
      </c>
      <c r="C16742">
        <v>107</v>
      </c>
      <c r="D16742" t="s">
        <v>11</v>
      </c>
      <c r="E16742" t="s">
        <v>17</v>
      </c>
      <c r="F16742" t="s">
        <v>13</v>
      </c>
      <c r="G16742" s="1">
        <v>106.59999847412099</v>
      </c>
      <c r="H16742">
        <v>50</v>
      </c>
      <c r="I16742" t="s">
        <v>14</v>
      </c>
      <c r="J16742" t="s">
        <v>18</v>
      </c>
      <c r="K16742">
        <f>VLOOKUP(J16742,'Prix unitaires'!B:D,3,FALSE)</f>
        <v>0</v>
      </c>
      <c r="L16742" s="11">
        <f t="shared" si="261"/>
        <v>0</v>
      </c>
    </row>
    <row r="16743" spans="1:12" x14ac:dyDescent="0.25">
      <c r="A16743">
        <v>326</v>
      </c>
      <c r="B16743" t="s">
        <v>26</v>
      </c>
      <c r="C16743">
        <v>107</v>
      </c>
      <c r="D16743" t="s">
        <v>11</v>
      </c>
      <c r="E16743" t="s">
        <v>35</v>
      </c>
      <c r="F16743" t="s">
        <v>13</v>
      </c>
      <c r="G16743" s="1">
        <v>106.59999847412099</v>
      </c>
      <c r="H16743">
        <v>1</v>
      </c>
      <c r="I16743" t="s">
        <v>14</v>
      </c>
      <c r="J16743" t="s">
        <v>36</v>
      </c>
      <c r="K16743">
        <f>VLOOKUP(J16743,'Prix unitaires'!B:D,3,FALSE)</f>
        <v>0</v>
      </c>
      <c r="L16743" s="11">
        <f t="shared" si="261"/>
        <v>0</v>
      </c>
    </row>
    <row r="16744" spans="1:12" x14ac:dyDescent="0.25">
      <c r="A16744">
        <v>326</v>
      </c>
      <c r="B16744" t="s">
        <v>26</v>
      </c>
      <c r="C16744">
        <v>108</v>
      </c>
      <c r="D16744" t="s">
        <v>11</v>
      </c>
      <c r="E16744" t="s">
        <v>19</v>
      </c>
      <c r="F16744" t="s">
        <v>13</v>
      </c>
      <c r="G16744" s="1">
        <v>38.849998474121101</v>
      </c>
      <c r="H16744">
        <v>50</v>
      </c>
      <c r="I16744" t="s">
        <v>14</v>
      </c>
      <c r="J16744" t="s">
        <v>20</v>
      </c>
      <c r="K16744">
        <f>VLOOKUP(J16744,'Prix unitaires'!B:D,3,FALSE)</f>
        <v>0</v>
      </c>
      <c r="L16744" s="11">
        <f t="shared" si="261"/>
        <v>0</v>
      </c>
    </row>
    <row r="16745" spans="1:12" x14ac:dyDescent="0.25">
      <c r="A16745">
        <v>326</v>
      </c>
      <c r="B16745" t="s">
        <v>26</v>
      </c>
      <c r="C16745">
        <v>108</v>
      </c>
      <c r="D16745" t="s">
        <v>11</v>
      </c>
      <c r="E16745" t="s">
        <v>35</v>
      </c>
      <c r="F16745" t="s">
        <v>13</v>
      </c>
      <c r="G16745" s="1">
        <v>38.849998474121101</v>
      </c>
      <c r="H16745">
        <v>1</v>
      </c>
      <c r="I16745" t="s">
        <v>14</v>
      </c>
      <c r="J16745" t="s">
        <v>36</v>
      </c>
      <c r="K16745">
        <f>VLOOKUP(J16745,'Prix unitaires'!B:D,3,FALSE)</f>
        <v>0</v>
      </c>
      <c r="L16745" s="11">
        <f t="shared" si="261"/>
        <v>0</v>
      </c>
    </row>
    <row r="16746" spans="1:12" x14ac:dyDescent="0.25">
      <c r="A16746">
        <v>326</v>
      </c>
      <c r="B16746" t="s">
        <v>26</v>
      </c>
      <c r="C16746" t="s">
        <v>442</v>
      </c>
      <c r="D16746" t="s">
        <v>11</v>
      </c>
      <c r="E16746" t="s">
        <v>19</v>
      </c>
      <c r="F16746" t="s">
        <v>13</v>
      </c>
      <c r="G16746" s="1">
        <v>10.4700002670288</v>
      </c>
      <c r="H16746">
        <v>50</v>
      </c>
      <c r="I16746" t="s">
        <v>14</v>
      </c>
      <c r="J16746" t="s">
        <v>20</v>
      </c>
      <c r="K16746">
        <f>VLOOKUP(J16746,'Prix unitaires'!B:D,3,FALSE)</f>
        <v>0</v>
      </c>
      <c r="L16746" s="11">
        <f t="shared" si="261"/>
        <v>0</v>
      </c>
    </row>
    <row r="16747" spans="1:12" x14ac:dyDescent="0.25">
      <c r="A16747">
        <v>326</v>
      </c>
      <c r="B16747" t="s">
        <v>26</v>
      </c>
      <c r="C16747" t="s">
        <v>442</v>
      </c>
      <c r="D16747" t="s">
        <v>11</v>
      </c>
      <c r="E16747" t="s">
        <v>35</v>
      </c>
      <c r="F16747" t="s">
        <v>13</v>
      </c>
      <c r="G16747" s="1">
        <v>10.4700002670288</v>
      </c>
      <c r="H16747">
        <v>1</v>
      </c>
      <c r="I16747" t="s">
        <v>14</v>
      </c>
      <c r="J16747" t="s">
        <v>36</v>
      </c>
      <c r="K16747">
        <f>VLOOKUP(J16747,'Prix unitaires'!B:D,3,FALSE)</f>
        <v>0</v>
      </c>
      <c r="L16747" s="11">
        <f t="shared" si="261"/>
        <v>0</v>
      </c>
    </row>
    <row r="16748" spans="1:12" x14ac:dyDescent="0.25">
      <c r="A16748">
        <v>326</v>
      </c>
      <c r="B16748" t="s">
        <v>26</v>
      </c>
      <c r="C16748" t="s">
        <v>442</v>
      </c>
      <c r="D16748" t="s">
        <v>11</v>
      </c>
      <c r="E16748" t="s">
        <v>167</v>
      </c>
      <c r="F16748" t="s">
        <v>13</v>
      </c>
      <c r="G16748" s="1">
        <v>2.28999996185303</v>
      </c>
      <c r="H16748">
        <v>1</v>
      </c>
      <c r="I16748" t="s">
        <v>14</v>
      </c>
      <c r="J16748" t="s">
        <v>168</v>
      </c>
      <c r="K16748">
        <f>VLOOKUP(J16748,'Prix unitaires'!B:D,3,FALSE)</f>
        <v>0</v>
      </c>
      <c r="L16748" s="11">
        <f t="shared" si="261"/>
        <v>0</v>
      </c>
    </row>
    <row r="16749" spans="1:12" x14ac:dyDescent="0.25">
      <c r="A16749">
        <v>326</v>
      </c>
      <c r="B16749" t="s">
        <v>26</v>
      </c>
      <c r="C16749" t="s">
        <v>671</v>
      </c>
      <c r="D16749" t="s">
        <v>11</v>
      </c>
      <c r="E16749" t="s">
        <v>19</v>
      </c>
      <c r="F16749" t="s">
        <v>13</v>
      </c>
      <c r="G16749" s="1">
        <v>10.3400001525879</v>
      </c>
      <c r="H16749">
        <v>50</v>
      </c>
      <c r="I16749" t="s">
        <v>14</v>
      </c>
      <c r="J16749" t="s">
        <v>20</v>
      </c>
      <c r="K16749">
        <f>VLOOKUP(J16749,'Prix unitaires'!B:D,3,FALSE)</f>
        <v>0</v>
      </c>
      <c r="L16749" s="11">
        <f t="shared" si="261"/>
        <v>0</v>
      </c>
    </row>
    <row r="16750" spans="1:12" x14ac:dyDescent="0.25">
      <c r="A16750">
        <v>326</v>
      </c>
      <c r="B16750" t="s">
        <v>26</v>
      </c>
      <c r="C16750" t="s">
        <v>671</v>
      </c>
      <c r="D16750" t="s">
        <v>11</v>
      </c>
      <c r="E16750" t="s">
        <v>35</v>
      </c>
      <c r="F16750" t="s">
        <v>13</v>
      </c>
      <c r="G16750" s="1">
        <v>10.3400001525879</v>
      </c>
      <c r="H16750">
        <v>1</v>
      </c>
      <c r="I16750" t="s">
        <v>14</v>
      </c>
      <c r="J16750" t="s">
        <v>36</v>
      </c>
      <c r="K16750">
        <f>VLOOKUP(J16750,'Prix unitaires'!B:D,3,FALSE)</f>
        <v>0</v>
      </c>
      <c r="L16750" s="11">
        <f t="shared" si="261"/>
        <v>0</v>
      </c>
    </row>
    <row r="16751" spans="1:12" x14ac:dyDescent="0.25">
      <c r="A16751">
        <v>326</v>
      </c>
      <c r="B16751" t="s">
        <v>26</v>
      </c>
      <c r="C16751" t="s">
        <v>671</v>
      </c>
      <c r="D16751" t="s">
        <v>11</v>
      </c>
      <c r="E16751" t="s">
        <v>167</v>
      </c>
      <c r="F16751" t="s">
        <v>13</v>
      </c>
      <c r="G16751" s="1">
        <v>2.28999996185303</v>
      </c>
      <c r="H16751">
        <v>1</v>
      </c>
      <c r="I16751" t="s">
        <v>14</v>
      </c>
      <c r="J16751" t="s">
        <v>168</v>
      </c>
      <c r="K16751">
        <f>VLOOKUP(J16751,'Prix unitaires'!B:D,3,FALSE)</f>
        <v>0</v>
      </c>
      <c r="L16751" s="11">
        <f t="shared" si="261"/>
        <v>0</v>
      </c>
    </row>
    <row r="16752" spans="1:12" x14ac:dyDescent="0.25">
      <c r="A16752">
        <v>326</v>
      </c>
      <c r="B16752" t="s">
        <v>26</v>
      </c>
      <c r="C16752">
        <v>109</v>
      </c>
      <c r="D16752" t="s">
        <v>11</v>
      </c>
      <c r="E16752" t="s">
        <v>122</v>
      </c>
      <c r="F16752" t="s">
        <v>13</v>
      </c>
      <c r="G16752" s="1">
        <v>12.0200004577637</v>
      </c>
      <c r="H16752">
        <v>50</v>
      </c>
      <c r="I16752" t="s">
        <v>14</v>
      </c>
      <c r="J16752" t="s">
        <v>123</v>
      </c>
      <c r="K16752">
        <f>VLOOKUP(J16752,'Prix unitaires'!B:D,3,FALSE)</f>
        <v>0</v>
      </c>
      <c r="L16752" s="11">
        <f t="shared" si="261"/>
        <v>0</v>
      </c>
    </row>
    <row r="16753" spans="1:12" x14ac:dyDescent="0.25">
      <c r="A16753">
        <v>326</v>
      </c>
      <c r="B16753" t="s">
        <v>26</v>
      </c>
      <c r="C16753">
        <v>109</v>
      </c>
      <c r="D16753" t="s">
        <v>11</v>
      </c>
      <c r="E16753" t="s">
        <v>167</v>
      </c>
      <c r="F16753" t="s">
        <v>13</v>
      </c>
      <c r="G16753" s="1">
        <v>2.1199998855590798</v>
      </c>
      <c r="H16753">
        <v>1</v>
      </c>
      <c r="I16753" t="s">
        <v>14</v>
      </c>
      <c r="J16753" t="s">
        <v>168</v>
      </c>
      <c r="K16753">
        <f>VLOOKUP(J16753,'Prix unitaires'!B:D,3,FALSE)</f>
        <v>0</v>
      </c>
      <c r="L16753" s="11">
        <f t="shared" si="261"/>
        <v>0</v>
      </c>
    </row>
    <row r="16754" spans="1:12" x14ac:dyDescent="0.25">
      <c r="A16754">
        <v>326</v>
      </c>
      <c r="B16754" t="s">
        <v>26</v>
      </c>
      <c r="C16754">
        <v>110</v>
      </c>
      <c r="D16754" t="s">
        <v>11</v>
      </c>
      <c r="E16754" t="s">
        <v>35</v>
      </c>
      <c r="F16754" t="s">
        <v>13</v>
      </c>
      <c r="G16754" s="1">
        <v>18.420000076293899</v>
      </c>
      <c r="H16754">
        <v>1</v>
      </c>
      <c r="I16754" t="s">
        <v>14</v>
      </c>
      <c r="J16754" t="s">
        <v>36</v>
      </c>
      <c r="K16754">
        <f>VLOOKUP(J16754,'Prix unitaires'!B:D,3,FALSE)</f>
        <v>0</v>
      </c>
      <c r="L16754" s="11">
        <f t="shared" si="261"/>
        <v>0</v>
      </c>
    </row>
    <row r="16755" spans="1:12" x14ac:dyDescent="0.25">
      <c r="A16755">
        <v>326</v>
      </c>
      <c r="B16755" t="s">
        <v>26</v>
      </c>
      <c r="C16755">
        <v>110</v>
      </c>
      <c r="D16755" t="s">
        <v>11</v>
      </c>
      <c r="E16755" t="s">
        <v>167</v>
      </c>
      <c r="F16755" t="s">
        <v>13</v>
      </c>
      <c r="G16755" s="1">
        <v>3.1800000667571999</v>
      </c>
      <c r="H16755">
        <v>1</v>
      </c>
      <c r="I16755" t="s">
        <v>14</v>
      </c>
      <c r="J16755" t="s">
        <v>168</v>
      </c>
      <c r="K16755">
        <f>VLOOKUP(J16755,'Prix unitaires'!B:D,3,FALSE)</f>
        <v>0</v>
      </c>
      <c r="L16755" s="11">
        <f t="shared" si="261"/>
        <v>0</v>
      </c>
    </row>
    <row r="16756" spans="1:12" x14ac:dyDescent="0.25">
      <c r="A16756">
        <v>326</v>
      </c>
      <c r="B16756" t="s">
        <v>26</v>
      </c>
      <c r="C16756" t="s">
        <v>310</v>
      </c>
      <c r="D16756" t="s">
        <v>11</v>
      </c>
      <c r="E16756" t="s">
        <v>167</v>
      </c>
      <c r="F16756" t="s">
        <v>13</v>
      </c>
      <c r="G16756" s="1">
        <v>3.1800000667571999</v>
      </c>
      <c r="H16756">
        <v>1</v>
      </c>
      <c r="I16756" t="s">
        <v>14</v>
      </c>
      <c r="J16756" t="s">
        <v>168</v>
      </c>
      <c r="K16756">
        <f>VLOOKUP(J16756,'Prix unitaires'!B:D,3,FALSE)</f>
        <v>0</v>
      </c>
      <c r="L16756" s="11">
        <f t="shared" si="261"/>
        <v>0</v>
      </c>
    </row>
    <row r="16757" spans="1:12" x14ac:dyDescent="0.25">
      <c r="A16757">
        <v>326</v>
      </c>
      <c r="B16757" t="s">
        <v>26</v>
      </c>
      <c r="C16757">
        <v>111</v>
      </c>
      <c r="D16757" t="s">
        <v>11</v>
      </c>
      <c r="E16757" t="s">
        <v>167</v>
      </c>
      <c r="F16757" t="s">
        <v>13</v>
      </c>
      <c r="G16757" s="1">
        <v>2.1199998855590798</v>
      </c>
      <c r="H16757">
        <v>1</v>
      </c>
      <c r="I16757" t="s">
        <v>14</v>
      </c>
      <c r="J16757" t="s">
        <v>168</v>
      </c>
      <c r="K16757">
        <f>VLOOKUP(J16757,'Prix unitaires'!B:D,3,FALSE)</f>
        <v>0</v>
      </c>
      <c r="L16757" s="11">
        <f t="shared" si="261"/>
        <v>0</v>
      </c>
    </row>
    <row r="16758" spans="1:12" x14ac:dyDescent="0.25">
      <c r="A16758">
        <v>326</v>
      </c>
      <c r="B16758" t="s">
        <v>26</v>
      </c>
      <c r="C16758">
        <v>112</v>
      </c>
      <c r="D16758" t="s">
        <v>11</v>
      </c>
      <c r="E16758" t="s">
        <v>167</v>
      </c>
      <c r="F16758" t="s">
        <v>13</v>
      </c>
      <c r="G16758" s="1">
        <v>2.1199998855590798</v>
      </c>
      <c r="H16758">
        <v>1</v>
      </c>
      <c r="I16758" t="s">
        <v>14</v>
      </c>
      <c r="J16758" t="s">
        <v>168</v>
      </c>
      <c r="K16758">
        <f>VLOOKUP(J16758,'Prix unitaires'!B:D,3,FALSE)</f>
        <v>0</v>
      </c>
      <c r="L16758" s="11">
        <f t="shared" si="261"/>
        <v>0</v>
      </c>
    </row>
    <row r="16759" spans="1:12" x14ac:dyDescent="0.25">
      <c r="A16759">
        <v>326</v>
      </c>
      <c r="B16759" t="s">
        <v>26</v>
      </c>
      <c r="C16759">
        <v>113</v>
      </c>
      <c r="D16759" t="s">
        <v>11</v>
      </c>
      <c r="E16759" t="s">
        <v>167</v>
      </c>
      <c r="F16759" t="s">
        <v>13</v>
      </c>
      <c r="G16759" s="1">
        <v>3.1800000667571999</v>
      </c>
      <c r="H16759">
        <v>1</v>
      </c>
      <c r="I16759" t="s">
        <v>14</v>
      </c>
      <c r="J16759" t="s">
        <v>168</v>
      </c>
      <c r="K16759">
        <f>VLOOKUP(J16759,'Prix unitaires'!B:D,3,FALSE)</f>
        <v>0</v>
      </c>
      <c r="L16759" s="11">
        <f t="shared" si="261"/>
        <v>0</v>
      </c>
    </row>
    <row r="16760" spans="1:12" x14ac:dyDescent="0.25">
      <c r="A16760">
        <v>326</v>
      </c>
      <c r="B16760" t="s">
        <v>26</v>
      </c>
      <c r="C16760">
        <v>114</v>
      </c>
      <c r="D16760" t="s">
        <v>11</v>
      </c>
      <c r="E16760" t="s">
        <v>167</v>
      </c>
      <c r="F16760" t="s">
        <v>13</v>
      </c>
      <c r="G16760" s="1">
        <v>1.96000003814697</v>
      </c>
      <c r="H16760">
        <v>1</v>
      </c>
      <c r="I16760" t="s">
        <v>14</v>
      </c>
      <c r="J16760" t="s">
        <v>168</v>
      </c>
      <c r="K16760">
        <f>VLOOKUP(J16760,'Prix unitaires'!B:D,3,FALSE)</f>
        <v>0</v>
      </c>
      <c r="L16760" s="11">
        <f t="shared" si="261"/>
        <v>0</v>
      </c>
    </row>
    <row r="16761" spans="1:12" x14ac:dyDescent="0.25">
      <c r="A16761">
        <v>326</v>
      </c>
      <c r="B16761" t="s">
        <v>26</v>
      </c>
      <c r="C16761">
        <v>115</v>
      </c>
      <c r="D16761" t="s">
        <v>11</v>
      </c>
      <c r="E16761" t="s">
        <v>167</v>
      </c>
      <c r="F16761" t="s">
        <v>13</v>
      </c>
      <c r="G16761" s="1">
        <v>2.2599999904632599</v>
      </c>
      <c r="H16761">
        <v>1</v>
      </c>
      <c r="I16761" t="s">
        <v>14</v>
      </c>
      <c r="J16761" t="s">
        <v>168</v>
      </c>
      <c r="K16761">
        <f>VLOOKUP(J16761,'Prix unitaires'!B:D,3,FALSE)</f>
        <v>0</v>
      </c>
      <c r="L16761" s="11">
        <f t="shared" si="261"/>
        <v>0</v>
      </c>
    </row>
    <row r="16762" spans="1:12" x14ac:dyDescent="0.25">
      <c r="A16762">
        <v>326</v>
      </c>
      <c r="B16762" t="s">
        <v>26</v>
      </c>
      <c r="C16762">
        <v>116</v>
      </c>
      <c r="D16762" t="s">
        <v>11</v>
      </c>
      <c r="E16762" t="s">
        <v>122</v>
      </c>
      <c r="F16762" t="s">
        <v>13</v>
      </c>
      <c r="G16762" s="1">
        <v>12.0200004577637</v>
      </c>
      <c r="H16762">
        <v>50</v>
      </c>
      <c r="I16762" t="s">
        <v>14</v>
      </c>
      <c r="J16762" t="s">
        <v>123</v>
      </c>
      <c r="K16762">
        <f>VLOOKUP(J16762,'Prix unitaires'!B:D,3,FALSE)</f>
        <v>0</v>
      </c>
      <c r="L16762" s="11">
        <f t="shared" si="261"/>
        <v>0</v>
      </c>
    </row>
    <row r="16763" spans="1:12" x14ac:dyDescent="0.25">
      <c r="A16763">
        <v>326</v>
      </c>
      <c r="B16763" t="s">
        <v>26</v>
      </c>
      <c r="C16763">
        <v>116</v>
      </c>
      <c r="D16763" t="s">
        <v>11</v>
      </c>
      <c r="E16763" t="s">
        <v>167</v>
      </c>
      <c r="F16763" t="s">
        <v>13</v>
      </c>
      <c r="G16763" s="1">
        <v>2.1199998855590798</v>
      </c>
      <c r="H16763">
        <v>1</v>
      </c>
      <c r="I16763" t="s">
        <v>14</v>
      </c>
      <c r="J16763" t="s">
        <v>168</v>
      </c>
      <c r="K16763">
        <f>VLOOKUP(J16763,'Prix unitaires'!B:D,3,FALSE)</f>
        <v>0</v>
      </c>
      <c r="L16763" s="11">
        <f t="shared" si="261"/>
        <v>0</v>
      </c>
    </row>
    <row r="16764" spans="1:12" x14ac:dyDescent="0.25">
      <c r="A16764">
        <v>326</v>
      </c>
      <c r="B16764" t="s">
        <v>26</v>
      </c>
      <c r="C16764">
        <v>117</v>
      </c>
      <c r="D16764" t="s">
        <v>11</v>
      </c>
      <c r="E16764" t="s">
        <v>35</v>
      </c>
      <c r="F16764" t="s">
        <v>13</v>
      </c>
      <c r="G16764" s="1">
        <v>12.0900001525879</v>
      </c>
      <c r="H16764">
        <v>1</v>
      </c>
      <c r="I16764" t="s">
        <v>14</v>
      </c>
      <c r="J16764" t="s">
        <v>36</v>
      </c>
      <c r="K16764">
        <f>VLOOKUP(J16764,'Prix unitaires'!B:D,3,FALSE)</f>
        <v>0</v>
      </c>
      <c r="L16764" s="11">
        <f t="shared" si="261"/>
        <v>0</v>
      </c>
    </row>
    <row r="16765" spans="1:12" x14ac:dyDescent="0.25">
      <c r="A16765">
        <v>326</v>
      </c>
      <c r="B16765" t="s">
        <v>26</v>
      </c>
      <c r="C16765">
        <v>117</v>
      </c>
      <c r="D16765" t="s">
        <v>11</v>
      </c>
      <c r="E16765" t="s">
        <v>167</v>
      </c>
      <c r="F16765" t="s">
        <v>13</v>
      </c>
      <c r="G16765" s="1">
        <v>2.1199998855590798</v>
      </c>
      <c r="H16765">
        <v>1</v>
      </c>
      <c r="I16765" t="s">
        <v>14</v>
      </c>
      <c r="J16765" t="s">
        <v>168</v>
      </c>
      <c r="K16765">
        <f>VLOOKUP(J16765,'Prix unitaires'!B:D,3,FALSE)</f>
        <v>0</v>
      </c>
      <c r="L16765" s="11">
        <f t="shared" si="261"/>
        <v>0</v>
      </c>
    </row>
    <row r="16766" spans="1:12" x14ac:dyDescent="0.25">
      <c r="A16766">
        <v>326</v>
      </c>
      <c r="B16766" t="s">
        <v>26</v>
      </c>
      <c r="C16766">
        <v>118</v>
      </c>
      <c r="D16766" t="s">
        <v>11</v>
      </c>
      <c r="E16766" t="s">
        <v>35</v>
      </c>
      <c r="F16766" t="s">
        <v>13</v>
      </c>
      <c r="G16766" s="1">
        <v>12.1199998855591</v>
      </c>
      <c r="H16766">
        <v>1</v>
      </c>
      <c r="I16766" t="s">
        <v>14</v>
      </c>
      <c r="J16766" t="s">
        <v>36</v>
      </c>
      <c r="K16766">
        <f>VLOOKUP(J16766,'Prix unitaires'!B:D,3,FALSE)</f>
        <v>0</v>
      </c>
      <c r="L16766" s="11">
        <f t="shared" si="261"/>
        <v>0</v>
      </c>
    </row>
    <row r="16767" spans="1:12" x14ac:dyDescent="0.25">
      <c r="A16767">
        <v>326</v>
      </c>
      <c r="B16767" t="s">
        <v>26</v>
      </c>
      <c r="C16767">
        <v>118</v>
      </c>
      <c r="D16767" t="s">
        <v>11</v>
      </c>
      <c r="E16767" t="s">
        <v>167</v>
      </c>
      <c r="F16767" t="s">
        <v>13</v>
      </c>
      <c r="G16767" s="1">
        <v>2.1199998855590798</v>
      </c>
      <c r="H16767">
        <v>1</v>
      </c>
      <c r="I16767" t="s">
        <v>14</v>
      </c>
      <c r="J16767" t="s">
        <v>168</v>
      </c>
      <c r="K16767">
        <f>VLOOKUP(J16767,'Prix unitaires'!B:D,3,FALSE)</f>
        <v>0</v>
      </c>
      <c r="L16767" s="11">
        <f t="shared" si="261"/>
        <v>0</v>
      </c>
    </row>
    <row r="16768" spans="1:12" x14ac:dyDescent="0.25">
      <c r="A16768">
        <v>326</v>
      </c>
      <c r="B16768" t="s">
        <v>26</v>
      </c>
      <c r="C16768">
        <v>119</v>
      </c>
      <c r="D16768" t="s">
        <v>11</v>
      </c>
      <c r="E16768" t="s">
        <v>35</v>
      </c>
      <c r="F16768" t="s">
        <v>13</v>
      </c>
      <c r="G16768" s="1">
        <v>12.0200004577637</v>
      </c>
      <c r="H16768">
        <v>1</v>
      </c>
      <c r="I16768" t="s">
        <v>14</v>
      </c>
      <c r="J16768" t="s">
        <v>36</v>
      </c>
      <c r="K16768">
        <f>VLOOKUP(J16768,'Prix unitaires'!B:D,3,FALSE)</f>
        <v>0</v>
      </c>
      <c r="L16768" s="11">
        <f t="shared" si="261"/>
        <v>0</v>
      </c>
    </row>
    <row r="16769" spans="1:12" x14ac:dyDescent="0.25">
      <c r="A16769">
        <v>326</v>
      </c>
      <c r="B16769" t="s">
        <v>26</v>
      </c>
      <c r="C16769">
        <v>119</v>
      </c>
      <c r="D16769" t="s">
        <v>11</v>
      </c>
      <c r="E16769" t="s">
        <v>167</v>
      </c>
      <c r="F16769" t="s">
        <v>13</v>
      </c>
      <c r="G16769" s="1">
        <v>2.1199998855590798</v>
      </c>
      <c r="H16769">
        <v>1</v>
      </c>
      <c r="I16769" t="s">
        <v>14</v>
      </c>
      <c r="J16769" t="s">
        <v>168</v>
      </c>
      <c r="K16769">
        <f>VLOOKUP(J16769,'Prix unitaires'!B:D,3,FALSE)</f>
        <v>0</v>
      </c>
      <c r="L16769" s="11">
        <f t="shared" si="261"/>
        <v>0</v>
      </c>
    </row>
    <row r="16770" spans="1:12" x14ac:dyDescent="0.25">
      <c r="A16770">
        <v>326</v>
      </c>
      <c r="B16770" t="s">
        <v>26</v>
      </c>
      <c r="C16770">
        <v>120</v>
      </c>
      <c r="D16770" t="s">
        <v>11</v>
      </c>
      <c r="E16770" t="s">
        <v>35</v>
      </c>
      <c r="F16770" t="s">
        <v>13</v>
      </c>
      <c r="G16770" s="1">
        <v>18.459999084472699</v>
      </c>
      <c r="H16770">
        <v>1</v>
      </c>
      <c r="I16770" t="s">
        <v>14</v>
      </c>
      <c r="J16770" t="s">
        <v>36</v>
      </c>
      <c r="K16770">
        <f>VLOOKUP(J16770,'Prix unitaires'!B:D,3,FALSE)</f>
        <v>0</v>
      </c>
      <c r="L16770" s="11">
        <f t="shared" si="261"/>
        <v>0</v>
      </c>
    </row>
    <row r="16771" spans="1:12" x14ac:dyDescent="0.25">
      <c r="A16771">
        <v>326</v>
      </c>
      <c r="B16771" t="s">
        <v>26</v>
      </c>
      <c r="C16771">
        <v>120</v>
      </c>
      <c r="D16771" t="s">
        <v>11</v>
      </c>
      <c r="E16771" t="s">
        <v>167</v>
      </c>
      <c r="F16771" t="s">
        <v>13</v>
      </c>
      <c r="G16771" s="1">
        <v>3.1800000667571999</v>
      </c>
      <c r="H16771">
        <v>1</v>
      </c>
      <c r="I16771" t="s">
        <v>14</v>
      </c>
      <c r="J16771" t="s">
        <v>168</v>
      </c>
      <c r="K16771">
        <f>VLOOKUP(J16771,'Prix unitaires'!B:D,3,FALSE)</f>
        <v>0</v>
      </c>
      <c r="L16771" s="11">
        <f t="shared" ref="L16771:L16834" si="262">(G16771*H16771)*K16771</f>
        <v>0</v>
      </c>
    </row>
    <row r="16772" spans="1:12" x14ac:dyDescent="0.25">
      <c r="A16772">
        <v>326</v>
      </c>
      <c r="B16772" t="s">
        <v>26</v>
      </c>
      <c r="C16772">
        <v>121</v>
      </c>
      <c r="D16772" t="s">
        <v>11</v>
      </c>
      <c r="E16772" t="s">
        <v>35</v>
      </c>
      <c r="F16772" t="s">
        <v>13</v>
      </c>
      <c r="G16772" s="1">
        <v>19.079999923706101</v>
      </c>
      <c r="H16772">
        <v>1</v>
      </c>
      <c r="I16772" t="s">
        <v>14</v>
      </c>
      <c r="J16772" t="s">
        <v>36</v>
      </c>
      <c r="K16772">
        <f>VLOOKUP(J16772,'Prix unitaires'!B:D,3,FALSE)</f>
        <v>0</v>
      </c>
      <c r="L16772" s="11">
        <f t="shared" si="262"/>
        <v>0</v>
      </c>
    </row>
    <row r="16773" spans="1:12" x14ac:dyDescent="0.25">
      <c r="A16773">
        <v>326</v>
      </c>
      <c r="B16773" t="s">
        <v>26</v>
      </c>
      <c r="C16773">
        <v>121</v>
      </c>
      <c r="D16773" t="s">
        <v>11</v>
      </c>
      <c r="E16773" t="s">
        <v>167</v>
      </c>
      <c r="F16773" t="s">
        <v>13</v>
      </c>
      <c r="G16773" s="1">
        <v>3.1800000667571999</v>
      </c>
      <c r="H16773">
        <v>1</v>
      </c>
      <c r="I16773" t="s">
        <v>14</v>
      </c>
      <c r="J16773" t="s">
        <v>168</v>
      </c>
      <c r="K16773">
        <f>VLOOKUP(J16773,'Prix unitaires'!B:D,3,FALSE)</f>
        <v>0</v>
      </c>
      <c r="L16773" s="11">
        <f t="shared" si="262"/>
        <v>0</v>
      </c>
    </row>
    <row r="16774" spans="1:12" x14ac:dyDescent="0.25">
      <c r="A16774">
        <v>326</v>
      </c>
      <c r="B16774" t="s">
        <v>26</v>
      </c>
      <c r="C16774">
        <v>122</v>
      </c>
      <c r="D16774" t="s">
        <v>11</v>
      </c>
      <c r="E16774" t="s">
        <v>35</v>
      </c>
      <c r="F16774" t="s">
        <v>13</v>
      </c>
      <c r="G16774" s="1">
        <v>18.079999923706101</v>
      </c>
      <c r="H16774">
        <v>1</v>
      </c>
      <c r="I16774" t="s">
        <v>14</v>
      </c>
      <c r="J16774" t="s">
        <v>36</v>
      </c>
      <c r="K16774">
        <f>VLOOKUP(J16774,'Prix unitaires'!B:D,3,FALSE)</f>
        <v>0</v>
      </c>
      <c r="L16774" s="11">
        <f t="shared" si="262"/>
        <v>0</v>
      </c>
    </row>
    <row r="16775" spans="1:12" x14ac:dyDescent="0.25">
      <c r="A16775">
        <v>326</v>
      </c>
      <c r="B16775" t="s">
        <v>26</v>
      </c>
      <c r="C16775">
        <v>122</v>
      </c>
      <c r="D16775" t="s">
        <v>11</v>
      </c>
      <c r="E16775" t="s">
        <v>167</v>
      </c>
      <c r="F16775" t="s">
        <v>13</v>
      </c>
      <c r="G16775" s="1">
        <v>3.1800000667571999</v>
      </c>
      <c r="H16775">
        <v>1</v>
      </c>
      <c r="I16775" t="s">
        <v>14</v>
      </c>
      <c r="J16775" t="s">
        <v>168</v>
      </c>
      <c r="K16775">
        <f>VLOOKUP(J16775,'Prix unitaires'!B:D,3,FALSE)</f>
        <v>0</v>
      </c>
      <c r="L16775" s="11">
        <f t="shared" si="262"/>
        <v>0</v>
      </c>
    </row>
    <row r="16776" spans="1:12" x14ac:dyDescent="0.25">
      <c r="A16776">
        <v>326</v>
      </c>
      <c r="B16776" t="s">
        <v>26</v>
      </c>
      <c r="C16776">
        <v>123</v>
      </c>
      <c r="D16776" t="s">
        <v>11</v>
      </c>
      <c r="E16776" t="s">
        <v>167</v>
      </c>
      <c r="F16776" t="s">
        <v>13</v>
      </c>
      <c r="G16776" s="1">
        <v>2.1199998855590798</v>
      </c>
      <c r="H16776">
        <v>1</v>
      </c>
      <c r="I16776" t="s">
        <v>14</v>
      </c>
      <c r="J16776" t="s">
        <v>168</v>
      </c>
      <c r="K16776">
        <f>VLOOKUP(J16776,'Prix unitaires'!B:D,3,FALSE)</f>
        <v>0</v>
      </c>
      <c r="L16776" s="11">
        <f t="shared" si="262"/>
        <v>0</v>
      </c>
    </row>
    <row r="16777" spans="1:12" x14ac:dyDescent="0.25">
      <c r="A16777">
        <v>326</v>
      </c>
      <c r="B16777" t="s">
        <v>26</v>
      </c>
      <c r="C16777" t="s">
        <v>398</v>
      </c>
      <c r="D16777" t="s">
        <v>11</v>
      </c>
      <c r="E16777" t="s">
        <v>35</v>
      </c>
      <c r="F16777" t="s">
        <v>13</v>
      </c>
      <c r="G16777" s="1">
        <v>8.8699998855590998</v>
      </c>
      <c r="H16777">
        <v>1</v>
      </c>
      <c r="I16777" t="s">
        <v>14</v>
      </c>
      <c r="J16777" t="s">
        <v>36</v>
      </c>
      <c r="K16777">
        <f>VLOOKUP(J16777,'Prix unitaires'!B:D,3,FALSE)</f>
        <v>0</v>
      </c>
      <c r="L16777" s="11">
        <f t="shared" si="262"/>
        <v>0</v>
      </c>
    </row>
    <row r="16778" spans="1:12" x14ac:dyDescent="0.25">
      <c r="A16778">
        <v>326</v>
      </c>
      <c r="B16778" t="s">
        <v>26</v>
      </c>
      <c r="C16778" t="s">
        <v>398</v>
      </c>
      <c r="D16778" t="s">
        <v>11</v>
      </c>
      <c r="E16778" t="s">
        <v>167</v>
      </c>
      <c r="F16778" t="s">
        <v>13</v>
      </c>
      <c r="G16778" s="1">
        <v>2.5599999427795401</v>
      </c>
      <c r="H16778">
        <v>1</v>
      </c>
      <c r="I16778" t="s">
        <v>14</v>
      </c>
      <c r="J16778" t="s">
        <v>168</v>
      </c>
      <c r="K16778">
        <f>VLOOKUP(J16778,'Prix unitaires'!B:D,3,FALSE)</f>
        <v>0</v>
      </c>
      <c r="L16778" s="11">
        <f t="shared" si="262"/>
        <v>0</v>
      </c>
    </row>
    <row r="16779" spans="1:12" x14ac:dyDescent="0.25">
      <c r="A16779">
        <v>326</v>
      </c>
      <c r="B16779" t="s">
        <v>26</v>
      </c>
      <c r="C16779">
        <v>124</v>
      </c>
      <c r="D16779" t="s">
        <v>11</v>
      </c>
      <c r="E16779" t="s">
        <v>35</v>
      </c>
      <c r="F16779" t="s">
        <v>13</v>
      </c>
      <c r="G16779" s="1">
        <v>18.549999237060501</v>
      </c>
      <c r="H16779">
        <v>1</v>
      </c>
      <c r="I16779" t="s">
        <v>14</v>
      </c>
      <c r="J16779" t="s">
        <v>36</v>
      </c>
      <c r="K16779">
        <f>VLOOKUP(J16779,'Prix unitaires'!B:D,3,FALSE)</f>
        <v>0</v>
      </c>
      <c r="L16779" s="11">
        <f t="shared" si="262"/>
        <v>0</v>
      </c>
    </row>
    <row r="16780" spans="1:12" x14ac:dyDescent="0.25">
      <c r="A16780">
        <v>326</v>
      </c>
      <c r="B16780" t="s">
        <v>26</v>
      </c>
      <c r="C16780">
        <v>124</v>
      </c>
      <c r="D16780" t="s">
        <v>11</v>
      </c>
      <c r="E16780" t="s">
        <v>167</v>
      </c>
      <c r="F16780" t="s">
        <v>13</v>
      </c>
      <c r="G16780" s="1">
        <v>4.2399997711181596</v>
      </c>
      <c r="H16780">
        <v>1</v>
      </c>
      <c r="I16780" t="s">
        <v>14</v>
      </c>
      <c r="J16780" t="s">
        <v>168</v>
      </c>
      <c r="K16780">
        <f>VLOOKUP(J16780,'Prix unitaires'!B:D,3,FALSE)</f>
        <v>0</v>
      </c>
      <c r="L16780" s="11">
        <f t="shared" si="262"/>
        <v>0</v>
      </c>
    </row>
    <row r="16781" spans="1:12" x14ac:dyDescent="0.25">
      <c r="A16781">
        <v>326</v>
      </c>
      <c r="B16781" t="s">
        <v>26</v>
      </c>
      <c r="C16781">
        <v>125</v>
      </c>
      <c r="D16781" t="s">
        <v>11</v>
      </c>
      <c r="E16781" t="s">
        <v>167</v>
      </c>
      <c r="F16781" t="s">
        <v>13</v>
      </c>
      <c r="G16781" s="1">
        <v>3.1800000667571999</v>
      </c>
      <c r="H16781">
        <v>1</v>
      </c>
      <c r="I16781" t="s">
        <v>14</v>
      </c>
      <c r="J16781" t="s">
        <v>168</v>
      </c>
      <c r="K16781">
        <f>VLOOKUP(J16781,'Prix unitaires'!B:D,3,FALSE)</f>
        <v>0</v>
      </c>
      <c r="L16781" s="11">
        <f t="shared" si="262"/>
        <v>0</v>
      </c>
    </row>
    <row r="16782" spans="1:12" x14ac:dyDescent="0.25">
      <c r="A16782">
        <v>326</v>
      </c>
      <c r="B16782" t="s">
        <v>26</v>
      </c>
      <c r="C16782">
        <v>126</v>
      </c>
      <c r="D16782" t="s">
        <v>11</v>
      </c>
      <c r="E16782" t="s">
        <v>35</v>
      </c>
      <c r="F16782" t="s">
        <v>13</v>
      </c>
      <c r="G16782" s="1">
        <v>12.1400003433228</v>
      </c>
      <c r="H16782">
        <v>1</v>
      </c>
      <c r="I16782" t="s">
        <v>14</v>
      </c>
      <c r="J16782" t="s">
        <v>36</v>
      </c>
      <c r="K16782">
        <f>VLOOKUP(J16782,'Prix unitaires'!B:D,3,FALSE)</f>
        <v>0</v>
      </c>
      <c r="L16782" s="11">
        <f t="shared" si="262"/>
        <v>0</v>
      </c>
    </row>
    <row r="16783" spans="1:12" x14ac:dyDescent="0.25">
      <c r="A16783">
        <v>326</v>
      </c>
      <c r="B16783" t="s">
        <v>26</v>
      </c>
      <c r="C16783">
        <v>126</v>
      </c>
      <c r="D16783" t="s">
        <v>11</v>
      </c>
      <c r="E16783" t="s">
        <v>167</v>
      </c>
      <c r="F16783" t="s">
        <v>13</v>
      </c>
      <c r="G16783" s="1">
        <v>2.1199998855590798</v>
      </c>
      <c r="H16783">
        <v>1</v>
      </c>
      <c r="I16783" t="s">
        <v>14</v>
      </c>
      <c r="J16783" t="s">
        <v>168</v>
      </c>
      <c r="K16783">
        <f>VLOOKUP(J16783,'Prix unitaires'!B:D,3,FALSE)</f>
        <v>0</v>
      </c>
      <c r="L16783" s="11">
        <f t="shared" si="262"/>
        <v>0</v>
      </c>
    </row>
    <row r="16784" spans="1:12" x14ac:dyDescent="0.25">
      <c r="A16784">
        <v>326</v>
      </c>
      <c r="B16784" t="s">
        <v>26</v>
      </c>
      <c r="C16784">
        <v>127</v>
      </c>
      <c r="D16784" t="s">
        <v>11</v>
      </c>
      <c r="E16784" t="s">
        <v>35</v>
      </c>
      <c r="F16784" t="s">
        <v>13</v>
      </c>
      <c r="G16784" s="1">
        <v>12.1400003433228</v>
      </c>
      <c r="H16784">
        <v>1</v>
      </c>
      <c r="I16784" t="s">
        <v>14</v>
      </c>
      <c r="J16784" t="s">
        <v>36</v>
      </c>
      <c r="K16784">
        <f>VLOOKUP(J16784,'Prix unitaires'!B:D,3,FALSE)</f>
        <v>0</v>
      </c>
      <c r="L16784" s="11">
        <f t="shared" si="262"/>
        <v>0</v>
      </c>
    </row>
    <row r="16785" spans="1:12" x14ac:dyDescent="0.25">
      <c r="A16785">
        <v>326</v>
      </c>
      <c r="B16785" t="s">
        <v>26</v>
      </c>
      <c r="C16785">
        <v>127</v>
      </c>
      <c r="D16785" t="s">
        <v>11</v>
      </c>
      <c r="E16785" t="s">
        <v>167</v>
      </c>
      <c r="F16785" t="s">
        <v>13</v>
      </c>
      <c r="G16785" s="1">
        <v>2.1199998855590798</v>
      </c>
      <c r="H16785">
        <v>1</v>
      </c>
      <c r="I16785" t="s">
        <v>14</v>
      </c>
      <c r="J16785" t="s">
        <v>168</v>
      </c>
      <c r="K16785">
        <f>VLOOKUP(J16785,'Prix unitaires'!B:D,3,FALSE)</f>
        <v>0</v>
      </c>
      <c r="L16785" s="11">
        <f t="shared" si="262"/>
        <v>0</v>
      </c>
    </row>
    <row r="16786" spans="1:12" x14ac:dyDescent="0.25">
      <c r="A16786">
        <v>326</v>
      </c>
      <c r="B16786" t="s">
        <v>26</v>
      </c>
      <c r="C16786">
        <v>128</v>
      </c>
      <c r="D16786" t="s">
        <v>11</v>
      </c>
      <c r="E16786" t="s">
        <v>35</v>
      </c>
      <c r="F16786" t="s">
        <v>13</v>
      </c>
      <c r="G16786" s="1">
        <v>18.450000762939499</v>
      </c>
      <c r="H16786">
        <v>1</v>
      </c>
      <c r="I16786" t="s">
        <v>14</v>
      </c>
      <c r="J16786" t="s">
        <v>36</v>
      </c>
      <c r="K16786">
        <f>VLOOKUP(J16786,'Prix unitaires'!B:D,3,FALSE)</f>
        <v>0</v>
      </c>
      <c r="L16786" s="11">
        <f t="shared" si="262"/>
        <v>0</v>
      </c>
    </row>
    <row r="16787" spans="1:12" x14ac:dyDescent="0.25">
      <c r="A16787">
        <v>326</v>
      </c>
      <c r="B16787" t="s">
        <v>26</v>
      </c>
      <c r="C16787">
        <v>128</v>
      </c>
      <c r="D16787" t="s">
        <v>11</v>
      </c>
      <c r="E16787" t="s">
        <v>167</v>
      </c>
      <c r="F16787" t="s">
        <v>13</v>
      </c>
      <c r="G16787" s="1">
        <v>3.1800000667571999</v>
      </c>
      <c r="H16787">
        <v>1</v>
      </c>
      <c r="I16787" t="s">
        <v>14</v>
      </c>
      <c r="J16787" t="s">
        <v>168</v>
      </c>
      <c r="K16787">
        <f>VLOOKUP(J16787,'Prix unitaires'!B:D,3,FALSE)</f>
        <v>0</v>
      </c>
      <c r="L16787" s="11">
        <f t="shared" si="262"/>
        <v>0</v>
      </c>
    </row>
    <row r="16788" spans="1:12" x14ac:dyDescent="0.25">
      <c r="A16788">
        <v>326</v>
      </c>
      <c r="B16788" t="s">
        <v>26</v>
      </c>
      <c r="C16788">
        <v>129</v>
      </c>
      <c r="D16788" t="s">
        <v>11</v>
      </c>
      <c r="E16788" t="s">
        <v>35</v>
      </c>
      <c r="F16788" t="s">
        <v>13</v>
      </c>
      <c r="G16788" s="1">
        <v>18.350000381469702</v>
      </c>
      <c r="H16788">
        <v>1</v>
      </c>
      <c r="I16788" t="s">
        <v>14</v>
      </c>
      <c r="J16788" t="s">
        <v>36</v>
      </c>
      <c r="K16788">
        <f>VLOOKUP(J16788,'Prix unitaires'!B:D,3,FALSE)</f>
        <v>0</v>
      </c>
      <c r="L16788" s="11">
        <f t="shared" si="262"/>
        <v>0</v>
      </c>
    </row>
    <row r="16789" spans="1:12" x14ac:dyDescent="0.25">
      <c r="A16789">
        <v>326</v>
      </c>
      <c r="B16789" t="s">
        <v>26</v>
      </c>
      <c r="C16789">
        <v>129</v>
      </c>
      <c r="D16789" t="s">
        <v>11</v>
      </c>
      <c r="E16789" t="s">
        <v>167</v>
      </c>
      <c r="F16789" t="s">
        <v>13</v>
      </c>
      <c r="G16789" s="1">
        <v>3.1800000667571999</v>
      </c>
      <c r="H16789">
        <v>1</v>
      </c>
      <c r="I16789" t="s">
        <v>14</v>
      </c>
      <c r="J16789" t="s">
        <v>168</v>
      </c>
      <c r="K16789">
        <f>VLOOKUP(J16789,'Prix unitaires'!B:D,3,FALSE)</f>
        <v>0</v>
      </c>
      <c r="L16789" s="11">
        <f t="shared" si="262"/>
        <v>0</v>
      </c>
    </row>
    <row r="16790" spans="1:12" x14ac:dyDescent="0.25">
      <c r="A16790">
        <v>326</v>
      </c>
      <c r="B16790" t="s">
        <v>26</v>
      </c>
      <c r="C16790">
        <v>130</v>
      </c>
      <c r="D16790" t="s">
        <v>11</v>
      </c>
      <c r="E16790" t="s">
        <v>35</v>
      </c>
      <c r="F16790" t="s">
        <v>13</v>
      </c>
      <c r="G16790" s="1">
        <v>12.1400003433228</v>
      </c>
      <c r="H16790">
        <v>1</v>
      </c>
      <c r="I16790" t="s">
        <v>14</v>
      </c>
      <c r="J16790" t="s">
        <v>36</v>
      </c>
      <c r="K16790">
        <f>VLOOKUP(J16790,'Prix unitaires'!B:D,3,FALSE)</f>
        <v>0</v>
      </c>
      <c r="L16790" s="11">
        <f t="shared" si="262"/>
        <v>0</v>
      </c>
    </row>
    <row r="16791" spans="1:12" x14ac:dyDescent="0.25">
      <c r="A16791">
        <v>326</v>
      </c>
      <c r="B16791" t="s">
        <v>26</v>
      </c>
      <c r="C16791">
        <v>130</v>
      </c>
      <c r="D16791" t="s">
        <v>11</v>
      </c>
      <c r="E16791" t="s">
        <v>167</v>
      </c>
      <c r="F16791" t="s">
        <v>13</v>
      </c>
      <c r="G16791" s="1">
        <v>2.1199998855590798</v>
      </c>
      <c r="H16791">
        <v>1</v>
      </c>
      <c r="I16791" t="s">
        <v>14</v>
      </c>
      <c r="J16791" t="s">
        <v>168</v>
      </c>
      <c r="K16791">
        <f>VLOOKUP(J16791,'Prix unitaires'!B:D,3,FALSE)</f>
        <v>0</v>
      </c>
      <c r="L16791" s="11">
        <f t="shared" si="262"/>
        <v>0</v>
      </c>
    </row>
    <row r="16792" spans="1:12" x14ac:dyDescent="0.25">
      <c r="A16792">
        <v>326</v>
      </c>
      <c r="B16792" t="s">
        <v>26</v>
      </c>
      <c r="C16792">
        <v>131</v>
      </c>
      <c r="D16792" t="s">
        <v>11</v>
      </c>
      <c r="E16792" t="s">
        <v>35</v>
      </c>
      <c r="F16792" t="s">
        <v>13</v>
      </c>
      <c r="G16792" s="1">
        <v>18.450000762939499</v>
      </c>
      <c r="H16792">
        <v>1</v>
      </c>
      <c r="I16792" t="s">
        <v>14</v>
      </c>
      <c r="J16792" t="s">
        <v>36</v>
      </c>
      <c r="K16792">
        <f>VLOOKUP(J16792,'Prix unitaires'!B:D,3,FALSE)</f>
        <v>0</v>
      </c>
      <c r="L16792" s="11">
        <f t="shared" si="262"/>
        <v>0</v>
      </c>
    </row>
    <row r="16793" spans="1:12" x14ac:dyDescent="0.25">
      <c r="A16793">
        <v>326</v>
      </c>
      <c r="B16793" t="s">
        <v>26</v>
      </c>
      <c r="C16793">
        <v>131</v>
      </c>
      <c r="D16793" t="s">
        <v>11</v>
      </c>
      <c r="E16793" t="s">
        <v>167</v>
      </c>
      <c r="F16793" t="s">
        <v>13</v>
      </c>
      <c r="G16793" s="1">
        <v>3.1800000667571999</v>
      </c>
      <c r="H16793">
        <v>1</v>
      </c>
      <c r="I16793" t="s">
        <v>14</v>
      </c>
      <c r="J16793" t="s">
        <v>168</v>
      </c>
      <c r="K16793">
        <f>VLOOKUP(J16793,'Prix unitaires'!B:D,3,FALSE)</f>
        <v>0</v>
      </c>
      <c r="L16793" s="11">
        <f t="shared" si="262"/>
        <v>0</v>
      </c>
    </row>
    <row r="16794" spans="1:12" x14ac:dyDescent="0.25">
      <c r="A16794">
        <v>326</v>
      </c>
      <c r="B16794" t="s">
        <v>26</v>
      </c>
      <c r="C16794">
        <v>132</v>
      </c>
      <c r="D16794" t="s">
        <v>11</v>
      </c>
      <c r="E16794" t="s">
        <v>167</v>
      </c>
      <c r="F16794" t="s">
        <v>13</v>
      </c>
      <c r="G16794" s="1">
        <v>2.1199998855590798</v>
      </c>
      <c r="H16794">
        <v>1</v>
      </c>
      <c r="I16794" t="s">
        <v>14</v>
      </c>
      <c r="J16794" t="s">
        <v>168</v>
      </c>
      <c r="K16794">
        <f>VLOOKUP(J16794,'Prix unitaires'!B:D,3,FALSE)</f>
        <v>0</v>
      </c>
      <c r="L16794" s="11">
        <f t="shared" si="262"/>
        <v>0</v>
      </c>
    </row>
    <row r="16795" spans="1:12" x14ac:dyDescent="0.25">
      <c r="A16795">
        <v>326</v>
      </c>
      <c r="B16795" t="s">
        <v>26</v>
      </c>
      <c r="C16795">
        <v>133</v>
      </c>
      <c r="D16795" t="s">
        <v>11</v>
      </c>
      <c r="E16795" t="s">
        <v>167</v>
      </c>
      <c r="F16795" t="s">
        <v>13</v>
      </c>
      <c r="G16795" s="1">
        <v>3.1800000667571999</v>
      </c>
      <c r="H16795">
        <v>1</v>
      </c>
      <c r="I16795" t="s">
        <v>14</v>
      </c>
      <c r="J16795" t="s">
        <v>168</v>
      </c>
      <c r="K16795">
        <f>VLOOKUP(J16795,'Prix unitaires'!B:D,3,FALSE)</f>
        <v>0</v>
      </c>
      <c r="L16795" s="11">
        <f t="shared" si="262"/>
        <v>0</v>
      </c>
    </row>
    <row r="16796" spans="1:12" x14ac:dyDescent="0.25">
      <c r="A16796">
        <v>326</v>
      </c>
      <c r="B16796" t="s">
        <v>26</v>
      </c>
      <c r="C16796">
        <v>134</v>
      </c>
      <c r="D16796" t="s">
        <v>11</v>
      </c>
      <c r="E16796" t="s">
        <v>167</v>
      </c>
      <c r="F16796" t="s">
        <v>13</v>
      </c>
      <c r="G16796" s="1">
        <v>3.1800000667571999</v>
      </c>
      <c r="H16796">
        <v>1</v>
      </c>
      <c r="I16796" t="s">
        <v>14</v>
      </c>
      <c r="J16796" t="s">
        <v>168</v>
      </c>
      <c r="K16796">
        <f>VLOOKUP(J16796,'Prix unitaires'!B:D,3,FALSE)</f>
        <v>0</v>
      </c>
      <c r="L16796" s="11">
        <f t="shared" si="262"/>
        <v>0</v>
      </c>
    </row>
    <row r="16797" spans="1:12" x14ac:dyDescent="0.25">
      <c r="A16797">
        <v>326</v>
      </c>
      <c r="B16797" t="s">
        <v>10</v>
      </c>
      <c r="C16797" t="s">
        <v>236</v>
      </c>
      <c r="D16797">
        <v>-1</v>
      </c>
      <c r="E16797" t="s">
        <v>35</v>
      </c>
      <c r="F16797" t="s">
        <v>13</v>
      </c>
      <c r="G16797" s="1">
        <v>7.1300001144409197</v>
      </c>
      <c r="H16797">
        <v>1</v>
      </c>
      <c r="I16797" t="s">
        <v>14</v>
      </c>
      <c r="J16797" t="s">
        <v>119</v>
      </c>
      <c r="K16797">
        <f>VLOOKUP(J16797,'Prix unitaires'!B:D,3,FALSE)</f>
        <v>0</v>
      </c>
      <c r="L16797" s="11">
        <f t="shared" si="262"/>
        <v>0</v>
      </c>
    </row>
    <row r="16798" spans="1:12" x14ac:dyDescent="0.25">
      <c r="A16798">
        <v>326</v>
      </c>
      <c r="B16798" t="s">
        <v>10</v>
      </c>
      <c r="C16798" t="s">
        <v>99</v>
      </c>
      <c r="D16798">
        <v>-1</v>
      </c>
      <c r="E16798" t="s">
        <v>165</v>
      </c>
      <c r="F16798" t="s">
        <v>13</v>
      </c>
      <c r="G16798" s="1">
        <v>5.1700000762939498</v>
      </c>
      <c r="H16798">
        <v>1</v>
      </c>
      <c r="I16798" t="s">
        <v>14</v>
      </c>
      <c r="J16798" t="s">
        <v>171</v>
      </c>
      <c r="K16798">
        <f>VLOOKUP(J16798,'Prix unitaires'!B:D,3,FALSE)</f>
        <v>0</v>
      </c>
      <c r="L16798" s="11">
        <f t="shared" si="262"/>
        <v>0</v>
      </c>
    </row>
    <row r="16799" spans="1:12" x14ac:dyDescent="0.25">
      <c r="A16799">
        <v>326</v>
      </c>
      <c r="B16799" t="s">
        <v>10</v>
      </c>
      <c r="C16799">
        <v>21</v>
      </c>
      <c r="D16799">
        <v>-1</v>
      </c>
      <c r="E16799" t="s">
        <v>40</v>
      </c>
      <c r="F16799" t="s">
        <v>13</v>
      </c>
      <c r="G16799" s="1">
        <v>13.800000190734901</v>
      </c>
      <c r="H16799">
        <v>1</v>
      </c>
      <c r="I16799" t="s">
        <v>14</v>
      </c>
      <c r="J16799" t="s">
        <v>118</v>
      </c>
      <c r="K16799">
        <f>VLOOKUP(J16799,'Prix unitaires'!B:D,3,FALSE)</f>
        <v>0</v>
      </c>
      <c r="L16799" s="11">
        <f t="shared" si="262"/>
        <v>0</v>
      </c>
    </row>
    <row r="16800" spans="1:12" x14ac:dyDescent="0.25">
      <c r="A16800">
        <v>326</v>
      </c>
      <c r="B16800" t="s">
        <v>10</v>
      </c>
      <c r="C16800">
        <v>21</v>
      </c>
      <c r="D16800">
        <v>-1</v>
      </c>
      <c r="E16800" t="s">
        <v>165</v>
      </c>
      <c r="F16800" t="s">
        <v>13</v>
      </c>
      <c r="G16800" s="1">
        <v>8.0699996948241992</v>
      </c>
      <c r="H16800">
        <v>1</v>
      </c>
      <c r="I16800" t="s">
        <v>14</v>
      </c>
      <c r="J16800" t="s">
        <v>171</v>
      </c>
      <c r="K16800">
        <f>VLOOKUP(J16800,'Prix unitaires'!B:D,3,FALSE)</f>
        <v>0</v>
      </c>
      <c r="L16800" s="11">
        <f t="shared" si="262"/>
        <v>0</v>
      </c>
    </row>
    <row r="16801" spans="1:12" x14ac:dyDescent="0.25">
      <c r="A16801">
        <v>326</v>
      </c>
      <c r="B16801" t="s">
        <v>10</v>
      </c>
      <c r="C16801">
        <v>23</v>
      </c>
      <c r="D16801">
        <v>-1</v>
      </c>
      <c r="E16801" t="s">
        <v>165</v>
      </c>
      <c r="F16801" t="s">
        <v>13</v>
      </c>
      <c r="G16801" s="1">
        <v>3.4500000476837198</v>
      </c>
      <c r="H16801">
        <v>1</v>
      </c>
      <c r="I16801" t="s">
        <v>14</v>
      </c>
      <c r="J16801" t="s">
        <v>171</v>
      </c>
      <c r="K16801">
        <f>VLOOKUP(J16801,'Prix unitaires'!B:D,3,FALSE)</f>
        <v>0</v>
      </c>
      <c r="L16801" s="11">
        <f t="shared" si="262"/>
        <v>0</v>
      </c>
    </row>
    <row r="16802" spans="1:12" x14ac:dyDescent="0.25">
      <c r="A16802">
        <v>326</v>
      </c>
      <c r="B16802" t="s">
        <v>10</v>
      </c>
      <c r="C16802">
        <v>24</v>
      </c>
      <c r="D16802">
        <v>-1</v>
      </c>
      <c r="E16802" t="s">
        <v>35</v>
      </c>
      <c r="F16802" t="s">
        <v>13</v>
      </c>
      <c r="G16802" s="1">
        <v>18.110000610351602</v>
      </c>
      <c r="H16802">
        <v>1</v>
      </c>
      <c r="I16802" t="s">
        <v>14</v>
      </c>
      <c r="J16802" t="s">
        <v>119</v>
      </c>
      <c r="K16802">
        <f>VLOOKUP(J16802,'Prix unitaires'!B:D,3,FALSE)</f>
        <v>0</v>
      </c>
      <c r="L16802" s="11">
        <f t="shared" si="262"/>
        <v>0</v>
      </c>
    </row>
    <row r="16803" spans="1:12" x14ac:dyDescent="0.25">
      <c r="A16803">
        <v>326</v>
      </c>
      <c r="B16803" t="s">
        <v>10</v>
      </c>
      <c r="C16803" t="s">
        <v>400</v>
      </c>
      <c r="D16803">
        <v>-1</v>
      </c>
      <c r="E16803" t="s">
        <v>35</v>
      </c>
      <c r="F16803" t="s">
        <v>13</v>
      </c>
      <c r="G16803" s="1">
        <v>14.829999923706101</v>
      </c>
      <c r="H16803">
        <v>1</v>
      </c>
      <c r="I16803" t="s">
        <v>14</v>
      </c>
      <c r="J16803" t="s">
        <v>119</v>
      </c>
      <c r="K16803">
        <f>VLOOKUP(J16803,'Prix unitaires'!B:D,3,FALSE)</f>
        <v>0</v>
      </c>
      <c r="L16803" s="11">
        <f t="shared" si="262"/>
        <v>0</v>
      </c>
    </row>
    <row r="16804" spans="1:12" x14ac:dyDescent="0.25">
      <c r="A16804">
        <v>326</v>
      </c>
      <c r="B16804" t="s">
        <v>10</v>
      </c>
      <c r="C16804" t="s">
        <v>400</v>
      </c>
      <c r="D16804">
        <v>-1</v>
      </c>
      <c r="E16804" t="s">
        <v>167</v>
      </c>
      <c r="F16804" t="s">
        <v>13</v>
      </c>
      <c r="G16804" s="1">
        <v>7.7199997901916504</v>
      </c>
      <c r="H16804">
        <v>1</v>
      </c>
      <c r="I16804" t="s">
        <v>14</v>
      </c>
      <c r="J16804" t="s">
        <v>274</v>
      </c>
      <c r="K16804">
        <f>VLOOKUP(J16804,'Prix unitaires'!B:D,3,FALSE)</f>
        <v>0</v>
      </c>
      <c r="L16804" s="11">
        <f t="shared" si="262"/>
        <v>0</v>
      </c>
    </row>
    <row r="16805" spans="1:12" x14ac:dyDescent="0.25">
      <c r="A16805">
        <v>326</v>
      </c>
      <c r="B16805" t="s">
        <v>10</v>
      </c>
      <c r="C16805">
        <v>26</v>
      </c>
      <c r="D16805">
        <v>-1</v>
      </c>
      <c r="E16805" t="s">
        <v>165</v>
      </c>
      <c r="F16805" t="s">
        <v>13</v>
      </c>
      <c r="G16805" s="1">
        <v>1.1499999761581401</v>
      </c>
      <c r="H16805">
        <v>1</v>
      </c>
      <c r="I16805" t="s">
        <v>14</v>
      </c>
      <c r="J16805" t="s">
        <v>171</v>
      </c>
      <c r="K16805">
        <f>VLOOKUP(J16805,'Prix unitaires'!B:D,3,FALSE)</f>
        <v>0</v>
      </c>
      <c r="L16805" s="11">
        <f t="shared" si="262"/>
        <v>0</v>
      </c>
    </row>
    <row r="16806" spans="1:12" x14ac:dyDescent="0.25">
      <c r="A16806">
        <v>326</v>
      </c>
      <c r="B16806" t="s">
        <v>10</v>
      </c>
      <c r="C16806" t="s">
        <v>104</v>
      </c>
      <c r="D16806">
        <v>-1</v>
      </c>
      <c r="E16806" t="s">
        <v>40</v>
      </c>
      <c r="F16806" t="s">
        <v>13</v>
      </c>
      <c r="G16806" s="1">
        <v>73.900001525879006</v>
      </c>
      <c r="H16806">
        <v>1</v>
      </c>
      <c r="I16806" t="s">
        <v>14</v>
      </c>
      <c r="J16806" t="s">
        <v>118</v>
      </c>
      <c r="K16806">
        <f>VLOOKUP(J16806,'Prix unitaires'!B:D,3,FALSE)</f>
        <v>0</v>
      </c>
      <c r="L16806" s="11">
        <f t="shared" si="262"/>
        <v>0</v>
      </c>
    </row>
    <row r="16807" spans="1:12" x14ac:dyDescent="0.25">
      <c r="A16807">
        <v>326</v>
      </c>
      <c r="B16807" t="s">
        <v>10</v>
      </c>
      <c r="C16807" t="s">
        <v>104</v>
      </c>
      <c r="D16807">
        <v>-1</v>
      </c>
      <c r="E16807" t="s">
        <v>165</v>
      </c>
      <c r="F16807" t="s">
        <v>13</v>
      </c>
      <c r="G16807" s="1">
        <v>1.8899999856948899</v>
      </c>
      <c r="H16807">
        <v>1</v>
      </c>
      <c r="I16807" t="s">
        <v>14</v>
      </c>
      <c r="J16807" t="s">
        <v>171</v>
      </c>
      <c r="K16807">
        <f>VLOOKUP(J16807,'Prix unitaires'!B:D,3,FALSE)</f>
        <v>0</v>
      </c>
      <c r="L16807" s="11">
        <f t="shared" si="262"/>
        <v>0</v>
      </c>
    </row>
    <row r="16808" spans="1:12" x14ac:dyDescent="0.25">
      <c r="A16808">
        <v>326</v>
      </c>
      <c r="B16808" t="s">
        <v>10</v>
      </c>
      <c r="C16808">
        <v>36</v>
      </c>
      <c r="D16808">
        <v>-1</v>
      </c>
      <c r="E16808" t="s">
        <v>165</v>
      </c>
      <c r="F16808" t="s">
        <v>13</v>
      </c>
      <c r="G16808" s="1">
        <v>9.3000001907349006</v>
      </c>
      <c r="H16808">
        <v>1</v>
      </c>
      <c r="I16808" t="s">
        <v>14</v>
      </c>
      <c r="J16808" t="s">
        <v>171</v>
      </c>
      <c r="K16808">
        <f>VLOOKUP(J16808,'Prix unitaires'!B:D,3,FALSE)</f>
        <v>0</v>
      </c>
      <c r="L16808" s="11">
        <f t="shared" si="262"/>
        <v>0</v>
      </c>
    </row>
    <row r="16809" spans="1:12" x14ac:dyDescent="0.25">
      <c r="A16809">
        <v>326</v>
      </c>
      <c r="B16809" t="s">
        <v>10</v>
      </c>
      <c r="C16809">
        <v>37</v>
      </c>
      <c r="D16809">
        <v>-1</v>
      </c>
      <c r="E16809" t="s">
        <v>165</v>
      </c>
      <c r="F16809" t="s">
        <v>13</v>
      </c>
      <c r="G16809" s="1">
        <v>2</v>
      </c>
      <c r="H16809">
        <v>1</v>
      </c>
      <c r="I16809" t="s">
        <v>14</v>
      </c>
      <c r="J16809" t="s">
        <v>171</v>
      </c>
      <c r="K16809">
        <f>VLOOKUP(J16809,'Prix unitaires'!B:D,3,FALSE)</f>
        <v>0</v>
      </c>
      <c r="L16809" s="11">
        <f t="shared" si="262"/>
        <v>0</v>
      </c>
    </row>
    <row r="16810" spans="1:12" x14ac:dyDescent="0.25">
      <c r="A16810">
        <v>326</v>
      </c>
      <c r="B16810" t="s">
        <v>10</v>
      </c>
      <c r="C16810" t="s">
        <v>591</v>
      </c>
      <c r="D16810">
        <v>-1</v>
      </c>
      <c r="E16810" t="s">
        <v>38</v>
      </c>
      <c r="F16810" t="s">
        <v>13</v>
      </c>
      <c r="G16810" s="1">
        <v>10.079999923706101</v>
      </c>
      <c r="H16810">
        <v>100</v>
      </c>
      <c r="I16810" t="s">
        <v>14</v>
      </c>
      <c r="J16810" t="s">
        <v>141</v>
      </c>
      <c r="K16810">
        <f>VLOOKUP(J16810,'Prix unitaires'!B:D,3,FALSE)</f>
        <v>0</v>
      </c>
      <c r="L16810" s="11">
        <f t="shared" si="262"/>
        <v>0</v>
      </c>
    </row>
    <row r="16811" spans="1:12" x14ac:dyDescent="0.25">
      <c r="A16811">
        <v>326</v>
      </c>
      <c r="B16811" t="s">
        <v>10</v>
      </c>
      <c r="C16811" t="s">
        <v>591</v>
      </c>
      <c r="D16811">
        <v>-1</v>
      </c>
      <c r="E16811" t="s">
        <v>40</v>
      </c>
      <c r="F16811" t="s">
        <v>13</v>
      </c>
      <c r="G16811" s="1">
        <v>10.079999923706101</v>
      </c>
      <c r="H16811">
        <v>1</v>
      </c>
      <c r="I16811" t="s">
        <v>14</v>
      </c>
      <c r="J16811" t="s">
        <v>118</v>
      </c>
      <c r="K16811">
        <f>VLOOKUP(J16811,'Prix unitaires'!B:D,3,FALSE)</f>
        <v>0</v>
      </c>
      <c r="L16811" s="11">
        <f t="shared" si="262"/>
        <v>0</v>
      </c>
    </row>
    <row r="16812" spans="1:12" x14ac:dyDescent="0.25">
      <c r="A16812">
        <v>326</v>
      </c>
      <c r="B16812" t="s">
        <v>10</v>
      </c>
      <c r="C16812" t="s">
        <v>591</v>
      </c>
      <c r="D16812">
        <v>-1</v>
      </c>
      <c r="E16812" t="s">
        <v>165</v>
      </c>
      <c r="F16812" t="s">
        <v>13</v>
      </c>
      <c r="G16812" s="1">
        <v>1</v>
      </c>
      <c r="H16812">
        <v>1</v>
      </c>
      <c r="I16812" t="s">
        <v>14</v>
      </c>
      <c r="J16812" t="s">
        <v>171</v>
      </c>
      <c r="K16812">
        <f>VLOOKUP(J16812,'Prix unitaires'!B:D,3,FALSE)</f>
        <v>0</v>
      </c>
      <c r="L16812" s="11">
        <f t="shared" si="262"/>
        <v>0</v>
      </c>
    </row>
    <row r="16813" spans="1:12" x14ac:dyDescent="0.25">
      <c r="A16813">
        <v>326</v>
      </c>
      <c r="B16813" t="s">
        <v>10</v>
      </c>
      <c r="C16813" t="s">
        <v>401</v>
      </c>
      <c r="D16813">
        <v>-1</v>
      </c>
      <c r="E16813" t="s">
        <v>165</v>
      </c>
      <c r="F16813" t="s">
        <v>13</v>
      </c>
      <c r="G16813" s="1">
        <v>5.8400001525878897</v>
      </c>
      <c r="H16813">
        <v>1</v>
      </c>
      <c r="I16813" t="s">
        <v>14</v>
      </c>
      <c r="J16813" t="s">
        <v>171</v>
      </c>
      <c r="K16813">
        <f>VLOOKUP(J16813,'Prix unitaires'!B:D,3,FALSE)</f>
        <v>0</v>
      </c>
      <c r="L16813" s="11">
        <f t="shared" si="262"/>
        <v>0</v>
      </c>
    </row>
    <row r="16814" spans="1:12" x14ac:dyDescent="0.25">
      <c r="A16814">
        <v>326</v>
      </c>
      <c r="B16814" t="s">
        <v>10</v>
      </c>
      <c r="C16814" t="s">
        <v>402</v>
      </c>
      <c r="D16814">
        <v>-1</v>
      </c>
      <c r="E16814" t="s">
        <v>165</v>
      </c>
      <c r="F16814" t="s">
        <v>13</v>
      </c>
      <c r="G16814" s="1">
        <v>5.8400001525878897</v>
      </c>
      <c r="H16814">
        <v>1</v>
      </c>
      <c r="I16814" t="s">
        <v>14</v>
      </c>
      <c r="J16814" t="s">
        <v>171</v>
      </c>
      <c r="K16814">
        <f>VLOOKUP(J16814,'Prix unitaires'!B:D,3,FALSE)</f>
        <v>0</v>
      </c>
      <c r="L16814" s="11">
        <f t="shared" si="262"/>
        <v>0</v>
      </c>
    </row>
    <row r="16815" spans="1:12" x14ac:dyDescent="0.25">
      <c r="A16815">
        <v>326</v>
      </c>
      <c r="B16815" t="s">
        <v>10</v>
      </c>
      <c r="C16815" t="s">
        <v>151</v>
      </c>
      <c r="D16815">
        <v>-1</v>
      </c>
      <c r="E16815" t="s">
        <v>32</v>
      </c>
      <c r="F16815" t="s">
        <v>13</v>
      </c>
      <c r="G16815" s="1">
        <v>5.4800000190734899</v>
      </c>
      <c r="H16815">
        <v>240</v>
      </c>
      <c r="I16815" t="s">
        <v>14</v>
      </c>
      <c r="J16815" t="s">
        <v>164</v>
      </c>
      <c r="K16815">
        <f>VLOOKUP(J16815,'Prix unitaires'!B:D,3,FALSE)</f>
        <v>0</v>
      </c>
      <c r="L16815" s="11">
        <f t="shared" si="262"/>
        <v>0</v>
      </c>
    </row>
    <row r="16816" spans="1:12" x14ac:dyDescent="0.25">
      <c r="A16816">
        <v>326</v>
      </c>
      <c r="B16816" t="s">
        <v>10</v>
      </c>
      <c r="C16816" t="s">
        <v>151</v>
      </c>
      <c r="D16816">
        <v>-1</v>
      </c>
      <c r="E16816" t="s">
        <v>35</v>
      </c>
      <c r="F16816" t="s">
        <v>13</v>
      </c>
      <c r="G16816" s="1">
        <v>5.4800000190734899</v>
      </c>
      <c r="H16816">
        <v>1</v>
      </c>
      <c r="I16816" t="s">
        <v>14</v>
      </c>
      <c r="J16816" t="s">
        <v>119</v>
      </c>
      <c r="K16816">
        <f>VLOOKUP(J16816,'Prix unitaires'!B:D,3,FALSE)</f>
        <v>0</v>
      </c>
      <c r="L16816" s="11">
        <f t="shared" si="262"/>
        <v>0</v>
      </c>
    </row>
    <row r="16817" spans="1:12" x14ac:dyDescent="0.25">
      <c r="A16817">
        <v>326</v>
      </c>
      <c r="B16817" t="s">
        <v>10</v>
      </c>
      <c r="C16817">
        <v>45</v>
      </c>
      <c r="D16817">
        <v>-1</v>
      </c>
      <c r="E16817" t="s">
        <v>165</v>
      </c>
      <c r="F16817" t="s">
        <v>13</v>
      </c>
      <c r="G16817" s="1">
        <v>5.75</v>
      </c>
      <c r="H16817">
        <v>1</v>
      </c>
      <c r="I16817" t="s">
        <v>14</v>
      </c>
      <c r="J16817" t="s">
        <v>171</v>
      </c>
      <c r="K16817">
        <f>VLOOKUP(J16817,'Prix unitaires'!B:D,3,FALSE)</f>
        <v>0</v>
      </c>
      <c r="L16817" s="11">
        <f t="shared" si="262"/>
        <v>0</v>
      </c>
    </row>
    <row r="16818" spans="1:12" x14ac:dyDescent="0.25">
      <c r="A16818">
        <v>326</v>
      </c>
      <c r="B16818" t="s">
        <v>10</v>
      </c>
      <c r="C16818" t="s">
        <v>330</v>
      </c>
      <c r="D16818">
        <v>-1</v>
      </c>
      <c r="E16818" t="s">
        <v>35</v>
      </c>
      <c r="F16818" t="s">
        <v>13</v>
      </c>
      <c r="G16818" s="1">
        <v>17.620000839233398</v>
      </c>
      <c r="H16818">
        <v>1</v>
      </c>
      <c r="I16818" t="s">
        <v>14</v>
      </c>
      <c r="J16818" t="s">
        <v>119</v>
      </c>
      <c r="K16818">
        <f>VLOOKUP(J16818,'Prix unitaires'!B:D,3,FALSE)</f>
        <v>0</v>
      </c>
      <c r="L16818" s="11">
        <f t="shared" si="262"/>
        <v>0</v>
      </c>
    </row>
    <row r="16819" spans="1:12" x14ac:dyDescent="0.25">
      <c r="A16819">
        <v>326</v>
      </c>
      <c r="B16819" t="s">
        <v>10</v>
      </c>
      <c r="C16819" t="s">
        <v>330</v>
      </c>
      <c r="D16819">
        <v>-1</v>
      </c>
      <c r="E16819" t="s">
        <v>165</v>
      </c>
      <c r="F16819" t="s">
        <v>13</v>
      </c>
      <c r="G16819" s="1">
        <v>5.7800002098083496</v>
      </c>
      <c r="H16819">
        <v>1</v>
      </c>
      <c r="I16819" t="s">
        <v>14</v>
      </c>
      <c r="J16819" t="s">
        <v>171</v>
      </c>
      <c r="K16819">
        <f>VLOOKUP(J16819,'Prix unitaires'!B:D,3,FALSE)</f>
        <v>0</v>
      </c>
      <c r="L16819" s="11">
        <f t="shared" si="262"/>
        <v>0</v>
      </c>
    </row>
    <row r="16820" spans="1:12" x14ac:dyDescent="0.25">
      <c r="A16820">
        <v>326</v>
      </c>
      <c r="B16820" t="s">
        <v>10</v>
      </c>
      <c r="C16820">
        <v>46</v>
      </c>
      <c r="D16820">
        <v>-1</v>
      </c>
      <c r="E16820" t="s">
        <v>165</v>
      </c>
      <c r="F16820" t="s">
        <v>13</v>
      </c>
      <c r="G16820" s="1">
        <v>5.7800002098083496</v>
      </c>
      <c r="H16820">
        <v>1</v>
      </c>
      <c r="I16820" t="s">
        <v>14</v>
      </c>
      <c r="J16820" t="s">
        <v>171</v>
      </c>
      <c r="K16820">
        <f>VLOOKUP(J16820,'Prix unitaires'!B:D,3,FALSE)</f>
        <v>0</v>
      </c>
      <c r="L16820" s="11">
        <f t="shared" si="262"/>
        <v>0</v>
      </c>
    </row>
    <row r="16821" spans="1:12" x14ac:dyDescent="0.25">
      <c r="A16821">
        <v>326</v>
      </c>
      <c r="B16821" t="s">
        <v>10</v>
      </c>
      <c r="C16821">
        <v>47</v>
      </c>
      <c r="D16821">
        <v>-1</v>
      </c>
      <c r="E16821" t="s">
        <v>165</v>
      </c>
      <c r="F16821" t="s">
        <v>13</v>
      </c>
      <c r="G16821" s="1">
        <v>6.9299998283386204</v>
      </c>
      <c r="H16821">
        <v>1</v>
      </c>
      <c r="I16821" t="s">
        <v>14</v>
      </c>
      <c r="J16821" t="s">
        <v>171</v>
      </c>
      <c r="K16821">
        <f>VLOOKUP(J16821,'Prix unitaires'!B:D,3,FALSE)</f>
        <v>0</v>
      </c>
      <c r="L16821" s="11">
        <f t="shared" si="262"/>
        <v>0</v>
      </c>
    </row>
    <row r="16822" spans="1:12" x14ac:dyDescent="0.25">
      <c r="A16822">
        <v>326</v>
      </c>
      <c r="B16822" t="s">
        <v>10</v>
      </c>
      <c r="C16822">
        <v>51</v>
      </c>
      <c r="D16822">
        <v>-1</v>
      </c>
      <c r="E16822" t="s">
        <v>165</v>
      </c>
      <c r="F16822" t="s">
        <v>13</v>
      </c>
      <c r="G16822" s="1">
        <v>2.2999999523162802</v>
      </c>
      <c r="H16822">
        <v>1</v>
      </c>
      <c r="I16822" t="s">
        <v>14</v>
      </c>
      <c r="J16822" t="s">
        <v>171</v>
      </c>
      <c r="K16822">
        <f>VLOOKUP(J16822,'Prix unitaires'!B:D,3,FALSE)</f>
        <v>0</v>
      </c>
      <c r="L16822" s="11">
        <f t="shared" si="262"/>
        <v>0</v>
      </c>
    </row>
    <row r="16823" spans="1:12" x14ac:dyDescent="0.25">
      <c r="A16823">
        <v>326</v>
      </c>
      <c r="B16823" t="s">
        <v>10</v>
      </c>
      <c r="C16823">
        <v>52</v>
      </c>
      <c r="D16823">
        <v>-1</v>
      </c>
      <c r="E16823" t="s">
        <v>165</v>
      </c>
      <c r="F16823" t="s">
        <v>13</v>
      </c>
      <c r="G16823" s="1">
        <v>2.2999999523162802</v>
      </c>
      <c r="H16823">
        <v>1</v>
      </c>
      <c r="I16823" t="s">
        <v>14</v>
      </c>
      <c r="J16823" t="s">
        <v>171</v>
      </c>
      <c r="K16823">
        <f>VLOOKUP(J16823,'Prix unitaires'!B:D,3,FALSE)</f>
        <v>0</v>
      </c>
      <c r="L16823" s="11">
        <f t="shared" si="262"/>
        <v>0</v>
      </c>
    </row>
    <row r="16824" spans="1:12" x14ac:dyDescent="0.25">
      <c r="A16824">
        <v>326</v>
      </c>
      <c r="B16824" t="s">
        <v>10</v>
      </c>
      <c r="C16824">
        <v>53</v>
      </c>
      <c r="D16824">
        <v>-1</v>
      </c>
      <c r="E16824" t="s">
        <v>165</v>
      </c>
      <c r="F16824" t="s">
        <v>13</v>
      </c>
      <c r="G16824" s="1">
        <v>3.4500000476837198</v>
      </c>
      <c r="H16824">
        <v>1</v>
      </c>
      <c r="I16824" t="s">
        <v>14</v>
      </c>
      <c r="J16824" t="s">
        <v>171</v>
      </c>
      <c r="K16824">
        <f>VLOOKUP(J16824,'Prix unitaires'!B:D,3,FALSE)</f>
        <v>0</v>
      </c>
      <c r="L16824" s="11">
        <f t="shared" si="262"/>
        <v>0</v>
      </c>
    </row>
    <row r="16825" spans="1:12" x14ac:dyDescent="0.25">
      <c r="A16825">
        <v>326</v>
      </c>
      <c r="B16825" t="s">
        <v>10</v>
      </c>
      <c r="C16825">
        <v>54</v>
      </c>
      <c r="D16825">
        <v>-1</v>
      </c>
      <c r="E16825" t="s">
        <v>165</v>
      </c>
      <c r="F16825" t="s">
        <v>13</v>
      </c>
      <c r="G16825" s="1">
        <v>1.1499999761581401</v>
      </c>
      <c r="H16825">
        <v>1</v>
      </c>
      <c r="I16825" t="s">
        <v>14</v>
      </c>
      <c r="J16825" t="s">
        <v>171</v>
      </c>
      <c r="K16825">
        <f>VLOOKUP(J16825,'Prix unitaires'!B:D,3,FALSE)</f>
        <v>0</v>
      </c>
      <c r="L16825" s="11">
        <f t="shared" si="262"/>
        <v>0</v>
      </c>
    </row>
    <row r="16826" spans="1:12" x14ac:dyDescent="0.25">
      <c r="A16826">
        <v>326</v>
      </c>
      <c r="B16826" t="s">
        <v>10</v>
      </c>
      <c r="C16826" t="s">
        <v>403</v>
      </c>
      <c r="D16826">
        <v>-1</v>
      </c>
      <c r="E16826" t="s">
        <v>35</v>
      </c>
      <c r="F16826" t="s">
        <v>13</v>
      </c>
      <c r="G16826" s="1">
        <v>15.180000305175801</v>
      </c>
      <c r="H16826">
        <v>1</v>
      </c>
      <c r="I16826" t="s">
        <v>14</v>
      </c>
      <c r="J16826" t="s">
        <v>119</v>
      </c>
      <c r="K16826">
        <f>VLOOKUP(J16826,'Prix unitaires'!B:D,3,FALSE)</f>
        <v>0</v>
      </c>
      <c r="L16826" s="11">
        <f t="shared" si="262"/>
        <v>0</v>
      </c>
    </row>
    <row r="16827" spans="1:12" x14ac:dyDescent="0.25">
      <c r="A16827">
        <v>326</v>
      </c>
      <c r="B16827" t="s">
        <v>10</v>
      </c>
      <c r="C16827" t="s">
        <v>403</v>
      </c>
      <c r="D16827">
        <v>-1</v>
      </c>
      <c r="E16827" t="s">
        <v>165</v>
      </c>
      <c r="F16827" t="s">
        <v>13</v>
      </c>
      <c r="G16827" s="1">
        <v>0</v>
      </c>
      <c r="H16827">
        <v>1</v>
      </c>
      <c r="I16827" t="s">
        <v>14</v>
      </c>
      <c r="J16827" t="s">
        <v>171</v>
      </c>
      <c r="K16827">
        <f>VLOOKUP(J16827,'Prix unitaires'!B:D,3,FALSE)</f>
        <v>0</v>
      </c>
      <c r="L16827" s="11">
        <f t="shared" si="262"/>
        <v>0</v>
      </c>
    </row>
    <row r="16828" spans="1:12" x14ac:dyDescent="0.25">
      <c r="A16828">
        <v>326</v>
      </c>
      <c r="B16828" t="s">
        <v>10</v>
      </c>
      <c r="C16828">
        <v>58</v>
      </c>
      <c r="D16828">
        <v>-1</v>
      </c>
      <c r="E16828" t="s">
        <v>35</v>
      </c>
      <c r="F16828" t="s">
        <v>13</v>
      </c>
      <c r="G16828" s="1">
        <v>9.7100000381469993</v>
      </c>
      <c r="H16828">
        <v>1</v>
      </c>
      <c r="I16828" t="s">
        <v>14</v>
      </c>
      <c r="J16828" t="s">
        <v>119</v>
      </c>
      <c r="K16828">
        <f>VLOOKUP(J16828,'Prix unitaires'!B:D,3,FALSE)</f>
        <v>0</v>
      </c>
      <c r="L16828" s="11">
        <f t="shared" si="262"/>
        <v>0</v>
      </c>
    </row>
    <row r="16829" spans="1:12" x14ac:dyDescent="0.25">
      <c r="A16829">
        <v>326</v>
      </c>
      <c r="B16829" t="s">
        <v>10</v>
      </c>
      <c r="C16829" t="s">
        <v>202</v>
      </c>
      <c r="D16829">
        <v>-1</v>
      </c>
      <c r="E16829" t="s">
        <v>30</v>
      </c>
      <c r="F16829" t="s">
        <v>13</v>
      </c>
      <c r="G16829" s="1">
        <v>15.3599996566772</v>
      </c>
      <c r="H16829">
        <v>50</v>
      </c>
      <c r="I16829" t="s">
        <v>14</v>
      </c>
      <c r="J16829" t="s">
        <v>153</v>
      </c>
      <c r="K16829">
        <f>VLOOKUP(J16829,'Prix unitaires'!B:D,3,FALSE)</f>
        <v>0</v>
      </c>
      <c r="L16829" s="11">
        <f t="shared" si="262"/>
        <v>0</v>
      </c>
    </row>
    <row r="16830" spans="1:12" x14ac:dyDescent="0.25">
      <c r="A16830">
        <v>326</v>
      </c>
      <c r="B16830" t="s">
        <v>10</v>
      </c>
      <c r="C16830" t="s">
        <v>202</v>
      </c>
      <c r="D16830">
        <v>-1</v>
      </c>
      <c r="E16830" t="s">
        <v>35</v>
      </c>
      <c r="F16830" t="s">
        <v>13</v>
      </c>
      <c r="G16830" s="1">
        <v>15.3599996566772</v>
      </c>
      <c r="H16830">
        <v>1</v>
      </c>
      <c r="I16830" t="s">
        <v>14</v>
      </c>
      <c r="J16830" t="s">
        <v>119</v>
      </c>
      <c r="K16830">
        <f>VLOOKUP(J16830,'Prix unitaires'!B:D,3,FALSE)</f>
        <v>0</v>
      </c>
      <c r="L16830" s="11">
        <f t="shared" si="262"/>
        <v>0</v>
      </c>
    </row>
    <row r="16831" spans="1:12" x14ac:dyDescent="0.25">
      <c r="A16831">
        <v>326</v>
      </c>
      <c r="B16831" t="s">
        <v>10</v>
      </c>
      <c r="C16831">
        <v>68</v>
      </c>
      <c r="D16831">
        <v>-1</v>
      </c>
      <c r="E16831" t="s">
        <v>17</v>
      </c>
      <c r="F16831" t="s">
        <v>13</v>
      </c>
      <c r="G16831" s="1">
        <v>62.110000610351598</v>
      </c>
      <c r="H16831">
        <v>50</v>
      </c>
      <c r="I16831" t="s">
        <v>14</v>
      </c>
      <c r="J16831" t="s">
        <v>140</v>
      </c>
      <c r="K16831">
        <f>VLOOKUP(J16831,'Prix unitaires'!B:D,3,FALSE)</f>
        <v>0</v>
      </c>
      <c r="L16831" s="11">
        <f t="shared" si="262"/>
        <v>0</v>
      </c>
    </row>
    <row r="16832" spans="1:12" x14ac:dyDescent="0.25">
      <c r="A16832">
        <v>326</v>
      </c>
      <c r="B16832" t="s">
        <v>10</v>
      </c>
      <c r="C16832">
        <v>68</v>
      </c>
      <c r="D16832">
        <v>-1</v>
      </c>
      <c r="E16832" t="s">
        <v>40</v>
      </c>
      <c r="F16832" t="s">
        <v>13</v>
      </c>
      <c r="G16832" s="1">
        <v>62.110000610351598</v>
      </c>
      <c r="H16832">
        <v>1</v>
      </c>
      <c r="I16832" t="s">
        <v>14</v>
      </c>
      <c r="J16832" t="s">
        <v>118</v>
      </c>
      <c r="K16832">
        <f>VLOOKUP(J16832,'Prix unitaires'!B:D,3,FALSE)</f>
        <v>0</v>
      </c>
      <c r="L16832" s="11">
        <f t="shared" si="262"/>
        <v>0</v>
      </c>
    </row>
    <row r="16833" spans="1:12" x14ac:dyDescent="0.25">
      <c r="A16833">
        <v>326</v>
      </c>
      <c r="B16833" t="s">
        <v>10</v>
      </c>
      <c r="C16833">
        <v>75</v>
      </c>
      <c r="D16833">
        <v>-1</v>
      </c>
      <c r="E16833" t="s">
        <v>167</v>
      </c>
      <c r="F16833" t="s">
        <v>13</v>
      </c>
      <c r="G16833" s="1">
        <v>2.4200000762939502</v>
      </c>
      <c r="H16833">
        <v>1</v>
      </c>
      <c r="I16833" t="s">
        <v>14</v>
      </c>
      <c r="J16833" t="s">
        <v>274</v>
      </c>
      <c r="K16833">
        <f>VLOOKUP(J16833,'Prix unitaires'!B:D,3,FALSE)</f>
        <v>0</v>
      </c>
      <c r="L16833" s="11">
        <f t="shared" si="262"/>
        <v>0</v>
      </c>
    </row>
    <row r="16834" spans="1:12" x14ac:dyDescent="0.25">
      <c r="A16834">
        <v>326</v>
      </c>
      <c r="B16834" t="s">
        <v>10</v>
      </c>
      <c r="C16834">
        <v>76</v>
      </c>
      <c r="D16834">
        <v>-1</v>
      </c>
      <c r="E16834" t="s">
        <v>167</v>
      </c>
      <c r="F16834" t="s">
        <v>13</v>
      </c>
      <c r="G16834" s="1">
        <v>2.4200000762939502</v>
      </c>
      <c r="H16834">
        <v>1</v>
      </c>
      <c r="I16834" t="s">
        <v>14</v>
      </c>
      <c r="J16834" t="s">
        <v>274</v>
      </c>
      <c r="K16834">
        <f>VLOOKUP(J16834,'Prix unitaires'!B:D,3,FALSE)</f>
        <v>0</v>
      </c>
      <c r="L16834" s="11">
        <f t="shared" si="262"/>
        <v>0</v>
      </c>
    </row>
    <row r="16835" spans="1:12" x14ac:dyDescent="0.25">
      <c r="A16835">
        <v>326</v>
      </c>
      <c r="B16835" t="s">
        <v>10</v>
      </c>
      <c r="C16835">
        <v>77</v>
      </c>
      <c r="D16835">
        <v>-1</v>
      </c>
      <c r="E16835" t="s">
        <v>167</v>
      </c>
      <c r="F16835" t="s">
        <v>13</v>
      </c>
      <c r="G16835" s="1">
        <v>2.4200000762939502</v>
      </c>
      <c r="H16835">
        <v>1</v>
      </c>
      <c r="I16835" t="s">
        <v>14</v>
      </c>
      <c r="J16835" t="s">
        <v>274</v>
      </c>
      <c r="K16835">
        <f>VLOOKUP(J16835,'Prix unitaires'!B:D,3,FALSE)</f>
        <v>0</v>
      </c>
      <c r="L16835" s="11">
        <f t="shared" ref="L16835:L16898" si="263">(G16835*H16835)*K16835</f>
        <v>0</v>
      </c>
    </row>
    <row r="16836" spans="1:12" x14ac:dyDescent="0.25">
      <c r="A16836">
        <v>326</v>
      </c>
      <c r="B16836" t="s">
        <v>10</v>
      </c>
      <c r="C16836">
        <v>78</v>
      </c>
      <c r="D16836">
        <v>-1</v>
      </c>
      <c r="E16836" t="s">
        <v>167</v>
      </c>
      <c r="F16836" t="s">
        <v>13</v>
      </c>
      <c r="G16836" s="1">
        <v>2.4200000762939502</v>
      </c>
      <c r="H16836">
        <v>1</v>
      </c>
      <c r="I16836" t="s">
        <v>14</v>
      </c>
      <c r="J16836" t="s">
        <v>274</v>
      </c>
      <c r="K16836">
        <f>VLOOKUP(J16836,'Prix unitaires'!B:D,3,FALSE)</f>
        <v>0</v>
      </c>
      <c r="L16836" s="11">
        <f t="shared" si="263"/>
        <v>0</v>
      </c>
    </row>
    <row r="16837" spans="1:12" x14ac:dyDescent="0.25">
      <c r="A16837">
        <v>326</v>
      </c>
      <c r="B16837" t="s">
        <v>10</v>
      </c>
      <c r="C16837">
        <v>79</v>
      </c>
      <c r="D16837">
        <v>-1</v>
      </c>
      <c r="E16837" t="s">
        <v>165</v>
      </c>
      <c r="F16837" t="s">
        <v>13</v>
      </c>
      <c r="G16837" s="1">
        <v>6.4000000953674299</v>
      </c>
      <c r="H16837">
        <v>1</v>
      </c>
      <c r="I16837" t="s">
        <v>14</v>
      </c>
      <c r="J16837" t="s">
        <v>171</v>
      </c>
      <c r="K16837">
        <f>VLOOKUP(J16837,'Prix unitaires'!B:D,3,FALSE)</f>
        <v>0</v>
      </c>
      <c r="L16837" s="11">
        <f t="shared" si="263"/>
        <v>0</v>
      </c>
    </row>
    <row r="16838" spans="1:12" x14ac:dyDescent="0.25">
      <c r="A16838">
        <v>326</v>
      </c>
      <c r="B16838" t="s">
        <v>10</v>
      </c>
      <c r="C16838">
        <v>94</v>
      </c>
      <c r="D16838">
        <v>-1</v>
      </c>
      <c r="E16838" t="s">
        <v>165</v>
      </c>
      <c r="F16838" t="s">
        <v>13</v>
      </c>
      <c r="G16838" s="1">
        <v>2.4100000858306898</v>
      </c>
      <c r="H16838">
        <v>1</v>
      </c>
      <c r="I16838" t="s">
        <v>14</v>
      </c>
      <c r="J16838" t="s">
        <v>171</v>
      </c>
      <c r="K16838">
        <f>VLOOKUP(J16838,'Prix unitaires'!B:D,3,FALSE)</f>
        <v>0</v>
      </c>
      <c r="L16838" s="11">
        <f t="shared" si="263"/>
        <v>0</v>
      </c>
    </row>
    <row r="16839" spans="1:12" x14ac:dyDescent="0.25">
      <c r="A16839">
        <v>326</v>
      </c>
      <c r="B16839" t="s">
        <v>10</v>
      </c>
      <c r="C16839">
        <v>95</v>
      </c>
      <c r="D16839">
        <v>-1</v>
      </c>
      <c r="E16839" t="s">
        <v>165</v>
      </c>
      <c r="F16839" t="s">
        <v>13</v>
      </c>
      <c r="G16839" s="1">
        <v>3.4300000667571999</v>
      </c>
      <c r="H16839">
        <v>1</v>
      </c>
      <c r="I16839" t="s">
        <v>14</v>
      </c>
      <c r="J16839" t="s">
        <v>171</v>
      </c>
      <c r="K16839">
        <f>VLOOKUP(J16839,'Prix unitaires'!B:D,3,FALSE)</f>
        <v>0</v>
      </c>
      <c r="L16839" s="11">
        <f t="shared" si="263"/>
        <v>0</v>
      </c>
    </row>
    <row r="16840" spans="1:12" x14ac:dyDescent="0.25">
      <c r="A16840">
        <v>326</v>
      </c>
      <c r="B16840" t="s">
        <v>10</v>
      </c>
      <c r="C16840">
        <v>96</v>
      </c>
      <c r="D16840">
        <v>-1</v>
      </c>
      <c r="E16840" t="s">
        <v>165</v>
      </c>
      <c r="F16840" t="s">
        <v>13</v>
      </c>
      <c r="G16840" s="1">
        <v>2.2400000095367401</v>
      </c>
      <c r="H16840">
        <v>1</v>
      </c>
      <c r="I16840" t="s">
        <v>14</v>
      </c>
      <c r="J16840" t="s">
        <v>171</v>
      </c>
      <c r="K16840">
        <f>VLOOKUP(J16840,'Prix unitaires'!B:D,3,FALSE)</f>
        <v>0</v>
      </c>
      <c r="L16840" s="11">
        <f t="shared" si="263"/>
        <v>0</v>
      </c>
    </row>
    <row r="16841" spans="1:12" x14ac:dyDescent="0.25">
      <c r="A16841">
        <v>326</v>
      </c>
      <c r="B16841" t="s">
        <v>37</v>
      </c>
      <c r="C16841">
        <v>1</v>
      </c>
      <c r="D16841" t="s">
        <v>11</v>
      </c>
      <c r="E16841" t="s">
        <v>165</v>
      </c>
      <c r="F16841" t="s">
        <v>13</v>
      </c>
      <c r="G16841" s="1">
        <v>0.31000000238418601</v>
      </c>
      <c r="H16841">
        <v>1</v>
      </c>
      <c r="I16841" t="s">
        <v>14</v>
      </c>
      <c r="J16841" t="s">
        <v>166</v>
      </c>
      <c r="K16841">
        <f>VLOOKUP(J16841,'Prix unitaires'!B:D,3,FALSE)</f>
        <v>0</v>
      </c>
      <c r="L16841" s="11">
        <f t="shared" si="263"/>
        <v>0</v>
      </c>
    </row>
    <row r="16842" spans="1:12" x14ac:dyDescent="0.25">
      <c r="A16842">
        <v>258</v>
      </c>
      <c r="B16842" t="s">
        <v>10</v>
      </c>
      <c r="C16842">
        <v>197</v>
      </c>
      <c r="D16842">
        <v>-1</v>
      </c>
      <c r="E16842" t="s">
        <v>165</v>
      </c>
      <c r="F16842" t="s">
        <v>13</v>
      </c>
      <c r="G16842" s="1">
        <v>1.46000003814697</v>
      </c>
      <c r="H16842">
        <v>1</v>
      </c>
      <c r="I16842" t="s">
        <v>14</v>
      </c>
      <c r="J16842" t="s">
        <v>171</v>
      </c>
      <c r="K16842">
        <f>VLOOKUP(J16842,'Prix unitaires'!B:D,3,FALSE)</f>
        <v>0</v>
      </c>
      <c r="L16842" s="11">
        <f t="shared" si="263"/>
        <v>0</v>
      </c>
    </row>
    <row r="16843" spans="1:12" x14ac:dyDescent="0.25">
      <c r="A16843">
        <v>258</v>
      </c>
      <c r="B16843" t="s">
        <v>10</v>
      </c>
      <c r="C16843">
        <v>198</v>
      </c>
      <c r="D16843">
        <v>-1</v>
      </c>
      <c r="E16843" t="s">
        <v>165</v>
      </c>
      <c r="F16843" t="s">
        <v>13</v>
      </c>
      <c r="G16843" s="1">
        <v>1.46000003814697</v>
      </c>
      <c r="H16843">
        <v>1</v>
      </c>
      <c r="I16843" t="s">
        <v>14</v>
      </c>
      <c r="J16843" t="s">
        <v>171</v>
      </c>
      <c r="K16843">
        <f>VLOOKUP(J16843,'Prix unitaires'!B:D,3,FALSE)</f>
        <v>0</v>
      </c>
      <c r="L16843" s="11">
        <f t="shared" si="263"/>
        <v>0</v>
      </c>
    </row>
    <row r="16844" spans="1:12" x14ac:dyDescent="0.25">
      <c r="A16844">
        <v>258</v>
      </c>
      <c r="B16844" t="s">
        <v>10</v>
      </c>
      <c r="C16844">
        <v>199</v>
      </c>
      <c r="D16844">
        <v>-1</v>
      </c>
      <c r="E16844" t="s">
        <v>165</v>
      </c>
      <c r="F16844" t="s">
        <v>13</v>
      </c>
      <c r="G16844" s="1">
        <v>1.46000003814697</v>
      </c>
      <c r="H16844">
        <v>1</v>
      </c>
      <c r="I16844" t="s">
        <v>14</v>
      </c>
      <c r="J16844" t="s">
        <v>171</v>
      </c>
      <c r="K16844">
        <f>VLOOKUP(J16844,'Prix unitaires'!B:D,3,FALSE)</f>
        <v>0</v>
      </c>
      <c r="L16844" s="11">
        <f t="shared" si="263"/>
        <v>0</v>
      </c>
    </row>
    <row r="16845" spans="1:12" x14ac:dyDescent="0.25">
      <c r="A16845">
        <v>258</v>
      </c>
      <c r="B16845" t="s">
        <v>10</v>
      </c>
      <c r="C16845">
        <v>202</v>
      </c>
      <c r="D16845">
        <v>-1</v>
      </c>
      <c r="E16845" t="s">
        <v>165</v>
      </c>
      <c r="F16845" t="s">
        <v>13</v>
      </c>
      <c r="G16845" s="1">
        <v>1.46000003814697</v>
      </c>
      <c r="H16845">
        <v>1</v>
      </c>
      <c r="I16845" t="s">
        <v>14</v>
      </c>
      <c r="J16845" t="s">
        <v>171</v>
      </c>
      <c r="K16845">
        <f>VLOOKUP(J16845,'Prix unitaires'!B:D,3,FALSE)</f>
        <v>0</v>
      </c>
      <c r="L16845" s="11">
        <f t="shared" si="263"/>
        <v>0</v>
      </c>
    </row>
    <row r="16846" spans="1:12" x14ac:dyDescent="0.25">
      <c r="A16846">
        <v>258</v>
      </c>
      <c r="B16846" t="s">
        <v>10</v>
      </c>
      <c r="C16846">
        <v>203</v>
      </c>
      <c r="D16846">
        <v>-1</v>
      </c>
      <c r="E16846" t="s">
        <v>165</v>
      </c>
      <c r="F16846" t="s">
        <v>13</v>
      </c>
      <c r="G16846" s="1">
        <v>1.46000003814697</v>
      </c>
      <c r="H16846">
        <v>1</v>
      </c>
      <c r="I16846" t="s">
        <v>14</v>
      </c>
      <c r="J16846" t="s">
        <v>171</v>
      </c>
      <c r="K16846">
        <f>VLOOKUP(J16846,'Prix unitaires'!B:D,3,FALSE)</f>
        <v>0</v>
      </c>
      <c r="L16846" s="11">
        <f t="shared" si="263"/>
        <v>0</v>
      </c>
    </row>
    <row r="16847" spans="1:12" x14ac:dyDescent="0.25">
      <c r="A16847">
        <v>258</v>
      </c>
      <c r="B16847" t="s">
        <v>10</v>
      </c>
      <c r="C16847" t="s">
        <v>672</v>
      </c>
      <c r="D16847">
        <v>-1</v>
      </c>
      <c r="E16847" t="s">
        <v>19</v>
      </c>
      <c r="F16847" t="s">
        <v>13</v>
      </c>
      <c r="G16847" s="1">
        <v>17.940000534057599</v>
      </c>
      <c r="H16847">
        <v>50</v>
      </c>
      <c r="I16847" t="s">
        <v>14</v>
      </c>
      <c r="J16847" t="s">
        <v>150</v>
      </c>
      <c r="K16847">
        <f>VLOOKUP(J16847,'Prix unitaires'!B:D,3,FALSE)</f>
        <v>0</v>
      </c>
      <c r="L16847" s="11">
        <f t="shared" si="263"/>
        <v>0</v>
      </c>
    </row>
    <row r="16848" spans="1:12" x14ac:dyDescent="0.25">
      <c r="A16848">
        <v>258</v>
      </c>
      <c r="B16848" t="s">
        <v>10</v>
      </c>
      <c r="C16848" t="s">
        <v>672</v>
      </c>
      <c r="D16848">
        <v>-1</v>
      </c>
      <c r="E16848" t="s">
        <v>35</v>
      </c>
      <c r="F16848" t="s">
        <v>13</v>
      </c>
      <c r="G16848" s="1">
        <v>17.940000534057599</v>
      </c>
      <c r="H16848">
        <v>1</v>
      </c>
      <c r="I16848" t="s">
        <v>14</v>
      </c>
      <c r="J16848" t="s">
        <v>119</v>
      </c>
      <c r="K16848">
        <f>VLOOKUP(J16848,'Prix unitaires'!B:D,3,FALSE)</f>
        <v>0</v>
      </c>
      <c r="L16848" s="11">
        <f t="shared" si="263"/>
        <v>0</v>
      </c>
    </row>
    <row r="16849" spans="1:12" x14ac:dyDescent="0.25">
      <c r="A16849">
        <v>258</v>
      </c>
      <c r="B16849" t="s">
        <v>10</v>
      </c>
      <c r="C16849" t="s">
        <v>673</v>
      </c>
      <c r="D16849">
        <v>-1</v>
      </c>
      <c r="E16849" t="s">
        <v>24</v>
      </c>
      <c r="F16849" t="s">
        <v>13</v>
      </c>
      <c r="G16849" s="1">
        <v>24.409999847412099</v>
      </c>
      <c r="H16849">
        <v>12</v>
      </c>
      <c r="I16849" t="s">
        <v>14</v>
      </c>
      <c r="J16849" t="s">
        <v>93</v>
      </c>
      <c r="K16849">
        <f>VLOOKUP(J16849,'Prix unitaires'!B:D,3,FALSE)</f>
        <v>0</v>
      </c>
      <c r="L16849" s="11">
        <f t="shared" si="263"/>
        <v>0</v>
      </c>
    </row>
    <row r="16850" spans="1:12" x14ac:dyDescent="0.25">
      <c r="A16850">
        <v>258</v>
      </c>
      <c r="B16850" t="s">
        <v>10</v>
      </c>
      <c r="C16850" t="s">
        <v>673</v>
      </c>
      <c r="D16850">
        <v>-1</v>
      </c>
      <c r="E16850" t="s">
        <v>40</v>
      </c>
      <c r="F16850" t="s">
        <v>13</v>
      </c>
      <c r="G16850" s="1">
        <v>24.409999847412099</v>
      </c>
      <c r="H16850">
        <v>1</v>
      </c>
      <c r="I16850" t="s">
        <v>14</v>
      </c>
      <c r="J16850" t="s">
        <v>118</v>
      </c>
      <c r="K16850">
        <f>VLOOKUP(J16850,'Prix unitaires'!B:D,3,FALSE)</f>
        <v>0</v>
      </c>
      <c r="L16850" s="11">
        <f t="shared" si="263"/>
        <v>0</v>
      </c>
    </row>
    <row r="16851" spans="1:12" x14ac:dyDescent="0.25">
      <c r="A16851">
        <v>258</v>
      </c>
      <c r="B16851" t="s">
        <v>10</v>
      </c>
      <c r="C16851">
        <v>276</v>
      </c>
      <c r="D16851">
        <v>-1</v>
      </c>
      <c r="E16851" t="s">
        <v>24</v>
      </c>
      <c r="F16851" t="s">
        <v>13</v>
      </c>
      <c r="G16851" s="1">
        <v>33.470001220703097</v>
      </c>
      <c r="H16851">
        <v>12</v>
      </c>
      <c r="I16851" t="s">
        <v>14</v>
      </c>
      <c r="J16851" t="s">
        <v>93</v>
      </c>
      <c r="K16851">
        <f>VLOOKUP(J16851,'Prix unitaires'!B:D,3,FALSE)</f>
        <v>0</v>
      </c>
      <c r="L16851" s="11">
        <f t="shared" si="263"/>
        <v>0</v>
      </c>
    </row>
    <row r="16852" spans="1:12" x14ac:dyDescent="0.25">
      <c r="A16852">
        <v>258</v>
      </c>
      <c r="B16852" t="s">
        <v>10</v>
      </c>
      <c r="C16852">
        <v>276</v>
      </c>
      <c r="D16852">
        <v>-1</v>
      </c>
      <c r="E16852" t="s">
        <v>40</v>
      </c>
      <c r="F16852" t="s">
        <v>13</v>
      </c>
      <c r="G16852" s="1">
        <v>33.470001220703097</v>
      </c>
      <c r="H16852">
        <v>1</v>
      </c>
      <c r="I16852" t="s">
        <v>14</v>
      </c>
      <c r="J16852" t="s">
        <v>118</v>
      </c>
      <c r="K16852">
        <f>VLOOKUP(J16852,'Prix unitaires'!B:D,3,FALSE)</f>
        <v>0</v>
      </c>
      <c r="L16852" s="11">
        <f t="shared" si="263"/>
        <v>0</v>
      </c>
    </row>
    <row r="16853" spans="1:12" x14ac:dyDescent="0.25">
      <c r="A16853">
        <v>258</v>
      </c>
      <c r="B16853" t="s">
        <v>10</v>
      </c>
      <c r="C16853">
        <v>285</v>
      </c>
      <c r="D16853">
        <v>-1</v>
      </c>
      <c r="E16853" t="s">
        <v>35</v>
      </c>
      <c r="F16853" t="s">
        <v>13</v>
      </c>
      <c r="G16853" s="1">
        <v>19.120000839233398</v>
      </c>
      <c r="H16853">
        <v>1</v>
      </c>
      <c r="I16853" t="s">
        <v>14</v>
      </c>
      <c r="J16853" t="s">
        <v>119</v>
      </c>
      <c r="K16853">
        <f>VLOOKUP(J16853,'Prix unitaires'!B:D,3,FALSE)</f>
        <v>0</v>
      </c>
      <c r="L16853" s="11">
        <f t="shared" si="263"/>
        <v>0</v>
      </c>
    </row>
    <row r="16854" spans="1:12" x14ac:dyDescent="0.25">
      <c r="A16854">
        <v>258</v>
      </c>
      <c r="B16854" t="s">
        <v>10</v>
      </c>
      <c r="C16854">
        <v>306</v>
      </c>
      <c r="D16854">
        <v>-1</v>
      </c>
      <c r="E16854" t="s">
        <v>165</v>
      </c>
      <c r="F16854" t="s">
        <v>13</v>
      </c>
      <c r="G16854" s="1">
        <v>6.3899998664856001</v>
      </c>
      <c r="H16854">
        <v>1</v>
      </c>
      <c r="I16854" t="s">
        <v>14</v>
      </c>
      <c r="J16854" t="s">
        <v>171</v>
      </c>
      <c r="K16854">
        <f>VLOOKUP(J16854,'Prix unitaires'!B:D,3,FALSE)</f>
        <v>0</v>
      </c>
      <c r="L16854" s="11">
        <f t="shared" si="263"/>
        <v>0</v>
      </c>
    </row>
    <row r="16855" spans="1:12" x14ac:dyDescent="0.25">
      <c r="A16855">
        <v>258</v>
      </c>
      <c r="B16855" t="s">
        <v>10</v>
      </c>
      <c r="C16855">
        <v>311</v>
      </c>
      <c r="D16855">
        <v>-1</v>
      </c>
      <c r="E16855" t="s">
        <v>19</v>
      </c>
      <c r="F16855" t="s">
        <v>13</v>
      </c>
      <c r="G16855" s="1">
        <v>25.719999313354499</v>
      </c>
      <c r="H16855">
        <v>0</v>
      </c>
      <c r="I16855" t="s">
        <v>14</v>
      </c>
      <c r="J16855" t="s">
        <v>150</v>
      </c>
      <c r="K16855">
        <f>VLOOKUP(J16855,'Prix unitaires'!B:D,3,FALSE)</f>
        <v>0</v>
      </c>
      <c r="L16855" s="11">
        <f t="shared" si="263"/>
        <v>0</v>
      </c>
    </row>
    <row r="16856" spans="1:12" x14ac:dyDescent="0.25">
      <c r="A16856">
        <v>258</v>
      </c>
      <c r="B16856" t="s">
        <v>10</v>
      </c>
      <c r="C16856">
        <v>311</v>
      </c>
      <c r="D16856">
        <v>-1</v>
      </c>
      <c r="E16856" t="s">
        <v>35</v>
      </c>
      <c r="F16856" t="s">
        <v>13</v>
      </c>
      <c r="G16856" s="1">
        <v>25.719999313354499</v>
      </c>
      <c r="H16856">
        <v>1</v>
      </c>
      <c r="I16856" t="s">
        <v>14</v>
      </c>
      <c r="J16856" t="s">
        <v>119</v>
      </c>
      <c r="K16856">
        <f>VLOOKUP(J16856,'Prix unitaires'!B:D,3,FALSE)</f>
        <v>0</v>
      </c>
      <c r="L16856" s="11">
        <f t="shared" si="263"/>
        <v>0</v>
      </c>
    </row>
    <row r="16857" spans="1:12" x14ac:dyDescent="0.25">
      <c r="A16857">
        <v>258</v>
      </c>
      <c r="B16857" t="s">
        <v>10</v>
      </c>
      <c r="C16857">
        <v>322</v>
      </c>
      <c r="D16857">
        <v>-1</v>
      </c>
      <c r="E16857" t="s">
        <v>165</v>
      </c>
      <c r="F16857" t="s">
        <v>13</v>
      </c>
      <c r="G16857" s="1">
        <v>1.46000003814697</v>
      </c>
      <c r="H16857">
        <v>1</v>
      </c>
      <c r="I16857" t="s">
        <v>14</v>
      </c>
      <c r="J16857" t="s">
        <v>171</v>
      </c>
      <c r="K16857">
        <f>VLOOKUP(J16857,'Prix unitaires'!B:D,3,FALSE)</f>
        <v>0</v>
      </c>
      <c r="L16857" s="11">
        <f t="shared" si="263"/>
        <v>0</v>
      </c>
    </row>
    <row r="16858" spans="1:12" x14ac:dyDescent="0.25">
      <c r="A16858">
        <v>258</v>
      </c>
      <c r="B16858" t="s">
        <v>10</v>
      </c>
      <c r="C16858">
        <v>323</v>
      </c>
      <c r="D16858">
        <v>-1</v>
      </c>
      <c r="E16858" t="s">
        <v>165</v>
      </c>
      <c r="F16858" t="s">
        <v>13</v>
      </c>
      <c r="G16858" s="1">
        <v>1.46000003814697</v>
      </c>
      <c r="H16858">
        <v>1</v>
      </c>
      <c r="I16858" t="s">
        <v>14</v>
      </c>
      <c r="J16858" t="s">
        <v>171</v>
      </c>
      <c r="K16858">
        <f>VLOOKUP(J16858,'Prix unitaires'!B:D,3,FALSE)</f>
        <v>0</v>
      </c>
      <c r="L16858" s="11">
        <f t="shared" si="263"/>
        <v>0</v>
      </c>
    </row>
    <row r="16859" spans="1:12" x14ac:dyDescent="0.25">
      <c r="A16859">
        <v>258</v>
      </c>
      <c r="B16859" t="s">
        <v>10</v>
      </c>
      <c r="C16859">
        <v>324</v>
      </c>
      <c r="D16859">
        <v>-1</v>
      </c>
      <c r="E16859" t="s">
        <v>165</v>
      </c>
      <c r="F16859" t="s">
        <v>13</v>
      </c>
      <c r="G16859" s="1">
        <v>1.46000003814697</v>
      </c>
      <c r="H16859">
        <v>1</v>
      </c>
      <c r="I16859" t="s">
        <v>14</v>
      </c>
      <c r="J16859" t="s">
        <v>171</v>
      </c>
      <c r="K16859">
        <f>VLOOKUP(J16859,'Prix unitaires'!B:D,3,FALSE)</f>
        <v>0</v>
      </c>
      <c r="L16859" s="11">
        <f t="shared" si="263"/>
        <v>0</v>
      </c>
    </row>
    <row r="16860" spans="1:12" x14ac:dyDescent="0.25">
      <c r="A16860">
        <v>258</v>
      </c>
      <c r="B16860" t="s">
        <v>10</v>
      </c>
      <c r="C16860">
        <v>325</v>
      </c>
      <c r="D16860">
        <v>-1</v>
      </c>
      <c r="E16860" t="s">
        <v>165</v>
      </c>
      <c r="F16860" t="s">
        <v>13</v>
      </c>
      <c r="G16860" s="1">
        <v>1.46000003814697</v>
      </c>
      <c r="H16860">
        <v>1</v>
      </c>
      <c r="I16860" t="s">
        <v>14</v>
      </c>
      <c r="J16860" t="s">
        <v>171</v>
      </c>
      <c r="K16860">
        <f>VLOOKUP(J16860,'Prix unitaires'!B:D,3,FALSE)</f>
        <v>0</v>
      </c>
      <c r="L16860" s="11">
        <f t="shared" si="263"/>
        <v>0</v>
      </c>
    </row>
    <row r="16861" spans="1:12" x14ac:dyDescent="0.25">
      <c r="A16861">
        <v>258</v>
      </c>
      <c r="B16861" t="s">
        <v>10</v>
      </c>
      <c r="C16861">
        <v>326</v>
      </c>
      <c r="D16861">
        <v>-1</v>
      </c>
      <c r="E16861" t="s">
        <v>165</v>
      </c>
      <c r="F16861" t="s">
        <v>13</v>
      </c>
      <c r="G16861" s="1">
        <v>1.46000003814697</v>
      </c>
      <c r="H16861">
        <v>1</v>
      </c>
      <c r="I16861" t="s">
        <v>14</v>
      </c>
      <c r="J16861" t="s">
        <v>171</v>
      </c>
      <c r="K16861">
        <f>VLOOKUP(J16861,'Prix unitaires'!B:D,3,FALSE)</f>
        <v>0</v>
      </c>
      <c r="L16861" s="11">
        <f t="shared" si="263"/>
        <v>0</v>
      </c>
    </row>
    <row r="16862" spans="1:12" x14ac:dyDescent="0.25">
      <c r="A16862">
        <v>258</v>
      </c>
      <c r="B16862" t="s">
        <v>10</v>
      </c>
      <c r="C16862">
        <v>368</v>
      </c>
      <c r="D16862">
        <v>-1</v>
      </c>
      <c r="E16862" t="s">
        <v>165</v>
      </c>
      <c r="F16862" t="s">
        <v>13</v>
      </c>
      <c r="G16862" s="1">
        <v>1.79999995231628</v>
      </c>
      <c r="H16862">
        <v>1</v>
      </c>
      <c r="I16862" t="s">
        <v>14</v>
      </c>
      <c r="J16862" t="s">
        <v>171</v>
      </c>
      <c r="K16862">
        <f>VLOOKUP(J16862,'Prix unitaires'!B:D,3,FALSE)</f>
        <v>0</v>
      </c>
      <c r="L16862" s="11">
        <f t="shared" si="263"/>
        <v>0</v>
      </c>
    </row>
    <row r="16863" spans="1:12" x14ac:dyDescent="0.25">
      <c r="A16863">
        <v>258</v>
      </c>
      <c r="B16863" t="s">
        <v>10</v>
      </c>
      <c r="C16863">
        <v>366</v>
      </c>
      <c r="D16863">
        <v>-1</v>
      </c>
      <c r="E16863" t="s">
        <v>165</v>
      </c>
      <c r="F16863" t="s">
        <v>13</v>
      </c>
      <c r="G16863" s="1">
        <v>4.0999999046325701</v>
      </c>
      <c r="H16863">
        <v>1</v>
      </c>
      <c r="I16863" t="s">
        <v>14</v>
      </c>
      <c r="J16863" t="s">
        <v>171</v>
      </c>
      <c r="K16863">
        <f>VLOOKUP(J16863,'Prix unitaires'!B:D,3,FALSE)</f>
        <v>0</v>
      </c>
      <c r="L16863" s="11">
        <f t="shared" si="263"/>
        <v>0</v>
      </c>
    </row>
    <row r="16864" spans="1:12" x14ac:dyDescent="0.25">
      <c r="A16864">
        <v>258</v>
      </c>
      <c r="B16864" t="s">
        <v>10</v>
      </c>
      <c r="C16864" t="s">
        <v>27</v>
      </c>
      <c r="D16864">
        <v>-1</v>
      </c>
      <c r="E16864" t="s">
        <v>165</v>
      </c>
      <c r="F16864" t="s">
        <v>13</v>
      </c>
      <c r="G16864" s="1">
        <v>11.5900001525879</v>
      </c>
      <c r="H16864">
        <v>1</v>
      </c>
      <c r="I16864" t="s">
        <v>14</v>
      </c>
      <c r="J16864" t="s">
        <v>171</v>
      </c>
      <c r="K16864">
        <f>VLOOKUP(J16864,'Prix unitaires'!B:D,3,FALSE)</f>
        <v>0</v>
      </c>
      <c r="L16864" s="11">
        <f t="shared" si="263"/>
        <v>0</v>
      </c>
    </row>
    <row r="16865" spans="1:12" x14ac:dyDescent="0.25">
      <c r="A16865">
        <v>258</v>
      </c>
      <c r="B16865" t="s">
        <v>10</v>
      </c>
      <c r="C16865">
        <v>370</v>
      </c>
      <c r="D16865">
        <v>-1</v>
      </c>
      <c r="E16865" t="s">
        <v>165</v>
      </c>
      <c r="F16865" t="s">
        <v>13</v>
      </c>
      <c r="G16865" s="1">
        <v>0.64999997615814198</v>
      </c>
      <c r="H16865">
        <v>1</v>
      </c>
      <c r="I16865" t="s">
        <v>14</v>
      </c>
      <c r="J16865" t="s">
        <v>171</v>
      </c>
      <c r="K16865">
        <f>VLOOKUP(J16865,'Prix unitaires'!B:D,3,FALSE)</f>
        <v>0</v>
      </c>
      <c r="L16865" s="11">
        <f t="shared" si="263"/>
        <v>0</v>
      </c>
    </row>
    <row r="16866" spans="1:12" x14ac:dyDescent="0.25">
      <c r="A16866">
        <v>258</v>
      </c>
      <c r="B16866" t="s">
        <v>10</v>
      </c>
      <c r="C16866">
        <v>372</v>
      </c>
      <c r="D16866">
        <v>-1</v>
      </c>
      <c r="E16866" t="s">
        <v>165</v>
      </c>
      <c r="F16866" t="s">
        <v>13</v>
      </c>
      <c r="G16866" s="1">
        <v>2.7000000476837198</v>
      </c>
      <c r="H16866">
        <v>1</v>
      </c>
      <c r="I16866" t="s">
        <v>14</v>
      </c>
      <c r="J16866" t="s">
        <v>171</v>
      </c>
      <c r="K16866">
        <f>VLOOKUP(J16866,'Prix unitaires'!B:D,3,FALSE)</f>
        <v>0</v>
      </c>
      <c r="L16866" s="11">
        <f t="shared" si="263"/>
        <v>0</v>
      </c>
    </row>
    <row r="16867" spans="1:12" x14ac:dyDescent="0.25">
      <c r="A16867">
        <v>258</v>
      </c>
      <c r="B16867" t="s">
        <v>10</v>
      </c>
      <c r="C16867">
        <v>373</v>
      </c>
      <c r="D16867">
        <v>-1</v>
      </c>
      <c r="E16867" t="s">
        <v>165</v>
      </c>
      <c r="F16867" t="s">
        <v>13</v>
      </c>
      <c r="G16867" s="1">
        <v>3.5999999046325701</v>
      </c>
      <c r="H16867">
        <v>1</v>
      </c>
      <c r="I16867" t="s">
        <v>14</v>
      </c>
      <c r="J16867" t="s">
        <v>171</v>
      </c>
      <c r="K16867">
        <f>VLOOKUP(J16867,'Prix unitaires'!B:D,3,FALSE)</f>
        <v>0</v>
      </c>
      <c r="L16867" s="11">
        <f t="shared" si="263"/>
        <v>0</v>
      </c>
    </row>
    <row r="16868" spans="1:12" x14ac:dyDescent="0.25">
      <c r="A16868">
        <v>258</v>
      </c>
      <c r="B16868" t="s">
        <v>10</v>
      </c>
      <c r="C16868">
        <v>375</v>
      </c>
      <c r="D16868">
        <v>-1</v>
      </c>
      <c r="E16868" t="s">
        <v>165</v>
      </c>
      <c r="F16868" t="s">
        <v>13</v>
      </c>
      <c r="G16868" s="1">
        <v>9.8999996185303001</v>
      </c>
      <c r="H16868">
        <v>1</v>
      </c>
      <c r="I16868" t="s">
        <v>14</v>
      </c>
      <c r="J16868" t="s">
        <v>171</v>
      </c>
      <c r="K16868">
        <f>VLOOKUP(J16868,'Prix unitaires'!B:D,3,FALSE)</f>
        <v>0</v>
      </c>
      <c r="L16868" s="11">
        <f t="shared" si="263"/>
        <v>0</v>
      </c>
    </row>
    <row r="16869" spans="1:12" x14ac:dyDescent="0.25">
      <c r="A16869">
        <v>258</v>
      </c>
      <c r="B16869" t="s">
        <v>10</v>
      </c>
      <c r="C16869" t="s">
        <v>674</v>
      </c>
      <c r="D16869">
        <v>-1</v>
      </c>
      <c r="E16869" t="s">
        <v>30</v>
      </c>
      <c r="F16869" t="s">
        <v>13</v>
      </c>
      <c r="G16869" s="1">
        <v>10.819999694824199</v>
      </c>
      <c r="H16869">
        <v>240</v>
      </c>
      <c r="I16869" t="s">
        <v>14</v>
      </c>
      <c r="J16869" t="s">
        <v>153</v>
      </c>
      <c r="K16869">
        <f>VLOOKUP(J16869,'Prix unitaires'!B:D,3,FALSE)</f>
        <v>0</v>
      </c>
      <c r="L16869" s="11">
        <f t="shared" si="263"/>
        <v>0</v>
      </c>
    </row>
    <row r="16870" spans="1:12" x14ac:dyDescent="0.25">
      <c r="A16870">
        <v>258</v>
      </c>
      <c r="B16870" t="s">
        <v>10</v>
      </c>
      <c r="C16870" t="s">
        <v>674</v>
      </c>
      <c r="D16870">
        <v>-1</v>
      </c>
      <c r="E16870" t="s">
        <v>35</v>
      </c>
      <c r="F16870" t="s">
        <v>13</v>
      </c>
      <c r="G16870" s="1">
        <v>10.819999694824199</v>
      </c>
      <c r="H16870">
        <v>1</v>
      </c>
      <c r="I16870" t="s">
        <v>14</v>
      </c>
      <c r="J16870" t="s">
        <v>119</v>
      </c>
      <c r="K16870">
        <f>VLOOKUP(J16870,'Prix unitaires'!B:D,3,FALSE)</f>
        <v>0</v>
      </c>
      <c r="L16870" s="11">
        <f t="shared" si="263"/>
        <v>0</v>
      </c>
    </row>
    <row r="16871" spans="1:12" x14ac:dyDescent="0.25">
      <c r="A16871">
        <v>258</v>
      </c>
      <c r="B16871" t="s">
        <v>10</v>
      </c>
      <c r="C16871" t="s">
        <v>674</v>
      </c>
      <c r="D16871">
        <v>-1</v>
      </c>
      <c r="E16871" t="s">
        <v>165</v>
      </c>
      <c r="F16871" t="s">
        <v>13</v>
      </c>
      <c r="G16871" s="1">
        <v>1.79999995231628</v>
      </c>
      <c r="H16871">
        <v>1</v>
      </c>
      <c r="I16871" t="s">
        <v>14</v>
      </c>
      <c r="J16871" t="s">
        <v>171</v>
      </c>
      <c r="K16871">
        <f>VLOOKUP(J16871,'Prix unitaires'!B:D,3,FALSE)</f>
        <v>0</v>
      </c>
      <c r="L16871" s="11">
        <f t="shared" si="263"/>
        <v>0</v>
      </c>
    </row>
    <row r="16872" spans="1:12" x14ac:dyDescent="0.25">
      <c r="A16872">
        <v>258</v>
      </c>
      <c r="B16872" t="s">
        <v>37</v>
      </c>
      <c r="C16872" t="s">
        <v>135</v>
      </c>
      <c r="D16872">
        <v>-1</v>
      </c>
      <c r="E16872" t="s">
        <v>12</v>
      </c>
      <c r="F16872" t="s">
        <v>13</v>
      </c>
      <c r="G16872" s="1">
        <v>10.569999694824199</v>
      </c>
      <c r="H16872">
        <v>0</v>
      </c>
      <c r="I16872" t="s">
        <v>14</v>
      </c>
      <c r="J16872" t="s">
        <v>152</v>
      </c>
      <c r="K16872">
        <f>VLOOKUP(J16872,'Prix unitaires'!B:D,3,FALSE)</f>
        <v>0</v>
      </c>
      <c r="L16872" s="11">
        <f t="shared" si="263"/>
        <v>0</v>
      </c>
    </row>
    <row r="16873" spans="1:12" x14ac:dyDescent="0.25">
      <c r="A16873">
        <v>258</v>
      </c>
      <c r="B16873" t="s">
        <v>37</v>
      </c>
      <c r="C16873" t="s">
        <v>135</v>
      </c>
      <c r="D16873">
        <v>-1</v>
      </c>
      <c r="E16873" t="s">
        <v>40</v>
      </c>
      <c r="F16873" t="s">
        <v>13</v>
      </c>
      <c r="G16873" s="1">
        <v>10.569999694824199</v>
      </c>
      <c r="H16873">
        <v>1</v>
      </c>
      <c r="I16873" t="s">
        <v>14</v>
      </c>
      <c r="J16873" t="s">
        <v>118</v>
      </c>
      <c r="K16873">
        <f>VLOOKUP(J16873,'Prix unitaires'!B:D,3,FALSE)</f>
        <v>0</v>
      </c>
      <c r="L16873" s="11">
        <f t="shared" si="263"/>
        <v>0</v>
      </c>
    </row>
    <row r="16874" spans="1:12" x14ac:dyDescent="0.25">
      <c r="A16874">
        <v>258</v>
      </c>
      <c r="B16874" t="s">
        <v>37</v>
      </c>
      <c r="C16874" t="s">
        <v>163</v>
      </c>
      <c r="D16874">
        <v>-1</v>
      </c>
      <c r="E16874" t="s">
        <v>12</v>
      </c>
      <c r="F16874" t="s">
        <v>13</v>
      </c>
      <c r="G16874" s="1">
        <v>4.0999999046325701</v>
      </c>
      <c r="H16874">
        <v>0</v>
      </c>
      <c r="I16874" t="s">
        <v>14</v>
      </c>
      <c r="J16874" t="s">
        <v>152</v>
      </c>
      <c r="K16874">
        <f>VLOOKUP(J16874,'Prix unitaires'!B:D,3,FALSE)</f>
        <v>0</v>
      </c>
      <c r="L16874" s="11">
        <f t="shared" si="263"/>
        <v>0</v>
      </c>
    </row>
    <row r="16875" spans="1:12" x14ac:dyDescent="0.25">
      <c r="A16875">
        <v>258</v>
      </c>
      <c r="B16875" t="s">
        <v>37</v>
      </c>
      <c r="C16875" t="s">
        <v>163</v>
      </c>
      <c r="D16875">
        <v>-1</v>
      </c>
      <c r="E16875" t="s">
        <v>40</v>
      </c>
      <c r="F16875" t="s">
        <v>13</v>
      </c>
      <c r="G16875" s="1">
        <v>4.0999999046325701</v>
      </c>
      <c r="H16875">
        <v>1</v>
      </c>
      <c r="I16875" t="s">
        <v>14</v>
      </c>
      <c r="J16875" t="s">
        <v>118</v>
      </c>
      <c r="K16875">
        <f>VLOOKUP(J16875,'Prix unitaires'!B:D,3,FALSE)</f>
        <v>0</v>
      </c>
      <c r="L16875" s="11">
        <f t="shared" si="263"/>
        <v>0</v>
      </c>
    </row>
    <row r="16876" spans="1:12" x14ac:dyDescent="0.25">
      <c r="A16876">
        <v>258</v>
      </c>
      <c r="B16876" t="s">
        <v>37</v>
      </c>
      <c r="C16876" t="s">
        <v>120</v>
      </c>
      <c r="D16876">
        <v>-1</v>
      </c>
      <c r="E16876" t="s">
        <v>17</v>
      </c>
      <c r="F16876" t="s">
        <v>13</v>
      </c>
      <c r="G16876" s="1">
        <v>23.709999084472699</v>
      </c>
      <c r="H16876">
        <v>50</v>
      </c>
      <c r="I16876" t="s">
        <v>14</v>
      </c>
      <c r="J16876" t="s">
        <v>140</v>
      </c>
      <c r="K16876">
        <f>VLOOKUP(J16876,'Prix unitaires'!B:D,3,FALSE)</f>
        <v>0</v>
      </c>
      <c r="L16876" s="11">
        <f t="shared" si="263"/>
        <v>0</v>
      </c>
    </row>
    <row r="16877" spans="1:12" x14ac:dyDescent="0.25">
      <c r="A16877">
        <v>258</v>
      </c>
      <c r="B16877" t="s">
        <v>37</v>
      </c>
      <c r="C16877" t="s">
        <v>120</v>
      </c>
      <c r="D16877">
        <v>-1</v>
      </c>
      <c r="E16877" t="s">
        <v>40</v>
      </c>
      <c r="F16877" t="s">
        <v>13</v>
      </c>
      <c r="G16877" s="1">
        <v>23.709999084472699</v>
      </c>
      <c r="H16877">
        <v>1</v>
      </c>
      <c r="I16877" t="s">
        <v>14</v>
      </c>
      <c r="J16877" t="s">
        <v>118</v>
      </c>
      <c r="K16877">
        <f>VLOOKUP(J16877,'Prix unitaires'!B:D,3,FALSE)</f>
        <v>0</v>
      </c>
      <c r="L16877" s="11">
        <f t="shared" si="263"/>
        <v>0</v>
      </c>
    </row>
    <row r="16878" spans="1:12" x14ac:dyDescent="0.25">
      <c r="A16878">
        <v>258</v>
      </c>
      <c r="B16878" t="s">
        <v>37</v>
      </c>
      <c r="C16878" t="s">
        <v>121</v>
      </c>
      <c r="D16878">
        <v>-1</v>
      </c>
      <c r="E16878" t="s">
        <v>17</v>
      </c>
      <c r="F16878" t="s">
        <v>13</v>
      </c>
      <c r="G16878" s="1">
        <v>55.459999084472699</v>
      </c>
      <c r="H16878">
        <v>50</v>
      </c>
      <c r="I16878" t="s">
        <v>14</v>
      </c>
      <c r="J16878" t="s">
        <v>140</v>
      </c>
      <c r="K16878">
        <f>VLOOKUP(J16878,'Prix unitaires'!B:D,3,FALSE)</f>
        <v>0</v>
      </c>
      <c r="L16878" s="11">
        <f t="shared" si="263"/>
        <v>0</v>
      </c>
    </row>
    <row r="16879" spans="1:12" x14ac:dyDescent="0.25">
      <c r="A16879">
        <v>258</v>
      </c>
      <c r="B16879" t="s">
        <v>37</v>
      </c>
      <c r="C16879" t="s">
        <v>121</v>
      </c>
      <c r="D16879">
        <v>-1</v>
      </c>
      <c r="E16879" t="s">
        <v>40</v>
      </c>
      <c r="F16879" t="s">
        <v>13</v>
      </c>
      <c r="G16879" s="1">
        <v>55.459999084472699</v>
      </c>
      <c r="H16879">
        <v>1</v>
      </c>
      <c r="I16879" t="s">
        <v>14</v>
      </c>
      <c r="J16879" t="s">
        <v>118</v>
      </c>
      <c r="K16879">
        <f>VLOOKUP(J16879,'Prix unitaires'!B:D,3,FALSE)</f>
        <v>0</v>
      </c>
      <c r="L16879" s="11">
        <f t="shared" si="263"/>
        <v>0</v>
      </c>
    </row>
    <row r="16880" spans="1:12" x14ac:dyDescent="0.25">
      <c r="A16880">
        <v>258</v>
      </c>
      <c r="B16880" t="s">
        <v>37</v>
      </c>
      <c r="C16880" t="s">
        <v>259</v>
      </c>
      <c r="D16880">
        <v>-1</v>
      </c>
      <c r="E16880" t="s">
        <v>17</v>
      </c>
      <c r="F16880" t="s">
        <v>13</v>
      </c>
      <c r="G16880" s="1">
        <v>63.970001220703097</v>
      </c>
      <c r="H16880">
        <v>50</v>
      </c>
      <c r="I16880" t="s">
        <v>14</v>
      </c>
      <c r="J16880" t="s">
        <v>140</v>
      </c>
      <c r="K16880">
        <f>VLOOKUP(J16880,'Prix unitaires'!B:D,3,FALSE)</f>
        <v>0</v>
      </c>
      <c r="L16880" s="11">
        <f t="shared" si="263"/>
        <v>0</v>
      </c>
    </row>
    <row r="16881" spans="1:12" x14ac:dyDescent="0.25">
      <c r="A16881">
        <v>258</v>
      </c>
      <c r="B16881" t="s">
        <v>37</v>
      </c>
      <c r="C16881" t="s">
        <v>42</v>
      </c>
      <c r="D16881">
        <v>-1</v>
      </c>
      <c r="E16881" t="s">
        <v>17</v>
      </c>
      <c r="F16881" t="s">
        <v>13</v>
      </c>
      <c r="G16881" s="1">
        <v>25.25</v>
      </c>
      <c r="H16881">
        <v>50</v>
      </c>
      <c r="I16881" t="s">
        <v>14</v>
      </c>
      <c r="J16881" t="s">
        <v>140</v>
      </c>
      <c r="K16881">
        <f>VLOOKUP(J16881,'Prix unitaires'!B:D,3,FALSE)</f>
        <v>0</v>
      </c>
      <c r="L16881" s="11">
        <f t="shared" si="263"/>
        <v>0</v>
      </c>
    </row>
    <row r="16882" spans="1:12" x14ac:dyDescent="0.25">
      <c r="A16882">
        <v>258</v>
      </c>
      <c r="B16882" t="s">
        <v>37</v>
      </c>
      <c r="C16882" t="s">
        <v>42</v>
      </c>
      <c r="D16882">
        <v>-1</v>
      </c>
      <c r="E16882" t="s">
        <v>40</v>
      </c>
      <c r="F16882" t="s">
        <v>13</v>
      </c>
      <c r="G16882" s="1">
        <v>25.25</v>
      </c>
      <c r="H16882">
        <v>1</v>
      </c>
      <c r="I16882" t="s">
        <v>14</v>
      </c>
      <c r="J16882" t="s">
        <v>118</v>
      </c>
      <c r="K16882">
        <f>VLOOKUP(J16882,'Prix unitaires'!B:D,3,FALSE)</f>
        <v>0</v>
      </c>
      <c r="L16882" s="11">
        <f t="shared" si="263"/>
        <v>0</v>
      </c>
    </row>
    <row r="16883" spans="1:12" x14ac:dyDescent="0.25">
      <c r="A16883">
        <v>258</v>
      </c>
      <c r="B16883" t="s">
        <v>37</v>
      </c>
      <c r="C16883" t="s">
        <v>45</v>
      </c>
      <c r="D16883">
        <v>-1</v>
      </c>
      <c r="E16883" t="s">
        <v>17</v>
      </c>
      <c r="F16883" t="s">
        <v>13</v>
      </c>
      <c r="G16883" s="1">
        <v>5.5999999046325701</v>
      </c>
      <c r="H16883">
        <v>50</v>
      </c>
      <c r="I16883" t="s">
        <v>14</v>
      </c>
      <c r="J16883" t="s">
        <v>140</v>
      </c>
      <c r="K16883">
        <f>VLOOKUP(J16883,'Prix unitaires'!B:D,3,FALSE)</f>
        <v>0</v>
      </c>
      <c r="L16883" s="11">
        <f t="shared" si="263"/>
        <v>0</v>
      </c>
    </row>
    <row r="16884" spans="1:12" x14ac:dyDescent="0.25">
      <c r="A16884">
        <v>258</v>
      </c>
      <c r="B16884" t="s">
        <v>37</v>
      </c>
      <c r="C16884" t="s">
        <v>45</v>
      </c>
      <c r="D16884">
        <v>-1</v>
      </c>
      <c r="E16884" t="s">
        <v>40</v>
      </c>
      <c r="F16884" t="s">
        <v>13</v>
      </c>
      <c r="G16884" s="1">
        <v>5.5999999046325701</v>
      </c>
      <c r="H16884">
        <v>1</v>
      </c>
      <c r="I16884" t="s">
        <v>14</v>
      </c>
      <c r="J16884" t="s">
        <v>118</v>
      </c>
      <c r="K16884">
        <f>VLOOKUP(J16884,'Prix unitaires'!B:D,3,FALSE)</f>
        <v>0</v>
      </c>
      <c r="L16884" s="11">
        <f t="shared" si="263"/>
        <v>0</v>
      </c>
    </row>
    <row r="16885" spans="1:12" x14ac:dyDescent="0.25">
      <c r="A16885">
        <v>258</v>
      </c>
      <c r="B16885" t="s">
        <v>37</v>
      </c>
      <c r="C16885" t="s">
        <v>53</v>
      </c>
      <c r="D16885">
        <v>-1</v>
      </c>
      <c r="E16885" t="s">
        <v>17</v>
      </c>
      <c r="F16885" t="s">
        <v>13</v>
      </c>
      <c r="G16885" s="1">
        <v>14.069999694824199</v>
      </c>
      <c r="H16885">
        <v>50</v>
      </c>
      <c r="I16885" t="s">
        <v>14</v>
      </c>
      <c r="J16885" t="s">
        <v>140</v>
      </c>
      <c r="K16885">
        <f>VLOOKUP(J16885,'Prix unitaires'!B:D,3,FALSE)</f>
        <v>0</v>
      </c>
      <c r="L16885" s="11">
        <f t="shared" si="263"/>
        <v>0</v>
      </c>
    </row>
    <row r="16886" spans="1:12" x14ac:dyDescent="0.25">
      <c r="A16886">
        <v>258</v>
      </c>
      <c r="B16886" t="s">
        <v>37</v>
      </c>
      <c r="C16886" t="s">
        <v>53</v>
      </c>
      <c r="D16886">
        <v>-1</v>
      </c>
      <c r="E16886" t="s">
        <v>40</v>
      </c>
      <c r="F16886" t="s">
        <v>13</v>
      </c>
      <c r="G16886" s="1">
        <v>14.069999694824199</v>
      </c>
      <c r="H16886">
        <v>1</v>
      </c>
      <c r="I16886" t="s">
        <v>14</v>
      </c>
      <c r="J16886" t="s">
        <v>118</v>
      </c>
      <c r="K16886">
        <f>VLOOKUP(J16886,'Prix unitaires'!B:D,3,FALSE)</f>
        <v>0</v>
      </c>
      <c r="L16886" s="11">
        <f t="shared" si="263"/>
        <v>0</v>
      </c>
    </row>
    <row r="16887" spans="1:12" x14ac:dyDescent="0.25">
      <c r="A16887">
        <v>258</v>
      </c>
      <c r="B16887" t="s">
        <v>37</v>
      </c>
      <c r="C16887" t="s">
        <v>555</v>
      </c>
      <c r="D16887">
        <v>-1</v>
      </c>
      <c r="E16887" t="s">
        <v>12</v>
      </c>
      <c r="F16887" t="s">
        <v>13</v>
      </c>
      <c r="G16887" s="1">
        <v>58.569999694824197</v>
      </c>
      <c r="H16887">
        <v>50</v>
      </c>
      <c r="I16887" t="s">
        <v>14</v>
      </c>
      <c r="J16887" t="s">
        <v>152</v>
      </c>
      <c r="K16887">
        <f>VLOOKUP(J16887,'Prix unitaires'!B:D,3,FALSE)</f>
        <v>0</v>
      </c>
      <c r="L16887" s="11">
        <f t="shared" si="263"/>
        <v>0</v>
      </c>
    </row>
    <row r="16888" spans="1:12" x14ac:dyDescent="0.25">
      <c r="A16888">
        <v>258</v>
      </c>
      <c r="B16888" t="s">
        <v>37</v>
      </c>
      <c r="C16888" t="s">
        <v>555</v>
      </c>
      <c r="D16888">
        <v>-1</v>
      </c>
      <c r="E16888" t="s">
        <v>40</v>
      </c>
      <c r="F16888" t="s">
        <v>13</v>
      </c>
      <c r="G16888" s="1">
        <v>58.569999694824197</v>
      </c>
      <c r="H16888">
        <v>1</v>
      </c>
      <c r="I16888" t="s">
        <v>14</v>
      </c>
      <c r="J16888" t="s">
        <v>118</v>
      </c>
      <c r="K16888">
        <f>VLOOKUP(J16888,'Prix unitaires'!B:D,3,FALSE)</f>
        <v>0</v>
      </c>
      <c r="L16888" s="11">
        <f t="shared" si="263"/>
        <v>0</v>
      </c>
    </row>
    <row r="16889" spans="1:12" x14ac:dyDescent="0.25">
      <c r="A16889">
        <v>258</v>
      </c>
      <c r="B16889" t="s">
        <v>37</v>
      </c>
      <c r="C16889" t="s">
        <v>52</v>
      </c>
      <c r="D16889">
        <v>-1</v>
      </c>
      <c r="E16889" t="s">
        <v>17</v>
      </c>
      <c r="F16889" t="s">
        <v>13</v>
      </c>
      <c r="G16889" s="1">
        <v>36.369998931884801</v>
      </c>
      <c r="H16889">
        <v>50</v>
      </c>
      <c r="I16889" t="s">
        <v>14</v>
      </c>
      <c r="J16889" t="s">
        <v>140</v>
      </c>
      <c r="K16889">
        <f>VLOOKUP(J16889,'Prix unitaires'!B:D,3,FALSE)</f>
        <v>0</v>
      </c>
      <c r="L16889" s="11">
        <f t="shared" si="263"/>
        <v>0</v>
      </c>
    </row>
    <row r="16890" spans="1:12" x14ac:dyDescent="0.25">
      <c r="A16890">
        <v>258</v>
      </c>
      <c r="B16890" t="s">
        <v>37</v>
      </c>
      <c r="C16890" t="s">
        <v>52</v>
      </c>
      <c r="D16890">
        <v>-1</v>
      </c>
      <c r="E16890" t="s">
        <v>40</v>
      </c>
      <c r="F16890" t="s">
        <v>13</v>
      </c>
      <c r="G16890" s="1">
        <v>36.369998931884801</v>
      </c>
      <c r="H16890">
        <v>1</v>
      </c>
      <c r="I16890" t="s">
        <v>14</v>
      </c>
      <c r="J16890" t="s">
        <v>118</v>
      </c>
      <c r="K16890">
        <f>VLOOKUP(J16890,'Prix unitaires'!B:D,3,FALSE)</f>
        <v>0</v>
      </c>
      <c r="L16890" s="11">
        <f t="shared" si="263"/>
        <v>0</v>
      </c>
    </row>
    <row r="16891" spans="1:12" x14ac:dyDescent="0.25">
      <c r="A16891">
        <v>258</v>
      </c>
      <c r="B16891" t="s">
        <v>37</v>
      </c>
      <c r="C16891" t="s">
        <v>662</v>
      </c>
      <c r="D16891">
        <v>-1</v>
      </c>
      <c r="E16891" t="s">
        <v>17</v>
      </c>
      <c r="F16891" t="s">
        <v>13</v>
      </c>
      <c r="G16891" s="1">
        <v>3.7599999904632599</v>
      </c>
      <c r="H16891">
        <v>50</v>
      </c>
      <c r="I16891" t="s">
        <v>14</v>
      </c>
      <c r="J16891" t="s">
        <v>140</v>
      </c>
      <c r="K16891">
        <f>VLOOKUP(J16891,'Prix unitaires'!B:D,3,FALSE)</f>
        <v>0</v>
      </c>
      <c r="L16891" s="11">
        <f t="shared" si="263"/>
        <v>0</v>
      </c>
    </row>
    <row r="16892" spans="1:12" x14ac:dyDescent="0.25">
      <c r="A16892">
        <v>258</v>
      </c>
      <c r="B16892" t="s">
        <v>37</v>
      </c>
      <c r="C16892" t="s">
        <v>662</v>
      </c>
      <c r="D16892">
        <v>-1</v>
      </c>
      <c r="E16892" t="s">
        <v>40</v>
      </c>
      <c r="F16892" t="s">
        <v>13</v>
      </c>
      <c r="G16892" s="1">
        <v>3.7599999904632599</v>
      </c>
      <c r="H16892">
        <v>1</v>
      </c>
      <c r="I16892" t="s">
        <v>14</v>
      </c>
      <c r="J16892" t="s">
        <v>118</v>
      </c>
      <c r="K16892">
        <f>VLOOKUP(J16892,'Prix unitaires'!B:D,3,FALSE)</f>
        <v>0</v>
      </c>
      <c r="L16892" s="11">
        <f t="shared" si="263"/>
        <v>0</v>
      </c>
    </row>
    <row r="16893" spans="1:12" x14ac:dyDescent="0.25">
      <c r="A16893">
        <v>258</v>
      </c>
      <c r="B16893" t="s">
        <v>37</v>
      </c>
      <c r="C16893" t="s">
        <v>663</v>
      </c>
      <c r="D16893">
        <v>-1</v>
      </c>
      <c r="E16893" t="s">
        <v>17</v>
      </c>
      <c r="F16893" t="s">
        <v>13</v>
      </c>
      <c r="G16893" s="1">
        <v>33.409999847412102</v>
      </c>
      <c r="H16893">
        <v>50</v>
      </c>
      <c r="I16893" t="s">
        <v>14</v>
      </c>
      <c r="J16893" t="s">
        <v>140</v>
      </c>
      <c r="K16893">
        <f>VLOOKUP(J16893,'Prix unitaires'!B:D,3,FALSE)</f>
        <v>0</v>
      </c>
      <c r="L16893" s="11">
        <f t="shared" si="263"/>
        <v>0</v>
      </c>
    </row>
    <row r="16894" spans="1:12" x14ac:dyDescent="0.25">
      <c r="A16894">
        <v>258</v>
      </c>
      <c r="B16894" t="s">
        <v>37</v>
      </c>
      <c r="C16894" t="s">
        <v>663</v>
      </c>
      <c r="D16894">
        <v>-1</v>
      </c>
      <c r="E16894" t="s">
        <v>40</v>
      </c>
      <c r="F16894" t="s">
        <v>13</v>
      </c>
      <c r="G16894" s="1">
        <v>33.409999847412102</v>
      </c>
      <c r="H16894">
        <v>1</v>
      </c>
      <c r="I16894" t="s">
        <v>14</v>
      </c>
      <c r="J16894" t="s">
        <v>118</v>
      </c>
      <c r="K16894">
        <f>VLOOKUP(J16894,'Prix unitaires'!B:D,3,FALSE)</f>
        <v>0</v>
      </c>
      <c r="L16894" s="11">
        <f t="shared" si="263"/>
        <v>0</v>
      </c>
    </row>
    <row r="16895" spans="1:12" x14ac:dyDescent="0.25">
      <c r="A16895">
        <v>258</v>
      </c>
      <c r="B16895" t="s">
        <v>37</v>
      </c>
      <c r="C16895" t="s">
        <v>517</v>
      </c>
      <c r="D16895">
        <v>-1</v>
      </c>
      <c r="E16895" t="s">
        <v>12</v>
      </c>
      <c r="F16895" t="s">
        <v>13</v>
      </c>
      <c r="G16895" s="1">
        <v>40.560001373291001</v>
      </c>
      <c r="H16895">
        <v>12</v>
      </c>
      <c r="I16895" t="s">
        <v>14</v>
      </c>
      <c r="J16895" t="s">
        <v>152</v>
      </c>
      <c r="K16895">
        <f>VLOOKUP(J16895,'Prix unitaires'!B:D,3,FALSE)</f>
        <v>0</v>
      </c>
      <c r="L16895" s="11">
        <f t="shared" si="263"/>
        <v>0</v>
      </c>
    </row>
    <row r="16896" spans="1:12" x14ac:dyDescent="0.25">
      <c r="A16896">
        <v>258</v>
      </c>
      <c r="B16896" t="s">
        <v>37</v>
      </c>
      <c r="C16896" t="s">
        <v>517</v>
      </c>
      <c r="D16896">
        <v>-1</v>
      </c>
      <c r="E16896" t="s">
        <v>40</v>
      </c>
      <c r="F16896" t="s">
        <v>13</v>
      </c>
      <c r="G16896" s="1">
        <v>40.560001373291001</v>
      </c>
      <c r="H16896">
        <v>1</v>
      </c>
      <c r="I16896" t="s">
        <v>14</v>
      </c>
      <c r="J16896" t="s">
        <v>118</v>
      </c>
      <c r="K16896">
        <f>VLOOKUP(J16896,'Prix unitaires'!B:D,3,FALSE)</f>
        <v>0</v>
      </c>
      <c r="L16896" s="11">
        <f t="shared" si="263"/>
        <v>0</v>
      </c>
    </row>
    <row r="16897" spans="1:12" x14ac:dyDescent="0.25">
      <c r="A16897">
        <v>258</v>
      </c>
      <c r="B16897" t="s">
        <v>37</v>
      </c>
      <c r="C16897" t="s">
        <v>127</v>
      </c>
      <c r="D16897">
        <v>-1</v>
      </c>
      <c r="E16897" t="s">
        <v>17</v>
      </c>
      <c r="F16897" t="s">
        <v>13</v>
      </c>
      <c r="G16897" s="1">
        <v>2.2300000190734899</v>
      </c>
      <c r="H16897">
        <v>50</v>
      </c>
      <c r="I16897" t="s">
        <v>14</v>
      </c>
      <c r="J16897" t="s">
        <v>140</v>
      </c>
      <c r="K16897">
        <f>VLOOKUP(J16897,'Prix unitaires'!B:D,3,FALSE)</f>
        <v>0</v>
      </c>
      <c r="L16897" s="11">
        <f t="shared" si="263"/>
        <v>0</v>
      </c>
    </row>
    <row r="16898" spans="1:12" x14ac:dyDescent="0.25">
      <c r="A16898">
        <v>258</v>
      </c>
      <c r="B16898" t="s">
        <v>37</v>
      </c>
      <c r="C16898" t="s">
        <v>127</v>
      </c>
      <c r="D16898">
        <v>-1</v>
      </c>
      <c r="E16898" t="s">
        <v>40</v>
      </c>
      <c r="F16898" t="s">
        <v>13</v>
      </c>
      <c r="G16898" s="1">
        <v>2.2300000190734899</v>
      </c>
      <c r="H16898">
        <v>1</v>
      </c>
      <c r="I16898" t="s">
        <v>14</v>
      </c>
      <c r="J16898" t="s">
        <v>118</v>
      </c>
      <c r="K16898">
        <f>VLOOKUP(J16898,'Prix unitaires'!B:D,3,FALSE)</f>
        <v>0</v>
      </c>
      <c r="L16898" s="11">
        <f t="shared" si="263"/>
        <v>0</v>
      </c>
    </row>
    <row r="16899" spans="1:12" x14ac:dyDescent="0.25">
      <c r="A16899">
        <v>258</v>
      </c>
      <c r="B16899" t="s">
        <v>37</v>
      </c>
      <c r="C16899" t="s">
        <v>126</v>
      </c>
      <c r="D16899">
        <v>-1</v>
      </c>
      <c r="E16899" t="s">
        <v>17</v>
      </c>
      <c r="F16899" t="s">
        <v>13</v>
      </c>
      <c r="G16899" s="1">
        <v>6.0700001716613796</v>
      </c>
      <c r="H16899">
        <v>50</v>
      </c>
      <c r="I16899" t="s">
        <v>14</v>
      </c>
      <c r="J16899" t="s">
        <v>140</v>
      </c>
      <c r="K16899">
        <f>VLOOKUP(J16899,'Prix unitaires'!B:D,3,FALSE)</f>
        <v>0</v>
      </c>
      <c r="L16899" s="11">
        <f t="shared" ref="L16899:L16962" si="264">(G16899*H16899)*K16899</f>
        <v>0</v>
      </c>
    </row>
    <row r="16900" spans="1:12" x14ac:dyDescent="0.25">
      <c r="A16900">
        <v>258</v>
      </c>
      <c r="B16900" t="s">
        <v>37</v>
      </c>
      <c r="C16900" t="s">
        <v>126</v>
      </c>
      <c r="D16900">
        <v>-1</v>
      </c>
      <c r="E16900" t="s">
        <v>40</v>
      </c>
      <c r="F16900" t="s">
        <v>13</v>
      </c>
      <c r="G16900" s="1">
        <v>6.0700001716613796</v>
      </c>
      <c r="H16900">
        <v>1</v>
      </c>
      <c r="I16900" t="s">
        <v>14</v>
      </c>
      <c r="J16900" t="s">
        <v>118</v>
      </c>
      <c r="K16900">
        <f>VLOOKUP(J16900,'Prix unitaires'!B:D,3,FALSE)</f>
        <v>0</v>
      </c>
      <c r="L16900" s="11">
        <f t="shared" si="264"/>
        <v>0</v>
      </c>
    </row>
    <row r="16901" spans="1:12" x14ac:dyDescent="0.25">
      <c r="A16901">
        <v>258</v>
      </c>
      <c r="B16901" t="s">
        <v>37</v>
      </c>
      <c r="C16901" t="s">
        <v>253</v>
      </c>
      <c r="D16901">
        <v>-1</v>
      </c>
      <c r="E16901" t="s">
        <v>12</v>
      </c>
      <c r="F16901" t="s">
        <v>13</v>
      </c>
      <c r="G16901" s="1">
        <v>410.75</v>
      </c>
      <c r="H16901">
        <v>12</v>
      </c>
      <c r="I16901" t="s">
        <v>14</v>
      </c>
      <c r="J16901" t="s">
        <v>152</v>
      </c>
      <c r="K16901">
        <f>VLOOKUP(J16901,'Prix unitaires'!B:D,3,FALSE)</f>
        <v>0</v>
      </c>
      <c r="L16901" s="11">
        <f t="shared" si="264"/>
        <v>0</v>
      </c>
    </row>
    <row r="16902" spans="1:12" x14ac:dyDescent="0.25">
      <c r="A16902">
        <v>258</v>
      </c>
      <c r="B16902" t="s">
        <v>37</v>
      </c>
      <c r="C16902" t="s">
        <v>253</v>
      </c>
      <c r="D16902">
        <v>-1</v>
      </c>
      <c r="E16902" t="s">
        <v>40</v>
      </c>
      <c r="F16902" t="s">
        <v>13</v>
      </c>
      <c r="G16902" s="1">
        <v>410.75</v>
      </c>
      <c r="H16902">
        <v>1</v>
      </c>
      <c r="I16902" t="s">
        <v>14</v>
      </c>
      <c r="J16902" t="s">
        <v>118</v>
      </c>
      <c r="K16902">
        <f>VLOOKUP(J16902,'Prix unitaires'!B:D,3,FALSE)</f>
        <v>0</v>
      </c>
      <c r="L16902" s="11">
        <f t="shared" si="264"/>
        <v>0</v>
      </c>
    </row>
    <row r="16903" spans="1:12" x14ac:dyDescent="0.25">
      <c r="A16903">
        <v>258</v>
      </c>
      <c r="B16903" t="s">
        <v>37</v>
      </c>
      <c r="C16903" t="s">
        <v>254</v>
      </c>
      <c r="D16903">
        <v>-1</v>
      </c>
      <c r="E16903" t="s">
        <v>12</v>
      </c>
      <c r="F16903" t="s">
        <v>13</v>
      </c>
      <c r="G16903" s="1">
        <v>6.3899998664856001</v>
      </c>
      <c r="H16903">
        <v>2</v>
      </c>
      <c r="I16903" t="s">
        <v>14</v>
      </c>
      <c r="J16903" t="s">
        <v>152</v>
      </c>
      <c r="K16903">
        <f>VLOOKUP(J16903,'Prix unitaires'!B:D,3,FALSE)</f>
        <v>0</v>
      </c>
      <c r="L16903" s="11">
        <f t="shared" si="264"/>
        <v>0</v>
      </c>
    </row>
    <row r="16904" spans="1:12" x14ac:dyDescent="0.25">
      <c r="A16904">
        <v>258</v>
      </c>
      <c r="B16904" t="s">
        <v>37</v>
      </c>
      <c r="C16904" t="s">
        <v>254</v>
      </c>
      <c r="D16904">
        <v>-1</v>
      </c>
      <c r="E16904" t="s">
        <v>40</v>
      </c>
      <c r="F16904" t="s">
        <v>13</v>
      </c>
      <c r="G16904" s="1">
        <v>6.3899998664856001</v>
      </c>
      <c r="H16904">
        <v>1</v>
      </c>
      <c r="I16904" t="s">
        <v>14</v>
      </c>
      <c r="J16904" t="s">
        <v>118</v>
      </c>
      <c r="K16904">
        <f>VLOOKUP(J16904,'Prix unitaires'!B:D,3,FALSE)</f>
        <v>0</v>
      </c>
      <c r="L16904" s="11">
        <f t="shared" si="264"/>
        <v>0</v>
      </c>
    </row>
    <row r="16905" spans="1:12" x14ac:dyDescent="0.25">
      <c r="A16905">
        <v>258</v>
      </c>
      <c r="B16905" t="s">
        <v>37</v>
      </c>
      <c r="C16905" t="s">
        <v>485</v>
      </c>
      <c r="D16905">
        <v>-1</v>
      </c>
      <c r="E16905" t="s">
        <v>12</v>
      </c>
      <c r="F16905" t="s">
        <v>13</v>
      </c>
      <c r="G16905" s="1">
        <v>6.3899998664856001</v>
      </c>
      <c r="H16905">
        <v>12</v>
      </c>
      <c r="I16905" t="s">
        <v>14</v>
      </c>
      <c r="J16905" t="s">
        <v>152</v>
      </c>
      <c r="K16905">
        <f>VLOOKUP(J16905,'Prix unitaires'!B:D,3,FALSE)</f>
        <v>0</v>
      </c>
      <c r="L16905" s="11">
        <f t="shared" si="264"/>
        <v>0</v>
      </c>
    </row>
    <row r="16906" spans="1:12" x14ac:dyDescent="0.25">
      <c r="A16906">
        <v>258</v>
      </c>
      <c r="B16906" t="s">
        <v>37</v>
      </c>
      <c r="C16906" t="s">
        <v>485</v>
      </c>
      <c r="D16906">
        <v>-1</v>
      </c>
      <c r="E16906" t="s">
        <v>40</v>
      </c>
      <c r="F16906" t="s">
        <v>13</v>
      </c>
      <c r="G16906" s="1">
        <v>6.3899998664856001</v>
      </c>
      <c r="H16906">
        <v>1</v>
      </c>
      <c r="I16906" t="s">
        <v>14</v>
      </c>
      <c r="J16906" t="s">
        <v>118</v>
      </c>
      <c r="K16906">
        <f>VLOOKUP(J16906,'Prix unitaires'!B:D,3,FALSE)</f>
        <v>0</v>
      </c>
      <c r="L16906" s="11">
        <f t="shared" si="264"/>
        <v>0</v>
      </c>
    </row>
    <row r="16907" spans="1:12" x14ac:dyDescent="0.25">
      <c r="A16907">
        <v>258</v>
      </c>
      <c r="B16907" t="s">
        <v>37</v>
      </c>
      <c r="C16907" t="s">
        <v>501</v>
      </c>
      <c r="D16907">
        <v>-1</v>
      </c>
      <c r="E16907" t="s">
        <v>12</v>
      </c>
      <c r="F16907" t="s">
        <v>13</v>
      </c>
      <c r="G16907" s="1">
        <v>14.449999809265099</v>
      </c>
      <c r="H16907">
        <v>12</v>
      </c>
      <c r="I16907" t="s">
        <v>14</v>
      </c>
      <c r="J16907" t="s">
        <v>152</v>
      </c>
      <c r="K16907">
        <f>VLOOKUP(J16907,'Prix unitaires'!B:D,3,FALSE)</f>
        <v>0</v>
      </c>
      <c r="L16907" s="11">
        <f t="shared" si="264"/>
        <v>0</v>
      </c>
    </row>
    <row r="16908" spans="1:12" x14ac:dyDescent="0.25">
      <c r="A16908">
        <v>258</v>
      </c>
      <c r="B16908" t="s">
        <v>37</v>
      </c>
      <c r="C16908" t="s">
        <v>501</v>
      </c>
      <c r="D16908">
        <v>-1</v>
      </c>
      <c r="E16908" t="s">
        <v>40</v>
      </c>
      <c r="F16908" t="s">
        <v>13</v>
      </c>
      <c r="G16908" s="1">
        <v>14.449999809265099</v>
      </c>
      <c r="H16908">
        <v>1</v>
      </c>
      <c r="I16908" t="s">
        <v>14</v>
      </c>
      <c r="J16908" t="s">
        <v>118</v>
      </c>
      <c r="K16908">
        <f>VLOOKUP(J16908,'Prix unitaires'!B:D,3,FALSE)</f>
        <v>0</v>
      </c>
      <c r="L16908" s="11">
        <f t="shared" si="264"/>
        <v>0</v>
      </c>
    </row>
    <row r="16909" spans="1:12" x14ac:dyDescent="0.25">
      <c r="A16909">
        <v>258</v>
      </c>
      <c r="B16909" t="s">
        <v>37</v>
      </c>
      <c r="C16909" t="s">
        <v>502</v>
      </c>
      <c r="D16909">
        <v>-1</v>
      </c>
      <c r="E16909" t="s">
        <v>12</v>
      </c>
      <c r="F16909" t="s">
        <v>13</v>
      </c>
      <c r="G16909" s="1">
        <v>19.170000076293899</v>
      </c>
      <c r="H16909">
        <v>12</v>
      </c>
      <c r="I16909" t="s">
        <v>14</v>
      </c>
      <c r="J16909" t="s">
        <v>152</v>
      </c>
      <c r="K16909">
        <f>VLOOKUP(J16909,'Prix unitaires'!B:D,3,FALSE)</f>
        <v>0</v>
      </c>
      <c r="L16909" s="11">
        <f t="shared" si="264"/>
        <v>0</v>
      </c>
    </row>
    <row r="16910" spans="1:12" x14ac:dyDescent="0.25">
      <c r="A16910">
        <v>258</v>
      </c>
      <c r="B16910" t="s">
        <v>37</v>
      </c>
      <c r="C16910" t="s">
        <v>533</v>
      </c>
      <c r="D16910">
        <v>-1</v>
      </c>
      <c r="E16910" t="s">
        <v>17</v>
      </c>
      <c r="F16910" t="s">
        <v>13</v>
      </c>
      <c r="G16910" s="1">
        <v>5.25</v>
      </c>
      <c r="H16910">
        <v>12</v>
      </c>
      <c r="I16910" t="s">
        <v>14</v>
      </c>
      <c r="J16910" t="s">
        <v>140</v>
      </c>
      <c r="K16910">
        <f>VLOOKUP(J16910,'Prix unitaires'!B:D,3,FALSE)</f>
        <v>0</v>
      </c>
      <c r="L16910" s="11">
        <f t="shared" si="264"/>
        <v>0</v>
      </c>
    </row>
    <row r="16911" spans="1:12" x14ac:dyDescent="0.25">
      <c r="A16911">
        <v>258</v>
      </c>
      <c r="B16911" t="s">
        <v>37</v>
      </c>
      <c r="C16911" t="s">
        <v>533</v>
      </c>
      <c r="D16911">
        <v>-1</v>
      </c>
      <c r="E16911" t="s">
        <v>40</v>
      </c>
      <c r="F16911" t="s">
        <v>13</v>
      </c>
      <c r="G16911" s="1">
        <v>5.25</v>
      </c>
      <c r="H16911">
        <v>1</v>
      </c>
      <c r="I16911" t="s">
        <v>14</v>
      </c>
      <c r="J16911" t="s">
        <v>118</v>
      </c>
      <c r="K16911">
        <f>VLOOKUP(J16911,'Prix unitaires'!B:D,3,FALSE)</f>
        <v>0</v>
      </c>
      <c r="L16911" s="11">
        <f t="shared" si="264"/>
        <v>0</v>
      </c>
    </row>
    <row r="16912" spans="1:12" x14ac:dyDescent="0.25">
      <c r="A16912">
        <v>258</v>
      </c>
      <c r="B16912" t="s">
        <v>37</v>
      </c>
      <c r="C16912" t="s">
        <v>534</v>
      </c>
      <c r="D16912">
        <v>-1</v>
      </c>
      <c r="E16912" t="s">
        <v>12</v>
      </c>
      <c r="F16912" t="s">
        <v>13</v>
      </c>
      <c r="G16912" s="1">
        <v>13.939999580383301</v>
      </c>
      <c r="H16912">
        <v>12</v>
      </c>
      <c r="I16912" t="s">
        <v>14</v>
      </c>
      <c r="J16912" t="s">
        <v>152</v>
      </c>
      <c r="K16912">
        <f>VLOOKUP(J16912,'Prix unitaires'!B:D,3,FALSE)</f>
        <v>0</v>
      </c>
      <c r="L16912" s="11">
        <f t="shared" si="264"/>
        <v>0</v>
      </c>
    </row>
    <row r="16913" spans="1:12" x14ac:dyDescent="0.25">
      <c r="A16913">
        <v>258</v>
      </c>
      <c r="B16913" t="s">
        <v>37</v>
      </c>
      <c r="C16913" t="s">
        <v>534</v>
      </c>
      <c r="D16913">
        <v>-1</v>
      </c>
      <c r="E16913" t="s">
        <v>40</v>
      </c>
      <c r="F16913" t="s">
        <v>13</v>
      </c>
      <c r="G16913" s="1">
        <v>13.939999580383301</v>
      </c>
      <c r="H16913">
        <v>1</v>
      </c>
      <c r="I16913" t="s">
        <v>14</v>
      </c>
      <c r="J16913" t="s">
        <v>118</v>
      </c>
      <c r="K16913">
        <f>VLOOKUP(J16913,'Prix unitaires'!B:D,3,FALSE)</f>
        <v>0</v>
      </c>
      <c r="L16913" s="11">
        <f t="shared" si="264"/>
        <v>0</v>
      </c>
    </row>
    <row r="16914" spans="1:12" x14ac:dyDescent="0.25">
      <c r="A16914">
        <v>258</v>
      </c>
      <c r="B16914" t="s">
        <v>37</v>
      </c>
      <c r="C16914" t="s">
        <v>504</v>
      </c>
      <c r="D16914">
        <v>-1</v>
      </c>
      <c r="E16914" t="s">
        <v>17</v>
      </c>
      <c r="F16914" t="s">
        <v>13</v>
      </c>
      <c r="G16914" s="1">
        <v>104.90000152587901</v>
      </c>
      <c r="H16914">
        <v>12</v>
      </c>
      <c r="I16914" t="s">
        <v>14</v>
      </c>
      <c r="J16914" t="s">
        <v>140</v>
      </c>
      <c r="K16914">
        <f>VLOOKUP(J16914,'Prix unitaires'!B:D,3,FALSE)</f>
        <v>0</v>
      </c>
      <c r="L16914" s="11">
        <f t="shared" si="264"/>
        <v>0</v>
      </c>
    </row>
    <row r="16915" spans="1:12" x14ac:dyDescent="0.25">
      <c r="A16915">
        <v>258</v>
      </c>
      <c r="B16915" t="s">
        <v>37</v>
      </c>
      <c r="C16915" t="s">
        <v>504</v>
      </c>
      <c r="D16915">
        <v>-1</v>
      </c>
      <c r="E16915" t="s">
        <v>40</v>
      </c>
      <c r="F16915" t="s">
        <v>13</v>
      </c>
      <c r="G16915" s="1">
        <v>104.90000152587901</v>
      </c>
      <c r="H16915">
        <v>1</v>
      </c>
      <c r="I16915" t="s">
        <v>14</v>
      </c>
      <c r="J16915" t="s">
        <v>118</v>
      </c>
      <c r="K16915">
        <f>VLOOKUP(J16915,'Prix unitaires'!B:D,3,FALSE)</f>
        <v>0</v>
      </c>
      <c r="L16915" s="11">
        <f t="shared" si="264"/>
        <v>0</v>
      </c>
    </row>
    <row r="16916" spans="1:12" x14ac:dyDescent="0.25">
      <c r="A16916">
        <v>258</v>
      </c>
      <c r="B16916" t="s">
        <v>37</v>
      </c>
      <c r="C16916" t="s">
        <v>505</v>
      </c>
      <c r="D16916">
        <v>-1</v>
      </c>
      <c r="E16916" t="s">
        <v>12</v>
      </c>
      <c r="F16916" t="s">
        <v>13</v>
      </c>
      <c r="G16916" s="1">
        <v>38.560001373291001</v>
      </c>
      <c r="H16916">
        <v>50</v>
      </c>
      <c r="I16916" t="s">
        <v>14</v>
      </c>
      <c r="J16916" t="s">
        <v>152</v>
      </c>
      <c r="K16916">
        <f>VLOOKUP(J16916,'Prix unitaires'!B:D,3,FALSE)</f>
        <v>0</v>
      </c>
      <c r="L16916" s="11">
        <f t="shared" si="264"/>
        <v>0</v>
      </c>
    </row>
    <row r="16917" spans="1:12" x14ac:dyDescent="0.25">
      <c r="A16917">
        <v>258</v>
      </c>
      <c r="B16917" t="s">
        <v>37</v>
      </c>
      <c r="C16917" t="s">
        <v>505</v>
      </c>
      <c r="D16917">
        <v>-1</v>
      </c>
      <c r="E16917" t="s">
        <v>40</v>
      </c>
      <c r="F16917" t="s">
        <v>13</v>
      </c>
      <c r="G16917" s="1">
        <v>38.560001373291001</v>
      </c>
      <c r="H16917">
        <v>1</v>
      </c>
      <c r="I16917" t="s">
        <v>14</v>
      </c>
      <c r="J16917" t="s">
        <v>118</v>
      </c>
      <c r="K16917">
        <f>VLOOKUP(J16917,'Prix unitaires'!B:D,3,FALSE)</f>
        <v>0</v>
      </c>
      <c r="L16917" s="11">
        <f t="shared" si="264"/>
        <v>0</v>
      </c>
    </row>
    <row r="16918" spans="1:12" x14ac:dyDescent="0.25">
      <c r="A16918">
        <v>258</v>
      </c>
      <c r="B16918" t="s">
        <v>37</v>
      </c>
      <c r="C16918" t="s">
        <v>675</v>
      </c>
      <c r="D16918">
        <v>-1</v>
      </c>
      <c r="E16918" t="s">
        <v>12</v>
      </c>
      <c r="F16918" t="s">
        <v>13</v>
      </c>
      <c r="G16918" s="1">
        <v>39.330001831054702</v>
      </c>
      <c r="H16918">
        <v>50</v>
      </c>
      <c r="I16918" t="s">
        <v>14</v>
      </c>
      <c r="J16918" t="s">
        <v>152</v>
      </c>
      <c r="K16918">
        <f>VLOOKUP(J16918,'Prix unitaires'!B:D,3,FALSE)</f>
        <v>0</v>
      </c>
      <c r="L16918" s="11">
        <f t="shared" si="264"/>
        <v>0</v>
      </c>
    </row>
    <row r="16919" spans="1:12" x14ac:dyDescent="0.25">
      <c r="A16919">
        <v>258</v>
      </c>
      <c r="B16919" t="s">
        <v>37</v>
      </c>
      <c r="C16919" t="s">
        <v>675</v>
      </c>
      <c r="D16919">
        <v>-1</v>
      </c>
      <c r="E16919" t="s">
        <v>40</v>
      </c>
      <c r="F16919" t="s">
        <v>13</v>
      </c>
      <c r="G16919" s="1">
        <v>39.330001831054702</v>
      </c>
      <c r="H16919">
        <v>1</v>
      </c>
      <c r="I16919" t="s">
        <v>14</v>
      </c>
      <c r="J16919" t="s">
        <v>118</v>
      </c>
      <c r="K16919">
        <f>VLOOKUP(J16919,'Prix unitaires'!B:D,3,FALSE)</f>
        <v>0</v>
      </c>
      <c r="L16919" s="11">
        <f t="shared" si="264"/>
        <v>0</v>
      </c>
    </row>
    <row r="16920" spans="1:12" x14ac:dyDescent="0.25">
      <c r="A16920">
        <v>258</v>
      </c>
      <c r="B16920" t="s">
        <v>37</v>
      </c>
      <c r="C16920" t="s">
        <v>137</v>
      </c>
      <c r="D16920">
        <v>-1</v>
      </c>
      <c r="E16920" t="s">
        <v>12</v>
      </c>
      <c r="F16920" t="s">
        <v>13</v>
      </c>
      <c r="G16920" s="1">
        <v>56.490001678466797</v>
      </c>
      <c r="H16920">
        <v>12</v>
      </c>
      <c r="I16920" t="s">
        <v>14</v>
      </c>
      <c r="J16920" t="s">
        <v>152</v>
      </c>
      <c r="K16920">
        <f>VLOOKUP(J16920,'Prix unitaires'!B:D,3,FALSE)</f>
        <v>0</v>
      </c>
      <c r="L16920" s="11">
        <f t="shared" si="264"/>
        <v>0</v>
      </c>
    </row>
    <row r="16921" spans="1:12" x14ac:dyDescent="0.25">
      <c r="A16921">
        <v>258</v>
      </c>
      <c r="B16921" t="s">
        <v>37</v>
      </c>
      <c r="C16921" t="s">
        <v>554</v>
      </c>
      <c r="D16921">
        <v>-1</v>
      </c>
      <c r="E16921" t="s">
        <v>12</v>
      </c>
      <c r="F16921" t="s">
        <v>13</v>
      </c>
      <c r="G16921" s="1">
        <v>66.519996643065994</v>
      </c>
      <c r="H16921">
        <v>12</v>
      </c>
      <c r="I16921" t="s">
        <v>14</v>
      </c>
      <c r="J16921" t="s">
        <v>152</v>
      </c>
      <c r="K16921">
        <f>VLOOKUP(J16921,'Prix unitaires'!B:D,3,FALSE)</f>
        <v>0</v>
      </c>
      <c r="L16921" s="11">
        <f t="shared" si="264"/>
        <v>0</v>
      </c>
    </row>
    <row r="16922" spans="1:12" x14ac:dyDescent="0.25">
      <c r="A16922">
        <v>258</v>
      </c>
      <c r="B16922" t="s">
        <v>37</v>
      </c>
      <c r="C16922" t="s">
        <v>158</v>
      </c>
      <c r="D16922">
        <v>-1</v>
      </c>
      <c r="E16922" t="s">
        <v>12</v>
      </c>
      <c r="F16922" t="s">
        <v>13</v>
      </c>
      <c r="G16922" s="1">
        <v>2.6199998855590798</v>
      </c>
      <c r="H16922">
        <v>12</v>
      </c>
      <c r="I16922" t="s">
        <v>14</v>
      </c>
      <c r="J16922" t="s">
        <v>152</v>
      </c>
      <c r="K16922">
        <f>VLOOKUP(J16922,'Prix unitaires'!B:D,3,FALSE)</f>
        <v>0</v>
      </c>
      <c r="L16922" s="11">
        <f t="shared" si="264"/>
        <v>0</v>
      </c>
    </row>
    <row r="16923" spans="1:12" x14ac:dyDescent="0.25">
      <c r="A16923">
        <v>258</v>
      </c>
      <c r="B16923" t="s">
        <v>37</v>
      </c>
      <c r="C16923" t="s">
        <v>158</v>
      </c>
      <c r="D16923">
        <v>-1</v>
      </c>
      <c r="E16923" t="s">
        <v>40</v>
      </c>
      <c r="F16923" t="s">
        <v>13</v>
      </c>
      <c r="G16923" s="1">
        <v>2.6199998855590798</v>
      </c>
      <c r="H16923">
        <v>1</v>
      </c>
      <c r="I16923" t="s">
        <v>14</v>
      </c>
      <c r="J16923" t="s">
        <v>118</v>
      </c>
      <c r="K16923">
        <f>VLOOKUP(J16923,'Prix unitaires'!B:D,3,FALSE)</f>
        <v>0</v>
      </c>
      <c r="L16923" s="11">
        <f t="shared" si="264"/>
        <v>0</v>
      </c>
    </row>
    <row r="16924" spans="1:12" x14ac:dyDescent="0.25">
      <c r="A16924">
        <v>258</v>
      </c>
      <c r="B16924" t="s">
        <v>37</v>
      </c>
      <c r="C16924" t="s">
        <v>272</v>
      </c>
      <c r="D16924">
        <v>-1</v>
      </c>
      <c r="E16924" t="s">
        <v>12</v>
      </c>
      <c r="F16924" t="s">
        <v>13</v>
      </c>
      <c r="G16924" s="1">
        <v>483.29998779296898</v>
      </c>
      <c r="H16924">
        <v>12</v>
      </c>
      <c r="I16924" t="s">
        <v>14</v>
      </c>
      <c r="J16924" t="s">
        <v>152</v>
      </c>
      <c r="K16924">
        <f>VLOOKUP(J16924,'Prix unitaires'!B:D,3,FALSE)</f>
        <v>0</v>
      </c>
      <c r="L16924" s="11">
        <f t="shared" si="264"/>
        <v>0</v>
      </c>
    </row>
    <row r="16925" spans="1:12" x14ac:dyDescent="0.25">
      <c r="A16925">
        <v>258</v>
      </c>
      <c r="B16925" t="s">
        <v>37</v>
      </c>
      <c r="C16925" t="s">
        <v>272</v>
      </c>
      <c r="D16925">
        <v>-1</v>
      </c>
      <c r="E16925" t="s">
        <v>40</v>
      </c>
      <c r="F16925" t="s">
        <v>13</v>
      </c>
      <c r="G16925" s="1">
        <v>483.29998779296898</v>
      </c>
      <c r="H16925">
        <v>1</v>
      </c>
      <c r="I16925" t="s">
        <v>14</v>
      </c>
      <c r="J16925" t="s">
        <v>118</v>
      </c>
      <c r="K16925">
        <f>VLOOKUP(J16925,'Prix unitaires'!B:D,3,FALSE)</f>
        <v>0</v>
      </c>
      <c r="L16925" s="11">
        <f t="shared" si="264"/>
        <v>0</v>
      </c>
    </row>
    <row r="16926" spans="1:12" x14ac:dyDescent="0.25">
      <c r="A16926">
        <v>494</v>
      </c>
      <c r="B16926" t="s">
        <v>10</v>
      </c>
      <c r="C16926" t="s">
        <v>135</v>
      </c>
      <c r="D16926" t="s">
        <v>11</v>
      </c>
      <c r="E16926" t="s">
        <v>165</v>
      </c>
      <c r="F16926" t="s">
        <v>13</v>
      </c>
      <c r="G16926" s="1">
        <v>1.79999995231628</v>
      </c>
      <c r="H16926">
        <v>1</v>
      </c>
      <c r="I16926" t="s">
        <v>14</v>
      </c>
      <c r="J16926" t="s">
        <v>166</v>
      </c>
      <c r="K16926">
        <f>VLOOKUP(J16926,'Prix unitaires'!B:D,3,FALSE)</f>
        <v>0</v>
      </c>
      <c r="L16926" s="11">
        <f t="shared" si="264"/>
        <v>0</v>
      </c>
    </row>
    <row r="16927" spans="1:12" x14ac:dyDescent="0.25">
      <c r="A16927">
        <v>494</v>
      </c>
      <c r="B16927" t="s">
        <v>10</v>
      </c>
      <c r="C16927" t="s">
        <v>163</v>
      </c>
      <c r="D16927" t="s">
        <v>11</v>
      </c>
      <c r="E16927" t="s">
        <v>165</v>
      </c>
      <c r="F16927" t="s">
        <v>13</v>
      </c>
      <c r="G16927" s="1">
        <v>1.79999995231628</v>
      </c>
      <c r="H16927">
        <v>1</v>
      </c>
      <c r="I16927" t="s">
        <v>14</v>
      </c>
      <c r="J16927" t="s">
        <v>166</v>
      </c>
      <c r="K16927">
        <f>VLOOKUP(J16927,'Prix unitaires'!B:D,3,FALSE)</f>
        <v>0</v>
      </c>
      <c r="L16927" s="11">
        <f t="shared" si="264"/>
        <v>0</v>
      </c>
    </row>
    <row r="16928" spans="1:12" x14ac:dyDescent="0.25">
      <c r="A16928">
        <v>494</v>
      </c>
      <c r="B16928" t="s">
        <v>10</v>
      </c>
      <c r="C16928" t="s">
        <v>132</v>
      </c>
      <c r="D16928" t="s">
        <v>11</v>
      </c>
      <c r="E16928" t="s">
        <v>165</v>
      </c>
      <c r="F16928" t="s">
        <v>13</v>
      </c>
      <c r="G16928" s="1">
        <v>1.2400000095367401</v>
      </c>
      <c r="H16928">
        <v>1</v>
      </c>
      <c r="I16928" t="s">
        <v>14</v>
      </c>
      <c r="J16928" t="s">
        <v>166</v>
      </c>
      <c r="K16928">
        <f>VLOOKUP(J16928,'Prix unitaires'!B:D,3,FALSE)</f>
        <v>0</v>
      </c>
      <c r="L16928" s="11">
        <f t="shared" si="264"/>
        <v>0</v>
      </c>
    </row>
    <row r="16929" spans="1:12" x14ac:dyDescent="0.25">
      <c r="A16929">
        <v>494</v>
      </c>
      <c r="B16929" t="s">
        <v>10</v>
      </c>
      <c r="C16929" t="s">
        <v>158</v>
      </c>
      <c r="D16929" t="s">
        <v>11</v>
      </c>
      <c r="E16929" t="s">
        <v>165</v>
      </c>
      <c r="F16929" t="s">
        <v>13</v>
      </c>
      <c r="G16929" s="1">
        <v>1.2400000095367401</v>
      </c>
      <c r="H16929">
        <v>1</v>
      </c>
      <c r="I16929" t="s">
        <v>14</v>
      </c>
      <c r="J16929" t="s">
        <v>166</v>
      </c>
      <c r="K16929">
        <f>VLOOKUP(J16929,'Prix unitaires'!B:D,3,FALSE)</f>
        <v>0</v>
      </c>
      <c r="L16929" s="11">
        <f t="shared" si="264"/>
        <v>0</v>
      </c>
    </row>
    <row r="16930" spans="1:12" x14ac:dyDescent="0.25">
      <c r="A16930">
        <v>494</v>
      </c>
      <c r="B16930" t="s">
        <v>10</v>
      </c>
      <c r="C16930" t="s">
        <v>154</v>
      </c>
      <c r="D16930" t="s">
        <v>11</v>
      </c>
      <c r="E16930" t="s">
        <v>165</v>
      </c>
      <c r="F16930" t="s">
        <v>13</v>
      </c>
      <c r="G16930" s="1">
        <v>0.80000001192092896</v>
      </c>
      <c r="H16930">
        <v>1</v>
      </c>
      <c r="I16930" t="s">
        <v>14</v>
      </c>
      <c r="J16930" t="s">
        <v>166</v>
      </c>
      <c r="K16930">
        <f>VLOOKUP(J16930,'Prix unitaires'!B:D,3,FALSE)</f>
        <v>0</v>
      </c>
      <c r="L16930" s="11">
        <f t="shared" si="264"/>
        <v>0</v>
      </c>
    </row>
    <row r="16931" spans="1:12" x14ac:dyDescent="0.25">
      <c r="A16931">
        <v>494</v>
      </c>
      <c r="B16931" t="s">
        <v>10</v>
      </c>
      <c r="C16931" t="s">
        <v>131</v>
      </c>
      <c r="D16931" t="s">
        <v>11</v>
      </c>
      <c r="E16931" t="s">
        <v>165</v>
      </c>
      <c r="F16931" t="s">
        <v>13</v>
      </c>
      <c r="G16931" s="1">
        <v>0.80000001192092896</v>
      </c>
      <c r="H16931">
        <v>1</v>
      </c>
      <c r="I16931" t="s">
        <v>14</v>
      </c>
      <c r="J16931" t="s">
        <v>166</v>
      </c>
      <c r="K16931">
        <f>VLOOKUP(J16931,'Prix unitaires'!B:D,3,FALSE)</f>
        <v>0</v>
      </c>
      <c r="L16931" s="11">
        <f t="shared" si="264"/>
        <v>0</v>
      </c>
    </row>
    <row r="16932" spans="1:12" x14ac:dyDescent="0.25">
      <c r="A16932">
        <v>738</v>
      </c>
      <c r="B16932" t="s">
        <v>26</v>
      </c>
      <c r="C16932" t="s">
        <v>120</v>
      </c>
      <c r="D16932" t="s">
        <v>11</v>
      </c>
      <c r="E16932" t="s">
        <v>19</v>
      </c>
      <c r="F16932" t="s">
        <v>13</v>
      </c>
      <c r="G16932" s="1">
        <v>21.940000534057599</v>
      </c>
      <c r="H16932">
        <v>12</v>
      </c>
      <c r="I16932" t="s">
        <v>14</v>
      </c>
      <c r="J16932" t="s">
        <v>20</v>
      </c>
      <c r="K16932">
        <f>VLOOKUP(J16932,'Prix unitaires'!B:D,3,FALSE)</f>
        <v>0</v>
      </c>
      <c r="L16932" s="11">
        <f t="shared" si="264"/>
        <v>0</v>
      </c>
    </row>
    <row r="16933" spans="1:12" x14ac:dyDescent="0.25">
      <c r="A16933">
        <v>738</v>
      </c>
      <c r="B16933" t="s">
        <v>26</v>
      </c>
      <c r="C16933" t="s">
        <v>120</v>
      </c>
      <c r="D16933" t="s">
        <v>11</v>
      </c>
      <c r="E16933" t="s">
        <v>35</v>
      </c>
      <c r="F16933" t="s">
        <v>13</v>
      </c>
      <c r="G16933" s="1">
        <v>21.940000534057599</v>
      </c>
      <c r="H16933">
        <v>1</v>
      </c>
      <c r="I16933" t="s">
        <v>14</v>
      </c>
      <c r="J16933" t="s">
        <v>36</v>
      </c>
      <c r="K16933">
        <f>VLOOKUP(J16933,'Prix unitaires'!B:D,3,FALSE)</f>
        <v>0</v>
      </c>
      <c r="L16933" s="11">
        <f t="shared" si="264"/>
        <v>0</v>
      </c>
    </row>
    <row r="16934" spans="1:12" x14ac:dyDescent="0.25">
      <c r="A16934">
        <v>738</v>
      </c>
      <c r="B16934" t="s">
        <v>26</v>
      </c>
      <c r="C16934" t="s">
        <v>120</v>
      </c>
      <c r="D16934" t="s">
        <v>11</v>
      </c>
      <c r="E16934" t="s">
        <v>167</v>
      </c>
      <c r="F16934" t="s">
        <v>13</v>
      </c>
      <c r="G16934" s="1">
        <v>4.1199998855590803</v>
      </c>
      <c r="H16934">
        <v>1</v>
      </c>
      <c r="I16934" t="s">
        <v>14</v>
      </c>
      <c r="J16934" t="s">
        <v>168</v>
      </c>
      <c r="K16934">
        <f>VLOOKUP(J16934,'Prix unitaires'!B:D,3,FALSE)</f>
        <v>0</v>
      </c>
      <c r="L16934" s="11">
        <f t="shared" si="264"/>
        <v>0</v>
      </c>
    </row>
    <row r="16935" spans="1:12" x14ac:dyDescent="0.25">
      <c r="A16935">
        <v>738</v>
      </c>
      <c r="B16935" t="s">
        <v>10</v>
      </c>
      <c r="C16935">
        <v>7</v>
      </c>
      <c r="D16935" t="s">
        <v>11</v>
      </c>
      <c r="E16935" t="s">
        <v>12</v>
      </c>
      <c r="F16935" t="s">
        <v>13</v>
      </c>
      <c r="G16935" s="1">
        <v>55.689998626708999</v>
      </c>
      <c r="H16935">
        <v>12</v>
      </c>
      <c r="I16935" t="s">
        <v>14</v>
      </c>
      <c r="J16935" t="s">
        <v>15</v>
      </c>
      <c r="K16935">
        <f>VLOOKUP(J16935,'Prix unitaires'!B:D,3,FALSE)</f>
        <v>0</v>
      </c>
      <c r="L16935" s="11">
        <f t="shared" si="264"/>
        <v>0</v>
      </c>
    </row>
    <row r="16936" spans="1:12" x14ac:dyDescent="0.25">
      <c r="A16936">
        <v>738</v>
      </c>
      <c r="B16936" t="s">
        <v>10</v>
      </c>
      <c r="C16936" t="s">
        <v>172</v>
      </c>
      <c r="D16936" t="s">
        <v>11</v>
      </c>
      <c r="E16936" t="s">
        <v>12</v>
      </c>
      <c r="F16936" t="s">
        <v>13</v>
      </c>
      <c r="G16936" s="1">
        <v>90.580001831055</v>
      </c>
      <c r="H16936">
        <v>12</v>
      </c>
      <c r="I16936" t="s">
        <v>14</v>
      </c>
      <c r="J16936" t="s">
        <v>15</v>
      </c>
      <c r="K16936">
        <f>VLOOKUP(J16936,'Prix unitaires'!B:D,3,FALSE)</f>
        <v>0</v>
      </c>
      <c r="L16936" s="11">
        <f t="shared" si="264"/>
        <v>0</v>
      </c>
    </row>
    <row r="16937" spans="1:12" x14ac:dyDescent="0.25">
      <c r="A16937">
        <v>738</v>
      </c>
      <c r="B16937" t="s">
        <v>10</v>
      </c>
      <c r="C16937" t="s">
        <v>169</v>
      </c>
      <c r="D16937" t="s">
        <v>11</v>
      </c>
      <c r="E16937" t="s">
        <v>12</v>
      </c>
      <c r="F16937" t="s">
        <v>13</v>
      </c>
      <c r="G16937" s="1">
        <v>35.529998779296903</v>
      </c>
      <c r="H16937">
        <v>12</v>
      </c>
      <c r="I16937" t="s">
        <v>14</v>
      </c>
      <c r="J16937" t="s">
        <v>15</v>
      </c>
      <c r="K16937">
        <f>VLOOKUP(J16937,'Prix unitaires'!B:D,3,FALSE)</f>
        <v>0</v>
      </c>
      <c r="L16937" s="11">
        <f t="shared" si="264"/>
        <v>0</v>
      </c>
    </row>
    <row r="16938" spans="1:12" x14ac:dyDescent="0.25">
      <c r="A16938">
        <v>785</v>
      </c>
      <c r="B16938" t="s">
        <v>10</v>
      </c>
      <c r="C16938" t="s">
        <v>16</v>
      </c>
      <c r="D16938" t="s">
        <v>11</v>
      </c>
      <c r="E16938" t="s">
        <v>12</v>
      </c>
      <c r="F16938" t="s">
        <v>13</v>
      </c>
      <c r="G16938" s="1">
        <v>7.9000000953674299</v>
      </c>
      <c r="H16938">
        <v>50</v>
      </c>
      <c r="I16938" t="s">
        <v>14</v>
      </c>
      <c r="J16938" t="s">
        <v>15</v>
      </c>
      <c r="K16938">
        <f>VLOOKUP(J16938,'Prix unitaires'!B:D,3,FALSE)</f>
        <v>0</v>
      </c>
      <c r="L16938" s="11">
        <f t="shared" si="264"/>
        <v>0</v>
      </c>
    </row>
    <row r="16939" spans="1:12" x14ac:dyDescent="0.25">
      <c r="A16939">
        <v>404</v>
      </c>
      <c r="B16939" t="s">
        <v>26</v>
      </c>
      <c r="C16939" t="s">
        <v>256</v>
      </c>
      <c r="D16939" t="s">
        <v>11</v>
      </c>
      <c r="E16939" t="s">
        <v>12</v>
      </c>
      <c r="F16939" t="s">
        <v>13</v>
      </c>
      <c r="G16939" s="1">
        <v>121.06999969482401</v>
      </c>
      <c r="H16939">
        <v>24</v>
      </c>
      <c r="I16939" t="s">
        <v>14</v>
      </c>
      <c r="J16939" t="s">
        <v>15</v>
      </c>
      <c r="K16939">
        <f>VLOOKUP(J16939,'Prix unitaires'!B:D,3,FALSE)</f>
        <v>0</v>
      </c>
      <c r="L16939" s="11">
        <f t="shared" si="264"/>
        <v>0</v>
      </c>
    </row>
    <row r="16940" spans="1:12" x14ac:dyDescent="0.25">
      <c r="A16940">
        <v>404</v>
      </c>
      <c r="B16940" t="s">
        <v>26</v>
      </c>
      <c r="C16940" t="s">
        <v>318</v>
      </c>
      <c r="D16940">
        <v>-1</v>
      </c>
      <c r="E16940" t="s">
        <v>12</v>
      </c>
      <c r="F16940" t="s">
        <v>13</v>
      </c>
      <c r="G16940" s="1">
        <v>68.660003662109006</v>
      </c>
      <c r="H16940">
        <v>24</v>
      </c>
      <c r="I16940" t="s">
        <v>14</v>
      </c>
      <c r="J16940" t="s">
        <v>152</v>
      </c>
      <c r="K16940">
        <f>VLOOKUP(J16940,'Prix unitaires'!B:D,3,FALSE)</f>
        <v>0</v>
      </c>
      <c r="L16940" s="11">
        <f t="shared" si="264"/>
        <v>0</v>
      </c>
    </row>
    <row r="16941" spans="1:12" x14ac:dyDescent="0.25">
      <c r="A16941">
        <v>404</v>
      </c>
      <c r="B16941" t="s">
        <v>10</v>
      </c>
      <c r="C16941">
        <v>1</v>
      </c>
      <c r="D16941" t="s">
        <v>11</v>
      </c>
      <c r="E16941" t="s">
        <v>12</v>
      </c>
      <c r="F16941" t="s">
        <v>13</v>
      </c>
      <c r="G16941" s="1">
        <v>122.75</v>
      </c>
      <c r="H16941">
        <v>50</v>
      </c>
      <c r="I16941" t="s">
        <v>14</v>
      </c>
      <c r="J16941" t="s">
        <v>15</v>
      </c>
      <c r="K16941">
        <f>VLOOKUP(J16941,'Prix unitaires'!B:D,3,FALSE)</f>
        <v>0</v>
      </c>
      <c r="L16941" s="11">
        <f t="shared" si="264"/>
        <v>0</v>
      </c>
    </row>
    <row r="16942" spans="1:12" x14ac:dyDescent="0.25">
      <c r="A16942">
        <v>404</v>
      </c>
      <c r="B16942" t="s">
        <v>10</v>
      </c>
      <c r="C16942">
        <v>1</v>
      </c>
      <c r="D16942" t="s">
        <v>11</v>
      </c>
      <c r="E16942" t="s">
        <v>35</v>
      </c>
      <c r="F16942" t="s">
        <v>13</v>
      </c>
      <c r="G16942" s="1">
        <v>122.75</v>
      </c>
      <c r="H16942">
        <v>1</v>
      </c>
      <c r="I16942" t="s">
        <v>14</v>
      </c>
      <c r="J16942" t="s">
        <v>36</v>
      </c>
      <c r="K16942">
        <f>VLOOKUP(J16942,'Prix unitaires'!B:D,3,FALSE)</f>
        <v>0</v>
      </c>
      <c r="L16942" s="11">
        <f t="shared" si="264"/>
        <v>0</v>
      </c>
    </row>
    <row r="16943" spans="1:12" x14ac:dyDescent="0.25">
      <c r="A16943">
        <v>404</v>
      </c>
      <c r="B16943" t="s">
        <v>10</v>
      </c>
      <c r="C16943">
        <v>12</v>
      </c>
      <c r="D16943" t="s">
        <v>11</v>
      </c>
      <c r="E16943" t="s">
        <v>19</v>
      </c>
      <c r="F16943" t="s">
        <v>13</v>
      </c>
      <c r="G16943" s="1">
        <v>67.519996643065994</v>
      </c>
      <c r="H16943">
        <v>50</v>
      </c>
      <c r="I16943" t="s">
        <v>14</v>
      </c>
      <c r="J16943" t="s">
        <v>20</v>
      </c>
      <c r="K16943">
        <f>VLOOKUP(J16943,'Prix unitaires'!B:D,3,FALSE)</f>
        <v>0</v>
      </c>
      <c r="L16943" s="11">
        <f t="shared" si="264"/>
        <v>0</v>
      </c>
    </row>
    <row r="16944" spans="1:12" x14ac:dyDescent="0.25">
      <c r="A16944">
        <v>404</v>
      </c>
      <c r="B16944" t="s">
        <v>10</v>
      </c>
      <c r="C16944">
        <v>12</v>
      </c>
      <c r="D16944" t="s">
        <v>11</v>
      </c>
      <c r="E16944" t="s">
        <v>35</v>
      </c>
      <c r="F16944" t="s">
        <v>13</v>
      </c>
      <c r="G16944" s="1">
        <v>67.519996643065994</v>
      </c>
      <c r="H16944">
        <v>1</v>
      </c>
      <c r="I16944" t="s">
        <v>14</v>
      </c>
      <c r="J16944" t="s">
        <v>36</v>
      </c>
      <c r="K16944">
        <f>VLOOKUP(J16944,'Prix unitaires'!B:D,3,FALSE)</f>
        <v>0</v>
      </c>
      <c r="L16944" s="11">
        <f t="shared" si="264"/>
        <v>0</v>
      </c>
    </row>
    <row r="16945" spans="1:12" x14ac:dyDescent="0.25">
      <c r="A16945">
        <v>404</v>
      </c>
      <c r="B16945" t="s">
        <v>10</v>
      </c>
      <c r="C16945">
        <v>12</v>
      </c>
      <c r="D16945" t="s">
        <v>11</v>
      </c>
      <c r="E16945" t="s">
        <v>165</v>
      </c>
      <c r="F16945" t="s">
        <v>13</v>
      </c>
      <c r="G16945" s="1">
        <v>6.1300001144409197</v>
      </c>
      <c r="H16945">
        <v>1</v>
      </c>
      <c r="I16945" t="s">
        <v>14</v>
      </c>
      <c r="J16945" t="s">
        <v>166</v>
      </c>
      <c r="K16945">
        <f>VLOOKUP(J16945,'Prix unitaires'!B:D,3,FALSE)</f>
        <v>0</v>
      </c>
      <c r="L16945" s="11">
        <f t="shared" si="264"/>
        <v>0</v>
      </c>
    </row>
    <row r="16946" spans="1:12" x14ac:dyDescent="0.25">
      <c r="A16946">
        <v>404</v>
      </c>
      <c r="B16946" t="s">
        <v>10</v>
      </c>
      <c r="C16946" t="s">
        <v>16</v>
      </c>
      <c r="D16946" t="s">
        <v>11</v>
      </c>
      <c r="E16946" t="s">
        <v>17</v>
      </c>
      <c r="F16946" t="s">
        <v>13</v>
      </c>
      <c r="G16946" s="1">
        <v>13</v>
      </c>
      <c r="H16946">
        <v>50</v>
      </c>
      <c r="I16946" t="s">
        <v>14</v>
      </c>
      <c r="J16946" t="s">
        <v>18</v>
      </c>
      <c r="K16946">
        <f>VLOOKUP(J16946,'Prix unitaires'!B:D,3,FALSE)</f>
        <v>0</v>
      </c>
      <c r="L16946" s="11">
        <f t="shared" si="264"/>
        <v>0</v>
      </c>
    </row>
    <row r="16947" spans="1:12" x14ac:dyDescent="0.25">
      <c r="A16947">
        <v>404</v>
      </c>
      <c r="B16947" t="s">
        <v>10</v>
      </c>
      <c r="C16947" t="s">
        <v>16</v>
      </c>
      <c r="D16947" t="s">
        <v>11</v>
      </c>
      <c r="E16947" t="s">
        <v>35</v>
      </c>
      <c r="F16947" t="s">
        <v>13</v>
      </c>
      <c r="G16947" s="1">
        <v>13</v>
      </c>
      <c r="H16947">
        <v>1</v>
      </c>
      <c r="I16947" t="s">
        <v>14</v>
      </c>
      <c r="J16947" t="s">
        <v>36</v>
      </c>
      <c r="K16947">
        <f>VLOOKUP(J16947,'Prix unitaires'!B:D,3,FALSE)</f>
        <v>0</v>
      </c>
      <c r="L16947" s="11">
        <f t="shared" si="264"/>
        <v>0</v>
      </c>
    </row>
    <row r="16948" spans="1:12" x14ac:dyDescent="0.25">
      <c r="A16948">
        <v>404</v>
      </c>
      <c r="B16948" t="s">
        <v>10</v>
      </c>
      <c r="C16948" t="s">
        <v>16</v>
      </c>
      <c r="D16948" t="s">
        <v>11</v>
      </c>
      <c r="E16948" t="s">
        <v>165</v>
      </c>
      <c r="F16948" t="s">
        <v>13</v>
      </c>
      <c r="G16948" s="1">
        <v>1.58000004291534</v>
      </c>
      <c r="H16948">
        <v>1</v>
      </c>
      <c r="I16948" t="s">
        <v>14</v>
      </c>
      <c r="J16948" t="s">
        <v>166</v>
      </c>
      <c r="K16948">
        <f>VLOOKUP(J16948,'Prix unitaires'!B:D,3,FALSE)</f>
        <v>0</v>
      </c>
      <c r="L16948" s="11">
        <f t="shared" si="264"/>
        <v>0</v>
      </c>
    </row>
    <row r="16949" spans="1:12" x14ac:dyDescent="0.25">
      <c r="A16949">
        <v>404</v>
      </c>
      <c r="B16949" t="s">
        <v>10</v>
      </c>
      <c r="C16949" t="s">
        <v>100</v>
      </c>
      <c r="D16949" t="s">
        <v>11</v>
      </c>
      <c r="E16949" t="s">
        <v>19</v>
      </c>
      <c r="F16949" t="s">
        <v>13</v>
      </c>
      <c r="G16949" s="1">
        <v>14.6300001144409</v>
      </c>
      <c r="H16949">
        <v>50</v>
      </c>
      <c r="I16949" t="s">
        <v>14</v>
      </c>
      <c r="J16949" t="s">
        <v>20</v>
      </c>
      <c r="K16949">
        <f>VLOOKUP(J16949,'Prix unitaires'!B:D,3,FALSE)</f>
        <v>0</v>
      </c>
      <c r="L16949" s="11">
        <f t="shared" si="264"/>
        <v>0</v>
      </c>
    </row>
    <row r="16950" spans="1:12" x14ac:dyDescent="0.25">
      <c r="A16950">
        <v>404</v>
      </c>
      <c r="B16950" t="s">
        <v>10</v>
      </c>
      <c r="C16950" t="s">
        <v>100</v>
      </c>
      <c r="D16950" t="s">
        <v>11</v>
      </c>
      <c r="E16950" t="s">
        <v>35</v>
      </c>
      <c r="F16950" t="s">
        <v>13</v>
      </c>
      <c r="G16950" s="1">
        <v>14.6300001144409</v>
      </c>
      <c r="H16950">
        <v>1</v>
      </c>
      <c r="I16950" t="s">
        <v>14</v>
      </c>
      <c r="J16950" t="s">
        <v>36</v>
      </c>
      <c r="K16950">
        <f>VLOOKUP(J16950,'Prix unitaires'!B:D,3,FALSE)</f>
        <v>0</v>
      </c>
      <c r="L16950" s="11">
        <f t="shared" si="264"/>
        <v>0</v>
      </c>
    </row>
    <row r="16951" spans="1:12" x14ac:dyDescent="0.25">
      <c r="A16951">
        <v>404</v>
      </c>
      <c r="B16951" t="s">
        <v>10</v>
      </c>
      <c r="C16951">
        <v>3</v>
      </c>
      <c r="D16951" t="s">
        <v>11</v>
      </c>
      <c r="E16951" t="s">
        <v>19</v>
      </c>
      <c r="F16951" t="s">
        <v>13</v>
      </c>
      <c r="G16951" s="1">
        <v>16.829999923706101</v>
      </c>
      <c r="H16951">
        <v>50</v>
      </c>
      <c r="I16951" t="s">
        <v>14</v>
      </c>
      <c r="J16951" t="s">
        <v>20</v>
      </c>
      <c r="K16951">
        <f>VLOOKUP(J16951,'Prix unitaires'!B:D,3,FALSE)</f>
        <v>0</v>
      </c>
      <c r="L16951" s="11">
        <f t="shared" si="264"/>
        <v>0</v>
      </c>
    </row>
    <row r="16952" spans="1:12" x14ac:dyDescent="0.25">
      <c r="A16952">
        <v>404</v>
      </c>
      <c r="B16952" t="s">
        <v>10</v>
      </c>
      <c r="C16952">
        <v>3</v>
      </c>
      <c r="D16952" t="s">
        <v>11</v>
      </c>
      <c r="E16952" t="s">
        <v>35</v>
      </c>
      <c r="F16952" t="s">
        <v>13</v>
      </c>
      <c r="G16952" s="1">
        <v>16.829999923706101</v>
      </c>
      <c r="H16952">
        <v>1</v>
      </c>
      <c r="I16952" t="s">
        <v>14</v>
      </c>
      <c r="J16952" t="s">
        <v>36</v>
      </c>
      <c r="K16952">
        <f>VLOOKUP(J16952,'Prix unitaires'!B:D,3,FALSE)</f>
        <v>0</v>
      </c>
      <c r="L16952" s="11">
        <f t="shared" si="264"/>
        <v>0</v>
      </c>
    </row>
    <row r="16953" spans="1:12" x14ac:dyDescent="0.25">
      <c r="A16953">
        <v>404</v>
      </c>
      <c r="B16953" t="s">
        <v>10</v>
      </c>
      <c r="C16953">
        <v>3</v>
      </c>
      <c r="D16953" t="s">
        <v>11</v>
      </c>
      <c r="E16953" t="s">
        <v>165</v>
      </c>
      <c r="F16953" t="s">
        <v>13</v>
      </c>
      <c r="G16953" s="1">
        <v>5.25</v>
      </c>
      <c r="H16953">
        <v>1</v>
      </c>
      <c r="I16953" t="s">
        <v>14</v>
      </c>
      <c r="J16953" t="s">
        <v>166</v>
      </c>
      <c r="K16953">
        <f>VLOOKUP(J16953,'Prix unitaires'!B:D,3,FALSE)</f>
        <v>0</v>
      </c>
      <c r="L16953" s="11">
        <f t="shared" si="264"/>
        <v>0</v>
      </c>
    </row>
    <row r="16954" spans="1:12" x14ac:dyDescent="0.25">
      <c r="A16954">
        <v>404</v>
      </c>
      <c r="B16954" t="s">
        <v>10</v>
      </c>
      <c r="C16954" t="s">
        <v>21</v>
      </c>
      <c r="D16954" t="s">
        <v>11</v>
      </c>
      <c r="E16954" t="s">
        <v>17</v>
      </c>
      <c r="F16954" t="s">
        <v>13</v>
      </c>
      <c r="G16954" s="1">
        <v>3.9400000572204599</v>
      </c>
      <c r="H16954">
        <v>50</v>
      </c>
      <c r="I16954" t="s">
        <v>14</v>
      </c>
      <c r="J16954" t="s">
        <v>18</v>
      </c>
      <c r="K16954">
        <f>VLOOKUP(J16954,'Prix unitaires'!B:D,3,FALSE)</f>
        <v>0</v>
      </c>
      <c r="L16954" s="11">
        <f t="shared" si="264"/>
        <v>0</v>
      </c>
    </row>
    <row r="16955" spans="1:12" x14ac:dyDescent="0.25">
      <c r="A16955">
        <v>404</v>
      </c>
      <c r="B16955" t="s">
        <v>10</v>
      </c>
      <c r="C16955" t="s">
        <v>21</v>
      </c>
      <c r="D16955" t="s">
        <v>11</v>
      </c>
      <c r="E16955" t="s">
        <v>35</v>
      </c>
      <c r="F16955" t="s">
        <v>13</v>
      </c>
      <c r="G16955" s="1">
        <v>3.9400000572204599</v>
      </c>
      <c r="H16955">
        <v>1</v>
      </c>
      <c r="I16955" t="s">
        <v>14</v>
      </c>
      <c r="J16955" t="s">
        <v>36</v>
      </c>
      <c r="K16955">
        <f>VLOOKUP(J16955,'Prix unitaires'!B:D,3,FALSE)</f>
        <v>0</v>
      </c>
      <c r="L16955" s="11">
        <f t="shared" si="264"/>
        <v>0</v>
      </c>
    </row>
    <row r="16956" spans="1:12" x14ac:dyDescent="0.25">
      <c r="A16956">
        <v>404</v>
      </c>
      <c r="B16956" t="s">
        <v>10</v>
      </c>
      <c r="C16956">
        <v>5</v>
      </c>
      <c r="D16956" t="s">
        <v>11</v>
      </c>
      <c r="E16956" t="s">
        <v>17</v>
      </c>
      <c r="F16956" t="s">
        <v>13</v>
      </c>
      <c r="G16956" s="1">
        <v>7.03999996185303</v>
      </c>
      <c r="H16956">
        <v>50</v>
      </c>
      <c r="I16956" t="s">
        <v>14</v>
      </c>
      <c r="J16956" t="s">
        <v>18</v>
      </c>
      <c r="K16956">
        <f>VLOOKUP(J16956,'Prix unitaires'!B:D,3,FALSE)</f>
        <v>0</v>
      </c>
      <c r="L16956" s="11">
        <f t="shared" si="264"/>
        <v>0</v>
      </c>
    </row>
    <row r="16957" spans="1:12" x14ac:dyDescent="0.25">
      <c r="A16957">
        <v>404</v>
      </c>
      <c r="B16957" t="s">
        <v>10</v>
      </c>
      <c r="C16957">
        <v>5</v>
      </c>
      <c r="D16957" t="s">
        <v>11</v>
      </c>
      <c r="E16957" t="s">
        <v>35</v>
      </c>
      <c r="F16957" t="s">
        <v>13</v>
      </c>
      <c r="G16957" s="1">
        <v>7.03999996185303</v>
      </c>
      <c r="H16957">
        <v>1</v>
      </c>
      <c r="I16957" t="s">
        <v>14</v>
      </c>
      <c r="J16957" t="s">
        <v>36</v>
      </c>
      <c r="K16957">
        <f>VLOOKUP(J16957,'Prix unitaires'!B:D,3,FALSE)</f>
        <v>0</v>
      </c>
      <c r="L16957" s="11">
        <f t="shared" si="264"/>
        <v>0</v>
      </c>
    </row>
    <row r="16958" spans="1:12" x14ac:dyDescent="0.25">
      <c r="A16958">
        <v>404</v>
      </c>
      <c r="B16958" t="s">
        <v>10</v>
      </c>
      <c r="C16958" t="s">
        <v>202</v>
      </c>
      <c r="D16958" t="s">
        <v>11</v>
      </c>
      <c r="E16958" t="s">
        <v>19</v>
      </c>
      <c r="F16958" t="s">
        <v>13</v>
      </c>
      <c r="G16958" s="1">
        <v>14.0299997329712</v>
      </c>
      <c r="H16958">
        <v>50</v>
      </c>
      <c r="I16958" t="s">
        <v>14</v>
      </c>
      <c r="J16958" t="s">
        <v>20</v>
      </c>
      <c r="K16958">
        <f>VLOOKUP(J16958,'Prix unitaires'!B:D,3,FALSE)</f>
        <v>0</v>
      </c>
      <c r="L16958" s="11">
        <f t="shared" si="264"/>
        <v>0</v>
      </c>
    </row>
    <row r="16959" spans="1:12" x14ac:dyDescent="0.25">
      <c r="A16959">
        <v>404</v>
      </c>
      <c r="B16959" t="s">
        <v>10</v>
      </c>
      <c r="C16959" t="s">
        <v>202</v>
      </c>
      <c r="D16959" t="s">
        <v>11</v>
      </c>
      <c r="E16959" t="s">
        <v>35</v>
      </c>
      <c r="F16959" t="s">
        <v>13</v>
      </c>
      <c r="G16959" s="1">
        <v>14.0299997329712</v>
      </c>
      <c r="H16959">
        <v>1</v>
      </c>
      <c r="I16959" t="s">
        <v>14</v>
      </c>
      <c r="J16959" t="s">
        <v>36</v>
      </c>
      <c r="K16959">
        <f>VLOOKUP(J16959,'Prix unitaires'!B:D,3,FALSE)</f>
        <v>0</v>
      </c>
      <c r="L16959" s="11">
        <f t="shared" si="264"/>
        <v>0</v>
      </c>
    </row>
    <row r="16960" spans="1:12" x14ac:dyDescent="0.25">
      <c r="A16960">
        <v>404</v>
      </c>
      <c r="B16960" t="s">
        <v>10</v>
      </c>
      <c r="C16960" t="s">
        <v>135</v>
      </c>
      <c r="D16960" t="s">
        <v>11</v>
      </c>
      <c r="E16960" t="s">
        <v>19</v>
      </c>
      <c r="F16960" t="s">
        <v>13</v>
      </c>
      <c r="G16960" s="1">
        <v>12.2399997711182</v>
      </c>
      <c r="H16960">
        <v>50</v>
      </c>
      <c r="I16960" t="s">
        <v>14</v>
      </c>
      <c r="J16960" t="s">
        <v>20</v>
      </c>
      <c r="K16960">
        <f>VLOOKUP(J16960,'Prix unitaires'!B:D,3,FALSE)</f>
        <v>0</v>
      </c>
      <c r="L16960" s="11">
        <f t="shared" si="264"/>
        <v>0</v>
      </c>
    </row>
    <row r="16961" spans="1:12" x14ac:dyDescent="0.25">
      <c r="A16961">
        <v>404</v>
      </c>
      <c r="B16961" t="s">
        <v>10</v>
      </c>
      <c r="C16961" t="s">
        <v>135</v>
      </c>
      <c r="D16961" t="s">
        <v>11</v>
      </c>
      <c r="E16961" t="s">
        <v>35</v>
      </c>
      <c r="F16961" t="s">
        <v>13</v>
      </c>
      <c r="G16961" s="1">
        <v>12.2399997711182</v>
      </c>
      <c r="H16961">
        <v>1</v>
      </c>
      <c r="I16961" t="s">
        <v>14</v>
      </c>
      <c r="J16961" t="s">
        <v>36</v>
      </c>
      <c r="K16961">
        <f>VLOOKUP(J16961,'Prix unitaires'!B:D,3,FALSE)</f>
        <v>0</v>
      </c>
      <c r="L16961" s="11">
        <f t="shared" si="264"/>
        <v>0</v>
      </c>
    </row>
    <row r="16962" spans="1:12" x14ac:dyDescent="0.25">
      <c r="A16962">
        <v>404</v>
      </c>
      <c r="B16962" t="s">
        <v>10</v>
      </c>
      <c r="C16962" t="s">
        <v>135</v>
      </c>
      <c r="D16962" t="s">
        <v>11</v>
      </c>
      <c r="E16962" t="s">
        <v>165</v>
      </c>
      <c r="F16962" t="s">
        <v>13</v>
      </c>
      <c r="G16962" s="1">
        <v>8.8199996948241992</v>
      </c>
      <c r="H16962">
        <v>1</v>
      </c>
      <c r="I16962" t="s">
        <v>14</v>
      </c>
      <c r="J16962" t="s">
        <v>166</v>
      </c>
      <c r="K16962">
        <f>VLOOKUP(J16962,'Prix unitaires'!B:D,3,FALSE)</f>
        <v>0</v>
      </c>
      <c r="L16962" s="11">
        <f t="shared" si="264"/>
        <v>0</v>
      </c>
    </row>
    <row r="16963" spans="1:12" x14ac:dyDescent="0.25">
      <c r="A16963">
        <v>404</v>
      </c>
      <c r="B16963" t="s">
        <v>10</v>
      </c>
      <c r="C16963" t="s">
        <v>138</v>
      </c>
      <c r="D16963" t="s">
        <v>11</v>
      </c>
      <c r="E16963" t="s">
        <v>32</v>
      </c>
      <c r="F16963" t="s">
        <v>13</v>
      </c>
      <c r="G16963" s="1">
        <v>1.7200000286102299</v>
      </c>
      <c r="H16963">
        <v>240</v>
      </c>
      <c r="I16963" t="s">
        <v>14</v>
      </c>
      <c r="J16963" t="s">
        <v>33</v>
      </c>
      <c r="K16963">
        <f>VLOOKUP(J16963,'Prix unitaires'!B:D,3,FALSE)</f>
        <v>0</v>
      </c>
      <c r="L16963" s="11">
        <f t="shared" ref="L16963:L17026" si="265">(G16963*H16963)*K16963</f>
        <v>0</v>
      </c>
    </row>
    <row r="16964" spans="1:12" x14ac:dyDescent="0.25">
      <c r="A16964">
        <v>404</v>
      </c>
      <c r="B16964" t="s">
        <v>10</v>
      </c>
      <c r="C16964" t="s">
        <v>138</v>
      </c>
      <c r="D16964" t="s">
        <v>11</v>
      </c>
      <c r="E16964" t="s">
        <v>35</v>
      </c>
      <c r="F16964" t="s">
        <v>13</v>
      </c>
      <c r="G16964" s="1">
        <v>1.7200000286102299</v>
      </c>
      <c r="H16964">
        <v>1</v>
      </c>
      <c r="I16964" t="s">
        <v>14</v>
      </c>
      <c r="J16964" t="s">
        <v>36</v>
      </c>
      <c r="K16964">
        <f>VLOOKUP(J16964,'Prix unitaires'!B:D,3,FALSE)</f>
        <v>0</v>
      </c>
      <c r="L16964" s="11">
        <f t="shared" si="265"/>
        <v>0</v>
      </c>
    </row>
    <row r="16965" spans="1:12" x14ac:dyDescent="0.25">
      <c r="A16965">
        <v>404</v>
      </c>
      <c r="B16965" t="s">
        <v>10</v>
      </c>
      <c r="C16965" t="s">
        <v>54</v>
      </c>
      <c r="D16965" t="s">
        <v>11</v>
      </c>
      <c r="E16965" t="s">
        <v>32</v>
      </c>
      <c r="F16965" t="s">
        <v>13</v>
      </c>
      <c r="G16965" s="1">
        <v>2.21000003814697</v>
      </c>
      <c r="H16965">
        <v>240</v>
      </c>
      <c r="I16965" t="s">
        <v>14</v>
      </c>
      <c r="J16965" t="s">
        <v>33</v>
      </c>
      <c r="K16965">
        <f>VLOOKUP(J16965,'Prix unitaires'!B:D,3,FALSE)</f>
        <v>0</v>
      </c>
      <c r="L16965" s="11">
        <f t="shared" si="265"/>
        <v>0</v>
      </c>
    </row>
    <row r="16966" spans="1:12" x14ac:dyDescent="0.25">
      <c r="A16966">
        <v>404</v>
      </c>
      <c r="B16966" t="s">
        <v>10</v>
      </c>
      <c r="C16966" t="s">
        <v>54</v>
      </c>
      <c r="D16966" t="s">
        <v>11</v>
      </c>
      <c r="E16966" t="s">
        <v>35</v>
      </c>
      <c r="F16966" t="s">
        <v>13</v>
      </c>
      <c r="G16966" s="1">
        <v>2.21000003814697</v>
      </c>
      <c r="H16966">
        <v>1</v>
      </c>
      <c r="I16966" t="s">
        <v>14</v>
      </c>
      <c r="J16966" t="s">
        <v>36</v>
      </c>
      <c r="K16966">
        <f>VLOOKUP(J16966,'Prix unitaires'!B:D,3,FALSE)</f>
        <v>0</v>
      </c>
      <c r="L16966" s="11">
        <f t="shared" si="265"/>
        <v>0</v>
      </c>
    </row>
    <row r="16967" spans="1:12" x14ac:dyDescent="0.25">
      <c r="A16967">
        <v>405</v>
      </c>
      <c r="B16967" t="s">
        <v>37</v>
      </c>
      <c r="C16967">
        <v>2</v>
      </c>
      <c r="D16967" t="s">
        <v>11</v>
      </c>
      <c r="E16967" t="s">
        <v>12</v>
      </c>
      <c r="F16967" t="s">
        <v>13</v>
      </c>
      <c r="G16967" s="1">
        <v>3.1800000667571999</v>
      </c>
      <c r="H16967">
        <v>12</v>
      </c>
      <c r="I16967" t="s">
        <v>14</v>
      </c>
      <c r="J16967" t="s">
        <v>15</v>
      </c>
      <c r="K16967">
        <f>VLOOKUP(J16967,'Prix unitaires'!B:D,3,FALSE)</f>
        <v>0</v>
      </c>
      <c r="L16967" s="11">
        <f t="shared" si="265"/>
        <v>0</v>
      </c>
    </row>
    <row r="16968" spans="1:12" x14ac:dyDescent="0.25">
      <c r="A16968">
        <v>405</v>
      </c>
      <c r="B16968" t="s">
        <v>37</v>
      </c>
      <c r="C16968">
        <v>2</v>
      </c>
      <c r="D16968" t="s">
        <v>11</v>
      </c>
      <c r="E16968" t="s">
        <v>40</v>
      </c>
      <c r="F16968" t="s">
        <v>13</v>
      </c>
      <c r="G16968" s="1">
        <v>3.1800000667571999</v>
      </c>
      <c r="H16968">
        <v>1</v>
      </c>
      <c r="I16968" t="s">
        <v>14</v>
      </c>
      <c r="J16968" t="s">
        <v>41</v>
      </c>
      <c r="K16968">
        <f>VLOOKUP(J16968,'Prix unitaires'!B:D,3,FALSE)</f>
        <v>0</v>
      </c>
      <c r="L16968" s="11">
        <f t="shared" si="265"/>
        <v>0</v>
      </c>
    </row>
    <row r="16969" spans="1:12" x14ac:dyDescent="0.25">
      <c r="A16969">
        <v>405</v>
      </c>
      <c r="B16969" t="s">
        <v>37</v>
      </c>
      <c r="C16969" t="s">
        <v>120</v>
      </c>
      <c r="D16969" t="s">
        <v>11</v>
      </c>
      <c r="E16969" t="s">
        <v>17</v>
      </c>
      <c r="F16969" t="s">
        <v>13</v>
      </c>
      <c r="G16969" s="1">
        <v>8.2899999618530007</v>
      </c>
      <c r="H16969">
        <v>12</v>
      </c>
      <c r="I16969" t="s">
        <v>14</v>
      </c>
      <c r="J16969" t="s">
        <v>18</v>
      </c>
      <c r="K16969">
        <f>VLOOKUP(J16969,'Prix unitaires'!B:D,3,FALSE)</f>
        <v>0</v>
      </c>
      <c r="L16969" s="11">
        <f t="shared" si="265"/>
        <v>0</v>
      </c>
    </row>
    <row r="16970" spans="1:12" x14ac:dyDescent="0.25">
      <c r="A16970">
        <v>405</v>
      </c>
      <c r="B16970" t="s">
        <v>37</v>
      </c>
      <c r="C16970" t="s">
        <v>120</v>
      </c>
      <c r="D16970" t="s">
        <v>11</v>
      </c>
      <c r="E16970" t="s">
        <v>40</v>
      </c>
      <c r="F16970" t="s">
        <v>13</v>
      </c>
      <c r="G16970" s="1">
        <v>8.2899999618530007</v>
      </c>
      <c r="H16970">
        <v>1</v>
      </c>
      <c r="I16970" t="s">
        <v>14</v>
      </c>
      <c r="J16970" t="s">
        <v>41</v>
      </c>
      <c r="K16970">
        <f>VLOOKUP(J16970,'Prix unitaires'!B:D,3,FALSE)</f>
        <v>0</v>
      </c>
      <c r="L16970" s="11">
        <f t="shared" si="265"/>
        <v>0</v>
      </c>
    </row>
    <row r="16971" spans="1:12" x14ac:dyDescent="0.25">
      <c r="A16971">
        <v>403</v>
      </c>
      <c r="B16971" t="s">
        <v>26</v>
      </c>
      <c r="C16971" t="s">
        <v>120</v>
      </c>
      <c r="D16971" t="s">
        <v>11</v>
      </c>
      <c r="E16971" t="s">
        <v>32</v>
      </c>
      <c r="F16971" t="s">
        <v>13</v>
      </c>
      <c r="G16971" s="1">
        <v>2.4000000953674299</v>
      </c>
      <c r="H16971">
        <v>240</v>
      </c>
      <c r="I16971" t="s">
        <v>14</v>
      </c>
      <c r="J16971" t="s">
        <v>33</v>
      </c>
      <c r="K16971">
        <f>VLOOKUP(J16971,'Prix unitaires'!B:D,3,FALSE)</f>
        <v>0</v>
      </c>
      <c r="L16971" s="11">
        <f t="shared" si="265"/>
        <v>0</v>
      </c>
    </row>
    <row r="16972" spans="1:12" x14ac:dyDescent="0.25">
      <c r="A16972">
        <v>403</v>
      </c>
      <c r="B16972" t="s">
        <v>26</v>
      </c>
      <c r="C16972" t="s">
        <v>120</v>
      </c>
      <c r="D16972" t="s">
        <v>11</v>
      </c>
      <c r="E16972" t="s">
        <v>40</v>
      </c>
      <c r="F16972" t="s">
        <v>13</v>
      </c>
      <c r="G16972" s="1">
        <v>2.4000000953674299</v>
      </c>
      <c r="H16972">
        <v>1</v>
      </c>
      <c r="I16972" t="s">
        <v>14</v>
      </c>
      <c r="J16972" t="s">
        <v>41</v>
      </c>
      <c r="K16972">
        <f>VLOOKUP(J16972,'Prix unitaires'!B:D,3,FALSE)</f>
        <v>0</v>
      </c>
      <c r="L16972" s="11">
        <f t="shared" si="265"/>
        <v>0</v>
      </c>
    </row>
    <row r="16973" spans="1:12" x14ac:dyDescent="0.25">
      <c r="A16973">
        <v>403</v>
      </c>
      <c r="B16973" t="s">
        <v>10</v>
      </c>
      <c r="C16973">
        <v>11</v>
      </c>
      <c r="D16973" t="s">
        <v>11</v>
      </c>
      <c r="E16973" t="s">
        <v>167</v>
      </c>
      <c r="F16973" t="s">
        <v>13</v>
      </c>
      <c r="G16973" s="1">
        <v>0.80000001192092896</v>
      </c>
      <c r="H16973">
        <v>1</v>
      </c>
      <c r="I16973" t="s">
        <v>14</v>
      </c>
      <c r="J16973" t="s">
        <v>168</v>
      </c>
      <c r="K16973">
        <f>VLOOKUP(J16973,'Prix unitaires'!B:D,3,FALSE)</f>
        <v>0</v>
      </c>
      <c r="L16973" s="11">
        <f t="shared" si="265"/>
        <v>0</v>
      </c>
    </row>
    <row r="16974" spans="1:12" x14ac:dyDescent="0.25">
      <c r="A16974">
        <v>403</v>
      </c>
      <c r="B16974" t="s">
        <v>10</v>
      </c>
      <c r="C16974">
        <v>12</v>
      </c>
      <c r="D16974" t="s">
        <v>11</v>
      </c>
      <c r="E16974" t="s">
        <v>167</v>
      </c>
      <c r="F16974" t="s">
        <v>13</v>
      </c>
      <c r="G16974" s="1">
        <v>0.80000001192092896</v>
      </c>
      <c r="H16974">
        <v>1</v>
      </c>
      <c r="I16974" t="s">
        <v>14</v>
      </c>
      <c r="J16974" t="s">
        <v>168</v>
      </c>
      <c r="K16974">
        <f>VLOOKUP(J16974,'Prix unitaires'!B:D,3,FALSE)</f>
        <v>0</v>
      </c>
      <c r="L16974" s="11">
        <f t="shared" si="265"/>
        <v>0</v>
      </c>
    </row>
    <row r="16975" spans="1:12" x14ac:dyDescent="0.25">
      <c r="A16975">
        <v>403</v>
      </c>
      <c r="B16975" t="s">
        <v>10</v>
      </c>
      <c r="C16975" t="s">
        <v>99</v>
      </c>
      <c r="D16975" t="s">
        <v>11</v>
      </c>
      <c r="E16975" t="s">
        <v>19</v>
      </c>
      <c r="F16975" t="s">
        <v>13</v>
      </c>
      <c r="G16975" s="1">
        <v>17.409999847412099</v>
      </c>
      <c r="H16975">
        <v>50</v>
      </c>
      <c r="I16975" t="s">
        <v>14</v>
      </c>
      <c r="J16975" t="s">
        <v>20</v>
      </c>
      <c r="K16975">
        <f>VLOOKUP(J16975,'Prix unitaires'!B:D,3,FALSE)</f>
        <v>0</v>
      </c>
      <c r="L16975" s="11">
        <f t="shared" si="265"/>
        <v>0</v>
      </c>
    </row>
    <row r="16976" spans="1:12" x14ac:dyDescent="0.25">
      <c r="A16976">
        <v>403</v>
      </c>
      <c r="B16976" t="s">
        <v>10</v>
      </c>
      <c r="C16976" t="s">
        <v>99</v>
      </c>
      <c r="D16976" t="s">
        <v>11</v>
      </c>
      <c r="E16976" t="s">
        <v>35</v>
      </c>
      <c r="F16976" t="s">
        <v>13</v>
      </c>
      <c r="G16976" s="1">
        <v>17.409999847412099</v>
      </c>
      <c r="H16976">
        <v>1</v>
      </c>
      <c r="I16976" t="s">
        <v>14</v>
      </c>
      <c r="J16976" t="s">
        <v>36</v>
      </c>
      <c r="K16976">
        <f>VLOOKUP(J16976,'Prix unitaires'!B:D,3,FALSE)</f>
        <v>0</v>
      </c>
      <c r="L16976" s="11">
        <f t="shared" si="265"/>
        <v>0</v>
      </c>
    </row>
    <row r="16977" spans="1:12" x14ac:dyDescent="0.25">
      <c r="A16977">
        <v>403</v>
      </c>
      <c r="B16977" t="s">
        <v>10</v>
      </c>
      <c r="C16977" t="s">
        <v>99</v>
      </c>
      <c r="D16977" t="s">
        <v>11</v>
      </c>
      <c r="E16977" t="s">
        <v>167</v>
      </c>
      <c r="F16977" t="s">
        <v>13</v>
      </c>
      <c r="G16977" s="1">
        <v>5.2199997901916504</v>
      </c>
      <c r="H16977">
        <v>1</v>
      </c>
      <c r="I16977" t="s">
        <v>14</v>
      </c>
      <c r="J16977" t="s">
        <v>168</v>
      </c>
      <c r="K16977">
        <f>VLOOKUP(J16977,'Prix unitaires'!B:D,3,FALSE)</f>
        <v>0</v>
      </c>
      <c r="L16977" s="11">
        <f t="shared" si="265"/>
        <v>0</v>
      </c>
    </row>
    <row r="16978" spans="1:12" x14ac:dyDescent="0.25">
      <c r="A16978">
        <v>403</v>
      </c>
      <c r="B16978" t="s">
        <v>10</v>
      </c>
      <c r="C16978" t="s">
        <v>100</v>
      </c>
      <c r="D16978" t="s">
        <v>11</v>
      </c>
      <c r="E16978" t="s">
        <v>19</v>
      </c>
      <c r="F16978" t="s">
        <v>13</v>
      </c>
      <c r="G16978" s="1">
        <v>17.190000534057599</v>
      </c>
      <c r="H16978">
        <v>50</v>
      </c>
      <c r="I16978" t="s">
        <v>14</v>
      </c>
      <c r="J16978" t="s">
        <v>20</v>
      </c>
      <c r="K16978">
        <f>VLOOKUP(J16978,'Prix unitaires'!B:D,3,FALSE)</f>
        <v>0</v>
      </c>
      <c r="L16978" s="11">
        <f t="shared" si="265"/>
        <v>0</v>
      </c>
    </row>
    <row r="16979" spans="1:12" x14ac:dyDescent="0.25">
      <c r="A16979">
        <v>403</v>
      </c>
      <c r="B16979" t="s">
        <v>10</v>
      </c>
      <c r="C16979" t="s">
        <v>100</v>
      </c>
      <c r="D16979" t="s">
        <v>11</v>
      </c>
      <c r="E16979" t="s">
        <v>35</v>
      </c>
      <c r="F16979" t="s">
        <v>13</v>
      </c>
      <c r="G16979" s="1">
        <v>17.190000534057599</v>
      </c>
      <c r="H16979">
        <v>1</v>
      </c>
      <c r="I16979" t="s">
        <v>14</v>
      </c>
      <c r="J16979" t="s">
        <v>36</v>
      </c>
      <c r="K16979">
        <f>VLOOKUP(J16979,'Prix unitaires'!B:D,3,FALSE)</f>
        <v>0</v>
      </c>
      <c r="L16979" s="11">
        <f t="shared" si="265"/>
        <v>0</v>
      </c>
    </row>
    <row r="16980" spans="1:12" x14ac:dyDescent="0.25">
      <c r="A16980">
        <v>403</v>
      </c>
      <c r="B16980" t="s">
        <v>10</v>
      </c>
      <c r="C16980" t="s">
        <v>100</v>
      </c>
      <c r="D16980" t="s">
        <v>11</v>
      </c>
      <c r="E16980" t="s">
        <v>165</v>
      </c>
      <c r="F16980" t="s">
        <v>13</v>
      </c>
      <c r="G16980" s="1">
        <v>5.2199997901916504</v>
      </c>
      <c r="H16980">
        <v>1</v>
      </c>
      <c r="I16980" t="s">
        <v>14</v>
      </c>
      <c r="J16980" t="s">
        <v>166</v>
      </c>
      <c r="K16980">
        <f>VLOOKUP(J16980,'Prix unitaires'!B:D,3,FALSE)</f>
        <v>0</v>
      </c>
      <c r="L16980" s="11">
        <f t="shared" si="265"/>
        <v>0</v>
      </c>
    </row>
    <row r="16981" spans="1:12" x14ac:dyDescent="0.25">
      <c r="A16981">
        <v>403</v>
      </c>
      <c r="B16981" t="s">
        <v>10</v>
      </c>
      <c r="C16981" t="s">
        <v>58</v>
      </c>
      <c r="D16981" t="s">
        <v>11</v>
      </c>
      <c r="E16981" t="s">
        <v>19</v>
      </c>
      <c r="F16981" t="s">
        <v>13</v>
      </c>
      <c r="G16981" s="1">
        <v>18.600000381469702</v>
      </c>
      <c r="H16981">
        <v>50</v>
      </c>
      <c r="I16981" t="s">
        <v>14</v>
      </c>
      <c r="J16981" t="s">
        <v>20</v>
      </c>
      <c r="K16981">
        <f>VLOOKUP(J16981,'Prix unitaires'!B:D,3,FALSE)</f>
        <v>0</v>
      </c>
      <c r="L16981" s="11">
        <f t="shared" si="265"/>
        <v>0</v>
      </c>
    </row>
    <row r="16982" spans="1:12" x14ac:dyDescent="0.25">
      <c r="A16982">
        <v>403</v>
      </c>
      <c r="B16982" t="s">
        <v>10</v>
      </c>
      <c r="C16982" t="s">
        <v>58</v>
      </c>
      <c r="D16982" t="s">
        <v>11</v>
      </c>
      <c r="E16982" t="s">
        <v>35</v>
      </c>
      <c r="F16982" t="s">
        <v>13</v>
      </c>
      <c r="G16982" s="1">
        <v>18.600000381469702</v>
      </c>
      <c r="H16982">
        <v>1</v>
      </c>
      <c r="I16982" t="s">
        <v>14</v>
      </c>
      <c r="J16982" t="s">
        <v>36</v>
      </c>
      <c r="K16982">
        <f>VLOOKUP(J16982,'Prix unitaires'!B:D,3,FALSE)</f>
        <v>0</v>
      </c>
      <c r="L16982" s="11">
        <f t="shared" si="265"/>
        <v>0</v>
      </c>
    </row>
    <row r="16983" spans="1:12" x14ac:dyDescent="0.25">
      <c r="A16983">
        <v>403</v>
      </c>
      <c r="B16983" t="s">
        <v>10</v>
      </c>
      <c r="C16983" t="s">
        <v>58</v>
      </c>
      <c r="D16983" t="s">
        <v>11</v>
      </c>
      <c r="E16983" t="s">
        <v>165</v>
      </c>
      <c r="F16983" t="s">
        <v>13</v>
      </c>
      <c r="G16983" s="1">
        <v>5.2199997901916504</v>
      </c>
      <c r="H16983">
        <v>1</v>
      </c>
      <c r="I16983" t="s">
        <v>14</v>
      </c>
      <c r="J16983" t="s">
        <v>166</v>
      </c>
      <c r="K16983">
        <f>VLOOKUP(J16983,'Prix unitaires'!B:D,3,FALSE)</f>
        <v>0</v>
      </c>
      <c r="L16983" s="11">
        <f t="shared" si="265"/>
        <v>0</v>
      </c>
    </row>
    <row r="16984" spans="1:12" x14ac:dyDescent="0.25">
      <c r="A16984">
        <v>403</v>
      </c>
      <c r="B16984" t="s">
        <v>10</v>
      </c>
      <c r="C16984" t="s">
        <v>64</v>
      </c>
      <c r="D16984" t="s">
        <v>11</v>
      </c>
      <c r="E16984" t="s">
        <v>19</v>
      </c>
      <c r="F16984" t="s">
        <v>13</v>
      </c>
      <c r="G16984" s="1">
        <v>25.850000381469702</v>
      </c>
      <c r="H16984">
        <v>50</v>
      </c>
      <c r="I16984" t="s">
        <v>14</v>
      </c>
      <c r="J16984" t="s">
        <v>20</v>
      </c>
      <c r="K16984">
        <f>VLOOKUP(J16984,'Prix unitaires'!B:D,3,FALSE)</f>
        <v>0</v>
      </c>
      <c r="L16984" s="11">
        <f t="shared" si="265"/>
        <v>0</v>
      </c>
    </row>
    <row r="16985" spans="1:12" x14ac:dyDescent="0.25">
      <c r="A16985">
        <v>403</v>
      </c>
      <c r="B16985" t="s">
        <v>10</v>
      </c>
      <c r="C16985" t="s">
        <v>64</v>
      </c>
      <c r="D16985" t="s">
        <v>11</v>
      </c>
      <c r="E16985" t="s">
        <v>35</v>
      </c>
      <c r="F16985" t="s">
        <v>13</v>
      </c>
      <c r="G16985" s="1">
        <v>25.850000381469702</v>
      </c>
      <c r="H16985">
        <v>1</v>
      </c>
      <c r="I16985" t="s">
        <v>14</v>
      </c>
      <c r="J16985" t="s">
        <v>36</v>
      </c>
      <c r="K16985">
        <f>VLOOKUP(J16985,'Prix unitaires'!B:D,3,FALSE)</f>
        <v>0</v>
      </c>
      <c r="L16985" s="11">
        <f t="shared" si="265"/>
        <v>0</v>
      </c>
    </row>
    <row r="16986" spans="1:12" x14ac:dyDescent="0.25">
      <c r="A16986">
        <v>403</v>
      </c>
      <c r="B16986" t="s">
        <v>10</v>
      </c>
      <c r="C16986" t="s">
        <v>64</v>
      </c>
      <c r="D16986" t="s">
        <v>11</v>
      </c>
      <c r="E16986" t="s">
        <v>165</v>
      </c>
      <c r="F16986" t="s">
        <v>13</v>
      </c>
      <c r="G16986" s="1">
        <v>5.2199997901916504</v>
      </c>
      <c r="H16986">
        <v>1</v>
      </c>
      <c r="I16986" t="s">
        <v>14</v>
      </c>
      <c r="J16986" t="s">
        <v>166</v>
      </c>
      <c r="K16986">
        <f>VLOOKUP(J16986,'Prix unitaires'!B:D,3,FALSE)</f>
        <v>0</v>
      </c>
      <c r="L16986" s="11">
        <f t="shared" si="265"/>
        <v>0</v>
      </c>
    </row>
    <row r="16987" spans="1:12" x14ac:dyDescent="0.25">
      <c r="A16987">
        <v>403</v>
      </c>
      <c r="B16987" t="s">
        <v>10</v>
      </c>
      <c r="C16987" t="s">
        <v>121</v>
      </c>
      <c r="D16987" t="s">
        <v>11</v>
      </c>
      <c r="E16987" t="s">
        <v>32</v>
      </c>
      <c r="F16987" t="s">
        <v>13</v>
      </c>
      <c r="G16987" s="1">
        <v>2.5199999809265101</v>
      </c>
      <c r="H16987">
        <v>240</v>
      </c>
      <c r="I16987" t="s">
        <v>14</v>
      </c>
      <c r="J16987" t="s">
        <v>33</v>
      </c>
      <c r="K16987">
        <f>VLOOKUP(J16987,'Prix unitaires'!B:D,3,FALSE)</f>
        <v>0</v>
      </c>
      <c r="L16987" s="11">
        <f t="shared" si="265"/>
        <v>0</v>
      </c>
    </row>
    <row r="16988" spans="1:12" x14ac:dyDescent="0.25">
      <c r="A16988">
        <v>403</v>
      </c>
      <c r="B16988" t="s">
        <v>10</v>
      </c>
      <c r="C16988" t="s">
        <v>121</v>
      </c>
      <c r="D16988" t="s">
        <v>11</v>
      </c>
      <c r="E16988" t="s">
        <v>40</v>
      </c>
      <c r="F16988" t="s">
        <v>13</v>
      </c>
      <c r="G16988" s="1">
        <v>2.5199999809265101</v>
      </c>
      <c r="H16988">
        <v>1</v>
      </c>
      <c r="I16988" t="s">
        <v>14</v>
      </c>
      <c r="J16988" t="s">
        <v>41</v>
      </c>
      <c r="K16988">
        <f>VLOOKUP(J16988,'Prix unitaires'!B:D,3,FALSE)</f>
        <v>0</v>
      </c>
      <c r="L16988" s="11">
        <f t="shared" si="265"/>
        <v>0</v>
      </c>
    </row>
    <row r="16989" spans="1:12" x14ac:dyDescent="0.25">
      <c r="A16989">
        <v>403</v>
      </c>
      <c r="B16989" t="s">
        <v>37</v>
      </c>
      <c r="C16989">
        <v>1</v>
      </c>
      <c r="D16989" t="s">
        <v>11</v>
      </c>
      <c r="E16989" t="s">
        <v>19</v>
      </c>
      <c r="F16989" t="s">
        <v>13</v>
      </c>
      <c r="G16989" s="1">
        <v>19.319999694824201</v>
      </c>
      <c r="H16989">
        <v>50</v>
      </c>
      <c r="I16989" t="s">
        <v>14</v>
      </c>
      <c r="J16989" t="s">
        <v>20</v>
      </c>
      <c r="K16989">
        <f>VLOOKUP(J16989,'Prix unitaires'!B:D,3,FALSE)</f>
        <v>0</v>
      </c>
      <c r="L16989" s="11">
        <f t="shared" si="265"/>
        <v>0</v>
      </c>
    </row>
    <row r="16990" spans="1:12" x14ac:dyDescent="0.25">
      <c r="A16990">
        <v>403</v>
      </c>
      <c r="B16990" t="s">
        <v>37</v>
      </c>
      <c r="C16990">
        <v>1</v>
      </c>
      <c r="D16990" t="s">
        <v>11</v>
      </c>
      <c r="E16990" t="s">
        <v>35</v>
      </c>
      <c r="F16990" t="s">
        <v>13</v>
      </c>
      <c r="G16990" s="1">
        <v>19.319999694824201</v>
      </c>
      <c r="H16990">
        <v>1</v>
      </c>
      <c r="I16990" t="s">
        <v>14</v>
      </c>
      <c r="J16990" t="s">
        <v>36</v>
      </c>
      <c r="K16990">
        <f>VLOOKUP(J16990,'Prix unitaires'!B:D,3,FALSE)</f>
        <v>0</v>
      </c>
      <c r="L16990" s="11">
        <f t="shared" si="265"/>
        <v>0</v>
      </c>
    </row>
    <row r="16991" spans="1:12" x14ac:dyDescent="0.25">
      <c r="A16991">
        <v>403</v>
      </c>
      <c r="B16991" t="s">
        <v>37</v>
      </c>
      <c r="C16991">
        <v>1</v>
      </c>
      <c r="D16991" t="s">
        <v>11</v>
      </c>
      <c r="E16991" t="s">
        <v>165</v>
      </c>
      <c r="F16991" t="s">
        <v>13</v>
      </c>
      <c r="G16991" s="1">
        <v>5.2199997901916504</v>
      </c>
      <c r="H16991">
        <v>1</v>
      </c>
      <c r="I16991" t="s">
        <v>14</v>
      </c>
      <c r="J16991" t="s">
        <v>166</v>
      </c>
      <c r="K16991">
        <f>VLOOKUP(J16991,'Prix unitaires'!B:D,3,FALSE)</f>
        <v>0</v>
      </c>
      <c r="L16991" s="11">
        <f t="shared" si="265"/>
        <v>0</v>
      </c>
    </row>
    <row r="16992" spans="1:12" x14ac:dyDescent="0.25">
      <c r="A16992">
        <v>403</v>
      </c>
      <c r="B16992" t="s">
        <v>37</v>
      </c>
      <c r="C16992">
        <v>13</v>
      </c>
      <c r="D16992" t="s">
        <v>11</v>
      </c>
      <c r="E16992" t="s">
        <v>19</v>
      </c>
      <c r="F16992" t="s">
        <v>13</v>
      </c>
      <c r="G16992" s="1">
        <v>18.799999237060501</v>
      </c>
      <c r="H16992">
        <v>50</v>
      </c>
      <c r="I16992" t="s">
        <v>14</v>
      </c>
      <c r="J16992" t="s">
        <v>20</v>
      </c>
      <c r="K16992">
        <f>VLOOKUP(J16992,'Prix unitaires'!B:D,3,FALSE)</f>
        <v>0</v>
      </c>
      <c r="L16992" s="11">
        <f t="shared" si="265"/>
        <v>0</v>
      </c>
    </row>
    <row r="16993" spans="1:12" x14ac:dyDescent="0.25">
      <c r="A16993">
        <v>403</v>
      </c>
      <c r="B16993" t="s">
        <v>37</v>
      </c>
      <c r="C16993">
        <v>13</v>
      </c>
      <c r="D16993" t="s">
        <v>11</v>
      </c>
      <c r="E16993" t="s">
        <v>35</v>
      </c>
      <c r="F16993" t="s">
        <v>13</v>
      </c>
      <c r="G16993" s="1">
        <v>18.799999237060501</v>
      </c>
      <c r="H16993">
        <v>1</v>
      </c>
      <c r="I16993" t="s">
        <v>14</v>
      </c>
      <c r="J16993" t="s">
        <v>36</v>
      </c>
      <c r="K16993">
        <f>VLOOKUP(J16993,'Prix unitaires'!B:D,3,FALSE)</f>
        <v>0</v>
      </c>
      <c r="L16993" s="11">
        <f t="shared" si="265"/>
        <v>0</v>
      </c>
    </row>
    <row r="16994" spans="1:12" x14ac:dyDescent="0.25">
      <c r="A16994">
        <v>403</v>
      </c>
      <c r="B16994" t="s">
        <v>37</v>
      </c>
      <c r="C16994">
        <v>13</v>
      </c>
      <c r="D16994" t="s">
        <v>11</v>
      </c>
      <c r="E16994" t="s">
        <v>165</v>
      </c>
      <c r="F16994" t="s">
        <v>13</v>
      </c>
      <c r="G16994" s="1">
        <v>5.2199997901916504</v>
      </c>
      <c r="H16994">
        <v>1</v>
      </c>
      <c r="I16994" t="s">
        <v>14</v>
      </c>
      <c r="J16994" t="s">
        <v>166</v>
      </c>
      <c r="K16994">
        <f>VLOOKUP(J16994,'Prix unitaires'!B:D,3,FALSE)</f>
        <v>0</v>
      </c>
      <c r="L16994" s="11">
        <f t="shared" si="265"/>
        <v>0</v>
      </c>
    </row>
    <row r="16995" spans="1:12" x14ac:dyDescent="0.25">
      <c r="A16995">
        <v>403</v>
      </c>
      <c r="B16995" t="s">
        <v>37</v>
      </c>
      <c r="C16995">
        <v>14</v>
      </c>
      <c r="D16995" t="s">
        <v>11</v>
      </c>
      <c r="E16995" t="s">
        <v>19</v>
      </c>
      <c r="F16995" t="s">
        <v>13</v>
      </c>
      <c r="G16995" s="1">
        <v>18.799999237060501</v>
      </c>
      <c r="H16995">
        <v>50</v>
      </c>
      <c r="I16995" t="s">
        <v>14</v>
      </c>
      <c r="J16995" t="s">
        <v>20</v>
      </c>
      <c r="K16995">
        <f>VLOOKUP(J16995,'Prix unitaires'!B:D,3,FALSE)</f>
        <v>0</v>
      </c>
      <c r="L16995" s="11">
        <f t="shared" si="265"/>
        <v>0</v>
      </c>
    </row>
    <row r="16996" spans="1:12" x14ac:dyDescent="0.25">
      <c r="A16996">
        <v>403</v>
      </c>
      <c r="B16996" t="s">
        <v>37</v>
      </c>
      <c r="C16996">
        <v>14</v>
      </c>
      <c r="D16996" t="s">
        <v>11</v>
      </c>
      <c r="E16996" t="s">
        <v>35</v>
      </c>
      <c r="F16996" t="s">
        <v>13</v>
      </c>
      <c r="G16996" s="1">
        <v>18.799999237060501</v>
      </c>
      <c r="H16996">
        <v>1</v>
      </c>
      <c r="I16996" t="s">
        <v>14</v>
      </c>
      <c r="J16996" t="s">
        <v>36</v>
      </c>
      <c r="K16996">
        <f>VLOOKUP(J16996,'Prix unitaires'!B:D,3,FALSE)</f>
        <v>0</v>
      </c>
      <c r="L16996" s="11">
        <f t="shared" si="265"/>
        <v>0</v>
      </c>
    </row>
    <row r="16997" spans="1:12" x14ac:dyDescent="0.25">
      <c r="A16997">
        <v>403</v>
      </c>
      <c r="B16997" t="s">
        <v>37</v>
      </c>
      <c r="C16997">
        <v>14</v>
      </c>
      <c r="D16997" t="s">
        <v>11</v>
      </c>
      <c r="E16997" t="s">
        <v>165</v>
      </c>
      <c r="F16997" t="s">
        <v>13</v>
      </c>
      <c r="G16997" s="1">
        <v>5.2199997901916504</v>
      </c>
      <c r="H16997">
        <v>1</v>
      </c>
      <c r="I16997" t="s">
        <v>14</v>
      </c>
      <c r="J16997" t="s">
        <v>166</v>
      </c>
      <c r="K16997">
        <f>VLOOKUP(J16997,'Prix unitaires'!B:D,3,FALSE)</f>
        <v>0</v>
      </c>
      <c r="L16997" s="11">
        <f t="shared" si="265"/>
        <v>0</v>
      </c>
    </row>
    <row r="16998" spans="1:12" x14ac:dyDescent="0.25">
      <c r="A16998">
        <v>403</v>
      </c>
      <c r="B16998" t="s">
        <v>37</v>
      </c>
      <c r="C16998">
        <v>15</v>
      </c>
      <c r="D16998" t="s">
        <v>11</v>
      </c>
      <c r="E16998" t="s">
        <v>19</v>
      </c>
      <c r="F16998" t="s">
        <v>13</v>
      </c>
      <c r="G16998" s="1">
        <v>18.799999237060501</v>
      </c>
      <c r="H16998">
        <v>50</v>
      </c>
      <c r="I16998" t="s">
        <v>14</v>
      </c>
      <c r="J16998" t="s">
        <v>20</v>
      </c>
      <c r="K16998">
        <f>VLOOKUP(J16998,'Prix unitaires'!B:D,3,FALSE)</f>
        <v>0</v>
      </c>
      <c r="L16998" s="11">
        <f t="shared" si="265"/>
        <v>0</v>
      </c>
    </row>
    <row r="16999" spans="1:12" x14ac:dyDescent="0.25">
      <c r="A16999">
        <v>403</v>
      </c>
      <c r="B16999" t="s">
        <v>37</v>
      </c>
      <c r="C16999">
        <v>15</v>
      </c>
      <c r="D16999" t="s">
        <v>11</v>
      </c>
      <c r="E16999" t="s">
        <v>35</v>
      </c>
      <c r="F16999" t="s">
        <v>13</v>
      </c>
      <c r="G16999" s="1">
        <v>18.799999237060501</v>
      </c>
      <c r="H16999">
        <v>1</v>
      </c>
      <c r="I16999" t="s">
        <v>14</v>
      </c>
      <c r="J16999" t="s">
        <v>36</v>
      </c>
      <c r="K16999">
        <f>VLOOKUP(J16999,'Prix unitaires'!B:D,3,FALSE)</f>
        <v>0</v>
      </c>
      <c r="L16999" s="11">
        <f t="shared" si="265"/>
        <v>0</v>
      </c>
    </row>
    <row r="17000" spans="1:12" x14ac:dyDescent="0.25">
      <c r="A17000">
        <v>403</v>
      </c>
      <c r="B17000" t="s">
        <v>37</v>
      </c>
      <c r="C17000">
        <v>15</v>
      </c>
      <c r="D17000" t="s">
        <v>11</v>
      </c>
      <c r="E17000" t="s">
        <v>165</v>
      </c>
      <c r="F17000" t="s">
        <v>13</v>
      </c>
      <c r="G17000" s="1">
        <v>5.2199997901916504</v>
      </c>
      <c r="H17000">
        <v>1</v>
      </c>
      <c r="I17000" t="s">
        <v>14</v>
      </c>
      <c r="J17000" t="s">
        <v>166</v>
      </c>
      <c r="K17000">
        <f>VLOOKUP(J17000,'Prix unitaires'!B:D,3,FALSE)</f>
        <v>0</v>
      </c>
      <c r="L17000" s="11">
        <f t="shared" si="265"/>
        <v>0</v>
      </c>
    </row>
    <row r="17001" spans="1:12" x14ac:dyDescent="0.25">
      <c r="A17001">
        <v>403</v>
      </c>
      <c r="B17001" t="s">
        <v>37</v>
      </c>
      <c r="C17001">
        <v>17</v>
      </c>
      <c r="D17001" t="s">
        <v>11</v>
      </c>
      <c r="E17001" t="s">
        <v>19</v>
      </c>
      <c r="F17001" t="s">
        <v>13</v>
      </c>
      <c r="G17001" s="1">
        <v>18.799999237060501</v>
      </c>
      <c r="H17001">
        <v>50</v>
      </c>
      <c r="I17001" t="s">
        <v>14</v>
      </c>
      <c r="J17001" t="s">
        <v>20</v>
      </c>
      <c r="K17001">
        <f>VLOOKUP(J17001,'Prix unitaires'!B:D,3,FALSE)</f>
        <v>0</v>
      </c>
      <c r="L17001" s="11">
        <f t="shared" si="265"/>
        <v>0</v>
      </c>
    </row>
    <row r="17002" spans="1:12" x14ac:dyDescent="0.25">
      <c r="A17002">
        <v>403</v>
      </c>
      <c r="B17002" t="s">
        <v>37</v>
      </c>
      <c r="C17002">
        <v>17</v>
      </c>
      <c r="D17002" t="s">
        <v>11</v>
      </c>
      <c r="E17002" t="s">
        <v>35</v>
      </c>
      <c r="F17002" t="s">
        <v>13</v>
      </c>
      <c r="G17002" s="1">
        <v>18.799999237060501</v>
      </c>
      <c r="H17002">
        <v>1</v>
      </c>
      <c r="I17002" t="s">
        <v>14</v>
      </c>
      <c r="J17002" t="s">
        <v>36</v>
      </c>
      <c r="K17002">
        <f>VLOOKUP(J17002,'Prix unitaires'!B:D,3,FALSE)</f>
        <v>0</v>
      </c>
      <c r="L17002" s="11">
        <f t="shared" si="265"/>
        <v>0</v>
      </c>
    </row>
    <row r="17003" spans="1:12" x14ac:dyDescent="0.25">
      <c r="A17003">
        <v>403</v>
      </c>
      <c r="B17003" t="s">
        <v>37</v>
      </c>
      <c r="C17003">
        <v>17</v>
      </c>
      <c r="D17003" t="s">
        <v>11</v>
      </c>
      <c r="E17003" t="s">
        <v>165</v>
      </c>
      <c r="F17003" t="s">
        <v>13</v>
      </c>
      <c r="G17003" s="1">
        <v>5.2199997901916504</v>
      </c>
      <c r="H17003">
        <v>1</v>
      </c>
      <c r="I17003" t="s">
        <v>14</v>
      </c>
      <c r="J17003" t="s">
        <v>166</v>
      </c>
      <c r="K17003">
        <f>VLOOKUP(J17003,'Prix unitaires'!B:D,3,FALSE)</f>
        <v>0</v>
      </c>
      <c r="L17003" s="11">
        <f t="shared" si="265"/>
        <v>0</v>
      </c>
    </row>
    <row r="17004" spans="1:12" x14ac:dyDescent="0.25">
      <c r="A17004">
        <v>403</v>
      </c>
      <c r="B17004" t="s">
        <v>37</v>
      </c>
      <c r="C17004">
        <v>19</v>
      </c>
      <c r="D17004" t="s">
        <v>11</v>
      </c>
      <c r="E17004" t="s">
        <v>19</v>
      </c>
      <c r="F17004" t="s">
        <v>13</v>
      </c>
      <c r="G17004" s="1">
        <v>19.209999084472699</v>
      </c>
      <c r="H17004">
        <v>50</v>
      </c>
      <c r="I17004" t="s">
        <v>14</v>
      </c>
      <c r="J17004" t="s">
        <v>20</v>
      </c>
      <c r="K17004">
        <f>VLOOKUP(J17004,'Prix unitaires'!B:D,3,FALSE)</f>
        <v>0</v>
      </c>
      <c r="L17004" s="11">
        <f t="shared" si="265"/>
        <v>0</v>
      </c>
    </row>
    <row r="17005" spans="1:12" x14ac:dyDescent="0.25">
      <c r="A17005">
        <v>403</v>
      </c>
      <c r="B17005" t="s">
        <v>37</v>
      </c>
      <c r="C17005">
        <v>19</v>
      </c>
      <c r="D17005" t="s">
        <v>11</v>
      </c>
      <c r="E17005" t="s">
        <v>35</v>
      </c>
      <c r="F17005" t="s">
        <v>13</v>
      </c>
      <c r="G17005" s="1">
        <v>19.209999084472699</v>
      </c>
      <c r="H17005">
        <v>1</v>
      </c>
      <c r="I17005" t="s">
        <v>14</v>
      </c>
      <c r="J17005" t="s">
        <v>36</v>
      </c>
      <c r="K17005">
        <f>VLOOKUP(J17005,'Prix unitaires'!B:D,3,FALSE)</f>
        <v>0</v>
      </c>
      <c r="L17005" s="11">
        <f t="shared" si="265"/>
        <v>0</v>
      </c>
    </row>
    <row r="17006" spans="1:12" x14ac:dyDescent="0.25">
      <c r="A17006">
        <v>403</v>
      </c>
      <c r="B17006" t="s">
        <v>37</v>
      </c>
      <c r="C17006">
        <v>19</v>
      </c>
      <c r="D17006" t="s">
        <v>11</v>
      </c>
      <c r="E17006" t="s">
        <v>165</v>
      </c>
      <c r="F17006" t="s">
        <v>13</v>
      </c>
      <c r="G17006" s="1">
        <v>5.2199997901916504</v>
      </c>
      <c r="H17006">
        <v>1</v>
      </c>
      <c r="I17006" t="s">
        <v>14</v>
      </c>
      <c r="J17006" t="s">
        <v>166</v>
      </c>
      <c r="K17006">
        <f>VLOOKUP(J17006,'Prix unitaires'!B:D,3,FALSE)</f>
        <v>0</v>
      </c>
      <c r="L17006" s="11">
        <f t="shared" si="265"/>
        <v>0</v>
      </c>
    </row>
    <row r="17007" spans="1:12" x14ac:dyDescent="0.25">
      <c r="A17007">
        <v>403</v>
      </c>
      <c r="B17007" t="s">
        <v>37</v>
      </c>
      <c r="C17007">
        <v>23</v>
      </c>
      <c r="D17007" t="s">
        <v>11</v>
      </c>
      <c r="E17007" t="s">
        <v>19</v>
      </c>
      <c r="F17007" t="s">
        <v>13</v>
      </c>
      <c r="G17007" s="1">
        <v>33.279998779296903</v>
      </c>
      <c r="H17007">
        <v>50</v>
      </c>
      <c r="I17007" t="s">
        <v>14</v>
      </c>
      <c r="J17007" t="s">
        <v>20</v>
      </c>
      <c r="K17007">
        <f>VLOOKUP(J17007,'Prix unitaires'!B:D,3,FALSE)</f>
        <v>0</v>
      </c>
      <c r="L17007" s="11">
        <f t="shared" si="265"/>
        <v>0</v>
      </c>
    </row>
    <row r="17008" spans="1:12" x14ac:dyDescent="0.25">
      <c r="A17008">
        <v>403</v>
      </c>
      <c r="B17008" t="s">
        <v>37</v>
      </c>
      <c r="C17008">
        <v>23</v>
      </c>
      <c r="D17008" t="s">
        <v>11</v>
      </c>
      <c r="E17008" t="s">
        <v>40</v>
      </c>
      <c r="F17008" t="s">
        <v>13</v>
      </c>
      <c r="G17008" s="1">
        <v>33.279998779296903</v>
      </c>
      <c r="H17008">
        <v>1</v>
      </c>
      <c r="I17008" t="s">
        <v>14</v>
      </c>
      <c r="J17008" t="s">
        <v>41</v>
      </c>
      <c r="K17008">
        <f>VLOOKUP(J17008,'Prix unitaires'!B:D,3,FALSE)</f>
        <v>0</v>
      </c>
      <c r="L17008" s="11">
        <f t="shared" si="265"/>
        <v>0</v>
      </c>
    </row>
    <row r="17009" spans="1:12" x14ac:dyDescent="0.25">
      <c r="A17009">
        <v>403</v>
      </c>
      <c r="B17009" t="s">
        <v>37</v>
      </c>
      <c r="C17009">
        <v>23</v>
      </c>
      <c r="D17009" t="s">
        <v>11</v>
      </c>
      <c r="E17009" t="s">
        <v>165</v>
      </c>
      <c r="F17009" t="s">
        <v>13</v>
      </c>
      <c r="G17009" s="1">
        <v>5.2199997901916504</v>
      </c>
      <c r="H17009">
        <v>1</v>
      </c>
      <c r="I17009" t="s">
        <v>14</v>
      </c>
      <c r="J17009" t="s">
        <v>166</v>
      </c>
      <c r="K17009">
        <f>VLOOKUP(J17009,'Prix unitaires'!B:D,3,FALSE)</f>
        <v>0</v>
      </c>
      <c r="L17009" s="11">
        <f t="shared" si="265"/>
        <v>0</v>
      </c>
    </row>
    <row r="17010" spans="1:12" x14ac:dyDescent="0.25">
      <c r="A17010">
        <v>403</v>
      </c>
      <c r="B17010" t="s">
        <v>37</v>
      </c>
      <c r="C17010">
        <v>3</v>
      </c>
      <c r="D17010" t="s">
        <v>11</v>
      </c>
      <c r="E17010" t="s">
        <v>19</v>
      </c>
      <c r="F17010" t="s">
        <v>13</v>
      </c>
      <c r="G17010" s="1">
        <v>18.799999237060501</v>
      </c>
      <c r="H17010">
        <v>50</v>
      </c>
      <c r="I17010" t="s">
        <v>14</v>
      </c>
      <c r="J17010" t="s">
        <v>20</v>
      </c>
      <c r="K17010">
        <f>VLOOKUP(J17010,'Prix unitaires'!B:D,3,FALSE)</f>
        <v>0</v>
      </c>
      <c r="L17010" s="11">
        <f t="shared" si="265"/>
        <v>0</v>
      </c>
    </row>
    <row r="17011" spans="1:12" x14ac:dyDescent="0.25">
      <c r="A17011">
        <v>403</v>
      </c>
      <c r="B17011" t="s">
        <v>37</v>
      </c>
      <c r="C17011">
        <v>3</v>
      </c>
      <c r="D17011" t="s">
        <v>11</v>
      </c>
      <c r="E17011" t="s">
        <v>35</v>
      </c>
      <c r="F17011" t="s">
        <v>13</v>
      </c>
      <c r="G17011" s="1">
        <v>18.799999237060501</v>
      </c>
      <c r="H17011">
        <v>1</v>
      </c>
      <c r="I17011" t="s">
        <v>14</v>
      </c>
      <c r="J17011" t="s">
        <v>36</v>
      </c>
      <c r="K17011">
        <f>VLOOKUP(J17011,'Prix unitaires'!B:D,3,FALSE)</f>
        <v>0</v>
      </c>
      <c r="L17011" s="11">
        <f t="shared" si="265"/>
        <v>0</v>
      </c>
    </row>
    <row r="17012" spans="1:12" x14ac:dyDescent="0.25">
      <c r="A17012">
        <v>403</v>
      </c>
      <c r="B17012" t="s">
        <v>37</v>
      </c>
      <c r="C17012">
        <v>3</v>
      </c>
      <c r="D17012" t="s">
        <v>11</v>
      </c>
      <c r="E17012" t="s">
        <v>165</v>
      </c>
      <c r="F17012" t="s">
        <v>13</v>
      </c>
      <c r="G17012" s="1">
        <v>5.2199997901916504</v>
      </c>
      <c r="H17012">
        <v>1</v>
      </c>
      <c r="I17012" t="s">
        <v>14</v>
      </c>
      <c r="J17012" t="s">
        <v>166</v>
      </c>
      <c r="K17012">
        <f>VLOOKUP(J17012,'Prix unitaires'!B:D,3,FALSE)</f>
        <v>0</v>
      </c>
      <c r="L17012" s="11">
        <f t="shared" si="265"/>
        <v>0</v>
      </c>
    </row>
    <row r="17013" spans="1:12" x14ac:dyDescent="0.25">
      <c r="A17013">
        <v>403</v>
      </c>
      <c r="B17013" t="s">
        <v>37</v>
      </c>
      <c r="C17013">
        <v>5</v>
      </c>
      <c r="D17013" t="s">
        <v>11</v>
      </c>
      <c r="E17013" t="s">
        <v>19</v>
      </c>
      <c r="F17013" t="s">
        <v>13</v>
      </c>
      <c r="G17013" s="1">
        <v>18.799999237060501</v>
      </c>
      <c r="H17013">
        <v>50</v>
      </c>
      <c r="I17013" t="s">
        <v>14</v>
      </c>
      <c r="J17013" t="s">
        <v>20</v>
      </c>
      <c r="K17013">
        <f>VLOOKUP(J17013,'Prix unitaires'!B:D,3,FALSE)</f>
        <v>0</v>
      </c>
      <c r="L17013" s="11">
        <f t="shared" si="265"/>
        <v>0</v>
      </c>
    </row>
    <row r="17014" spans="1:12" x14ac:dyDescent="0.25">
      <c r="A17014">
        <v>403</v>
      </c>
      <c r="B17014" t="s">
        <v>37</v>
      </c>
      <c r="C17014">
        <v>5</v>
      </c>
      <c r="D17014" t="s">
        <v>11</v>
      </c>
      <c r="E17014" t="s">
        <v>35</v>
      </c>
      <c r="F17014" t="s">
        <v>13</v>
      </c>
      <c r="G17014" s="1">
        <v>18.799999237060501</v>
      </c>
      <c r="H17014">
        <v>1</v>
      </c>
      <c r="I17014" t="s">
        <v>14</v>
      </c>
      <c r="J17014" t="s">
        <v>36</v>
      </c>
      <c r="K17014">
        <f>VLOOKUP(J17014,'Prix unitaires'!B:D,3,FALSE)</f>
        <v>0</v>
      </c>
      <c r="L17014" s="11">
        <f t="shared" si="265"/>
        <v>0</v>
      </c>
    </row>
    <row r="17015" spans="1:12" x14ac:dyDescent="0.25">
      <c r="A17015">
        <v>403</v>
      </c>
      <c r="B17015" t="s">
        <v>37</v>
      </c>
      <c r="C17015">
        <v>5</v>
      </c>
      <c r="D17015" t="s">
        <v>11</v>
      </c>
      <c r="E17015" t="s">
        <v>165</v>
      </c>
      <c r="F17015" t="s">
        <v>13</v>
      </c>
      <c r="G17015" s="1">
        <v>5.2199997901916504</v>
      </c>
      <c r="H17015">
        <v>1</v>
      </c>
      <c r="I17015" t="s">
        <v>14</v>
      </c>
      <c r="J17015" t="s">
        <v>166</v>
      </c>
      <c r="K17015">
        <f>VLOOKUP(J17015,'Prix unitaires'!B:D,3,FALSE)</f>
        <v>0</v>
      </c>
      <c r="L17015" s="11">
        <f t="shared" si="265"/>
        <v>0</v>
      </c>
    </row>
    <row r="17016" spans="1:12" x14ac:dyDescent="0.25">
      <c r="A17016">
        <v>403</v>
      </c>
      <c r="B17016" t="s">
        <v>37</v>
      </c>
      <c r="C17016">
        <v>6</v>
      </c>
      <c r="D17016" t="s">
        <v>11</v>
      </c>
      <c r="E17016" t="s">
        <v>19</v>
      </c>
      <c r="F17016" t="s">
        <v>13</v>
      </c>
      <c r="G17016" s="1">
        <v>18.799999237060501</v>
      </c>
      <c r="H17016">
        <v>50</v>
      </c>
      <c r="I17016" t="s">
        <v>14</v>
      </c>
      <c r="J17016" t="s">
        <v>20</v>
      </c>
      <c r="K17016">
        <f>VLOOKUP(J17016,'Prix unitaires'!B:D,3,FALSE)</f>
        <v>0</v>
      </c>
      <c r="L17016" s="11">
        <f t="shared" si="265"/>
        <v>0</v>
      </c>
    </row>
    <row r="17017" spans="1:12" x14ac:dyDescent="0.25">
      <c r="A17017">
        <v>403</v>
      </c>
      <c r="B17017" t="s">
        <v>37</v>
      </c>
      <c r="C17017">
        <v>6</v>
      </c>
      <c r="D17017" t="s">
        <v>11</v>
      </c>
      <c r="E17017" t="s">
        <v>35</v>
      </c>
      <c r="F17017" t="s">
        <v>13</v>
      </c>
      <c r="G17017" s="1">
        <v>18.799999237060501</v>
      </c>
      <c r="H17017">
        <v>1</v>
      </c>
      <c r="I17017" t="s">
        <v>14</v>
      </c>
      <c r="J17017" t="s">
        <v>36</v>
      </c>
      <c r="K17017">
        <f>VLOOKUP(J17017,'Prix unitaires'!B:D,3,FALSE)</f>
        <v>0</v>
      </c>
      <c r="L17017" s="11">
        <f t="shared" si="265"/>
        <v>0</v>
      </c>
    </row>
    <row r="17018" spans="1:12" x14ac:dyDescent="0.25">
      <c r="A17018">
        <v>403</v>
      </c>
      <c r="B17018" t="s">
        <v>37</v>
      </c>
      <c r="C17018">
        <v>6</v>
      </c>
      <c r="D17018" t="s">
        <v>11</v>
      </c>
      <c r="E17018" t="s">
        <v>165</v>
      </c>
      <c r="F17018" t="s">
        <v>13</v>
      </c>
      <c r="G17018" s="1">
        <v>5.2199997901916504</v>
      </c>
      <c r="H17018">
        <v>1</v>
      </c>
      <c r="I17018" t="s">
        <v>14</v>
      </c>
      <c r="J17018" t="s">
        <v>166</v>
      </c>
      <c r="K17018">
        <f>VLOOKUP(J17018,'Prix unitaires'!B:D,3,FALSE)</f>
        <v>0</v>
      </c>
      <c r="L17018" s="11">
        <f t="shared" si="265"/>
        <v>0</v>
      </c>
    </row>
    <row r="17019" spans="1:12" x14ac:dyDescent="0.25">
      <c r="A17019">
        <v>403</v>
      </c>
      <c r="B17019" t="s">
        <v>37</v>
      </c>
      <c r="C17019" t="s">
        <v>121</v>
      </c>
      <c r="D17019" t="s">
        <v>11</v>
      </c>
      <c r="E17019" t="s">
        <v>17</v>
      </c>
      <c r="F17019" t="s">
        <v>13</v>
      </c>
      <c r="G17019" s="1">
        <v>50.939998626708999</v>
      </c>
      <c r="H17019">
        <v>50</v>
      </c>
      <c r="I17019" t="s">
        <v>14</v>
      </c>
      <c r="J17019" t="s">
        <v>18</v>
      </c>
      <c r="K17019">
        <f>VLOOKUP(J17019,'Prix unitaires'!B:D,3,FALSE)</f>
        <v>0</v>
      </c>
      <c r="L17019" s="11">
        <f t="shared" si="265"/>
        <v>0</v>
      </c>
    </row>
    <row r="17020" spans="1:12" x14ac:dyDescent="0.25">
      <c r="A17020">
        <v>403</v>
      </c>
      <c r="B17020" t="s">
        <v>37</v>
      </c>
      <c r="C17020" t="s">
        <v>121</v>
      </c>
      <c r="D17020" t="s">
        <v>11</v>
      </c>
      <c r="E17020" t="s">
        <v>35</v>
      </c>
      <c r="F17020" t="s">
        <v>13</v>
      </c>
      <c r="G17020" s="1">
        <v>50.939998626708999</v>
      </c>
      <c r="H17020">
        <v>1</v>
      </c>
      <c r="I17020" t="s">
        <v>14</v>
      </c>
      <c r="J17020" t="s">
        <v>36</v>
      </c>
      <c r="K17020">
        <f>VLOOKUP(J17020,'Prix unitaires'!B:D,3,FALSE)</f>
        <v>0</v>
      </c>
      <c r="L17020" s="11">
        <f t="shared" si="265"/>
        <v>0</v>
      </c>
    </row>
    <row r="17021" spans="1:12" x14ac:dyDescent="0.25">
      <c r="A17021">
        <v>403</v>
      </c>
      <c r="B17021" t="s">
        <v>37</v>
      </c>
      <c r="C17021" t="s">
        <v>250</v>
      </c>
      <c r="D17021" t="s">
        <v>11</v>
      </c>
      <c r="E17021" t="s">
        <v>17</v>
      </c>
      <c r="F17021" t="s">
        <v>13</v>
      </c>
      <c r="G17021" s="1">
        <v>60.360000610351598</v>
      </c>
      <c r="H17021">
        <v>50</v>
      </c>
      <c r="I17021" t="s">
        <v>14</v>
      </c>
      <c r="J17021" t="s">
        <v>18</v>
      </c>
      <c r="K17021">
        <f>VLOOKUP(J17021,'Prix unitaires'!B:D,3,FALSE)</f>
        <v>0</v>
      </c>
      <c r="L17021" s="11">
        <f t="shared" si="265"/>
        <v>0</v>
      </c>
    </row>
    <row r="17022" spans="1:12" x14ac:dyDescent="0.25">
      <c r="A17022">
        <v>403</v>
      </c>
      <c r="B17022" t="s">
        <v>37</v>
      </c>
      <c r="C17022" t="s">
        <v>250</v>
      </c>
      <c r="D17022" t="s">
        <v>11</v>
      </c>
      <c r="E17022" t="s">
        <v>35</v>
      </c>
      <c r="F17022" t="s">
        <v>13</v>
      </c>
      <c r="G17022" s="1">
        <v>60.360000610351598</v>
      </c>
      <c r="H17022">
        <v>1</v>
      </c>
      <c r="I17022" t="s">
        <v>14</v>
      </c>
      <c r="J17022" t="s">
        <v>36</v>
      </c>
      <c r="K17022">
        <f>VLOOKUP(J17022,'Prix unitaires'!B:D,3,FALSE)</f>
        <v>0</v>
      </c>
      <c r="L17022" s="11">
        <f t="shared" si="265"/>
        <v>0</v>
      </c>
    </row>
    <row r="17023" spans="1:12" x14ac:dyDescent="0.25">
      <c r="A17023">
        <v>403</v>
      </c>
      <c r="B17023" t="s">
        <v>37</v>
      </c>
      <c r="C17023" t="s">
        <v>250</v>
      </c>
      <c r="D17023" t="s">
        <v>11</v>
      </c>
      <c r="E17023" t="s">
        <v>165</v>
      </c>
      <c r="F17023" t="s">
        <v>13</v>
      </c>
      <c r="G17023" s="1">
        <v>2.6400001049041699</v>
      </c>
      <c r="H17023">
        <v>1</v>
      </c>
      <c r="I17023" t="s">
        <v>14</v>
      </c>
      <c r="J17023" t="s">
        <v>166</v>
      </c>
      <c r="K17023">
        <f>VLOOKUP(J17023,'Prix unitaires'!B:D,3,FALSE)</f>
        <v>0</v>
      </c>
      <c r="L17023" s="11">
        <f t="shared" si="265"/>
        <v>0</v>
      </c>
    </row>
    <row r="17024" spans="1:12" x14ac:dyDescent="0.25">
      <c r="A17024">
        <v>439</v>
      </c>
      <c r="B17024" t="s">
        <v>10</v>
      </c>
      <c r="C17024" t="s">
        <v>16</v>
      </c>
      <c r="D17024" t="s">
        <v>11</v>
      </c>
      <c r="E17024" t="s">
        <v>17</v>
      </c>
      <c r="F17024" t="s">
        <v>13</v>
      </c>
      <c r="G17024" s="1">
        <v>22.219999313354499</v>
      </c>
      <c r="H17024">
        <v>50</v>
      </c>
      <c r="I17024" t="s">
        <v>14</v>
      </c>
      <c r="J17024" t="s">
        <v>18</v>
      </c>
      <c r="K17024">
        <f>VLOOKUP(J17024,'Prix unitaires'!B:D,3,FALSE)</f>
        <v>0</v>
      </c>
      <c r="L17024" s="11">
        <f t="shared" si="265"/>
        <v>0</v>
      </c>
    </row>
    <row r="17025" spans="1:12" x14ac:dyDescent="0.25">
      <c r="A17025">
        <v>439</v>
      </c>
      <c r="B17025" t="s">
        <v>10</v>
      </c>
      <c r="C17025" t="s">
        <v>16</v>
      </c>
      <c r="D17025" t="s">
        <v>11</v>
      </c>
      <c r="E17025" t="s">
        <v>35</v>
      </c>
      <c r="F17025" t="s">
        <v>13</v>
      </c>
      <c r="G17025" s="1">
        <v>22.219999313354499</v>
      </c>
      <c r="H17025">
        <v>1</v>
      </c>
      <c r="I17025" t="s">
        <v>14</v>
      </c>
      <c r="J17025" t="s">
        <v>36</v>
      </c>
      <c r="K17025">
        <f>VLOOKUP(J17025,'Prix unitaires'!B:D,3,FALSE)</f>
        <v>0</v>
      </c>
      <c r="L17025" s="11">
        <f t="shared" si="265"/>
        <v>0</v>
      </c>
    </row>
    <row r="17026" spans="1:12" x14ac:dyDescent="0.25">
      <c r="A17026">
        <v>439</v>
      </c>
      <c r="B17026" t="s">
        <v>10</v>
      </c>
      <c r="C17026" t="s">
        <v>16</v>
      </c>
      <c r="D17026" t="s">
        <v>11</v>
      </c>
      <c r="E17026" t="s">
        <v>165</v>
      </c>
      <c r="F17026" t="s">
        <v>13</v>
      </c>
      <c r="G17026" s="1">
        <v>12.189999580383301</v>
      </c>
      <c r="H17026">
        <v>1</v>
      </c>
      <c r="I17026" t="s">
        <v>14</v>
      </c>
      <c r="J17026" t="s">
        <v>166</v>
      </c>
      <c r="K17026">
        <f>VLOOKUP(J17026,'Prix unitaires'!B:D,3,FALSE)</f>
        <v>0</v>
      </c>
      <c r="L17026" s="11">
        <f t="shared" si="265"/>
        <v>0</v>
      </c>
    </row>
    <row r="17027" spans="1:12" x14ac:dyDescent="0.25">
      <c r="A17027">
        <v>439</v>
      </c>
      <c r="B17027" t="s">
        <v>10</v>
      </c>
      <c r="C17027" t="s">
        <v>138</v>
      </c>
      <c r="D17027" t="s">
        <v>11</v>
      </c>
      <c r="E17027" t="s">
        <v>32</v>
      </c>
      <c r="F17027" t="s">
        <v>13</v>
      </c>
      <c r="G17027" s="1">
        <v>2.1099998950958301</v>
      </c>
      <c r="H17027">
        <v>240</v>
      </c>
      <c r="I17027" t="s">
        <v>14</v>
      </c>
      <c r="J17027" t="s">
        <v>33</v>
      </c>
      <c r="K17027">
        <f>VLOOKUP(J17027,'Prix unitaires'!B:D,3,FALSE)</f>
        <v>0</v>
      </c>
      <c r="L17027" s="11">
        <f t="shared" ref="L17027:L17090" si="266">(G17027*H17027)*K17027</f>
        <v>0</v>
      </c>
    </row>
    <row r="17028" spans="1:12" x14ac:dyDescent="0.25">
      <c r="A17028">
        <v>439</v>
      </c>
      <c r="B17028" t="s">
        <v>10</v>
      </c>
      <c r="C17028" t="s">
        <v>138</v>
      </c>
      <c r="D17028" t="s">
        <v>11</v>
      </c>
      <c r="E17028" t="s">
        <v>35</v>
      </c>
      <c r="F17028" t="s">
        <v>13</v>
      </c>
      <c r="G17028" s="1">
        <v>2.1099998950958301</v>
      </c>
      <c r="H17028">
        <v>1</v>
      </c>
      <c r="I17028" t="s">
        <v>14</v>
      </c>
      <c r="J17028" t="s">
        <v>36</v>
      </c>
      <c r="K17028">
        <f>VLOOKUP(J17028,'Prix unitaires'!B:D,3,FALSE)</f>
        <v>0</v>
      </c>
      <c r="L17028" s="11">
        <f t="shared" si="266"/>
        <v>0</v>
      </c>
    </row>
    <row r="17029" spans="1:12" x14ac:dyDescent="0.25">
      <c r="A17029">
        <v>439</v>
      </c>
      <c r="B17029" t="s">
        <v>10</v>
      </c>
      <c r="C17029" t="s">
        <v>138</v>
      </c>
      <c r="D17029" t="s">
        <v>11</v>
      </c>
      <c r="E17029" t="s">
        <v>165</v>
      </c>
      <c r="F17029" t="s">
        <v>13</v>
      </c>
      <c r="G17029" s="1">
        <v>0.33000001311302202</v>
      </c>
      <c r="H17029">
        <v>1</v>
      </c>
      <c r="I17029" t="s">
        <v>14</v>
      </c>
      <c r="J17029" t="s">
        <v>166</v>
      </c>
      <c r="K17029">
        <f>VLOOKUP(J17029,'Prix unitaires'!B:D,3,FALSE)</f>
        <v>0</v>
      </c>
      <c r="L17029" s="11">
        <f t="shared" si="266"/>
        <v>0</v>
      </c>
    </row>
    <row r="17030" spans="1:12" x14ac:dyDescent="0.25">
      <c r="A17030">
        <v>439</v>
      </c>
      <c r="B17030" t="s">
        <v>10</v>
      </c>
      <c r="C17030" t="s">
        <v>54</v>
      </c>
      <c r="D17030" t="s">
        <v>11</v>
      </c>
      <c r="E17030" t="s">
        <v>32</v>
      </c>
      <c r="F17030" t="s">
        <v>13</v>
      </c>
      <c r="G17030" s="1">
        <v>5</v>
      </c>
      <c r="H17030">
        <v>240</v>
      </c>
      <c r="I17030" t="s">
        <v>14</v>
      </c>
      <c r="J17030" t="s">
        <v>33</v>
      </c>
      <c r="K17030">
        <f>VLOOKUP(J17030,'Prix unitaires'!B:D,3,FALSE)</f>
        <v>0</v>
      </c>
      <c r="L17030" s="11">
        <f t="shared" si="266"/>
        <v>0</v>
      </c>
    </row>
    <row r="17031" spans="1:12" x14ac:dyDescent="0.25">
      <c r="A17031">
        <v>439</v>
      </c>
      <c r="B17031" t="s">
        <v>10</v>
      </c>
      <c r="C17031" t="s">
        <v>54</v>
      </c>
      <c r="D17031" t="s">
        <v>11</v>
      </c>
      <c r="E17031" t="s">
        <v>35</v>
      </c>
      <c r="F17031" t="s">
        <v>13</v>
      </c>
      <c r="G17031" s="1">
        <v>5</v>
      </c>
      <c r="H17031">
        <v>1</v>
      </c>
      <c r="I17031" t="s">
        <v>14</v>
      </c>
      <c r="J17031" t="s">
        <v>36</v>
      </c>
      <c r="K17031">
        <f>VLOOKUP(J17031,'Prix unitaires'!B:D,3,FALSE)</f>
        <v>0</v>
      </c>
      <c r="L17031" s="11">
        <f t="shared" si="266"/>
        <v>0</v>
      </c>
    </row>
    <row r="17032" spans="1:12" x14ac:dyDescent="0.25">
      <c r="A17032">
        <v>439</v>
      </c>
      <c r="B17032" t="s">
        <v>10</v>
      </c>
      <c r="C17032" t="s">
        <v>54</v>
      </c>
      <c r="D17032" t="s">
        <v>11</v>
      </c>
      <c r="E17032" t="s">
        <v>165</v>
      </c>
      <c r="F17032" t="s">
        <v>13</v>
      </c>
      <c r="G17032" s="1">
        <v>0.33000001311302202</v>
      </c>
      <c r="H17032">
        <v>1</v>
      </c>
      <c r="I17032" t="s">
        <v>14</v>
      </c>
      <c r="J17032" t="s">
        <v>166</v>
      </c>
      <c r="K17032">
        <f>VLOOKUP(J17032,'Prix unitaires'!B:D,3,FALSE)</f>
        <v>0</v>
      </c>
      <c r="L17032" s="11">
        <f t="shared" si="266"/>
        <v>0</v>
      </c>
    </row>
    <row r="17033" spans="1:12" x14ac:dyDescent="0.25">
      <c r="A17033">
        <v>467</v>
      </c>
      <c r="B17033" t="s">
        <v>26</v>
      </c>
      <c r="C17033" t="s">
        <v>135</v>
      </c>
      <c r="D17033" t="s">
        <v>11</v>
      </c>
      <c r="E17033" t="s">
        <v>19</v>
      </c>
      <c r="F17033" t="s">
        <v>13</v>
      </c>
      <c r="G17033" s="1">
        <v>69.080001831055</v>
      </c>
      <c r="H17033">
        <v>50</v>
      </c>
      <c r="I17033" t="s">
        <v>14</v>
      </c>
      <c r="J17033" t="s">
        <v>20</v>
      </c>
      <c r="K17033">
        <f>VLOOKUP(J17033,'Prix unitaires'!B:D,3,FALSE)</f>
        <v>0</v>
      </c>
      <c r="L17033" s="11">
        <f t="shared" si="266"/>
        <v>0</v>
      </c>
    </row>
    <row r="17034" spans="1:12" x14ac:dyDescent="0.25">
      <c r="A17034">
        <v>467</v>
      </c>
      <c r="B17034" t="s">
        <v>26</v>
      </c>
      <c r="C17034" t="s">
        <v>135</v>
      </c>
      <c r="D17034" t="s">
        <v>11</v>
      </c>
      <c r="E17034" t="s">
        <v>35</v>
      </c>
      <c r="F17034" t="s">
        <v>13</v>
      </c>
      <c r="G17034" s="1">
        <v>69.080001831055</v>
      </c>
      <c r="H17034">
        <v>1</v>
      </c>
      <c r="I17034" t="s">
        <v>14</v>
      </c>
      <c r="J17034" t="s">
        <v>36</v>
      </c>
      <c r="K17034">
        <f>VLOOKUP(J17034,'Prix unitaires'!B:D,3,FALSE)</f>
        <v>0</v>
      </c>
      <c r="L17034" s="11">
        <f t="shared" si="266"/>
        <v>0</v>
      </c>
    </row>
    <row r="17035" spans="1:12" x14ac:dyDescent="0.25">
      <c r="A17035">
        <v>467</v>
      </c>
      <c r="B17035" t="s">
        <v>26</v>
      </c>
      <c r="C17035" t="s">
        <v>135</v>
      </c>
      <c r="D17035" t="s">
        <v>11</v>
      </c>
      <c r="E17035" t="s">
        <v>167</v>
      </c>
      <c r="F17035" t="s">
        <v>13</v>
      </c>
      <c r="G17035" s="1">
        <v>7.7699999809265101</v>
      </c>
      <c r="H17035">
        <v>1</v>
      </c>
      <c r="I17035" t="s">
        <v>14</v>
      </c>
      <c r="J17035" t="s">
        <v>168</v>
      </c>
      <c r="K17035">
        <f>VLOOKUP(J17035,'Prix unitaires'!B:D,3,FALSE)</f>
        <v>0</v>
      </c>
      <c r="L17035" s="11">
        <f t="shared" si="266"/>
        <v>0</v>
      </c>
    </row>
    <row r="17036" spans="1:12" x14ac:dyDescent="0.25">
      <c r="A17036">
        <v>467</v>
      </c>
      <c r="B17036" t="s">
        <v>26</v>
      </c>
      <c r="C17036" t="s">
        <v>120</v>
      </c>
      <c r="D17036" t="s">
        <v>11</v>
      </c>
      <c r="E17036" t="s">
        <v>17</v>
      </c>
      <c r="F17036" t="s">
        <v>13</v>
      </c>
      <c r="G17036" s="1">
        <v>5.3899998664856001</v>
      </c>
      <c r="H17036">
        <v>50</v>
      </c>
      <c r="I17036" t="s">
        <v>14</v>
      </c>
      <c r="J17036" t="s">
        <v>18</v>
      </c>
      <c r="K17036">
        <f>VLOOKUP(J17036,'Prix unitaires'!B:D,3,FALSE)</f>
        <v>0</v>
      </c>
      <c r="L17036" s="11">
        <f t="shared" si="266"/>
        <v>0</v>
      </c>
    </row>
    <row r="17037" spans="1:12" x14ac:dyDescent="0.25">
      <c r="A17037">
        <v>467</v>
      </c>
      <c r="B17037" t="s">
        <v>26</v>
      </c>
      <c r="C17037" t="s">
        <v>44</v>
      </c>
      <c r="D17037" t="s">
        <v>11</v>
      </c>
      <c r="E17037" t="s">
        <v>17</v>
      </c>
      <c r="F17037" t="s">
        <v>13</v>
      </c>
      <c r="G17037" s="1">
        <v>5.6700000762939498</v>
      </c>
      <c r="H17037">
        <v>50</v>
      </c>
      <c r="I17037" t="s">
        <v>14</v>
      </c>
      <c r="J17037" t="s">
        <v>18</v>
      </c>
      <c r="K17037">
        <f>VLOOKUP(J17037,'Prix unitaires'!B:D,3,FALSE)</f>
        <v>0</v>
      </c>
      <c r="L17037" s="11">
        <f t="shared" si="266"/>
        <v>0</v>
      </c>
    </row>
    <row r="17038" spans="1:12" x14ac:dyDescent="0.25">
      <c r="A17038">
        <v>467</v>
      </c>
      <c r="B17038" t="s">
        <v>26</v>
      </c>
      <c r="C17038" t="s">
        <v>127</v>
      </c>
      <c r="D17038" t="s">
        <v>11</v>
      </c>
      <c r="E17038" t="s">
        <v>17</v>
      </c>
      <c r="F17038" t="s">
        <v>13</v>
      </c>
      <c r="G17038" s="1">
        <v>3.6600000858306898</v>
      </c>
      <c r="H17038">
        <v>50</v>
      </c>
      <c r="I17038" t="s">
        <v>14</v>
      </c>
      <c r="J17038" t="s">
        <v>18</v>
      </c>
      <c r="K17038">
        <f>VLOOKUP(J17038,'Prix unitaires'!B:D,3,FALSE)</f>
        <v>0</v>
      </c>
      <c r="L17038" s="11">
        <f t="shared" si="266"/>
        <v>0</v>
      </c>
    </row>
    <row r="17039" spans="1:12" x14ac:dyDescent="0.25">
      <c r="A17039">
        <v>467</v>
      </c>
      <c r="B17039" t="s">
        <v>26</v>
      </c>
      <c r="C17039" t="s">
        <v>137</v>
      </c>
      <c r="D17039" t="s">
        <v>11</v>
      </c>
      <c r="E17039" t="s">
        <v>12</v>
      </c>
      <c r="F17039" t="s">
        <v>13</v>
      </c>
      <c r="G17039" s="1">
        <v>136.86999511718801</v>
      </c>
      <c r="H17039">
        <v>50</v>
      </c>
      <c r="I17039" t="s">
        <v>14</v>
      </c>
      <c r="J17039" t="s">
        <v>15</v>
      </c>
      <c r="K17039">
        <f>VLOOKUP(J17039,'Prix unitaires'!B:D,3,FALSE)</f>
        <v>0</v>
      </c>
      <c r="L17039" s="11">
        <f t="shared" si="266"/>
        <v>0</v>
      </c>
    </row>
    <row r="17040" spans="1:12" x14ac:dyDescent="0.25">
      <c r="A17040">
        <v>467</v>
      </c>
      <c r="B17040" t="s">
        <v>26</v>
      </c>
      <c r="C17040" t="s">
        <v>137</v>
      </c>
      <c r="D17040" t="s">
        <v>11</v>
      </c>
      <c r="E17040" t="s">
        <v>40</v>
      </c>
      <c r="F17040" t="s">
        <v>13</v>
      </c>
      <c r="G17040" s="1">
        <v>136.86999511718801</v>
      </c>
      <c r="H17040">
        <v>1</v>
      </c>
      <c r="I17040" t="s">
        <v>14</v>
      </c>
      <c r="J17040" t="s">
        <v>41</v>
      </c>
      <c r="K17040">
        <f>VLOOKUP(J17040,'Prix unitaires'!B:D,3,FALSE)</f>
        <v>0</v>
      </c>
      <c r="L17040" s="11">
        <f t="shared" si="266"/>
        <v>0</v>
      </c>
    </row>
    <row r="17041" spans="1:12" x14ac:dyDescent="0.25">
      <c r="A17041">
        <v>467</v>
      </c>
      <c r="B17041" t="s">
        <v>26</v>
      </c>
      <c r="C17041" t="s">
        <v>137</v>
      </c>
      <c r="D17041" t="s">
        <v>11</v>
      </c>
      <c r="E17041" t="s">
        <v>167</v>
      </c>
      <c r="F17041" t="s">
        <v>13</v>
      </c>
      <c r="G17041" s="1">
        <v>4.46000003814697</v>
      </c>
      <c r="H17041">
        <v>1</v>
      </c>
      <c r="I17041" t="s">
        <v>14</v>
      </c>
      <c r="J17041" t="s">
        <v>168</v>
      </c>
      <c r="K17041">
        <f>VLOOKUP(J17041,'Prix unitaires'!B:D,3,FALSE)</f>
        <v>0</v>
      </c>
      <c r="L17041" s="11">
        <f t="shared" si="266"/>
        <v>0</v>
      </c>
    </row>
    <row r="17042" spans="1:12" x14ac:dyDescent="0.25">
      <c r="A17042">
        <v>467</v>
      </c>
      <c r="B17042" t="s">
        <v>10</v>
      </c>
      <c r="C17042" t="s">
        <v>135</v>
      </c>
      <c r="D17042" t="s">
        <v>11</v>
      </c>
      <c r="E17042" t="s">
        <v>19</v>
      </c>
      <c r="F17042" t="s">
        <v>13</v>
      </c>
      <c r="G17042" s="1">
        <v>14.710000038146999</v>
      </c>
      <c r="H17042">
        <v>50</v>
      </c>
      <c r="I17042" t="s">
        <v>14</v>
      </c>
      <c r="J17042" t="s">
        <v>20</v>
      </c>
      <c r="K17042">
        <f>VLOOKUP(J17042,'Prix unitaires'!B:D,3,FALSE)</f>
        <v>0</v>
      </c>
      <c r="L17042" s="11">
        <f t="shared" si="266"/>
        <v>0</v>
      </c>
    </row>
    <row r="17043" spans="1:12" x14ac:dyDescent="0.25">
      <c r="A17043">
        <v>467</v>
      </c>
      <c r="B17043" t="s">
        <v>10</v>
      </c>
      <c r="C17043" t="s">
        <v>135</v>
      </c>
      <c r="D17043" t="s">
        <v>11</v>
      </c>
      <c r="E17043" t="s">
        <v>35</v>
      </c>
      <c r="F17043" t="s">
        <v>13</v>
      </c>
      <c r="G17043" s="1">
        <v>14.710000038146999</v>
      </c>
      <c r="H17043">
        <v>1</v>
      </c>
      <c r="I17043" t="s">
        <v>14</v>
      </c>
      <c r="J17043" t="s">
        <v>36</v>
      </c>
      <c r="K17043">
        <f>VLOOKUP(J17043,'Prix unitaires'!B:D,3,FALSE)</f>
        <v>0</v>
      </c>
      <c r="L17043" s="11">
        <f t="shared" si="266"/>
        <v>0</v>
      </c>
    </row>
    <row r="17044" spans="1:12" x14ac:dyDescent="0.25">
      <c r="A17044">
        <v>467</v>
      </c>
      <c r="B17044" t="s">
        <v>10</v>
      </c>
      <c r="C17044" t="s">
        <v>135</v>
      </c>
      <c r="D17044" t="s">
        <v>11</v>
      </c>
      <c r="E17044" t="s">
        <v>165</v>
      </c>
      <c r="F17044" t="s">
        <v>13</v>
      </c>
      <c r="G17044" s="1">
        <v>2.7999999523162802</v>
      </c>
      <c r="H17044">
        <v>1</v>
      </c>
      <c r="I17044" t="s">
        <v>14</v>
      </c>
      <c r="J17044" t="s">
        <v>166</v>
      </c>
      <c r="K17044">
        <f>VLOOKUP(J17044,'Prix unitaires'!B:D,3,FALSE)</f>
        <v>0</v>
      </c>
      <c r="L17044" s="11">
        <f t="shared" si="266"/>
        <v>0</v>
      </c>
    </row>
    <row r="17045" spans="1:12" x14ac:dyDescent="0.25">
      <c r="A17045">
        <v>467</v>
      </c>
      <c r="B17045" t="s">
        <v>10</v>
      </c>
      <c r="C17045" t="s">
        <v>163</v>
      </c>
      <c r="D17045" t="s">
        <v>11</v>
      </c>
      <c r="E17045" t="s">
        <v>19</v>
      </c>
      <c r="F17045" t="s">
        <v>13</v>
      </c>
      <c r="G17045" s="1">
        <v>14.25</v>
      </c>
      <c r="H17045">
        <v>50</v>
      </c>
      <c r="I17045" t="s">
        <v>14</v>
      </c>
      <c r="J17045" t="s">
        <v>20</v>
      </c>
      <c r="K17045">
        <f>VLOOKUP(J17045,'Prix unitaires'!B:D,3,FALSE)</f>
        <v>0</v>
      </c>
      <c r="L17045" s="11">
        <f t="shared" si="266"/>
        <v>0</v>
      </c>
    </row>
    <row r="17046" spans="1:12" x14ac:dyDescent="0.25">
      <c r="A17046">
        <v>467</v>
      </c>
      <c r="B17046" t="s">
        <v>10</v>
      </c>
      <c r="C17046" t="s">
        <v>163</v>
      </c>
      <c r="D17046" t="s">
        <v>11</v>
      </c>
      <c r="E17046" t="s">
        <v>35</v>
      </c>
      <c r="F17046" t="s">
        <v>13</v>
      </c>
      <c r="G17046" s="1">
        <v>14.25</v>
      </c>
      <c r="H17046">
        <v>1</v>
      </c>
      <c r="I17046" t="s">
        <v>14</v>
      </c>
      <c r="J17046" t="s">
        <v>36</v>
      </c>
      <c r="K17046">
        <f>VLOOKUP(J17046,'Prix unitaires'!B:D,3,FALSE)</f>
        <v>0</v>
      </c>
      <c r="L17046" s="11">
        <f t="shared" si="266"/>
        <v>0</v>
      </c>
    </row>
    <row r="17047" spans="1:12" x14ac:dyDescent="0.25">
      <c r="A17047">
        <v>467</v>
      </c>
      <c r="B17047" t="s">
        <v>10</v>
      </c>
      <c r="C17047" t="s">
        <v>163</v>
      </c>
      <c r="D17047" t="s">
        <v>11</v>
      </c>
      <c r="E17047" t="s">
        <v>165</v>
      </c>
      <c r="F17047" t="s">
        <v>13</v>
      </c>
      <c r="G17047" s="1">
        <v>2.1199998855590798</v>
      </c>
      <c r="H17047">
        <v>1</v>
      </c>
      <c r="I17047" t="s">
        <v>14</v>
      </c>
      <c r="J17047" t="s">
        <v>166</v>
      </c>
      <c r="K17047">
        <f>VLOOKUP(J17047,'Prix unitaires'!B:D,3,FALSE)</f>
        <v>0</v>
      </c>
      <c r="L17047" s="11">
        <f t="shared" si="266"/>
        <v>0</v>
      </c>
    </row>
    <row r="17048" spans="1:12" x14ac:dyDescent="0.25">
      <c r="A17048">
        <v>467</v>
      </c>
      <c r="B17048" t="s">
        <v>10</v>
      </c>
      <c r="C17048" t="s">
        <v>132</v>
      </c>
      <c r="D17048" t="s">
        <v>11</v>
      </c>
      <c r="E17048" t="s">
        <v>19</v>
      </c>
      <c r="F17048" t="s">
        <v>13</v>
      </c>
      <c r="G17048" s="1">
        <v>29.069999694824201</v>
      </c>
      <c r="H17048">
        <v>50</v>
      </c>
      <c r="I17048" t="s">
        <v>14</v>
      </c>
      <c r="J17048" t="s">
        <v>20</v>
      </c>
      <c r="K17048">
        <f>VLOOKUP(J17048,'Prix unitaires'!B:D,3,FALSE)</f>
        <v>0</v>
      </c>
      <c r="L17048" s="11">
        <f t="shared" si="266"/>
        <v>0</v>
      </c>
    </row>
    <row r="17049" spans="1:12" x14ac:dyDescent="0.25">
      <c r="A17049">
        <v>467</v>
      </c>
      <c r="B17049" t="s">
        <v>10</v>
      </c>
      <c r="C17049" t="s">
        <v>132</v>
      </c>
      <c r="D17049" t="s">
        <v>11</v>
      </c>
      <c r="E17049" t="s">
        <v>35</v>
      </c>
      <c r="F17049" t="s">
        <v>13</v>
      </c>
      <c r="G17049" s="1">
        <v>29.069999694824201</v>
      </c>
      <c r="H17049">
        <v>1</v>
      </c>
      <c r="I17049" t="s">
        <v>14</v>
      </c>
      <c r="J17049" t="s">
        <v>36</v>
      </c>
      <c r="K17049">
        <f>VLOOKUP(J17049,'Prix unitaires'!B:D,3,FALSE)</f>
        <v>0</v>
      </c>
      <c r="L17049" s="11">
        <f t="shared" si="266"/>
        <v>0</v>
      </c>
    </row>
    <row r="17050" spans="1:12" x14ac:dyDescent="0.25">
      <c r="A17050">
        <v>467</v>
      </c>
      <c r="B17050" t="s">
        <v>10</v>
      </c>
      <c r="C17050" t="s">
        <v>132</v>
      </c>
      <c r="D17050" t="s">
        <v>11</v>
      </c>
      <c r="E17050" t="s">
        <v>165</v>
      </c>
      <c r="F17050" t="s">
        <v>13</v>
      </c>
      <c r="G17050" s="1">
        <v>2.7200000286102299</v>
      </c>
      <c r="H17050">
        <v>1</v>
      </c>
      <c r="I17050" t="s">
        <v>14</v>
      </c>
      <c r="J17050" t="s">
        <v>166</v>
      </c>
      <c r="K17050">
        <f>VLOOKUP(J17050,'Prix unitaires'!B:D,3,FALSE)</f>
        <v>0</v>
      </c>
      <c r="L17050" s="11">
        <f t="shared" si="266"/>
        <v>0</v>
      </c>
    </row>
    <row r="17051" spans="1:12" x14ac:dyDescent="0.25">
      <c r="A17051">
        <v>467</v>
      </c>
      <c r="B17051" t="s">
        <v>10</v>
      </c>
      <c r="C17051" t="s">
        <v>55</v>
      </c>
      <c r="D17051" t="s">
        <v>11</v>
      </c>
      <c r="E17051" t="s">
        <v>30</v>
      </c>
      <c r="F17051" t="s">
        <v>13</v>
      </c>
      <c r="G17051" s="1">
        <v>23.129999160766602</v>
      </c>
      <c r="H17051">
        <v>240</v>
      </c>
      <c r="I17051" t="s">
        <v>14</v>
      </c>
      <c r="J17051" t="s">
        <v>31</v>
      </c>
      <c r="K17051">
        <f>VLOOKUP(J17051,'Prix unitaires'!B:D,3,FALSE)</f>
        <v>0</v>
      </c>
      <c r="L17051" s="11">
        <f t="shared" si="266"/>
        <v>0</v>
      </c>
    </row>
    <row r="17052" spans="1:12" x14ac:dyDescent="0.25">
      <c r="A17052">
        <v>467</v>
      </c>
      <c r="B17052" t="s">
        <v>10</v>
      </c>
      <c r="C17052" t="s">
        <v>55</v>
      </c>
      <c r="D17052" t="s">
        <v>11</v>
      </c>
      <c r="E17052" t="s">
        <v>35</v>
      </c>
      <c r="F17052" t="s">
        <v>13</v>
      </c>
      <c r="G17052" s="1">
        <v>23.129999160766602</v>
      </c>
      <c r="H17052">
        <v>1</v>
      </c>
      <c r="I17052" t="s">
        <v>14</v>
      </c>
      <c r="J17052" t="s">
        <v>36</v>
      </c>
      <c r="K17052">
        <f>VLOOKUP(J17052,'Prix unitaires'!B:D,3,FALSE)</f>
        <v>0</v>
      </c>
      <c r="L17052" s="11">
        <f t="shared" si="266"/>
        <v>0</v>
      </c>
    </row>
    <row r="17053" spans="1:12" x14ac:dyDescent="0.25">
      <c r="A17053">
        <v>467</v>
      </c>
      <c r="B17053" t="s">
        <v>10</v>
      </c>
      <c r="C17053" t="s">
        <v>55</v>
      </c>
      <c r="D17053" t="s">
        <v>11</v>
      </c>
      <c r="E17053" t="s">
        <v>165</v>
      </c>
      <c r="F17053" t="s">
        <v>13</v>
      </c>
      <c r="G17053" s="1">
        <v>2.1199998855590798</v>
      </c>
      <c r="H17053">
        <v>1</v>
      </c>
      <c r="I17053" t="s">
        <v>14</v>
      </c>
      <c r="J17053" t="s">
        <v>166</v>
      </c>
      <c r="K17053">
        <f>VLOOKUP(J17053,'Prix unitaires'!B:D,3,FALSE)</f>
        <v>0</v>
      </c>
      <c r="L17053" s="11">
        <f t="shared" si="266"/>
        <v>0</v>
      </c>
    </row>
    <row r="17054" spans="1:12" x14ac:dyDescent="0.25">
      <c r="A17054">
        <v>467</v>
      </c>
      <c r="B17054" t="s">
        <v>10</v>
      </c>
      <c r="C17054" t="s">
        <v>44</v>
      </c>
      <c r="D17054" t="s">
        <v>11</v>
      </c>
      <c r="E17054" t="s">
        <v>17</v>
      </c>
      <c r="F17054" t="s">
        <v>13</v>
      </c>
      <c r="G17054" s="1">
        <v>3.1199998855590798</v>
      </c>
      <c r="H17054">
        <v>50</v>
      </c>
      <c r="I17054" t="s">
        <v>14</v>
      </c>
      <c r="J17054" t="s">
        <v>18</v>
      </c>
      <c r="K17054">
        <f>VLOOKUP(J17054,'Prix unitaires'!B:D,3,FALSE)</f>
        <v>0</v>
      </c>
      <c r="L17054" s="11">
        <f t="shared" si="266"/>
        <v>0</v>
      </c>
    </row>
    <row r="17055" spans="1:12" x14ac:dyDescent="0.25">
      <c r="A17055">
        <v>467</v>
      </c>
      <c r="B17055" t="s">
        <v>10</v>
      </c>
      <c r="C17055" t="s">
        <v>127</v>
      </c>
      <c r="D17055" t="s">
        <v>11</v>
      </c>
      <c r="E17055" t="s">
        <v>17</v>
      </c>
      <c r="F17055" t="s">
        <v>13</v>
      </c>
      <c r="G17055" s="1">
        <v>3.1199998855590798</v>
      </c>
      <c r="H17055">
        <v>50</v>
      </c>
      <c r="I17055" t="s">
        <v>14</v>
      </c>
      <c r="J17055" t="s">
        <v>18</v>
      </c>
      <c r="K17055">
        <f>VLOOKUP(J17055,'Prix unitaires'!B:D,3,FALSE)</f>
        <v>0</v>
      </c>
      <c r="L17055" s="11">
        <f t="shared" si="266"/>
        <v>0</v>
      </c>
    </row>
    <row r="17056" spans="1:12" x14ac:dyDescent="0.25">
      <c r="A17056">
        <v>467</v>
      </c>
      <c r="B17056" t="s">
        <v>10</v>
      </c>
      <c r="C17056" t="s">
        <v>138</v>
      </c>
      <c r="D17056" t="s">
        <v>11</v>
      </c>
      <c r="E17056" t="s">
        <v>32</v>
      </c>
      <c r="F17056" t="s">
        <v>13</v>
      </c>
      <c r="G17056" s="1">
        <v>26.110000610351602</v>
      </c>
      <c r="H17056">
        <v>240</v>
      </c>
      <c r="I17056" t="s">
        <v>14</v>
      </c>
      <c r="J17056" t="s">
        <v>33</v>
      </c>
      <c r="K17056">
        <f>VLOOKUP(J17056,'Prix unitaires'!B:D,3,FALSE)</f>
        <v>0</v>
      </c>
      <c r="L17056" s="11">
        <f t="shared" si="266"/>
        <v>0</v>
      </c>
    </row>
    <row r="17057" spans="1:12" x14ac:dyDescent="0.25">
      <c r="A17057">
        <v>467</v>
      </c>
      <c r="B17057" t="s">
        <v>10</v>
      </c>
      <c r="C17057" t="s">
        <v>138</v>
      </c>
      <c r="D17057" t="s">
        <v>11</v>
      </c>
      <c r="E17057" t="s">
        <v>40</v>
      </c>
      <c r="F17057" t="s">
        <v>13</v>
      </c>
      <c r="G17057" s="1">
        <v>26.110000610351602</v>
      </c>
      <c r="H17057">
        <v>1</v>
      </c>
      <c r="I17057" t="s">
        <v>14</v>
      </c>
      <c r="J17057" t="s">
        <v>41</v>
      </c>
      <c r="K17057">
        <f>VLOOKUP(J17057,'Prix unitaires'!B:D,3,FALSE)</f>
        <v>0</v>
      </c>
      <c r="L17057" s="11">
        <f t="shared" si="266"/>
        <v>0</v>
      </c>
    </row>
    <row r="17058" spans="1:12" x14ac:dyDescent="0.25">
      <c r="A17058">
        <v>467</v>
      </c>
      <c r="B17058" t="s">
        <v>10</v>
      </c>
      <c r="C17058" t="s">
        <v>137</v>
      </c>
      <c r="D17058" t="s">
        <v>11</v>
      </c>
      <c r="E17058" t="s">
        <v>12</v>
      </c>
      <c r="F17058" t="s">
        <v>13</v>
      </c>
      <c r="G17058" s="1">
        <v>37.200000762939503</v>
      </c>
      <c r="H17058">
        <v>100</v>
      </c>
      <c r="I17058" t="s">
        <v>14</v>
      </c>
      <c r="J17058" t="s">
        <v>15</v>
      </c>
      <c r="K17058">
        <f>VLOOKUP(J17058,'Prix unitaires'!B:D,3,FALSE)</f>
        <v>0</v>
      </c>
      <c r="L17058" s="11">
        <f t="shared" si="266"/>
        <v>0</v>
      </c>
    </row>
    <row r="17059" spans="1:12" x14ac:dyDescent="0.25">
      <c r="A17059">
        <v>467</v>
      </c>
      <c r="B17059" t="s">
        <v>10</v>
      </c>
      <c r="C17059" t="s">
        <v>137</v>
      </c>
      <c r="D17059" t="s">
        <v>11</v>
      </c>
      <c r="E17059" t="s">
        <v>35</v>
      </c>
      <c r="F17059" t="s">
        <v>13</v>
      </c>
      <c r="G17059" s="1">
        <v>37.200000762939503</v>
      </c>
      <c r="H17059">
        <v>1</v>
      </c>
      <c r="I17059" t="s">
        <v>14</v>
      </c>
      <c r="J17059" t="s">
        <v>36</v>
      </c>
      <c r="K17059">
        <f>VLOOKUP(J17059,'Prix unitaires'!B:D,3,FALSE)</f>
        <v>0</v>
      </c>
      <c r="L17059" s="11">
        <f t="shared" si="266"/>
        <v>0</v>
      </c>
    </row>
    <row r="17060" spans="1:12" x14ac:dyDescent="0.25">
      <c r="A17060">
        <v>467</v>
      </c>
      <c r="B17060" t="s">
        <v>10</v>
      </c>
      <c r="C17060" t="s">
        <v>137</v>
      </c>
      <c r="D17060" t="s">
        <v>11</v>
      </c>
      <c r="E17060" t="s">
        <v>165</v>
      </c>
      <c r="F17060" t="s">
        <v>13</v>
      </c>
      <c r="G17060" s="1">
        <v>7.6799998283386204</v>
      </c>
      <c r="H17060">
        <v>1</v>
      </c>
      <c r="I17060" t="s">
        <v>14</v>
      </c>
      <c r="J17060" t="s">
        <v>166</v>
      </c>
      <c r="K17060">
        <f>VLOOKUP(J17060,'Prix unitaires'!B:D,3,FALSE)</f>
        <v>0</v>
      </c>
      <c r="L17060" s="11">
        <f t="shared" si="266"/>
        <v>0</v>
      </c>
    </row>
    <row r="17061" spans="1:12" x14ac:dyDescent="0.25">
      <c r="A17061">
        <v>467</v>
      </c>
      <c r="B17061" t="s">
        <v>10</v>
      </c>
      <c r="C17061" t="s">
        <v>158</v>
      </c>
      <c r="D17061" t="s">
        <v>11</v>
      </c>
      <c r="E17061" t="s">
        <v>32</v>
      </c>
      <c r="F17061" t="s">
        <v>13</v>
      </c>
      <c r="G17061" s="1">
        <v>7.9400000572204599</v>
      </c>
      <c r="H17061">
        <v>240</v>
      </c>
      <c r="I17061" t="s">
        <v>14</v>
      </c>
      <c r="J17061" t="s">
        <v>33</v>
      </c>
      <c r="K17061">
        <f>VLOOKUP(J17061,'Prix unitaires'!B:D,3,FALSE)</f>
        <v>0</v>
      </c>
      <c r="L17061" s="11">
        <f t="shared" si="266"/>
        <v>0</v>
      </c>
    </row>
    <row r="17062" spans="1:12" x14ac:dyDescent="0.25">
      <c r="A17062">
        <v>467</v>
      </c>
      <c r="B17062" t="s">
        <v>10</v>
      </c>
      <c r="C17062" t="s">
        <v>158</v>
      </c>
      <c r="D17062" t="s">
        <v>11</v>
      </c>
      <c r="E17062" t="s">
        <v>40</v>
      </c>
      <c r="F17062" t="s">
        <v>13</v>
      </c>
      <c r="G17062" s="1">
        <v>7.9400000572204599</v>
      </c>
      <c r="H17062">
        <v>1</v>
      </c>
      <c r="I17062" t="s">
        <v>14</v>
      </c>
      <c r="J17062" t="s">
        <v>41</v>
      </c>
      <c r="K17062">
        <f>VLOOKUP(J17062,'Prix unitaires'!B:D,3,FALSE)</f>
        <v>0</v>
      </c>
      <c r="L17062" s="11">
        <f t="shared" si="266"/>
        <v>0</v>
      </c>
    </row>
    <row r="17063" spans="1:12" x14ac:dyDescent="0.25">
      <c r="A17063">
        <v>441</v>
      </c>
      <c r="B17063" t="s">
        <v>10</v>
      </c>
      <c r="C17063">
        <v>10</v>
      </c>
      <c r="D17063" t="s">
        <v>11</v>
      </c>
      <c r="E17063" t="s">
        <v>165</v>
      </c>
      <c r="F17063" t="s">
        <v>13</v>
      </c>
      <c r="G17063" s="1">
        <v>1.87999999523163</v>
      </c>
      <c r="H17063">
        <v>1</v>
      </c>
      <c r="I17063" t="s">
        <v>14</v>
      </c>
      <c r="J17063" t="s">
        <v>166</v>
      </c>
      <c r="K17063">
        <f>VLOOKUP(J17063,'Prix unitaires'!B:D,3,FALSE)</f>
        <v>0</v>
      </c>
      <c r="L17063" s="11">
        <f t="shared" si="266"/>
        <v>0</v>
      </c>
    </row>
    <row r="17064" spans="1:12" x14ac:dyDescent="0.25">
      <c r="A17064">
        <v>441</v>
      </c>
      <c r="B17064" t="s">
        <v>10</v>
      </c>
      <c r="C17064">
        <v>11</v>
      </c>
      <c r="D17064" t="s">
        <v>11</v>
      </c>
      <c r="E17064" t="s">
        <v>165</v>
      </c>
      <c r="F17064" t="s">
        <v>13</v>
      </c>
      <c r="G17064" s="1">
        <v>1.87999999523163</v>
      </c>
      <c r="H17064">
        <v>1</v>
      </c>
      <c r="I17064" t="s">
        <v>14</v>
      </c>
      <c r="J17064" t="s">
        <v>166</v>
      </c>
      <c r="K17064">
        <f>VLOOKUP(J17064,'Prix unitaires'!B:D,3,FALSE)</f>
        <v>0</v>
      </c>
      <c r="L17064" s="11">
        <f t="shared" si="266"/>
        <v>0</v>
      </c>
    </row>
    <row r="17065" spans="1:12" x14ac:dyDescent="0.25">
      <c r="A17065">
        <v>441</v>
      </c>
      <c r="B17065" t="s">
        <v>10</v>
      </c>
      <c r="C17065" t="s">
        <v>279</v>
      </c>
      <c r="D17065" t="s">
        <v>11</v>
      </c>
      <c r="E17065" t="s">
        <v>19</v>
      </c>
      <c r="F17065" t="s">
        <v>13</v>
      </c>
      <c r="G17065" s="1">
        <v>12.7600002288818</v>
      </c>
      <c r="H17065">
        <v>50</v>
      </c>
      <c r="I17065" t="s">
        <v>14</v>
      </c>
      <c r="J17065" t="s">
        <v>20</v>
      </c>
      <c r="K17065">
        <f>VLOOKUP(J17065,'Prix unitaires'!B:D,3,FALSE)</f>
        <v>0</v>
      </c>
      <c r="L17065" s="11">
        <f t="shared" si="266"/>
        <v>0</v>
      </c>
    </row>
    <row r="17066" spans="1:12" x14ac:dyDescent="0.25">
      <c r="A17066">
        <v>441</v>
      </c>
      <c r="B17066" t="s">
        <v>10</v>
      </c>
      <c r="C17066" t="s">
        <v>279</v>
      </c>
      <c r="D17066" t="s">
        <v>11</v>
      </c>
      <c r="E17066" t="s">
        <v>35</v>
      </c>
      <c r="F17066" t="s">
        <v>13</v>
      </c>
      <c r="G17066" s="1">
        <v>12.7600002288818</v>
      </c>
      <c r="H17066">
        <v>1</v>
      </c>
      <c r="I17066" t="s">
        <v>14</v>
      </c>
      <c r="J17066" t="s">
        <v>36</v>
      </c>
      <c r="K17066">
        <f>VLOOKUP(J17066,'Prix unitaires'!B:D,3,FALSE)</f>
        <v>0</v>
      </c>
      <c r="L17066" s="11">
        <f t="shared" si="266"/>
        <v>0</v>
      </c>
    </row>
    <row r="17067" spans="1:12" x14ac:dyDescent="0.25">
      <c r="A17067">
        <v>441</v>
      </c>
      <c r="B17067" t="s">
        <v>10</v>
      </c>
      <c r="C17067" t="s">
        <v>279</v>
      </c>
      <c r="D17067" t="s">
        <v>11</v>
      </c>
      <c r="E17067" t="s">
        <v>165</v>
      </c>
      <c r="F17067" t="s">
        <v>13</v>
      </c>
      <c r="G17067" s="1">
        <v>1.87999999523163</v>
      </c>
      <c r="H17067">
        <v>1</v>
      </c>
      <c r="I17067" t="s">
        <v>14</v>
      </c>
      <c r="J17067" t="s">
        <v>166</v>
      </c>
      <c r="K17067">
        <f>VLOOKUP(J17067,'Prix unitaires'!B:D,3,FALSE)</f>
        <v>0</v>
      </c>
      <c r="L17067" s="11">
        <f t="shared" si="266"/>
        <v>0</v>
      </c>
    </row>
    <row r="17068" spans="1:12" x14ac:dyDescent="0.25">
      <c r="A17068">
        <v>441</v>
      </c>
      <c r="B17068" t="s">
        <v>10</v>
      </c>
      <c r="C17068">
        <v>14</v>
      </c>
      <c r="D17068" t="s">
        <v>11</v>
      </c>
      <c r="E17068" t="s">
        <v>165</v>
      </c>
      <c r="F17068" t="s">
        <v>13</v>
      </c>
      <c r="G17068" s="1">
        <v>1.87999999523163</v>
      </c>
      <c r="H17068">
        <v>1</v>
      </c>
      <c r="I17068" t="s">
        <v>14</v>
      </c>
      <c r="J17068" t="s">
        <v>166</v>
      </c>
      <c r="K17068">
        <f>VLOOKUP(J17068,'Prix unitaires'!B:D,3,FALSE)</f>
        <v>0</v>
      </c>
      <c r="L17068" s="11">
        <f t="shared" si="266"/>
        <v>0</v>
      </c>
    </row>
    <row r="17069" spans="1:12" x14ac:dyDescent="0.25">
      <c r="A17069">
        <v>441</v>
      </c>
      <c r="B17069" t="s">
        <v>10</v>
      </c>
      <c r="C17069">
        <v>15</v>
      </c>
      <c r="D17069" t="s">
        <v>11</v>
      </c>
      <c r="E17069" t="s">
        <v>165</v>
      </c>
      <c r="F17069" t="s">
        <v>13</v>
      </c>
      <c r="G17069" s="1">
        <v>1.87999999523163</v>
      </c>
      <c r="H17069">
        <v>1</v>
      </c>
      <c r="I17069" t="s">
        <v>14</v>
      </c>
      <c r="J17069" t="s">
        <v>166</v>
      </c>
      <c r="K17069">
        <f>VLOOKUP(J17069,'Prix unitaires'!B:D,3,FALSE)</f>
        <v>0</v>
      </c>
      <c r="L17069" s="11">
        <f t="shared" si="266"/>
        <v>0</v>
      </c>
    </row>
    <row r="17070" spans="1:12" x14ac:dyDescent="0.25">
      <c r="A17070">
        <v>441</v>
      </c>
      <c r="B17070" t="s">
        <v>10</v>
      </c>
      <c r="C17070">
        <v>16</v>
      </c>
      <c r="D17070" t="s">
        <v>11</v>
      </c>
      <c r="E17070" t="s">
        <v>165</v>
      </c>
      <c r="F17070" t="s">
        <v>13</v>
      </c>
      <c r="G17070" s="1">
        <v>1.87999999523163</v>
      </c>
      <c r="H17070">
        <v>1</v>
      </c>
      <c r="I17070" t="s">
        <v>14</v>
      </c>
      <c r="J17070" t="s">
        <v>166</v>
      </c>
      <c r="K17070">
        <f>VLOOKUP(J17070,'Prix unitaires'!B:D,3,FALSE)</f>
        <v>0</v>
      </c>
      <c r="L17070" s="11">
        <f t="shared" si="266"/>
        <v>0</v>
      </c>
    </row>
    <row r="17071" spans="1:12" x14ac:dyDescent="0.25">
      <c r="A17071">
        <v>441</v>
      </c>
      <c r="B17071" t="s">
        <v>10</v>
      </c>
      <c r="C17071">
        <v>17</v>
      </c>
      <c r="D17071" t="s">
        <v>11</v>
      </c>
      <c r="E17071" t="s">
        <v>165</v>
      </c>
      <c r="F17071" t="s">
        <v>13</v>
      </c>
      <c r="G17071" s="1">
        <v>1.87999999523163</v>
      </c>
      <c r="H17071">
        <v>1</v>
      </c>
      <c r="I17071" t="s">
        <v>14</v>
      </c>
      <c r="J17071" t="s">
        <v>166</v>
      </c>
      <c r="K17071">
        <f>VLOOKUP(J17071,'Prix unitaires'!B:D,3,FALSE)</f>
        <v>0</v>
      </c>
      <c r="L17071" s="11">
        <f t="shared" si="266"/>
        <v>0</v>
      </c>
    </row>
    <row r="17072" spans="1:12" x14ac:dyDescent="0.25">
      <c r="A17072">
        <v>441</v>
      </c>
      <c r="B17072" t="s">
        <v>10</v>
      </c>
      <c r="C17072">
        <v>18</v>
      </c>
      <c r="D17072" t="s">
        <v>11</v>
      </c>
      <c r="E17072" t="s">
        <v>165</v>
      </c>
      <c r="F17072" t="s">
        <v>13</v>
      </c>
      <c r="G17072" s="1">
        <v>0.93999999761581399</v>
      </c>
      <c r="H17072">
        <v>1</v>
      </c>
      <c r="I17072" t="s">
        <v>14</v>
      </c>
      <c r="J17072" t="s">
        <v>166</v>
      </c>
      <c r="K17072">
        <f>VLOOKUP(J17072,'Prix unitaires'!B:D,3,FALSE)</f>
        <v>0</v>
      </c>
      <c r="L17072" s="11">
        <f t="shared" si="266"/>
        <v>0</v>
      </c>
    </row>
    <row r="17073" spans="1:12" x14ac:dyDescent="0.25">
      <c r="A17073">
        <v>441</v>
      </c>
      <c r="B17073" t="s">
        <v>10</v>
      </c>
      <c r="C17073">
        <v>19</v>
      </c>
      <c r="D17073" t="s">
        <v>11</v>
      </c>
      <c r="E17073" t="s">
        <v>165</v>
      </c>
      <c r="F17073" t="s">
        <v>13</v>
      </c>
      <c r="G17073" s="1">
        <v>1.20000004768372</v>
      </c>
      <c r="H17073">
        <v>1</v>
      </c>
      <c r="I17073" t="s">
        <v>14</v>
      </c>
      <c r="J17073" t="s">
        <v>166</v>
      </c>
      <c r="K17073">
        <f>VLOOKUP(J17073,'Prix unitaires'!B:D,3,FALSE)</f>
        <v>0</v>
      </c>
      <c r="L17073" s="11">
        <f t="shared" si="266"/>
        <v>0</v>
      </c>
    </row>
    <row r="17074" spans="1:12" x14ac:dyDescent="0.25">
      <c r="A17074">
        <v>441</v>
      </c>
      <c r="B17074" t="s">
        <v>10</v>
      </c>
      <c r="C17074" t="s">
        <v>16</v>
      </c>
      <c r="D17074" t="s">
        <v>11</v>
      </c>
      <c r="E17074" t="s">
        <v>19</v>
      </c>
      <c r="F17074" t="s">
        <v>13</v>
      </c>
      <c r="G17074" s="1">
        <v>34.549999237060497</v>
      </c>
      <c r="H17074">
        <v>50</v>
      </c>
      <c r="I17074" t="s">
        <v>14</v>
      </c>
      <c r="J17074" t="s">
        <v>20</v>
      </c>
      <c r="K17074">
        <f>VLOOKUP(J17074,'Prix unitaires'!B:D,3,FALSE)</f>
        <v>0</v>
      </c>
      <c r="L17074" s="11">
        <f t="shared" si="266"/>
        <v>0</v>
      </c>
    </row>
    <row r="17075" spans="1:12" x14ac:dyDescent="0.25">
      <c r="A17075">
        <v>441</v>
      </c>
      <c r="B17075" t="s">
        <v>10</v>
      </c>
      <c r="C17075" t="s">
        <v>16</v>
      </c>
      <c r="D17075" t="s">
        <v>11</v>
      </c>
      <c r="E17075" t="s">
        <v>35</v>
      </c>
      <c r="F17075" t="s">
        <v>13</v>
      </c>
      <c r="G17075" s="1">
        <v>34.549999237060497</v>
      </c>
      <c r="H17075">
        <v>1</v>
      </c>
      <c r="I17075" t="s">
        <v>14</v>
      </c>
      <c r="J17075" t="s">
        <v>36</v>
      </c>
      <c r="K17075">
        <f>VLOOKUP(J17075,'Prix unitaires'!B:D,3,FALSE)</f>
        <v>0</v>
      </c>
      <c r="L17075" s="11">
        <f t="shared" si="266"/>
        <v>0</v>
      </c>
    </row>
    <row r="17076" spans="1:12" x14ac:dyDescent="0.25">
      <c r="A17076">
        <v>441</v>
      </c>
      <c r="B17076" t="s">
        <v>10</v>
      </c>
      <c r="C17076" t="s">
        <v>16</v>
      </c>
      <c r="D17076" t="s">
        <v>11</v>
      </c>
      <c r="E17076" t="s">
        <v>165</v>
      </c>
      <c r="F17076" t="s">
        <v>13</v>
      </c>
      <c r="G17076" s="1">
        <v>3.7599999904632599</v>
      </c>
      <c r="H17076">
        <v>1</v>
      </c>
      <c r="I17076" t="s">
        <v>14</v>
      </c>
      <c r="J17076" t="s">
        <v>166</v>
      </c>
      <c r="K17076">
        <f>VLOOKUP(J17076,'Prix unitaires'!B:D,3,FALSE)</f>
        <v>0</v>
      </c>
      <c r="L17076" s="11">
        <f t="shared" si="266"/>
        <v>0</v>
      </c>
    </row>
    <row r="17077" spans="1:12" x14ac:dyDescent="0.25">
      <c r="A17077">
        <v>441</v>
      </c>
      <c r="B17077" t="s">
        <v>10</v>
      </c>
      <c r="C17077">
        <v>20</v>
      </c>
      <c r="D17077" t="s">
        <v>11</v>
      </c>
      <c r="E17077" t="s">
        <v>165</v>
      </c>
      <c r="F17077" t="s">
        <v>13</v>
      </c>
      <c r="G17077" s="1">
        <v>0.60000002384185802</v>
      </c>
      <c r="H17077">
        <v>1</v>
      </c>
      <c r="I17077" t="s">
        <v>14</v>
      </c>
      <c r="J17077" t="s">
        <v>166</v>
      </c>
      <c r="K17077">
        <f>VLOOKUP(J17077,'Prix unitaires'!B:D,3,FALSE)</f>
        <v>0</v>
      </c>
      <c r="L17077" s="11">
        <f t="shared" si="266"/>
        <v>0</v>
      </c>
    </row>
    <row r="17078" spans="1:12" x14ac:dyDescent="0.25">
      <c r="A17078">
        <v>441</v>
      </c>
      <c r="B17078" t="s">
        <v>10</v>
      </c>
      <c r="C17078">
        <v>24</v>
      </c>
      <c r="D17078" t="s">
        <v>11</v>
      </c>
      <c r="E17078" t="s">
        <v>165</v>
      </c>
      <c r="F17078" t="s">
        <v>13</v>
      </c>
      <c r="G17078" s="1">
        <v>1.5599999427795399</v>
      </c>
      <c r="H17078">
        <v>1</v>
      </c>
      <c r="I17078" t="s">
        <v>14</v>
      </c>
      <c r="J17078" t="s">
        <v>166</v>
      </c>
      <c r="K17078">
        <f>VLOOKUP(J17078,'Prix unitaires'!B:D,3,FALSE)</f>
        <v>0</v>
      </c>
      <c r="L17078" s="11">
        <f t="shared" si="266"/>
        <v>0</v>
      </c>
    </row>
    <row r="17079" spans="1:12" x14ac:dyDescent="0.25">
      <c r="A17079">
        <v>441</v>
      </c>
      <c r="B17079" t="s">
        <v>10</v>
      </c>
      <c r="C17079">
        <v>25</v>
      </c>
      <c r="D17079" t="s">
        <v>11</v>
      </c>
      <c r="E17079" t="s">
        <v>165</v>
      </c>
      <c r="F17079" t="s">
        <v>13</v>
      </c>
      <c r="G17079" s="1">
        <v>1.5599999427795399</v>
      </c>
      <c r="H17079">
        <v>1</v>
      </c>
      <c r="I17079" t="s">
        <v>14</v>
      </c>
      <c r="J17079" t="s">
        <v>166</v>
      </c>
      <c r="K17079">
        <f>VLOOKUP(J17079,'Prix unitaires'!B:D,3,FALSE)</f>
        <v>0</v>
      </c>
      <c r="L17079" s="11">
        <f t="shared" si="266"/>
        <v>0</v>
      </c>
    </row>
    <row r="17080" spans="1:12" x14ac:dyDescent="0.25">
      <c r="A17080">
        <v>441</v>
      </c>
      <c r="B17080" t="s">
        <v>10</v>
      </c>
      <c r="C17080">
        <v>26</v>
      </c>
      <c r="D17080" t="s">
        <v>11</v>
      </c>
      <c r="E17080" t="s">
        <v>165</v>
      </c>
      <c r="F17080" t="s">
        <v>13</v>
      </c>
      <c r="G17080" s="1">
        <v>3.1199998855590798</v>
      </c>
      <c r="H17080">
        <v>1</v>
      </c>
      <c r="I17080" t="s">
        <v>14</v>
      </c>
      <c r="J17080" t="s">
        <v>166</v>
      </c>
      <c r="K17080">
        <f>VLOOKUP(J17080,'Prix unitaires'!B:D,3,FALSE)</f>
        <v>0</v>
      </c>
      <c r="L17080" s="11">
        <f t="shared" si="266"/>
        <v>0</v>
      </c>
    </row>
    <row r="17081" spans="1:12" x14ac:dyDescent="0.25">
      <c r="A17081">
        <v>441</v>
      </c>
      <c r="B17081" t="s">
        <v>10</v>
      </c>
      <c r="C17081">
        <v>28</v>
      </c>
      <c r="D17081" t="s">
        <v>11</v>
      </c>
      <c r="E17081" t="s">
        <v>165</v>
      </c>
      <c r="F17081" t="s">
        <v>13</v>
      </c>
      <c r="G17081" s="1">
        <v>1.5599999427795399</v>
      </c>
      <c r="H17081">
        <v>1</v>
      </c>
      <c r="I17081" t="s">
        <v>14</v>
      </c>
      <c r="J17081" t="s">
        <v>166</v>
      </c>
      <c r="K17081">
        <f>VLOOKUP(J17081,'Prix unitaires'!B:D,3,FALSE)</f>
        <v>0</v>
      </c>
      <c r="L17081" s="11">
        <f t="shared" si="266"/>
        <v>0</v>
      </c>
    </row>
    <row r="17082" spans="1:12" x14ac:dyDescent="0.25">
      <c r="A17082">
        <v>441</v>
      </c>
      <c r="B17082" t="s">
        <v>10</v>
      </c>
      <c r="C17082">
        <v>29</v>
      </c>
      <c r="D17082" t="s">
        <v>11</v>
      </c>
      <c r="E17082" t="s">
        <v>165</v>
      </c>
      <c r="F17082" t="s">
        <v>13</v>
      </c>
      <c r="G17082" s="1">
        <v>4.6799998283386204</v>
      </c>
      <c r="H17082">
        <v>1</v>
      </c>
      <c r="I17082" t="s">
        <v>14</v>
      </c>
      <c r="J17082" t="s">
        <v>166</v>
      </c>
      <c r="K17082">
        <f>VLOOKUP(J17082,'Prix unitaires'!B:D,3,FALSE)</f>
        <v>0</v>
      </c>
      <c r="L17082" s="11">
        <f t="shared" si="266"/>
        <v>0</v>
      </c>
    </row>
    <row r="17083" spans="1:12" x14ac:dyDescent="0.25">
      <c r="A17083">
        <v>441</v>
      </c>
      <c r="B17083" t="s">
        <v>10</v>
      </c>
      <c r="C17083" t="s">
        <v>104</v>
      </c>
      <c r="D17083" t="s">
        <v>11</v>
      </c>
      <c r="E17083" t="s">
        <v>17</v>
      </c>
      <c r="F17083" t="s">
        <v>13</v>
      </c>
      <c r="G17083" s="1">
        <v>32.580001831054702</v>
      </c>
      <c r="H17083">
        <v>50</v>
      </c>
      <c r="I17083" t="s">
        <v>14</v>
      </c>
      <c r="J17083" t="s">
        <v>18</v>
      </c>
      <c r="K17083">
        <f>VLOOKUP(J17083,'Prix unitaires'!B:D,3,FALSE)</f>
        <v>0</v>
      </c>
      <c r="L17083" s="11">
        <f t="shared" si="266"/>
        <v>0</v>
      </c>
    </row>
    <row r="17084" spans="1:12" x14ac:dyDescent="0.25">
      <c r="A17084">
        <v>441</v>
      </c>
      <c r="B17084" t="s">
        <v>10</v>
      </c>
      <c r="C17084" t="s">
        <v>104</v>
      </c>
      <c r="D17084" t="s">
        <v>11</v>
      </c>
      <c r="E17084" t="s">
        <v>35</v>
      </c>
      <c r="F17084" t="s">
        <v>13</v>
      </c>
      <c r="G17084" s="1">
        <v>32.580001831054702</v>
      </c>
      <c r="H17084">
        <v>1</v>
      </c>
      <c r="I17084" t="s">
        <v>14</v>
      </c>
      <c r="J17084" t="s">
        <v>36</v>
      </c>
      <c r="K17084">
        <f>VLOOKUP(J17084,'Prix unitaires'!B:D,3,FALSE)</f>
        <v>0</v>
      </c>
      <c r="L17084" s="11">
        <f t="shared" si="266"/>
        <v>0</v>
      </c>
    </row>
    <row r="17085" spans="1:12" x14ac:dyDescent="0.25">
      <c r="A17085">
        <v>441</v>
      </c>
      <c r="B17085" t="s">
        <v>10</v>
      </c>
      <c r="C17085" t="s">
        <v>104</v>
      </c>
      <c r="D17085" t="s">
        <v>11</v>
      </c>
      <c r="E17085" t="s">
        <v>165</v>
      </c>
      <c r="F17085" t="s">
        <v>13</v>
      </c>
      <c r="G17085" s="1">
        <v>8.1999998092650994</v>
      </c>
      <c r="H17085">
        <v>1</v>
      </c>
      <c r="I17085" t="s">
        <v>14</v>
      </c>
      <c r="J17085" t="s">
        <v>166</v>
      </c>
      <c r="K17085">
        <f>VLOOKUP(J17085,'Prix unitaires'!B:D,3,FALSE)</f>
        <v>0</v>
      </c>
      <c r="L17085" s="11">
        <f t="shared" si="266"/>
        <v>0</v>
      </c>
    </row>
    <row r="17086" spans="1:12" x14ac:dyDescent="0.25">
      <c r="A17086">
        <v>441</v>
      </c>
      <c r="B17086" t="s">
        <v>10</v>
      </c>
      <c r="C17086">
        <v>30</v>
      </c>
      <c r="D17086" t="s">
        <v>11</v>
      </c>
      <c r="E17086" t="s">
        <v>165</v>
      </c>
      <c r="F17086" t="s">
        <v>13</v>
      </c>
      <c r="G17086" s="1">
        <v>1.5599999427795399</v>
      </c>
      <c r="H17086">
        <v>1</v>
      </c>
      <c r="I17086" t="s">
        <v>14</v>
      </c>
      <c r="J17086" t="s">
        <v>166</v>
      </c>
      <c r="K17086">
        <f>VLOOKUP(J17086,'Prix unitaires'!B:D,3,FALSE)</f>
        <v>0</v>
      </c>
      <c r="L17086" s="11">
        <f t="shared" si="266"/>
        <v>0</v>
      </c>
    </row>
    <row r="17087" spans="1:12" x14ac:dyDescent="0.25">
      <c r="A17087">
        <v>441</v>
      </c>
      <c r="B17087" t="s">
        <v>10</v>
      </c>
      <c r="C17087">
        <v>31</v>
      </c>
      <c r="D17087" t="s">
        <v>11</v>
      </c>
      <c r="E17087" t="s">
        <v>165</v>
      </c>
      <c r="F17087" t="s">
        <v>13</v>
      </c>
      <c r="G17087" s="1">
        <v>1.5599999427795399</v>
      </c>
      <c r="H17087">
        <v>1</v>
      </c>
      <c r="I17087" t="s">
        <v>14</v>
      </c>
      <c r="J17087" t="s">
        <v>166</v>
      </c>
      <c r="K17087">
        <f>VLOOKUP(J17087,'Prix unitaires'!B:D,3,FALSE)</f>
        <v>0</v>
      </c>
      <c r="L17087" s="11">
        <f t="shared" si="266"/>
        <v>0</v>
      </c>
    </row>
    <row r="17088" spans="1:12" x14ac:dyDescent="0.25">
      <c r="A17088">
        <v>441</v>
      </c>
      <c r="B17088" t="s">
        <v>10</v>
      </c>
      <c r="C17088">
        <v>32</v>
      </c>
      <c r="D17088" t="s">
        <v>11</v>
      </c>
      <c r="E17088" t="s">
        <v>165</v>
      </c>
      <c r="F17088" t="s">
        <v>13</v>
      </c>
      <c r="G17088" s="1">
        <v>3.1199998855590798</v>
      </c>
      <c r="H17088">
        <v>1</v>
      </c>
      <c r="I17088" t="s">
        <v>14</v>
      </c>
      <c r="J17088" t="s">
        <v>166</v>
      </c>
      <c r="K17088">
        <f>VLOOKUP(J17088,'Prix unitaires'!B:D,3,FALSE)</f>
        <v>0</v>
      </c>
      <c r="L17088" s="11">
        <f t="shared" si="266"/>
        <v>0</v>
      </c>
    </row>
    <row r="17089" spans="1:12" x14ac:dyDescent="0.25">
      <c r="A17089">
        <v>441</v>
      </c>
      <c r="B17089" t="s">
        <v>10</v>
      </c>
      <c r="C17089">
        <v>33</v>
      </c>
      <c r="D17089" t="s">
        <v>11</v>
      </c>
      <c r="E17089" t="s">
        <v>165</v>
      </c>
      <c r="F17089" t="s">
        <v>13</v>
      </c>
      <c r="G17089" s="1">
        <v>1.5599999427795399</v>
      </c>
      <c r="H17089">
        <v>1</v>
      </c>
      <c r="I17089" t="s">
        <v>14</v>
      </c>
      <c r="J17089" t="s">
        <v>166</v>
      </c>
      <c r="K17089">
        <f>VLOOKUP(J17089,'Prix unitaires'!B:D,3,FALSE)</f>
        <v>0</v>
      </c>
      <c r="L17089" s="11">
        <f t="shared" si="266"/>
        <v>0</v>
      </c>
    </row>
    <row r="17090" spans="1:12" x14ac:dyDescent="0.25">
      <c r="A17090">
        <v>441</v>
      </c>
      <c r="B17090" t="s">
        <v>10</v>
      </c>
      <c r="C17090">
        <v>34</v>
      </c>
      <c r="D17090" t="s">
        <v>11</v>
      </c>
      <c r="E17090" t="s">
        <v>165</v>
      </c>
      <c r="F17090" t="s">
        <v>13</v>
      </c>
      <c r="G17090" s="1">
        <v>1.5599999427795399</v>
      </c>
      <c r="H17090">
        <v>1</v>
      </c>
      <c r="I17090" t="s">
        <v>14</v>
      </c>
      <c r="J17090" t="s">
        <v>166</v>
      </c>
      <c r="K17090">
        <f>VLOOKUP(J17090,'Prix unitaires'!B:D,3,FALSE)</f>
        <v>0</v>
      </c>
      <c r="L17090" s="11">
        <f t="shared" si="266"/>
        <v>0</v>
      </c>
    </row>
    <row r="17091" spans="1:12" x14ac:dyDescent="0.25">
      <c r="A17091">
        <v>441</v>
      </c>
      <c r="B17091" t="s">
        <v>10</v>
      </c>
      <c r="C17091">
        <v>35</v>
      </c>
      <c r="D17091" t="s">
        <v>11</v>
      </c>
      <c r="E17091" t="s">
        <v>165</v>
      </c>
      <c r="F17091" t="s">
        <v>13</v>
      </c>
      <c r="G17091" s="1">
        <v>1.5599999427795399</v>
      </c>
      <c r="H17091">
        <v>1</v>
      </c>
      <c r="I17091" t="s">
        <v>14</v>
      </c>
      <c r="J17091" t="s">
        <v>166</v>
      </c>
      <c r="K17091">
        <f>VLOOKUP(J17091,'Prix unitaires'!B:D,3,FALSE)</f>
        <v>0</v>
      </c>
      <c r="L17091" s="11">
        <f t="shared" ref="L17091:L17154" si="267">(G17091*H17091)*K17091</f>
        <v>0</v>
      </c>
    </row>
    <row r="17092" spans="1:12" x14ac:dyDescent="0.25">
      <c r="A17092">
        <v>441</v>
      </c>
      <c r="B17092" t="s">
        <v>10</v>
      </c>
      <c r="C17092">
        <v>36</v>
      </c>
      <c r="D17092" t="s">
        <v>11</v>
      </c>
      <c r="E17092" t="s">
        <v>165</v>
      </c>
      <c r="F17092" t="s">
        <v>13</v>
      </c>
      <c r="G17092" s="1">
        <v>1.5599999427795399</v>
      </c>
      <c r="H17092">
        <v>1</v>
      </c>
      <c r="I17092" t="s">
        <v>14</v>
      </c>
      <c r="J17092" t="s">
        <v>166</v>
      </c>
      <c r="K17092">
        <f>VLOOKUP(J17092,'Prix unitaires'!B:D,3,FALSE)</f>
        <v>0</v>
      </c>
      <c r="L17092" s="11">
        <f t="shared" si="267"/>
        <v>0</v>
      </c>
    </row>
    <row r="17093" spans="1:12" x14ac:dyDescent="0.25">
      <c r="A17093">
        <v>441</v>
      </c>
      <c r="B17093" t="s">
        <v>10</v>
      </c>
      <c r="C17093">
        <v>37</v>
      </c>
      <c r="D17093" t="s">
        <v>11</v>
      </c>
      <c r="E17093" t="s">
        <v>165</v>
      </c>
      <c r="F17093" t="s">
        <v>13</v>
      </c>
      <c r="G17093" s="1">
        <v>1.5599999427795399</v>
      </c>
      <c r="H17093">
        <v>1</v>
      </c>
      <c r="I17093" t="s">
        <v>14</v>
      </c>
      <c r="J17093" t="s">
        <v>166</v>
      </c>
      <c r="K17093">
        <f>VLOOKUP(J17093,'Prix unitaires'!B:D,3,FALSE)</f>
        <v>0</v>
      </c>
      <c r="L17093" s="11">
        <f t="shared" si="267"/>
        <v>0</v>
      </c>
    </row>
    <row r="17094" spans="1:12" x14ac:dyDescent="0.25">
      <c r="A17094">
        <v>441</v>
      </c>
      <c r="B17094" t="s">
        <v>10</v>
      </c>
      <c r="C17094">
        <v>38</v>
      </c>
      <c r="D17094" t="s">
        <v>11</v>
      </c>
      <c r="E17094" t="s">
        <v>165</v>
      </c>
      <c r="F17094" t="s">
        <v>13</v>
      </c>
      <c r="G17094" s="1">
        <v>1.5599999427795399</v>
      </c>
      <c r="H17094">
        <v>1</v>
      </c>
      <c r="I17094" t="s">
        <v>14</v>
      </c>
      <c r="J17094" t="s">
        <v>166</v>
      </c>
      <c r="K17094">
        <f>VLOOKUP(J17094,'Prix unitaires'!B:D,3,FALSE)</f>
        <v>0</v>
      </c>
      <c r="L17094" s="11">
        <f t="shared" si="267"/>
        <v>0</v>
      </c>
    </row>
    <row r="17095" spans="1:12" x14ac:dyDescent="0.25">
      <c r="A17095">
        <v>441</v>
      </c>
      <c r="B17095" t="s">
        <v>10</v>
      </c>
      <c r="C17095" t="s">
        <v>105</v>
      </c>
      <c r="D17095" t="s">
        <v>11</v>
      </c>
      <c r="E17095" t="s">
        <v>17</v>
      </c>
      <c r="F17095" t="s">
        <v>13</v>
      </c>
      <c r="G17095" s="1">
        <v>24.7299995422363</v>
      </c>
      <c r="H17095">
        <v>50</v>
      </c>
      <c r="I17095" t="s">
        <v>14</v>
      </c>
      <c r="J17095" t="s">
        <v>18</v>
      </c>
      <c r="K17095">
        <f>VLOOKUP(J17095,'Prix unitaires'!B:D,3,FALSE)</f>
        <v>0</v>
      </c>
      <c r="L17095" s="11">
        <f t="shared" si="267"/>
        <v>0</v>
      </c>
    </row>
    <row r="17096" spans="1:12" x14ac:dyDescent="0.25">
      <c r="A17096">
        <v>441</v>
      </c>
      <c r="B17096" t="s">
        <v>10</v>
      </c>
      <c r="C17096" t="s">
        <v>105</v>
      </c>
      <c r="D17096" t="s">
        <v>11</v>
      </c>
      <c r="E17096" t="s">
        <v>35</v>
      </c>
      <c r="F17096" t="s">
        <v>13</v>
      </c>
      <c r="G17096" s="1">
        <v>24.7299995422363</v>
      </c>
      <c r="H17096">
        <v>1</v>
      </c>
      <c r="I17096" t="s">
        <v>14</v>
      </c>
      <c r="J17096" t="s">
        <v>36</v>
      </c>
      <c r="K17096">
        <f>VLOOKUP(J17096,'Prix unitaires'!B:D,3,FALSE)</f>
        <v>0</v>
      </c>
      <c r="L17096" s="11">
        <f t="shared" si="267"/>
        <v>0</v>
      </c>
    </row>
    <row r="17097" spans="1:12" x14ac:dyDescent="0.25">
      <c r="A17097">
        <v>441</v>
      </c>
      <c r="B17097" t="s">
        <v>10</v>
      </c>
      <c r="C17097">
        <v>5</v>
      </c>
      <c r="D17097" t="s">
        <v>11</v>
      </c>
      <c r="E17097" t="s">
        <v>165</v>
      </c>
      <c r="F17097" t="s">
        <v>13</v>
      </c>
      <c r="G17097" s="1">
        <v>0.93999999761581399</v>
      </c>
      <c r="H17097">
        <v>1</v>
      </c>
      <c r="I17097" t="s">
        <v>14</v>
      </c>
      <c r="J17097" t="s">
        <v>166</v>
      </c>
      <c r="K17097">
        <f>VLOOKUP(J17097,'Prix unitaires'!B:D,3,FALSE)</f>
        <v>0</v>
      </c>
      <c r="L17097" s="11">
        <f t="shared" si="267"/>
        <v>0</v>
      </c>
    </row>
    <row r="17098" spans="1:12" x14ac:dyDescent="0.25">
      <c r="A17098">
        <v>441</v>
      </c>
      <c r="B17098" t="s">
        <v>10</v>
      </c>
      <c r="C17098" t="s">
        <v>239</v>
      </c>
      <c r="D17098" t="s">
        <v>11</v>
      </c>
      <c r="E17098" t="s">
        <v>19</v>
      </c>
      <c r="F17098" t="s">
        <v>13</v>
      </c>
      <c r="G17098" s="1">
        <v>110.01000213623</v>
      </c>
      <c r="H17098">
        <v>50</v>
      </c>
      <c r="I17098" t="s">
        <v>14</v>
      </c>
      <c r="J17098" t="s">
        <v>20</v>
      </c>
      <c r="K17098">
        <f>VLOOKUP(J17098,'Prix unitaires'!B:D,3,FALSE)</f>
        <v>0</v>
      </c>
      <c r="L17098" s="11">
        <f t="shared" si="267"/>
        <v>0</v>
      </c>
    </row>
    <row r="17099" spans="1:12" x14ac:dyDescent="0.25">
      <c r="A17099">
        <v>441</v>
      </c>
      <c r="B17099" t="s">
        <v>10</v>
      </c>
      <c r="C17099" t="s">
        <v>239</v>
      </c>
      <c r="D17099" t="s">
        <v>11</v>
      </c>
      <c r="E17099" t="s">
        <v>35</v>
      </c>
      <c r="F17099" t="s">
        <v>13</v>
      </c>
      <c r="G17099" s="1">
        <v>110.01000213623</v>
      </c>
      <c r="H17099">
        <v>1</v>
      </c>
      <c r="I17099" t="s">
        <v>14</v>
      </c>
      <c r="J17099" t="s">
        <v>36</v>
      </c>
      <c r="K17099">
        <f>VLOOKUP(J17099,'Prix unitaires'!B:D,3,FALSE)</f>
        <v>0</v>
      </c>
      <c r="L17099" s="11">
        <f t="shared" si="267"/>
        <v>0</v>
      </c>
    </row>
    <row r="17100" spans="1:12" x14ac:dyDescent="0.25">
      <c r="A17100">
        <v>441</v>
      </c>
      <c r="B17100" t="s">
        <v>10</v>
      </c>
      <c r="C17100" t="s">
        <v>239</v>
      </c>
      <c r="D17100" t="s">
        <v>11</v>
      </c>
      <c r="E17100" t="s">
        <v>165</v>
      </c>
      <c r="F17100" t="s">
        <v>13</v>
      </c>
      <c r="G17100" s="1">
        <v>20.280000686645501</v>
      </c>
      <c r="H17100">
        <v>1</v>
      </c>
      <c r="I17100" t="s">
        <v>14</v>
      </c>
      <c r="J17100" t="s">
        <v>166</v>
      </c>
      <c r="K17100">
        <f>VLOOKUP(J17100,'Prix unitaires'!B:D,3,FALSE)</f>
        <v>0</v>
      </c>
      <c r="L17100" s="11">
        <f t="shared" si="267"/>
        <v>0</v>
      </c>
    </row>
    <row r="17101" spans="1:12" x14ac:dyDescent="0.25">
      <c r="A17101">
        <v>441</v>
      </c>
      <c r="B17101" t="s">
        <v>10</v>
      </c>
      <c r="C17101">
        <v>7</v>
      </c>
      <c r="D17101" t="s">
        <v>11</v>
      </c>
      <c r="E17101" t="s">
        <v>165</v>
      </c>
      <c r="F17101" t="s">
        <v>13</v>
      </c>
      <c r="G17101" s="1">
        <v>1.87999999523163</v>
      </c>
      <c r="H17101">
        <v>1</v>
      </c>
      <c r="I17101" t="s">
        <v>14</v>
      </c>
      <c r="J17101" t="s">
        <v>166</v>
      </c>
      <c r="K17101">
        <f>VLOOKUP(J17101,'Prix unitaires'!B:D,3,FALSE)</f>
        <v>0</v>
      </c>
      <c r="L17101" s="11">
        <f t="shared" si="267"/>
        <v>0</v>
      </c>
    </row>
    <row r="17102" spans="1:12" x14ac:dyDescent="0.25">
      <c r="A17102">
        <v>441</v>
      </c>
      <c r="B17102" t="s">
        <v>10</v>
      </c>
      <c r="C17102">
        <v>8</v>
      </c>
      <c r="D17102" t="s">
        <v>11</v>
      </c>
      <c r="E17102" t="s">
        <v>165</v>
      </c>
      <c r="F17102" t="s">
        <v>13</v>
      </c>
      <c r="G17102" s="1">
        <v>3.3800001144409202</v>
      </c>
      <c r="H17102">
        <v>1</v>
      </c>
      <c r="I17102" t="s">
        <v>14</v>
      </c>
      <c r="J17102" t="s">
        <v>166</v>
      </c>
      <c r="K17102">
        <f>VLOOKUP(J17102,'Prix unitaires'!B:D,3,FALSE)</f>
        <v>0</v>
      </c>
      <c r="L17102" s="11">
        <f t="shared" si="267"/>
        <v>0</v>
      </c>
    </row>
    <row r="17103" spans="1:12" x14ac:dyDescent="0.25">
      <c r="A17103">
        <v>441</v>
      </c>
      <c r="B17103" t="s">
        <v>10</v>
      </c>
      <c r="C17103" t="s">
        <v>135</v>
      </c>
      <c r="D17103" t="s">
        <v>11</v>
      </c>
      <c r="E17103" t="s">
        <v>19</v>
      </c>
      <c r="F17103" t="s">
        <v>13</v>
      </c>
      <c r="G17103" s="1">
        <v>17.409999847412099</v>
      </c>
      <c r="H17103">
        <v>50</v>
      </c>
      <c r="I17103" t="s">
        <v>14</v>
      </c>
      <c r="J17103" t="s">
        <v>20</v>
      </c>
      <c r="K17103">
        <f>VLOOKUP(J17103,'Prix unitaires'!B:D,3,FALSE)</f>
        <v>0</v>
      </c>
      <c r="L17103" s="11">
        <f t="shared" si="267"/>
        <v>0</v>
      </c>
    </row>
    <row r="17104" spans="1:12" x14ac:dyDescent="0.25">
      <c r="A17104">
        <v>441</v>
      </c>
      <c r="B17104" t="s">
        <v>10</v>
      </c>
      <c r="C17104" t="s">
        <v>135</v>
      </c>
      <c r="D17104" t="s">
        <v>11</v>
      </c>
      <c r="E17104" t="s">
        <v>35</v>
      </c>
      <c r="F17104" t="s">
        <v>13</v>
      </c>
      <c r="G17104" s="1">
        <v>17.409999847412099</v>
      </c>
      <c r="H17104">
        <v>1</v>
      </c>
      <c r="I17104" t="s">
        <v>14</v>
      </c>
      <c r="J17104" t="s">
        <v>36</v>
      </c>
      <c r="K17104">
        <f>VLOOKUP(J17104,'Prix unitaires'!B:D,3,FALSE)</f>
        <v>0</v>
      </c>
      <c r="L17104" s="11">
        <f t="shared" si="267"/>
        <v>0</v>
      </c>
    </row>
    <row r="17105" spans="1:12" x14ac:dyDescent="0.25">
      <c r="A17105">
        <v>441</v>
      </c>
      <c r="B17105" t="s">
        <v>10</v>
      </c>
      <c r="C17105" t="s">
        <v>135</v>
      </c>
      <c r="D17105" t="s">
        <v>11</v>
      </c>
      <c r="E17105" t="s">
        <v>165</v>
      </c>
      <c r="F17105" t="s">
        <v>13</v>
      </c>
      <c r="G17105" s="1">
        <v>2.8199999332428001</v>
      </c>
      <c r="H17105">
        <v>1</v>
      </c>
      <c r="I17105" t="s">
        <v>14</v>
      </c>
      <c r="J17105" t="s">
        <v>166</v>
      </c>
      <c r="K17105">
        <f>VLOOKUP(J17105,'Prix unitaires'!B:D,3,FALSE)</f>
        <v>0</v>
      </c>
      <c r="L17105" s="11">
        <f t="shared" si="267"/>
        <v>0</v>
      </c>
    </row>
    <row r="17106" spans="1:12" x14ac:dyDescent="0.25">
      <c r="A17106">
        <v>441</v>
      </c>
      <c r="B17106" t="s">
        <v>10</v>
      </c>
      <c r="C17106" t="s">
        <v>163</v>
      </c>
      <c r="D17106" t="s">
        <v>11</v>
      </c>
      <c r="E17106" t="s">
        <v>19</v>
      </c>
      <c r="F17106" t="s">
        <v>13</v>
      </c>
      <c r="G17106" s="1">
        <v>15.310000419616699</v>
      </c>
      <c r="H17106">
        <v>50</v>
      </c>
      <c r="I17106" t="s">
        <v>14</v>
      </c>
      <c r="J17106" t="s">
        <v>20</v>
      </c>
      <c r="K17106">
        <f>VLOOKUP(J17106,'Prix unitaires'!B:D,3,FALSE)</f>
        <v>0</v>
      </c>
      <c r="L17106" s="11">
        <f t="shared" si="267"/>
        <v>0</v>
      </c>
    </row>
    <row r="17107" spans="1:12" x14ac:dyDescent="0.25">
      <c r="A17107">
        <v>441</v>
      </c>
      <c r="B17107" t="s">
        <v>10</v>
      </c>
      <c r="C17107" t="s">
        <v>163</v>
      </c>
      <c r="D17107" t="s">
        <v>11</v>
      </c>
      <c r="E17107" t="s">
        <v>35</v>
      </c>
      <c r="F17107" t="s">
        <v>13</v>
      </c>
      <c r="G17107" s="1">
        <v>15.310000419616699</v>
      </c>
      <c r="H17107">
        <v>1</v>
      </c>
      <c r="I17107" t="s">
        <v>14</v>
      </c>
      <c r="J17107" t="s">
        <v>36</v>
      </c>
      <c r="K17107">
        <f>VLOOKUP(J17107,'Prix unitaires'!B:D,3,FALSE)</f>
        <v>0</v>
      </c>
      <c r="L17107" s="11">
        <f t="shared" si="267"/>
        <v>0</v>
      </c>
    </row>
    <row r="17108" spans="1:12" x14ac:dyDescent="0.25">
      <c r="A17108">
        <v>441</v>
      </c>
      <c r="B17108" t="s">
        <v>10</v>
      </c>
      <c r="C17108" t="s">
        <v>163</v>
      </c>
      <c r="D17108" t="s">
        <v>11</v>
      </c>
      <c r="E17108" t="s">
        <v>165</v>
      </c>
      <c r="F17108" t="s">
        <v>13</v>
      </c>
      <c r="G17108" s="1">
        <v>1.87999999523163</v>
      </c>
      <c r="H17108">
        <v>1</v>
      </c>
      <c r="I17108" t="s">
        <v>14</v>
      </c>
      <c r="J17108" t="s">
        <v>166</v>
      </c>
      <c r="K17108">
        <f>VLOOKUP(J17108,'Prix unitaires'!B:D,3,FALSE)</f>
        <v>0</v>
      </c>
      <c r="L17108" s="11">
        <f t="shared" si="267"/>
        <v>0</v>
      </c>
    </row>
    <row r="17109" spans="1:12" x14ac:dyDescent="0.25">
      <c r="A17109">
        <v>441</v>
      </c>
      <c r="B17109" t="s">
        <v>10</v>
      </c>
      <c r="C17109" t="s">
        <v>132</v>
      </c>
      <c r="D17109" t="s">
        <v>11</v>
      </c>
      <c r="E17109" t="s">
        <v>19</v>
      </c>
      <c r="F17109" t="s">
        <v>13</v>
      </c>
      <c r="G17109" s="1">
        <v>36.040000915527301</v>
      </c>
      <c r="H17109">
        <v>50</v>
      </c>
      <c r="I17109" t="s">
        <v>14</v>
      </c>
      <c r="J17109" t="s">
        <v>20</v>
      </c>
      <c r="K17109">
        <f>VLOOKUP(J17109,'Prix unitaires'!B:D,3,FALSE)</f>
        <v>0</v>
      </c>
      <c r="L17109" s="11">
        <f t="shared" si="267"/>
        <v>0</v>
      </c>
    </row>
    <row r="17110" spans="1:12" x14ac:dyDescent="0.25">
      <c r="A17110">
        <v>441</v>
      </c>
      <c r="B17110" t="s">
        <v>10</v>
      </c>
      <c r="C17110" t="s">
        <v>132</v>
      </c>
      <c r="D17110" t="s">
        <v>11</v>
      </c>
      <c r="E17110" t="s">
        <v>35</v>
      </c>
      <c r="F17110" t="s">
        <v>13</v>
      </c>
      <c r="G17110" s="1">
        <v>36.040000915527301</v>
      </c>
      <c r="H17110">
        <v>1</v>
      </c>
      <c r="I17110" t="s">
        <v>14</v>
      </c>
      <c r="J17110" t="s">
        <v>36</v>
      </c>
      <c r="K17110">
        <f>VLOOKUP(J17110,'Prix unitaires'!B:D,3,FALSE)</f>
        <v>0</v>
      </c>
      <c r="L17110" s="11">
        <f t="shared" si="267"/>
        <v>0</v>
      </c>
    </row>
    <row r="17111" spans="1:12" x14ac:dyDescent="0.25">
      <c r="A17111">
        <v>441</v>
      </c>
      <c r="B17111" t="s">
        <v>10</v>
      </c>
      <c r="C17111" t="s">
        <v>132</v>
      </c>
      <c r="D17111" t="s">
        <v>11</v>
      </c>
      <c r="E17111" t="s">
        <v>165</v>
      </c>
      <c r="F17111" t="s">
        <v>13</v>
      </c>
      <c r="G17111" s="1">
        <v>5.9200000762939498</v>
      </c>
      <c r="H17111">
        <v>1</v>
      </c>
      <c r="I17111" t="s">
        <v>14</v>
      </c>
      <c r="J17111" t="s">
        <v>166</v>
      </c>
      <c r="K17111">
        <f>VLOOKUP(J17111,'Prix unitaires'!B:D,3,FALSE)</f>
        <v>0</v>
      </c>
      <c r="L17111" s="11">
        <f t="shared" si="267"/>
        <v>0</v>
      </c>
    </row>
    <row r="17112" spans="1:12" x14ac:dyDescent="0.25">
      <c r="A17112">
        <v>441</v>
      </c>
      <c r="B17112" t="s">
        <v>10</v>
      </c>
      <c r="C17112" t="s">
        <v>55</v>
      </c>
      <c r="D17112" t="s">
        <v>11</v>
      </c>
      <c r="E17112" t="s">
        <v>30</v>
      </c>
      <c r="F17112" t="s">
        <v>13</v>
      </c>
      <c r="G17112" s="1">
        <v>41.540000915527301</v>
      </c>
      <c r="H17112">
        <v>240</v>
      </c>
      <c r="I17112" t="s">
        <v>14</v>
      </c>
      <c r="J17112" t="s">
        <v>31</v>
      </c>
      <c r="K17112">
        <f>VLOOKUP(J17112,'Prix unitaires'!B:D,3,FALSE)</f>
        <v>0</v>
      </c>
      <c r="L17112" s="11">
        <f t="shared" si="267"/>
        <v>0</v>
      </c>
    </row>
    <row r="17113" spans="1:12" x14ac:dyDescent="0.25">
      <c r="A17113">
        <v>441</v>
      </c>
      <c r="B17113" t="s">
        <v>10</v>
      </c>
      <c r="C17113" t="s">
        <v>55</v>
      </c>
      <c r="D17113" t="s">
        <v>11</v>
      </c>
      <c r="E17113" t="s">
        <v>35</v>
      </c>
      <c r="F17113" t="s">
        <v>13</v>
      </c>
      <c r="G17113" s="1">
        <v>41.540000915527301</v>
      </c>
      <c r="H17113">
        <v>1</v>
      </c>
      <c r="I17113" t="s">
        <v>14</v>
      </c>
      <c r="J17113" t="s">
        <v>36</v>
      </c>
      <c r="K17113">
        <f>VLOOKUP(J17113,'Prix unitaires'!B:D,3,FALSE)</f>
        <v>0</v>
      </c>
      <c r="L17113" s="11">
        <f t="shared" si="267"/>
        <v>0</v>
      </c>
    </row>
    <row r="17114" spans="1:12" x14ac:dyDescent="0.25">
      <c r="A17114">
        <v>441</v>
      </c>
      <c r="B17114" t="s">
        <v>10</v>
      </c>
      <c r="C17114" t="s">
        <v>55</v>
      </c>
      <c r="D17114" t="s">
        <v>11</v>
      </c>
      <c r="E17114" t="s">
        <v>165</v>
      </c>
      <c r="F17114" t="s">
        <v>13</v>
      </c>
      <c r="G17114" s="1">
        <v>6.9200000762939498</v>
      </c>
      <c r="H17114">
        <v>1</v>
      </c>
      <c r="I17114" t="s">
        <v>14</v>
      </c>
      <c r="J17114" t="s">
        <v>166</v>
      </c>
      <c r="K17114">
        <f>VLOOKUP(J17114,'Prix unitaires'!B:D,3,FALSE)</f>
        <v>0</v>
      </c>
      <c r="L17114" s="11">
        <f t="shared" si="267"/>
        <v>0</v>
      </c>
    </row>
    <row r="17115" spans="1:12" x14ac:dyDescent="0.25">
      <c r="A17115">
        <v>458</v>
      </c>
      <c r="B17115" t="s">
        <v>10</v>
      </c>
      <c r="C17115" t="s">
        <v>538</v>
      </c>
      <c r="D17115" t="s">
        <v>11</v>
      </c>
      <c r="E17115" t="s">
        <v>165</v>
      </c>
      <c r="F17115" t="s">
        <v>13</v>
      </c>
      <c r="G17115" s="1">
        <v>0.75999999046325695</v>
      </c>
      <c r="H17115">
        <v>1</v>
      </c>
      <c r="I17115" t="s">
        <v>14</v>
      </c>
      <c r="J17115" t="s">
        <v>166</v>
      </c>
      <c r="K17115">
        <f>VLOOKUP(J17115,'Prix unitaires'!B:D,3,FALSE)</f>
        <v>0</v>
      </c>
      <c r="L17115" s="11">
        <f t="shared" si="267"/>
        <v>0</v>
      </c>
    </row>
    <row r="17116" spans="1:12" x14ac:dyDescent="0.25">
      <c r="A17116">
        <v>458</v>
      </c>
      <c r="B17116" t="s">
        <v>10</v>
      </c>
      <c r="C17116">
        <v>2</v>
      </c>
      <c r="D17116" t="s">
        <v>11</v>
      </c>
      <c r="E17116" t="s">
        <v>165</v>
      </c>
      <c r="F17116" t="s">
        <v>13</v>
      </c>
      <c r="G17116" s="1">
        <v>6.3200001716613796</v>
      </c>
      <c r="H17116">
        <v>1</v>
      </c>
      <c r="I17116" t="s">
        <v>14</v>
      </c>
      <c r="J17116" t="s">
        <v>166</v>
      </c>
      <c r="K17116">
        <f>VLOOKUP(J17116,'Prix unitaires'!B:D,3,FALSE)</f>
        <v>0</v>
      </c>
      <c r="L17116" s="11">
        <f t="shared" si="267"/>
        <v>0</v>
      </c>
    </row>
    <row r="17117" spans="1:12" x14ac:dyDescent="0.25">
      <c r="A17117">
        <v>458</v>
      </c>
      <c r="B17117" t="s">
        <v>10</v>
      </c>
      <c r="C17117">
        <v>3</v>
      </c>
      <c r="D17117" t="s">
        <v>11</v>
      </c>
      <c r="E17117" t="s">
        <v>165</v>
      </c>
      <c r="F17117" t="s">
        <v>13</v>
      </c>
      <c r="G17117" s="1">
        <v>2.3599998950958301</v>
      </c>
      <c r="H17117">
        <v>1</v>
      </c>
      <c r="I17117" t="s">
        <v>14</v>
      </c>
      <c r="J17117" t="s">
        <v>166</v>
      </c>
      <c r="K17117">
        <f>VLOOKUP(J17117,'Prix unitaires'!B:D,3,FALSE)</f>
        <v>0</v>
      </c>
      <c r="L17117" s="11">
        <f t="shared" si="267"/>
        <v>0</v>
      </c>
    </row>
    <row r="17118" spans="1:12" x14ac:dyDescent="0.25">
      <c r="A17118">
        <v>458</v>
      </c>
      <c r="B17118" t="s">
        <v>10</v>
      </c>
      <c r="C17118">
        <v>4</v>
      </c>
      <c r="D17118" t="s">
        <v>11</v>
      </c>
      <c r="E17118" t="s">
        <v>165</v>
      </c>
      <c r="F17118" t="s">
        <v>13</v>
      </c>
      <c r="G17118" s="1">
        <v>3.5199999809265101</v>
      </c>
      <c r="H17118">
        <v>1</v>
      </c>
      <c r="I17118" t="s">
        <v>14</v>
      </c>
      <c r="J17118" t="s">
        <v>166</v>
      </c>
      <c r="K17118">
        <f>VLOOKUP(J17118,'Prix unitaires'!B:D,3,FALSE)</f>
        <v>0</v>
      </c>
      <c r="L17118" s="11">
        <f t="shared" si="267"/>
        <v>0</v>
      </c>
    </row>
    <row r="17119" spans="1:12" x14ac:dyDescent="0.25">
      <c r="A17119">
        <v>458</v>
      </c>
      <c r="B17119" t="s">
        <v>10</v>
      </c>
      <c r="C17119">
        <v>5</v>
      </c>
      <c r="D17119" t="s">
        <v>11</v>
      </c>
      <c r="E17119" t="s">
        <v>165</v>
      </c>
      <c r="F17119" t="s">
        <v>13</v>
      </c>
      <c r="G17119" s="1">
        <v>3.5199999809265101</v>
      </c>
      <c r="H17119">
        <v>1</v>
      </c>
      <c r="I17119" t="s">
        <v>14</v>
      </c>
      <c r="J17119" t="s">
        <v>166</v>
      </c>
      <c r="K17119">
        <f>VLOOKUP(J17119,'Prix unitaires'!B:D,3,FALSE)</f>
        <v>0</v>
      </c>
      <c r="L17119" s="11">
        <f t="shared" si="267"/>
        <v>0</v>
      </c>
    </row>
    <row r="17120" spans="1:12" x14ac:dyDescent="0.25">
      <c r="A17120">
        <v>458</v>
      </c>
      <c r="B17120" t="s">
        <v>10</v>
      </c>
      <c r="C17120">
        <v>7</v>
      </c>
      <c r="D17120" t="s">
        <v>11</v>
      </c>
      <c r="E17120" t="s">
        <v>165</v>
      </c>
      <c r="F17120" t="s">
        <v>13</v>
      </c>
      <c r="G17120" s="1">
        <v>3.2200000286102299</v>
      </c>
      <c r="H17120">
        <v>1</v>
      </c>
      <c r="I17120" t="s">
        <v>14</v>
      </c>
      <c r="J17120" t="s">
        <v>166</v>
      </c>
      <c r="K17120">
        <f>VLOOKUP(J17120,'Prix unitaires'!B:D,3,FALSE)</f>
        <v>0</v>
      </c>
      <c r="L17120" s="11">
        <f t="shared" si="267"/>
        <v>0</v>
      </c>
    </row>
    <row r="17121" spans="1:12" x14ac:dyDescent="0.25">
      <c r="A17121">
        <v>458</v>
      </c>
      <c r="B17121" t="s">
        <v>10</v>
      </c>
      <c r="C17121">
        <v>8</v>
      </c>
      <c r="D17121" t="s">
        <v>11</v>
      </c>
      <c r="E17121" t="s">
        <v>165</v>
      </c>
      <c r="F17121" t="s">
        <v>13</v>
      </c>
      <c r="G17121" s="1">
        <v>2.3599998950958301</v>
      </c>
      <c r="H17121">
        <v>1</v>
      </c>
      <c r="I17121" t="s">
        <v>14</v>
      </c>
      <c r="J17121" t="s">
        <v>166</v>
      </c>
      <c r="K17121">
        <f>VLOOKUP(J17121,'Prix unitaires'!B:D,3,FALSE)</f>
        <v>0</v>
      </c>
      <c r="L17121" s="11">
        <f t="shared" si="267"/>
        <v>0</v>
      </c>
    </row>
    <row r="17122" spans="1:12" x14ac:dyDescent="0.25">
      <c r="A17122">
        <v>458</v>
      </c>
      <c r="B17122" t="s">
        <v>10</v>
      </c>
      <c r="C17122">
        <v>9</v>
      </c>
      <c r="D17122" t="s">
        <v>11</v>
      </c>
      <c r="E17122" t="s">
        <v>165</v>
      </c>
      <c r="F17122" t="s">
        <v>13</v>
      </c>
      <c r="G17122" s="1">
        <v>2.3599998950958301</v>
      </c>
      <c r="H17122">
        <v>1</v>
      </c>
      <c r="I17122" t="s">
        <v>14</v>
      </c>
      <c r="J17122" t="s">
        <v>166</v>
      </c>
      <c r="K17122">
        <f>VLOOKUP(J17122,'Prix unitaires'!B:D,3,FALSE)</f>
        <v>0</v>
      </c>
      <c r="L17122" s="11">
        <f t="shared" si="267"/>
        <v>0</v>
      </c>
    </row>
    <row r="17123" spans="1:12" x14ac:dyDescent="0.25">
      <c r="A17123">
        <v>791</v>
      </c>
      <c r="B17123" t="s">
        <v>10</v>
      </c>
      <c r="C17123" t="s">
        <v>273</v>
      </c>
      <c r="D17123">
        <v>-1</v>
      </c>
      <c r="E17123" t="s">
        <v>19</v>
      </c>
      <c r="F17123" t="s">
        <v>13</v>
      </c>
      <c r="G17123" s="1">
        <v>16.7299995422363</v>
      </c>
      <c r="H17123">
        <v>50</v>
      </c>
      <c r="I17123" t="s">
        <v>14</v>
      </c>
      <c r="J17123" t="s">
        <v>150</v>
      </c>
      <c r="K17123">
        <f>VLOOKUP(J17123,'Prix unitaires'!B:D,3,FALSE)</f>
        <v>0</v>
      </c>
      <c r="L17123" s="11">
        <f t="shared" si="267"/>
        <v>0</v>
      </c>
    </row>
    <row r="17124" spans="1:12" x14ac:dyDescent="0.25">
      <c r="A17124">
        <v>791</v>
      </c>
      <c r="B17124" t="s">
        <v>10</v>
      </c>
      <c r="C17124" t="s">
        <v>154</v>
      </c>
      <c r="D17124">
        <v>-1</v>
      </c>
      <c r="E17124" t="s">
        <v>19</v>
      </c>
      <c r="F17124" t="s">
        <v>13</v>
      </c>
      <c r="G17124" s="1">
        <v>6.4000000953674299</v>
      </c>
      <c r="H17124">
        <v>12</v>
      </c>
      <c r="I17124" t="s">
        <v>14</v>
      </c>
      <c r="J17124" t="s">
        <v>150</v>
      </c>
      <c r="K17124">
        <f>VLOOKUP(J17124,'Prix unitaires'!B:D,3,FALSE)</f>
        <v>0</v>
      </c>
      <c r="L17124" s="11">
        <f t="shared" si="267"/>
        <v>0</v>
      </c>
    </row>
    <row r="17125" spans="1:12" x14ac:dyDescent="0.25">
      <c r="A17125">
        <v>435</v>
      </c>
      <c r="B17125" t="s">
        <v>10</v>
      </c>
      <c r="C17125" t="s">
        <v>16</v>
      </c>
      <c r="D17125" t="s">
        <v>11</v>
      </c>
      <c r="E17125" t="s">
        <v>165</v>
      </c>
      <c r="F17125" t="s">
        <v>13</v>
      </c>
      <c r="G17125" s="1">
        <v>1.08000004291534</v>
      </c>
      <c r="H17125">
        <v>1</v>
      </c>
      <c r="I17125" t="s">
        <v>14</v>
      </c>
      <c r="J17125" t="s">
        <v>166</v>
      </c>
      <c r="K17125">
        <f>VLOOKUP(J17125,'Prix unitaires'!B:D,3,FALSE)</f>
        <v>0</v>
      </c>
      <c r="L17125" s="11">
        <f t="shared" si="267"/>
        <v>0</v>
      </c>
    </row>
    <row r="17126" spans="1:12" x14ac:dyDescent="0.25">
      <c r="A17126">
        <v>497</v>
      </c>
      <c r="B17126" t="s">
        <v>26</v>
      </c>
      <c r="C17126" t="s">
        <v>135</v>
      </c>
      <c r="D17126" t="s">
        <v>11</v>
      </c>
      <c r="E17126" t="s">
        <v>19</v>
      </c>
      <c r="F17126" t="s">
        <v>13</v>
      </c>
      <c r="G17126" s="1">
        <v>9.3199996948241992</v>
      </c>
      <c r="H17126">
        <v>50</v>
      </c>
      <c r="I17126" t="s">
        <v>14</v>
      </c>
      <c r="J17126" t="s">
        <v>20</v>
      </c>
      <c r="K17126">
        <f>VLOOKUP(J17126,'Prix unitaires'!B:D,3,FALSE)</f>
        <v>0</v>
      </c>
      <c r="L17126" s="11">
        <f t="shared" si="267"/>
        <v>0</v>
      </c>
    </row>
    <row r="17127" spans="1:12" x14ac:dyDescent="0.25">
      <c r="A17127">
        <v>497</v>
      </c>
      <c r="B17127" t="s">
        <v>26</v>
      </c>
      <c r="C17127" t="s">
        <v>135</v>
      </c>
      <c r="D17127" t="s">
        <v>11</v>
      </c>
      <c r="E17127" t="s">
        <v>40</v>
      </c>
      <c r="F17127" t="s">
        <v>13</v>
      </c>
      <c r="G17127" s="1">
        <v>9.3199996948241992</v>
      </c>
      <c r="H17127">
        <v>1</v>
      </c>
      <c r="I17127" t="s">
        <v>14</v>
      </c>
      <c r="J17127" t="s">
        <v>41</v>
      </c>
      <c r="K17127">
        <f>VLOOKUP(J17127,'Prix unitaires'!B:D,3,FALSE)</f>
        <v>0</v>
      </c>
      <c r="L17127" s="11">
        <f t="shared" si="267"/>
        <v>0</v>
      </c>
    </row>
    <row r="17128" spans="1:12" x14ac:dyDescent="0.25">
      <c r="A17128">
        <v>497</v>
      </c>
      <c r="B17128" t="s">
        <v>26</v>
      </c>
      <c r="C17128" t="s">
        <v>135</v>
      </c>
      <c r="D17128" t="s">
        <v>11</v>
      </c>
      <c r="E17128" t="s">
        <v>167</v>
      </c>
      <c r="F17128" t="s">
        <v>13</v>
      </c>
      <c r="G17128" s="1">
        <v>0.99000000953674305</v>
      </c>
      <c r="H17128">
        <v>1</v>
      </c>
      <c r="I17128" t="s">
        <v>14</v>
      </c>
      <c r="J17128" t="s">
        <v>168</v>
      </c>
      <c r="K17128">
        <f>VLOOKUP(J17128,'Prix unitaires'!B:D,3,FALSE)</f>
        <v>0</v>
      </c>
      <c r="L17128" s="11">
        <f t="shared" si="267"/>
        <v>0</v>
      </c>
    </row>
    <row r="17129" spans="1:12" x14ac:dyDescent="0.25">
      <c r="A17129">
        <v>497</v>
      </c>
      <c r="B17129" t="s">
        <v>26</v>
      </c>
      <c r="C17129" t="s">
        <v>163</v>
      </c>
      <c r="D17129" t="s">
        <v>11</v>
      </c>
      <c r="E17129" t="s">
        <v>19</v>
      </c>
      <c r="F17129" t="s">
        <v>13</v>
      </c>
      <c r="G17129" s="1">
        <v>25.110000610351602</v>
      </c>
      <c r="H17129">
        <v>50</v>
      </c>
      <c r="I17129" t="s">
        <v>14</v>
      </c>
      <c r="J17129" t="s">
        <v>20</v>
      </c>
      <c r="K17129">
        <f>VLOOKUP(J17129,'Prix unitaires'!B:D,3,FALSE)</f>
        <v>0</v>
      </c>
      <c r="L17129" s="11">
        <f t="shared" si="267"/>
        <v>0</v>
      </c>
    </row>
    <row r="17130" spans="1:12" x14ac:dyDescent="0.25">
      <c r="A17130">
        <v>497</v>
      </c>
      <c r="B17130" t="s">
        <v>26</v>
      </c>
      <c r="C17130" t="s">
        <v>163</v>
      </c>
      <c r="D17130" t="s">
        <v>11</v>
      </c>
      <c r="E17130" t="s">
        <v>40</v>
      </c>
      <c r="F17130" t="s">
        <v>13</v>
      </c>
      <c r="G17130" s="1">
        <v>25.110000610351602</v>
      </c>
      <c r="H17130">
        <v>1</v>
      </c>
      <c r="I17130" t="s">
        <v>14</v>
      </c>
      <c r="J17130" t="s">
        <v>41</v>
      </c>
      <c r="K17130">
        <f>VLOOKUP(J17130,'Prix unitaires'!B:D,3,FALSE)</f>
        <v>0</v>
      </c>
      <c r="L17130" s="11">
        <f t="shared" si="267"/>
        <v>0</v>
      </c>
    </row>
    <row r="17131" spans="1:12" x14ac:dyDescent="0.25">
      <c r="A17131">
        <v>497</v>
      </c>
      <c r="B17131" t="s">
        <v>26</v>
      </c>
      <c r="C17131" t="s">
        <v>163</v>
      </c>
      <c r="D17131" t="s">
        <v>11</v>
      </c>
      <c r="E17131" t="s">
        <v>167</v>
      </c>
      <c r="F17131" t="s">
        <v>13</v>
      </c>
      <c r="G17131" s="1">
        <v>2.9700000286102299</v>
      </c>
      <c r="H17131">
        <v>1</v>
      </c>
      <c r="I17131" t="s">
        <v>14</v>
      </c>
      <c r="J17131" t="s">
        <v>168</v>
      </c>
      <c r="K17131">
        <f>VLOOKUP(J17131,'Prix unitaires'!B:D,3,FALSE)</f>
        <v>0</v>
      </c>
      <c r="L17131" s="11">
        <f t="shared" si="267"/>
        <v>0</v>
      </c>
    </row>
    <row r="17132" spans="1:12" x14ac:dyDescent="0.25">
      <c r="A17132">
        <v>497</v>
      </c>
      <c r="B17132" t="s">
        <v>26</v>
      </c>
      <c r="C17132" t="s">
        <v>245</v>
      </c>
      <c r="D17132" t="s">
        <v>11</v>
      </c>
      <c r="E17132" t="s">
        <v>19</v>
      </c>
      <c r="F17132" t="s">
        <v>13</v>
      </c>
      <c r="G17132" s="1">
        <v>12.7399997711182</v>
      </c>
      <c r="H17132">
        <v>50</v>
      </c>
      <c r="I17132" t="s">
        <v>14</v>
      </c>
      <c r="J17132" t="s">
        <v>20</v>
      </c>
      <c r="K17132">
        <f>VLOOKUP(J17132,'Prix unitaires'!B:D,3,FALSE)</f>
        <v>0</v>
      </c>
      <c r="L17132" s="11">
        <f t="shared" si="267"/>
        <v>0</v>
      </c>
    </row>
    <row r="17133" spans="1:12" x14ac:dyDescent="0.25">
      <c r="A17133">
        <v>497</v>
      </c>
      <c r="B17133" t="s">
        <v>26</v>
      </c>
      <c r="C17133" t="s">
        <v>245</v>
      </c>
      <c r="D17133" t="s">
        <v>11</v>
      </c>
      <c r="E17133" t="s">
        <v>40</v>
      </c>
      <c r="F17133" t="s">
        <v>13</v>
      </c>
      <c r="G17133" s="1">
        <v>12.7399997711182</v>
      </c>
      <c r="H17133">
        <v>1</v>
      </c>
      <c r="I17133" t="s">
        <v>14</v>
      </c>
      <c r="J17133" t="s">
        <v>41</v>
      </c>
      <c r="K17133">
        <f>VLOOKUP(J17133,'Prix unitaires'!B:D,3,FALSE)</f>
        <v>0</v>
      </c>
      <c r="L17133" s="11">
        <f t="shared" si="267"/>
        <v>0</v>
      </c>
    </row>
    <row r="17134" spans="1:12" x14ac:dyDescent="0.25">
      <c r="A17134">
        <v>497</v>
      </c>
      <c r="B17134" t="s">
        <v>26</v>
      </c>
      <c r="C17134" t="s">
        <v>245</v>
      </c>
      <c r="D17134" t="s">
        <v>11</v>
      </c>
      <c r="E17134" t="s">
        <v>167</v>
      </c>
      <c r="F17134" t="s">
        <v>13</v>
      </c>
      <c r="G17134" s="1">
        <v>0.99000000953674305</v>
      </c>
      <c r="H17134">
        <v>1</v>
      </c>
      <c r="I17134" t="s">
        <v>14</v>
      </c>
      <c r="J17134" t="s">
        <v>168</v>
      </c>
      <c r="K17134">
        <f>VLOOKUP(J17134,'Prix unitaires'!B:D,3,FALSE)</f>
        <v>0</v>
      </c>
      <c r="L17134" s="11">
        <f t="shared" si="267"/>
        <v>0</v>
      </c>
    </row>
    <row r="17135" spans="1:12" x14ac:dyDescent="0.25">
      <c r="A17135">
        <v>497</v>
      </c>
      <c r="B17135" t="s">
        <v>26</v>
      </c>
      <c r="C17135" t="s">
        <v>246</v>
      </c>
      <c r="D17135" t="s">
        <v>11</v>
      </c>
      <c r="E17135" t="s">
        <v>19</v>
      </c>
      <c r="F17135" t="s">
        <v>13</v>
      </c>
      <c r="G17135" s="1">
        <v>12.550000190734901</v>
      </c>
      <c r="H17135">
        <v>50</v>
      </c>
      <c r="I17135" t="s">
        <v>14</v>
      </c>
      <c r="J17135" t="s">
        <v>20</v>
      </c>
      <c r="K17135">
        <f>VLOOKUP(J17135,'Prix unitaires'!B:D,3,FALSE)</f>
        <v>0</v>
      </c>
      <c r="L17135" s="11">
        <f t="shared" si="267"/>
        <v>0</v>
      </c>
    </row>
    <row r="17136" spans="1:12" x14ac:dyDescent="0.25">
      <c r="A17136">
        <v>497</v>
      </c>
      <c r="B17136" t="s">
        <v>26</v>
      </c>
      <c r="C17136" t="s">
        <v>246</v>
      </c>
      <c r="D17136" t="s">
        <v>11</v>
      </c>
      <c r="E17136" t="s">
        <v>40</v>
      </c>
      <c r="F17136" t="s">
        <v>13</v>
      </c>
      <c r="G17136" s="1">
        <v>12.550000190734901</v>
      </c>
      <c r="H17136">
        <v>1</v>
      </c>
      <c r="I17136" t="s">
        <v>14</v>
      </c>
      <c r="J17136" t="s">
        <v>41</v>
      </c>
      <c r="K17136">
        <f>VLOOKUP(J17136,'Prix unitaires'!B:D,3,FALSE)</f>
        <v>0</v>
      </c>
      <c r="L17136" s="11">
        <f t="shared" si="267"/>
        <v>0</v>
      </c>
    </row>
    <row r="17137" spans="1:12" x14ac:dyDescent="0.25">
      <c r="A17137">
        <v>497</v>
      </c>
      <c r="B17137" t="s">
        <v>26</v>
      </c>
      <c r="C17137" t="s">
        <v>246</v>
      </c>
      <c r="D17137" t="s">
        <v>11</v>
      </c>
      <c r="E17137" t="s">
        <v>167</v>
      </c>
      <c r="F17137" t="s">
        <v>13</v>
      </c>
      <c r="G17137" s="1">
        <v>0.99000000953674305</v>
      </c>
      <c r="H17137">
        <v>1</v>
      </c>
      <c r="I17137" t="s">
        <v>14</v>
      </c>
      <c r="J17137" t="s">
        <v>168</v>
      </c>
      <c r="K17137">
        <f>VLOOKUP(J17137,'Prix unitaires'!B:D,3,FALSE)</f>
        <v>0</v>
      </c>
      <c r="L17137" s="11">
        <f t="shared" si="267"/>
        <v>0</v>
      </c>
    </row>
    <row r="17138" spans="1:12" x14ac:dyDescent="0.25">
      <c r="A17138">
        <v>497</v>
      </c>
      <c r="B17138" t="s">
        <v>26</v>
      </c>
      <c r="C17138" t="s">
        <v>315</v>
      </c>
      <c r="D17138" t="s">
        <v>11</v>
      </c>
      <c r="E17138" t="s">
        <v>19</v>
      </c>
      <c r="F17138" t="s">
        <v>13</v>
      </c>
      <c r="G17138" s="1">
        <v>12.8500003814697</v>
      </c>
      <c r="H17138">
        <v>50</v>
      </c>
      <c r="I17138" t="s">
        <v>14</v>
      </c>
      <c r="J17138" t="s">
        <v>20</v>
      </c>
      <c r="K17138">
        <f>VLOOKUP(J17138,'Prix unitaires'!B:D,3,FALSE)</f>
        <v>0</v>
      </c>
      <c r="L17138" s="11">
        <f t="shared" si="267"/>
        <v>0</v>
      </c>
    </row>
    <row r="17139" spans="1:12" x14ac:dyDescent="0.25">
      <c r="A17139">
        <v>497</v>
      </c>
      <c r="B17139" t="s">
        <v>26</v>
      </c>
      <c r="C17139" t="s">
        <v>315</v>
      </c>
      <c r="D17139" t="s">
        <v>11</v>
      </c>
      <c r="E17139" t="s">
        <v>40</v>
      </c>
      <c r="F17139" t="s">
        <v>13</v>
      </c>
      <c r="G17139" s="1">
        <v>12.8500003814697</v>
      </c>
      <c r="H17139">
        <v>1</v>
      </c>
      <c r="I17139" t="s">
        <v>14</v>
      </c>
      <c r="J17139" t="s">
        <v>41</v>
      </c>
      <c r="K17139">
        <f>VLOOKUP(J17139,'Prix unitaires'!B:D,3,FALSE)</f>
        <v>0</v>
      </c>
      <c r="L17139" s="11">
        <f t="shared" si="267"/>
        <v>0</v>
      </c>
    </row>
    <row r="17140" spans="1:12" x14ac:dyDescent="0.25">
      <c r="A17140">
        <v>497</v>
      </c>
      <c r="B17140" t="s">
        <v>26</v>
      </c>
      <c r="C17140" t="s">
        <v>315</v>
      </c>
      <c r="D17140" t="s">
        <v>11</v>
      </c>
      <c r="E17140" t="s">
        <v>167</v>
      </c>
      <c r="F17140" t="s">
        <v>13</v>
      </c>
      <c r="G17140" s="1">
        <v>0.99000000953674305</v>
      </c>
      <c r="H17140">
        <v>1</v>
      </c>
      <c r="I17140" t="s">
        <v>14</v>
      </c>
      <c r="J17140" t="s">
        <v>168</v>
      </c>
      <c r="K17140">
        <f>VLOOKUP(J17140,'Prix unitaires'!B:D,3,FALSE)</f>
        <v>0</v>
      </c>
      <c r="L17140" s="11">
        <f t="shared" si="267"/>
        <v>0</v>
      </c>
    </row>
    <row r="17141" spans="1:12" x14ac:dyDescent="0.25">
      <c r="A17141">
        <v>497</v>
      </c>
      <c r="B17141" t="s">
        <v>26</v>
      </c>
      <c r="C17141" t="s">
        <v>247</v>
      </c>
      <c r="D17141" t="s">
        <v>11</v>
      </c>
      <c r="E17141" t="s">
        <v>19</v>
      </c>
      <c r="F17141" t="s">
        <v>13</v>
      </c>
      <c r="G17141" s="1">
        <v>9.3400001525878995</v>
      </c>
      <c r="H17141">
        <v>50</v>
      </c>
      <c r="I17141" t="s">
        <v>14</v>
      </c>
      <c r="J17141" t="s">
        <v>20</v>
      </c>
      <c r="K17141">
        <f>VLOOKUP(J17141,'Prix unitaires'!B:D,3,FALSE)</f>
        <v>0</v>
      </c>
      <c r="L17141" s="11">
        <f t="shared" si="267"/>
        <v>0</v>
      </c>
    </row>
    <row r="17142" spans="1:12" x14ac:dyDescent="0.25">
      <c r="A17142">
        <v>497</v>
      </c>
      <c r="B17142" t="s">
        <v>26</v>
      </c>
      <c r="C17142" t="s">
        <v>247</v>
      </c>
      <c r="D17142" t="s">
        <v>11</v>
      </c>
      <c r="E17142" t="s">
        <v>40</v>
      </c>
      <c r="F17142" t="s">
        <v>13</v>
      </c>
      <c r="G17142" s="1">
        <v>9.3400001525878995</v>
      </c>
      <c r="H17142">
        <v>1</v>
      </c>
      <c r="I17142" t="s">
        <v>14</v>
      </c>
      <c r="J17142" t="s">
        <v>41</v>
      </c>
      <c r="K17142">
        <f>VLOOKUP(J17142,'Prix unitaires'!B:D,3,FALSE)</f>
        <v>0</v>
      </c>
      <c r="L17142" s="11">
        <f t="shared" si="267"/>
        <v>0</v>
      </c>
    </row>
    <row r="17143" spans="1:12" x14ac:dyDescent="0.25">
      <c r="A17143">
        <v>497</v>
      </c>
      <c r="B17143" t="s">
        <v>26</v>
      </c>
      <c r="C17143" t="s">
        <v>247</v>
      </c>
      <c r="D17143" t="s">
        <v>11</v>
      </c>
      <c r="E17143" t="s">
        <v>167</v>
      </c>
      <c r="F17143" t="s">
        <v>13</v>
      </c>
      <c r="G17143" s="1">
        <v>0.99000000953674305</v>
      </c>
      <c r="H17143">
        <v>1</v>
      </c>
      <c r="I17143" t="s">
        <v>14</v>
      </c>
      <c r="J17143" t="s">
        <v>168</v>
      </c>
      <c r="K17143">
        <f>VLOOKUP(J17143,'Prix unitaires'!B:D,3,FALSE)</f>
        <v>0</v>
      </c>
      <c r="L17143" s="11">
        <f t="shared" si="267"/>
        <v>0</v>
      </c>
    </row>
    <row r="17144" spans="1:12" x14ac:dyDescent="0.25">
      <c r="A17144">
        <v>497</v>
      </c>
      <c r="B17144" t="s">
        <v>26</v>
      </c>
      <c r="C17144" t="s">
        <v>316</v>
      </c>
      <c r="D17144" t="s">
        <v>11</v>
      </c>
      <c r="E17144" t="s">
        <v>19</v>
      </c>
      <c r="F17144" t="s">
        <v>13</v>
      </c>
      <c r="G17144" s="1">
        <v>9.3400001525878995</v>
      </c>
      <c r="H17144">
        <v>50</v>
      </c>
      <c r="I17144" t="s">
        <v>14</v>
      </c>
      <c r="J17144" t="s">
        <v>20</v>
      </c>
      <c r="K17144">
        <f>VLOOKUP(J17144,'Prix unitaires'!B:D,3,FALSE)</f>
        <v>0</v>
      </c>
      <c r="L17144" s="11">
        <f t="shared" si="267"/>
        <v>0</v>
      </c>
    </row>
    <row r="17145" spans="1:12" x14ac:dyDescent="0.25">
      <c r="A17145">
        <v>497</v>
      </c>
      <c r="B17145" t="s">
        <v>26</v>
      </c>
      <c r="C17145" t="s">
        <v>316</v>
      </c>
      <c r="D17145" t="s">
        <v>11</v>
      </c>
      <c r="E17145" t="s">
        <v>40</v>
      </c>
      <c r="F17145" t="s">
        <v>13</v>
      </c>
      <c r="G17145" s="1">
        <v>9.3400001525878995</v>
      </c>
      <c r="H17145">
        <v>1</v>
      </c>
      <c r="I17145" t="s">
        <v>14</v>
      </c>
      <c r="J17145" t="s">
        <v>41</v>
      </c>
      <c r="K17145">
        <f>VLOOKUP(J17145,'Prix unitaires'!B:D,3,FALSE)</f>
        <v>0</v>
      </c>
      <c r="L17145" s="11">
        <f t="shared" si="267"/>
        <v>0</v>
      </c>
    </row>
    <row r="17146" spans="1:12" x14ac:dyDescent="0.25">
      <c r="A17146">
        <v>497</v>
      </c>
      <c r="B17146" t="s">
        <v>26</v>
      </c>
      <c r="C17146" t="s">
        <v>316</v>
      </c>
      <c r="D17146" t="s">
        <v>11</v>
      </c>
      <c r="E17146" t="s">
        <v>167</v>
      </c>
      <c r="F17146" t="s">
        <v>13</v>
      </c>
      <c r="G17146" s="1">
        <v>0.99000000953674305</v>
      </c>
      <c r="H17146">
        <v>1</v>
      </c>
      <c r="I17146" t="s">
        <v>14</v>
      </c>
      <c r="J17146" t="s">
        <v>168</v>
      </c>
      <c r="K17146">
        <f>VLOOKUP(J17146,'Prix unitaires'!B:D,3,FALSE)</f>
        <v>0</v>
      </c>
      <c r="L17146" s="11">
        <f t="shared" si="267"/>
        <v>0</v>
      </c>
    </row>
    <row r="17147" spans="1:12" x14ac:dyDescent="0.25">
      <c r="A17147">
        <v>497</v>
      </c>
      <c r="B17147" t="s">
        <v>26</v>
      </c>
      <c r="C17147" t="s">
        <v>248</v>
      </c>
      <c r="D17147" t="s">
        <v>11</v>
      </c>
      <c r="E17147" t="s">
        <v>19</v>
      </c>
      <c r="F17147" t="s">
        <v>13</v>
      </c>
      <c r="G17147" s="1">
        <v>9.3400001525878995</v>
      </c>
      <c r="H17147">
        <v>50</v>
      </c>
      <c r="I17147" t="s">
        <v>14</v>
      </c>
      <c r="J17147" t="s">
        <v>20</v>
      </c>
      <c r="K17147">
        <f>VLOOKUP(J17147,'Prix unitaires'!B:D,3,FALSE)</f>
        <v>0</v>
      </c>
      <c r="L17147" s="11">
        <f t="shared" si="267"/>
        <v>0</v>
      </c>
    </row>
    <row r="17148" spans="1:12" x14ac:dyDescent="0.25">
      <c r="A17148">
        <v>497</v>
      </c>
      <c r="B17148" t="s">
        <v>26</v>
      </c>
      <c r="C17148" t="s">
        <v>248</v>
      </c>
      <c r="D17148" t="s">
        <v>11</v>
      </c>
      <c r="E17148" t="s">
        <v>40</v>
      </c>
      <c r="F17148" t="s">
        <v>13</v>
      </c>
      <c r="G17148" s="1">
        <v>9.3400001525878995</v>
      </c>
      <c r="H17148">
        <v>1</v>
      </c>
      <c r="I17148" t="s">
        <v>14</v>
      </c>
      <c r="J17148" t="s">
        <v>41</v>
      </c>
      <c r="K17148">
        <f>VLOOKUP(J17148,'Prix unitaires'!B:D,3,FALSE)</f>
        <v>0</v>
      </c>
      <c r="L17148" s="11">
        <f t="shared" si="267"/>
        <v>0</v>
      </c>
    </row>
    <row r="17149" spans="1:12" x14ac:dyDescent="0.25">
      <c r="A17149">
        <v>497</v>
      </c>
      <c r="B17149" t="s">
        <v>26</v>
      </c>
      <c r="C17149" t="s">
        <v>248</v>
      </c>
      <c r="D17149" t="s">
        <v>11</v>
      </c>
      <c r="E17149" t="s">
        <v>167</v>
      </c>
      <c r="F17149" t="s">
        <v>13</v>
      </c>
      <c r="G17149" s="1">
        <v>0.99000000953674305</v>
      </c>
      <c r="H17149">
        <v>1</v>
      </c>
      <c r="I17149" t="s">
        <v>14</v>
      </c>
      <c r="J17149" t="s">
        <v>168</v>
      </c>
      <c r="K17149">
        <f>VLOOKUP(J17149,'Prix unitaires'!B:D,3,FALSE)</f>
        <v>0</v>
      </c>
      <c r="L17149" s="11">
        <f t="shared" si="267"/>
        <v>0</v>
      </c>
    </row>
    <row r="17150" spans="1:12" x14ac:dyDescent="0.25">
      <c r="A17150">
        <v>497</v>
      </c>
      <c r="B17150" t="s">
        <v>26</v>
      </c>
      <c r="C17150" t="s">
        <v>676</v>
      </c>
      <c r="D17150" t="s">
        <v>11</v>
      </c>
      <c r="E17150" t="s">
        <v>19</v>
      </c>
      <c r="F17150" t="s">
        <v>13</v>
      </c>
      <c r="G17150" s="1">
        <v>9.3400001525878995</v>
      </c>
      <c r="H17150">
        <v>50</v>
      </c>
      <c r="I17150" t="s">
        <v>14</v>
      </c>
      <c r="J17150" t="s">
        <v>20</v>
      </c>
      <c r="K17150">
        <f>VLOOKUP(J17150,'Prix unitaires'!B:D,3,FALSE)</f>
        <v>0</v>
      </c>
      <c r="L17150" s="11">
        <f t="shared" si="267"/>
        <v>0</v>
      </c>
    </row>
    <row r="17151" spans="1:12" x14ac:dyDescent="0.25">
      <c r="A17151">
        <v>497</v>
      </c>
      <c r="B17151" t="s">
        <v>26</v>
      </c>
      <c r="C17151" t="s">
        <v>676</v>
      </c>
      <c r="D17151" t="s">
        <v>11</v>
      </c>
      <c r="E17151" t="s">
        <v>40</v>
      </c>
      <c r="F17151" t="s">
        <v>13</v>
      </c>
      <c r="G17151" s="1">
        <v>9.3400001525878995</v>
      </c>
      <c r="H17151">
        <v>1</v>
      </c>
      <c r="I17151" t="s">
        <v>14</v>
      </c>
      <c r="J17151" t="s">
        <v>41</v>
      </c>
      <c r="K17151">
        <f>VLOOKUP(J17151,'Prix unitaires'!B:D,3,FALSE)</f>
        <v>0</v>
      </c>
      <c r="L17151" s="11">
        <f t="shared" si="267"/>
        <v>0</v>
      </c>
    </row>
    <row r="17152" spans="1:12" x14ac:dyDescent="0.25">
      <c r="A17152">
        <v>497</v>
      </c>
      <c r="B17152" t="s">
        <v>26</v>
      </c>
      <c r="C17152" t="s">
        <v>676</v>
      </c>
      <c r="D17152" t="s">
        <v>11</v>
      </c>
      <c r="E17152" t="s">
        <v>167</v>
      </c>
      <c r="F17152" t="s">
        <v>13</v>
      </c>
      <c r="G17152" s="1">
        <v>0.99000000953674305</v>
      </c>
      <c r="H17152">
        <v>1</v>
      </c>
      <c r="I17152" t="s">
        <v>14</v>
      </c>
      <c r="J17152" t="s">
        <v>168</v>
      </c>
      <c r="K17152">
        <f>VLOOKUP(J17152,'Prix unitaires'!B:D,3,FALSE)</f>
        <v>0</v>
      </c>
      <c r="L17152" s="11">
        <f t="shared" si="267"/>
        <v>0</v>
      </c>
    </row>
    <row r="17153" spans="1:12" x14ac:dyDescent="0.25">
      <c r="A17153">
        <v>497</v>
      </c>
      <c r="B17153" t="s">
        <v>26</v>
      </c>
      <c r="C17153" t="s">
        <v>677</v>
      </c>
      <c r="D17153" t="s">
        <v>11</v>
      </c>
      <c r="E17153" t="s">
        <v>19</v>
      </c>
      <c r="F17153" t="s">
        <v>13</v>
      </c>
      <c r="G17153" s="1">
        <v>12.560000419616699</v>
      </c>
      <c r="H17153">
        <v>50</v>
      </c>
      <c r="I17153" t="s">
        <v>14</v>
      </c>
      <c r="J17153" t="s">
        <v>20</v>
      </c>
      <c r="K17153">
        <f>VLOOKUP(J17153,'Prix unitaires'!B:D,3,FALSE)</f>
        <v>0</v>
      </c>
      <c r="L17153" s="11">
        <f t="shared" si="267"/>
        <v>0</v>
      </c>
    </row>
    <row r="17154" spans="1:12" x14ac:dyDescent="0.25">
      <c r="A17154">
        <v>497</v>
      </c>
      <c r="B17154" t="s">
        <v>26</v>
      </c>
      <c r="C17154" t="s">
        <v>677</v>
      </c>
      <c r="D17154" t="s">
        <v>11</v>
      </c>
      <c r="E17154" t="s">
        <v>40</v>
      </c>
      <c r="F17154" t="s">
        <v>13</v>
      </c>
      <c r="G17154" s="1">
        <v>12.560000419616699</v>
      </c>
      <c r="H17154">
        <v>1</v>
      </c>
      <c r="I17154" t="s">
        <v>14</v>
      </c>
      <c r="J17154" t="s">
        <v>41</v>
      </c>
      <c r="K17154">
        <f>VLOOKUP(J17154,'Prix unitaires'!B:D,3,FALSE)</f>
        <v>0</v>
      </c>
      <c r="L17154" s="11">
        <f t="shared" si="267"/>
        <v>0</v>
      </c>
    </row>
    <row r="17155" spans="1:12" x14ac:dyDescent="0.25">
      <c r="A17155">
        <v>497</v>
      </c>
      <c r="B17155" t="s">
        <v>26</v>
      </c>
      <c r="C17155" t="s">
        <v>677</v>
      </c>
      <c r="D17155" t="s">
        <v>11</v>
      </c>
      <c r="E17155" t="s">
        <v>167</v>
      </c>
      <c r="F17155" t="s">
        <v>13</v>
      </c>
      <c r="G17155" s="1">
        <v>1.9800000190734901</v>
      </c>
      <c r="H17155">
        <v>1</v>
      </c>
      <c r="I17155" t="s">
        <v>14</v>
      </c>
      <c r="J17155" t="s">
        <v>168</v>
      </c>
      <c r="K17155">
        <f>VLOOKUP(J17155,'Prix unitaires'!B:D,3,FALSE)</f>
        <v>0</v>
      </c>
      <c r="L17155" s="11">
        <f t="shared" ref="L17155:L17218" si="268">(G17155*H17155)*K17155</f>
        <v>0</v>
      </c>
    </row>
    <row r="17156" spans="1:12" x14ac:dyDescent="0.25">
      <c r="A17156">
        <v>497</v>
      </c>
      <c r="B17156" t="s">
        <v>26</v>
      </c>
      <c r="C17156" t="s">
        <v>678</v>
      </c>
      <c r="D17156" t="s">
        <v>11</v>
      </c>
      <c r="E17156" t="s">
        <v>19</v>
      </c>
      <c r="F17156" t="s">
        <v>13</v>
      </c>
      <c r="G17156" s="1">
        <v>12.8699998855591</v>
      </c>
      <c r="H17156">
        <v>50</v>
      </c>
      <c r="I17156" t="s">
        <v>14</v>
      </c>
      <c r="J17156" t="s">
        <v>20</v>
      </c>
      <c r="K17156">
        <f>VLOOKUP(J17156,'Prix unitaires'!B:D,3,FALSE)</f>
        <v>0</v>
      </c>
      <c r="L17156" s="11">
        <f t="shared" si="268"/>
        <v>0</v>
      </c>
    </row>
    <row r="17157" spans="1:12" x14ac:dyDescent="0.25">
      <c r="A17157">
        <v>497</v>
      </c>
      <c r="B17157" t="s">
        <v>26</v>
      </c>
      <c r="C17157" t="s">
        <v>678</v>
      </c>
      <c r="D17157" t="s">
        <v>11</v>
      </c>
      <c r="E17157" t="s">
        <v>40</v>
      </c>
      <c r="F17157" t="s">
        <v>13</v>
      </c>
      <c r="G17157" s="1">
        <v>12.8699998855591</v>
      </c>
      <c r="H17157">
        <v>1</v>
      </c>
      <c r="I17157" t="s">
        <v>14</v>
      </c>
      <c r="J17157" t="s">
        <v>41</v>
      </c>
      <c r="K17157">
        <f>VLOOKUP(J17157,'Prix unitaires'!B:D,3,FALSE)</f>
        <v>0</v>
      </c>
      <c r="L17157" s="11">
        <f t="shared" si="268"/>
        <v>0</v>
      </c>
    </row>
    <row r="17158" spans="1:12" x14ac:dyDescent="0.25">
      <c r="A17158">
        <v>497</v>
      </c>
      <c r="B17158" t="s">
        <v>26</v>
      </c>
      <c r="C17158" t="s">
        <v>678</v>
      </c>
      <c r="D17158" t="s">
        <v>11</v>
      </c>
      <c r="E17158" t="s">
        <v>167</v>
      </c>
      <c r="F17158" t="s">
        <v>13</v>
      </c>
      <c r="G17158" s="1">
        <v>0.99000000953674305</v>
      </c>
      <c r="H17158">
        <v>1</v>
      </c>
      <c r="I17158" t="s">
        <v>14</v>
      </c>
      <c r="J17158" t="s">
        <v>168</v>
      </c>
      <c r="K17158">
        <f>VLOOKUP(J17158,'Prix unitaires'!B:D,3,FALSE)</f>
        <v>0</v>
      </c>
      <c r="L17158" s="11">
        <f t="shared" si="268"/>
        <v>0</v>
      </c>
    </row>
    <row r="17159" spans="1:12" x14ac:dyDescent="0.25">
      <c r="A17159">
        <v>497</v>
      </c>
      <c r="B17159" t="s">
        <v>26</v>
      </c>
      <c r="C17159" t="s">
        <v>120</v>
      </c>
      <c r="D17159" t="s">
        <v>11</v>
      </c>
      <c r="E17159" t="s">
        <v>17</v>
      </c>
      <c r="F17159" t="s">
        <v>13</v>
      </c>
      <c r="G17159" s="1">
        <v>23.850000381469702</v>
      </c>
      <c r="H17159">
        <v>50</v>
      </c>
      <c r="I17159" t="s">
        <v>14</v>
      </c>
      <c r="J17159" t="s">
        <v>18</v>
      </c>
      <c r="K17159">
        <f>VLOOKUP(J17159,'Prix unitaires'!B:D,3,FALSE)</f>
        <v>0</v>
      </c>
      <c r="L17159" s="11">
        <f t="shared" si="268"/>
        <v>0</v>
      </c>
    </row>
    <row r="17160" spans="1:12" x14ac:dyDescent="0.25">
      <c r="A17160">
        <v>497</v>
      </c>
      <c r="B17160" t="s">
        <v>26</v>
      </c>
      <c r="C17160" t="s">
        <v>120</v>
      </c>
      <c r="D17160" t="s">
        <v>11</v>
      </c>
      <c r="E17160" t="s">
        <v>40</v>
      </c>
      <c r="F17160" t="s">
        <v>13</v>
      </c>
      <c r="G17160" s="1">
        <v>23.850000381469702</v>
      </c>
      <c r="H17160">
        <v>1</v>
      </c>
      <c r="I17160" t="s">
        <v>14</v>
      </c>
      <c r="J17160" t="s">
        <v>41</v>
      </c>
      <c r="K17160">
        <f>VLOOKUP(J17160,'Prix unitaires'!B:D,3,FALSE)</f>
        <v>0</v>
      </c>
      <c r="L17160" s="11">
        <f t="shared" si="268"/>
        <v>0</v>
      </c>
    </row>
    <row r="17161" spans="1:12" x14ac:dyDescent="0.25">
      <c r="A17161">
        <v>497</v>
      </c>
      <c r="B17161" t="s">
        <v>26</v>
      </c>
      <c r="C17161" t="s">
        <v>120</v>
      </c>
      <c r="D17161" t="s">
        <v>11</v>
      </c>
      <c r="E17161" t="s">
        <v>165</v>
      </c>
      <c r="F17161" t="s">
        <v>13</v>
      </c>
      <c r="G17161" s="1">
        <v>1.62999999523163</v>
      </c>
      <c r="H17161">
        <v>1</v>
      </c>
      <c r="I17161" t="s">
        <v>14</v>
      </c>
      <c r="J17161" t="s">
        <v>166</v>
      </c>
      <c r="K17161">
        <f>VLOOKUP(J17161,'Prix unitaires'!B:D,3,FALSE)</f>
        <v>0</v>
      </c>
      <c r="L17161" s="11">
        <f t="shared" si="268"/>
        <v>0</v>
      </c>
    </row>
    <row r="17162" spans="1:12" x14ac:dyDescent="0.25">
      <c r="A17162">
        <v>497</v>
      </c>
      <c r="B17162" t="s">
        <v>26</v>
      </c>
      <c r="C17162" t="s">
        <v>44</v>
      </c>
      <c r="D17162" t="s">
        <v>11</v>
      </c>
      <c r="E17162" t="s">
        <v>17</v>
      </c>
      <c r="F17162" t="s">
        <v>13</v>
      </c>
      <c r="G17162" s="1">
        <v>5.5300002098083496</v>
      </c>
      <c r="H17162">
        <v>50</v>
      </c>
      <c r="I17162" t="s">
        <v>14</v>
      </c>
      <c r="J17162" t="s">
        <v>18</v>
      </c>
      <c r="K17162">
        <f>VLOOKUP(J17162,'Prix unitaires'!B:D,3,FALSE)</f>
        <v>0</v>
      </c>
      <c r="L17162" s="11">
        <f t="shared" si="268"/>
        <v>0</v>
      </c>
    </row>
    <row r="17163" spans="1:12" x14ac:dyDescent="0.25">
      <c r="A17163">
        <v>497</v>
      </c>
      <c r="B17163" t="s">
        <v>26</v>
      </c>
      <c r="C17163" t="s">
        <v>44</v>
      </c>
      <c r="D17163" t="s">
        <v>11</v>
      </c>
      <c r="E17163" t="s">
        <v>35</v>
      </c>
      <c r="F17163" t="s">
        <v>13</v>
      </c>
      <c r="G17163" s="1">
        <v>5.5300002098083496</v>
      </c>
      <c r="H17163">
        <v>1</v>
      </c>
      <c r="I17163" t="s">
        <v>14</v>
      </c>
      <c r="J17163" t="s">
        <v>36</v>
      </c>
      <c r="K17163">
        <f>VLOOKUP(J17163,'Prix unitaires'!B:D,3,FALSE)</f>
        <v>0</v>
      </c>
      <c r="L17163" s="11">
        <f t="shared" si="268"/>
        <v>0</v>
      </c>
    </row>
    <row r="17164" spans="1:12" x14ac:dyDescent="0.25">
      <c r="A17164">
        <v>497</v>
      </c>
      <c r="B17164" t="s">
        <v>26</v>
      </c>
      <c r="C17164" t="s">
        <v>44</v>
      </c>
      <c r="D17164" t="s">
        <v>11</v>
      </c>
      <c r="E17164" t="s">
        <v>167</v>
      </c>
      <c r="F17164" t="s">
        <v>13</v>
      </c>
      <c r="G17164" s="1">
        <v>1.79999995231628</v>
      </c>
      <c r="H17164">
        <v>1</v>
      </c>
      <c r="I17164" t="s">
        <v>14</v>
      </c>
      <c r="J17164" t="s">
        <v>168</v>
      </c>
      <c r="K17164">
        <f>VLOOKUP(J17164,'Prix unitaires'!B:D,3,FALSE)</f>
        <v>0</v>
      </c>
      <c r="L17164" s="11">
        <f t="shared" si="268"/>
        <v>0</v>
      </c>
    </row>
    <row r="17165" spans="1:12" x14ac:dyDescent="0.25">
      <c r="A17165">
        <v>497</v>
      </c>
      <c r="B17165" t="s">
        <v>26</v>
      </c>
      <c r="C17165" t="s">
        <v>138</v>
      </c>
      <c r="D17165" t="s">
        <v>11</v>
      </c>
      <c r="E17165" t="s">
        <v>32</v>
      </c>
      <c r="F17165" t="s">
        <v>13</v>
      </c>
      <c r="G17165" s="1">
        <v>5.3200001716613796</v>
      </c>
      <c r="H17165">
        <v>240</v>
      </c>
      <c r="I17165" t="s">
        <v>14</v>
      </c>
      <c r="J17165" t="s">
        <v>33</v>
      </c>
      <c r="K17165">
        <f>VLOOKUP(J17165,'Prix unitaires'!B:D,3,FALSE)</f>
        <v>0</v>
      </c>
      <c r="L17165" s="11">
        <f t="shared" si="268"/>
        <v>0</v>
      </c>
    </row>
    <row r="17166" spans="1:12" x14ac:dyDescent="0.25">
      <c r="A17166">
        <v>497</v>
      </c>
      <c r="B17166" t="s">
        <v>26</v>
      </c>
      <c r="C17166" t="s">
        <v>138</v>
      </c>
      <c r="D17166" t="s">
        <v>11</v>
      </c>
      <c r="E17166" t="s">
        <v>40</v>
      </c>
      <c r="F17166" t="s">
        <v>13</v>
      </c>
      <c r="G17166" s="1">
        <v>5.3200001716613796</v>
      </c>
      <c r="H17166">
        <v>1</v>
      </c>
      <c r="I17166" t="s">
        <v>14</v>
      </c>
      <c r="J17166" t="s">
        <v>41</v>
      </c>
      <c r="K17166">
        <f>VLOOKUP(J17166,'Prix unitaires'!B:D,3,FALSE)</f>
        <v>0</v>
      </c>
      <c r="L17166" s="11">
        <f t="shared" si="268"/>
        <v>0</v>
      </c>
    </row>
    <row r="17167" spans="1:12" x14ac:dyDescent="0.25">
      <c r="A17167">
        <v>497</v>
      </c>
      <c r="B17167" t="s">
        <v>26</v>
      </c>
      <c r="C17167" t="s">
        <v>54</v>
      </c>
      <c r="D17167" t="s">
        <v>11</v>
      </c>
      <c r="E17167" t="s">
        <v>32</v>
      </c>
      <c r="F17167" t="s">
        <v>13</v>
      </c>
      <c r="G17167" s="1">
        <v>5.3400001525878897</v>
      </c>
      <c r="H17167">
        <v>240</v>
      </c>
      <c r="I17167" t="s">
        <v>14</v>
      </c>
      <c r="J17167" t="s">
        <v>33</v>
      </c>
      <c r="K17167">
        <f>VLOOKUP(J17167,'Prix unitaires'!B:D,3,FALSE)</f>
        <v>0</v>
      </c>
      <c r="L17167" s="11">
        <f t="shared" si="268"/>
        <v>0</v>
      </c>
    </row>
    <row r="17168" spans="1:12" x14ac:dyDescent="0.25">
      <c r="A17168">
        <v>497</v>
      </c>
      <c r="B17168" t="s">
        <v>26</v>
      </c>
      <c r="C17168" t="s">
        <v>54</v>
      </c>
      <c r="D17168" t="s">
        <v>11</v>
      </c>
      <c r="E17168" t="s">
        <v>40</v>
      </c>
      <c r="F17168" t="s">
        <v>13</v>
      </c>
      <c r="G17168" s="1">
        <v>5.3400001525878897</v>
      </c>
      <c r="H17168">
        <v>1</v>
      </c>
      <c r="I17168" t="s">
        <v>14</v>
      </c>
      <c r="J17168" t="s">
        <v>41</v>
      </c>
      <c r="K17168">
        <f>VLOOKUP(J17168,'Prix unitaires'!B:D,3,FALSE)</f>
        <v>0</v>
      </c>
      <c r="L17168" s="11">
        <f t="shared" si="268"/>
        <v>0</v>
      </c>
    </row>
    <row r="17169" spans="1:12" x14ac:dyDescent="0.25">
      <c r="A17169">
        <v>497</v>
      </c>
      <c r="B17169" t="s">
        <v>10</v>
      </c>
      <c r="C17169" t="s">
        <v>135</v>
      </c>
      <c r="D17169" t="s">
        <v>11</v>
      </c>
      <c r="E17169" t="s">
        <v>19</v>
      </c>
      <c r="F17169" t="s">
        <v>13</v>
      </c>
      <c r="G17169" s="1">
        <v>9.2700004577637003</v>
      </c>
      <c r="H17169">
        <v>50</v>
      </c>
      <c r="I17169" t="s">
        <v>14</v>
      </c>
      <c r="J17169" t="s">
        <v>20</v>
      </c>
      <c r="K17169">
        <f>VLOOKUP(J17169,'Prix unitaires'!B:D,3,FALSE)</f>
        <v>0</v>
      </c>
      <c r="L17169" s="11">
        <f t="shared" si="268"/>
        <v>0</v>
      </c>
    </row>
    <row r="17170" spans="1:12" x14ac:dyDescent="0.25">
      <c r="A17170">
        <v>497</v>
      </c>
      <c r="B17170" t="s">
        <v>10</v>
      </c>
      <c r="C17170" t="s">
        <v>135</v>
      </c>
      <c r="D17170" t="s">
        <v>11</v>
      </c>
      <c r="E17170" t="s">
        <v>40</v>
      </c>
      <c r="F17170" t="s">
        <v>13</v>
      </c>
      <c r="G17170" s="1">
        <v>9.2700004577637003</v>
      </c>
      <c r="H17170">
        <v>1</v>
      </c>
      <c r="I17170" t="s">
        <v>14</v>
      </c>
      <c r="J17170" t="s">
        <v>41</v>
      </c>
      <c r="K17170">
        <f>VLOOKUP(J17170,'Prix unitaires'!B:D,3,FALSE)</f>
        <v>0</v>
      </c>
      <c r="L17170" s="11">
        <f t="shared" si="268"/>
        <v>0</v>
      </c>
    </row>
    <row r="17171" spans="1:12" x14ac:dyDescent="0.25">
      <c r="A17171">
        <v>497</v>
      </c>
      <c r="B17171" t="s">
        <v>10</v>
      </c>
      <c r="C17171" t="s">
        <v>135</v>
      </c>
      <c r="D17171" t="s">
        <v>11</v>
      </c>
      <c r="E17171" t="s">
        <v>165</v>
      </c>
      <c r="F17171" t="s">
        <v>13</v>
      </c>
      <c r="G17171" s="1">
        <v>0.99000000953674305</v>
      </c>
      <c r="H17171">
        <v>1</v>
      </c>
      <c r="I17171" t="s">
        <v>14</v>
      </c>
      <c r="J17171" t="s">
        <v>166</v>
      </c>
      <c r="K17171">
        <f>VLOOKUP(J17171,'Prix unitaires'!B:D,3,FALSE)</f>
        <v>0</v>
      </c>
      <c r="L17171" s="11">
        <f t="shared" si="268"/>
        <v>0</v>
      </c>
    </row>
    <row r="17172" spans="1:12" x14ac:dyDescent="0.25">
      <c r="A17172">
        <v>497</v>
      </c>
      <c r="B17172" t="s">
        <v>10</v>
      </c>
      <c r="C17172" t="s">
        <v>163</v>
      </c>
      <c r="D17172" t="s">
        <v>11</v>
      </c>
      <c r="E17172" t="s">
        <v>19</v>
      </c>
      <c r="F17172" t="s">
        <v>13</v>
      </c>
      <c r="G17172" s="1">
        <v>25.420000076293899</v>
      </c>
      <c r="H17172">
        <v>50</v>
      </c>
      <c r="I17172" t="s">
        <v>14</v>
      </c>
      <c r="J17172" t="s">
        <v>20</v>
      </c>
      <c r="K17172">
        <f>VLOOKUP(J17172,'Prix unitaires'!B:D,3,FALSE)</f>
        <v>0</v>
      </c>
      <c r="L17172" s="11">
        <f t="shared" si="268"/>
        <v>0</v>
      </c>
    </row>
    <row r="17173" spans="1:12" x14ac:dyDescent="0.25">
      <c r="A17173">
        <v>497</v>
      </c>
      <c r="B17173" t="s">
        <v>10</v>
      </c>
      <c r="C17173" t="s">
        <v>163</v>
      </c>
      <c r="D17173" t="s">
        <v>11</v>
      </c>
      <c r="E17173" t="s">
        <v>40</v>
      </c>
      <c r="F17173" t="s">
        <v>13</v>
      </c>
      <c r="G17173" s="1">
        <v>25.420000076293899</v>
      </c>
      <c r="H17173">
        <v>1</v>
      </c>
      <c r="I17173" t="s">
        <v>14</v>
      </c>
      <c r="J17173" t="s">
        <v>41</v>
      </c>
      <c r="K17173">
        <f>VLOOKUP(J17173,'Prix unitaires'!B:D,3,FALSE)</f>
        <v>0</v>
      </c>
      <c r="L17173" s="11">
        <f t="shared" si="268"/>
        <v>0</v>
      </c>
    </row>
    <row r="17174" spans="1:12" x14ac:dyDescent="0.25">
      <c r="A17174">
        <v>497</v>
      </c>
      <c r="B17174" t="s">
        <v>10</v>
      </c>
      <c r="C17174" t="s">
        <v>163</v>
      </c>
      <c r="D17174" t="s">
        <v>11</v>
      </c>
      <c r="E17174" t="s">
        <v>165</v>
      </c>
      <c r="F17174" t="s">
        <v>13</v>
      </c>
      <c r="G17174" s="1">
        <v>3.96000003814697</v>
      </c>
      <c r="H17174">
        <v>1</v>
      </c>
      <c r="I17174" t="s">
        <v>14</v>
      </c>
      <c r="J17174" t="s">
        <v>166</v>
      </c>
      <c r="K17174">
        <f>VLOOKUP(J17174,'Prix unitaires'!B:D,3,FALSE)</f>
        <v>0</v>
      </c>
      <c r="L17174" s="11">
        <f t="shared" si="268"/>
        <v>0</v>
      </c>
    </row>
    <row r="17175" spans="1:12" x14ac:dyDescent="0.25">
      <c r="A17175">
        <v>497</v>
      </c>
      <c r="B17175" t="s">
        <v>10</v>
      </c>
      <c r="C17175" t="s">
        <v>245</v>
      </c>
      <c r="D17175" t="s">
        <v>11</v>
      </c>
      <c r="E17175" t="s">
        <v>19</v>
      </c>
      <c r="F17175" t="s">
        <v>13</v>
      </c>
      <c r="G17175" s="1">
        <v>12.2799997329712</v>
      </c>
      <c r="H17175">
        <v>50</v>
      </c>
      <c r="I17175" t="s">
        <v>14</v>
      </c>
      <c r="J17175" t="s">
        <v>20</v>
      </c>
      <c r="K17175">
        <f>VLOOKUP(J17175,'Prix unitaires'!B:D,3,FALSE)</f>
        <v>0</v>
      </c>
      <c r="L17175" s="11">
        <f t="shared" si="268"/>
        <v>0</v>
      </c>
    </row>
    <row r="17176" spans="1:12" x14ac:dyDescent="0.25">
      <c r="A17176">
        <v>497</v>
      </c>
      <c r="B17176" t="s">
        <v>10</v>
      </c>
      <c r="C17176" t="s">
        <v>245</v>
      </c>
      <c r="D17176" t="s">
        <v>11</v>
      </c>
      <c r="E17176" t="s">
        <v>40</v>
      </c>
      <c r="F17176" t="s">
        <v>13</v>
      </c>
      <c r="G17176" s="1">
        <v>12.2799997329712</v>
      </c>
      <c r="H17176">
        <v>1</v>
      </c>
      <c r="I17176" t="s">
        <v>14</v>
      </c>
      <c r="J17176" t="s">
        <v>41</v>
      </c>
      <c r="K17176">
        <f>VLOOKUP(J17176,'Prix unitaires'!B:D,3,FALSE)</f>
        <v>0</v>
      </c>
      <c r="L17176" s="11">
        <f t="shared" si="268"/>
        <v>0</v>
      </c>
    </row>
    <row r="17177" spans="1:12" x14ac:dyDescent="0.25">
      <c r="A17177">
        <v>497</v>
      </c>
      <c r="B17177" t="s">
        <v>10</v>
      </c>
      <c r="C17177" t="s">
        <v>245</v>
      </c>
      <c r="D17177" t="s">
        <v>11</v>
      </c>
      <c r="E17177" t="s">
        <v>165</v>
      </c>
      <c r="F17177" t="s">
        <v>13</v>
      </c>
      <c r="G17177" s="1">
        <v>0.99000000953674305</v>
      </c>
      <c r="H17177">
        <v>1</v>
      </c>
      <c r="I17177" t="s">
        <v>14</v>
      </c>
      <c r="J17177" t="s">
        <v>166</v>
      </c>
      <c r="K17177">
        <f>VLOOKUP(J17177,'Prix unitaires'!B:D,3,FALSE)</f>
        <v>0</v>
      </c>
      <c r="L17177" s="11">
        <f t="shared" si="268"/>
        <v>0</v>
      </c>
    </row>
    <row r="17178" spans="1:12" x14ac:dyDescent="0.25">
      <c r="A17178">
        <v>497</v>
      </c>
      <c r="B17178" t="s">
        <v>10</v>
      </c>
      <c r="C17178" t="s">
        <v>246</v>
      </c>
      <c r="D17178" t="s">
        <v>11</v>
      </c>
      <c r="E17178" t="s">
        <v>19</v>
      </c>
      <c r="F17178" t="s">
        <v>13</v>
      </c>
      <c r="G17178" s="1">
        <v>12.430000305175801</v>
      </c>
      <c r="H17178">
        <v>50</v>
      </c>
      <c r="I17178" t="s">
        <v>14</v>
      </c>
      <c r="J17178" t="s">
        <v>20</v>
      </c>
      <c r="K17178">
        <f>VLOOKUP(J17178,'Prix unitaires'!B:D,3,FALSE)</f>
        <v>0</v>
      </c>
      <c r="L17178" s="11">
        <f t="shared" si="268"/>
        <v>0</v>
      </c>
    </row>
    <row r="17179" spans="1:12" x14ac:dyDescent="0.25">
      <c r="A17179">
        <v>497</v>
      </c>
      <c r="B17179" t="s">
        <v>10</v>
      </c>
      <c r="C17179" t="s">
        <v>246</v>
      </c>
      <c r="D17179" t="s">
        <v>11</v>
      </c>
      <c r="E17179" t="s">
        <v>40</v>
      </c>
      <c r="F17179" t="s">
        <v>13</v>
      </c>
      <c r="G17179" s="1">
        <v>12.430000305175801</v>
      </c>
      <c r="H17179">
        <v>1</v>
      </c>
      <c r="I17179" t="s">
        <v>14</v>
      </c>
      <c r="J17179" t="s">
        <v>41</v>
      </c>
      <c r="K17179">
        <f>VLOOKUP(J17179,'Prix unitaires'!B:D,3,FALSE)</f>
        <v>0</v>
      </c>
      <c r="L17179" s="11">
        <f t="shared" si="268"/>
        <v>0</v>
      </c>
    </row>
    <row r="17180" spans="1:12" x14ac:dyDescent="0.25">
      <c r="A17180">
        <v>497</v>
      </c>
      <c r="B17180" t="s">
        <v>10</v>
      </c>
      <c r="C17180" t="s">
        <v>246</v>
      </c>
      <c r="D17180" t="s">
        <v>11</v>
      </c>
      <c r="E17180" t="s">
        <v>165</v>
      </c>
      <c r="F17180" t="s">
        <v>13</v>
      </c>
      <c r="G17180" s="1">
        <v>2.5299999713897701</v>
      </c>
      <c r="H17180">
        <v>1</v>
      </c>
      <c r="I17180" t="s">
        <v>14</v>
      </c>
      <c r="J17180" t="s">
        <v>166</v>
      </c>
      <c r="K17180">
        <f>VLOOKUP(J17180,'Prix unitaires'!B:D,3,FALSE)</f>
        <v>0</v>
      </c>
      <c r="L17180" s="11">
        <f t="shared" si="268"/>
        <v>0</v>
      </c>
    </row>
    <row r="17181" spans="1:12" x14ac:dyDescent="0.25">
      <c r="A17181">
        <v>497</v>
      </c>
      <c r="B17181" t="s">
        <v>10</v>
      </c>
      <c r="C17181" t="s">
        <v>315</v>
      </c>
      <c r="D17181" t="s">
        <v>11</v>
      </c>
      <c r="E17181" t="s">
        <v>19</v>
      </c>
      <c r="F17181" t="s">
        <v>13</v>
      </c>
      <c r="G17181" s="1">
        <v>9.3299999237061009</v>
      </c>
      <c r="H17181">
        <v>50</v>
      </c>
      <c r="I17181" t="s">
        <v>14</v>
      </c>
      <c r="J17181" t="s">
        <v>20</v>
      </c>
      <c r="K17181">
        <f>VLOOKUP(J17181,'Prix unitaires'!B:D,3,FALSE)</f>
        <v>0</v>
      </c>
      <c r="L17181" s="11">
        <f t="shared" si="268"/>
        <v>0</v>
      </c>
    </row>
    <row r="17182" spans="1:12" x14ac:dyDescent="0.25">
      <c r="A17182">
        <v>497</v>
      </c>
      <c r="B17182" t="s">
        <v>10</v>
      </c>
      <c r="C17182" t="s">
        <v>315</v>
      </c>
      <c r="D17182" t="s">
        <v>11</v>
      </c>
      <c r="E17182" t="s">
        <v>40</v>
      </c>
      <c r="F17182" t="s">
        <v>13</v>
      </c>
      <c r="G17182" s="1">
        <v>9.3299999237061009</v>
      </c>
      <c r="H17182">
        <v>1</v>
      </c>
      <c r="I17182" t="s">
        <v>14</v>
      </c>
      <c r="J17182" t="s">
        <v>41</v>
      </c>
      <c r="K17182">
        <f>VLOOKUP(J17182,'Prix unitaires'!B:D,3,FALSE)</f>
        <v>0</v>
      </c>
      <c r="L17182" s="11">
        <f t="shared" si="268"/>
        <v>0</v>
      </c>
    </row>
    <row r="17183" spans="1:12" x14ac:dyDescent="0.25">
      <c r="A17183">
        <v>497</v>
      </c>
      <c r="B17183" t="s">
        <v>10</v>
      </c>
      <c r="C17183" t="s">
        <v>315</v>
      </c>
      <c r="D17183" t="s">
        <v>11</v>
      </c>
      <c r="E17183" t="s">
        <v>165</v>
      </c>
      <c r="F17183" t="s">
        <v>13</v>
      </c>
      <c r="G17183" s="1">
        <v>0.99000000953674305</v>
      </c>
      <c r="H17183">
        <v>1</v>
      </c>
      <c r="I17183" t="s">
        <v>14</v>
      </c>
      <c r="J17183" t="s">
        <v>166</v>
      </c>
      <c r="K17183">
        <f>VLOOKUP(J17183,'Prix unitaires'!B:D,3,FALSE)</f>
        <v>0</v>
      </c>
      <c r="L17183" s="11">
        <f t="shared" si="268"/>
        <v>0</v>
      </c>
    </row>
    <row r="17184" spans="1:12" x14ac:dyDescent="0.25">
      <c r="A17184">
        <v>497</v>
      </c>
      <c r="B17184" t="s">
        <v>10</v>
      </c>
      <c r="C17184" t="s">
        <v>247</v>
      </c>
      <c r="D17184" t="s">
        <v>11</v>
      </c>
      <c r="E17184" t="s">
        <v>19</v>
      </c>
      <c r="F17184" t="s">
        <v>13</v>
      </c>
      <c r="G17184" s="1">
        <v>21.209999084472699</v>
      </c>
      <c r="H17184">
        <v>50</v>
      </c>
      <c r="I17184" t="s">
        <v>14</v>
      </c>
      <c r="J17184" t="s">
        <v>20</v>
      </c>
      <c r="K17184">
        <f>VLOOKUP(J17184,'Prix unitaires'!B:D,3,FALSE)</f>
        <v>0</v>
      </c>
      <c r="L17184" s="11">
        <f t="shared" si="268"/>
        <v>0</v>
      </c>
    </row>
    <row r="17185" spans="1:12" x14ac:dyDescent="0.25">
      <c r="A17185">
        <v>497</v>
      </c>
      <c r="B17185" t="s">
        <v>10</v>
      </c>
      <c r="C17185" t="s">
        <v>247</v>
      </c>
      <c r="D17185" t="s">
        <v>11</v>
      </c>
      <c r="E17185" t="s">
        <v>40</v>
      </c>
      <c r="F17185" t="s">
        <v>13</v>
      </c>
      <c r="G17185" s="1">
        <v>21.209999084472699</v>
      </c>
      <c r="H17185">
        <v>1</v>
      </c>
      <c r="I17185" t="s">
        <v>14</v>
      </c>
      <c r="J17185" t="s">
        <v>41</v>
      </c>
      <c r="K17185">
        <f>VLOOKUP(J17185,'Prix unitaires'!B:D,3,FALSE)</f>
        <v>0</v>
      </c>
      <c r="L17185" s="11">
        <f t="shared" si="268"/>
        <v>0</v>
      </c>
    </row>
    <row r="17186" spans="1:12" x14ac:dyDescent="0.25">
      <c r="A17186">
        <v>497</v>
      </c>
      <c r="B17186" t="s">
        <v>10</v>
      </c>
      <c r="C17186" t="s">
        <v>247</v>
      </c>
      <c r="D17186" t="s">
        <v>11</v>
      </c>
      <c r="E17186" t="s">
        <v>165</v>
      </c>
      <c r="F17186" t="s">
        <v>13</v>
      </c>
      <c r="G17186" s="1">
        <v>2.9700000286102299</v>
      </c>
      <c r="H17186">
        <v>1</v>
      </c>
      <c r="I17186" t="s">
        <v>14</v>
      </c>
      <c r="J17186" t="s">
        <v>166</v>
      </c>
      <c r="K17186">
        <f>VLOOKUP(J17186,'Prix unitaires'!B:D,3,FALSE)</f>
        <v>0</v>
      </c>
      <c r="L17186" s="11">
        <f t="shared" si="268"/>
        <v>0</v>
      </c>
    </row>
    <row r="17187" spans="1:12" x14ac:dyDescent="0.25">
      <c r="A17187">
        <v>497</v>
      </c>
      <c r="B17187" t="s">
        <v>10</v>
      </c>
      <c r="C17187" t="s">
        <v>120</v>
      </c>
      <c r="D17187" t="s">
        <v>11</v>
      </c>
      <c r="E17187" t="s">
        <v>17</v>
      </c>
      <c r="F17187" t="s">
        <v>13</v>
      </c>
      <c r="G17187" s="1">
        <v>37.5200004577637</v>
      </c>
      <c r="H17187">
        <v>50</v>
      </c>
      <c r="I17187" t="s">
        <v>14</v>
      </c>
      <c r="J17187" t="s">
        <v>18</v>
      </c>
      <c r="K17187">
        <f>VLOOKUP(J17187,'Prix unitaires'!B:D,3,FALSE)</f>
        <v>0</v>
      </c>
      <c r="L17187" s="11">
        <f t="shared" si="268"/>
        <v>0</v>
      </c>
    </row>
    <row r="17188" spans="1:12" x14ac:dyDescent="0.25">
      <c r="A17188">
        <v>497</v>
      </c>
      <c r="B17188" t="s">
        <v>10</v>
      </c>
      <c r="C17188" t="s">
        <v>120</v>
      </c>
      <c r="D17188" t="s">
        <v>11</v>
      </c>
      <c r="E17188" t="s">
        <v>40</v>
      </c>
      <c r="F17188" t="s">
        <v>13</v>
      </c>
      <c r="G17188" s="1">
        <v>37.5200004577637</v>
      </c>
      <c r="H17188">
        <v>1</v>
      </c>
      <c r="I17188" t="s">
        <v>14</v>
      </c>
      <c r="J17188" t="s">
        <v>41</v>
      </c>
      <c r="K17188">
        <f>VLOOKUP(J17188,'Prix unitaires'!B:D,3,FALSE)</f>
        <v>0</v>
      </c>
      <c r="L17188" s="11">
        <f t="shared" si="268"/>
        <v>0</v>
      </c>
    </row>
    <row r="17189" spans="1:12" x14ac:dyDescent="0.25">
      <c r="A17189">
        <v>497</v>
      </c>
      <c r="B17189" t="s">
        <v>10</v>
      </c>
      <c r="C17189" t="s">
        <v>120</v>
      </c>
      <c r="D17189" t="s">
        <v>11</v>
      </c>
      <c r="E17189" t="s">
        <v>165</v>
      </c>
      <c r="F17189" t="s">
        <v>13</v>
      </c>
      <c r="G17189" s="1">
        <v>3.8399999141693102</v>
      </c>
      <c r="H17189">
        <v>1</v>
      </c>
      <c r="I17189" t="s">
        <v>14</v>
      </c>
      <c r="J17189" t="s">
        <v>166</v>
      </c>
      <c r="K17189">
        <f>VLOOKUP(J17189,'Prix unitaires'!B:D,3,FALSE)</f>
        <v>0</v>
      </c>
      <c r="L17189" s="11">
        <f t="shared" si="268"/>
        <v>0</v>
      </c>
    </row>
    <row r="17190" spans="1:12" x14ac:dyDescent="0.25">
      <c r="A17190">
        <v>497</v>
      </c>
      <c r="B17190" t="s">
        <v>10</v>
      </c>
      <c r="C17190" t="s">
        <v>132</v>
      </c>
      <c r="D17190" t="s">
        <v>11</v>
      </c>
      <c r="E17190" t="s">
        <v>30</v>
      </c>
      <c r="F17190" t="s">
        <v>13</v>
      </c>
      <c r="G17190" s="1">
        <v>6.2199997901916504</v>
      </c>
      <c r="H17190">
        <v>50</v>
      </c>
      <c r="I17190" t="s">
        <v>14</v>
      </c>
      <c r="J17190" t="s">
        <v>31</v>
      </c>
      <c r="K17190">
        <f>VLOOKUP(J17190,'Prix unitaires'!B:D,3,FALSE)</f>
        <v>0</v>
      </c>
      <c r="L17190" s="11">
        <f t="shared" si="268"/>
        <v>0</v>
      </c>
    </row>
    <row r="17191" spans="1:12" x14ac:dyDescent="0.25">
      <c r="A17191">
        <v>497</v>
      </c>
      <c r="B17191" t="s">
        <v>10</v>
      </c>
      <c r="C17191" t="s">
        <v>132</v>
      </c>
      <c r="D17191" t="s">
        <v>11</v>
      </c>
      <c r="E17191" t="s">
        <v>40</v>
      </c>
      <c r="F17191" t="s">
        <v>13</v>
      </c>
      <c r="G17191" s="1">
        <v>6.2199997901916504</v>
      </c>
      <c r="H17191">
        <v>1</v>
      </c>
      <c r="I17191" t="s">
        <v>14</v>
      </c>
      <c r="J17191" t="s">
        <v>41</v>
      </c>
      <c r="K17191">
        <f>VLOOKUP(J17191,'Prix unitaires'!B:D,3,FALSE)</f>
        <v>0</v>
      </c>
      <c r="L17191" s="11">
        <f t="shared" si="268"/>
        <v>0</v>
      </c>
    </row>
    <row r="17192" spans="1:12" x14ac:dyDescent="0.25">
      <c r="A17192">
        <v>497</v>
      </c>
      <c r="B17192" t="s">
        <v>10</v>
      </c>
      <c r="C17192" t="s">
        <v>44</v>
      </c>
      <c r="D17192" t="s">
        <v>11</v>
      </c>
      <c r="E17192" t="s">
        <v>17</v>
      </c>
      <c r="F17192" t="s">
        <v>13</v>
      </c>
      <c r="G17192" s="1">
        <v>4.3499999046325701</v>
      </c>
      <c r="H17192">
        <v>50</v>
      </c>
      <c r="I17192" t="s">
        <v>14</v>
      </c>
      <c r="J17192" t="s">
        <v>18</v>
      </c>
      <c r="K17192">
        <f>VLOOKUP(J17192,'Prix unitaires'!B:D,3,FALSE)</f>
        <v>0</v>
      </c>
      <c r="L17192" s="11">
        <f t="shared" si="268"/>
        <v>0</v>
      </c>
    </row>
    <row r="17193" spans="1:12" x14ac:dyDescent="0.25">
      <c r="A17193">
        <v>497</v>
      </c>
      <c r="B17193" t="s">
        <v>10</v>
      </c>
      <c r="C17193" t="s">
        <v>44</v>
      </c>
      <c r="D17193" t="s">
        <v>11</v>
      </c>
      <c r="E17193" t="s">
        <v>35</v>
      </c>
      <c r="F17193" t="s">
        <v>13</v>
      </c>
      <c r="G17193" s="1">
        <v>4.3499999046325701</v>
      </c>
      <c r="H17193">
        <v>1</v>
      </c>
      <c r="I17193" t="s">
        <v>14</v>
      </c>
      <c r="J17193" t="s">
        <v>36</v>
      </c>
      <c r="K17193">
        <f>VLOOKUP(J17193,'Prix unitaires'!B:D,3,FALSE)</f>
        <v>0</v>
      </c>
      <c r="L17193" s="11">
        <f t="shared" si="268"/>
        <v>0</v>
      </c>
    </row>
    <row r="17194" spans="1:12" x14ac:dyDescent="0.25">
      <c r="A17194">
        <v>497</v>
      </c>
      <c r="B17194" t="s">
        <v>10</v>
      </c>
      <c r="C17194" t="s">
        <v>170</v>
      </c>
      <c r="D17194" t="s">
        <v>11</v>
      </c>
      <c r="E17194" t="s">
        <v>19</v>
      </c>
      <c r="F17194" t="s">
        <v>13</v>
      </c>
      <c r="G17194" s="1">
        <v>19.129999160766602</v>
      </c>
      <c r="H17194">
        <v>50</v>
      </c>
      <c r="I17194" t="s">
        <v>14</v>
      </c>
      <c r="J17194" t="s">
        <v>20</v>
      </c>
      <c r="K17194">
        <f>VLOOKUP(J17194,'Prix unitaires'!B:D,3,FALSE)</f>
        <v>0</v>
      </c>
      <c r="L17194" s="11">
        <f t="shared" si="268"/>
        <v>0</v>
      </c>
    </row>
    <row r="17195" spans="1:12" x14ac:dyDescent="0.25">
      <c r="A17195">
        <v>497</v>
      </c>
      <c r="B17195" t="s">
        <v>10</v>
      </c>
      <c r="C17195" t="s">
        <v>170</v>
      </c>
      <c r="D17195" t="s">
        <v>11</v>
      </c>
      <c r="E17195" t="s">
        <v>40</v>
      </c>
      <c r="F17195" t="s">
        <v>13</v>
      </c>
      <c r="G17195" s="1">
        <v>19.129999160766602</v>
      </c>
      <c r="H17195">
        <v>1</v>
      </c>
      <c r="I17195" t="s">
        <v>14</v>
      </c>
      <c r="J17195" t="s">
        <v>41</v>
      </c>
      <c r="K17195">
        <f>VLOOKUP(J17195,'Prix unitaires'!B:D,3,FALSE)</f>
        <v>0</v>
      </c>
      <c r="L17195" s="11">
        <f t="shared" si="268"/>
        <v>0</v>
      </c>
    </row>
    <row r="17196" spans="1:12" x14ac:dyDescent="0.25">
      <c r="A17196">
        <v>497</v>
      </c>
      <c r="B17196" t="s">
        <v>10</v>
      </c>
      <c r="C17196" t="s">
        <v>170</v>
      </c>
      <c r="D17196" t="s">
        <v>11</v>
      </c>
      <c r="E17196" t="s">
        <v>165</v>
      </c>
      <c r="F17196" t="s">
        <v>13</v>
      </c>
      <c r="G17196" s="1">
        <v>2.9700000286102299</v>
      </c>
      <c r="H17196">
        <v>1</v>
      </c>
      <c r="I17196" t="s">
        <v>14</v>
      </c>
      <c r="J17196" t="s">
        <v>166</v>
      </c>
      <c r="K17196">
        <f>VLOOKUP(J17196,'Prix unitaires'!B:D,3,FALSE)</f>
        <v>0</v>
      </c>
      <c r="L17196" s="11">
        <f t="shared" si="268"/>
        <v>0</v>
      </c>
    </row>
    <row r="17197" spans="1:12" x14ac:dyDescent="0.25">
      <c r="A17197">
        <v>497</v>
      </c>
      <c r="B17197" t="s">
        <v>10</v>
      </c>
      <c r="C17197" t="s">
        <v>138</v>
      </c>
      <c r="D17197" t="s">
        <v>11</v>
      </c>
      <c r="E17197" t="s">
        <v>32</v>
      </c>
      <c r="F17197" t="s">
        <v>13</v>
      </c>
      <c r="G17197" s="1">
        <v>9.1300001144409002</v>
      </c>
      <c r="H17197">
        <v>240</v>
      </c>
      <c r="I17197" t="s">
        <v>14</v>
      </c>
      <c r="J17197" t="s">
        <v>33</v>
      </c>
      <c r="K17197">
        <f>VLOOKUP(J17197,'Prix unitaires'!B:D,3,FALSE)</f>
        <v>0</v>
      </c>
      <c r="L17197" s="11">
        <f t="shared" si="268"/>
        <v>0</v>
      </c>
    </row>
    <row r="17198" spans="1:12" x14ac:dyDescent="0.25">
      <c r="A17198">
        <v>497</v>
      </c>
      <c r="B17198" t="s">
        <v>10</v>
      </c>
      <c r="C17198" t="s">
        <v>138</v>
      </c>
      <c r="D17198" t="s">
        <v>11</v>
      </c>
      <c r="E17198" t="s">
        <v>40</v>
      </c>
      <c r="F17198" t="s">
        <v>13</v>
      </c>
      <c r="G17198" s="1">
        <v>9.1300001144409002</v>
      </c>
      <c r="H17198">
        <v>1</v>
      </c>
      <c r="I17198" t="s">
        <v>14</v>
      </c>
      <c r="J17198" t="s">
        <v>41</v>
      </c>
      <c r="K17198">
        <f>VLOOKUP(J17198,'Prix unitaires'!B:D,3,FALSE)</f>
        <v>0</v>
      </c>
      <c r="L17198" s="11">
        <f t="shared" si="268"/>
        <v>0</v>
      </c>
    </row>
    <row r="17199" spans="1:12" x14ac:dyDescent="0.25">
      <c r="A17199">
        <v>497</v>
      </c>
      <c r="B17199" t="s">
        <v>10</v>
      </c>
      <c r="C17199" t="s">
        <v>54</v>
      </c>
      <c r="D17199" t="s">
        <v>11</v>
      </c>
      <c r="E17199" t="s">
        <v>32</v>
      </c>
      <c r="F17199" t="s">
        <v>13</v>
      </c>
      <c r="G17199" s="1">
        <v>2.0099999904632599</v>
      </c>
      <c r="H17199">
        <v>240</v>
      </c>
      <c r="I17199" t="s">
        <v>14</v>
      </c>
      <c r="J17199" t="s">
        <v>33</v>
      </c>
      <c r="K17199">
        <f>VLOOKUP(J17199,'Prix unitaires'!B:D,3,FALSE)</f>
        <v>0</v>
      </c>
      <c r="L17199" s="11">
        <f t="shared" si="268"/>
        <v>0</v>
      </c>
    </row>
    <row r="17200" spans="1:12" x14ac:dyDescent="0.25">
      <c r="A17200">
        <v>497</v>
      </c>
      <c r="B17200" t="s">
        <v>10</v>
      </c>
      <c r="C17200" t="s">
        <v>54</v>
      </c>
      <c r="D17200" t="s">
        <v>11</v>
      </c>
      <c r="E17200" t="s">
        <v>40</v>
      </c>
      <c r="F17200" t="s">
        <v>13</v>
      </c>
      <c r="G17200" s="1">
        <v>2.0099999904632599</v>
      </c>
      <c r="H17200">
        <v>1</v>
      </c>
      <c r="I17200" t="s">
        <v>14</v>
      </c>
      <c r="J17200" t="s">
        <v>41</v>
      </c>
      <c r="K17200">
        <f>VLOOKUP(J17200,'Prix unitaires'!B:D,3,FALSE)</f>
        <v>0</v>
      </c>
      <c r="L17200" s="11">
        <f t="shared" si="268"/>
        <v>0</v>
      </c>
    </row>
    <row r="17201" spans="1:12" x14ac:dyDescent="0.25">
      <c r="A17201">
        <v>497</v>
      </c>
      <c r="B17201" t="s">
        <v>10</v>
      </c>
      <c r="C17201" t="s">
        <v>158</v>
      </c>
      <c r="D17201" t="s">
        <v>11</v>
      </c>
      <c r="E17201" t="s">
        <v>12</v>
      </c>
      <c r="F17201" t="s">
        <v>13</v>
      </c>
      <c r="G17201" s="1">
        <v>9.0699996948241992</v>
      </c>
      <c r="H17201">
        <v>50</v>
      </c>
      <c r="I17201" t="s">
        <v>14</v>
      </c>
      <c r="J17201" t="s">
        <v>15</v>
      </c>
      <c r="K17201">
        <f>VLOOKUP(J17201,'Prix unitaires'!B:D,3,FALSE)</f>
        <v>0</v>
      </c>
      <c r="L17201" s="11">
        <f t="shared" si="268"/>
        <v>0</v>
      </c>
    </row>
    <row r="17202" spans="1:12" x14ac:dyDescent="0.25">
      <c r="A17202">
        <v>497</v>
      </c>
      <c r="B17202" t="s">
        <v>10</v>
      </c>
      <c r="C17202" t="s">
        <v>158</v>
      </c>
      <c r="D17202" t="s">
        <v>11</v>
      </c>
      <c r="E17202" t="s">
        <v>40</v>
      </c>
      <c r="F17202" t="s">
        <v>13</v>
      </c>
      <c r="G17202" s="1">
        <v>9.0699996948241992</v>
      </c>
      <c r="H17202">
        <v>1</v>
      </c>
      <c r="I17202" t="s">
        <v>14</v>
      </c>
      <c r="J17202" t="s">
        <v>41</v>
      </c>
      <c r="K17202">
        <f>VLOOKUP(J17202,'Prix unitaires'!B:D,3,FALSE)</f>
        <v>0</v>
      </c>
      <c r="L17202" s="11">
        <f t="shared" si="268"/>
        <v>0</v>
      </c>
    </row>
    <row r="17203" spans="1:12" x14ac:dyDescent="0.25">
      <c r="A17203">
        <v>438</v>
      </c>
      <c r="B17203" t="s">
        <v>26</v>
      </c>
      <c r="C17203">
        <v>101</v>
      </c>
      <c r="D17203" t="s">
        <v>11</v>
      </c>
      <c r="E17203" t="s">
        <v>19</v>
      </c>
      <c r="F17203" t="s">
        <v>13</v>
      </c>
      <c r="G17203" s="1">
        <v>15.8999996185303</v>
      </c>
      <c r="H17203">
        <v>50</v>
      </c>
      <c r="I17203" t="s">
        <v>14</v>
      </c>
      <c r="J17203" t="s">
        <v>20</v>
      </c>
      <c r="K17203">
        <f>VLOOKUP(J17203,'Prix unitaires'!B:D,3,FALSE)</f>
        <v>0</v>
      </c>
      <c r="L17203" s="11">
        <f t="shared" si="268"/>
        <v>0</v>
      </c>
    </row>
    <row r="17204" spans="1:12" x14ac:dyDescent="0.25">
      <c r="A17204">
        <v>438</v>
      </c>
      <c r="B17204" t="s">
        <v>26</v>
      </c>
      <c r="C17204">
        <v>101</v>
      </c>
      <c r="D17204" t="s">
        <v>11</v>
      </c>
      <c r="E17204" t="s">
        <v>40</v>
      </c>
      <c r="F17204" t="s">
        <v>13</v>
      </c>
      <c r="G17204" s="1">
        <v>15.8999996185303</v>
      </c>
      <c r="H17204">
        <v>1</v>
      </c>
      <c r="I17204" t="s">
        <v>14</v>
      </c>
      <c r="J17204" t="s">
        <v>41</v>
      </c>
      <c r="K17204">
        <f>VLOOKUP(J17204,'Prix unitaires'!B:D,3,FALSE)</f>
        <v>0</v>
      </c>
      <c r="L17204" s="11">
        <f t="shared" si="268"/>
        <v>0</v>
      </c>
    </row>
    <row r="17205" spans="1:12" x14ac:dyDescent="0.25">
      <c r="A17205">
        <v>438</v>
      </c>
      <c r="B17205" t="s">
        <v>26</v>
      </c>
      <c r="C17205">
        <v>101</v>
      </c>
      <c r="D17205" t="s">
        <v>11</v>
      </c>
      <c r="E17205" t="s">
        <v>165</v>
      </c>
      <c r="F17205" t="s">
        <v>13</v>
      </c>
      <c r="G17205" s="1">
        <v>2</v>
      </c>
      <c r="H17205">
        <v>1</v>
      </c>
      <c r="I17205" t="s">
        <v>14</v>
      </c>
      <c r="J17205" t="s">
        <v>166</v>
      </c>
      <c r="K17205">
        <f>VLOOKUP(J17205,'Prix unitaires'!B:D,3,FALSE)</f>
        <v>0</v>
      </c>
      <c r="L17205" s="11">
        <f t="shared" si="268"/>
        <v>0</v>
      </c>
    </row>
    <row r="17206" spans="1:12" x14ac:dyDescent="0.25">
      <c r="A17206">
        <v>438</v>
      </c>
      <c r="B17206" t="s">
        <v>26</v>
      </c>
      <c r="C17206">
        <v>102</v>
      </c>
      <c r="D17206" t="s">
        <v>11</v>
      </c>
      <c r="E17206" t="s">
        <v>19</v>
      </c>
      <c r="F17206" t="s">
        <v>13</v>
      </c>
      <c r="G17206" s="1">
        <v>13.800000190734901</v>
      </c>
      <c r="H17206">
        <v>50</v>
      </c>
      <c r="I17206" t="s">
        <v>14</v>
      </c>
      <c r="J17206" t="s">
        <v>20</v>
      </c>
      <c r="K17206">
        <f>VLOOKUP(J17206,'Prix unitaires'!B:D,3,FALSE)</f>
        <v>0</v>
      </c>
      <c r="L17206" s="11">
        <f t="shared" si="268"/>
        <v>0</v>
      </c>
    </row>
    <row r="17207" spans="1:12" x14ac:dyDescent="0.25">
      <c r="A17207">
        <v>438</v>
      </c>
      <c r="B17207" t="s">
        <v>26</v>
      </c>
      <c r="C17207">
        <v>102</v>
      </c>
      <c r="D17207" t="s">
        <v>11</v>
      </c>
      <c r="E17207" t="s">
        <v>35</v>
      </c>
      <c r="F17207" t="s">
        <v>13</v>
      </c>
      <c r="G17207" s="1">
        <v>13.800000190734901</v>
      </c>
      <c r="H17207">
        <v>1</v>
      </c>
      <c r="I17207" t="s">
        <v>14</v>
      </c>
      <c r="J17207" t="s">
        <v>36</v>
      </c>
      <c r="K17207">
        <f>VLOOKUP(J17207,'Prix unitaires'!B:D,3,FALSE)</f>
        <v>0</v>
      </c>
      <c r="L17207" s="11">
        <f t="shared" si="268"/>
        <v>0</v>
      </c>
    </row>
    <row r="17208" spans="1:12" x14ac:dyDescent="0.25">
      <c r="A17208">
        <v>438</v>
      </c>
      <c r="B17208" t="s">
        <v>26</v>
      </c>
      <c r="C17208">
        <v>102</v>
      </c>
      <c r="D17208" t="s">
        <v>11</v>
      </c>
      <c r="E17208" t="s">
        <v>167</v>
      </c>
      <c r="F17208" t="s">
        <v>13</v>
      </c>
      <c r="G17208" s="1">
        <v>3.3800001144409202</v>
      </c>
      <c r="H17208">
        <v>1</v>
      </c>
      <c r="I17208" t="s">
        <v>14</v>
      </c>
      <c r="J17208" t="s">
        <v>168</v>
      </c>
      <c r="K17208">
        <f>VLOOKUP(J17208,'Prix unitaires'!B:D,3,FALSE)</f>
        <v>0</v>
      </c>
      <c r="L17208" s="11">
        <f t="shared" si="268"/>
        <v>0</v>
      </c>
    </row>
    <row r="17209" spans="1:12" x14ac:dyDescent="0.25">
      <c r="A17209">
        <v>438</v>
      </c>
      <c r="B17209" t="s">
        <v>26</v>
      </c>
      <c r="C17209">
        <v>103</v>
      </c>
      <c r="D17209" t="s">
        <v>11</v>
      </c>
      <c r="E17209" t="s">
        <v>19</v>
      </c>
      <c r="F17209" t="s">
        <v>13</v>
      </c>
      <c r="G17209" s="1">
        <v>16.290000915527301</v>
      </c>
      <c r="H17209">
        <v>50</v>
      </c>
      <c r="I17209" t="s">
        <v>14</v>
      </c>
      <c r="J17209" t="s">
        <v>20</v>
      </c>
      <c r="K17209">
        <f>VLOOKUP(J17209,'Prix unitaires'!B:D,3,FALSE)</f>
        <v>0</v>
      </c>
      <c r="L17209" s="11">
        <f t="shared" si="268"/>
        <v>0</v>
      </c>
    </row>
    <row r="17210" spans="1:12" x14ac:dyDescent="0.25">
      <c r="A17210">
        <v>438</v>
      </c>
      <c r="B17210" t="s">
        <v>26</v>
      </c>
      <c r="C17210">
        <v>103</v>
      </c>
      <c r="D17210" t="s">
        <v>11</v>
      </c>
      <c r="E17210" t="s">
        <v>35</v>
      </c>
      <c r="F17210" t="s">
        <v>13</v>
      </c>
      <c r="G17210" s="1">
        <v>16.290000915527301</v>
      </c>
      <c r="H17210">
        <v>1</v>
      </c>
      <c r="I17210" t="s">
        <v>14</v>
      </c>
      <c r="J17210" t="s">
        <v>36</v>
      </c>
      <c r="K17210">
        <f>VLOOKUP(J17210,'Prix unitaires'!B:D,3,FALSE)</f>
        <v>0</v>
      </c>
      <c r="L17210" s="11">
        <f t="shared" si="268"/>
        <v>0</v>
      </c>
    </row>
    <row r="17211" spans="1:12" x14ac:dyDescent="0.25">
      <c r="A17211">
        <v>438</v>
      </c>
      <c r="B17211" t="s">
        <v>26</v>
      </c>
      <c r="C17211">
        <v>103</v>
      </c>
      <c r="D17211" t="s">
        <v>11</v>
      </c>
      <c r="E17211" t="s">
        <v>167</v>
      </c>
      <c r="F17211" t="s">
        <v>13</v>
      </c>
      <c r="G17211" s="1">
        <v>3.3800001144409202</v>
      </c>
      <c r="H17211">
        <v>1</v>
      </c>
      <c r="I17211" t="s">
        <v>14</v>
      </c>
      <c r="J17211" t="s">
        <v>168</v>
      </c>
      <c r="K17211">
        <f>VLOOKUP(J17211,'Prix unitaires'!B:D,3,FALSE)</f>
        <v>0</v>
      </c>
      <c r="L17211" s="11">
        <f t="shared" si="268"/>
        <v>0</v>
      </c>
    </row>
    <row r="17212" spans="1:12" x14ac:dyDescent="0.25">
      <c r="A17212">
        <v>438</v>
      </c>
      <c r="B17212" t="s">
        <v>26</v>
      </c>
      <c r="C17212" t="s">
        <v>539</v>
      </c>
      <c r="D17212" t="s">
        <v>11</v>
      </c>
      <c r="E17212" t="s">
        <v>17</v>
      </c>
      <c r="F17212" t="s">
        <v>13</v>
      </c>
      <c r="G17212" s="1">
        <v>4.8600001335143999</v>
      </c>
      <c r="H17212">
        <v>50</v>
      </c>
      <c r="I17212" t="s">
        <v>14</v>
      </c>
      <c r="J17212" t="s">
        <v>18</v>
      </c>
      <c r="K17212">
        <f>VLOOKUP(J17212,'Prix unitaires'!B:D,3,FALSE)</f>
        <v>0</v>
      </c>
      <c r="L17212" s="11">
        <f t="shared" si="268"/>
        <v>0</v>
      </c>
    </row>
    <row r="17213" spans="1:12" x14ac:dyDescent="0.25">
      <c r="A17213">
        <v>438</v>
      </c>
      <c r="B17213" t="s">
        <v>26</v>
      </c>
      <c r="C17213" t="s">
        <v>539</v>
      </c>
      <c r="D17213" t="s">
        <v>11</v>
      </c>
      <c r="E17213" t="s">
        <v>35</v>
      </c>
      <c r="F17213" t="s">
        <v>13</v>
      </c>
      <c r="G17213" s="1">
        <v>4.8600001335143999</v>
      </c>
      <c r="H17213">
        <v>1</v>
      </c>
      <c r="I17213" t="s">
        <v>14</v>
      </c>
      <c r="J17213" t="s">
        <v>36</v>
      </c>
      <c r="K17213">
        <f>VLOOKUP(J17213,'Prix unitaires'!B:D,3,FALSE)</f>
        <v>0</v>
      </c>
      <c r="L17213" s="11">
        <f t="shared" si="268"/>
        <v>0</v>
      </c>
    </row>
    <row r="17214" spans="1:12" x14ac:dyDescent="0.25">
      <c r="A17214">
        <v>438</v>
      </c>
      <c r="B17214" t="s">
        <v>26</v>
      </c>
      <c r="C17214" t="s">
        <v>679</v>
      </c>
      <c r="D17214" t="s">
        <v>11</v>
      </c>
      <c r="E17214" t="s">
        <v>17</v>
      </c>
      <c r="F17214" t="s">
        <v>13</v>
      </c>
      <c r="G17214" s="1">
        <v>8.3400001525878995</v>
      </c>
      <c r="H17214">
        <v>50</v>
      </c>
      <c r="I17214" t="s">
        <v>14</v>
      </c>
      <c r="J17214" t="s">
        <v>18</v>
      </c>
      <c r="K17214">
        <f>VLOOKUP(J17214,'Prix unitaires'!B:D,3,FALSE)</f>
        <v>0</v>
      </c>
      <c r="L17214" s="11">
        <f t="shared" si="268"/>
        <v>0</v>
      </c>
    </row>
    <row r="17215" spans="1:12" x14ac:dyDescent="0.25">
      <c r="A17215">
        <v>258</v>
      </c>
      <c r="B17215" t="s">
        <v>26</v>
      </c>
      <c r="C17215">
        <v>455</v>
      </c>
      <c r="D17215">
        <v>-1</v>
      </c>
      <c r="E17215" t="s">
        <v>17</v>
      </c>
      <c r="F17215" t="s">
        <v>13</v>
      </c>
      <c r="G17215" s="1">
        <v>3</v>
      </c>
      <c r="H17215">
        <v>50</v>
      </c>
      <c r="I17215" t="s">
        <v>14</v>
      </c>
      <c r="J17215" t="s">
        <v>140</v>
      </c>
      <c r="K17215">
        <f>VLOOKUP(J17215,'Prix unitaires'!B:D,3,FALSE)</f>
        <v>0</v>
      </c>
      <c r="L17215" s="11">
        <f t="shared" si="268"/>
        <v>0</v>
      </c>
    </row>
    <row r="17216" spans="1:12" x14ac:dyDescent="0.25">
      <c r="A17216">
        <v>258</v>
      </c>
      <c r="B17216" t="s">
        <v>26</v>
      </c>
      <c r="C17216">
        <v>455</v>
      </c>
      <c r="D17216">
        <v>-1</v>
      </c>
      <c r="E17216" t="s">
        <v>35</v>
      </c>
      <c r="F17216" t="s">
        <v>13</v>
      </c>
      <c r="G17216" s="1">
        <v>3</v>
      </c>
      <c r="H17216">
        <v>1</v>
      </c>
      <c r="I17216" t="s">
        <v>14</v>
      </c>
      <c r="J17216" t="s">
        <v>119</v>
      </c>
      <c r="K17216">
        <f>VLOOKUP(J17216,'Prix unitaires'!B:D,3,FALSE)</f>
        <v>0</v>
      </c>
      <c r="L17216" s="11">
        <f t="shared" si="268"/>
        <v>0</v>
      </c>
    </row>
    <row r="17217" spans="1:12" x14ac:dyDescent="0.25">
      <c r="A17217">
        <v>258</v>
      </c>
      <c r="B17217" t="s">
        <v>10</v>
      </c>
      <c r="C17217" t="s">
        <v>680</v>
      </c>
      <c r="D17217">
        <v>-1</v>
      </c>
      <c r="E17217" t="s">
        <v>17</v>
      </c>
      <c r="F17217" t="s">
        <v>13</v>
      </c>
      <c r="G17217" s="1">
        <v>4.6500000953674299</v>
      </c>
      <c r="H17217">
        <v>12</v>
      </c>
      <c r="I17217" t="s">
        <v>14</v>
      </c>
      <c r="J17217" t="s">
        <v>140</v>
      </c>
      <c r="K17217">
        <f>VLOOKUP(J17217,'Prix unitaires'!B:D,3,FALSE)</f>
        <v>0</v>
      </c>
      <c r="L17217" s="11">
        <f t="shared" si="268"/>
        <v>0</v>
      </c>
    </row>
    <row r="17218" spans="1:12" x14ac:dyDescent="0.25">
      <c r="A17218">
        <v>258</v>
      </c>
      <c r="B17218" t="s">
        <v>10</v>
      </c>
      <c r="C17218" t="s">
        <v>680</v>
      </c>
      <c r="D17218">
        <v>-1</v>
      </c>
      <c r="E17218" t="s">
        <v>35</v>
      </c>
      <c r="F17218" t="s">
        <v>13</v>
      </c>
      <c r="G17218" s="1">
        <v>4.6500000953674299</v>
      </c>
      <c r="H17218">
        <v>1</v>
      </c>
      <c r="I17218" t="s">
        <v>14</v>
      </c>
      <c r="J17218" t="s">
        <v>119</v>
      </c>
      <c r="K17218">
        <f>VLOOKUP(J17218,'Prix unitaires'!B:D,3,FALSE)</f>
        <v>0</v>
      </c>
      <c r="L17218" s="11">
        <f t="shared" si="268"/>
        <v>0</v>
      </c>
    </row>
    <row r="17219" spans="1:12" x14ac:dyDescent="0.25">
      <c r="A17219">
        <v>258</v>
      </c>
      <c r="B17219" t="s">
        <v>10</v>
      </c>
      <c r="C17219" t="s">
        <v>681</v>
      </c>
      <c r="D17219">
        <v>-1</v>
      </c>
      <c r="E17219" t="s">
        <v>32</v>
      </c>
      <c r="F17219" t="s">
        <v>13</v>
      </c>
      <c r="G17219" s="1">
        <v>1.2699999809265099</v>
      </c>
      <c r="H17219">
        <v>240</v>
      </c>
      <c r="I17219" t="s">
        <v>14</v>
      </c>
      <c r="J17219" t="s">
        <v>164</v>
      </c>
      <c r="K17219">
        <f>VLOOKUP(J17219,'Prix unitaires'!B:D,3,FALSE)</f>
        <v>0</v>
      </c>
      <c r="L17219" s="11">
        <f t="shared" ref="L17219:L17282" si="269">(G17219*H17219)*K17219</f>
        <v>0</v>
      </c>
    </row>
    <row r="17220" spans="1:12" x14ac:dyDescent="0.25">
      <c r="A17220">
        <v>258</v>
      </c>
      <c r="B17220" t="s">
        <v>10</v>
      </c>
      <c r="C17220" t="s">
        <v>681</v>
      </c>
      <c r="D17220">
        <v>-1</v>
      </c>
      <c r="E17220" t="s">
        <v>35</v>
      </c>
      <c r="F17220" t="s">
        <v>13</v>
      </c>
      <c r="G17220" s="1">
        <v>1.2699999809265099</v>
      </c>
      <c r="H17220">
        <v>1</v>
      </c>
      <c r="I17220" t="s">
        <v>14</v>
      </c>
      <c r="J17220" t="s">
        <v>119</v>
      </c>
      <c r="K17220">
        <f>VLOOKUP(J17220,'Prix unitaires'!B:D,3,FALSE)</f>
        <v>0</v>
      </c>
      <c r="L17220" s="11">
        <f t="shared" si="269"/>
        <v>0</v>
      </c>
    </row>
    <row r="17221" spans="1:12" x14ac:dyDescent="0.25">
      <c r="A17221">
        <v>258</v>
      </c>
      <c r="B17221" t="s">
        <v>10</v>
      </c>
      <c r="C17221" t="s">
        <v>682</v>
      </c>
      <c r="D17221">
        <v>-1</v>
      </c>
      <c r="E17221" t="s">
        <v>12</v>
      </c>
      <c r="F17221" t="s">
        <v>13</v>
      </c>
      <c r="G17221" s="1">
        <v>24.190000534057599</v>
      </c>
      <c r="H17221">
        <v>12</v>
      </c>
      <c r="I17221" t="s">
        <v>14</v>
      </c>
      <c r="J17221" t="s">
        <v>152</v>
      </c>
      <c r="K17221">
        <f>VLOOKUP(J17221,'Prix unitaires'!B:D,3,FALSE)</f>
        <v>0</v>
      </c>
      <c r="L17221" s="11">
        <f t="shared" si="269"/>
        <v>0</v>
      </c>
    </row>
    <row r="17222" spans="1:12" x14ac:dyDescent="0.25">
      <c r="A17222">
        <v>258</v>
      </c>
      <c r="B17222" t="s">
        <v>10</v>
      </c>
      <c r="C17222" t="s">
        <v>682</v>
      </c>
      <c r="D17222">
        <v>-1</v>
      </c>
      <c r="E17222" t="s">
        <v>35</v>
      </c>
      <c r="F17222" t="s">
        <v>13</v>
      </c>
      <c r="G17222" s="1">
        <v>24.190000534057599</v>
      </c>
      <c r="H17222">
        <v>1</v>
      </c>
      <c r="I17222" t="s">
        <v>14</v>
      </c>
      <c r="J17222" t="s">
        <v>119</v>
      </c>
      <c r="K17222">
        <f>VLOOKUP(J17222,'Prix unitaires'!B:D,3,FALSE)</f>
        <v>0</v>
      </c>
      <c r="L17222" s="11">
        <f t="shared" si="269"/>
        <v>0</v>
      </c>
    </row>
    <row r="17223" spans="1:12" x14ac:dyDescent="0.25">
      <c r="A17223">
        <v>258</v>
      </c>
      <c r="B17223" t="s">
        <v>10</v>
      </c>
      <c r="C17223">
        <v>352</v>
      </c>
      <c r="D17223">
        <v>-1</v>
      </c>
      <c r="E17223" t="s">
        <v>12</v>
      </c>
      <c r="F17223" t="s">
        <v>13</v>
      </c>
      <c r="G17223" s="1">
        <v>102.73000335693401</v>
      </c>
      <c r="H17223">
        <v>12</v>
      </c>
      <c r="I17223" t="s">
        <v>14</v>
      </c>
      <c r="J17223" t="s">
        <v>152</v>
      </c>
      <c r="K17223">
        <f>VLOOKUP(J17223,'Prix unitaires'!B:D,3,FALSE)</f>
        <v>0</v>
      </c>
      <c r="L17223" s="11">
        <f t="shared" si="269"/>
        <v>0</v>
      </c>
    </row>
    <row r="17224" spans="1:12" x14ac:dyDescent="0.25">
      <c r="A17224">
        <v>258</v>
      </c>
      <c r="B17224" t="s">
        <v>10</v>
      </c>
      <c r="C17224">
        <v>352</v>
      </c>
      <c r="D17224">
        <v>-1</v>
      </c>
      <c r="E17224" t="s">
        <v>40</v>
      </c>
      <c r="F17224" t="s">
        <v>13</v>
      </c>
      <c r="G17224" s="1">
        <v>102.73000335693401</v>
      </c>
      <c r="H17224">
        <v>1</v>
      </c>
      <c r="I17224" t="s">
        <v>14</v>
      </c>
      <c r="J17224" t="s">
        <v>118</v>
      </c>
      <c r="K17224">
        <f>VLOOKUP(J17224,'Prix unitaires'!B:D,3,FALSE)</f>
        <v>0</v>
      </c>
      <c r="L17224" s="11">
        <f t="shared" si="269"/>
        <v>0</v>
      </c>
    </row>
    <row r="17225" spans="1:12" x14ac:dyDescent="0.25">
      <c r="A17225">
        <v>258</v>
      </c>
      <c r="B17225" t="s">
        <v>37</v>
      </c>
      <c r="C17225" t="s">
        <v>44</v>
      </c>
      <c r="D17225">
        <v>-1</v>
      </c>
      <c r="E17225" t="s">
        <v>17</v>
      </c>
      <c r="F17225" t="s">
        <v>13</v>
      </c>
      <c r="G17225" s="1">
        <v>2.3099999427795401</v>
      </c>
      <c r="H17225">
        <v>50</v>
      </c>
      <c r="I17225" t="s">
        <v>14</v>
      </c>
      <c r="J17225" t="s">
        <v>140</v>
      </c>
      <c r="K17225">
        <f>VLOOKUP(J17225,'Prix unitaires'!B:D,3,FALSE)</f>
        <v>0</v>
      </c>
      <c r="L17225" s="11">
        <f t="shared" si="269"/>
        <v>0</v>
      </c>
    </row>
    <row r="17226" spans="1:12" x14ac:dyDescent="0.25">
      <c r="A17226">
        <v>258</v>
      </c>
      <c r="B17226" t="s">
        <v>37</v>
      </c>
      <c r="C17226" t="s">
        <v>44</v>
      </c>
      <c r="D17226">
        <v>-1</v>
      </c>
      <c r="E17226" t="s">
        <v>40</v>
      </c>
      <c r="F17226" t="s">
        <v>13</v>
      </c>
      <c r="G17226" s="1">
        <v>2.3099999427795401</v>
      </c>
      <c r="H17226">
        <v>1</v>
      </c>
      <c r="I17226" t="s">
        <v>14</v>
      </c>
      <c r="J17226" t="s">
        <v>118</v>
      </c>
      <c r="K17226">
        <f>VLOOKUP(J17226,'Prix unitaires'!B:D,3,FALSE)</f>
        <v>0</v>
      </c>
      <c r="L17226" s="11">
        <f t="shared" si="269"/>
        <v>0</v>
      </c>
    </row>
    <row r="17227" spans="1:12" x14ac:dyDescent="0.25">
      <c r="A17227">
        <v>258</v>
      </c>
      <c r="B17227" t="s">
        <v>37</v>
      </c>
      <c r="C17227" t="s">
        <v>483</v>
      </c>
      <c r="D17227">
        <v>-1</v>
      </c>
      <c r="E17227" t="s">
        <v>12</v>
      </c>
      <c r="F17227" t="s">
        <v>13</v>
      </c>
      <c r="G17227" s="1">
        <v>29.139999389648398</v>
      </c>
      <c r="H17227">
        <v>12</v>
      </c>
      <c r="I17227" t="s">
        <v>14</v>
      </c>
      <c r="J17227" t="s">
        <v>152</v>
      </c>
      <c r="K17227">
        <f>VLOOKUP(J17227,'Prix unitaires'!B:D,3,FALSE)</f>
        <v>0</v>
      </c>
      <c r="L17227" s="11">
        <f t="shared" si="269"/>
        <v>0</v>
      </c>
    </row>
    <row r="17228" spans="1:12" x14ac:dyDescent="0.25">
      <c r="A17228">
        <v>258</v>
      </c>
      <c r="B17228" t="s">
        <v>37</v>
      </c>
      <c r="C17228" t="s">
        <v>483</v>
      </c>
      <c r="D17228">
        <v>-1</v>
      </c>
      <c r="E17228" t="s">
        <v>40</v>
      </c>
      <c r="F17228" t="s">
        <v>13</v>
      </c>
      <c r="G17228" s="1">
        <v>29.139999389648398</v>
      </c>
      <c r="H17228">
        <v>1</v>
      </c>
      <c r="I17228" t="s">
        <v>14</v>
      </c>
      <c r="J17228" t="s">
        <v>118</v>
      </c>
      <c r="K17228">
        <f>VLOOKUP(J17228,'Prix unitaires'!B:D,3,FALSE)</f>
        <v>0</v>
      </c>
      <c r="L17228" s="11">
        <f t="shared" si="269"/>
        <v>0</v>
      </c>
    </row>
    <row r="17229" spans="1:12" x14ac:dyDescent="0.25">
      <c r="A17229">
        <v>258</v>
      </c>
      <c r="B17229" t="s">
        <v>37</v>
      </c>
      <c r="C17229" t="s">
        <v>503</v>
      </c>
      <c r="D17229">
        <v>-1</v>
      </c>
      <c r="E17229" t="s">
        <v>12</v>
      </c>
      <c r="F17229" t="s">
        <v>13</v>
      </c>
      <c r="G17229" s="1">
        <v>29.139999389648398</v>
      </c>
      <c r="H17229">
        <v>12</v>
      </c>
      <c r="I17229" t="s">
        <v>14</v>
      </c>
      <c r="J17229" t="s">
        <v>152</v>
      </c>
      <c r="K17229">
        <f>VLOOKUP(J17229,'Prix unitaires'!B:D,3,FALSE)</f>
        <v>0</v>
      </c>
      <c r="L17229" s="11">
        <f t="shared" si="269"/>
        <v>0</v>
      </c>
    </row>
    <row r="17230" spans="1:12" x14ac:dyDescent="0.25">
      <c r="A17230">
        <v>258</v>
      </c>
      <c r="B17230" t="s">
        <v>37</v>
      </c>
      <c r="C17230" t="s">
        <v>503</v>
      </c>
      <c r="D17230">
        <v>-1</v>
      </c>
      <c r="E17230" t="s">
        <v>40</v>
      </c>
      <c r="F17230" t="s">
        <v>13</v>
      </c>
      <c r="G17230" s="1">
        <v>29.139999389648398</v>
      </c>
      <c r="H17230">
        <v>1</v>
      </c>
      <c r="I17230" t="s">
        <v>14</v>
      </c>
      <c r="J17230" t="s">
        <v>118</v>
      </c>
      <c r="K17230">
        <f>VLOOKUP(J17230,'Prix unitaires'!B:D,3,FALSE)</f>
        <v>0</v>
      </c>
      <c r="L17230" s="11">
        <f t="shared" si="269"/>
        <v>0</v>
      </c>
    </row>
    <row r="17231" spans="1:12" x14ac:dyDescent="0.25">
      <c r="A17231">
        <v>258</v>
      </c>
      <c r="B17231" t="s">
        <v>37</v>
      </c>
      <c r="C17231" t="s">
        <v>683</v>
      </c>
      <c r="D17231">
        <v>-1</v>
      </c>
      <c r="E17231" t="s">
        <v>12</v>
      </c>
      <c r="F17231" t="s">
        <v>13</v>
      </c>
      <c r="G17231" s="1">
        <v>10.800000190734901</v>
      </c>
      <c r="H17231">
        <v>12</v>
      </c>
      <c r="I17231" t="s">
        <v>14</v>
      </c>
      <c r="J17231" t="s">
        <v>152</v>
      </c>
      <c r="K17231">
        <f>VLOOKUP(J17231,'Prix unitaires'!B:D,3,FALSE)</f>
        <v>0</v>
      </c>
      <c r="L17231" s="11">
        <f t="shared" si="269"/>
        <v>0</v>
      </c>
    </row>
    <row r="17232" spans="1:12" x14ac:dyDescent="0.25">
      <c r="A17232">
        <v>258</v>
      </c>
      <c r="B17232" t="s">
        <v>37</v>
      </c>
      <c r="C17232" t="s">
        <v>683</v>
      </c>
      <c r="D17232">
        <v>-1</v>
      </c>
      <c r="E17232" t="s">
        <v>40</v>
      </c>
      <c r="F17232" t="s">
        <v>13</v>
      </c>
      <c r="G17232" s="1">
        <v>10.800000190734901</v>
      </c>
      <c r="H17232">
        <v>1</v>
      </c>
      <c r="I17232" t="s">
        <v>14</v>
      </c>
      <c r="J17232" t="s">
        <v>118</v>
      </c>
      <c r="K17232">
        <f>VLOOKUP(J17232,'Prix unitaires'!B:D,3,FALSE)</f>
        <v>0</v>
      </c>
      <c r="L17232" s="11">
        <f t="shared" si="269"/>
        <v>0</v>
      </c>
    </row>
    <row r="17233" spans="1:12" x14ac:dyDescent="0.25">
      <c r="A17233">
        <v>258</v>
      </c>
      <c r="B17233" t="s">
        <v>37</v>
      </c>
      <c r="C17233" t="s">
        <v>264</v>
      </c>
      <c r="D17233">
        <v>-1</v>
      </c>
      <c r="E17233" t="s">
        <v>17</v>
      </c>
      <c r="F17233" t="s">
        <v>13</v>
      </c>
      <c r="G17233" s="1">
        <v>3.9300000667571999</v>
      </c>
      <c r="H17233">
        <v>50</v>
      </c>
      <c r="I17233" t="s">
        <v>14</v>
      </c>
      <c r="J17233" t="s">
        <v>140</v>
      </c>
      <c r="K17233">
        <f>VLOOKUP(J17233,'Prix unitaires'!B:D,3,FALSE)</f>
        <v>0</v>
      </c>
      <c r="L17233" s="11">
        <f t="shared" si="269"/>
        <v>0</v>
      </c>
    </row>
    <row r="17234" spans="1:12" x14ac:dyDescent="0.25">
      <c r="A17234">
        <v>258</v>
      </c>
      <c r="B17234" t="s">
        <v>37</v>
      </c>
      <c r="C17234" t="s">
        <v>264</v>
      </c>
      <c r="D17234">
        <v>-1</v>
      </c>
      <c r="E17234" t="s">
        <v>40</v>
      </c>
      <c r="F17234" t="s">
        <v>13</v>
      </c>
      <c r="G17234" s="1">
        <v>3.9300000667571999</v>
      </c>
      <c r="H17234">
        <v>1</v>
      </c>
      <c r="I17234" t="s">
        <v>14</v>
      </c>
      <c r="J17234" t="s">
        <v>118</v>
      </c>
      <c r="K17234">
        <f>VLOOKUP(J17234,'Prix unitaires'!B:D,3,FALSE)</f>
        <v>0</v>
      </c>
      <c r="L17234" s="11">
        <f t="shared" si="269"/>
        <v>0</v>
      </c>
    </row>
    <row r="17235" spans="1:12" x14ac:dyDescent="0.25">
      <c r="A17235">
        <v>258</v>
      </c>
      <c r="B17235" t="s">
        <v>37</v>
      </c>
      <c r="C17235" t="s">
        <v>294</v>
      </c>
      <c r="D17235">
        <v>-1</v>
      </c>
      <c r="E17235" t="s">
        <v>17</v>
      </c>
      <c r="F17235" t="s">
        <v>13</v>
      </c>
      <c r="G17235" s="1">
        <v>2.1600000858306898</v>
      </c>
      <c r="H17235">
        <v>50</v>
      </c>
      <c r="I17235" t="s">
        <v>14</v>
      </c>
      <c r="J17235" t="s">
        <v>140</v>
      </c>
      <c r="K17235">
        <f>VLOOKUP(J17235,'Prix unitaires'!B:D,3,FALSE)</f>
        <v>0</v>
      </c>
      <c r="L17235" s="11">
        <f t="shared" si="269"/>
        <v>0</v>
      </c>
    </row>
    <row r="17236" spans="1:12" x14ac:dyDescent="0.25">
      <c r="A17236">
        <v>258</v>
      </c>
      <c r="B17236" t="s">
        <v>37</v>
      </c>
      <c r="C17236" t="s">
        <v>294</v>
      </c>
      <c r="D17236">
        <v>-1</v>
      </c>
      <c r="E17236" t="s">
        <v>40</v>
      </c>
      <c r="F17236" t="s">
        <v>13</v>
      </c>
      <c r="G17236" s="1">
        <v>2.1600000858306898</v>
      </c>
      <c r="H17236">
        <v>1</v>
      </c>
      <c r="I17236" t="s">
        <v>14</v>
      </c>
      <c r="J17236" t="s">
        <v>118</v>
      </c>
      <c r="K17236">
        <f>VLOOKUP(J17236,'Prix unitaires'!B:D,3,FALSE)</f>
        <v>0</v>
      </c>
      <c r="L17236" s="11">
        <f t="shared" si="269"/>
        <v>0</v>
      </c>
    </row>
    <row r="17237" spans="1:12" x14ac:dyDescent="0.25">
      <c r="A17237">
        <v>102</v>
      </c>
      <c r="B17237" t="s">
        <v>10</v>
      </c>
      <c r="C17237">
        <v>29</v>
      </c>
      <c r="D17237" t="s">
        <v>11</v>
      </c>
      <c r="E17237" t="s">
        <v>32</v>
      </c>
      <c r="F17237" t="s">
        <v>13</v>
      </c>
      <c r="G17237" s="1">
        <v>1.96000003814697</v>
      </c>
      <c r="H17237">
        <v>240</v>
      </c>
      <c r="I17237" t="s">
        <v>14</v>
      </c>
      <c r="J17237" t="s">
        <v>33</v>
      </c>
      <c r="K17237">
        <f>VLOOKUP(J17237,'Prix unitaires'!B:D,3,FALSE)</f>
        <v>0</v>
      </c>
      <c r="L17237" s="11">
        <f t="shared" si="269"/>
        <v>0</v>
      </c>
    </row>
    <row r="17238" spans="1:12" x14ac:dyDescent="0.25">
      <c r="A17238">
        <v>102</v>
      </c>
      <c r="B17238" t="s">
        <v>10</v>
      </c>
      <c r="C17238">
        <v>29</v>
      </c>
      <c r="D17238" t="s">
        <v>11</v>
      </c>
      <c r="E17238" t="s">
        <v>35</v>
      </c>
      <c r="F17238" t="s">
        <v>13</v>
      </c>
      <c r="G17238" s="1">
        <v>1.96000003814697</v>
      </c>
      <c r="H17238">
        <v>4</v>
      </c>
      <c r="I17238" t="s">
        <v>14</v>
      </c>
      <c r="J17238" t="s">
        <v>36</v>
      </c>
      <c r="K17238">
        <f>VLOOKUP(J17238,'Prix unitaires'!B:D,3,FALSE)</f>
        <v>0</v>
      </c>
      <c r="L17238" s="11">
        <f t="shared" si="269"/>
        <v>0</v>
      </c>
    </row>
    <row r="17239" spans="1:12" x14ac:dyDescent="0.25">
      <c r="A17239">
        <v>102</v>
      </c>
      <c r="B17239" t="s">
        <v>10</v>
      </c>
      <c r="C17239" t="s">
        <v>54</v>
      </c>
      <c r="D17239" t="s">
        <v>11</v>
      </c>
      <c r="E17239" t="s">
        <v>35</v>
      </c>
      <c r="F17239" t="s">
        <v>13</v>
      </c>
      <c r="G17239" s="1">
        <v>1.53999996185303</v>
      </c>
      <c r="H17239">
        <v>4</v>
      </c>
      <c r="I17239" t="s">
        <v>14</v>
      </c>
      <c r="J17239" t="s">
        <v>36</v>
      </c>
      <c r="K17239">
        <f>VLOOKUP(J17239,'Prix unitaires'!B:D,3,FALSE)</f>
        <v>0</v>
      </c>
      <c r="L17239" s="11">
        <f t="shared" si="269"/>
        <v>0</v>
      </c>
    </row>
    <row r="17240" spans="1:12" x14ac:dyDescent="0.25">
      <c r="A17240">
        <v>458</v>
      </c>
      <c r="B17240" t="s">
        <v>10</v>
      </c>
      <c r="C17240" t="s">
        <v>16</v>
      </c>
      <c r="D17240" t="s">
        <v>11</v>
      </c>
      <c r="E17240" t="s">
        <v>24</v>
      </c>
      <c r="F17240" t="s">
        <v>13</v>
      </c>
      <c r="G17240" s="1">
        <v>2.5</v>
      </c>
      <c r="H17240">
        <v>50</v>
      </c>
      <c r="I17240" t="s">
        <v>14</v>
      </c>
      <c r="J17240" t="s">
        <v>25</v>
      </c>
      <c r="K17240">
        <f>VLOOKUP(J17240,'Prix unitaires'!B:D,3,FALSE)</f>
        <v>0</v>
      </c>
      <c r="L17240" s="11">
        <f t="shared" si="269"/>
        <v>0</v>
      </c>
    </row>
    <row r="17241" spans="1:12" x14ac:dyDescent="0.25">
      <c r="A17241">
        <v>458</v>
      </c>
      <c r="B17241" t="s">
        <v>10</v>
      </c>
      <c r="C17241" t="s">
        <v>16</v>
      </c>
      <c r="D17241" t="s">
        <v>11</v>
      </c>
      <c r="E17241" t="s">
        <v>35</v>
      </c>
      <c r="F17241" t="s">
        <v>13</v>
      </c>
      <c r="G17241" s="1">
        <v>2.5</v>
      </c>
      <c r="H17241">
        <v>1</v>
      </c>
      <c r="I17241" t="s">
        <v>14</v>
      </c>
      <c r="J17241" t="s">
        <v>36</v>
      </c>
      <c r="K17241">
        <f>VLOOKUP(J17241,'Prix unitaires'!B:D,3,FALSE)</f>
        <v>0</v>
      </c>
      <c r="L17241" s="11">
        <f t="shared" si="269"/>
        <v>0</v>
      </c>
    </row>
    <row r="17242" spans="1:12" x14ac:dyDescent="0.25">
      <c r="A17242">
        <v>458</v>
      </c>
      <c r="B17242" t="s">
        <v>10</v>
      </c>
      <c r="C17242" t="s">
        <v>105</v>
      </c>
      <c r="D17242" t="s">
        <v>11</v>
      </c>
      <c r="E17242" t="s">
        <v>24</v>
      </c>
      <c r="F17242" t="s">
        <v>13</v>
      </c>
      <c r="G17242" s="1">
        <v>140.39999389648401</v>
      </c>
      <c r="H17242">
        <v>50</v>
      </c>
      <c r="I17242" t="s">
        <v>14</v>
      </c>
      <c r="J17242" t="s">
        <v>25</v>
      </c>
      <c r="K17242">
        <f>VLOOKUP(J17242,'Prix unitaires'!B:D,3,FALSE)</f>
        <v>0</v>
      </c>
      <c r="L17242" s="11">
        <f t="shared" si="269"/>
        <v>0</v>
      </c>
    </row>
    <row r="17243" spans="1:12" x14ac:dyDescent="0.25">
      <c r="A17243">
        <v>458</v>
      </c>
      <c r="B17243" t="s">
        <v>10</v>
      </c>
      <c r="C17243" t="s">
        <v>105</v>
      </c>
      <c r="D17243" t="s">
        <v>11</v>
      </c>
      <c r="E17243" t="s">
        <v>35</v>
      </c>
      <c r="F17243" t="s">
        <v>13</v>
      </c>
      <c r="G17243" s="1">
        <v>140.39999389648401</v>
      </c>
      <c r="H17243">
        <v>1</v>
      </c>
      <c r="I17243" t="s">
        <v>14</v>
      </c>
      <c r="J17243" t="s">
        <v>36</v>
      </c>
      <c r="K17243">
        <f>VLOOKUP(J17243,'Prix unitaires'!B:D,3,FALSE)</f>
        <v>0</v>
      </c>
      <c r="L17243" s="11">
        <f t="shared" si="269"/>
        <v>0</v>
      </c>
    </row>
    <row r="17244" spans="1:12" x14ac:dyDescent="0.25">
      <c r="A17244">
        <v>458</v>
      </c>
      <c r="B17244" t="s">
        <v>10</v>
      </c>
      <c r="C17244" t="s">
        <v>239</v>
      </c>
      <c r="D17244" t="s">
        <v>11</v>
      </c>
      <c r="E17244" t="s">
        <v>24</v>
      </c>
      <c r="F17244" t="s">
        <v>13</v>
      </c>
      <c r="G17244" s="1">
        <v>10.9099998474121</v>
      </c>
      <c r="H17244">
        <v>50</v>
      </c>
      <c r="I17244" t="s">
        <v>14</v>
      </c>
      <c r="J17244" t="s">
        <v>25</v>
      </c>
      <c r="K17244">
        <f>VLOOKUP(J17244,'Prix unitaires'!B:D,3,FALSE)</f>
        <v>0</v>
      </c>
      <c r="L17244" s="11">
        <f t="shared" si="269"/>
        <v>0</v>
      </c>
    </row>
    <row r="17245" spans="1:12" x14ac:dyDescent="0.25">
      <c r="A17245">
        <v>458</v>
      </c>
      <c r="B17245" t="s">
        <v>10</v>
      </c>
      <c r="C17245" t="s">
        <v>239</v>
      </c>
      <c r="D17245" t="s">
        <v>11</v>
      </c>
      <c r="E17245" t="s">
        <v>35</v>
      </c>
      <c r="F17245" t="s">
        <v>13</v>
      </c>
      <c r="G17245" s="1">
        <v>10.9099998474121</v>
      </c>
      <c r="H17245">
        <v>1</v>
      </c>
      <c r="I17245" t="s">
        <v>14</v>
      </c>
      <c r="J17245" t="s">
        <v>36</v>
      </c>
      <c r="K17245">
        <f>VLOOKUP(J17245,'Prix unitaires'!B:D,3,FALSE)</f>
        <v>0</v>
      </c>
      <c r="L17245" s="11">
        <f t="shared" si="269"/>
        <v>0</v>
      </c>
    </row>
    <row r="17246" spans="1:12" x14ac:dyDescent="0.25">
      <c r="A17246">
        <v>458</v>
      </c>
      <c r="B17246" t="s">
        <v>10</v>
      </c>
      <c r="C17246" t="s">
        <v>120</v>
      </c>
      <c r="D17246" t="s">
        <v>11</v>
      </c>
      <c r="E17246" t="s">
        <v>24</v>
      </c>
      <c r="F17246" t="s">
        <v>13</v>
      </c>
      <c r="G17246" s="1">
        <v>68.580001831055</v>
      </c>
      <c r="H17246">
        <v>50</v>
      </c>
      <c r="I17246" t="s">
        <v>14</v>
      </c>
      <c r="J17246" t="s">
        <v>25</v>
      </c>
      <c r="K17246">
        <f>VLOOKUP(J17246,'Prix unitaires'!B:D,3,FALSE)</f>
        <v>0</v>
      </c>
      <c r="L17246" s="11">
        <f t="shared" si="269"/>
        <v>0</v>
      </c>
    </row>
    <row r="17247" spans="1:12" x14ac:dyDescent="0.25">
      <c r="A17247">
        <v>458</v>
      </c>
      <c r="B17247" t="s">
        <v>10</v>
      </c>
      <c r="C17247" t="s">
        <v>120</v>
      </c>
      <c r="D17247" t="s">
        <v>11</v>
      </c>
      <c r="E17247" t="s">
        <v>35</v>
      </c>
      <c r="F17247" t="s">
        <v>13</v>
      </c>
      <c r="G17247" s="1">
        <v>68.580001831055</v>
      </c>
      <c r="H17247">
        <v>1</v>
      </c>
      <c r="I17247" t="s">
        <v>14</v>
      </c>
      <c r="J17247" t="s">
        <v>36</v>
      </c>
      <c r="K17247">
        <f>VLOOKUP(J17247,'Prix unitaires'!B:D,3,FALSE)</f>
        <v>0</v>
      </c>
      <c r="L17247" s="11">
        <f t="shared" si="269"/>
        <v>0</v>
      </c>
    </row>
    <row r="17248" spans="1:12" x14ac:dyDescent="0.25">
      <c r="A17248">
        <v>458</v>
      </c>
      <c r="B17248" t="s">
        <v>10</v>
      </c>
      <c r="C17248" t="s">
        <v>253</v>
      </c>
      <c r="D17248" t="s">
        <v>11</v>
      </c>
      <c r="E17248" t="s">
        <v>24</v>
      </c>
      <c r="F17248" t="s">
        <v>13</v>
      </c>
      <c r="G17248" s="1">
        <v>11.6000003814697</v>
      </c>
      <c r="H17248">
        <v>50</v>
      </c>
      <c r="I17248" t="s">
        <v>14</v>
      </c>
      <c r="J17248" t="s">
        <v>25</v>
      </c>
      <c r="K17248">
        <f>VLOOKUP(J17248,'Prix unitaires'!B:D,3,FALSE)</f>
        <v>0</v>
      </c>
      <c r="L17248" s="11">
        <f t="shared" si="269"/>
        <v>0</v>
      </c>
    </row>
    <row r="17249" spans="1:12" x14ac:dyDescent="0.25">
      <c r="A17249">
        <v>458</v>
      </c>
      <c r="B17249" t="s">
        <v>10</v>
      </c>
      <c r="C17249" t="s">
        <v>253</v>
      </c>
      <c r="D17249" t="s">
        <v>11</v>
      </c>
      <c r="E17249" t="s">
        <v>35</v>
      </c>
      <c r="F17249" t="s">
        <v>13</v>
      </c>
      <c r="G17249" s="1">
        <v>11.6000003814697</v>
      </c>
      <c r="H17249">
        <v>1</v>
      </c>
      <c r="I17249" t="s">
        <v>14</v>
      </c>
      <c r="J17249" t="s">
        <v>36</v>
      </c>
      <c r="K17249">
        <f>VLOOKUP(J17249,'Prix unitaires'!B:D,3,FALSE)</f>
        <v>0</v>
      </c>
      <c r="L17249" s="11">
        <f t="shared" si="269"/>
        <v>0</v>
      </c>
    </row>
    <row r="17250" spans="1:12" x14ac:dyDescent="0.25">
      <c r="A17250">
        <v>458</v>
      </c>
      <c r="B17250" t="s">
        <v>10</v>
      </c>
      <c r="C17250" t="s">
        <v>684</v>
      </c>
      <c r="D17250" t="s">
        <v>11</v>
      </c>
      <c r="E17250" t="s">
        <v>24</v>
      </c>
      <c r="F17250" t="s">
        <v>13</v>
      </c>
      <c r="G17250" s="1">
        <v>25.370000839233398</v>
      </c>
      <c r="H17250">
        <v>50</v>
      </c>
      <c r="I17250" t="s">
        <v>14</v>
      </c>
      <c r="J17250" t="s">
        <v>25</v>
      </c>
      <c r="K17250">
        <f>VLOOKUP(J17250,'Prix unitaires'!B:D,3,FALSE)</f>
        <v>0</v>
      </c>
      <c r="L17250" s="11">
        <f t="shared" si="269"/>
        <v>0</v>
      </c>
    </row>
    <row r="17251" spans="1:12" x14ac:dyDescent="0.25">
      <c r="A17251">
        <v>458</v>
      </c>
      <c r="B17251" t="s">
        <v>10</v>
      </c>
      <c r="C17251" t="s">
        <v>684</v>
      </c>
      <c r="D17251" t="s">
        <v>11</v>
      </c>
      <c r="E17251" t="s">
        <v>35</v>
      </c>
      <c r="F17251" t="s">
        <v>13</v>
      </c>
      <c r="G17251" s="1">
        <v>25.370000839233398</v>
      </c>
      <c r="H17251">
        <v>1</v>
      </c>
      <c r="I17251" t="s">
        <v>14</v>
      </c>
      <c r="J17251" t="s">
        <v>36</v>
      </c>
      <c r="K17251">
        <f>VLOOKUP(J17251,'Prix unitaires'!B:D,3,FALSE)</f>
        <v>0</v>
      </c>
      <c r="L17251" s="11">
        <f t="shared" si="269"/>
        <v>0</v>
      </c>
    </row>
    <row r="17252" spans="1:12" x14ac:dyDescent="0.25">
      <c r="A17252">
        <v>458</v>
      </c>
      <c r="B17252" t="s">
        <v>10</v>
      </c>
      <c r="C17252" t="s">
        <v>685</v>
      </c>
      <c r="D17252" t="s">
        <v>11</v>
      </c>
      <c r="E17252" t="s">
        <v>24</v>
      </c>
      <c r="F17252" t="s">
        <v>13</v>
      </c>
      <c r="G17252" s="1">
        <v>36.369998931884801</v>
      </c>
      <c r="H17252">
        <v>50</v>
      </c>
      <c r="I17252" t="s">
        <v>14</v>
      </c>
      <c r="J17252" t="s">
        <v>25</v>
      </c>
      <c r="K17252">
        <f>VLOOKUP(J17252,'Prix unitaires'!B:D,3,FALSE)</f>
        <v>0</v>
      </c>
      <c r="L17252" s="11">
        <f t="shared" si="269"/>
        <v>0</v>
      </c>
    </row>
    <row r="17253" spans="1:12" x14ac:dyDescent="0.25">
      <c r="A17253">
        <v>458</v>
      </c>
      <c r="B17253" t="s">
        <v>10</v>
      </c>
      <c r="C17253" t="s">
        <v>685</v>
      </c>
      <c r="D17253" t="s">
        <v>11</v>
      </c>
      <c r="E17253" t="s">
        <v>35</v>
      </c>
      <c r="F17253" t="s">
        <v>13</v>
      </c>
      <c r="G17253" s="1">
        <v>36.369998931884801</v>
      </c>
      <c r="H17253">
        <v>1</v>
      </c>
      <c r="I17253" t="s">
        <v>14</v>
      </c>
      <c r="J17253" t="s">
        <v>36</v>
      </c>
      <c r="K17253">
        <f>VLOOKUP(J17253,'Prix unitaires'!B:D,3,FALSE)</f>
        <v>0</v>
      </c>
      <c r="L17253" s="11">
        <f t="shared" si="269"/>
        <v>0</v>
      </c>
    </row>
    <row r="17254" spans="1:12" x14ac:dyDescent="0.25">
      <c r="A17254">
        <v>458</v>
      </c>
      <c r="B17254" t="s">
        <v>10</v>
      </c>
      <c r="C17254" t="s">
        <v>686</v>
      </c>
      <c r="D17254" t="s">
        <v>11</v>
      </c>
      <c r="E17254" t="s">
        <v>24</v>
      </c>
      <c r="F17254" t="s">
        <v>13</v>
      </c>
      <c r="G17254" s="1">
        <v>36.369998931884801</v>
      </c>
      <c r="H17254">
        <v>50</v>
      </c>
      <c r="I17254" t="s">
        <v>14</v>
      </c>
      <c r="J17254" t="s">
        <v>25</v>
      </c>
      <c r="K17254">
        <f>VLOOKUP(J17254,'Prix unitaires'!B:D,3,FALSE)</f>
        <v>0</v>
      </c>
      <c r="L17254" s="11">
        <f t="shared" si="269"/>
        <v>0</v>
      </c>
    </row>
    <row r="17255" spans="1:12" x14ac:dyDescent="0.25">
      <c r="A17255">
        <v>458</v>
      </c>
      <c r="B17255" t="s">
        <v>10</v>
      </c>
      <c r="C17255" t="s">
        <v>686</v>
      </c>
      <c r="D17255" t="s">
        <v>11</v>
      </c>
      <c r="E17255" t="s">
        <v>35</v>
      </c>
      <c r="F17255" t="s">
        <v>13</v>
      </c>
      <c r="G17255" s="1">
        <v>36.369998931884801</v>
      </c>
      <c r="H17255">
        <v>1</v>
      </c>
      <c r="I17255" t="s">
        <v>14</v>
      </c>
      <c r="J17255" t="s">
        <v>36</v>
      </c>
      <c r="K17255">
        <f>VLOOKUP(J17255,'Prix unitaires'!B:D,3,FALSE)</f>
        <v>0</v>
      </c>
      <c r="L17255" s="11">
        <f t="shared" si="269"/>
        <v>0</v>
      </c>
    </row>
    <row r="17256" spans="1:12" x14ac:dyDescent="0.25">
      <c r="A17256">
        <v>458</v>
      </c>
      <c r="B17256" t="s">
        <v>10</v>
      </c>
      <c r="C17256" t="s">
        <v>687</v>
      </c>
      <c r="D17256" t="s">
        <v>11</v>
      </c>
      <c r="E17256" t="s">
        <v>24</v>
      </c>
      <c r="F17256" t="s">
        <v>13</v>
      </c>
      <c r="G17256" s="1">
        <v>38.340000152587898</v>
      </c>
      <c r="H17256">
        <v>50</v>
      </c>
      <c r="I17256" t="s">
        <v>14</v>
      </c>
      <c r="J17256" t="s">
        <v>25</v>
      </c>
      <c r="K17256">
        <f>VLOOKUP(J17256,'Prix unitaires'!B:D,3,FALSE)</f>
        <v>0</v>
      </c>
      <c r="L17256" s="11">
        <f t="shared" si="269"/>
        <v>0</v>
      </c>
    </row>
    <row r="17257" spans="1:12" x14ac:dyDescent="0.25">
      <c r="A17257">
        <v>458</v>
      </c>
      <c r="B17257" t="s">
        <v>10</v>
      </c>
      <c r="C17257" t="s">
        <v>687</v>
      </c>
      <c r="D17257" t="s">
        <v>11</v>
      </c>
      <c r="E17257" t="s">
        <v>35</v>
      </c>
      <c r="F17257" t="s">
        <v>13</v>
      </c>
      <c r="G17257" s="1">
        <v>38.340000152587898</v>
      </c>
      <c r="H17257">
        <v>1</v>
      </c>
      <c r="I17257" t="s">
        <v>14</v>
      </c>
      <c r="J17257" t="s">
        <v>36</v>
      </c>
      <c r="K17257">
        <f>VLOOKUP(J17257,'Prix unitaires'!B:D,3,FALSE)</f>
        <v>0</v>
      </c>
      <c r="L17257" s="11">
        <f t="shared" si="269"/>
        <v>0</v>
      </c>
    </row>
    <row r="17258" spans="1:12" x14ac:dyDescent="0.25">
      <c r="A17258">
        <v>458</v>
      </c>
      <c r="B17258" t="s">
        <v>10</v>
      </c>
      <c r="C17258" t="s">
        <v>688</v>
      </c>
      <c r="D17258" t="s">
        <v>11</v>
      </c>
      <c r="E17258" t="s">
        <v>24</v>
      </c>
      <c r="F17258" t="s">
        <v>13</v>
      </c>
      <c r="G17258" s="1">
        <v>36.369998931884801</v>
      </c>
      <c r="H17258">
        <v>50</v>
      </c>
      <c r="I17258" t="s">
        <v>14</v>
      </c>
      <c r="J17258" t="s">
        <v>25</v>
      </c>
      <c r="K17258">
        <f>VLOOKUP(J17258,'Prix unitaires'!B:D,3,FALSE)</f>
        <v>0</v>
      </c>
      <c r="L17258" s="11">
        <f t="shared" si="269"/>
        <v>0</v>
      </c>
    </row>
    <row r="17259" spans="1:12" x14ac:dyDescent="0.25">
      <c r="A17259">
        <v>458</v>
      </c>
      <c r="B17259" t="s">
        <v>10</v>
      </c>
      <c r="C17259" t="s">
        <v>688</v>
      </c>
      <c r="D17259" t="s">
        <v>11</v>
      </c>
      <c r="E17259" t="s">
        <v>35</v>
      </c>
      <c r="F17259" t="s">
        <v>13</v>
      </c>
      <c r="G17259" s="1">
        <v>36.369998931884801</v>
      </c>
      <c r="H17259">
        <v>1</v>
      </c>
      <c r="I17259" t="s">
        <v>14</v>
      </c>
      <c r="J17259" t="s">
        <v>36</v>
      </c>
      <c r="K17259">
        <f>VLOOKUP(J17259,'Prix unitaires'!B:D,3,FALSE)</f>
        <v>0</v>
      </c>
      <c r="L17259" s="11">
        <f t="shared" si="269"/>
        <v>0</v>
      </c>
    </row>
    <row r="17260" spans="1:12" x14ac:dyDescent="0.25">
      <c r="A17260">
        <v>458</v>
      </c>
      <c r="B17260" t="s">
        <v>10</v>
      </c>
      <c r="C17260" t="s">
        <v>689</v>
      </c>
      <c r="D17260" t="s">
        <v>11</v>
      </c>
      <c r="E17260" t="s">
        <v>24</v>
      </c>
      <c r="F17260" t="s">
        <v>13</v>
      </c>
      <c r="G17260" s="1">
        <v>19.629999160766602</v>
      </c>
      <c r="H17260">
        <v>50</v>
      </c>
      <c r="I17260" t="s">
        <v>14</v>
      </c>
      <c r="J17260" t="s">
        <v>25</v>
      </c>
      <c r="K17260">
        <f>VLOOKUP(J17260,'Prix unitaires'!B:D,3,FALSE)</f>
        <v>0</v>
      </c>
      <c r="L17260" s="11">
        <f t="shared" si="269"/>
        <v>0</v>
      </c>
    </row>
    <row r="17261" spans="1:12" x14ac:dyDescent="0.25">
      <c r="A17261">
        <v>458</v>
      </c>
      <c r="B17261" t="s">
        <v>10</v>
      </c>
      <c r="C17261" t="s">
        <v>689</v>
      </c>
      <c r="D17261" t="s">
        <v>11</v>
      </c>
      <c r="E17261" t="s">
        <v>35</v>
      </c>
      <c r="F17261" t="s">
        <v>13</v>
      </c>
      <c r="G17261" s="1">
        <v>19.629999160766602</v>
      </c>
      <c r="H17261">
        <v>1</v>
      </c>
      <c r="I17261" t="s">
        <v>14</v>
      </c>
      <c r="J17261" t="s">
        <v>36</v>
      </c>
      <c r="K17261">
        <f>VLOOKUP(J17261,'Prix unitaires'!B:D,3,FALSE)</f>
        <v>0</v>
      </c>
      <c r="L17261" s="11">
        <f t="shared" si="269"/>
        <v>0</v>
      </c>
    </row>
    <row r="17262" spans="1:12" x14ac:dyDescent="0.25">
      <c r="A17262">
        <v>458</v>
      </c>
      <c r="B17262" t="s">
        <v>10</v>
      </c>
      <c r="C17262" t="s">
        <v>250</v>
      </c>
      <c r="D17262" t="s">
        <v>11</v>
      </c>
      <c r="E17262" t="s">
        <v>17</v>
      </c>
      <c r="F17262" t="s">
        <v>13</v>
      </c>
      <c r="G17262" s="1">
        <v>11.6300001144409</v>
      </c>
      <c r="H17262">
        <v>50</v>
      </c>
      <c r="I17262" t="s">
        <v>14</v>
      </c>
      <c r="J17262" t="s">
        <v>18</v>
      </c>
      <c r="K17262">
        <f>VLOOKUP(J17262,'Prix unitaires'!B:D,3,FALSE)</f>
        <v>0</v>
      </c>
      <c r="L17262" s="11">
        <f t="shared" si="269"/>
        <v>0</v>
      </c>
    </row>
    <row r="17263" spans="1:12" x14ac:dyDescent="0.25">
      <c r="A17263">
        <v>458</v>
      </c>
      <c r="B17263" t="s">
        <v>10</v>
      </c>
      <c r="C17263" t="s">
        <v>250</v>
      </c>
      <c r="D17263" t="s">
        <v>11</v>
      </c>
      <c r="E17263" t="s">
        <v>35</v>
      </c>
      <c r="F17263" t="s">
        <v>13</v>
      </c>
      <c r="G17263" s="1">
        <v>11.6300001144409</v>
      </c>
      <c r="H17263">
        <v>1</v>
      </c>
      <c r="I17263" t="s">
        <v>14</v>
      </c>
      <c r="J17263" t="s">
        <v>36</v>
      </c>
      <c r="K17263">
        <f>VLOOKUP(J17263,'Prix unitaires'!B:D,3,FALSE)</f>
        <v>0</v>
      </c>
      <c r="L17263" s="11">
        <f t="shared" si="269"/>
        <v>0</v>
      </c>
    </row>
    <row r="17264" spans="1:12" x14ac:dyDescent="0.25">
      <c r="A17264">
        <v>513</v>
      </c>
      <c r="B17264" t="s">
        <v>144</v>
      </c>
      <c r="C17264" t="s">
        <v>120</v>
      </c>
      <c r="D17264" t="s">
        <v>11</v>
      </c>
      <c r="E17264" t="s">
        <v>289</v>
      </c>
      <c r="F17264" t="s">
        <v>13</v>
      </c>
      <c r="G17264" s="1">
        <v>0.38999998569488498</v>
      </c>
      <c r="H17264">
        <v>50</v>
      </c>
      <c r="I17264" t="s">
        <v>14</v>
      </c>
      <c r="J17264" t="s">
        <v>290</v>
      </c>
      <c r="K17264">
        <f>VLOOKUP(J17264,'Prix unitaires'!B:D,3,FALSE)</f>
        <v>0</v>
      </c>
      <c r="L17264" s="11">
        <f t="shared" si="269"/>
        <v>0</v>
      </c>
    </row>
    <row r="17265" spans="1:12" x14ac:dyDescent="0.25">
      <c r="A17265">
        <v>513</v>
      </c>
      <c r="B17265" t="s">
        <v>144</v>
      </c>
      <c r="C17265" t="s">
        <v>250</v>
      </c>
      <c r="D17265" t="s">
        <v>11</v>
      </c>
      <c r="E17265" t="s">
        <v>289</v>
      </c>
      <c r="F17265" t="s">
        <v>13</v>
      </c>
      <c r="G17265" s="1">
        <v>0.38999998569488498</v>
      </c>
      <c r="H17265">
        <v>50</v>
      </c>
      <c r="I17265" t="s">
        <v>14</v>
      </c>
      <c r="J17265" t="s">
        <v>290</v>
      </c>
      <c r="K17265">
        <f>VLOOKUP(J17265,'Prix unitaires'!B:D,3,FALSE)</f>
        <v>0</v>
      </c>
      <c r="L17265" s="11">
        <f t="shared" si="269"/>
        <v>0</v>
      </c>
    </row>
    <row r="17266" spans="1:12" x14ac:dyDescent="0.25">
      <c r="A17266">
        <v>513</v>
      </c>
      <c r="B17266" t="s">
        <v>10</v>
      </c>
      <c r="C17266" t="s">
        <v>120</v>
      </c>
      <c r="D17266" t="s">
        <v>11</v>
      </c>
      <c r="E17266" t="s">
        <v>17</v>
      </c>
      <c r="F17266" t="s">
        <v>13</v>
      </c>
      <c r="G17266" s="1">
        <v>0.38999998569488498</v>
      </c>
      <c r="H17266">
        <v>50</v>
      </c>
      <c r="I17266" t="s">
        <v>14</v>
      </c>
      <c r="J17266" t="s">
        <v>18</v>
      </c>
      <c r="K17266">
        <f>VLOOKUP(J17266,'Prix unitaires'!B:D,3,FALSE)</f>
        <v>0</v>
      </c>
      <c r="L17266" s="11">
        <f t="shared" si="269"/>
        <v>0</v>
      </c>
    </row>
    <row r="17267" spans="1:12" x14ac:dyDescent="0.25">
      <c r="A17267">
        <v>513</v>
      </c>
      <c r="B17267" t="s">
        <v>10</v>
      </c>
      <c r="C17267" t="s">
        <v>120</v>
      </c>
      <c r="D17267" t="s">
        <v>11</v>
      </c>
      <c r="E17267" t="s">
        <v>35</v>
      </c>
      <c r="F17267" t="s">
        <v>13</v>
      </c>
      <c r="G17267" s="1">
        <v>0.38999998569488498</v>
      </c>
      <c r="H17267">
        <v>1</v>
      </c>
      <c r="I17267" t="s">
        <v>14</v>
      </c>
      <c r="J17267" t="s">
        <v>36</v>
      </c>
      <c r="K17267">
        <f>VLOOKUP(J17267,'Prix unitaires'!B:D,3,FALSE)</f>
        <v>0</v>
      </c>
      <c r="L17267" s="11">
        <f t="shared" si="269"/>
        <v>0</v>
      </c>
    </row>
    <row r="17268" spans="1:12" x14ac:dyDescent="0.25">
      <c r="A17268">
        <v>467</v>
      </c>
      <c r="B17268" t="s">
        <v>10</v>
      </c>
      <c r="C17268" t="s">
        <v>251</v>
      </c>
      <c r="D17268" t="s">
        <v>11</v>
      </c>
      <c r="E17268" t="s">
        <v>32</v>
      </c>
      <c r="F17268" t="s">
        <v>13</v>
      </c>
      <c r="G17268" s="1">
        <v>4.8600001335143999</v>
      </c>
      <c r="H17268">
        <v>240</v>
      </c>
      <c r="I17268" t="s">
        <v>14</v>
      </c>
      <c r="J17268" t="s">
        <v>33</v>
      </c>
      <c r="K17268">
        <f>VLOOKUP(J17268,'Prix unitaires'!B:D,3,FALSE)</f>
        <v>0</v>
      </c>
      <c r="L17268" s="11">
        <f t="shared" si="269"/>
        <v>0</v>
      </c>
    </row>
    <row r="17269" spans="1:12" x14ac:dyDescent="0.25">
      <c r="A17269">
        <v>467</v>
      </c>
      <c r="B17269" t="s">
        <v>10</v>
      </c>
      <c r="C17269" t="s">
        <v>251</v>
      </c>
      <c r="D17269" t="s">
        <v>11</v>
      </c>
      <c r="E17269" t="s">
        <v>40</v>
      </c>
      <c r="F17269" t="s">
        <v>13</v>
      </c>
      <c r="G17269" s="1">
        <v>4.8600001335143999</v>
      </c>
      <c r="H17269">
        <v>1</v>
      </c>
      <c r="I17269" t="s">
        <v>14</v>
      </c>
      <c r="J17269" t="s">
        <v>41</v>
      </c>
      <c r="K17269">
        <f>VLOOKUP(J17269,'Prix unitaires'!B:D,3,FALSE)</f>
        <v>0</v>
      </c>
      <c r="L17269" s="11">
        <f t="shared" si="269"/>
        <v>0</v>
      </c>
    </row>
    <row r="17270" spans="1:12" x14ac:dyDescent="0.25">
      <c r="A17270">
        <v>498</v>
      </c>
      <c r="B17270" t="s">
        <v>26</v>
      </c>
      <c r="C17270">
        <v>101</v>
      </c>
      <c r="D17270">
        <v>-1</v>
      </c>
      <c r="E17270" t="s">
        <v>32</v>
      </c>
      <c r="F17270" t="s">
        <v>13</v>
      </c>
      <c r="G17270" s="1">
        <v>7.9299998283386204</v>
      </c>
      <c r="H17270">
        <v>240</v>
      </c>
      <c r="I17270" t="s">
        <v>14</v>
      </c>
      <c r="J17270" t="s">
        <v>164</v>
      </c>
      <c r="K17270">
        <f>VLOOKUP(J17270,'Prix unitaires'!B:D,3,FALSE)</f>
        <v>0</v>
      </c>
      <c r="L17270" s="11">
        <f t="shared" si="269"/>
        <v>0</v>
      </c>
    </row>
    <row r="17271" spans="1:12" x14ac:dyDescent="0.25">
      <c r="A17271">
        <v>498</v>
      </c>
      <c r="B17271" t="s">
        <v>26</v>
      </c>
      <c r="C17271">
        <v>101</v>
      </c>
      <c r="D17271">
        <v>-1</v>
      </c>
      <c r="E17271" t="s">
        <v>40</v>
      </c>
      <c r="F17271" t="s">
        <v>13</v>
      </c>
      <c r="G17271" s="1">
        <v>7.9299998283386204</v>
      </c>
      <c r="H17271">
        <v>1</v>
      </c>
      <c r="I17271" t="s">
        <v>14</v>
      </c>
      <c r="J17271" t="s">
        <v>118</v>
      </c>
      <c r="K17271">
        <f>VLOOKUP(J17271,'Prix unitaires'!B:D,3,FALSE)</f>
        <v>0</v>
      </c>
      <c r="L17271" s="11">
        <f t="shared" si="269"/>
        <v>0</v>
      </c>
    </row>
    <row r="17272" spans="1:12" x14ac:dyDescent="0.25">
      <c r="A17272">
        <v>498</v>
      </c>
      <c r="B17272" t="s">
        <v>26</v>
      </c>
      <c r="C17272">
        <v>103</v>
      </c>
      <c r="D17272">
        <v>-1</v>
      </c>
      <c r="E17272" t="s">
        <v>19</v>
      </c>
      <c r="F17272" t="s">
        <v>13</v>
      </c>
      <c r="G17272" s="1">
        <v>11.2799997329712</v>
      </c>
      <c r="H17272">
        <v>50</v>
      </c>
      <c r="I17272" t="s">
        <v>14</v>
      </c>
      <c r="J17272" t="s">
        <v>150</v>
      </c>
      <c r="K17272">
        <f>VLOOKUP(J17272,'Prix unitaires'!B:D,3,FALSE)</f>
        <v>0</v>
      </c>
      <c r="L17272" s="11">
        <f t="shared" si="269"/>
        <v>0</v>
      </c>
    </row>
    <row r="17273" spans="1:12" x14ac:dyDescent="0.25">
      <c r="A17273">
        <v>498</v>
      </c>
      <c r="B17273" t="s">
        <v>26</v>
      </c>
      <c r="C17273">
        <v>103</v>
      </c>
      <c r="D17273">
        <v>-1</v>
      </c>
      <c r="E17273" t="s">
        <v>40</v>
      </c>
      <c r="F17273" t="s">
        <v>13</v>
      </c>
      <c r="G17273" s="1">
        <v>11.2799997329712</v>
      </c>
      <c r="H17273">
        <v>1</v>
      </c>
      <c r="I17273" t="s">
        <v>14</v>
      </c>
      <c r="J17273" t="s">
        <v>118</v>
      </c>
      <c r="K17273">
        <f>VLOOKUP(J17273,'Prix unitaires'!B:D,3,FALSE)</f>
        <v>0</v>
      </c>
      <c r="L17273" s="11">
        <f t="shared" si="269"/>
        <v>0</v>
      </c>
    </row>
    <row r="17274" spans="1:12" x14ac:dyDescent="0.25">
      <c r="A17274">
        <v>498</v>
      </c>
      <c r="B17274" t="s">
        <v>26</v>
      </c>
      <c r="C17274">
        <v>103</v>
      </c>
      <c r="D17274">
        <v>-1</v>
      </c>
      <c r="E17274" t="s">
        <v>167</v>
      </c>
      <c r="F17274" t="s">
        <v>13</v>
      </c>
      <c r="G17274" s="1">
        <v>0.94999998807907104</v>
      </c>
      <c r="H17274">
        <v>1</v>
      </c>
      <c r="I17274" t="s">
        <v>14</v>
      </c>
      <c r="J17274" t="s">
        <v>274</v>
      </c>
      <c r="K17274">
        <f>VLOOKUP(J17274,'Prix unitaires'!B:D,3,FALSE)</f>
        <v>0</v>
      </c>
      <c r="L17274" s="11">
        <f t="shared" si="269"/>
        <v>0</v>
      </c>
    </row>
    <row r="17275" spans="1:12" x14ac:dyDescent="0.25">
      <c r="A17275">
        <v>498</v>
      </c>
      <c r="B17275" t="s">
        <v>26</v>
      </c>
      <c r="C17275" t="s">
        <v>27</v>
      </c>
      <c r="D17275">
        <v>-1</v>
      </c>
      <c r="E17275" t="s">
        <v>17</v>
      </c>
      <c r="F17275" t="s">
        <v>13</v>
      </c>
      <c r="G17275" s="1">
        <v>22.049999237060501</v>
      </c>
      <c r="H17275">
        <v>50</v>
      </c>
      <c r="I17275" t="s">
        <v>14</v>
      </c>
      <c r="J17275" t="s">
        <v>140</v>
      </c>
      <c r="K17275">
        <f>VLOOKUP(J17275,'Prix unitaires'!B:D,3,FALSE)</f>
        <v>0</v>
      </c>
      <c r="L17275" s="11">
        <f t="shared" si="269"/>
        <v>0</v>
      </c>
    </row>
    <row r="17276" spans="1:12" x14ac:dyDescent="0.25">
      <c r="A17276">
        <v>498</v>
      </c>
      <c r="B17276" t="s">
        <v>26</v>
      </c>
      <c r="C17276" t="s">
        <v>27</v>
      </c>
      <c r="D17276">
        <v>-1</v>
      </c>
      <c r="E17276" t="s">
        <v>40</v>
      </c>
      <c r="F17276" t="s">
        <v>13</v>
      </c>
      <c r="G17276" s="1">
        <v>22.049999237060501</v>
      </c>
      <c r="H17276">
        <v>1</v>
      </c>
      <c r="I17276" t="s">
        <v>14</v>
      </c>
      <c r="J17276" t="s">
        <v>118</v>
      </c>
      <c r="K17276">
        <f>VLOOKUP(J17276,'Prix unitaires'!B:D,3,FALSE)</f>
        <v>0</v>
      </c>
      <c r="L17276" s="11">
        <f t="shared" si="269"/>
        <v>0</v>
      </c>
    </row>
    <row r="17277" spans="1:12" x14ac:dyDescent="0.25">
      <c r="A17277">
        <v>498</v>
      </c>
      <c r="B17277" t="s">
        <v>26</v>
      </c>
      <c r="C17277" t="s">
        <v>27</v>
      </c>
      <c r="D17277">
        <v>-1</v>
      </c>
      <c r="E17277" t="s">
        <v>167</v>
      </c>
      <c r="F17277" t="s">
        <v>13</v>
      </c>
      <c r="G17277" s="1">
        <v>1.6000000238418599</v>
      </c>
      <c r="H17277">
        <v>1</v>
      </c>
      <c r="I17277" t="s">
        <v>14</v>
      </c>
      <c r="J17277" t="s">
        <v>274</v>
      </c>
      <c r="K17277">
        <f>VLOOKUP(J17277,'Prix unitaires'!B:D,3,FALSE)</f>
        <v>0</v>
      </c>
      <c r="L17277" s="11">
        <f t="shared" si="269"/>
        <v>0</v>
      </c>
    </row>
    <row r="17278" spans="1:12" x14ac:dyDescent="0.25">
      <c r="A17278">
        <v>498</v>
      </c>
      <c r="B17278" t="s">
        <v>26</v>
      </c>
      <c r="C17278">
        <v>102</v>
      </c>
      <c r="D17278">
        <v>-1</v>
      </c>
      <c r="E17278" t="s">
        <v>32</v>
      </c>
      <c r="F17278" t="s">
        <v>13</v>
      </c>
      <c r="G17278" s="1">
        <v>3.8800001144409202</v>
      </c>
      <c r="H17278">
        <v>240</v>
      </c>
      <c r="I17278" t="s">
        <v>14</v>
      </c>
      <c r="J17278" t="s">
        <v>164</v>
      </c>
      <c r="K17278">
        <f>VLOOKUP(J17278,'Prix unitaires'!B:D,3,FALSE)</f>
        <v>0</v>
      </c>
      <c r="L17278" s="11">
        <f t="shared" si="269"/>
        <v>0</v>
      </c>
    </row>
    <row r="17279" spans="1:12" x14ac:dyDescent="0.25">
      <c r="A17279">
        <v>498</v>
      </c>
      <c r="B17279" t="s">
        <v>26</v>
      </c>
      <c r="C17279">
        <v>102</v>
      </c>
      <c r="D17279">
        <v>-1</v>
      </c>
      <c r="E17279" t="s">
        <v>40</v>
      </c>
      <c r="F17279" t="s">
        <v>13</v>
      </c>
      <c r="G17279" s="1">
        <v>3.8800001144409202</v>
      </c>
      <c r="H17279">
        <v>1</v>
      </c>
      <c r="I17279" t="s">
        <v>14</v>
      </c>
      <c r="J17279" t="s">
        <v>118</v>
      </c>
      <c r="K17279">
        <f>VLOOKUP(J17279,'Prix unitaires'!B:D,3,FALSE)</f>
        <v>0</v>
      </c>
      <c r="L17279" s="11">
        <f t="shared" si="269"/>
        <v>0</v>
      </c>
    </row>
    <row r="17280" spans="1:12" x14ac:dyDescent="0.25">
      <c r="A17280">
        <v>498</v>
      </c>
      <c r="B17280" t="s">
        <v>26</v>
      </c>
      <c r="C17280">
        <v>104</v>
      </c>
      <c r="D17280">
        <v>-1</v>
      </c>
      <c r="E17280" t="s">
        <v>19</v>
      </c>
      <c r="F17280" t="s">
        <v>13</v>
      </c>
      <c r="G17280" s="1">
        <v>15.3999996185303</v>
      </c>
      <c r="H17280">
        <v>50</v>
      </c>
      <c r="I17280" t="s">
        <v>14</v>
      </c>
      <c r="J17280" t="s">
        <v>150</v>
      </c>
      <c r="K17280">
        <f>VLOOKUP(J17280,'Prix unitaires'!B:D,3,FALSE)</f>
        <v>0</v>
      </c>
      <c r="L17280" s="11">
        <f t="shared" si="269"/>
        <v>0</v>
      </c>
    </row>
    <row r="17281" spans="1:12" x14ac:dyDescent="0.25">
      <c r="A17281">
        <v>498</v>
      </c>
      <c r="B17281" t="s">
        <v>26</v>
      </c>
      <c r="C17281">
        <v>104</v>
      </c>
      <c r="D17281">
        <v>-1</v>
      </c>
      <c r="E17281" t="s">
        <v>40</v>
      </c>
      <c r="F17281" t="s">
        <v>13</v>
      </c>
      <c r="G17281" s="1">
        <v>15.3999996185303</v>
      </c>
      <c r="H17281">
        <v>1</v>
      </c>
      <c r="I17281" t="s">
        <v>14</v>
      </c>
      <c r="J17281" t="s">
        <v>118</v>
      </c>
      <c r="K17281">
        <f>VLOOKUP(J17281,'Prix unitaires'!B:D,3,FALSE)</f>
        <v>0</v>
      </c>
      <c r="L17281" s="11">
        <f t="shared" si="269"/>
        <v>0</v>
      </c>
    </row>
    <row r="17282" spans="1:12" x14ac:dyDescent="0.25">
      <c r="A17282">
        <v>498</v>
      </c>
      <c r="B17282" t="s">
        <v>26</v>
      </c>
      <c r="C17282">
        <v>104</v>
      </c>
      <c r="D17282">
        <v>-1</v>
      </c>
      <c r="E17282" t="s">
        <v>167</v>
      </c>
      <c r="F17282" t="s">
        <v>13</v>
      </c>
      <c r="G17282" s="1">
        <v>1.8999999761581401</v>
      </c>
      <c r="H17282">
        <v>1</v>
      </c>
      <c r="I17282" t="s">
        <v>14</v>
      </c>
      <c r="J17282" t="s">
        <v>274</v>
      </c>
      <c r="K17282">
        <f>VLOOKUP(J17282,'Prix unitaires'!B:D,3,FALSE)</f>
        <v>0</v>
      </c>
      <c r="L17282" s="11">
        <f t="shared" si="269"/>
        <v>0</v>
      </c>
    </row>
    <row r="17283" spans="1:12" x14ac:dyDescent="0.25">
      <c r="A17283">
        <v>498</v>
      </c>
      <c r="B17283" t="s">
        <v>26</v>
      </c>
      <c r="C17283">
        <v>105</v>
      </c>
      <c r="D17283">
        <v>-1</v>
      </c>
      <c r="E17283" t="s">
        <v>19</v>
      </c>
      <c r="F17283" t="s">
        <v>13</v>
      </c>
      <c r="G17283" s="1">
        <v>12.300000190734901</v>
      </c>
      <c r="H17283">
        <v>50</v>
      </c>
      <c r="I17283" t="s">
        <v>14</v>
      </c>
      <c r="J17283" t="s">
        <v>150</v>
      </c>
      <c r="K17283">
        <f>VLOOKUP(J17283,'Prix unitaires'!B:D,3,FALSE)</f>
        <v>0</v>
      </c>
      <c r="L17283" s="11">
        <f t="shared" ref="L17283:L17346" si="270">(G17283*H17283)*K17283</f>
        <v>0</v>
      </c>
    </row>
    <row r="17284" spans="1:12" x14ac:dyDescent="0.25">
      <c r="A17284">
        <v>498</v>
      </c>
      <c r="B17284" t="s">
        <v>26</v>
      </c>
      <c r="C17284">
        <v>105</v>
      </c>
      <c r="D17284">
        <v>-1</v>
      </c>
      <c r="E17284" t="s">
        <v>40</v>
      </c>
      <c r="F17284" t="s">
        <v>13</v>
      </c>
      <c r="G17284" s="1">
        <v>12.300000190734901</v>
      </c>
      <c r="H17284">
        <v>1</v>
      </c>
      <c r="I17284" t="s">
        <v>14</v>
      </c>
      <c r="J17284" t="s">
        <v>118</v>
      </c>
      <c r="K17284">
        <f>VLOOKUP(J17284,'Prix unitaires'!B:D,3,FALSE)</f>
        <v>0</v>
      </c>
      <c r="L17284" s="11">
        <f t="shared" si="270"/>
        <v>0</v>
      </c>
    </row>
    <row r="17285" spans="1:12" x14ac:dyDescent="0.25">
      <c r="A17285">
        <v>498</v>
      </c>
      <c r="B17285" t="s">
        <v>26</v>
      </c>
      <c r="C17285">
        <v>105</v>
      </c>
      <c r="D17285">
        <v>-1</v>
      </c>
      <c r="E17285" t="s">
        <v>167</v>
      </c>
      <c r="F17285" t="s">
        <v>13</v>
      </c>
      <c r="G17285" s="1">
        <v>1.8999999761581401</v>
      </c>
      <c r="H17285">
        <v>1</v>
      </c>
      <c r="I17285" t="s">
        <v>14</v>
      </c>
      <c r="J17285" t="s">
        <v>274</v>
      </c>
      <c r="K17285">
        <f>VLOOKUP(J17285,'Prix unitaires'!B:D,3,FALSE)</f>
        <v>0</v>
      </c>
      <c r="L17285" s="11">
        <f t="shared" si="270"/>
        <v>0</v>
      </c>
    </row>
    <row r="17286" spans="1:12" x14ac:dyDescent="0.25">
      <c r="A17286">
        <v>498</v>
      </c>
      <c r="B17286" t="s">
        <v>26</v>
      </c>
      <c r="C17286">
        <v>106</v>
      </c>
      <c r="D17286">
        <v>-1</v>
      </c>
      <c r="E17286" t="s">
        <v>19</v>
      </c>
      <c r="F17286" t="s">
        <v>13</v>
      </c>
      <c r="G17286" s="1">
        <v>12.920000076293899</v>
      </c>
      <c r="H17286">
        <v>50</v>
      </c>
      <c r="I17286" t="s">
        <v>14</v>
      </c>
      <c r="J17286" t="s">
        <v>150</v>
      </c>
      <c r="K17286">
        <f>VLOOKUP(J17286,'Prix unitaires'!B:D,3,FALSE)</f>
        <v>0</v>
      </c>
      <c r="L17286" s="11">
        <f t="shared" si="270"/>
        <v>0</v>
      </c>
    </row>
    <row r="17287" spans="1:12" x14ac:dyDescent="0.25">
      <c r="A17287">
        <v>498</v>
      </c>
      <c r="B17287" t="s">
        <v>26</v>
      </c>
      <c r="C17287">
        <v>106</v>
      </c>
      <c r="D17287">
        <v>-1</v>
      </c>
      <c r="E17287" t="s">
        <v>40</v>
      </c>
      <c r="F17287" t="s">
        <v>13</v>
      </c>
      <c r="G17287" s="1">
        <v>12.920000076293899</v>
      </c>
      <c r="H17287">
        <v>1</v>
      </c>
      <c r="I17287" t="s">
        <v>14</v>
      </c>
      <c r="J17287" t="s">
        <v>118</v>
      </c>
      <c r="K17287">
        <f>VLOOKUP(J17287,'Prix unitaires'!B:D,3,FALSE)</f>
        <v>0</v>
      </c>
      <c r="L17287" s="11">
        <f t="shared" si="270"/>
        <v>0</v>
      </c>
    </row>
    <row r="17288" spans="1:12" x14ac:dyDescent="0.25">
      <c r="A17288">
        <v>498</v>
      </c>
      <c r="B17288" t="s">
        <v>26</v>
      </c>
      <c r="C17288">
        <v>106</v>
      </c>
      <c r="D17288">
        <v>-1</v>
      </c>
      <c r="E17288" t="s">
        <v>167</v>
      </c>
      <c r="F17288" t="s">
        <v>13</v>
      </c>
      <c r="G17288" s="1">
        <v>0.94999998807907104</v>
      </c>
      <c r="H17288">
        <v>1</v>
      </c>
      <c r="I17288" t="s">
        <v>14</v>
      </c>
      <c r="J17288" t="s">
        <v>274</v>
      </c>
      <c r="K17288">
        <f>VLOOKUP(J17288,'Prix unitaires'!B:D,3,FALSE)</f>
        <v>0</v>
      </c>
      <c r="L17288" s="11">
        <f t="shared" si="270"/>
        <v>0</v>
      </c>
    </row>
    <row r="17289" spans="1:12" x14ac:dyDescent="0.25">
      <c r="A17289">
        <v>498</v>
      </c>
      <c r="B17289" t="s">
        <v>26</v>
      </c>
      <c r="C17289">
        <v>107</v>
      </c>
      <c r="D17289">
        <v>-1</v>
      </c>
      <c r="E17289" t="s">
        <v>19</v>
      </c>
      <c r="F17289" t="s">
        <v>13</v>
      </c>
      <c r="G17289" s="1">
        <v>12.920000076293899</v>
      </c>
      <c r="H17289">
        <v>50</v>
      </c>
      <c r="I17289" t="s">
        <v>14</v>
      </c>
      <c r="J17289" t="s">
        <v>150</v>
      </c>
      <c r="K17289">
        <f>VLOOKUP(J17289,'Prix unitaires'!B:D,3,FALSE)</f>
        <v>0</v>
      </c>
      <c r="L17289" s="11">
        <f t="shared" si="270"/>
        <v>0</v>
      </c>
    </row>
    <row r="17290" spans="1:12" x14ac:dyDescent="0.25">
      <c r="A17290">
        <v>498</v>
      </c>
      <c r="B17290" t="s">
        <v>26</v>
      </c>
      <c r="C17290">
        <v>107</v>
      </c>
      <c r="D17290">
        <v>-1</v>
      </c>
      <c r="E17290" t="s">
        <v>40</v>
      </c>
      <c r="F17290" t="s">
        <v>13</v>
      </c>
      <c r="G17290" s="1">
        <v>12.920000076293899</v>
      </c>
      <c r="H17290">
        <v>1</v>
      </c>
      <c r="I17290" t="s">
        <v>14</v>
      </c>
      <c r="J17290" t="s">
        <v>118</v>
      </c>
      <c r="K17290">
        <f>VLOOKUP(J17290,'Prix unitaires'!B:D,3,FALSE)</f>
        <v>0</v>
      </c>
      <c r="L17290" s="11">
        <f t="shared" si="270"/>
        <v>0</v>
      </c>
    </row>
    <row r="17291" spans="1:12" x14ac:dyDescent="0.25">
      <c r="A17291">
        <v>498</v>
      </c>
      <c r="B17291" t="s">
        <v>26</v>
      </c>
      <c r="C17291">
        <v>107</v>
      </c>
      <c r="D17291">
        <v>-1</v>
      </c>
      <c r="E17291" t="s">
        <v>167</v>
      </c>
      <c r="F17291" t="s">
        <v>13</v>
      </c>
      <c r="G17291" s="1">
        <v>0.94999998807907104</v>
      </c>
      <c r="H17291">
        <v>1</v>
      </c>
      <c r="I17291" t="s">
        <v>14</v>
      </c>
      <c r="J17291" t="s">
        <v>274</v>
      </c>
      <c r="K17291">
        <f>VLOOKUP(J17291,'Prix unitaires'!B:D,3,FALSE)</f>
        <v>0</v>
      </c>
      <c r="L17291" s="11">
        <f t="shared" si="270"/>
        <v>0</v>
      </c>
    </row>
    <row r="17292" spans="1:12" x14ac:dyDescent="0.25">
      <c r="A17292">
        <v>498</v>
      </c>
      <c r="B17292" t="s">
        <v>26</v>
      </c>
      <c r="C17292">
        <v>108</v>
      </c>
      <c r="D17292">
        <v>-1</v>
      </c>
      <c r="E17292" t="s">
        <v>19</v>
      </c>
      <c r="F17292" t="s">
        <v>13</v>
      </c>
      <c r="G17292" s="1">
        <v>15.680000305175801</v>
      </c>
      <c r="H17292">
        <v>50</v>
      </c>
      <c r="I17292" t="s">
        <v>14</v>
      </c>
      <c r="J17292" t="s">
        <v>150</v>
      </c>
      <c r="K17292">
        <f>VLOOKUP(J17292,'Prix unitaires'!B:D,3,FALSE)</f>
        <v>0</v>
      </c>
      <c r="L17292" s="11">
        <f t="shared" si="270"/>
        <v>0</v>
      </c>
    </row>
    <row r="17293" spans="1:12" x14ac:dyDescent="0.25">
      <c r="A17293">
        <v>498</v>
      </c>
      <c r="B17293" t="s">
        <v>26</v>
      </c>
      <c r="C17293">
        <v>108</v>
      </c>
      <c r="D17293">
        <v>-1</v>
      </c>
      <c r="E17293" t="s">
        <v>40</v>
      </c>
      <c r="F17293" t="s">
        <v>13</v>
      </c>
      <c r="G17293" s="1">
        <v>15.680000305175801</v>
      </c>
      <c r="H17293">
        <v>1</v>
      </c>
      <c r="I17293" t="s">
        <v>14</v>
      </c>
      <c r="J17293" t="s">
        <v>118</v>
      </c>
      <c r="K17293">
        <f>VLOOKUP(J17293,'Prix unitaires'!B:D,3,FALSE)</f>
        <v>0</v>
      </c>
      <c r="L17293" s="11">
        <f t="shared" si="270"/>
        <v>0</v>
      </c>
    </row>
    <row r="17294" spans="1:12" x14ac:dyDescent="0.25">
      <c r="A17294">
        <v>498</v>
      </c>
      <c r="B17294" t="s">
        <v>26</v>
      </c>
      <c r="C17294">
        <v>108</v>
      </c>
      <c r="D17294">
        <v>-1</v>
      </c>
      <c r="E17294" t="s">
        <v>167</v>
      </c>
      <c r="F17294" t="s">
        <v>13</v>
      </c>
      <c r="G17294" s="1">
        <v>1.8999999761581401</v>
      </c>
      <c r="H17294">
        <v>1</v>
      </c>
      <c r="I17294" t="s">
        <v>14</v>
      </c>
      <c r="J17294" t="s">
        <v>274</v>
      </c>
      <c r="K17294">
        <f>VLOOKUP(J17294,'Prix unitaires'!B:D,3,FALSE)</f>
        <v>0</v>
      </c>
      <c r="L17294" s="11">
        <f t="shared" si="270"/>
        <v>0</v>
      </c>
    </row>
    <row r="17295" spans="1:12" x14ac:dyDescent="0.25">
      <c r="A17295">
        <v>498</v>
      </c>
      <c r="B17295" t="s">
        <v>26</v>
      </c>
      <c r="C17295">
        <v>109</v>
      </c>
      <c r="D17295">
        <v>-1</v>
      </c>
      <c r="E17295" t="s">
        <v>19</v>
      </c>
      <c r="F17295" t="s">
        <v>13</v>
      </c>
      <c r="G17295" s="1">
        <v>83.480003356934006</v>
      </c>
      <c r="H17295">
        <v>50</v>
      </c>
      <c r="I17295" t="s">
        <v>14</v>
      </c>
      <c r="J17295" t="s">
        <v>150</v>
      </c>
      <c r="K17295">
        <f>VLOOKUP(J17295,'Prix unitaires'!B:D,3,FALSE)</f>
        <v>0</v>
      </c>
      <c r="L17295" s="11">
        <f t="shared" si="270"/>
        <v>0</v>
      </c>
    </row>
    <row r="17296" spans="1:12" x14ac:dyDescent="0.25">
      <c r="A17296">
        <v>498</v>
      </c>
      <c r="B17296" t="s">
        <v>26</v>
      </c>
      <c r="C17296">
        <v>109</v>
      </c>
      <c r="D17296">
        <v>-1</v>
      </c>
      <c r="E17296" t="s">
        <v>40</v>
      </c>
      <c r="F17296" t="s">
        <v>13</v>
      </c>
      <c r="G17296" s="1">
        <v>83.480003356934006</v>
      </c>
      <c r="H17296">
        <v>1</v>
      </c>
      <c r="I17296" t="s">
        <v>14</v>
      </c>
      <c r="J17296" t="s">
        <v>118</v>
      </c>
      <c r="K17296">
        <f>VLOOKUP(J17296,'Prix unitaires'!B:D,3,FALSE)</f>
        <v>0</v>
      </c>
      <c r="L17296" s="11">
        <f t="shared" si="270"/>
        <v>0</v>
      </c>
    </row>
    <row r="17297" spans="1:12" x14ac:dyDescent="0.25">
      <c r="A17297">
        <v>498</v>
      </c>
      <c r="B17297" t="s">
        <v>26</v>
      </c>
      <c r="C17297">
        <v>109</v>
      </c>
      <c r="D17297">
        <v>-1</v>
      </c>
      <c r="E17297" t="s">
        <v>167</v>
      </c>
      <c r="F17297" t="s">
        <v>13</v>
      </c>
      <c r="G17297" s="1">
        <v>7.5999999046325701</v>
      </c>
      <c r="H17297">
        <v>1</v>
      </c>
      <c r="I17297" t="s">
        <v>14</v>
      </c>
      <c r="J17297" t="s">
        <v>274</v>
      </c>
      <c r="K17297">
        <f>VLOOKUP(J17297,'Prix unitaires'!B:D,3,FALSE)</f>
        <v>0</v>
      </c>
      <c r="L17297" s="11">
        <f t="shared" si="270"/>
        <v>0</v>
      </c>
    </row>
    <row r="17298" spans="1:12" x14ac:dyDescent="0.25">
      <c r="A17298">
        <v>498</v>
      </c>
      <c r="B17298" t="s">
        <v>26</v>
      </c>
      <c r="C17298" t="s">
        <v>44</v>
      </c>
      <c r="D17298">
        <v>-1</v>
      </c>
      <c r="E17298" t="s">
        <v>17</v>
      </c>
      <c r="F17298" t="s">
        <v>13</v>
      </c>
      <c r="G17298" s="1">
        <v>6.9699997901916504</v>
      </c>
      <c r="H17298">
        <v>50</v>
      </c>
      <c r="I17298" t="s">
        <v>14</v>
      </c>
      <c r="J17298" t="s">
        <v>140</v>
      </c>
      <c r="K17298">
        <f>VLOOKUP(J17298,'Prix unitaires'!B:D,3,FALSE)</f>
        <v>0</v>
      </c>
      <c r="L17298" s="11">
        <f t="shared" si="270"/>
        <v>0</v>
      </c>
    </row>
    <row r="17299" spans="1:12" x14ac:dyDescent="0.25">
      <c r="A17299">
        <v>498</v>
      </c>
      <c r="B17299" t="s">
        <v>26</v>
      </c>
      <c r="C17299" t="s">
        <v>44</v>
      </c>
      <c r="D17299">
        <v>-1</v>
      </c>
      <c r="E17299" t="s">
        <v>35</v>
      </c>
      <c r="F17299" t="s">
        <v>13</v>
      </c>
      <c r="G17299" s="1">
        <v>6.9699997901916504</v>
      </c>
      <c r="H17299">
        <v>1</v>
      </c>
      <c r="I17299" t="s">
        <v>14</v>
      </c>
      <c r="J17299" t="s">
        <v>119</v>
      </c>
      <c r="K17299">
        <f>VLOOKUP(J17299,'Prix unitaires'!B:D,3,FALSE)</f>
        <v>0</v>
      </c>
      <c r="L17299" s="11">
        <f t="shared" si="270"/>
        <v>0</v>
      </c>
    </row>
    <row r="17300" spans="1:12" x14ac:dyDescent="0.25">
      <c r="A17300">
        <v>498</v>
      </c>
      <c r="B17300" t="s">
        <v>10</v>
      </c>
      <c r="C17300">
        <v>10</v>
      </c>
      <c r="D17300">
        <v>-1</v>
      </c>
      <c r="E17300" t="s">
        <v>19</v>
      </c>
      <c r="F17300" t="s">
        <v>13</v>
      </c>
      <c r="G17300" s="1">
        <v>12.2600002288818</v>
      </c>
      <c r="H17300">
        <v>50</v>
      </c>
      <c r="I17300" t="s">
        <v>14</v>
      </c>
      <c r="J17300" t="s">
        <v>150</v>
      </c>
      <c r="K17300">
        <f>VLOOKUP(J17300,'Prix unitaires'!B:D,3,FALSE)</f>
        <v>0</v>
      </c>
      <c r="L17300" s="11">
        <f t="shared" si="270"/>
        <v>0</v>
      </c>
    </row>
    <row r="17301" spans="1:12" x14ac:dyDescent="0.25">
      <c r="A17301">
        <v>498</v>
      </c>
      <c r="B17301" t="s">
        <v>10</v>
      </c>
      <c r="C17301">
        <v>10</v>
      </c>
      <c r="D17301">
        <v>-1</v>
      </c>
      <c r="E17301" t="s">
        <v>40</v>
      </c>
      <c r="F17301" t="s">
        <v>13</v>
      </c>
      <c r="G17301" s="1">
        <v>12.2600002288818</v>
      </c>
      <c r="H17301">
        <v>1</v>
      </c>
      <c r="I17301" t="s">
        <v>14</v>
      </c>
      <c r="J17301" t="s">
        <v>118</v>
      </c>
      <c r="K17301">
        <f>VLOOKUP(J17301,'Prix unitaires'!B:D,3,FALSE)</f>
        <v>0</v>
      </c>
      <c r="L17301" s="11">
        <f t="shared" si="270"/>
        <v>0</v>
      </c>
    </row>
    <row r="17302" spans="1:12" x14ac:dyDescent="0.25">
      <c r="A17302">
        <v>498</v>
      </c>
      <c r="B17302" t="s">
        <v>10</v>
      </c>
      <c r="C17302">
        <v>10</v>
      </c>
      <c r="D17302">
        <v>-1</v>
      </c>
      <c r="E17302" t="s">
        <v>165</v>
      </c>
      <c r="F17302" t="s">
        <v>13</v>
      </c>
      <c r="G17302" s="1">
        <v>1.8999999761581401</v>
      </c>
      <c r="H17302">
        <v>1</v>
      </c>
      <c r="I17302" t="s">
        <v>14</v>
      </c>
      <c r="J17302" t="s">
        <v>171</v>
      </c>
      <c r="K17302">
        <f>VLOOKUP(J17302,'Prix unitaires'!B:D,3,FALSE)</f>
        <v>0</v>
      </c>
      <c r="L17302" s="11">
        <f t="shared" si="270"/>
        <v>0</v>
      </c>
    </row>
    <row r="17303" spans="1:12" x14ac:dyDescent="0.25">
      <c r="A17303">
        <v>498</v>
      </c>
      <c r="B17303" t="s">
        <v>10</v>
      </c>
      <c r="C17303">
        <v>11</v>
      </c>
      <c r="D17303">
        <v>-1</v>
      </c>
      <c r="E17303" t="s">
        <v>19</v>
      </c>
      <c r="F17303" t="s">
        <v>13</v>
      </c>
      <c r="G17303" s="1">
        <v>12.6599998474121</v>
      </c>
      <c r="H17303">
        <v>50</v>
      </c>
      <c r="I17303" t="s">
        <v>14</v>
      </c>
      <c r="J17303" t="s">
        <v>150</v>
      </c>
      <c r="K17303">
        <f>VLOOKUP(J17303,'Prix unitaires'!B:D,3,FALSE)</f>
        <v>0</v>
      </c>
      <c r="L17303" s="11">
        <f t="shared" si="270"/>
        <v>0</v>
      </c>
    </row>
    <row r="17304" spans="1:12" x14ac:dyDescent="0.25">
      <c r="A17304">
        <v>498</v>
      </c>
      <c r="B17304" t="s">
        <v>10</v>
      </c>
      <c r="C17304">
        <v>11</v>
      </c>
      <c r="D17304">
        <v>-1</v>
      </c>
      <c r="E17304" t="s">
        <v>40</v>
      </c>
      <c r="F17304" t="s">
        <v>13</v>
      </c>
      <c r="G17304" s="1">
        <v>12.6599998474121</v>
      </c>
      <c r="H17304">
        <v>1</v>
      </c>
      <c r="I17304" t="s">
        <v>14</v>
      </c>
      <c r="J17304" t="s">
        <v>118</v>
      </c>
      <c r="K17304">
        <f>VLOOKUP(J17304,'Prix unitaires'!B:D,3,FALSE)</f>
        <v>0</v>
      </c>
      <c r="L17304" s="11">
        <f t="shared" si="270"/>
        <v>0</v>
      </c>
    </row>
    <row r="17305" spans="1:12" x14ac:dyDescent="0.25">
      <c r="A17305">
        <v>498</v>
      </c>
      <c r="B17305" t="s">
        <v>10</v>
      </c>
      <c r="C17305">
        <v>11</v>
      </c>
      <c r="D17305">
        <v>-1</v>
      </c>
      <c r="E17305" t="s">
        <v>165</v>
      </c>
      <c r="F17305" t="s">
        <v>13</v>
      </c>
      <c r="G17305" s="1">
        <v>0.94999998807907104</v>
      </c>
      <c r="H17305">
        <v>1</v>
      </c>
      <c r="I17305" t="s">
        <v>14</v>
      </c>
      <c r="J17305" t="s">
        <v>171</v>
      </c>
      <c r="K17305">
        <f>VLOOKUP(J17305,'Prix unitaires'!B:D,3,FALSE)</f>
        <v>0</v>
      </c>
      <c r="L17305" s="11">
        <f t="shared" si="270"/>
        <v>0</v>
      </c>
    </row>
    <row r="17306" spans="1:12" x14ac:dyDescent="0.25">
      <c r="A17306">
        <v>498</v>
      </c>
      <c r="B17306" t="s">
        <v>10</v>
      </c>
      <c r="C17306">
        <v>12</v>
      </c>
      <c r="D17306">
        <v>-1</v>
      </c>
      <c r="E17306" t="s">
        <v>19</v>
      </c>
      <c r="F17306" t="s">
        <v>13</v>
      </c>
      <c r="G17306" s="1">
        <v>12.8900003433228</v>
      </c>
      <c r="H17306">
        <v>50</v>
      </c>
      <c r="I17306" t="s">
        <v>14</v>
      </c>
      <c r="J17306" t="s">
        <v>150</v>
      </c>
      <c r="K17306">
        <f>VLOOKUP(J17306,'Prix unitaires'!B:D,3,FALSE)</f>
        <v>0</v>
      </c>
      <c r="L17306" s="11">
        <f t="shared" si="270"/>
        <v>0</v>
      </c>
    </row>
    <row r="17307" spans="1:12" x14ac:dyDescent="0.25">
      <c r="A17307">
        <v>498</v>
      </c>
      <c r="B17307" t="s">
        <v>10</v>
      </c>
      <c r="C17307">
        <v>12</v>
      </c>
      <c r="D17307">
        <v>-1</v>
      </c>
      <c r="E17307" t="s">
        <v>40</v>
      </c>
      <c r="F17307" t="s">
        <v>13</v>
      </c>
      <c r="G17307" s="1">
        <v>12.8900003433228</v>
      </c>
      <c r="H17307">
        <v>1</v>
      </c>
      <c r="I17307" t="s">
        <v>14</v>
      </c>
      <c r="J17307" t="s">
        <v>118</v>
      </c>
      <c r="K17307">
        <f>VLOOKUP(J17307,'Prix unitaires'!B:D,3,FALSE)</f>
        <v>0</v>
      </c>
      <c r="L17307" s="11">
        <f t="shared" si="270"/>
        <v>0</v>
      </c>
    </row>
    <row r="17308" spans="1:12" x14ac:dyDescent="0.25">
      <c r="A17308">
        <v>498</v>
      </c>
      <c r="B17308" t="s">
        <v>10</v>
      </c>
      <c r="C17308">
        <v>12</v>
      </c>
      <c r="D17308">
        <v>-1</v>
      </c>
      <c r="E17308" t="s">
        <v>165</v>
      </c>
      <c r="F17308" t="s">
        <v>13</v>
      </c>
      <c r="G17308" s="1">
        <v>0.94999998807907104</v>
      </c>
      <c r="H17308">
        <v>1</v>
      </c>
      <c r="I17308" t="s">
        <v>14</v>
      </c>
      <c r="J17308" t="s">
        <v>171</v>
      </c>
      <c r="K17308">
        <f>VLOOKUP(J17308,'Prix unitaires'!B:D,3,FALSE)</f>
        <v>0</v>
      </c>
      <c r="L17308" s="11">
        <f t="shared" si="270"/>
        <v>0</v>
      </c>
    </row>
    <row r="17309" spans="1:12" x14ac:dyDescent="0.25">
      <c r="A17309">
        <v>498</v>
      </c>
      <c r="B17309" t="s">
        <v>10</v>
      </c>
      <c r="C17309" t="s">
        <v>16</v>
      </c>
      <c r="D17309">
        <v>-1</v>
      </c>
      <c r="E17309" t="s">
        <v>17</v>
      </c>
      <c r="F17309" t="s">
        <v>13</v>
      </c>
      <c r="G17309" s="1">
        <v>45.759998321533203</v>
      </c>
      <c r="H17309">
        <v>50</v>
      </c>
      <c r="I17309" t="s">
        <v>14</v>
      </c>
      <c r="J17309" t="s">
        <v>140</v>
      </c>
      <c r="K17309">
        <f>VLOOKUP(J17309,'Prix unitaires'!B:D,3,FALSE)</f>
        <v>0</v>
      </c>
      <c r="L17309" s="11">
        <f t="shared" si="270"/>
        <v>0</v>
      </c>
    </row>
    <row r="17310" spans="1:12" x14ac:dyDescent="0.25">
      <c r="A17310">
        <v>498</v>
      </c>
      <c r="B17310" t="s">
        <v>10</v>
      </c>
      <c r="C17310" t="s">
        <v>16</v>
      </c>
      <c r="D17310">
        <v>-1</v>
      </c>
      <c r="E17310" t="s">
        <v>40</v>
      </c>
      <c r="F17310" t="s">
        <v>13</v>
      </c>
      <c r="G17310" s="1">
        <v>45.759998321533203</v>
      </c>
      <c r="H17310">
        <v>1</v>
      </c>
      <c r="I17310" t="s">
        <v>14</v>
      </c>
      <c r="J17310" t="s">
        <v>118</v>
      </c>
      <c r="K17310">
        <f>VLOOKUP(J17310,'Prix unitaires'!B:D,3,FALSE)</f>
        <v>0</v>
      </c>
      <c r="L17310" s="11">
        <f t="shared" si="270"/>
        <v>0</v>
      </c>
    </row>
    <row r="17311" spans="1:12" x14ac:dyDescent="0.25">
      <c r="A17311">
        <v>498</v>
      </c>
      <c r="B17311" t="s">
        <v>10</v>
      </c>
      <c r="C17311" t="s">
        <v>16</v>
      </c>
      <c r="D17311">
        <v>-1</v>
      </c>
      <c r="E17311" t="s">
        <v>165</v>
      </c>
      <c r="F17311" t="s">
        <v>13</v>
      </c>
      <c r="G17311" s="1">
        <v>3.7999999523162802</v>
      </c>
      <c r="H17311">
        <v>1</v>
      </c>
      <c r="I17311" t="s">
        <v>14</v>
      </c>
      <c r="J17311" t="s">
        <v>171</v>
      </c>
      <c r="K17311">
        <f>VLOOKUP(J17311,'Prix unitaires'!B:D,3,FALSE)</f>
        <v>0</v>
      </c>
      <c r="L17311" s="11">
        <f t="shared" si="270"/>
        <v>0</v>
      </c>
    </row>
    <row r="17312" spans="1:12" x14ac:dyDescent="0.25">
      <c r="A17312">
        <v>498</v>
      </c>
      <c r="B17312" t="s">
        <v>10</v>
      </c>
      <c r="C17312">
        <v>8</v>
      </c>
      <c r="D17312">
        <v>-1</v>
      </c>
      <c r="E17312" t="s">
        <v>19</v>
      </c>
      <c r="F17312" t="s">
        <v>13</v>
      </c>
      <c r="G17312" s="1">
        <v>12.0299997329712</v>
      </c>
      <c r="H17312">
        <v>50</v>
      </c>
      <c r="I17312" t="s">
        <v>14</v>
      </c>
      <c r="J17312" t="s">
        <v>150</v>
      </c>
      <c r="K17312">
        <f>VLOOKUP(J17312,'Prix unitaires'!B:D,3,FALSE)</f>
        <v>0</v>
      </c>
      <c r="L17312" s="11">
        <f t="shared" si="270"/>
        <v>0</v>
      </c>
    </row>
    <row r="17313" spans="1:12" x14ac:dyDescent="0.25">
      <c r="A17313">
        <v>498</v>
      </c>
      <c r="B17313" t="s">
        <v>10</v>
      </c>
      <c r="C17313">
        <v>8</v>
      </c>
      <c r="D17313">
        <v>-1</v>
      </c>
      <c r="E17313" t="s">
        <v>40</v>
      </c>
      <c r="F17313" t="s">
        <v>13</v>
      </c>
      <c r="G17313" s="1">
        <v>12.0299997329712</v>
      </c>
      <c r="H17313">
        <v>1</v>
      </c>
      <c r="I17313" t="s">
        <v>14</v>
      </c>
      <c r="J17313" t="s">
        <v>118</v>
      </c>
      <c r="K17313">
        <f>VLOOKUP(J17313,'Prix unitaires'!B:D,3,FALSE)</f>
        <v>0</v>
      </c>
      <c r="L17313" s="11">
        <f t="shared" si="270"/>
        <v>0</v>
      </c>
    </row>
    <row r="17314" spans="1:12" x14ac:dyDescent="0.25">
      <c r="A17314">
        <v>498</v>
      </c>
      <c r="B17314" t="s">
        <v>10</v>
      </c>
      <c r="C17314">
        <v>8</v>
      </c>
      <c r="D17314">
        <v>-1</v>
      </c>
      <c r="E17314" t="s">
        <v>165</v>
      </c>
      <c r="F17314" t="s">
        <v>13</v>
      </c>
      <c r="G17314" s="1">
        <v>0.94999998807907104</v>
      </c>
      <c r="H17314">
        <v>1</v>
      </c>
      <c r="I17314" t="s">
        <v>14</v>
      </c>
      <c r="J17314" t="s">
        <v>171</v>
      </c>
      <c r="K17314">
        <f>VLOOKUP(J17314,'Prix unitaires'!B:D,3,FALSE)</f>
        <v>0</v>
      </c>
      <c r="L17314" s="11">
        <f t="shared" si="270"/>
        <v>0</v>
      </c>
    </row>
    <row r="17315" spans="1:12" x14ac:dyDescent="0.25">
      <c r="A17315">
        <v>498</v>
      </c>
      <c r="B17315" t="s">
        <v>10</v>
      </c>
      <c r="C17315">
        <v>9</v>
      </c>
      <c r="D17315">
        <v>-1</v>
      </c>
      <c r="E17315" t="s">
        <v>19</v>
      </c>
      <c r="F17315" t="s">
        <v>13</v>
      </c>
      <c r="G17315" s="1">
        <v>12.1300001144409</v>
      </c>
      <c r="H17315">
        <v>50</v>
      </c>
      <c r="I17315" t="s">
        <v>14</v>
      </c>
      <c r="J17315" t="s">
        <v>150</v>
      </c>
      <c r="K17315">
        <f>VLOOKUP(J17315,'Prix unitaires'!B:D,3,FALSE)</f>
        <v>0</v>
      </c>
      <c r="L17315" s="11">
        <f t="shared" si="270"/>
        <v>0</v>
      </c>
    </row>
    <row r="17316" spans="1:12" x14ac:dyDescent="0.25">
      <c r="A17316">
        <v>498</v>
      </c>
      <c r="B17316" t="s">
        <v>10</v>
      </c>
      <c r="C17316">
        <v>9</v>
      </c>
      <c r="D17316">
        <v>-1</v>
      </c>
      <c r="E17316" t="s">
        <v>40</v>
      </c>
      <c r="F17316" t="s">
        <v>13</v>
      </c>
      <c r="G17316" s="1">
        <v>12.1300001144409</v>
      </c>
      <c r="H17316">
        <v>1</v>
      </c>
      <c r="I17316" t="s">
        <v>14</v>
      </c>
      <c r="J17316" t="s">
        <v>118</v>
      </c>
      <c r="K17316">
        <f>VLOOKUP(J17316,'Prix unitaires'!B:D,3,FALSE)</f>
        <v>0</v>
      </c>
      <c r="L17316" s="11">
        <f t="shared" si="270"/>
        <v>0</v>
      </c>
    </row>
    <row r="17317" spans="1:12" x14ac:dyDescent="0.25">
      <c r="A17317">
        <v>498</v>
      </c>
      <c r="B17317" t="s">
        <v>10</v>
      </c>
      <c r="C17317">
        <v>9</v>
      </c>
      <c r="D17317">
        <v>-1</v>
      </c>
      <c r="E17317" t="s">
        <v>165</v>
      </c>
      <c r="F17317" t="s">
        <v>13</v>
      </c>
      <c r="G17317" s="1">
        <v>1.8999999761581401</v>
      </c>
      <c r="H17317">
        <v>1</v>
      </c>
      <c r="I17317" t="s">
        <v>14</v>
      </c>
      <c r="J17317" t="s">
        <v>171</v>
      </c>
      <c r="K17317">
        <f>VLOOKUP(J17317,'Prix unitaires'!B:D,3,FALSE)</f>
        <v>0</v>
      </c>
      <c r="L17317" s="11">
        <f t="shared" si="270"/>
        <v>0</v>
      </c>
    </row>
    <row r="17318" spans="1:12" x14ac:dyDescent="0.25">
      <c r="A17318">
        <v>498</v>
      </c>
      <c r="B17318" t="s">
        <v>10</v>
      </c>
      <c r="C17318" t="s">
        <v>44</v>
      </c>
      <c r="D17318">
        <v>-1</v>
      </c>
      <c r="E17318" t="s">
        <v>17</v>
      </c>
      <c r="F17318" t="s">
        <v>13</v>
      </c>
      <c r="G17318" s="1">
        <v>5.8899998664856001</v>
      </c>
      <c r="H17318">
        <v>50</v>
      </c>
      <c r="I17318" t="s">
        <v>14</v>
      </c>
      <c r="J17318" t="s">
        <v>140</v>
      </c>
      <c r="K17318">
        <f>VLOOKUP(J17318,'Prix unitaires'!B:D,3,FALSE)</f>
        <v>0</v>
      </c>
      <c r="L17318" s="11">
        <f t="shared" si="270"/>
        <v>0</v>
      </c>
    </row>
    <row r="17319" spans="1:12" x14ac:dyDescent="0.25">
      <c r="A17319">
        <v>498</v>
      </c>
      <c r="B17319" t="s">
        <v>10</v>
      </c>
      <c r="C17319" t="s">
        <v>44</v>
      </c>
      <c r="D17319">
        <v>-1</v>
      </c>
      <c r="E17319" t="s">
        <v>35</v>
      </c>
      <c r="F17319" t="s">
        <v>13</v>
      </c>
      <c r="G17319" s="1">
        <v>5.8899998664856001</v>
      </c>
      <c r="H17319">
        <v>1</v>
      </c>
      <c r="I17319" t="s">
        <v>14</v>
      </c>
      <c r="J17319" t="s">
        <v>119</v>
      </c>
      <c r="K17319">
        <f>VLOOKUP(J17319,'Prix unitaires'!B:D,3,FALSE)</f>
        <v>0</v>
      </c>
      <c r="L17319" s="11">
        <f t="shared" si="270"/>
        <v>0</v>
      </c>
    </row>
    <row r="17320" spans="1:12" x14ac:dyDescent="0.25">
      <c r="A17320">
        <v>410</v>
      </c>
      <c r="B17320" t="s">
        <v>10</v>
      </c>
      <c r="C17320" t="s">
        <v>184</v>
      </c>
      <c r="D17320">
        <v>-1</v>
      </c>
      <c r="E17320" t="s">
        <v>17</v>
      </c>
      <c r="F17320" t="s">
        <v>13</v>
      </c>
      <c r="G17320" s="1">
        <v>20.7600002288818</v>
      </c>
      <c r="H17320">
        <v>100</v>
      </c>
      <c r="I17320" t="s">
        <v>14</v>
      </c>
      <c r="J17320" t="s">
        <v>140</v>
      </c>
      <c r="K17320">
        <f>VLOOKUP(J17320,'Prix unitaires'!B:D,3,FALSE)</f>
        <v>0</v>
      </c>
      <c r="L17320" s="11">
        <f t="shared" si="270"/>
        <v>0</v>
      </c>
    </row>
    <row r="17321" spans="1:12" x14ac:dyDescent="0.25">
      <c r="A17321">
        <v>410</v>
      </c>
      <c r="B17321" t="s">
        <v>10</v>
      </c>
      <c r="C17321" t="s">
        <v>184</v>
      </c>
      <c r="D17321">
        <v>-1</v>
      </c>
      <c r="E17321" t="s">
        <v>35</v>
      </c>
      <c r="F17321" t="s">
        <v>13</v>
      </c>
      <c r="G17321" s="1">
        <v>20.7600002288818</v>
      </c>
      <c r="H17321">
        <v>1</v>
      </c>
      <c r="I17321" t="s">
        <v>14</v>
      </c>
      <c r="J17321" t="s">
        <v>119</v>
      </c>
      <c r="K17321">
        <f>VLOOKUP(J17321,'Prix unitaires'!B:D,3,FALSE)</f>
        <v>0</v>
      </c>
      <c r="L17321" s="11">
        <f t="shared" si="270"/>
        <v>0</v>
      </c>
    </row>
    <row r="17322" spans="1:12" x14ac:dyDescent="0.25">
      <c r="A17322">
        <v>410</v>
      </c>
      <c r="B17322" t="s">
        <v>10</v>
      </c>
      <c r="C17322" t="s">
        <v>184</v>
      </c>
      <c r="D17322">
        <v>-1</v>
      </c>
      <c r="E17322" t="s">
        <v>165</v>
      </c>
      <c r="F17322" t="s">
        <v>13</v>
      </c>
      <c r="G17322" s="1">
        <v>37.340000152587898</v>
      </c>
      <c r="H17322">
        <v>1</v>
      </c>
      <c r="I17322" t="s">
        <v>14</v>
      </c>
      <c r="J17322" t="s">
        <v>171</v>
      </c>
      <c r="K17322">
        <f>VLOOKUP(J17322,'Prix unitaires'!B:D,3,FALSE)</f>
        <v>0</v>
      </c>
      <c r="L17322" s="11">
        <f t="shared" si="270"/>
        <v>0</v>
      </c>
    </row>
    <row r="17323" spans="1:12" x14ac:dyDescent="0.25">
      <c r="A17323">
        <v>410</v>
      </c>
      <c r="B17323" t="s">
        <v>10</v>
      </c>
      <c r="C17323" t="s">
        <v>138</v>
      </c>
      <c r="D17323">
        <v>-1</v>
      </c>
      <c r="E17323" t="s">
        <v>32</v>
      </c>
      <c r="F17323" t="s">
        <v>13</v>
      </c>
      <c r="G17323" s="1">
        <v>6.5</v>
      </c>
      <c r="H17323">
        <v>240</v>
      </c>
      <c r="I17323" t="s">
        <v>14</v>
      </c>
      <c r="J17323" t="s">
        <v>164</v>
      </c>
      <c r="K17323">
        <f>VLOOKUP(J17323,'Prix unitaires'!B:D,3,FALSE)</f>
        <v>0</v>
      </c>
      <c r="L17323" s="11">
        <f t="shared" si="270"/>
        <v>0</v>
      </c>
    </row>
    <row r="17324" spans="1:12" x14ac:dyDescent="0.25">
      <c r="A17324">
        <v>410</v>
      </c>
      <c r="B17324" t="s">
        <v>10</v>
      </c>
      <c r="C17324" t="s">
        <v>138</v>
      </c>
      <c r="D17324">
        <v>-1</v>
      </c>
      <c r="E17324" t="s">
        <v>40</v>
      </c>
      <c r="F17324" t="s">
        <v>13</v>
      </c>
      <c r="G17324" s="1">
        <v>6.5</v>
      </c>
      <c r="H17324">
        <v>1</v>
      </c>
      <c r="I17324" t="s">
        <v>14</v>
      </c>
      <c r="J17324" t="s">
        <v>118</v>
      </c>
      <c r="K17324">
        <f>VLOOKUP(J17324,'Prix unitaires'!B:D,3,FALSE)</f>
        <v>0</v>
      </c>
      <c r="L17324" s="11">
        <f t="shared" si="270"/>
        <v>0</v>
      </c>
    </row>
    <row r="17325" spans="1:12" x14ac:dyDescent="0.25">
      <c r="A17325">
        <v>410</v>
      </c>
      <c r="B17325" t="s">
        <v>37</v>
      </c>
      <c r="C17325" t="s">
        <v>44</v>
      </c>
      <c r="D17325">
        <v>-1</v>
      </c>
      <c r="E17325" t="s">
        <v>17</v>
      </c>
      <c r="F17325" t="s">
        <v>13</v>
      </c>
      <c r="G17325" s="1">
        <v>2.0099999904632599</v>
      </c>
      <c r="H17325">
        <v>12</v>
      </c>
      <c r="I17325" t="s">
        <v>14</v>
      </c>
      <c r="J17325" t="s">
        <v>140</v>
      </c>
      <c r="K17325">
        <f>VLOOKUP(J17325,'Prix unitaires'!B:D,3,FALSE)</f>
        <v>0</v>
      </c>
      <c r="L17325" s="11">
        <f t="shared" si="270"/>
        <v>0</v>
      </c>
    </row>
    <row r="17326" spans="1:12" x14ac:dyDescent="0.25">
      <c r="A17326">
        <v>438</v>
      </c>
      <c r="B17326" t="s">
        <v>10</v>
      </c>
      <c r="C17326">
        <v>1</v>
      </c>
      <c r="D17326" t="s">
        <v>11</v>
      </c>
      <c r="E17326" t="s">
        <v>19</v>
      </c>
      <c r="F17326" t="s">
        <v>13</v>
      </c>
      <c r="G17326" s="1">
        <v>55.139999389648402</v>
      </c>
      <c r="H17326">
        <v>50</v>
      </c>
      <c r="I17326" t="s">
        <v>14</v>
      </c>
      <c r="J17326" t="s">
        <v>20</v>
      </c>
      <c r="K17326">
        <f>VLOOKUP(J17326,'Prix unitaires'!B:D,3,FALSE)</f>
        <v>0</v>
      </c>
      <c r="L17326" s="11">
        <f t="shared" si="270"/>
        <v>0</v>
      </c>
    </row>
    <row r="17327" spans="1:12" x14ac:dyDescent="0.25">
      <c r="A17327">
        <v>438</v>
      </c>
      <c r="B17327" t="s">
        <v>10</v>
      </c>
      <c r="C17327">
        <v>1</v>
      </c>
      <c r="D17327" t="s">
        <v>11</v>
      </c>
      <c r="E17327" t="s">
        <v>35</v>
      </c>
      <c r="F17327" t="s">
        <v>13</v>
      </c>
      <c r="G17327" s="1">
        <v>55.139999389648402</v>
      </c>
      <c r="H17327">
        <v>1</v>
      </c>
      <c r="I17327" t="s">
        <v>14</v>
      </c>
      <c r="J17327" t="s">
        <v>36</v>
      </c>
      <c r="K17327">
        <f>VLOOKUP(J17327,'Prix unitaires'!B:D,3,FALSE)</f>
        <v>0</v>
      </c>
      <c r="L17327" s="11">
        <f t="shared" si="270"/>
        <v>0</v>
      </c>
    </row>
    <row r="17328" spans="1:12" x14ac:dyDescent="0.25">
      <c r="A17328">
        <v>438</v>
      </c>
      <c r="B17328" t="s">
        <v>10</v>
      </c>
      <c r="C17328">
        <v>1</v>
      </c>
      <c r="D17328" t="s">
        <v>11</v>
      </c>
      <c r="E17328" t="s">
        <v>165</v>
      </c>
      <c r="F17328" t="s">
        <v>13</v>
      </c>
      <c r="G17328" s="1">
        <v>2.3199999332428001</v>
      </c>
      <c r="H17328">
        <v>1</v>
      </c>
      <c r="I17328" t="s">
        <v>14</v>
      </c>
      <c r="J17328" t="s">
        <v>166</v>
      </c>
      <c r="K17328">
        <f>VLOOKUP(J17328,'Prix unitaires'!B:D,3,FALSE)</f>
        <v>0</v>
      </c>
      <c r="L17328" s="11">
        <f t="shared" si="270"/>
        <v>0</v>
      </c>
    </row>
    <row r="17329" spans="1:12" x14ac:dyDescent="0.25">
      <c r="A17329">
        <v>438</v>
      </c>
      <c r="B17329" t="s">
        <v>10</v>
      </c>
      <c r="C17329">
        <v>6</v>
      </c>
      <c r="D17329" t="s">
        <v>11</v>
      </c>
      <c r="E17329" t="s">
        <v>165</v>
      </c>
      <c r="F17329" t="s">
        <v>13</v>
      </c>
      <c r="G17329" s="1">
        <v>3.3800001144409202</v>
      </c>
      <c r="H17329">
        <v>1</v>
      </c>
      <c r="I17329" t="s">
        <v>14</v>
      </c>
      <c r="J17329" t="s">
        <v>166</v>
      </c>
      <c r="K17329">
        <f>VLOOKUP(J17329,'Prix unitaires'!B:D,3,FALSE)</f>
        <v>0</v>
      </c>
      <c r="L17329" s="11">
        <f t="shared" si="270"/>
        <v>0</v>
      </c>
    </row>
    <row r="17330" spans="1:12" x14ac:dyDescent="0.25">
      <c r="A17330">
        <v>438</v>
      </c>
      <c r="B17330" t="s">
        <v>10</v>
      </c>
      <c r="C17330" t="s">
        <v>133</v>
      </c>
      <c r="D17330" t="s">
        <v>11</v>
      </c>
      <c r="E17330" t="s">
        <v>17</v>
      </c>
      <c r="F17330" t="s">
        <v>13</v>
      </c>
      <c r="G17330" s="1">
        <v>5.9000000953674299</v>
      </c>
      <c r="H17330">
        <v>50</v>
      </c>
      <c r="I17330" t="s">
        <v>14</v>
      </c>
      <c r="J17330" t="s">
        <v>18</v>
      </c>
      <c r="K17330">
        <f>VLOOKUP(J17330,'Prix unitaires'!B:D,3,FALSE)</f>
        <v>0</v>
      </c>
      <c r="L17330" s="11">
        <f t="shared" si="270"/>
        <v>0</v>
      </c>
    </row>
    <row r="17331" spans="1:12" x14ac:dyDescent="0.25">
      <c r="A17331">
        <v>432</v>
      </c>
      <c r="B17331" t="s">
        <v>10</v>
      </c>
      <c r="C17331" t="s">
        <v>132</v>
      </c>
      <c r="D17331">
        <v>-1</v>
      </c>
      <c r="E17331" t="s">
        <v>32</v>
      </c>
      <c r="F17331" t="s">
        <v>13</v>
      </c>
      <c r="G17331" s="1">
        <v>10</v>
      </c>
      <c r="H17331">
        <v>50</v>
      </c>
      <c r="I17331" t="s">
        <v>14</v>
      </c>
      <c r="J17331" t="s">
        <v>164</v>
      </c>
      <c r="K17331">
        <f>VLOOKUP(J17331,'Prix unitaires'!B:D,3,FALSE)</f>
        <v>0</v>
      </c>
      <c r="L17331" s="11">
        <f t="shared" si="270"/>
        <v>0</v>
      </c>
    </row>
    <row r="17332" spans="1:12" x14ac:dyDescent="0.25">
      <c r="A17332">
        <v>432</v>
      </c>
      <c r="B17332" t="s">
        <v>10</v>
      </c>
      <c r="C17332" t="s">
        <v>132</v>
      </c>
      <c r="D17332">
        <v>-1</v>
      </c>
      <c r="E17332" t="s">
        <v>40</v>
      </c>
      <c r="F17332" t="s">
        <v>13</v>
      </c>
      <c r="G17332" s="1">
        <v>10</v>
      </c>
      <c r="H17332">
        <v>1</v>
      </c>
      <c r="I17332" t="s">
        <v>14</v>
      </c>
      <c r="J17332" t="s">
        <v>118</v>
      </c>
      <c r="K17332">
        <f>VLOOKUP(J17332,'Prix unitaires'!B:D,3,FALSE)</f>
        <v>0</v>
      </c>
      <c r="L17332" s="11">
        <f t="shared" si="270"/>
        <v>0</v>
      </c>
    </row>
    <row r="17333" spans="1:12" x14ac:dyDescent="0.25">
      <c r="A17333">
        <v>432</v>
      </c>
      <c r="B17333" t="s">
        <v>10</v>
      </c>
      <c r="C17333" t="s">
        <v>132</v>
      </c>
      <c r="D17333">
        <v>-1</v>
      </c>
      <c r="E17333" t="s">
        <v>165</v>
      </c>
      <c r="F17333" t="s">
        <v>13</v>
      </c>
      <c r="G17333" s="1">
        <v>1.28999996185303</v>
      </c>
      <c r="H17333">
        <v>1</v>
      </c>
      <c r="I17333" t="s">
        <v>14</v>
      </c>
      <c r="J17333" t="s">
        <v>171</v>
      </c>
      <c r="K17333">
        <f>VLOOKUP(J17333,'Prix unitaires'!B:D,3,FALSE)</f>
        <v>0</v>
      </c>
      <c r="L17333" s="11">
        <f t="shared" si="270"/>
        <v>0</v>
      </c>
    </row>
    <row r="17334" spans="1:12" x14ac:dyDescent="0.25">
      <c r="A17334">
        <v>432</v>
      </c>
      <c r="B17334" t="s">
        <v>10</v>
      </c>
      <c r="C17334" t="s">
        <v>138</v>
      </c>
      <c r="D17334">
        <v>-1</v>
      </c>
      <c r="E17334" t="s">
        <v>32</v>
      </c>
      <c r="F17334" t="s">
        <v>13</v>
      </c>
      <c r="G17334" s="1">
        <v>2.8499999046325701</v>
      </c>
      <c r="H17334">
        <v>50</v>
      </c>
      <c r="I17334" t="s">
        <v>14</v>
      </c>
      <c r="J17334" t="s">
        <v>164</v>
      </c>
      <c r="K17334">
        <f>VLOOKUP(J17334,'Prix unitaires'!B:D,3,FALSE)</f>
        <v>0</v>
      </c>
      <c r="L17334" s="11">
        <f t="shared" si="270"/>
        <v>0</v>
      </c>
    </row>
    <row r="17335" spans="1:12" x14ac:dyDescent="0.25">
      <c r="A17335">
        <v>432</v>
      </c>
      <c r="B17335" t="s">
        <v>10</v>
      </c>
      <c r="C17335" t="s">
        <v>138</v>
      </c>
      <c r="D17335">
        <v>-1</v>
      </c>
      <c r="E17335" t="s">
        <v>40</v>
      </c>
      <c r="F17335" t="s">
        <v>13</v>
      </c>
      <c r="G17335" s="1">
        <v>2.8499999046325701</v>
      </c>
      <c r="H17335">
        <v>1</v>
      </c>
      <c r="I17335" t="s">
        <v>14</v>
      </c>
      <c r="J17335" t="s">
        <v>118</v>
      </c>
      <c r="K17335">
        <f>VLOOKUP(J17335,'Prix unitaires'!B:D,3,FALSE)</f>
        <v>0</v>
      </c>
      <c r="L17335" s="11">
        <f t="shared" si="270"/>
        <v>0</v>
      </c>
    </row>
    <row r="17336" spans="1:12" x14ac:dyDescent="0.25">
      <c r="A17336">
        <v>432</v>
      </c>
      <c r="B17336" t="s">
        <v>10</v>
      </c>
      <c r="C17336" t="s">
        <v>54</v>
      </c>
      <c r="D17336">
        <v>-1</v>
      </c>
      <c r="E17336" t="s">
        <v>32</v>
      </c>
      <c r="F17336" t="s">
        <v>13</v>
      </c>
      <c r="G17336" s="1">
        <v>1.20000004768372</v>
      </c>
      <c r="H17336">
        <v>50</v>
      </c>
      <c r="I17336" t="s">
        <v>14</v>
      </c>
      <c r="J17336" t="s">
        <v>164</v>
      </c>
      <c r="K17336">
        <f>VLOOKUP(J17336,'Prix unitaires'!B:D,3,FALSE)</f>
        <v>0</v>
      </c>
      <c r="L17336" s="11">
        <f t="shared" si="270"/>
        <v>0</v>
      </c>
    </row>
    <row r="17337" spans="1:12" x14ac:dyDescent="0.25">
      <c r="A17337">
        <v>432</v>
      </c>
      <c r="B17337" t="s">
        <v>10</v>
      </c>
      <c r="C17337" t="s">
        <v>54</v>
      </c>
      <c r="D17337">
        <v>-1</v>
      </c>
      <c r="E17337" t="s">
        <v>40</v>
      </c>
      <c r="F17337" t="s">
        <v>13</v>
      </c>
      <c r="G17337" s="1">
        <v>1.20000004768372</v>
      </c>
      <c r="H17337">
        <v>1</v>
      </c>
      <c r="I17337" t="s">
        <v>14</v>
      </c>
      <c r="J17337" t="s">
        <v>118</v>
      </c>
      <c r="K17337">
        <f>VLOOKUP(J17337,'Prix unitaires'!B:D,3,FALSE)</f>
        <v>0</v>
      </c>
      <c r="L17337" s="11">
        <f t="shared" si="270"/>
        <v>0</v>
      </c>
    </row>
    <row r="17338" spans="1:12" x14ac:dyDescent="0.25">
      <c r="A17338">
        <v>437</v>
      </c>
      <c r="B17338" t="s">
        <v>26</v>
      </c>
      <c r="C17338">
        <v>100</v>
      </c>
      <c r="D17338" t="s">
        <v>11</v>
      </c>
      <c r="E17338" t="s">
        <v>12</v>
      </c>
      <c r="F17338" t="s">
        <v>13</v>
      </c>
      <c r="G17338" s="1">
        <v>4.0999999046325701</v>
      </c>
      <c r="H17338">
        <v>50</v>
      </c>
      <c r="I17338" t="s">
        <v>14</v>
      </c>
      <c r="J17338" t="s">
        <v>15</v>
      </c>
      <c r="K17338">
        <f>VLOOKUP(J17338,'Prix unitaires'!B:D,3,FALSE)</f>
        <v>0</v>
      </c>
      <c r="L17338" s="11">
        <f t="shared" si="270"/>
        <v>0</v>
      </c>
    </row>
    <row r="17339" spans="1:12" x14ac:dyDescent="0.25">
      <c r="A17339">
        <v>437</v>
      </c>
      <c r="B17339" t="s">
        <v>26</v>
      </c>
      <c r="C17339">
        <v>100</v>
      </c>
      <c r="D17339" t="s">
        <v>11</v>
      </c>
      <c r="E17339" t="s">
        <v>35</v>
      </c>
      <c r="F17339" t="s">
        <v>13</v>
      </c>
      <c r="G17339" s="1">
        <v>4.0999999046325701</v>
      </c>
      <c r="H17339">
        <v>1</v>
      </c>
      <c r="I17339" t="s">
        <v>14</v>
      </c>
      <c r="J17339" t="s">
        <v>36</v>
      </c>
      <c r="K17339">
        <f>VLOOKUP(J17339,'Prix unitaires'!B:D,3,FALSE)</f>
        <v>0</v>
      </c>
      <c r="L17339" s="11">
        <f t="shared" si="270"/>
        <v>0</v>
      </c>
    </row>
    <row r="17340" spans="1:12" x14ac:dyDescent="0.25">
      <c r="A17340">
        <v>437</v>
      </c>
      <c r="B17340" t="s">
        <v>26</v>
      </c>
      <c r="C17340">
        <v>101</v>
      </c>
      <c r="D17340" t="s">
        <v>11</v>
      </c>
      <c r="E17340" t="s">
        <v>289</v>
      </c>
      <c r="F17340" t="s">
        <v>13</v>
      </c>
      <c r="G17340" s="1">
        <v>36.080001831054702</v>
      </c>
      <c r="H17340">
        <v>50</v>
      </c>
      <c r="I17340" t="s">
        <v>14</v>
      </c>
      <c r="J17340" t="s">
        <v>290</v>
      </c>
      <c r="K17340">
        <f>VLOOKUP(J17340,'Prix unitaires'!B:D,3,FALSE)</f>
        <v>0</v>
      </c>
      <c r="L17340" s="11">
        <f t="shared" si="270"/>
        <v>0</v>
      </c>
    </row>
    <row r="17341" spans="1:12" x14ac:dyDescent="0.25">
      <c r="A17341">
        <v>437</v>
      </c>
      <c r="B17341" t="s">
        <v>26</v>
      </c>
      <c r="C17341">
        <v>101</v>
      </c>
      <c r="D17341" t="s">
        <v>11</v>
      </c>
      <c r="E17341" t="s">
        <v>167</v>
      </c>
      <c r="F17341" t="s">
        <v>13</v>
      </c>
      <c r="G17341" s="1">
        <v>2.9400000572204599</v>
      </c>
      <c r="H17341">
        <v>1</v>
      </c>
      <c r="I17341" t="s">
        <v>14</v>
      </c>
      <c r="J17341" t="s">
        <v>168</v>
      </c>
      <c r="K17341">
        <f>VLOOKUP(J17341,'Prix unitaires'!B:D,3,FALSE)</f>
        <v>0</v>
      </c>
      <c r="L17341" s="11">
        <f t="shared" si="270"/>
        <v>0</v>
      </c>
    </row>
    <row r="17342" spans="1:12" x14ac:dyDescent="0.25">
      <c r="A17342">
        <v>437</v>
      </c>
      <c r="B17342" t="s">
        <v>26</v>
      </c>
      <c r="C17342">
        <v>103</v>
      </c>
      <c r="D17342" t="s">
        <v>11</v>
      </c>
      <c r="E17342" t="s">
        <v>122</v>
      </c>
      <c r="F17342" t="s">
        <v>13</v>
      </c>
      <c r="G17342" s="1">
        <v>12.420000076293899</v>
      </c>
      <c r="H17342">
        <v>50</v>
      </c>
      <c r="I17342" t="s">
        <v>14</v>
      </c>
      <c r="J17342" t="s">
        <v>123</v>
      </c>
      <c r="K17342">
        <f>VLOOKUP(J17342,'Prix unitaires'!B:D,3,FALSE)</f>
        <v>0</v>
      </c>
      <c r="L17342" s="11">
        <f t="shared" si="270"/>
        <v>0</v>
      </c>
    </row>
    <row r="17343" spans="1:12" x14ac:dyDescent="0.25">
      <c r="A17343">
        <v>437</v>
      </c>
      <c r="B17343" t="s">
        <v>26</v>
      </c>
      <c r="C17343">
        <v>103</v>
      </c>
      <c r="D17343" t="s">
        <v>11</v>
      </c>
      <c r="E17343" t="s">
        <v>167</v>
      </c>
      <c r="F17343" t="s">
        <v>13</v>
      </c>
      <c r="G17343" s="1">
        <v>4.75</v>
      </c>
      <c r="H17343">
        <v>1</v>
      </c>
      <c r="I17343" t="s">
        <v>14</v>
      </c>
      <c r="J17343" t="s">
        <v>168</v>
      </c>
      <c r="K17343">
        <f>VLOOKUP(J17343,'Prix unitaires'!B:D,3,FALSE)</f>
        <v>0</v>
      </c>
      <c r="L17343" s="11">
        <f t="shared" si="270"/>
        <v>0</v>
      </c>
    </row>
    <row r="17344" spans="1:12" x14ac:dyDescent="0.25">
      <c r="A17344">
        <v>437</v>
      </c>
      <c r="B17344" t="s">
        <v>26</v>
      </c>
      <c r="C17344">
        <v>104</v>
      </c>
      <c r="D17344" t="s">
        <v>11</v>
      </c>
      <c r="E17344" t="s">
        <v>122</v>
      </c>
      <c r="F17344" t="s">
        <v>13</v>
      </c>
      <c r="G17344" s="1">
        <v>17.4799995422363</v>
      </c>
      <c r="H17344">
        <v>50</v>
      </c>
      <c r="I17344" t="s">
        <v>14</v>
      </c>
      <c r="J17344" t="s">
        <v>123</v>
      </c>
      <c r="K17344">
        <f>VLOOKUP(J17344,'Prix unitaires'!B:D,3,FALSE)</f>
        <v>0</v>
      </c>
      <c r="L17344" s="11">
        <f t="shared" si="270"/>
        <v>0</v>
      </c>
    </row>
    <row r="17345" spans="1:12" x14ac:dyDescent="0.25">
      <c r="A17345">
        <v>437</v>
      </c>
      <c r="B17345" t="s">
        <v>26</v>
      </c>
      <c r="C17345">
        <v>104</v>
      </c>
      <c r="D17345" t="s">
        <v>11</v>
      </c>
      <c r="E17345" t="s">
        <v>167</v>
      </c>
      <c r="F17345" t="s">
        <v>13</v>
      </c>
      <c r="G17345" s="1">
        <v>5.71000003814697</v>
      </c>
      <c r="H17345">
        <v>1</v>
      </c>
      <c r="I17345" t="s">
        <v>14</v>
      </c>
      <c r="J17345" t="s">
        <v>168</v>
      </c>
      <c r="K17345">
        <f>VLOOKUP(J17345,'Prix unitaires'!B:D,3,FALSE)</f>
        <v>0</v>
      </c>
      <c r="L17345" s="11">
        <f t="shared" si="270"/>
        <v>0</v>
      </c>
    </row>
    <row r="17346" spans="1:12" x14ac:dyDescent="0.25">
      <c r="A17346">
        <v>437</v>
      </c>
      <c r="B17346" t="s">
        <v>26</v>
      </c>
      <c r="C17346">
        <v>105</v>
      </c>
      <c r="D17346" t="s">
        <v>11</v>
      </c>
      <c r="E17346" t="s">
        <v>122</v>
      </c>
      <c r="F17346" t="s">
        <v>13</v>
      </c>
      <c r="G17346" s="1">
        <v>20.170000076293899</v>
      </c>
      <c r="H17346">
        <v>50</v>
      </c>
      <c r="I17346" t="s">
        <v>14</v>
      </c>
      <c r="J17346" t="s">
        <v>123</v>
      </c>
      <c r="K17346">
        <f>VLOOKUP(J17346,'Prix unitaires'!B:D,3,FALSE)</f>
        <v>0</v>
      </c>
      <c r="L17346" s="11">
        <f t="shared" si="270"/>
        <v>0</v>
      </c>
    </row>
    <row r="17347" spans="1:12" x14ac:dyDescent="0.25">
      <c r="A17347">
        <v>437</v>
      </c>
      <c r="B17347" t="s">
        <v>26</v>
      </c>
      <c r="C17347">
        <v>105</v>
      </c>
      <c r="D17347" t="s">
        <v>11</v>
      </c>
      <c r="E17347" t="s">
        <v>167</v>
      </c>
      <c r="F17347" t="s">
        <v>13</v>
      </c>
      <c r="G17347" s="1">
        <v>6.4000000953674299</v>
      </c>
      <c r="H17347">
        <v>1</v>
      </c>
      <c r="I17347" t="s">
        <v>14</v>
      </c>
      <c r="J17347" t="s">
        <v>168</v>
      </c>
      <c r="K17347">
        <f>VLOOKUP(J17347,'Prix unitaires'!B:D,3,FALSE)</f>
        <v>0</v>
      </c>
      <c r="L17347" s="11">
        <f t="shared" ref="L17347:L17410" si="271">(G17347*H17347)*K17347</f>
        <v>0</v>
      </c>
    </row>
    <row r="17348" spans="1:12" x14ac:dyDescent="0.25">
      <c r="A17348">
        <v>437</v>
      </c>
      <c r="B17348" t="s">
        <v>26</v>
      </c>
      <c r="C17348">
        <v>106</v>
      </c>
      <c r="D17348" t="s">
        <v>11</v>
      </c>
      <c r="E17348" t="s">
        <v>122</v>
      </c>
      <c r="F17348" t="s">
        <v>13</v>
      </c>
      <c r="G17348" s="1">
        <v>12.2299995422363</v>
      </c>
      <c r="H17348">
        <v>50</v>
      </c>
      <c r="I17348" t="s">
        <v>14</v>
      </c>
      <c r="J17348" t="s">
        <v>123</v>
      </c>
      <c r="K17348">
        <f>VLOOKUP(J17348,'Prix unitaires'!B:D,3,FALSE)</f>
        <v>0</v>
      </c>
      <c r="L17348" s="11">
        <f t="shared" si="271"/>
        <v>0</v>
      </c>
    </row>
    <row r="17349" spans="1:12" x14ac:dyDescent="0.25">
      <c r="A17349">
        <v>437</v>
      </c>
      <c r="B17349" t="s">
        <v>26</v>
      </c>
      <c r="C17349">
        <v>106</v>
      </c>
      <c r="D17349" t="s">
        <v>11</v>
      </c>
      <c r="E17349" t="s">
        <v>167</v>
      </c>
      <c r="F17349" t="s">
        <v>13</v>
      </c>
      <c r="G17349" s="1">
        <v>4.75</v>
      </c>
      <c r="H17349">
        <v>1</v>
      </c>
      <c r="I17349" t="s">
        <v>14</v>
      </c>
      <c r="J17349" t="s">
        <v>168</v>
      </c>
      <c r="K17349">
        <f>VLOOKUP(J17349,'Prix unitaires'!B:D,3,FALSE)</f>
        <v>0</v>
      </c>
      <c r="L17349" s="11">
        <f t="shared" si="271"/>
        <v>0</v>
      </c>
    </row>
    <row r="17350" spans="1:12" x14ac:dyDescent="0.25">
      <c r="A17350">
        <v>437</v>
      </c>
      <c r="B17350" t="s">
        <v>26</v>
      </c>
      <c r="C17350">
        <v>107</v>
      </c>
      <c r="D17350" t="s">
        <v>11</v>
      </c>
      <c r="E17350" t="s">
        <v>167</v>
      </c>
      <c r="F17350" t="s">
        <v>13</v>
      </c>
      <c r="G17350" s="1">
        <v>2.2799999713897701</v>
      </c>
      <c r="H17350">
        <v>1</v>
      </c>
      <c r="I17350" t="s">
        <v>14</v>
      </c>
      <c r="J17350" t="s">
        <v>168</v>
      </c>
      <c r="K17350">
        <f>VLOOKUP(J17350,'Prix unitaires'!B:D,3,FALSE)</f>
        <v>0</v>
      </c>
      <c r="L17350" s="11">
        <f t="shared" si="271"/>
        <v>0</v>
      </c>
    </row>
    <row r="17351" spans="1:12" x14ac:dyDescent="0.25">
      <c r="A17351">
        <v>437</v>
      </c>
      <c r="B17351" t="s">
        <v>26</v>
      </c>
      <c r="C17351">
        <v>108</v>
      </c>
      <c r="D17351" t="s">
        <v>11</v>
      </c>
      <c r="E17351" t="s">
        <v>122</v>
      </c>
      <c r="F17351" t="s">
        <v>13</v>
      </c>
      <c r="G17351" s="1">
        <v>26.2399997711182</v>
      </c>
      <c r="H17351">
        <v>50</v>
      </c>
      <c r="I17351" t="s">
        <v>14</v>
      </c>
      <c r="J17351" t="s">
        <v>123</v>
      </c>
      <c r="K17351">
        <f>VLOOKUP(J17351,'Prix unitaires'!B:D,3,FALSE)</f>
        <v>0</v>
      </c>
      <c r="L17351" s="11">
        <f t="shared" si="271"/>
        <v>0</v>
      </c>
    </row>
    <row r="17352" spans="1:12" x14ac:dyDescent="0.25">
      <c r="A17352">
        <v>437</v>
      </c>
      <c r="B17352" t="s">
        <v>26</v>
      </c>
      <c r="C17352">
        <v>108</v>
      </c>
      <c r="D17352" t="s">
        <v>11</v>
      </c>
      <c r="E17352" t="s">
        <v>167</v>
      </c>
      <c r="F17352" t="s">
        <v>13</v>
      </c>
      <c r="G17352" s="1">
        <v>14.25</v>
      </c>
      <c r="H17352">
        <v>1</v>
      </c>
      <c r="I17352" t="s">
        <v>14</v>
      </c>
      <c r="J17352" t="s">
        <v>168</v>
      </c>
      <c r="K17352">
        <f>VLOOKUP(J17352,'Prix unitaires'!B:D,3,FALSE)</f>
        <v>0</v>
      </c>
      <c r="L17352" s="11">
        <f t="shared" si="271"/>
        <v>0</v>
      </c>
    </row>
    <row r="17353" spans="1:12" x14ac:dyDescent="0.25">
      <c r="A17353">
        <v>437</v>
      </c>
      <c r="B17353" t="s">
        <v>26</v>
      </c>
      <c r="C17353">
        <v>109</v>
      </c>
      <c r="D17353" t="s">
        <v>11</v>
      </c>
      <c r="E17353" t="s">
        <v>122</v>
      </c>
      <c r="F17353" t="s">
        <v>13</v>
      </c>
      <c r="G17353" s="1">
        <v>20.530000686645501</v>
      </c>
      <c r="H17353">
        <v>50</v>
      </c>
      <c r="I17353" t="s">
        <v>14</v>
      </c>
      <c r="J17353" t="s">
        <v>123</v>
      </c>
      <c r="K17353">
        <f>VLOOKUP(J17353,'Prix unitaires'!B:D,3,FALSE)</f>
        <v>0</v>
      </c>
      <c r="L17353" s="11">
        <f t="shared" si="271"/>
        <v>0</v>
      </c>
    </row>
    <row r="17354" spans="1:12" x14ac:dyDescent="0.25">
      <c r="A17354">
        <v>437</v>
      </c>
      <c r="B17354" t="s">
        <v>26</v>
      </c>
      <c r="C17354">
        <v>109</v>
      </c>
      <c r="D17354" t="s">
        <v>11</v>
      </c>
      <c r="E17354" t="s">
        <v>167</v>
      </c>
      <c r="F17354" t="s">
        <v>13</v>
      </c>
      <c r="G17354" s="1">
        <v>6.4000000953674299</v>
      </c>
      <c r="H17354">
        <v>1</v>
      </c>
      <c r="I17354" t="s">
        <v>14</v>
      </c>
      <c r="J17354" t="s">
        <v>168</v>
      </c>
      <c r="K17354">
        <f>VLOOKUP(J17354,'Prix unitaires'!B:D,3,FALSE)</f>
        <v>0</v>
      </c>
      <c r="L17354" s="11">
        <f t="shared" si="271"/>
        <v>0</v>
      </c>
    </row>
    <row r="17355" spans="1:12" x14ac:dyDescent="0.25">
      <c r="A17355">
        <v>437</v>
      </c>
      <c r="B17355" t="s">
        <v>26</v>
      </c>
      <c r="C17355">
        <v>110</v>
      </c>
      <c r="D17355" t="s">
        <v>11</v>
      </c>
      <c r="E17355" t="s">
        <v>122</v>
      </c>
      <c r="F17355" t="s">
        <v>13</v>
      </c>
      <c r="G17355" s="1">
        <v>12.5900001525879</v>
      </c>
      <c r="H17355">
        <v>50</v>
      </c>
      <c r="I17355" t="s">
        <v>14</v>
      </c>
      <c r="J17355" t="s">
        <v>123</v>
      </c>
      <c r="K17355">
        <f>VLOOKUP(J17355,'Prix unitaires'!B:D,3,FALSE)</f>
        <v>0</v>
      </c>
      <c r="L17355" s="11">
        <f t="shared" si="271"/>
        <v>0</v>
      </c>
    </row>
    <row r="17356" spans="1:12" x14ac:dyDescent="0.25">
      <c r="A17356">
        <v>437</v>
      </c>
      <c r="B17356" t="s">
        <v>26</v>
      </c>
      <c r="C17356">
        <v>110</v>
      </c>
      <c r="D17356" t="s">
        <v>11</v>
      </c>
      <c r="E17356" t="s">
        <v>167</v>
      </c>
      <c r="F17356" t="s">
        <v>13</v>
      </c>
      <c r="G17356" s="1">
        <v>4.75</v>
      </c>
      <c r="H17356">
        <v>1</v>
      </c>
      <c r="I17356" t="s">
        <v>14</v>
      </c>
      <c r="J17356" t="s">
        <v>168</v>
      </c>
      <c r="K17356">
        <f>VLOOKUP(J17356,'Prix unitaires'!B:D,3,FALSE)</f>
        <v>0</v>
      </c>
      <c r="L17356" s="11">
        <f t="shared" si="271"/>
        <v>0</v>
      </c>
    </row>
    <row r="17357" spans="1:12" x14ac:dyDescent="0.25">
      <c r="A17357">
        <v>437</v>
      </c>
      <c r="B17357" t="s">
        <v>26</v>
      </c>
      <c r="C17357">
        <v>111</v>
      </c>
      <c r="D17357" t="s">
        <v>11</v>
      </c>
      <c r="E17357" t="s">
        <v>122</v>
      </c>
      <c r="F17357" t="s">
        <v>13</v>
      </c>
      <c r="G17357" s="1">
        <v>17.639999389648398</v>
      </c>
      <c r="H17357">
        <v>50</v>
      </c>
      <c r="I17357" t="s">
        <v>14</v>
      </c>
      <c r="J17357" t="s">
        <v>123</v>
      </c>
      <c r="K17357">
        <f>VLOOKUP(J17357,'Prix unitaires'!B:D,3,FALSE)</f>
        <v>0</v>
      </c>
      <c r="L17357" s="11">
        <f t="shared" si="271"/>
        <v>0</v>
      </c>
    </row>
    <row r="17358" spans="1:12" x14ac:dyDescent="0.25">
      <c r="A17358">
        <v>437</v>
      </c>
      <c r="B17358" t="s">
        <v>26</v>
      </c>
      <c r="C17358">
        <v>111</v>
      </c>
      <c r="D17358" t="s">
        <v>11</v>
      </c>
      <c r="E17358" t="s">
        <v>167</v>
      </c>
      <c r="F17358" t="s">
        <v>13</v>
      </c>
      <c r="G17358" s="1">
        <v>5.71000003814697</v>
      </c>
      <c r="H17358">
        <v>1</v>
      </c>
      <c r="I17358" t="s">
        <v>14</v>
      </c>
      <c r="J17358" t="s">
        <v>168</v>
      </c>
      <c r="K17358">
        <f>VLOOKUP(J17358,'Prix unitaires'!B:D,3,FALSE)</f>
        <v>0</v>
      </c>
      <c r="L17358" s="11">
        <f t="shared" si="271"/>
        <v>0</v>
      </c>
    </row>
    <row r="17359" spans="1:12" x14ac:dyDescent="0.25">
      <c r="A17359">
        <v>437</v>
      </c>
      <c r="B17359" t="s">
        <v>26</v>
      </c>
      <c r="C17359">
        <v>113</v>
      </c>
      <c r="D17359" t="s">
        <v>11</v>
      </c>
      <c r="E17359" t="s">
        <v>122</v>
      </c>
      <c r="F17359" t="s">
        <v>13</v>
      </c>
      <c r="G17359" s="1">
        <v>20.100000381469702</v>
      </c>
      <c r="H17359">
        <v>50</v>
      </c>
      <c r="I17359" t="s">
        <v>14</v>
      </c>
      <c r="J17359" t="s">
        <v>123</v>
      </c>
      <c r="K17359">
        <f>VLOOKUP(J17359,'Prix unitaires'!B:D,3,FALSE)</f>
        <v>0</v>
      </c>
      <c r="L17359" s="11">
        <f t="shared" si="271"/>
        <v>0</v>
      </c>
    </row>
    <row r="17360" spans="1:12" x14ac:dyDescent="0.25">
      <c r="A17360">
        <v>437</v>
      </c>
      <c r="B17360" t="s">
        <v>26</v>
      </c>
      <c r="C17360">
        <v>113</v>
      </c>
      <c r="D17360" t="s">
        <v>11</v>
      </c>
      <c r="E17360" t="s">
        <v>167</v>
      </c>
      <c r="F17360" t="s">
        <v>13</v>
      </c>
      <c r="G17360" s="1">
        <v>9.5</v>
      </c>
      <c r="H17360">
        <v>1</v>
      </c>
      <c r="I17360" t="s">
        <v>14</v>
      </c>
      <c r="J17360" t="s">
        <v>168</v>
      </c>
      <c r="K17360">
        <f>VLOOKUP(J17360,'Prix unitaires'!B:D,3,FALSE)</f>
        <v>0</v>
      </c>
      <c r="L17360" s="11">
        <f t="shared" si="271"/>
        <v>0</v>
      </c>
    </row>
    <row r="17361" spans="1:12" x14ac:dyDescent="0.25">
      <c r="A17361">
        <v>437</v>
      </c>
      <c r="B17361" t="s">
        <v>26</v>
      </c>
      <c r="C17361">
        <v>114</v>
      </c>
      <c r="D17361" t="s">
        <v>11</v>
      </c>
      <c r="E17361" t="s">
        <v>122</v>
      </c>
      <c r="F17361" t="s">
        <v>13</v>
      </c>
      <c r="G17361" s="1">
        <v>20.090000152587901</v>
      </c>
      <c r="H17361">
        <v>50</v>
      </c>
      <c r="I17361" t="s">
        <v>14</v>
      </c>
      <c r="J17361" t="s">
        <v>123</v>
      </c>
      <c r="K17361">
        <f>VLOOKUP(J17361,'Prix unitaires'!B:D,3,FALSE)</f>
        <v>0</v>
      </c>
      <c r="L17361" s="11">
        <f t="shared" si="271"/>
        <v>0</v>
      </c>
    </row>
    <row r="17362" spans="1:12" x14ac:dyDescent="0.25">
      <c r="A17362">
        <v>437</v>
      </c>
      <c r="B17362" t="s">
        <v>26</v>
      </c>
      <c r="C17362">
        <v>114</v>
      </c>
      <c r="D17362" t="s">
        <v>11</v>
      </c>
      <c r="E17362" t="s">
        <v>167</v>
      </c>
      <c r="F17362" t="s">
        <v>13</v>
      </c>
      <c r="G17362" s="1">
        <v>9.5</v>
      </c>
      <c r="H17362">
        <v>1</v>
      </c>
      <c r="I17362" t="s">
        <v>14</v>
      </c>
      <c r="J17362" t="s">
        <v>168</v>
      </c>
      <c r="K17362">
        <f>VLOOKUP(J17362,'Prix unitaires'!B:D,3,FALSE)</f>
        <v>0</v>
      </c>
      <c r="L17362" s="11">
        <f t="shared" si="271"/>
        <v>0</v>
      </c>
    </row>
    <row r="17363" spans="1:12" x14ac:dyDescent="0.25">
      <c r="A17363">
        <v>437</v>
      </c>
      <c r="B17363" t="s">
        <v>26</v>
      </c>
      <c r="C17363">
        <v>115</v>
      </c>
      <c r="D17363" t="s">
        <v>11</v>
      </c>
      <c r="E17363" t="s">
        <v>289</v>
      </c>
      <c r="F17363" t="s">
        <v>13</v>
      </c>
      <c r="G17363" s="1">
        <v>36.5</v>
      </c>
      <c r="H17363">
        <v>50</v>
      </c>
      <c r="I17363" t="s">
        <v>14</v>
      </c>
      <c r="J17363" t="s">
        <v>290</v>
      </c>
      <c r="K17363">
        <f>VLOOKUP(J17363,'Prix unitaires'!B:D,3,FALSE)</f>
        <v>0</v>
      </c>
      <c r="L17363" s="11">
        <f t="shared" si="271"/>
        <v>0</v>
      </c>
    </row>
    <row r="17364" spans="1:12" x14ac:dyDescent="0.25">
      <c r="A17364">
        <v>437</v>
      </c>
      <c r="B17364" t="s">
        <v>26</v>
      </c>
      <c r="C17364">
        <v>115</v>
      </c>
      <c r="D17364" t="s">
        <v>11</v>
      </c>
      <c r="E17364" t="s">
        <v>167</v>
      </c>
      <c r="F17364" t="s">
        <v>13</v>
      </c>
      <c r="G17364" s="1">
        <v>2.9400000572204599</v>
      </c>
      <c r="H17364">
        <v>1</v>
      </c>
      <c r="I17364" t="s">
        <v>14</v>
      </c>
      <c r="J17364" t="s">
        <v>168</v>
      </c>
      <c r="K17364">
        <f>VLOOKUP(J17364,'Prix unitaires'!B:D,3,FALSE)</f>
        <v>0</v>
      </c>
      <c r="L17364" s="11">
        <f t="shared" si="271"/>
        <v>0</v>
      </c>
    </row>
    <row r="17365" spans="1:12" x14ac:dyDescent="0.25">
      <c r="A17365">
        <v>437</v>
      </c>
      <c r="B17365" t="s">
        <v>26</v>
      </c>
      <c r="C17365">
        <v>117</v>
      </c>
      <c r="D17365" t="s">
        <v>11</v>
      </c>
      <c r="E17365" t="s">
        <v>122</v>
      </c>
      <c r="F17365" t="s">
        <v>13</v>
      </c>
      <c r="G17365" s="1">
        <v>20.4899997711182</v>
      </c>
      <c r="H17365">
        <v>50</v>
      </c>
      <c r="I17365" t="s">
        <v>14</v>
      </c>
      <c r="J17365" t="s">
        <v>123</v>
      </c>
      <c r="K17365">
        <f>VLOOKUP(J17365,'Prix unitaires'!B:D,3,FALSE)</f>
        <v>0</v>
      </c>
      <c r="L17365" s="11">
        <f t="shared" si="271"/>
        <v>0</v>
      </c>
    </row>
    <row r="17366" spans="1:12" x14ac:dyDescent="0.25">
      <c r="A17366">
        <v>437</v>
      </c>
      <c r="B17366" t="s">
        <v>26</v>
      </c>
      <c r="C17366">
        <v>117</v>
      </c>
      <c r="D17366" t="s">
        <v>11</v>
      </c>
      <c r="E17366" t="s">
        <v>167</v>
      </c>
      <c r="F17366" t="s">
        <v>13</v>
      </c>
      <c r="G17366" s="1">
        <v>6.4000000953674299</v>
      </c>
      <c r="H17366">
        <v>1</v>
      </c>
      <c r="I17366" t="s">
        <v>14</v>
      </c>
      <c r="J17366" t="s">
        <v>168</v>
      </c>
      <c r="K17366">
        <f>VLOOKUP(J17366,'Prix unitaires'!B:D,3,FALSE)</f>
        <v>0</v>
      </c>
      <c r="L17366" s="11">
        <f t="shared" si="271"/>
        <v>0</v>
      </c>
    </row>
    <row r="17367" spans="1:12" x14ac:dyDescent="0.25">
      <c r="A17367">
        <v>437</v>
      </c>
      <c r="B17367" t="s">
        <v>26</v>
      </c>
      <c r="C17367">
        <v>118</v>
      </c>
      <c r="D17367" t="s">
        <v>11</v>
      </c>
      <c r="E17367" t="s">
        <v>122</v>
      </c>
      <c r="F17367" t="s">
        <v>13</v>
      </c>
      <c r="G17367" s="1">
        <v>17.639999389648398</v>
      </c>
      <c r="H17367">
        <v>50</v>
      </c>
      <c r="I17367" t="s">
        <v>14</v>
      </c>
      <c r="J17367" t="s">
        <v>123</v>
      </c>
      <c r="K17367">
        <f>VLOOKUP(J17367,'Prix unitaires'!B:D,3,FALSE)</f>
        <v>0</v>
      </c>
      <c r="L17367" s="11">
        <f t="shared" si="271"/>
        <v>0</v>
      </c>
    </row>
    <row r="17368" spans="1:12" x14ac:dyDescent="0.25">
      <c r="A17368">
        <v>437</v>
      </c>
      <c r="B17368" t="s">
        <v>26</v>
      </c>
      <c r="C17368">
        <v>118</v>
      </c>
      <c r="D17368" t="s">
        <v>11</v>
      </c>
      <c r="E17368" t="s">
        <v>167</v>
      </c>
      <c r="F17368" t="s">
        <v>13</v>
      </c>
      <c r="G17368" s="1">
        <v>5.71000003814697</v>
      </c>
      <c r="H17368">
        <v>1</v>
      </c>
      <c r="I17368" t="s">
        <v>14</v>
      </c>
      <c r="J17368" t="s">
        <v>168</v>
      </c>
      <c r="K17368">
        <f>VLOOKUP(J17368,'Prix unitaires'!B:D,3,FALSE)</f>
        <v>0</v>
      </c>
      <c r="L17368" s="11">
        <f t="shared" si="271"/>
        <v>0</v>
      </c>
    </row>
    <row r="17369" spans="1:12" x14ac:dyDescent="0.25">
      <c r="A17369">
        <v>437</v>
      </c>
      <c r="B17369" t="s">
        <v>26</v>
      </c>
      <c r="C17369">
        <v>119</v>
      </c>
      <c r="D17369" t="s">
        <v>11</v>
      </c>
      <c r="E17369" t="s">
        <v>122</v>
      </c>
      <c r="F17369" t="s">
        <v>13</v>
      </c>
      <c r="G17369" s="1">
        <v>12.579999923706101</v>
      </c>
      <c r="H17369">
        <v>50</v>
      </c>
      <c r="I17369" t="s">
        <v>14</v>
      </c>
      <c r="J17369" t="s">
        <v>123</v>
      </c>
      <c r="K17369">
        <f>VLOOKUP(J17369,'Prix unitaires'!B:D,3,FALSE)</f>
        <v>0</v>
      </c>
      <c r="L17369" s="11">
        <f t="shared" si="271"/>
        <v>0</v>
      </c>
    </row>
    <row r="17370" spans="1:12" x14ac:dyDescent="0.25">
      <c r="A17370">
        <v>437</v>
      </c>
      <c r="B17370" t="s">
        <v>26</v>
      </c>
      <c r="C17370">
        <v>119</v>
      </c>
      <c r="D17370" t="s">
        <v>11</v>
      </c>
      <c r="E17370" t="s">
        <v>167</v>
      </c>
      <c r="F17370" t="s">
        <v>13</v>
      </c>
      <c r="G17370" s="1">
        <v>4.75</v>
      </c>
      <c r="H17370">
        <v>1</v>
      </c>
      <c r="I17370" t="s">
        <v>14</v>
      </c>
      <c r="J17370" t="s">
        <v>168</v>
      </c>
      <c r="K17370">
        <f>VLOOKUP(J17370,'Prix unitaires'!B:D,3,FALSE)</f>
        <v>0</v>
      </c>
      <c r="L17370" s="11">
        <f t="shared" si="271"/>
        <v>0</v>
      </c>
    </row>
    <row r="17371" spans="1:12" x14ac:dyDescent="0.25">
      <c r="A17371">
        <v>437</v>
      </c>
      <c r="B17371" t="s">
        <v>26</v>
      </c>
      <c r="C17371">
        <v>120</v>
      </c>
      <c r="D17371" t="s">
        <v>11</v>
      </c>
      <c r="E17371" t="s">
        <v>122</v>
      </c>
      <c r="F17371" t="s">
        <v>13</v>
      </c>
      <c r="G17371" s="1">
        <v>12.569999694824199</v>
      </c>
      <c r="H17371">
        <v>50</v>
      </c>
      <c r="I17371" t="s">
        <v>14</v>
      </c>
      <c r="J17371" t="s">
        <v>123</v>
      </c>
      <c r="K17371">
        <f>VLOOKUP(J17371,'Prix unitaires'!B:D,3,FALSE)</f>
        <v>0</v>
      </c>
      <c r="L17371" s="11">
        <f t="shared" si="271"/>
        <v>0</v>
      </c>
    </row>
    <row r="17372" spans="1:12" x14ac:dyDescent="0.25">
      <c r="A17372">
        <v>437</v>
      </c>
      <c r="B17372" t="s">
        <v>26</v>
      </c>
      <c r="C17372">
        <v>120</v>
      </c>
      <c r="D17372" t="s">
        <v>11</v>
      </c>
      <c r="E17372" t="s">
        <v>167</v>
      </c>
      <c r="F17372" t="s">
        <v>13</v>
      </c>
      <c r="G17372" s="1">
        <v>4.75</v>
      </c>
      <c r="H17372">
        <v>1</v>
      </c>
      <c r="I17372" t="s">
        <v>14</v>
      </c>
      <c r="J17372" t="s">
        <v>168</v>
      </c>
      <c r="K17372">
        <f>VLOOKUP(J17372,'Prix unitaires'!B:D,3,FALSE)</f>
        <v>0</v>
      </c>
      <c r="L17372" s="11">
        <f t="shared" si="271"/>
        <v>0</v>
      </c>
    </row>
    <row r="17373" spans="1:12" x14ac:dyDescent="0.25">
      <c r="A17373">
        <v>437</v>
      </c>
      <c r="B17373" t="s">
        <v>26</v>
      </c>
      <c r="C17373">
        <v>121</v>
      </c>
      <c r="D17373" t="s">
        <v>11</v>
      </c>
      <c r="E17373" t="s">
        <v>122</v>
      </c>
      <c r="F17373" t="s">
        <v>13</v>
      </c>
      <c r="G17373" s="1">
        <v>12.7799997329712</v>
      </c>
      <c r="H17373">
        <v>50</v>
      </c>
      <c r="I17373" t="s">
        <v>14</v>
      </c>
      <c r="J17373" t="s">
        <v>123</v>
      </c>
      <c r="K17373">
        <f>VLOOKUP(J17373,'Prix unitaires'!B:D,3,FALSE)</f>
        <v>0</v>
      </c>
      <c r="L17373" s="11">
        <f t="shared" si="271"/>
        <v>0</v>
      </c>
    </row>
    <row r="17374" spans="1:12" x14ac:dyDescent="0.25">
      <c r="A17374">
        <v>437</v>
      </c>
      <c r="B17374" t="s">
        <v>26</v>
      </c>
      <c r="C17374">
        <v>121</v>
      </c>
      <c r="D17374" t="s">
        <v>11</v>
      </c>
      <c r="E17374" t="s">
        <v>167</v>
      </c>
      <c r="F17374" t="s">
        <v>13</v>
      </c>
      <c r="G17374" s="1">
        <v>6.4800000190734899</v>
      </c>
      <c r="H17374">
        <v>1</v>
      </c>
      <c r="I17374" t="s">
        <v>14</v>
      </c>
      <c r="J17374" t="s">
        <v>168</v>
      </c>
      <c r="K17374">
        <f>VLOOKUP(J17374,'Prix unitaires'!B:D,3,FALSE)</f>
        <v>0</v>
      </c>
      <c r="L17374" s="11">
        <f t="shared" si="271"/>
        <v>0</v>
      </c>
    </row>
    <row r="17375" spans="1:12" x14ac:dyDescent="0.25">
      <c r="A17375">
        <v>437</v>
      </c>
      <c r="B17375" t="s">
        <v>26</v>
      </c>
      <c r="C17375">
        <v>122</v>
      </c>
      <c r="D17375" t="s">
        <v>11</v>
      </c>
      <c r="E17375" t="s">
        <v>167</v>
      </c>
      <c r="F17375" t="s">
        <v>13</v>
      </c>
      <c r="G17375" s="1">
        <v>2.2799999713897701</v>
      </c>
      <c r="H17375">
        <v>1</v>
      </c>
      <c r="I17375" t="s">
        <v>14</v>
      </c>
      <c r="J17375" t="s">
        <v>168</v>
      </c>
      <c r="K17375">
        <f>VLOOKUP(J17375,'Prix unitaires'!B:D,3,FALSE)</f>
        <v>0</v>
      </c>
      <c r="L17375" s="11">
        <f t="shared" si="271"/>
        <v>0</v>
      </c>
    </row>
    <row r="17376" spans="1:12" x14ac:dyDescent="0.25">
      <c r="A17376">
        <v>437</v>
      </c>
      <c r="B17376" t="s">
        <v>26</v>
      </c>
      <c r="C17376">
        <v>123</v>
      </c>
      <c r="D17376" t="s">
        <v>11</v>
      </c>
      <c r="E17376" t="s">
        <v>122</v>
      </c>
      <c r="F17376" t="s">
        <v>13</v>
      </c>
      <c r="G17376" s="1">
        <v>12.050000190734901</v>
      </c>
      <c r="H17376">
        <v>50</v>
      </c>
      <c r="I17376" t="s">
        <v>14</v>
      </c>
      <c r="J17376" t="s">
        <v>123</v>
      </c>
      <c r="K17376">
        <f>VLOOKUP(J17376,'Prix unitaires'!B:D,3,FALSE)</f>
        <v>0</v>
      </c>
      <c r="L17376" s="11">
        <f t="shared" si="271"/>
        <v>0</v>
      </c>
    </row>
    <row r="17377" spans="1:12" x14ac:dyDescent="0.25">
      <c r="A17377">
        <v>437</v>
      </c>
      <c r="B17377" t="s">
        <v>26</v>
      </c>
      <c r="C17377">
        <v>123</v>
      </c>
      <c r="D17377" t="s">
        <v>11</v>
      </c>
      <c r="E17377" t="s">
        <v>167</v>
      </c>
      <c r="F17377" t="s">
        <v>13</v>
      </c>
      <c r="G17377" s="1">
        <v>4.75</v>
      </c>
      <c r="H17377">
        <v>1</v>
      </c>
      <c r="I17377" t="s">
        <v>14</v>
      </c>
      <c r="J17377" t="s">
        <v>168</v>
      </c>
      <c r="K17377">
        <f>VLOOKUP(J17377,'Prix unitaires'!B:D,3,FALSE)</f>
        <v>0</v>
      </c>
      <c r="L17377" s="11">
        <f t="shared" si="271"/>
        <v>0</v>
      </c>
    </row>
    <row r="17378" spans="1:12" x14ac:dyDescent="0.25">
      <c r="A17378">
        <v>437</v>
      </c>
      <c r="B17378" t="s">
        <v>26</v>
      </c>
      <c r="C17378">
        <v>124</v>
      </c>
      <c r="D17378" t="s">
        <v>11</v>
      </c>
      <c r="E17378" t="s">
        <v>122</v>
      </c>
      <c r="F17378" t="s">
        <v>13</v>
      </c>
      <c r="G17378" s="1">
        <v>12.420000076293899</v>
      </c>
      <c r="H17378">
        <v>50</v>
      </c>
      <c r="I17378" t="s">
        <v>14</v>
      </c>
      <c r="J17378" t="s">
        <v>123</v>
      </c>
      <c r="K17378">
        <f>VLOOKUP(J17378,'Prix unitaires'!B:D,3,FALSE)</f>
        <v>0</v>
      </c>
      <c r="L17378" s="11">
        <f t="shared" si="271"/>
        <v>0</v>
      </c>
    </row>
    <row r="17379" spans="1:12" x14ac:dyDescent="0.25">
      <c r="A17379">
        <v>437</v>
      </c>
      <c r="B17379" t="s">
        <v>26</v>
      </c>
      <c r="C17379">
        <v>124</v>
      </c>
      <c r="D17379" t="s">
        <v>11</v>
      </c>
      <c r="E17379" t="s">
        <v>167</v>
      </c>
      <c r="F17379" t="s">
        <v>13</v>
      </c>
      <c r="G17379" s="1">
        <v>4.75</v>
      </c>
      <c r="H17379">
        <v>1</v>
      </c>
      <c r="I17379" t="s">
        <v>14</v>
      </c>
      <c r="J17379" t="s">
        <v>168</v>
      </c>
      <c r="K17379">
        <f>VLOOKUP(J17379,'Prix unitaires'!B:D,3,FALSE)</f>
        <v>0</v>
      </c>
      <c r="L17379" s="11">
        <f t="shared" si="271"/>
        <v>0</v>
      </c>
    </row>
    <row r="17380" spans="1:12" x14ac:dyDescent="0.25">
      <c r="A17380">
        <v>437</v>
      </c>
      <c r="B17380" t="s">
        <v>26</v>
      </c>
      <c r="C17380">
        <v>125</v>
      </c>
      <c r="D17380" t="s">
        <v>11</v>
      </c>
      <c r="E17380" t="s">
        <v>122</v>
      </c>
      <c r="F17380" t="s">
        <v>13</v>
      </c>
      <c r="G17380" s="1">
        <v>12.5100002288818</v>
      </c>
      <c r="H17380">
        <v>50</v>
      </c>
      <c r="I17380" t="s">
        <v>14</v>
      </c>
      <c r="J17380" t="s">
        <v>123</v>
      </c>
      <c r="K17380">
        <f>VLOOKUP(J17380,'Prix unitaires'!B:D,3,FALSE)</f>
        <v>0</v>
      </c>
      <c r="L17380" s="11">
        <f t="shared" si="271"/>
        <v>0</v>
      </c>
    </row>
    <row r="17381" spans="1:12" x14ac:dyDescent="0.25">
      <c r="A17381">
        <v>437</v>
      </c>
      <c r="B17381" t="s">
        <v>26</v>
      </c>
      <c r="C17381">
        <v>125</v>
      </c>
      <c r="D17381" t="s">
        <v>11</v>
      </c>
      <c r="E17381" t="s">
        <v>167</v>
      </c>
      <c r="F17381" t="s">
        <v>13</v>
      </c>
      <c r="G17381" s="1">
        <v>4.75</v>
      </c>
      <c r="H17381">
        <v>1</v>
      </c>
      <c r="I17381" t="s">
        <v>14</v>
      </c>
      <c r="J17381" t="s">
        <v>168</v>
      </c>
      <c r="K17381">
        <f>VLOOKUP(J17381,'Prix unitaires'!B:D,3,FALSE)</f>
        <v>0</v>
      </c>
      <c r="L17381" s="11">
        <f t="shared" si="271"/>
        <v>0</v>
      </c>
    </row>
    <row r="17382" spans="1:12" x14ac:dyDescent="0.25">
      <c r="A17382">
        <v>437</v>
      </c>
      <c r="B17382" t="s">
        <v>26</v>
      </c>
      <c r="C17382">
        <v>126</v>
      </c>
      <c r="D17382" t="s">
        <v>11</v>
      </c>
      <c r="E17382" t="s">
        <v>122</v>
      </c>
      <c r="F17382" t="s">
        <v>13</v>
      </c>
      <c r="G17382" s="1">
        <v>20.180000305175799</v>
      </c>
      <c r="H17382">
        <v>50</v>
      </c>
      <c r="I17382" t="s">
        <v>14</v>
      </c>
      <c r="J17382" t="s">
        <v>123</v>
      </c>
      <c r="K17382">
        <f>VLOOKUP(J17382,'Prix unitaires'!B:D,3,FALSE)</f>
        <v>0</v>
      </c>
      <c r="L17382" s="11">
        <f t="shared" si="271"/>
        <v>0</v>
      </c>
    </row>
    <row r="17383" spans="1:12" x14ac:dyDescent="0.25">
      <c r="A17383">
        <v>437</v>
      </c>
      <c r="B17383" t="s">
        <v>26</v>
      </c>
      <c r="C17383">
        <v>126</v>
      </c>
      <c r="D17383" t="s">
        <v>11</v>
      </c>
      <c r="E17383" t="s">
        <v>167</v>
      </c>
      <c r="F17383" t="s">
        <v>13</v>
      </c>
      <c r="G17383" s="1">
        <v>5.71000003814697</v>
      </c>
      <c r="H17383">
        <v>1</v>
      </c>
      <c r="I17383" t="s">
        <v>14</v>
      </c>
      <c r="J17383" t="s">
        <v>168</v>
      </c>
      <c r="K17383">
        <f>VLOOKUP(J17383,'Prix unitaires'!B:D,3,FALSE)</f>
        <v>0</v>
      </c>
      <c r="L17383" s="11">
        <f t="shared" si="271"/>
        <v>0</v>
      </c>
    </row>
    <row r="17384" spans="1:12" x14ac:dyDescent="0.25">
      <c r="A17384">
        <v>437</v>
      </c>
      <c r="B17384" t="s">
        <v>26</v>
      </c>
      <c r="C17384">
        <v>127</v>
      </c>
      <c r="D17384" t="s">
        <v>11</v>
      </c>
      <c r="E17384" t="s">
        <v>12</v>
      </c>
      <c r="F17384" t="s">
        <v>13</v>
      </c>
      <c r="G17384" s="1">
        <v>17.2399997711182</v>
      </c>
      <c r="H17384">
        <v>50</v>
      </c>
      <c r="I17384" t="s">
        <v>14</v>
      </c>
      <c r="J17384" t="s">
        <v>15</v>
      </c>
      <c r="K17384">
        <f>VLOOKUP(J17384,'Prix unitaires'!B:D,3,FALSE)</f>
        <v>0</v>
      </c>
      <c r="L17384" s="11">
        <f t="shared" si="271"/>
        <v>0</v>
      </c>
    </row>
    <row r="17385" spans="1:12" x14ac:dyDescent="0.25">
      <c r="A17385">
        <v>437</v>
      </c>
      <c r="B17385" t="s">
        <v>26</v>
      </c>
      <c r="C17385">
        <v>127</v>
      </c>
      <c r="D17385" t="s">
        <v>11</v>
      </c>
      <c r="E17385" t="s">
        <v>167</v>
      </c>
      <c r="F17385" t="s">
        <v>13</v>
      </c>
      <c r="G17385" s="1">
        <v>4.75</v>
      </c>
      <c r="H17385">
        <v>1</v>
      </c>
      <c r="I17385" t="s">
        <v>14</v>
      </c>
      <c r="J17385" t="s">
        <v>168</v>
      </c>
      <c r="K17385">
        <f>VLOOKUP(J17385,'Prix unitaires'!B:D,3,FALSE)</f>
        <v>0</v>
      </c>
      <c r="L17385" s="11">
        <f t="shared" si="271"/>
        <v>0</v>
      </c>
    </row>
    <row r="17386" spans="1:12" x14ac:dyDescent="0.25">
      <c r="A17386">
        <v>437</v>
      </c>
      <c r="B17386" t="s">
        <v>26</v>
      </c>
      <c r="C17386" t="s">
        <v>198</v>
      </c>
      <c r="D17386" t="s">
        <v>11</v>
      </c>
      <c r="E17386" t="s">
        <v>32</v>
      </c>
      <c r="F17386" t="s">
        <v>13</v>
      </c>
      <c r="G17386" s="1">
        <v>1.6399999856948899</v>
      </c>
      <c r="H17386">
        <v>240</v>
      </c>
      <c r="I17386" t="s">
        <v>14</v>
      </c>
      <c r="J17386" t="s">
        <v>33</v>
      </c>
      <c r="K17386">
        <f>VLOOKUP(J17386,'Prix unitaires'!B:D,3,FALSE)</f>
        <v>0</v>
      </c>
      <c r="L17386" s="11">
        <f t="shared" si="271"/>
        <v>0</v>
      </c>
    </row>
    <row r="17387" spans="1:12" x14ac:dyDescent="0.25">
      <c r="A17387">
        <v>437</v>
      </c>
      <c r="B17387" t="s">
        <v>26</v>
      </c>
      <c r="C17387" t="s">
        <v>198</v>
      </c>
      <c r="D17387" t="s">
        <v>11</v>
      </c>
      <c r="E17387" t="s">
        <v>40</v>
      </c>
      <c r="F17387" t="s">
        <v>13</v>
      </c>
      <c r="G17387" s="1">
        <v>1.6399999856948899</v>
      </c>
      <c r="H17387">
        <v>1</v>
      </c>
      <c r="I17387" t="s">
        <v>14</v>
      </c>
      <c r="J17387" t="s">
        <v>41</v>
      </c>
      <c r="K17387">
        <f>VLOOKUP(J17387,'Prix unitaires'!B:D,3,FALSE)</f>
        <v>0</v>
      </c>
      <c r="L17387" s="11">
        <f t="shared" si="271"/>
        <v>0</v>
      </c>
    </row>
    <row r="17388" spans="1:12" x14ac:dyDescent="0.25">
      <c r="A17388">
        <v>437</v>
      </c>
      <c r="B17388" t="s">
        <v>26</v>
      </c>
      <c r="C17388" t="s">
        <v>199</v>
      </c>
      <c r="D17388" t="s">
        <v>11</v>
      </c>
      <c r="E17388" t="s">
        <v>32</v>
      </c>
      <c r="F17388" t="s">
        <v>13</v>
      </c>
      <c r="G17388" s="1">
        <v>1.3999999761581401</v>
      </c>
      <c r="H17388">
        <v>240</v>
      </c>
      <c r="I17388" t="s">
        <v>14</v>
      </c>
      <c r="J17388" t="s">
        <v>33</v>
      </c>
      <c r="K17388">
        <f>VLOOKUP(J17388,'Prix unitaires'!B:D,3,FALSE)</f>
        <v>0</v>
      </c>
      <c r="L17388" s="11">
        <f t="shared" si="271"/>
        <v>0</v>
      </c>
    </row>
    <row r="17389" spans="1:12" x14ac:dyDescent="0.25">
      <c r="A17389">
        <v>437</v>
      </c>
      <c r="B17389" t="s">
        <v>26</v>
      </c>
      <c r="C17389" t="s">
        <v>199</v>
      </c>
      <c r="D17389" t="s">
        <v>11</v>
      </c>
      <c r="E17389" t="s">
        <v>40</v>
      </c>
      <c r="F17389" t="s">
        <v>13</v>
      </c>
      <c r="G17389" s="1">
        <v>1.3999999761581401</v>
      </c>
      <c r="H17389">
        <v>1</v>
      </c>
      <c r="I17389" t="s">
        <v>14</v>
      </c>
      <c r="J17389" t="s">
        <v>41</v>
      </c>
      <c r="K17389">
        <f>VLOOKUP(J17389,'Prix unitaires'!B:D,3,FALSE)</f>
        <v>0</v>
      </c>
      <c r="L17389" s="11">
        <f t="shared" si="271"/>
        <v>0</v>
      </c>
    </row>
    <row r="17390" spans="1:12" x14ac:dyDescent="0.25">
      <c r="A17390">
        <v>437</v>
      </c>
      <c r="B17390" t="s">
        <v>26</v>
      </c>
      <c r="C17390" t="s">
        <v>207</v>
      </c>
      <c r="D17390" t="s">
        <v>11</v>
      </c>
      <c r="E17390" t="s">
        <v>32</v>
      </c>
      <c r="F17390" t="s">
        <v>13</v>
      </c>
      <c r="G17390" s="1">
        <v>2.2000000476837198</v>
      </c>
      <c r="H17390">
        <v>240</v>
      </c>
      <c r="I17390" t="s">
        <v>14</v>
      </c>
      <c r="J17390" t="s">
        <v>33</v>
      </c>
      <c r="K17390">
        <f>VLOOKUP(J17390,'Prix unitaires'!B:D,3,FALSE)</f>
        <v>0</v>
      </c>
      <c r="L17390" s="11">
        <f t="shared" si="271"/>
        <v>0</v>
      </c>
    </row>
    <row r="17391" spans="1:12" x14ac:dyDescent="0.25">
      <c r="A17391">
        <v>437</v>
      </c>
      <c r="B17391" t="s">
        <v>26</v>
      </c>
      <c r="C17391" t="s">
        <v>207</v>
      </c>
      <c r="D17391" t="s">
        <v>11</v>
      </c>
      <c r="E17391" t="s">
        <v>40</v>
      </c>
      <c r="F17391" t="s">
        <v>13</v>
      </c>
      <c r="G17391" s="1">
        <v>2.2000000476837198</v>
      </c>
      <c r="H17391">
        <v>1</v>
      </c>
      <c r="I17391" t="s">
        <v>14</v>
      </c>
      <c r="J17391" t="s">
        <v>41</v>
      </c>
      <c r="K17391">
        <f>VLOOKUP(J17391,'Prix unitaires'!B:D,3,FALSE)</f>
        <v>0</v>
      </c>
      <c r="L17391" s="11">
        <f t="shared" si="271"/>
        <v>0</v>
      </c>
    </row>
    <row r="17392" spans="1:12" x14ac:dyDescent="0.25">
      <c r="A17392">
        <v>437</v>
      </c>
      <c r="B17392" t="s">
        <v>26</v>
      </c>
      <c r="C17392" t="s">
        <v>120</v>
      </c>
      <c r="D17392" t="s">
        <v>11</v>
      </c>
      <c r="E17392" t="s">
        <v>289</v>
      </c>
      <c r="F17392" t="s">
        <v>13</v>
      </c>
      <c r="G17392" s="1">
        <v>41.439998626708999</v>
      </c>
      <c r="H17392">
        <v>50</v>
      </c>
      <c r="I17392" t="s">
        <v>14</v>
      </c>
      <c r="J17392" t="s">
        <v>290</v>
      </c>
      <c r="K17392">
        <f>VLOOKUP(J17392,'Prix unitaires'!B:D,3,FALSE)</f>
        <v>0</v>
      </c>
      <c r="L17392" s="11">
        <f t="shared" si="271"/>
        <v>0</v>
      </c>
    </row>
    <row r="17393" spans="1:12" x14ac:dyDescent="0.25">
      <c r="A17393">
        <v>437</v>
      </c>
      <c r="B17393" t="s">
        <v>26</v>
      </c>
      <c r="C17393" t="s">
        <v>120</v>
      </c>
      <c r="D17393" t="s">
        <v>11</v>
      </c>
      <c r="E17393" t="s">
        <v>167</v>
      </c>
      <c r="F17393" t="s">
        <v>13</v>
      </c>
      <c r="G17393" s="1">
        <v>3.4800000190734899</v>
      </c>
      <c r="H17393">
        <v>1</v>
      </c>
      <c r="I17393" t="s">
        <v>14</v>
      </c>
      <c r="J17393" t="s">
        <v>168</v>
      </c>
      <c r="K17393">
        <f>VLOOKUP(J17393,'Prix unitaires'!B:D,3,FALSE)</f>
        <v>0</v>
      </c>
      <c r="L17393" s="11">
        <f t="shared" si="271"/>
        <v>0</v>
      </c>
    </row>
    <row r="17394" spans="1:12" x14ac:dyDescent="0.25">
      <c r="A17394">
        <v>437</v>
      </c>
      <c r="B17394" t="s">
        <v>26</v>
      </c>
      <c r="C17394" t="s">
        <v>44</v>
      </c>
      <c r="D17394" t="s">
        <v>11</v>
      </c>
      <c r="E17394" t="s">
        <v>17</v>
      </c>
      <c r="F17394" t="s">
        <v>13</v>
      </c>
      <c r="G17394" s="1">
        <v>13.939999580383301</v>
      </c>
      <c r="H17394">
        <v>50</v>
      </c>
      <c r="I17394" t="s">
        <v>14</v>
      </c>
      <c r="J17394" t="s">
        <v>18</v>
      </c>
      <c r="K17394">
        <f>VLOOKUP(J17394,'Prix unitaires'!B:D,3,FALSE)</f>
        <v>0</v>
      </c>
      <c r="L17394" s="11">
        <f t="shared" si="271"/>
        <v>0</v>
      </c>
    </row>
    <row r="17395" spans="1:12" x14ac:dyDescent="0.25">
      <c r="A17395">
        <v>437</v>
      </c>
      <c r="B17395" t="s">
        <v>26</v>
      </c>
      <c r="C17395" t="s">
        <v>44</v>
      </c>
      <c r="D17395" t="s">
        <v>11</v>
      </c>
      <c r="E17395" t="s">
        <v>167</v>
      </c>
      <c r="F17395" t="s">
        <v>13</v>
      </c>
      <c r="G17395" s="1">
        <v>1.4099999666214</v>
      </c>
      <c r="H17395">
        <v>1</v>
      </c>
      <c r="I17395" t="s">
        <v>14</v>
      </c>
      <c r="J17395" t="s">
        <v>168</v>
      </c>
      <c r="K17395">
        <f>VLOOKUP(J17395,'Prix unitaires'!B:D,3,FALSE)</f>
        <v>0</v>
      </c>
      <c r="L17395" s="11">
        <f t="shared" si="271"/>
        <v>0</v>
      </c>
    </row>
    <row r="17396" spans="1:12" x14ac:dyDescent="0.25">
      <c r="A17396">
        <v>437</v>
      </c>
      <c r="B17396" t="s">
        <v>144</v>
      </c>
      <c r="C17396">
        <v>202</v>
      </c>
      <c r="D17396" t="s">
        <v>11</v>
      </c>
      <c r="E17396" t="s">
        <v>122</v>
      </c>
      <c r="F17396" t="s">
        <v>13</v>
      </c>
      <c r="G17396" s="1">
        <v>17.360000610351602</v>
      </c>
      <c r="H17396">
        <v>50</v>
      </c>
      <c r="I17396" t="s">
        <v>14</v>
      </c>
      <c r="J17396" t="s">
        <v>123</v>
      </c>
      <c r="K17396">
        <f>VLOOKUP(J17396,'Prix unitaires'!B:D,3,FALSE)</f>
        <v>0</v>
      </c>
      <c r="L17396" s="11">
        <f t="shared" si="271"/>
        <v>0</v>
      </c>
    </row>
    <row r="17397" spans="1:12" x14ac:dyDescent="0.25">
      <c r="A17397">
        <v>437</v>
      </c>
      <c r="B17397" t="s">
        <v>144</v>
      </c>
      <c r="C17397">
        <v>202</v>
      </c>
      <c r="D17397" t="s">
        <v>11</v>
      </c>
      <c r="E17397" t="s">
        <v>167</v>
      </c>
      <c r="F17397" t="s">
        <v>13</v>
      </c>
      <c r="G17397" s="1">
        <v>1.91999995708466</v>
      </c>
      <c r="H17397">
        <v>1</v>
      </c>
      <c r="I17397" t="s">
        <v>14</v>
      </c>
      <c r="J17397" t="s">
        <v>168</v>
      </c>
      <c r="K17397">
        <f>VLOOKUP(J17397,'Prix unitaires'!B:D,3,FALSE)</f>
        <v>0</v>
      </c>
      <c r="L17397" s="11">
        <f t="shared" si="271"/>
        <v>0</v>
      </c>
    </row>
    <row r="17398" spans="1:12" x14ac:dyDescent="0.25">
      <c r="A17398">
        <v>437</v>
      </c>
      <c r="B17398" t="s">
        <v>144</v>
      </c>
      <c r="C17398">
        <v>203</v>
      </c>
      <c r="D17398" t="s">
        <v>11</v>
      </c>
      <c r="E17398" t="s">
        <v>122</v>
      </c>
      <c r="F17398" t="s">
        <v>13</v>
      </c>
      <c r="G17398" s="1">
        <v>20.190000534057599</v>
      </c>
      <c r="H17398">
        <v>50</v>
      </c>
      <c r="I17398" t="s">
        <v>14</v>
      </c>
      <c r="J17398" t="s">
        <v>123</v>
      </c>
      <c r="K17398">
        <f>VLOOKUP(J17398,'Prix unitaires'!B:D,3,FALSE)</f>
        <v>0</v>
      </c>
      <c r="L17398" s="11">
        <f t="shared" si="271"/>
        <v>0</v>
      </c>
    </row>
    <row r="17399" spans="1:12" x14ac:dyDescent="0.25">
      <c r="A17399">
        <v>437</v>
      </c>
      <c r="B17399" t="s">
        <v>144</v>
      </c>
      <c r="C17399">
        <v>203</v>
      </c>
      <c r="D17399" t="s">
        <v>11</v>
      </c>
      <c r="E17399" t="s">
        <v>167</v>
      </c>
      <c r="F17399" t="s">
        <v>13</v>
      </c>
      <c r="G17399" s="1">
        <v>6.4000000953674299</v>
      </c>
      <c r="H17399">
        <v>1</v>
      </c>
      <c r="I17399" t="s">
        <v>14</v>
      </c>
      <c r="J17399" t="s">
        <v>168</v>
      </c>
      <c r="K17399">
        <f>VLOOKUP(J17399,'Prix unitaires'!B:D,3,FALSE)</f>
        <v>0</v>
      </c>
      <c r="L17399" s="11">
        <f t="shared" si="271"/>
        <v>0</v>
      </c>
    </row>
    <row r="17400" spans="1:12" x14ac:dyDescent="0.25">
      <c r="A17400">
        <v>437</v>
      </c>
      <c r="B17400" t="s">
        <v>144</v>
      </c>
      <c r="C17400">
        <v>204</v>
      </c>
      <c r="D17400" t="s">
        <v>11</v>
      </c>
      <c r="E17400" t="s">
        <v>122</v>
      </c>
      <c r="F17400" t="s">
        <v>13</v>
      </c>
      <c r="G17400" s="1">
        <v>12.420000076293899</v>
      </c>
      <c r="H17400">
        <v>50</v>
      </c>
      <c r="I17400" t="s">
        <v>14</v>
      </c>
      <c r="J17400" t="s">
        <v>123</v>
      </c>
      <c r="K17400">
        <f>VLOOKUP(J17400,'Prix unitaires'!B:D,3,FALSE)</f>
        <v>0</v>
      </c>
      <c r="L17400" s="11">
        <f t="shared" si="271"/>
        <v>0</v>
      </c>
    </row>
    <row r="17401" spans="1:12" x14ac:dyDescent="0.25">
      <c r="A17401">
        <v>437</v>
      </c>
      <c r="B17401" t="s">
        <v>144</v>
      </c>
      <c r="C17401">
        <v>204</v>
      </c>
      <c r="D17401" t="s">
        <v>11</v>
      </c>
      <c r="E17401" t="s">
        <v>167</v>
      </c>
      <c r="F17401" t="s">
        <v>13</v>
      </c>
      <c r="G17401" s="1">
        <v>4.75</v>
      </c>
      <c r="H17401">
        <v>1</v>
      </c>
      <c r="I17401" t="s">
        <v>14</v>
      </c>
      <c r="J17401" t="s">
        <v>168</v>
      </c>
      <c r="K17401">
        <f>VLOOKUP(J17401,'Prix unitaires'!B:D,3,FALSE)</f>
        <v>0</v>
      </c>
      <c r="L17401" s="11">
        <f t="shared" si="271"/>
        <v>0</v>
      </c>
    </row>
    <row r="17402" spans="1:12" x14ac:dyDescent="0.25">
      <c r="A17402">
        <v>437</v>
      </c>
      <c r="B17402" t="s">
        <v>144</v>
      </c>
      <c r="C17402">
        <v>205</v>
      </c>
      <c r="D17402" t="s">
        <v>11</v>
      </c>
      <c r="E17402" t="s">
        <v>122</v>
      </c>
      <c r="F17402" t="s">
        <v>13</v>
      </c>
      <c r="G17402" s="1">
        <v>25.030000686645501</v>
      </c>
      <c r="H17402">
        <v>50</v>
      </c>
      <c r="I17402" t="s">
        <v>14</v>
      </c>
      <c r="J17402" t="s">
        <v>123</v>
      </c>
      <c r="K17402">
        <f>VLOOKUP(J17402,'Prix unitaires'!B:D,3,FALSE)</f>
        <v>0</v>
      </c>
      <c r="L17402" s="11">
        <f t="shared" si="271"/>
        <v>0</v>
      </c>
    </row>
    <row r="17403" spans="1:12" x14ac:dyDescent="0.25">
      <c r="A17403">
        <v>437</v>
      </c>
      <c r="B17403" t="s">
        <v>144</v>
      </c>
      <c r="C17403">
        <v>205</v>
      </c>
      <c r="D17403" t="s">
        <v>11</v>
      </c>
      <c r="E17403" t="s">
        <v>167</v>
      </c>
      <c r="F17403" t="s">
        <v>13</v>
      </c>
      <c r="G17403" s="1">
        <v>9.5</v>
      </c>
      <c r="H17403">
        <v>1</v>
      </c>
      <c r="I17403" t="s">
        <v>14</v>
      </c>
      <c r="J17403" t="s">
        <v>168</v>
      </c>
      <c r="K17403">
        <f>VLOOKUP(J17403,'Prix unitaires'!B:D,3,FALSE)</f>
        <v>0</v>
      </c>
      <c r="L17403" s="11">
        <f t="shared" si="271"/>
        <v>0</v>
      </c>
    </row>
    <row r="17404" spans="1:12" x14ac:dyDescent="0.25">
      <c r="A17404">
        <v>437</v>
      </c>
      <c r="B17404" t="s">
        <v>144</v>
      </c>
      <c r="C17404">
        <v>206</v>
      </c>
      <c r="D17404" t="s">
        <v>11</v>
      </c>
      <c r="E17404" t="s">
        <v>167</v>
      </c>
      <c r="F17404" t="s">
        <v>13</v>
      </c>
      <c r="G17404" s="1">
        <v>2.2799999713897701</v>
      </c>
      <c r="H17404">
        <v>1</v>
      </c>
      <c r="I17404" t="s">
        <v>14</v>
      </c>
      <c r="J17404" t="s">
        <v>168</v>
      </c>
      <c r="K17404">
        <f>VLOOKUP(J17404,'Prix unitaires'!B:D,3,FALSE)</f>
        <v>0</v>
      </c>
      <c r="L17404" s="11">
        <f t="shared" si="271"/>
        <v>0</v>
      </c>
    </row>
    <row r="17405" spans="1:12" x14ac:dyDescent="0.25">
      <c r="A17405">
        <v>437</v>
      </c>
      <c r="B17405" t="s">
        <v>144</v>
      </c>
      <c r="C17405">
        <v>207</v>
      </c>
      <c r="D17405" t="s">
        <v>11</v>
      </c>
      <c r="E17405" t="s">
        <v>122</v>
      </c>
      <c r="F17405" t="s">
        <v>13</v>
      </c>
      <c r="G17405" s="1">
        <v>20.7299995422363</v>
      </c>
      <c r="H17405">
        <v>50</v>
      </c>
      <c r="I17405" t="s">
        <v>14</v>
      </c>
      <c r="J17405" t="s">
        <v>123</v>
      </c>
      <c r="K17405">
        <f>VLOOKUP(J17405,'Prix unitaires'!B:D,3,FALSE)</f>
        <v>0</v>
      </c>
      <c r="L17405" s="11">
        <f t="shared" si="271"/>
        <v>0</v>
      </c>
    </row>
    <row r="17406" spans="1:12" x14ac:dyDescent="0.25">
      <c r="A17406">
        <v>437</v>
      </c>
      <c r="B17406" t="s">
        <v>144</v>
      </c>
      <c r="C17406">
        <v>207</v>
      </c>
      <c r="D17406" t="s">
        <v>11</v>
      </c>
      <c r="E17406" t="s">
        <v>167</v>
      </c>
      <c r="F17406" t="s">
        <v>13</v>
      </c>
      <c r="G17406" s="1">
        <v>9.5</v>
      </c>
      <c r="H17406">
        <v>1</v>
      </c>
      <c r="I17406" t="s">
        <v>14</v>
      </c>
      <c r="J17406" t="s">
        <v>168</v>
      </c>
      <c r="K17406">
        <f>VLOOKUP(J17406,'Prix unitaires'!B:D,3,FALSE)</f>
        <v>0</v>
      </c>
      <c r="L17406" s="11">
        <f t="shared" si="271"/>
        <v>0</v>
      </c>
    </row>
    <row r="17407" spans="1:12" x14ac:dyDescent="0.25">
      <c r="A17407">
        <v>437</v>
      </c>
      <c r="B17407" t="s">
        <v>144</v>
      </c>
      <c r="C17407">
        <v>208</v>
      </c>
      <c r="D17407" t="s">
        <v>11</v>
      </c>
      <c r="E17407" t="s">
        <v>122</v>
      </c>
      <c r="F17407" t="s">
        <v>13</v>
      </c>
      <c r="G17407" s="1">
        <v>17.670000076293899</v>
      </c>
      <c r="H17407">
        <v>50</v>
      </c>
      <c r="I17407" t="s">
        <v>14</v>
      </c>
      <c r="J17407" t="s">
        <v>123</v>
      </c>
      <c r="K17407">
        <f>VLOOKUP(J17407,'Prix unitaires'!B:D,3,FALSE)</f>
        <v>0</v>
      </c>
      <c r="L17407" s="11">
        <f t="shared" si="271"/>
        <v>0</v>
      </c>
    </row>
    <row r="17408" spans="1:12" x14ac:dyDescent="0.25">
      <c r="A17408">
        <v>437</v>
      </c>
      <c r="B17408" t="s">
        <v>144</v>
      </c>
      <c r="C17408">
        <v>208</v>
      </c>
      <c r="D17408" t="s">
        <v>11</v>
      </c>
      <c r="E17408" t="s">
        <v>167</v>
      </c>
      <c r="F17408" t="s">
        <v>13</v>
      </c>
      <c r="G17408" s="1">
        <v>9.5</v>
      </c>
      <c r="H17408">
        <v>1</v>
      </c>
      <c r="I17408" t="s">
        <v>14</v>
      </c>
      <c r="J17408" t="s">
        <v>168</v>
      </c>
      <c r="K17408">
        <f>VLOOKUP(J17408,'Prix unitaires'!B:D,3,FALSE)</f>
        <v>0</v>
      </c>
      <c r="L17408" s="11">
        <f t="shared" si="271"/>
        <v>0</v>
      </c>
    </row>
    <row r="17409" spans="1:12" x14ac:dyDescent="0.25">
      <c r="A17409">
        <v>853</v>
      </c>
      <c r="B17409" t="s">
        <v>10</v>
      </c>
      <c r="C17409" t="s">
        <v>16</v>
      </c>
      <c r="D17409">
        <v>-1</v>
      </c>
      <c r="E17409" t="s">
        <v>17</v>
      </c>
      <c r="F17409" t="s">
        <v>13</v>
      </c>
      <c r="G17409" s="1">
        <v>22</v>
      </c>
      <c r="H17409">
        <v>100</v>
      </c>
      <c r="I17409" t="s">
        <v>14</v>
      </c>
      <c r="J17409" t="s">
        <v>140</v>
      </c>
      <c r="K17409">
        <f>VLOOKUP(J17409,'Prix unitaires'!B:D,3,FALSE)</f>
        <v>0</v>
      </c>
      <c r="L17409" s="11">
        <f t="shared" si="271"/>
        <v>0</v>
      </c>
    </row>
    <row r="17410" spans="1:12" x14ac:dyDescent="0.25">
      <c r="A17410">
        <v>853</v>
      </c>
      <c r="B17410" t="s">
        <v>10</v>
      </c>
      <c r="C17410" t="s">
        <v>16</v>
      </c>
      <c r="D17410">
        <v>-1</v>
      </c>
      <c r="E17410" t="s">
        <v>35</v>
      </c>
      <c r="F17410" t="s">
        <v>13</v>
      </c>
      <c r="G17410" s="1">
        <v>22</v>
      </c>
      <c r="H17410">
        <v>1</v>
      </c>
      <c r="I17410" t="s">
        <v>14</v>
      </c>
      <c r="J17410" t="s">
        <v>119</v>
      </c>
      <c r="K17410">
        <f>VLOOKUP(J17410,'Prix unitaires'!B:D,3,FALSE)</f>
        <v>0</v>
      </c>
      <c r="L17410" s="11">
        <f t="shared" si="271"/>
        <v>0</v>
      </c>
    </row>
    <row r="17411" spans="1:12" x14ac:dyDescent="0.25">
      <c r="A17411">
        <v>853</v>
      </c>
      <c r="B17411" t="s">
        <v>10</v>
      </c>
      <c r="C17411" t="s">
        <v>104</v>
      </c>
      <c r="D17411">
        <v>-1</v>
      </c>
      <c r="E17411" t="s">
        <v>12</v>
      </c>
      <c r="F17411" t="s">
        <v>13</v>
      </c>
      <c r="G17411" s="1">
        <v>9.2799997329712003</v>
      </c>
      <c r="H17411">
        <v>12</v>
      </c>
      <c r="I17411" t="s">
        <v>14</v>
      </c>
      <c r="J17411" t="s">
        <v>152</v>
      </c>
      <c r="K17411">
        <f>VLOOKUP(J17411,'Prix unitaires'!B:D,3,FALSE)</f>
        <v>0</v>
      </c>
      <c r="L17411" s="11">
        <f t="shared" ref="L17411:L17474" si="272">(G17411*H17411)*K17411</f>
        <v>0</v>
      </c>
    </row>
    <row r="17412" spans="1:12" x14ac:dyDescent="0.25">
      <c r="A17412">
        <v>853</v>
      </c>
      <c r="B17412" t="s">
        <v>10</v>
      </c>
      <c r="C17412" t="s">
        <v>104</v>
      </c>
      <c r="D17412">
        <v>-1</v>
      </c>
      <c r="E17412" t="s">
        <v>40</v>
      </c>
      <c r="F17412" t="s">
        <v>13</v>
      </c>
      <c r="G17412" s="1">
        <v>9.2799997329712003</v>
      </c>
      <c r="H17412">
        <v>1</v>
      </c>
      <c r="I17412" t="s">
        <v>14</v>
      </c>
      <c r="J17412" t="s">
        <v>118</v>
      </c>
      <c r="K17412">
        <f>VLOOKUP(J17412,'Prix unitaires'!B:D,3,FALSE)</f>
        <v>0</v>
      </c>
      <c r="L17412" s="11">
        <f t="shared" si="272"/>
        <v>0</v>
      </c>
    </row>
    <row r="17413" spans="1:12" x14ac:dyDescent="0.25">
      <c r="A17413">
        <v>406</v>
      </c>
      <c r="B17413" t="s">
        <v>26</v>
      </c>
      <c r="C17413" t="s">
        <v>27</v>
      </c>
      <c r="D17413" t="s">
        <v>11</v>
      </c>
      <c r="E17413" t="s">
        <v>19</v>
      </c>
      <c r="F17413" t="s">
        <v>13</v>
      </c>
      <c r="G17413" s="1">
        <v>55.459999084472699</v>
      </c>
      <c r="H17413">
        <v>50</v>
      </c>
      <c r="I17413" t="s">
        <v>14</v>
      </c>
      <c r="J17413" t="s">
        <v>20</v>
      </c>
      <c r="K17413">
        <f>VLOOKUP(J17413,'Prix unitaires'!B:D,3,FALSE)</f>
        <v>0</v>
      </c>
      <c r="L17413" s="11">
        <f t="shared" si="272"/>
        <v>0</v>
      </c>
    </row>
    <row r="17414" spans="1:12" x14ac:dyDescent="0.25">
      <c r="A17414">
        <v>406</v>
      </c>
      <c r="B17414" t="s">
        <v>26</v>
      </c>
      <c r="C17414" t="s">
        <v>27</v>
      </c>
      <c r="D17414" t="s">
        <v>11</v>
      </c>
      <c r="E17414" t="s">
        <v>35</v>
      </c>
      <c r="F17414" t="s">
        <v>13</v>
      </c>
      <c r="G17414" s="1">
        <v>55.459999084472699</v>
      </c>
      <c r="H17414">
        <v>1</v>
      </c>
      <c r="I17414" t="s">
        <v>14</v>
      </c>
      <c r="J17414" t="s">
        <v>36</v>
      </c>
      <c r="K17414">
        <f>VLOOKUP(J17414,'Prix unitaires'!B:D,3,FALSE)</f>
        <v>0</v>
      </c>
      <c r="L17414" s="11">
        <f t="shared" si="272"/>
        <v>0</v>
      </c>
    </row>
    <row r="17415" spans="1:12" x14ac:dyDescent="0.25">
      <c r="A17415">
        <v>406</v>
      </c>
      <c r="B17415" t="s">
        <v>26</v>
      </c>
      <c r="C17415" t="s">
        <v>27</v>
      </c>
      <c r="D17415" t="s">
        <v>11</v>
      </c>
      <c r="E17415" t="s">
        <v>167</v>
      </c>
      <c r="F17415" t="s">
        <v>13</v>
      </c>
      <c r="G17415" s="1">
        <v>13.199999809265099</v>
      </c>
      <c r="H17415">
        <v>1</v>
      </c>
      <c r="I17415" t="s">
        <v>14</v>
      </c>
      <c r="J17415" t="s">
        <v>168</v>
      </c>
      <c r="K17415">
        <f>VLOOKUP(J17415,'Prix unitaires'!B:D,3,FALSE)</f>
        <v>0</v>
      </c>
      <c r="L17415" s="11">
        <f t="shared" si="272"/>
        <v>0</v>
      </c>
    </row>
    <row r="17416" spans="1:12" x14ac:dyDescent="0.25">
      <c r="A17416">
        <v>406</v>
      </c>
      <c r="B17416" t="s">
        <v>26</v>
      </c>
      <c r="C17416" t="s">
        <v>690</v>
      </c>
      <c r="D17416" t="s">
        <v>11</v>
      </c>
      <c r="E17416" t="s">
        <v>19</v>
      </c>
      <c r="F17416" t="s">
        <v>13</v>
      </c>
      <c r="G17416" s="1">
        <v>12.189999580383301</v>
      </c>
      <c r="H17416">
        <v>50</v>
      </c>
      <c r="I17416" t="s">
        <v>14</v>
      </c>
      <c r="J17416" t="s">
        <v>20</v>
      </c>
      <c r="K17416">
        <f>VLOOKUP(J17416,'Prix unitaires'!B:D,3,FALSE)</f>
        <v>0</v>
      </c>
      <c r="L17416" s="11">
        <f t="shared" si="272"/>
        <v>0</v>
      </c>
    </row>
    <row r="17417" spans="1:12" x14ac:dyDescent="0.25">
      <c r="A17417">
        <v>406</v>
      </c>
      <c r="B17417" t="s">
        <v>26</v>
      </c>
      <c r="C17417" t="s">
        <v>690</v>
      </c>
      <c r="D17417" t="s">
        <v>11</v>
      </c>
      <c r="E17417" t="s">
        <v>35</v>
      </c>
      <c r="F17417" t="s">
        <v>13</v>
      </c>
      <c r="G17417" s="1">
        <v>12.189999580383301</v>
      </c>
      <c r="H17417">
        <v>1</v>
      </c>
      <c r="I17417" t="s">
        <v>14</v>
      </c>
      <c r="J17417" t="s">
        <v>36</v>
      </c>
      <c r="K17417">
        <f>VLOOKUP(J17417,'Prix unitaires'!B:D,3,FALSE)</f>
        <v>0</v>
      </c>
      <c r="L17417" s="11">
        <f t="shared" si="272"/>
        <v>0</v>
      </c>
    </row>
    <row r="17418" spans="1:12" x14ac:dyDescent="0.25">
      <c r="A17418">
        <v>406</v>
      </c>
      <c r="B17418" t="s">
        <v>26</v>
      </c>
      <c r="C17418" t="s">
        <v>690</v>
      </c>
      <c r="D17418" t="s">
        <v>11</v>
      </c>
      <c r="E17418" t="s">
        <v>167</v>
      </c>
      <c r="F17418" t="s">
        <v>13</v>
      </c>
      <c r="G17418" s="1">
        <v>2.8800001144409202</v>
      </c>
      <c r="H17418">
        <v>1</v>
      </c>
      <c r="I17418" t="s">
        <v>14</v>
      </c>
      <c r="J17418" t="s">
        <v>168</v>
      </c>
      <c r="K17418">
        <f>VLOOKUP(J17418,'Prix unitaires'!B:D,3,FALSE)</f>
        <v>0</v>
      </c>
      <c r="L17418" s="11">
        <f t="shared" si="272"/>
        <v>0</v>
      </c>
    </row>
    <row r="17419" spans="1:12" x14ac:dyDescent="0.25">
      <c r="A17419">
        <v>406</v>
      </c>
      <c r="B17419" t="s">
        <v>26</v>
      </c>
      <c r="C17419" t="s">
        <v>272</v>
      </c>
      <c r="D17419" t="s">
        <v>11</v>
      </c>
      <c r="E17419" t="s">
        <v>32</v>
      </c>
      <c r="F17419" t="s">
        <v>13</v>
      </c>
      <c r="G17419" s="1">
        <v>1.62000000476837</v>
      </c>
      <c r="H17419">
        <v>240</v>
      </c>
      <c r="I17419" t="s">
        <v>14</v>
      </c>
      <c r="J17419" t="s">
        <v>33</v>
      </c>
      <c r="K17419">
        <f>VLOOKUP(J17419,'Prix unitaires'!B:D,3,FALSE)</f>
        <v>0</v>
      </c>
      <c r="L17419" s="11">
        <f t="shared" si="272"/>
        <v>0</v>
      </c>
    </row>
    <row r="17420" spans="1:12" x14ac:dyDescent="0.25">
      <c r="A17420">
        <v>406</v>
      </c>
      <c r="B17420" t="s">
        <v>26</v>
      </c>
      <c r="C17420" t="s">
        <v>272</v>
      </c>
      <c r="D17420" t="s">
        <v>11</v>
      </c>
      <c r="E17420" t="s">
        <v>40</v>
      </c>
      <c r="F17420" t="s">
        <v>13</v>
      </c>
      <c r="G17420" s="1">
        <v>1.62000000476837</v>
      </c>
      <c r="H17420">
        <v>1</v>
      </c>
      <c r="I17420" t="s">
        <v>14</v>
      </c>
      <c r="J17420" t="s">
        <v>41</v>
      </c>
      <c r="K17420">
        <f>VLOOKUP(J17420,'Prix unitaires'!B:D,3,FALSE)</f>
        <v>0</v>
      </c>
      <c r="L17420" s="11">
        <f t="shared" si="272"/>
        <v>0</v>
      </c>
    </row>
    <row r="17421" spans="1:12" x14ac:dyDescent="0.25">
      <c r="A17421">
        <v>406</v>
      </c>
      <c r="B17421" t="s">
        <v>37</v>
      </c>
      <c r="C17421" t="s">
        <v>127</v>
      </c>
      <c r="D17421" t="s">
        <v>11</v>
      </c>
      <c r="E17421" t="s">
        <v>17</v>
      </c>
      <c r="F17421" t="s">
        <v>13</v>
      </c>
      <c r="G17421" s="1">
        <v>11.7799997329712</v>
      </c>
      <c r="H17421">
        <v>50</v>
      </c>
      <c r="I17421" t="s">
        <v>14</v>
      </c>
      <c r="J17421" t="s">
        <v>18</v>
      </c>
      <c r="K17421">
        <f>VLOOKUP(J17421,'Prix unitaires'!B:D,3,FALSE)</f>
        <v>0</v>
      </c>
      <c r="L17421" s="11">
        <f t="shared" si="272"/>
        <v>0</v>
      </c>
    </row>
    <row r="17422" spans="1:12" x14ac:dyDescent="0.25">
      <c r="A17422">
        <v>406</v>
      </c>
      <c r="B17422" t="s">
        <v>37</v>
      </c>
      <c r="C17422" t="s">
        <v>137</v>
      </c>
      <c r="D17422">
        <v>-1</v>
      </c>
      <c r="E17422" t="s">
        <v>24</v>
      </c>
      <c r="F17422" t="s">
        <v>13</v>
      </c>
      <c r="G17422" s="1">
        <v>164.17999267578099</v>
      </c>
      <c r="H17422">
        <v>50</v>
      </c>
      <c r="I17422" t="s">
        <v>14</v>
      </c>
      <c r="J17422" t="s">
        <v>93</v>
      </c>
      <c r="K17422">
        <f>VLOOKUP(J17422,'Prix unitaires'!B:D,3,FALSE)</f>
        <v>0</v>
      </c>
      <c r="L17422" s="11">
        <f t="shared" si="272"/>
        <v>0</v>
      </c>
    </row>
    <row r="17423" spans="1:12" x14ac:dyDescent="0.25">
      <c r="A17423">
        <v>406</v>
      </c>
      <c r="B17423" t="s">
        <v>37</v>
      </c>
      <c r="C17423" t="s">
        <v>137</v>
      </c>
      <c r="D17423">
        <v>-1</v>
      </c>
      <c r="E17423" t="s">
        <v>40</v>
      </c>
      <c r="F17423" t="s">
        <v>13</v>
      </c>
      <c r="G17423" s="1">
        <v>164.17999267578099</v>
      </c>
      <c r="H17423">
        <v>1</v>
      </c>
      <c r="I17423" t="s">
        <v>14</v>
      </c>
      <c r="J17423" t="s">
        <v>118</v>
      </c>
      <c r="K17423">
        <f>VLOOKUP(J17423,'Prix unitaires'!B:D,3,FALSE)</f>
        <v>0</v>
      </c>
      <c r="L17423" s="11">
        <f t="shared" si="272"/>
        <v>0</v>
      </c>
    </row>
    <row r="17424" spans="1:12" x14ac:dyDescent="0.25">
      <c r="A17424">
        <v>406</v>
      </c>
      <c r="B17424" t="s">
        <v>37</v>
      </c>
      <c r="C17424">
        <v>4</v>
      </c>
      <c r="D17424">
        <v>-1</v>
      </c>
      <c r="E17424" t="s">
        <v>40</v>
      </c>
      <c r="F17424" t="s">
        <v>13</v>
      </c>
      <c r="G17424" s="1">
        <v>7.4000000953674299</v>
      </c>
      <c r="H17424">
        <v>1</v>
      </c>
      <c r="I17424" t="s">
        <v>14</v>
      </c>
      <c r="J17424" t="s">
        <v>118</v>
      </c>
      <c r="K17424">
        <f>VLOOKUP(J17424,'Prix unitaires'!B:D,3,FALSE)</f>
        <v>0</v>
      </c>
      <c r="L17424" s="11">
        <f t="shared" si="272"/>
        <v>0</v>
      </c>
    </row>
    <row r="17425" spans="1:12" x14ac:dyDescent="0.25">
      <c r="A17425">
        <v>406</v>
      </c>
      <c r="B17425" t="s">
        <v>37</v>
      </c>
      <c r="C17425">
        <v>1</v>
      </c>
      <c r="D17425">
        <v>-1</v>
      </c>
      <c r="E17425" t="s">
        <v>40</v>
      </c>
      <c r="F17425" t="s">
        <v>13</v>
      </c>
      <c r="G17425" s="1">
        <v>24.430000305175799</v>
      </c>
      <c r="H17425">
        <v>1</v>
      </c>
      <c r="I17425" t="s">
        <v>14</v>
      </c>
      <c r="J17425" t="s">
        <v>118</v>
      </c>
      <c r="K17425">
        <f>VLOOKUP(J17425,'Prix unitaires'!B:D,3,FALSE)</f>
        <v>0</v>
      </c>
      <c r="L17425" s="11">
        <f t="shared" si="272"/>
        <v>0</v>
      </c>
    </row>
    <row r="17426" spans="1:12" x14ac:dyDescent="0.25">
      <c r="A17426">
        <v>406</v>
      </c>
      <c r="B17426" t="s">
        <v>37</v>
      </c>
      <c r="C17426">
        <v>5</v>
      </c>
      <c r="D17426">
        <v>-1</v>
      </c>
      <c r="E17426" t="s">
        <v>40</v>
      </c>
      <c r="F17426" t="s">
        <v>13</v>
      </c>
      <c r="G17426" s="1">
        <v>20.329999923706101</v>
      </c>
      <c r="H17426">
        <v>1</v>
      </c>
      <c r="I17426" t="s">
        <v>14</v>
      </c>
      <c r="J17426" t="s">
        <v>118</v>
      </c>
      <c r="K17426">
        <f>VLOOKUP(J17426,'Prix unitaires'!B:D,3,FALSE)</f>
        <v>0</v>
      </c>
      <c r="L17426" s="11">
        <f t="shared" si="272"/>
        <v>0</v>
      </c>
    </row>
    <row r="17427" spans="1:12" x14ac:dyDescent="0.25">
      <c r="A17427">
        <v>401</v>
      </c>
      <c r="B17427" t="s">
        <v>26</v>
      </c>
      <c r="C17427" t="s">
        <v>259</v>
      </c>
      <c r="D17427">
        <v>-1</v>
      </c>
      <c r="E17427" t="s">
        <v>17</v>
      </c>
      <c r="F17427" t="s">
        <v>13</v>
      </c>
      <c r="G17427" s="1">
        <v>73.669998168945</v>
      </c>
      <c r="H17427">
        <v>50</v>
      </c>
      <c r="I17427" t="s">
        <v>14</v>
      </c>
      <c r="J17427" t="s">
        <v>140</v>
      </c>
      <c r="K17427">
        <f>VLOOKUP(J17427,'Prix unitaires'!B:D,3,FALSE)</f>
        <v>0</v>
      </c>
      <c r="L17427" s="11">
        <f t="shared" si="272"/>
        <v>0</v>
      </c>
    </row>
    <row r="17428" spans="1:12" x14ac:dyDescent="0.25">
      <c r="A17428">
        <v>401</v>
      </c>
      <c r="B17428" t="s">
        <v>26</v>
      </c>
      <c r="C17428" t="s">
        <v>259</v>
      </c>
      <c r="D17428">
        <v>-1</v>
      </c>
      <c r="E17428" t="s">
        <v>167</v>
      </c>
      <c r="F17428" t="s">
        <v>13</v>
      </c>
      <c r="G17428" s="1">
        <v>3.0899999141693102</v>
      </c>
      <c r="H17428">
        <v>1</v>
      </c>
      <c r="I17428" t="s">
        <v>14</v>
      </c>
      <c r="J17428" t="s">
        <v>274</v>
      </c>
      <c r="K17428">
        <f>VLOOKUP(J17428,'Prix unitaires'!B:D,3,FALSE)</f>
        <v>0</v>
      </c>
      <c r="L17428" s="11">
        <f t="shared" si="272"/>
        <v>0</v>
      </c>
    </row>
    <row r="17429" spans="1:12" x14ac:dyDescent="0.25">
      <c r="A17429">
        <v>401</v>
      </c>
      <c r="B17429" t="s">
        <v>26</v>
      </c>
      <c r="C17429" t="s">
        <v>158</v>
      </c>
      <c r="D17429" t="s">
        <v>11</v>
      </c>
      <c r="E17429" t="s">
        <v>12</v>
      </c>
      <c r="F17429" t="s">
        <v>13</v>
      </c>
      <c r="G17429" s="1">
        <v>12.069999694824199</v>
      </c>
      <c r="H17429">
        <v>50</v>
      </c>
      <c r="I17429" t="s">
        <v>14</v>
      </c>
      <c r="J17429" t="s">
        <v>15</v>
      </c>
      <c r="K17429">
        <f>VLOOKUP(J17429,'Prix unitaires'!B:D,3,FALSE)</f>
        <v>0</v>
      </c>
      <c r="L17429" s="11">
        <f t="shared" si="272"/>
        <v>0</v>
      </c>
    </row>
    <row r="17430" spans="1:12" x14ac:dyDescent="0.25">
      <c r="A17430">
        <v>401</v>
      </c>
      <c r="B17430" t="s">
        <v>26</v>
      </c>
      <c r="C17430" t="s">
        <v>158</v>
      </c>
      <c r="D17430" t="s">
        <v>11</v>
      </c>
      <c r="E17430" t="s">
        <v>40</v>
      </c>
      <c r="F17430" t="s">
        <v>13</v>
      </c>
      <c r="G17430" s="1">
        <v>12.069999694824199</v>
      </c>
      <c r="H17430">
        <v>1</v>
      </c>
      <c r="I17430" t="s">
        <v>14</v>
      </c>
      <c r="J17430" t="s">
        <v>41</v>
      </c>
      <c r="K17430">
        <f>VLOOKUP(J17430,'Prix unitaires'!B:D,3,FALSE)</f>
        <v>0</v>
      </c>
      <c r="L17430" s="11">
        <f t="shared" si="272"/>
        <v>0</v>
      </c>
    </row>
    <row r="17431" spans="1:12" x14ac:dyDescent="0.25">
      <c r="A17431">
        <v>401</v>
      </c>
      <c r="B17431" t="s">
        <v>26</v>
      </c>
      <c r="C17431" t="s">
        <v>42</v>
      </c>
      <c r="D17431" t="s">
        <v>11</v>
      </c>
      <c r="E17431" t="s">
        <v>17</v>
      </c>
      <c r="F17431" t="s">
        <v>13</v>
      </c>
      <c r="G17431" s="1">
        <v>38.599998474121101</v>
      </c>
      <c r="H17431">
        <v>50</v>
      </c>
      <c r="I17431" t="s">
        <v>14</v>
      </c>
      <c r="J17431" t="s">
        <v>18</v>
      </c>
      <c r="K17431">
        <f>VLOOKUP(J17431,'Prix unitaires'!B:D,3,FALSE)</f>
        <v>0</v>
      </c>
      <c r="L17431" s="11">
        <f t="shared" si="272"/>
        <v>0</v>
      </c>
    </row>
    <row r="17432" spans="1:12" x14ac:dyDescent="0.25">
      <c r="A17432">
        <v>401</v>
      </c>
      <c r="B17432" t="s">
        <v>26</v>
      </c>
      <c r="C17432" t="s">
        <v>127</v>
      </c>
      <c r="D17432" t="s">
        <v>11</v>
      </c>
      <c r="E17432" t="s">
        <v>17</v>
      </c>
      <c r="F17432" t="s">
        <v>13</v>
      </c>
      <c r="G17432" s="1">
        <v>1.62000000476837</v>
      </c>
      <c r="H17432">
        <v>50</v>
      </c>
      <c r="I17432" t="s">
        <v>14</v>
      </c>
      <c r="J17432" t="s">
        <v>18</v>
      </c>
      <c r="K17432">
        <f>VLOOKUP(J17432,'Prix unitaires'!B:D,3,FALSE)</f>
        <v>0</v>
      </c>
      <c r="L17432" s="11">
        <f t="shared" si="272"/>
        <v>0</v>
      </c>
    </row>
    <row r="17433" spans="1:12" x14ac:dyDescent="0.25">
      <c r="A17433">
        <v>401</v>
      </c>
      <c r="B17433" t="s">
        <v>26</v>
      </c>
      <c r="C17433" t="s">
        <v>126</v>
      </c>
      <c r="D17433" t="s">
        <v>11</v>
      </c>
      <c r="E17433" t="s">
        <v>17</v>
      </c>
      <c r="F17433" t="s">
        <v>13</v>
      </c>
      <c r="G17433" s="1">
        <v>11.829999923706101</v>
      </c>
      <c r="H17433">
        <v>50</v>
      </c>
      <c r="I17433" t="s">
        <v>14</v>
      </c>
      <c r="J17433" t="s">
        <v>18</v>
      </c>
      <c r="K17433">
        <f>VLOOKUP(J17433,'Prix unitaires'!B:D,3,FALSE)</f>
        <v>0</v>
      </c>
      <c r="L17433" s="11">
        <f t="shared" si="272"/>
        <v>0</v>
      </c>
    </row>
    <row r="17434" spans="1:12" x14ac:dyDescent="0.25">
      <c r="A17434">
        <v>401</v>
      </c>
      <c r="B17434" t="s">
        <v>26</v>
      </c>
      <c r="C17434" t="s">
        <v>126</v>
      </c>
      <c r="D17434" t="s">
        <v>11</v>
      </c>
      <c r="E17434" t="s">
        <v>35</v>
      </c>
      <c r="F17434" t="s">
        <v>13</v>
      </c>
      <c r="G17434" s="1">
        <v>11.829999923706101</v>
      </c>
      <c r="H17434">
        <v>1</v>
      </c>
      <c r="I17434" t="s">
        <v>14</v>
      </c>
      <c r="J17434" t="s">
        <v>36</v>
      </c>
      <c r="K17434">
        <f>VLOOKUP(J17434,'Prix unitaires'!B:D,3,FALSE)</f>
        <v>0</v>
      </c>
      <c r="L17434" s="11">
        <f t="shared" si="272"/>
        <v>0</v>
      </c>
    </row>
    <row r="17435" spans="1:12" x14ac:dyDescent="0.25">
      <c r="A17435">
        <v>401</v>
      </c>
      <c r="B17435" t="s">
        <v>26</v>
      </c>
      <c r="C17435" t="s">
        <v>126</v>
      </c>
      <c r="D17435" t="s">
        <v>11</v>
      </c>
      <c r="E17435" t="s">
        <v>167</v>
      </c>
      <c r="F17435" t="s">
        <v>13</v>
      </c>
      <c r="G17435" s="1">
        <v>2.2799999713897701</v>
      </c>
      <c r="H17435">
        <v>1</v>
      </c>
      <c r="I17435" t="s">
        <v>14</v>
      </c>
      <c r="J17435" t="s">
        <v>168</v>
      </c>
      <c r="K17435">
        <f>VLOOKUP(J17435,'Prix unitaires'!B:D,3,FALSE)</f>
        <v>0</v>
      </c>
      <c r="L17435" s="11">
        <f t="shared" si="272"/>
        <v>0</v>
      </c>
    </row>
    <row r="17436" spans="1:12" x14ac:dyDescent="0.25">
      <c r="A17436">
        <v>401</v>
      </c>
      <c r="B17436" t="s">
        <v>26</v>
      </c>
      <c r="C17436" t="s">
        <v>148</v>
      </c>
      <c r="D17436" t="s">
        <v>11</v>
      </c>
      <c r="E17436" t="s">
        <v>19</v>
      </c>
      <c r="F17436" t="s">
        <v>13</v>
      </c>
      <c r="G17436" s="1">
        <v>43.25</v>
      </c>
      <c r="H17436">
        <v>0</v>
      </c>
      <c r="I17436" t="s">
        <v>14</v>
      </c>
      <c r="J17436" t="s">
        <v>20</v>
      </c>
      <c r="K17436">
        <f>VLOOKUP(J17436,'Prix unitaires'!B:D,3,FALSE)</f>
        <v>0</v>
      </c>
      <c r="L17436" s="11">
        <f t="shared" si="272"/>
        <v>0</v>
      </c>
    </row>
    <row r="17437" spans="1:12" x14ac:dyDescent="0.25">
      <c r="A17437">
        <v>401</v>
      </c>
      <c r="B17437" t="s">
        <v>26</v>
      </c>
      <c r="C17437" t="s">
        <v>148</v>
      </c>
      <c r="D17437" t="s">
        <v>11</v>
      </c>
      <c r="E17437" t="s">
        <v>35</v>
      </c>
      <c r="F17437" t="s">
        <v>13</v>
      </c>
      <c r="G17437" s="1">
        <v>43.25</v>
      </c>
      <c r="H17437">
        <v>1</v>
      </c>
      <c r="I17437" t="s">
        <v>14</v>
      </c>
      <c r="J17437" t="s">
        <v>36</v>
      </c>
      <c r="K17437">
        <f>VLOOKUP(J17437,'Prix unitaires'!B:D,3,FALSE)</f>
        <v>0</v>
      </c>
      <c r="L17437" s="11">
        <f t="shared" si="272"/>
        <v>0</v>
      </c>
    </row>
    <row r="17438" spans="1:12" x14ac:dyDescent="0.25">
      <c r="A17438">
        <v>401</v>
      </c>
      <c r="B17438" t="s">
        <v>26</v>
      </c>
      <c r="C17438" t="s">
        <v>120</v>
      </c>
      <c r="D17438" t="s">
        <v>11</v>
      </c>
      <c r="E17438" t="s">
        <v>17</v>
      </c>
      <c r="F17438" t="s">
        <v>13</v>
      </c>
      <c r="G17438" s="1">
        <v>1.3500000238418599</v>
      </c>
      <c r="H17438">
        <v>50</v>
      </c>
      <c r="I17438" t="s">
        <v>14</v>
      </c>
      <c r="J17438" t="s">
        <v>18</v>
      </c>
      <c r="K17438">
        <f>VLOOKUP(J17438,'Prix unitaires'!B:D,3,FALSE)</f>
        <v>0</v>
      </c>
      <c r="L17438" s="11">
        <f t="shared" si="272"/>
        <v>0</v>
      </c>
    </row>
    <row r="17439" spans="1:12" x14ac:dyDescent="0.25">
      <c r="A17439">
        <v>401</v>
      </c>
      <c r="B17439" t="s">
        <v>26</v>
      </c>
      <c r="C17439" t="s">
        <v>43</v>
      </c>
      <c r="D17439" t="s">
        <v>11</v>
      </c>
      <c r="E17439" t="s">
        <v>17</v>
      </c>
      <c r="F17439" t="s">
        <v>13</v>
      </c>
      <c r="G17439" s="1">
        <v>9.2399997711181996</v>
      </c>
      <c r="H17439">
        <v>50</v>
      </c>
      <c r="I17439" t="s">
        <v>14</v>
      </c>
      <c r="J17439" t="s">
        <v>18</v>
      </c>
      <c r="K17439">
        <f>VLOOKUP(J17439,'Prix unitaires'!B:D,3,FALSE)</f>
        <v>0</v>
      </c>
      <c r="L17439" s="11">
        <f t="shared" si="272"/>
        <v>0</v>
      </c>
    </row>
    <row r="17440" spans="1:12" x14ac:dyDescent="0.25">
      <c r="A17440">
        <v>401</v>
      </c>
      <c r="B17440" t="s">
        <v>26</v>
      </c>
      <c r="C17440" t="s">
        <v>294</v>
      </c>
      <c r="D17440" t="s">
        <v>11</v>
      </c>
      <c r="E17440" t="s">
        <v>17</v>
      </c>
      <c r="F17440" t="s">
        <v>13</v>
      </c>
      <c r="G17440" s="1">
        <v>0.77999997138977095</v>
      </c>
      <c r="H17440">
        <v>50</v>
      </c>
      <c r="I17440" t="s">
        <v>14</v>
      </c>
      <c r="J17440" t="s">
        <v>18</v>
      </c>
      <c r="K17440">
        <f>VLOOKUP(J17440,'Prix unitaires'!B:D,3,FALSE)</f>
        <v>0</v>
      </c>
      <c r="L17440" s="11">
        <f t="shared" si="272"/>
        <v>0</v>
      </c>
    </row>
    <row r="17441" spans="1:12" x14ac:dyDescent="0.25">
      <c r="A17441">
        <v>401</v>
      </c>
      <c r="B17441" t="s">
        <v>26</v>
      </c>
      <c r="C17441" t="s">
        <v>295</v>
      </c>
      <c r="D17441" t="s">
        <v>11</v>
      </c>
      <c r="E17441" t="s">
        <v>17</v>
      </c>
      <c r="F17441" t="s">
        <v>13</v>
      </c>
      <c r="G17441" s="1">
        <v>1.46000003814697</v>
      </c>
      <c r="H17441">
        <v>50</v>
      </c>
      <c r="I17441" t="s">
        <v>14</v>
      </c>
      <c r="J17441" t="s">
        <v>18</v>
      </c>
      <c r="K17441">
        <f>VLOOKUP(J17441,'Prix unitaires'!B:D,3,FALSE)</f>
        <v>0</v>
      </c>
      <c r="L17441" s="11">
        <f t="shared" si="272"/>
        <v>0</v>
      </c>
    </row>
    <row r="17442" spans="1:12" x14ac:dyDescent="0.25">
      <c r="A17442">
        <v>401</v>
      </c>
      <c r="B17442" t="s">
        <v>26</v>
      </c>
      <c r="C17442" t="s">
        <v>250</v>
      </c>
      <c r="D17442" t="s">
        <v>11</v>
      </c>
      <c r="E17442" t="s">
        <v>17</v>
      </c>
      <c r="F17442" t="s">
        <v>13</v>
      </c>
      <c r="G17442" s="1">
        <v>2.1600000858306898</v>
      </c>
      <c r="H17442">
        <v>50</v>
      </c>
      <c r="I17442" t="s">
        <v>14</v>
      </c>
      <c r="J17442" t="s">
        <v>18</v>
      </c>
      <c r="K17442">
        <f>VLOOKUP(J17442,'Prix unitaires'!B:D,3,FALSE)</f>
        <v>0</v>
      </c>
      <c r="L17442" s="11">
        <f t="shared" si="272"/>
        <v>0</v>
      </c>
    </row>
    <row r="17443" spans="1:12" x14ac:dyDescent="0.25">
      <c r="A17443">
        <v>401</v>
      </c>
      <c r="B17443" t="s">
        <v>26</v>
      </c>
      <c r="C17443" t="s">
        <v>265</v>
      </c>
      <c r="D17443" t="s">
        <v>11</v>
      </c>
      <c r="E17443" t="s">
        <v>17</v>
      </c>
      <c r="F17443" t="s">
        <v>13</v>
      </c>
      <c r="G17443" s="1">
        <v>13.7799997329712</v>
      </c>
      <c r="H17443">
        <v>50</v>
      </c>
      <c r="I17443" t="s">
        <v>14</v>
      </c>
      <c r="J17443" t="s">
        <v>18</v>
      </c>
      <c r="K17443">
        <f>VLOOKUP(J17443,'Prix unitaires'!B:D,3,FALSE)</f>
        <v>0</v>
      </c>
      <c r="L17443" s="11">
        <f t="shared" si="272"/>
        <v>0</v>
      </c>
    </row>
    <row r="17444" spans="1:12" x14ac:dyDescent="0.25">
      <c r="A17444">
        <v>401</v>
      </c>
      <c r="B17444" t="s">
        <v>26</v>
      </c>
      <c r="C17444" t="s">
        <v>264</v>
      </c>
      <c r="D17444" t="s">
        <v>11</v>
      </c>
      <c r="E17444" t="s">
        <v>17</v>
      </c>
      <c r="F17444" t="s">
        <v>13</v>
      </c>
      <c r="G17444" s="1">
        <v>1.2799999713897701</v>
      </c>
      <c r="H17444">
        <v>50</v>
      </c>
      <c r="I17444" t="s">
        <v>14</v>
      </c>
      <c r="J17444" t="s">
        <v>18</v>
      </c>
      <c r="K17444">
        <f>VLOOKUP(J17444,'Prix unitaires'!B:D,3,FALSE)</f>
        <v>0</v>
      </c>
      <c r="L17444" s="11">
        <f t="shared" si="272"/>
        <v>0</v>
      </c>
    </row>
    <row r="17445" spans="1:12" x14ac:dyDescent="0.25">
      <c r="A17445">
        <v>401</v>
      </c>
      <c r="B17445" t="s">
        <v>26</v>
      </c>
      <c r="C17445" t="s">
        <v>121</v>
      </c>
      <c r="D17445" t="s">
        <v>11</v>
      </c>
      <c r="E17445" t="s">
        <v>17</v>
      </c>
      <c r="F17445" t="s">
        <v>13</v>
      </c>
      <c r="G17445" s="1">
        <v>8.2700004577637003</v>
      </c>
      <c r="H17445">
        <v>50</v>
      </c>
      <c r="I17445" t="s">
        <v>14</v>
      </c>
      <c r="J17445" t="s">
        <v>18</v>
      </c>
      <c r="K17445">
        <f>VLOOKUP(J17445,'Prix unitaires'!B:D,3,FALSE)</f>
        <v>0</v>
      </c>
      <c r="L17445" s="11">
        <f t="shared" si="272"/>
        <v>0</v>
      </c>
    </row>
    <row r="17446" spans="1:12" x14ac:dyDescent="0.25">
      <c r="A17446">
        <v>401</v>
      </c>
      <c r="B17446" t="s">
        <v>26</v>
      </c>
      <c r="C17446" t="s">
        <v>135</v>
      </c>
      <c r="D17446" t="s">
        <v>11</v>
      </c>
      <c r="E17446" t="s">
        <v>19</v>
      </c>
      <c r="F17446" t="s">
        <v>13</v>
      </c>
      <c r="G17446" s="1">
        <v>14.8599996566772</v>
      </c>
      <c r="H17446">
        <v>50</v>
      </c>
      <c r="I17446" t="s">
        <v>14</v>
      </c>
      <c r="J17446" t="s">
        <v>20</v>
      </c>
      <c r="K17446">
        <f>VLOOKUP(J17446,'Prix unitaires'!B:D,3,FALSE)</f>
        <v>0</v>
      </c>
      <c r="L17446" s="11">
        <f t="shared" si="272"/>
        <v>0</v>
      </c>
    </row>
    <row r="17447" spans="1:12" x14ac:dyDescent="0.25">
      <c r="A17447">
        <v>401</v>
      </c>
      <c r="B17447" t="s">
        <v>26</v>
      </c>
      <c r="C17447" t="s">
        <v>135</v>
      </c>
      <c r="D17447" t="s">
        <v>11</v>
      </c>
      <c r="E17447" t="s">
        <v>35</v>
      </c>
      <c r="F17447" t="s">
        <v>13</v>
      </c>
      <c r="G17447" s="1">
        <v>14.8599996566772</v>
      </c>
      <c r="H17447">
        <v>1</v>
      </c>
      <c r="I17447" t="s">
        <v>14</v>
      </c>
      <c r="J17447" t="s">
        <v>36</v>
      </c>
      <c r="K17447">
        <f>VLOOKUP(J17447,'Prix unitaires'!B:D,3,FALSE)</f>
        <v>0</v>
      </c>
      <c r="L17447" s="11">
        <f t="shared" si="272"/>
        <v>0</v>
      </c>
    </row>
    <row r="17448" spans="1:12" x14ac:dyDescent="0.25">
      <c r="A17448">
        <v>401</v>
      </c>
      <c r="B17448" t="s">
        <v>26</v>
      </c>
      <c r="C17448" t="s">
        <v>135</v>
      </c>
      <c r="D17448" t="s">
        <v>11</v>
      </c>
      <c r="E17448" t="s">
        <v>167</v>
      </c>
      <c r="F17448" t="s">
        <v>13</v>
      </c>
      <c r="G17448" s="1">
        <v>5.75</v>
      </c>
      <c r="H17448">
        <v>1</v>
      </c>
      <c r="I17448" t="s">
        <v>14</v>
      </c>
      <c r="J17448" t="s">
        <v>168</v>
      </c>
      <c r="K17448">
        <f>VLOOKUP(J17448,'Prix unitaires'!B:D,3,FALSE)</f>
        <v>0</v>
      </c>
      <c r="L17448" s="11">
        <f t="shared" si="272"/>
        <v>0</v>
      </c>
    </row>
    <row r="17449" spans="1:12" x14ac:dyDescent="0.25">
      <c r="A17449">
        <v>401</v>
      </c>
      <c r="B17449" t="s">
        <v>26</v>
      </c>
      <c r="C17449" t="s">
        <v>44</v>
      </c>
      <c r="D17449" t="s">
        <v>11</v>
      </c>
      <c r="E17449" t="s">
        <v>17</v>
      </c>
      <c r="F17449" t="s">
        <v>13</v>
      </c>
      <c r="G17449" s="1">
        <v>10.1199998855591</v>
      </c>
      <c r="H17449">
        <v>50</v>
      </c>
      <c r="I17449" t="s">
        <v>14</v>
      </c>
      <c r="J17449" t="s">
        <v>18</v>
      </c>
      <c r="K17449">
        <f>VLOOKUP(J17449,'Prix unitaires'!B:D,3,FALSE)</f>
        <v>0</v>
      </c>
      <c r="L17449" s="11">
        <f t="shared" si="272"/>
        <v>0</v>
      </c>
    </row>
    <row r="17450" spans="1:12" x14ac:dyDescent="0.25">
      <c r="A17450">
        <v>401</v>
      </c>
      <c r="B17450" t="s">
        <v>26</v>
      </c>
      <c r="C17450" t="s">
        <v>44</v>
      </c>
      <c r="D17450" t="s">
        <v>11</v>
      </c>
      <c r="E17450" t="s">
        <v>40</v>
      </c>
      <c r="F17450" t="s">
        <v>13</v>
      </c>
      <c r="G17450" s="1">
        <v>10.1199998855591</v>
      </c>
      <c r="H17450">
        <v>1</v>
      </c>
      <c r="I17450" t="s">
        <v>14</v>
      </c>
      <c r="J17450" t="s">
        <v>41</v>
      </c>
      <c r="K17450">
        <f>VLOOKUP(J17450,'Prix unitaires'!B:D,3,FALSE)</f>
        <v>0</v>
      </c>
      <c r="L17450" s="11">
        <f t="shared" si="272"/>
        <v>0</v>
      </c>
    </row>
    <row r="17451" spans="1:12" x14ac:dyDescent="0.25">
      <c r="A17451">
        <v>401</v>
      </c>
      <c r="B17451" t="s">
        <v>26</v>
      </c>
      <c r="C17451" t="s">
        <v>252</v>
      </c>
      <c r="D17451" t="s">
        <v>11</v>
      </c>
      <c r="E17451" t="s">
        <v>167</v>
      </c>
      <c r="F17451" t="s">
        <v>13</v>
      </c>
      <c r="G17451" s="1">
        <v>0.95999997854232799</v>
      </c>
      <c r="H17451">
        <v>1</v>
      </c>
      <c r="I17451" t="s">
        <v>14</v>
      </c>
      <c r="J17451" t="s">
        <v>168</v>
      </c>
      <c r="K17451">
        <f>VLOOKUP(J17451,'Prix unitaires'!B:D,3,FALSE)</f>
        <v>0</v>
      </c>
      <c r="L17451" s="11">
        <f t="shared" si="272"/>
        <v>0</v>
      </c>
    </row>
    <row r="17452" spans="1:12" x14ac:dyDescent="0.25">
      <c r="A17452">
        <v>317</v>
      </c>
      <c r="B17452" t="s">
        <v>10</v>
      </c>
      <c r="C17452" t="s">
        <v>272</v>
      </c>
      <c r="D17452" t="s">
        <v>11</v>
      </c>
      <c r="E17452" t="s">
        <v>12</v>
      </c>
      <c r="F17452" t="s">
        <v>13</v>
      </c>
      <c r="G17452" s="1">
        <v>34.5200004577637</v>
      </c>
      <c r="H17452">
        <v>12</v>
      </c>
      <c r="I17452" t="s">
        <v>14</v>
      </c>
      <c r="J17452" t="s">
        <v>15</v>
      </c>
      <c r="K17452">
        <f>VLOOKUP(J17452,'Prix unitaires'!B:D,3,FALSE)</f>
        <v>0</v>
      </c>
      <c r="L17452" s="11">
        <f t="shared" si="272"/>
        <v>0</v>
      </c>
    </row>
    <row r="17453" spans="1:12" x14ac:dyDescent="0.25">
      <c r="A17453">
        <v>317</v>
      </c>
      <c r="B17453" t="s">
        <v>10</v>
      </c>
      <c r="C17453" t="s">
        <v>272</v>
      </c>
      <c r="D17453" t="s">
        <v>11</v>
      </c>
      <c r="E17453" t="s">
        <v>40</v>
      </c>
      <c r="F17453" t="s">
        <v>13</v>
      </c>
      <c r="G17453" s="1">
        <v>34.5200004577637</v>
      </c>
      <c r="H17453">
        <v>1</v>
      </c>
      <c r="I17453" t="s">
        <v>14</v>
      </c>
      <c r="J17453" t="s">
        <v>41</v>
      </c>
      <c r="K17453">
        <f>VLOOKUP(J17453,'Prix unitaires'!B:D,3,FALSE)</f>
        <v>0</v>
      </c>
      <c r="L17453" s="11">
        <f t="shared" si="272"/>
        <v>0</v>
      </c>
    </row>
    <row r="17454" spans="1:12" x14ac:dyDescent="0.25">
      <c r="A17454">
        <v>401</v>
      </c>
      <c r="B17454" t="s">
        <v>144</v>
      </c>
      <c r="C17454" t="s">
        <v>135</v>
      </c>
      <c r="D17454" t="s">
        <v>11</v>
      </c>
      <c r="E17454" t="s">
        <v>19</v>
      </c>
      <c r="F17454" t="s">
        <v>13</v>
      </c>
      <c r="G17454" s="1">
        <v>14.5900001525879</v>
      </c>
      <c r="H17454">
        <v>50</v>
      </c>
      <c r="I17454" t="s">
        <v>14</v>
      </c>
      <c r="J17454" t="s">
        <v>20</v>
      </c>
      <c r="K17454">
        <f>VLOOKUP(J17454,'Prix unitaires'!B:D,3,FALSE)</f>
        <v>0</v>
      </c>
      <c r="L17454" s="11">
        <f t="shared" si="272"/>
        <v>0</v>
      </c>
    </row>
    <row r="17455" spans="1:12" x14ac:dyDescent="0.25">
      <c r="A17455">
        <v>401</v>
      </c>
      <c r="B17455" t="s">
        <v>144</v>
      </c>
      <c r="C17455" t="s">
        <v>135</v>
      </c>
      <c r="D17455" t="s">
        <v>11</v>
      </c>
      <c r="E17455" t="s">
        <v>35</v>
      </c>
      <c r="F17455" t="s">
        <v>13</v>
      </c>
      <c r="G17455" s="1">
        <v>14.5900001525879</v>
      </c>
      <c r="H17455">
        <v>1</v>
      </c>
      <c r="I17455" t="s">
        <v>14</v>
      </c>
      <c r="J17455" t="s">
        <v>36</v>
      </c>
      <c r="K17455">
        <f>VLOOKUP(J17455,'Prix unitaires'!B:D,3,FALSE)</f>
        <v>0</v>
      </c>
      <c r="L17455" s="11">
        <f t="shared" si="272"/>
        <v>0</v>
      </c>
    </row>
    <row r="17456" spans="1:12" x14ac:dyDescent="0.25">
      <c r="A17456">
        <v>401</v>
      </c>
      <c r="B17456" t="s">
        <v>144</v>
      </c>
      <c r="C17456" t="s">
        <v>135</v>
      </c>
      <c r="D17456" t="s">
        <v>11</v>
      </c>
      <c r="E17456" t="s">
        <v>167</v>
      </c>
      <c r="F17456" t="s">
        <v>13</v>
      </c>
      <c r="G17456" s="1">
        <v>5.03999996185303</v>
      </c>
      <c r="H17456">
        <v>1</v>
      </c>
      <c r="I17456" t="s">
        <v>14</v>
      </c>
      <c r="J17456" t="s">
        <v>168</v>
      </c>
      <c r="K17456">
        <f>VLOOKUP(J17456,'Prix unitaires'!B:D,3,FALSE)</f>
        <v>0</v>
      </c>
      <c r="L17456" s="11">
        <f t="shared" si="272"/>
        <v>0</v>
      </c>
    </row>
    <row r="17457" spans="1:12" x14ac:dyDescent="0.25">
      <c r="A17457">
        <v>401</v>
      </c>
      <c r="B17457" t="s">
        <v>144</v>
      </c>
      <c r="C17457" t="s">
        <v>163</v>
      </c>
      <c r="D17457" t="s">
        <v>11</v>
      </c>
      <c r="E17457" t="s">
        <v>19</v>
      </c>
      <c r="F17457" t="s">
        <v>13</v>
      </c>
      <c r="G17457" s="1">
        <v>21.040000915527301</v>
      </c>
      <c r="H17457">
        <v>50</v>
      </c>
      <c r="I17457" t="s">
        <v>14</v>
      </c>
      <c r="J17457" t="s">
        <v>20</v>
      </c>
      <c r="K17457">
        <f>VLOOKUP(J17457,'Prix unitaires'!B:D,3,FALSE)</f>
        <v>0</v>
      </c>
      <c r="L17457" s="11">
        <f t="shared" si="272"/>
        <v>0</v>
      </c>
    </row>
    <row r="17458" spans="1:12" x14ac:dyDescent="0.25">
      <c r="A17458">
        <v>401</v>
      </c>
      <c r="B17458" t="s">
        <v>144</v>
      </c>
      <c r="C17458" t="s">
        <v>163</v>
      </c>
      <c r="D17458" t="s">
        <v>11</v>
      </c>
      <c r="E17458" t="s">
        <v>35</v>
      </c>
      <c r="F17458" t="s">
        <v>13</v>
      </c>
      <c r="G17458" s="1">
        <v>21.040000915527301</v>
      </c>
      <c r="H17458">
        <v>1</v>
      </c>
      <c r="I17458" t="s">
        <v>14</v>
      </c>
      <c r="J17458" t="s">
        <v>36</v>
      </c>
      <c r="K17458">
        <f>VLOOKUP(J17458,'Prix unitaires'!B:D,3,FALSE)</f>
        <v>0</v>
      </c>
      <c r="L17458" s="11">
        <f t="shared" si="272"/>
        <v>0</v>
      </c>
    </row>
    <row r="17459" spans="1:12" x14ac:dyDescent="0.25">
      <c r="A17459">
        <v>401</v>
      </c>
      <c r="B17459" t="s">
        <v>144</v>
      </c>
      <c r="C17459" t="s">
        <v>163</v>
      </c>
      <c r="D17459" t="s">
        <v>11</v>
      </c>
      <c r="E17459" t="s">
        <v>167</v>
      </c>
      <c r="F17459" t="s">
        <v>13</v>
      </c>
      <c r="G17459" s="1">
        <v>7.5599999427795401</v>
      </c>
      <c r="H17459">
        <v>1</v>
      </c>
      <c r="I17459" t="s">
        <v>14</v>
      </c>
      <c r="J17459" t="s">
        <v>168</v>
      </c>
      <c r="K17459">
        <f>VLOOKUP(J17459,'Prix unitaires'!B:D,3,FALSE)</f>
        <v>0</v>
      </c>
      <c r="L17459" s="11">
        <f t="shared" si="272"/>
        <v>0</v>
      </c>
    </row>
    <row r="17460" spans="1:12" x14ac:dyDescent="0.25">
      <c r="A17460">
        <v>401</v>
      </c>
      <c r="B17460" t="s">
        <v>144</v>
      </c>
      <c r="C17460" t="s">
        <v>691</v>
      </c>
      <c r="D17460" t="s">
        <v>11</v>
      </c>
      <c r="E17460" t="s">
        <v>19</v>
      </c>
      <c r="F17460" t="s">
        <v>13</v>
      </c>
      <c r="G17460" s="1">
        <v>17.420000076293899</v>
      </c>
      <c r="H17460">
        <v>50</v>
      </c>
      <c r="I17460" t="s">
        <v>14</v>
      </c>
      <c r="J17460" t="s">
        <v>20</v>
      </c>
      <c r="K17460">
        <f>VLOOKUP(J17460,'Prix unitaires'!B:D,3,FALSE)</f>
        <v>0</v>
      </c>
      <c r="L17460" s="11">
        <f t="shared" si="272"/>
        <v>0</v>
      </c>
    </row>
    <row r="17461" spans="1:12" x14ac:dyDescent="0.25">
      <c r="A17461">
        <v>401</v>
      </c>
      <c r="B17461" t="s">
        <v>144</v>
      </c>
      <c r="C17461" t="s">
        <v>691</v>
      </c>
      <c r="D17461" t="s">
        <v>11</v>
      </c>
      <c r="E17461" t="s">
        <v>35</v>
      </c>
      <c r="F17461" t="s">
        <v>13</v>
      </c>
      <c r="G17461" s="1">
        <v>17.420000076293899</v>
      </c>
      <c r="H17461">
        <v>1</v>
      </c>
      <c r="I17461" t="s">
        <v>14</v>
      </c>
      <c r="J17461" t="s">
        <v>36</v>
      </c>
      <c r="K17461">
        <f>VLOOKUP(J17461,'Prix unitaires'!B:D,3,FALSE)</f>
        <v>0</v>
      </c>
      <c r="L17461" s="11">
        <f t="shared" si="272"/>
        <v>0</v>
      </c>
    </row>
    <row r="17462" spans="1:12" x14ac:dyDescent="0.25">
      <c r="A17462">
        <v>401</v>
      </c>
      <c r="B17462" t="s">
        <v>144</v>
      </c>
      <c r="C17462" t="s">
        <v>121</v>
      </c>
      <c r="D17462" t="s">
        <v>11</v>
      </c>
      <c r="E17462" t="s">
        <v>17</v>
      </c>
      <c r="F17462" t="s">
        <v>13</v>
      </c>
      <c r="G17462" s="1">
        <v>36.540000915527301</v>
      </c>
      <c r="H17462">
        <v>50</v>
      </c>
      <c r="I17462" t="s">
        <v>14</v>
      </c>
      <c r="J17462" t="s">
        <v>18</v>
      </c>
      <c r="K17462">
        <f>VLOOKUP(J17462,'Prix unitaires'!B:D,3,FALSE)</f>
        <v>0</v>
      </c>
      <c r="L17462" s="11">
        <f t="shared" si="272"/>
        <v>0</v>
      </c>
    </row>
    <row r="17463" spans="1:12" x14ac:dyDescent="0.25">
      <c r="A17463">
        <v>401</v>
      </c>
      <c r="B17463" t="s">
        <v>144</v>
      </c>
      <c r="C17463" t="s">
        <v>121</v>
      </c>
      <c r="D17463" t="s">
        <v>11</v>
      </c>
      <c r="E17463" t="s">
        <v>35</v>
      </c>
      <c r="F17463" t="s">
        <v>13</v>
      </c>
      <c r="G17463" s="1">
        <v>36.540000915527301</v>
      </c>
      <c r="H17463">
        <v>1</v>
      </c>
      <c r="I17463" t="s">
        <v>14</v>
      </c>
      <c r="J17463" t="s">
        <v>36</v>
      </c>
      <c r="K17463">
        <f>VLOOKUP(J17463,'Prix unitaires'!B:D,3,FALSE)</f>
        <v>0</v>
      </c>
      <c r="L17463" s="11">
        <f t="shared" si="272"/>
        <v>0</v>
      </c>
    </row>
    <row r="17464" spans="1:12" x14ac:dyDescent="0.25">
      <c r="A17464">
        <v>401</v>
      </c>
      <c r="B17464" t="s">
        <v>144</v>
      </c>
      <c r="C17464" t="s">
        <v>250</v>
      </c>
      <c r="D17464" t="s">
        <v>11</v>
      </c>
      <c r="E17464" t="s">
        <v>17</v>
      </c>
      <c r="F17464" t="s">
        <v>13</v>
      </c>
      <c r="G17464" s="1">
        <v>14.4099998474121</v>
      </c>
      <c r="H17464">
        <v>50</v>
      </c>
      <c r="I17464" t="s">
        <v>14</v>
      </c>
      <c r="J17464" t="s">
        <v>18</v>
      </c>
      <c r="K17464">
        <f>VLOOKUP(J17464,'Prix unitaires'!B:D,3,FALSE)</f>
        <v>0</v>
      </c>
      <c r="L17464" s="11">
        <f t="shared" si="272"/>
        <v>0</v>
      </c>
    </row>
    <row r="17465" spans="1:12" x14ac:dyDescent="0.25">
      <c r="A17465">
        <v>401</v>
      </c>
      <c r="B17465" t="s">
        <v>144</v>
      </c>
      <c r="C17465" t="s">
        <v>127</v>
      </c>
      <c r="D17465" t="s">
        <v>11</v>
      </c>
      <c r="E17465" t="s">
        <v>17</v>
      </c>
      <c r="F17465" t="s">
        <v>13</v>
      </c>
      <c r="G17465" s="1">
        <v>2.0499999523162802</v>
      </c>
      <c r="H17465">
        <v>50</v>
      </c>
      <c r="I17465" t="s">
        <v>14</v>
      </c>
      <c r="J17465" t="s">
        <v>18</v>
      </c>
      <c r="K17465">
        <f>VLOOKUP(J17465,'Prix unitaires'!B:D,3,FALSE)</f>
        <v>0</v>
      </c>
      <c r="L17465" s="11">
        <f t="shared" si="272"/>
        <v>0</v>
      </c>
    </row>
    <row r="17466" spans="1:12" x14ac:dyDescent="0.25">
      <c r="A17466">
        <v>401</v>
      </c>
      <c r="B17466" t="s">
        <v>144</v>
      </c>
      <c r="C17466" t="s">
        <v>120</v>
      </c>
      <c r="D17466" t="s">
        <v>11</v>
      </c>
      <c r="E17466" t="s">
        <v>17</v>
      </c>
      <c r="F17466" t="s">
        <v>13</v>
      </c>
      <c r="G17466" s="1">
        <v>3.9400000572204599</v>
      </c>
      <c r="H17466">
        <v>50</v>
      </c>
      <c r="I17466" t="s">
        <v>14</v>
      </c>
      <c r="J17466" t="s">
        <v>18</v>
      </c>
      <c r="K17466">
        <f>VLOOKUP(J17466,'Prix unitaires'!B:D,3,FALSE)</f>
        <v>0</v>
      </c>
      <c r="L17466" s="11">
        <f t="shared" si="272"/>
        <v>0</v>
      </c>
    </row>
    <row r="17467" spans="1:12" x14ac:dyDescent="0.25">
      <c r="A17467">
        <v>401</v>
      </c>
      <c r="B17467" t="s">
        <v>144</v>
      </c>
      <c r="C17467" t="s">
        <v>44</v>
      </c>
      <c r="D17467" t="s">
        <v>11</v>
      </c>
      <c r="E17467" t="s">
        <v>17</v>
      </c>
      <c r="F17467" t="s">
        <v>13</v>
      </c>
      <c r="G17467" s="1">
        <v>5.1599998474121103</v>
      </c>
      <c r="H17467">
        <v>50</v>
      </c>
      <c r="I17467" t="s">
        <v>14</v>
      </c>
      <c r="J17467" t="s">
        <v>18</v>
      </c>
      <c r="K17467">
        <f>VLOOKUP(J17467,'Prix unitaires'!B:D,3,FALSE)</f>
        <v>0</v>
      </c>
      <c r="L17467" s="11">
        <f t="shared" si="272"/>
        <v>0</v>
      </c>
    </row>
    <row r="17468" spans="1:12" x14ac:dyDescent="0.25">
      <c r="A17468">
        <v>401</v>
      </c>
      <c r="B17468" t="s">
        <v>144</v>
      </c>
      <c r="C17468" t="s">
        <v>44</v>
      </c>
      <c r="D17468" t="s">
        <v>11</v>
      </c>
      <c r="E17468" t="s">
        <v>35</v>
      </c>
      <c r="F17468" t="s">
        <v>13</v>
      </c>
      <c r="G17468" s="1">
        <v>5.1599998474121103</v>
      </c>
      <c r="H17468">
        <v>1</v>
      </c>
      <c r="I17468" t="s">
        <v>14</v>
      </c>
      <c r="J17468" t="s">
        <v>36</v>
      </c>
      <c r="K17468">
        <f>VLOOKUP(J17468,'Prix unitaires'!B:D,3,FALSE)</f>
        <v>0</v>
      </c>
      <c r="L17468" s="11">
        <f t="shared" si="272"/>
        <v>0</v>
      </c>
    </row>
    <row r="17469" spans="1:12" x14ac:dyDescent="0.25">
      <c r="A17469">
        <v>401</v>
      </c>
      <c r="B17469" t="s">
        <v>144</v>
      </c>
      <c r="C17469" t="s">
        <v>251</v>
      </c>
      <c r="D17469" t="s">
        <v>11</v>
      </c>
      <c r="E17469" t="s">
        <v>17</v>
      </c>
      <c r="F17469" t="s">
        <v>13</v>
      </c>
      <c r="G17469" s="1">
        <v>2.7000000476837198</v>
      </c>
      <c r="H17469">
        <v>50</v>
      </c>
      <c r="I17469" t="s">
        <v>14</v>
      </c>
      <c r="J17469" t="s">
        <v>18</v>
      </c>
      <c r="K17469">
        <f>VLOOKUP(J17469,'Prix unitaires'!B:D,3,FALSE)</f>
        <v>0</v>
      </c>
      <c r="L17469" s="11">
        <f t="shared" si="272"/>
        <v>0</v>
      </c>
    </row>
    <row r="17470" spans="1:12" x14ac:dyDescent="0.25">
      <c r="A17470">
        <v>401</v>
      </c>
      <c r="B17470" t="s">
        <v>144</v>
      </c>
      <c r="C17470" t="s">
        <v>251</v>
      </c>
      <c r="D17470" t="s">
        <v>11</v>
      </c>
      <c r="E17470" t="s">
        <v>35</v>
      </c>
      <c r="F17470" t="s">
        <v>13</v>
      </c>
      <c r="G17470" s="1">
        <v>2.7000000476837198</v>
      </c>
      <c r="H17470">
        <v>1</v>
      </c>
      <c r="I17470" t="s">
        <v>14</v>
      </c>
      <c r="J17470" t="s">
        <v>36</v>
      </c>
      <c r="K17470">
        <f>VLOOKUP(J17470,'Prix unitaires'!B:D,3,FALSE)</f>
        <v>0</v>
      </c>
      <c r="L17470" s="11">
        <f t="shared" si="272"/>
        <v>0</v>
      </c>
    </row>
    <row r="17471" spans="1:12" x14ac:dyDescent="0.25">
      <c r="A17471">
        <v>401</v>
      </c>
      <c r="B17471" t="s">
        <v>10</v>
      </c>
      <c r="C17471">
        <v>1</v>
      </c>
      <c r="D17471" t="s">
        <v>11</v>
      </c>
      <c r="E17471" t="s">
        <v>17</v>
      </c>
      <c r="F17471" t="s">
        <v>13</v>
      </c>
      <c r="G17471" s="1">
        <v>4.5999999046325701</v>
      </c>
      <c r="H17471">
        <v>50</v>
      </c>
      <c r="I17471" t="s">
        <v>14</v>
      </c>
      <c r="J17471" t="s">
        <v>18</v>
      </c>
      <c r="K17471">
        <f>VLOOKUP(J17471,'Prix unitaires'!B:D,3,FALSE)</f>
        <v>0</v>
      </c>
      <c r="L17471" s="11">
        <f t="shared" si="272"/>
        <v>0</v>
      </c>
    </row>
    <row r="17472" spans="1:12" x14ac:dyDescent="0.25">
      <c r="A17472">
        <v>401</v>
      </c>
      <c r="B17472" t="s">
        <v>10</v>
      </c>
      <c r="C17472">
        <v>1</v>
      </c>
      <c r="D17472" t="s">
        <v>11</v>
      </c>
      <c r="E17472" t="s">
        <v>40</v>
      </c>
      <c r="F17472" t="s">
        <v>13</v>
      </c>
      <c r="G17472" s="1">
        <v>4.5999999046325701</v>
      </c>
      <c r="H17472">
        <v>1</v>
      </c>
      <c r="I17472" t="s">
        <v>14</v>
      </c>
      <c r="J17472" t="s">
        <v>41</v>
      </c>
      <c r="K17472">
        <f>VLOOKUP(J17472,'Prix unitaires'!B:D,3,FALSE)</f>
        <v>0</v>
      </c>
      <c r="L17472" s="11">
        <f t="shared" si="272"/>
        <v>0</v>
      </c>
    </row>
    <row r="17473" spans="1:12" x14ac:dyDescent="0.25">
      <c r="A17473">
        <v>401</v>
      </c>
      <c r="B17473" t="s">
        <v>10</v>
      </c>
      <c r="C17473" t="s">
        <v>265</v>
      </c>
      <c r="D17473" t="s">
        <v>11</v>
      </c>
      <c r="E17473" t="s">
        <v>17</v>
      </c>
      <c r="F17473" t="s">
        <v>13</v>
      </c>
      <c r="G17473" s="1">
        <v>1.95000004768372</v>
      </c>
      <c r="H17473">
        <v>50</v>
      </c>
      <c r="I17473" t="s">
        <v>14</v>
      </c>
      <c r="J17473" t="s">
        <v>18</v>
      </c>
      <c r="K17473">
        <f>VLOOKUP(J17473,'Prix unitaires'!B:D,3,FALSE)</f>
        <v>0</v>
      </c>
      <c r="L17473" s="11">
        <f t="shared" si="272"/>
        <v>0</v>
      </c>
    </row>
    <row r="17474" spans="1:12" x14ac:dyDescent="0.25">
      <c r="A17474">
        <v>401</v>
      </c>
      <c r="B17474" t="s">
        <v>10</v>
      </c>
      <c r="C17474" t="s">
        <v>100</v>
      </c>
      <c r="D17474">
        <v>-1</v>
      </c>
      <c r="E17474" t="s">
        <v>32</v>
      </c>
      <c r="F17474" t="s">
        <v>13</v>
      </c>
      <c r="G17474" s="1">
        <v>39.430000305175803</v>
      </c>
      <c r="H17474">
        <v>240</v>
      </c>
      <c r="I17474" t="s">
        <v>14</v>
      </c>
      <c r="J17474" t="s">
        <v>164</v>
      </c>
      <c r="K17474">
        <f>VLOOKUP(J17474,'Prix unitaires'!B:D,3,FALSE)</f>
        <v>0</v>
      </c>
      <c r="L17474" s="11">
        <f t="shared" si="272"/>
        <v>0</v>
      </c>
    </row>
    <row r="17475" spans="1:12" x14ac:dyDescent="0.25">
      <c r="A17475">
        <v>401</v>
      </c>
      <c r="B17475" t="s">
        <v>10</v>
      </c>
      <c r="C17475" t="s">
        <v>100</v>
      </c>
      <c r="D17475">
        <v>-1</v>
      </c>
      <c r="E17475" t="s">
        <v>40</v>
      </c>
      <c r="F17475" t="s">
        <v>13</v>
      </c>
      <c r="G17475" s="1">
        <v>39.430000305175803</v>
      </c>
      <c r="H17475">
        <v>1</v>
      </c>
      <c r="I17475" t="s">
        <v>14</v>
      </c>
      <c r="J17475" t="s">
        <v>118</v>
      </c>
      <c r="K17475">
        <f>VLOOKUP(J17475,'Prix unitaires'!B:D,3,FALSE)</f>
        <v>0</v>
      </c>
      <c r="L17475" s="11">
        <f t="shared" ref="L17475:L17538" si="273">(G17475*H17475)*K17475</f>
        <v>0</v>
      </c>
    </row>
    <row r="17476" spans="1:12" x14ac:dyDescent="0.25">
      <c r="A17476">
        <v>401</v>
      </c>
      <c r="B17476" t="s">
        <v>10</v>
      </c>
      <c r="C17476" t="s">
        <v>100</v>
      </c>
      <c r="D17476">
        <v>-1</v>
      </c>
      <c r="E17476" t="s">
        <v>165</v>
      </c>
      <c r="F17476" t="s">
        <v>13</v>
      </c>
      <c r="G17476" s="1">
        <v>3.4000000953674299</v>
      </c>
      <c r="H17476">
        <v>1</v>
      </c>
      <c r="I17476" t="s">
        <v>14</v>
      </c>
      <c r="J17476" t="s">
        <v>171</v>
      </c>
      <c r="K17476">
        <f>VLOOKUP(J17476,'Prix unitaires'!B:D,3,FALSE)</f>
        <v>0</v>
      </c>
      <c r="L17476" s="11">
        <f t="shared" si="273"/>
        <v>0</v>
      </c>
    </row>
    <row r="17477" spans="1:12" x14ac:dyDescent="0.25">
      <c r="A17477">
        <v>437</v>
      </c>
      <c r="B17477" t="s">
        <v>144</v>
      </c>
      <c r="C17477">
        <v>213</v>
      </c>
      <c r="D17477" t="s">
        <v>11</v>
      </c>
      <c r="E17477" t="s">
        <v>289</v>
      </c>
      <c r="F17477" t="s">
        <v>13</v>
      </c>
      <c r="G17477" s="1">
        <v>36.580001831054702</v>
      </c>
      <c r="H17477">
        <v>50</v>
      </c>
      <c r="I17477" t="s">
        <v>14</v>
      </c>
      <c r="J17477" t="s">
        <v>290</v>
      </c>
      <c r="K17477">
        <f>VLOOKUP(J17477,'Prix unitaires'!B:D,3,FALSE)</f>
        <v>0</v>
      </c>
      <c r="L17477" s="11">
        <f t="shared" si="273"/>
        <v>0</v>
      </c>
    </row>
    <row r="17478" spans="1:12" x14ac:dyDescent="0.25">
      <c r="A17478">
        <v>437</v>
      </c>
      <c r="B17478" t="s">
        <v>144</v>
      </c>
      <c r="C17478">
        <v>213</v>
      </c>
      <c r="D17478" t="s">
        <v>11</v>
      </c>
      <c r="E17478" t="s">
        <v>167</v>
      </c>
      <c r="F17478" t="s">
        <v>13</v>
      </c>
      <c r="G17478" s="1">
        <v>2.9400000572204599</v>
      </c>
      <c r="H17478">
        <v>1</v>
      </c>
      <c r="I17478" t="s">
        <v>14</v>
      </c>
      <c r="J17478" t="s">
        <v>168</v>
      </c>
      <c r="K17478">
        <f>VLOOKUP(J17478,'Prix unitaires'!B:D,3,FALSE)</f>
        <v>0</v>
      </c>
      <c r="L17478" s="11">
        <f t="shared" si="273"/>
        <v>0</v>
      </c>
    </row>
    <row r="17479" spans="1:12" x14ac:dyDescent="0.25">
      <c r="A17479">
        <v>437</v>
      </c>
      <c r="B17479" t="s">
        <v>144</v>
      </c>
      <c r="C17479">
        <v>220</v>
      </c>
      <c r="D17479" t="s">
        <v>11</v>
      </c>
      <c r="E17479" t="s">
        <v>122</v>
      </c>
      <c r="F17479" t="s">
        <v>13</v>
      </c>
      <c r="G17479" s="1">
        <v>12.829999923706101</v>
      </c>
      <c r="H17479">
        <v>50</v>
      </c>
      <c r="I17479" t="s">
        <v>14</v>
      </c>
      <c r="J17479" t="s">
        <v>123</v>
      </c>
      <c r="K17479">
        <f>VLOOKUP(J17479,'Prix unitaires'!B:D,3,FALSE)</f>
        <v>0</v>
      </c>
      <c r="L17479" s="11">
        <f t="shared" si="273"/>
        <v>0</v>
      </c>
    </row>
    <row r="17480" spans="1:12" x14ac:dyDescent="0.25">
      <c r="A17480">
        <v>437</v>
      </c>
      <c r="B17480" t="s">
        <v>144</v>
      </c>
      <c r="C17480">
        <v>220</v>
      </c>
      <c r="D17480" t="s">
        <v>11</v>
      </c>
      <c r="E17480" t="s">
        <v>167</v>
      </c>
      <c r="F17480" t="s">
        <v>13</v>
      </c>
      <c r="G17480" s="1">
        <v>9.5</v>
      </c>
      <c r="H17480">
        <v>1</v>
      </c>
      <c r="I17480" t="s">
        <v>14</v>
      </c>
      <c r="J17480" t="s">
        <v>168</v>
      </c>
      <c r="K17480">
        <f>VLOOKUP(J17480,'Prix unitaires'!B:D,3,FALSE)</f>
        <v>0</v>
      </c>
      <c r="L17480" s="11">
        <f t="shared" si="273"/>
        <v>0</v>
      </c>
    </row>
    <row r="17481" spans="1:12" x14ac:dyDescent="0.25">
      <c r="A17481">
        <v>437</v>
      </c>
      <c r="B17481" t="s">
        <v>144</v>
      </c>
      <c r="C17481">
        <v>219</v>
      </c>
      <c r="D17481" t="s">
        <v>11</v>
      </c>
      <c r="E17481" t="s">
        <v>122</v>
      </c>
      <c r="F17481" t="s">
        <v>13</v>
      </c>
      <c r="G17481" s="1">
        <v>12.6099996566772</v>
      </c>
      <c r="H17481">
        <v>50</v>
      </c>
      <c r="I17481" t="s">
        <v>14</v>
      </c>
      <c r="J17481" t="s">
        <v>123</v>
      </c>
      <c r="K17481">
        <f>VLOOKUP(J17481,'Prix unitaires'!B:D,3,FALSE)</f>
        <v>0</v>
      </c>
      <c r="L17481" s="11">
        <f t="shared" si="273"/>
        <v>0</v>
      </c>
    </row>
    <row r="17482" spans="1:12" x14ac:dyDescent="0.25">
      <c r="A17482">
        <v>437</v>
      </c>
      <c r="B17482" t="s">
        <v>144</v>
      </c>
      <c r="C17482">
        <v>219</v>
      </c>
      <c r="D17482" t="s">
        <v>11</v>
      </c>
      <c r="E17482" t="s">
        <v>167</v>
      </c>
      <c r="F17482" t="s">
        <v>13</v>
      </c>
      <c r="G17482" s="1">
        <v>4.75</v>
      </c>
      <c r="H17482">
        <v>1</v>
      </c>
      <c r="I17482" t="s">
        <v>14</v>
      </c>
      <c r="J17482" t="s">
        <v>168</v>
      </c>
      <c r="K17482">
        <f>VLOOKUP(J17482,'Prix unitaires'!B:D,3,FALSE)</f>
        <v>0</v>
      </c>
      <c r="L17482" s="11">
        <f t="shared" si="273"/>
        <v>0</v>
      </c>
    </row>
    <row r="17483" spans="1:12" x14ac:dyDescent="0.25">
      <c r="A17483">
        <v>437</v>
      </c>
      <c r="B17483" t="s">
        <v>144</v>
      </c>
      <c r="C17483">
        <v>217</v>
      </c>
      <c r="D17483" t="s">
        <v>11</v>
      </c>
      <c r="E17483" t="s">
        <v>122</v>
      </c>
      <c r="F17483" t="s">
        <v>13</v>
      </c>
      <c r="G17483" s="1">
        <v>12.6300001144409</v>
      </c>
      <c r="H17483">
        <v>50</v>
      </c>
      <c r="I17483" t="s">
        <v>14</v>
      </c>
      <c r="J17483" t="s">
        <v>123</v>
      </c>
      <c r="K17483">
        <f>VLOOKUP(J17483,'Prix unitaires'!B:D,3,FALSE)</f>
        <v>0</v>
      </c>
      <c r="L17483" s="11">
        <f t="shared" si="273"/>
        <v>0</v>
      </c>
    </row>
    <row r="17484" spans="1:12" x14ac:dyDescent="0.25">
      <c r="A17484">
        <v>437</v>
      </c>
      <c r="B17484" t="s">
        <v>144</v>
      </c>
      <c r="C17484">
        <v>217</v>
      </c>
      <c r="D17484" t="s">
        <v>11</v>
      </c>
      <c r="E17484" t="s">
        <v>167</v>
      </c>
      <c r="F17484" t="s">
        <v>13</v>
      </c>
      <c r="G17484" s="1">
        <v>4.75</v>
      </c>
      <c r="H17484">
        <v>1</v>
      </c>
      <c r="I17484" t="s">
        <v>14</v>
      </c>
      <c r="J17484" t="s">
        <v>168</v>
      </c>
      <c r="K17484">
        <f>VLOOKUP(J17484,'Prix unitaires'!B:D,3,FALSE)</f>
        <v>0</v>
      </c>
      <c r="L17484" s="11">
        <f t="shared" si="273"/>
        <v>0</v>
      </c>
    </row>
    <row r="17485" spans="1:12" x14ac:dyDescent="0.25">
      <c r="A17485">
        <v>437</v>
      </c>
      <c r="B17485" t="s">
        <v>144</v>
      </c>
      <c r="C17485">
        <v>218</v>
      </c>
      <c r="D17485" t="s">
        <v>11</v>
      </c>
      <c r="E17485" t="s">
        <v>122</v>
      </c>
      <c r="F17485" t="s">
        <v>13</v>
      </c>
      <c r="G17485" s="1">
        <v>12.6499996185303</v>
      </c>
      <c r="H17485">
        <v>50</v>
      </c>
      <c r="I17485" t="s">
        <v>14</v>
      </c>
      <c r="J17485" t="s">
        <v>123</v>
      </c>
      <c r="K17485">
        <f>VLOOKUP(J17485,'Prix unitaires'!B:D,3,FALSE)</f>
        <v>0</v>
      </c>
      <c r="L17485" s="11">
        <f t="shared" si="273"/>
        <v>0</v>
      </c>
    </row>
    <row r="17486" spans="1:12" x14ac:dyDescent="0.25">
      <c r="A17486">
        <v>437</v>
      </c>
      <c r="B17486" t="s">
        <v>144</v>
      </c>
      <c r="C17486">
        <v>218</v>
      </c>
      <c r="D17486" t="s">
        <v>11</v>
      </c>
      <c r="E17486" t="s">
        <v>167</v>
      </c>
      <c r="F17486" t="s">
        <v>13</v>
      </c>
      <c r="G17486" s="1">
        <v>4.75</v>
      </c>
      <c r="H17486">
        <v>1</v>
      </c>
      <c r="I17486" t="s">
        <v>14</v>
      </c>
      <c r="J17486" t="s">
        <v>168</v>
      </c>
      <c r="K17486">
        <f>VLOOKUP(J17486,'Prix unitaires'!B:D,3,FALSE)</f>
        <v>0</v>
      </c>
      <c r="L17486" s="11">
        <f t="shared" si="273"/>
        <v>0</v>
      </c>
    </row>
    <row r="17487" spans="1:12" x14ac:dyDescent="0.25">
      <c r="A17487">
        <v>437</v>
      </c>
      <c r="B17487" t="s">
        <v>144</v>
      </c>
      <c r="C17487">
        <v>216</v>
      </c>
      <c r="D17487" t="s">
        <v>11</v>
      </c>
      <c r="E17487" t="s">
        <v>122</v>
      </c>
      <c r="F17487" t="s">
        <v>13</v>
      </c>
      <c r="G17487" s="1">
        <v>25.559999465942401</v>
      </c>
      <c r="H17487">
        <v>50</v>
      </c>
      <c r="I17487" t="s">
        <v>14</v>
      </c>
      <c r="J17487" t="s">
        <v>123</v>
      </c>
      <c r="K17487">
        <f>VLOOKUP(J17487,'Prix unitaires'!B:D,3,FALSE)</f>
        <v>0</v>
      </c>
      <c r="L17487" s="11">
        <f t="shared" si="273"/>
        <v>0</v>
      </c>
    </row>
    <row r="17488" spans="1:12" x14ac:dyDescent="0.25">
      <c r="A17488">
        <v>437</v>
      </c>
      <c r="B17488" t="s">
        <v>144</v>
      </c>
      <c r="C17488">
        <v>216</v>
      </c>
      <c r="D17488" t="s">
        <v>11</v>
      </c>
      <c r="E17488" t="s">
        <v>167</v>
      </c>
      <c r="F17488" t="s">
        <v>13</v>
      </c>
      <c r="G17488" s="1">
        <v>4.75</v>
      </c>
      <c r="H17488">
        <v>1</v>
      </c>
      <c r="I17488" t="s">
        <v>14</v>
      </c>
      <c r="J17488" t="s">
        <v>168</v>
      </c>
      <c r="K17488">
        <f>VLOOKUP(J17488,'Prix unitaires'!B:D,3,FALSE)</f>
        <v>0</v>
      </c>
      <c r="L17488" s="11">
        <f t="shared" si="273"/>
        <v>0</v>
      </c>
    </row>
    <row r="17489" spans="1:12" x14ac:dyDescent="0.25">
      <c r="A17489">
        <v>437</v>
      </c>
      <c r="B17489" t="s">
        <v>144</v>
      </c>
      <c r="C17489" t="s">
        <v>692</v>
      </c>
      <c r="D17489" t="s">
        <v>11</v>
      </c>
      <c r="E17489" t="s">
        <v>12</v>
      </c>
      <c r="F17489" t="s">
        <v>13</v>
      </c>
      <c r="G17489" s="1">
        <v>5.9299998283386204</v>
      </c>
      <c r="H17489">
        <v>50</v>
      </c>
      <c r="I17489" t="s">
        <v>14</v>
      </c>
      <c r="J17489" t="s">
        <v>15</v>
      </c>
      <c r="K17489">
        <f>VLOOKUP(J17489,'Prix unitaires'!B:D,3,FALSE)</f>
        <v>0</v>
      </c>
      <c r="L17489" s="11">
        <f t="shared" si="273"/>
        <v>0</v>
      </c>
    </row>
    <row r="17490" spans="1:12" x14ac:dyDescent="0.25">
      <c r="A17490">
        <v>437</v>
      </c>
      <c r="B17490" t="s">
        <v>144</v>
      </c>
      <c r="C17490" t="s">
        <v>692</v>
      </c>
      <c r="D17490" t="s">
        <v>11</v>
      </c>
      <c r="E17490" t="s">
        <v>35</v>
      </c>
      <c r="F17490" t="s">
        <v>13</v>
      </c>
      <c r="G17490" s="1">
        <v>5.9299998283386204</v>
      </c>
      <c r="H17490">
        <v>1</v>
      </c>
      <c r="I17490" t="s">
        <v>14</v>
      </c>
      <c r="J17490" t="s">
        <v>36</v>
      </c>
      <c r="K17490">
        <f>VLOOKUP(J17490,'Prix unitaires'!B:D,3,FALSE)</f>
        <v>0</v>
      </c>
      <c r="L17490" s="11">
        <f t="shared" si="273"/>
        <v>0</v>
      </c>
    </row>
    <row r="17491" spans="1:12" x14ac:dyDescent="0.25">
      <c r="A17491">
        <v>437</v>
      </c>
      <c r="B17491" t="s">
        <v>144</v>
      </c>
      <c r="C17491">
        <v>225</v>
      </c>
      <c r="D17491" t="s">
        <v>11</v>
      </c>
      <c r="E17491" t="s">
        <v>122</v>
      </c>
      <c r="F17491" t="s">
        <v>13</v>
      </c>
      <c r="G17491" s="1">
        <v>24.9899997711182</v>
      </c>
      <c r="H17491">
        <v>50</v>
      </c>
      <c r="I17491" t="s">
        <v>14</v>
      </c>
      <c r="J17491" t="s">
        <v>123</v>
      </c>
      <c r="K17491">
        <f>VLOOKUP(J17491,'Prix unitaires'!B:D,3,FALSE)</f>
        <v>0</v>
      </c>
      <c r="L17491" s="11">
        <f t="shared" si="273"/>
        <v>0</v>
      </c>
    </row>
    <row r="17492" spans="1:12" x14ac:dyDescent="0.25">
      <c r="A17492">
        <v>437</v>
      </c>
      <c r="B17492" t="s">
        <v>144</v>
      </c>
      <c r="C17492">
        <v>225</v>
      </c>
      <c r="D17492" t="s">
        <v>11</v>
      </c>
      <c r="E17492" t="s">
        <v>167</v>
      </c>
      <c r="F17492" t="s">
        <v>13</v>
      </c>
      <c r="G17492" s="1">
        <v>4.75</v>
      </c>
      <c r="H17492">
        <v>1</v>
      </c>
      <c r="I17492" t="s">
        <v>14</v>
      </c>
      <c r="J17492" t="s">
        <v>168</v>
      </c>
      <c r="K17492">
        <f>VLOOKUP(J17492,'Prix unitaires'!B:D,3,FALSE)</f>
        <v>0</v>
      </c>
      <c r="L17492" s="11">
        <f t="shared" si="273"/>
        <v>0</v>
      </c>
    </row>
    <row r="17493" spans="1:12" x14ac:dyDescent="0.25">
      <c r="A17493">
        <v>437</v>
      </c>
      <c r="B17493" t="s">
        <v>144</v>
      </c>
      <c r="C17493">
        <v>224</v>
      </c>
      <c r="D17493" t="s">
        <v>11</v>
      </c>
      <c r="E17493" t="s">
        <v>122</v>
      </c>
      <c r="F17493" t="s">
        <v>13</v>
      </c>
      <c r="G17493" s="1">
        <v>12.4099998474121</v>
      </c>
      <c r="H17493">
        <v>50</v>
      </c>
      <c r="I17493" t="s">
        <v>14</v>
      </c>
      <c r="J17493" t="s">
        <v>123</v>
      </c>
      <c r="K17493">
        <f>VLOOKUP(J17493,'Prix unitaires'!B:D,3,FALSE)</f>
        <v>0</v>
      </c>
      <c r="L17493" s="11">
        <f t="shared" si="273"/>
        <v>0</v>
      </c>
    </row>
    <row r="17494" spans="1:12" x14ac:dyDescent="0.25">
      <c r="A17494">
        <v>437</v>
      </c>
      <c r="B17494" t="s">
        <v>144</v>
      </c>
      <c r="C17494">
        <v>224</v>
      </c>
      <c r="D17494" t="s">
        <v>11</v>
      </c>
      <c r="E17494" t="s">
        <v>167</v>
      </c>
      <c r="F17494" t="s">
        <v>13</v>
      </c>
      <c r="G17494" s="1">
        <v>6.4000000953674299</v>
      </c>
      <c r="H17494">
        <v>1</v>
      </c>
      <c r="I17494" t="s">
        <v>14</v>
      </c>
      <c r="J17494" t="s">
        <v>168</v>
      </c>
      <c r="K17494">
        <f>VLOOKUP(J17494,'Prix unitaires'!B:D,3,FALSE)</f>
        <v>0</v>
      </c>
      <c r="L17494" s="11">
        <f t="shared" si="273"/>
        <v>0</v>
      </c>
    </row>
    <row r="17495" spans="1:12" x14ac:dyDescent="0.25">
      <c r="A17495">
        <v>437</v>
      </c>
      <c r="B17495" t="s">
        <v>144</v>
      </c>
      <c r="C17495">
        <v>223</v>
      </c>
      <c r="D17495" t="s">
        <v>11</v>
      </c>
      <c r="E17495" t="s">
        <v>122</v>
      </c>
      <c r="F17495" t="s">
        <v>13</v>
      </c>
      <c r="G17495" s="1">
        <v>20.190000534057599</v>
      </c>
      <c r="H17495">
        <v>50</v>
      </c>
      <c r="I17495" t="s">
        <v>14</v>
      </c>
      <c r="J17495" t="s">
        <v>123</v>
      </c>
      <c r="K17495">
        <f>VLOOKUP(J17495,'Prix unitaires'!B:D,3,FALSE)</f>
        <v>0</v>
      </c>
      <c r="L17495" s="11">
        <f t="shared" si="273"/>
        <v>0</v>
      </c>
    </row>
    <row r="17496" spans="1:12" x14ac:dyDescent="0.25">
      <c r="A17496">
        <v>437</v>
      </c>
      <c r="B17496" t="s">
        <v>144</v>
      </c>
      <c r="C17496">
        <v>223</v>
      </c>
      <c r="D17496" t="s">
        <v>11</v>
      </c>
      <c r="E17496" t="s">
        <v>167</v>
      </c>
      <c r="F17496" t="s">
        <v>13</v>
      </c>
      <c r="G17496" s="1">
        <v>6.4000000953674299</v>
      </c>
      <c r="H17496">
        <v>1</v>
      </c>
      <c r="I17496" t="s">
        <v>14</v>
      </c>
      <c r="J17496" t="s">
        <v>168</v>
      </c>
      <c r="K17496">
        <f>VLOOKUP(J17496,'Prix unitaires'!B:D,3,FALSE)</f>
        <v>0</v>
      </c>
      <c r="L17496" s="11">
        <f t="shared" si="273"/>
        <v>0</v>
      </c>
    </row>
    <row r="17497" spans="1:12" x14ac:dyDescent="0.25">
      <c r="A17497">
        <v>437</v>
      </c>
      <c r="B17497" t="s">
        <v>144</v>
      </c>
      <c r="C17497">
        <v>222</v>
      </c>
      <c r="D17497" t="s">
        <v>11</v>
      </c>
      <c r="E17497" t="s">
        <v>122</v>
      </c>
      <c r="F17497" t="s">
        <v>13</v>
      </c>
      <c r="G17497" s="1">
        <v>17.090000152587901</v>
      </c>
      <c r="H17497">
        <v>50</v>
      </c>
      <c r="I17497" t="s">
        <v>14</v>
      </c>
      <c r="J17497" t="s">
        <v>123</v>
      </c>
      <c r="K17497">
        <f>VLOOKUP(J17497,'Prix unitaires'!B:D,3,FALSE)</f>
        <v>0</v>
      </c>
      <c r="L17497" s="11">
        <f t="shared" si="273"/>
        <v>0</v>
      </c>
    </row>
    <row r="17498" spans="1:12" x14ac:dyDescent="0.25">
      <c r="A17498">
        <v>437</v>
      </c>
      <c r="B17498" t="s">
        <v>144</v>
      </c>
      <c r="C17498">
        <v>222</v>
      </c>
      <c r="D17498" t="s">
        <v>11</v>
      </c>
      <c r="E17498" t="s">
        <v>167</v>
      </c>
      <c r="F17498" t="s">
        <v>13</v>
      </c>
      <c r="G17498" s="1">
        <v>5.71000003814697</v>
      </c>
      <c r="H17498">
        <v>1</v>
      </c>
      <c r="I17498" t="s">
        <v>14</v>
      </c>
      <c r="J17498" t="s">
        <v>168</v>
      </c>
      <c r="K17498">
        <f>VLOOKUP(J17498,'Prix unitaires'!B:D,3,FALSE)</f>
        <v>0</v>
      </c>
      <c r="L17498" s="11">
        <f t="shared" si="273"/>
        <v>0</v>
      </c>
    </row>
    <row r="17499" spans="1:12" x14ac:dyDescent="0.25">
      <c r="A17499">
        <v>437</v>
      </c>
      <c r="B17499" t="s">
        <v>144</v>
      </c>
      <c r="C17499" t="s">
        <v>44</v>
      </c>
      <c r="D17499" t="s">
        <v>11</v>
      </c>
      <c r="E17499" t="s">
        <v>17</v>
      </c>
      <c r="F17499" t="s">
        <v>13</v>
      </c>
      <c r="G17499" s="1">
        <v>11.079999923706101</v>
      </c>
      <c r="H17499">
        <v>50</v>
      </c>
      <c r="I17499" t="s">
        <v>14</v>
      </c>
      <c r="J17499" t="s">
        <v>18</v>
      </c>
      <c r="K17499">
        <f>VLOOKUP(J17499,'Prix unitaires'!B:D,3,FALSE)</f>
        <v>0</v>
      </c>
      <c r="L17499" s="11">
        <f t="shared" si="273"/>
        <v>0</v>
      </c>
    </row>
    <row r="17500" spans="1:12" x14ac:dyDescent="0.25">
      <c r="A17500">
        <v>437</v>
      </c>
      <c r="B17500" t="s">
        <v>144</v>
      </c>
      <c r="C17500" t="s">
        <v>44</v>
      </c>
      <c r="D17500" t="s">
        <v>11</v>
      </c>
      <c r="E17500" t="s">
        <v>35</v>
      </c>
      <c r="F17500" t="s">
        <v>13</v>
      </c>
      <c r="G17500" s="1">
        <v>11.079999923706101</v>
      </c>
      <c r="H17500">
        <v>1</v>
      </c>
      <c r="I17500" t="s">
        <v>14</v>
      </c>
      <c r="J17500" t="s">
        <v>36</v>
      </c>
      <c r="K17500">
        <f>VLOOKUP(J17500,'Prix unitaires'!B:D,3,FALSE)</f>
        <v>0</v>
      </c>
      <c r="L17500" s="11">
        <f t="shared" si="273"/>
        <v>0</v>
      </c>
    </row>
    <row r="17501" spans="1:12" x14ac:dyDescent="0.25">
      <c r="A17501">
        <v>437</v>
      </c>
      <c r="B17501" t="s">
        <v>144</v>
      </c>
      <c r="C17501" t="s">
        <v>44</v>
      </c>
      <c r="D17501" t="s">
        <v>11</v>
      </c>
      <c r="E17501" t="s">
        <v>167</v>
      </c>
      <c r="F17501" t="s">
        <v>13</v>
      </c>
      <c r="G17501" s="1">
        <v>4.5900001525878897</v>
      </c>
      <c r="H17501">
        <v>1</v>
      </c>
      <c r="I17501" t="s">
        <v>14</v>
      </c>
      <c r="J17501" t="s">
        <v>168</v>
      </c>
      <c r="K17501">
        <f>VLOOKUP(J17501,'Prix unitaires'!B:D,3,FALSE)</f>
        <v>0</v>
      </c>
      <c r="L17501" s="11">
        <f t="shared" si="273"/>
        <v>0</v>
      </c>
    </row>
    <row r="17502" spans="1:12" x14ac:dyDescent="0.25">
      <c r="A17502">
        <v>437</v>
      </c>
      <c r="B17502" t="s">
        <v>144</v>
      </c>
      <c r="C17502" t="s">
        <v>120</v>
      </c>
      <c r="D17502" t="s">
        <v>11</v>
      </c>
      <c r="E17502" t="s">
        <v>289</v>
      </c>
      <c r="F17502" t="s">
        <v>13</v>
      </c>
      <c r="G17502" s="1">
        <v>41.560001373291001</v>
      </c>
      <c r="H17502">
        <v>50</v>
      </c>
      <c r="I17502" t="s">
        <v>14</v>
      </c>
      <c r="J17502" t="s">
        <v>290</v>
      </c>
      <c r="K17502">
        <f>VLOOKUP(J17502,'Prix unitaires'!B:D,3,FALSE)</f>
        <v>0</v>
      </c>
      <c r="L17502" s="11">
        <f t="shared" si="273"/>
        <v>0</v>
      </c>
    </row>
    <row r="17503" spans="1:12" x14ac:dyDescent="0.25">
      <c r="A17503">
        <v>437</v>
      </c>
      <c r="B17503" t="s">
        <v>144</v>
      </c>
      <c r="C17503" t="s">
        <v>251</v>
      </c>
      <c r="D17503" t="s">
        <v>11</v>
      </c>
      <c r="E17503" t="s">
        <v>30</v>
      </c>
      <c r="F17503" t="s">
        <v>13</v>
      </c>
      <c r="G17503" s="1">
        <v>0.57999998331069902</v>
      </c>
      <c r="H17503">
        <v>50</v>
      </c>
      <c r="I17503" t="s">
        <v>14</v>
      </c>
      <c r="J17503" t="s">
        <v>31</v>
      </c>
      <c r="K17503">
        <f>VLOOKUP(J17503,'Prix unitaires'!B:D,3,FALSE)</f>
        <v>0</v>
      </c>
      <c r="L17503" s="11">
        <f t="shared" si="273"/>
        <v>0</v>
      </c>
    </row>
    <row r="17504" spans="1:12" x14ac:dyDescent="0.25">
      <c r="A17504">
        <v>437</v>
      </c>
      <c r="B17504" t="s">
        <v>144</v>
      </c>
      <c r="C17504">
        <v>212</v>
      </c>
      <c r="D17504" t="s">
        <v>11</v>
      </c>
      <c r="E17504" t="s">
        <v>122</v>
      </c>
      <c r="F17504" t="s">
        <v>13</v>
      </c>
      <c r="G17504" s="1">
        <v>20.090000152587901</v>
      </c>
      <c r="H17504">
        <v>50</v>
      </c>
      <c r="I17504" t="s">
        <v>14</v>
      </c>
      <c r="J17504" t="s">
        <v>123</v>
      </c>
      <c r="K17504">
        <f>VLOOKUP(J17504,'Prix unitaires'!B:D,3,FALSE)</f>
        <v>0</v>
      </c>
      <c r="L17504" s="11">
        <f t="shared" si="273"/>
        <v>0</v>
      </c>
    </row>
    <row r="17505" spans="1:12" x14ac:dyDescent="0.25">
      <c r="A17505">
        <v>437</v>
      </c>
      <c r="B17505" t="s">
        <v>144</v>
      </c>
      <c r="C17505">
        <v>212</v>
      </c>
      <c r="D17505" t="s">
        <v>11</v>
      </c>
      <c r="E17505" t="s">
        <v>167</v>
      </c>
      <c r="F17505" t="s">
        <v>13</v>
      </c>
      <c r="G17505" s="1">
        <v>9.5</v>
      </c>
      <c r="H17505">
        <v>1</v>
      </c>
      <c r="I17505" t="s">
        <v>14</v>
      </c>
      <c r="J17505" t="s">
        <v>168</v>
      </c>
      <c r="K17505">
        <f>VLOOKUP(J17505,'Prix unitaires'!B:D,3,FALSE)</f>
        <v>0</v>
      </c>
      <c r="L17505" s="11">
        <f t="shared" si="273"/>
        <v>0</v>
      </c>
    </row>
    <row r="17506" spans="1:12" x14ac:dyDescent="0.25">
      <c r="A17506">
        <v>437</v>
      </c>
      <c r="B17506" t="s">
        <v>144</v>
      </c>
      <c r="C17506">
        <v>211</v>
      </c>
      <c r="D17506" t="s">
        <v>11</v>
      </c>
      <c r="E17506" t="s">
        <v>122</v>
      </c>
      <c r="F17506" t="s">
        <v>13</v>
      </c>
      <c r="G17506" s="1">
        <v>20.100000381469702</v>
      </c>
      <c r="H17506">
        <v>50</v>
      </c>
      <c r="I17506" t="s">
        <v>14</v>
      </c>
      <c r="J17506" t="s">
        <v>123</v>
      </c>
      <c r="K17506">
        <f>VLOOKUP(J17506,'Prix unitaires'!B:D,3,FALSE)</f>
        <v>0</v>
      </c>
      <c r="L17506" s="11">
        <f t="shared" si="273"/>
        <v>0</v>
      </c>
    </row>
    <row r="17507" spans="1:12" x14ac:dyDescent="0.25">
      <c r="A17507">
        <v>437</v>
      </c>
      <c r="B17507" t="s">
        <v>144</v>
      </c>
      <c r="C17507">
        <v>211</v>
      </c>
      <c r="D17507" t="s">
        <v>11</v>
      </c>
      <c r="E17507" t="s">
        <v>167</v>
      </c>
      <c r="F17507" t="s">
        <v>13</v>
      </c>
      <c r="G17507" s="1">
        <v>9.5</v>
      </c>
      <c r="H17507">
        <v>1</v>
      </c>
      <c r="I17507" t="s">
        <v>14</v>
      </c>
      <c r="J17507" t="s">
        <v>168</v>
      </c>
      <c r="K17507">
        <f>VLOOKUP(J17507,'Prix unitaires'!B:D,3,FALSE)</f>
        <v>0</v>
      </c>
      <c r="L17507" s="11">
        <f t="shared" si="273"/>
        <v>0</v>
      </c>
    </row>
    <row r="17508" spans="1:12" x14ac:dyDescent="0.25">
      <c r="A17508">
        <v>437</v>
      </c>
      <c r="B17508" t="s">
        <v>144</v>
      </c>
      <c r="C17508" t="s">
        <v>292</v>
      </c>
      <c r="D17508" t="s">
        <v>11</v>
      </c>
      <c r="E17508" t="s">
        <v>32</v>
      </c>
      <c r="F17508" t="s">
        <v>13</v>
      </c>
      <c r="G17508" s="1">
        <v>1.6399999856948899</v>
      </c>
      <c r="H17508">
        <v>240</v>
      </c>
      <c r="I17508" t="s">
        <v>14</v>
      </c>
      <c r="J17508" t="s">
        <v>33</v>
      </c>
      <c r="K17508">
        <f>VLOOKUP(J17508,'Prix unitaires'!B:D,3,FALSE)</f>
        <v>0</v>
      </c>
      <c r="L17508" s="11">
        <f t="shared" si="273"/>
        <v>0</v>
      </c>
    </row>
    <row r="17509" spans="1:12" x14ac:dyDescent="0.25">
      <c r="A17509">
        <v>437</v>
      </c>
      <c r="B17509" t="s">
        <v>144</v>
      </c>
      <c r="C17509" t="s">
        <v>292</v>
      </c>
      <c r="D17509" t="s">
        <v>11</v>
      </c>
      <c r="E17509" t="s">
        <v>40</v>
      </c>
      <c r="F17509" t="s">
        <v>13</v>
      </c>
      <c r="G17509" s="1">
        <v>1.6399999856948899</v>
      </c>
      <c r="H17509">
        <v>1</v>
      </c>
      <c r="I17509" t="s">
        <v>14</v>
      </c>
      <c r="J17509" t="s">
        <v>41</v>
      </c>
      <c r="K17509">
        <f>VLOOKUP(J17509,'Prix unitaires'!B:D,3,FALSE)</f>
        <v>0</v>
      </c>
      <c r="L17509" s="11">
        <f t="shared" si="273"/>
        <v>0</v>
      </c>
    </row>
    <row r="17510" spans="1:12" x14ac:dyDescent="0.25">
      <c r="A17510">
        <v>437</v>
      </c>
      <c r="B17510" t="s">
        <v>144</v>
      </c>
      <c r="C17510" t="s">
        <v>693</v>
      </c>
      <c r="D17510" t="s">
        <v>11</v>
      </c>
      <c r="E17510" t="s">
        <v>32</v>
      </c>
      <c r="F17510" t="s">
        <v>13</v>
      </c>
      <c r="G17510" s="1">
        <v>1.4299999475479099</v>
      </c>
      <c r="H17510">
        <v>240</v>
      </c>
      <c r="I17510" t="s">
        <v>14</v>
      </c>
      <c r="J17510" t="s">
        <v>33</v>
      </c>
      <c r="K17510">
        <f>VLOOKUP(J17510,'Prix unitaires'!B:D,3,FALSE)</f>
        <v>0</v>
      </c>
      <c r="L17510" s="11">
        <f t="shared" si="273"/>
        <v>0</v>
      </c>
    </row>
    <row r="17511" spans="1:12" x14ac:dyDescent="0.25">
      <c r="A17511">
        <v>437</v>
      </c>
      <c r="B17511" t="s">
        <v>144</v>
      </c>
      <c r="C17511" t="s">
        <v>693</v>
      </c>
      <c r="D17511" t="s">
        <v>11</v>
      </c>
      <c r="E17511" t="s">
        <v>40</v>
      </c>
      <c r="F17511" t="s">
        <v>13</v>
      </c>
      <c r="G17511" s="1">
        <v>1.4299999475479099</v>
      </c>
      <c r="H17511">
        <v>1</v>
      </c>
      <c r="I17511" t="s">
        <v>14</v>
      </c>
      <c r="J17511" t="s">
        <v>41</v>
      </c>
      <c r="K17511">
        <f>VLOOKUP(J17511,'Prix unitaires'!B:D,3,FALSE)</f>
        <v>0</v>
      </c>
      <c r="L17511" s="11">
        <f t="shared" si="273"/>
        <v>0</v>
      </c>
    </row>
    <row r="17512" spans="1:12" x14ac:dyDescent="0.25">
      <c r="A17512">
        <v>437</v>
      </c>
      <c r="B17512" t="s">
        <v>144</v>
      </c>
      <c r="C17512" t="s">
        <v>47</v>
      </c>
      <c r="D17512" t="s">
        <v>11</v>
      </c>
      <c r="E17512" t="s">
        <v>32</v>
      </c>
      <c r="F17512" t="s">
        <v>13</v>
      </c>
      <c r="G17512" s="1">
        <v>0.83999997377395597</v>
      </c>
      <c r="H17512">
        <v>240</v>
      </c>
      <c r="I17512" t="s">
        <v>14</v>
      </c>
      <c r="J17512" t="s">
        <v>33</v>
      </c>
      <c r="K17512">
        <f>VLOOKUP(J17512,'Prix unitaires'!B:D,3,FALSE)</f>
        <v>0</v>
      </c>
      <c r="L17512" s="11">
        <f t="shared" si="273"/>
        <v>0</v>
      </c>
    </row>
    <row r="17513" spans="1:12" x14ac:dyDescent="0.25">
      <c r="A17513">
        <v>437</v>
      </c>
      <c r="B17513" t="s">
        <v>144</v>
      </c>
      <c r="C17513" t="s">
        <v>47</v>
      </c>
      <c r="D17513" t="s">
        <v>11</v>
      </c>
      <c r="E17513" t="s">
        <v>40</v>
      </c>
      <c r="F17513" t="s">
        <v>13</v>
      </c>
      <c r="G17513" s="1">
        <v>0.83999997377395597</v>
      </c>
      <c r="H17513">
        <v>1</v>
      </c>
      <c r="I17513" t="s">
        <v>14</v>
      </c>
      <c r="J17513" t="s">
        <v>41</v>
      </c>
      <c r="K17513">
        <f>VLOOKUP(J17513,'Prix unitaires'!B:D,3,FALSE)</f>
        <v>0</v>
      </c>
      <c r="L17513" s="11">
        <f t="shared" si="273"/>
        <v>0</v>
      </c>
    </row>
    <row r="17514" spans="1:12" x14ac:dyDescent="0.25">
      <c r="A17514">
        <v>437</v>
      </c>
      <c r="B17514" t="s">
        <v>144</v>
      </c>
      <c r="C17514" t="s">
        <v>694</v>
      </c>
      <c r="D17514" t="s">
        <v>11</v>
      </c>
      <c r="E17514" t="s">
        <v>32</v>
      </c>
      <c r="F17514" t="s">
        <v>13</v>
      </c>
      <c r="G17514" s="1">
        <v>2.2799999713897701</v>
      </c>
      <c r="H17514">
        <v>240</v>
      </c>
      <c r="I17514" t="s">
        <v>14</v>
      </c>
      <c r="J17514" t="s">
        <v>33</v>
      </c>
      <c r="K17514">
        <f>VLOOKUP(J17514,'Prix unitaires'!B:D,3,FALSE)</f>
        <v>0</v>
      </c>
      <c r="L17514" s="11">
        <f t="shared" si="273"/>
        <v>0</v>
      </c>
    </row>
    <row r="17515" spans="1:12" x14ac:dyDescent="0.25">
      <c r="A17515">
        <v>437</v>
      </c>
      <c r="B17515" t="s">
        <v>144</v>
      </c>
      <c r="C17515" t="s">
        <v>694</v>
      </c>
      <c r="D17515" t="s">
        <v>11</v>
      </c>
      <c r="E17515" t="s">
        <v>40</v>
      </c>
      <c r="F17515" t="s">
        <v>13</v>
      </c>
      <c r="G17515" s="1">
        <v>2.2799999713897701</v>
      </c>
      <c r="H17515">
        <v>1</v>
      </c>
      <c r="I17515" t="s">
        <v>14</v>
      </c>
      <c r="J17515" t="s">
        <v>41</v>
      </c>
      <c r="K17515">
        <f>VLOOKUP(J17515,'Prix unitaires'!B:D,3,FALSE)</f>
        <v>0</v>
      </c>
      <c r="L17515" s="11">
        <f t="shared" si="273"/>
        <v>0</v>
      </c>
    </row>
    <row r="17516" spans="1:12" x14ac:dyDescent="0.25">
      <c r="A17516">
        <v>437</v>
      </c>
      <c r="B17516" t="s">
        <v>10</v>
      </c>
      <c r="C17516">
        <v>24</v>
      </c>
      <c r="D17516" t="s">
        <v>11</v>
      </c>
      <c r="E17516" t="s">
        <v>17</v>
      </c>
      <c r="F17516" t="s">
        <v>13</v>
      </c>
      <c r="G17516" s="1">
        <v>8.0200004577637003</v>
      </c>
      <c r="H17516">
        <v>50</v>
      </c>
      <c r="I17516" t="s">
        <v>14</v>
      </c>
      <c r="J17516" t="s">
        <v>18</v>
      </c>
      <c r="K17516">
        <f>VLOOKUP(J17516,'Prix unitaires'!B:D,3,FALSE)</f>
        <v>0</v>
      </c>
      <c r="L17516" s="11">
        <f t="shared" si="273"/>
        <v>0</v>
      </c>
    </row>
    <row r="17517" spans="1:12" x14ac:dyDescent="0.25">
      <c r="A17517">
        <v>437</v>
      </c>
      <c r="B17517" t="s">
        <v>10</v>
      </c>
      <c r="C17517">
        <v>24</v>
      </c>
      <c r="D17517" t="s">
        <v>11</v>
      </c>
      <c r="E17517" t="s">
        <v>35</v>
      </c>
      <c r="F17517" t="s">
        <v>13</v>
      </c>
      <c r="G17517" s="1">
        <v>8.0200004577637003</v>
      </c>
      <c r="H17517">
        <v>1</v>
      </c>
      <c r="I17517" t="s">
        <v>14</v>
      </c>
      <c r="J17517" t="s">
        <v>36</v>
      </c>
      <c r="K17517">
        <f>VLOOKUP(J17517,'Prix unitaires'!B:D,3,FALSE)</f>
        <v>0</v>
      </c>
      <c r="L17517" s="11">
        <f t="shared" si="273"/>
        <v>0</v>
      </c>
    </row>
    <row r="17518" spans="1:12" x14ac:dyDescent="0.25">
      <c r="A17518">
        <v>437</v>
      </c>
      <c r="B17518" t="s">
        <v>10</v>
      </c>
      <c r="C17518" t="s">
        <v>21</v>
      </c>
      <c r="D17518" t="s">
        <v>11</v>
      </c>
      <c r="E17518" t="s">
        <v>19</v>
      </c>
      <c r="F17518" t="s">
        <v>13</v>
      </c>
      <c r="G17518" s="1">
        <v>38.369998931884801</v>
      </c>
      <c r="H17518">
        <v>50</v>
      </c>
      <c r="I17518" t="s">
        <v>14</v>
      </c>
      <c r="J17518" t="s">
        <v>20</v>
      </c>
      <c r="K17518">
        <f>VLOOKUP(J17518,'Prix unitaires'!B:D,3,FALSE)</f>
        <v>0</v>
      </c>
      <c r="L17518" s="11">
        <f t="shared" si="273"/>
        <v>0</v>
      </c>
    </row>
    <row r="17519" spans="1:12" x14ac:dyDescent="0.25">
      <c r="A17519">
        <v>437</v>
      </c>
      <c r="B17519" t="s">
        <v>10</v>
      </c>
      <c r="C17519" t="s">
        <v>21</v>
      </c>
      <c r="D17519" t="s">
        <v>11</v>
      </c>
      <c r="E17519" t="s">
        <v>165</v>
      </c>
      <c r="F17519" t="s">
        <v>13</v>
      </c>
      <c r="G17519" s="1">
        <v>1.45000004768372</v>
      </c>
      <c r="H17519">
        <v>1</v>
      </c>
      <c r="I17519" t="s">
        <v>14</v>
      </c>
      <c r="J17519" t="s">
        <v>166</v>
      </c>
      <c r="K17519">
        <f>VLOOKUP(J17519,'Prix unitaires'!B:D,3,FALSE)</f>
        <v>0</v>
      </c>
      <c r="L17519" s="11">
        <f t="shared" si="273"/>
        <v>0</v>
      </c>
    </row>
    <row r="17520" spans="1:12" x14ac:dyDescent="0.25">
      <c r="A17520">
        <v>437</v>
      </c>
      <c r="B17520" t="s">
        <v>10</v>
      </c>
      <c r="C17520" t="s">
        <v>16</v>
      </c>
      <c r="D17520" t="s">
        <v>11</v>
      </c>
      <c r="E17520" t="s">
        <v>17</v>
      </c>
      <c r="F17520" t="s">
        <v>13</v>
      </c>
      <c r="G17520" s="1">
        <v>9.0500001907349006</v>
      </c>
      <c r="H17520">
        <v>50</v>
      </c>
      <c r="I17520" t="s">
        <v>14</v>
      </c>
      <c r="J17520" t="s">
        <v>18</v>
      </c>
      <c r="K17520">
        <f>VLOOKUP(J17520,'Prix unitaires'!B:D,3,FALSE)</f>
        <v>0</v>
      </c>
      <c r="L17520" s="11">
        <f t="shared" si="273"/>
        <v>0</v>
      </c>
    </row>
    <row r="17521" spans="1:12" x14ac:dyDescent="0.25">
      <c r="A17521">
        <v>437</v>
      </c>
      <c r="B17521" t="s">
        <v>10</v>
      </c>
      <c r="C17521" t="s">
        <v>16</v>
      </c>
      <c r="D17521" t="s">
        <v>11</v>
      </c>
      <c r="E17521" t="s">
        <v>40</v>
      </c>
      <c r="F17521" t="s">
        <v>13</v>
      </c>
      <c r="G17521" s="1">
        <v>9.0500001907349006</v>
      </c>
      <c r="H17521">
        <v>1</v>
      </c>
      <c r="I17521" t="s">
        <v>14</v>
      </c>
      <c r="J17521" t="s">
        <v>41</v>
      </c>
      <c r="K17521">
        <f>VLOOKUP(J17521,'Prix unitaires'!B:D,3,FALSE)</f>
        <v>0</v>
      </c>
      <c r="L17521" s="11">
        <f t="shared" si="273"/>
        <v>0</v>
      </c>
    </row>
    <row r="17522" spans="1:12" x14ac:dyDescent="0.25">
      <c r="A17522">
        <v>437</v>
      </c>
      <c r="B17522" t="s">
        <v>10</v>
      </c>
      <c r="C17522" t="s">
        <v>104</v>
      </c>
      <c r="D17522" t="s">
        <v>11</v>
      </c>
      <c r="E17522" t="s">
        <v>19</v>
      </c>
      <c r="F17522" t="s">
        <v>13</v>
      </c>
      <c r="G17522" s="1">
        <v>39.419998168945298</v>
      </c>
      <c r="H17522">
        <v>50</v>
      </c>
      <c r="I17522" t="s">
        <v>14</v>
      </c>
      <c r="J17522" t="s">
        <v>20</v>
      </c>
      <c r="K17522">
        <f>VLOOKUP(J17522,'Prix unitaires'!B:D,3,FALSE)</f>
        <v>0</v>
      </c>
      <c r="L17522" s="11">
        <f t="shared" si="273"/>
        <v>0</v>
      </c>
    </row>
    <row r="17523" spans="1:12" x14ac:dyDescent="0.25">
      <c r="A17523">
        <v>437</v>
      </c>
      <c r="B17523" t="s">
        <v>10</v>
      </c>
      <c r="C17523" t="s">
        <v>104</v>
      </c>
      <c r="D17523" t="s">
        <v>11</v>
      </c>
      <c r="E17523" t="s">
        <v>165</v>
      </c>
      <c r="F17523" t="s">
        <v>13</v>
      </c>
      <c r="G17523" s="1">
        <v>1.45000004768372</v>
      </c>
      <c r="H17523">
        <v>1</v>
      </c>
      <c r="I17523" t="s">
        <v>14</v>
      </c>
      <c r="J17523" t="s">
        <v>166</v>
      </c>
      <c r="K17523">
        <f>VLOOKUP(J17523,'Prix unitaires'!B:D,3,FALSE)</f>
        <v>0</v>
      </c>
      <c r="L17523" s="11">
        <f t="shared" si="273"/>
        <v>0</v>
      </c>
    </row>
    <row r="17524" spans="1:12" x14ac:dyDescent="0.25">
      <c r="A17524">
        <v>437</v>
      </c>
      <c r="B17524" t="s">
        <v>10</v>
      </c>
      <c r="C17524" t="s">
        <v>105</v>
      </c>
      <c r="D17524" t="s">
        <v>11</v>
      </c>
      <c r="E17524" t="s">
        <v>19</v>
      </c>
      <c r="F17524" t="s">
        <v>13</v>
      </c>
      <c r="G17524" s="1">
        <v>4.6199998855590803</v>
      </c>
      <c r="H17524">
        <v>50</v>
      </c>
      <c r="I17524" t="s">
        <v>14</v>
      </c>
      <c r="J17524" t="s">
        <v>20</v>
      </c>
      <c r="K17524">
        <f>VLOOKUP(J17524,'Prix unitaires'!B:D,3,FALSE)</f>
        <v>0</v>
      </c>
      <c r="L17524" s="11">
        <f t="shared" si="273"/>
        <v>0</v>
      </c>
    </row>
    <row r="17525" spans="1:12" x14ac:dyDescent="0.25">
      <c r="A17525">
        <v>437</v>
      </c>
      <c r="B17525" t="s">
        <v>10</v>
      </c>
      <c r="C17525" t="s">
        <v>105</v>
      </c>
      <c r="D17525" t="s">
        <v>11</v>
      </c>
      <c r="E17525" t="s">
        <v>165</v>
      </c>
      <c r="F17525" t="s">
        <v>13</v>
      </c>
      <c r="G17525" s="1">
        <v>10.8800001144409</v>
      </c>
      <c r="H17525">
        <v>1</v>
      </c>
      <c r="I17525" t="s">
        <v>14</v>
      </c>
      <c r="J17525" t="s">
        <v>166</v>
      </c>
      <c r="K17525">
        <f>VLOOKUP(J17525,'Prix unitaires'!B:D,3,FALSE)</f>
        <v>0</v>
      </c>
      <c r="L17525" s="11">
        <f t="shared" si="273"/>
        <v>0</v>
      </c>
    </row>
    <row r="17526" spans="1:12" x14ac:dyDescent="0.25">
      <c r="A17526">
        <v>437</v>
      </c>
      <c r="B17526" t="s">
        <v>10</v>
      </c>
      <c r="C17526">
        <v>13</v>
      </c>
      <c r="D17526" t="s">
        <v>11</v>
      </c>
      <c r="E17526" t="s">
        <v>17</v>
      </c>
      <c r="F17526" t="s">
        <v>13</v>
      </c>
      <c r="G17526" s="1">
        <v>93.819999694824006</v>
      </c>
      <c r="H17526">
        <v>50</v>
      </c>
      <c r="I17526" t="s">
        <v>14</v>
      </c>
      <c r="J17526" t="s">
        <v>18</v>
      </c>
      <c r="K17526">
        <f>VLOOKUP(J17526,'Prix unitaires'!B:D,3,FALSE)</f>
        <v>0</v>
      </c>
      <c r="L17526" s="11">
        <f t="shared" si="273"/>
        <v>0</v>
      </c>
    </row>
    <row r="17527" spans="1:12" x14ac:dyDescent="0.25">
      <c r="A17527">
        <v>437</v>
      </c>
      <c r="B17527" t="s">
        <v>10</v>
      </c>
      <c r="C17527">
        <v>13</v>
      </c>
      <c r="D17527" t="s">
        <v>11</v>
      </c>
      <c r="E17527" t="s">
        <v>40</v>
      </c>
      <c r="F17527" t="s">
        <v>13</v>
      </c>
      <c r="G17527" s="1">
        <v>93.819999694824006</v>
      </c>
      <c r="H17527">
        <v>1</v>
      </c>
      <c r="I17527" t="s">
        <v>14</v>
      </c>
      <c r="J17527" t="s">
        <v>41</v>
      </c>
      <c r="K17527">
        <f>VLOOKUP(J17527,'Prix unitaires'!B:D,3,FALSE)</f>
        <v>0</v>
      </c>
      <c r="L17527" s="11">
        <f t="shared" si="273"/>
        <v>0</v>
      </c>
    </row>
    <row r="17528" spans="1:12" x14ac:dyDescent="0.25">
      <c r="A17528">
        <v>437</v>
      </c>
      <c r="B17528" t="s">
        <v>10</v>
      </c>
      <c r="C17528">
        <v>7</v>
      </c>
      <c r="D17528" t="s">
        <v>11</v>
      </c>
      <c r="E17528" t="s">
        <v>17</v>
      </c>
      <c r="F17528" t="s">
        <v>13</v>
      </c>
      <c r="G17528" s="1">
        <v>7.9400000572204599</v>
      </c>
      <c r="H17528">
        <v>50</v>
      </c>
      <c r="I17528" t="s">
        <v>14</v>
      </c>
      <c r="J17528" t="s">
        <v>18</v>
      </c>
      <c r="K17528">
        <f>VLOOKUP(J17528,'Prix unitaires'!B:D,3,FALSE)</f>
        <v>0</v>
      </c>
      <c r="L17528" s="11">
        <f t="shared" si="273"/>
        <v>0</v>
      </c>
    </row>
    <row r="17529" spans="1:12" x14ac:dyDescent="0.25">
      <c r="A17529">
        <v>437</v>
      </c>
      <c r="B17529" t="s">
        <v>10</v>
      </c>
      <c r="C17529">
        <v>7</v>
      </c>
      <c r="D17529" t="s">
        <v>11</v>
      </c>
      <c r="E17529" t="s">
        <v>35</v>
      </c>
      <c r="F17529" t="s">
        <v>13</v>
      </c>
      <c r="G17529" s="1">
        <v>7.9400000572204599</v>
      </c>
      <c r="H17529">
        <v>1</v>
      </c>
      <c r="I17529" t="s">
        <v>14</v>
      </c>
      <c r="J17529" t="s">
        <v>36</v>
      </c>
      <c r="K17529">
        <f>VLOOKUP(J17529,'Prix unitaires'!B:D,3,FALSE)</f>
        <v>0</v>
      </c>
      <c r="L17529" s="11">
        <f t="shared" si="273"/>
        <v>0</v>
      </c>
    </row>
    <row r="17530" spans="1:12" x14ac:dyDescent="0.25">
      <c r="A17530">
        <v>437</v>
      </c>
      <c r="B17530" t="s">
        <v>10</v>
      </c>
      <c r="C17530">
        <v>13</v>
      </c>
      <c r="D17530" t="s">
        <v>11</v>
      </c>
      <c r="E17530" t="s">
        <v>165</v>
      </c>
      <c r="F17530" t="s">
        <v>13</v>
      </c>
      <c r="G17530" s="1">
        <v>35.560001373291001</v>
      </c>
      <c r="H17530">
        <v>1</v>
      </c>
      <c r="I17530" t="s">
        <v>14</v>
      </c>
      <c r="J17530" t="s">
        <v>166</v>
      </c>
      <c r="K17530">
        <f>VLOOKUP(J17530,'Prix unitaires'!B:D,3,FALSE)</f>
        <v>0</v>
      </c>
      <c r="L17530" s="11">
        <f t="shared" si="273"/>
        <v>0</v>
      </c>
    </row>
    <row r="17531" spans="1:12" x14ac:dyDescent="0.25">
      <c r="A17531">
        <v>437</v>
      </c>
      <c r="B17531" t="s">
        <v>10</v>
      </c>
      <c r="C17531" t="s">
        <v>89</v>
      </c>
      <c r="D17531" t="s">
        <v>11</v>
      </c>
      <c r="E17531" t="s">
        <v>32</v>
      </c>
      <c r="F17531" t="s">
        <v>13</v>
      </c>
      <c r="G17531" s="1">
        <v>2.4400000572204599</v>
      </c>
      <c r="H17531">
        <v>240</v>
      </c>
      <c r="I17531" t="s">
        <v>14</v>
      </c>
      <c r="J17531" t="s">
        <v>33</v>
      </c>
      <c r="K17531">
        <f>VLOOKUP(J17531,'Prix unitaires'!B:D,3,FALSE)</f>
        <v>0</v>
      </c>
      <c r="L17531" s="11">
        <f t="shared" si="273"/>
        <v>0</v>
      </c>
    </row>
    <row r="17532" spans="1:12" x14ac:dyDescent="0.25">
      <c r="A17532">
        <v>437</v>
      </c>
      <c r="B17532" t="s">
        <v>10</v>
      </c>
      <c r="C17532" t="s">
        <v>89</v>
      </c>
      <c r="D17532" t="s">
        <v>11</v>
      </c>
      <c r="E17532" t="s">
        <v>40</v>
      </c>
      <c r="F17532" t="s">
        <v>13</v>
      </c>
      <c r="G17532" s="1">
        <v>2.4400000572204599</v>
      </c>
      <c r="H17532">
        <v>1</v>
      </c>
      <c r="I17532" t="s">
        <v>14</v>
      </c>
      <c r="J17532" t="s">
        <v>41</v>
      </c>
      <c r="K17532">
        <f>VLOOKUP(J17532,'Prix unitaires'!B:D,3,FALSE)</f>
        <v>0</v>
      </c>
      <c r="L17532" s="11">
        <f t="shared" si="273"/>
        <v>0</v>
      </c>
    </row>
    <row r="17533" spans="1:12" x14ac:dyDescent="0.25">
      <c r="A17533">
        <v>437</v>
      </c>
      <c r="B17533" t="s">
        <v>10</v>
      </c>
      <c r="C17533" t="s">
        <v>94</v>
      </c>
      <c r="D17533" t="s">
        <v>11</v>
      </c>
      <c r="E17533" t="s">
        <v>32</v>
      </c>
      <c r="F17533" t="s">
        <v>13</v>
      </c>
      <c r="G17533" s="1">
        <v>1.3600000143051101</v>
      </c>
      <c r="H17533">
        <v>240</v>
      </c>
      <c r="I17533" t="s">
        <v>14</v>
      </c>
      <c r="J17533" t="s">
        <v>33</v>
      </c>
      <c r="K17533">
        <f>VLOOKUP(J17533,'Prix unitaires'!B:D,3,FALSE)</f>
        <v>0</v>
      </c>
      <c r="L17533" s="11">
        <f t="shared" si="273"/>
        <v>0</v>
      </c>
    </row>
    <row r="17534" spans="1:12" x14ac:dyDescent="0.25">
      <c r="A17534">
        <v>437</v>
      </c>
      <c r="B17534" t="s">
        <v>10</v>
      </c>
      <c r="C17534" t="s">
        <v>94</v>
      </c>
      <c r="D17534" t="s">
        <v>11</v>
      </c>
      <c r="E17534" t="s">
        <v>40</v>
      </c>
      <c r="F17534" t="s">
        <v>13</v>
      </c>
      <c r="G17534" s="1">
        <v>1.3600000143051101</v>
      </c>
      <c r="H17534">
        <v>1</v>
      </c>
      <c r="I17534" t="s">
        <v>14</v>
      </c>
      <c r="J17534" t="s">
        <v>41</v>
      </c>
      <c r="K17534">
        <f>VLOOKUP(J17534,'Prix unitaires'!B:D,3,FALSE)</f>
        <v>0</v>
      </c>
      <c r="L17534" s="11">
        <f t="shared" si="273"/>
        <v>0</v>
      </c>
    </row>
    <row r="17535" spans="1:12" x14ac:dyDescent="0.25">
      <c r="A17535">
        <v>437</v>
      </c>
      <c r="B17535" t="s">
        <v>10</v>
      </c>
      <c r="C17535" t="s">
        <v>102</v>
      </c>
      <c r="D17535" t="s">
        <v>11</v>
      </c>
      <c r="E17535" t="s">
        <v>32</v>
      </c>
      <c r="F17535" t="s">
        <v>13</v>
      </c>
      <c r="G17535" s="1">
        <v>1.62000000476837</v>
      </c>
      <c r="H17535">
        <v>240</v>
      </c>
      <c r="I17535" t="s">
        <v>14</v>
      </c>
      <c r="J17535" t="s">
        <v>33</v>
      </c>
      <c r="K17535">
        <f>VLOOKUP(J17535,'Prix unitaires'!B:D,3,FALSE)</f>
        <v>0</v>
      </c>
      <c r="L17535" s="11">
        <f t="shared" si="273"/>
        <v>0</v>
      </c>
    </row>
    <row r="17536" spans="1:12" x14ac:dyDescent="0.25">
      <c r="A17536">
        <v>437</v>
      </c>
      <c r="B17536" t="s">
        <v>10</v>
      </c>
      <c r="C17536" t="s">
        <v>102</v>
      </c>
      <c r="D17536" t="s">
        <v>11</v>
      </c>
      <c r="E17536" t="s">
        <v>40</v>
      </c>
      <c r="F17536" t="s">
        <v>13</v>
      </c>
      <c r="G17536" s="1">
        <v>1.62000000476837</v>
      </c>
      <c r="H17536">
        <v>1</v>
      </c>
      <c r="I17536" t="s">
        <v>14</v>
      </c>
      <c r="J17536" t="s">
        <v>41</v>
      </c>
      <c r="K17536">
        <f>VLOOKUP(J17536,'Prix unitaires'!B:D,3,FALSE)</f>
        <v>0</v>
      </c>
      <c r="L17536" s="11">
        <f t="shared" si="273"/>
        <v>0</v>
      </c>
    </row>
    <row r="17537" spans="1:12" x14ac:dyDescent="0.25">
      <c r="A17537">
        <v>803</v>
      </c>
      <c r="B17537" t="s">
        <v>10</v>
      </c>
      <c r="C17537" t="s">
        <v>105</v>
      </c>
      <c r="D17537">
        <v>-1</v>
      </c>
      <c r="E17537" t="s">
        <v>17</v>
      </c>
      <c r="F17537" t="s">
        <v>13</v>
      </c>
      <c r="G17537" s="1">
        <v>31.319999694824201</v>
      </c>
      <c r="H17537">
        <v>50</v>
      </c>
      <c r="I17537" t="s">
        <v>14</v>
      </c>
      <c r="J17537" t="s">
        <v>140</v>
      </c>
      <c r="K17537">
        <f>VLOOKUP(J17537,'Prix unitaires'!B:D,3,FALSE)</f>
        <v>0</v>
      </c>
      <c r="L17537" s="11">
        <f t="shared" si="273"/>
        <v>0</v>
      </c>
    </row>
    <row r="17538" spans="1:12" x14ac:dyDescent="0.25">
      <c r="A17538">
        <v>803</v>
      </c>
      <c r="B17538" t="s">
        <v>10</v>
      </c>
      <c r="C17538" t="s">
        <v>105</v>
      </c>
      <c r="D17538">
        <v>-1</v>
      </c>
      <c r="E17538" t="s">
        <v>35</v>
      </c>
      <c r="F17538" t="s">
        <v>13</v>
      </c>
      <c r="G17538" s="1">
        <v>31.319999694824201</v>
      </c>
      <c r="H17538">
        <v>1</v>
      </c>
      <c r="I17538" t="s">
        <v>14</v>
      </c>
      <c r="J17538" t="s">
        <v>119</v>
      </c>
      <c r="K17538">
        <f>VLOOKUP(J17538,'Prix unitaires'!B:D,3,FALSE)</f>
        <v>0</v>
      </c>
      <c r="L17538" s="11">
        <f t="shared" si="273"/>
        <v>0</v>
      </c>
    </row>
    <row r="17539" spans="1:12" x14ac:dyDescent="0.25">
      <c r="A17539">
        <v>803</v>
      </c>
      <c r="B17539" t="s">
        <v>10</v>
      </c>
      <c r="C17539" t="s">
        <v>16</v>
      </c>
      <c r="D17539">
        <v>-1</v>
      </c>
      <c r="E17539" t="s">
        <v>19</v>
      </c>
      <c r="F17539" t="s">
        <v>13</v>
      </c>
      <c r="G17539" s="1">
        <v>19.069999694824201</v>
      </c>
      <c r="H17539">
        <v>50</v>
      </c>
      <c r="I17539" t="s">
        <v>14</v>
      </c>
      <c r="J17539" t="s">
        <v>150</v>
      </c>
      <c r="K17539">
        <f>VLOOKUP(J17539,'Prix unitaires'!B:D,3,FALSE)</f>
        <v>0</v>
      </c>
      <c r="L17539" s="11">
        <f t="shared" ref="L17539:L17602" si="274">(G17539*H17539)*K17539</f>
        <v>0</v>
      </c>
    </row>
    <row r="17540" spans="1:12" x14ac:dyDescent="0.25">
      <c r="A17540">
        <v>803</v>
      </c>
      <c r="B17540" t="s">
        <v>10</v>
      </c>
      <c r="C17540" t="s">
        <v>16</v>
      </c>
      <c r="D17540">
        <v>-1</v>
      </c>
      <c r="E17540" t="s">
        <v>35</v>
      </c>
      <c r="F17540" t="s">
        <v>13</v>
      </c>
      <c r="G17540" s="1">
        <v>19.069999694824201</v>
      </c>
      <c r="H17540">
        <v>1</v>
      </c>
      <c r="I17540" t="s">
        <v>14</v>
      </c>
      <c r="J17540" t="s">
        <v>119</v>
      </c>
      <c r="K17540">
        <f>VLOOKUP(J17540,'Prix unitaires'!B:D,3,FALSE)</f>
        <v>0</v>
      </c>
      <c r="L17540" s="11">
        <f t="shared" si="274"/>
        <v>0</v>
      </c>
    </row>
    <row r="17541" spans="1:12" x14ac:dyDescent="0.25">
      <c r="A17541">
        <v>803</v>
      </c>
      <c r="B17541" t="s">
        <v>10</v>
      </c>
      <c r="C17541" t="s">
        <v>16</v>
      </c>
      <c r="D17541">
        <v>-1</v>
      </c>
      <c r="E17541" t="s">
        <v>165</v>
      </c>
      <c r="F17541" t="s">
        <v>13</v>
      </c>
      <c r="G17541" s="1">
        <v>1.4400000572204601</v>
      </c>
      <c r="H17541">
        <v>1</v>
      </c>
      <c r="I17541" t="s">
        <v>14</v>
      </c>
      <c r="J17541" t="s">
        <v>171</v>
      </c>
      <c r="K17541">
        <f>VLOOKUP(J17541,'Prix unitaires'!B:D,3,FALSE)</f>
        <v>0</v>
      </c>
      <c r="L17541" s="11">
        <f t="shared" si="274"/>
        <v>0</v>
      </c>
    </row>
    <row r="17542" spans="1:12" x14ac:dyDescent="0.25">
      <c r="A17542">
        <v>803</v>
      </c>
      <c r="B17542" t="s">
        <v>10</v>
      </c>
      <c r="C17542" t="s">
        <v>105</v>
      </c>
      <c r="D17542">
        <v>-1</v>
      </c>
      <c r="E17542" t="s">
        <v>165</v>
      </c>
      <c r="F17542" t="s">
        <v>13</v>
      </c>
      <c r="G17542" s="1">
        <v>20.639999389648398</v>
      </c>
      <c r="H17542">
        <v>1</v>
      </c>
      <c r="I17542" t="s">
        <v>14</v>
      </c>
      <c r="J17542" t="s">
        <v>171</v>
      </c>
      <c r="K17542">
        <f>VLOOKUP(J17542,'Prix unitaires'!B:D,3,FALSE)</f>
        <v>0</v>
      </c>
      <c r="L17542" s="11">
        <f t="shared" si="274"/>
        <v>0</v>
      </c>
    </row>
    <row r="17543" spans="1:12" x14ac:dyDescent="0.25">
      <c r="A17543">
        <v>402</v>
      </c>
      <c r="B17543" t="s">
        <v>10</v>
      </c>
      <c r="C17543">
        <v>9</v>
      </c>
      <c r="D17543">
        <v>-1</v>
      </c>
      <c r="E17543" t="s">
        <v>17</v>
      </c>
      <c r="F17543" t="s">
        <v>13</v>
      </c>
      <c r="G17543" s="1">
        <v>9.8299999237061009</v>
      </c>
      <c r="H17543">
        <v>50</v>
      </c>
      <c r="I17543" t="s">
        <v>14</v>
      </c>
      <c r="J17543" t="s">
        <v>140</v>
      </c>
      <c r="K17543">
        <f>VLOOKUP(J17543,'Prix unitaires'!B:D,3,FALSE)</f>
        <v>0</v>
      </c>
      <c r="L17543" s="11">
        <f t="shared" si="274"/>
        <v>0</v>
      </c>
    </row>
    <row r="17544" spans="1:12" x14ac:dyDescent="0.25">
      <c r="A17544">
        <v>402</v>
      </c>
      <c r="B17544" t="s">
        <v>10</v>
      </c>
      <c r="C17544">
        <v>9</v>
      </c>
      <c r="D17544">
        <v>-1</v>
      </c>
      <c r="E17544" t="s">
        <v>35</v>
      </c>
      <c r="F17544" t="s">
        <v>13</v>
      </c>
      <c r="G17544" s="1">
        <v>9.8299999237061009</v>
      </c>
      <c r="H17544">
        <v>1</v>
      </c>
      <c r="I17544" t="s">
        <v>14</v>
      </c>
      <c r="J17544" t="s">
        <v>119</v>
      </c>
      <c r="K17544">
        <f>VLOOKUP(J17544,'Prix unitaires'!B:D,3,FALSE)</f>
        <v>0</v>
      </c>
      <c r="L17544" s="11">
        <f t="shared" si="274"/>
        <v>0</v>
      </c>
    </row>
    <row r="17545" spans="1:12" x14ac:dyDescent="0.25">
      <c r="A17545">
        <v>402</v>
      </c>
      <c r="B17545" t="s">
        <v>10</v>
      </c>
      <c r="C17545">
        <v>8</v>
      </c>
      <c r="D17545">
        <v>-1</v>
      </c>
      <c r="E17545" t="s">
        <v>24</v>
      </c>
      <c r="F17545" t="s">
        <v>13</v>
      </c>
      <c r="G17545" s="1">
        <v>18.459999084472699</v>
      </c>
      <c r="H17545">
        <v>50</v>
      </c>
      <c r="I17545" t="s">
        <v>14</v>
      </c>
      <c r="J17545" t="s">
        <v>93</v>
      </c>
      <c r="K17545">
        <f>VLOOKUP(J17545,'Prix unitaires'!B:D,3,FALSE)</f>
        <v>0</v>
      </c>
      <c r="L17545" s="11">
        <f t="shared" si="274"/>
        <v>0</v>
      </c>
    </row>
    <row r="17546" spans="1:12" x14ac:dyDescent="0.25">
      <c r="A17546">
        <v>402</v>
      </c>
      <c r="B17546" t="s">
        <v>10</v>
      </c>
      <c r="C17546">
        <v>8</v>
      </c>
      <c r="D17546">
        <v>-1</v>
      </c>
      <c r="E17546" t="s">
        <v>40</v>
      </c>
      <c r="F17546" t="s">
        <v>13</v>
      </c>
      <c r="G17546" s="1">
        <v>18.459999084472699</v>
      </c>
      <c r="H17546">
        <v>1</v>
      </c>
      <c r="I17546" t="s">
        <v>14</v>
      </c>
      <c r="J17546" t="s">
        <v>118</v>
      </c>
      <c r="K17546">
        <f>VLOOKUP(J17546,'Prix unitaires'!B:D,3,FALSE)</f>
        <v>0</v>
      </c>
      <c r="L17546" s="11">
        <f t="shared" si="274"/>
        <v>0</v>
      </c>
    </row>
    <row r="17547" spans="1:12" x14ac:dyDescent="0.25">
      <c r="A17547">
        <v>402</v>
      </c>
      <c r="B17547" t="s">
        <v>37</v>
      </c>
      <c r="C17547" t="s">
        <v>75</v>
      </c>
      <c r="D17547">
        <v>-1</v>
      </c>
      <c r="E17547" t="s">
        <v>17</v>
      </c>
      <c r="F17547" t="s">
        <v>13</v>
      </c>
      <c r="G17547" s="1">
        <v>40.599998474121101</v>
      </c>
      <c r="H17547">
        <v>24</v>
      </c>
      <c r="I17547" t="s">
        <v>14</v>
      </c>
      <c r="J17547" t="s">
        <v>140</v>
      </c>
      <c r="K17547">
        <f>VLOOKUP(J17547,'Prix unitaires'!B:D,3,FALSE)</f>
        <v>0</v>
      </c>
      <c r="L17547" s="11">
        <f t="shared" si="274"/>
        <v>0</v>
      </c>
    </row>
    <row r="17548" spans="1:12" x14ac:dyDescent="0.25">
      <c r="A17548">
        <v>402</v>
      </c>
      <c r="B17548" t="s">
        <v>37</v>
      </c>
      <c r="C17548" t="s">
        <v>75</v>
      </c>
      <c r="D17548">
        <v>-1</v>
      </c>
      <c r="E17548" t="s">
        <v>40</v>
      </c>
      <c r="F17548" t="s">
        <v>13</v>
      </c>
      <c r="G17548" s="1">
        <v>40.599998474121101</v>
      </c>
      <c r="H17548">
        <v>1</v>
      </c>
      <c r="I17548" t="s">
        <v>14</v>
      </c>
      <c r="J17548" t="s">
        <v>118</v>
      </c>
      <c r="K17548">
        <f>VLOOKUP(J17548,'Prix unitaires'!B:D,3,FALSE)</f>
        <v>0</v>
      </c>
      <c r="L17548" s="11">
        <f t="shared" si="274"/>
        <v>0</v>
      </c>
    </row>
    <row r="17549" spans="1:12" x14ac:dyDescent="0.25">
      <c r="A17549">
        <v>402</v>
      </c>
      <c r="B17549" t="s">
        <v>37</v>
      </c>
      <c r="C17549">
        <v>8</v>
      </c>
      <c r="D17549">
        <v>-1</v>
      </c>
      <c r="E17549" t="s">
        <v>12</v>
      </c>
      <c r="F17549" t="s">
        <v>13</v>
      </c>
      <c r="G17549" s="1">
        <v>17.620000839233398</v>
      </c>
      <c r="H17549">
        <v>24</v>
      </c>
      <c r="I17549" t="s">
        <v>14</v>
      </c>
      <c r="J17549" t="s">
        <v>152</v>
      </c>
      <c r="K17549">
        <f>VLOOKUP(J17549,'Prix unitaires'!B:D,3,FALSE)</f>
        <v>0</v>
      </c>
      <c r="L17549" s="11">
        <f t="shared" si="274"/>
        <v>0</v>
      </c>
    </row>
    <row r="17550" spans="1:12" x14ac:dyDescent="0.25">
      <c r="A17550">
        <v>402</v>
      </c>
      <c r="B17550" t="s">
        <v>37</v>
      </c>
      <c r="C17550">
        <v>8</v>
      </c>
      <c r="D17550">
        <v>-1</v>
      </c>
      <c r="E17550" t="s">
        <v>40</v>
      </c>
      <c r="F17550" t="s">
        <v>13</v>
      </c>
      <c r="G17550" s="1">
        <v>17.620000839233398</v>
      </c>
      <c r="H17550">
        <v>1</v>
      </c>
      <c r="I17550" t="s">
        <v>14</v>
      </c>
      <c r="J17550" t="s">
        <v>118</v>
      </c>
      <c r="K17550">
        <f>VLOOKUP(J17550,'Prix unitaires'!B:D,3,FALSE)</f>
        <v>0</v>
      </c>
      <c r="L17550" s="11">
        <f t="shared" si="274"/>
        <v>0</v>
      </c>
    </row>
    <row r="17551" spans="1:12" x14ac:dyDescent="0.25">
      <c r="A17551">
        <v>402</v>
      </c>
      <c r="B17551" t="s">
        <v>37</v>
      </c>
      <c r="C17551">
        <v>6</v>
      </c>
      <c r="D17551">
        <v>-1</v>
      </c>
      <c r="E17551" t="s">
        <v>17</v>
      </c>
      <c r="F17551" t="s">
        <v>13</v>
      </c>
      <c r="G17551" s="1">
        <v>22.5</v>
      </c>
      <c r="H17551">
        <v>24</v>
      </c>
      <c r="I17551" t="s">
        <v>14</v>
      </c>
      <c r="J17551" t="s">
        <v>140</v>
      </c>
      <c r="K17551">
        <f>VLOOKUP(J17551,'Prix unitaires'!B:D,3,FALSE)</f>
        <v>0</v>
      </c>
      <c r="L17551" s="11">
        <f t="shared" si="274"/>
        <v>0</v>
      </c>
    </row>
    <row r="17552" spans="1:12" x14ac:dyDescent="0.25">
      <c r="A17552">
        <v>402</v>
      </c>
      <c r="B17552" t="s">
        <v>37</v>
      </c>
      <c r="C17552">
        <v>6</v>
      </c>
      <c r="D17552">
        <v>-1</v>
      </c>
      <c r="E17552" t="s">
        <v>40</v>
      </c>
      <c r="F17552" t="s">
        <v>13</v>
      </c>
      <c r="G17552" s="1">
        <v>22.5</v>
      </c>
      <c r="H17552">
        <v>1</v>
      </c>
      <c r="I17552" t="s">
        <v>14</v>
      </c>
      <c r="J17552" t="s">
        <v>118</v>
      </c>
      <c r="K17552">
        <f>VLOOKUP(J17552,'Prix unitaires'!B:D,3,FALSE)</f>
        <v>0</v>
      </c>
      <c r="L17552" s="11">
        <f t="shared" si="274"/>
        <v>0</v>
      </c>
    </row>
    <row r="17553" spans="1:12" x14ac:dyDescent="0.25">
      <c r="A17553">
        <v>402</v>
      </c>
      <c r="B17553" t="s">
        <v>37</v>
      </c>
      <c r="C17553">
        <v>7</v>
      </c>
      <c r="D17553">
        <v>-1</v>
      </c>
      <c r="E17553" t="s">
        <v>12</v>
      </c>
      <c r="F17553" t="s">
        <v>13</v>
      </c>
      <c r="G17553" s="1">
        <v>20.209999084472699</v>
      </c>
      <c r="H17553">
        <v>24</v>
      </c>
      <c r="I17553" t="s">
        <v>14</v>
      </c>
      <c r="J17553" t="s">
        <v>152</v>
      </c>
      <c r="K17553">
        <f>VLOOKUP(J17553,'Prix unitaires'!B:D,3,FALSE)</f>
        <v>0</v>
      </c>
      <c r="L17553" s="11">
        <f t="shared" si="274"/>
        <v>0</v>
      </c>
    </row>
    <row r="17554" spans="1:12" x14ac:dyDescent="0.25">
      <c r="A17554">
        <v>402</v>
      </c>
      <c r="B17554" t="s">
        <v>37</v>
      </c>
      <c r="C17554">
        <v>7</v>
      </c>
      <c r="D17554">
        <v>-1</v>
      </c>
      <c r="E17554" t="s">
        <v>40</v>
      </c>
      <c r="F17554" t="s">
        <v>13</v>
      </c>
      <c r="G17554" s="1">
        <v>20.209999084472699</v>
      </c>
      <c r="H17554">
        <v>1</v>
      </c>
      <c r="I17554" t="s">
        <v>14</v>
      </c>
      <c r="J17554" t="s">
        <v>118</v>
      </c>
      <c r="K17554">
        <f>VLOOKUP(J17554,'Prix unitaires'!B:D,3,FALSE)</f>
        <v>0</v>
      </c>
      <c r="L17554" s="11">
        <f t="shared" si="274"/>
        <v>0</v>
      </c>
    </row>
    <row r="17555" spans="1:12" x14ac:dyDescent="0.25">
      <c r="A17555">
        <v>402</v>
      </c>
      <c r="B17555" t="s">
        <v>37</v>
      </c>
      <c r="C17555">
        <v>3</v>
      </c>
      <c r="D17555">
        <v>-1</v>
      </c>
      <c r="E17555" t="s">
        <v>12</v>
      </c>
      <c r="F17555" t="s">
        <v>13</v>
      </c>
      <c r="G17555" s="1">
        <v>17.459999084472699</v>
      </c>
      <c r="H17555">
        <v>12</v>
      </c>
      <c r="I17555" t="s">
        <v>14</v>
      </c>
      <c r="J17555" t="s">
        <v>152</v>
      </c>
      <c r="K17555">
        <f>VLOOKUP(J17555,'Prix unitaires'!B:D,3,FALSE)</f>
        <v>0</v>
      </c>
      <c r="L17555" s="11">
        <f t="shared" si="274"/>
        <v>0</v>
      </c>
    </row>
    <row r="17556" spans="1:12" x14ac:dyDescent="0.25">
      <c r="A17556">
        <v>402</v>
      </c>
      <c r="B17556" t="s">
        <v>37</v>
      </c>
      <c r="C17556">
        <v>3</v>
      </c>
      <c r="D17556">
        <v>-1</v>
      </c>
      <c r="E17556" t="s">
        <v>40</v>
      </c>
      <c r="F17556" t="s">
        <v>13</v>
      </c>
      <c r="G17556" s="1">
        <v>17.459999084472699</v>
      </c>
      <c r="H17556">
        <v>1</v>
      </c>
      <c r="I17556" t="s">
        <v>14</v>
      </c>
      <c r="J17556" t="s">
        <v>118</v>
      </c>
      <c r="K17556">
        <f>VLOOKUP(J17556,'Prix unitaires'!B:D,3,FALSE)</f>
        <v>0</v>
      </c>
      <c r="L17556" s="11">
        <f t="shared" si="274"/>
        <v>0</v>
      </c>
    </row>
    <row r="17557" spans="1:12" x14ac:dyDescent="0.25">
      <c r="A17557">
        <v>402</v>
      </c>
      <c r="B17557" t="s">
        <v>37</v>
      </c>
      <c r="C17557">
        <v>4</v>
      </c>
      <c r="D17557">
        <v>-1</v>
      </c>
      <c r="E17557" t="s">
        <v>12</v>
      </c>
      <c r="F17557" t="s">
        <v>13</v>
      </c>
      <c r="G17557" s="1">
        <v>62.75</v>
      </c>
      <c r="H17557">
        <v>24</v>
      </c>
      <c r="I17557" t="s">
        <v>14</v>
      </c>
      <c r="J17557" t="s">
        <v>152</v>
      </c>
      <c r="K17557">
        <f>VLOOKUP(J17557,'Prix unitaires'!B:D,3,FALSE)</f>
        <v>0</v>
      </c>
      <c r="L17557" s="11">
        <f t="shared" si="274"/>
        <v>0</v>
      </c>
    </row>
    <row r="17558" spans="1:12" x14ac:dyDescent="0.25">
      <c r="A17558">
        <v>402</v>
      </c>
      <c r="B17558" t="s">
        <v>37</v>
      </c>
      <c r="C17558">
        <v>4</v>
      </c>
      <c r="D17558">
        <v>-1</v>
      </c>
      <c r="E17558" t="s">
        <v>40</v>
      </c>
      <c r="F17558" t="s">
        <v>13</v>
      </c>
      <c r="G17558" s="1">
        <v>62.75</v>
      </c>
      <c r="H17558">
        <v>1</v>
      </c>
      <c r="I17558" t="s">
        <v>14</v>
      </c>
      <c r="J17558" t="s">
        <v>118</v>
      </c>
      <c r="K17558">
        <f>VLOOKUP(J17558,'Prix unitaires'!B:D,3,FALSE)</f>
        <v>0</v>
      </c>
      <c r="L17558" s="11">
        <f t="shared" si="274"/>
        <v>0</v>
      </c>
    </row>
    <row r="17559" spans="1:12" x14ac:dyDescent="0.25">
      <c r="A17559">
        <v>438</v>
      </c>
      <c r="B17559" t="s">
        <v>10</v>
      </c>
      <c r="C17559" t="s">
        <v>695</v>
      </c>
      <c r="D17559" t="s">
        <v>11</v>
      </c>
      <c r="E17559" t="s">
        <v>38</v>
      </c>
      <c r="F17559" t="s">
        <v>13</v>
      </c>
      <c r="G17559" s="1">
        <v>30.680000305175799</v>
      </c>
      <c r="H17559">
        <v>50</v>
      </c>
      <c r="I17559" t="s">
        <v>14</v>
      </c>
      <c r="J17559" t="s">
        <v>39</v>
      </c>
      <c r="K17559">
        <f>VLOOKUP(J17559,'Prix unitaires'!B:D,3,FALSE)</f>
        <v>0</v>
      </c>
      <c r="L17559" s="11">
        <f t="shared" si="274"/>
        <v>0</v>
      </c>
    </row>
    <row r="17560" spans="1:12" x14ac:dyDescent="0.25">
      <c r="A17560">
        <v>438</v>
      </c>
      <c r="B17560" t="s">
        <v>10</v>
      </c>
      <c r="C17560" t="s">
        <v>695</v>
      </c>
      <c r="D17560" t="s">
        <v>11</v>
      </c>
      <c r="E17560" t="s">
        <v>40</v>
      </c>
      <c r="F17560" t="s">
        <v>13</v>
      </c>
      <c r="G17560" s="1">
        <v>30.680000305175799</v>
      </c>
      <c r="H17560">
        <v>1</v>
      </c>
      <c r="I17560" t="s">
        <v>14</v>
      </c>
      <c r="J17560" t="s">
        <v>41</v>
      </c>
      <c r="K17560">
        <f>VLOOKUP(J17560,'Prix unitaires'!B:D,3,FALSE)</f>
        <v>0</v>
      </c>
      <c r="L17560" s="11">
        <f t="shared" si="274"/>
        <v>0</v>
      </c>
    </row>
    <row r="17561" spans="1:12" x14ac:dyDescent="0.25">
      <c r="A17561">
        <v>802</v>
      </c>
      <c r="B17561" t="s">
        <v>26</v>
      </c>
      <c r="C17561" t="s">
        <v>147</v>
      </c>
      <c r="D17561">
        <v>-1</v>
      </c>
      <c r="E17561" t="s">
        <v>17</v>
      </c>
      <c r="F17561" t="s">
        <v>13</v>
      </c>
      <c r="G17561" s="1">
        <v>49.709999084472699</v>
      </c>
      <c r="H17561">
        <v>100</v>
      </c>
      <c r="I17561" t="s">
        <v>14</v>
      </c>
      <c r="J17561" t="s">
        <v>140</v>
      </c>
      <c r="K17561">
        <f>VLOOKUP(J17561,'Prix unitaires'!B:D,3,FALSE)</f>
        <v>0</v>
      </c>
      <c r="L17561" s="11">
        <f t="shared" si="274"/>
        <v>0</v>
      </c>
    </row>
    <row r="17562" spans="1:12" x14ac:dyDescent="0.25">
      <c r="A17562">
        <v>802</v>
      </c>
      <c r="B17562" t="s">
        <v>26</v>
      </c>
      <c r="C17562" t="s">
        <v>147</v>
      </c>
      <c r="D17562">
        <v>-1</v>
      </c>
      <c r="E17562" t="s">
        <v>40</v>
      </c>
      <c r="F17562" t="s">
        <v>13</v>
      </c>
      <c r="G17562" s="1">
        <v>49.709999084472699</v>
      </c>
      <c r="H17562">
        <v>1</v>
      </c>
      <c r="I17562" t="s">
        <v>14</v>
      </c>
      <c r="J17562" t="s">
        <v>118</v>
      </c>
      <c r="K17562">
        <f>VLOOKUP(J17562,'Prix unitaires'!B:D,3,FALSE)</f>
        <v>0</v>
      </c>
      <c r="L17562" s="11">
        <f t="shared" si="274"/>
        <v>0</v>
      </c>
    </row>
    <row r="17563" spans="1:12" x14ac:dyDescent="0.25">
      <c r="A17563">
        <v>802</v>
      </c>
      <c r="B17563" t="s">
        <v>26</v>
      </c>
      <c r="C17563" t="s">
        <v>27</v>
      </c>
      <c r="D17563">
        <v>-1</v>
      </c>
      <c r="E17563" t="s">
        <v>17</v>
      </c>
      <c r="F17563" t="s">
        <v>13</v>
      </c>
      <c r="G17563" s="1">
        <v>87.680000305175994</v>
      </c>
      <c r="H17563">
        <v>100</v>
      </c>
      <c r="I17563" t="s">
        <v>14</v>
      </c>
      <c r="J17563" t="s">
        <v>140</v>
      </c>
      <c r="K17563">
        <f>VLOOKUP(J17563,'Prix unitaires'!B:D,3,FALSE)</f>
        <v>0</v>
      </c>
      <c r="L17563" s="11">
        <f t="shared" si="274"/>
        <v>0</v>
      </c>
    </row>
    <row r="17564" spans="1:12" x14ac:dyDescent="0.25">
      <c r="A17564">
        <v>802</v>
      </c>
      <c r="B17564" t="s">
        <v>26</v>
      </c>
      <c r="C17564" t="s">
        <v>27</v>
      </c>
      <c r="D17564">
        <v>-1</v>
      </c>
      <c r="E17564" t="s">
        <v>40</v>
      </c>
      <c r="F17564" t="s">
        <v>13</v>
      </c>
      <c r="G17564" s="1">
        <v>87.680000305175994</v>
      </c>
      <c r="H17564">
        <v>1</v>
      </c>
      <c r="I17564" t="s">
        <v>14</v>
      </c>
      <c r="J17564" t="s">
        <v>118</v>
      </c>
      <c r="K17564">
        <f>VLOOKUP(J17564,'Prix unitaires'!B:D,3,FALSE)</f>
        <v>0</v>
      </c>
      <c r="L17564" s="11">
        <f t="shared" si="274"/>
        <v>0</v>
      </c>
    </row>
    <row r="17565" spans="1:12" x14ac:dyDescent="0.25">
      <c r="A17565">
        <v>802</v>
      </c>
      <c r="B17565" t="s">
        <v>26</v>
      </c>
      <c r="C17565" t="s">
        <v>696</v>
      </c>
      <c r="D17565">
        <v>-1</v>
      </c>
      <c r="E17565" t="s">
        <v>12</v>
      </c>
      <c r="F17565" t="s">
        <v>13</v>
      </c>
      <c r="G17565" s="1">
        <v>6.1799998283386204</v>
      </c>
      <c r="H17565">
        <v>50</v>
      </c>
      <c r="I17565" t="s">
        <v>14</v>
      </c>
      <c r="J17565" t="s">
        <v>152</v>
      </c>
      <c r="K17565">
        <f>VLOOKUP(J17565,'Prix unitaires'!B:D,3,FALSE)</f>
        <v>0</v>
      </c>
      <c r="L17565" s="11">
        <f t="shared" si="274"/>
        <v>0</v>
      </c>
    </row>
    <row r="17566" spans="1:12" x14ac:dyDescent="0.25">
      <c r="A17566">
        <v>802</v>
      </c>
      <c r="B17566" t="s">
        <v>26</v>
      </c>
      <c r="C17566" t="s">
        <v>696</v>
      </c>
      <c r="D17566">
        <v>-1</v>
      </c>
      <c r="E17566" t="s">
        <v>40</v>
      </c>
      <c r="F17566" t="s">
        <v>13</v>
      </c>
      <c r="G17566" s="1">
        <v>6.1799998283386204</v>
      </c>
      <c r="H17566">
        <v>1</v>
      </c>
      <c r="I17566" t="s">
        <v>14</v>
      </c>
      <c r="J17566" t="s">
        <v>118</v>
      </c>
      <c r="K17566">
        <f>VLOOKUP(J17566,'Prix unitaires'!B:D,3,FALSE)</f>
        <v>0</v>
      </c>
      <c r="L17566" s="11">
        <f t="shared" si="274"/>
        <v>0</v>
      </c>
    </row>
    <row r="17567" spans="1:12" x14ac:dyDescent="0.25">
      <c r="A17567">
        <v>802</v>
      </c>
      <c r="B17567" t="s">
        <v>26</v>
      </c>
      <c r="C17567" t="s">
        <v>322</v>
      </c>
      <c r="D17567">
        <v>-1</v>
      </c>
      <c r="E17567" t="s">
        <v>17</v>
      </c>
      <c r="F17567" t="s">
        <v>13</v>
      </c>
      <c r="G17567" s="1">
        <v>62.5</v>
      </c>
      <c r="H17567">
        <v>12</v>
      </c>
      <c r="I17567" t="s">
        <v>14</v>
      </c>
      <c r="J17567" t="s">
        <v>140</v>
      </c>
      <c r="K17567">
        <f>VLOOKUP(J17567,'Prix unitaires'!B:D,3,FALSE)</f>
        <v>0</v>
      </c>
      <c r="L17567" s="11">
        <f t="shared" si="274"/>
        <v>0</v>
      </c>
    </row>
    <row r="17568" spans="1:12" x14ac:dyDescent="0.25">
      <c r="A17568">
        <v>802</v>
      </c>
      <c r="B17568" t="s">
        <v>26</v>
      </c>
      <c r="C17568" t="s">
        <v>322</v>
      </c>
      <c r="D17568">
        <v>-1</v>
      </c>
      <c r="E17568" t="s">
        <v>40</v>
      </c>
      <c r="F17568" t="s">
        <v>13</v>
      </c>
      <c r="G17568" s="1">
        <v>62.5</v>
      </c>
      <c r="H17568">
        <v>1</v>
      </c>
      <c r="I17568" t="s">
        <v>14</v>
      </c>
      <c r="J17568" t="s">
        <v>118</v>
      </c>
      <c r="K17568">
        <f>VLOOKUP(J17568,'Prix unitaires'!B:D,3,FALSE)</f>
        <v>0</v>
      </c>
      <c r="L17568" s="11">
        <f t="shared" si="274"/>
        <v>0</v>
      </c>
    </row>
    <row r="17569" spans="1:12" x14ac:dyDescent="0.25">
      <c r="A17569">
        <v>802</v>
      </c>
      <c r="B17569" t="s">
        <v>26</v>
      </c>
      <c r="C17569" t="s">
        <v>540</v>
      </c>
      <c r="D17569">
        <v>-1</v>
      </c>
      <c r="E17569" t="s">
        <v>17</v>
      </c>
      <c r="F17569" t="s">
        <v>13</v>
      </c>
      <c r="G17569" s="1">
        <v>3.3900001049041699</v>
      </c>
      <c r="H17569">
        <v>50</v>
      </c>
      <c r="I17569" t="s">
        <v>14</v>
      </c>
      <c r="J17569" t="s">
        <v>140</v>
      </c>
      <c r="K17569">
        <f>VLOOKUP(J17569,'Prix unitaires'!B:D,3,FALSE)</f>
        <v>0</v>
      </c>
      <c r="L17569" s="11">
        <f t="shared" si="274"/>
        <v>0</v>
      </c>
    </row>
    <row r="17570" spans="1:12" x14ac:dyDescent="0.25">
      <c r="A17570">
        <v>802</v>
      </c>
      <c r="B17570" t="s">
        <v>26</v>
      </c>
      <c r="C17570" t="s">
        <v>540</v>
      </c>
      <c r="D17570">
        <v>-1</v>
      </c>
      <c r="E17570" t="s">
        <v>40</v>
      </c>
      <c r="F17570" t="s">
        <v>13</v>
      </c>
      <c r="G17570" s="1">
        <v>3.3900001049041699</v>
      </c>
      <c r="H17570">
        <v>1</v>
      </c>
      <c r="I17570" t="s">
        <v>14</v>
      </c>
      <c r="J17570" t="s">
        <v>118</v>
      </c>
      <c r="K17570">
        <f>VLOOKUP(J17570,'Prix unitaires'!B:D,3,FALSE)</f>
        <v>0</v>
      </c>
      <c r="L17570" s="11">
        <f t="shared" si="274"/>
        <v>0</v>
      </c>
    </row>
    <row r="17571" spans="1:12" x14ac:dyDescent="0.25">
      <c r="A17571">
        <v>802</v>
      </c>
      <c r="B17571" t="s">
        <v>10</v>
      </c>
      <c r="C17571" t="s">
        <v>697</v>
      </c>
      <c r="D17571">
        <v>-1</v>
      </c>
      <c r="E17571" t="s">
        <v>12</v>
      </c>
      <c r="F17571" t="s">
        <v>13</v>
      </c>
      <c r="G17571" s="1">
        <v>185.35000610351599</v>
      </c>
      <c r="H17571">
        <v>12</v>
      </c>
      <c r="I17571" t="s">
        <v>14</v>
      </c>
      <c r="J17571" t="s">
        <v>152</v>
      </c>
      <c r="K17571">
        <f>VLOOKUP(J17571,'Prix unitaires'!B:D,3,FALSE)</f>
        <v>0</v>
      </c>
      <c r="L17571" s="11">
        <f t="shared" si="274"/>
        <v>0</v>
      </c>
    </row>
    <row r="17572" spans="1:12" x14ac:dyDescent="0.25">
      <c r="A17572">
        <v>802</v>
      </c>
      <c r="B17572" t="s">
        <v>10</v>
      </c>
      <c r="C17572" t="s">
        <v>697</v>
      </c>
      <c r="D17572">
        <v>-1</v>
      </c>
      <c r="E17572" t="s">
        <v>40</v>
      </c>
      <c r="F17572" t="s">
        <v>13</v>
      </c>
      <c r="G17572" s="1">
        <v>185.35000610351599</v>
      </c>
      <c r="H17572">
        <v>1</v>
      </c>
      <c r="I17572" t="s">
        <v>14</v>
      </c>
      <c r="J17572" t="s">
        <v>118</v>
      </c>
      <c r="K17572">
        <f>VLOOKUP(J17572,'Prix unitaires'!B:D,3,FALSE)</f>
        <v>0</v>
      </c>
      <c r="L17572" s="11">
        <f t="shared" si="274"/>
        <v>0</v>
      </c>
    </row>
    <row r="17573" spans="1:12" x14ac:dyDescent="0.25">
      <c r="A17573">
        <v>802</v>
      </c>
      <c r="B17573" t="s">
        <v>10</v>
      </c>
      <c r="C17573" t="s">
        <v>698</v>
      </c>
      <c r="D17573">
        <v>-1</v>
      </c>
      <c r="E17573" t="s">
        <v>12</v>
      </c>
      <c r="F17573" t="s">
        <v>13</v>
      </c>
      <c r="G17573" s="1">
        <v>170.080001831055</v>
      </c>
      <c r="H17573">
        <v>12</v>
      </c>
      <c r="I17573" t="s">
        <v>14</v>
      </c>
      <c r="J17573" t="s">
        <v>152</v>
      </c>
      <c r="K17573">
        <f>VLOOKUP(J17573,'Prix unitaires'!B:D,3,FALSE)</f>
        <v>0</v>
      </c>
      <c r="L17573" s="11">
        <f t="shared" si="274"/>
        <v>0</v>
      </c>
    </row>
    <row r="17574" spans="1:12" x14ac:dyDescent="0.25">
      <c r="A17574">
        <v>802</v>
      </c>
      <c r="B17574" t="s">
        <v>10</v>
      </c>
      <c r="C17574" t="s">
        <v>698</v>
      </c>
      <c r="D17574">
        <v>-1</v>
      </c>
      <c r="E17574" t="s">
        <v>40</v>
      </c>
      <c r="F17574" t="s">
        <v>13</v>
      </c>
      <c r="G17574" s="1">
        <v>170.080001831055</v>
      </c>
      <c r="H17574">
        <v>1</v>
      </c>
      <c r="I17574" t="s">
        <v>14</v>
      </c>
      <c r="J17574" t="s">
        <v>118</v>
      </c>
      <c r="K17574">
        <f>VLOOKUP(J17574,'Prix unitaires'!B:D,3,FALSE)</f>
        <v>0</v>
      </c>
      <c r="L17574" s="11">
        <f t="shared" si="274"/>
        <v>0</v>
      </c>
    </row>
    <row r="17575" spans="1:12" x14ac:dyDescent="0.25">
      <c r="A17575">
        <v>802</v>
      </c>
      <c r="B17575" t="s">
        <v>10</v>
      </c>
      <c r="C17575" t="s">
        <v>699</v>
      </c>
      <c r="D17575">
        <v>-1</v>
      </c>
      <c r="E17575" t="s">
        <v>12</v>
      </c>
      <c r="F17575" t="s">
        <v>13</v>
      </c>
      <c r="G17575" s="1">
        <v>116.69000244140599</v>
      </c>
      <c r="H17575">
        <v>50</v>
      </c>
      <c r="I17575" t="s">
        <v>14</v>
      </c>
      <c r="J17575" t="s">
        <v>152</v>
      </c>
      <c r="K17575">
        <f>VLOOKUP(J17575,'Prix unitaires'!B:D,3,FALSE)</f>
        <v>0</v>
      </c>
      <c r="L17575" s="11">
        <f t="shared" si="274"/>
        <v>0</v>
      </c>
    </row>
    <row r="17576" spans="1:12" x14ac:dyDescent="0.25">
      <c r="A17576">
        <v>802</v>
      </c>
      <c r="B17576" t="s">
        <v>10</v>
      </c>
      <c r="C17576" t="s">
        <v>699</v>
      </c>
      <c r="D17576">
        <v>-1</v>
      </c>
      <c r="E17576" t="s">
        <v>40</v>
      </c>
      <c r="F17576" t="s">
        <v>13</v>
      </c>
      <c r="G17576" s="1">
        <v>116.69000244140599</v>
      </c>
      <c r="H17576">
        <v>1</v>
      </c>
      <c r="I17576" t="s">
        <v>14</v>
      </c>
      <c r="J17576" t="s">
        <v>118</v>
      </c>
      <c r="K17576">
        <f>VLOOKUP(J17576,'Prix unitaires'!B:D,3,FALSE)</f>
        <v>0</v>
      </c>
      <c r="L17576" s="11">
        <f t="shared" si="274"/>
        <v>0</v>
      </c>
    </row>
    <row r="17577" spans="1:12" x14ac:dyDescent="0.25">
      <c r="A17577">
        <v>802</v>
      </c>
      <c r="B17577" t="s">
        <v>10</v>
      </c>
      <c r="C17577" t="s">
        <v>700</v>
      </c>
      <c r="D17577">
        <v>-1</v>
      </c>
      <c r="E17577" t="s">
        <v>12</v>
      </c>
      <c r="F17577" t="s">
        <v>13</v>
      </c>
      <c r="G17577" s="1">
        <v>91.199996948242003</v>
      </c>
      <c r="H17577">
        <v>50</v>
      </c>
      <c r="I17577" t="s">
        <v>14</v>
      </c>
      <c r="J17577" t="s">
        <v>152</v>
      </c>
      <c r="K17577">
        <f>VLOOKUP(J17577,'Prix unitaires'!B:D,3,FALSE)</f>
        <v>0</v>
      </c>
      <c r="L17577" s="11">
        <f t="shared" si="274"/>
        <v>0</v>
      </c>
    </row>
    <row r="17578" spans="1:12" x14ac:dyDescent="0.25">
      <c r="A17578">
        <v>802</v>
      </c>
      <c r="B17578" t="s">
        <v>10</v>
      </c>
      <c r="C17578" t="s">
        <v>700</v>
      </c>
      <c r="D17578">
        <v>-1</v>
      </c>
      <c r="E17578" t="s">
        <v>40</v>
      </c>
      <c r="F17578" t="s">
        <v>13</v>
      </c>
      <c r="G17578" s="1">
        <v>91.199996948242003</v>
      </c>
      <c r="H17578">
        <v>1</v>
      </c>
      <c r="I17578" t="s">
        <v>14</v>
      </c>
      <c r="J17578" t="s">
        <v>118</v>
      </c>
      <c r="K17578">
        <f>VLOOKUP(J17578,'Prix unitaires'!B:D,3,FALSE)</f>
        <v>0</v>
      </c>
      <c r="L17578" s="11">
        <f t="shared" si="274"/>
        <v>0</v>
      </c>
    </row>
    <row r="17579" spans="1:12" x14ac:dyDescent="0.25">
      <c r="A17579">
        <v>802</v>
      </c>
      <c r="B17579" t="s">
        <v>10</v>
      </c>
      <c r="C17579" t="s">
        <v>701</v>
      </c>
      <c r="D17579">
        <v>-1</v>
      </c>
      <c r="E17579" t="s">
        <v>17</v>
      </c>
      <c r="F17579" t="s">
        <v>13</v>
      </c>
      <c r="G17579" s="1">
        <v>68.300003051757997</v>
      </c>
      <c r="H17579">
        <v>50</v>
      </c>
      <c r="I17579" t="s">
        <v>14</v>
      </c>
      <c r="J17579" t="s">
        <v>140</v>
      </c>
      <c r="K17579">
        <f>VLOOKUP(J17579,'Prix unitaires'!B:D,3,FALSE)</f>
        <v>0</v>
      </c>
      <c r="L17579" s="11">
        <f t="shared" si="274"/>
        <v>0</v>
      </c>
    </row>
    <row r="17580" spans="1:12" x14ac:dyDescent="0.25">
      <c r="A17580">
        <v>802</v>
      </c>
      <c r="B17580" t="s">
        <v>10</v>
      </c>
      <c r="C17580" t="s">
        <v>701</v>
      </c>
      <c r="D17580">
        <v>-1</v>
      </c>
      <c r="E17580" t="s">
        <v>40</v>
      </c>
      <c r="F17580" t="s">
        <v>13</v>
      </c>
      <c r="G17580" s="1">
        <v>68.300003051757997</v>
      </c>
      <c r="H17580">
        <v>1</v>
      </c>
      <c r="I17580" t="s">
        <v>14</v>
      </c>
      <c r="J17580" t="s">
        <v>118</v>
      </c>
      <c r="K17580">
        <f>VLOOKUP(J17580,'Prix unitaires'!B:D,3,FALSE)</f>
        <v>0</v>
      </c>
      <c r="L17580" s="11">
        <f t="shared" si="274"/>
        <v>0</v>
      </c>
    </row>
    <row r="17581" spans="1:12" x14ac:dyDescent="0.25">
      <c r="A17581">
        <v>802</v>
      </c>
      <c r="B17581" t="s">
        <v>10</v>
      </c>
      <c r="C17581" t="s">
        <v>449</v>
      </c>
      <c r="D17581">
        <v>-1</v>
      </c>
      <c r="E17581" t="s">
        <v>19</v>
      </c>
      <c r="F17581" t="s">
        <v>13</v>
      </c>
      <c r="G17581" s="1">
        <v>12.9799995422363</v>
      </c>
      <c r="H17581">
        <v>50</v>
      </c>
      <c r="I17581" t="s">
        <v>14</v>
      </c>
      <c r="J17581" t="s">
        <v>150</v>
      </c>
      <c r="K17581">
        <f>VLOOKUP(J17581,'Prix unitaires'!B:D,3,FALSE)</f>
        <v>0</v>
      </c>
      <c r="L17581" s="11">
        <f t="shared" si="274"/>
        <v>0</v>
      </c>
    </row>
    <row r="17582" spans="1:12" x14ac:dyDescent="0.25">
      <c r="A17582">
        <v>802</v>
      </c>
      <c r="B17582" t="s">
        <v>10</v>
      </c>
      <c r="C17582" t="s">
        <v>449</v>
      </c>
      <c r="D17582">
        <v>-1</v>
      </c>
      <c r="E17582" t="s">
        <v>35</v>
      </c>
      <c r="F17582" t="s">
        <v>13</v>
      </c>
      <c r="G17582" s="1">
        <v>12.9799995422363</v>
      </c>
      <c r="H17582">
        <v>1</v>
      </c>
      <c r="I17582" t="s">
        <v>14</v>
      </c>
      <c r="J17582" t="s">
        <v>119</v>
      </c>
      <c r="K17582">
        <f>VLOOKUP(J17582,'Prix unitaires'!B:D,3,FALSE)</f>
        <v>0</v>
      </c>
      <c r="L17582" s="11">
        <f t="shared" si="274"/>
        <v>0</v>
      </c>
    </row>
    <row r="17583" spans="1:12" x14ac:dyDescent="0.25">
      <c r="A17583">
        <v>802</v>
      </c>
      <c r="B17583" t="s">
        <v>10</v>
      </c>
      <c r="C17583" t="s">
        <v>449</v>
      </c>
      <c r="D17583">
        <v>-1</v>
      </c>
      <c r="E17583" t="s">
        <v>165</v>
      </c>
      <c r="F17583" t="s">
        <v>13</v>
      </c>
      <c r="G17583" s="1">
        <v>1.08000004291534</v>
      </c>
      <c r="H17583">
        <v>1</v>
      </c>
      <c r="I17583" t="s">
        <v>14</v>
      </c>
      <c r="J17583" t="s">
        <v>171</v>
      </c>
      <c r="K17583">
        <f>VLOOKUP(J17583,'Prix unitaires'!B:D,3,FALSE)</f>
        <v>0</v>
      </c>
      <c r="L17583" s="11">
        <f t="shared" si="274"/>
        <v>0</v>
      </c>
    </row>
    <row r="17584" spans="1:12" x14ac:dyDescent="0.25">
      <c r="A17584">
        <v>802</v>
      </c>
      <c r="B17584" t="s">
        <v>10</v>
      </c>
      <c r="C17584">
        <v>21</v>
      </c>
      <c r="D17584">
        <v>-1</v>
      </c>
      <c r="E17584" t="s">
        <v>165</v>
      </c>
      <c r="F17584" t="s">
        <v>13</v>
      </c>
      <c r="G17584" s="1">
        <v>1.08000004291534</v>
      </c>
      <c r="H17584">
        <v>1</v>
      </c>
      <c r="I17584" t="s">
        <v>14</v>
      </c>
      <c r="J17584" t="s">
        <v>171</v>
      </c>
      <c r="K17584">
        <f>VLOOKUP(J17584,'Prix unitaires'!B:D,3,FALSE)</f>
        <v>0</v>
      </c>
      <c r="L17584" s="11">
        <f t="shared" si="274"/>
        <v>0</v>
      </c>
    </row>
    <row r="17585" spans="1:12" x14ac:dyDescent="0.25">
      <c r="A17585">
        <v>802</v>
      </c>
      <c r="B17585" t="s">
        <v>10</v>
      </c>
      <c r="C17585">
        <v>22</v>
      </c>
      <c r="D17585">
        <v>-1</v>
      </c>
      <c r="E17585" t="s">
        <v>165</v>
      </c>
      <c r="F17585" t="s">
        <v>13</v>
      </c>
      <c r="G17585" s="1">
        <v>2.1600000858306898</v>
      </c>
      <c r="H17585">
        <v>1</v>
      </c>
      <c r="I17585" t="s">
        <v>14</v>
      </c>
      <c r="J17585" t="s">
        <v>171</v>
      </c>
      <c r="K17585">
        <f>VLOOKUP(J17585,'Prix unitaires'!B:D,3,FALSE)</f>
        <v>0</v>
      </c>
      <c r="L17585" s="11">
        <f t="shared" si="274"/>
        <v>0</v>
      </c>
    </row>
    <row r="17586" spans="1:12" x14ac:dyDescent="0.25">
      <c r="A17586">
        <v>802</v>
      </c>
      <c r="B17586" t="s">
        <v>10</v>
      </c>
      <c r="C17586">
        <v>23</v>
      </c>
      <c r="D17586">
        <v>-1</v>
      </c>
      <c r="E17586" t="s">
        <v>165</v>
      </c>
      <c r="F17586" t="s">
        <v>13</v>
      </c>
      <c r="G17586" s="1">
        <v>2.1600000858306898</v>
      </c>
      <c r="H17586">
        <v>1</v>
      </c>
      <c r="I17586" t="s">
        <v>14</v>
      </c>
      <c r="J17586" t="s">
        <v>171</v>
      </c>
      <c r="K17586">
        <f>VLOOKUP(J17586,'Prix unitaires'!B:D,3,FALSE)</f>
        <v>0</v>
      </c>
      <c r="L17586" s="11">
        <f t="shared" si="274"/>
        <v>0</v>
      </c>
    </row>
    <row r="17587" spans="1:12" x14ac:dyDescent="0.25">
      <c r="A17587">
        <v>802</v>
      </c>
      <c r="B17587" t="s">
        <v>10</v>
      </c>
      <c r="C17587">
        <v>2</v>
      </c>
      <c r="D17587">
        <v>-1</v>
      </c>
      <c r="E17587" t="s">
        <v>165</v>
      </c>
      <c r="F17587" t="s">
        <v>13</v>
      </c>
      <c r="G17587" s="1">
        <v>2.1600000858306898</v>
      </c>
      <c r="H17587">
        <v>1</v>
      </c>
      <c r="I17587" t="s">
        <v>14</v>
      </c>
      <c r="J17587" t="s">
        <v>171</v>
      </c>
      <c r="K17587">
        <f>VLOOKUP(J17587,'Prix unitaires'!B:D,3,FALSE)</f>
        <v>0</v>
      </c>
      <c r="L17587" s="11">
        <f t="shared" si="274"/>
        <v>0</v>
      </c>
    </row>
    <row r="17588" spans="1:12" x14ac:dyDescent="0.25">
      <c r="A17588">
        <v>802</v>
      </c>
      <c r="B17588" t="s">
        <v>10</v>
      </c>
      <c r="C17588">
        <v>3</v>
      </c>
      <c r="D17588">
        <v>-1</v>
      </c>
      <c r="E17588" t="s">
        <v>165</v>
      </c>
      <c r="F17588" t="s">
        <v>13</v>
      </c>
      <c r="G17588" s="1">
        <v>2.1600000858306898</v>
      </c>
      <c r="H17588">
        <v>1</v>
      </c>
      <c r="I17588" t="s">
        <v>14</v>
      </c>
      <c r="J17588" t="s">
        <v>171</v>
      </c>
      <c r="K17588">
        <f>VLOOKUP(J17588,'Prix unitaires'!B:D,3,FALSE)</f>
        <v>0</v>
      </c>
      <c r="L17588" s="11">
        <f t="shared" si="274"/>
        <v>0</v>
      </c>
    </row>
    <row r="17589" spans="1:12" x14ac:dyDescent="0.25">
      <c r="A17589">
        <v>802</v>
      </c>
      <c r="B17589" t="s">
        <v>10</v>
      </c>
      <c r="C17589" t="s">
        <v>16</v>
      </c>
      <c r="D17589">
        <v>-1</v>
      </c>
      <c r="E17589" t="s">
        <v>17</v>
      </c>
      <c r="F17589" t="s">
        <v>13</v>
      </c>
      <c r="G17589" s="1">
        <v>59.619998931884801</v>
      </c>
      <c r="H17589">
        <v>100</v>
      </c>
      <c r="I17589" t="s">
        <v>14</v>
      </c>
      <c r="J17589" t="s">
        <v>140</v>
      </c>
      <c r="K17589">
        <f>VLOOKUP(J17589,'Prix unitaires'!B:D,3,FALSE)</f>
        <v>0</v>
      </c>
      <c r="L17589" s="11">
        <f t="shared" si="274"/>
        <v>0</v>
      </c>
    </row>
    <row r="17590" spans="1:12" x14ac:dyDescent="0.25">
      <c r="A17590">
        <v>802</v>
      </c>
      <c r="B17590" t="s">
        <v>10</v>
      </c>
      <c r="C17590" t="s">
        <v>16</v>
      </c>
      <c r="D17590">
        <v>-1</v>
      </c>
      <c r="E17590" t="s">
        <v>35</v>
      </c>
      <c r="F17590" t="s">
        <v>13</v>
      </c>
      <c r="G17590" s="1">
        <v>59.619998931884801</v>
      </c>
      <c r="H17590">
        <v>1</v>
      </c>
      <c r="I17590" t="s">
        <v>14</v>
      </c>
      <c r="J17590" t="s">
        <v>119</v>
      </c>
      <c r="K17590">
        <f>VLOOKUP(J17590,'Prix unitaires'!B:D,3,FALSE)</f>
        <v>0</v>
      </c>
      <c r="L17590" s="11">
        <f t="shared" si="274"/>
        <v>0</v>
      </c>
    </row>
    <row r="17591" spans="1:12" x14ac:dyDescent="0.25">
      <c r="A17591">
        <v>802</v>
      </c>
      <c r="B17591" t="s">
        <v>10</v>
      </c>
      <c r="C17591" t="s">
        <v>104</v>
      </c>
      <c r="D17591">
        <v>-1</v>
      </c>
      <c r="E17591" t="s">
        <v>17</v>
      </c>
      <c r="F17591" t="s">
        <v>13</v>
      </c>
      <c r="G17591" s="1">
        <v>25.379999160766602</v>
      </c>
      <c r="H17591">
        <v>50</v>
      </c>
      <c r="I17591" t="s">
        <v>14</v>
      </c>
      <c r="J17591" t="s">
        <v>140</v>
      </c>
      <c r="K17591">
        <f>VLOOKUP(J17591,'Prix unitaires'!B:D,3,FALSE)</f>
        <v>0</v>
      </c>
      <c r="L17591" s="11">
        <f t="shared" si="274"/>
        <v>0</v>
      </c>
    </row>
    <row r="17592" spans="1:12" x14ac:dyDescent="0.25">
      <c r="A17592">
        <v>802</v>
      </c>
      <c r="B17592" t="s">
        <v>10</v>
      </c>
      <c r="C17592" t="s">
        <v>104</v>
      </c>
      <c r="D17592">
        <v>-1</v>
      </c>
      <c r="E17592" t="s">
        <v>40</v>
      </c>
      <c r="F17592" t="s">
        <v>13</v>
      </c>
      <c r="G17592" s="1">
        <v>25.379999160766602</v>
      </c>
      <c r="H17592">
        <v>1</v>
      </c>
      <c r="I17592" t="s">
        <v>14</v>
      </c>
      <c r="J17592" t="s">
        <v>118</v>
      </c>
      <c r="K17592">
        <f>VLOOKUP(J17592,'Prix unitaires'!B:D,3,FALSE)</f>
        <v>0</v>
      </c>
      <c r="L17592" s="11">
        <f t="shared" si="274"/>
        <v>0</v>
      </c>
    </row>
    <row r="17593" spans="1:12" x14ac:dyDescent="0.25">
      <c r="A17593">
        <v>802</v>
      </c>
      <c r="B17593" t="s">
        <v>10</v>
      </c>
      <c r="C17593" t="s">
        <v>469</v>
      </c>
      <c r="D17593">
        <v>-1</v>
      </c>
      <c r="E17593" t="s">
        <v>17</v>
      </c>
      <c r="F17593" t="s">
        <v>13</v>
      </c>
      <c r="G17593" s="1">
        <v>7.4200000762939498</v>
      </c>
      <c r="H17593">
        <v>50</v>
      </c>
      <c r="I17593" t="s">
        <v>14</v>
      </c>
      <c r="J17593" t="s">
        <v>140</v>
      </c>
      <c r="K17593">
        <f>VLOOKUP(J17593,'Prix unitaires'!B:D,3,FALSE)</f>
        <v>0</v>
      </c>
      <c r="L17593" s="11">
        <f t="shared" si="274"/>
        <v>0</v>
      </c>
    </row>
    <row r="17594" spans="1:12" x14ac:dyDescent="0.25">
      <c r="A17594">
        <v>802</v>
      </c>
      <c r="B17594" t="s">
        <v>10</v>
      </c>
      <c r="C17594" t="s">
        <v>469</v>
      </c>
      <c r="D17594">
        <v>-1</v>
      </c>
      <c r="E17594" t="s">
        <v>40</v>
      </c>
      <c r="F17594" t="s">
        <v>13</v>
      </c>
      <c r="G17594" s="1">
        <v>7.4200000762939498</v>
      </c>
      <c r="H17594">
        <v>1</v>
      </c>
      <c r="I17594" t="s">
        <v>14</v>
      </c>
      <c r="J17594" t="s">
        <v>118</v>
      </c>
      <c r="K17594">
        <f>VLOOKUP(J17594,'Prix unitaires'!B:D,3,FALSE)</f>
        <v>0</v>
      </c>
      <c r="L17594" s="11">
        <f t="shared" si="274"/>
        <v>0</v>
      </c>
    </row>
    <row r="17595" spans="1:12" x14ac:dyDescent="0.25">
      <c r="A17595">
        <v>802</v>
      </c>
      <c r="B17595" t="s">
        <v>10</v>
      </c>
      <c r="C17595">
        <v>58</v>
      </c>
      <c r="D17595">
        <v>-1</v>
      </c>
      <c r="E17595" t="s">
        <v>12</v>
      </c>
      <c r="F17595" t="s">
        <v>13</v>
      </c>
      <c r="G17595" s="1">
        <v>21.309999465942401</v>
      </c>
      <c r="H17595">
        <v>50</v>
      </c>
      <c r="I17595" t="s">
        <v>14</v>
      </c>
      <c r="J17595" t="s">
        <v>152</v>
      </c>
      <c r="K17595">
        <f>VLOOKUP(J17595,'Prix unitaires'!B:D,3,FALSE)</f>
        <v>0</v>
      </c>
      <c r="L17595" s="11">
        <f t="shared" si="274"/>
        <v>0</v>
      </c>
    </row>
    <row r="17596" spans="1:12" x14ac:dyDescent="0.25">
      <c r="A17596">
        <v>802</v>
      </c>
      <c r="B17596" t="s">
        <v>10</v>
      </c>
      <c r="C17596">
        <v>58</v>
      </c>
      <c r="D17596">
        <v>-1</v>
      </c>
      <c r="E17596" t="s">
        <v>40</v>
      </c>
      <c r="F17596" t="s">
        <v>13</v>
      </c>
      <c r="G17596" s="1">
        <v>21.309999465942401</v>
      </c>
      <c r="H17596">
        <v>1</v>
      </c>
      <c r="I17596" t="s">
        <v>14</v>
      </c>
      <c r="J17596" t="s">
        <v>118</v>
      </c>
      <c r="K17596">
        <f>VLOOKUP(J17596,'Prix unitaires'!B:D,3,FALSE)</f>
        <v>0</v>
      </c>
      <c r="L17596" s="11">
        <f t="shared" si="274"/>
        <v>0</v>
      </c>
    </row>
    <row r="17597" spans="1:12" x14ac:dyDescent="0.25">
      <c r="A17597">
        <v>444</v>
      </c>
      <c r="B17597" t="s">
        <v>26</v>
      </c>
      <c r="C17597" t="s">
        <v>702</v>
      </c>
      <c r="D17597">
        <v>-1</v>
      </c>
      <c r="E17597" t="s">
        <v>12</v>
      </c>
      <c r="F17597" t="s">
        <v>13</v>
      </c>
      <c r="G17597" s="1">
        <v>8.8999996185303001</v>
      </c>
      <c r="H17597">
        <v>50</v>
      </c>
      <c r="I17597" t="s">
        <v>14</v>
      </c>
      <c r="J17597" t="s">
        <v>152</v>
      </c>
      <c r="K17597">
        <f>VLOOKUP(J17597,'Prix unitaires'!B:D,3,FALSE)</f>
        <v>0</v>
      </c>
      <c r="L17597" s="11">
        <f t="shared" si="274"/>
        <v>0</v>
      </c>
    </row>
    <row r="17598" spans="1:12" x14ac:dyDescent="0.25">
      <c r="A17598">
        <v>444</v>
      </c>
      <c r="B17598" t="s">
        <v>26</v>
      </c>
      <c r="C17598" t="s">
        <v>702</v>
      </c>
      <c r="D17598">
        <v>-1</v>
      </c>
      <c r="E17598" t="s">
        <v>40</v>
      </c>
      <c r="F17598" t="s">
        <v>13</v>
      </c>
      <c r="G17598" s="1">
        <v>8.8999996185303001</v>
      </c>
      <c r="H17598">
        <v>1</v>
      </c>
      <c r="I17598" t="s">
        <v>14</v>
      </c>
      <c r="J17598" t="s">
        <v>118</v>
      </c>
      <c r="K17598">
        <f>VLOOKUP(J17598,'Prix unitaires'!B:D,3,FALSE)</f>
        <v>0</v>
      </c>
      <c r="L17598" s="11">
        <f t="shared" si="274"/>
        <v>0</v>
      </c>
    </row>
    <row r="17599" spans="1:12" x14ac:dyDescent="0.25">
      <c r="A17599">
        <v>444</v>
      </c>
      <c r="B17599" t="s">
        <v>26</v>
      </c>
      <c r="C17599">
        <v>341</v>
      </c>
      <c r="D17599">
        <v>-1</v>
      </c>
      <c r="E17599" t="s">
        <v>12</v>
      </c>
      <c r="F17599" t="s">
        <v>13</v>
      </c>
      <c r="G17599" s="1">
        <v>401.85998535156301</v>
      </c>
      <c r="H17599">
        <v>50</v>
      </c>
      <c r="I17599" t="s">
        <v>14</v>
      </c>
      <c r="J17599" t="s">
        <v>152</v>
      </c>
      <c r="K17599">
        <f>VLOOKUP(J17599,'Prix unitaires'!B:D,3,FALSE)</f>
        <v>0</v>
      </c>
      <c r="L17599" s="11">
        <f t="shared" si="274"/>
        <v>0</v>
      </c>
    </row>
    <row r="17600" spans="1:12" x14ac:dyDescent="0.25">
      <c r="A17600">
        <v>444</v>
      </c>
      <c r="B17600" t="s">
        <v>26</v>
      </c>
      <c r="C17600">
        <v>341</v>
      </c>
      <c r="D17600">
        <v>-1</v>
      </c>
      <c r="E17600" t="s">
        <v>40</v>
      </c>
      <c r="F17600" t="s">
        <v>13</v>
      </c>
      <c r="G17600" s="1">
        <v>401.85998535156301</v>
      </c>
      <c r="H17600">
        <v>1</v>
      </c>
      <c r="I17600" t="s">
        <v>14</v>
      </c>
      <c r="J17600" t="s">
        <v>118</v>
      </c>
      <c r="K17600">
        <f>VLOOKUP(J17600,'Prix unitaires'!B:D,3,FALSE)</f>
        <v>0</v>
      </c>
      <c r="L17600" s="11">
        <f t="shared" si="274"/>
        <v>0</v>
      </c>
    </row>
    <row r="17601" spans="1:12" x14ac:dyDescent="0.25">
      <c r="A17601">
        <v>444</v>
      </c>
      <c r="B17601" t="s">
        <v>26</v>
      </c>
      <c r="C17601">
        <v>340</v>
      </c>
      <c r="D17601">
        <v>-1</v>
      </c>
      <c r="E17601" t="s">
        <v>17</v>
      </c>
      <c r="F17601" t="s">
        <v>13</v>
      </c>
      <c r="G17601" s="1">
        <v>11.2200002670288</v>
      </c>
      <c r="H17601">
        <v>12</v>
      </c>
      <c r="I17601" t="s">
        <v>14</v>
      </c>
      <c r="J17601" t="s">
        <v>140</v>
      </c>
      <c r="K17601">
        <f>VLOOKUP(J17601,'Prix unitaires'!B:D,3,FALSE)</f>
        <v>0</v>
      </c>
      <c r="L17601" s="11">
        <f t="shared" si="274"/>
        <v>0</v>
      </c>
    </row>
    <row r="17602" spans="1:12" x14ac:dyDescent="0.25">
      <c r="A17602">
        <v>444</v>
      </c>
      <c r="B17602" t="s">
        <v>26</v>
      </c>
      <c r="C17602">
        <v>340</v>
      </c>
      <c r="D17602">
        <v>-1</v>
      </c>
      <c r="E17602" t="s">
        <v>40</v>
      </c>
      <c r="F17602" t="s">
        <v>13</v>
      </c>
      <c r="G17602" s="1">
        <v>11.2200002670288</v>
      </c>
      <c r="H17602">
        <v>1</v>
      </c>
      <c r="I17602" t="s">
        <v>14</v>
      </c>
      <c r="J17602" t="s">
        <v>118</v>
      </c>
      <c r="K17602">
        <f>VLOOKUP(J17602,'Prix unitaires'!B:D,3,FALSE)</f>
        <v>0</v>
      </c>
      <c r="L17602" s="11">
        <f t="shared" si="274"/>
        <v>0</v>
      </c>
    </row>
    <row r="17603" spans="1:12" x14ac:dyDescent="0.25">
      <c r="A17603">
        <v>444</v>
      </c>
      <c r="B17603" t="s">
        <v>26</v>
      </c>
      <c r="C17603" t="s">
        <v>127</v>
      </c>
      <c r="D17603">
        <v>-1</v>
      </c>
      <c r="E17603" t="s">
        <v>17</v>
      </c>
      <c r="F17603" t="s">
        <v>13</v>
      </c>
      <c r="G17603" s="1">
        <v>21.079999923706101</v>
      </c>
      <c r="H17603">
        <v>50</v>
      </c>
      <c r="I17603" t="s">
        <v>14</v>
      </c>
      <c r="J17603" t="s">
        <v>140</v>
      </c>
      <c r="K17603">
        <f>VLOOKUP(J17603,'Prix unitaires'!B:D,3,FALSE)</f>
        <v>0</v>
      </c>
      <c r="L17603" s="11">
        <f t="shared" ref="L17603:L17666" si="275">(G17603*H17603)*K17603</f>
        <v>0</v>
      </c>
    </row>
    <row r="17604" spans="1:12" x14ac:dyDescent="0.25">
      <c r="A17604">
        <v>444</v>
      </c>
      <c r="B17604" t="s">
        <v>26</v>
      </c>
      <c r="C17604" t="s">
        <v>127</v>
      </c>
      <c r="D17604">
        <v>-1</v>
      </c>
      <c r="E17604" t="s">
        <v>40</v>
      </c>
      <c r="F17604" t="s">
        <v>13</v>
      </c>
      <c r="G17604" s="1">
        <v>21.079999923706101</v>
      </c>
      <c r="H17604">
        <v>1</v>
      </c>
      <c r="I17604" t="s">
        <v>14</v>
      </c>
      <c r="J17604" t="s">
        <v>118</v>
      </c>
      <c r="K17604">
        <f>VLOOKUP(J17604,'Prix unitaires'!B:D,3,FALSE)</f>
        <v>0</v>
      </c>
      <c r="L17604" s="11">
        <f t="shared" si="275"/>
        <v>0</v>
      </c>
    </row>
    <row r="17605" spans="1:12" x14ac:dyDescent="0.25">
      <c r="A17605">
        <v>444</v>
      </c>
      <c r="B17605" t="s">
        <v>26</v>
      </c>
      <c r="C17605" t="s">
        <v>121</v>
      </c>
      <c r="D17605">
        <v>-1</v>
      </c>
      <c r="E17605" t="s">
        <v>17</v>
      </c>
      <c r="F17605" t="s">
        <v>13</v>
      </c>
      <c r="G17605" s="1">
        <v>8.3400001525878995</v>
      </c>
      <c r="H17605">
        <v>50</v>
      </c>
      <c r="I17605" t="s">
        <v>14</v>
      </c>
      <c r="J17605" t="s">
        <v>140</v>
      </c>
      <c r="K17605">
        <f>VLOOKUP(J17605,'Prix unitaires'!B:D,3,FALSE)</f>
        <v>0</v>
      </c>
      <c r="L17605" s="11">
        <f t="shared" si="275"/>
        <v>0</v>
      </c>
    </row>
    <row r="17606" spans="1:12" x14ac:dyDescent="0.25">
      <c r="A17606">
        <v>444</v>
      </c>
      <c r="B17606" t="s">
        <v>26</v>
      </c>
      <c r="C17606" t="s">
        <v>27</v>
      </c>
      <c r="D17606">
        <v>-1</v>
      </c>
      <c r="E17606" t="s">
        <v>19</v>
      </c>
      <c r="F17606" t="s">
        <v>13</v>
      </c>
      <c r="G17606" s="1">
        <v>106.959999084473</v>
      </c>
      <c r="H17606">
        <v>50</v>
      </c>
      <c r="I17606" t="s">
        <v>14</v>
      </c>
      <c r="J17606" t="s">
        <v>150</v>
      </c>
      <c r="K17606">
        <f>VLOOKUP(J17606,'Prix unitaires'!B:D,3,FALSE)</f>
        <v>0</v>
      </c>
      <c r="L17606" s="11">
        <f t="shared" si="275"/>
        <v>0</v>
      </c>
    </row>
    <row r="17607" spans="1:12" x14ac:dyDescent="0.25">
      <c r="A17607">
        <v>444</v>
      </c>
      <c r="B17607" t="s">
        <v>26</v>
      </c>
      <c r="C17607" t="s">
        <v>27</v>
      </c>
      <c r="D17607">
        <v>-1</v>
      </c>
      <c r="E17607" t="s">
        <v>35</v>
      </c>
      <c r="F17607" t="s">
        <v>13</v>
      </c>
      <c r="G17607" s="1">
        <v>106.959999084473</v>
      </c>
      <c r="H17607">
        <v>1</v>
      </c>
      <c r="I17607" t="s">
        <v>14</v>
      </c>
      <c r="J17607" t="s">
        <v>119</v>
      </c>
      <c r="K17607">
        <f>VLOOKUP(J17607,'Prix unitaires'!B:D,3,FALSE)</f>
        <v>0</v>
      </c>
      <c r="L17607" s="11">
        <f t="shared" si="275"/>
        <v>0</v>
      </c>
    </row>
    <row r="17608" spans="1:12" x14ac:dyDescent="0.25">
      <c r="A17608">
        <v>444</v>
      </c>
      <c r="B17608" t="s">
        <v>26</v>
      </c>
      <c r="C17608" t="s">
        <v>27</v>
      </c>
      <c r="D17608">
        <v>-1</v>
      </c>
      <c r="E17608" t="s">
        <v>167</v>
      </c>
      <c r="F17608" t="s">
        <v>13</v>
      </c>
      <c r="G17608" s="1">
        <v>17.159999847412099</v>
      </c>
      <c r="H17608">
        <v>1</v>
      </c>
      <c r="I17608" t="s">
        <v>14</v>
      </c>
      <c r="J17608" t="s">
        <v>274</v>
      </c>
      <c r="K17608">
        <f>VLOOKUP(J17608,'Prix unitaires'!B:D,3,FALSE)</f>
        <v>0</v>
      </c>
      <c r="L17608" s="11">
        <f t="shared" si="275"/>
        <v>0</v>
      </c>
    </row>
    <row r="17609" spans="1:12" x14ac:dyDescent="0.25">
      <c r="A17609">
        <v>444</v>
      </c>
      <c r="B17609" t="s">
        <v>26</v>
      </c>
      <c r="C17609">
        <v>205</v>
      </c>
      <c r="D17609">
        <v>-1</v>
      </c>
      <c r="E17609" t="s">
        <v>167</v>
      </c>
      <c r="F17609" t="s">
        <v>13</v>
      </c>
      <c r="G17609" s="1">
        <v>1.4299999475479099</v>
      </c>
      <c r="H17609">
        <v>1</v>
      </c>
      <c r="I17609" t="s">
        <v>14</v>
      </c>
      <c r="J17609" t="s">
        <v>274</v>
      </c>
      <c r="K17609">
        <f>VLOOKUP(J17609,'Prix unitaires'!B:D,3,FALSE)</f>
        <v>0</v>
      </c>
      <c r="L17609" s="11">
        <f t="shared" si="275"/>
        <v>0</v>
      </c>
    </row>
    <row r="17610" spans="1:12" x14ac:dyDescent="0.25">
      <c r="A17610">
        <v>444</v>
      </c>
      <c r="B17610" t="s">
        <v>26</v>
      </c>
      <c r="C17610">
        <v>203</v>
      </c>
      <c r="D17610">
        <v>-1</v>
      </c>
      <c r="E17610" t="s">
        <v>167</v>
      </c>
      <c r="F17610" t="s">
        <v>13</v>
      </c>
      <c r="G17610" s="1">
        <v>1.4299999475479099</v>
      </c>
      <c r="H17610">
        <v>1</v>
      </c>
      <c r="I17610" t="s">
        <v>14</v>
      </c>
      <c r="J17610" t="s">
        <v>274</v>
      </c>
      <c r="K17610">
        <f>VLOOKUP(J17610,'Prix unitaires'!B:D,3,FALSE)</f>
        <v>0</v>
      </c>
      <c r="L17610" s="11">
        <f t="shared" si="275"/>
        <v>0</v>
      </c>
    </row>
    <row r="17611" spans="1:12" x14ac:dyDescent="0.25">
      <c r="A17611">
        <v>444</v>
      </c>
      <c r="B17611" t="s">
        <v>26</v>
      </c>
      <c r="C17611">
        <v>202</v>
      </c>
      <c r="D17611">
        <v>-1</v>
      </c>
      <c r="E17611" t="s">
        <v>167</v>
      </c>
      <c r="F17611" t="s">
        <v>13</v>
      </c>
      <c r="G17611" s="1">
        <v>1.4299999475479099</v>
      </c>
      <c r="H17611">
        <v>1</v>
      </c>
      <c r="I17611" t="s">
        <v>14</v>
      </c>
      <c r="J17611" t="s">
        <v>274</v>
      </c>
      <c r="K17611">
        <f>VLOOKUP(J17611,'Prix unitaires'!B:D,3,FALSE)</f>
        <v>0</v>
      </c>
      <c r="L17611" s="11">
        <f t="shared" si="275"/>
        <v>0</v>
      </c>
    </row>
    <row r="17612" spans="1:12" x14ac:dyDescent="0.25">
      <c r="A17612">
        <v>444</v>
      </c>
      <c r="B17612" t="s">
        <v>26</v>
      </c>
      <c r="C17612" t="s">
        <v>126</v>
      </c>
      <c r="D17612">
        <v>-1</v>
      </c>
      <c r="E17612" t="s">
        <v>17</v>
      </c>
      <c r="F17612" t="s">
        <v>13</v>
      </c>
      <c r="G17612" s="1">
        <v>9.9399995803833008</v>
      </c>
      <c r="H17612">
        <v>50</v>
      </c>
      <c r="I17612" t="s">
        <v>14</v>
      </c>
      <c r="J17612" t="s">
        <v>140</v>
      </c>
      <c r="K17612">
        <f>VLOOKUP(J17612,'Prix unitaires'!B:D,3,FALSE)</f>
        <v>0</v>
      </c>
      <c r="L17612" s="11">
        <f t="shared" si="275"/>
        <v>0</v>
      </c>
    </row>
    <row r="17613" spans="1:12" x14ac:dyDescent="0.25">
      <c r="A17613">
        <v>444</v>
      </c>
      <c r="B17613" t="s">
        <v>26</v>
      </c>
      <c r="C17613" t="s">
        <v>126</v>
      </c>
      <c r="D17613">
        <v>-1</v>
      </c>
      <c r="E17613" t="s">
        <v>40</v>
      </c>
      <c r="F17613" t="s">
        <v>13</v>
      </c>
      <c r="G17613" s="1">
        <v>9.9399995803833008</v>
      </c>
      <c r="H17613">
        <v>1</v>
      </c>
      <c r="I17613" t="s">
        <v>14</v>
      </c>
      <c r="J17613" t="s">
        <v>118</v>
      </c>
      <c r="K17613">
        <f>VLOOKUP(J17613,'Prix unitaires'!B:D,3,FALSE)</f>
        <v>0</v>
      </c>
      <c r="L17613" s="11">
        <f t="shared" si="275"/>
        <v>0</v>
      </c>
    </row>
    <row r="17614" spans="1:12" x14ac:dyDescent="0.25">
      <c r="A17614">
        <v>444</v>
      </c>
      <c r="B17614" t="s">
        <v>26</v>
      </c>
      <c r="C17614">
        <v>208</v>
      </c>
      <c r="D17614">
        <v>-1</v>
      </c>
      <c r="E17614" t="s">
        <v>167</v>
      </c>
      <c r="F17614" t="s">
        <v>13</v>
      </c>
      <c r="G17614" s="1">
        <v>1.4299999475479099</v>
      </c>
      <c r="H17614">
        <v>1</v>
      </c>
      <c r="I17614" t="s">
        <v>14</v>
      </c>
      <c r="J17614" t="s">
        <v>274</v>
      </c>
      <c r="K17614">
        <f>VLOOKUP(J17614,'Prix unitaires'!B:D,3,FALSE)</f>
        <v>0</v>
      </c>
      <c r="L17614" s="11">
        <f t="shared" si="275"/>
        <v>0</v>
      </c>
    </row>
    <row r="17615" spans="1:12" x14ac:dyDescent="0.25">
      <c r="A17615">
        <v>444</v>
      </c>
      <c r="B17615" t="s">
        <v>26</v>
      </c>
      <c r="C17615">
        <v>209</v>
      </c>
      <c r="D17615">
        <v>-1</v>
      </c>
      <c r="E17615" t="s">
        <v>167</v>
      </c>
      <c r="F17615" t="s">
        <v>13</v>
      </c>
      <c r="G17615" s="1">
        <v>1.4299999475479099</v>
      </c>
      <c r="H17615">
        <v>1</v>
      </c>
      <c r="I17615" t="s">
        <v>14</v>
      </c>
      <c r="J17615" t="s">
        <v>274</v>
      </c>
      <c r="K17615">
        <f>VLOOKUP(J17615,'Prix unitaires'!B:D,3,FALSE)</f>
        <v>0</v>
      </c>
      <c r="L17615" s="11">
        <f t="shared" si="275"/>
        <v>0</v>
      </c>
    </row>
    <row r="17616" spans="1:12" x14ac:dyDescent="0.25">
      <c r="A17616">
        <v>444</v>
      </c>
      <c r="B17616" t="s">
        <v>26</v>
      </c>
      <c r="C17616">
        <v>211</v>
      </c>
      <c r="D17616">
        <v>-1</v>
      </c>
      <c r="E17616" t="s">
        <v>167</v>
      </c>
      <c r="F17616" t="s">
        <v>13</v>
      </c>
      <c r="G17616" s="1">
        <v>1.4299999475479099</v>
      </c>
      <c r="H17616">
        <v>1</v>
      </c>
      <c r="I17616" t="s">
        <v>14</v>
      </c>
      <c r="J17616" t="s">
        <v>274</v>
      </c>
      <c r="K17616">
        <f>VLOOKUP(J17616,'Prix unitaires'!B:D,3,FALSE)</f>
        <v>0</v>
      </c>
      <c r="L17616" s="11">
        <f t="shared" si="275"/>
        <v>0</v>
      </c>
    </row>
    <row r="17617" spans="1:12" x14ac:dyDescent="0.25">
      <c r="A17617">
        <v>444</v>
      </c>
      <c r="B17617" t="s">
        <v>26</v>
      </c>
      <c r="C17617">
        <v>213</v>
      </c>
      <c r="D17617">
        <v>-1</v>
      </c>
      <c r="E17617" t="s">
        <v>167</v>
      </c>
      <c r="F17617" t="s">
        <v>13</v>
      </c>
      <c r="G17617" s="1">
        <v>1.4299999475479099</v>
      </c>
      <c r="H17617">
        <v>1</v>
      </c>
      <c r="I17617" t="s">
        <v>14</v>
      </c>
      <c r="J17617" t="s">
        <v>274</v>
      </c>
      <c r="K17617">
        <f>VLOOKUP(J17617,'Prix unitaires'!B:D,3,FALSE)</f>
        <v>0</v>
      </c>
      <c r="L17617" s="11">
        <f t="shared" si="275"/>
        <v>0</v>
      </c>
    </row>
    <row r="17618" spans="1:12" x14ac:dyDescent="0.25">
      <c r="A17618">
        <v>444</v>
      </c>
      <c r="B17618" t="s">
        <v>26</v>
      </c>
      <c r="C17618">
        <v>214</v>
      </c>
      <c r="D17618">
        <v>-1</v>
      </c>
      <c r="E17618" t="s">
        <v>167</v>
      </c>
      <c r="F17618" t="s">
        <v>13</v>
      </c>
      <c r="G17618" s="1">
        <v>1.4299999475479099</v>
      </c>
      <c r="H17618">
        <v>1</v>
      </c>
      <c r="I17618" t="s">
        <v>14</v>
      </c>
      <c r="J17618" t="s">
        <v>274</v>
      </c>
      <c r="K17618">
        <f>VLOOKUP(J17618,'Prix unitaires'!B:D,3,FALSE)</f>
        <v>0</v>
      </c>
      <c r="L17618" s="11">
        <f t="shared" si="275"/>
        <v>0</v>
      </c>
    </row>
    <row r="17619" spans="1:12" x14ac:dyDescent="0.25">
      <c r="A17619">
        <v>444</v>
      </c>
      <c r="B17619" t="s">
        <v>26</v>
      </c>
      <c r="C17619">
        <v>212</v>
      </c>
      <c r="D17619">
        <v>-1</v>
      </c>
      <c r="E17619" t="s">
        <v>167</v>
      </c>
      <c r="F17619" t="s">
        <v>13</v>
      </c>
      <c r="G17619" s="1">
        <v>1.4299999475479099</v>
      </c>
      <c r="H17619">
        <v>1</v>
      </c>
      <c r="I17619" t="s">
        <v>14</v>
      </c>
      <c r="J17619" t="s">
        <v>274</v>
      </c>
      <c r="K17619">
        <f>VLOOKUP(J17619,'Prix unitaires'!B:D,3,FALSE)</f>
        <v>0</v>
      </c>
      <c r="L17619" s="11">
        <f t="shared" si="275"/>
        <v>0</v>
      </c>
    </row>
    <row r="17620" spans="1:12" x14ac:dyDescent="0.25">
      <c r="A17620">
        <v>444</v>
      </c>
      <c r="B17620" t="s">
        <v>26</v>
      </c>
      <c r="C17620">
        <v>210</v>
      </c>
      <c r="D17620">
        <v>-1</v>
      </c>
      <c r="E17620" t="s">
        <v>167</v>
      </c>
      <c r="F17620" t="s">
        <v>13</v>
      </c>
      <c r="G17620" s="1">
        <v>1.4299999475479099</v>
      </c>
      <c r="H17620">
        <v>1</v>
      </c>
      <c r="I17620" t="s">
        <v>14</v>
      </c>
      <c r="J17620" t="s">
        <v>274</v>
      </c>
      <c r="K17620">
        <f>VLOOKUP(J17620,'Prix unitaires'!B:D,3,FALSE)</f>
        <v>0</v>
      </c>
      <c r="L17620" s="11">
        <f t="shared" si="275"/>
        <v>0</v>
      </c>
    </row>
    <row r="17621" spans="1:12" x14ac:dyDescent="0.25">
      <c r="A17621">
        <v>444</v>
      </c>
      <c r="B17621" t="s">
        <v>26</v>
      </c>
      <c r="C17621" t="s">
        <v>42</v>
      </c>
      <c r="D17621">
        <v>-1</v>
      </c>
      <c r="E17621" t="s">
        <v>17</v>
      </c>
      <c r="F17621" t="s">
        <v>13</v>
      </c>
      <c r="G17621" s="1">
        <v>23.790000915527301</v>
      </c>
      <c r="H17621">
        <v>50</v>
      </c>
      <c r="I17621" t="s">
        <v>14</v>
      </c>
      <c r="J17621" t="s">
        <v>140</v>
      </c>
      <c r="K17621">
        <f>VLOOKUP(J17621,'Prix unitaires'!B:D,3,FALSE)</f>
        <v>0</v>
      </c>
      <c r="L17621" s="11">
        <f t="shared" si="275"/>
        <v>0</v>
      </c>
    </row>
    <row r="17622" spans="1:12" x14ac:dyDescent="0.25">
      <c r="A17622">
        <v>444</v>
      </c>
      <c r="B17622" t="s">
        <v>26</v>
      </c>
      <c r="C17622" t="s">
        <v>42</v>
      </c>
      <c r="D17622">
        <v>-1</v>
      </c>
      <c r="E17622" t="s">
        <v>35</v>
      </c>
      <c r="F17622" t="s">
        <v>13</v>
      </c>
      <c r="G17622" s="1">
        <v>23.790000915527301</v>
      </c>
      <c r="H17622">
        <v>1</v>
      </c>
      <c r="I17622" t="s">
        <v>14</v>
      </c>
      <c r="J17622" t="s">
        <v>119</v>
      </c>
      <c r="K17622">
        <f>VLOOKUP(J17622,'Prix unitaires'!B:D,3,FALSE)</f>
        <v>0</v>
      </c>
      <c r="L17622" s="11">
        <f t="shared" si="275"/>
        <v>0</v>
      </c>
    </row>
    <row r="17623" spans="1:12" x14ac:dyDescent="0.25">
      <c r="A17623">
        <v>444</v>
      </c>
      <c r="B17623" t="s">
        <v>144</v>
      </c>
      <c r="C17623">
        <v>352</v>
      </c>
      <c r="D17623">
        <v>-1</v>
      </c>
      <c r="E17623" t="s">
        <v>12</v>
      </c>
      <c r="F17623" t="s">
        <v>13</v>
      </c>
      <c r="G17623" s="1">
        <v>29.639999389648398</v>
      </c>
      <c r="H17623">
        <v>50</v>
      </c>
      <c r="I17623" t="s">
        <v>14</v>
      </c>
      <c r="J17623" t="s">
        <v>152</v>
      </c>
      <c r="K17623">
        <f>VLOOKUP(J17623,'Prix unitaires'!B:D,3,FALSE)</f>
        <v>0</v>
      </c>
      <c r="L17623" s="11">
        <f t="shared" si="275"/>
        <v>0</v>
      </c>
    </row>
    <row r="17624" spans="1:12" x14ac:dyDescent="0.25">
      <c r="A17624">
        <v>444</v>
      </c>
      <c r="B17624" t="s">
        <v>144</v>
      </c>
      <c r="C17624">
        <v>352</v>
      </c>
      <c r="D17624">
        <v>-1</v>
      </c>
      <c r="E17624" t="s">
        <v>40</v>
      </c>
      <c r="F17624" t="s">
        <v>13</v>
      </c>
      <c r="G17624" s="1">
        <v>29.639999389648398</v>
      </c>
      <c r="H17624">
        <v>1</v>
      </c>
      <c r="I17624" t="s">
        <v>14</v>
      </c>
      <c r="J17624" t="s">
        <v>118</v>
      </c>
      <c r="K17624">
        <f>VLOOKUP(J17624,'Prix unitaires'!B:D,3,FALSE)</f>
        <v>0</v>
      </c>
      <c r="L17624" s="11">
        <f t="shared" si="275"/>
        <v>0</v>
      </c>
    </row>
    <row r="17625" spans="1:12" x14ac:dyDescent="0.25">
      <c r="A17625">
        <v>444</v>
      </c>
      <c r="B17625" t="s">
        <v>144</v>
      </c>
      <c r="C17625" t="s">
        <v>703</v>
      </c>
      <c r="D17625">
        <v>-1</v>
      </c>
      <c r="E17625" t="s">
        <v>12</v>
      </c>
      <c r="F17625" t="s">
        <v>13</v>
      </c>
      <c r="G17625" s="1">
        <v>12.8900003433228</v>
      </c>
      <c r="H17625">
        <v>50</v>
      </c>
      <c r="I17625" t="s">
        <v>14</v>
      </c>
      <c r="J17625" t="s">
        <v>152</v>
      </c>
      <c r="K17625">
        <f>VLOOKUP(J17625,'Prix unitaires'!B:D,3,FALSE)</f>
        <v>0</v>
      </c>
      <c r="L17625" s="11">
        <f t="shared" si="275"/>
        <v>0</v>
      </c>
    </row>
    <row r="17626" spans="1:12" x14ac:dyDescent="0.25">
      <c r="A17626">
        <v>444</v>
      </c>
      <c r="B17626" t="s">
        <v>144</v>
      </c>
      <c r="C17626" t="s">
        <v>703</v>
      </c>
      <c r="D17626">
        <v>-1</v>
      </c>
      <c r="E17626" t="s">
        <v>40</v>
      </c>
      <c r="F17626" t="s">
        <v>13</v>
      </c>
      <c r="G17626" s="1">
        <v>12.8900003433228</v>
      </c>
      <c r="H17626">
        <v>1</v>
      </c>
      <c r="I17626" t="s">
        <v>14</v>
      </c>
      <c r="J17626" t="s">
        <v>118</v>
      </c>
      <c r="K17626">
        <f>VLOOKUP(J17626,'Prix unitaires'!B:D,3,FALSE)</f>
        <v>0</v>
      </c>
      <c r="L17626" s="11">
        <f t="shared" si="275"/>
        <v>0</v>
      </c>
    </row>
    <row r="17627" spans="1:12" x14ac:dyDescent="0.25">
      <c r="A17627">
        <v>444</v>
      </c>
      <c r="B17627" t="s">
        <v>144</v>
      </c>
      <c r="C17627">
        <v>350</v>
      </c>
      <c r="D17627">
        <v>-1</v>
      </c>
      <c r="E17627" t="s">
        <v>12</v>
      </c>
      <c r="F17627" t="s">
        <v>13</v>
      </c>
      <c r="G17627" s="1">
        <v>19.829999923706101</v>
      </c>
      <c r="H17627">
        <v>50</v>
      </c>
      <c r="I17627" t="s">
        <v>14</v>
      </c>
      <c r="J17627" t="s">
        <v>152</v>
      </c>
      <c r="K17627">
        <f>VLOOKUP(J17627,'Prix unitaires'!B:D,3,FALSE)</f>
        <v>0</v>
      </c>
      <c r="L17627" s="11">
        <f t="shared" si="275"/>
        <v>0</v>
      </c>
    </row>
    <row r="17628" spans="1:12" x14ac:dyDescent="0.25">
      <c r="A17628">
        <v>444</v>
      </c>
      <c r="B17628" t="s">
        <v>144</v>
      </c>
      <c r="C17628">
        <v>350</v>
      </c>
      <c r="D17628">
        <v>-1</v>
      </c>
      <c r="E17628" t="s">
        <v>40</v>
      </c>
      <c r="F17628" t="s">
        <v>13</v>
      </c>
      <c r="G17628" s="1">
        <v>19.829999923706101</v>
      </c>
      <c r="H17628">
        <v>1</v>
      </c>
      <c r="I17628" t="s">
        <v>14</v>
      </c>
      <c r="J17628" t="s">
        <v>118</v>
      </c>
      <c r="K17628">
        <f>VLOOKUP(J17628,'Prix unitaires'!B:D,3,FALSE)</f>
        <v>0</v>
      </c>
      <c r="L17628" s="11">
        <f t="shared" si="275"/>
        <v>0</v>
      </c>
    </row>
    <row r="17629" spans="1:12" x14ac:dyDescent="0.25">
      <c r="A17629">
        <v>444</v>
      </c>
      <c r="B17629" t="s">
        <v>144</v>
      </c>
      <c r="C17629">
        <v>351</v>
      </c>
      <c r="D17629">
        <v>-1</v>
      </c>
      <c r="E17629" t="s">
        <v>12</v>
      </c>
      <c r="F17629" t="s">
        <v>13</v>
      </c>
      <c r="G17629" s="1">
        <v>25.450000762939499</v>
      </c>
      <c r="H17629">
        <v>50</v>
      </c>
      <c r="I17629" t="s">
        <v>14</v>
      </c>
      <c r="J17629" t="s">
        <v>152</v>
      </c>
      <c r="K17629">
        <f>VLOOKUP(J17629,'Prix unitaires'!B:D,3,FALSE)</f>
        <v>0</v>
      </c>
      <c r="L17629" s="11">
        <f t="shared" si="275"/>
        <v>0</v>
      </c>
    </row>
    <row r="17630" spans="1:12" x14ac:dyDescent="0.25">
      <c r="A17630">
        <v>444</v>
      </c>
      <c r="B17630" t="s">
        <v>144</v>
      </c>
      <c r="C17630">
        <v>351</v>
      </c>
      <c r="D17630">
        <v>-1</v>
      </c>
      <c r="E17630" t="s">
        <v>40</v>
      </c>
      <c r="F17630" t="s">
        <v>13</v>
      </c>
      <c r="G17630" s="1">
        <v>25.450000762939499</v>
      </c>
      <c r="H17630">
        <v>1</v>
      </c>
      <c r="I17630" t="s">
        <v>14</v>
      </c>
      <c r="J17630" t="s">
        <v>118</v>
      </c>
      <c r="K17630">
        <f>VLOOKUP(J17630,'Prix unitaires'!B:D,3,FALSE)</f>
        <v>0</v>
      </c>
      <c r="L17630" s="11">
        <f t="shared" si="275"/>
        <v>0</v>
      </c>
    </row>
    <row r="17631" spans="1:12" x14ac:dyDescent="0.25">
      <c r="A17631">
        <v>444</v>
      </c>
      <c r="B17631" t="s">
        <v>144</v>
      </c>
      <c r="C17631" t="s">
        <v>704</v>
      </c>
      <c r="D17631">
        <v>-1</v>
      </c>
      <c r="E17631" t="s">
        <v>12</v>
      </c>
      <c r="F17631" t="s">
        <v>13</v>
      </c>
      <c r="G17631" s="1">
        <v>4.0999999046325701</v>
      </c>
      <c r="H17631">
        <v>50</v>
      </c>
      <c r="I17631" t="s">
        <v>14</v>
      </c>
      <c r="J17631" t="s">
        <v>152</v>
      </c>
      <c r="K17631">
        <f>VLOOKUP(J17631,'Prix unitaires'!B:D,3,FALSE)</f>
        <v>0</v>
      </c>
      <c r="L17631" s="11">
        <f t="shared" si="275"/>
        <v>0</v>
      </c>
    </row>
    <row r="17632" spans="1:12" x14ac:dyDescent="0.25">
      <c r="A17632">
        <v>444</v>
      </c>
      <c r="B17632" t="s">
        <v>144</v>
      </c>
      <c r="C17632" t="s">
        <v>704</v>
      </c>
      <c r="D17632">
        <v>-1</v>
      </c>
      <c r="E17632" t="s">
        <v>40</v>
      </c>
      <c r="F17632" t="s">
        <v>13</v>
      </c>
      <c r="G17632" s="1">
        <v>4.0999999046325701</v>
      </c>
      <c r="H17632">
        <v>1</v>
      </c>
      <c r="I17632" t="s">
        <v>14</v>
      </c>
      <c r="J17632" t="s">
        <v>118</v>
      </c>
      <c r="K17632">
        <f>VLOOKUP(J17632,'Prix unitaires'!B:D,3,FALSE)</f>
        <v>0</v>
      </c>
      <c r="L17632" s="11">
        <f t="shared" si="275"/>
        <v>0</v>
      </c>
    </row>
    <row r="17633" spans="1:12" x14ac:dyDescent="0.25">
      <c r="A17633">
        <v>444</v>
      </c>
      <c r="B17633" t="s">
        <v>144</v>
      </c>
      <c r="C17633" t="s">
        <v>705</v>
      </c>
      <c r="D17633">
        <v>-1</v>
      </c>
      <c r="E17633" t="s">
        <v>12</v>
      </c>
      <c r="F17633" t="s">
        <v>13</v>
      </c>
      <c r="G17633" s="1">
        <v>4.3200001716613796</v>
      </c>
      <c r="H17633">
        <v>50</v>
      </c>
      <c r="I17633" t="s">
        <v>14</v>
      </c>
      <c r="J17633" t="s">
        <v>152</v>
      </c>
      <c r="K17633">
        <f>VLOOKUP(J17633,'Prix unitaires'!B:D,3,FALSE)</f>
        <v>0</v>
      </c>
      <c r="L17633" s="11">
        <f t="shared" si="275"/>
        <v>0</v>
      </c>
    </row>
    <row r="17634" spans="1:12" x14ac:dyDescent="0.25">
      <c r="A17634">
        <v>444</v>
      </c>
      <c r="B17634" t="s">
        <v>144</v>
      </c>
      <c r="C17634" t="s">
        <v>705</v>
      </c>
      <c r="D17634">
        <v>-1</v>
      </c>
      <c r="E17634" t="s">
        <v>40</v>
      </c>
      <c r="F17634" t="s">
        <v>13</v>
      </c>
      <c r="G17634" s="1">
        <v>4.3200001716613796</v>
      </c>
      <c r="H17634">
        <v>1</v>
      </c>
      <c r="I17634" t="s">
        <v>14</v>
      </c>
      <c r="J17634" t="s">
        <v>118</v>
      </c>
      <c r="K17634">
        <f>VLOOKUP(J17634,'Prix unitaires'!B:D,3,FALSE)</f>
        <v>0</v>
      </c>
      <c r="L17634" s="11">
        <f t="shared" si="275"/>
        <v>0</v>
      </c>
    </row>
    <row r="17635" spans="1:12" x14ac:dyDescent="0.25">
      <c r="A17635">
        <v>444</v>
      </c>
      <c r="B17635" t="s">
        <v>144</v>
      </c>
      <c r="C17635" t="s">
        <v>706</v>
      </c>
      <c r="D17635">
        <v>-1</v>
      </c>
      <c r="E17635" t="s">
        <v>12</v>
      </c>
      <c r="F17635" t="s">
        <v>13</v>
      </c>
      <c r="G17635" s="1">
        <v>29.9799995422363</v>
      </c>
      <c r="H17635">
        <v>50</v>
      </c>
      <c r="I17635" t="s">
        <v>14</v>
      </c>
      <c r="J17635" t="s">
        <v>152</v>
      </c>
      <c r="K17635">
        <f>VLOOKUP(J17635,'Prix unitaires'!B:D,3,FALSE)</f>
        <v>0</v>
      </c>
      <c r="L17635" s="11">
        <f t="shared" si="275"/>
        <v>0</v>
      </c>
    </row>
    <row r="17636" spans="1:12" x14ac:dyDescent="0.25">
      <c r="A17636">
        <v>444</v>
      </c>
      <c r="B17636" t="s">
        <v>144</v>
      </c>
      <c r="C17636" t="s">
        <v>706</v>
      </c>
      <c r="D17636">
        <v>-1</v>
      </c>
      <c r="E17636" t="s">
        <v>40</v>
      </c>
      <c r="F17636" t="s">
        <v>13</v>
      </c>
      <c r="G17636" s="1">
        <v>29.9799995422363</v>
      </c>
      <c r="H17636">
        <v>1</v>
      </c>
      <c r="I17636" t="s">
        <v>14</v>
      </c>
      <c r="J17636" t="s">
        <v>118</v>
      </c>
      <c r="K17636">
        <f>VLOOKUP(J17636,'Prix unitaires'!B:D,3,FALSE)</f>
        <v>0</v>
      </c>
      <c r="L17636" s="11">
        <f t="shared" si="275"/>
        <v>0</v>
      </c>
    </row>
    <row r="17637" spans="1:12" x14ac:dyDescent="0.25">
      <c r="A17637">
        <v>444</v>
      </c>
      <c r="B17637" t="s">
        <v>144</v>
      </c>
      <c r="C17637" t="s">
        <v>707</v>
      </c>
      <c r="D17637">
        <v>-1</v>
      </c>
      <c r="E17637" t="s">
        <v>12</v>
      </c>
      <c r="F17637" t="s">
        <v>13</v>
      </c>
      <c r="G17637" s="1">
        <v>41.139999389648402</v>
      </c>
      <c r="H17637">
        <v>50</v>
      </c>
      <c r="I17637" t="s">
        <v>14</v>
      </c>
      <c r="J17637" t="s">
        <v>152</v>
      </c>
      <c r="K17637">
        <f>VLOOKUP(J17637,'Prix unitaires'!B:D,3,FALSE)</f>
        <v>0</v>
      </c>
      <c r="L17637" s="11">
        <f t="shared" si="275"/>
        <v>0</v>
      </c>
    </row>
    <row r="17638" spans="1:12" x14ac:dyDescent="0.25">
      <c r="A17638">
        <v>444</v>
      </c>
      <c r="B17638" t="s">
        <v>144</v>
      </c>
      <c r="C17638" t="s">
        <v>707</v>
      </c>
      <c r="D17638">
        <v>-1</v>
      </c>
      <c r="E17638" t="s">
        <v>40</v>
      </c>
      <c r="F17638" t="s">
        <v>13</v>
      </c>
      <c r="G17638" s="1">
        <v>41.139999389648402</v>
      </c>
      <c r="H17638">
        <v>1</v>
      </c>
      <c r="I17638" t="s">
        <v>14</v>
      </c>
      <c r="J17638" t="s">
        <v>118</v>
      </c>
      <c r="K17638">
        <f>VLOOKUP(J17638,'Prix unitaires'!B:D,3,FALSE)</f>
        <v>0</v>
      </c>
      <c r="L17638" s="11">
        <f t="shared" si="275"/>
        <v>0</v>
      </c>
    </row>
    <row r="17639" spans="1:12" x14ac:dyDescent="0.25">
      <c r="A17639">
        <v>444</v>
      </c>
      <c r="B17639" t="s">
        <v>10</v>
      </c>
      <c r="C17639" t="s">
        <v>708</v>
      </c>
      <c r="D17639">
        <v>-1</v>
      </c>
      <c r="E17639" t="s">
        <v>12</v>
      </c>
      <c r="F17639" t="s">
        <v>13</v>
      </c>
      <c r="G17639" s="1">
        <v>36.799999237060497</v>
      </c>
      <c r="H17639">
        <v>12</v>
      </c>
      <c r="I17639" t="s">
        <v>14</v>
      </c>
      <c r="J17639" t="s">
        <v>152</v>
      </c>
      <c r="K17639">
        <f>VLOOKUP(J17639,'Prix unitaires'!B:D,3,FALSE)</f>
        <v>0</v>
      </c>
      <c r="L17639" s="11">
        <f t="shared" si="275"/>
        <v>0</v>
      </c>
    </row>
    <row r="17640" spans="1:12" x14ac:dyDescent="0.25">
      <c r="A17640">
        <v>444</v>
      </c>
      <c r="B17640" t="s">
        <v>10</v>
      </c>
      <c r="C17640" t="s">
        <v>708</v>
      </c>
      <c r="D17640">
        <v>-1</v>
      </c>
      <c r="E17640" t="s">
        <v>40</v>
      </c>
      <c r="F17640" t="s">
        <v>13</v>
      </c>
      <c r="G17640" s="1">
        <v>36.799999237060497</v>
      </c>
      <c r="H17640">
        <v>1</v>
      </c>
      <c r="I17640" t="s">
        <v>14</v>
      </c>
      <c r="J17640" t="s">
        <v>118</v>
      </c>
      <c r="K17640">
        <f>VLOOKUP(J17640,'Prix unitaires'!B:D,3,FALSE)</f>
        <v>0</v>
      </c>
      <c r="L17640" s="11">
        <f t="shared" si="275"/>
        <v>0</v>
      </c>
    </row>
    <row r="17641" spans="1:12" x14ac:dyDescent="0.25">
      <c r="A17641">
        <v>444</v>
      </c>
      <c r="B17641" t="s">
        <v>10</v>
      </c>
      <c r="C17641" t="s">
        <v>709</v>
      </c>
      <c r="D17641">
        <v>-1</v>
      </c>
      <c r="E17641" t="s">
        <v>12</v>
      </c>
      <c r="F17641" t="s">
        <v>13</v>
      </c>
      <c r="G17641" s="1">
        <v>52.799999237060497</v>
      </c>
      <c r="H17641">
        <v>50</v>
      </c>
      <c r="I17641" t="s">
        <v>14</v>
      </c>
      <c r="J17641" t="s">
        <v>152</v>
      </c>
      <c r="K17641">
        <f>VLOOKUP(J17641,'Prix unitaires'!B:D,3,FALSE)</f>
        <v>0</v>
      </c>
      <c r="L17641" s="11">
        <f t="shared" si="275"/>
        <v>0</v>
      </c>
    </row>
    <row r="17642" spans="1:12" x14ac:dyDescent="0.25">
      <c r="A17642">
        <v>444</v>
      </c>
      <c r="B17642" t="s">
        <v>10</v>
      </c>
      <c r="C17642" t="s">
        <v>709</v>
      </c>
      <c r="D17642">
        <v>-1</v>
      </c>
      <c r="E17642" t="s">
        <v>40</v>
      </c>
      <c r="F17642" t="s">
        <v>13</v>
      </c>
      <c r="G17642" s="1">
        <v>52.799999237060497</v>
      </c>
      <c r="H17642">
        <v>1</v>
      </c>
      <c r="I17642" t="s">
        <v>14</v>
      </c>
      <c r="J17642" t="s">
        <v>118</v>
      </c>
      <c r="K17642">
        <f>VLOOKUP(J17642,'Prix unitaires'!B:D,3,FALSE)</f>
        <v>0</v>
      </c>
      <c r="L17642" s="11">
        <f t="shared" si="275"/>
        <v>0</v>
      </c>
    </row>
    <row r="17643" spans="1:12" x14ac:dyDescent="0.25">
      <c r="A17643">
        <v>444</v>
      </c>
      <c r="B17643" t="s">
        <v>10</v>
      </c>
      <c r="C17643">
        <v>324</v>
      </c>
      <c r="D17643">
        <v>-1</v>
      </c>
      <c r="E17643" t="s">
        <v>12</v>
      </c>
      <c r="F17643" t="s">
        <v>13</v>
      </c>
      <c r="G17643" s="1">
        <v>45.099998474121101</v>
      </c>
      <c r="H17643">
        <v>12</v>
      </c>
      <c r="I17643" t="s">
        <v>14</v>
      </c>
      <c r="J17643" t="s">
        <v>152</v>
      </c>
      <c r="K17643">
        <f>VLOOKUP(J17643,'Prix unitaires'!B:D,3,FALSE)</f>
        <v>0</v>
      </c>
      <c r="L17643" s="11">
        <f t="shared" si="275"/>
        <v>0</v>
      </c>
    </row>
    <row r="17644" spans="1:12" x14ac:dyDescent="0.25">
      <c r="A17644">
        <v>444</v>
      </c>
      <c r="B17644" t="s">
        <v>10</v>
      </c>
      <c r="C17644">
        <v>324</v>
      </c>
      <c r="D17644">
        <v>-1</v>
      </c>
      <c r="E17644" t="s">
        <v>40</v>
      </c>
      <c r="F17644" t="s">
        <v>13</v>
      </c>
      <c r="G17644" s="1">
        <v>45.099998474121101</v>
      </c>
      <c r="H17644">
        <v>1</v>
      </c>
      <c r="I17644" t="s">
        <v>14</v>
      </c>
      <c r="J17644" t="s">
        <v>118</v>
      </c>
      <c r="K17644">
        <f>VLOOKUP(J17644,'Prix unitaires'!B:D,3,FALSE)</f>
        <v>0</v>
      </c>
      <c r="L17644" s="11">
        <f t="shared" si="275"/>
        <v>0</v>
      </c>
    </row>
    <row r="17645" spans="1:12" x14ac:dyDescent="0.25">
      <c r="A17645">
        <v>444</v>
      </c>
      <c r="B17645" t="s">
        <v>10</v>
      </c>
      <c r="C17645">
        <v>323</v>
      </c>
      <c r="D17645">
        <v>-1</v>
      </c>
      <c r="E17645" t="s">
        <v>12</v>
      </c>
      <c r="F17645" t="s">
        <v>13</v>
      </c>
      <c r="G17645" s="1">
        <v>20.909999847412099</v>
      </c>
      <c r="H17645">
        <v>12</v>
      </c>
      <c r="I17645" t="s">
        <v>14</v>
      </c>
      <c r="J17645" t="s">
        <v>152</v>
      </c>
      <c r="K17645">
        <f>VLOOKUP(J17645,'Prix unitaires'!B:D,3,FALSE)</f>
        <v>0</v>
      </c>
      <c r="L17645" s="11">
        <f t="shared" si="275"/>
        <v>0</v>
      </c>
    </row>
    <row r="17646" spans="1:12" x14ac:dyDescent="0.25">
      <c r="A17646">
        <v>444</v>
      </c>
      <c r="B17646" t="s">
        <v>10</v>
      </c>
      <c r="C17646">
        <v>323</v>
      </c>
      <c r="D17646">
        <v>-1</v>
      </c>
      <c r="E17646" t="s">
        <v>40</v>
      </c>
      <c r="F17646" t="s">
        <v>13</v>
      </c>
      <c r="G17646" s="1">
        <v>20.909999847412099</v>
      </c>
      <c r="H17646">
        <v>1</v>
      </c>
      <c r="I17646" t="s">
        <v>14</v>
      </c>
      <c r="J17646" t="s">
        <v>118</v>
      </c>
      <c r="K17646">
        <f>VLOOKUP(J17646,'Prix unitaires'!B:D,3,FALSE)</f>
        <v>0</v>
      </c>
      <c r="L17646" s="11">
        <f t="shared" si="275"/>
        <v>0</v>
      </c>
    </row>
    <row r="17647" spans="1:12" x14ac:dyDescent="0.25">
      <c r="A17647">
        <v>444</v>
      </c>
      <c r="B17647" t="s">
        <v>10</v>
      </c>
      <c r="C17647">
        <v>321</v>
      </c>
      <c r="D17647">
        <v>-1</v>
      </c>
      <c r="E17647" t="s">
        <v>12</v>
      </c>
      <c r="F17647" t="s">
        <v>13</v>
      </c>
      <c r="G17647" s="1">
        <v>337.97000122070301</v>
      </c>
      <c r="H17647">
        <v>12</v>
      </c>
      <c r="I17647" t="s">
        <v>14</v>
      </c>
      <c r="J17647" t="s">
        <v>152</v>
      </c>
      <c r="K17647">
        <f>VLOOKUP(J17647,'Prix unitaires'!B:D,3,FALSE)</f>
        <v>0</v>
      </c>
      <c r="L17647" s="11">
        <f t="shared" si="275"/>
        <v>0</v>
      </c>
    </row>
    <row r="17648" spans="1:12" x14ac:dyDescent="0.25">
      <c r="A17648">
        <v>444</v>
      </c>
      <c r="B17648" t="s">
        <v>10</v>
      </c>
      <c r="C17648">
        <v>321</v>
      </c>
      <c r="D17648">
        <v>-1</v>
      </c>
      <c r="E17648" t="s">
        <v>40</v>
      </c>
      <c r="F17648" t="s">
        <v>13</v>
      </c>
      <c r="G17648" s="1">
        <v>337.97000122070301</v>
      </c>
      <c r="H17648">
        <v>1</v>
      </c>
      <c r="I17648" t="s">
        <v>14</v>
      </c>
      <c r="J17648" t="s">
        <v>118</v>
      </c>
      <c r="K17648">
        <f>VLOOKUP(J17648,'Prix unitaires'!B:D,3,FALSE)</f>
        <v>0</v>
      </c>
      <c r="L17648" s="11">
        <f t="shared" si="275"/>
        <v>0</v>
      </c>
    </row>
    <row r="17649" spans="1:12" x14ac:dyDescent="0.25">
      <c r="A17649">
        <v>444</v>
      </c>
      <c r="B17649" t="s">
        <v>10</v>
      </c>
      <c r="C17649" t="s">
        <v>400</v>
      </c>
      <c r="D17649">
        <v>-1</v>
      </c>
      <c r="E17649" t="s">
        <v>19</v>
      </c>
      <c r="F17649" t="s">
        <v>13</v>
      </c>
      <c r="G17649" s="1">
        <v>85.059997558594006</v>
      </c>
      <c r="H17649">
        <v>50</v>
      </c>
      <c r="I17649" t="s">
        <v>14</v>
      </c>
      <c r="J17649" t="s">
        <v>150</v>
      </c>
      <c r="K17649">
        <f>VLOOKUP(J17649,'Prix unitaires'!B:D,3,FALSE)</f>
        <v>0</v>
      </c>
      <c r="L17649" s="11">
        <f t="shared" si="275"/>
        <v>0</v>
      </c>
    </row>
    <row r="17650" spans="1:12" x14ac:dyDescent="0.25">
      <c r="A17650">
        <v>444</v>
      </c>
      <c r="B17650" t="s">
        <v>10</v>
      </c>
      <c r="C17650" t="s">
        <v>400</v>
      </c>
      <c r="D17650">
        <v>-1</v>
      </c>
      <c r="E17650" t="s">
        <v>35</v>
      </c>
      <c r="F17650" t="s">
        <v>13</v>
      </c>
      <c r="G17650" s="1">
        <v>85.059997558594006</v>
      </c>
      <c r="H17650">
        <v>1</v>
      </c>
      <c r="I17650" t="s">
        <v>14</v>
      </c>
      <c r="J17650" t="s">
        <v>119</v>
      </c>
      <c r="K17650">
        <f>VLOOKUP(J17650,'Prix unitaires'!B:D,3,FALSE)</f>
        <v>0</v>
      </c>
      <c r="L17650" s="11">
        <f t="shared" si="275"/>
        <v>0</v>
      </c>
    </row>
    <row r="17651" spans="1:12" x14ac:dyDescent="0.25">
      <c r="A17651">
        <v>444</v>
      </c>
      <c r="B17651" t="s">
        <v>10</v>
      </c>
      <c r="C17651" t="s">
        <v>400</v>
      </c>
      <c r="D17651">
        <v>-1</v>
      </c>
      <c r="E17651" t="s">
        <v>165</v>
      </c>
      <c r="F17651" t="s">
        <v>13</v>
      </c>
      <c r="G17651" s="1">
        <v>9.3500003814696999</v>
      </c>
      <c r="H17651">
        <v>1</v>
      </c>
      <c r="I17651" t="s">
        <v>14</v>
      </c>
      <c r="J17651" t="s">
        <v>171</v>
      </c>
      <c r="K17651">
        <f>VLOOKUP(J17651,'Prix unitaires'!B:D,3,FALSE)</f>
        <v>0</v>
      </c>
      <c r="L17651" s="11">
        <f t="shared" si="275"/>
        <v>0</v>
      </c>
    </row>
    <row r="17652" spans="1:12" x14ac:dyDescent="0.25">
      <c r="A17652">
        <v>444</v>
      </c>
      <c r="B17652" t="s">
        <v>10</v>
      </c>
      <c r="C17652" t="s">
        <v>22</v>
      </c>
      <c r="D17652">
        <v>-1</v>
      </c>
      <c r="E17652" t="s">
        <v>24</v>
      </c>
      <c r="F17652" t="s">
        <v>13</v>
      </c>
      <c r="G17652" s="1">
        <v>908.69000244141</v>
      </c>
      <c r="H17652">
        <v>50</v>
      </c>
      <c r="I17652" t="s">
        <v>14</v>
      </c>
      <c r="J17652" t="s">
        <v>93</v>
      </c>
      <c r="K17652">
        <f>VLOOKUP(J17652,'Prix unitaires'!B:D,3,FALSE)</f>
        <v>0</v>
      </c>
      <c r="L17652" s="11">
        <f t="shared" si="275"/>
        <v>0</v>
      </c>
    </row>
    <row r="17653" spans="1:12" x14ac:dyDescent="0.25">
      <c r="A17653">
        <v>444</v>
      </c>
      <c r="B17653" t="s">
        <v>10</v>
      </c>
      <c r="C17653" t="s">
        <v>22</v>
      </c>
      <c r="D17653">
        <v>-1</v>
      </c>
      <c r="E17653" t="s">
        <v>40</v>
      </c>
      <c r="F17653" t="s">
        <v>13</v>
      </c>
      <c r="G17653" s="1">
        <v>908.69000244141</v>
      </c>
      <c r="H17653">
        <v>1</v>
      </c>
      <c r="I17653" t="s">
        <v>14</v>
      </c>
      <c r="J17653" t="s">
        <v>118</v>
      </c>
      <c r="K17653">
        <f>VLOOKUP(J17653,'Prix unitaires'!B:D,3,FALSE)</f>
        <v>0</v>
      </c>
      <c r="L17653" s="11">
        <f t="shared" si="275"/>
        <v>0</v>
      </c>
    </row>
    <row r="17654" spans="1:12" x14ac:dyDescent="0.25">
      <c r="A17654">
        <v>444</v>
      </c>
      <c r="B17654" t="s">
        <v>10</v>
      </c>
      <c r="C17654" t="s">
        <v>22</v>
      </c>
      <c r="D17654">
        <v>-1</v>
      </c>
      <c r="E17654" t="s">
        <v>167</v>
      </c>
      <c r="F17654" t="s">
        <v>13</v>
      </c>
      <c r="G17654" s="1">
        <v>37.849998474121101</v>
      </c>
      <c r="H17654">
        <v>1</v>
      </c>
      <c r="I17654" t="s">
        <v>14</v>
      </c>
      <c r="J17654" t="s">
        <v>274</v>
      </c>
      <c r="K17654">
        <f>VLOOKUP(J17654,'Prix unitaires'!B:D,3,FALSE)</f>
        <v>0</v>
      </c>
      <c r="L17654" s="11">
        <f t="shared" si="275"/>
        <v>0</v>
      </c>
    </row>
    <row r="17655" spans="1:12" x14ac:dyDescent="0.25">
      <c r="A17655">
        <v>444</v>
      </c>
      <c r="B17655" t="s">
        <v>10</v>
      </c>
      <c r="C17655" t="s">
        <v>251</v>
      </c>
      <c r="D17655">
        <v>-1</v>
      </c>
      <c r="E17655" t="s">
        <v>12</v>
      </c>
      <c r="F17655" t="s">
        <v>13</v>
      </c>
      <c r="G17655" s="1">
        <v>47.720001220703097</v>
      </c>
      <c r="H17655">
        <v>50</v>
      </c>
      <c r="I17655" t="s">
        <v>14</v>
      </c>
      <c r="J17655" t="s">
        <v>152</v>
      </c>
      <c r="K17655">
        <f>VLOOKUP(J17655,'Prix unitaires'!B:D,3,FALSE)</f>
        <v>0</v>
      </c>
      <c r="L17655" s="11">
        <f t="shared" si="275"/>
        <v>0</v>
      </c>
    </row>
    <row r="17656" spans="1:12" x14ac:dyDescent="0.25">
      <c r="A17656">
        <v>444</v>
      </c>
      <c r="B17656" t="s">
        <v>10</v>
      </c>
      <c r="C17656" t="s">
        <v>710</v>
      </c>
      <c r="D17656">
        <v>-1</v>
      </c>
      <c r="E17656" t="s">
        <v>17</v>
      </c>
      <c r="F17656" t="s">
        <v>13</v>
      </c>
      <c r="G17656" s="1">
        <v>28.190000534057599</v>
      </c>
      <c r="H17656">
        <v>50</v>
      </c>
      <c r="I17656" t="s">
        <v>14</v>
      </c>
      <c r="J17656" t="s">
        <v>140</v>
      </c>
      <c r="K17656">
        <f>VLOOKUP(J17656,'Prix unitaires'!B:D,3,FALSE)</f>
        <v>0</v>
      </c>
      <c r="L17656" s="11">
        <f t="shared" si="275"/>
        <v>0</v>
      </c>
    </row>
    <row r="17657" spans="1:12" x14ac:dyDescent="0.25">
      <c r="A17657">
        <v>444</v>
      </c>
      <c r="B17657" t="s">
        <v>10</v>
      </c>
      <c r="C17657" t="s">
        <v>710</v>
      </c>
      <c r="D17657">
        <v>-1</v>
      </c>
      <c r="E17657" t="s">
        <v>40</v>
      </c>
      <c r="F17657" t="s">
        <v>13</v>
      </c>
      <c r="G17657" s="1">
        <v>28.190000534057599</v>
      </c>
      <c r="H17657">
        <v>1</v>
      </c>
      <c r="I17657" t="s">
        <v>14</v>
      </c>
      <c r="J17657" t="s">
        <v>118</v>
      </c>
      <c r="K17657">
        <f>VLOOKUP(J17657,'Prix unitaires'!B:D,3,FALSE)</f>
        <v>0</v>
      </c>
      <c r="L17657" s="11">
        <f t="shared" si="275"/>
        <v>0</v>
      </c>
    </row>
    <row r="17658" spans="1:12" x14ac:dyDescent="0.25">
      <c r="A17658">
        <v>444</v>
      </c>
      <c r="B17658" t="s">
        <v>10</v>
      </c>
      <c r="C17658" t="s">
        <v>710</v>
      </c>
      <c r="D17658">
        <v>-1</v>
      </c>
      <c r="E17658" t="s">
        <v>165</v>
      </c>
      <c r="F17658" t="s">
        <v>13</v>
      </c>
      <c r="G17658" s="1">
        <v>29.709999084472699</v>
      </c>
      <c r="H17658">
        <v>1</v>
      </c>
      <c r="I17658" t="s">
        <v>14</v>
      </c>
      <c r="J17658" t="s">
        <v>171</v>
      </c>
      <c r="K17658">
        <f>VLOOKUP(J17658,'Prix unitaires'!B:D,3,FALSE)</f>
        <v>0</v>
      </c>
      <c r="L17658" s="11">
        <f t="shared" si="275"/>
        <v>0</v>
      </c>
    </row>
    <row r="17659" spans="1:12" x14ac:dyDescent="0.25">
      <c r="A17659">
        <v>444</v>
      </c>
      <c r="B17659" t="s">
        <v>10</v>
      </c>
      <c r="C17659">
        <v>125</v>
      </c>
      <c r="D17659">
        <v>-1</v>
      </c>
      <c r="E17659" t="s">
        <v>24</v>
      </c>
      <c r="F17659" t="s">
        <v>13</v>
      </c>
      <c r="G17659" s="1">
        <v>81.400001525879006</v>
      </c>
      <c r="H17659">
        <v>50</v>
      </c>
      <c r="I17659" t="s">
        <v>14</v>
      </c>
      <c r="J17659" t="s">
        <v>93</v>
      </c>
      <c r="K17659">
        <f>VLOOKUP(J17659,'Prix unitaires'!B:D,3,FALSE)</f>
        <v>0</v>
      </c>
      <c r="L17659" s="11">
        <f t="shared" si="275"/>
        <v>0</v>
      </c>
    </row>
    <row r="17660" spans="1:12" x14ac:dyDescent="0.25">
      <c r="A17660">
        <v>444</v>
      </c>
      <c r="B17660" t="s">
        <v>10</v>
      </c>
      <c r="C17660">
        <v>125</v>
      </c>
      <c r="D17660">
        <v>-1</v>
      </c>
      <c r="E17660" t="s">
        <v>40</v>
      </c>
      <c r="F17660" t="s">
        <v>13</v>
      </c>
      <c r="G17660" s="1">
        <v>81.400001525879006</v>
      </c>
      <c r="H17660">
        <v>1</v>
      </c>
      <c r="I17660" t="s">
        <v>14</v>
      </c>
      <c r="J17660" t="s">
        <v>118</v>
      </c>
      <c r="K17660">
        <f>VLOOKUP(J17660,'Prix unitaires'!B:D,3,FALSE)</f>
        <v>0</v>
      </c>
      <c r="L17660" s="11">
        <f t="shared" si="275"/>
        <v>0</v>
      </c>
    </row>
    <row r="17661" spans="1:12" x14ac:dyDescent="0.25">
      <c r="A17661">
        <v>444</v>
      </c>
      <c r="B17661" t="s">
        <v>10</v>
      </c>
      <c r="C17661">
        <v>125</v>
      </c>
      <c r="D17661">
        <v>-1</v>
      </c>
      <c r="E17661" t="s">
        <v>165</v>
      </c>
      <c r="F17661" t="s">
        <v>13</v>
      </c>
      <c r="G17661" s="1">
        <v>39.849998474121101</v>
      </c>
      <c r="H17661">
        <v>1</v>
      </c>
      <c r="I17661" t="s">
        <v>14</v>
      </c>
      <c r="J17661" t="s">
        <v>171</v>
      </c>
      <c r="K17661">
        <f>VLOOKUP(J17661,'Prix unitaires'!B:D,3,FALSE)</f>
        <v>0</v>
      </c>
      <c r="L17661" s="11">
        <f t="shared" si="275"/>
        <v>0</v>
      </c>
    </row>
    <row r="17662" spans="1:12" x14ac:dyDescent="0.25">
      <c r="A17662">
        <v>444</v>
      </c>
      <c r="B17662" t="s">
        <v>10</v>
      </c>
      <c r="C17662">
        <v>127</v>
      </c>
      <c r="D17662">
        <v>-1</v>
      </c>
      <c r="E17662" t="s">
        <v>24</v>
      </c>
      <c r="F17662" t="s">
        <v>13</v>
      </c>
      <c r="G17662" s="1">
        <v>49.360000610351598</v>
      </c>
      <c r="H17662">
        <v>50</v>
      </c>
      <c r="I17662" t="s">
        <v>14</v>
      </c>
      <c r="J17662" t="s">
        <v>93</v>
      </c>
      <c r="K17662">
        <f>VLOOKUP(J17662,'Prix unitaires'!B:D,3,FALSE)</f>
        <v>0</v>
      </c>
      <c r="L17662" s="11">
        <f t="shared" si="275"/>
        <v>0</v>
      </c>
    </row>
    <row r="17663" spans="1:12" x14ac:dyDescent="0.25">
      <c r="A17663">
        <v>444</v>
      </c>
      <c r="B17663" t="s">
        <v>10</v>
      </c>
      <c r="C17663">
        <v>127</v>
      </c>
      <c r="D17663">
        <v>-1</v>
      </c>
      <c r="E17663" t="s">
        <v>40</v>
      </c>
      <c r="F17663" t="s">
        <v>13</v>
      </c>
      <c r="G17663" s="1">
        <v>49.360000610351598</v>
      </c>
      <c r="H17663">
        <v>1</v>
      </c>
      <c r="I17663" t="s">
        <v>14</v>
      </c>
      <c r="J17663" t="s">
        <v>118</v>
      </c>
      <c r="K17663">
        <f>VLOOKUP(J17663,'Prix unitaires'!B:D,3,FALSE)</f>
        <v>0</v>
      </c>
      <c r="L17663" s="11">
        <f t="shared" si="275"/>
        <v>0</v>
      </c>
    </row>
    <row r="17664" spans="1:12" x14ac:dyDescent="0.25">
      <c r="A17664">
        <v>444</v>
      </c>
      <c r="B17664" t="s">
        <v>10</v>
      </c>
      <c r="C17664">
        <v>127</v>
      </c>
      <c r="D17664">
        <v>-1</v>
      </c>
      <c r="E17664" t="s">
        <v>165</v>
      </c>
      <c r="F17664" t="s">
        <v>13</v>
      </c>
      <c r="G17664" s="1">
        <v>8</v>
      </c>
      <c r="H17664">
        <v>1</v>
      </c>
      <c r="I17664" t="s">
        <v>14</v>
      </c>
      <c r="J17664" t="s">
        <v>171</v>
      </c>
      <c r="K17664">
        <f>VLOOKUP(J17664,'Prix unitaires'!B:D,3,FALSE)</f>
        <v>0</v>
      </c>
      <c r="L17664" s="11">
        <f t="shared" si="275"/>
        <v>0</v>
      </c>
    </row>
    <row r="17665" spans="1:12" x14ac:dyDescent="0.25">
      <c r="A17665">
        <v>444</v>
      </c>
      <c r="B17665" t="s">
        <v>10</v>
      </c>
      <c r="C17665" t="s">
        <v>239</v>
      </c>
      <c r="D17665">
        <v>-1</v>
      </c>
      <c r="E17665" t="s">
        <v>17</v>
      </c>
      <c r="F17665" t="s">
        <v>13</v>
      </c>
      <c r="G17665" s="1">
        <v>20.889999389648398</v>
      </c>
      <c r="H17665">
        <v>12</v>
      </c>
      <c r="I17665" t="s">
        <v>14</v>
      </c>
      <c r="J17665" t="s">
        <v>140</v>
      </c>
      <c r="K17665">
        <f>VLOOKUP(J17665,'Prix unitaires'!B:D,3,FALSE)</f>
        <v>0</v>
      </c>
      <c r="L17665" s="11">
        <f t="shared" si="275"/>
        <v>0</v>
      </c>
    </row>
    <row r="17666" spans="1:12" x14ac:dyDescent="0.25">
      <c r="A17666">
        <v>444</v>
      </c>
      <c r="B17666" t="s">
        <v>10</v>
      </c>
      <c r="C17666" t="s">
        <v>239</v>
      </c>
      <c r="D17666">
        <v>-1</v>
      </c>
      <c r="E17666" t="s">
        <v>40</v>
      </c>
      <c r="F17666" t="s">
        <v>13</v>
      </c>
      <c r="G17666" s="1">
        <v>20.889999389648398</v>
      </c>
      <c r="H17666">
        <v>1</v>
      </c>
      <c r="I17666" t="s">
        <v>14</v>
      </c>
      <c r="J17666" t="s">
        <v>118</v>
      </c>
      <c r="K17666">
        <f>VLOOKUP(J17666,'Prix unitaires'!B:D,3,FALSE)</f>
        <v>0</v>
      </c>
      <c r="L17666" s="11">
        <f t="shared" si="275"/>
        <v>0</v>
      </c>
    </row>
    <row r="17667" spans="1:12" x14ac:dyDescent="0.25">
      <c r="A17667">
        <v>444</v>
      </c>
      <c r="B17667" t="s">
        <v>10</v>
      </c>
      <c r="C17667" t="s">
        <v>554</v>
      </c>
      <c r="D17667">
        <v>-1</v>
      </c>
      <c r="E17667" t="s">
        <v>12</v>
      </c>
      <c r="F17667" t="s">
        <v>13</v>
      </c>
      <c r="G17667" s="1">
        <v>94.300003051757997</v>
      </c>
      <c r="H17667">
        <v>50</v>
      </c>
      <c r="I17667" t="s">
        <v>14</v>
      </c>
      <c r="J17667" t="s">
        <v>152</v>
      </c>
      <c r="K17667">
        <f>VLOOKUP(J17667,'Prix unitaires'!B:D,3,FALSE)</f>
        <v>0</v>
      </c>
      <c r="L17667" s="11">
        <f t="shared" ref="L17667:L17730" si="276">(G17667*H17667)*K17667</f>
        <v>0</v>
      </c>
    </row>
    <row r="17668" spans="1:12" x14ac:dyDescent="0.25">
      <c r="A17668">
        <v>444</v>
      </c>
      <c r="B17668" t="s">
        <v>10</v>
      </c>
      <c r="C17668" t="s">
        <v>554</v>
      </c>
      <c r="D17668">
        <v>-1</v>
      </c>
      <c r="E17668" t="s">
        <v>40</v>
      </c>
      <c r="F17668" t="s">
        <v>13</v>
      </c>
      <c r="G17668" s="1">
        <v>94.300003051757997</v>
      </c>
      <c r="H17668">
        <v>1</v>
      </c>
      <c r="I17668" t="s">
        <v>14</v>
      </c>
      <c r="J17668" t="s">
        <v>118</v>
      </c>
      <c r="K17668">
        <f>VLOOKUP(J17668,'Prix unitaires'!B:D,3,FALSE)</f>
        <v>0</v>
      </c>
      <c r="L17668" s="11">
        <f t="shared" si="276"/>
        <v>0</v>
      </c>
    </row>
    <row r="17669" spans="1:12" x14ac:dyDescent="0.25">
      <c r="A17669">
        <v>444</v>
      </c>
      <c r="B17669" t="s">
        <v>10</v>
      </c>
      <c r="C17669" t="s">
        <v>73</v>
      </c>
      <c r="D17669">
        <v>-1</v>
      </c>
      <c r="E17669" t="s">
        <v>12</v>
      </c>
      <c r="F17669" t="s">
        <v>13</v>
      </c>
      <c r="G17669" s="1">
        <v>72.839996337890994</v>
      </c>
      <c r="H17669">
        <v>50</v>
      </c>
      <c r="I17669" t="s">
        <v>14</v>
      </c>
      <c r="J17669" t="s">
        <v>152</v>
      </c>
      <c r="K17669">
        <f>VLOOKUP(J17669,'Prix unitaires'!B:D,3,FALSE)</f>
        <v>0</v>
      </c>
      <c r="L17669" s="11">
        <f t="shared" si="276"/>
        <v>0</v>
      </c>
    </row>
    <row r="17670" spans="1:12" x14ac:dyDescent="0.25">
      <c r="A17670">
        <v>444</v>
      </c>
      <c r="B17670" t="s">
        <v>10</v>
      </c>
      <c r="C17670" t="s">
        <v>73</v>
      </c>
      <c r="D17670">
        <v>-1</v>
      </c>
      <c r="E17670" t="s">
        <v>40</v>
      </c>
      <c r="F17670" t="s">
        <v>13</v>
      </c>
      <c r="G17670" s="1">
        <v>72.839996337890994</v>
      </c>
      <c r="H17670">
        <v>1</v>
      </c>
      <c r="I17670" t="s">
        <v>14</v>
      </c>
      <c r="J17670" t="s">
        <v>118</v>
      </c>
      <c r="K17670">
        <f>VLOOKUP(J17670,'Prix unitaires'!B:D,3,FALSE)</f>
        <v>0</v>
      </c>
      <c r="L17670" s="11">
        <f t="shared" si="276"/>
        <v>0</v>
      </c>
    </row>
    <row r="17671" spans="1:12" x14ac:dyDescent="0.25">
      <c r="A17671">
        <v>444</v>
      </c>
      <c r="B17671" t="s">
        <v>10</v>
      </c>
      <c r="C17671">
        <v>91</v>
      </c>
      <c r="D17671">
        <v>-1</v>
      </c>
      <c r="E17671" t="s">
        <v>17</v>
      </c>
      <c r="F17671" t="s">
        <v>13</v>
      </c>
      <c r="G17671" s="1">
        <v>5.0700001716613796</v>
      </c>
      <c r="H17671">
        <v>50</v>
      </c>
      <c r="I17671" t="s">
        <v>14</v>
      </c>
      <c r="J17671" t="s">
        <v>140</v>
      </c>
      <c r="K17671">
        <f>VLOOKUP(J17671,'Prix unitaires'!B:D,3,FALSE)</f>
        <v>0</v>
      </c>
      <c r="L17671" s="11">
        <f t="shared" si="276"/>
        <v>0</v>
      </c>
    </row>
    <row r="17672" spans="1:12" x14ac:dyDescent="0.25">
      <c r="A17672">
        <v>444</v>
      </c>
      <c r="B17672" t="s">
        <v>10</v>
      </c>
      <c r="C17672">
        <v>91</v>
      </c>
      <c r="D17672">
        <v>-1</v>
      </c>
      <c r="E17672" t="s">
        <v>40</v>
      </c>
      <c r="F17672" t="s">
        <v>13</v>
      </c>
      <c r="G17672" s="1">
        <v>5.0700001716613796</v>
      </c>
      <c r="H17672">
        <v>1</v>
      </c>
      <c r="I17672" t="s">
        <v>14</v>
      </c>
      <c r="J17672" t="s">
        <v>118</v>
      </c>
      <c r="K17672">
        <f>VLOOKUP(J17672,'Prix unitaires'!B:D,3,FALSE)</f>
        <v>0</v>
      </c>
      <c r="L17672" s="11">
        <f t="shared" si="276"/>
        <v>0</v>
      </c>
    </row>
    <row r="17673" spans="1:12" x14ac:dyDescent="0.25">
      <c r="A17673">
        <v>444</v>
      </c>
      <c r="B17673" t="s">
        <v>10</v>
      </c>
      <c r="C17673" t="s">
        <v>77</v>
      </c>
      <c r="D17673">
        <v>-1</v>
      </c>
      <c r="E17673" t="s">
        <v>12</v>
      </c>
      <c r="F17673" t="s">
        <v>13</v>
      </c>
      <c r="G17673" s="1">
        <v>89.839996337890994</v>
      </c>
      <c r="H17673">
        <v>12</v>
      </c>
      <c r="I17673" t="s">
        <v>14</v>
      </c>
      <c r="J17673" t="s">
        <v>152</v>
      </c>
      <c r="K17673">
        <f>VLOOKUP(J17673,'Prix unitaires'!B:D,3,FALSE)</f>
        <v>0</v>
      </c>
      <c r="L17673" s="11">
        <f t="shared" si="276"/>
        <v>0</v>
      </c>
    </row>
    <row r="17674" spans="1:12" x14ac:dyDescent="0.25">
      <c r="A17674">
        <v>444</v>
      </c>
      <c r="B17674" t="s">
        <v>10</v>
      </c>
      <c r="C17674" t="s">
        <v>77</v>
      </c>
      <c r="D17674">
        <v>-1</v>
      </c>
      <c r="E17674" t="s">
        <v>40</v>
      </c>
      <c r="F17674" t="s">
        <v>13</v>
      </c>
      <c r="G17674" s="1">
        <v>89.839996337890994</v>
      </c>
      <c r="H17674">
        <v>1</v>
      </c>
      <c r="I17674" t="s">
        <v>14</v>
      </c>
      <c r="J17674" t="s">
        <v>118</v>
      </c>
      <c r="K17674">
        <f>VLOOKUP(J17674,'Prix unitaires'!B:D,3,FALSE)</f>
        <v>0</v>
      </c>
      <c r="L17674" s="11">
        <f t="shared" si="276"/>
        <v>0</v>
      </c>
    </row>
    <row r="17675" spans="1:12" x14ac:dyDescent="0.25">
      <c r="A17675">
        <v>444</v>
      </c>
      <c r="B17675" t="s">
        <v>10</v>
      </c>
      <c r="C17675">
        <v>322</v>
      </c>
      <c r="D17675">
        <v>-1</v>
      </c>
      <c r="E17675" t="s">
        <v>17</v>
      </c>
      <c r="F17675" t="s">
        <v>13</v>
      </c>
      <c r="G17675" s="1">
        <v>5.0500001907348597</v>
      </c>
      <c r="H17675">
        <v>50</v>
      </c>
      <c r="I17675" t="s">
        <v>14</v>
      </c>
      <c r="J17675" t="s">
        <v>140</v>
      </c>
      <c r="K17675">
        <f>VLOOKUP(J17675,'Prix unitaires'!B:D,3,FALSE)</f>
        <v>0</v>
      </c>
      <c r="L17675" s="11">
        <f t="shared" si="276"/>
        <v>0</v>
      </c>
    </row>
    <row r="17676" spans="1:12" x14ac:dyDescent="0.25">
      <c r="A17676">
        <v>444</v>
      </c>
      <c r="B17676" t="s">
        <v>10</v>
      </c>
      <c r="C17676">
        <v>322</v>
      </c>
      <c r="D17676">
        <v>-1</v>
      </c>
      <c r="E17676" t="s">
        <v>40</v>
      </c>
      <c r="F17676" t="s">
        <v>13</v>
      </c>
      <c r="G17676" s="1">
        <v>5.0500001907348597</v>
      </c>
      <c r="H17676">
        <v>1</v>
      </c>
      <c r="I17676" t="s">
        <v>14</v>
      </c>
      <c r="J17676" t="s">
        <v>118</v>
      </c>
      <c r="K17676">
        <f>VLOOKUP(J17676,'Prix unitaires'!B:D,3,FALSE)</f>
        <v>0</v>
      </c>
      <c r="L17676" s="11">
        <f t="shared" si="276"/>
        <v>0</v>
      </c>
    </row>
    <row r="17677" spans="1:12" x14ac:dyDescent="0.25">
      <c r="A17677">
        <v>444</v>
      </c>
      <c r="B17677" t="s">
        <v>10</v>
      </c>
      <c r="C17677">
        <v>43</v>
      </c>
      <c r="D17677">
        <v>-1</v>
      </c>
      <c r="E17677" t="s">
        <v>165</v>
      </c>
      <c r="F17677" t="s">
        <v>13</v>
      </c>
      <c r="G17677" s="1">
        <v>1.8400000333786</v>
      </c>
      <c r="H17677">
        <v>1</v>
      </c>
      <c r="I17677" t="s">
        <v>14</v>
      </c>
      <c r="J17677" t="s">
        <v>171</v>
      </c>
      <c r="K17677">
        <f>VLOOKUP(J17677,'Prix unitaires'!B:D,3,FALSE)</f>
        <v>0</v>
      </c>
      <c r="L17677" s="11">
        <f t="shared" si="276"/>
        <v>0</v>
      </c>
    </row>
    <row r="17678" spans="1:12" x14ac:dyDescent="0.25">
      <c r="A17678">
        <v>444</v>
      </c>
      <c r="B17678" t="s">
        <v>10</v>
      </c>
      <c r="C17678" t="s">
        <v>135</v>
      </c>
      <c r="D17678">
        <v>-1</v>
      </c>
      <c r="E17678" t="s">
        <v>19</v>
      </c>
      <c r="F17678" t="s">
        <v>13</v>
      </c>
      <c r="G17678" s="1">
        <v>88.190002441405994</v>
      </c>
      <c r="H17678">
        <v>50</v>
      </c>
      <c r="I17678" t="s">
        <v>14</v>
      </c>
      <c r="J17678" t="s">
        <v>150</v>
      </c>
      <c r="K17678">
        <f>VLOOKUP(J17678,'Prix unitaires'!B:D,3,FALSE)</f>
        <v>0</v>
      </c>
      <c r="L17678" s="11">
        <f t="shared" si="276"/>
        <v>0</v>
      </c>
    </row>
    <row r="17679" spans="1:12" x14ac:dyDescent="0.25">
      <c r="A17679">
        <v>444</v>
      </c>
      <c r="B17679" t="s">
        <v>10</v>
      </c>
      <c r="C17679" t="s">
        <v>135</v>
      </c>
      <c r="D17679">
        <v>-1</v>
      </c>
      <c r="E17679" t="s">
        <v>35</v>
      </c>
      <c r="F17679" t="s">
        <v>13</v>
      </c>
      <c r="G17679" s="1">
        <v>88.190002441405994</v>
      </c>
      <c r="H17679">
        <v>1</v>
      </c>
      <c r="I17679" t="s">
        <v>14</v>
      </c>
      <c r="J17679" t="s">
        <v>119</v>
      </c>
      <c r="K17679">
        <f>VLOOKUP(J17679,'Prix unitaires'!B:D,3,FALSE)</f>
        <v>0</v>
      </c>
      <c r="L17679" s="11">
        <f t="shared" si="276"/>
        <v>0</v>
      </c>
    </row>
    <row r="17680" spans="1:12" x14ac:dyDescent="0.25">
      <c r="A17680">
        <v>444</v>
      </c>
      <c r="B17680" t="s">
        <v>10</v>
      </c>
      <c r="C17680" t="s">
        <v>135</v>
      </c>
      <c r="D17680">
        <v>-1</v>
      </c>
      <c r="E17680" t="s">
        <v>165</v>
      </c>
      <c r="F17680" t="s">
        <v>13</v>
      </c>
      <c r="G17680" s="1">
        <v>17</v>
      </c>
      <c r="H17680">
        <v>1</v>
      </c>
      <c r="I17680" t="s">
        <v>14</v>
      </c>
      <c r="J17680" t="s">
        <v>171</v>
      </c>
      <c r="K17680">
        <f>VLOOKUP(J17680,'Prix unitaires'!B:D,3,FALSE)</f>
        <v>0</v>
      </c>
      <c r="L17680" s="11">
        <f t="shared" si="276"/>
        <v>0</v>
      </c>
    </row>
    <row r="17681" spans="1:12" x14ac:dyDescent="0.25">
      <c r="A17681">
        <v>444</v>
      </c>
      <c r="B17681" t="s">
        <v>10</v>
      </c>
      <c r="C17681" t="s">
        <v>711</v>
      </c>
      <c r="D17681">
        <v>-1</v>
      </c>
      <c r="E17681" t="s">
        <v>19</v>
      </c>
      <c r="F17681" t="s">
        <v>13</v>
      </c>
      <c r="G17681" s="1">
        <v>10.0900001525879</v>
      </c>
      <c r="H17681">
        <v>50</v>
      </c>
      <c r="I17681" t="s">
        <v>14</v>
      </c>
      <c r="J17681" t="s">
        <v>150</v>
      </c>
      <c r="K17681">
        <f>VLOOKUP(J17681,'Prix unitaires'!B:D,3,FALSE)</f>
        <v>0</v>
      </c>
      <c r="L17681" s="11">
        <f t="shared" si="276"/>
        <v>0</v>
      </c>
    </row>
    <row r="17682" spans="1:12" x14ac:dyDescent="0.25">
      <c r="A17682">
        <v>444</v>
      </c>
      <c r="B17682" t="s">
        <v>10</v>
      </c>
      <c r="C17682" t="s">
        <v>711</v>
      </c>
      <c r="D17682">
        <v>-1</v>
      </c>
      <c r="E17682" t="s">
        <v>35</v>
      </c>
      <c r="F17682" t="s">
        <v>13</v>
      </c>
      <c r="G17682" s="1">
        <v>10.0900001525879</v>
      </c>
      <c r="H17682">
        <v>1</v>
      </c>
      <c r="I17682" t="s">
        <v>14</v>
      </c>
      <c r="J17682" t="s">
        <v>119</v>
      </c>
      <c r="K17682">
        <f>VLOOKUP(J17682,'Prix unitaires'!B:D,3,FALSE)</f>
        <v>0</v>
      </c>
      <c r="L17682" s="11">
        <f t="shared" si="276"/>
        <v>0</v>
      </c>
    </row>
    <row r="17683" spans="1:12" x14ac:dyDescent="0.25">
      <c r="A17683">
        <v>444</v>
      </c>
      <c r="B17683" t="s">
        <v>10</v>
      </c>
      <c r="C17683" t="s">
        <v>712</v>
      </c>
      <c r="D17683">
        <v>-1</v>
      </c>
      <c r="E17683" t="s">
        <v>19</v>
      </c>
      <c r="F17683" t="s">
        <v>13</v>
      </c>
      <c r="G17683" s="1">
        <v>59.279998779296903</v>
      </c>
      <c r="H17683">
        <v>50</v>
      </c>
      <c r="I17683" t="s">
        <v>14</v>
      </c>
      <c r="J17683" t="s">
        <v>150</v>
      </c>
      <c r="K17683">
        <f>VLOOKUP(J17683,'Prix unitaires'!B:D,3,FALSE)</f>
        <v>0</v>
      </c>
      <c r="L17683" s="11">
        <f t="shared" si="276"/>
        <v>0</v>
      </c>
    </row>
    <row r="17684" spans="1:12" x14ac:dyDescent="0.25">
      <c r="A17684">
        <v>444</v>
      </c>
      <c r="B17684" t="s">
        <v>10</v>
      </c>
      <c r="C17684" t="s">
        <v>712</v>
      </c>
      <c r="D17684">
        <v>-1</v>
      </c>
      <c r="E17684" t="s">
        <v>35</v>
      </c>
      <c r="F17684" t="s">
        <v>13</v>
      </c>
      <c r="G17684" s="1">
        <v>59.279998779296903</v>
      </c>
      <c r="H17684">
        <v>1</v>
      </c>
      <c r="I17684" t="s">
        <v>14</v>
      </c>
      <c r="J17684" t="s">
        <v>119</v>
      </c>
      <c r="K17684">
        <f>VLOOKUP(J17684,'Prix unitaires'!B:D,3,FALSE)</f>
        <v>0</v>
      </c>
      <c r="L17684" s="11">
        <f t="shared" si="276"/>
        <v>0</v>
      </c>
    </row>
    <row r="17685" spans="1:12" x14ac:dyDescent="0.25">
      <c r="A17685">
        <v>444</v>
      </c>
      <c r="B17685" t="s">
        <v>10</v>
      </c>
      <c r="C17685" t="s">
        <v>138</v>
      </c>
      <c r="D17685">
        <v>-1</v>
      </c>
      <c r="E17685" t="s">
        <v>19</v>
      </c>
      <c r="F17685" t="s">
        <v>13</v>
      </c>
      <c r="G17685" s="1">
        <v>2.7400000095367401</v>
      </c>
      <c r="H17685">
        <v>50</v>
      </c>
      <c r="I17685" t="s">
        <v>14</v>
      </c>
      <c r="J17685" t="s">
        <v>150</v>
      </c>
      <c r="K17685">
        <f>VLOOKUP(J17685,'Prix unitaires'!B:D,3,FALSE)</f>
        <v>0</v>
      </c>
      <c r="L17685" s="11">
        <f t="shared" si="276"/>
        <v>0</v>
      </c>
    </row>
    <row r="17686" spans="1:12" x14ac:dyDescent="0.25">
      <c r="A17686">
        <v>444</v>
      </c>
      <c r="B17686" t="s">
        <v>10</v>
      </c>
      <c r="C17686" t="s">
        <v>138</v>
      </c>
      <c r="D17686">
        <v>-1</v>
      </c>
      <c r="E17686" t="s">
        <v>35</v>
      </c>
      <c r="F17686" t="s">
        <v>13</v>
      </c>
      <c r="G17686" s="1">
        <v>2.7400000095367401</v>
      </c>
      <c r="H17686">
        <v>1</v>
      </c>
      <c r="I17686" t="s">
        <v>14</v>
      </c>
      <c r="J17686" t="s">
        <v>119</v>
      </c>
      <c r="K17686">
        <f>VLOOKUP(J17686,'Prix unitaires'!B:D,3,FALSE)</f>
        <v>0</v>
      </c>
      <c r="L17686" s="11">
        <f t="shared" si="276"/>
        <v>0</v>
      </c>
    </row>
    <row r="17687" spans="1:12" x14ac:dyDescent="0.25">
      <c r="A17687">
        <v>444</v>
      </c>
      <c r="B17687" t="s">
        <v>10</v>
      </c>
      <c r="C17687" t="s">
        <v>54</v>
      </c>
      <c r="D17687">
        <v>-1</v>
      </c>
      <c r="E17687" t="s">
        <v>19</v>
      </c>
      <c r="F17687" t="s">
        <v>13</v>
      </c>
      <c r="G17687" s="1">
        <v>4.6300001144409197</v>
      </c>
      <c r="H17687">
        <v>50</v>
      </c>
      <c r="I17687" t="s">
        <v>14</v>
      </c>
      <c r="J17687" t="s">
        <v>150</v>
      </c>
      <c r="K17687">
        <f>VLOOKUP(J17687,'Prix unitaires'!B:D,3,FALSE)</f>
        <v>0</v>
      </c>
      <c r="L17687" s="11">
        <f t="shared" si="276"/>
        <v>0</v>
      </c>
    </row>
    <row r="17688" spans="1:12" x14ac:dyDescent="0.25">
      <c r="A17688">
        <v>444</v>
      </c>
      <c r="B17688" t="s">
        <v>10</v>
      </c>
      <c r="C17688" t="s">
        <v>54</v>
      </c>
      <c r="D17688">
        <v>-1</v>
      </c>
      <c r="E17688" t="s">
        <v>35</v>
      </c>
      <c r="F17688" t="s">
        <v>13</v>
      </c>
      <c r="G17688" s="1">
        <v>4.6300001144409197</v>
      </c>
      <c r="H17688">
        <v>1</v>
      </c>
      <c r="I17688" t="s">
        <v>14</v>
      </c>
      <c r="J17688" t="s">
        <v>119</v>
      </c>
      <c r="K17688">
        <f>VLOOKUP(J17688,'Prix unitaires'!B:D,3,FALSE)</f>
        <v>0</v>
      </c>
      <c r="L17688" s="11">
        <f t="shared" si="276"/>
        <v>0</v>
      </c>
    </row>
    <row r="17689" spans="1:12" x14ac:dyDescent="0.25">
      <c r="A17689">
        <v>444</v>
      </c>
      <c r="B17689" t="s">
        <v>10</v>
      </c>
      <c r="C17689" t="s">
        <v>245</v>
      </c>
      <c r="D17689">
        <v>-1</v>
      </c>
      <c r="E17689" t="s">
        <v>19</v>
      </c>
      <c r="F17689" t="s">
        <v>13</v>
      </c>
      <c r="G17689" s="1">
        <v>22.030000686645501</v>
      </c>
      <c r="H17689">
        <v>50</v>
      </c>
      <c r="I17689" t="s">
        <v>14</v>
      </c>
      <c r="J17689" t="s">
        <v>150</v>
      </c>
      <c r="K17689">
        <f>VLOOKUP(J17689,'Prix unitaires'!B:D,3,FALSE)</f>
        <v>0</v>
      </c>
      <c r="L17689" s="11">
        <f t="shared" si="276"/>
        <v>0</v>
      </c>
    </row>
    <row r="17690" spans="1:12" x14ac:dyDescent="0.25">
      <c r="A17690">
        <v>444</v>
      </c>
      <c r="B17690" t="s">
        <v>10</v>
      </c>
      <c r="C17690" t="s">
        <v>245</v>
      </c>
      <c r="D17690">
        <v>-1</v>
      </c>
      <c r="E17690" t="s">
        <v>35</v>
      </c>
      <c r="F17690" t="s">
        <v>13</v>
      </c>
      <c r="G17690" s="1">
        <v>22.030000686645501</v>
      </c>
      <c r="H17690">
        <v>1</v>
      </c>
      <c r="I17690" t="s">
        <v>14</v>
      </c>
      <c r="J17690" t="s">
        <v>119</v>
      </c>
      <c r="K17690">
        <f>VLOOKUP(J17690,'Prix unitaires'!B:D,3,FALSE)</f>
        <v>0</v>
      </c>
      <c r="L17690" s="11">
        <f t="shared" si="276"/>
        <v>0</v>
      </c>
    </row>
    <row r="17691" spans="1:12" x14ac:dyDescent="0.25">
      <c r="A17691">
        <v>444</v>
      </c>
      <c r="B17691" t="s">
        <v>10</v>
      </c>
      <c r="C17691">
        <v>139</v>
      </c>
      <c r="D17691">
        <v>-1</v>
      </c>
      <c r="E17691" t="s">
        <v>165</v>
      </c>
      <c r="F17691" t="s">
        <v>13</v>
      </c>
      <c r="G17691" s="1">
        <v>2.8599998950958301</v>
      </c>
      <c r="H17691">
        <v>1</v>
      </c>
      <c r="I17691" t="s">
        <v>14</v>
      </c>
      <c r="J17691" t="s">
        <v>171</v>
      </c>
      <c r="K17691">
        <f>VLOOKUP(J17691,'Prix unitaires'!B:D,3,FALSE)</f>
        <v>0</v>
      </c>
      <c r="L17691" s="11">
        <f t="shared" si="276"/>
        <v>0</v>
      </c>
    </row>
    <row r="17692" spans="1:12" x14ac:dyDescent="0.25">
      <c r="A17692">
        <v>444</v>
      </c>
      <c r="B17692" t="s">
        <v>10</v>
      </c>
      <c r="C17692">
        <v>138</v>
      </c>
      <c r="D17692">
        <v>-1</v>
      </c>
      <c r="E17692" t="s">
        <v>165</v>
      </c>
      <c r="F17692" t="s">
        <v>13</v>
      </c>
      <c r="G17692" s="1">
        <v>1.4299999475479099</v>
      </c>
      <c r="H17692">
        <v>1</v>
      </c>
      <c r="I17692" t="s">
        <v>14</v>
      </c>
      <c r="J17692" t="s">
        <v>171</v>
      </c>
      <c r="K17692">
        <f>VLOOKUP(J17692,'Prix unitaires'!B:D,3,FALSE)</f>
        <v>0</v>
      </c>
      <c r="L17692" s="11">
        <f t="shared" si="276"/>
        <v>0</v>
      </c>
    </row>
    <row r="17693" spans="1:12" x14ac:dyDescent="0.25">
      <c r="A17693">
        <v>444</v>
      </c>
      <c r="B17693" t="s">
        <v>10</v>
      </c>
      <c r="C17693">
        <v>137</v>
      </c>
      <c r="D17693">
        <v>-1</v>
      </c>
      <c r="E17693" t="s">
        <v>165</v>
      </c>
      <c r="F17693" t="s">
        <v>13</v>
      </c>
      <c r="G17693" s="1">
        <v>1.4299999475479099</v>
      </c>
      <c r="H17693">
        <v>1</v>
      </c>
      <c r="I17693" t="s">
        <v>14</v>
      </c>
      <c r="J17693" t="s">
        <v>171</v>
      </c>
      <c r="K17693">
        <f>VLOOKUP(J17693,'Prix unitaires'!B:D,3,FALSE)</f>
        <v>0</v>
      </c>
      <c r="L17693" s="11">
        <f t="shared" si="276"/>
        <v>0</v>
      </c>
    </row>
    <row r="17694" spans="1:12" x14ac:dyDescent="0.25">
      <c r="A17694">
        <v>444</v>
      </c>
      <c r="B17694" t="s">
        <v>10</v>
      </c>
      <c r="C17694">
        <v>135</v>
      </c>
      <c r="D17694">
        <v>-1</v>
      </c>
      <c r="E17694" t="s">
        <v>165</v>
      </c>
      <c r="F17694" t="s">
        <v>13</v>
      </c>
      <c r="G17694" s="1">
        <v>2.8599998950958301</v>
      </c>
      <c r="H17694">
        <v>1</v>
      </c>
      <c r="I17694" t="s">
        <v>14</v>
      </c>
      <c r="J17694" t="s">
        <v>171</v>
      </c>
      <c r="K17694">
        <f>VLOOKUP(J17694,'Prix unitaires'!B:D,3,FALSE)</f>
        <v>0</v>
      </c>
      <c r="L17694" s="11">
        <f t="shared" si="276"/>
        <v>0</v>
      </c>
    </row>
    <row r="17695" spans="1:12" x14ac:dyDescent="0.25">
      <c r="A17695">
        <v>444</v>
      </c>
      <c r="B17695" t="s">
        <v>10</v>
      </c>
      <c r="C17695">
        <v>136</v>
      </c>
      <c r="D17695">
        <v>-1</v>
      </c>
      <c r="E17695" t="s">
        <v>165</v>
      </c>
      <c r="F17695" t="s">
        <v>13</v>
      </c>
      <c r="G17695" s="1">
        <v>2.8599998950958301</v>
      </c>
      <c r="H17695">
        <v>1</v>
      </c>
      <c r="I17695" t="s">
        <v>14</v>
      </c>
      <c r="J17695" t="s">
        <v>171</v>
      </c>
      <c r="K17695">
        <f>VLOOKUP(J17695,'Prix unitaires'!B:D,3,FALSE)</f>
        <v>0</v>
      </c>
      <c r="L17695" s="11">
        <f t="shared" si="276"/>
        <v>0</v>
      </c>
    </row>
    <row r="17696" spans="1:12" x14ac:dyDescent="0.25">
      <c r="A17696">
        <v>444</v>
      </c>
      <c r="B17696" t="s">
        <v>10</v>
      </c>
      <c r="C17696">
        <v>134</v>
      </c>
      <c r="D17696">
        <v>-1</v>
      </c>
      <c r="E17696" t="s">
        <v>165</v>
      </c>
      <c r="F17696" t="s">
        <v>13</v>
      </c>
      <c r="G17696" s="1">
        <v>2.8599998950958301</v>
      </c>
      <c r="H17696">
        <v>1</v>
      </c>
      <c r="I17696" t="s">
        <v>14</v>
      </c>
      <c r="J17696" t="s">
        <v>171</v>
      </c>
      <c r="K17696">
        <f>VLOOKUP(J17696,'Prix unitaires'!B:D,3,FALSE)</f>
        <v>0</v>
      </c>
      <c r="L17696" s="11">
        <f t="shared" si="276"/>
        <v>0</v>
      </c>
    </row>
    <row r="17697" spans="1:12" x14ac:dyDescent="0.25">
      <c r="A17697">
        <v>444</v>
      </c>
      <c r="B17697" t="s">
        <v>10</v>
      </c>
      <c r="C17697">
        <v>133</v>
      </c>
      <c r="D17697">
        <v>-1</v>
      </c>
      <c r="E17697" t="s">
        <v>165</v>
      </c>
      <c r="F17697" t="s">
        <v>13</v>
      </c>
      <c r="G17697" s="1">
        <v>1.4299999475479099</v>
      </c>
      <c r="H17697">
        <v>1</v>
      </c>
      <c r="I17697" t="s">
        <v>14</v>
      </c>
      <c r="J17697" t="s">
        <v>171</v>
      </c>
      <c r="K17697">
        <f>VLOOKUP(J17697,'Prix unitaires'!B:D,3,FALSE)</f>
        <v>0</v>
      </c>
      <c r="L17697" s="11">
        <f t="shared" si="276"/>
        <v>0</v>
      </c>
    </row>
    <row r="17698" spans="1:12" x14ac:dyDescent="0.25">
      <c r="A17698">
        <v>444</v>
      </c>
      <c r="B17698" t="s">
        <v>10</v>
      </c>
      <c r="C17698">
        <v>19</v>
      </c>
      <c r="D17698">
        <v>-1</v>
      </c>
      <c r="E17698" t="s">
        <v>165</v>
      </c>
      <c r="F17698" t="s">
        <v>13</v>
      </c>
      <c r="G17698" s="1">
        <v>4.28999996185303</v>
      </c>
      <c r="H17698">
        <v>1</v>
      </c>
      <c r="I17698" t="s">
        <v>14</v>
      </c>
      <c r="J17698" t="s">
        <v>171</v>
      </c>
      <c r="K17698">
        <f>VLOOKUP(J17698,'Prix unitaires'!B:D,3,FALSE)</f>
        <v>0</v>
      </c>
      <c r="L17698" s="11">
        <f t="shared" si="276"/>
        <v>0</v>
      </c>
    </row>
    <row r="17699" spans="1:12" x14ac:dyDescent="0.25">
      <c r="A17699">
        <v>444</v>
      </c>
      <c r="B17699" t="s">
        <v>10</v>
      </c>
      <c r="C17699" t="s">
        <v>127</v>
      </c>
      <c r="D17699">
        <v>-1</v>
      </c>
      <c r="E17699" t="s">
        <v>17</v>
      </c>
      <c r="F17699" t="s">
        <v>13</v>
      </c>
      <c r="G17699" s="1">
        <v>7.1300001144409197</v>
      </c>
      <c r="H17699">
        <v>50</v>
      </c>
      <c r="I17699" t="s">
        <v>14</v>
      </c>
      <c r="J17699" t="s">
        <v>140</v>
      </c>
      <c r="K17699">
        <f>VLOOKUP(J17699,'Prix unitaires'!B:D,3,FALSE)</f>
        <v>0</v>
      </c>
      <c r="L17699" s="11">
        <f t="shared" si="276"/>
        <v>0</v>
      </c>
    </row>
    <row r="17700" spans="1:12" x14ac:dyDescent="0.25">
      <c r="A17700">
        <v>444</v>
      </c>
      <c r="B17700" t="s">
        <v>10</v>
      </c>
      <c r="C17700" t="s">
        <v>127</v>
      </c>
      <c r="D17700">
        <v>-1</v>
      </c>
      <c r="E17700" t="s">
        <v>35</v>
      </c>
      <c r="F17700" t="s">
        <v>13</v>
      </c>
      <c r="G17700" s="1">
        <v>7.1300001144409197</v>
      </c>
      <c r="H17700">
        <v>1</v>
      </c>
      <c r="I17700" t="s">
        <v>14</v>
      </c>
      <c r="J17700" t="s">
        <v>119</v>
      </c>
      <c r="K17700">
        <f>VLOOKUP(J17700,'Prix unitaires'!B:D,3,FALSE)</f>
        <v>0</v>
      </c>
      <c r="L17700" s="11">
        <f t="shared" si="276"/>
        <v>0</v>
      </c>
    </row>
    <row r="17701" spans="1:12" x14ac:dyDescent="0.25">
      <c r="A17701">
        <v>444</v>
      </c>
      <c r="B17701" t="s">
        <v>10</v>
      </c>
      <c r="C17701">
        <v>141</v>
      </c>
      <c r="D17701">
        <v>-1</v>
      </c>
      <c r="E17701" t="s">
        <v>165</v>
      </c>
      <c r="F17701" t="s">
        <v>13</v>
      </c>
      <c r="G17701" s="1">
        <v>2.8599998950958301</v>
      </c>
      <c r="H17701">
        <v>1</v>
      </c>
      <c r="I17701" t="s">
        <v>14</v>
      </c>
      <c r="J17701" t="s">
        <v>171</v>
      </c>
      <c r="K17701">
        <f>VLOOKUP(J17701,'Prix unitaires'!B:D,3,FALSE)</f>
        <v>0</v>
      </c>
      <c r="L17701" s="11">
        <f t="shared" si="276"/>
        <v>0</v>
      </c>
    </row>
    <row r="17702" spans="1:12" x14ac:dyDescent="0.25">
      <c r="A17702">
        <v>444</v>
      </c>
      <c r="B17702" t="s">
        <v>10</v>
      </c>
      <c r="C17702">
        <v>142</v>
      </c>
      <c r="D17702">
        <v>-1</v>
      </c>
      <c r="E17702" t="s">
        <v>165</v>
      </c>
      <c r="F17702" t="s">
        <v>13</v>
      </c>
      <c r="G17702" s="1">
        <v>1.4299999475479099</v>
      </c>
      <c r="H17702">
        <v>1</v>
      </c>
      <c r="I17702" t="s">
        <v>14</v>
      </c>
      <c r="J17702" t="s">
        <v>171</v>
      </c>
      <c r="K17702">
        <f>VLOOKUP(J17702,'Prix unitaires'!B:D,3,FALSE)</f>
        <v>0</v>
      </c>
      <c r="L17702" s="11">
        <f t="shared" si="276"/>
        <v>0</v>
      </c>
    </row>
    <row r="17703" spans="1:12" x14ac:dyDescent="0.25">
      <c r="A17703">
        <v>444</v>
      </c>
      <c r="B17703" t="s">
        <v>10</v>
      </c>
      <c r="C17703">
        <v>143</v>
      </c>
      <c r="D17703">
        <v>-1</v>
      </c>
      <c r="E17703" t="s">
        <v>165</v>
      </c>
      <c r="F17703" t="s">
        <v>13</v>
      </c>
      <c r="G17703" s="1">
        <v>1.4299999475479099</v>
      </c>
      <c r="H17703">
        <v>1</v>
      </c>
      <c r="I17703" t="s">
        <v>14</v>
      </c>
      <c r="J17703" t="s">
        <v>171</v>
      </c>
      <c r="K17703">
        <f>VLOOKUP(J17703,'Prix unitaires'!B:D,3,FALSE)</f>
        <v>0</v>
      </c>
      <c r="L17703" s="11">
        <f t="shared" si="276"/>
        <v>0</v>
      </c>
    </row>
    <row r="17704" spans="1:12" x14ac:dyDescent="0.25">
      <c r="A17704">
        <v>444</v>
      </c>
      <c r="B17704" t="s">
        <v>10</v>
      </c>
      <c r="C17704">
        <v>144</v>
      </c>
      <c r="D17704">
        <v>-1</v>
      </c>
      <c r="E17704" t="s">
        <v>165</v>
      </c>
      <c r="F17704" t="s">
        <v>13</v>
      </c>
      <c r="G17704" s="1">
        <v>1.4299999475479099</v>
      </c>
      <c r="H17704">
        <v>1</v>
      </c>
      <c r="I17704" t="s">
        <v>14</v>
      </c>
      <c r="J17704" t="s">
        <v>171</v>
      </c>
      <c r="K17704">
        <f>VLOOKUP(J17704,'Prix unitaires'!B:D,3,FALSE)</f>
        <v>0</v>
      </c>
      <c r="L17704" s="11">
        <f t="shared" si="276"/>
        <v>0</v>
      </c>
    </row>
    <row r="17705" spans="1:12" x14ac:dyDescent="0.25">
      <c r="A17705">
        <v>444</v>
      </c>
      <c r="B17705" t="s">
        <v>10</v>
      </c>
      <c r="C17705">
        <v>7</v>
      </c>
      <c r="D17705">
        <v>-1</v>
      </c>
      <c r="E17705" t="s">
        <v>165</v>
      </c>
      <c r="F17705" t="s">
        <v>13</v>
      </c>
      <c r="G17705" s="1">
        <v>4.28999996185303</v>
      </c>
      <c r="H17705">
        <v>1</v>
      </c>
      <c r="I17705" t="s">
        <v>14</v>
      </c>
      <c r="J17705" t="s">
        <v>171</v>
      </c>
      <c r="K17705">
        <f>VLOOKUP(J17705,'Prix unitaires'!B:D,3,FALSE)</f>
        <v>0</v>
      </c>
      <c r="L17705" s="11">
        <f t="shared" si="276"/>
        <v>0</v>
      </c>
    </row>
    <row r="17706" spans="1:12" x14ac:dyDescent="0.25">
      <c r="A17706">
        <v>444</v>
      </c>
      <c r="B17706" t="s">
        <v>10</v>
      </c>
      <c r="C17706">
        <v>8</v>
      </c>
      <c r="D17706">
        <v>-1</v>
      </c>
      <c r="E17706" t="s">
        <v>165</v>
      </c>
      <c r="F17706" t="s">
        <v>13</v>
      </c>
      <c r="G17706" s="1">
        <v>1.4299999475479099</v>
      </c>
      <c r="H17706">
        <v>1</v>
      </c>
      <c r="I17706" t="s">
        <v>14</v>
      </c>
      <c r="J17706" t="s">
        <v>171</v>
      </c>
      <c r="K17706">
        <f>VLOOKUP(J17706,'Prix unitaires'!B:D,3,FALSE)</f>
        <v>0</v>
      </c>
      <c r="L17706" s="11">
        <f t="shared" si="276"/>
        <v>0</v>
      </c>
    </row>
    <row r="17707" spans="1:12" x14ac:dyDescent="0.25">
      <c r="A17707">
        <v>444</v>
      </c>
      <c r="B17707" t="s">
        <v>10</v>
      </c>
      <c r="C17707">
        <v>11</v>
      </c>
      <c r="D17707">
        <v>-1</v>
      </c>
      <c r="E17707" t="s">
        <v>165</v>
      </c>
      <c r="F17707" t="s">
        <v>13</v>
      </c>
      <c r="G17707" s="1">
        <v>2.8599998950958301</v>
      </c>
      <c r="H17707">
        <v>1</v>
      </c>
      <c r="I17707" t="s">
        <v>14</v>
      </c>
      <c r="J17707" t="s">
        <v>171</v>
      </c>
      <c r="K17707">
        <f>VLOOKUP(J17707,'Prix unitaires'!B:D,3,FALSE)</f>
        <v>0</v>
      </c>
      <c r="L17707" s="11">
        <f t="shared" si="276"/>
        <v>0</v>
      </c>
    </row>
    <row r="17708" spans="1:12" x14ac:dyDescent="0.25">
      <c r="A17708">
        <v>444</v>
      </c>
      <c r="B17708" t="s">
        <v>10</v>
      </c>
      <c r="C17708">
        <v>13</v>
      </c>
      <c r="D17708">
        <v>-1</v>
      </c>
      <c r="E17708" t="s">
        <v>165</v>
      </c>
      <c r="F17708" t="s">
        <v>13</v>
      </c>
      <c r="G17708" s="1">
        <v>1.4299999475479099</v>
      </c>
      <c r="H17708">
        <v>1</v>
      </c>
      <c r="I17708" t="s">
        <v>14</v>
      </c>
      <c r="J17708" t="s">
        <v>171</v>
      </c>
      <c r="K17708">
        <f>VLOOKUP(J17708,'Prix unitaires'!B:D,3,FALSE)</f>
        <v>0</v>
      </c>
      <c r="L17708" s="11">
        <f t="shared" si="276"/>
        <v>0</v>
      </c>
    </row>
    <row r="17709" spans="1:12" x14ac:dyDescent="0.25">
      <c r="A17709">
        <v>444</v>
      </c>
      <c r="B17709" t="s">
        <v>10</v>
      </c>
      <c r="C17709">
        <v>6</v>
      </c>
      <c r="D17709">
        <v>-1</v>
      </c>
      <c r="E17709" t="s">
        <v>165</v>
      </c>
      <c r="F17709" t="s">
        <v>13</v>
      </c>
      <c r="G17709" s="1">
        <v>2.8599998950958301</v>
      </c>
      <c r="H17709">
        <v>1</v>
      </c>
      <c r="I17709" t="s">
        <v>14</v>
      </c>
      <c r="J17709" t="s">
        <v>171</v>
      </c>
      <c r="K17709">
        <f>VLOOKUP(J17709,'Prix unitaires'!B:D,3,FALSE)</f>
        <v>0</v>
      </c>
      <c r="L17709" s="11">
        <f t="shared" si="276"/>
        <v>0</v>
      </c>
    </row>
    <row r="17710" spans="1:12" x14ac:dyDescent="0.25">
      <c r="A17710">
        <v>444</v>
      </c>
      <c r="B17710" t="s">
        <v>10</v>
      </c>
      <c r="C17710">
        <v>5</v>
      </c>
      <c r="D17710">
        <v>-1</v>
      </c>
      <c r="E17710" t="s">
        <v>165</v>
      </c>
      <c r="F17710" t="s">
        <v>13</v>
      </c>
      <c r="G17710" s="1">
        <v>2.8599998950958301</v>
      </c>
      <c r="H17710">
        <v>1</v>
      </c>
      <c r="I17710" t="s">
        <v>14</v>
      </c>
      <c r="J17710" t="s">
        <v>171</v>
      </c>
      <c r="K17710">
        <f>VLOOKUP(J17710,'Prix unitaires'!B:D,3,FALSE)</f>
        <v>0</v>
      </c>
      <c r="L17710" s="11">
        <f t="shared" si="276"/>
        <v>0</v>
      </c>
    </row>
    <row r="17711" spans="1:12" x14ac:dyDescent="0.25">
      <c r="A17711">
        <v>444</v>
      </c>
      <c r="B17711" t="s">
        <v>10</v>
      </c>
      <c r="C17711">
        <v>4</v>
      </c>
      <c r="D17711">
        <v>-1</v>
      </c>
      <c r="E17711" t="s">
        <v>165</v>
      </c>
      <c r="F17711" t="s">
        <v>13</v>
      </c>
      <c r="G17711" s="1">
        <v>2.8599998950958301</v>
      </c>
      <c r="H17711">
        <v>1</v>
      </c>
      <c r="I17711" t="s">
        <v>14</v>
      </c>
      <c r="J17711" t="s">
        <v>171</v>
      </c>
      <c r="K17711">
        <f>VLOOKUP(J17711,'Prix unitaires'!B:D,3,FALSE)</f>
        <v>0</v>
      </c>
      <c r="L17711" s="11">
        <f t="shared" si="276"/>
        <v>0</v>
      </c>
    </row>
    <row r="17712" spans="1:12" x14ac:dyDescent="0.25">
      <c r="A17712">
        <v>444</v>
      </c>
      <c r="B17712" t="s">
        <v>10</v>
      </c>
      <c r="C17712">
        <v>2</v>
      </c>
      <c r="D17712">
        <v>-1</v>
      </c>
      <c r="E17712" t="s">
        <v>165</v>
      </c>
      <c r="F17712" t="s">
        <v>13</v>
      </c>
      <c r="G17712" s="1">
        <v>4.28999996185303</v>
      </c>
      <c r="H17712">
        <v>1</v>
      </c>
      <c r="I17712" t="s">
        <v>14</v>
      </c>
      <c r="J17712" t="s">
        <v>171</v>
      </c>
      <c r="K17712">
        <f>VLOOKUP(J17712,'Prix unitaires'!B:D,3,FALSE)</f>
        <v>0</v>
      </c>
      <c r="L17712" s="11">
        <f t="shared" si="276"/>
        <v>0</v>
      </c>
    </row>
    <row r="17713" spans="1:12" x14ac:dyDescent="0.25">
      <c r="A17713">
        <v>444</v>
      </c>
      <c r="B17713" t="s">
        <v>10</v>
      </c>
      <c r="C17713">
        <v>110</v>
      </c>
      <c r="D17713">
        <v>-1</v>
      </c>
      <c r="E17713" t="s">
        <v>165</v>
      </c>
      <c r="F17713" t="s">
        <v>13</v>
      </c>
      <c r="G17713" s="1">
        <v>15.1199998855591</v>
      </c>
      <c r="H17713">
        <v>1</v>
      </c>
      <c r="I17713" t="s">
        <v>14</v>
      </c>
      <c r="J17713" t="s">
        <v>171</v>
      </c>
      <c r="K17713">
        <f>VLOOKUP(J17713,'Prix unitaires'!B:D,3,FALSE)</f>
        <v>0</v>
      </c>
      <c r="L17713" s="11">
        <f t="shared" si="276"/>
        <v>0</v>
      </c>
    </row>
    <row r="17714" spans="1:12" x14ac:dyDescent="0.25">
      <c r="A17714">
        <v>444</v>
      </c>
      <c r="B17714" t="s">
        <v>10</v>
      </c>
      <c r="C17714">
        <v>22</v>
      </c>
      <c r="D17714">
        <v>-1</v>
      </c>
      <c r="E17714" t="s">
        <v>165</v>
      </c>
      <c r="F17714" t="s">
        <v>13</v>
      </c>
      <c r="G17714" s="1">
        <v>2.8599998950958301</v>
      </c>
      <c r="H17714">
        <v>1</v>
      </c>
      <c r="I17714" t="s">
        <v>14</v>
      </c>
      <c r="J17714" t="s">
        <v>171</v>
      </c>
      <c r="K17714">
        <f>VLOOKUP(J17714,'Prix unitaires'!B:D,3,FALSE)</f>
        <v>0</v>
      </c>
      <c r="L17714" s="11">
        <f t="shared" si="276"/>
        <v>0</v>
      </c>
    </row>
    <row r="17715" spans="1:12" x14ac:dyDescent="0.25">
      <c r="A17715">
        <v>444</v>
      </c>
      <c r="B17715" t="s">
        <v>10</v>
      </c>
      <c r="C17715">
        <v>48</v>
      </c>
      <c r="D17715">
        <v>-1</v>
      </c>
      <c r="E17715" t="s">
        <v>165</v>
      </c>
      <c r="F17715" t="s">
        <v>13</v>
      </c>
      <c r="G17715" s="1">
        <v>4.5900001525878897</v>
      </c>
      <c r="H17715">
        <v>1</v>
      </c>
      <c r="I17715" t="s">
        <v>14</v>
      </c>
      <c r="J17715" t="s">
        <v>171</v>
      </c>
      <c r="K17715">
        <f>VLOOKUP(J17715,'Prix unitaires'!B:D,3,FALSE)</f>
        <v>0</v>
      </c>
      <c r="L17715" s="11">
        <f t="shared" si="276"/>
        <v>0</v>
      </c>
    </row>
    <row r="17716" spans="1:12" x14ac:dyDescent="0.25">
      <c r="A17716">
        <v>444</v>
      </c>
      <c r="B17716" t="s">
        <v>10</v>
      </c>
      <c r="C17716">
        <v>63</v>
      </c>
      <c r="D17716">
        <v>-1</v>
      </c>
      <c r="E17716" t="s">
        <v>165</v>
      </c>
      <c r="F17716" t="s">
        <v>13</v>
      </c>
      <c r="G17716" s="1">
        <v>3.0599999427795401</v>
      </c>
      <c r="H17716">
        <v>1</v>
      </c>
      <c r="I17716" t="s">
        <v>14</v>
      </c>
      <c r="J17716" t="s">
        <v>171</v>
      </c>
      <c r="K17716">
        <f>VLOOKUP(J17716,'Prix unitaires'!B:D,3,FALSE)</f>
        <v>0</v>
      </c>
      <c r="L17716" s="11">
        <f t="shared" si="276"/>
        <v>0</v>
      </c>
    </row>
    <row r="17717" spans="1:12" x14ac:dyDescent="0.25">
      <c r="A17717">
        <v>444</v>
      </c>
      <c r="B17717" t="s">
        <v>10</v>
      </c>
      <c r="C17717">
        <v>64</v>
      </c>
      <c r="D17717">
        <v>-1</v>
      </c>
      <c r="E17717" t="s">
        <v>12</v>
      </c>
      <c r="F17717" t="s">
        <v>13</v>
      </c>
      <c r="G17717" s="1">
        <v>78.48999786377</v>
      </c>
      <c r="H17717">
        <v>12</v>
      </c>
      <c r="I17717" t="s">
        <v>14</v>
      </c>
      <c r="J17717" t="s">
        <v>152</v>
      </c>
      <c r="K17717">
        <f>VLOOKUP(J17717,'Prix unitaires'!B:D,3,FALSE)</f>
        <v>0</v>
      </c>
      <c r="L17717" s="11">
        <f t="shared" si="276"/>
        <v>0</v>
      </c>
    </row>
    <row r="17718" spans="1:12" x14ac:dyDescent="0.25">
      <c r="A17718">
        <v>444</v>
      </c>
      <c r="B17718" t="s">
        <v>10</v>
      </c>
      <c r="C17718">
        <v>64</v>
      </c>
      <c r="D17718">
        <v>-1</v>
      </c>
      <c r="E17718" t="s">
        <v>40</v>
      </c>
      <c r="F17718" t="s">
        <v>13</v>
      </c>
      <c r="G17718" s="1">
        <v>78.48999786377</v>
      </c>
      <c r="H17718">
        <v>1</v>
      </c>
      <c r="I17718" t="s">
        <v>14</v>
      </c>
      <c r="J17718" t="s">
        <v>118</v>
      </c>
      <c r="K17718">
        <f>VLOOKUP(J17718,'Prix unitaires'!B:D,3,FALSE)</f>
        <v>0</v>
      </c>
      <c r="L17718" s="11">
        <f t="shared" si="276"/>
        <v>0</v>
      </c>
    </row>
    <row r="17719" spans="1:12" x14ac:dyDescent="0.25">
      <c r="A17719">
        <v>444</v>
      </c>
      <c r="B17719" t="s">
        <v>10</v>
      </c>
      <c r="C17719">
        <v>64</v>
      </c>
      <c r="D17719">
        <v>-1</v>
      </c>
      <c r="E17719" t="s">
        <v>165</v>
      </c>
      <c r="F17719" t="s">
        <v>13</v>
      </c>
      <c r="G17719" s="1">
        <v>3.96000003814697</v>
      </c>
      <c r="H17719">
        <v>1</v>
      </c>
      <c r="I17719" t="s">
        <v>14</v>
      </c>
      <c r="J17719" t="s">
        <v>171</v>
      </c>
      <c r="K17719">
        <f>VLOOKUP(J17719,'Prix unitaires'!B:D,3,FALSE)</f>
        <v>0</v>
      </c>
      <c r="L17719" s="11">
        <f t="shared" si="276"/>
        <v>0</v>
      </c>
    </row>
    <row r="17720" spans="1:12" x14ac:dyDescent="0.25">
      <c r="A17720">
        <v>444</v>
      </c>
      <c r="B17720" t="s">
        <v>10</v>
      </c>
      <c r="C17720" t="s">
        <v>196</v>
      </c>
      <c r="D17720">
        <v>-1</v>
      </c>
      <c r="E17720" t="s">
        <v>17</v>
      </c>
      <c r="F17720" t="s">
        <v>13</v>
      </c>
      <c r="G17720" s="1">
        <v>24.159999847412099</v>
      </c>
      <c r="H17720">
        <v>12</v>
      </c>
      <c r="I17720" t="s">
        <v>14</v>
      </c>
      <c r="J17720" t="s">
        <v>140</v>
      </c>
      <c r="K17720">
        <f>VLOOKUP(J17720,'Prix unitaires'!B:D,3,FALSE)</f>
        <v>0</v>
      </c>
      <c r="L17720" s="11">
        <f t="shared" si="276"/>
        <v>0</v>
      </c>
    </row>
    <row r="17721" spans="1:12" x14ac:dyDescent="0.25">
      <c r="A17721">
        <v>444</v>
      </c>
      <c r="B17721" t="s">
        <v>10</v>
      </c>
      <c r="C17721" t="s">
        <v>196</v>
      </c>
      <c r="D17721">
        <v>-1</v>
      </c>
      <c r="E17721" t="s">
        <v>40</v>
      </c>
      <c r="F17721" t="s">
        <v>13</v>
      </c>
      <c r="G17721" s="1">
        <v>24.159999847412099</v>
      </c>
      <c r="H17721">
        <v>1</v>
      </c>
      <c r="I17721" t="s">
        <v>14</v>
      </c>
      <c r="J17721" t="s">
        <v>118</v>
      </c>
      <c r="K17721">
        <f>VLOOKUP(J17721,'Prix unitaires'!B:D,3,FALSE)</f>
        <v>0</v>
      </c>
      <c r="L17721" s="11">
        <f t="shared" si="276"/>
        <v>0</v>
      </c>
    </row>
    <row r="17722" spans="1:12" x14ac:dyDescent="0.25">
      <c r="A17722">
        <v>444</v>
      </c>
      <c r="B17722" t="s">
        <v>10</v>
      </c>
      <c r="C17722" t="s">
        <v>86</v>
      </c>
      <c r="D17722">
        <v>-1</v>
      </c>
      <c r="E17722" t="s">
        <v>12</v>
      </c>
      <c r="F17722" t="s">
        <v>13</v>
      </c>
      <c r="G17722" s="1">
        <v>134.42999267578099</v>
      </c>
      <c r="H17722">
        <v>50</v>
      </c>
      <c r="I17722" t="s">
        <v>14</v>
      </c>
      <c r="J17722" t="s">
        <v>152</v>
      </c>
      <c r="K17722">
        <f>VLOOKUP(J17722,'Prix unitaires'!B:D,3,FALSE)</f>
        <v>0</v>
      </c>
      <c r="L17722" s="11">
        <f t="shared" si="276"/>
        <v>0</v>
      </c>
    </row>
    <row r="17723" spans="1:12" x14ac:dyDescent="0.25">
      <c r="A17723">
        <v>444</v>
      </c>
      <c r="B17723" t="s">
        <v>10</v>
      </c>
      <c r="C17723" t="s">
        <v>86</v>
      </c>
      <c r="D17723">
        <v>-1</v>
      </c>
      <c r="E17723" t="s">
        <v>40</v>
      </c>
      <c r="F17723" t="s">
        <v>13</v>
      </c>
      <c r="G17723" s="1">
        <v>134.42999267578099</v>
      </c>
      <c r="H17723">
        <v>1</v>
      </c>
      <c r="I17723" t="s">
        <v>14</v>
      </c>
      <c r="J17723" t="s">
        <v>118</v>
      </c>
      <c r="K17723">
        <f>VLOOKUP(J17723,'Prix unitaires'!B:D,3,FALSE)</f>
        <v>0</v>
      </c>
      <c r="L17723" s="11">
        <f t="shared" si="276"/>
        <v>0</v>
      </c>
    </row>
    <row r="17724" spans="1:12" x14ac:dyDescent="0.25">
      <c r="A17724">
        <v>444</v>
      </c>
      <c r="B17724" t="s">
        <v>10</v>
      </c>
      <c r="C17724" t="s">
        <v>76</v>
      </c>
      <c r="D17724">
        <v>-1</v>
      </c>
      <c r="E17724" t="s">
        <v>12</v>
      </c>
      <c r="F17724" t="s">
        <v>13</v>
      </c>
      <c r="G17724" s="1">
        <v>38.7299995422363</v>
      </c>
      <c r="H17724">
        <v>50</v>
      </c>
      <c r="I17724" t="s">
        <v>14</v>
      </c>
      <c r="J17724" t="s">
        <v>152</v>
      </c>
      <c r="K17724">
        <f>VLOOKUP(J17724,'Prix unitaires'!B:D,3,FALSE)</f>
        <v>0</v>
      </c>
      <c r="L17724" s="11">
        <f t="shared" si="276"/>
        <v>0</v>
      </c>
    </row>
    <row r="17725" spans="1:12" x14ac:dyDescent="0.25">
      <c r="A17725">
        <v>444</v>
      </c>
      <c r="B17725" t="s">
        <v>10</v>
      </c>
      <c r="C17725" t="s">
        <v>76</v>
      </c>
      <c r="D17725">
        <v>-1</v>
      </c>
      <c r="E17725" t="s">
        <v>40</v>
      </c>
      <c r="F17725" t="s">
        <v>13</v>
      </c>
      <c r="G17725" s="1">
        <v>38.7299995422363</v>
      </c>
      <c r="H17725">
        <v>1</v>
      </c>
      <c r="I17725" t="s">
        <v>14</v>
      </c>
      <c r="J17725" t="s">
        <v>118</v>
      </c>
      <c r="K17725">
        <f>VLOOKUP(J17725,'Prix unitaires'!B:D,3,FALSE)</f>
        <v>0</v>
      </c>
      <c r="L17725" s="11">
        <f t="shared" si="276"/>
        <v>0</v>
      </c>
    </row>
    <row r="17726" spans="1:12" x14ac:dyDescent="0.25">
      <c r="A17726">
        <v>444</v>
      </c>
      <c r="B17726" t="s">
        <v>10</v>
      </c>
      <c r="C17726" t="s">
        <v>70</v>
      </c>
      <c r="D17726">
        <v>-1</v>
      </c>
      <c r="E17726" t="s">
        <v>17</v>
      </c>
      <c r="F17726" t="s">
        <v>13</v>
      </c>
      <c r="G17726" s="1">
        <v>31.159999847412099</v>
      </c>
      <c r="H17726">
        <v>50</v>
      </c>
      <c r="I17726" t="s">
        <v>14</v>
      </c>
      <c r="J17726" t="s">
        <v>140</v>
      </c>
      <c r="K17726">
        <f>VLOOKUP(J17726,'Prix unitaires'!B:D,3,FALSE)</f>
        <v>0</v>
      </c>
      <c r="L17726" s="11">
        <f t="shared" si="276"/>
        <v>0</v>
      </c>
    </row>
    <row r="17727" spans="1:12" x14ac:dyDescent="0.25">
      <c r="A17727">
        <v>444</v>
      </c>
      <c r="B17727" t="s">
        <v>10</v>
      </c>
      <c r="C17727" t="s">
        <v>70</v>
      </c>
      <c r="D17727">
        <v>-1</v>
      </c>
      <c r="E17727" t="s">
        <v>35</v>
      </c>
      <c r="F17727" t="s">
        <v>13</v>
      </c>
      <c r="G17727" s="1">
        <v>31.159999847412099</v>
      </c>
      <c r="H17727">
        <v>1</v>
      </c>
      <c r="I17727" t="s">
        <v>14</v>
      </c>
      <c r="J17727" t="s">
        <v>119</v>
      </c>
      <c r="K17727">
        <f>VLOOKUP(J17727,'Prix unitaires'!B:D,3,FALSE)</f>
        <v>0</v>
      </c>
      <c r="L17727" s="11">
        <f t="shared" si="276"/>
        <v>0</v>
      </c>
    </row>
    <row r="17728" spans="1:12" x14ac:dyDescent="0.25">
      <c r="A17728">
        <v>444</v>
      </c>
      <c r="B17728" t="s">
        <v>10</v>
      </c>
      <c r="C17728">
        <v>38</v>
      </c>
      <c r="D17728">
        <v>-1</v>
      </c>
      <c r="E17728" t="s">
        <v>12</v>
      </c>
      <c r="F17728" t="s">
        <v>13</v>
      </c>
      <c r="G17728" s="1">
        <v>44.119998931884801</v>
      </c>
      <c r="H17728">
        <v>50</v>
      </c>
      <c r="I17728" t="s">
        <v>14</v>
      </c>
      <c r="J17728" t="s">
        <v>152</v>
      </c>
      <c r="K17728">
        <f>VLOOKUP(J17728,'Prix unitaires'!B:D,3,FALSE)</f>
        <v>0</v>
      </c>
      <c r="L17728" s="11">
        <f t="shared" si="276"/>
        <v>0</v>
      </c>
    </row>
    <row r="17729" spans="1:12" x14ac:dyDescent="0.25">
      <c r="A17729">
        <v>444</v>
      </c>
      <c r="B17729" t="s">
        <v>10</v>
      </c>
      <c r="C17729">
        <v>38</v>
      </c>
      <c r="D17729">
        <v>-1</v>
      </c>
      <c r="E17729" t="s">
        <v>40</v>
      </c>
      <c r="F17729" t="s">
        <v>13</v>
      </c>
      <c r="G17729" s="1">
        <v>44.119998931884801</v>
      </c>
      <c r="H17729">
        <v>1</v>
      </c>
      <c r="I17729" t="s">
        <v>14</v>
      </c>
      <c r="J17729" t="s">
        <v>118</v>
      </c>
      <c r="K17729">
        <f>VLOOKUP(J17729,'Prix unitaires'!B:D,3,FALSE)</f>
        <v>0</v>
      </c>
      <c r="L17729" s="11">
        <f t="shared" si="276"/>
        <v>0</v>
      </c>
    </row>
    <row r="17730" spans="1:12" x14ac:dyDescent="0.25">
      <c r="A17730">
        <v>444</v>
      </c>
      <c r="B17730" t="s">
        <v>10</v>
      </c>
      <c r="C17730" t="s">
        <v>126</v>
      </c>
      <c r="D17730">
        <v>-1</v>
      </c>
      <c r="E17730" t="s">
        <v>17</v>
      </c>
      <c r="F17730" t="s">
        <v>13</v>
      </c>
      <c r="G17730" s="1">
        <v>2.5199999809265101</v>
      </c>
      <c r="H17730">
        <v>50</v>
      </c>
      <c r="I17730" t="s">
        <v>14</v>
      </c>
      <c r="J17730" t="s">
        <v>140</v>
      </c>
      <c r="K17730">
        <f>VLOOKUP(J17730,'Prix unitaires'!B:D,3,FALSE)</f>
        <v>0</v>
      </c>
      <c r="L17730" s="11">
        <f t="shared" si="276"/>
        <v>0</v>
      </c>
    </row>
    <row r="17731" spans="1:12" x14ac:dyDescent="0.25">
      <c r="A17731">
        <v>444</v>
      </c>
      <c r="B17731" t="s">
        <v>10</v>
      </c>
      <c r="C17731" t="s">
        <v>126</v>
      </c>
      <c r="D17731">
        <v>-1</v>
      </c>
      <c r="E17731" t="s">
        <v>35</v>
      </c>
      <c r="F17731" t="s">
        <v>13</v>
      </c>
      <c r="G17731" s="1">
        <v>2.5199999809265101</v>
      </c>
      <c r="H17731">
        <v>1</v>
      </c>
      <c r="I17731" t="s">
        <v>14</v>
      </c>
      <c r="J17731" t="s">
        <v>119</v>
      </c>
      <c r="K17731">
        <f>VLOOKUP(J17731,'Prix unitaires'!B:D,3,FALSE)</f>
        <v>0</v>
      </c>
      <c r="L17731" s="11">
        <f t="shared" ref="L17731:L17794" si="277">(G17731*H17731)*K17731</f>
        <v>0</v>
      </c>
    </row>
    <row r="17732" spans="1:12" x14ac:dyDescent="0.25">
      <c r="A17732">
        <v>444</v>
      </c>
      <c r="B17732" t="s">
        <v>10</v>
      </c>
      <c r="C17732" t="s">
        <v>174</v>
      </c>
      <c r="D17732">
        <v>-1</v>
      </c>
      <c r="E17732" t="s">
        <v>12</v>
      </c>
      <c r="F17732" t="s">
        <v>13</v>
      </c>
      <c r="G17732" s="1">
        <v>13.1400003433228</v>
      </c>
      <c r="H17732">
        <v>50</v>
      </c>
      <c r="I17732" t="s">
        <v>14</v>
      </c>
      <c r="J17732" t="s">
        <v>152</v>
      </c>
      <c r="K17732">
        <f>VLOOKUP(J17732,'Prix unitaires'!B:D,3,FALSE)</f>
        <v>0</v>
      </c>
      <c r="L17732" s="11">
        <f t="shared" si="277"/>
        <v>0</v>
      </c>
    </row>
    <row r="17733" spans="1:12" x14ac:dyDescent="0.25">
      <c r="A17733">
        <v>444</v>
      </c>
      <c r="B17733" t="s">
        <v>10</v>
      </c>
      <c r="C17733" t="s">
        <v>174</v>
      </c>
      <c r="D17733">
        <v>-1</v>
      </c>
      <c r="E17733" t="s">
        <v>35</v>
      </c>
      <c r="F17733" t="s">
        <v>13</v>
      </c>
      <c r="G17733" s="1">
        <v>13.1400003433228</v>
      </c>
      <c r="H17733">
        <v>1</v>
      </c>
      <c r="I17733" t="s">
        <v>14</v>
      </c>
      <c r="J17733" t="s">
        <v>119</v>
      </c>
      <c r="K17733">
        <f>VLOOKUP(J17733,'Prix unitaires'!B:D,3,FALSE)</f>
        <v>0</v>
      </c>
      <c r="L17733" s="11">
        <f t="shared" si="277"/>
        <v>0</v>
      </c>
    </row>
    <row r="17734" spans="1:12" x14ac:dyDescent="0.25">
      <c r="A17734">
        <v>444</v>
      </c>
      <c r="B17734" t="s">
        <v>10</v>
      </c>
      <c r="C17734" t="s">
        <v>495</v>
      </c>
      <c r="D17734">
        <v>-1</v>
      </c>
      <c r="E17734" t="s">
        <v>12</v>
      </c>
      <c r="F17734" t="s">
        <v>13</v>
      </c>
      <c r="G17734" s="1">
        <v>2.75</v>
      </c>
      <c r="H17734">
        <v>50</v>
      </c>
      <c r="I17734" t="s">
        <v>14</v>
      </c>
      <c r="J17734" t="s">
        <v>152</v>
      </c>
      <c r="K17734">
        <f>VLOOKUP(J17734,'Prix unitaires'!B:D,3,FALSE)</f>
        <v>0</v>
      </c>
      <c r="L17734" s="11">
        <f t="shared" si="277"/>
        <v>0</v>
      </c>
    </row>
    <row r="17735" spans="1:12" x14ac:dyDescent="0.25">
      <c r="A17735">
        <v>444</v>
      </c>
      <c r="B17735" t="s">
        <v>10</v>
      </c>
      <c r="C17735" t="s">
        <v>495</v>
      </c>
      <c r="D17735">
        <v>-1</v>
      </c>
      <c r="E17735" t="s">
        <v>40</v>
      </c>
      <c r="F17735" t="s">
        <v>13</v>
      </c>
      <c r="G17735" s="1">
        <v>2.75</v>
      </c>
      <c r="H17735">
        <v>1</v>
      </c>
      <c r="I17735" t="s">
        <v>14</v>
      </c>
      <c r="J17735" t="s">
        <v>118</v>
      </c>
      <c r="K17735">
        <f>VLOOKUP(J17735,'Prix unitaires'!B:D,3,FALSE)</f>
        <v>0</v>
      </c>
      <c r="L17735" s="11">
        <f t="shared" si="277"/>
        <v>0</v>
      </c>
    </row>
    <row r="17736" spans="1:12" x14ac:dyDescent="0.25">
      <c r="A17736">
        <v>444</v>
      </c>
      <c r="B17736" t="s">
        <v>10</v>
      </c>
      <c r="C17736" t="s">
        <v>104</v>
      </c>
      <c r="D17736">
        <v>-1</v>
      </c>
      <c r="E17736" t="s">
        <v>12</v>
      </c>
      <c r="F17736" t="s">
        <v>13</v>
      </c>
      <c r="G17736" s="1">
        <v>16.340000152587901</v>
      </c>
      <c r="H17736">
        <v>50</v>
      </c>
      <c r="I17736" t="s">
        <v>14</v>
      </c>
      <c r="J17736" t="s">
        <v>152</v>
      </c>
      <c r="K17736">
        <f>VLOOKUP(J17736,'Prix unitaires'!B:D,3,FALSE)</f>
        <v>0</v>
      </c>
      <c r="L17736" s="11">
        <f t="shared" si="277"/>
        <v>0</v>
      </c>
    </row>
    <row r="17737" spans="1:12" x14ac:dyDescent="0.25">
      <c r="A17737">
        <v>444</v>
      </c>
      <c r="B17737" t="s">
        <v>10</v>
      </c>
      <c r="C17737" t="s">
        <v>104</v>
      </c>
      <c r="D17737">
        <v>-1</v>
      </c>
      <c r="E17737" t="s">
        <v>40</v>
      </c>
      <c r="F17737" t="s">
        <v>13</v>
      </c>
      <c r="G17737" s="1">
        <v>16.340000152587901</v>
      </c>
      <c r="H17737">
        <v>1</v>
      </c>
      <c r="I17737" t="s">
        <v>14</v>
      </c>
      <c r="J17737" t="s">
        <v>118</v>
      </c>
      <c r="K17737">
        <f>VLOOKUP(J17737,'Prix unitaires'!B:D,3,FALSE)</f>
        <v>0</v>
      </c>
      <c r="L17737" s="11">
        <f t="shared" si="277"/>
        <v>0</v>
      </c>
    </row>
    <row r="17738" spans="1:12" x14ac:dyDescent="0.25">
      <c r="A17738">
        <v>444</v>
      </c>
      <c r="B17738" t="s">
        <v>10</v>
      </c>
      <c r="C17738" t="s">
        <v>259</v>
      </c>
      <c r="D17738">
        <v>-1</v>
      </c>
      <c r="E17738" t="s">
        <v>17</v>
      </c>
      <c r="F17738" t="s">
        <v>13</v>
      </c>
      <c r="G17738" s="1">
        <v>16.700000762939499</v>
      </c>
      <c r="H17738">
        <v>50</v>
      </c>
      <c r="I17738" t="s">
        <v>14</v>
      </c>
      <c r="J17738" t="s">
        <v>140</v>
      </c>
      <c r="K17738">
        <f>VLOOKUP(J17738,'Prix unitaires'!B:D,3,FALSE)</f>
        <v>0</v>
      </c>
      <c r="L17738" s="11">
        <f t="shared" si="277"/>
        <v>0</v>
      </c>
    </row>
    <row r="17739" spans="1:12" x14ac:dyDescent="0.25">
      <c r="A17739">
        <v>444</v>
      </c>
      <c r="B17739" t="s">
        <v>10</v>
      </c>
      <c r="C17739" t="s">
        <v>259</v>
      </c>
      <c r="D17739">
        <v>-1</v>
      </c>
      <c r="E17739" t="s">
        <v>40</v>
      </c>
      <c r="F17739" t="s">
        <v>13</v>
      </c>
      <c r="G17739" s="1">
        <v>16.700000762939499</v>
      </c>
      <c r="H17739">
        <v>1</v>
      </c>
      <c r="I17739" t="s">
        <v>14</v>
      </c>
      <c r="J17739" t="s">
        <v>118</v>
      </c>
      <c r="K17739">
        <f>VLOOKUP(J17739,'Prix unitaires'!B:D,3,FALSE)</f>
        <v>0</v>
      </c>
      <c r="L17739" s="11">
        <f t="shared" si="277"/>
        <v>0</v>
      </c>
    </row>
    <row r="17740" spans="1:12" x14ac:dyDescent="0.25">
      <c r="A17740">
        <v>444</v>
      </c>
      <c r="B17740" t="s">
        <v>10</v>
      </c>
      <c r="C17740">
        <v>328</v>
      </c>
      <c r="D17740">
        <v>-1</v>
      </c>
      <c r="E17740" t="s">
        <v>17</v>
      </c>
      <c r="F17740" t="s">
        <v>13</v>
      </c>
      <c r="G17740" s="1">
        <v>11.199999809265099</v>
      </c>
      <c r="H17740">
        <v>50</v>
      </c>
      <c r="I17740" t="s">
        <v>14</v>
      </c>
      <c r="J17740" t="s">
        <v>140</v>
      </c>
      <c r="K17740">
        <f>VLOOKUP(J17740,'Prix unitaires'!B:D,3,FALSE)</f>
        <v>0</v>
      </c>
      <c r="L17740" s="11">
        <f t="shared" si="277"/>
        <v>0</v>
      </c>
    </row>
    <row r="17741" spans="1:12" x14ac:dyDescent="0.25">
      <c r="A17741">
        <v>444</v>
      </c>
      <c r="B17741" t="s">
        <v>10</v>
      </c>
      <c r="C17741">
        <v>328</v>
      </c>
      <c r="D17741">
        <v>-1</v>
      </c>
      <c r="E17741" t="s">
        <v>40</v>
      </c>
      <c r="F17741" t="s">
        <v>13</v>
      </c>
      <c r="G17741" s="1">
        <v>11.199999809265099</v>
      </c>
      <c r="H17741">
        <v>1</v>
      </c>
      <c r="I17741" t="s">
        <v>14</v>
      </c>
      <c r="J17741" t="s">
        <v>118</v>
      </c>
      <c r="K17741">
        <f>VLOOKUP(J17741,'Prix unitaires'!B:D,3,FALSE)</f>
        <v>0</v>
      </c>
      <c r="L17741" s="11">
        <f t="shared" si="277"/>
        <v>0</v>
      </c>
    </row>
    <row r="17742" spans="1:12" x14ac:dyDescent="0.25">
      <c r="A17742">
        <v>444</v>
      </c>
      <c r="B17742" t="s">
        <v>10</v>
      </c>
      <c r="C17742">
        <v>320</v>
      </c>
      <c r="D17742">
        <v>-1</v>
      </c>
      <c r="E17742" t="s">
        <v>17</v>
      </c>
      <c r="F17742" t="s">
        <v>13</v>
      </c>
      <c r="G17742" s="1">
        <v>21.079999923706101</v>
      </c>
      <c r="H17742">
        <v>50</v>
      </c>
      <c r="I17742" t="s">
        <v>14</v>
      </c>
      <c r="J17742" t="s">
        <v>140</v>
      </c>
      <c r="K17742">
        <f>VLOOKUP(J17742,'Prix unitaires'!B:D,3,FALSE)</f>
        <v>0</v>
      </c>
      <c r="L17742" s="11">
        <f t="shared" si="277"/>
        <v>0</v>
      </c>
    </row>
    <row r="17743" spans="1:12" x14ac:dyDescent="0.25">
      <c r="A17743">
        <v>444</v>
      </c>
      <c r="B17743" t="s">
        <v>10</v>
      </c>
      <c r="C17743">
        <v>320</v>
      </c>
      <c r="D17743">
        <v>-1</v>
      </c>
      <c r="E17743" t="s">
        <v>40</v>
      </c>
      <c r="F17743" t="s">
        <v>13</v>
      </c>
      <c r="G17743" s="1">
        <v>21.079999923706101</v>
      </c>
      <c r="H17743">
        <v>1</v>
      </c>
      <c r="I17743" t="s">
        <v>14</v>
      </c>
      <c r="J17743" t="s">
        <v>118</v>
      </c>
      <c r="K17743">
        <f>VLOOKUP(J17743,'Prix unitaires'!B:D,3,FALSE)</f>
        <v>0</v>
      </c>
      <c r="L17743" s="11">
        <f t="shared" si="277"/>
        <v>0</v>
      </c>
    </row>
    <row r="17744" spans="1:12" x14ac:dyDescent="0.25">
      <c r="A17744">
        <v>444</v>
      </c>
      <c r="B17744" t="s">
        <v>10</v>
      </c>
      <c r="C17744">
        <v>329</v>
      </c>
      <c r="D17744">
        <v>-1</v>
      </c>
      <c r="E17744" t="s">
        <v>17</v>
      </c>
      <c r="F17744" t="s">
        <v>13</v>
      </c>
      <c r="G17744" s="1">
        <v>11.2200002670288</v>
      </c>
      <c r="H17744">
        <v>50</v>
      </c>
      <c r="I17744" t="s">
        <v>14</v>
      </c>
      <c r="J17744" t="s">
        <v>140</v>
      </c>
      <c r="K17744">
        <f>VLOOKUP(J17744,'Prix unitaires'!B:D,3,FALSE)</f>
        <v>0</v>
      </c>
      <c r="L17744" s="11">
        <f t="shared" si="277"/>
        <v>0</v>
      </c>
    </row>
    <row r="17745" spans="1:12" x14ac:dyDescent="0.25">
      <c r="A17745">
        <v>444</v>
      </c>
      <c r="B17745" t="s">
        <v>10</v>
      </c>
      <c r="C17745">
        <v>329</v>
      </c>
      <c r="D17745">
        <v>-1</v>
      </c>
      <c r="E17745" t="s">
        <v>40</v>
      </c>
      <c r="F17745" t="s">
        <v>13</v>
      </c>
      <c r="G17745" s="1">
        <v>11.2200002670288</v>
      </c>
      <c r="H17745">
        <v>1</v>
      </c>
      <c r="I17745" t="s">
        <v>14</v>
      </c>
      <c r="J17745" t="s">
        <v>118</v>
      </c>
      <c r="K17745">
        <f>VLOOKUP(J17745,'Prix unitaires'!B:D,3,FALSE)</f>
        <v>0</v>
      </c>
      <c r="L17745" s="11">
        <f t="shared" si="277"/>
        <v>0</v>
      </c>
    </row>
    <row r="17746" spans="1:12" x14ac:dyDescent="0.25">
      <c r="A17746">
        <v>444</v>
      </c>
      <c r="B17746" t="s">
        <v>10</v>
      </c>
      <c r="C17746">
        <v>49</v>
      </c>
      <c r="D17746">
        <v>-1</v>
      </c>
      <c r="E17746" t="s">
        <v>17</v>
      </c>
      <c r="F17746" t="s">
        <v>13</v>
      </c>
      <c r="G17746" s="1">
        <v>9.2899999618530007</v>
      </c>
      <c r="H17746">
        <v>50</v>
      </c>
      <c r="I17746" t="s">
        <v>14</v>
      </c>
      <c r="J17746" t="s">
        <v>140</v>
      </c>
      <c r="K17746">
        <f>VLOOKUP(J17746,'Prix unitaires'!B:D,3,FALSE)</f>
        <v>0</v>
      </c>
      <c r="L17746" s="11">
        <f t="shared" si="277"/>
        <v>0</v>
      </c>
    </row>
    <row r="17747" spans="1:12" x14ac:dyDescent="0.25">
      <c r="A17747">
        <v>444</v>
      </c>
      <c r="B17747" t="s">
        <v>10</v>
      </c>
      <c r="C17747">
        <v>49</v>
      </c>
      <c r="D17747">
        <v>-1</v>
      </c>
      <c r="E17747" t="s">
        <v>40</v>
      </c>
      <c r="F17747" t="s">
        <v>13</v>
      </c>
      <c r="G17747" s="1">
        <v>9.2899999618530007</v>
      </c>
      <c r="H17747">
        <v>1</v>
      </c>
      <c r="I17747" t="s">
        <v>14</v>
      </c>
      <c r="J17747" t="s">
        <v>118</v>
      </c>
      <c r="K17747">
        <f>VLOOKUP(J17747,'Prix unitaires'!B:D,3,FALSE)</f>
        <v>0</v>
      </c>
      <c r="L17747" s="11">
        <f t="shared" si="277"/>
        <v>0</v>
      </c>
    </row>
    <row r="17748" spans="1:12" x14ac:dyDescent="0.25">
      <c r="A17748">
        <v>444</v>
      </c>
      <c r="B17748" t="s">
        <v>10</v>
      </c>
      <c r="C17748" t="s">
        <v>713</v>
      </c>
      <c r="D17748">
        <v>-1</v>
      </c>
      <c r="E17748" t="s">
        <v>12</v>
      </c>
      <c r="F17748" t="s">
        <v>13</v>
      </c>
      <c r="G17748" s="1">
        <v>29.409999847412099</v>
      </c>
      <c r="H17748">
        <v>12</v>
      </c>
      <c r="I17748" t="s">
        <v>14</v>
      </c>
      <c r="J17748" t="s">
        <v>152</v>
      </c>
      <c r="K17748">
        <f>VLOOKUP(J17748,'Prix unitaires'!B:D,3,FALSE)</f>
        <v>0</v>
      </c>
      <c r="L17748" s="11">
        <f t="shared" si="277"/>
        <v>0</v>
      </c>
    </row>
    <row r="17749" spans="1:12" x14ac:dyDescent="0.25">
      <c r="A17749">
        <v>444</v>
      </c>
      <c r="B17749" t="s">
        <v>10</v>
      </c>
      <c r="C17749" t="s">
        <v>713</v>
      </c>
      <c r="D17749">
        <v>-1</v>
      </c>
      <c r="E17749" t="s">
        <v>40</v>
      </c>
      <c r="F17749" t="s">
        <v>13</v>
      </c>
      <c r="G17749" s="1">
        <v>29.409999847412099</v>
      </c>
      <c r="H17749">
        <v>1</v>
      </c>
      <c r="I17749" t="s">
        <v>14</v>
      </c>
      <c r="J17749" t="s">
        <v>118</v>
      </c>
      <c r="K17749">
        <f>VLOOKUP(J17749,'Prix unitaires'!B:D,3,FALSE)</f>
        <v>0</v>
      </c>
      <c r="L17749" s="11">
        <f t="shared" si="277"/>
        <v>0</v>
      </c>
    </row>
    <row r="17750" spans="1:12" x14ac:dyDescent="0.25">
      <c r="A17750">
        <v>444</v>
      </c>
      <c r="B17750" t="s">
        <v>10</v>
      </c>
      <c r="C17750" t="s">
        <v>714</v>
      </c>
      <c r="D17750">
        <v>-1</v>
      </c>
      <c r="E17750" t="s">
        <v>12</v>
      </c>
      <c r="F17750" t="s">
        <v>13</v>
      </c>
      <c r="G17750" s="1">
        <v>38.2700004577637</v>
      </c>
      <c r="H17750">
        <v>50</v>
      </c>
      <c r="I17750" t="s">
        <v>14</v>
      </c>
      <c r="J17750" t="s">
        <v>152</v>
      </c>
      <c r="K17750">
        <f>VLOOKUP(J17750,'Prix unitaires'!B:D,3,FALSE)</f>
        <v>0</v>
      </c>
      <c r="L17750" s="11">
        <f t="shared" si="277"/>
        <v>0</v>
      </c>
    </row>
    <row r="17751" spans="1:12" x14ac:dyDescent="0.25">
      <c r="A17751">
        <v>444</v>
      </c>
      <c r="B17751" t="s">
        <v>10</v>
      </c>
      <c r="C17751" t="s">
        <v>714</v>
      </c>
      <c r="D17751">
        <v>-1</v>
      </c>
      <c r="E17751" t="s">
        <v>40</v>
      </c>
      <c r="F17751" t="s">
        <v>13</v>
      </c>
      <c r="G17751" s="1">
        <v>38.2700004577637</v>
      </c>
      <c r="H17751">
        <v>1</v>
      </c>
      <c r="I17751" t="s">
        <v>14</v>
      </c>
      <c r="J17751" t="s">
        <v>118</v>
      </c>
      <c r="K17751">
        <f>VLOOKUP(J17751,'Prix unitaires'!B:D,3,FALSE)</f>
        <v>0</v>
      </c>
      <c r="L17751" s="11">
        <f t="shared" si="277"/>
        <v>0</v>
      </c>
    </row>
    <row r="17752" spans="1:12" x14ac:dyDescent="0.25">
      <c r="A17752">
        <v>444</v>
      </c>
      <c r="B17752" t="s">
        <v>10</v>
      </c>
      <c r="C17752" t="s">
        <v>715</v>
      </c>
      <c r="D17752">
        <v>-1</v>
      </c>
      <c r="E17752" t="s">
        <v>12</v>
      </c>
      <c r="F17752" t="s">
        <v>13</v>
      </c>
      <c r="G17752" s="1">
        <v>21.799999237060501</v>
      </c>
      <c r="H17752">
        <v>50</v>
      </c>
      <c r="I17752" t="s">
        <v>14</v>
      </c>
      <c r="J17752" t="s">
        <v>152</v>
      </c>
      <c r="K17752">
        <f>VLOOKUP(J17752,'Prix unitaires'!B:D,3,FALSE)</f>
        <v>0</v>
      </c>
      <c r="L17752" s="11">
        <f t="shared" si="277"/>
        <v>0</v>
      </c>
    </row>
    <row r="17753" spans="1:12" x14ac:dyDescent="0.25">
      <c r="A17753">
        <v>444</v>
      </c>
      <c r="B17753" t="s">
        <v>10</v>
      </c>
      <c r="C17753" t="s">
        <v>715</v>
      </c>
      <c r="D17753">
        <v>-1</v>
      </c>
      <c r="E17753" t="s">
        <v>40</v>
      </c>
      <c r="F17753" t="s">
        <v>13</v>
      </c>
      <c r="G17753" s="1">
        <v>21.799999237060501</v>
      </c>
      <c r="H17753">
        <v>1</v>
      </c>
      <c r="I17753" t="s">
        <v>14</v>
      </c>
      <c r="J17753" t="s">
        <v>118</v>
      </c>
      <c r="K17753">
        <f>VLOOKUP(J17753,'Prix unitaires'!B:D,3,FALSE)</f>
        <v>0</v>
      </c>
      <c r="L17753" s="11">
        <f t="shared" si="277"/>
        <v>0</v>
      </c>
    </row>
    <row r="17754" spans="1:12" x14ac:dyDescent="0.25">
      <c r="A17754">
        <v>444</v>
      </c>
      <c r="B17754" t="s">
        <v>10</v>
      </c>
      <c r="C17754" t="s">
        <v>493</v>
      </c>
      <c r="D17754">
        <v>-1</v>
      </c>
      <c r="E17754" t="s">
        <v>12</v>
      </c>
      <c r="F17754" t="s">
        <v>13</v>
      </c>
      <c r="G17754" s="1">
        <v>0.87999999523162797</v>
      </c>
      <c r="H17754">
        <v>50</v>
      </c>
      <c r="I17754" t="s">
        <v>14</v>
      </c>
      <c r="J17754" t="s">
        <v>152</v>
      </c>
      <c r="K17754">
        <f>VLOOKUP(J17754,'Prix unitaires'!B:D,3,FALSE)</f>
        <v>0</v>
      </c>
      <c r="L17754" s="11">
        <f t="shared" si="277"/>
        <v>0</v>
      </c>
    </row>
    <row r="17755" spans="1:12" x14ac:dyDescent="0.25">
      <c r="A17755">
        <v>444</v>
      </c>
      <c r="B17755" t="s">
        <v>10</v>
      </c>
      <c r="C17755" t="s">
        <v>493</v>
      </c>
      <c r="D17755">
        <v>-1</v>
      </c>
      <c r="E17755" t="s">
        <v>40</v>
      </c>
      <c r="F17755" t="s">
        <v>13</v>
      </c>
      <c r="G17755" s="1">
        <v>0.87999999523162797</v>
      </c>
      <c r="H17755">
        <v>1</v>
      </c>
      <c r="I17755" t="s">
        <v>14</v>
      </c>
      <c r="J17755" t="s">
        <v>118</v>
      </c>
      <c r="K17755">
        <f>VLOOKUP(J17755,'Prix unitaires'!B:D,3,FALSE)</f>
        <v>0</v>
      </c>
      <c r="L17755" s="11">
        <f t="shared" si="277"/>
        <v>0</v>
      </c>
    </row>
    <row r="17756" spans="1:12" x14ac:dyDescent="0.25">
      <c r="A17756">
        <v>444</v>
      </c>
      <c r="B17756" t="s">
        <v>10</v>
      </c>
      <c r="C17756" t="s">
        <v>716</v>
      </c>
      <c r="D17756">
        <v>-1</v>
      </c>
      <c r="E17756" t="s">
        <v>12</v>
      </c>
      <c r="F17756" t="s">
        <v>13</v>
      </c>
      <c r="G17756" s="1">
        <v>5.5100002288818404</v>
      </c>
      <c r="H17756">
        <v>50</v>
      </c>
      <c r="I17756" t="s">
        <v>14</v>
      </c>
      <c r="J17756" t="s">
        <v>152</v>
      </c>
      <c r="K17756">
        <f>VLOOKUP(J17756,'Prix unitaires'!B:D,3,FALSE)</f>
        <v>0</v>
      </c>
      <c r="L17756" s="11">
        <f t="shared" si="277"/>
        <v>0</v>
      </c>
    </row>
    <row r="17757" spans="1:12" x14ac:dyDescent="0.25">
      <c r="A17757">
        <v>444</v>
      </c>
      <c r="B17757" t="s">
        <v>10</v>
      </c>
      <c r="C17757" t="s">
        <v>716</v>
      </c>
      <c r="D17757">
        <v>-1</v>
      </c>
      <c r="E17757" t="s">
        <v>40</v>
      </c>
      <c r="F17757" t="s">
        <v>13</v>
      </c>
      <c r="G17757" s="1">
        <v>5.5100002288818404</v>
      </c>
      <c r="H17757">
        <v>1</v>
      </c>
      <c r="I17757" t="s">
        <v>14</v>
      </c>
      <c r="J17757" t="s">
        <v>118</v>
      </c>
      <c r="K17757">
        <f>VLOOKUP(J17757,'Prix unitaires'!B:D,3,FALSE)</f>
        <v>0</v>
      </c>
      <c r="L17757" s="11">
        <f t="shared" si="277"/>
        <v>0</v>
      </c>
    </row>
    <row r="17758" spans="1:12" x14ac:dyDescent="0.25">
      <c r="A17758">
        <v>444</v>
      </c>
      <c r="B17758" t="s">
        <v>10</v>
      </c>
      <c r="C17758" t="s">
        <v>184</v>
      </c>
      <c r="D17758">
        <v>-1</v>
      </c>
      <c r="E17758" t="s">
        <v>17</v>
      </c>
      <c r="F17758" t="s">
        <v>13</v>
      </c>
      <c r="G17758" s="1">
        <v>14.6300001144409</v>
      </c>
      <c r="H17758">
        <v>50</v>
      </c>
      <c r="I17758" t="s">
        <v>14</v>
      </c>
      <c r="J17758" t="s">
        <v>140</v>
      </c>
      <c r="K17758">
        <f>VLOOKUP(J17758,'Prix unitaires'!B:D,3,FALSE)</f>
        <v>0</v>
      </c>
      <c r="L17758" s="11">
        <f t="shared" si="277"/>
        <v>0</v>
      </c>
    </row>
    <row r="17759" spans="1:12" x14ac:dyDescent="0.25">
      <c r="A17759">
        <v>444</v>
      </c>
      <c r="B17759" t="s">
        <v>10</v>
      </c>
      <c r="C17759" t="s">
        <v>184</v>
      </c>
      <c r="D17759">
        <v>-1</v>
      </c>
      <c r="E17759" t="s">
        <v>40</v>
      </c>
      <c r="F17759" t="s">
        <v>13</v>
      </c>
      <c r="G17759" s="1">
        <v>14.6300001144409</v>
      </c>
      <c r="H17759">
        <v>1</v>
      </c>
      <c r="I17759" t="s">
        <v>14</v>
      </c>
      <c r="J17759" t="s">
        <v>118</v>
      </c>
      <c r="K17759">
        <f>VLOOKUP(J17759,'Prix unitaires'!B:D,3,FALSE)</f>
        <v>0</v>
      </c>
      <c r="L17759" s="11">
        <f t="shared" si="277"/>
        <v>0</v>
      </c>
    </row>
    <row r="17760" spans="1:12" x14ac:dyDescent="0.25">
      <c r="A17760">
        <v>444</v>
      </c>
      <c r="B17760" t="s">
        <v>10</v>
      </c>
      <c r="C17760" t="s">
        <v>273</v>
      </c>
      <c r="D17760">
        <v>-1</v>
      </c>
      <c r="E17760" t="s">
        <v>12</v>
      </c>
      <c r="F17760" t="s">
        <v>13</v>
      </c>
      <c r="G17760" s="1">
        <v>11</v>
      </c>
      <c r="H17760">
        <v>50</v>
      </c>
      <c r="I17760" t="s">
        <v>14</v>
      </c>
      <c r="J17760" t="s">
        <v>152</v>
      </c>
      <c r="K17760">
        <f>VLOOKUP(J17760,'Prix unitaires'!B:D,3,FALSE)</f>
        <v>0</v>
      </c>
      <c r="L17760" s="11">
        <f t="shared" si="277"/>
        <v>0</v>
      </c>
    </row>
    <row r="17761" spans="1:12" x14ac:dyDescent="0.25">
      <c r="A17761">
        <v>444</v>
      </c>
      <c r="B17761" t="s">
        <v>10</v>
      </c>
      <c r="C17761" t="s">
        <v>273</v>
      </c>
      <c r="D17761">
        <v>-1</v>
      </c>
      <c r="E17761" t="s">
        <v>40</v>
      </c>
      <c r="F17761" t="s">
        <v>13</v>
      </c>
      <c r="G17761" s="1">
        <v>11</v>
      </c>
      <c r="H17761">
        <v>1</v>
      </c>
      <c r="I17761" t="s">
        <v>14</v>
      </c>
      <c r="J17761" t="s">
        <v>118</v>
      </c>
      <c r="K17761">
        <f>VLOOKUP(J17761,'Prix unitaires'!B:D,3,FALSE)</f>
        <v>0</v>
      </c>
      <c r="L17761" s="11">
        <f t="shared" si="277"/>
        <v>0</v>
      </c>
    </row>
    <row r="17762" spans="1:12" x14ac:dyDescent="0.25">
      <c r="A17762">
        <v>444</v>
      </c>
      <c r="B17762" t="s">
        <v>10</v>
      </c>
      <c r="C17762" t="s">
        <v>120</v>
      </c>
      <c r="D17762">
        <v>-1</v>
      </c>
      <c r="E17762" t="s">
        <v>17</v>
      </c>
      <c r="F17762" t="s">
        <v>13</v>
      </c>
      <c r="G17762" s="1">
        <v>7.3600001335143999</v>
      </c>
      <c r="H17762">
        <v>50</v>
      </c>
      <c r="I17762" t="s">
        <v>14</v>
      </c>
      <c r="J17762" t="s">
        <v>140</v>
      </c>
      <c r="K17762">
        <f>VLOOKUP(J17762,'Prix unitaires'!B:D,3,FALSE)</f>
        <v>0</v>
      </c>
      <c r="L17762" s="11">
        <f t="shared" si="277"/>
        <v>0</v>
      </c>
    </row>
    <row r="17763" spans="1:12" x14ac:dyDescent="0.25">
      <c r="A17763">
        <v>444</v>
      </c>
      <c r="B17763" t="s">
        <v>10</v>
      </c>
      <c r="C17763" t="s">
        <v>120</v>
      </c>
      <c r="D17763">
        <v>-1</v>
      </c>
      <c r="E17763" t="s">
        <v>40</v>
      </c>
      <c r="F17763" t="s">
        <v>13</v>
      </c>
      <c r="G17763" s="1">
        <v>7.3600001335143999</v>
      </c>
      <c r="H17763">
        <v>1</v>
      </c>
      <c r="I17763" t="s">
        <v>14</v>
      </c>
      <c r="J17763" t="s">
        <v>118</v>
      </c>
      <c r="K17763">
        <f>VLOOKUP(J17763,'Prix unitaires'!B:D,3,FALSE)</f>
        <v>0</v>
      </c>
      <c r="L17763" s="11">
        <f t="shared" si="277"/>
        <v>0</v>
      </c>
    </row>
    <row r="17764" spans="1:12" x14ac:dyDescent="0.25">
      <c r="A17764">
        <v>444</v>
      </c>
      <c r="B17764" t="s">
        <v>10</v>
      </c>
      <c r="C17764">
        <v>103</v>
      </c>
      <c r="D17764">
        <v>-1</v>
      </c>
      <c r="E17764" t="s">
        <v>32</v>
      </c>
      <c r="F17764" t="s">
        <v>13</v>
      </c>
      <c r="G17764" s="1">
        <v>40.810001373291001</v>
      </c>
      <c r="H17764">
        <v>240</v>
      </c>
      <c r="I17764" t="s">
        <v>14</v>
      </c>
      <c r="J17764" t="s">
        <v>164</v>
      </c>
      <c r="K17764">
        <f>VLOOKUP(J17764,'Prix unitaires'!B:D,3,FALSE)</f>
        <v>0</v>
      </c>
      <c r="L17764" s="11">
        <f t="shared" si="277"/>
        <v>0</v>
      </c>
    </row>
    <row r="17765" spans="1:12" x14ac:dyDescent="0.25">
      <c r="A17765">
        <v>444</v>
      </c>
      <c r="B17765" t="s">
        <v>10</v>
      </c>
      <c r="C17765">
        <v>103</v>
      </c>
      <c r="D17765">
        <v>-1</v>
      </c>
      <c r="E17765" t="s">
        <v>40</v>
      </c>
      <c r="F17765" t="s">
        <v>13</v>
      </c>
      <c r="G17765" s="1">
        <v>40.810001373291001</v>
      </c>
      <c r="H17765">
        <v>1</v>
      </c>
      <c r="I17765" t="s">
        <v>14</v>
      </c>
      <c r="J17765" t="s">
        <v>118</v>
      </c>
      <c r="K17765">
        <f>VLOOKUP(J17765,'Prix unitaires'!B:D,3,FALSE)</f>
        <v>0</v>
      </c>
      <c r="L17765" s="11">
        <f t="shared" si="277"/>
        <v>0</v>
      </c>
    </row>
    <row r="17766" spans="1:12" x14ac:dyDescent="0.25">
      <c r="A17766">
        <v>444</v>
      </c>
      <c r="B17766" t="s">
        <v>10</v>
      </c>
      <c r="C17766">
        <v>106</v>
      </c>
      <c r="D17766">
        <v>-1</v>
      </c>
      <c r="E17766" t="s">
        <v>12</v>
      </c>
      <c r="F17766" t="s">
        <v>13</v>
      </c>
      <c r="G17766" s="1">
        <v>41.119998931884801</v>
      </c>
      <c r="H17766">
        <v>50</v>
      </c>
      <c r="I17766" t="s">
        <v>14</v>
      </c>
      <c r="J17766" t="s">
        <v>152</v>
      </c>
      <c r="K17766">
        <f>VLOOKUP(J17766,'Prix unitaires'!B:D,3,FALSE)</f>
        <v>0</v>
      </c>
      <c r="L17766" s="11">
        <f t="shared" si="277"/>
        <v>0</v>
      </c>
    </row>
    <row r="17767" spans="1:12" x14ac:dyDescent="0.25">
      <c r="A17767">
        <v>444</v>
      </c>
      <c r="B17767" t="s">
        <v>10</v>
      </c>
      <c r="C17767">
        <v>106</v>
      </c>
      <c r="D17767">
        <v>-1</v>
      </c>
      <c r="E17767" t="s">
        <v>40</v>
      </c>
      <c r="F17767" t="s">
        <v>13</v>
      </c>
      <c r="G17767" s="1">
        <v>41.119998931884801</v>
      </c>
      <c r="H17767">
        <v>1</v>
      </c>
      <c r="I17767" t="s">
        <v>14</v>
      </c>
      <c r="J17767" t="s">
        <v>118</v>
      </c>
      <c r="K17767">
        <f>VLOOKUP(J17767,'Prix unitaires'!B:D,3,FALSE)</f>
        <v>0</v>
      </c>
      <c r="L17767" s="11">
        <f t="shared" si="277"/>
        <v>0</v>
      </c>
    </row>
    <row r="17768" spans="1:12" x14ac:dyDescent="0.25">
      <c r="A17768">
        <v>444</v>
      </c>
      <c r="B17768" t="s">
        <v>10</v>
      </c>
      <c r="C17768" t="s">
        <v>66</v>
      </c>
      <c r="D17768">
        <v>-1</v>
      </c>
      <c r="E17768" t="s">
        <v>17</v>
      </c>
      <c r="F17768" t="s">
        <v>13</v>
      </c>
      <c r="G17768" s="1">
        <v>72.430000305175994</v>
      </c>
      <c r="H17768">
        <v>50</v>
      </c>
      <c r="I17768" t="s">
        <v>14</v>
      </c>
      <c r="J17768" t="s">
        <v>140</v>
      </c>
      <c r="K17768">
        <f>VLOOKUP(J17768,'Prix unitaires'!B:D,3,FALSE)</f>
        <v>0</v>
      </c>
      <c r="L17768" s="11">
        <f t="shared" si="277"/>
        <v>0</v>
      </c>
    </row>
    <row r="17769" spans="1:12" x14ac:dyDescent="0.25">
      <c r="A17769">
        <v>444</v>
      </c>
      <c r="B17769" t="s">
        <v>10</v>
      </c>
      <c r="C17769" t="s">
        <v>66</v>
      </c>
      <c r="D17769">
        <v>-1</v>
      </c>
      <c r="E17769" t="s">
        <v>35</v>
      </c>
      <c r="F17769" t="s">
        <v>13</v>
      </c>
      <c r="G17769" s="1">
        <v>72.430000305175994</v>
      </c>
      <c r="H17769">
        <v>1</v>
      </c>
      <c r="I17769" t="s">
        <v>14</v>
      </c>
      <c r="J17769" t="s">
        <v>119</v>
      </c>
      <c r="K17769">
        <f>VLOOKUP(J17769,'Prix unitaires'!B:D,3,FALSE)</f>
        <v>0</v>
      </c>
      <c r="L17769" s="11">
        <f t="shared" si="277"/>
        <v>0</v>
      </c>
    </row>
    <row r="17770" spans="1:12" x14ac:dyDescent="0.25">
      <c r="A17770">
        <v>406</v>
      </c>
      <c r="B17770" t="s">
        <v>10</v>
      </c>
      <c r="C17770" t="s">
        <v>55</v>
      </c>
      <c r="D17770" t="s">
        <v>11</v>
      </c>
      <c r="E17770" t="s">
        <v>19</v>
      </c>
      <c r="F17770" t="s">
        <v>13</v>
      </c>
      <c r="G17770" s="1">
        <v>8.8699998855590998</v>
      </c>
      <c r="H17770">
        <v>50</v>
      </c>
      <c r="I17770" t="s">
        <v>14</v>
      </c>
      <c r="J17770" t="s">
        <v>20</v>
      </c>
      <c r="K17770">
        <f>VLOOKUP(J17770,'Prix unitaires'!B:D,3,FALSE)</f>
        <v>0</v>
      </c>
      <c r="L17770" s="11">
        <f t="shared" si="277"/>
        <v>0</v>
      </c>
    </row>
    <row r="17771" spans="1:12" x14ac:dyDescent="0.25">
      <c r="A17771">
        <v>406</v>
      </c>
      <c r="B17771" t="s">
        <v>10</v>
      </c>
      <c r="C17771" t="s">
        <v>55</v>
      </c>
      <c r="D17771" t="s">
        <v>11</v>
      </c>
      <c r="E17771" t="s">
        <v>35</v>
      </c>
      <c r="F17771" t="s">
        <v>13</v>
      </c>
      <c r="G17771" s="1">
        <v>8.8699998855590998</v>
      </c>
      <c r="H17771">
        <v>1</v>
      </c>
      <c r="I17771" t="s">
        <v>14</v>
      </c>
      <c r="J17771" t="s">
        <v>36</v>
      </c>
      <c r="K17771">
        <f>VLOOKUP(J17771,'Prix unitaires'!B:D,3,FALSE)</f>
        <v>0</v>
      </c>
      <c r="L17771" s="11">
        <f t="shared" si="277"/>
        <v>0</v>
      </c>
    </row>
    <row r="17772" spans="1:12" x14ac:dyDescent="0.25">
      <c r="A17772">
        <v>406</v>
      </c>
      <c r="B17772" t="s">
        <v>10</v>
      </c>
      <c r="C17772" t="s">
        <v>55</v>
      </c>
      <c r="D17772" t="s">
        <v>11</v>
      </c>
      <c r="E17772" t="s">
        <v>165</v>
      </c>
      <c r="F17772" t="s">
        <v>13</v>
      </c>
      <c r="G17772" s="1">
        <v>4.28999996185303</v>
      </c>
      <c r="H17772">
        <v>1</v>
      </c>
      <c r="I17772" t="s">
        <v>14</v>
      </c>
      <c r="J17772" t="s">
        <v>166</v>
      </c>
      <c r="K17772">
        <f>VLOOKUP(J17772,'Prix unitaires'!B:D,3,FALSE)</f>
        <v>0</v>
      </c>
      <c r="L17772" s="11">
        <f t="shared" si="277"/>
        <v>0</v>
      </c>
    </row>
    <row r="17773" spans="1:12" x14ac:dyDescent="0.25">
      <c r="A17773">
        <v>406</v>
      </c>
      <c r="B17773" t="s">
        <v>10</v>
      </c>
      <c r="C17773">
        <v>6</v>
      </c>
      <c r="D17773" t="s">
        <v>11</v>
      </c>
      <c r="E17773" t="s">
        <v>165</v>
      </c>
      <c r="F17773" t="s">
        <v>13</v>
      </c>
      <c r="G17773" s="1">
        <v>0.95999997854232799</v>
      </c>
      <c r="H17773">
        <v>1</v>
      </c>
      <c r="I17773" t="s">
        <v>14</v>
      </c>
      <c r="J17773" t="s">
        <v>166</v>
      </c>
      <c r="K17773">
        <f>VLOOKUP(J17773,'Prix unitaires'!B:D,3,FALSE)</f>
        <v>0</v>
      </c>
      <c r="L17773" s="11">
        <f t="shared" si="277"/>
        <v>0</v>
      </c>
    </row>
    <row r="17774" spans="1:12" x14ac:dyDescent="0.25">
      <c r="A17774">
        <v>406</v>
      </c>
      <c r="B17774" t="s">
        <v>10</v>
      </c>
      <c r="C17774" t="s">
        <v>136</v>
      </c>
      <c r="D17774" t="s">
        <v>11</v>
      </c>
      <c r="E17774" t="s">
        <v>38</v>
      </c>
      <c r="F17774" t="s">
        <v>13</v>
      </c>
      <c r="G17774" s="1">
        <v>13.1400003433228</v>
      </c>
      <c r="H17774">
        <v>50</v>
      </c>
      <c r="I17774" t="s">
        <v>14</v>
      </c>
      <c r="J17774" t="s">
        <v>39</v>
      </c>
      <c r="K17774">
        <f>VLOOKUP(J17774,'Prix unitaires'!B:D,3,FALSE)</f>
        <v>0</v>
      </c>
      <c r="L17774" s="11">
        <f t="shared" si="277"/>
        <v>0</v>
      </c>
    </row>
    <row r="17775" spans="1:12" x14ac:dyDescent="0.25">
      <c r="A17775">
        <v>406</v>
      </c>
      <c r="B17775" t="s">
        <v>10</v>
      </c>
      <c r="C17775" t="s">
        <v>136</v>
      </c>
      <c r="D17775" t="s">
        <v>11</v>
      </c>
      <c r="E17775" t="s">
        <v>40</v>
      </c>
      <c r="F17775" t="s">
        <v>13</v>
      </c>
      <c r="G17775" s="1">
        <v>13.1400003433228</v>
      </c>
      <c r="H17775">
        <v>1</v>
      </c>
      <c r="I17775" t="s">
        <v>14</v>
      </c>
      <c r="J17775" t="s">
        <v>41</v>
      </c>
      <c r="K17775">
        <f>VLOOKUP(J17775,'Prix unitaires'!B:D,3,FALSE)</f>
        <v>0</v>
      </c>
      <c r="L17775" s="11">
        <f t="shared" si="277"/>
        <v>0</v>
      </c>
    </row>
    <row r="17776" spans="1:12" x14ac:dyDescent="0.25">
      <c r="A17776">
        <v>406</v>
      </c>
      <c r="B17776" t="s">
        <v>10</v>
      </c>
      <c r="C17776" t="s">
        <v>136</v>
      </c>
      <c r="D17776" t="s">
        <v>11</v>
      </c>
      <c r="E17776" t="s">
        <v>165</v>
      </c>
      <c r="F17776" t="s">
        <v>13</v>
      </c>
      <c r="G17776" s="1">
        <v>1.91999995708466</v>
      </c>
      <c r="H17776">
        <v>1</v>
      </c>
      <c r="I17776" t="s">
        <v>14</v>
      </c>
      <c r="J17776" t="s">
        <v>166</v>
      </c>
      <c r="K17776">
        <f>VLOOKUP(J17776,'Prix unitaires'!B:D,3,FALSE)</f>
        <v>0</v>
      </c>
      <c r="L17776" s="11">
        <f t="shared" si="277"/>
        <v>0</v>
      </c>
    </row>
    <row r="17777" spans="1:12" x14ac:dyDescent="0.25">
      <c r="A17777">
        <v>406</v>
      </c>
      <c r="B17777" t="s">
        <v>10</v>
      </c>
      <c r="C17777" t="s">
        <v>16</v>
      </c>
      <c r="D17777" t="s">
        <v>11</v>
      </c>
      <c r="E17777" t="s">
        <v>165</v>
      </c>
      <c r="F17777" t="s">
        <v>13</v>
      </c>
      <c r="G17777" s="1">
        <v>11.460000038146999</v>
      </c>
      <c r="H17777">
        <v>1</v>
      </c>
      <c r="I17777" t="s">
        <v>14</v>
      </c>
      <c r="J17777" t="s">
        <v>166</v>
      </c>
      <c r="K17777">
        <f>VLOOKUP(J17777,'Prix unitaires'!B:D,3,FALSE)</f>
        <v>0</v>
      </c>
      <c r="L17777" s="11">
        <f t="shared" si="277"/>
        <v>0</v>
      </c>
    </row>
    <row r="17778" spans="1:12" x14ac:dyDescent="0.25">
      <c r="A17778">
        <v>406</v>
      </c>
      <c r="B17778" t="s">
        <v>10</v>
      </c>
      <c r="C17778" t="s">
        <v>717</v>
      </c>
      <c r="D17778" t="s">
        <v>11</v>
      </c>
      <c r="E17778" t="s">
        <v>32</v>
      </c>
      <c r="F17778" t="s">
        <v>13</v>
      </c>
      <c r="G17778" s="1">
        <v>8.3900003433228001</v>
      </c>
      <c r="H17778">
        <v>240</v>
      </c>
      <c r="I17778" t="s">
        <v>14</v>
      </c>
      <c r="J17778" t="s">
        <v>33</v>
      </c>
      <c r="K17778">
        <f>VLOOKUP(J17778,'Prix unitaires'!B:D,3,FALSE)</f>
        <v>0</v>
      </c>
      <c r="L17778" s="11">
        <f t="shared" si="277"/>
        <v>0</v>
      </c>
    </row>
    <row r="17779" spans="1:12" x14ac:dyDescent="0.25">
      <c r="A17779">
        <v>406</v>
      </c>
      <c r="B17779" t="s">
        <v>10</v>
      </c>
      <c r="C17779" t="s">
        <v>717</v>
      </c>
      <c r="D17779" t="s">
        <v>11</v>
      </c>
      <c r="E17779" t="s">
        <v>35</v>
      </c>
      <c r="F17779" t="s">
        <v>13</v>
      </c>
      <c r="G17779" s="1">
        <v>8.3900003433228001</v>
      </c>
      <c r="H17779">
        <v>1</v>
      </c>
      <c r="I17779" t="s">
        <v>14</v>
      </c>
      <c r="J17779" t="s">
        <v>36</v>
      </c>
      <c r="K17779">
        <f>VLOOKUP(J17779,'Prix unitaires'!B:D,3,FALSE)</f>
        <v>0</v>
      </c>
      <c r="L17779" s="11">
        <f t="shared" si="277"/>
        <v>0</v>
      </c>
    </row>
    <row r="17780" spans="1:12" x14ac:dyDescent="0.25">
      <c r="A17780">
        <v>406</v>
      </c>
      <c r="B17780" t="s">
        <v>10</v>
      </c>
      <c r="C17780" t="s">
        <v>718</v>
      </c>
      <c r="D17780" t="s">
        <v>11</v>
      </c>
      <c r="E17780" t="s">
        <v>32</v>
      </c>
      <c r="F17780" t="s">
        <v>13</v>
      </c>
      <c r="G17780" s="1">
        <v>10.9099998474121</v>
      </c>
      <c r="H17780">
        <v>240</v>
      </c>
      <c r="I17780" t="s">
        <v>14</v>
      </c>
      <c r="J17780" t="s">
        <v>33</v>
      </c>
      <c r="K17780">
        <f>VLOOKUP(J17780,'Prix unitaires'!B:D,3,FALSE)</f>
        <v>0</v>
      </c>
      <c r="L17780" s="11">
        <f t="shared" si="277"/>
        <v>0</v>
      </c>
    </row>
    <row r="17781" spans="1:12" x14ac:dyDescent="0.25">
      <c r="A17781">
        <v>406</v>
      </c>
      <c r="B17781" t="s">
        <v>10</v>
      </c>
      <c r="C17781" t="s">
        <v>718</v>
      </c>
      <c r="D17781" t="s">
        <v>11</v>
      </c>
      <c r="E17781" t="s">
        <v>40</v>
      </c>
      <c r="F17781" t="s">
        <v>13</v>
      </c>
      <c r="G17781" s="1">
        <v>10.9099998474121</v>
      </c>
      <c r="H17781">
        <v>1</v>
      </c>
      <c r="I17781" t="s">
        <v>14</v>
      </c>
      <c r="J17781" t="s">
        <v>41</v>
      </c>
      <c r="K17781">
        <f>VLOOKUP(J17781,'Prix unitaires'!B:D,3,FALSE)</f>
        <v>0</v>
      </c>
      <c r="L17781" s="11">
        <f t="shared" si="277"/>
        <v>0</v>
      </c>
    </row>
    <row r="17782" spans="1:12" x14ac:dyDescent="0.25">
      <c r="A17782">
        <v>406</v>
      </c>
      <c r="B17782" t="s">
        <v>10</v>
      </c>
      <c r="C17782" t="s">
        <v>718</v>
      </c>
      <c r="D17782" t="s">
        <v>11</v>
      </c>
      <c r="E17782" t="s">
        <v>165</v>
      </c>
      <c r="F17782" t="s">
        <v>13</v>
      </c>
      <c r="G17782" s="1">
        <v>0.81000000238418601</v>
      </c>
      <c r="H17782">
        <v>1</v>
      </c>
      <c r="I17782" t="s">
        <v>14</v>
      </c>
      <c r="J17782" t="s">
        <v>166</v>
      </c>
      <c r="K17782">
        <f>VLOOKUP(J17782,'Prix unitaires'!B:D,3,FALSE)</f>
        <v>0</v>
      </c>
      <c r="L17782" s="11">
        <f t="shared" si="277"/>
        <v>0</v>
      </c>
    </row>
    <row r="17783" spans="1:12" x14ac:dyDescent="0.25">
      <c r="A17783">
        <v>406</v>
      </c>
      <c r="B17783" t="s">
        <v>10</v>
      </c>
      <c r="C17783" t="s">
        <v>719</v>
      </c>
      <c r="D17783" t="s">
        <v>11</v>
      </c>
      <c r="E17783" t="s">
        <v>32</v>
      </c>
      <c r="F17783" t="s">
        <v>13</v>
      </c>
      <c r="G17783" s="1">
        <v>9.5600004196166992</v>
      </c>
      <c r="H17783">
        <v>240</v>
      </c>
      <c r="I17783" t="s">
        <v>14</v>
      </c>
      <c r="J17783" t="s">
        <v>33</v>
      </c>
      <c r="K17783">
        <f>VLOOKUP(J17783,'Prix unitaires'!B:D,3,FALSE)</f>
        <v>0</v>
      </c>
      <c r="L17783" s="11">
        <f t="shared" si="277"/>
        <v>0</v>
      </c>
    </row>
    <row r="17784" spans="1:12" x14ac:dyDescent="0.25">
      <c r="A17784">
        <v>406</v>
      </c>
      <c r="B17784" t="s">
        <v>10</v>
      </c>
      <c r="C17784" t="s">
        <v>719</v>
      </c>
      <c r="D17784" t="s">
        <v>11</v>
      </c>
      <c r="E17784" t="s">
        <v>40</v>
      </c>
      <c r="F17784" t="s">
        <v>13</v>
      </c>
      <c r="G17784" s="1">
        <v>9.5600004196166992</v>
      </c>
      <c r="H17784">
        <v>1</v>
      </c>
      <c r="I17784" t="s">
        <v>14</v>
      </c>
      <c r="J17784" t="s">
        <v>41</v>
      </c>
      <c r="K17784">
        <f>VLOOKUP(J17784,'Prix unitaires'!B:D,3,FALSE)</f>
        <v>0</v>
      </c>
      <c r="L17784" s="11">
        <f t="shared" si="277"/>
        <v>0</v>
      </c>
    </row>
    <row r="17785" spans="1:12" x14ac:dyDescent="0.25">
      <c r="A17785">
        <v>406</v>
      </c>
      <c r="B17785" t="s">
        <v>10</v>
      </c>
      <c r="C17785" t="s">
        <v>720</v>
      </c>
      <c r="D17785" t="s">
        <v>11</v>
      </c>
      <c r="E17785" t="s">
        <v>17</v>
      </c>
      <c r="F17785" t="s">
        <v>13</v>
      </c>
      <c r="G17785" s="1">
        <v>3.7999999523162802</v>
      </c>
      <c r="H17785">
        <v>50</v>
      </c>
      <c r="I17785" t="s">
        <v>14</v>
      </c>
      <c r="J17785" t="s">
        <v>18</v>
      </c>
      <c r="K17785">
        <f>VLOOKUP(J17785,'Prix unitaires'!B:D,3,FALSE)</f>
        <v>0</v>
      </c>
      <c r="L17785" s="11">
        <f t="shared" si="277"/>
        <v>0</v>
      </c>
    </row>
    <row r="17786" spans="1:12" x14ac:dyDescent="0.25">
      <c r="A17786">
        <v>406</v>
      </c>
      <c r="B17786" t="s">
        <v>10</v>
      </c>
      <c r="C17786" t="s">
        <v>720</v>
      </c>
      <c r="D17786" t="s">
        <v>11</v>
      </c>
      <c r="E17786" t="s">
        <v>35</v>
      </c>
      <c r="F17786" t="s">
        <v>13</v>
      </c>
      <c r="G17786" s="1">
        <v>3.7999999523162802</v>
      </c>
      <c r="H17786">
        <v>1</v>
      </c>
      <c r="I17786" t="s">
        <v>14</v>
      </c>
      <c r="J17786" t="s">
        <v>36</v>
      </c>
      <c r="K17786">
        <f>VLOOKUP(J17786,'Prix unitaires'!B:D,3,FALSE)</f>
        <v>0</v>
      </c>
      <c r="L17786" s="11">
        <f t="shared" si="277"/>
        <v>0</v>
      </c>
    </row>
    <row r="17787" spans="1:12" x14ac:dyDescent="0.25">
      <c r="A17787">
        <v>406</v>
      </c>
      <c r="B17787" t="s">
        <v>10</v>
      </c>
      <c r="C17787" t="s">
        <v>477</v>
      </c>
      <c r="D17787" t="s">
        <v>11</v>
      </c>
      <c r="E17787" t="s">
        <v>17</v>
      </c>
      <c r="F17787" t="s">
        <v>13</v>
      </c>
      <c r="G17787" s="1">
        <v>6.3400001525878897</v>
      </c>
      <c r="H17787">
        <v>50</v>
      </c>
      <c r="I17787" t="s">
        <v>14</v>
      </c>
      <c r="J17787" t="s">
        <v>18</v>
      </c>
      <c r="K17787">
        <f>VLOOKUP(J17787,'Prix unitaires'!B:D,3,FALSE)</f>
        <v>0</v>
      </c>
      <c r="L17787" s="11">
        <f t="shared" si="277"/>
        <v>0</v>
      </c>
    </row>
    <row r="17788" spans="1:12" x14ac:dyDescent="0.25">
      <c r="A17788">
        <v>406</v>
      </c>
      <c r="B17788" t="s">
        <v>10</v>
      </c>
      <c r="C17788" t="s">
        <v>477</v>
      </c>
      <c r="D17788" t="s">
        <v>11</v>
      </c>
      <c r="E17788" t="s">
        <v>35</v>
      </c>
      <c r="F17788" t="s">
        <v>13</v>
      </c>
      <c r="G17788" s="1">
        <v>6.3400001525878897</v>
      </c>
      <c r="H17788">
        <v>1</v>
      </c>
      <c r="I17788" t="s">
        <v>14</v>
      </c>
      <c r="J17788" t="s">
        <v>36</v>
      </c>
      <c r="K17788">
        <f>VLOOKUP(J17788,'Prix unitaires'!B:D,3,FALSE)</f>
        <v>0</v>
      </c>
      <c r="L17788" s="11">
        <f t="shared" si="277"/>
        <v>0</v>
      </c>
    </row>
    <row r="17789" spans="1:12" x14ac:dyDescent="0.25">
      <c r="A17789">
        <v>406</v>
      </c>
      <c r="B17789" t="s">
        <v>10</v>
      </c>
      <c r="C17789" t="s">
        <v>721</v>
      </c>
      <c r="D17789" t="s">
        <v>11</v>
      </c>
      <c r="E17789" t="s">
        <v>32</v>
      </c>
      <c r="F17789" t="s">
        <v>13</v>
      </c>
      <c r="G17789" s="1">
        <v>4.78999996185303</v>
      </c>
      <c r="H17789">
        <v>240</v>
      </c>
      <c r="I17789" t="s">
        <v>14</v>
      </c>
      <c r="J17789" t="s">
        <v>33</v>
      </c>
      <c r="K17789">
        <f>VLOOKUP(J17789,'Prix unitaires'!B:D,3,FALSE)</f>
        <v>0</v>
      </c>
      <c r="L17789" s="11">
        <f t="shared" si="277"/>
        <v>0</v>
      </c>
    </row>
    <row r="17790" spans="1:12" x14ac:dyDescent="0.25">
      <c r="A17790">
        <v>406</v>
      </c>
      <c r="B17790" t="s">
        <v>10</v>
      </c>
      <c r="C17790" t="s">
        <v>721</v>
      </c>
      <c r="D17790" t="s">
        <v>11</v>
      </c>
      <c r="E17790" t="s">
        <v>35</v>
      </c>
      <c r="F17790" t="s">
        <v>13</v>
      </c>
      <c r="G17790" s="1">
        <v>4.78999996185303</v>
      </c>
      <c r="H17790">
        <v>1</v>
      </c>
      <c r="I17790" t="s">
        <v>14</v>
      </c>
      <c r="J17790" t="s">
        <v>36</v>
      </c>
      <c r="K17790">
        <f>VLOOKUP(J17790,'Prix unitaires'!B:D,3,FALSE)</f>
        <v>0</v>
      </c>
      <c r="L17790" s="11">
        <f t="shared" si="277"/>
        <v>0</v>
      </c>
    </row>
    <row r="17791" spans="1:12" x14ac:dyDescent="0.25">
      <c r="A17791">
        <v>406</v>
      </c>
      <c r="B17791" t="s">
        <v>10</v>
      </c>
      <c r="C17791" t="s">
        <v>721</v>
      </c>
      <c r="D17791" t="s">
        <v>11</v>
      </c>
      <c r="E17791" t="s">
        <v>165</v>
      </c>
      <c r="F17791" t="s">
        <v>13</v>
      </c>
      <c r="G17791" s="1">
        <v>0.92000001668930098</v>
      </c>
      <c r="H17791">
        <v>1</v>
      </c>
      <c r="I17791" t="s">
        <v>14</v>
      </c>
      <c r="J17791" t="s">
        <v>166</v>
      </c>
      <c r="K17791">
        <f>VLOOKUP(J17791,'Prix unitaires'!B:D,3,FALSE)</f>
        <v>0</v>
      </c>
      <c r="L17791" s="11">
        <f t="shared" si="277"/>
        <v>0</v>
      </c>
    </row>
    <row r="17792" spans="1:12" x14ac:dyDescent="0.25">
      <c r="A17792">
        <v>406</v>
      </c>
      <c r="B17792" t="s">
        <v>10</v>
      </c>
      <c r="C17792" t="s">
        <v>722</v>
      </c>
      <c r="D17792" t="s">
        <v>11</v>
      </c>
      <c r="E17792" t="s">
        <v>32</v>
      </c>
      <c r="F17792" t="s">
        <v>13</v>
      </c>
      <c r="G17792" s="1">
        <v>9.6899995803833008</v>
      </c>
      <c r="H17792">
        <v>240</v>
      </c>
      <c r="I17792" t="s">
        <v>14</v>
      </c>
      <c r="J17792" t="s">
        <v>33</v>
      </c>
      <c r="K17792">
        <f>VLOOKUP(J17792,'Prix unitaires'!B:D,3,FALSE)</f>
        <v>0</v>
      </c>
      <c r="L17792" s="11">
        <f t="shared" si="277"/>
        <v>0</v>
      </c>
    </row>
    <row r="17793" spans="1:12" x14ac:dyDescent="0.25">
      <c r="A17793">
        <v>406</v>
      </c>
      <c r="B17793" t="s">
        <v>10</v>
      </c>
      <c r="C17793" t="s">
        <v>722</v>
      </c>
      <c r="D17793" t="s">
        <v>11</v>
      </c>
      <c r="E17793" t="s">
        <v>165</v>
      </c>
      <c r="F17793" t="s">
        <v>13</v>
      </c>
      <c r="G17793" s="1">
        <v>2.7599999904632599</v>
      </c>
      <c r="H17793">
        <v>1</v>
      </c>
      <c r="I17793" t="s">
        <v>14</v>
      </c>
      <c r="J17793" t="s">
        <v>166</v>
      </c>
      <c r="K17793">
        <f>VLOOKUP(J17793,'Prix unitaires'!B:D,3,FALSE)</f>
        <v>0</v>
      </c>
      <c r="L17793" s="11">
        <f t="shared" si="277"/>
        <v>0</v>
      </c>
    </row>
    <row r="17794" spans="1:12" x14ac:dyDescent="0.25">
      <c r="A17794">
        <v>406</v>
      </c>
      <c r="B17794" t="s">
        <v>10</v>
      </c>
      <c r="C17794" t="s">
        <v>722</v>
      </c>
      <c r="D17794" t="s">
        <v>11</v>
      </c>
      <c r="E17794" t="s">
        <v>35</v>
      </c>
      <c r="F17794" t="s">
        <v>13</v>
      </c>
      <c r="G17794" s="1">
        <v>9.6899995803833008</v>
      </c>
      <c r="H17794">
        <v>1</v>
      </c>
      <c r="I17794" t="s">
        <v>14</v>
      </c>
      <c r="J17794" t="s">
        <v>36</v>
      </c>
      <c r="K17794">
        <f>VLOOKUP(J17794,'Prix unitaires'!B:D,3,FALSE)</f>
        <v>0</v>
      </c>
      <c r="L17794" s="11">
        <f t="shared" si="277"/>
        <v>0</v>
      </c>
    </row>
    <row r="17795" spans="1:12" x14ac:dyDescent="0.25">
      <c r="A17795">
        <v>401</v>
      </c>
      <c r="B17795" t="s">
        <v>37</v>
      </c>
      <c r="C17795" t="s">
        <v>491</v>
      </c>
      <c r="D17795">
        <v>-1</v>
      </c>
      <c r="E17795" t="s">
        <v>12</v>
      </c>
      <c r="F17795" t="s">
        <v>13</v>
      </c>
      <c r="G17795" s="1">
        <v>9.0299997329712003</v>
      </c>
      <c r="H17795">
        <v>50</v>
      </c>
      <c r="I17795" t="s">
        <v>14</v>
      </c>
      <c r="J17795" t="s">
        <v>152</v>
      </c>
      <c r="K17795">
        <f>VLOOKUP(J17795,'Prix unitaires'!B:D,3,FALSE)</f>
        <v>0</v>
      </c>
      <c r="L17795" s="11">
        <f t="shared" ref="L17795:L17858" si="278">(G17795*H17795)*K17795</f>
        <v>0</v>
      </c>
    </row>
    <row r="17796" spans="1:12" x14ac:dyDescent="0.25">
      <c r="A17796">
        <v>401</v>
      </c>
      <c r="B17796" t="s">
        <v>37</v>
      </c>
      <c r="C17796" t="s">
        <v>491</v>
      </c>
      <c r="D17796">
        <v>-1</v>
      </c>
      <c r="E17796" t="s">
        <v>40</v>
      </c>
      <c r="F17796" t="s">
        <v>13</v>
      </c>
      <c r="G17796" s="1">
        <v>9.0299997329712003</v>
      </c>
      <c r="H17796">
        <v>1</v>
      </c>
      <c r="I17796" t="s">
        <v>14</v>
      </c>
      <c r="J17796" t="s">
        <v>118</v>
      </c>
      <c r="K17796">
        <f>VLOOKUP(J17796,'Prix unitaires'!B:D,3,FALSE)</f>
        <v>0</v>
      </c>
      <c r="L17796" s="11">
        <f t="shared" si="278"/>
        <v>0</v>
      </c>
    </row>
    <row r="17797" spans="1:12" x14ac:dyDescent="0.25">
      <c r="A17797">
        <v>401</v>
      </c>
      <c r="B17797" t="s">
        <v>37</v>
      </c>
      <c r="C17797" t="s">
        <v>495</v>
      </c>
      <c r="D17797">
        <v>-1</v>
      </c>
      <c r="E17797" t="s">
        <v>12</v>
      </c>
      <c r="F17797" t="s">
        <v>13</v>
      </c>
      <c r="G17797" s="1">
        <v>53.7700004577637</v>
      </c>
      <c r="H17797">
        <v>50</v>
      </c>
      <c r="I17797" t="s">
        <v>14</v>
      </c>
      <c r="J17797" t="s">
        <v>152</v>
      </c>
      <c r="K17797">
        <f>VLOOKUP(J17797,'Prix unitaires'!B:D,3,FALSE)</f>
        <v>0</v>
      </c>
      <c r="L17797" s="11">
        <f t="shared" si="278"/>
        <v>0</v>
      </c>
    </row>
    <row r="17798" spans="1:12" x14ac:dyDescent="0.25">
      <c r="A17798">
        <v>401</v>
      </c>
      <c r="B17798" t="s">
        <v>37</v>
      </c>
      <c r="C17798" t="s">
        <v>495</v>
      </c>
      <c r="D17798">
        <v>-1</v>
      </c>
      <c r="E17798" t="s">
        <v>40</v>
      </c>
      <c r="F17798" t="s">
        <v>13</v>
      </c>
      <c r="G17798" s="1">
        <v>53.7700004577637</v>
      </c>
      <c r="H17798">
        <v>1</v>
      </c>
      <c r="I17798" t="s">
        <v>14</v>
      </c>
      <c r="J17798" t="s">
        <v>118</v>
      </c>
      <c r="K17798">
        <f>VLOOKUP(J17798,'Prix unitaires'!B:D,3,FALSE)</f>
        <v>0</v>
      </c>
      <c r="L17798" s="11">
        <f t="shared" si="278"/>
        <v>0</v>
      </c>
    </row>
    <row r="17799" spans="1:12" x14ac:dyDescent="0.25">
      <c r="A17799">
        <v>401</v>
      </c>
      <c r="B17799" t="s">
        <v>37</v>
      </c>
      <c r="C17799" t="s">
        <v>44</v>
      </c>
      <c r="D17799">
        <v>-1</v>
      </c>
      <c r="E17799" t="s">
        <v>17</v>
      </c>
      <c r="F17799" t="s">
        <v>13</v>
      </c>
      <c r="G17799" s="1">
        <v>1.6499999761581401</v>
      </c>
      <c r="H17799">
        <v>50</v>
      </c>
      <c r="I17799" t="s">
        <v>14</v>
      </c>
      <c r="J17799" t="s">
        <v>140</v>
      </c>
      <c r="K17799">
        <f>VLOOKUP(J17799,'Prix unitaires'!B:D,3,FALSE)</f>
        <v>0</v>
      </c>
      <c r="L17799" s="11">
        <f t="shared" si="278"/>
        <v>0</v>
      </c>
    </row>
    <row r="17800" spans="1:12" x14ac:dyDescent="0.25">
      <c r="A17800">
        <v>401</v>
      </c>
      <c r="B17800" t="s">
        <v>37</v>
      </c>
      <c r="C17800" t="s">
        <v>44</v>
      </c>
      <c r="D17800">
        <v>-1</v>
      </c>
      <c r="E17800" t="s">
        <v>40</v>
      </c>
      <c r="F17800" t="s">
        <v>13</v>
      </c>
      <c r="G17800" s="1">
        <v>1.6499999761581401</v>
      </c>
      <c r="H17800">
        <v>1</v>
      </c>
      <c r="I17800" t="s">
        <v>14</v>
      </c>
      <c r="J17800" t="s">
        <v>118</v>
      </c>
      <c r="K17800">
        <f>VLOOKUP(J17800,'Prix unitaires'!B:D,3,FALSE)</f>
        <v>0</v>
      </c>
      <c r="L17800" s="11">
        <f t="shared" si="278"/>
        <v>0</v>
      </c>
    </row>
    <row r="17801" spans="1:12" x14ac:dyDescent="0.25">
      <c r="A17801">
        <v>401</v>
      </c>
      <c r="B17801" t="s">
        <v>37</v>
      </c>
      <c r="C17801" t="s">
        <v>723</v>
      </c>
      <c r="D17801">
        <v>-1</v>
      </c>
      <c r="E17801" t="s">
        <v>17</v>
      </c>
      <c r="F17801" t="s">
        <v>13</v>
      </c>
      <c r="G17801" s="1">
        <v>62.459999084472699</v>
      </c>
      <c r="H17801">
        <v>50</v>
      </c>
      <c r="I17801" t="s">
        <v>14</v>
      </c>
      <c r="J17801" t="s">
        <v>140</v>
      </c>
      <c r="K17801">
        <f>VLOOKUP(J17801,'Prix unitaires'!B:D,3,FALSE)</f>
        <v>0</v>
      </c>
      <c r="L17801" s="11">
        <f t="shared" si="278"/>
        <v>0</v>
      </c>
    </row>
    <row r="17802" spans="1:12" x14ac:dyDescent="0.25">
      <c r="A17802">
        <v>401</v>
      </c>
      <c r="B17802" t="s">
        <v>37</v>
      </c>
      <c r="C17802" t="s">
        <v>126</v>
      </c>
      <c r="D17802">
        <v>-1</v>
      </c>
      <c r="E17802" t="s">
        <v>17</v>
      </c>
      <c r="F17802" t="s">
        <v>13</v>
      </c>
      <c r="G17802" s="1">
        <v>1.8500000238418599</v>
      </c>
      <c r="H17802">
        <v>50</v>
      </c>
      <c r="I17802" t="s">
        <v>14</v>
      </c>
      <c r="J17802" t="s">
        <v>140</v>
      </c>
      <c r="K17802">
        <f>VLOOKUP(J17802,'Prix unitaires'!B:D,3,FALSE)</f>
        <v>0</v>
      </c>
      <c r="L17802" s="11">
        <f t="shared" si="278"/>
        <v>0</v>
      </c>
    </row>
    <row r="17803" spans="1:12" x14ac:dyDescent="0.25">
      <c r="A17803">
        <v>401</v>
      </c>
      <c r="B17803" t="s">
        <v>37</v>
      </c>
      <c r="C17803" t="s">
        <v>126</v>
      </c>
      <c r="D17803">
        <v>-1</v>
      </c>
      <c r="E17803" t="s">
        <v>40</v>
      </c>
      <c r="F17803" t="s">
        <v>13</v>
      </c>
      <c r="G17803" s="1">
        <v>1.8500000238418599</v>
      </c>
      <c r="H17803">
        <v>1</v>
      </c>
      <c r="I17803" t="s">
        <v>14</v>
      </c>
      <c r="J17803" t="s">
        <v>118</v>
      </c>
      <c r="K17803">
        <f>VLOOKUP(J17803,'Prix unitaires'!B:D,3,FALSE)</f>
        <v>0</v>
      </c>
      <c r="L17803" s="11">
        <f t="shared" si="278"/>
        <v>0</v>
      </c>
    </row>
    <row r="17804" spans="1:12" x14ac:dyDescent="0.25">
      <c r="A17804">
        <v>401</v>
      </c>
      <c r="B17804" t="s">
        <v>37</v>
      </c>
      <c r="C17804" t="s">
        <v>554</v>
      </c>
      <c r="D17804">
        <v>-1</v>
      </c>
      <c r="E17804" t="s">
        <v>12</v>
      </c>
      <c r="F17804" t="s">
        <v>13</v>
      </c>
      <c r="G17804" s="1">
        <v>17.719999313354499</v>
      </c>
      <c r="H17804">
        <v>50</v>
      </c>
      <c r="I17804" t="s">
        <v>14</v>
      </c>
      <c r="J17804" t="s">
        <v>152</v>
      </c>
      <c r="K17804">
        <f>VLOOKUP(J17804,'Prix unitaires'!B:D,3,FALSE)</f>
        <v>0</v>
      </c>
      <c r="L17804" s="11">
        <f t="shared" si="278"/>
        <v>0</v>
      </c>
    </row>
    <row r="17805" spans="1:12" x14ac:dyDescent="0.25">
      <c r="A17805">
        <v>401</v>
      </c>
      <c r="B17805" t="s">
        <v>37</v>
      </c>
      <c r="C17805" t="s">
        <v>554</v>
      </c>
      <c r="D17805">
        <v>-1</v>
      </c>
      <c r="E17805" t="s">
        <v>40</v>
      </c>
      <c r="F17805" t="s">
        <v>13</v>
      </c>
      <c r="G17805" s="1">
        <v>17.719999313354499</v>
      </c>
      <c r="H17805">
        <v>1</v>
      </c>
      <c r="I17805" t="s">
        <v>14</v>
      </c>
      <c r="J17805" t="s">
        <v>118</v>
      </c>
      <c r="K17805">
        <f>VLOOKUP(J17805,'Prix unitaires'!B:D,3,FALSE)</f>
        <v>0</v>
      </c>
      <c r="L17805" s="11">
        <f t="shared" si="278"/>
        <v>0</v>
      </c>
    </row>
    <row r="17806" spans="1:12" x14ac:dyDescent="0.25">
      <c r="A17806">
        <v>401</v>
      </c>
      <c r="B17806" t="s">
        <v>37</v>
      </c>
      <c r="C17806" t="s">
        <v>554</v>
      </c>
      <c r="D17806">
        <v>-1</v>
      </c>
      <c r="E17806" t="s">
        <v>165</v>
      </c>
      <c r="F17806" t="s">
        <v>13</v>
      </c>
      <c r="G17806" s="1">
        <v>1</v>
      </c>
      <c r="H17806">
        <v>1</v>
      </c>
      <c r="I17806" t="s">
        <v>14</v>
      </c>
      <c r="J17806" t="s">
        <v>171</v>
      </c>
      <c r="K17806">
        <f>VLOOKUP(J17806,'Prix unitaires'!B:D,3,FALSE)</f>
        <v>0</v>
      </c>
      <c r="L17806" s="11">
        <f t="shared" si="278"/>
        <v>0</v>
      </c>
    </row>
    <row r="17807" spans="1:12" x14ac:dyDescent="0.25">
      <c r="A17807">
        <v>401</v>
      </c>
      <c r="B17807" t="s">
        <v>37</v>
      </c>
      <c r="C17807" t="s">
        <v>121</v>
      </c>
      <c r="D17807">
        <v>-1</v>
      </c>
      <c r="E17807" t="s">
        <v>17</v>
      </c>
      <c r="F17807" t="s">
        <v>13</v>
      </c>
      <c r="G17807" s="1">
        <v>1.9299999475479099</v>
      </c>
      <c r="H17807">
        <v>50</v>
      </c>
      <c r="I17807" t="s">
        <v>14</v>
      </c>
      <c r="J17807" t="s">
        <v>140</v>
      </c>
      <c r="K17807">
        <f>VLOOKUP(J17807,'Prix unitaires'!B:D,3,FALSE)</f>
        <v>0</v>
      </c>
      <c r="L17807" s="11">
        <f t="shared" si="278"/>
        <v>0</v>
      </c>
    </row>
    <row r="17808" spans="1:12" x14ac:dyDescent="0.25">
      <c r="A17808">
        <v>401</v>
      </c>
      <c r="B17808" t="s">
        <v>37</v>
      </c>
      <c r="C17808" t="s">
        <v>121</v>
      </c>
      <c r="D17808">
        <v>-1</v>
      </c>
      <c r="E17808" t="s">
        <v>40</v>
      </c>
      <c r="F17808" t="s">
        <v>13</v>
      </c>
      <c r="G17808" s="1">
        <v>1.9299999475479099</v>
      </c>
      <c r="H17808">
        <v>1</v>
      </c>
      <c r="I17808" t="s">
        <v>14</v>
      </c>
      <c r="J17808" t="s">
        <v>118</v>
      </c>
      <c r="K17808">
        <f>VLOOKUP(J17808,'Prix unitaires'!B:D,3,FALSE)</f>
        <v>0</v>
      </c>
      <c r="L17808" s="11">
        <f t="shared" si="278"/>
        <v>0</v>
      </c>
    </row>
    <row r="17809" spans="1:12" x14ac:dyDescent="0.25">
      <c r="A17809">
        <v>401</v>
      </c>
      <c r="B17809" t="s">
        <v>37</v>
      </c>
      <c r="C17809" t="s">
        <v>475</v>
      </c>
      <c r="D17809">
        <v>-1</v>
      </c>
      <c r="E17809" t="s">
        <v>12</v>
      </c>
      <c r="F17809" t="s">
        <v>13</v>
      </c>
      <c r="G17809" s="1">
        <v>7.53999996185303</v>
      </c>
      <c r="H17809">
        <v>50</v>
      </c>
      <c r="I17809" t="s">
        <v>14</v>
      </c>
      <c r="J17809" t="s">
        <v>152</v>
      </c>
      <c r="K17809">
        <f>VLOOKUP(J17809,'Prix unitaires'!B:D,3,FALSE)</f>
        <v>0</v>
      </c>
      <c r="L17809" s="11">
        <f t="shared" si="278"/>
        <v>0</v>
      </c>
    </row>
    <row r="17810" spans="1:12" x14ac:dyDescent="0.25">
      <c r="A17810">
        <v>401</v>
      </c>
      <c r="B17810" t="s">
        <v>37</v>
      </c>
      <c r="C17810" t="s">
        <v>475</v>
      </c>
      <c r="D17810">
        <v>-1</v>
      </c>
      <c r="E17810" t="s">
        <v>40</v>
      </c>
      <c r="F17810" t="s">
        <v>13</v>
      </c>
      <c r="G17810" s="1">
        <v>7.53999996185303</v>
      </c>
      <c r="H17810">
        <v>1</v>
      </c>
      <c r="I17810" t="s">
        <v>14</v>
      </c>
      <c r="J17810" t="s">
        <v>118</v>
      </c>
      <c r="K17810">
        <f>VLOOKUP(J17810,'Prix unitaires'!B:D,3,FALSE)</f>
        <v>0</v>
      </c>
      <c r="L17810" s="11">
        <f t="shared" si="278"/>
        <v>0</v>
      </c>
    </row>
    <row r="17811" spans="1:12" x14ac:dyDescent="0.25">
      <c r="A17811">
        <v>401</v>
      </c>
      <c r="B17811" t="s">
        <v>37</v>
      </c>
      <c r="C17811" t="s">
        <v>120</v>
      </c>
      <c r="D17811">
        <v>-1</v>
      </c>
      <c r="E17811" t="s">
        <v>17</v>
      </c>
      <c r="F17811" t="s">
        <v>13</v>
      </c>
      <c r="G17811" s="1">
        <v>91.110000610352003</v>
      </c>
      <c r="H17811">
        <v>50</v>
      </c>
      <c r="I17811" t="s">
        <v>14</v>
      </c>
      <c r="J17811" t="s">
        <v>140</v>
      </c>
      <c r="K17811">
        <f>VLOOKUP(J17811,'Prix unitaires'!B:D,3,FALSE)</f>
        <v>0</v>
      </c>
      <c r="L17811" s="11">
        <f t="shared" si="278"/>
        <v>0</v>
      </c>
    </row>
    <row r="17812" spans="1:12" x14ac:dyDescent="0.25">
      <c r="A17812">
        <v>401</v>
      </c>
      <c r="B17812" t="s">
        <v>37</v>
      </c>
      <c r="C17812" t="s">
        <v>120</v>
      </c>
      <c r="D17812">
        <v>-1</v>
      </c>
      <c r="E17812" t="s">
        <v>40</v>
      </c>
      <c r="F17812" t="s">
        <v>13</v>
      </c>
      <c r="G17812" s="1">
        <v>91.110000610352003</v>
      </c>
      <c r="H17812">
        <v>1</v>
      </c>
      <c r="I17812" t="s">
        <v>14</v>
      </c>
      <c r="J17812" t="s">
        <v>118</v>
      </c>
      <c r="K17812">
        <f>VLOOKUP(J17812,'Prix unitaires'!B:D,3,FALSE)</f>
        <v>0</v>
      </c>
      <c r="L17812" s="11">
        <f t="shared" si="278"/>
        <v>0</v>
      </c>
    </row>
    <row r="17813" spans="1:12" x14ac:dyDescent="0.25">
      <c r="A17813">
        <v>401</v>
      </c>
      <c r="B17813" t="s">
        <v>37</v>
      </c>
      <c r="C17813" t="s">
        <v>724</v>
      </c>
      <c r="D17813">
        <v>-1</v>
      </c>
      <c r="E17813" t="s">
        <v>12</v>
      </c>
      <c r="F17813" t="s">
        <v>13</v>
      </c>
      <c r="G17813" s="1">
        <v>4.3600001335143999</v>
      </c>
      <c r="H17813">
        <v>50</v>
      </c>
      <c r="I17813" t="s">
        <v>14</v>
      </c>
      <c r="J17813" t="s">
        <v>152</v>
      </c>
      <c r="K17813">
        <f>VLOOKUP(J17813,'Prix unitaires'!B:D,3,FALSE)</f>
        <v>0</v>
      </c>
      <c r="L17813" s="11">
        <f t="shared" si="278"/>
        <v>0</v>
      </c>
    </row>
    <row r="17814" spans="1:12" x14ac:dyDescent="0.25">
      <c r="A17814">
        <v>401</v>
      </c>
      <c r="B17814" t="s">
        <v>37</v>
      </c>
      <c r="C17814" t="s">
        <v>724</v>
      </c>
      <c r="D17814">
        <v>-1</v>
      </c>
      <c r="E17814" t="s">
        <v>40</v>
      </c>
      <c r="F17814" t="s">
        <v>13</v>
      </c>
      <c r="G17814" s="1">
        <v>4.3600001335143999</v>
      </c>
      <c r="H17814">
        <v>1</v>
      </c>
      <c r="I17814" t="s">
        <v>14</v>
      </c>
      <c r="J17814" t="s">
        <v>118</v>
      </c>
      <c r="K17814">
        <f>VLOOKUP(J17814,'Prix unitaires'!B:D,3,FALSE)</f>
        <v>0</v>
      </c>
      <c r="L17814" s="11">
        <f t="shared" si="278"/>
        <v>0</v>
      </c>
    </row>
    <row r="17815" spans="1:12" x14ac:dyDescent="0.25">
      <c r="A17815">
        <v>401</v>
      </c>
      <c r="B17815" t="s">
        <v>37</v>
      </c>
      <c r="C17815" t="s">
        <v>725</v>
      </c>
      <c r="D17815">
        <v>-1</v>
      </c>
      <c r="E17815" t="s">
        <v>12</v>
      </c>
      <c r="F17815" t="s">
        <v>13</v>
      </c>
      <c r="G17815" s="1">
        <v>4.3600001335143999</v>
      </c>
      <c r="H17815">
        <v>50</v>
      </c>
      <c r="I17815" t="s">
        <v>14</v>
      </c>
      <c r="J17815" t="s">
        <v>152</v>
      </c>
      <c r="K17815">
        <f>VLOOKUP(J17815,'Prix unitaires'!B:D,3,FALSE)</f>
        <v>0</v>
      </c>
      <c r="L17815" s="11">
        <f t="shared" si="278"/>
        <v>0</v>
      </c>
    </row>
    <row r="17816" spans="1:12" x14ac:dyDescent="0.25">
      <c r="A17816">
        <v>401</v>
      </c>
      <c r="B17816" t="s">
        <v>37</v>
      </c>
      <c r="C17816" t="s">
        <v>725</v>
      </c>
      <c r="D17816">
        <v>-1</v>
      </c>
      <c r="E17816" t="s">
        <v>40</v>
      </c>
      <c r="F17816" t="s">
        <v>13</v>
      </c>
      <c r="G17816" s="1">
        <v>4.3600001335143999</v>
      </c>
      <c r="H17816">
        <v>1</v>
      </c>
      <c r="I17816" t="s">
        <v>14</v>
      </c>
      <c r="J17816" t="s">
        <v>118</v>
      </c>
      <c r="K17816">
        <f>VLOOKUP(J17816,'Prix unitaires'!B:D,3,FALSE)</f>
        <v>0</v>
      </c>
      <c r="L17816" s="11">
        <f t="shared" si="278"/>
        <v>0</v>
      </c>
    </row>
    <row r="17817" spans="1:12" x14ac:dyDescent="0.25">
      <c r="A17817">
        <v>401</v>
      </c>
      <c r="B17817" t="s">
        <v>37</v>
      </c>
      <c r="C17817" t="s">
        <v>716</v>
      </c>
      <c r="D17817">
        <v>-1</v>
      </c>
      <c r="E17817" t="s">
        <v>12</v>
      </c>
      <c r="F17817" t="s">
        <v>13</v>
      </c>
      <c r="G17817" s="1">
        <v>4.3600001335143999</v>
      </c>
      <c r="H17817">
        <v>50</v>
      </c>
      <c r="I17817" t="s">
        <v>14</v>
      </c>
      <c r="J17817" t="s">
        <v>152</v>
      </c>
      <c r="K17817">
        <f>VLOOKUP(J17817,'Prix unitaires'!B:D,3,FALSE)</f>
        <v>0</v>
      </c>
      <c r="L17817" s="11">
        <f t="shared" si="278"/>
        <v>0</v>
      </c>
    </row>
    <row r="17818" spans="1:12" x14ac:dyDescent="0.25">
      <c r="A17818">
        <v>401</v>
      </c>
      <c r="B17818" t="s">
        <v>37</v>
      </c>
      <c r="C17818" t="s">
        <v>716</v>
      </c>
      <c r="D17818">
        <v>-1</v>
      </c>
      <c r="E17818" t="s">
        <v>40</v>
      </c>
      <c r="F17818" t="s">
        <v>13</v>
      </c>
      <c r="G17818" s="1">
        <v>4.3600001335143999</v>
      </c>
      <c r="H17818">
        <v>1</v>
      </c>
      <c r="I17818" t="s">
        <v>14</v>
      </c>
      <c r="J17818" t="s">
        <v>118</v>
      </c>
      <c r="K17818">
        <f>VLOOKUP(J17818,'Prix unitaires'!B:D,3,FALSE)</f>
        <v>0</v>
      </c>
      <c r="L17818" s="11">
        <f t="shared" si="278"/>
        <v>0</v>
      </c>
    </row>
    <row r="17819" spans="1:12" x14ac:dyDescent="0.25">
      <c r="A17819">
        <v>401</v>
      </c>
      <c r="B17819" t="s">
        <v>37</v>
      </c>
      <c r="C17819" t="s">
        <v>134</v>
      </c>
      <c r="D17819">
        <v>-1</v>
      </c>
      <c r="E17819" t="s">
        <v>12</v>
      </c>
      <c r="F17819" t="s">
        <v>13</v>
      </c>
      <c r="G17819" s="1">
        <v>4.3600001335143999</v>
      </c>
      <c r="H17819">
        <v>50</v>
      </c>
      <c r="I17819" t="s">
        <v>14</v>
      </c>
      <c r="J17819" t="s">
        <v>152</v>
      </c>
      <c r="K17819">
        <f>VLOOKUP(J17819,'Prix unitaires'!B:D,3,FALSE)</f>
        <v>0</v>
      </c>
      <c r="L17819" s="11">
        <f t="shared" si="278"/>
        <v>0</v>
      </c>
    </row>
    <row r="17820" spans="1:12" x14ac:dyDescent="0.25">
      <c r="A17820">
        <v>401</v>
      </c>
      <c r="B17820" t="s">
        <v>37</v>
      </c>
      <c r="C17820" t="s">
        <v>134</v>
      </c>
      <c r="D17820">
        <v>-1</v>
      </c>
      <c r="E17820" t="s">
        <v>40</v>
      </c>
      <c r="F17820" t="s">
        <v>13</v>
      </c>
      <c r="G17820" s="1">
        <v>4.3600001335143999</v>
      </c>
      <c r="H17820">
        <v>1</v>
      </c>
      <c r="I17820" t="s">
        <v>14</v>
      </c>
      <c r="J17820" t="s">
        <v>118</v>
      </c>
      <c r="K17820">
        <f>VLOOKUP(J17820,'Prix unitaires'!B:D,3,FALSE)</f>
        <v>0</v>
      </c>
      <c r="L17820" s="11">
        <f t="shared" si="278"/>
        <v>0</v>
      </c>
    </row>
    <row r="17821" spans="1:12" x14ac:dyDescent="0.25">
      <c r="A17821">
        <v>401</v>
      </c>
      <c r="B17821" t="s">
        <v>37</v>
      </c>
      <c r="C17821" t="s">
        <v>250</v>
      </c>
      <c r="D17821">
        <v>-1</v>
      </c>
      <c r="E17821" t="s">
        <v>17</v>
      </c>
      <c r="F17821" t="s">
        <v>13</v>
      </c>
      <c r="G17821" s="1">
        <v>43.659999847412102</v>
      </c>
      <c r="H17821">
        <v>50</v>
      </c>
      <c r="I17821" t="s">
        <v>14</v>
      </c>
      <c r="J17821" t="s">
        <v>140</v>
      </c>
      <c r="K17821">
        <f>VLOOKUP(J17821,'Prix unitaires'!B:D,3,FALSE)</f>
        <v>0</v>
      </c>
      <c r="L17821" s="11">
        <f t="shared" si="278"/>
        <v>0</v>
      </c>
    </row>
    <row r="17822" spans="1:12" x14ac:dyDescent="0.25">
      <c r="A17822">
        <v>401</v>
      </c>
      <c r="B17822" t="s">
        <v>37</v>
      </c>
      <c r="C17822" t="s">
        <v>250</v>
      </c>
      <c r="D17822">
        <v>-1</v>
      </c>
      <c r="E17822" t="s">
        <v>40</v>
      </c>
      <c r="F17822" t="s">
        <v>13</v>
      </c>
      <c r="G17822" s="1">
        <v>43.659999847412102</v>
      </c>
      <c r="H17822">
        <v>1</v>
      </c>
      <c r="I17822" t="s">
        <v>14</v>
      </c>
      <c r="J17822" t="s">
        <v>118</v>
      </c>
      <c r="K17822">
        <f>VLOOKUP(J17822,'Prix unitaires'!B:D,3,FALSE)</f>
        <v>0</v>
      </c>
      <c r="L17822" s="11">
        <f t="shared" si="278"/>
        <v>0</v>
      </c>
    </row>
    <row r="17823" spans="1:12" x14ac:dyDescent="0.25">
      <c r="A17823">
        <v>401</v>
      </c>
      <c r="B17823" t="s">
        <v>37</v>
      </c>
      <c r="C17823" t="s">
        <v>127</v>
      </c>
      <c r="D17823">
        <v>-1</v>
      </c>
      <c r="E17823" t="s">
        <v>17</v>
      </c>
      <c r="F17823" t="s">
        <v>13</v>
      </c>
      <c r="G17823" s="1">
        <v>7.0199999809265101</v>
      </c>
      <c r="H17823">
        <v>50</v>
      </c>
      <c r="I17823" t="s">
        <v>14</v>
      </c>
      <c r="J17823" t="s">
        <v>140</v>
      </c>
      <c r="K17823">
        <f>VLOOKUP(J17823,'Prix unitaires'!B:D,3,FALSE)</f>
        <v>0</v>
      </c>
      <c r="L17823" s="11">
        <f t="shared" si="278"/>
        <v>0</v>
      </c>
    </row>
    <row r="17824" spans="1:12" x14ac:dyDescent="0.25">
      <c r="A17824">
        <v>401</v>
      </c>
      <c r="B17824" t="s">
        <v>37</v>
      </c>
      <c r="C17824" t="s">
        <v>251</v>
      </c>
      <c r="D17824">
        <v>-1</v>
      </c>
      <c r="E17824" t="s">
        <v>12</v>
      </c>
      <c r="F17824" t="s">
        <v>13</v>
      </c>
      <c r="G17824" s="1">
        <v>12.5200004577637</v>
      </c>
      <c r="H17824">
        <v>50</v>
      </c>
      <c r="I17824" t="s">
        <v>14</v>
      </c>
      <c r="J17824" t="s">
        <v>152</v>
      </c>
      <c r="K17824">
        <f>VLOOKUP(J17824,'Prix unitaires'!B:D,3,FALSE)</f>
        <v>0</v>
      </c>
      <c r="L17824" s="11">
        <f t="shared" si="278"/>
        <v>0</v>
      </c>
    </row>
    <row r="17825" spans="1:12" x14ac:dyDescent="0.25">
      <c r="A17825">
        <v>401</v>
      </c>
      <c r="B17825" t="s">
        <v>37</v>
      </c>
      <c r="C17825" t="s">
        <v>251</v>
      </c>
      <c r="D17825">
        <v>-1</v>
      </c>
      <c r="E17825" t="s">
        <v>40</v>
      </c>
      <c r="F17825" t="s">
        <v>13</v>
      </c>
      <c r="G17825" s="1">
        <v>12.5200004577637</v>
      </c>
      <c r="H17825">
        <v>1</v>
      </c>
      <c r="I17825" t="s">
        <v>14</v>
      </c>
      <c r="J17825" t="s">
        <v>118</v>
      </c>
      <c r="K17825">
        <f>VLOOKUP(J17825,'Prix unitaires'!B:D,3,FALSE)</f>
        <v>0</v>
      </c>
      <c r="L17825" s="11">
        <f t="shared" si="278"/>
        <v>0</v>
      </c>
    </row>
    <row r="17826" spans="1:12" x14ac:dyDescent="0.25">
      <c r="A17826">
        <v>401</v>
      </c>
      <c r="B17826" t="s">
        <v>37</v>
      </c>
      <c r="C17826" t="s">
        <v>726</v>
      </c>
      <c r="D17826">
        <v>-1</v>
      </c>
      <c r="E17826" t="s">
        <v>12</v>
      </c>
      <c r="F17826" t="s">
        <v>13</v>
      </c>
      <c r="G17826" s="1">
        <v>7.2800002098083496</v>
      </c>
      <c r="H17826">
        <v>50</v>
      </c>
      <c r="I17826" t="s">
        <v>14</v>
      </c>
      <c r="J17826" t="s">
        <v>152</v>
      </c>
      <c r="K17826">
        <f>VLOOKUP(J17826,'Prix unitaires'!B:D,3,FALSE)</f>
        <v>0</v>
      </c>
      <c r="L17826" s="11">
        <f t="shared" si="278"/>
        <v>0</v>
      </c>
    </row>
    <row r="17827" spans="1:12" x14ac:dyDescent="0.25">
      <c r="A17827">
        <v>401</v>
      </c>
      <c r="B17827" t="s">
        <v>37</v>
      </c>
      <c r="C17827" t="s">
        <v>726</v>
      </c>
      <c r="D17827">
        <v>-1</v>
      </c>
      <c r="E17827" t="s">
        <v>40</v>
      </c>
      <c r="F17827" t="s">
        <v>13</v>
      </c>
      <c r="G17827" s="1">
        <v>7.2800002098083496</v>
      </c>
      <c r="H17827">
        <v>1</v>
      </c>
      <c r="I17827" t="s">
        <v>14</v>
      </c>
      <c r="J17827" t="s">
        <v>118</v>
      </c>
      <c r="K17827">
        <f>VLOOKUP(J17827,'Prix unitaires'!B:D,3,FALSE)</f>
        <v>0</v>
      </c>
      <c r="L17827" s="11">
        <f t="shared" si="278"/>
        <v>0</v>
      </c>
    </row>
    <row r="17828" spans="1:12" x14ac:dyDescent="0.25">
      <c r="A17828">
        <v>401</v>
      </c>
      <c r="B17828" t="s">
        <v>37</v>
      </c>
      <c r="C17828" t="s">
        <v>727</v>
      </c>
      <c r="D17828">
        <v>-1</v>
      </c>
      <c r="E17828" t="s">
        <v>12</v>
      </c>
      <c r="F17828" t="s">
        <v>13</v>
      </c>
      <c r="G17828" s="1">
        <v>8.0299997329712003</v>
      </c>
      <c r="H17828">
        <v>50</v>
      </c>
      <c r="I17828" t="s">
        <v>14</v>
      </c>
      <c r="J17828" t="s">
        <v>152</v>
      </c>
      <c r="K17828">
        <f>VLOOKUP(J17828,'Prix unitaires'!B:D,3,FALSE)</f>
        <v>0</v>
      </c>
      <c r="L17828" s="11">
        <f t="shared" si="278"/>
        <v>0</v>
      </c>
    </row>
    <row r="17829" spans="1:12" x14ac:dyDescent="0.25">
      <c r="A17829">
        <v>401</v>
      </c>
      <c r="B17829" t="s">
        <v>37</v>
      </c>
      <c r="C17829" t="s">
        <v>727</v>
      </c>
      <c r="D17829">
        <v>-1</v>
      </c>
      <c r="E17829" t="s">
        <v>40</v>
      </c>
      <c r="F17829" t="s">
        <v>13</v>
      </c>
      <c r="G17829" s="1">
        <v>8.0299997329712003</v>
      </c>
      <c r="H17829">
        <v>1</v>
      </c>
      <c r="I17829" t="s">
        <v>14</v>
      </c>
      <c r="J17829" t="s">
        <v>118</v>
      </c>
      <c r="K17829">
        <f>VLOOKUP(J17829,'Prix unitaires'!B:D,3,FALSE)</f>
        <v>0</v>
      </c>
      <c r="L17829" s="11">
        <f t="shared" si="278"/>
        <v>0</v>
      </c>
    </row>
    <row r="17830" spans="1:12" x14ac:dyDescent="0.25">
      <c r="A17830">
        <v>102</v>
      </c>
      <c r="B17830" t="s">
        <v>10</v>
      </c>
      <c r="C17830" t="s">
        <v>438</v>
      </c>
      <c r="D17830" t="s">
        <v>11</v>
      </c>
      <c r="E17830" t="s">
        <v>19</v>
      </c>
      <c r="F17830" t="s">
        <v>13</v>
      </c>
      <c r="G17830" s="1">
        <v>41.599998474121101</v>
      </c>
      <c r="H17830">
        <v>240</v>
      </c>
      <c r="I17830" t="s">
        <v>14</v>
      </c>
      <c r="J17830" t="s">
        <v>20</v>
      </c>
      <c r="K17830">
        <f>VLOOKUP(J17830,'Prix unitaires'!B:D,3,FALSE)</f>
        <v>0</v>
      </c>
      <c r="L17830" s="11">
        <f t="shared" si="278"/>
        <v>0</v>
      </c>
    </row>
    <row r="17831" spans="1:12" x14ac:dyDescent="0.25">
      <c r="A17831">
        <v>402</v>
      </c>
      <c r="B17831" t="s">
        <v>10</v>
      </c>
      <c r="C17831">
        <v>16</v>
      </c>
      <c r="D17831">
        <v>-1</v>
      </c>
      <c r="E17831" t="s">
        <v>165</v>
      </c>
      <c r="F17831" t="s">
        <v>13</v>
      </c>
      <c r="G17831" s="1">
        <v>2.2799999713897701</v>
      </c>
      <c r="H17831">
        <v>1</v>
      </c>
      <c r="I17831" t="s">
        <v>14</v>
      </c>
      <c r="J17831" t="s">
        <v>171</v>
      </c>
      <c r="K17831">
        <f>VLOOKUP(J17831,'Prix unitaires'!B:D,3,FALSE)</f>
        <v>0</v>
      </c>
      <c r="L17831" s="11">
        <f t="shared" si="278"/>
        <v>0</v>
      </c>
    </row>
    <row r="17832" spans="1:12" x14ac:dyDescent="0.25">
      <c r="A17832">
        <v>402</v>
      </c>
      <c r="B17832" t="s">
        <v>10</v>
      </c>
      <c r="C17832">
        <v>30</v>
      </c>
      <c r="D17832">
        <v>-1</v>
      </c>
      <c r="E17832" t="s">
        <v>165</v>
      </c>
      <c r="F17832" t="s">
        <v>13</v>
      </c>
      <c r="G17832" s="1">
        <v>0.89999997615814198</v>
      </c>
      <c r="H17832">
        <v>1</v>
      </c>
      <c r="I17832" t="s">
        <v>14</v>
      </c>
      <c r="J17832" t="s">
        <v>171</v>
      </c>
      <c r="K17832">
        <f>VLOOKUP(J17832,'Prix unitaires'!B:D,3,FALSE)</f>
        <v>0</v>
      </c>
      <c r="L17832" s="11">
        <f t="shared" si="278"/>
        <v>0</v>
      </c>
    </row>
    <row r="17833" spans="1:12" x14ac:dyDescent="0.25">
      <c r="A17833">
        <v>410</v>
      </c>
      <c r="B17833" t="s">
        <v>37</v>
      </c>
      <c r="C17833" t="s">
        <v>134</v>
      </c>
      <c r="D17833">
        <v>-1</v>
      </c>
      <c r="E17833" t="s">
        <v>12</v>
      </c>
      <c r="F17833" t="s">
        <v>13</v>
      </c>
      <c r="G17833" s="1">
        <v>27.950000762939499</v>
      </c>
      <c r="H17833">
        <v>12</v>
      </c>
      <c r="I17833" t="s">
        <v>14</v>
      </c>
      <c r="J17833" t="s">
        <v>152</v>
      </c>
      <c r="K17833">
        <f>VLOOKUP(J17833,'Prix unitaires'!B:D,3,FALSE)</f>
        <v>0</v>
      </c>
      <c r="L17833" s="11">
        <f t="shared" si="278"/>
        <v>0</v>
      </c>
    </row>
    <row r="17834" spans="1:12" x14ac:dyDescent="0.25">
      <c r="A17834">
        <v>444</v>
      </c>
      <c r="B17834" t="s">
        <v>26</v>
      </c>
      <c r="C17834" t="s">
        <v>44</v>
      </c>
      <c r="D17834">
        <v>-1</v>
      </c>
      <c r="E17834" t="s">
        <v>17</v>
      </c>
      <c r="F17834" t="s">
        <v>13</v>
      </c>
      <c r="G17834" s="1">
        <v>6.3899998664856001</v>
      </c>
      <c r="H17834">
        <v>50</v>
      </c>
      <c r="I17834" t="s">
        <v>14</v>
      </c>
      <c r="J17834" t="s">
        <v>140</v>
      </c>
      <c r="K17834">
        <f>VLOOKUP(J17834,'Prix unitaires'!B:D,3,FALSE)</f>
        <v>0</v>
      </c>
      <c r="L17834" s="11">
        <f t="shared" si="278"/>
        <v>0</v>
      </c>
    </row>
    <row r="17835" spans="1:12" x14ac:dyDescent="0.25">
      <c r="A17835">
        <v>444</v>
      </c>
      <c r="B17835" t="s">
        <v>26</v>
      </c>
      <c r="C17835" t="s">
        <v>44</v>
      </c>
      <c r="D17835">
        <v>-1</v>
      </c>
      <c r="E17835" t="s">
        <v>40</v>
      </c>
      <c r="F17835" t="s">
        <v>13</v>
      </c>
      <c r="G17835" s="1">
        <v>6.3899998664856001</v>
      </c>
      <c r="H17835">
        <v>1</v>
      </c>
      <c r="I17835" t="s">
        <v>14</v>
      </c>
      <c r="J17835" t="s">
        <v>118</v>
      </c>
      <c r="K17835">
        <f>VLOOKUP(J17835,'Prix unitaires'!B:D,3,FALSE)</f>
        <v>0</v>
      </c>
      <c r="L17835" s="11">
        <f t="shared" si="278"/>
        <v>0</v>
      </c>
    </row>
    <row r="17836" spans="1:12" x14ac:dyDescent="0.25">
      <c r="A17836">
        <v>444</v>
      </c>
      <c r="B17836" t="s">
        <v>144</v>
      </c>
      <c r="C17836" t="s">
        <v>728</v>
      </c>
      <c r="D17836">
        <v>-1</v>
      </c>
      <c r="E17836" t="s">
        <v>12</v>
      </c>
      <c r="F17836" t="s">
        <v>13</v>
      </c>
      <c r="G17836" s="1">
        <v>8.3800001144409002</v>
      </c>
      <c r="H17836">
        <v>50</v>
      </c>
      <c r="I17836" t="s">
        <v>14</v>
      </c>
      <c r="J17836" t="s">
        <v>152</v>
      </c>
      <c r="K17836">
        <f>VLOOKUP(J17836,'Prix unitaires'!B:D,3,FALSE)</f>
        <v>0</v>
      </c>
      <c r="L17836" s="11">
        <f t="shared" si="278"/>
        <v>0</v>
      </c>
    </row>
    <row r="17837" spans="1:12" x14ac:dyDescent="0.25">
      <c r="A17837">
        <v>444</v>
      </c>
      <c r="B17837" t="s">
        <v>144</v>
      </c>
      <c r="C17837" t="s">
        <v>728</v>
      </c>
      <c r="D17837">
        <v>-1</v>
      </c>
      <c r="E17837" t="s">
        <v>40</v>
      </c>
      <c r="F17837" t="s">
        <v>13</v>
      </c>
      <c r="G17837" s="1">
        <v>8.3800001144409002</v>
      </c>
      <c r="H17837">
        <v>1</v>
      </c>
      <c r="I17837" t="s">
        <v>14</v>
      </c>
      <c r="J17837" t="s">
        <v>118</v>
      </c>
      <c r="K17837">
        <f>VLOOKUP(J17837,'Prix unitaires'!B:D,3,FALSE)</f>
        <v>0</v>
      </c>
      <c r="L17837" s="11">
        <f t="shared" si="278"/>
        <v>0</v>
      </c>
    </row>
    <row r="17838" spans="1:12" x14ac:dyDescent="0.25">
      <c r="A17838">
        <v>444</v>
      </c>
      <c r="B17838" t="s">
        <v>10</v>
      </c>
      <c r="C17838">
        <v>105</v>
      </c>
      <c r="D17838">
        <v>-1</v>
      </c>
      <c r="E17838" t="s">
        <v>40</v>
      </c>
      <c r="F17838" t="s">
        <v>13</v>
      </c>
      <c r="G17838" s="1">
        <v>20.469999313354499</v>
      </c>
      <c r="H17838">
        <v>1</v>
      </c>
      <c r="I17838" t="s">
        <v>14</v>
      </c>
      <c r="J17838" t="s">
        <v>118</v>
      </c>
      <c r="K17838">
        <f>VLOOKUP(J17838,'Prix unitaires'!B:D,3,FALSE)</f>
        <v>0</v>
      </c>
      <c r="L17838" s="11">
        <f t="shared" si="278"/>
        <v>0</v>
      </c>
    </row>
    <row r="17839" spans="1:12" x14ac:dyDescent="0.25">
      <c r="A17839">
        <v>444</v>
      </c>
      <c r="B17839" t="s">
        <v>10</v>
      </c>
      <c r="C17839">
        <v>35</v>
      </c>
      <c r="D17839">
        <v>-1</v>
      </c>
      <c r="E17839" t="s">
        <v>12</v>
      </c>
      <c r="F17839" t="s">
        <v>13</v>
      </c>
      <c r="G17839" s="1">
        <v>13.2799997329712</v>
      </c>
      <c r="H17839">
        <v>50</v>
      </c>
      <c r="I17839" t="s">
        <v>14</v>
      </c>
      <c r="J17839" t="s">
        <v>152</v>
      </c>
      <c r="K17839">
        <f>VLOOKUP(J17839,'Prix unitaires'!B:D,3,FALSE)</f>
        <v>0</v>
      </c>
      <c r="L17839" s="11">
        <f t="shared" si="278"/>
        <v>0</v>
      </c>
    </row>
    <row r="17840" spans="1:12" x14ac:dyDescent="0.25">
      <c r="A17840">
        <v>444</v>
      </c>
      <c r="B17840" t="s">
        <v>10</v>
      </c>
      <c r="C17840">
        <v>35</v>
      </c>
      <c r="D17840">
        <v>-1</v>
      </c>
      <c r="E17840" t="s">
        <v>35</v>
      </c>
      <c r="F17840" t="s">
        <v>13</v>
      </c>
      <c r="G17840" s="1">
        <v>13.2799997329712</v>
      </c>
      <c r="H17840">
        <v>1</v>
      </c>
      <c r="I17840" t="s">
        <v>14</v>
      </c>
      <c r="J17840" t="s">
        <v>119</v>
      </c>
      <c r="K17840">
        <f>VLOOKUP(J17840,'Prix unitaires'!B:D,3,FALSE)</f>
        <v>0</v>
      </c>
      <c r="L17840" s="11">
        <f t="shared" si="278"/>
        <v>0</v>
      </c>
    </row>
    <row r="17841" spans="1:12" x14ac:dyDescent="0.25">
      <c r="A17841">
        <v>444</v>
      </c>
      <c r="B17841" t="s">
        <v>10</v>
      </c>
      <c r="C17841">
        <v>61</v>
      </c>
      <c r="D17841">
        <v>-1</v>
      </c>
      <c r="E17841" t="s">
        <v>40</v>
      </c>
      <c r="F17841" t="s">
        <v>13</v>
      </c>
      <c r="G17841" s="1">
        <v>22.360000610351602</v>
      </c>
      <c r="H17841">
        <v>1</v>
      </c>
      <c r="I17841" t="s">
        <v>14</v>
      </c>
      <c r="J17841" t="s">
        <v>118</v>
      </c>
      <c r="K17841">
        <f>VLOOKUP(J17841,'Prix unitaires'!B:D,3,FALSE)</f>
        <v>0</v>
      </c>
      <c r="L17841" s="11">
        <f t="shared" si="278"/>
        <v>0</v>
      </c>
    </row>
    <row r="17842" spans="1:12" x14ac:dyDescent="0.25">
      <c r="A17842">
        <v>444</v>
      </c>
      <c r="B17842" t="s">
        <v>10</v>
      </c>
      <c r="C17842">
        <v>65</v>
      </c>
      <c r="D17842">
        <v>-1</v>
      </c>
      <c r="E17842" t="s">
        <v>40</v>
      </c>
      <c r="F17842" t="s">
        <v>13</v>
      </c>
      <c r="G17842" s="1">
        <v>13.3900003433228</v>
      </c>
      <c r="H17842">
        <v>1</v>
      </c>
      <c r="I17842" t="s">
        <v>14</v>
      </c>
      <c r="J17842" t="s">
        <v>118</v>
      </c>
      <c r="K17842">
        <f>VLOOKUP(J17842,'Prix unitaires'!B:D,3,FALSE)</f>
        <v>0</v>
      </c>
      <c r="L17842" s="11">
        <f t="shared" si="278"/>
        <v>0</v>
      </c>
    </row>
    <row r="17843" spans="1:12" x14ac:dyDescent="0.25">
      <c r="A17843">
        <v>444</v>
      </c>
      <c r="B17843" t="s">
        <v>10</v>
      </c>
      <c r="C17843">
        <v>68</v>
      </c>
      <c r="D17843">
        <v>-1</v>
      </c>
      <c r="E17843" t="s">
        <v>40</v>
      </c>
      <c r="F17843" t="s">
        <v>13</v>
      </c>
      <c r="G17843" s="1">
        <v>24.700000762939499</v>
      </c>
      <c r="H17843">
        <v>1</v>
      </c>
      <c r="I17843" t="s">
        <v>14</v>
      </c>
      <c r="J17843" t="s">
        <v>118</v>
      </c>
      <c r="K17843">
        <f>VLOOKUP(J17843,'Prix unitaires'!B:D,3,FALSE)</f>
        <v>0</v>
      </c>
      <c r="L17843" s="11">
        <f t="shared" si="278"/>
        <v>0</v>
      </c>
    </row>
    <row r="17844" spans="1:12" x14ac:dyDescent="0.25">
      <c r="A17844">
        <v>444</v>
      </c>
      <c r="B17844" t="s">
        <v>10</v>
      </c>
      <c r="C17844">
        <v>71</v>
      </c>
      <c r="D17844">
        <v>-1</v>
      </c>
      <c r="E17844" t="s">
        <v>40</v>
      </c>
      <c r="F17844" t="s">
        <v>13</v>
      </c>
      <c r="G17844" s="1">
        <v>43.090000152587898</v>
      </c>
      <c r="H17844">
        <v>1</v>
      </c>
      <c r="I17844" t="s">
        <v>14</v>
      </c>
      <c r="J17844" t="s">
        <v>118</v>
      </c>
      <c r="K17844">
        <f>VLOOKUP(J17844,'Prix unitaires'!B:D,3,FALSE)</f>
        <v>0</v>
      </c>
      <c r="L17844" s="11">
        <f t="shared" si="278"/>
        <v>0</v>
      </c>
    </row>
    <row r="17845" spans="1:12" x14ac:dyDescent="0.25">
      <c r="A17845">
        <v>444</v>
      </c>
      <c r="B17845" t="s">
        <v>10</v>
      </c>
      <c r="C17845">
        <v>72</v>
      </c>
      <c r="D17845">
        <v>-1</v>
      </c>
      <c r="E17845" t="s">
        <v>40</v>
      </c>
      <c r="F17845" t="s">
        <v>13</v>
      </c>
      <c r="G17845" s="1">
        <v>12.5200004577637</v>
      </c>
      <c r="H17845">
        <v>1</v>
      </c>
      <c r="I17845" t="s">
        <v>14</v>
      </c>
      <c r="J17845" t="s">
        <v>118</v>
      </c>
      <c r="K17845">
        <f>VLOOKUP(J17845,'Prix unitaires'!B:D,3,FALSE)</f>
        <v>0</v>
      </c>
      <c r="L17845" s="11">
        <f t="shared" si="278"/>
        <v>0</v>
      </c>
    </row>
    <row r="17846" spans="1:12" x14ac:dyDescent="0.25">
      <c r="A17846">
        <v>444</v>
      </c>
      <c r="B17846" t="s">
        <v>10</v>
      </c>
      <c r="C17846">
        <v>73</v>
      </c>
      <c r="D17846">
        <v>-1</v>
      </c>
      <c r="E17846" t="s">
        <v>40</v>
      </c>
      <c r="F17846" t="s">
        <v>13</v>
      </c>
      <c r="G17846" s="1">
        <v>11.210000038146999</v>
      </c>
      <c r="H17846">
        <v>1</v>
      </c>
      <c r="I17846" t="s">
        <v>14</v>
      </c>
      <c r="J17846" t="s">
        <v>118</v>
      </c>
      <c r="K17846">
        <f>VLOOKUP(J17846,'Prix unitaires'!B:D,3,FALSE)</f>
        <v>0</v>
      </c>
      <c r="L17846" s="11">
        <f t="shared" si="278"/>
        <v>0</v>
      </c>
    </row>
    <row r="17847" spans="1:12" x14ac:dyDescent="0.25">
      <c r="A17847">
        <v>444</v>
      </c>
      <c r="B17847" t="s">
        <v>10</v>
      </c>
      <c r="C17847">
        <v>77</v>
      </c>
      <c r="D17847">
        <v>-1</v>
      </c>
      <c r="E17847" t="s">
        <v>165</v>
      </c>
      <c r="F17847" t="s">
        <v>13</v>
      </c>
      <c r="G17847" s="1">
        <v>2.7799999713897701</v>
      </c>
      <c r="H17847">
        <v>1</v>
      </c>
      <c r="I17847" t="s">
        <v>14</v>
      </c>
      <c r="J17847" t="s">
        <v>171</v>
      </c>
      <c r="K17847">
        <f>VLOOKUP(J17847,'Prix unitaires'!B:D,3,FALSE)</f>
        <v>0</v>
      </c>
      <c r="L17847" s="11">
        <f t="shared" si="278"/>
        <v>0</v>
      </c>
    </row>
    <row r="17848" spans="1:12" x14ac:dyDescent="0.25">
      <c r="A17848">
        <v>444</v>
      </c>
      <c r="B17848" t="s">
        <v>10</v>
      </c>
      <c r="C17848">
        <v>114</v>
      </c>
      <c r="D17848">
        <v>-1</v>
      </c>
      <c r="E17848" t="s">
        <v>165</v>
      </c>
      <c r="F17848" t="s">
        <v>13</v>
      </c>
      <c r="G17848" s="1">
        <v>1.4700000286102299</v>
      </c>
      <c r="H17848">
        <v>1</v>
      </c>
      <c r="I17848" t="s">
        <v>14</v>
      </c>
      <c r="J17848" t="s">
        <v>171</v>
      </c>
      <c r="K17848">
        <f>VLOOKUP(J17848,'Prix unitaires'!B:D,3,FALSE)</f>
        <v>0</v>
      </c>
      <c r="L17848" s="11">
        <f t="shared" si="278"/>
        <v>0</v>
      </c>
    </row>
    <row r="17849" spans="1:12" x14ac:dyDescent="0.25">
      <c r="A17849">
        <v>444</v>
      </c>
      <c r="B17849" t="s">
        <v>10</v>
      </c>
      <c r="C17849">
        <v>112</v>
      </c>
      <c r="D17849">
        <v>-1</v>
      </c>
      <c r="E17849" t="s">
        <v>165</v>
      </c>
      <c r="F17849" t="s">
        <v>13</v>
      </c>
      <c r="G17849" s="1">
        <v>3.7799999713897701</v>
      </c>
      <c r="H17849">
        <v>1</v>
      </c>
      <c r="I17849" t="s">
        <v>14</v>
      </c>
      <c r="J17849" t="s">
        <v>171</v>
      </c>
      <c r="K17849">
        <f>VLOOKUP(J17849,'Prix unitaires'!B:D,3,FALSE)</f>
        <v>0</v>
      </c>
      <c r="L17849" s="11">
        <f t="shared" si="278"/>
        <v>0</v>
      </c>
    </row>
    <row r="17850" spans="1:12" x14ac:dyDescent="0.25">
      <c r="A17850">
        <v>444</v>
      </c>
      <c r="B17850" t="s">
        <v>37</v>
      </c>
      <c r="C17850">
        <v>13</v>
      </c>
      <c r="D17850">
        <v>-1</v>
      </c>
      <c r="E17850" t="s">
        <v>12</v>
      </c>
      <c r="F17850" t="s">
        <v>13</v>
      </c>
      <c r="G17850" s="1">
        <v>138.85000610351599</v>
      </c>
      <c r="H17850">
        <v>12</v>
      </c>
      <c r="I17850" t="s">
        <v>14</v>
      </c>
      <c r="J17850" t="s">
        <v>152</v>
      </c>
      <c r="K17850">
        <f>VLOOKUP(J17850,'Prix unitaires'!B:D,3,FALSE)</f>
        <v>0</v>
      </c>
      <c r="L17850" s="11">
        <f t="shared" si="278"/>
        <v>0</v>
      </c>
    </row>
    <row r="17851" spans="1:12" x14ac:dyDescent="0.25">
      <c r="A17851">
        <v>444</v>
      </c>
      <c r="B17851" t="s">
        <v>37</v>
      </c>
      <c r="C17851">
        <v>13</v>
      </c>
      <c r="D17851">
        <v>-1</v>
      </c>
      <c r="E17851" t="s">
        <v>40</v>
      </c>
      <c r="F17851" t="s">
        <v>13</v>
      </c>
      <c r="G17851" s="1">
        <v>138.85000610351599</v>
      </c>
      <c r="H17851">
        <v>1</v>
      </c>
      <c r="I17851" t="s">
        <v>14</v>
      </c>
      <c r="J17851" t="s">
        <v>118</v>
      </c>
      <c r="K17851">
        <f>VLOOKUP(J17851,'Prix unitaires'!B:D,3,FALSE)</f>
        <v>0</v>
      </c>
      <c r="L17851" s="11">
        <f t="shared" si="278"/>
        <v>0</v>
      </c>
    </row>
    <row r="17852" spans="1:12" x14ac:dyDescent="0.25">
      <c r="A17852">
        <v>444</v>
      </c>
      <c r="B17852" t="s">
        <v>37</v>
      </c>
      <c r="C17852">
        <v>15</v>
      </c>
      <c r="D17852">
        <v>-1</v>
      </c>
      <c r="E17852" t="s">
        <v>40</v>
      </c>
      <c r="F17852" t="s">
        <v>13</v>
      </c>
      <c r="G17852" s="1">
        <v>31.420000076293899</v>
      </c>
      <c r="H17852">
        <v>1</v>
      </c>
      <c r="I17852" t="s">
        <v>14</v>
      </c>
      <c r="J17852" t="s">
        <v>118</v>
      </c>
      <c r="K17852">
        <f>VLOOKUP(J17852,'Prix unitaires'!B:D,3,FALSE)</f>
        <v>0</v>
      </c>
      <c r="L17852" s="11">
        <f t="shared" si="278"/>
        <v>0</v>
      </c>
    </row>
    <row r="17853" spans="1:12" x14ac:dyDescent="0.25">
      <c r="A17853">
        <v>444</v>
      </c>
      <c r="B17853" t="s">
        <v>37</v>
      </c>
      <c r="C17853" t="s">
        <v>650</v>
      </c>
      <c r="D17853">
        <v>-1</v>
      </c>
      <c r="E17853" t="s">
        <v>12</v>
      </c>
      <c r="F17853" t="s">
        <v>13</v>
      </c>
      <c r="G17853" s="1">
        <v>38.2299995422363</v>
      </c>
      <c r="H17853">
        <v>12</v>
      </c>
      <c r="I17853" t="s">
        <v>14</v>
      </c>
      <c r="J17853" t="s">
        <v>152</v>
      </c>
      <c r="K17853">
        <f>VLOOKUP(J17853,'Prix unitaires'!B:D,3,FALSE)</f>
        <v>0</v>
      </c>
      <c r="L17853" s="11">
        <f t="shared" si="278"/>
        <v>0</v>
      </c>
    </row>
    <row r="17854" spans="1:12" x14ac:dyDescent="0.25">
      <c r="A17854">
        <v>444</v>
      </c>
      <c r="B17854" t="s">
        <v>37</v>
      </c>
      <c r="C17854" t="s">
        <v>650</v>
      </c>
      <c r="D17854">
        <v>-1</v>
      </c>
      <c r="E17854" t="s">
        <v>40</v>
      </c>
      <c r="F17854" t="s">
        <v>13</v>
      </c>
      <c r="G17854" s="1">
        <v>38.2299995422363</v>
      </c>
      <c r="H17854">
        <v>1</v>
      </c>
      <c r="I17854" t="s">
        <v>14</v>
      </c>
      <c r="J17854" t="s">
        <v>118</v>
      </c>
      <c r="K17854">
        <f>VLOOKUP(J17854,'Prix unitaires'!B:D,3,FALSE)</f>
        <v>0</v>
      </c>
      <c r="L17854" s="11">
        <f t="shared" si="278"/>
        <v>0</v>
      </c>
    </row>
    <row r="17855" spans="1:12" x14ac:dyDescent="0.25">
      <c r="A17855">
        <v>444</v>
      </c>
      <c r="B17855" t="s">
        <v>37</v>
      </c>
      <c r="C17855">
        <v>14</v>
      </c>
      <c r="D17855">
        <v>-1</v>
      </c>
      <c r="E17855" t="s">
        <v>12</v>
      </c>
      <c r="F17855" t="s">
        <v>13</v>
      </c>
      <c r="G17855" s="1">
        <v>6.0100002288818404</v>
      </c>
      <c r="H17855">
        <v>12</v>
      </c>
      <c r="I17855" t="s">
        <v>14</v>
      </c>
      <c r="J17855" t="s">
        <v>152</v>
      </c>
      <c r="K17855">
        <f>VLOOKUP(J17855,'Prix unitaires'!B:D,3,FALSE)</f>
        <v>0</v>
      </c>
      <c r="L17855" s="11">
        <f t="shared" si="278"/>
        <v>0</v>
      </c>
    </row>
    <row r="17856" spans="1:12" x14ac:dyDescent="0.25">
      <c r="A17856">
        <v>444</v>
      </c>
      <c r="B17856" t="s">
        <v>37</v>
      </c>
      <c r="C17856">
        <v>17</v>
      </c>
      <c r="D17856">
        <v>-1</v>
      </c>
      <c r="E17856" t="s">
        <v>12</v>
      </c>
      <c r="F17856" t="s">
        <v>13</v>
      </c>
      <c r="G17856" s="1">
        <v>4.7699999809265101</v>
      </c>
      <c r="H17856">
        <v>12</v>
      </c>
      <c r="I17856" t="s">
        <v>14</v>
      </c>
      <c r="J17856" t="s">
        <v>152</v>
      </c>
      <c r="K17856">
        <f>VLOOKUP(J17856,'Prix unitaires'!B:D,3,FALSE)</f>
        <v>0</v>
      </c>
      <c r="L17856" s="11">
        <f t="shared" si="278"/>
        <v>0</v>
      </c>
    </row>
    <row r="17857" spans="1:12" x14ac:dyDescent="0.25">
      <c r="A17857">
        <v>444</v>
      </c>
      <c r="B17857" t="s">
        <v>37</v>
      </c>
      <c r="C17857" t="s">
        <v>115</v>
      </c>
      <c r="D17857">
        <v>-1</v>
      </c>
      <c r="E17857" t="s">
        <v>12</v>
      </c>
      <c r="F17857" t="s">
        <v>13</v>
      </c>
      <c r="G17857" s="1">
        <v>146.64999389648401</v>
      </c>
      <c r="H17857">
        <v>12</v>
      </c>
      <c r="I17857" t="s">
        <v>14</v>
      </c>
      <c r="J17857" t="s">
        <v>152</v>
      </c>
      <c r="K17857">
        <f>VLOOKUP(J17857,'Prix unitaires'!B:D,3,FALSE)</f>
        <v>0</v>
      </c>
      <c r="L17857" s="11">
        <f t="shared" si="278"/>
        <v>0</v>
      </c>
    </row>
    <row r="17858" spans="1:12" x14ac:dyDescent="0.25">
      <c r="A17858">
        <v>444</v>
      </c>
      <c r="B17858" t="s">
        <v>37</v>
      </c>
      <c r="C17858" t="s">
        <v>115</v>
      </c>
      <c r="D17858">
        <v>-1</v>
      </c>
      <c r="E17858" t="s">
        <v>40</v>
      </c>
      <c r="F17858" t="s">
        <v>13</v>
      </c>
      <c r="G17858" s="1">
        <v>146.64999389648401</v>
      </c>
      <c r="H17858">
        <v>1</v>
      </c>
      <c r="I17858" t="s">
        <v>14</v>
      </c>
      <c r="J17858" t="s">
        <v>118</v>
      </c>
      <c r="K17858">
        <f>VLOOKUP(J17858,'Prix unitaires'!B:D,3,FALSE)</f>
        <v>0</v>
      </c>
      <c r="L17858" s="11">
        <f t="shared" si="278"/>
        <v>0</v>
      </c>
    </row>
    <row r="17859" spans="1:12" x14ac:dyDescent="0.25">
      <c r="A17859">
        <v>444</v>
      </c>
      <c r="B17859" t="s">
        <v>37</v>
      </c>
      <c r="C17859" t="s">
        <v>90</v>
      </c>
      <c r="D17859">
        <v>-1</v>
      </c>
      <c r="E17859" t="s">
        <v>12</v>
      </c>
      <c r="F17859" t="s">
        <v>13</v>
      </c>
      <c r="G17859" s="1">
        <v>51.029998779296903</v>
      </c>
      <c r="H17859">
        <v>12</v>
      </c>
      <c r="I17859" t="s">
        <v>14</v>
      </c>
      <c r="J17859" t="s">
        <v>152</v>
      </c>
      <c r="K17859">
        <f>VLOOKUP(J17859,'Prix unitaires'!B:D,3,FALSE)</f>
        <v>0</v>
      </c>
      <c r="L17859" s="11">
        <f t="shared" ref="L17859:L17922" si="279">(G17859*H17859)*K17859</f>
        <v>0</v>
      </c>
    </row>
    <row r="17860" spans="1:12" x14ac:dyDescent="0.25">
      <c r="A17860">
        <v>444</v>
      </c>
      <c r="B17860" t="s">
        <v>37</v>
      </c>
      <c r="C17860">
        <v>3</v>
      </c>
      <c r="D17860">
        <v>-1</v>
      </c>
      <c r="E17860" t="s">
        <v>12</v>
      </c>
      <c r="F17860" t="s">
        <v>13</v>
      </c>
      <c r="G17860" s="1">
        <v>9.8699998855590998</v>
      </c>
      <c r="H17860">
        <v>12</v>
      </c>
      <c r="I17860" t="s">
        <v>14</v>
      </c>
      <c r="J17860" t="s">
        <v>152</v>
      </c>
      <c r="K17860">
        <f>VLOOKUP(J17860,'Prix unitaires'!B:D,3,FALSE)</f>
        <v>0</v>
      </c>
      <c r="L17860" s="11">
        <f t="shared" si="279"/>
        <v>0</v>
      </c>
    </row>
    <row r="17861" spans="1:12" x14ac:dyDescent="0.25">
      <c r="A17861">
        <v>444</v>
      </c>
      <c r="B17861" t="s">
        <v>37</v>
      </c>
      <c r="C17861" t="s">
        <v>599</v>
      </c>
      <c r="D17861">
        <v>-1</v>
      </c>
      <c r="E17861" t="s">
        <v>12</v>
      </c>
      <c r="F17861" t="s">
        <v>13</v>
      </c>
      <c r="G17861" s="1">
        <v>347.86999511718801</v>
      </c>
      <c r="H17861">
        <v>12</v>
      </c>
      <c r="I17861" t="s">
        <v>14</v>
      </c>
      <c r="J17861" t="s">
        <v>152</v>
      </c>
      <c r="K17861">
        <f>VLOOKUP(J17861,'Prix unitaires'!B:D,3,FALSE)</f>
        <v>0</v>
      </c>
      <c r="L17861" s="11">
        <f t="shared" si="279"/>
        <v>0</v>
      </c>
    </row>
    <row r="17862" spans="1:12" x14ac:dyDescent="0.25">
      <c r="A17862">
        <v>444</v>
      </c>
      <c r="B17862" t="s">
        <v>37</v>
      </c>
      <c r="C17862" t="s">
        <v>465</v>
      </c>
      <c r="D17862">
        <v>-1</v>
      </c>
      <c r="E17862" t="s">
        <v>12</v>
      </c>
      <c r="F17862" t="s">
        <v>13</v>
      </c>
      <c r="G17862" s="1">
        <v>19.590000152587901</v>
      </c>
      <c r="H17862">
        <v>12</v>
      </c>
      <c r="I17862" t="s">
        <v>14</v>
      </c>
      <c r="J17862" t="s">
        <v>152</v>
      </c>
      <c r="K17862">
        <f>VLOOKUP(J17862,'Prix unitaires'!B:D,3,FALSE)</f>
        <v>0</v>
      </c>
      <c r="L17862" s="11">
        <f t="shared" si="279"/>
        <v>0</v>
      </c>
    </row>
    <row r="17863" spans="1:12" x14ac:dyDescent="0.25">
      <c r="A17863">
        <v>444</v>
      </c>
      <c r="B17863" t="s">
        <v>37</v>
      </c>
      <c r="C17863" t="s">
        <v>465</v>
      </c>
      <c r="D17863">
        <v>-1</v>
      </c>
      <c r="E17863" t="s">
        <v>40</v>
      </c>
      <c r="F17863" t="s">
        <v>13</v>
      </c>
      <c r="G17863" s="1">
        <v>19.590000152587901</v>
      </c>
      <c r="H17863">
        <v>1</v>
      </c>
      <c r="I17863" t="s">
        <v>14</v>
      </c>
      <c r="J17863" t="s">
        <v>118</v>
      </c>
      <c r="K17863">
        <f>VLOOKUP(J17863,'Prix unitaires'!B:D,3,FALSE)</f>
        <v>0</v>
      </c>
      <c r="L17863" s="11">
        <f t="shared" si="279"/>
        <v>0</v>
      </c>
    </row>
    <row r="17864" spans="1:12" x14ac:dyDescent="0.25">
      <c r="A17864">
        <v>444</v>
      </c>
      <c r="B17864" t="s">
        <v>37</v>
      </c>
      <c r="C17864" t="s">
        <v>130</v>
      </c>
      <c r="D17864">
        <v>-1</v>
      </c>
      <c r="E17864" t="s">
        <v>12</v>
      </c>
      <c r="F17864" t="s">
        <v>13</v>
      </c>
      <c r="G17864" s="1">
        <v>12.9799995422363</v>
      </c>
      <c r="H17864">
        <v>12</v>
      </c>
      <c r="I17864" t="s">
        <v>14</v>
      </c>
      <c r="J17864" t="s">
        <v>152</v>
      </c>
      <c r="K17864">
        <f>VLOOKUP(J17864,'Prix unitaires'!B:D,3,FALSE)</f>
        <v>0</v>
      </c>
      <c r="L17864" s="11">
        <f t="shared" si="279"/>
        <v>0</v>
      </c>
    </row>
    <row r="17865" spans="1:12" x14ac:dyDescent="0.25">
      <c r="A17865">
        <v>444</v>
      </c>
      <c r="B17865" t="s">
        <v>37</v>
      </c>
      <c r="C17865" t="s">
        <v>729</v>
      </c>
      <c r="D17865">
        <v>-1</v>
      </c>
      <c r="E17865" t="s">
        <v>12</v>
      </c>
      <c r="F17865" t="s">
        <v>13</v>
      </c>
      <c r="G17865" s="1">
        <v>27.799999237060501</v>
      </c>
      <c r="H17865">
        <v>12</v>
      </c>
      <c r="I17865" t="s">
        <v>14</v>
      </c>
      <c r="J17865" t="s">
        <v>152</v>
      </c>
      <c r="K17865">
        <f>VLOOKUP(J17865,'Prix unitaires'!B:D,3,FALSE)</f>
        <v>0</v>
      </c>
      <c r="L17865" s="11">
        <f t="shared" si="279"/>
        <v>0</v>
      </c>
    </row>
    <row r="17866" spans="1:12" x14ac:dyDescent="0.25">
      <c r="A17866">
        <v>444</v>
      </c>
      <c r="B17866" t="s">
        <v>37</v>
      </c>
      <c r="C17866" t="s">
        <v>729</v>
      </c>
      <c r="D17866">
        <v>-1</v>
      </c>
      <c r="E17866" t="s">
        <v>40</v>
      </c>
      <c r="F17866" t="s">
        <v>13</v>
      </c>
      <c r="G17866" s="1">
        <v>27.799999237060501</v>
      </c>
      <c r="H17866">
        <v>1</v>
      </c>
      <c r="I17866" t="s">
        <v>14</v>
      </c>
      <c r="J17866" t="s">
        <v>118</v>
      </c>
      <c r="K17866">
        <f>VLOOKUP(J17866,'Prix unitaires'!B:D,3,FALSE)</f>
        <v>0</v>
      </c>
      <c r="L17866" s="11">
        <f t="shared" si="279"/>
        <v>0</v>
      </c>
    </row>
    <row r="17867" spans="1:12" x14ac:dyDescent="0.25">
      <c r="A17867">
        <v>444</v>
      </c>
      <c r="B17867" t="s">
        <v>37</v>
      </c>
      <c r="C17867">
        <v>9</v>
      </c>
      <c r="D17867">
        <v>-1</v>
      </c>
      <c r="E17867" t="s">
        <v>17</v>
      </c>
      <c r="F17867" t="s">
        <v>13</v>
      </c>
      <c r="G17867" s="1">
        <v>13.2700004577637</v>
      </c>
      <c r="H17867">
        <v>12</v>
      </c>
      <c r="I17867" t="s">
        <v>14</v>
      </c>
      <c r="J17867" t="s">
        <v>140</v>
      </c>
      <c r="K17867">
        <f>VLOOKUP(J17867,'Prix unitaires'!B:D,3,FALSE)</f>
        <v>0</v>
      </c>
      <c r="L17867" s="11">
        <f t="shared" si="279"/>
        <v>0</v>
      </c>
    </row>
    <row r="17868" spans="1:12" x14ac:dyDescent="0.25">
      <c r="A17868">
        <v>444</v>
      </c>
      <c r="B17868" t="s">
        <v>37</v>
      </c>
      <c r="C17868">
        <v>9</v>
      </c>
      <c r="D17868">
        <v>-1</v>
      </c>
      <c r="E17868" t="s">
        <v>40</v>
      </c>
      <c r="F17868" t="s">
        <v>13</v>
      </c>
      <c r="G17868" s="1">
        <v>13.2700004577637</v>
      </c>
      <c r="H17868">
        <v>1</v>
      </c>
      <c r="I17868" t="s">
        <v>14</v>
      </c>
      <c r="J17868" t="s">
        <v>118</v>
      </c>
      <c r="K17868">
        <f>VLOOKUP(J17868,'Prix unitaires'!B:D,3,FALSE)</f>
        <v>0</v>
      </c>
      <c r="L17868" s="11">
        <f t="shared" si="279"/>
        <v>0</v>
      </c>
    </row>
    <row r="17869" spans="1:12" x14ac:dyDescent="0.25">
      <c r="A17869">
        <v>444</v>
      </c>
      <c r="B17869" t="s">
        <v>37</v>
      </c>
      <c r="C17869">
        <v>300</v>
      </c>
      <c r="D17869">
        <v>-1</v>
      </c>
      <c r="E17869" t="s">
        <v>12</v>
      </c>
      <c r="F17869" t="s">
        <v>13</v>
      </c>
      <c r="G17869" s="1">
        <v>11.2200002670288</v>
      </c>
      <c r="H17869">
        <v>12</v>
      </c>
      <c r="I17869" t="s">
        <v>14</v>
      </c>
      <c r="J17869" t="s">
        <v>152</v>
      </c>
      <c r="K17869">
        <f>VLOOKUP(J17869,'Prix unitaires'!B:D,3,FALSE)</f>
        <v>0</v>
      </c>
      <c r="L17869" s="11">
        <f t="shared" si="279"/>
        <v>0</v>
      </c>
    </row>
    <row r="17870" spans="1:12" x14ac:dyDescent="0.25">
      <c r="A17870">
        <v>444</v>
      </c>
      <c r="B17870" t="s">
        <v>37</v>
      </c>
      <c r="C17870">
        <v>300</v>
      </c>
      <c r="D17870">
        <v>-1</v>
      </c>
      <c r="E17870" t="s">
        <v>40</v>
      </c>
      <c r="F17870" t="s">
        <v>13</v>
      </c>
      <c r="G17870" s="1">
        <v>11.2200002670288</v>
      </c>
      <c r="H17870">
        <v>1</v>
      </c>
      <c r="I17870" t="s">
        <v>14</v>
      </c>
      <c r="J17870" t="s">
        <v>118</v>
      </c>
      <c r="K17870">
        <f>VLOOKUP(J17870,'Prix unitaires'!B:D,3,FALSE)</f>
        <v>0</v>
      </c>
      <c r="L17870" s="11">
        <f t="shared" si="279"/>
        <v>0</v>
      </c>
    </row>
    <row r="17871" spans="1:12" x14ac:dyDescent="0.25">
      <c r="A17871">
        <v>444</v>
      </c>
      <c r="B17871" t="s">
        <v>37</v>
      </c>
      <c r="C17871">
        <v>301</v>
      </c>
      <c r="D17871">
        <v>-1</v>
      </c>
      <c r="E17871" t="s">
        <v>17</v>
      </c>
      <c r="F17871" t="s">
        <v>13</v>
      </c>
      <c r="G17871" s="1">
        <v>129.72000122070301</v>
      </c>
      <c r="H17871">
        <v>12</v>
      </c>
      <c r="I17871" t="s">
        <v>14</v>
      </c>
      <c r="J17871" t="s">
        <v>140</v>
      </c>
      <c r="K17871">
        <f>VLOOKUP(J17871,'Prix unitaires'!B:D,3,FALSE)</f>
        <v>0</v>
      </c>
      <c r="L17871" s="11">
        <f t="shared" si="279"/>
        <v>0</v>
      </c>
    </row>
    <row r="17872" spans="1:12" x14ac:dyDescent="0.25">
      <c r="A17872">
        <v>444</v>
      </c>
      <c r="B17872" t="s">
        <v>37</v>
      </c>
      <c r="C17872">
        <v>301</v>
      </c>
      <c r="D17872">
        <v>-1</v>
      </c>
      <c r="E17872" t="s">
        <v>40</v>
      </c>
      <c r="F17872" t="s">
        <v>13</v>
      </c>
      <c r="G17872" s="1">
        <v>129.72000122070301</v>
      </c>
      <c r="H17872">
        <v>1</v>
      </c>
      <c r="I17872" t="s">
        <v>14</v>
      </c>
      <c r="J17872" t="s">
        <v>118</v>
      </c>
      <c r="K17872">
        <f>VLOOKUP(J17872,'Prix unitaires'!B:D,3,FALSE)</f>
        <v>0</v>
      </c>
      <c r="L17872" s="11">
        <f t="shared" si="279"/>
        <v>0</v>
      </c>
    </row>
    <row r="17873" spans="1:12" x14ac:dyDescent="0.25">
      <c r="A17873">
        <v>444</v>
      </c>
      <c r="B17873" t="s">
        <v>37</v>
      </c>
      <c r="C17873">
        <v>302</v>
      </c>
      <c r="D17873">
        <v>-1</v>
      </c>
      <c r="E17873" t="s">
        <v>12</v>
      </c>
      <c r="F17873" t="s">
        <v>13</v>
      </c>
      <c r="G17873" s="1">
        <v>76.5</v>
      </c>
      <c r="H17873">
        <v>12</v>
      </c>
      <c r="I17873" t="s">
        <v>14</v>
      </c>
      <c r="J17873" t="s">
        <v>152</v>
      </c>
      <c r="K17873">
        <f>VLOOKUP(J17873,'Prix unitaires'!B:D,3,FALSE)</f>
        <v>0</v>
      </c>
      <c r="L17873" s="11">
        <f t="shared" si="279"/>
        <v>0</v>
      </c>
    </row>
    <row r="17874" spans="1:12" x14ac:dyDescent="0.25">
      <c r="A17874">
        <v>444</v>
      </c>
      <c r="B17874" t="s">
        <v>37</v>
      </c>
      <c r="C17874">
        <v>302</v>
      </c>
      <c r="D17874">
        <v>-1</v>
      </c>
      <c r="E17874" t="s">
        <v>40</v>
      </c>
      <c r="F17874" t="s">
        <v>13</v>
      </c>
      <c r="G17874" s="1">
        <v>76.5</v>
      </c>
      <c r="H17874">
        <v>1</v>
      </c>
      <c r="I17874" t="s">
        <v>14</v>
      </c>
      <c r="J17874" t="s">
        <v>118</v>
      </c>
      <c r="K17874">
        <f>VLOOKUP(J17874,'Prix unitaires'!B:D,3,FALSE)</f>
        <v>0</v>
      </c>
      <c r="L17874" s="11">
        <f t="shared" si="279"/>
        <v>0</v>
      </c>
    </row>
    <row r="17875" spans="1:12" x14ac:dyDescent="0.25">
      <c r="A17875">
        <v>444</v>
      </c>
      <c r="B17875" t="s">
        <v>37</v>
      </c>
      <c r="C17875">
        <v>303</v>
      </c>
      <c r="D17875">
        <v>-1</v>
      </c>
      <c r="E17875" t="s">
        <v>12</v>
      </c>
      <c r="F17875" t="s">
        <v>13</v>
      </c>
      <c r="G17875" s="1">
        <v>35.700000762939503</v>
      </c>
      <c r="H17875">
        <v>12</v>
      </c>
      <c r="I17875" t="s">
        <v>14</v>
      </c>
      <c r="J17875" t="s">
        <v>152</v>
      </c>
      <c r="K17875">
        <f>VLOOKUP(J17875,'Prix unitaires'!B:D,3,FALSE)</f>
        <v>0</v>
      </c>
      <c r="L17875" s="11">
        <f t="shared" si="279"/>
        <v>0</v>
      </c>
    </row>
    <row r="17876" spans="1:12" x14ac:dyDescent="0.25">
      <c r="A17876">
        <v>444</v>
      </c>
      <c r="B17876" t="s">
        <v>37</v>
      </c>
      <c r="C17876">
        <v>303</v>
      </c>
      <c r="D17876">
        <v>-1</v>
      </c>
      <c r="E17876" t="s">
        <v>40</v>
      </c>
      <c r="F17876" t="s">
        <v>13</v>
      </c>
      <c r="G17876" s="1">
        <v>35.700000762939503</v>
      </c>
      <c r="H17876">
        <v>1</v>
      </c>
      <c r="I17876" t="s">
        <v>14</v>
      </c>
      <c r="J17876" t="s">
        <v>118</v>
      </c>
      <c r="K17876">
        <f>VLOOKUP(J17876,'Prix unitaires'!B:D,3,FALSE)</f>
        <v>0</v>
      </c>
      <c r="L17876" s="11">
        <f t="shared" si="279"/>
        <v>0</v>
      </c>
    </row>
    <row r="17877" spans="1:12" x14ac:dyDescent="0.25">
      <c r="A17877">
        <v>444</v>
      </c>
      <c r="B17877" t="s">
        <v>37</v>
      </c>
      <c r="C17877">
        <v>304</v>
      </c>
      <c r="D17877">
        <v>-1</v>
      </c>
      <c r="E17877" t="s">
        <v>12</v>
      </c>
      <c r="F17877" t="s">
        <v>13</v>
      </c>
      <c r="G17877" s="1">
        <v>8.9300003051758008</v>
      </c>
      <c r="H17877">
        <v>12</v>
      </c>
      <c r="I17877" t="s">
        <v>14</v>
      </c>
      <c r="J17877" t="s">
        <v>152</v>
      </c>
      <c r="K17877">
        <f>VLOOKUP(J17877,'Prix unitaires'!B:D,3,FALSE)</f>
        <v>0</v>
      </c>
      <c r="L17877" s="11">
        <f t="shared" si="279"/>
        <v>0</v>
      </c>
    </row>
    <row r="17878" spans="1:12" x14ac:dyDescent="0.25">
      <c r="A17878">
        <v>444</v>
      </c>
      <c r="B17878" t="s">
        <v>37</v>
      </c>
      <c r="C17878">
        <v>304</v>
      </c>
      <c r="D17878">
        <v>-1</v>
      </c>
      <c r="E17878" t="s">
        <v>40</v>
      </c>
      <c r="F17878" t="s">
        <v>13</v>
      </c>
      <c r="G17878" s="1">
        <v>8.9300003051758008</v>
      </c>
      <c r="H17878">
        <v>1</v>
      </c>
      <c r="I17878" t="s">
        <v>14</v>
      </c>
      <c r="J17878" t="s">
        <v>118</v>
      </c>
      <c r="K17878">
        <f>VLOOKUP(J17878,'Prix unitaires'!B:D,3,FALSE)</f>
        <v>0</v>
      </c>
      <c r="L17878" s="11">
        <f t="shared" si="279"/>
        <v>0</v>
      </c>
    </row>
    <row r="17879" spans="1:12" x14ac:dyDescent="0.25">
      <c r="A17879">
        <v>444</v>
      </c>
      <c r="B17879" t="s">
        <v>37</v>
      </c>
      <c r="C17879">
        <v>305</v>
      </c>
      <c r="D17879">
        <v>-1</v>
      </c>
      <c r="E17879" t="s">
        <v>12</v>
      </c>
      <c r="F17879" t="s">
        <v>13</v>
      </c>
      <c r="G17879" s="1">
        <v>15.579999923706101</v>
      </c>
      <c r="H17879">
        <v>12</v>
      </c>
      <c r="I17879" t="s">
        <v>14</v>
      </c>
      <c r="J17879" t="s">
        <v>152</v>
      </c>
      <c r="K17879">
        <f>VLOOKUP(J17879,'Prix unitaires'!B:D,3,FALSE)</f>
        <v>0</v>
      </c>
      <c r="L17879" s="11">
        <f t="shared" si="279"/>
        <v>0</v>
      </c>
    </row>
    <row r="17880" spans="1:12" x14ac:dyDescent="0.25">
      <c r="A17880">
        <v>444</v>
      </c>
      <c r="B17880" t="s">
        <v>37</v>
      </c>
      <c r="C17880">
        <v>305</v>
      </c>
      <c r="D17880">
        <v>-1</v>
      </c>
      <c r="E17880" t="s">
        <v>40</v>
      </c>
      <c r="F17880" t="s">
        <v>13</v>
      </c>
      <c r="G17880" s="1">
        <v>15.579999923706101</v>
      </c>
      <c r="H17880">
        <v>1</v>
      </c>
      <c r="I17880" t="s">
        <v>14</v>
      </c>
      <c r="J17880" t="s">
        <v>118</v>
      </c>
      <c r="K17880">
        <f>VLOOKUP(J17880,'Prix unitaires'!B:D,3,FALSE)</f>
        <v>0</v>
      </c>
      <c r="L17880" s="11">
        <f t="shared" si="279"/>
        <v>0</v>
      </c>
    </row>
    <row r="17881" spans="1:12" x14ac:dyDescent="0.25">
      <c r="A17881">
        <v>444</v>
      </c>
      <c r="B17881" t="s">
        <v>37</v>
      </c>
      <c r="C17881">
        <v>306</v>
      </c>
      <c r="D17881">
        <v>-1</v>
      </c>
      <c r="E17881" t="s">
        <v>12</v>
      </c>
      <c r="F17881" t="s">
        <v>13</v>
      </c>
      <c r="G17881" s="1">
        <v>50.599998474121101</v>
      </c>
      <c r="H17881">
        <v>12</v>
      </c>
      <c r="I17881" t="s">
        <v>14</v>
      </c>
      <c r="J17881" t="s">
        <v>152</v>
      </c>
      <c r="K17881">
        <f>VLOOKUP(J17881,'Prix unitaires'!B:D,3,FALSE)</f>
        <v>0</v>
      </c>
      <c r="L17881" s="11">
        <f t="shared" si="279"/>
        <v>0</v>
      </c>
    </row>
    <row r="17882" spans="1:12" x14ac:dyDescent="0.25">
      <c r="A17882">
        <v>444</v>
      </c>
      <c r="B17882" t="s">
        <v>37</v>
      </c>
      <c r="C17882">
        <v>306</v>
      </c>
      <c r="D17882">
        <v>-1</v>
      </c>
      <c r="E17882" t="s">
        <v>40</v>
      </c>
      <c r="F17882" t="s">
        <v>13</v>
      </c>
      <c r="G17882" s="1">
        <v>50.599998474121101</v>
      </c>
      <c r="H17882">
        <v>1</v>
      </c>
      <c r="I17882" t="s">
        <v>14</v>
      </c>
      <c r="J17882" t="s">
        <v>118</v>
      </c>
      <c r="K17882">
        <f>VLOOKUP(J17882,'Prix unitaires'!B:D,3,FALSE)</f>
        <v>0</v>
      </c>
      <c r="L17882" s="11">
        <f t="shared" si="279"/>
        <v>0</v>
      </c>
    </row>
    <row r="17883" spans="1:12" x14ac:dyDescent="0.25">
      <c r="A17883">
        <v>444</v>
      </c>
      <c r="B17883" t="s">
        <v>37</v>
      </c>
      <c r="C17883">
        <v>307</v>
      </c>
      <c r="D17883">
        <v>-1</v>
      </c>
      <c r="E17883" t="s">
        <v>12</v>
      </c>
      <c r="F17883" t="s">
        <v>13</v>
      </c>
      <c r="G17883" s="1">
        <v>38.209999084472699</v>
      </c>
      <c r="H17883">
        <v>12</v>
      </c>
      <c r="I17883" t="s">
        <v>14</v>
      </c>
      <c r="J17883" t="s">
        <v>152</v>
      </c>
      <c r="K17883">
        <f>VLOOKUP(J17883,'Prix unitaires'!B:D,3,FALSE)</f>
        <v>0</v>
      </c>
      <c r="L17883" s="11">
        <f t="shared" si="279"/>
        <v>0</v>
      </c>
    </row>
    <row r="17884" spans="1:12" x14ac:dyDescent="0.25">
      <c r="A17884">
        <v>444</v>
      </c>
      <c r="B17884" t="s">
        <v>37</v>
      </c>
      <c r="C17884">
        <v>307</v>
      </c>
      <c r="D17884">
        <v>-1</v>
      </c>
      <c r="E17884" t="s">
        <v>40</v>
      </c>
      <c r="F17884" t="s">
        <v>13</v>
      </c>
      <c r="G17884" s="1">
        <v>38.209999084472699</v>
      </c>
      <c r="H17884">
        <v>1</v>
      </c>
      <c r="I17884" t="s">
        <v>14</v>
      </c>
      <c r="J17884" t="s">
        <v>118</v>
      </c>
      <c r="K17884">
        <f>VLOOKUP(J17884,'Prix unitaires'!B:D,3,FALSE)</f>
        <v>0</v>
      </c>
      <c r="L17884" s="11">
        <f t="shared" si="279"/>
        <v>0</v>
      </c>
    </row>
    <row r="17885" spans="1:12" x14ac:dyDescent="0.25">
      <c r="A17885">
        <v>444</v>
      </c>
      <c r="B17885" t="s">
        <v>37</v>
      </c>
      <c r="C17885">
        <v>308</v>
      </c>
      <c r="D17885">
        <v>-1</v>
      </c>
      <c r="E17885" t="s">
        <v>12</v>
      </c>
      <c r="F17885" t="s">
        <v>13</v>
      </c>
      <c r="G17885" s="1">
        <v>34.340000152587898</v>
      </c>
      <c r="H17885">
        <v>12</v>
      </c>
      <c r="I17885" t="s">
        <v>14</v>
      </c>
      <c r="J17885" t="s">
        <v>152</v>
      </c>
      <c r="K17885">
        <f>VLOOKUP(J17885,'Prix unitaires'!B:D,3,FALSE)</f>
        <v>0</v>
      </c>
      <c r="L17885" s="11">
        <f t="shared" si="279"/>
        <v>0</v>
      </c>
    </row>
    <row r="17886" spans="1:12" x14ac:dyDescent="0.25">
      <c r="A17886">
        <v>444</v>
      </c>
      <c r="B17886" t="s">
        <v>37</v>
      </c>
      <c r="C17886">
        <v>308</v>
      </c>
      <c r="D17886">
        <v>-1</v>
      </c>
      <c r="E17886" t="s">
        <v>40</v>
      </c>
      <c r="F17886" t="s">
        <v>13</v>
      </c>
      <c r="G17886" s="1">
        <v>34.340000152587898</v>
      </c>
      <c r="H17886">
        <v>1</v>
      </c>
      <c r="I17886" t="s">
        <v>14</v>
      </c>
      <c r="J17886" t="s">
        <v>118</v>
      </c>
      <c r="K17886">
        <f>VLOOKUP(J17886,'Prix unitaires'!B:D,3,FALSE)</f>
        <v>0</v>
      </c>
      <c r="L17886" s="11">
        <f t="shared" si="279"/>
        <v>0</v>
      </c>
    </row>
    <row r="17887" spans="1:12" x14ac:dyDescent="0.25">
      <c r="A17887">
        <v>444</v>
      </c>
      <c r="B17887" t="s">
        <v>37</v>
      </c>
      <c r="C17887">
        <v>309</v>
      </c>
      <c r="D17887">
        <v>-1</v>
      </c>
      <c r="E17887" t="s">
        <v>12</v>
      </c>
      <c r="F17887" t="s">
        <v>13</v>
      </c>
      <c r="G17887" s="1">
        <v>43.180000305175803</v>
      </c>
      <c r="H17887">
        <v>12</v>
      </c>
      <c r="I17887" t="s">
        <v>14</v>
      </c>
      <c r="J17887" t="s">
        <v>152</v>
      </c>
      <c r="K17887">
        <f>VLOOKUP(J17887,'Prix unitaires'!B:D,3,FALSE)</f>
        <v>0</v>
      </c>
      <c r="L17887" s="11">
        <f t="shared" si="279"/>
        <v>0</v>
      </c>
    </row>
    <row r="17888" spans="1:12" x14ac:dyDescent="0.25">
      <c r="A17888">
        <v>444</v>
      </c>
      <c r="B17888" t="s">
        <v>37</v>
      </c>
      <c r="C17888">
        <v>309</v>
      </c>
      <c r="D17888">
        <v>-1</v>
      </c>
      <c r="E17888" t="s">
        <v>40</v>
      </c>
      <c r="F17888" t="s">
        <v>13</v>
      </c>
      <c r="G17888" s="1">
        <v>43.180000305175803</v>
      </c>
      <c r="H17888">
        <v>1</v>
      </c>
      <c r="I17888" t="s">
        <v>14</v>
      </c>
      <c r="J17888" t="s">
        <v>118</v>
      </c>
      <c r="K17888">
        <f>VLOOKUP(J17888,'Prix unitaires'!B:D,3,FALSE)</f>
        <v>0</v>
      </c>
      <c r="L17888" s="11">
        <f t="shared" si="279"/>
        <v>0</v>
      </c>
    </row>
    <row r="17889" spans="1:12" x14ac:dyDescent="0.25">
      <c r="A17889">
        <v>444</v>
      </c>
      <c r="B17889" t="s">
        <v>37</v>
      </c>
      <c r="C17889">
        <v>310</v>
      </c>
      <c r="D17889">
        <v>-1</v>
      </c>
      <c r="E17889" t="s">
        <v>12</v>
      </c>
      <c r="F17889" t="s">
        <v>13</v>
      </c>
      <c r="G17889" s="1">
        <v>67.970001220702997</v>
      </c>
      <c r="H17889">
        <v>100</v>
      </c>
      <c r="I17889" t="s">
        <v>14</v>
      </c>
      <c r="J17889" t="s">
        <v>152</v>
      </c>
      <c r="K17889">
        <f>VLOOKUP(J17889,'Prix unitaires'!B:D,3,FALSE)</f>
        <v>0</v>
      </c>
      <c r="L17889" s="11">
        <f t="shared" si="279"/>
        <v>0</v>
      </c>
    </row>
    <row r="17890" spans="1:12" x14ac:dyDescent="0.25">
      <c r="A17890">
        <v>444</v>
      </c>
      <c r="B17890" t="s">
        <v>37</v>
      </c>
      <c r="C17890">
        <v>310</v>
      </c>
      <c r="D17890">
        <v>-1</v>
      </c>
      <c r="E17890" t="s">
        <v>40</v>
      </c>
      <c r="F17890" t="s">
        <v>13</v>
      </c>
      <c r="G17890" s="1">
        <v>67.970001220702997</v>
      </c>
      <c r="H17890">
        <v>1</v>
      </c>
      <c r="I17890" t="s">
        <v>14</v>
      </c>
      <c r="J17890" t="s">
        <v>118</v>
      </c>
      <c r="K17890">
        <f>VLOOKUP(J17890,'Prix unitaires'!B:D,3,FALSE)</f>
        <v>0</v>
      </c>
      <c r="L17890" s="11">
        <f t="shared" si="279"/>
        <v>0</v>
      </c>
    </row>
    <row r="17891" spans="1:12" x14ac:dyDescent="0.25">
      <c r="A17891">
        <v>444</v>
      </c>
      <c r="B17891" t="s">
        <v>37</v>
      </c>
      <c r="C17891">
        <v>311</v>
      </c>
      <c r="D17891">
        <v>-1</v>
      </c>
      <c r="E17891" t="s">
        <v>12</v>
      </c>
      <c r="F17891" t="s">
        <v>13</v>
      </c>
      <c r="G17891" s="1">
        <v>7.5300002098083496</v>
      </c>
      <c r="H17891">
        <v>12</v>
      </c>
      <c r="I17891" t="s">
        <v>14</v>
      </c>
      <c r="J17891" t="s">
        <v>152</v>
      </c>
      <c r="K17891">
        <f>VLOOKUP(J17891,'Prix unitaires'!B:D,3,FALSE)</f>
        <v>0</v>
      </c>
      <c r="L17891" s="11">
        <f t="shared" si="279"/>
        <v>0</v>
      </c>
    </row>
    <row r="17892" spans="1:12" x14ac:dyDescent="0.25">
      <c r="A17892">
        <v>444</v>
      </c>
      <c r="B17892" t="s">
        <v>37</v>
      </c>
      <c r="C17892">
        <v>311</v>
      </c>
      <c r="D17892">
        <v>-1</v>
      </c>
      <c r="E17892" t="s">
        <v>40</v>
      </c>
      <c r="F17892" t="s">
        <v>13</v>
      </c>
      <c r="G17892" s="1">
        <v>7.5300002098083496</v>
      </c>
      <c r="H17892">
        <v>1</v>
      </c>
      <c r="I17892" t="s">
        <v>14</v>
      </c>
      <c r="J17892" t="s">
        <v>118</v>
      </c>
      <c r="K17892">
        <f>VLOOKUP(J17892,'Prix unitaires'!B:D,3,FALSE)</f>
        <v>0</v>
      </c>
      <c r="L17892" s="11">
        <f t="shared" si="279"/>
        <v>0</v>
      </c>
    </row>
    <row r="17893" spans="1:12" x14ac:dyDescent="0.25">
      <c r="A17893">
        <v>444</v>
      </c>
      <c r="B17893" t="s">
        <v>37</v>
      </c>
      <c r="C17893">
        <v>312</v>
      </c>
      <c r="D17893">
        <v>-1</v>
      </c>
      <c r="E17893" t="s">
        <v>12</v>
      </c>
      <c r="F17893" t="s">
        <v>13</v>
      </c>
      <c r="G17893" s="1">
        <v>30.2600002288818</v>
      </c>
      <c r="H17893">
        <v>12</v>
      </c>
      <c r="I17893" t="s">
        <v>14</v>
      </c>
      <c r="J17893" t="s">
        <v>152</v>
      </c>
      <c r="K17893">
        <f>VLOOKUP(J17893,'Prix unitaires'!B:D,3,FALSE)</f>
        <v>0</v>
      </c>
      <c r="L17893" s="11">
        <f t="shared" si="279"/>
        <v>0</v>
      </c>
    </row>
    <row r="17894" spans="1:12" x14ac:dyDescent="0.25">
      <c r="A17894">
        <v>444</v>
      </c>
      <c r="B17894" t="s">
        <v>37</v>
      </c>
      <c r="C17894">
        <v>312</v>
      </c>
      <c r="D17894">
        <v>-1</v>
      </c>
      <c r="E17894" t="s">
        <v>40</v>
      </c>
      <c r="F17894" t="s">
        <v>13</v>
      </c>
      <c r="G17894" s="1">
        <v>30.2600002288818</v>
      </c>
      <c r="H17894">
        <v>1</v>
      </c>
      <c r="I17894" t="s">
        <v>14</v>
      </c>
      <c r="J17894" t="s">
        <v>118</v>
      </c>
      <c r="K17894">
        <f>VLOOKUP(J17894,'Prix unitaires'!B:D,3,FALSE)</f>
        <v>0</v>
      </c>
      <c r="L17894" s="11">
        <f t="shared" si="279"/>
        <v>0</v>
      </c>
    </row>
    <row r="17895" spans="1:12" x14ac:dyDescent="0.25">
      <c r="A17895">
        <v>444</v>
      </c>
      <c r="B17895" t="s">
        <v>37</v>
      </c>
      <c r="C17895">
        <v>313</v>
      </c>
      <c r="D17895">
        <v>-1</v>
      </c>
      <c r="E17895" t="s">
        <v>12</v>
      </c>
      <c r="F17895" t="s">
        <v>13</v>
      </c>
      <c r="G17895" s="1">
        <v>14.2399997711182</v>
      </c>
      <c r="H17895">
        <v>12</v>
      </c>
      <c r="I17895" t="s">
        <v>14</v>
      </c>
      <c r="J17895" t="s">
        <v>152</v>
      </c>
      <c r="K17895">
        <f>VLOOKUP(J17895,'Prix unitaires'!B:D,3,FALSE)</f>
        <v>0</v>
      </c>
      <c r="L17895" s="11">
        <f t="shared" si="279"/>
        <v>0</v>
      </c>
    </row>
    <row r="17896" spans="1:12" x14ac:dyDescent="0.25">
      <c r="A17896">
        <v>444</v>
      </c>
      <c r="B17896" t="s">
        <v>37</v>
      </c>
      <c r="C17896">
        <v>313</v>
      </c>
      <c r="D17896">
        <v>-1</v>
      </c>
      <c r="E17896" t="s">
        <v>40</v>
      </c>
      <c r="F17896" t="s">
        <v>13</v>
      </c>
      <c r="G17896" s="1">
        <v>14.2399997711182</v>
      </c>
      <c r="H17896">
        <v>1</v>
      </c>
      <c r="I17896" t="s">
        <v>14</v>
      </c>
      <c r="J17896" t="s">
        <v>118</v>
      </c>
      <c r="K17896">
        <f>VLOOKUP(J17896,'Prix unitaires'!B:D,3,FALSE)</f>
        <v>0</v>
      </c>
      <c r="L17896" s="11">
        <f t="shared" si="279"/>
        <v>0</v>
      </c>
    </row>
    <row r="17897" spans="1:12" x14ac:dyDescent="0.25">
      <c r="A17897">
        <v>444</v>
      </c>
      <c r="B17897" t="s">
        <v>37</v>
      </c>
      <c r="C17897">
        <v>314</v>
      </c>
      <c r="D17897">
        <v>-1</v>
      </c>
      <c r="E17897" t="s">
        <v>12</v>
      </c>
      <c r="F17897" t="s">
        <v>13</v>
      </c>
      <c r="G17897" s="1">
        <v>37.380001068115199</v>
      </c>
      <c r="H17897">
        <v>12</v>
      </c>
      <c r="I17897" t="s">
        <v>14</v>
      </c>
      <c r="J17897" t="s">
        <v>152</v>
      </c>
      <c r="K17897">
        <f>VLOOKUP(J17897,'Prix unitaires'!B:D,3,FALSE)</f>
        <v>0</v>
      </c>
      <c r="L17897" s="11">
        <f t="shared" si="279"/>
        <v>0</v>
      </c>
    </row>
    <row r="17898" spans="1:12" x14ac:dyDescent="0.25">
      <c r="A17898">
        <v>444</v>
      </c>
      <c r="B17898" t="s">
        <v>37</v>
      </c>
      <c r="C17898">
        <v>314</v>
      </c>
      <c r="D17898">
        <v>-1</v>
      </c>
      <c r="E17898" t="s">
        <v>40</v>
      </c>
      <c r="F17898" t="s">
        <v>13</v>
      </c>
      <c r="G17898" s="1">
        <v>37.380001068115199</v>
      </c>
      <c r="H17898">
        <v>1</v>
      </c>
      <c r="I17898" t="s">
        <v>14</v>
      </c>
      <c r="J17898" t="s">
        <v>118</v>
      </c>
      <c r="K17898">
        <f>VLOOKUP(J17898,'Prix unitaires'!B:D,3,FALSE)</f>
        <v>0</v>
      </c>
      <c r="L17898" s="11">
        <f t="shared" si="279"/>
        <v>0</v>
      </c>
    </row>
    <row r="17899" spans="1:12" x14ac:dyDescent="0.25">
      <c r="A17899">
        <v>444</v>
      </c>
      <c r="B17899" t="s">
        <v>37</v>
      </c>
      <c r="C17899">
        <v>315</v>
      </c>
      <c r="D17899">
        <v>-1</v>
      </c>
      <c r="E17899" t="s">
        <v>12</v>
      </c>
      <c r="F17899" t="s">
        <v>13</v>
      </c>
      <c r="G17899" s="1">
        <v>13.0200004577637</v>
      </c>
      <c r="H17899">
        <v>12</v>
      </c>
      <c r="I17899" t="s">
        <v>14</v>
      </c>
      <c r="J17899" t="s">
        <v>152</v>
      </c>
      <c r="K17899">
        <f>VLOOKUP(J17899,'Prix unitaires'!B:D,3,FALSE)</f>
        <v>0</v>
      </c>
      <c r="L17899" s="11">
        <f t="shared" si="279"/>
        <v>0</v>
      </c>
    </row>
    <row r="17900" spans="1:12" x14ac:dyDescent="0.25">
      <c r="A17900">
        <v>444</v>
      </c>
      <c r="B17900" t="s">
        <v>37</v>
      </c>
      <c r="C17900">
        <v>315</v>
      </c>
      <c r="D17900">
        <v>-1</v>
      </c>
      <c r="E17900" t="s">
        <v>40</v>
      </c>
      <c r="F17900" t="s">
        <v>13</v>
      </c>
      <c r="G17900" s="1">
        <v>13.0200004577637</v>
      </c>
      <c r="H17900">
        <v>1</v>
      </c>
      <c r="I17900" t="s">
        <v>14</v>
      </c>
      <c r="J17900" t="s">
        <v>118</v>
      </c>
      <c r="K17900">
        <f>VLOOKUP(J17900,'Prix unitaires'!B:D,3,FALSE)</f>
        <v>0</v>
      </c>
      <c r="L17900" s="11">
        <f t="shared" si="279"/>
        <v>0</v>
      </c>
    </row>
    <row r="17901" spans="1:12" x14ac:dyDescent="0.25">
      <c r="A17901">
        <v>444</v>
      </c>
      <c r="B17901" t="s">
        <v>37</v>
      </c>
      <c r="C17901" t="s">
        <v>120</v>
      </c>
      <c r="D17901">
        <v>-1</v>
      </c>
      <c r="E17901" t="s">
        <v>17</v>
      </c>
      <c r="F17901" t="s">
        <v>13</v>
      </c>
      <c r="G17901" s="1">
        <v>15.3999996185303</v>
      </c>
      <c r="H17901">
        <v>12</v>
      </c>
      <c r="I17901" t="s">
        <v>14</v>
      </c>
      <c r="J17901" t="s">
        <v>140</v>
      </c>
      <c r="K17901">
        <f>VLOOKUP(J17901,'Prix unitaires'!B:D,3,FALSE)</f>
        <v>0</v>
      </c>
      <c r="L17901" s="11">
        <f t="shared" si="279"/>
        <v>0</v>
      </c>
    </row>
    <row r="17902" spans="1:12" x14ac:dyDescent="0.25">
      <c r="A17902">
        <v>444</v>
      </c>
      <c r="B17902" t="s">
        <v>37</v>
      </c>
      <c r="C17902" t="s">
        <v>121</v>
      </c>
      <c r="D17902">
        <v>-1</v>
      </c>
      <c r="E17902" t="s">
        <v>17</v>
      </c>
      <c r="F17902" t="s">
        <v>13</v>
      </c>
      <c r="G17902" s="1">
        <v>268.05999755859398</v>
      </c>
      <c r="H17902">
        <v>12</v>
      </c>
      <c r="I17902" t="s">
        <v>14</v>
      </c>
      <c r="J17902" t="s">
        <v>140</v>
      </c>
      <c r="K17902">
        <f>VLOOKUP(J17902,'Prix unitaires'!B:D,3,FALSE)</f>
        <v>0</v>
      </c>
      <c r="L17902" s="11">
        <f t="shared" si="279"/>
        <v>0</v>
      </c>
    </row>
    <row r="17903" spans="1:12" x14ac:dyDescent="0.25">
      <c r="A17903">
        <v>444</v>
      </c>
      <c r="B17903" t="s">
        <v>37</v>
      </c>
      <c r="C17903" t="s">
        <v>44</v>
      </c>
      <c r="D17903">
        <v>-1</v>
      </c>
      <c r="E17903" t="s">
        <v>17</v>
      </c>
      <c r="F17903" t="s">
        <v>13</v>
      </c>
      <c r="G17903" s="1">
        <v>3.1400001049041699</v>
      </c>
      <c r="H17903">
        <v>12</v>
      </c>
      <c r="I17903" t="s">
        <v>14</v>
      </c>
      <c r="J17903" t="s">
        <v>140</v>
      </c>
      <c r="K17903">
        <f>VLOOKUP(J17903,'Prix unitaires'!B:D,3,FALSE)</f>
        <v>0</v>
      </c>
      <c r="L17903" s="11">
        <f t="shared" si="279"/>
        <v>0</v>
      </c>
    </row>
    <row r="17904" spans="1:12" x14ac:dyDescent="0.25">
      <c r="A17904">
        <v>444</v>
      </c>
      <c r="B17904" t="s">
        <v>37</v>
      </c>
      <c r="C17904" t="s">
        <v>44</v>
      </c>
      <c r="D17904">
        <v>-1</v>
      </c>
      <c r="E17904" t="s">
        <v>40</v>
      </c>
      <c r="F17904" t="s">
        <v>13</v>
      </c>
      <c r="G17904" s="1">
        <v>3.1400001049041699</v>
      </c>
      <c r="H17904">
        <v>1</v>
      </c>
      <c r="I17904" t="s">
        <v>14</v>
      </c>
      <c r="J17904" t="s">
        <v>118</v>
      </c>
      <c r="K17904">
        <f>VLOOKUP(J17904,'Prix unitaires'!B:D,3,FALSE)</f>
        <v>0</v>
      </c>
      <c r="L17904" s="11">
        <f t="shared" si="279"/>
        <v>0</v>
      </c>
    </row>
    <row r="17905" spans="1:12" x14ac:dyDescent="0.25">
      <c r="A17905">
        <v>444</v>
      </c>
      <c r="B17905" t="s">
        <v>37</v>
      </c>
      <c r="C17905" t="s">
        <v>127</v>
      </c>
      <c r="D17905">
        <v>-1</v>
      </c>
      <c r="E17905" t="s">
        <v>17</v>
      </c>
      <c r="F17905" t="s">
        <v>13</v>
      </c>
      <c r="G17905" s="1">
        <v>1</v>
      </c>
      <c r="H17905">
        <v>12</v>
      </c>
      <c r="I17905" t="s">
        <v>14</v>
      </c>
      <c r="J17905" t="s">
        <v>140</v>
      </c>
      <c r="K17905">
        <f>VLOOKUP(J17905,'Prix unitaires'!B:D,3,FALSE)</f>
        <v>0</v>
      </c>
      <c r="L17905" s="11">
        <f t="shared" si="279"/>
        <v>0</v>
      </c>
    </row>
    <row r="17906" spans="1:12" x14ac:dyDescent="0.25">
      <c r="A17906">
        <v>444</v>
      </c>
      <c r="B17906" t="s">
        <v>37</v>
      </c>
      <c r="C17906" t="s">
        <v>126</v>
      </c>
      <c r="D17906">
        <v>-1</v>
      </c>
      <c r="E17906" t="s">
        <v>17</v>
      </c>
      <c r="F17906" t="s">
        <v>13</v>
      </c>
      <c r="G17906" s="1">
        <v>1</v>
      </c>
      <c r="H17906">
        <v>12</v>
      </c>
      <c r="I17906" t="s">
        <v>14</v>
      </c>
      <c r="J17906" t="s">
        <v>140</v>
      </c>
      <c r="K17906">
        <f>VLOOKUP(J17906,'Prix unitaires'!B:D,3,FALSE)</f>
        <v>0</v>
      </c>
      <c r="L17906" s="11">
        <f t="shared" si="279"/>
        <v>0</v>
      </c>
    </row>
    <row r="17907" spans="1:12" x14ac:dyDescent="0.25">
      <c r="A17907">
        <v>444</v>
      </c>
      <c r="B17907" t="s">
        <v>37</v>
      </c>
      <c r="C17907" t="s">
        <v>264</v>
      </c>
      <c r="D17907">
        <v>-1</v>
      </c>
      <c r="E17907" t="s">
        <v>17</v>
      </c>
      <c r="F17907" t="s">
        <v>13</v>
      </c>
      <c r="G17907" s="1">
        <v>1.4800000190734901</v>
      </c>
      <c r="H17907">
        <v>12</v>
      </c>
      <c r="I17907" t="s">
        <v>14</v>
      </c>
      <c r="J17907" t="s">
        <v>140</v>
      </c>
      <c r="K17907">
        <f>VLOOKUP(J17907,'Prix unitaires'!B:D,3,FALSE)</f>
        <v>0</v>
      </c>
      <c r="L17907" s="11">
        <f t="shared" si="279"/>
        <v>0</v>
      </c>
    </row>
    <row r="17908" spans="1:12" x14ac:dyDescent="0.25">
      <c r="A17908">
        <v>444</v>
      </c>
      <c r="B17908" t="s">
        <v>37</v>
      </c>
      <c r="C17908" t="s">
        <v>294</v>
      </c>
      <c r="D17908">
        <v>-1</v>
      </c>
      <c r="E17908" t="s">
        <v>17</v>
      </c>
      <c r="F17908" t="s">
        <v>13</v>
      </c>
      <c r="G17908" s="1">
        <v>21.079999923706101</v>
      </c>
      <c r="H17908">
        <v>12</v>
      </c>
      <c r="I17908" t="s">
        <v>14</v>
      </c>
      <c r="J17908" t="s">
        <v>140</v>
      </c>
      <c r="K17908">
        <f>VLOOKUP(J17908,'Prix unitaires'!B:D,3,FALSE)</f>
        <v>0</v>
      </c>
      <c r="L17908" s="11">
        <f t="shared" si="279"/>
        <v>0</v>
      </c>
    </row>
    <row r="17909" spans="1:12" x14ac:dyDescent="0.25">
      <c r="A17909">
        <v>444</v>
      </c>
      <c r="B17909" t="s">
        <v>37</v>
      </c>
      <c r="C17909" t="s">
        <v>294</v>
      </c>
      <c r="D17909">
        <v>-1</v>
      </c>
      <c r="E17909" t="s">
        <v>40</v>
      </c>
      <c r="F17909" t="s">
        <v>13</v>
      </c>
      <c r="G17909" s="1">
        <v>21.079999923706101</v>
      </c>
      <c r="H17909">
        <v>1</v>
      </c>
      <c r="I17909" t="s">
        <v>14</v>
      </c>
      <c r="J17909" t="s">
        <v>118</v>
      </c>
      <c r="K17909">
        <f>VLOOKUP(J17909,'Prix unitaires'!B:D,3,FALSE)</f>
        <v>0</v>
      </c>
      <c r="L17909" s="11">
        <f t="shared" si="279"/>
        <v>0</v>
      </c>
    </row>
    <row r="17910" spans="1:12" x14ac:dyDescent="0.25">
      <c r="A17910">
        <v>444</v>
      </c>
      <c r="B17910" t="s">
        <v>37</v>
      </c>
      <c r="C17910" t="s">
        <v>265</v>
      </c>
      <c r="D17910">
        <v>-1</v>
      </c>
      <c r="E17910" t="s">
        <v>17</v>
      </c>
      <c r="F17910" t="s">
        <v>13</v>
      </c>
      <c r="G17910" s="1">
        <v>1.79999995231628</v>
      </c>
      <c r="H17910">
        <v>12</v>
      </c>
      <c r="I17910" t="s">
        <v>14</v>
      </c>
      <c r="J17910" t="s">
        <v>140</v>
      </c>
      <c r="K17910">
        <f>VLOOKUP(J17910,'Prix unitaires'!B:D,3,FALSE)</f>
        <v>0</v>
      </c>
      <c r="L17910" s="11">
        <f t="shared" si="279"/>
        <v>0</v>
      </c>
    </row>
    <row r="17911" spans="1:12" x14ac:dyDescent="0.25">
      <c r="A17911">
        <v>444</v>
      </c>
      <c r="B17911" t="s">
        <v>37</v>
      </c>
      <c r="C17911" t="s">
        <v>251</v>
      </c>
      <c r="D17911">
        <v>-1</v>
      </c>
      <c r="E17911" t="s">
        <v>12</v>
      </c>
      <c r="F17911" t="s">
        <v>13</v>
      </c>
      <c r="G17911" s="1">
        <v>19.040000915527301</v>
      </c>
      <c r="H17911">
        <v>12</v>
      </c>
      <c r="I17911" t="s">
        <v>14</v>
      </c>
      <c r="J17911" t="s">
        <v>152</v>
      </c>
      <c r="K17911">
        <f>VLOOKUP(J17911,'Prix unitaires'!B:D,3,FALSE)</f>
        <v>0</v>
      </c>
      <c r="L17911" s="11">
        <f t="shared" si="279"/>
        <v>0</v>
      </c>
    </row>
    <row r="17912" spans="1:12" x14ac:dyDescent="0.25">
      <c r="A17912">
        <v>444</v>
      </c>
      <c r="B17912" t="s">
        <v>37</v>
      </c>
      <c r="C17912" t="s">
        <v>251</v>
      </c>
      <c r="D17912">
        <v>-1</v>
      </c>
      <c r="E17912" t="s">
        <v>40</v>
      </c>
      <c r="F17912" t="s">
        <v>13</v>
      </c>
      <c r="G17912" s="1">
        <v>19.040000915527301</v>
      </c>
      <c r="H17912">
        <v>1</v>
      </c>
      <c r="I17912" t="s">
        <v>14</v>
      </c>
      <c r="J17912" t="s">
        <v>118</v>
      </c>
      <c r="K17912">
        <f>VLOOKUP(J17912,'Prix unitaires'!B:D,3,FALSE)</f>
        <v>0</v>
      </c>
      <c r="L17912" s="11">
        <f t="shared" si="279"/>
        <v>0</v>
      </c>
    </row>
    <row r="17913" spans="1:12" x14ac:dyDescent="0.25">
      <c r="A17913">
        <v>444</v>
      </c>
      <c r="B17913" t="s">
        <v>37</v>
      </c>
      <c r="C17913" t="s">
        <v>137</v>
      </c>
      <c r="D17913">
        <v>-1</v>
      </c>
      <c r="E17913" t="s">
        <v>12</v>
      </c>
      <c r="F17913" t="s">
        <v>13</v>
      </c>
      <c r="G17913" s="1">
        <v>2.3399999141693102</v>
      </c>
      <c r="H17913">
        <v>12</v>
      </c>
      <c r="I17913" t="s">
        <v>14</v>
      </c>
      <c r="J17913" t="s">
        <v>152</v>
      </c>
      <c r="K17913">
        <f>VLOOKUP(J17913,'Prix unitaires'!B:D,3,FALSE)</f>
        <v>0</v>
      </c>
      <c r="L17913" s="11">
        <f t="shared" si="279"/>
        <v>0</v>
      </c>
    </row>
    <row r="17914" spans="1:12" x14ac:dyDescent="0.25">
      <c r="A17914">
        <v>444</v>
      </c>
      <c r="B17914" t="s">
        <v>37</v>
      </c>
      <c r="C17914" t="s">
        <v>554</v>
      </c>
      <c r="D17914">
        <v>-1</v>
      </c>
      <c r="E17914" t="s">
        <v>12</v>
      </c>
      <c r="F17914" t="s">
        <v>13</v>
      </c>
      <c r="G17914" s="1">
        <v>2.3399999141693102</v>
      </c>
      <c r="H17914">
        <v>12</v>
      </c>
      <c r="I17914" t="s">
        <v>14</v>
      </c>
      <c r="J17914" t="s">
        <v>152</v>
      </c>
      <c r="K17914">
        <f>VLOOKUP(J17914,'Prix unitaires'!B:D,3,FALSE)</f>
        <v>0</v>
      </c>
      <c r="L17914" s="11">
        <f t="shared" si="279"/>
        <v>0</v>
      </c>
    </row>
    <row r="17915" spans="1:12" x14ac:dyDescent="0.25">
      <c r="A17915">
        <v>444</v>
      </c>
      <c r="B17915" t="s">
        <v>37</v>
      </c>
      <c r="C17915" t="s">
        <v>475</v>
      </c>
      <c r="D17915">
        <v>-1</v>
      </c>
      <c r="E17915" t="s">
        <v>12</v>
      </c>
      <c r="F17915" t="s">
        <v>13</v>
      </c>
      <c r="G17915" s="1">
        <v>2.3399999141693102</v>
      </c>
      <c r="H17915">
        <v>12</v>
      </c>
      <c r="I17915" t="s">
        <v>14</v>
      </c>
      <c r="J17915" t="s">
        <v>152</v>
      </c>
      <c r="K17915">
        <f>VLOOKUP(J17915,'Prix unitaires'!B:D,3,FALSE)</f>
        <v>0</v>
      </c>
      <c r="L17915" s="11">
        <f t="shared" si="279"/>
        <v>0</v>
      </c>
    </row>
    <row r="17916" spans="1:12" x14ac:dyDescent="0.25">
      <c r="A17916">
        <v>444</v>
      </c>
      <c r="B17916" t="s">
        <v>37</v>
      </c>
      <c r="C17916" t="s">
        <v>617</v>
      </c>
      <c r="D17916">
        <v>-1</v>
      </c>
      <c r="E17916" t="s">
        <v>12</v>
      </c>
      <c r="F17916" t="s">
        <v>13</v>
      </c>
      <c r="G17916" s="1">
        <v>38.2299995422363</v>
      </c>
      <c r="H17916">
        <v>12</v>
      </c>
      <c r="I17916" t="s">
        <v>14</v>
      </c>
      <c r="J17916" t="s">
        <v>152</v>
      </c>
      <c r="K17916">
        <f>VLOOKUP(J17916,'Prix unitaires'!B:D,3,FALSE)</f>
        <v>0</v>
      </c>
      <c r="L17916" s="11">
        <f t="shared" si="279"/>
        <v>0</v>
      </c>
    </row>
    <row r="17917" spans="1:12" x14ac:dyDescent="0.25">
      <c r="A17917">
        <v>444</v>
      </c>
      <c r="B17917" t="s">
        <v>37</v>
      </c>
      <c r="C17917" t="s">
        <v>158</v>
      </c>
      <c r="D17917">
        <v>-1</v>
      </c>
      <c r="E17917" t="s">
        <v>12</v>
      </c>
      <c r="F17917" t="s">
        <v>13</v>
      </c>
      <c r="G17917" s="1">
        <v>16.350000381469702</v>
      </c>
      <c r="H17917">
        <v>12</v>
      </c>
      <c r="I17917" t="s">
        <v>14</v>
      </c>
      <c r="J17917" t="s">
        <v>152</v>
      </c>
      <c r="K17917">
        <f>VLOOKUP(J17917,'Prix unitaires'!B:D,3,FALSE)</f>
        <v>0</v>
      </c>
      <c r="L17917" s="11">
        <f t="shared" si="279"/>
        <v>0</v>
      </c>
    </row>
    <row r="17918" spans="1:12" x14ac:dyDescent="0.25">
      <c r="A17918">
        <v>444</v>
      </c>
      <c r="B17918" t="s">
        <v>37</v>
      </c>
      <c r="C17918" t="s">
        <v>272</v>
      </c>
      <c r="D17918">
        <v>-1</v>
      </c>
      <c r="E17918" t="s">
        <v>12</v>
      </c>
      <c r="F17918" t="s">
        <v>13</v>
      </c>
      <c r="G17918" s="1">
        <v>4.7699999809265101</v>
      </c>
      <c r="H17918">
        <v>12</v>
      </c>
      <c r="I17918" t="s">
        <v>14</v>
      </c>
      <c r="J17918" t="s">
        <v>152</v>
      </c>
      <c r="K17918">
        <f>VLOOKUP(J17918,'Prix unitaires'!B:D,3,FALSE)</f>
        <v>0</v>
      </c>
      <c r="L17918" s="11">
        <f t="shared" si="279"/>
        <v>0</v>
      </c>
    </row>
    <row r="17919" spans="1:12" x14ac:dyDescent="0.25">
      <c r="A17919">
        <v>401</v>
      </c>
      <c r="B17919" t="s">
        <v>26</v>
      </c>
      <c r="C17919">
        <v>234</v>
      </c>
      <c r="D17919" t="s">
        <v>11</v>
      </c>
      <c r="E17919" t="s">
        <v>17</v>
      </c>
      <c r="F17919" t="s">
        <v>13</v>
      </c>
      <c r="G17919" s="1">
        <v>19.069999694824201</v>
      </c>
      <c r="H17919">
        <v>50</v>
      </c>
      <c r="I17919" t="s">
        <v>14</v>
      </c>
      <c r="J17919" t="s">
        <v>18</v>
      </c>
      <c r="K17919">
        <f>VLOOKUP(J17919,'Prix unitaires'!B:D,3,FALSE)</f>
        <v>0</v>
      </c>
      <c r="L17919" s="11">
        <f t="shared" si="279"/>
        <v>0</v>
      </c>
    </row>
    <row r="17920" spans="1:12" x14ac:dyDescent="0.25">
      <c r="A17920">
        <v>401</v>
      </c>
      <c r="B17920" t="s">
        <v>26</v>
      </c>
      <c r="C17920">
        <v>234</v>
      </c>
      <c r="D17920" t="s">
        <v>11</v>
      </c>
      <c r="E17920" t="s">
        <v>40</v>
      </c>
      <c r="F17920" t="s">
        <v>13</v>
      </c>
      <c r="G17920" s="1">
        <v>19.069999694824201</v>
      </c>
      <c r="H17920">
        <v>1</v>
      </c>
      <c r="I17920" t="s">
        <v>14</v>
      </c>
      <c r="J17920" t="s">
        <v>41</v>
      </c>
      <c r="K17920">
        <f>VLOOKUP(J17920,'Prix unitaires'!B:D,3,FALSE)</f>
        <v>0</v>
      </c>
      <c r="L17920" s="11">
        <f t="shared" si="279"/>
        <v>0</v>
      </c>
    </row>
    <row r="17921" spans="1:12" x14ac:dyDescent="0.25">
      <c r="A17921">
        <v>401</v>
      </c>
      <c r="B17921" t="s">
        <v>144</v>
      </c>
      <c r="C17921" t="s">
        <v>235</v>
      </c>
      <c r="D17921" t="s">
        <v>11</v>
      </c>
      <c r="E17921" t="s">
        <v>17</v>
      </c>
      <c r="F17921" t="s">
        <v>13</v>
      </c>
      <c r="G17921" s="1">
        <v>52.759998321533203</v>
      </c>
      <c r="H17921">
        <v>50</v>
      </c>
      <c r="I17921" t="s">
        <v>14</v>
      </c>
      <c r="J17921" t="s">
        <v>18</v>
      </c>
      <c r="K17921">
        <f>VLOOKUP(J17921,'Prix unitaires'!B:D,3,FALSE)</f>
        <v>0</v>
      </c>
      <c r="L17921" s="11">
        <f t="shared" si="279"/>
        <v>0</v>
      </c>
    </row>
    <row r="17922" spans="1:12" x14ac:dyDescent="0.25">
      <c r="A17922">
        <v>401</v>
      </c>
      <c r="B17922" t="s">
        <v>144</v>
      </c>
      <c r="C17922" t="s">
        <v>235</v>
      </c>
      <c r="D17922" t="s">
        <v>11</v>
      </c>
      <c r="E17922" t="s">
        <v>35</v>
      </c>
      <c r="F17922" t="s">
        <v>13</v>
      </c>
      <c r="G17922" s="1">
        <v>52.759998321533203</v>
      </c>
      <c r="H17922">
        <v>1</v>
      </c>
      <c r="I17922" t="s">
        <v>14</v>
      </c>
      <c r="J17922" t="s">
        <v>36</v>
      </c>
      <c r="K17922">
        <f>VLOOKUP(J17922,'Prix unitaires'!B:D,3,FALSE)</f>
        <v>0</v>
      </c>
      <c r="L17922" s="11">
        <f t="shared" si="279"/>
        <v>0</v>
      </c>
    </row>
    <row r="17923" spans="1:12" x14ac:dyDescent="0.25">
      <c r="A17923">
        <v>401</v>
      </c>
      <c r="B17923" t="s">
        <v>144</v>
      </c>
      <c r="C17923" t="s">
        <v>235</v>
      </c>
      <c r="D17923" t="s">
        <v>11</v>
      </c>
      <c r="E17923" t="s">
        <v>167</v>
      </c>
      <c r="F17923" t="s">
        <v>13</v>
      </c>
      <c r="G17923" s="1">
        <v>3.8399999141693102</v>
      </c>
      <c r="H17923">
        <v>1</v>
      </c>
      <c r="I17923" t="s">
        <v>14</v>
      </c>
      <c r="J17923" t="s">
        <v>168</v>
      </c>
      <c r="K17923">
        <f>VLOOKUP(J17923,'Prix unitaires'!B:D,3,FALSE)</f>
        <v>0</v>
      </c>
      <c r="L17923" s="11">
        <f t="shared" ref="L17923:L17986" si="280">(G17923*H17923)*K17923</f>
        <v>0</v>
      </c>
    </row>
    <row r="17924" spans="1:12" x14ac:dyDescent="0.25">
      <c r="A17924">
        <v>401</v>
      </c>
      <c r="B17924" t="s">
        <v>10</v>
      </c>
      <c r="C17924">
        <v>1</v>
      </c>
      <c r="D17924" t="s">
        <v>11</v>
      </c>
      <c r="E17924" t="s">
        <v>165</v>
      </c>
      <c r="F17924" t="s">
        <v>13</v>
      </c>
      <c r="G17924" s="1">
        <v>0.33000001311302202</v>
      </c>
      <c r="H17924">
        <v>1</v>
      </c>
      <c r="I17924" t="s">
        <v>14</v>
      </c>
      <c r="J17924" t="s">
        <v>166</v>
      </c>
      <c r="K17924">
        <f>VLOOKUP(J17924,'Prix unitaires'!B:D,3,FALSE)</f>
        <v>0</v>
      </c>
      <c r="L17924" s="11">
        <f t="shared" si="280"/>
        <v>0</v>
      </c>
    </row>
    <row r="17925" spans="1:12" x14ac:dyDescent="0.25">
      <c r="A17925">
        <v>401</v>
      </c>
      <c r="B17925" t="s">
        <v>10</v>
      </c>
      <c r="C17925">
        <v>10</v>
      </c>
      <c r="D17925" t="s">
        <v>11</v>
      </c>
      <c r="E17925" t="s">
        <v>24</v>
      </c>
      <c r="F17925" t="s">
        <v>13</v>
      </c>
      <c r="G17925" s="1">
        <v>176.080001831055</v>
      </c>
      <c r="H17925">
        <v>240</v>
      </c>
      <c r="I17925" t="s">
        <v>14</v>
      </c>
      <c r="J17925" t="s">
        <v>25</v>
      </c>
      <c r="K17925">
        <f>VLOOKUP(J17925,'Prix unitaires'!B:D,3,FALSE)</f>
        <v>0</v>
      </c>
      <c r="L17925" s="11">
        <f t="shared" si="280"/>
        <v>0</v>
      </c>
    </row>
    <row r="17926" spans="1:12" x14ac:dyDescent="0.25">
      <c r="A17926">
        <v>401</v>
      </c>
      <c r="B17926" t="s">
        <v>10</v>
      </c>
      <c r="C17926">
        <v>10</v>
      </c>
      <c r="D17926" t="s">
        <v>11</v>
      </c>
      <c r="E17926" t="s">
        <v>40</v>
      </c>
      <c r="F17926" t="s">
        <v>13</v>
      </c>
      <c r="G17926" s="1">
        <v>176.080001831055</v>
      </c>
      <c r="H17926">
        <v>1</v>
      </c>
      <c r="I17926" t="s">
        <v>14</v>
      </c>
      <c r="J17926" t="s">
        <v>41</v>
      </c>
      <c r="K17926">
        <f>VLOOKUP(J17926,'Prix unitaires'!B:D,3,FALSE)</f>
        <v>0</v>
      </c>
      <c r="L17926" s="11">
        <f t="shared" si="280"/>
        <v>0</v>
      </c>
    </row>
    <row r="17927" spans="1:12" x14ac:dyDescent="0.25">
      <c r="A17927">
        <v>401</v>
      </c>
      <c r="B17927" t="s">
        <v>10</v>
      </c>
      <c r="C17927">
        <v>10</v>
      </c>
      <c r="D17927" t="s">
        <v>11</v>
      </c>
      <c r="E17927" t="s">
        <v>165</v>
      </c>
      <c r="F17927" t="s">
        <v>13</v>
      </c>
      <c r="G17927" s="1">
        <v>21.120000839233398</v>
      </c>
      <c r="H17927">
        <v>1</v>
      </c>
      <c r="I17927" t="s">
        <v>14</v>
      </c>
      <c r="J17927" t="s">
        <v>166</v>
      </c>
      <c r="K17927">
        <f>VLOOKUP(J17927,'Prix unitaires'!B:D,3,FALSE)</f>
        <v>0</v>
      </c>
      <c r="L17927" s="11">
        <f t="shared" si="280"/>
        <v>0</v>
      </c>
    </row>
    <row r="17928" spans="1:12" x14ac:dyDescent="0.25">
      <c r="A17928">
        <v>401</v>
      </c>
      <c r="B17928" t="s">
        <v>10</v>
      </c>
      <c r="C17928" t="s">
        <v>279</v>
      </c>
      <c r="D17928" t="s">
        <v>11</v>
      </c>
      <c r="E17928" t="s">
        <v>17</v>
      </c>
      <c r="F17928" t="s">
        <v>13</v>
      </c>
      <c r="G17928" s="1">
        <v>63.509998321533203</v>
      </c>
      <c r="H17928">
        <v>50</v>
      </c>
      <c r="I17928" t="s">
        <v>14</v>
      </c>
      <c r="J17928" t="s">
        <v>18</v>
      </c>
      <c r="K17928">
        <f>VLOOKUP(J17928,'Prix unitaires'!B:D,3,FALSE)</f>
        <v>0</v>
      </c>
      <c r="L17928" s="11">
        <f t="shared" si="280"/>
        <v>0</v>
      </c>
    </row>
    <row r="17929" spans="1:12" x14ac:dyDescent="0.25">
      <c r="A17929">
        <v>401</v>
      </c>
      <c r="B17929" t="s">
        <v>10</v>
      </c>
      <c r="C17929" t="s">
        <v>279</v>
      </c>
      <c r="D17929" t="s">
        <v>11</v>
      </c>
      <c r="E17929" t="s">
        <v>35</v>
      </c>
      <c r="F17929" t="s">
        <v>13</v>
      </c>
      <c r="G17929" s="1">
        <v>63.509998321533203</v>
      </c>
      <c r="H17929">
        <v>1</v>
      </c>
      <c r="I17929" t="s">
        <v>14</v>
      </c>
      <c r="J17929" t="s">
        <v>36</v>
      </c>
      <c r="K17929">
        <f>VLOOKUP(J17929,'Prix unitaires'!B:D,3,FALSE)</f>
        <v>0</v>
      </c>
      <c r="L17929" s="11">
        <f t="shared" si="280"/>
        <v>0</v>
      </c>
    </row>
    <row r="17930" spans="1:12" x14ac:dyDescent="0.25">
      <c r="A17930">
        <v>401</v>
      </c>
      <c r="B17930" t="s">
        <v>10</v>
      </c>
      <c r="C17930" t="s">
        <v>279</v>
      </c>
      <c r="D17930" t="s">
        <v>11</v>
      </c>
      <c r="E17930" t="s">
        <v>165</v>
      </c>
      <c r="F17930" t="s">
        <v>13</v>
      </c>
      <c r="G17930" s="1">
        <v>2.3599998950958301</v>
      </c>
      <c r="H17930">
        <v>1</v>
      </c>
      <c r="I17930" t="s">
        <v>14</v>
      </c>
      <c r="J17930" t="s">
        <v>166</v>
      </c>
      <c r="K17930">
        <f>VLOOKUP(J17930,'Prix unitaires'!B:D,3,FALSE)</f>
        <v>0</v>
      </c>
      <c r="L17930" s="11">
        <f t="shared" si="280"/>
        <v>0</v>
      </c>
    </row>
    <row r="17931" spans="1:12" x14ac:dyDescent="0.25">
      <c r="A17931">
        <v>401</v>
      </c>
      <c r="B17931" t="s">
        <v>10</v>
      </c>
      <c r="C17931" t="s">
        <v>236</v>
      </c>
      <c r="D17931">
        <v>-1</v>
      </c>
      <c r="E17931" t="s">
        <v>12</v>
      </c>
      <c r="F17931" t="s">
        <v>13</v>
      </c>
      <c r="G17931" s="1">
        <v>8.8900003433228001</v>
      </c>
      <c r="H17931">
        <v>50</v>
      </c>
      <c r="I17931" t="s">
        <v>14</v>
      </c>
      <c r="J17931" t="s">
        <v>152</v>
      </c>
      <c r="K17931">
        <f>VLOOKUP(J17931,'Prix unitaires'!B:D,3,FALSE)</f>
        <v>0</v>
      </c>
      <c r="L17931" s="11">
        <f t="shared" si="280"/>
        <v>0</v>
      </c>
    </row>
    <row r="17932" spans="1:12" x14ac:dyDescent="0.25">
      <c r="A17932">
        <v>401</v>
      </c>
      <c r="B17932" t="s">
        <v>10</v>
      </c>
      <c r="C17932" t="s">
        <v>236</v>
      </c>
      <c r="D17932">
        <v>-1</v>
      </c>
      <c r="E17932" t="s">
        <v>40</v>
      </c>
      <c r="F17932" t="s">
        <v>13</v>
      </c>
      <c r="G17932" s="1">
        <v>8.8900003433228001</v>
      </c>
      <c r="H17932">
        <v>1</v>
      </c>
      <c r="I17932" t="s">
        <v>14</v>
      </c>
      <c r="J17932" t="s">
        <v>118</v>
      </c>
      <c r="K17932">
        <f>VLOOKUP(J17932,'Prix unitaires'!B:D,3,FALSE)</f>
        <v>0</v>
      </c>
      <c r="L17932" s="11">
        <f t="shared" si="280"/>
        <v>0</v>
      </c>
    </row>
    <row r="17933" spans="1:12" x14ac:dyDescent="0.25">
      <c r="A17933">
        <v>401</v>
      </c>
      <c r="B17933" t="s">
        <v>10</v>
      </c>
      <c r="C17933" t="s">
        <v>187</v>
      </c>
      <c r="D17933" t="s">
        <v>11</v>
      </c>
      <c r="E17933" t="s">
        <v>165</v>
      </c>
      <c r="F17933" t="s">
        <v>13</v>
      </c>
      <c r="G17933" s="1">
        <v>2.5499999523162802</v>
      </c>
      <c r="H17933">
        <v>1</v>
      </c>
      <c r="I17933" t="s">
        <v>14</v>
      </c>
      <c r="J17933" t="s">
        <v>166</v>
      </c>
      <c r="K17933">
        <f>VLOOKUP(J17933,'Prix unitaires'!B:D,3,FALSE)</f>
        <v>0</v>
      </c>
      <c r="L17933" s="11">
        <f t="shared" si="280"/>
        <v>0</v>
      </c>
    </row>
    <row r="17934" spans="1:12" x14ac:dyDescent="0.25">
      <c r="A17934">
        <v>401</v>
      </c>
      <c r="B17934" t="s">
        <v>10</v>
      </c>
      <c r="C17934">
        <v>14</v>
      </c>
      <c r="D17934" t="s">
        <v>11</v>
      </c>
      <c r="E17934" t="s">
        <v>165</v>
      </c>
      <c r="F17934" t="s">
        <v>13</v>
      </c>
      <c r="G17934" s="1">
        <v>5.0999999046325701</v>
      </c>
      <c r="H17934">
        <v>1</v>
      </c>
      <c r="I17934" t="s">
        <v>14</v>
      </c>
      <c r="J17934" t="s">
        <v>166</v>
      </c>
      <c r="K17934">
        <f>VLOOKUP(J17934,'Prix unitaires'!B:D,3,FALSE)</f>
        <v>0</v>
      </c>
      <c r="L17934" s="11">
        <f t="shared" si="280"/>
        <v>0</v>
      </c>
    </row>
    <row r="17935" spans="1:12" x14ac:dyDescent="0.25">
      <c r="A17935">
        <v>401</v>
      </c>
      <c r="B17935" t="s">
        <v>10</v>
      </c>
      <c r="C17935">
        <v>16</v>
      </c>
      <c r="D17935" t="s">
        <v>11</v>
      </c>
      <c r="E17935" t="s">
        <v>165</v>
      </c>
      <c r="F17935" t="s">
        <v>13</v>
      </c>
      <c r="G17935" s="1">
        <v>3.4000000953674299</v>
      </c>
      <c r="H17935">
        <v>1</v>
      </c>
      <c r="I17935" t="s">
        <v>14</v>
      </c>
      <c r="J17935" t="s">
        <v>166</v>
      </c>
      <c r="K17935">
        <f>VLOOKUP(J17935,'Prix unitaires'!B:D,3,FALSE)</f>
        <v>0</v>
      </c>
      <c r="L17935" s="11">
        <f t="shared" si="280"/>
        <v>0</v>
      </c>
    </row>
    <row r="17936" spans="1:12" x14ac:dyDescent="0.25">
      <c r="A17936">
        <v>401</v>
      </c>
      <c r="B17936" t="s">
        <v>10</v>
      </c>
      <c r="C17936" t="s">
        <v>106</v>
      </c>
      <c r="D17936" t="s">
        <v>11</v>
      </c>
      <c r="E17936" t="s">
        <v>165</v>
      </c>
      <c r="F17936" t="s">
        <v>13</v>
      </c>
      <c r="G17936" s="1">
        <v>3.4000000953674299</v>
      </c>
      <c r="H17936">
        <v>1</v>
      </c>
      <c r="I17936" t="s">
        <v>14</v>
      </c>
      <c r="J17936" t="s">
        <v>166</v>
      </c>
      <c r="K17936">
        <f>VLOOKUP(J17936,'Prix unitaires'!B:D,3,FALSE)</f>
        <v>0</v>
      </c>
      <c r="L17936" s="11">
        <f t="shared" si="280"/>
        <v>0</v>
      </c>
    </row>
    <row r="17937" spans="1:12" x14ac:dyDescent="0.25">
      <c r="A17937">
        <v>401</v>
      </c>
      <c r="B17937" t="s">
        <v>10</v>
      </c>
      <c r="C17937">
        <v>17</v>
      </c>
      <c r="D17937" t="s">
        <v>11</v>
      </c>
      <c r="E17937" t="s">
        <v>165</v>
      </c>
      <c r="F17937" t="s">
        <v>13</v>
      </c>
      <c r="G17937" s="1">
        <v>5.0999999046325701</v>
      </c>
      <c r="H17937">
        <v>1</v>
      </c>
      <c r="I17937" t="s">
        <v>14</v>
      </c>
      <c r="J17937" t="s">
        <v>166</v>
      </c>
      <c r="K17937">
        <f>VLOOKUP(J17937,'Prix unitaires'!B:D,3,FALSE)</f>
        <v>0</v>
      </c>
      <c r="L17937" s="11">
        <f t="shared" si="280"/>
        <v>0</v>
      </c>
    </row>
    <row r="17938" spans="1:12" x14ac:dyDescent="0.25">
      <c r="A17938">
        <v>401</v>
      </c>
      <c r="B17938" t="s">
        <v>10</v>
      </c>
      <c r="C17938">
        <v>18</v>
      </c>
      <c r="D17938" t="s">
        <v>11</v>
      </c>
      <c r="E17938" t="s">
        <v>165</v>
      </c>
      <c r="F17938" t="s">
        <v>13</v>
      </c>
      <c r="G17938" s="1">
        <v>5.0999999046325701</v>
      </c>
      <c r="H17938">
        <v>1</v>
      </c>
      <c r="I17938" t="s">
        <v>14</v>
      </c>
      <c r="J17938" t="s">
        <v>166</v>
      </c>
      <c r="K17938">
        <f>VLOOKUP(J17938,'Prix unitaires'!B:D,3,FALSE)</f>
        <v>0</v>
      </c>
      <c r="L17938" s="11">
        <f t="shared" si="280"/>
        <v>0</v>
      </c>
    </row>
    <row r="17939" spans="1:12" x14ac:dyDescent="0.25">
      <c r="A17939">
        <v>401</v>
      </c>
      <c r="B17939" t="s">
        <v>10</v>
      </c>
      <c r="C17939">
        <v>19</v>
      </c>
      <c r="D17939" t="s">
        <v>11</v>
      </c>
      <c r="E17939" t="s">
        <v>165</v>
      </c>
      <c r="F17939" t="s">
        <v>13</v>
      </c>
      <c r="G17939" s="1">
        <v>6.8000001907348597</v>
      </c>
      <c r="H17939">
        <v>1</v>
      </c>
      <c r="I17939" t="s">
        <v>14</v>
      </c>
      <c r="J17939" t="s">
        <v>166</v>
      </c>
      <c r="K17939">
        <f>VLOOKUP(J17939,'Prix unitaires'!B:D,3,FALSE)</f>
        <v>0</v>
      </c>
      <c r="L17939" s="11">
        <f t="shared" si="280"/>
        <v>0</v>
      </c>
    </row>
    <row r="17940" spans="1:12" x14ac:dyDescent="0.25">
      <c r="A17940">
        <v>401</v>
      </c>
      <c r="B17940" t="s">
        <v>10</v>
      </c>
      <c r="C17940">
        <v>22</v>
      </c>
      <c r="D17940">
        <v>-1</v>
      </c>
      <c r="E17940" t="s">
        <v>165</v>
      </c>
      <c r="F17940" t="s">
        <v>13</v>
      </c>
      <c r="G17940" s="1">
        <v>8.5</v>
      </c>
      <c r="H17940">
        <v>1</v>
      </c>
      <c r="I17940" t="s">
        <v>14</v>
      </c>
      <c r="J17940" t="s">
        <v>171</v>
      </c>
      <c r="K17940">
        <f>VLOOKUP(J17940,'Prix unitaires'!B:D,3,FALSE)</f>
        <v>0</v>
      </c>
      <c r="L17940" s="11">
        <f t="shared" si="280"/>
        <v>0</v>
      </c>
    </row>
    <row r="17941" spans="1:12" x14ac:dyDescent="0.25">
      <c r="A17941">
        <v>401</v>
      </c>
      <c r="B17941" t="s">
        <v>10</v>
      </c>
      <c r="C17941">
        <v>24</v>
      </c>
      <c r="D17941" t="s">
        <v>11</v>
      </c>
      <c r="E17941" t="s">
        <v>17</v>
      </c>
      <c r="F17941" t="s">
        <v>13</v>
      </c>
      <c r="G17941" s="1">
        <v>15.5299997329712</v>
      </c>
      <c r="H17941">
        <v>50</v>
      </c>
      <c r="I17941" t="s">
        <v>14</v>
      </c>
      <c r="J17941" t="s">
        <v>18</v>
      </c>
      <c r="K17941">
        <f>VLOOKUP(J17941,'Prix unitaires'!B:D,3,FALSE)</f>
        <v>0</v>
      </c>
      <c r="L17941" s="11">
        <f t="shared" si="280"/>
        <v>0</v>
      </c>
    </row>
    <row r="17942" spans="1:12" x14ac:dyDescent="0.25">
      <c r="A17942">
        <v>401</v>
      </c>
      <c r="B17942" t="s">
        <v>10</v>
      </c>
      <c r="C17942">
        <v>24</v>
      </c>
      <c r="D17942" t="s">
        <v>11</v>
      </c>
      <c r="E17942" t="s">
        <v>40</v>
      </c>
      <c r="F17942" t="s">
        <v>13</v>
      </c>
      <c r="G17942" s="1">
        <v>15.5299997329712</v>
      </c>
      <c r="H17942">
        <v>1</v>
      </c>
      <c r="I17942" t="s">
        <v>14</v>
      </c>
      <c r="J17942" t="s">
        <v>41</v>
      </c>
      <c r="K17942">
        <f>VLOOKUP(J17942,'Prix unitaires'!B:D,3,FALSE)</f>
        <v>0</v>
      </c>
      <c r="L17942" s="11">
        <f t="shared" si="280"/>
        <v>0</v>
      </c>
    </row>
    <row r="17943" spans="1:12" x14ac:dyDescent="0.25">
      <c r="A17943">
        <v>401</v>
      </c>
      <c r="B17943" t="s">
        <v>10</v>
      </c>
      <c r="C17943" t="s">
        <v>438</v>
      </c>
      <c r="D17943" t="s">
        <v>11</v>
      </c>
      <c r="E17943" t="s">
        <v>24</v>
      </c>
      <c r="F17943" t="s">
        <v>13</v>
      </c>
      <c r="G17943" s="1">
        <v>87.139999389647997</v>
      </c>
      <c r="H17943">
        <v>50</v>
      </c>
      <c r="I17943" t="s">
        <v>14</v>
      </c>
      <c r="J17943" t="s">
        <v>25</v>
      </c>
      <c r="K17943">
        <f>VLOOKUP(J17943,'Prix unitaires'!B:D,3,FALSE)</f>
        <v>0</v>
      </c>
      <c r="L17943" s="11">
        <f t="shared" si="280"/>
        <v>0</v>
      </c>
    </row>
    <row r="17944" spans="1:12" x14ac:dyDescent="0.25">
      <c r="A17944">
        <v>401</v>
      </c>
      <c r="B17944" t="s">
        <v>10</v>
      </c>
      <c r="C17944" t="s">
        <v>438</v>
      </c>
      <c r="D17944" t="s">
        <v>11</v>
      </c>
      <c r="E17944" t="s">
        <v>40</v>
      </c>
      <c r="F17944" t="s">
        <v>13</v>
      </c>
      <c r="G17944" s="1">
        <v>87.139999389647997</v>
      </c>
      <c r="H17944">
        <v>1</v>
      </c>
      <c r="I17944" t="s">
        <v>14</v>
      </c>
      <c r="J17944" t="s">
        <v>41</v>
      </c>
      <c r="K17944">
        <f>VLOOKUP(J17944,'Prix unitaires'!B:D,3,FALSE)</f>
        <v>0</v>
      </c>
      <c r="L17944" s="11">
        <f t="shared" si="280"/>
        <v>0</v>
      </c>
    </row>
    <row r="17945" spans="1:12" x14ac:dyDescent="0.25">
      <c r="A17945">
        <v>401</v>
      </c>
      <c r="B17945" t="s">
        <v>10</v>
      </c>
      <c r="C17945" t="s">
        <v>438</v>
      </c>
      <c r="D17945" t="s">
        <v>11</v>
      </c>
      <c r="E17945" t="s">
        <v>165</v>
      </c>
      <c r="F17945" t="s">
        <v>13</v>
      </c>
      <c r="G17945" s="1">
        <v>4.4000000953674299</v>
      </c>
      <c r="H17945">
        <v>1</v>
      </c>
      <c r="I17945" t="s">
        <v>14</v>
      </c>
      <c r="J17945" t="s">
        <v>166</v>
      </c>
      <c r="K17945">
        <f>VLOOKUP(J17945,'Prix unitaires'!B:D,3,FALSE)</f>
        <v>0</v>
      </c>
      <c r="L17945" s="11">
        <f t="shared" si="280"/>
        <v>0</v>
      </c>
    </row>
    <row r="17946" spans="1:12" x14ac:dyDescent="0.25">
      <c r="A17946">
        <v>401</v>
      </c>
      <c r="B17946" t="s">
        <v>10</v>
      </c>
      <c r="C17946">
        <v>24</v>
      </c>
      <c r="D17946" t="s">
        <v>11</v>
      </c>
      <c r="E17946" t="s">
        <v>165</v>
      </c>
      <c r="F17946" t="s">
        <v>13</v>
      </c>
      <c r="G17946" s="1">
        <v>1.21000003814697</v>
      </c>
      <c r="H17946">
        <v>1</v>
      </c>
      <c r="I17946" t="s">
        <v>14</v>
      </c>
      <c r="J17946" t="s">
        <v>166</v>
      </c>
      <c r="K17946">
        <f>VLOOKUP(J17946,'Prix unitaires'!B:D,3,FALSE)</f>
        <v>0</v>
      </c>
      <c r="L17946" s="11">
        <f t="shared" si="280"/>
        <v>0</v>
      </c>
    </row>
    <row r="17947" spans="1:12" x14ac:dyDescent="0.25">
      <c r="A17947">
        <v>401</v>
      </c>
      <c r="B17947" t="s">
        <v>10</v>
      </c>
      <c r="C17947">
        <v>5</v>
      </c>
      <c r="D17947" t="s">
        <v>11</v>
      </c>
      <c r="E17947" t="s">
        <v>165</v>
      </c>
      <c r="F17947" t="s">
        <v>13</v>
      </c>
      <c r="G17947" s="1">
        <v>3.5199999809265101</v>
      </c>
      <c r="H17947">
        <v>1</v>
      </c>
      <c r="I17947" t="s">
        <v>14</v>
      </c>
      <c r="J17947" t="s">
        <v>166</v>
      </c>
      <c r="K17947">
        <f>VLOOKUP(J17947,'Prix unitaires'!B:D,3,FALSE)</f>
        <v>0</v>
      </c>
      <c r="L17947" s="11">
        <f t="shared" si="280"/>
        <v>0</v>
      </c>
    </row>
    <row r="17948" spans="1:12" x14ac:dyDescent="0.25">
      <c r="A17948">
        <v>401</v>
      </c>
      <c r="B17948" t="s">
        <v>10</v>
      </c>
      <c r="C17948" t="s">
        <v>202</v>
      </c>
      <c r="D17948" t="s">
        <v>11</v>
      </c>
      <c r="E17948" t="s">
        <v>165</v>
      </c>
      <c r="F17948" t="s">
        <v>13</v>
      </c>
      <c r="G17948" s="1">
        <v>4.4000000953674299</v>
      </c>
      <c r="H17948">
        <v>1</v>
      </c>
      <c r="I17948" t="s">
        <v>14</v>
      </c>
      <c r="J17948" t="s">
        <v>166</v>
      </c>
      <c r="K17948">
        <f>VLOOKUP(J17948,'Prix unitaires'!B:D,3,FALSE)</f>
        <v>0</v>
      </c>
      <c r="L17948" s="11">
        <f t="shared" si="280"/>
        <v>0</v>
      </c>
    </row>
    <row r="17949" spans="1:12" x14ac:dyDescent="0.25">
      <c r="A17949">
        <v>401</v>
      </c>
      <c r="B17949" t="s">
        <v>10</v>
      </c>
      <c r="C17949">
        <v>9</v>
      </c>
      <c r="D17949" t="s">
        <v>11</v>
      </c>
      <c r="E17949" t="s">
        <v>32</v>
      </c>
      <c r="F17949" t="s">
        <v>13</v>
      </c>
      <c r="G17949" s="1">
        <v>28.049999237060501</v>
      </c>
      <c r="H17949">
        <v>240</v>
      </c>
      <c r="I17949" t="s">
        <v>14</v>
      </c>
      <c r="J17949" t="s">
        <v>33</v>
      </c>
      <c r="K17949">
        <f>VLOOKUP(J17949,'Prix unitaires'!B:D,3,FALSE)</f>
        <v>0</v>
      </c>
      <c r="L17949" s="11">
        <f t="shared" si="280"/>
        <v>0</v>
      </c>
    </row>
    <row r="17950" spans="1:12" x14ac:dyDescent="0.25">
      <c r="A17950">
        <v>401</v>
      </c>
      <c r="B17950" t="s">
        <v>10</v>
      </c>
      <c r="C17950">
        <v>9</v>
      </c>
      <c r="D17950" t="s">
        <v>11</v>
      </c>
      <c r="E17950" t="s">
        <v>40</v>
      </c>
      <c r="F17950" t="s">
        <v>13</v>
      </c>
      <c r="G17950" s="1">
        <v>28.049999237060501</v>
      </c>
      <c r="H17950">
        <v>1</v>
      </c>
      <c r="I17950" t="s">
        <v>14</v>
      </c>
      <c r="J17950" t="s">
        <v>41</v>
      </c>
      <c r="K17950">
        <f>VLOOKUP(J17950,'Prix unitaires'!B:D,3,FALSE)</f>
        <v>0</v>
      </c>
      <c r="L17950" s="11">
        <f t="shared" si="280"/>
        <v>0</v>
      </c>
    </row>
    <row r="17951" spans="1:12" x14ac:dyDescent="0.25">
      <c r="A17951">
        <v>401</v>
      </c>
      <c r="B17951" t="s">
        <v>10</v>
      </c>
      <c r="C17951">
        <v>9</v>
      </c>
      <c r="D17951" t="s">
        <v>11</v>
      </c>
      <c r="E17951" t="s">
        <v>165</v>
      </c>
      <c r="F17951" t="s">
        <v>13</v>
      </c>
      <c r="G17951" s="1">
        <v>2.7999999523162802</v>
      </c>
      <c r="H17951">
        <v>1</v>
      </c>
      <c r="I17951" t="s">
        <v>14</v>
      </c>
      <c r="J17951" t="s">
        <v>166</v>
      </c>
      <c r="K17951">
        <f>VLOOKUP(J17951,'Prix unitaires'!B:D,3,FALSE)</f>
        <v>0</v>
      </c>
      <c r="L17951" s="11">
        <f t="shared" si="280"/>
        <v>0</v>
      </c>
    </row>
    <row r="17952" spans="1:12" x14ac:dyDescent="0.25">
      <c r="A17952">
        <v>401</v>
      </c>
      <c r="B17952" t="s">
        <v>10</v>
      </c>
      <c r="C17952" t="s">
        <v>120</v>
      </c>
      <c r="D17952" t="s">
        <v>11</v>
      </c>
      <c r="E17952" t="s">
        <v>17</v>
      </c>
      <c r="F17952" t="s">
        <v>13</v>
      </c>
      <c r="G17952" s="1">
        <v>2.3099999427795401</v>
      </c>
      <c r="H17952">
        <v>50</v>
      </c>
      <c r="I17952" t="s">
        <v>14</v>
      </c>
      <c r="J17952" t="s">
        <v>18</v>
      </c>
      <c r="K17952">
        <f>VLOOKUP(J17952,'Prix unitaires'!B:D,3,FALSE)</f>
        <v>0</v>
      </c>
      <c r="L17952" s="11">
        <f t="shared" si="280"/>
        <v>0</v>
      </c>
    </row>
    <row r="17953" spans="1:12" x14ac:dyDescent="0.25">
      <c r="A17953">
        <v>401</v>
      </c>
      <c r="B17953" t="s">
        <v>10</v>
      </c>
      <c r="C17953" t="s">
        <v>120</v>
      </c>
      <c r="D17953" t="s">
        <v>11</v>
      </c>
      <c r="E17953" t="s">
        <v>40</v>
      </c>
      <c r="F17953" t="s">
        <v>13</v>
      </c>
      <c r="G17953" s="1">
        <v>2.3099999427795401</v>
      </c>
      <c r="H17953">
        <v>1</v>
      </c>
      <c r="I17953" t="s">
        <v>14</v>
      </c>
      <c r="J17953" t="s">
        <v>41</v>
      </c>
      <c r="K17953">
        <f>VLOOKUP(J17953,'Prix unitaires'!B:D,3,FALSE)</f>
        <v>0</v>
      </c>
      <c r="L17953" s="11">
        <f t="shared" si="280"/>
        <v>0</v>
      </c>
    </row>
    <row r="17954" spans="1:12" x14ac:dyDescent="0.25">
      <c r="A17954">
        <v>401</v>
      </c>
      <c r="B17954" t="s">
        <v>10</v>
      </c>
      <c r="C17954" t="s">
        <v>121</v>
      </c>
      <c r="D17954">
        <v>-1</v>
      </c>
      <c r="E17954" t="s">
        <v>17</v>
      </c>
      <c r="F17954" t="s">
        <v>13</v>
      </c>
      <c r="G17954" s="1">
        <v>15.1599998474121</v>
      </c>
      <c r="H17954">
        <v>50</v>
      </c>
      <c r="I17954" t="s">
        <v>14</v>
      </c>
      <c r="J17954" t="s">
        <v>140</v>
      </c>
      <c r="K17954">
        <f>VLOOKUP(J17954,'Prix unitaires'!B:D,3,FALSE)</f>
        <v>0</v>
      </c>
      <c r="L17954" s="11">
        <f t="shared" si="280"/>
        <v>0</v>
      </c>
    </row>
    <row r="17955" spans="1:12" x14ac:dyDescent="0.25">
      <c r="A17955">
        <v>401</v>
      </c>
      <c r="B17955" t="s">
        <v>10</v>
      </c>
      <c r="C17955" t="s">
        <v>121</v>
      </c>
      <c r="D17955">
        <v>-1</v>
      </c>
      <c r="E17955" t="s">
        <v>40</v>
      </c>
      <c r="F17955" t="s">
        <v>13</v>
      </c>
      <c r="G17955" s="1">
        <v>15.1599998474121</v>
      </c>
      <c r="H17955">
        <v>1</v>
      </c>
      <c r="I17955" t="s">
        <v>14</v>
      </c>
      <c r="J17955" t="s">
        <v>118</v>
      </c>
      <c r="K17955">
        <f>VLOOKUP(J17955,'Prix unitaires'!B:D,3,FALSE)</f>
        <v>0</v>
      </c>
      <c r="L17955" s="11">
        <f t="shared" si="280"/>
        <v>0</v>
      </c>
    </row>
    <row r="17956" spans="1:12" x14ac:dyDescent="0.25">
      <c r="A17956">
        <v>401</v>
      </c>
      <c r="B17956" t="s">
        <v>10</v>
      </c>
      <c r="C17956" t="s">
        <v>259</v>
      </c>
      <c r="D17956" t="s">
        <v>11</v>
      </c>
      <c r="E17956" t="s">
        <v>12</v>
      </c>
      <c r="F17956" t="s">
        <v>13</v>
      </c>
      <c r="G17956" s="1">
        <v>18.569999694824201</v>
      </c>
      <c r="H17956">
        <v>50</v>
      </c>
      <c r="I17956" t="s">
        <v>14</v>
      </c>
      <c r="J17956" t="s">
        <v>15</v>
      </c>
      <c r="K17956">
        <f>VLOOKUP(J17956,'Prix unitaires'!B:D,3,FALSE)</f>
        <v>0</v>
      </c>
      <c r="L17956" s="11">
        <f t="shared" si="280"/>
        <v>0</v>
      </c>
    </row>
    <row r="17957" spans="1:12" x14ac:dyDescent="0.25">
      <c r="A17957">
        <v>401</v>
      </c>
      <c r="B17957" t="s">
        <v>10</v>
      </c>
      <c r="C17957" t="s">
        <v>42</v>
      </c>
      <c r="D17957" t="s">
        <v>11</v>
      </c>
      <c r="E17957" t="s">
        <v>17</v>
      </c>
      <c r="F17957" t="s">
        <v>13</v>
      </c>
      <c r="G17957" s="1">
        <v>3.0699999332428001</v>
      </c>
      <c r="H17957">
        <v>50</v>
      </c>
      <c r="I17957" t="s">
        <v>14</v>
      </c>
      <c r="J17957" t="s">
        <v>18</v>
      </c>
      <c r="K17957">
        <f>VLOOKUP(J17957,'Prix unitaires'!B:D,3,FALSE)</f>
        <v>0</v>
      </c>
      <c r="L17957" s="11">
        <f t="shared" si="280"/>
        <v>0</v>
      </c>
    </row>
    <row r="17958" spans="1:12" x14ac:dyDescent="0.25">
      <c r="A17958">
        <v>401</v>
      </c>
      <c r="B17958" t="s">
        <v>10</v>
      </c>
      <c r="C17958" t="s">
        <v>42</v>
      </c>
      <c r="D17958" t="s">
        <v>11</v>
      </c>
      <c r="E17958" t="s">
        <v>40</v>
      </c>
      <c r="F17958" t="s">
        <v>13</v>
      </c>
      <c r="G17958" s="1">
        <v>3.0699999332428001</v>
      </c>
      <c r="H17958">
        <v>1</v>
      </c>
      <c r="I17958" t="s">
        <v>14</v>
      </c>
      <c r="J17958" t="s">
        <v>41</v>
      </c>
      <c r="K17958">
        <f>VLOOKUP(J17958,'Prix unitaires'!B:D,3,FALSE)</f>
        <v>0</v>
      </c>
      <c r="L17958" s="11">
        <f t="shared" si="280"/>
        <v>0</v>
      </c>
    </row>
    <row r="17959" spans="1:12" x14ac:dyDescent="0.25">
      <c r="A17959">
        <v>401</v>
      </c>
      <c r="B17959" t="s">
        <v>10</v>
      </c>
      <c r="C17959" t="s">
        <v>43</v>
      </c>
      <c r="D17959" t="s">
        <v>11</v>
      </c>
      <c r="E17959" t="s">
        <v>17</v>
      </c>
      <c r="F17959" t="s">
        <v>13</v>
      </c>
      <c r="G17959" s="1">
        <v>6.5300002098083496</v>
      </c>
      <c r="H17959">
        <v>50</v>
      </c>
      <c r="I17959" t="s">
        <v>14</v>
      </c>
      <c r="J17959" t="s">
        <v>18</v>
      </c>
      <c r="K17959">
        <f>VLOOKUP(J17959,'Prix unitaires'!B:D,3,FALSE)</f>
        <v>0</v>
      </c>
      <c r="L17959" s="11">
        <f t="shared" si="280"/>
        <v>0</v>
      </c>
    </row>
    <row r="17960" spans="1:12" x14ac:dyDescent="0.25">
      <c r="A17960">
        <v>401</v>
      </c>
      <c r="B17960" t="s">
        <v>10</v>
      </c>
      <c r="C17960" t="s">
        <v>45</v>
      </c>
      <c r="D17960" t="s">
        <v>11</v>
      </c>
      <c r="E17960" t="s">
        <v>17</v>
      </c>
      <c r="F17960" t="s">
        <v>13</v>
      </c>
      <c r="G17960" s="1">
        <v>8.0900001525878995</v>
      </c>
      <c r="H17960">
        <v>50</v>
      </c>
      <c r="I17960" t="s">
        <v>14</v>
      </c>
      <c r="J17960" t="s">
        <v>18</v>
      </c>
      <c r="K17960">
        <f>VLOOKUP(J17960,'Prix unitaires'!B:D,3,FALSE)</f>
        <v>0</v>
      </c>
      <c r="L17960" s="11">
        <f t="shared" si="280"/>
        <v>0</v>
      </c>
    </row>
    <row r="17961" spans="1:12" x14ac:dyDescent="0.25">
      <c r="A17961">
        <v>401</v>
      </c>
      <c r="B17961" t="s">
        <v>10</v>
      </c>
      <c r="C17961" t="s">
        <v>45</v>
      </c>
      <c r="D17961" t="s">
        <v>11</v>
      </c>
      <c r="E17961" t="s">
        <v>40</v>
      </c>
      <c r="F17961" t="s">
        <v>13</v>
      </c>
      <c r="G17961" s="1">
        <v>8.0900001525878995</v>
      </c>
      <c r="H17961">
        <v>1</v>
      </c>
      <c r="I17961" t="s">
        <v>14</v>
      </c>
      <c r="J17961" t="s">
        <v>41</v>
      </c>
      <c r="K17961">
        <f>VLOOKUP(J17961,'Prix unitaires'!B:D,3,FALSE)</f>
        <v>0</v>
      </c>
      <c r="L17961" s="11">
        <f t="shared" si="280"/>
        <v>0</v>
      </c>
    </row>
    <row r="17962" spans="1:12" x14ac:dyDescent="0.25">
      <c r="A17962">
        <v>401</v>
      </c>
      <c r="B17962" t="s">
        <v>10</v>
      </c>
      <c r="C17962" t="s">
        <v>45</v>
      </c>
      <c r="D17962" t="s">
        <v>11</v>
      </c>
      <c r="E17962" t="s">
        <v>165</v>
      </c>
      <c r="F17962" t="s">
        <v>13</v>
      </c>
      <c r="G17962" s="1">
        <v>2.2999999523162802</v>
      </c>
      <c r="H17962">
        <v>1</v>
      </c>
      <c r="I17962" t="s">
        <v>14</v>
      </c>
      <c r="J17962" t="s">
        <v>166</v>
      </c>
      <c r="K17962">
        <f>VLOOKUP(J17962,'Prix unitaires'!B:D,3,FALSE)</f>
        <v>0</v>
      </c>
      <c r="L17962" s="11">
        <f t="shared" si="280"/>
        <v>0</v>
      </c>
    </row>
    <row r="17963" spans="1:12" x14ac:dyDescent="0.25">
      <c r="A17963">
        <v>401</v>
      </c>
      <c r="B17963" t="s">
        <v>10</v>
      </c>
      <c r="C17963" t="s">
        <v>53</v>
      </c>
      <c r="D17963" t="s">
        <v>11</v>
      </c>
      <c r="E17963" t="s">
        <v>32</v>
      </c>
      <c r="F17963" t="s">
        <v>13</v>
      </c>
      <c r="G17963" s="1">
        <v>10.3800001144409</v>
      </c>
      <c r="H17963">
        <v>240</v>
      </c>
      <c r="I17963" t="s">
        <v>14</v>
      </c>
      <c r="J17963" t="s">
        <v>33</v>
      </c>
      <c r="K17963">
        <f>VLOOKUP(J17963,'Prix unitaires'!B:D,3,FALSE)</f>
        <v>0</v>
      </c>
      <c r="L17963" s="11">
        <f t="shared" si="280"/>
        <v>0</v>
      </c>
    </row>
    <row r="17964" spans="1:12" x14ac:dyDescent="0.25">
      <c r="A17964">
        <v>401</v>
      </c>
      <c r="B17964" t="s">
        <v>10</v>
      </c>
      <c r="C17964" t="s">
        <v>53</v>
      </c>
      <c r="D17964" t="s">
        <v>11</v>
      </c>
      <c r="E17964" t="s">
        <v>40</v>
      </c>
      <c r="F17964" t="s">
        <v>13</v>
      </c>
      <c r="G17964" s="1">
        <v>10.3800001144409</v>
      </c>
      <c r="H17964">
        <v>1</v>
      </c>
      <c r="I17964" t="s">
        <v>14</v>
      </c>
      <c r="J17964" t="s">
        <v>41</v>
      </c>
      <c r="K17964">
        <f>VLOOKUP(J17964,'Prix unitaires'!B:D,3,FALSE)</f>
        <v>0</v>
      </c>
      <c r="L17964" s="11">
        <f t="shared" si="280"/>
        <v>0</v>
      </c>
    </row>
    <row r="17965" spans="1:12" x14ac:dyDescent="0.25">
      <c r="A17965">
        <v>401</v>
      </c>
      <c r="B17965" t="s">
        <v>10</v>
      </c>
      <c r="C17965" t="s">
        <v>53</v>
      </c>
      <c r="D17965" t="s">
        <v>11</v>
      </c>
      <c r="E17965" t="s">
        <v>165</v>
      </c>
      <c r="F17965" t="s">
        <v>13</v>
      </c>
      <c r="G17965" s="1">
        <v>1.7599999904632599</v>
      </c>
      <c r="H17965">
        <v>1</v>
      </c>
      <c r="I17965" t="s">
        <v>14</v>
      </c>
      <c r="J17965" t="s">
        <v>166</v>
      </c>
      <c r="K17965">
        <f>VLOOKUP(J17965,'Prix unitaires'!B:D,3,FALSE)</f>
        <v>0</v>
      </c>
      <c r="L17965" s="11">
        <f t="shared" si="280"/>
        <v>0</v>
      </c>
    </row>
    <row r="17966" spans="1:12" x14ac:dyDescent="0.25">
      <c r="A17966">
        <v>401</v>
      </c>
      <c r="B17966" t="s">
        <v>10</v>
      </c>
      <c r="C17966" t="s">
        <v>555</v>
      </c>
      <c r="D17966" t="s">
        <v>11</v>
      </c>
      <c r="E17966" t="s">
        <v>17</v>
      </c>
      <c r="F17966" t="s">
        <v>13</v>
      </c>
      <c r="G17966" s="1">
        <v>1</v>
      </c>
      <c r="H17966">
        <v>50</v>
      </c>
      <c r="I17966" t="s">
        <v>14</v>
      </c>
      <c r="J17966" t="s">
        <v>18</v>
      </c>
      <c r="K17966">
        <f>VLOOKUP(J17966,'Prix unitaires'!B:D,3,FALSE)</f>
        <v>0</v>
      </c>
      <c r="L17966" s="11">
        <f t="shared" si="280"/>
        <v>0</v>
      </c>
    </row>
    <row r="17967" spans="1:12" x14ac:dyDescent="0.25">
      <c r="A17967">
        <v>401</v>
      </c>
      <c r="B17967" t="s">
        <v>10</v>
      </c>
      <c r="C17967" t="s">
        <v>52</v>
      </c>
      <c r="D17967" t="s">
        <v>11</v>
      </c>
      <c r="E17967" t="s">
        <v>17</v>
      </c>
      <c r="F17967" t="s">
        <v>13</v>
      </c>
      <c r="G17967" s="1">
        <v>7.2399997711181596</v>
      </c>
      <c r="H17967">
        <v>50</v>
      </c>
      <c r="I17967" t="s">
        <v>14</v>
      </c>
      <c r="J17967" t="s">
        <v>18</v>
      </c>
      <c r="K17967">
        <f>VLOOKUP(J17967,'Prix unitaires'!B:D,3,FALSE)</f>
        <v>0</v>
      </c>
      <c r="L17967" s="11">
        <f t="shared" si="280"/>
        <v>0</v>
      </c>
    </row>
    <row r="17968" spans="1:12" x14ac:dyDescent="0.25">
      <c r="A17968">
        <v>401</v>
      </c>
      <c r="B17968" t="s">
        <v>10</v>
      </c>
      <c r="C17968" t="s">
        <v>132</v>
      </c>
      <c r="D17968" t="s">
        <v>11</v>
      </c>
      <c r="E17968" t="s">
        <v>17</v>
      </c>
      <c r="F17968" t="s">
        <v>13</v>
      </c>
      <c r="G17968" s="1">
        <v>13.829999923706101</v>
      </c>
      <c r="H17968">
        <v>50</v>
      </c>
      <c r="I17968" t="s">
        <v>14</v>
      </c>
      <c r="J17968" t="s">
        <v>18</v>
      </c>
      <c r="K17968">
        <f>VLOOKUP(J17968,'Prix unitaires'!B:D,3,FALSE)</f>
        <v>0</v>
      </c>
      <c r="L17968" s="11">
        <f t="shared" si="280"/>
        <v>0</v>
      </c>
    </row>
    <row r="17969" spans="1:12" x14ac:dyDescent="0.25">
      <c r="A17969">
        <v>401</v>
      </c>
      <c r="B17969" t="s">
        <v>10</v>
      </c>
      <c r="C17969" t="s">
        <v>132</v>
      </c>
      <c r="D17969" t="s">
        <v>11</v>
      </c>
      <c r="E17969" t="s">
        <v>35</v>
      </c>
      <c r="F17969" t="s">
        <v>13</v>
      </c>
      <c r="G17969" s="1">
        <v>13.829999923706101</v>
      </c>
      <c r="H17969">
        <v>1</v>
      </c>
      <c r="I17969" t="s">
        <v>14</v>
      </c>
      <c r="J17969" t="s">
        <v>36</v>
      </c>
      <c r="K17969">
        <f>VLOOKUP(J17969,'Prix unitaires'!B:D,3,FALSE)</f>
        <v>0</v>
      </c>
      <c r="L17969" s="11">
        <f t="shared" si="280"/>
        <v>0</v>
      </c>
    </row>
    <row r="17970" spans="1:12" x14ac:dyDescent="0.25">
      <c r="A17970">
        <v>401</v>
      </c>
      <c r="B17970" t="s">
        <v>10</v>
      </c>
      <c r="C17970" t="s">
        <v>132</v>
      </c>
      <c r="D17970" t="s">
        <v>11</v>
      </c>
      <c r="E17970" t="s">
        <v>165</v>
      </c>
      <c r="F17970" t="s">
        <v>13</v>
      </c>
      <c r="G17970" s="1">
        <v>5.0999999046325701</v>
      </c>
      <c r="H17970">
        <v>1</v>
      </c>
      <c r="I17970" t="s">
        <v>14</v>
      </c>
      <c r="J17970" t="s">
        <v>166</v>
      </c>
      <c r="K17970">
        <f>VLOOKUP(J17970,'Prix unitaires'!B:D,3,FALSE)</f>
        <v>0</v>
      </c>
      <c r="L17970" s="11">
        <f t="shared" si="280"/>
        <v>0</v>
      </c>
    </row>
    <row r="17971" spans="1:12" x14ac:dyDescent="0.25">
      <c r="A17971">
        <v>401</v>
      </c>
      <c r="B17971" t="s">
        <v>10</v>
      </c>
      <c r="C17971" t="s">
        <v>44</v>
      </c>
      <c r="D17971" t="s">
        <v>11</v>
      </c>
      <c r="E17971" t="s">
        <v>17</v>
      </c>
      <c r="F17971" t="s">
        <v>13</v>
      </c>
      <c r="G17971" s="1">
        <v>3.3900001049041699</v>
      </c>
      <c r="H17971">
        <v>50</v>
      </c>
      <c r="I17971" t="s">
        <v>14</v>
      </c>
      <c r="J17971" t="s">
        <v>18</v>
      </c>
      <c r="K17971">
        <f>VLOOKUP(J17971,'Prix unitaires'!B:D,3,FALSE)</f>
        <v>0</v>
      </c>
      <c r="L17971" s="11">
        <f t="shared" si="280"/>
        <v>0</v>
      </c>
    </row>
    <row r="17972" spans="1:12" x14ac:dyDescent="0.25">
      <c r="A17972">
        <v>401</v>
      </c>
      <c r="B17972" t="s">
        <v>10</v>
      </c>
      <c r="C17972" t="s">
        <v>127</v>
      </c>
      <c r="D17972" t="s">
        <v>11</v>
      </c>
      <c r="E17972" t="s">
        <v>17</v>
      </c>
      <c r="F17972" t="s">
        <v>13</v>
      </c>
      <c r="G17972" s="1">
        <v>5.1399998664856001</v>
      </c>
      <c r="H17972">
        <v>50</v>
      </c>
      <c r="I17972" t="s">
        <v>14</v>
      </c>
      <c r="J17972" t="s">
        <v>18</v>
      </c>
      <c r="K17972">
        <f>VLOOKUP(J17972,'Prix unitaires'!B:D,3,FALSE)</f>
        <v>0</v>
      </c>
      <c r="L17972" s="11">
        <f t="shared" si="280"/>
        <v>0</v>
      </c>
    </row>
    <row r="17973" spans="1:12" x14ac:dyDescent="0.25">
      <c r="A17973">
        <v>401</v>
      </c>
      <c r="B17973" t="s">
        <v>10</v>
      </c>
      <c r="C17973" t="s">
        <v>127</v>
      </c>
      <c r="D17973" t="s">
        <v>11</v>
      </c>
      <c r="E17973" t="s">
        <v>35</v>
      </c>
      <c r="F17973" t="s">
        <v>13</v>
      </c>
      <c r="G17973" s="1">
        <v>5.1399998664856001</v>
      </c>
      <c r="H17973">
        <v>1</v>
      </c>
      <c r="I17973" t="s">
        <v>14</v>
      </c>
      <c r="J17973" t="s">
        <v>36</v>
      </c>
      <c r="K17973">
        <f>VLOOKUP(J17973,'Prix unitaires'!B:D,3,FALSE)</f>
        <v>0</v>
      </c>
      <c r="L17973" s="11">
        <f t="shared" si="280"/>
        <v>0</v>
      </c>
    </row>
    <row r="17974" spans="1:12" x14ac:dyDescent="0.25">
      <c r="A17974">
        <v>401</v>
      </c>
      <c r="B17974" t="s">
        <v>10</v>
      </c>
      <c r="C17974" t="s">
        <v>127</v>
      </c>
      <c r="D17974" t="s">
        <v>11</v>
      </c>
      <c r="E17974" t="s">
        <v>165</v>
      </c>
      <c r="F17974" t="s">
        <v>13</v>
      </c>
      <c r="G17974" s="1">
        <v>3.5199999809265101</v>
      </c>
      <c r="H17974">
        <v>1</v>
      </c>
      <c r="I17974" t="s">
        <v>14</v>
      </c>
      <c r="J17974" t="s">
        <v>166</v>
      </c>
      <c r="K17974">
        <f>VLOOKUP(J17974,'Prix unitaires'!B:D,3,FALSE)</f>
        <v>0</v>
      </c>
      <c r="L17974" s="11">
        <f t="shared" si="280"/>
        <v>0</v>
      </c>
    </row>
    <row r="17975" spans="1:12" x14ac:dyDescent="0.25">
      <c r="A17975">
        <v>1238</v>
      </c>
      <c r="B17975" t="s">
        <v>10</v>
      </c>
      <c r="C17975">
        <v>1</v>
      </c>
      <c r="D17975" t="s">
        <v>11</v>
      </c>
      <c r="E17975" t="s">
        <v>32</v>
      </c>
      <c r="F17975" t="s">
        <v>13</v>
      </c>
      <c r="G17975" s="1">
        <v>0.75999999046325695</v>
      </c>
      <c r="H17975">
        <v>365</v>
      </c>
      <c r="I17975" t="s">
        <v>14</v>
      </c>
      <c r="J17975" t="s">
        <v>33</v>
      </c>
      <c r="K17975">
        <f>VLOOKUP(J17975,'Prix unitaires'!B:D,3,FALSE)</f>
        <v>0</v>
      </c>
      <c r="L17975" s="11">
        <f t="shared" si="280"/>
        <v>0</v>
      </c>
    </row>
    <row r="17976" spans="1:12" x14ac:dyDescent="0.25">
      <c r="A17976">
        <v>1238</v>
      </c>
      <c r="B17976" t="s">
        <v>10</v>
      </c>
      <c r="C17976">
        <v>1</v>
      </c>
      <c r="D17976" t="s">
        <v>11</v>
      </c>
      <c r="E17976" t="s">
        <v>35</v>
      </c>
      <c r="F17976" t="s">
        <v>13</v>
      </c>
      <c r="G17976" s="1">
        <v>0.75999999046325695</v>
      </c>
      <c r="H17976">
        <v>1</v>
      </c>
      <c r="I17976" t="s">
        <v>14</v>
      </c>
      <c r="J17976" t="s">
        <v>36</v>
      </c>
      <c r="K17976">
        <f>VLOOKUP(J17976,'Prix unitaires'!B:D,3,FALSE)</f>
        <v>0</v>
      </c>
      <c r="L17976" s="11">
        <f t="shared" si="280"/>
        <v>0</v>
      </c>
    </row>
    <row r="17977" spans="1:12" x14ac:dyDescent="0.25">
      <c r="A17977">
        <v>1238</v>
      </c>
      <c r="B17977" t="s">
        <v>10</v>
      </c>
      <c r="C17977">
        <v>1</v>
      </c>
      <c r="D17977" t="s">
        <v>11</v>
      </c>
      <c r="E17977" t="s">
        <v>165</v>
      </c>
      <c r="F17977" t="s">
        <v>13</v>
      </c>
      <c r="G17977" s="1">
        <v>0.34999999403953602</v>
      </c>
      <c r="H17977">
        <v>1</v>
      </c>
      <c r="I17977" t="s">
        <v>14</v>
      </c>
      <c r="J17977" t="s">
        <v>166</v>
      </c>
      <c r="K17977">
        <f>VLOOKUP(J17977,'Prix unitaires'!B:D,3,FALSE)</f>
        <v>0</v>
      </c>
      <c r="L17977" s="11">
        <f t="shared" si="280"/>
        <v>0</v>
      </c>
    </row>
    <row r="17978" spans="1:12" x14ac:dyDescent="0.25">
      <c r="A17978">
        <v>1238</v>
      </c>
      <c r="B17978" t="s">
        <v>10</v>
      </c>
      <c r="C17978" t="s">
        <v>16</v>
      </c>
      <c r="D17978" t="s">
        <v>11</v>
      </c>
      <c r="E17978" t="s">
        <v>17</v>
      </c>
      <c r="F17978" t="s">
        <v>13</v>
      </c>
      <c r="G17978" s="1">
        <v>17.469999313354499</v>
      </c>
      <c r="H17978">
        <v>365</v>
      </c>
      <c r="I17978" t="s">
        <v>14</v>
      </c>
      <c r="J17978" t="s">
        <v>18</v>
      </c>
      <c r="K17978">
        <f>VLOOKUP(J17978,'Prix unitaires'!B:D,3,FALSE)</f>
        <v>0</v>
      </c>
      <c r="L17978" s="11">
        <f t="shared" si="280"/>
        <v>0</v>
      </c>
    </row>
    <row r="17979" spans="1:12" x14ac:dyDescent="0.25">
      <c r="A17979">
        <v>1238</v>
      </c>
      <c r="B17979" t="s">
        <v>10</v>
      </c>
      <c r="C17979" t="s">
        <v>16</v>
      </c>
      <c r="D17979" t="s">
        <v>11</v>
      </c>
      <c r="E17979" t="s">
        <v>35</v>
      </c>
      <c r="F17979" t="s">
        <v>13</v>
      </c>
      <c r="G17979" s="1">
        <v>17.469999313354499</v>
      </c>
      <c r="H17979">
        <v>1</v>
      </c>
      <c r="I17979" t="s">
        <v>14</v>
      </c>
      <c r="J17979" t="s">
        <v>36</v>
      </c>
      <c r="K17979">
        <f>VLOOKUP(J17979,'Prix unitaires'!B:D,3,FALSE)</f>
        <v>0</v>
      </c>
      <c r="L17979" s="11">
        <f t="shared" si="280"/>
        <v>0</v>
      </c>
    </row>
    <row r="17980" spans="1:12" x14ac:dyDescent="0.25">
      <c r="A17980">
        <v>1238</v>
      </c>
      <c r="B17980" t="s">
        <v>10</v>
      </c>
      <c r="C17980" t="s">
        <v>16</v>
      </c>
      <c r="D17980" t="s">
        <v>11</v>
      </c>
      <c r="E17980" t="s">
        <v>165</v>
      </c>
      <c r="F17980" t="s">
        <v>13</v>
      </c>
      <c r="G17980" s="1">
        <v>3.7200000286102299</v>
      </c>
      <c r="H17980">
        <v>1</v>
      </c>
      <c r="I17980" t="s">
        <v>14</v>
      </c>
      <c r="J17980" t="s">
        <v>166</v>
      </c>
      <c r="K17980">
        <f>VLOOKUP(J17980,'Prix unitaires'!B:D,3,FALSE)</f>
        <v>0</v>
      </c>
      <c r="L17980" s="11">
        <f t="shared" si="280"/>
        <v>0</v>
      </c>
    </row>
    <row r="17981" spans="1:12" x14ac:dyDescent="0.25">
      <c r="A17981">
        <v>1238</v>
      </c>
      <c r="B17981" t="s">
        <v>10</v>
      </c>
      <c r="C17981">
        <v>2</v>
      </c>
      <c r="D17981" t="s">
        <v>11</v>
      </c>
      <c r="E17981" t="s">
        <v>30</v>
      </c>
      <c r="F17981" t="s">
        <v>13</v>
      </c>
      <c r="G17981" s="1">
        <v>4.0799999237060502</v>
      </c>
      <c r="H17981">
        <v>365</v>
      </c>
      <c r="I17981" t="s">
        <v>14</v>
      </c>
      <c r="J17981" t="s">
        <v>31</v>
      </c>
      <c r="K17981">
        <f>VLOOKUP(J17981,'Prix unitaires'!B:D,3,FALSE)</f>
        <v>0</v>
      </c>
      <c r="L17981" s="11">
        <f t="shared" si="280"/>
        <v>0</v>
      </c>
    </row>
    <row r="17982" spans="1:12" x14ac:dyDescent="0.25">
      <c r="A17982">
        <v>1238</v>
      </c>
      <c r="B17982" t="s">
        <v>10</v>
      </c>
      <c r="C17982">
        <v>2</v>
      </c>
      <c r="D17982" t="s">
        <v>11</v>
      </c>
      <c r="E17982" t="s">
        <v>35</v>
      </c>
      <c r="F17982" t="s">
        <v>13</v>
      </c>
      <c r="G17982" s="1">
        <v>4.0799999237060502</v>
      </c>
      <c r="H17982">
        <v>1</v>
      </c>
      <c r="I17982" t="s">
        <v>14</v>
      </c>
      <c r="J17982" t="s">
        <v>36</v>
      </c>
      <c r="K17982">
        <f>VLOOKUP(J17982,'Prix unitaires'!B:D,3,FALSE)</f>
        <v>0</v>
      </c>
      <c r="L17982" s="11">
        <f t="shared" si="280"/>
        <v>0</v>
      </c>
    </row>
    <row r="17983" spans="1:12" x14ac:dyDescent="0.25">
      <c r="A17983">
        <v>1238</v>
      </c>
      <c r="B17983" t="s">
        <v>10</v>
      </c>
      <c r="C17983">
        <v>2</v>
      </c>
      <c r="D17983" t="s">
        <v>11</v>
      </c>
      <c r="E17983" t="s">
        <v>165</v>
      </c>
      <c r="F17983" t="s">
        <v>13</v>
      </c>
      <c r="G17983" s="1">
        <v>0.41999998688697798</v>
      </c>
      <c r="H17983">
        <v>1</v>
      </c>
      <c r="I17983" t="s">
        <v>14</v>
      </c>
      <c r="J17983" t="s">
        <v>166</v>
      </c>
      <c r="K17983">
        <f>VLOOKUP(J17983,'Prix unitaires'!B:D,3,FALSE)</f>
        <v>0</v>
      </c>
      <c r="L17983" s="11">
        <f t="shared" si="280"/>
        <v>0</v>
      </c>
    </row>
    <row r="17984" spans="1:12" x14ac:dyDescent="0.25">
      <c r="A17984">
        <v>1238</v>
      </c>
      <c r="B17984" t="s">
        <v>10</v>
      </c>
      <c r="C17984">
        <v>3</v>
      </c>
      <c r="D17984" t="s">
        <v>11</v>
      </c>
      <c r="E17984" t="s">
        <v>30</v>
      </c>
      <c r="F17984" t="s">
        <v>13</v>
      </c>
      <c r="G17984" s="1">
        <v>4.0799999237060502</v>
      </c>
      <c r="H17984">
        <v>365</v>
      </c>
      <c r="I17984" t="s">
        <v>14</v>
      </c>
      <c r="J17984" t="s">
        <v>31</v>
      </c>
      <c r="K17984">
        <f>VLOOKUP(J17984,'Prix unitaires'!B:D,3,FALSE)</f>
        <v>0</v>
      </c>
      <c r="L17984" s="11">
        <f t="shared" si="280"/>
        <v>0</v>
      </c>
    </row>
    <row r="17985" spans="1:12" x14ac:dyDescent="0.25">
      <c r="A17985">
        <v>1238</v>
      </c>
      <c r="B17985" t="s">
        <v>10</v>
      </c>
      <c r="C17985">
        <v>3</v>
      </c>
      <c r="D17985" t="s">
        <v>11</v>
      </c>
      <c r="E17985" t="s">
        <v>35</v>
      </c>
      <c r="F17985" t="s">
        <v>13</v>
      </c>
      <c r="G17985" s="1">
        <v>4.0799999237060502</v>
      </c>
      <c r="H17985">
        <v>1</v>
      </c>
      <c r="I17985" t="s">
        <v>14</v>
      </c>
      <c r="J17985" t="s">
        <v>36</v>
      </c>
      <c r="K17985">
        <f>VLOOKUP(J17985,'Prix unitaires'!B:D,3,FALSE)</f>
        <v>0</v>
      </c>
      <c r="L17985" s="11">
        <f t="shared" si="280"/>
        <v>0</v>
      </c>
    </row>
    <row r="17986" spans="1:12" x14ac:dyDescent="0.25">
      <c r="A17986">
        <v>1238</v>
      </c>
      <c r="B17986" t="s">
        <v>10</v>
      </c>
      <c r="C17986">
        <v>3</v>
      </c>
      <c r="D17986" t="s">
        <v>11</v>
      </c>
      <c r="E17986" t="s">
        <v>165</v>
      </c>
      <c r="F17986" t="s">
        <v>13</v>
      </c>
      <c r="G17986" s="1">
        <v>0.40999999642372098</v>
      </c>
      <c r="H17986">
        <v>1</v>
      </c>
      <c r="I17986" t="s">
        <v>14</v>
      </c>
      <c r="J17986" t="s">
        <v>166</v>
      </c>
      <c r="K17986">
        <f>VLOOKUP(J17986,'Prix unitaires'!B:D,3,FALSE)</f>
        <v>0</v>
      </c>
      <c r="L17986" s="11">
        <f t="shared" si="280"/>
        <v>0</v>
      </c>
    </row>
    <row r="17987" spans="1:12" x14ac:dyDescent="0.25">
      <c r="A17987">
        <v>1238</v>
      </c>
      <c r="B17987" t="s">
        <v>10</v>
      </c>
      <c r="C17987">
        <v>4</v>
      </c>
      <c r="D17987" t="s">
        <v>11</v>
      </c>
      <c r="E17987" t="s">
        <v>32</v>
      </c>
      <c r="F17987" t="s">
        <v>13</v>
      </c>
      <c r="G17987" s="1">
        <v>1.8899999856948899</v>
      </c>
      <c r="H17987">
        <v>365</v>
      </c>
      <c r="I17987" t="s">
        <v>14</v>
      </c>
      <c r="J17987" t="s">
        <v>33</v>
      </c>
      <c r="K17987">
        <f>VLOOKUP(J17987,'Prix unitaires'!B:D,3,FALSE)</f>
        <v>0</v>
      </c>
      <c r="L17987" s="11">
        <f t="shared" ref="L17987:L18050" si="281">(G17987*H17987)*K17987</f>
        <v>0</v>
      </c>
    </row>
    <row r="17988" spans="1:12" x14ac:dyDescent="0.25">
      <c r="A17988">
        <v>1238</v>
      </c>
      <c r="B17988" t="s">
        <v>10</v>
      </c>
      <c r="C17988">
        <v>4</v>
      </c>
      <c r="D17988" t="s">
        <v>11</v>
      </c>
      <c r="E17988" t="s">
        <v>35</v>
      </c>
      <c r="F17988" t="s">
        <v>13</v>
      </c>
      <c r="G17988" s="1">
        <v>1.8899999856948899</v>
      </c>
      <c r="H17988">
        <v>1</v>
      </c>
      <c r="I17988" t="s">
        <v>14</v>
      </c>
      <c r="J17988" t="s">
        <v>36</v>
      </c>
      <c r="K17988">
        <f>VLOOKUP(J17988,'Prix unitaires'!B:D,3,FALSE)</f>
        <v>0</v>
      </c>
      <c r="L17988" s="11">
        <f t="shared" si="281"/>
        <v>0</v>
      </c>
    </row>
    <row r="17989" spans="1:12" x14ac:dyDescent="0.25">
      <c r="A17989">
        <v>1238</v>
      </c>
      <c r="B17989" t="s">
        <v>10</v>
      </c>
      <c r="C17989">
        <v>4</v>
      </c>
      <c r="D17989" t="s">
        <v>11</v>
      </c>
      <c r="E17989" t="s">
        <v>165</v>
      </c>
      <c r="F17989" t="s">
        <v>13</v>
      </c>
      <c r="G17989" s="1">
        <v>0.36000001430511502</v>
      </c>
      <c r="H17989">
        <v>1</v>
      </c>
      <c r="I17989" t="s">
        <v>14</v>
      </c>
      <c r="J17989" t="s">
        <v>166</v>
      </c>
      <c r="K17989">
        <f>VLOOKUP(J17989,'Prix unitaires'!B:D,3,FALSE)</f>
        <v>0</v>
      </c>
      <c r="L17989" s="11">
        <f t="shared" si="281"/>
        <v>0</v>
      </c>
    </row>
    <row r="17990" spans="1:12" x14ac:dyDescent="0.25">
      <c r="A17990">
        <v>1238</v>
      </c>
      <c r="B17990" t="s">
        <v>10</v>
      </c>
      <c r="C17990">
        <v>5</v>
      </c>
      <c r="D17990" t="s">
        <v>11</v>
      </c>
      <c r="E17990" t="s">
        <v>30</v>
      </c>
      <c r="F17990" t="s">
        <v>13</v>
      </c>
      <c r="G17990" s="1">
        <v>6.3699998855590803</v>
      </c>
      <c r="H17990">
        <v>365</v>
      </c>
      <c r="I17990" t="s">
        <v>14</v>
      </c>
      <c r="J17990" t="s">
        <v>31</v>
      </c>
      <c r="K17990">
        <f>VLOOKUP(J17990,'Prix unitaires'!B:D,3,FALSE)</f>
        <v>0</v>
      </c>
      <c r="L17990" s="11">
        <f t="shared" si="281"/>
        <v>0</v>
      </c>
    </row>
    <row r="17991" spans="1:12" x14ac:dyDescent="0.25">
      <c r="A17991">
        <v>1238</v>
      </c>
      <c r="B17991" t="s">
        <v>10</v>
      </c>
      <c r="C17991">
        <v>5</v>
      </c>
      <c r="D17991" t="s">
        <v>11</v>
      </c>
      <c r="E17991" t="s">
        <v>35</v>
      </c>
      <c r="F17991" t="s">
        <v>13</v>
      </c>
      <c r="G17991" s="1">
        <v>6.3699998855590803</v>
      </c>
      <c r="H17991">
        <v>1</v>
      </c>
      <c r="I17991" t="s">
        <v>14</v>
      </c>
      <c r="J17991" t="s">
        <v>36</v>
      </c>
      <c r="K17991">
        <f>VLOOKUP(J17991,'Prix unitaires'!B:D,3,FALSE)</f>
        <v>0</v>
      </c>
      <c r="L17991" s="11">
        <f t="shared" si="281"/>
        <v>0</v>
      </c>
    </row>
    <row r="17992" spans="1:12" x14ac:dyDescent="0.25">
      <c r="A17992">
        <v>1238</v>
      </c>
      <c r="B17992" t="s">
        <v>10</v>
      </c>
      <c r="C17992">
        <v>5</v>
      </c>
      <c r="D17992" t="s">
        <v>11</v>
      </c>
      <c r="E17992" t="s">
        <v>165</v>
      </c>
      <c r="F17992" t="s">
        <v>13</v>
      </c>
      <c r="G17992" s="1">
        <v>0.56000000238418601</v>
      </c>
      <c r="H17992">
        <v>1</v>
      </c>
      <c r="I17992" t="s">
        <v>14</v>
      </c>
      <c r="J17992" t="s">
        <v>166</v>
      </c>
      <c r="K17992">
        <f>VLOOKUP(J17992,'Prix unitaires'!B:D,3,FALSE)</f>
        <v>0</v>
      </c>
      <c r="L17992" s="11">
        <f t="shared" si="281"/>
        <v>0</v>
      </c>
    </row>
    <row r="17993" spans="1:12" x14ac:dyDescent="0.25">
      <c r="A17993">
        <v>1238</v>
      </c>
      <c r="B17993" t="s">
        <v>10</v>
      </c>
      <c r="C17993" t="s">
        <v>203</v>
      </c>
      <c r="D17993" t="s">
        <v>11</v>
      </c>
      <c r="E17993" t="s">
        <v>32</v>
      </c>
      <c r="F17993" t="s">
        <v>13</v>
      </c>
      <c r="G17993" s="1">
        <v>2.8199999332428001</v>
      </c>
      <c r="H17993">
        <v>365</v>
      </c>
      <c r="I17993" t="s">
        <v>14</v>
      </c>
      <c r="J17993" t="s">
        <v>33</v>
      </c>
      <c r="K17993">
        <f>VLOOKUP(J17993,'Prix unitaires'!B:D,3,FALSE)</f>
        <v>0</v>
      </c>
      <c r="L17993" s="11">
        <f t="shared" si="281"/>
        <v>0</v>
      </c>
    </row>
    <row r="17994" spans="1:12" x14ac:dyDescent="0.25">
      <c r="A17994">
        <v>1238</v>
      </c>
      <c r="B17994" t="s">
        <v>10</v>
      </c>
      <c r="C17994" t="s">
        <v>203</v>
      </c>
      <c r="D17994" t="s">
        <v>11</v>
      </c>
      <c r="E17994" t="s">
        <v>35</v>
      </c>
      <c r="F17994" t="s">
        <v>13</v>
      </c>
      <c r="G17994" s="1">
        <v>2.8199999332428001</v>
      </c>
      <c r="H17994">
        <v>1</v>
      </c>
      <c r="I17994" t="s">
        <v>14</v>
      </c>
      <c r="J17994" t="s">
        <v>36</v>
      </c>
      <c r="K17994">
        <f>VLOOKUP(J17994,'Prix unitaires'!B:D,3,FALSE)</f>
        <v>0</v>
      </c>
      <c r="L17994" s="11">
        <f t="shared" si="281"/>
        <v>0</v>
      </c>
    </row>
    <row r="17995" spans="1:12" x14ac:dyDescent="0.25">
      <c r="A17995">
        <v>1238</v>
      </c>
      <c r="B17995" t="s">
        <v>10</v>
      </c>
      <c r="C17995" t="s">
        <v>203</v>
      </c>
      <c r="D17995" t="s">
        <v>11</v>
      </c>
      <c r="E17995" t="s">
        <v>165</v>
      </c>
      <c r="F17995" t="s">
        <v>13</v>
      </c>
      <c r="G17995" s="1">
        <v>0.34999999403953602</v>
      </c>
      <c r="H17995">
        <v>1</v>
      </c>
      <c r="I17995" t="s">
        <v>14</v>
      </c>
      <c r="J17995" t="s">
        <v>166</v>
      </c>
      <c r="K17995">
        <f>VLOOKUP(J17995,'Prix unitaires'!B:D,3,FALSE)</f>
        <v>0</v>
      </c>
      <c r="L17995" s="11">
        <f t="shared" si="281"/>
        <v>0</v>
      </c>
    </row>
    <row r="17996" spans="1:12" x14ac:dyDescent="0.25">
      <c r="A17996">
        <v>401</v>
      </c>
      <c r="B17996" t="s">
        <v>10</v>
      </c>
      <c r="C17996" t="s">
        <v>644</v>
      </c>
      <c r="D17996" t="s">
        <v>11</v>
      </c>
      <c r="E17996" t="s">
        <v>12</v>
      </c>
      <c r="F17996" t="s">
        <v>13</v>
      </c>
      <c r="G17996" s="1">
        <v>39.220001220703097</v>
      </c>
      <c r="H17996">
        <v>50</v>
      </c>
      <c r="I17996" t="s">
        <v>14</v>
      </c>
      <c r="J17996" t="s">
        <v>15</v>
      </c>
      <c r="K17996">
        <f>VLOOKUP(J17996,'Prix unitaires'!B:D,3,FALSE)</f>
        <v>0</v>
      </c>
      <c r="L17996" s="11">
        <f t="shared" si="281"/>
        <v>0</v>
      </c>
    </row>
    <row r="17997" spans="1:12" x14ac:dyDescent="0.25">
      <c r="A17997">
        <v>401</v>
      </c>
      <c r="B17997" t="s">
        <v>10</v>
      </c>
      <c r="C17997" t="s">
        <v>644</v>
      </c>
      <c r="D17997" t="s">
        <v>11</v>
      </c>
      <c r="E17997" t="s">
        <v>40</v>
      </c>
      <c r="F17997" t="s">
        <v>13</v>
      </c>
      <c r="G17997" s="1">
        <v>39.220001220703097</v>
      </c>
      <c r="H17997">
        <v>1</v>
      </c>
      <c r="I17997" t="s">
        <v>14</v>
      </c>
      <c r="J17997" t="s">
        <v>41</v>
      </c>
      <c r="K17997">
        <f>VLOOKUP(J17997,'Prix unitaires'!B:D,3,FALSE)</f>
        <v>0</v>
      </c>
      <c r="L17997" s="11">
        <f t="shared" si="281"/>
        <v>0</v>
      </c>
    </row>
    <row r="17998" spans="1:12" x14ac:dyDescent="0.25">
      <c r="A17998">
        <v>401</v>
      </c>
      <c r="B17998" t="s">
        <v>10</v>
      </c>
      <c r="C17998" t="s">
        <v>264</v>
      </c>
      <c r="D17998" t="s">
        <v>11</v>
      </c>
      <c r="E17998" t="s">
        <v>17</v>
      </c>
      <c r="F17998" t="s">
        <v>13</v>
      </c>
      <c r="G17998" s="1">
        <v>6.4299998283386204</v>
      </c>
      <c r="H17998">
        <v>50</v>
      </c>
      <c r="I17998" t="s">
        <v>14</v>
      </c>
      <c r="J17998" t="s">
        <v>18</v>
      </c>
      <c r="K17998">
        <f>VLOOKUP(J17998,'Prix unitaires'!B:D,3,FALSE)</f>
        <v>0</v>
      </c>
      <c r="L17998" s="11">
        <f t="shared" si="281"/>
        <v>0</v>
      </c>
    </row>
    <row r="17999" spans="1:12" x14ac:dyDescent="0.25">
      <c r="A17999">
        <v>401</v>
      </c>
      <c r="B17999" t="s">
        <v>10</v>
      </c>
      <c r="C17999" t="s">
        <v>294</v>
      </c>
      <c r="D17999" t="s">
        <v>11</v>
      </c>
      <c r="E17999" t="s">
        <v>17</v>
      </c>
      <c r="F17999" t="s">
        <v>13</v>
      </c>
      <c r="G17999" s="1">
        <v>2.4400000572204599</v>
      </c>
      <c r="H17999">
        <v>50</v>
      </c>
      <c r="I17999" t="s">
        <v>14</v>
      </c>
      <c r="J17999" t="s">
        <v>18</v>
      </c>
      <c r="K17999">
        <f>VLOOKUP(J17999,'Prix unitaires'!B:D,3,FALSE)</f>
        <v>0</v>
      </c>
      <c r="L17999" s="11">
        <f t="shared" si="281"/>
        <v>0</v>
      </c>
    </row>
    <row r="18000" spans="1:12" x14ac:dyDescent="0.25">
      <c r="A18000">
        <v>401</v>
      </c>
      <c r="B18000" t="s">
        <v>10</v>
      </c>
      <c r="C18000" t="s">
        <v>294</v>
      </c>
      <c r="D18000" t="s">
        <v>11</v>
      </c>
      <c r="E18000" t="s">
        <v>40</v>
      </c>
      <c r="F18000" t="s">
        <v>13</v>
      </c>
      <c r="G18000" s="1">
        <v>2.4400000572204599</v>
      </c>
      <c r="H18000">
        <v>1</v>
      </c>
      <c r="I18000" t="s">
        <v>14</v>
      </c>
      <c r="J18000" t="s">
        <v>41</v>
      </c>
      <c r="K18000">
        <f>VLOOKUP(J18000,'Prix unitaires'!B:D,3,FALSE)</f>
        <v>0</v>
      </c>
      <c r="L18000" s="11">
        <f t="shared" si="281"/>
        <v>0</v>
      </c>
    </row>
    <row r="18001" spans="1:12" x14ac:dyDescent="0.25">
      <c r="A18001">
        <v>401</v>
      </c>
      <c r="B18001" t="s">
        <v>10</v>
      </c>
      <c r="C18001" t="s">
        <v>272</v>
      </c>
      <c r="D18001" t="s">
        <v>11</v>
      </c>
      <c r="E18001" t="s">
        <v>12</v>
      </c>
      <c r="F18001" t="s">
        <v>13</v>
      </c>
      <c r="G18001" s="1">
        <v>13.180000305175801</v>
      </c>
      <c r="H18001">
        <v>50</v>
      </c>
      <c r="I18001" t="s">
        <v>14</v>
      </c>
      <c r="J18001" t="s">
        <v>15</v>
      </c>
      <c r="K18001">
        <f>VLOOKUP(J18001,'Prix unitaires'!B:D,3,FALSE)</f>
        <v>0</v>
      </c>
      <c r="L18001" s="11">
        <f t="shared" si="281"/>
        <v>0</v>
      </c>
    </row>
    <row r="18002" spans="1:12" x14ac:dyDescent="0.25">
      <c r="A18002">
        <v>401</v>
      </c>
      <c r="B18002" t="s">
        <v>10</v>
      </c>
      <c r="C18002" t="s">
        <v>272</v>
      </c>
      <c r="D18002" t="s">
        <v>11</v>
      </c>
      <c r="E18002" t="s">
        <v>40</v>
      </c>
      <c r="F18002" t="s">
        <v>13</v>
      </c>
      <c r="G18002" s="1">
        <v>13.180000305175801</v>
      </c>
      <c r="H18002">
        <v>1</v>
      </c>
      <c r="I18002" t="s">
        <v>14</v>
      </c>
      <c r="J18002" t="s">
        <v>41</v>
      </c>
      <c r="K18002">
        <f>VLOOKUP(J18002,'Prix unitaires'!B:D,3,FALSE)</f>
        <v>0</v>
      </c>
      <c r="L18002" s="11">
        <f t="shared" si="281"/>
        <v>0</v>
      </c>
    </row>
    <row r="18003" spans="1:12" x14ac:dyDescent="0.25">
      <c r="A18003">
        <v>401</v>
      </c>
      <c r="B18003" t="s">
        <v>10</v>
      </c>
      <c r="C18003" t="s">
        <v>295</v>
      </c>
      <c r="D18003" t="s">
        <v>11</v>
      </c>
      <c r="E18003" t="s">
        <v>17</v>
      </c>
      <c r="F18003" t="s">
        <v>13</v>
      </c>
      <c r="G18003" s="1">
        <v>1.45000004768372</v>
      </c>
      <c r="H18003">
        <v>50</v>
      </c>
      <c r="I18003" t="s">
        <v>14</v>
      </c>
      <c r="J18003" t="s">
        <v>18</v>
      </c>
      <c r="K18003">
        <f>VLOOKUP(J18003,'Prix unitaires'!B:D,3,FALSE)</f>
        <v>0</v>
      </c>
      <c r="L18003" s="11">
        <f t="shared" si="281"/>
        <v>0</v>
      </c>
    </row>
    <row r="18004" spans="1:12" x14ac:dyDescent="0.25">
      <c r="A18004">
        <v>401</v>
      </c>
      <c r="B18004" t="s">
        <v>10</v>
      </c>
      <c r="C18004" t="s">
        <v>253</v>
      </c>
      <c r="D18004" t="s">
        <v>11</v>
      </c>
      <c r="E18004" t="s">
        <v>38</v>
      </c>
      <c r="F18004" t="s">
        <v>13</v>
      </c>
      <c r="G18004" s="1">
        <v>125.09999847412099</v>
      </c>
      <c r="H18004">
        <v>50</v>
      </c>
      <c r="I18004" t="s">
        <v>14</v>
      </c>
      <c r="J18004" t="s">
        <v>39</v>
      </c>
      <c r="K18004">
        <f>VLOOKUP(J18004,'Prix unitaires'!B:D,3,FALSE)</f>
        <v>0</v>
      </c>
      <c r="L18004" s="11">
        <f t="shared" si="281"/>
        <v>0</v>
      </c>
    </row>
    <row r="18005" spans="1:12" x14ac:dyDescent="0.25">
      <c r="A18005">
        <v>401</v>
      </c>
      <c r="B18005" t="s">
        <v>10</v>
      </c>
      <c r="C18005" t="s">
        <v>253</v>
      </c>
      <c r="D18005" t="s">
        <v>11</v>
      </c>
      <c r="E18005" t="s">
        <v>40</v>
      </c>
      <c r="F18005" t="s">
        <v>13</v>
      </c>
      <c r="G18005" s="1">
        <v>125.09999847412099</v>
      </c>
      <c r="H18005">
        <v>1</v>
      </c>
      <c r="I18005" t="s">
        <v>14</v>
      </c>
      <c r="J18005" t="s">
        <v>41</v>
      </c>
      <c r="K18005">
        <f>VLOOKUP(J18005,'Prix unitaires'!B:D,3,FALSE)</f>
        <v>0</v>
      </c>
      <c r="L18005" s="11">
        <f t="shared" si="281"/>
        <v>0</v>
      </c>
    </row>
    <row r="18006" spans="1:12" x14ac:dyDescent="0.25">
      <c r="A18006">
        <v>401</v>
      </c>
      <c r="B18006" t="s">
        <v>10</v>
      </c>
      <c r="C18006" t="s">
        <v>483</v>
      </c>
      <c r="D18006" t="s">
        <v>11</v>
      </c>
      <c r="E18006" t="s">
        <v>12</v>
      </c>
      <c r="F18006" t="s">
        <v>13</v>
      </c>
      <c r="G18006" s="1">
        <v>28.899999618530298</v>
      </c>
      <c r="H18006">
        <v>50</v>
      </c>
      <c r="I18006" t="s">
        <v>14</v>
      </c>
      <c r="J18006" t="s">
        <v>15</v>
      </c>
      <c r="K18006">
        <f>VLOOKUP(J18006,'Prix unitaires'!B:D,3,FALSE)</f>
        <v>0</v>
      </c>
      <c r="L18006" s="11">
        <f t="shared" si="281"/>
        <v>0</v>
      </c>
    </row>
    <row r="18007" spans="1:12" x14ac:dyDescent="0.25">
      <c r="A18007">
        <v>401</v>
      </c>
      <c r="B18007" t="s">
        <v>10</v>
      </c>
      <c r="C18007" t="s">
        <v>483</v>
      </c>
      <c r="D18007" t="s">
        <v>11</v>
      </c>
      <c r="E18007" t="s">
        <v>40</v>
      </c>
      <c r="F18007" t="s">
        <v>13</v>
      </c>
      <c r="G18007" s="1">
        <v>28.899999618530298</v>
      </c>
      <c r="H18007">
        <v>1</v>
      </c>
      <c r="I18007" t="s">
        <v>14</v>
      </c>
      <c r="J18007" t="s">
        <v>41</v>
      </c>
      <c r="K18007">
        <f>VLOOKUP(J18007,'Prix unitaires'!B:D,3,FALSE)</f>
        <v>0</v>
      </c>
      <c r="L18007" s="11">
        <f t="shared" si="281"/>
        <v>0</v>
      </c>
    </row>
    <row r="18008" spans="1:12" x14ac:dyDescent="0.25">
      <c r="A18008">
        <v>401</v>
      </c>
      <c r="B18008" t="s">
        <v>10</v>
      </c>
      <c r="C18008" t="s">
        <v>495</v>
      </c>
      <c r="D18008" t="s">
        <v>11</v>
      </c>
      <c r="E18008" t="s">
        <v>12</v>
      </c>
      <c r="F18008" t="s">
        <v>13</v>
      </c>
      <c r="G18008" s="1">
        <v>43.509998321533203</v>
      </c>
      <c r="H18008">
        <v>50</v>
      </c>
      <c r="I18008" t="s">
        <v>14</v>
      </c>
      <c r="J18008" t="s">
        <v>15</v>
      </c>
      <c r="K18008">
        <f>VLOOKUP(J18008,'Prix unitaires'!B:D,3,FALSE)</f>
        <v>0</v>
      </c>
      <c r="L18008" s="11">
        <f t="shared" si="281"/>
        <v>0</v>
      </c>
    </row>
    <row r="18009" spans="1:12" x14ac:dyDescent="0.25">
      <c r="A18009">
        <v>401</v>
      </c>
      <c r="B18009" t="s">
        <v>10</v>
      </c>
      <c r="C18009" t="s">
        <v>495</v>
      </c>
      <c r="D18009" t="s">
        <v>11</v>
      </c>
      <c r="E18009" t="s">
        <v>40</v>
      </c>
      <c r="F18009" t="s">
        <v>13</v>
      </c>
      <c r="G18009" s="1">
        <v>43.509998321533203</v>
      </c>
      <c r="H18009">
        <v>1</v>
      </c>
      <c r="I18009" t="s">
        <v>14</v>
      </c>
      <c r="J18009" t="s">
        <v>41</v>
      </c>
      <c r="K18009">
        <f>VLOOKUP(J18009,'Prix unitaires'!B:D,3,FALSE)</f>
        <v>0</v>
      </c>
      <c r="L18009" s="11">
        <f t="shared" si="281"/>
        <v>0</v>
      </c>
    </row>
    <row r="18010" spans="1:12" x14ac:dyDescent="0.25">
      <c r="A18010">
        <v>401</v>
      </c>
      <c r="B18010" t="s">
        <v>10</v>
      </c>
      <c r="C18010" t="s">
        <v>324</v>
      </c>
      <c r="D18010" t="s">
        <v>11</v>
      </c>
      <c r="E18010" t="s">
        <v>12</v>
      </c>
      <c r="F18010" t="s">
        <v>13</v>
      </c>
      <c r="G18010" s="1">
        <v>4.3800001144409197</v>
      </c>
      <c r="H18010">
        <v>50</v>
      </c>
      <c r="I18010" t="s">
        <v>14</v>
      </c>
      <c r="J18010" t="s">
        <v>15</v>
      </c>
      <c r="K18010">
        <f>VLOOKUP(J18010,'Prix unitaires'!B:D,3,FALSE)</f>
        <v>0</v>
      </c>
      <c r="L18010" s="11">
        <f t="shared" si="281"/>
        <v>0</v>
      </c>
    </row>
    <row r="18011" spans="1:12" x14ac:dyDescent="0.25">
      <c r="A18011">
        <v>401</v>
      </c>
      <c r="B18011" t="s">
        <v>10</v>
      </c>
      <c r="C18011" t="s">
        <v>324</v>
      </c>
      <c r="D18011" t="s">
        <v>11</v>
      </c>
      <c r="E18011" t="s">
        <v>40</v>
      </c>
      <c r="F18011" t="s">
        <v>13</v>
      </c>
      <c r="G18011" s="1">
        <v>4.3800001144409197</v>
      </c>
      <c r="H18011">
        <v>1</v>
      </c>
      <c r="I18011" t="s">
        <v>14</v>
      </c>
      <c r="J18011" t="s">
        <v>41</v>
      </c>
      <c r="K18011">
        <f>VLOOKUP(J18011,'Prix unitaires'!B:D,3,FALSE)</f>
        <v>0</v>
      </c>
      <c r="L18011" s="11">
        <f t="shared" si="281"/>
        <v>0</v>
      </c>
    </row>
    <row r="18012" spans="1:12" x14ac:dyDescent="0.25">
      <c r="A18012">
        <v>401</v>
      </c>
      <c r="B18012" t="s">
        <v>10</v>
      </c>
      <c r="C18012" t="s">
        <v>725</v>
      </c>
      <c r="D18012" t="s">
        <v>11</v>
      </c>
      <c r="E18012" t="s">
        <v>24</v>
      </c>
      <c r="F18012" t="s">
        <v>13</v>
      </c>
      <c r="G18012" s="1">
        <v>55.709999084472699</v>
      </c>
      <c r="H18012">
        <v>50</v>
      </c>
      <c r="I18012" t="s">
        <v>14</v>
      </c>
      <c r="J18012" t="s">
        <v>25</v>
      </c>
      <c r="K18012">
        <f>VLOOKUP(J18012,'Prix unitaires'!B:D,3,FALSE)</f>
        <v>0</v>
      </c>
      <c r="L18012" s="11">
        <f t="shared" si="281"/>
        <v>0</v>
      </c>
    </row>
    <row r="18013" spans="1:12" x14ac:dyDescent="0.25">
      <c r="A18013">
        <v>401</v>
      </c>
      <c r="B18013" t="s">
        <v>10</v>
      </c>
      <c r="C18013" t="s">
        <v>725</v>
      </c>
      <c r="D18013" t="s">
        <v>11</v>
      </c>
      <c r="E18013" t="s">
        <v>40</v>
      </c>
      <c r="F18013" t="s">
        <v>13</v>
      </c>
      <c r="G18013" s="1">
        <v>55.709999084472699</v>
      </c>
      <c r="H18013">
        <v>1</v>
      </c>
      <c r="I18013" t="s">
        <v>14</v>
      </c>
      <c r="J18013" t="s">
        <v>41</v>
      </c>
      <c r="K18013">
        <f>VLOOKUP(J18013,'Prix unitaires'!B:D,3,FALSE)</f>
        <v>0</v>
      </c>
      <c r="L18013" s="11">
        <f t="shared" si="281"/>
        <v>0</v>
      </c>
    </row>
    <row r="18014" spans="1:12" x14ac:dyDescent="0.25">
      <c r="A18014">
        <v>401</v>
      </c>
      <c r="B18014" t="s">
        <v>10</v>
      </c>
      <c r="C18014" t="s">
        <v>251</v>
      </c>
      <c r="D18014" t="s">
        <v>11</v>
      </c>
      <c r="E18014" t="s">
        <v>12</v>
      </c>
      <c r="F18014" t="s">
        <v>13</v>
      </c>
      <c r="G18014" s="1">
        <v>7.3499999046325701</v>
      </c>
      <c r="H18014">
        <v>50</v>
      </c>
      <c r="I18014" t="s">
        <v>14</v>
      </c>
      <c r="J18014" t="s">
        <v>15</v>
      </c>
      <c r="K18014">
        <f>VLOOKUP(J18014,'Prix unitaires'!B:D,3,FALSE)</f>
        <v>0</v>
      </c>
      <c r="L18014" s="11">
        <f t="shared" si="281"/>
        <v>0</v>
      </c>
    </row>
    <row r="18015" spans="1:12" x14ac:dyDescent="0.25">
      <c r="A18015">
        <v>401</v>
      </c>
      <c r="B18015" t="s">
        <v>10</v>
      </c>
      <c r="C18015" t="s">
        <v>251</v>
      </c>
      <c r="D18015" t="s">
        <v>11</v>
      </c>
      <c r="E18015" t="s">
        <v>40</v>
      </c>
      <c r="F18015" t="s">
        <v>13</v>
      </c>
      <c r="G18015" s="1">
        <v>7.3499999046325701</v>
      </c>
      <c r="H18015">
        <v>1</v>
      </c>
      <c r="I18015" t="s">
        <v>14</v>
      </c>
      <c r="J18015" t="s">
        <v>41</v>
      </c>
      <c r="K18015">
        <f>VLOOKUP(J18015,'Prix unitaires'!B:D,3,FALSE)</f>
        <v>0</v>
      </c>
      <c r="L18015" s="11">
        <f t="shared" si="281"/>
        <v>0</v>
      </c>
    </row>
    <row r="18016" spans="1:12" x14ac:dyDescent="0.25">
      <c r="A18016">
        <v>401</v>
      </c>
      <c r="B18016" t="s">
        <v>10</v>
      </c>
      <c r="C18016" t="s">
        <v>273</v>
      </c>
      <c r="D18016" t="s">
        <v>11</v>
      </c>
      <c r="E18016" t="s">
        <v>12</v>
      </c>
      <c r="F18016" t="s">
        <v>13</v>
      </c>
      <c r="G18016" s="1">
        <v>11.7600002288818</v>
      </c>
      <c r="H18016">
        <v>100</v>
      </c>
      <c r="I18016" t="s">
        <v>14</v>
      </c>
      <c r="J18016" t="s">
        <v>15</v>
      </c>
      <c r="K18016">
        <f>VLOOKUP(J18016,'Prix unitaires'!B:D,3,FALSE)</f>
        <v>0</v>
      </c>
      <c r="L18016" s="11">
        <f t="shared" si="281"/>
        <v>0</v>
      </c>
    </row>
    <row r="18017" spans="1:12" x14ac:dyDescent="0.25">
      <c r="A18017">
        <v>401</v>
      </c>
      <c r="B18017" t="s">
        <v>10</v>
      </c>
      <c r="C18017" t="s">
        <v>273</v>
      </c>
      <c r="D18017" t="s">
        <v>11</v>
      </c>
      <c r="E18017" t="s">
        <v>40</v>
      </c>
      <c r="F18017" t="s">
        <v>13</v>
      </c>
      <c r="G18017" s="1">
        <v>11.7600002288818</v>
      </c>
      <c r="H18017">
        <v>1</v>
      </c>
      <c r="I18017" t="s">
        <v>14</v>
      </c>
      <c r="J18017" t="s">
        <v>41</v>
      </c>
      <c r="K18017">
        <f>VLOOKUP(J18017,'Prix unitaires'!B:D,3,FALSE)</f>
        <v>0</v>
      </c>
      <c r="L18017" s="11">
        <f t="shared" si="281"/>
        <v>0</v>
      </c>
    </row>
    <row r="18018" spans="1:12" x14ac:dyDescent="0.25">
      <c r="A18018">
        <v>401</v>
      </c>
      <c r="B18018" t="s">
        <v>10</v>
      </c>
      <c r="C18018" t="s">
        <v>297</v>
      </c>
      <c r="D18018" t="s">
        <v>11</v>
      </c>
      <c r="E18018" t="s">
        <v>17</v>
      </c>
      <c r="F18018" t="s">
        <v>13</v>
      </c>
      <c r="G18018" s="1">
        <v>6.5999999046325701</v>
      </c>
      <c r="H18018">
        <v>50</v>
      </c>
      <c r="I18018" t="s">
        <v>14</v>
      </c>
      <c r="J18018" t="s">
        <v>18</v>
      </c>
      <c r="K18018">
        <f>VLOOKUP(J18018,'Prix unitaires'!B:D,3,FALSE)</f>
        <v>0</v>
      </c>
      <c r="L18018" s="11">
        <f t="shared" si="281"/>
        <v>0</v>
      </c>
    </row>
    <row r="18019" spans="1:12" x14ac:dyDescent="0.25">
      <c r="A18019">
        <v>401</v>
      </c>
      <c r="B18019" t="s">
        <v>10</v>
      </c>
      <c r="C18019" t="s">
        <v>686</v>
      </c>
      <c r="D18019" t="s">
        <v>11</v>
      </c>
      <c r="E18019" t="s">
        <v>24</v>
      </c>
      <c r="F18019" t="s">
        <v>13</v>
      </c>
      <c r="G18019" s="1">
        <v>88.879997253417997</v>
      </c>
      <c r="H18019">
        <v>50</v>
      </c>
      <c r="I18019" t="s">
        <v>14</v>
      </c>
      <c r="J18019" t="s">
        <v>25</v>
      </c>
      <c r="K18019">
        <f>VLOOKUP(J18019,'Prix unitaires'!B:D,3,FALSE)</f>
        <v>0</v>
      </c>
      <c r="L18019" s="11">
        <f t="shared" si="281"/>
        <v>0</v>
      </c>
    </row>
    <row r="18020" spans="1:12" x14ac:dyDescent="0.25">
      <c r="A18020">
        <v>401</v>
      </c>
      <c r="B18020" t="s">
        <v>10</v>
      </c>
      <c r="C18020" t="s">
        <v>686</v>
      </c>
      <c r="D18020" t="s">
        <v>11</v>
      </c>
      <c r="E18020" t="s">
        <v>40</v>
      </c>
      <c r="F18020" t="s">
        <v>13</v>
      </c>
      <c r="G18020" s="1">
        <v>88.879997253417997</v>
      </c>
      <c r="H18020">
        <v>1</v>
      </c>
      <c r="I18020" t="s">
        <v>14</v>
      </c>
      <c r="J18020" t="s">
        <v>41</v>
      </c>
      <c r="K18020">
        <f>VLOOKUP(J18020,'Prix unitaires'!B:D,3,FALSE)</f>
        <v>0</v>
      </c>
      <c r="L18020" s="11">
        <f t="shared" si="281"/>
        <v>0</v>
      </c>
    </row>
    <row r="18021" spans="1:12" x14ac:dyDescent="0.25">
      <c r="A18021">
        <v>401</v>
      </c>
      <c r="B18021" t="s">
        <v>10</v>
      </c>
      <c r="C18021" t="s">
        <v>493</v>
      </c>
      <c r="D18021" t="s">
        <v>11</v>
      </c>
      <c r="E18021" t="s">
        <v>12</v>
      </c>
      <c r="F18021" t="s">
        <v>13</v>
      </c>
      <c r="G18021" s="1">
        <v>13.2200002670288</v>
      </c>
      <c r="H18021">
        <v>50</v>
      </c>
      <c r="I18021" t="s">
        <v>14</v>
      </c>
      <c r="J18021" t="s">
        <v>15</v>
      </c>
      <c r="K18021">
        <f>VLOOKUP(J18021,'Prix unitaires'!B:D,3,FALSE)</f>
        <v>0</v>
      </c>
      <c r="L18021" s="11">
        <f t="shared" si="281"/>
        <v>0</v>
      </c>
    </row>
    <row r="18022" spans="1:12" x14ac:dyDescent="0.25">
      <c r="A18022">
        <v>401</v>
      </c>
      <c r="B18022" t="s">
        <v>10</v>
      </c>
      <c r="C18022" t="s">
        <v>493</v>
      </c>
      <c r="D18022" t="s">
        <v>11</v>
      </c>
      <c r="E18022" t="s">
        <v>40</v>
      </c>
      <c r="F18022" t="s">
        <v>13</v>
      </c>
      <c r="G18022" s="1">
        <v>13.2200002670288</v>
      </c>
      <c r="H18022">
        <v>1</v>
      </c>
      <c r="I18022" t="s">
        <v>14</v>
      </c>
      <c r="J18022" t="s">
        <v>41</v>
      </c>
      <c r="K18022">
        <f>VLOOKUP(J18022,'Prix unitaires'!B:D,3,FALSE)</f>
        <v>0</v>
      </c>
      <c r="L18022" s="11">
        <f t="shared" si="281"/>
        <v>0</v>
      </c>
    </row>
    <row r="18023" spans="1:12" x14ac:dyDescent="0.25">
      <c r="A18023">
        <v>401</v>
      </c>
      <c r="B18023" t="s">
        <v>10</v>
      </c>
      <c r="C18023" t="s">
        <v>716</v>
      </c>
      <c r="D18023" t="s">
        <v>11</v>
      </c>
      <c r="E18023" t="s">
        <v>12</v>
      </c>
      <c r="F18023" t="s">
        <v>13</v>
      </c>
      <c r="G18023" s="1">
        <v>31.2600002288818</v>
      </c>
      <c r="H18023">
        <v>50</v>
      </c>
      <c r="I18023" t="s">
        <v>14</v>
      </c>
      <c r="J18023" t="s">
        <v>15</v>
      </c>
      <c r="K18023">
        <f>VLOOKUP(J18023,'Prix unitaires'!B:D,3,FALSE)</f>
        <v>0</v>
      </c>
      <c r="L18023" s="11">
        <f t="shared" si="281"/>
        <v>0</v>
      </c>
    </row>
    <row r="18024" spans="1:12" x14ac:dyDescent="0.25">
      <c r="A18024">
        <v>401</v>
      </c>
      <c r="B18024" t="s">
        <v>10</v>
      </c>
      <c r="C18024" t="s">
        <v>716</v>
      </c>
      <c r="D18024" t="s">
        <v>11</v>
      </c>
      <c r="E18024" t="s">
        <v>40</v>
      </c>
      <c r="F18024" t="s">
        <v>13</v>
      </c>
      <c r="G18024" s="1">
        <v>31.2600002288818</v>
      </c>
      <c r="H18024">
        <v>1</v>
      </c>
      <c r="I18024" t="s">
        <v>14</v>
      </c>
      <c r="J18024" t="s">
        <v>41</v>
      </c>
      <c r="K18024">
        <f>VLOOKUP(J18024,'Prix unitaires'!B:D,3,FALSE)</f>
        <v>0</v>
      </c>
      <c r="L18024" s="11">
        <f t="shared" si="281"/>
        <v>0</v>
      </c>
    </row>
    <row r="18025" spans="1:12" x14ac:dyDescent="0.25">
      <c r="A18025">
        <v>401</v>
      </c>
      <c r="B18025" t="s">
        <v>10</v>
      </c>
      <c r="C18025" t="s">
        <v>494</v>
      </c>
      <c r="D18025">
        <v>-1</v>
      </c>
      <c r="E18025" t="s">
        <v>12</v>
      </c>
      <c r="F18025" t="s">
        <v>13</v>
      </c>
      <c r="G18025" s="1">
        <v>52.630001068115199</v>
      </c>
      <c r="H18025">
        <v>50</v>
      </c>
      <c r="I18025" t="s">
        <v>14</v>
      </c>
      <c r="J18025" t="s">
        <v>152</v>
      </c>
      <c r="K18025">
        <f>VLOOKUP(J18025,'Prix unitaires'!B:D,3,FALSE)</f>
        <v>0</v>
      </c>
      <c r="L18025" s="11">
        <f t="shared" si="281"/>
        <v>0</v>
      </c>
    </row>
    <row r="18026" spans="1:12" x14ac:dyDescent="0.25">
      <c r="A18026">
        <v>401</v>
      </c>
      <c r="B18026" t="s">
        <v>10</v>
      </c>
      <c r="C18026" t="s">
        <v>494</v>
      </c>
      <c r="D18026">
        <v>-1</v>
      </c>
      <c r="E18026" t="s">
        <v>40</v>
      </c>
      <c r="F18026" t="s">
        <v>13</v>
      </c>
      <c r="G18026" s="1">
        <v>52.630001068115199</v>
      </c>
      <c r="H18026">
        <v>1</v>
      </c>
      <c r="I18026" t="s">
        <v>14</v>
      </c>
      <c r="J18026" t="s">
        <v>118</v>
      </c>
      <c r="K18026">
        <f>VLOOKUP(J18026,'Prix unitaires'!B:D,3,FALSE)</f>
        <v>0</v>
      </c>
      <c r="L18026" s="11">
        <f t="shared" si="281"/>
        <v>0</v>
      </c>
    </row>
    <row r="18027" spans="1:12" x14ac:dyDescent="0.25">
      <c r="A18027">
        <v>401</v>
      </c>
      <c r="B18027" t="s">
        <v>10</v>
      </c>
      <c r="C18027" t="s">
        <v>296</v>
      </c>
      <c r="D18027" t="s">
        <v>11</v>
      </c>
      <c r="E18027" t="s">
        <v>17</v>
      </c>
      <c r="F18027" t="s">
        <v>13</v>
      </c>
      <c r="G18027" s="1">
        <v>1.5700000524520901</v>
      </c>
      <c r="H18027">
        <v>50</v>
      </c>
      <c r="I18027" t="s">
        <v>14</v>
      </c>
      <c r="J18027" t="s">
        <v>18</v>
      </c>
      <c r="K18027">
        <f>VLOOKUP(J18027,'Prix unitaires'!B:D,3,FALSE)</f>
        <v>0</v>
      </c>
      <c r="L18027" s="11">
        <f t="shared" si="281"/>
        <v>0</v>
      </c>
    </row>
    <row r="18028" spans="1:12" x14ac:dyDescent="0.25">
      <c r="A18028">
        <v>401</v>
      </c>
      <c r="B18028" t="s">
        <v>10</v>
      </c>
      <c r="C18028" t="s">
        <v>684</v>
      </c>
      <c r="D18028">
        <v>-1</v>
      </c>
      <c r="E18028" t="s">
        <v>38</v>
      </c>
      <c r="F18028" t="s">
        <v>13</v>
      </c>
      <c r="G18028" s="1">
        <v>94.120002746582003</v>
      </c>
      <c r="H18028">
        <v>50</v>
      </c>
      <c r="I18028" t="s">
        <v>14</v>
      </c>
      <c r="J18028" t="s">
        <v>141</v>
      </c>
      <c r="K18028">
        <f>VLOOKUP(J18028,'Prix unitaires'!B:D,3,FALSE)</f>
        <v>0</v>
      </c>
      <c r="L18028" s="11">
        <f t="shared" si="281"/>
        <v>0</v>
      </c>
    </row>
    <row r="18029" spans="1:12" x14ac:dyDescent="0.25">
      <c r="A18029">
        <v>401</v>
      </c>
      <c r="B18029" t="s">
        <v>10</v>
      </c>
      <c r="C18029" t="s">
        <v>684</v>
      </c>
      <c r="D18029">
        <v>-1</v>
      </c>
      <c r="E18029" t="s">
        <v>40</v>
      </c>
      <c r="F18029" t="s">
        <v>13</v>
      </c>
      <c r="G18029" s="1">
        <v>94.120002746582003</v>
      </c>
      <c r="H18029">
        <v>1</v>
      </c>
      <c r="I18029" t="s">
        <v>14</v>
      </c>
      <c r="J18029" t="s">
        <v>118</v>
      </c>
      <c r="K18029">
        <f>VLOOKUP(J18029,'Prix unitaires'!B:D,3,FALSE)</f>
        <v>0</v>
      </c>
      <c r="L18029" s="11">
        <f t="shared" si="281"/>
        <v>0</v>
      </c>
    </row>
    <row r="18030" spans="1:12" x14ac:dyDescent="0.25">
      <c r="A18030">
        <v>401</v>
      </c>
      <c r="B18030" t="s">
        <v>10</v>
      </c>
      <c r="C18030" t="s">
        <v>684</v>
      </c>
      <c r="D18030">
        <v>-1</v>
      </c>
      <c r="E18030" t="s">
        <v>165</v>
      </c>
      <c r="F18030" t="s">
        <v>13</v>
      </c>
      <c r="G18030" s="1">
        <v>18.899999618530298</v>
      </c>
      <c r="H18030">
        <v>1</v>
      </c>
      <c r="I18030" t="s">
        <v>14</v>
      </c>
      <c r="J18030" t="s">
        <v>171</v>
      </c>
      <c r="K18030">
        <f>VLOOKUP(J18030,'Prix unitaires'!B:D,3,FALSE)</f>
        <v>0</v>
      </c>
      <c r="L18030" s="11">
        <f t="shared" si="281"/>
        <v>0</v>
      </c>
    </row>
    <row r="18031" spans="1:12" x14ac:dyDescent="0.25">
      <c r="A18031">
        <v>401</v>
      </c>
      <c r="B18031" t="s">
        <v>10</v>
      </c>
      <c r="C18031" t="s">
        <v>158</v>
      </c>
      <c r="D18031">
        <v>-1</v>
      </c>
      <c r="E18031" t="s">
        <v>12</v>
      </c>
      <c r="F18031" t="s">
        <v>13</v>
      </c>
      <c r="G18031" s="1">
        <v>2.1600000858306898</v>
      </c>
      <c r="H18031">
        <v>50</v>
      </c>
      <c r="I18031" t="s">
        <v>14</v>
      </c>
      <c r="J18031" t="s">
        <v>152</v>
      </c>
      <c r="K18031">
        <f>VLOOKUP(J18031,'Prix unitaires'!B:D,3,FALSE)</f>
        <v>0</v>
      </c>
      <c r="L18031" s="11">
        <f t="shared" si="281"/>
        <v>0</v>
      </c>
    </row>
    <row r="18032" spans="1:12" x14ac:dyDescent="0.25">
      <c r="A18032">
        <v>401</v>
      </c>
      <c r="B18032" t="s">
        <v>10</v>
      </c>
      <c r="C18032" t="s">
        <v>158</v>
      </c>
      <c r="D18032">
        <v>-1</v>
      </c>
      <c r="E18032" t="s">
        <v>40</v>
      </c>
      <c r="F18032" t="s">
        <v>13</v>
      </c>
      <c r="G18032" s="1">
        <v>2.1600000858306898</v>
      </c>
      <c r="H18032">
        <v>1</v>
      </c>
      <c r="I18032" t="s">
        <v>14</v>
      </c>
      <c r="J18032" t="s">
        <v>118</v>
      </c>
      <c r="K18032">
        <f>VLOOKUP(J18032,'Prix unitaires'!B:D,3,FALSE)</f>
        <v>0</v>
      </c>
      <c r="L18032" s="11">
        <f t="shared" si="281"/>
        <v>0</v>
      </c>
    </row>
    <row r="18033" spans="1:12" x14ac:dyDescent="0.25">
      <c r="A18033">
        <v>401</v>
      </c>
      <c r="B18033" t="s">
        <v>37</v>
      </c>
      <c r="C18033" t="s">
        <v>324</v>
      </c>
      <c r="D18033">
        <v>-1</v>
      </c>
      <c r="E18033" t="s">
        <v>12</v>
      </c>
      <c r="F18033" t="s">
        <v>13</v>
      </c>
      <c r="G18033" s="1">
        <v>3.2699999809265101</v>
      </c>
      <c r="H18033">
        <v>50</v>
      </c>
      <c r="I18033" t="s">
        <v>14</v>
      </c>
      <c r="J18033" t="s">
        <v>152</v>
      </c>
      <c r="K18033">
        <f>VLOOKUP(J18033,'Prix unitaires'!B:D,3,FALSE)</f>
        <v>0</v>
      </c>
      <c r="L18033" s="11">
        <f t="shared" si="281"/>
        <v>0</v>
      </c>
    </row>
    <row r="18034" spans="1:12" x14ac:dyDescent="0.25">
      <c r="A18034">
        <v>406</v>
      </c>
      <c r="B18034" t="s">
        <v>10</v>
      </c>
      <c r="C18034" t="s">
        <v>717</v>
      </c>
      <c r="D18034" t="s">
        <v>11</v>
      </c>
      <c r="E18034" t="s">
        <v>165</v>
      </c>
      <c r="F18034" t="s">
        <v>13</v>
      </c>
      <c r="G18034" s="1">
        <v>3</v>
      </c>
      <c r="H18034">
        <v>1</v>
      </c>
      <c r="I18034" t="s">
        <v>14</v>
      </c>
      <c r="J18034" t="s">
        <v>166</v>
      </c>
      <c r="K18034">
        <f>VLOOKUP(J18034,'Prix unitaires'!B:D,3,FALSE)</f>
        <v>0</v>
      </c>
      <c r="L18034" s="11">
        <f t="shared" si="281"/>
        <v>0</v>
      </c>
    </row>
    <row r="18035" spans="1:12" x14ac:dyDescent="0.25">
      <c r="A18035">
        <v>437</v>
      </c>
      <c r="B18035" t="s">
        <v>144</v>
      </c>
      <c r="C18035">
        <v>209</v>
      </c>
      <c r="D18035" t="s">
        <v>11</v>
      </c>
      <c r="E18035" t="s">
        <v>122</v>
      </c>
      <c r="F18035" t="s">
        <v>13</v>
      </c>
      <c r="G18035" s="1">
        <v>12.579999923706101</v>
      </c>
      <c r="H18035">
        <v>50</v>
      </c>
      <c r="I18035" t="s">
        <v>14</v>
      </c>
      <c r="J18035" t="s">
        <v>123</v>
      </c>
      <c r="K18035">
        <f>VLOOKUP(J18035,'Prix unitaires'!B:D,3,FALSE)</f>
        <v>0</v>
      </c>
      <c r="L18035" s="11">
        <f t="shared" si="281"/>
        <v>0</v>
      </c>
    </row>
    <row r="18036" spans="1:12" x14ac:dyDescent="0.25">
      <c r="A18036">
        <v>437</v>
      </c>
      <c r="B18036" t="s">
        <v>144</v>
      </c>
      <c r="C18036">
        <v>209</v>
      </c>
      <c r="D18036" t="s">
        <v>11</v>
      </c>
      <c r="E18036" t="s">
        <v>167</v>
      </c>
      <c r="F18036" t="s">
        <v>13</v>
      </c>
      <c r="G18036" s="1">
        <v>4.75</v>
      </c>
      <c r="H18036">
        <v>1</v>
      </c>
      <c r="I18036" t="s">
        <v>14</v>
      </c>
      <c r="J18036" t="s">
        <v>168</v>
      </c>
      <c r="K18036">
        <f>VLOOKUP(J18036,'Prix unitaires'!B:D,3,FALSE)</f>
        <v>0</v>
      </c>
      <c r="L18036" s="11">
        <f t="shared" si="281"/>
        <v>0</v>
      </c>
    </row>
    <row r="18037" spans="1:12" x14ac:dyDescent="0.25">
      <c r="A18037">
        <v>902</v>
      </c>
      <c r="B18037" t="s">
        <v>10</v>
      </c>
      <c r="C18037" t="s">
        <v>22</v>
      </c>
      <c r="D18037" t="s">
        <v>11</v>
      </c>
      <c r="E18037" t="s">
        <v>19</v>
      </c>
      <c r="F18037" t="s">
        <v>13</v>
      </c>
      <c r="G18037" s="1">
        <v>16.110000610351602</v>
      </c>
      <c r="H18037">
        <v>50</v>
      </c>
      <c r="I18037" t="s">
        <v>14</v>
      </c>
      <c r="J18037" t="s">
        <v>20</v>
      </c>
      <c r="K18037">
        <f>VLOOKUP(J18037,'Prix unitaires'!B:D,3,FALSE)</f>
        <v>0</v>
      </c>
      <c r="L18037" s="11">
        <f t="shared" si="281"/>
        <v>0</v>
      </c>
    </row>
    <row r="18038" spans="1:12" x14ac:dyDescent="0.25">
      <c r="A18038">
        <v>902</v>
      </c>
      <c r="B18038" t="s">
        <v>10</v>
      </c>
      <c r="C18038" t="s">
        <v>44</v>
      </c>
      <c r="D18038" t="s">
        <v>11</v>
      </c>
      <c r="E18038" t="s">
        <v>17</v>
      </c>
      <c r="F18038" t="s">
        <v>13</v>
      </c>
      <c r="G18038" s="1">
        <v>1.3400000333786</v>
      </c>
      <c r="H18038">
        <v>50</v>
      </c>
      <c r="I18038" t="s">
        <v>14</v>
      </c>
      <c r="J18038" t="s">
        <v>18</v>
      </c>
      <c r="K18038">
        <f>VLOOKUP(J18038,'Prix unitaires'!B:D,3,FALSE)</f>
        <v>0</v>
      </c>
      <c r="L18038" s="11">
        <f t="shared" si="281"/>
        <v>0</v>
      </c>
    </row>
    <row r="18039" spans="1:12" x14ac:dyDescent="0.25">
      <c r="A18039">
        <v>708</v>
      </c>
      <c r="B18039" t="s">
        <v>10</v>
      </c>
      <c r="C18039">
        <v>19</v>
      </c>
      <c r="D18039" t="s">
        <v>11</v>
      </c>
      <c r="E18039" t="s">
        <v>165</v>
      </c>
      <c r="F18039" t="s">
        <v>13</v>
      </c>
      <c r="G18039" s="1">
        <v>7.5599999427795401</v>
      </c>
      <c r="H18039">
        <v>1</v>
      </c>
      <c r="I18039" t="s">
        <v>14</v>
      </c>
      <c r="J18039" t="s">
        <v>166</v>
      </c>
      <c r="K18039">
        <f>VLOOKUP(J18039,'Prix unitaires'!B:D,3,FALSE)</f>
        <v>0</v>
      </c>
      <c r="L18039" s="11">
        <f t="shared" si="281"/>
        <v>0</v>
      </c>
    </row>
    <row r="18040" spans="1:12" x14ac:dyDescent="0.25">
      <c r="A18040">
        <v>232</v>
      </c>
      <c r="B18040" t="s">
        <v>26</v>
      </c>
      <c r="C18040">
        <v>108</v>
      </c>
      <c r="D18040">
        <v>-1</v>
      </c>
      <c r="E18040" t="s">
        <v>17</v>
      </c>
      <c r="F18040" t="s">
        <v>13</v>
      </c>
      <c r="G18040" s="1">
        <v>13.6400003433228</v>
      </c>
      <c r="H18040">
        <v>50</v>
      </c>
      <c r="I18040" t="s">
        <v>14</v>
      </c>
      <c r="J18040" t="s">
        <v>140</v>
      </c>
      <c r="K18040">
        <f>VLOOKUP(J18040,'Prix unitaires'!B:D,3,FALSE)</f>
        <v>0</v>
      </c>
      <c r="L18040" s="11">
        <f t="shared" si="281"/>
        <v>0</v>
      </c>
    </row>
    <row r="18041" spans="1:12" x14ac:dyDescent="0.25">
      <c r="A18041">
        <v>232</v>
      </c>
      <c r="B18041" t="s">
        <v>26</v>
      </c>
      <c r="C18041">
        <v>108</v>
      </c>
      <c r="D18041">
        <v>-1</v>
      </c>
      <c r="E18041" t="s">
        <v>35</v>
      </c>
      <c r="F18041" t="s">
        <v>13</v>
      </c>
      <c r="G18041" s="1">
        <v>13.6400003433228</v>
      </c>
      <c r="H18041">
        <v>1</v>
      </c>
      <c r="I18041" t="s">
        <v>14</v>
      </c>
      <c r="J18041" t="s">
        <v>119</v>
      </c>
      <c r="K18041">
        <f>VLOOKUP(J18041,'Prix unitaires'!B:D,3,FALSE)</f>
        <v>0</v>
      </c>
      <c r="L18041" s="11">
        <f t="shared" si="281"/>
        <v>0</v>
      </c>
    </row>
    <row r="18042" spans="1:12" x14ac:dyDescent="0.25">
      <c r="A18042">
        <v>232</v>
      </c>
      <c r="B18042" t="s">
        <v>26</v>
      </c>
      <c r="C18042" t="s">
        <v>44</v>
      </c>
      <c r="D18042">
        <v>-1</v>
      </c>
      <c r="E18042" t="s">
        <v>17</v>
      </c>
      <c r="F18042" t="s">
        <v>13</v>
      </c>
      <c r="G18042" s="1">
        <v>8.8000001907349006</v>
      </c>
      <c r="H18042">
        <v>50</v>
      </c>
      <c r="I18042" t="s">
        <v>14</v>
      </c>
      <c r="J18042" t="s">
        <v>140</v>
      </c>
      <c r="K18042">
        <f>VLOOKUP(J18042,'Prix unitaires'!B:D,3,FALSE)</f>
        <v>0</v>
      </c>
      <c r="L18042" s="11">
        <f t="shared" si="281"/>
        <v>0</v>
      </c>
    </row>
    <row r="18043" spans="1:12" x14ac:dyDescent="0.25">
      <c r="A18043">
        <v>232</v>
      </c>
      <c r="B18043" t="s">
        <v>26</v>
      </c>
      <c r="C18043" t="s">
        <v>44</v>
      </c>
      <c r="D18043">
        <v>-1</v>
      </c>
      <c r="E18043" t="s">
        <v>35</v>
      </c>
      <c r="F18043" t="s">
        <v>13</v>
      </c>
      <c r="G18043" s="1">
        <v>8.8000001907349006</v>
      </c>
      <c r="H18043">
        <v>1</v>
      </c>
      <c r="I18043" t="s">
        <v>14</v>
      </c>
      <c r="J18043" t="s">
        <v>119</v>
      </c>
      <c r="K18043">
        <f>VLOOKUP(J18043,'Prix unitaires'!B:D,3,FALSE)</f>
        <v>0</v>
      </c>
      <c r="L18043" s="11">
        <f t="shared" si="281"/>
        <v>0</v>
      </c>
    </row>
    <row r="18044" spans="1:12" x14ac:dyDescent="0.25">
      <c r="A18044">
        <v>232</v>
      </c>
      <c r="B18044" t="s">
        <v>10</v>
      </c>
      <c r="C18044">
        <v>5</v>
      </c>
      <c r="D18044">
        <v>-1</v>
      </c>
      <c r="E18044" t="s">
        <v>40</v>
      </c>
      <c r="F18044" t="s">
        <v>13</v>
      </c>
      <c r="G18044" s="1">
        <v>50.119998931884801</v>
      </c>
      <c r="H18044">
        <v>1</v>
      </c>
      <c r="I18044" t="s">
        <v>14</v>
      </c>
      <c r="J18044" t="s">
        <v>118</v>
      </c>
      <c r="K18044">
        <f>VLOOKUP(J18044,'Prix unitaires'!B:D,3,FALSE)</f>
        <v>0</v>
      </c>
      <c r="L18044" s="11">
        <f t="shared" si="281"/>
        <v>0</v>
      </c>
    </row>
    <row r="18045" spans="1:12" x14ac:dyDescent="0.25">
      <c r="A18045">
        <v>394</v>
      </c>
      <c r="B18045" t="s">
        <v>10</v>
      </c>
      <c r="C18045" t="s">
        <v>16</v>
      </c>
      <c r="D18045">
        <v>-1</v>
      </c>
      <c r="E18045" t="s">
        <v>17</v>
      </c>
      <c r="F18045" t="s">
        <v>13</v>
      </c>
      <c r="G18045" s="1">
        <v>9.7700004577637003</v>
      </c>
      <c r="H18045">
        <v>24</v>
      </c>
      <c r="I18045" t="s">
        <v>14</v>
      </c>
      <c r="J18045" t="s">
        <v>140</v>
      </c>
      <c r="K18045">
        <f>VLOOKUP(J18045,'Prix unitaires'!B:D,3,FALSE)</f>
        <v>0</v>
      </c>
      <c r="L18045" s="11">
        <f t="shared" si="281"/>
        <v>0</v>
      </c>
    </row>
    <row r="18046" spans="1:12" x14ac:dyDescent="0.25">
      <c r="A18046">
        <v>394</v>
      </c>
      <c r="B18046" t="s">
        <v>10</v>
      </c>
      <c r="C18046">
        <v>1</v>
      </c>
      <c r="D18046">
        <v>-1</v>
      </c>
      <c r="E18046" t="s">
        <v>17</v>
      </c>
      <c r="F18046" t="s">
        <v>13</v>
      </c>
      <c r="G18046" s="1">
        <v>12.319999694824199</v>
      </c>
      <c r="H18046">
        <v>24</v>
      </c>
      <c r="I18046" t="s">
        <v>14</v>
      </c>
      <c r="J18046" t="s">
        <v>140</v>
      </c>
      <c r="K18046">
        <f>VLOOKUP(J18046,'Prix unitaires'!B:D,3,FALSE)</f>
        <v>0</v>
      </c>
      <c r="L18046" s="11">
        <f t="shared" si="281"/>
        <v>0</v>
      </c>
    </row>
    <row r="18047" spans="1:12" x14ac:dyDescent="0.25">
      <c r="A18047">
        <v>394</v>
      </c>
      <c r="B18047" t="s">
        <v>10</v>
      </c>
      <c r="C18047">
        <v>3</v>
      </c>
      <c r="D18047">
        <v>-1</v>
      </c>
      <c r="E18047" t="s">
        <v>19</v>
      </c>
      <c r="F18047" t="s">
        <v>13</v>
      </c>
      <c r="G18047" s="1">
        <v>5.5599999427795401</v>
      </c>
      <c r="H18047">
        <v>24</v>
      </c>
      <c r="I18047" t="s">
        <v>14</v>
      </c>
      <c r="J18047" t="s">
        <v>150</v>
      </c>
      <c r="K18047">
        <f>VLOOKUP(J18047,'Prix unitaires'!B:D,3,FALSE)</f>
        <v>0</v>
      </c>
      <c r="L18047" s="11">
        <f t="shared" si="281"/>
        <v>0</v>
      </c>
    </row>
    <row r="18048" spans="1:12" x14ac:dyDescent="0.25">
      <c r="A18048">
        <v>394</v>
      </c>
      <c r="B18048" t="s">
        <v>10</v>
      </c>
      <c r="C18048">
        <v>3</v>
      </c>
      <c r="D18048">
        <v>-1</v>
      </c>
      <c r="E18048" t="s">
        <v>165</v>
      </c>
      <c r="F18048" t="s">
        <v>13</v>
      </c>
      <c r="G18048" s="1">
        <v>1.25</v>
      </c>
      <c r="H18048">
        <v>1</v>
      </c>
      <c r="I18048" t="s">
        <v>14</v>
      </c>
      <c r="J18048" t="s">
        <v>171</v>
      </c>
      <c r="K18048">
        <f>VLOOKUP(J18048,'Prix unitaires'!B:D,3,FALSE)</f>
        <v>0</v>
      </c>
      <c r="L18048" s="11">
        <f t="shared" si="281"/>
        <v>0</v>
      </c>
    </row>
    <row r="18049" spans="1:12" x14ac:dyDescent="0.25">
      <c r="A18049">
        <v>769</v>
      </c>
      <c r="B18049" t="s">
        <v>10</v>
      </c>
      <c r="C18049">
        <v>5</v>
      </c>
      <c r="D18049">
        <v>-1</v>
      </c>
      <c r="E18049" t="s">
        <v>17</v>
      </c>
      <c r="F18049" t="s">
        <v>13</v>
      </c>
      <c r="G18049" s="1">
        <v>4</v>
      </c>
      <c r="H18049">
        <v>12</v>
      </c>
      <c r="I18049" t="s">
        <v>14</v>
      </c>
      <c r="J18049" t="s">
        <v>140</v>
      </c>
      <c r="K18049">
        <f>VLOOKUP(J18049,'Prix unitaires'!B:D,3,FALSE)</f>
        <v>0</v>
      </c>
      <c r="L18049" s="11">
        <f t="shared" si="281"/>
        <v>0</v>
      </c>
    </row>
    <row r="18050" spans="1:12" x14ac:dyDescent="0.25">
      <c r="A18050">
        <v>769</v>
      </c>
      <c r="B18050" t="s">
        <v>10</v>
      </c>
      <c r="C18050">
        <v>5</v>
      </c>
      <c r="D18050">
        <v>-1</v>
      </c>
      <c r="E18050" t="s">
        <v>165</v>
      </c>
      <c r="F18050" t="s">
        <v>13</v>
      </c>
      <c r="G18050" s="1">
        <v>0.28000000119209301</v>
      </c>
      <c r="H18050">
        <v>1</v>
      </c>
      <c r="I18050" t="s">
        <v>14</v>
      </c>
      <c r="J18050" t="s">
        <v>171</v>
      </c>
      <c r="K18050">
        <f>VLOOKUP(J18050,'Prix unitaires'!B:D,3,FALSE)</f>
        <v>0</v>
      </c>
      <c r="L18050" s="11">
        <f t="shared" si="281"/>
        <v>0</v>
      </c>
    </row>
    <row r="18051" spans="1:12" x14ac:dyDescent="0.25">
      <c r="A18051">
        <v>769</v>
      </c>
      <c r="B18051" t="s">
        <v>10</v>
      </c>
      <c r="C18051" t="s">
        <v>120</v>
      </c>
      <c r="D18051">
        <v>-1</v>
      </c>
      <c r="E18051" t="s">
        <v>17</v>
      </c>
      <c r="F18051" t="s">
        <v>13</v>
      </c>
      <c r="G18051" s="1">
        <v>4.7300000190734899</v>
      </c>
      <c r="H18051">
        <v>0</v>
      </c>
      <c r="I18051" t="s">
        <v>14</v>
      </c>
      <c r="J18051" t="s">
        <v>140</v>
      </c>
      <c r="K18051">
        <f>VLOOKUP(J18051,'Prix unitaires'!B:D,3,FALSE)</f>
        <v>0</v>
      </c>
      <c r="L18051" s="11">
        <f t="shared" ref="L18051:L18114" si="282">(G18051*H18051)*K18051</f>
        <v>0</v>
      </c>
    </row>
    <row r="18052" spans="1:12" x14ac:dyDescent="0.25">
      <c r="A18052">
        <v>769</v>
      </c>
      <c r="B18052" t="s">
        <v>10</v>
      </c>
      <c r="C18052" t="s">
        <v>272</v>
      </c>
      <c r="D18052">
        <v>-1</v>
      </c>
      <c r="E18052" t="s">
        <v>24</v>
      </c>
      <c r="F18052" t="s">
        <v>13</v>
      </c>
      <c r="G18052" s="1">
        <v>18.370000839233398</v>
      </c>
      <c r="H18052">
        <v>0</v>
      </c>
      <c r="I18052" t="s">
        <v>14</v>
      </c>
      <c r="J18052" t="s">
        <v>93</v>
      </c>
      <c r="K18052">
        <f>VLOOKUP(J18052,'Prix unitaires'!B:D,3,FALSE)</f>
        <v>0</v>
      </c>
      <c r="L18052" s="11">
        <f t="shared" si="282"/>
        <v>0</v>
      </c>
    </row>
    <row r="18053" spans="1:12" x14ac:dyDescent="0.25">
      <c r="A18053">
        <v>1470</v>
      </c>
      <c r="B18053" t="s">
        <v>26</v>
      </c>
      <c r="C18053">
        <v>101</v>
      </c>
      <c r="D18053" t="s">
        <v>11</v>
      </c>
      <c r="E18053" t="s">
        <v>19</v>
      </c>
      <c r="F18053" t="s">
        <v>13</v>
      </c>
      <c r="G18053" s="1">
        <v>11.550000190734901</v>
      </c>
      <c r="H18053">
        <v>50</v>
      </c>
      <c r="I18053" t="s">
        <v>14</v>
      </c>
      <c r="J18053" t="s">
        <v>20</v>
      </c>
      <c r="K18053">
        <f>VLOOKUP(J18053,'Prix unitaires'!B:D,3,FALSE)</f>
        <v>0</v>
      </c>
      <c r="L18053" s="11">
        <f t="shared" si="282"/>
        <v>0</v>
      </c>
    </row>
    <row r="18054" spans="1:12" x14ac:dyDescent="0.25">
      <c r="A18054">
        <v>1470</v>
      </c>
      <c r="B18054" t="s">
        <v>26</v>
      </c>
      <c r="C18054">
        <v>101</v>
      </c>
      <c r="D18054" t="s">
        <v>11</v>
      </c>
      <c r="E18054" t="s">
        <v>35</v>
      </c>
      <c r="F18054" t="s">
        <v>13</v>
      </c>
      <c r="G18054" s="1">
        <v>11.550000190734901</v>
      </c>
      <c r="H18054">
        <v>1</v>
      </c>
      <c r="I18054" t="s">
        <v>14</v>
      </c>
      <c r="J18054" t="s">
        <v>36</v>
      </c>
      <c r="K18054">
        <f>VLOOKUP(J18054,'Prix unitaires'!B:D,3,FALSE)</f>
        <v>0</v>
      </c>
      <c r="L18054" s="11">
        <f t="shared" si="282"/>
        <v>0</v>
      </c>
    </row>
    <row r="18055" spans="1:12" x14ac:dyDescent="0.25">
      <c r="A18055">
        <v>1470</v>
      </c>
      <c r="B18055" t="s">
        <v>26</v>
      </c>
      <c r="C18055">
        <v>101</v>
      </c>
      <c r="D18055" t="s">
        <v>11</v>
      </c>
      <c r="E18055" t="s">
        <v>167</v>
      </c>
      <c r="F18055" t="s">
        <v>13</v>
      </c>
      <c r="G18055" s="1">
        <v>1.12999999523163</v>
      </c>
      <c r="H18055">
        <v>1</v>
      </c>
      <c r="I18055" t="s">
        <v>14</v>
      </c>
      <c r="J18055" t="s">
        <v>168</v>
      </c>
      <c r="K18055">
        <f>VLOOKUP(J18055,'Prix unitaires'!B:D,3,FALSE)</f>
        <v>0</v>
      </c>
      <c r="L18055" s="11">
        <f t="shared" si="282"/>
        <v>0</v>
      </c>
    </row>
    <row r="18056" spans="1:12" x14ac:dyDescent="0.25">
      <c r="A18056">
        <v>1470</v>
      </c>
      <c r="B18056" t="s">
        <v>26</v>
      </c>
      <c r="C18056">
        <v>102</v>
      </c>
      <c r="D18056" t="s">
        <v>11</v>
      </c>
      <c r="E18056" t="s">
        <v>19</v>
      </c>
      <c r="F18056" t="s">
        <v>13</v>
      </c>
      <c r="G18056" s="1">
        <v>11.6499996185303</v>
      </c>
      <c r="H18056">
        <v>50</v>
      </c>
      <c r="I18056" t="s">
        <v>14</v>
      </c>
      <c r="J18056" t="s">
        <v>20</v>
      </c>
      <c r="K18056">
        <f>VLOOKUP(J18056,'Prix unitaires'!B:D,3,FALSE)</f>
        <v>0</v>
      </c>
      <c r="L18056" s="11">
        <f t="shared" si="282"/>
        <v>0</v>
      </c>
    </row>
    <row r="18057" spans="1:12" x14ac:dyDescent="0.25">
      <c r="A18057">
        <v>1470</v>
      </c>
      <c r="B18057" t="s">
        <v>26</v>
      </c>
      <c r="C18057">
        <v>102</v>
      </c>
      <c r="D18057" t="s">
        <v>11</v>
      </c>
      <c r="E18057" t="s">
        <v>35</v>
      </c>
      <c r="F18057" t="s">
        <v>13</v>
      </c>
      <c r="G18057" s="1">
        <v>11.6499996185303</v>
      </c>
      <c r="H18057">
        <v>1</v>
      </c>
      <c r="I18057" t="s">
        <v>14</v>
      </c>
      <c r="J18057" t="s">
        <v>36</v>
      </c>
      <c r="K18057">
        <f>VLOOKUP(J18057,'Prix unitaires'!B:D,3,FALSE)</f>
        <v>0</v>
      </c>
      <c r="L18057" s="11">
        <f t="shared" si="282"/>
        <v>0</v>
      </c>
    </row>
    <row r="18058" spans="1:12" x14ac:dyDescent="0.25">
      <c r="A18058">
        <v>1470</v>
      </c>
      <c r="B18058" t="s">
        <v>26</v>
      </c>
      <c r="C18058">
        <v>102</v>
      </c>
      <c r="D18058" t="s">
        <v>11</v>
      </c>
      <c r="E18058" t="s">
        <v>167</v>
      </c>
      <c r="F18058" t="s">
        <v>13</v>
      </c>
      <c r="G18058" s="1">
        <v>1.12999999523163</v>
      </c>
      <c r="H18058">
        <v>1</v>
      </c>
      <c r="I18058" t="s">
        <v>14</v>
      </c>
      <c r="J18058" t="s">
        <v>168</v>
      </c>
      <c r="K18058">
        <f>VLOOKUP(J18058,'Prix unitaires'!B:D,3,FALSE)</f>
        <v>0</v>
      </c>
      <c r="L18058" s="11">
        <f t="shared" si="282"/>
        <v>0</v>
      </c>
    </row>
    <row r="18059" spans="1:12" x14ac:dyDescent="0.25">
      <c r="A18059">
        <v>1470</v>
      </c>
      <c r="B18059" t="s">
        <v>26</v>
      </c>
      <c r="C18059">
        <v>103</v>
      </c>
      <c r="D18059" t="s">
        <v>11</v>
      </c>
      <c r="E18059" t="s">
        <v>19</v>
      </c>
      <c r="F18059" t="s">
        <v>13</v>
      </c>
      <c r="G18059" s="1">
        <v>12.5100002288818</v>
      </c>
      <c r="H18059">
        <v>50</v>
      </c>
      <c r="I18059" t="s">
        <v>14</v>
      </c>
      <c r="J18059" t="s">
        <v>20</v>
      </c>
      <c r="K18059">
        <f>VLOOKUP(J18059,'Prix unitaires'!B:D,3,FALSE)</f>
        <v>0</v>
      </c>
      <c r="L18059" s="11">
        <f t="shared" si="282"/>
        <v>0</v>
      </c>
    </row>
    <row r="18060" spans="1:12" x14ac:dyDescent="0.25">
      <c r="A18060">
        <v>1470</v>
      </c>
      <c r="B18060" t="s">
        <v>26</v>
      </c>
      <c r="C18060">
        <v>103</v>
      </c>
      <c r="D18060" t="s">
        <v>11</v>
      </c>
      <c r="E18060" t="s">
        <v>35</v>
      </c>
      <c r="F18060" t="s">
        <v>13</v>
      </c>
      <c r="G18060" s="1">
        <v>12.5100002288818</v>
      </c>
      <c r="H18060">
        <v>1</v>
      </c>
      <c r="I18060" t="s">
        <v>14</v>
      </c>
      <c r="J18060" t="s">
        <v>36</v>
      </c>
      <c r="K18060">
        <f>VLOOKUP(J18060,'Prix unitaires'!B:D,3,FALSE)</f>
        <v>0</v>
      </c>
      <c r="L18060" s="11">
        <f t="shared" si="282"/>
        <v>0</v>
      </c>
    </row>
    <row r="18061" spans="1:12" x14ac:dyDescent="0.25">
      <c r="A18061">
        <v>1470</v>
      </c>
      <c r="B18061" t="s">
        <v>26</v>
      </c>
      <c r="C18061">
        <v>103</v>
      </c>
      <c r="D18061" t="s">
        <v>11</v>
      </c>
      <c r="E18061" t="s">
        <v>167</v>
      </c>
      <c r="F18061" t="s">
        <v>13</v>
      </c>
      <c r="G18061" s="1">
        <v>1.12999999523163</v>
      </c>
      <c r="H18061">
        <v>1</v>
      </c>
      <c r="I18061" t="s">
        <v>14</v>
      </c>
      <c r="J18061" t="s">
        <v>168</v>
      </c>
      <c r="K18061">
        <f>VLOOKUP(J18061,'Prix unitaires'!B:D,3,FALSE)</f>
        <v>0</v>
      </c>
      <c r="L18061" s="11">
        <f t="shared" si="282"/>
        <v>0</v>
      </c>
    </row>
    <row r="18062" spans="1:12" x14ac:dyDescent="0.25">
      <c r="A18062">
        <v>1470</v>
      </c>
      <c r="B18062" t="s">
        <v>26</v>
      </c>
      <c r="C18062">
        <v>104</v>
      </c>
      <c r="D18062" t="s">
        <v>11</v>
      </c>
      <c r="E18062" t="s">
        <v>19</v>
      </c>
      <c r="F18062" t="s">
        <v>13</v>
      </c>
      <c r="G18062" s="1">
        <v>12.050000190734901</v>
      </c>
      <c r="H18062">
        <v>50</v>
      </c>
      <c r="I18062" t="s">
        <v>14</v>
      </c>
      <c r="J18062" t="s">
        <v>20</v>
      </c>
      <c r="K18062">
        <f>VLOOKUP(J18062,'Prix unitaires'!B:D,3,FALSE)</f>
        <v>0</v>
      </c>
      <c r="L18062" s="11">
        <f t="shared" si="282"/>
        <v>0</v>
      </c>
    </row>
    <row r="18063" spans="1:12" x14ac:dyDescent="0.25">
      <c r="A18063">
        <v>1470</v>
      </c>
      <c r="B18063" t="s">
        <v>26</v>
      </c>
      <c r="C18063">
        <v>104</v>
      </c>
      <c r="D18063" t="s">
        <v>11</v>
      </c>
      <c r="E18063" t="s">
        <v>35</v>
      </c>
      <c r="F18063" t="s">
        <v>13</v>
      </c>
      <c r="G18063" s="1">
        <v>12.050000190734901</v>
      </c>
      <c r="H18063">
        <v>1</v>
      </c>
      <c r="I18063" t="s">
        <v>14</v>
      </c>
      <c r="J18063" t="s">
        <v>36</v>
      </c>
      <c r="K18063">
        <f>VLOOKUP(J18063,'Prix unitaires'!B:D,3,FALSE)</f>
        <v>0</v>
      </c>
      <c r="L18063" s="11">
        <f t="shared" si="282"/>
        <v>0</v>
      </c>
    </row>
    <row r="18064" spans="1:12" x14ac:dyDescent="0.25">
      <c r="A18064">
        <v>1470</v>
      </c>
      <c r="B18064" t="s">
        <v>26</v>
      </c>
      <c r="C18064">
        <v>104</v>
      </c>
      <c r="D18064" t="s">
        <v>11</v>
      </c>
      <c r="E18064" t="s">
        <v>167</v>
      </c>
      <c r="F18064" t="s">
        <v>13</v>
      </c>
      <c r="G18064" s="1">
        <v>2.2699999809265101</v>
      </c>
      <c r="H18064">
        <v>1</v>
      </c>
      <c r="I18064" t="s">
        <v>14</v>
      </c>
      <c r="J18064" t="s">
        <v>168</v>
      </c>
      <c r="K18064">
        <f>VLOOKUP(J18064,'Prix unitaires'!B:D,3,FALSE)</f>
        <v>0</v>
      </c>
      <c r="L18064" s="11">
        <f t="shared" si="282"/>
        <v>0</v>
      </c>
    </row>
    <row r="18065" spans="1:12" x14ac:dyDescent="0.25">
      <c r="A18065">
        <v>1470</v>
      </c>
      <c r="B18065" t="s">
        <v>26</v>
      </c>
      <c r="C18065">
        <v>105</v>
      </c>
      <c r="D18065" t="s">
        <v>11</v>
      </c>
      <c r="E18065" t="s">
        <v>19</v>
      </c>
      <c r="F18065" t="s">
        <v>13</v>
      </c>
      <c r="G18065" s="1">
        <v>12.1400003433228</v>
      </c>
      <c r="H18065">
        <v>50</v>
      </c>
      <c r="I18065" t="s">
        <v>14</v>
      </c>
      <c r="J18065" t="s">
        <v>20</v>
      </c>
      <c r="K18065">
        <f>VLOOKUP(J18065,'Prix unitaires'!B:D,3,FALSE)</f>
        <v>0</v>
      </c>
      <c r="L18065" s="11">
        <f t="shared" si="282"/>
        <v>0</v>
      </c>
    </row>
    <row r="18066" spans="1:12" x14ac:dyDescent="0.25">
      <c r="A18066">
        <v>1470</v>
      </c>
      <c r="B18066" t="s">
        <v>26</v>
      </c>
      <c r="C18066">
        <v>105</v>
      </c>
      <c r="D18066" t="s">
        <v>11</v>
      </c>
      <c r="E18066" t="s">
        <v>35</v>
      </c>
      <c r="F18066" t="s">
        <v>13</v>
      </c>
      <c r="G18066" s="1">
        <v>12.1400003433228</v>
      </c>
      <c r="H18066">
        <v>1</v>
      </c>
      <c r="I18066" t="s">
        <v>14</v>
      </c>
      <c r="J18066" t="s">
        <v>36</v>
      </c>
      <c r="K18066">
        <f>VLOOKUP(J18066,'Prix unitaires'!B:D,3,FALSE)</f>
        <v>0</v>
      </c>
      <c r="L18066" s="11">
        <f t="shared" si="282"/>
        <v>0</v>
      </c>
    </row>
    <row r="18067" spans="1:12" x14ac:dyDescent="0.25">
      <c r="A18067">
        <v>1470</v>
      </c>
      <c r="B18067" t="s">
        <v>26</v>
      </c>
      <c r="C18067">
        <v>105</v>
      </c>
      <c r="D18067" t="s">
        <v>11</v>
      </c>
      <c r="E18067" t="s">
        <v>167</v>
      </c>
      <c r="F18067" t="s">
        <v>13</v>
      </c>
      <c r="G18067" s="1">
        <v>2.2699999809265101</v>
      </c>
      <c r="H18067">
        <v>1</v>
      </c>
      <c r="I18067" t="s">
        <v>14</v>
      </c>
      <c r="J18067" t="s">
        <v>168</v>
      </c>
      <c r="K18067">
        <f>VLOOKUP(J18067,'Prix unitaires'!B:D,3,FALSE)</f>
        <v>0</v>
      </c>
      <c r="L18067" s="11">
        <f t="shared" si="282"/>
        <v>0</v>
      </c>
    </row>
    <row r="18068" spans="1:12" x14ac:dyDescent="0.25">
      <c r="A18068">
        <v>1470</v>
      </c>
      <c r="B18068" t="s">
        <v>26</v>
      </c>
      <c r="C18068">
        <v>106</v>
      </c>
      <c r="D18068" t="s">
        <v>11</v>
      </c>
      <c r="E18068" t="s">
        <v>19</v>
      </c>
      <c r="F18068" t="s">
        <v>13</v>
      </c>
      <c r="G18068" s="1">
        <v>12.0900001525879</v>
      </c>
      <c r="H18068">
        <v>50</v>
      </c>
      <c r="I18068" t="s">
        <v>14</v>
      </c>
      <c r="J18068" t="s">
        <v>20</v>
      </c>
      <c r="K18068">
        <f>VLOOKUP(J18068,'Prix unitaires'!B:D,3,FALSE)</f>
        <v>0</v>
      </c>
      <c r="L18068" s="11">
        <f t="shared" si="282"/>
        <v>0</v>
      </c>
    </row>
    <row r="18069" spans="1:12" x14ac:dyDescent="0.25">
      <c r="A18069">
        <v>1470</v>
      </c>
      <c r="B18069" t="s">
        <v>26</v>
      </c>
      <c r="C18069">
        <v>106</v>
      </c>
      <c r="D18069" t="s">
        <v>11</v>
      </c>
      <c r="E18069" t="s">
        <v>35</v>
      </c>
      <c r="F18069" t="s">
        <v>13</v>
      </c>
      <c r="G18069" s="1">
        <v>12.0900001525879</v>
      </c>
      <c r="H18069">
        <v>1</v>
      </c>
      <c r="I18069" t="s">
        <v>14</v>
      </c>
      <c r="J18069" t="s">
        <v>36</v>
      </c>
      <c r="K18069">
        <f>VLOOKUP(J18069,'Prix unitaires'!B:D,3,FALSE)</f>
        <v>0</v>
      </c>
      <c r="L18069" s="11">
        <f t="shared" si="282"/>
        <v>0</v>
      </c>
    </row>
    <row r="18070" spans="1:12" x14ac:dyDescent="0.25">
      <c r="A18070">
        <v>1470</v>
      </c>
      <c r="B18070" t="s">
        <v>26</v>
      </c>
      <c r="C18070">
        <v>106</v>
      </c>
      <c r="D18070" t="s">
        <v>11</v>
      </c>
      <c r="E18070" t="s">
        <v>167</v>
      </c>
      <c r="F18070" t="s">
        <v>13</v>
      </c>
      <c r="G18070" s="1">
        <v>1.12999999523163</v>
      </c>
      <c r="H18070">
        <v>1</v>
      </c>
      <c r="I18070" t="s">
        <v>14</v>
      </c>
      <c r="J18070" t="s">
        <v>168</v>
      </c>
      <c r="K18070">
        <f>VLOOKUP(J18070,'Prix unitaires'!B:D,3,FALSE)</f>
        <v>0</v>
      </c>
      <c r="L18070" s="11">
        <f t="shared" si="282"/>
        <v>0</v>
      </c>
    </row>
    <row r="18071" spans="1:12" x14ac:dyDescent="0.25">
      <c r="A18071">
        <v>1470</v>
      </c>
      <c r="B18071" t="s">
        <v>26</v>
      </c>
      <c r="C18071">
        <v>107</v>
      </c>
      <c r="D18071" t="s">
        <v>11</v>
      </c>
      <c r="E18071" t="s">
        <v>19</v>
      </c>
      <c r="F18071" t="s">
        <v>13</v>
      </c>
      <c r="G18071" s="1">
        <v>41.009998321533203</v>
      </c>
      <c r="H18071">
        <v>50</v>
      </c>
      <c r="I18071" t="s">
        <v>14</v>
      </c>
      <c r="J18071" t="s">
        <v>20</v>
      </c>
      <c r="K18071">
        <f>VLOOKUP(J18071,'Prix unitaires'!B:D,3,FALSE)</f>
        <v>0</v>
      </c>
      <c r="L18071" s="11">
        <f t="shared" si="282"/>
        <v>0</v>
      </c>
    </row>
    <row r="18072" spans="1:12" x14ac:dyDescent="0.25">
      <c r="A18072">
        <v>1470</v>
      </c>
      <c r="B18072" t="s">
        <v>26</v>
      </c>
      <c r="C18072">
        <v>107</v>
      </c>
      <c r="D18072" t="s">
        <v>11</v>
      </c>
      <c r="E18072" t="s">
        <v>35</v>
      </c>
      <c r="F18072" t="s">
        <v>13</v>
      </c>
      <c r="G18072" s="1">
        <v>41.009998321533203</v>
      </c>
      <c r="H18072">
        <v>1</v>
      </c>
      <c r="I18072" t="s">
        <v>14</v>
      </c>
      <c r="J18072" t="s">
        <v>36</v>
      </c>
      <c r="K18072">
        <f>VLOOKUP(J18072,'Prix unitaires'!B:D,3,FALSE)</f>
        <v>0</v>
      </c>
      <c r="L18072" s="11">
        <f t="shared" si="282"/>
        <v>0</v>
      </c>
    </row>
    <row r="18073" spans="1:12" x14ac:dyDescent="0.25">
      <c r="A18073">
        <v>1470</v>
      </c>
      <c r="B18073" t="s">
        <v>26</v>
      </c>
      <c r="C18073">
        <v>107</v>
      </c>
      <c r="D18073" t="s">
        <v>11</v>
      </c>
      <c r="E18073" t="s">
        <v>167</v>
      </c>
      <c r="F18073" t="s">
        <v>13</v>
      </c>
      <c r="G18073" s="1">
        <v>2.2699999809265101</v>
      </c>
      <c r="H18073">
        <v>1</v>
      </c>
      <c r="I18073" t="s">
        <v>14</v>
      </c>
      <c r="J18073" t="s">
        <v>168</v>
      </c>
      <c r="K18073">
        <f>VLOOKUP(J18073,'Prix unitaires'!B:D,3,FALSE)</f>
        <v>0</v>
      </c>
      <c r="L18073" s="11">
        <f t="shared" si="282"/>
        <v>0</v>
      </c>
    </row>
    <row r="18074" spans="1:12" x14ac:dyDescent="0.25">
      <c r="A18074">
        <v>1470</v>
      </c>
      <c r="B18074" t="s">
        <v>26</v>
      </c>
      <c r="C18074">
        <v>108</v>
      </c>
      <c r="D18074" t="s">
        <v>11</v>
      </c>
      <c r="E18074" t="s">
        <v>19</v>
      </c>
      <c r="F18074" t="s">
        <v>13</v>
      </c>
      <c r="G18074" s="1">
        <v>13.2299995422363</v>
      </c>
      <c r="H18074">
        <v>50</v>
      </c>
      <c r="I18074" t="s">
        <v>14</v>
      </c>
      <c r="J18074" t="s">
        <v>20</v>
      </c>
      <c r="K18074">
        <f>VLOOKUP(J18074,'Prix unitaires'!B:D,3,FALSE)</f>
        <v>0</v>
      </c>
      <c r="L18074" s="11">
        <f t="shared" si="282"/>
        <v>0</v>
      </c>
    </row>
    <row r="18075" spans="1:12" x14ac:dyDescent="0.25">
      <c r="A18075">
        <v>1470</v>
      </c>
      <c r="B18075" t="s">
        <v>26</v>
      </c>
      <c r="C18075">
        <v>108</v>
      </c>
      <c r="D18075" t="s">
        <v>11</v>
      </c>
      <c r="E18075" t="s">
        <v>35</v>
      </c>
      <c r="F18075" t="s">
        <v>13</v>
      </c>
      <c r="G18075" s="1">
        <v>13.2299995422363</v>
      </c>
      <c r="H18075">
        <v>1</v>
      </c>
      <c r="I18075" t="s">
        <v>14</v>
      </c>
      <c r="J18075" t="s">
        <v>36</v>
      </c>
      <c r="K18075">
        <f>VLOOKUP(J18075,'Prix unitaires'!B:D,3,FALSE)</f>
        <v>0</v>
      </c>
      <c r="L18075" s="11">
        <f t="shared" si="282"/>
        <v>0</v>
      </c>
    </row>
    <row r="18076" spans="1:12" x14ac:dyDescent="0.25">
      <c r="A18076">
        <v>1470</v>
      </c>
      <c r="B18076" t="s">
        <v>26</v>
      </c>
      <c r="C18076">
        <v>108</v>
      </c>
      <c r="D18076" t="s">
        <v>11</v>
      </c>
      <c r="E18076" t="s">
        <v>167</v>
      </c>
      <c r="F18076" t="s">
        <v>13</v>
      </c>
      <c r="G18076" s="1">
        <v>1.3400000333786</v>
      </c>
      <c r="H18076">
        <v>1</v>
      </c>
      <c r="I18076" t="s">
        <v>14</v>
      </c>
      <c r="J18076" t="s">
        <v>168</v>
      </c>
      <c r="K18076">
        <f>VLOOKUP(J18076,'Prix unitaires'!B:D,3,FALSE)</f>
        <v>0</v>
      </c>
      <c r="L18076" s="11">
        <f t="shared" si="282"/>
        <v>0</v>
      </c>
    </row>
    <row r="18077" spans="1:12" x14ac:dyDescent="0.25">
      <c r="A18077">
        <v>1470</v>
      </c>
      <c r="B18077" t="s">
        <v>26</v>
      </c>
      <c r="C18077">
        <v>109</v>
      </c>
      <c r="D18077" t="s">
        <v>11</v>
      </c>
      <c r="E18077" t="s">
        <v>19</v>
      </c>
      <c r="F18077" t="s">
        <v>13</v>
      </c>
      <c r="G18077" s="1">
        <v>18.100000381469702</v>
      </c>
      <c r="H18077">
        <v>50</v>
      </c>
      <c r="I18077" t="s">
        <v>14</v>
      </c>
      <c r="J18077" t="s">
        <v>20</v>
      </c>
      <c r="K18077">
        <f>VLOOKUP(J18077,'Prix unitaires'!B:D,3,FALSE)</f>
        <v>0</v>
      </c>
      <c r="L18077" s="11">
        <f t="shared" si="282"/>
        <v>0</v>
      </c>
    </row>
    <row r="18078" spans="1:12" x14ac:dyDescent="0.25">
      <c r="A18078">
        <v>1470</v>
      </c>
      <c r="B18078" t="s">
        <v>26</v>
      </c>
      <c r="C18078">
        <v>109</v>
      </c>
      <c r="D18078" t="s">
        <v>11</v>
      </c>
      <c r="E18078" t="s">
        <v>35</v>
      </c>
      <c r="F18078" t="s">
        <v>13</v>
      </c>
      <c r="G18078" s="1">
        <v>18.100000381469702</v>
      </c>
      <c r="H18078">
        <v>1</v>
      </c>
      <c r="I18078" t="s">
        <v>14</v>
      </c>
      <c r="J18078" t="s">
        <v>36</v>
      </c>
      <c r="K18078">
        <f>VLOOKUP(J18078,'Prix unitaires'!B:D,3,FALSE)</f>
        <v>0</v>
      </c>
      <c r="L18078" s="11">
        <f t="shared" si="282"/>
        <v>0</v>
      </c>
    </row>
    <row r="18079" spans="1:12" x14ac:dyDescent="0.25">
      <c r="A18079">
        <v>1470</v>
      </c>
      <c r="B18079" t="s">
        <v>26</v>
      </c>
      <c r="C18079">
        <v>109</v>
      </c>
      <c r="D18079" t="s">
        <v>11</v>
      </c>
      <c r="E18079" t="s">
        <v>167</v>
      </c>
      <c r="F18079" t="s">
        <v>13</v>
      </c>
      <c r="G18079" s="1">
        <v>1.12999999523163</v>
      </c>
      <c r="H18079">
        <v>1</v>
      </c>
      <c r="I18079" t="s">
        <v>14</v>
      </c>
      <c r="J18079" t="s">
        <v>168</v>
      </c>
      <c r="K18079">
        <f>VLOOKUP(J18079,'Prix unitaires'!B:D,3,FALSE)</f>
        <v>0</v>
      </c>
      <c r="L18079" s="11">
        <f t="shared" si="282"/>
        <v>0</v>
      </c>
    </row>
    <row r="18080" spans="1:12" x14ac:dyDescent="0.25">
      <c r="A18080">
        <v>1470</v>
      </c>
      <c r="B18080" t="s">
        <v>26</v>
      </c>
      <c r="C18080">
        <v>110</v>
      </c>
      <c r="D18080" t="s">
        <v>11</v>
      </c>
      <c r="E18080" t="s">
        <v>19</v>
      </c>
      <c r="F18080" t="s">
        <v>13</v>
      </c>
      <c r="G18080" s="1">
        <v>11.319999694824199</v>
      </c>
      <c r="H18080">
        <v>50</v>
      </c>
      <c r="I18080" t="s">
        <v>14</v>
      </c>
      <c r="J18080" t="s">
        <v>20</v>
      </c>
      <c r="K18080">
        <f>VLOOKUP(J18080,'Prix unitaires'!B:D,3,FALSE)</f>
        <v>0</v>
      </c>
      <c r="L18080" s="11">
        <f t="shared" si="282"/>
        <v>0</v>
      </c>
    </row>
    <row r="18081" spans="1:12" x14ac:dyDescent="0.25">
      <c r="A18081">
        <v>1470</v>
      </c>
      <c r="B18081" t="s">
        <v>26</v>
      </c>
      <c r="C18081">
        <v>110</v>
      </c>
      <c r="D18081" t="s">
        <v>11</v>
      </c>
      <c r="E18081" t="s">
        <v>35</v>
      </c>
      <c r="F18081" t="s">
        <v>13</v>
      </c>
      <c r="G18081" s="1">
        <v>11.319999694824199</v>
      </c>
      <c r="H18081">
        <v>1</v>
      </c>
      <c r="I18081" t="s">
        <v>14</v>
      </c>
      <c r="J18081" t="s">
        <v>36</v>
      </c>
      <c r="K18081">
        <f>VLOOKUP(J18081,'Prix unitaires'!B:D,3,FALSE)</f>
        <v>0</v>
      </c>
      <c r="L18081" s="11">
        <f t="shared" si="282"/>
        <v>0</v>
      </c>
    </row>
    <row r="18082" spans="1:12" x14ac:dyDescent="0.25">
      <c r="A18082">
        <v>1470</v>
      </c>
      <c r="B18082" t="s">
        <v>26</v>
      </c>
      <c r="C18082">
        <v>110</v>
      </c>
      <c r="D18082" t="s">
        <v>11</v>
      </c>
      <c r="E18082" t="s">
        <v>167</v>
      </c>
      <c r="F18082" t="s">
        <v>13</v>
      </c>
      <c r="G18082" s="1">
        <v>1.12999999523163</v>
      </c>
      <c r="H18082">
        <v>1</v>
      </c>
      <c r="I18082" t="s">
        <v>14</v>
      </c>
      <c r="J18082" t="s">
        <v>168</v>
      </c>
      <c r="K18082">
        <f>VLOOKUP(J18082,'Prix unitaires'!B:D,3,FALSE)</f>
        <v>0</v>
      </c>
      <c r="L18082" s="11">
        <f t="shared" si="282"/>
        <v>0</v>
      </c>
    </row>
    <row r="18083" spans="1:12" x14ac:dyDescent="0.25">
      <c r="A18083">
        <v>1470</v>
      </c>
      <c r="B18083" t="s">
        <v>26</v>
      </c>
      <c r="C18083">
        <v>111</v>
      </c>
      <c r="D18083" t="s">
        <v>11</v>
      </c>
      <c r="E18083" t="s">
        <v>19</v>
      </c>
      <c r="F18083" t="s">
        <v>13</v>
      </c>
      <c r="G18083" s="1">
        <v>18.340000152587901</v>
      </c>
      <c r="H18083">
        <v>50</v>
      </c>
      <c r="I18083" t="s">
        <v>14</v>
      </c>
      <c r="J18083" t="s">
        <v>20</v>
      </c>
      <c r="K18083">
        <f>VLOOKUP(J18083,'Prix unitaires'!B:D,3,FALSE)</f>
        <v>0</v>
      </c>
      <c r="L18083" s="11">
        <f t="shared" si="282"/>
        <v>0</v>
      </c>
    </row>
    <row r="18084" spans="1:12" x14ac:dyDescent="0.25">
      <c r="A18084">
        <v>1470</v>
      </c>
      <c r="B18084" t="s">
        <v>26</v>
      </c>
      <c r="C18084">
        <v>111</v>
      </c>
      <c r="D18084" t="s">
        <v>11</v>
      </c>
      <c r="E18084" t="s">
        <v>35</v>
      </c>
      <c r="F18084" t="s">
        <v>13</v>
      </c>
      <c r="G18084" s="1">
        <v>18.340000152587901</v>
      </c>
      <c r="H18084">
        <v>1</v>
      </c>
      <c r="I18084" t="s">
        <v>14</v>
      </c>
      <c r="J18084" t="s">
        <v>36</v>
      </c>
      <c r="K18084">
        <f>VLOOKUP(J18084,'Prix unitaires'!B:D,3,FALSE)</f>
        <v>0</v>
      </c>
      <c r="L18084" s="11">
        <f t="shared" si="282"/>
        <v>0</v>
      </c>
    </row>
    <row r="18085" spans="1:12" x14ac:dyDescent="0.25">
      <c r="A18085">
        <v>1470</v>
      </c>
      <c r="B18085" t="s">
        <v>26</v>
      </c>
      <c r="C18085">
        <v>111</v>
      </c>
      <c r="D18085" t="s">
        <v>11</v>
      </c>
      <c r="E18085" t="s">
        <v>167</v>
      </c>
      <c r="F18085" t="s">
        <v>13</v>
      </c>
      <c r="G18085" s="1">
        <v>2.2699999809265101</v>
      </c>
      <c r="H18085">
        <v>1</v>
      </c>
      <c r="I18085" t="s">
        <v>14</v>
      </c>
      <c r="J18085" t="s">
        <v>168</v>
      </c>
      <c r="K18085">
        <f>VLOOKUP(J18085,'Prix unitaires'!B:D,3,FALSE)</f>
        <v>0</v>
      </c>
      <c r="L18085" s="11">
        <f t="shared" si="282"/>
        <v>0</v>
      </c>
    </row>
    <row r="18086" spans="1:12" x14ac:dyDescent="0.25">
      <c r="A18086">
        <v>1470</v>
      </c>
      <c r="B18086" t="s">
        <v>26</v>
      </c>
      <c r="C18086">
        <v>112</v>
      </c>
      <c r="D18086" t="s">
        <v>11</v>
      </c>
      <c r="E18086" t="s">
        <v>19</v>
      </c>
      <c r="F18086" t="s">
        <v>13</v>
      </c>
      <c r="G18086" s="1">
        <v>12.460000038146999</v>
      </c>
      <c r="H18086">
        <v>50</v>
      </c>
      <c r="I18086" t="s">
        <v>14</v>
      </c>
      <c r="J18086" t="s">
        <v>20</v>
      </c>
      <c r="K18086">
        <f>VLOOKUP(J18086,'Prix unitaires'!B:D,3,FALSE)</f>
        <v>0</v>
      </c>
      <c r="L18086" s="11">
        <f t="shared" si="282"/>
        <v>0</v>
      </c>
    </row>
    <row r="18087" spans="1:12" x14ac:dyDescent="0.25">
      <c r="A18087">
        <v>1470</v>
      </c>
      <c r="B18087" t="s">
        <v>26</v>
      </c>
      <c r="C18087">
        <v>112</v>
      </c>
      <c r="D18087" t="s">
        <v>11</v>
      </c>
      <c r="E18087" t="s">
        <v>35</v>
      </c>
      <c r="F18087" t="s">
        <v>13</v>
      </c>
      <c r="G18087" s="1">
        <v>12.460000038146999</v>
      </c>
      <c r="H18087">
        <v>1</v>
      </c>
      <c r="I18087" t="s">
        <v>14</v>
      </c>
      <c r="J18087" t="s">
        <v>36</v>
      </c>
      <c r="K18087">
        <f>VLOOKUP(J18087,'Prix unitaires'!B:D,3,FALSE)</f>
        <v>0</v>
      </c>
      <c r="L18087" s="11">
        <f t="shared" si="282"/>
        <v>0</v>
      </c>
    </row>
    <row r="18088" spans="1:12" x14ac:dyDescent="0.25">
      <c r="A18088">
        <v>1470</v>
      </c>
      <c r="B18088" t="s">
        <v>26</v>
      </c>
      <c r="C18088">
        <v>112</v>
      </c>
      <c r="D18088" t="s">
        <v>11</v>
      </c>
      <c r="E18088" t="s">
        <v>167</v>
      </c>
      <c r="F18088" t="s">
        <v>13</v>
      </c>
      <c r="G18088" s="1">
        <v>2.2699999809265101</v>
      </c>
      <c r="H18088">
        <v>1</v>
      </c>
      <c r="I18088" t="s">
        <v>14</v>
      </c>
      <c r="J18088" t="s">
        <v>168</v>
      </c>
      <c r="K18088">
        <f>VLOOKUP(J18088,'Prix unitaires'!B:D,3,FALSE)</f>
        <v>0</v>
      </c>
      <c r="L18088" s="11">
        <f t="shared" si="282"/>
        <v>0</v>
      </c>
    </row>
    <row r="18089" spans="1:12" x14ac:dyDescent="0.25">
      <c r="A18089">
        <v>1470</v>
      </c>
      <c r="B18089" t="s">
        <v>26</v>
      </c>
      <c r="C18089">
        <v>113</v>
      </c>
      <c r="D18089" t="s">
        <v>11</v>
      </c>
      <c r="E18089" t="s">
        <v>19</v>
      </c>
      <c r="F18089" t="s">
        <v>13</v>
      </c>
      <c r="G18089" s="1">
        <v>18.370000839233398</v>
      </c>
      <c r="H18089">
        <v>50</v>
      </c>
      <c r="I18089" t="s">
        <v>14</v>
      </c>
      <c r="J18089" t="s">
        <v>20</v>
      </c>
      <c r="K18089">
        <f>VLOOKUP(J18089,'Prix unitaires'!B:D,3,FALSE)</f>
        <v>0</v>
      </c>
      <c r="L18089" s="11">
        <f t="shared" si="282"/>
        <v>0</v>
      </c>
    </row>
    <row r="18090" spans="1:12" x14ac:dyDescent="0.25">
      <c r="A18090">
        <v>1470</v>
      </c>
      <c r="B18090" t="s">
        <v>26</v>
      </c>
      <c r="C18090">
        <v>113</v>
      </c>
      <c r="D18090" t="s">
        <v>11</v>
      </c>
      <c r="E18090" t="s">
        <v>35</v>
      </c>
      <c r="F18090" t="s">
        <v>13</v>
      </c>
      <c r="G18090" s="1">
        <v>18.370000839233398</v>
      </c>
      <c r="H18090">
        <v>1</v>
      </c>
      <c r="I18090" t="s">
        <v>14</v>
      </c>
      <c r="J18090" t="s">
        <v>36</v>
      </c>
      <c r="K18090">
        <f>VLOOKUP(J18090,'Prix unitaires'!B:D,3,FALSE)</f>
        <v>0</v>
      </c>
      <c r="L18090" s="11">
        <f t="shared" si="282"/>
        <v>0</v>
      </c>
    </row>
    <row r="18091" spans="1:12" x14ac:dyDescent="0.25">
      <c r="A18091">
        <v>1470</v>
      </c>
      <c r="B18091" t="s">
        <v>26</v>
      </c>
      <c r="C18091">
        <v>113</v>
      </c>
      <c r="D18091" t="s">
        <v>11</v>
      </c>
      <c r="E18091" t="s">
        <v>167</v>
      </c>
      <c r="F18091" t="s">
        <v>13</v>
      </c>
      <c r="G18091" s="1">
        <v>2.2699999809265101</v>
      </c>
      <c r="H18091">
        <v>1</v>
      </c>
      <c r="I18091" t="s">
        <v>14</v>
      </c>
      <c r="J18091" t="s">
        <v>168</v>
      </c>
      <c r="K18091">
        <f>VLOOKUP(J18091,'Prix unitaires'!B:D,3,FALSE)</f>
        <v>0</v>
      </c>
      <c r="L18091" s="11">
        <f t="shared" si="282"/>
        <v>0</v>
      </c>
    </row>
    <row r="18092" spans="1:12" x14ac:dyDescent="0.25">
      <c r="A18092">
        <v>1470</v>
      </c>
      <c r="B18092" t="s">
        <v>26</v>
      </c>
      <c r="C18092">
        <v>114</v>
      </c>
      <c r="D18092" t="s">
        <v>11</v>
      </c>
      <c r="E18092" t="s">
        <v>19</v>
      </c>
      <c r="F18092" t="s">
        <v>13</v>
      </c>
      <c r="G18092" s="1">
        <v>18.2600002288818</v>
      </c>
      <c r="H18092">
        <v>50</v>
      </c>
      <c r="I18092" t="s">
        <v>14</v>
      </c>
      <c r="J18092" t="s">
        <v>20</v>
      </c>
      <c r="K18092">
        <f>VLOOKUP(J18092,'Prix unitaires'!B:D,3,FALSE)</f>
        <v>0</v>
      </c>
      <c r="L18092" s="11">
        <f t="shared" si="282"/>
        <v>0</v>
      </c>
    </row>
    <row r="18093" spans="1:12" x14ac:dyDescent="0.25">
      <c r="A18093">
        <v>1470</v>
      </c>
      <c r="B18093" t="s">
        <v>26</v>
      </c>
      <c r="C18093">
        <v>114</v>
      </c>
      <c r="D18093" t="s">
        <v>11</v>
      </c>
      <c r="E18093" t="s">
        <v>35</v>
      </c>
      <c r="F18093" t="s">
        <v>13</v>
      </c>
      <c r="G18093" s="1">
        <v>18.2600002288818</v>
      </c>
      <c r="H18093">
        <v>1</v>
      </c>
      <c r="I18093" t="s">
        <v>14</v>
      </c>
      <c r="J18093" t="s">
        <v>36</v>
      </c>
      <c r="K18093">
        <f>VLOOKUP(J18093,'Prix unitaires'!B:D,3,FALSE)</f>
        <v>0</v>
      </c>
      <c r="L18093" s="11">
        <f t="shared" si="282"/>
        <v>0</v>
      </c>
    </row>
    <row r="18094" spans="1:12" x14ac:dyDescent="0.25">
      <c r="A18094">
        <v>1470</v>
      </c>
      <c r="B18094" t="s">
        <v>26</v>
      </c>
      <c r="C18094">
        <v>114</v>
      </c>
      <c r="D18094" t="s">
        <v>11</v>
      </c>
      <c r="E18094" t="s">
        <v>167</v>
      </c>
      <c r="F18094" t="s">
        <v>13</v>
      </c>
      <c r="G18094" s="1">
        <v>2.2699999809265101</v>
      </c>
      <c r="H18094">
        <v>1</v>
      </c>
      <c r="I18094" t="s">
        <v>14</v>
      </c>
      <c r="J18094" t="s">
        <v>168</v>
      </c>
      <c r="K18094">
        <f>VLOOKUP(J18094,'Prix unitaires'!B:D,3,FALSE)</f>
        <v>0</v>
      </c>
      <c r="L18094" s="11">
        <f t="shared" si="282"/>
        <v>0</v>
      </c>
    </row>
    <row r="18095" spans="1:12" x14ac:dyDescent="0.25">
      <c r="A18095">
        <v>1470</v>
      </c>
      <c r="B18095" t="s">
        <v>26</v>
      </c>
      <c r="C18095">
        <v>115</v>
      </c>
      <c r="D18095" t="s">
        <v>11</v>
      </c>
      <c r="E18095" t="s">
        <v>19</v>
      </c>
      <c r="F18095" t="s">
        <v>13</v>
      </c>
      <c r="G18095" s="1">
        <v>17.969999313354499</v>
      </c>
      <c r="H18095">
        <v>50</v>
      </c>
      <c r="I18095" t="s">
        <v>14</v>
      </c>
      <c r="J18095" t="s">
        <v>20</v>
      </c>
      <c r="K18095">
        <f>VLOOKUP(J18095,'Prix unitaires'!B:D,3,FALSE)</f>
        <v>0</v>
      </c>
      <c r="L18095" s="11">
        <f t="shared" si="282"/>
        <v>0</v>
      </c>
    </row>
    <row r="18096" spans="1:12" x14ac:dyDescent="0.25">
      <c r="A18096">
        <v>1470</v>
      </c>
      <c r="B18096" t="s">
        <v>26</v>
      </c>
      <c r="C18096">
        <v>115</v>
      </c>
      <c r="D18096" t="s">
        <v>11</v>
      </c>
      <c r="E18096" t="s">
        <v>35</v>
      </c>
      <c r="F18096" t="s">
        <v>13</v>
      </c>
      <c r="G18096" s="1">
        <v>17.969999313354499</v>
      </c>
      <c r="H18096">
        <v>1</v>
      </c>
      <c r="I18096" t="s">
        <v>14</v>
      </c>
      <c r="J18096" t="s">
        <v>36</v>
      </c>
      <c r="K18096">
        <f>VLOOKUP(J18096,'Prix unitaires'!B:D,3,FALSE)</f>
        <v>0</v>
      </c>
      <c r="L18096" s="11">
        <f t="shared" si="282"/>
        <v>0</v>
      </c>
    </row>
    <row r="18097" spans="1:12" x14ac:dyDescent="0.25">
      <c r="A18097">
        <v>1470</v>
      </c>
      <c r="B18097" t="s">
        <v>26</v>
      </c>
      <c r="C18097">
        <v>115</v>
      </c>
      <c r="D18097" t="s">
        <v>11</v>
      </c>
      <c r="E18097" t="s">
        <v>167</v>
      </c>
      <c r="F18097" t="s">
        <v>13</v>
      </c>
      <c r="G18097" s="1">
        <v>2.2699999809265101</v>
      </c>
      <c r="H18097">
        <v>1</v>
      </c>
      <c r="I18097" t="s">
        <v>14</v>
      </c>
      <c r="J18097" t="s">
        <v>168</v>
      </c>
      <c r="K18097">
        <f>VLOOKUP(J18097,'Prix unitaires'!B:D,3,FALSE)</f>
        <v>0</v>
      </c>
      <c r="L18097" s="11">
        <f t="shared" si="282"/>
        <v>0</v>
      </c>
    </row>
    <row r="18098" spans="1:12" x14ac:dyDescent="0.25">
      <c r="A18098">
        <v>1470</v>
      </c>
      <c r="B18098" t="s">
        <v>26</v>
      </c>
      <c r="C18098">
        <v>116</v>
      </c>
      <c r="D18098" t="s">
        <v>11</v>
      </c>
      <c r="E18098" t="s">
        <v>19</v>
      </c>
      <c r="F18098" t="s">
        <v>13</v>
      </c>
      <c r="G18098" s="1">
        <v>11.319999694824199</v>
      </c>
      <c r="H18098">
        <v>50</v>
      </c>
      <c r="I18098" t="s">
        <v>14</v>
      </c>
      <c r="J18098" t="s">
        <v>20</v>
      </c>
      <c r="K18098">
        <f>VLOOKUP(J18098,'Prix unitaires'!B:D,3,FALSE)</f>
        <v>0</v>
      </c>
      <c r="L18098" s="11">
        <f t="shared" si="282"/>
        <v>0</v>
      </c>
    </row>
    <row r="18099" spans="1:12" x14ac:dyDescent="0.25">
      <c r="A18099">
        <v>1470</v>
      </c>
      <c r="B18099" t="s">
        <v>26</v>
      </c>
      <c r="C18099">
        <v>116</v>
      </c>
      <c r="D18099" t="s">
        <v>11</v>
      </c>
      <c r="E18099" t="s">
        <v>35</v>
      </c>
      <c r="F18099" t="s">
        <v>13</v>
      </c>
      <c r="G18099" s="1">
        <v>11.319999694824199</v>
      </c>
      <c r="H18099">
        <v>1</v>
      </c>
      <c r="I18099" t="s">
        <v>14</v>
      </c>
      <c r="J18099" t="s">
        <v>36</v>
      </c>
      <c r="K18099">
        <f>VLOOKUP(J18099,'Prix unitaires'!B:D,3,FALSE)</f>
        <v>0</v>
      </c>
      <c r="L18099" s="11">
        <f t="shared" si="282"/>
        <v>0</v>
      </c>
    </row>
    <row r="18100" spans="1:12" x14ac:dyDescent="0.25">
      <c r="A18100">
        <v>1470</v>
      </c>
      <c r="B18100" t="s">
        <v>26</v>
      </c>
      <c r="C18100">
        <v>116</v>
      </c>
      <c r="D18100" t="s">
        <v>11</v>
      </c>
      <c r="E18100" t="s">
        <v>167</v>
      </c>
      <c r="F18100" t="s">
        <v>13</v>
      </c>
      <c r="G18100" s="1">
        <v>1.12999999523163</v>
      </c>
      <c r="H18100">
        <v>1</v>
      </c>
      <c r="I18100" t="s">
        <v>14</v>
      </c>
      <c r="J18100" t="s">
        <v>168</v>
      </c>
      <c r="K18100">
        <f>VLOOKUP(J18100,'Prix unitaires'!B:D,3,FALSE)</f>
        <v>0</v>
      </c>
      <c r="L18100" s="11">
        <f t="shared" si="282"/>
        <v>0</v>
      </c>
    </row>
    <row r="18101" spans="1:12" x14ac:dyDescent="0.25">
      <c r="A18101">
        <v>1470</v>
      </c>
      <c r="B18101" t="s">
        <v>26</v>
      </c>
      <c r="C18101">
        <v>117</v>
      </c>
      <c r="D18101" t="s">
        <v>11</v>
      </c>
      <c r="E18101" t="s">
        <v>19</v>
      </c>
      <c r="F18101" t="s">
        <v>13</v>
      </c>
      <c r="G18101" s="1">
        <v>11.050000190734901</v>
      </c>
      <c r="H18101">
        <v>50</v>
      </c>
      <c r="I18101" t="s">
        <v>14</v>
      </c>
      <c r="J18101" t="s">
        <v>20</v>
      </c>
      <c r="K18101">
        <f>VLOOKUP(J18101,'Prix unitaires'!B:D,3,FALSE)</f>
        <v>0</v>
      </c>
      <c r="L18101" s="11">
        <f t="shared" si="282"/>
        <v>0</v>
      </c>
    </row>
    <row r="18102" spans="1:12" x14ac:dyDescent="0.25">
      <c r="A18102">
        <v>1470</v>
      </c>
      <c r="B18102" t="s">
        <v>26</v>
      </c>
      <c r="C18102">
        <v>117</v>
      </c>
      <c r="D18102" t="s">
        <v>11</v>
      </c>
      <c r="E18102" t="s">
        <v>35</v>
      </c>
      <c r="F18102" t="s">
        <v>13</v>
      </c>
      <c r="G18102" s="1">
        <v>11.050000190734901</v>
      </c>
      <c r="H18102">
        <v>1</v>
      </c>
      <c r="I18102" t="s">
        <v>14</v>
      </c>
      <c r="J18102" t="s">
        <v>36</v>
      </c>
      <c r="K18102">
        <f>VLOOKUP(J18102,'Prix unitaires'!B:D,3,FALSE)</f>
        <v>0</v>
      </c>
      <c r="L18102" s="11">
        <f t="shared" si="282"/>
        <v>0</v>
      </c>
    </row>
    <row r="18103" spans="1:12" x14ac:dyDescent="0.25">
      <c r="A18103">
        <v>1470</v>
      </c>
      <c r="B18103" t="s">
        <v>26</v>
      </c>
      <c r="C18103">
        <v>117</v>
      </c>
      <c r="D18103" t="s">
        <v>11</v>
      </c>
      <c r="E18103" t="s">
        <v>167</v>
      </c>
      <c r="F18103" t="s">
        <v>13</v>
      </c>
      <c r="G18103" s="1">
        <v>1.12999999523163</v>
      </c>
      <c r="H18103">
        <v>1</v>
      </c>
      <c r="I18103" t="s">
        <v>14</v>
      </c>
      <c r="J18103" t="s">
        <v>168</v>
      </c>
      <c r="K18103">
        <f>VLOOKUP(J18103,'Prix unitaires'!B:D,3,FALSE)</f>
        <v>0</v>
      </c>
      <c r="L18103" s="11">
        <f t="shared" si="282"/>
        <v>0</v>
      </c>
    </row>
    <row r="18104" spans="1:12" x14ac:dyDescent="0.25">
      <c r="A18104">
        <v>1470</v>
      </c>
      <c r="B18104" t="s">
        <v>26</v>
      </c>
      <c r="C18104">
        <v>118</v>
      </c>
      <c r="D18104" t="s">
        <v>11</v>
      </c>
      <c r="E18104" t="s">
        <v>19</v>
      </c>
      <c r="F18104" t="s">
        <v>13</v>
      </c>
      <c r="G18104" s="1">
        <v>12.069999694824199</v>
      </c>
      <c r="H18104">
        <v>50</v>
      </c>
      <c r="I18104" t="s">
        <v>14</v>
      </c>
      <c r="J18104" t="s">
        <v>20</v>
      </c>
      <c r="K18104">
        <f>VLOOKUP(J18104,'Prix unitaires'!B:D,3,FALSE)</f>
        <v>0</v>
      </c>
      <c r="L18104" s="11">
        <f t="shared" si="282"/>
        <v>0</v>
      </c>
    </row>
    <row r="18105" spans="1:12" x14ac:dyDescent="0.25">
      <c r="A18105">
        <v>1470</v>
      </c>
      <c r="B18105" t="s">
        <v>26</v>
      </c>
      <c r="C18105">
        <v>118</v>
      </c>
      <c r="D18105" t="s">
        <v>11</v>
      </c>
      <c r="E18105" t="s">
        <v>35</v>
      </c>
      <c r="F18105" t="s">
        <v>13</v>
      </c>
      <c r="G18105" s="1">
        <v>12.069999694824199</v>
      </c>
      <c r="H18105">
        <v>1</v>
      </c>
      <c r="I18105" t="s">
        <v>14</v>
      </c>
      <c r="J18105" t="s">
        <v>36</v>
      </c>
      <c r="K18105">
        <f>VLOOKUP(J18105,'Prix unitaires'!B:D,3,FALSE)</f>
        <v>0</v>
      </c>
      <c r="L18105" s="11">
        <f t="shared" si="282"/>
        <v>0</v>
      </c>
    </row>
    <row r="18106" spans="1:12" x14ac:dyDescent="0.25">
      <c r="A18106">
        <v>1470</v>
      </c>
      <c r="B18106" t="s">
        <v>26</v>
      </c>
      <c r="C18106">
        <v>118</v>
      </c>
      <c r="D18106" t="s">
        <v>11</v>
      </c>
      <c r="E18106" t="s">
        <v>167</v>
      </c>
      <c r="F18106" t="s">
        <v>13</v>
      </c>
      <c r="G18106" s="1">
        <v>2.2699999809265101</v>
      </c>
      <c r="H18106">
        <v>1</v>
      </c>
      <c r="I18106" t="s">
        <v>14</v>
      </c>
      <c r="J18106" t="s">
        <v>168</v>
      </c>
      <c r="K18106">
        <f>VLOOKUP(J18106,'Prix unitaires'!B:D,3,FALSE)</f>
        <v>0</v>
      </c>
      <c r="L18106" s="11">
        <f t="shared" si="282"/>
        <v>0</v>
      </c>
    </row>
    <row r="18107" spans="1:12" x14ac:dyDescent="0.25">
      <c r="A18107">
        <v>1470</v>
      </c>
      <c r="B18107" t="s">
        <v>26</v>
      </c>
      <c r="C18107">
        <v>119</v>
      </c>
      <c r="D18107" t="s">
        <v>11</v>
      </c>
      <c r="E18107" t="s">
        <v>19</v>
      </c>
      <c r="F18107" t="s">
        <v>13</v>
      </c>
      <c r="G18107" s="1">
        <v>12.1099996566772</v>
      </c>
      <c r="H18107">
        <v>50</v>
      </c>
      <c r="I18107" t="s">
        <v>14</v>
      </c>
      <c r="J18107" t="s">
        <v>20</v>
      </c>
      <c r="K18107">
        <f>VLOOKUP(J18107,'Prix unitaires'!B:D,3,FALSE)</f>
        <v>0</v>
      </c>
      <c r="L18107" s="11">
        <f t="shared" si="282"/>
        <v>0</v>
      </c>
    </row>
    <row r="18108" spans="1:12" x14ac:dyDescent="0.25">
      <c r="A18108">
        <v>1470</v>
      </c>
      <c r="B18108" t="s">
        <v>26</v>
      </c>
      <c r="C18108">
        <v>119</v>
      </c>
      <c r="D18108" t="s">
        <v>11</v>
      </c>
      <c r="E18108" t="s">
        <v>35</v>
      </c>
      <c r="F18108" t="s">
        <v>13</v>
      </c>
      <c r="G18108" s="1">
        <v>12.1099996566772</v>
      </c>
      <c r="H18108">
        <v>1</v>
      </c>
      <c r="I18108" t="s">
        <v>14</v>
      </c>
      <c r="J18108" t="s">
        <v>36</v>
      </c>
      <c r="K18108">
        <f>VLOOKUP(J18108,'Prix unitaires'!B:D,3,FALSE)</f>
        <v>0</v>
      </c>
      <c r="L18108" s="11">
        <f t="shared" si="282"/>
        <v>0</v>
      </c>
    </row>
    <row r="18109" spans="1:12" x14ac:dyDescent="0.25">
      <c r="A18109">
        <v>1470</v>
      </c>
      <c r="B18109" t="s">
        <v>26</v>
      </c>
      <c r="C18109">
        <v>119</v>
      </c>
      <c r="D18109" t="s">
        <v>11</v>
      </c>
      <c r="E18109" t="s">
        <v>167</v>
      </c>
      <c r="F18109" t="s">
        <v>13</v>
      </c>
      <c r="G18109" s="1">
        <v>2.2699999809265101</v>
      </c>
      <c r="H18109">
        <v>1</v>
      </c>
      <c r="I18109" t="s">
        <v>14</v>
      </c>
      <c r="J18109" t="s">
        <v>168</v>
      </c>
      <c r="K18109">
        <f>VLOOKUP(J18109,'Prix unitaires'!B:D,3,FALSE)</f>
        <v>0</v>
      </c>
      <c r="L18109" s="11">
        <f t="shared" si="282"/>
        <v>0</v>
      </c>
    </row>
    <row r="18110" spans="1:12" x14ac:dyDescent="0.25">
      <c r="A18110">
        <v>1470</v>
      </c>
      <c r="B18110" t="s">
        <v>26</v>
      </c>
      <c r="C18110">
        <v>120</v>
      </c>
      <c r="D18110" t="s">
        <v>11</v>
      </c>
      <c r="E18110" t="s">
        <v>19</v>
      </c>
      <c r="F18110" t="s">
        <v>13</v>
      </c>
      <c r="G18110" s="1">
        <v>12.1300001144409</v>
      </c>
      <c r="H18110">
        <v>50</v>
      </c>
      <c r="I18110" t="s">
        <v>14</v>
      </c>
      <c r="J18110" t="s">
        <v>20</v>
      </c>
      <c r="K18110">
        <f>VLOOKUP(J18110,'Prix unitaires'!B:D,3,FALSE)</f>
        <v>0</v>
      </c>
      <c r="L18110" s="11">
        <f t="shared" si="282"/>
        <v>0</v>
      </c>
    </row>
    <row r="18111" spans="1:12" x14ac:dyDescent="0.25">
      <c r="A18111">
        <v>1470</v>
      </c>
      <c r="B18111" t="s">
        <v>26</v>
      </c>
      <c r="C18111">
        <v>120</v>
      </c>
      <c r="D18111" t="s">
        <v>11</v>
      </c>
      <c r="E18111" t="s">
        <v>35</v>
      </c>
      <c r="F18111" t="s">
        <v>13</v>
      </c>
      <c r="G18111" s="1">
        <v>12.1300001144409</v>
      </c>
      <c r="H18111">
        <v>1</v>
      </c>
      <c r="I18111" t="s">
        <v>14</v>
      </c>
      <c r="J18111" t="s">
        <v>36</v>
      </c>
      <c r="K18111">
        <f>VLOOKUP(J18111,'Prix unitaires'!B:D,3,FALSE)</f>
        <v>0</v>
      </c>
      <c r="L18111" s="11">
        <f t="shared" si="282"/>
        <v>0</v>
      </c>
    </row>
    <row r="18112" spans="1:12" x14ac:dyDescent="0.25">
      <c r="A18112">
        <v>1470</v>
      </c>
      <c r="B18112" t="s">
        <v>26</v>
      </c>
      <c r="C18112">
        <v>120</v>
      </c>
      <c r="D18112" t="s">
        <v>11</v>
      </c>
      <c r="E18112" t="s">
        <v>167</v>
      </c>
      <c r="F18112" t="s">
        <v>13</v>
      </c>
      <c r="G18112" s="1">
        <v>2.2699999809265101</v>
      </c>
      <c r="H18112">
        <v>1</v>
      </c>
      <c r="I18112" t="s">
        <v>14</v>
      </c>
      <c r="J18112" t="s">
        <v>168</v>
      </c>
      <c r="K18112">
        <f>VLOOKUP(J18112,'Prix unitaires'!B:D,3,FALSE)</f>
        <v>0</v>
      </c>
      <c r="L18112" s="11">
        <f t="shared" si="282"/>
        <v>0</v>
      </c>
    </row>
    <row r="18113" spans="1:12" x14ac:dyDescent="0.25">
      <c r="A18113">
        <v>1470</v>
      </c>
      <c r="B18113" t="s">
        <v>26</v>
      </c>
      <c r="C18113">
        <v>121</v>
      </c>
      <c r="D18113" t="s">
        <v>11</v>
      </c>
      <c r="E18113" t="s">
        <v>19</v>
      </c>
      <c r="F18113" t="s">
        <v>13</v>
      </c>
      <c r="G18113" s="1">
        <v>12.0100002288818</v>
      </c>
      <c r="H18113">
        <v>50</v>
      </c>
      <c r="I18113" t="s">
        <v>14</v>
      </c>
      <c r="J18113" t="s">
        <v>20</v>
      </c>
      <c r="K18113">
        <f>VLOOKUP(J18113,'Prix unitaires'!B:D,3,FALSE)</f>
        <v>0</v>
      </c>
      <c r="L18113" s="11">
        <f t="shared" si="282"/>
        <v>0</v>
      </c>
    </row>
    <row r="18114" spans="1:12" x14ac:dyDescent="0.25">
      <c r="A18114">
        <v>1470</v>
      </c>
      <c r="B18114" t="s">
        <v>26</v>
      </c>
      <c r="C18114">
        <v>121</v>
      </c>
      <c r="D18114" t="s">
        <v>11</v>
      </c>
      <c r="E18114" t="s">
        <v>35</v>
      </c>
      <c r="F18114" t="s">
        <v>13</v>
      </c>
      <c r="G18114" s="1">
        <v>12.0100002288818</v>
      </c>
      <c r="H18114">
        <v>1</v>
      </c>
      <c r="I18114" t="s">
        <v>14</v>
      </c>
      <c r="J18114" t="s">
        <v>36</v>
      </c>
      <c r="K18114">
        <f>VLOOKUP(J18114,'Prix unitaires'!B:D,3,FALSE)</f>
        <v>0</v>
      </c>
      <c r="L18114" s="11">
        <f t="shared" si="282"/>
        <v>0</v>
      </c>
    </row>
    <row r="18115" spans="1:12" x14ac:dyDescent="0.25">
      <c r="A18115">
        <v>1470</v>
      </c>
      <c r="B18115" t="s">
        <v>26</v>
      </c>
      <c r="C18115">
        <v>121</v>
      </c>
      <c r="D18115" t="s">
        <v>11</v>
      </c>
      <c r="E18115" t="s">
        <v>167</v>
      </c>
      <c r="F18115" t="s">
        <v>13</v>
      </c>
      <c r="G18115" s="1">
        <v>2.2699999809265101</v>
      </c>
      <c r="H18115">
        <v>1</v>
      </c>
      <c r="I18115" t="s">
        <v>14</v>
      </c>
      <c r="J18115" t="s">
        <v>168</v>
      </c>
      <c r="K18115">
        <f>VLOOKUP(J18115,'Prix unitaires'!B:D,3,FALSE)</f>
        <v>0</v>
      </c>
      <c r="L18115" s="11">
        <f t="shared" ref="L18115:L18178" si="283">(G18115*H18115)*K18115</f>
        <v>0</v>
      </c>
    </row>
    <row r="18116" spans="1:12" x14ac:dyDescent="0.25">
      <c r="A18116">
        <v>1470</v>
      </c>
      <c r="B18116" t="s">
        <v>26</v>
      </c>
      <c r="C18116">
        <v>122</v>
      </c>
      <c r="D18116" t="s">
        <v>11</v>
      </c>
      <c r="E18116" t="s">
        <v>19</v>
      </c>
      <c r="F18116" t="s">
        <v>13</v>
      </c>
      <c r="G18116" s="1">
        <v>18.559999465942401</v>
      </c>
      <c r="H18116">
        <v>50</v>
      </c>
      <c r="I18116" t="s">
        <v>14</v>
      </c>
      <c r="J18116" t="s">
        <v>20</v>
      </c>
      <c r="K18116">
        <f>VLOOKUP(J18116,'Prix unitaires'!B:D,3,FALSE)</f>
        <v>0</v>
      </c>
      <c r="L18116" s="11">
        <f t="shared" si="283"/>
        <v>0</v>
      </c>
    </row>
    <row r="18117" spans="1:12" x14ac:dyDescent="0.25">
      <c r="A18117">
        <v>1470</v>
      </c>
      <c r="B18117" t="s">
        <v>26</v>
      </c>
      <c r="C18117">
        <v>122</v>
      </c>
      <c r="D18117" t="s">
        <v>11</v>
      </c>
      <c r="E18117" t="s">
        <v>35</v>
      </c>
      <c r="F18117" t="s">
        <v>13</v>
      </c>
      <c r="G18117" s="1">
        <v>18.559999465942401</v>
      </c>
      <c r="H18117">
        <v>1</v>
      </c>
      <c r="I18117" t="s">
        <v>14</v>
      </c>
      <c r="J18117" t="s">
        <v>36</v>
      </c>
      <c r="K18117">
        <f>VLOOKUP(J18117,'Prix unitaires'!B:D,3,FALSE)</f>
        <v>0</v>
      </c>
      <c r="L18117" s="11">
        <f t="shared" si="283"/>
        <v>0</v>
      </c>
    </row>
    <row r="18118" spans="1:12" x14ac:dyDescent="0.25">
      <c r="A18118">
        <v>1470</v>
      </c>
      <c r="B18118" t="s">
        <v>26</v>
      </c>
      <c r="C18118">
        <v>122</v>
      </c>
      <c r="D18118" t="s">
        <v>11</v>
      </c>
      <c r="E18118" t="s">
        <v>167</v>
      </c>
      <c r="F18118" t="s">
        <v>13</v>
      </c>
      <c r="G18118" s="1">
        <v>3.4000000953674299</v>
      </c>
      <c r="H18118">
        <v>1</v>
      </c>
      <c r="I18118" t="s">
        <v>14</v>
      </c>
      <c r="J18118" t="s">
        <v>168</v>
      </c>
      <c r="K18118">
        <f>VLOOKUP(J18118,'Prix unitaires'!B:D,3,FALSE)</f>
        <v>0</v>
      </c>
      <c r="L18118" s="11">
        <f t="shared" si="283"/>
        <v>0</v>
      </c>
    </row>
    <row r="18119" spans="1:12" x14ac:dyDescent="0.25">
      <c r="A18119">
        <v>1470</v>
      </c>
      <c r="B18119" t="s">
        <v>26</v>
      </c>
      <c r="C18119">
        <v>123</v>
      </c>
      <c r="D18119" t="s">
        <v>11</v>
      </c>
      <c r="E18119" t="s">
        <v>19</v>
      </c>
      <c r="F18119" t="s">
        <v>13</v>
      </c>
      <c r="G18119" s="1">
        <v>18.309999465942401</v>
      </c>
      <c r="H18119">
        <v>50</v>
      </c>
      <c r="I18119" t="s">
        <v>14</v>
      </c>
      <c r="J18119" t="s">
        <v>20</v>
      </c>
      <c r="K18119">
        <f>VLOOKUP(J18119,'Prix unitaires'!B:D,3,FALSE)</f>
        <v>0</v>
      </c>
      <c r="L18119" s="11">
        <f t="shared" si="283"/>
        <v>0</v>
      </c>
    </row>
    <row r="18120" spans="1:12" x14ac:dyDescent="0.25">
      <c r="A18120">
        <v>1470</v>
      </c>
      <c r="B18120" t="s">
        <v>26</v>
      </c>
      <c r="C18120">
        <v>123</v>
      </c>
      <c r="D18120" t="s">
        <v>11</v>
      </c>
      <c r="E18120" t="s">
        <v>35</v>
      </c>
      <c r="F18120" t="s">
        <v>13</v>
      </c>
      <c r="G18120" s="1">
        <v>18.309999465942401</v>
      </c>
      <c r="H18120">
        <v>1</v>
      </c>
      <c r="I18120" t="s">
        <v>14</v>
      </c>
      <c r="J18120" t="s">
        <v>36</v>
      </c>
      <c r="K18120">
        <f>VLOOKUP(J18120,'Prix unitaires'!B:D,3,FALSE)</f>
        <v>0</v>
      </c>
      <c r="L18120" s="11">
        <f t="shared" si="283"/>
        <v>0</v>
      </c>
    </row>
    <row r="18121" spans="1:12" x14ac:dyDescent="0.25">
      <c r="A18121">
        <v>1470</v>
      </c>
      <c r="B18121" t="s">
        <v>26</v>
      </c>
      <c r="C18121">
        <v>123</v>
      </c>
      <c r="D18121" t="s">
        <v>11</v>
      </c>
      <c r="E18121" t="s">
        <v>167</v>
      </c>
      <c r="F18121" t="s">
        <v>13</v>
      </c>
      <c r="G18121" s="1">
        <v>1.12999999523163</v>
      </c>
      <c r="H18121">
        <v>1</v>
      </c>
      <c r="I18121" t="s">
        <v>14</v>
      </c>
      <c r="J18121" t="s">
        <v>168</v>
      </c>
      <c r="K18121">
        <f>VLOOKUP(J18121,'Prix unitaires'!B:D,3,FALSE)</f>
        <v>0</v>
      </c>
      <c r="L18121" s="11">
        <f t="shared" si="283"/>
        <v>0</v>
      </c>
    </row>
    <row r="18122" spans="1:12" x14ac:dyDescent="0.25">
      <c r="A18122">
        <v>1470</v>
      </c>
      <c r="B18122" t="s">
        <v>26</v>
      </c>
      <c r="C18122">
        <v>125</v>
      </c>
      <c r="D18122" t="s">
        <v>11</v>
      </c>
      <c r="E18122" t="s">
        <v>19</v>
      </c>
      <c r="F18122" t="s">
        <v>13</v>
      </c>
      <c r="G18122" s="1">
        <v>40.860000610351598</v>
      </c>
      <c r="H18122">
        <v>50</v>
      </c>
      <c r="I18122" t="s">
        <v>14</v>
      </c>
      <c r="J18122" t="s">
        <v>20</v>
      </c>
      <c r="K18122">
        <f>VLOOKUP(J18122,'Prix unitaires'!B:D,3,FALSE)</f>
        <v>0</v>
      </c>
      <c r="L18122" s="11">
        <f t="shared" si="283"/>
        <v>0</v>
      </c>
    </row>
    <row r="18123" spans="1:12" x14ac:dyDescent="0.25">
      <c r="A18123">
        <v>1470</v>
      </c>
      <c r="B18123" t="s">
        <v>26</v>
      </c>
      <c r="C18123">
        <v>125</v>
      </c>
      <c r="D18123" t="s">
        <v>11</v>
      </c>
      <c r="E18123" t="s">
        <v>35</v>
      </c>
      <c r="F18123" t="s">
        <v>13</v>
      </c>
      <c r="G18123" s="1">
        <v>40.860000610351598</v>
      </c>
      <c r="H18123">
        <v>1</v>
      </c>
      <c r="I18123" t="s">
        <v>14</v>
      </c>
      <c r="J18123" t="s">
        <v>36</v>
      </c>
      <c r="K18123">
        <f>VLOOKUP(J18123,'Prix unitaires'!B:D,3,FALSE)</f>
        <v>0</v>
      </c>
      <c r="L18123" s="11">
        <f t="shared" si="283"/>
        <v>0</v>
      </c>
    </row>
    <row r="18124" spans="1:12" x14ac:dyDescent="0.25">
      <c r="A18124">
        <v>1470</v>
      </c>
      <c r="B18124" t="s">
        <v>26</v>
      </c>
      <c r="C18124">
        <v>125</v>
      </c>
      <c r="D18124" t="s">
        <v>11</v>
      </c>
      <c r="E18124" t="s">
        <v>165</v>
      </c>
      <c r="F18124" t="s">
        <v>13</v>
      </c>
      <c r="G18124" s="1">
        <v>34.279998779296903</v>
      </c>
      <c r="H18124">
        <v>1</v>
      </c>
      <c r="I18124" t="s">
        <v>14</v>
      </c>
      <c r="J18124" t="s">
        <v>166</v>
      </c>
      <c r="K18124">
        <f>VLOOKUP(J18124,'Prix unitaires'!B:D,3,FALSE)</f>
        <v>0</v>
      </c>
      <c r="L18124" s="11">
        <f t="shared" si="283"/>
        <v>0</v>
      </c>
    </row>
    <row r="18125" spans="1:12" x14ac:dyDescent="0.25">
      <c r="A18125">
        <v>1470</v>
      </c>
      <c r="B18125" t="s">
        <v>26</v>
      </c>
      <c r="C18125">
        <v>126</v>
      </c>
      <c r="D18125" t="s">
        <v>11</v>
      </c>
      <c r="E18125" t="s">
        <v>19</v>
      </c>
      <c r="F18125" t="s">
        <v>13</v>
      </c>
      <c r="G18125" s="1">
        <v>24.340000152587901</v>
      </c>
      <c r="H18125">
        <v>50</v>
      </c>
      <c r="I18125" t="s">
        <v>14</v>
      </c>
      <c r="J18125" t="s">
        <v>20</v>
      </c>
      <c r="K18125">
        <f>VLOOKUP(J18125,'Prix unitaires'!B:D,3,FALSE)</f>
        <v>0</v>
      </c>
      <c r="L18125" s="11">
        <f t="shared" si="283"/>
        <v>0</v>
      </c>
    </row>
    <row r="18126" spans="1:12" x14ac:dyDescent="0.25">
      <c r="A18126">
        <v>1470</v>
      </c>
      <c r="B18126" t="s">
        <v>26</v>
      </c>
      <c r="C18126">
        <v>126</v>
      </c>
      <c r="D18126" t="s">
        <v>11</v>
      </c>
      <c r="E18126" t="s">
        <v>35</v>
      </c>
      <c r="F18126" t="s">
        <v>13</v>
      </c>
      <c r="G18126" s="1">
        <v>24.340000152587901</v>
      </c>
      <c r="H18126">
        <v>1</v>
      </c>
      <c r="I18126" t="s">
        <v>14</v>
      </c>
      <c r="J18126" t="s">
        <v>36</v>
      </c>
      <c r="K18126">
        <f>VLOOKUP(J18126,'Prix unitaires'!B:D,3,FALSE)</f>
        <v>0</v>
      </c>
      <c r="L18126" s="11">
        <f t="shared" si="283"/>
        <v>0</v>
      </c>
    </row>
    <row r="18127" spans="1:12" x14ac:dyDescent="0.25">
      <c r="A18127">
        <v>1470</v>
      </c>
      <c r="B18127" t="s">
        <v>26</v>
      </c>
      <c r="C18127">
        <v>126</v>
      </c>
      <c r="D18127" t="s">
        <v>11</v>
      </c>
      <c r="E18127" t="s">
        <v>167</v>
      </c>
      <c r="F18127" t="s">
        <v>13</v>
      </c>
      <c r="G18127" s="1">
        <v>2.2699999809265101</v>
      </c>
      <c r="H18127">
        <v>1</v>
      </c>
      <c r="I18127" t="s">
        <v>14</v>
      </c>
      <c r="J18127" t="s">
        <v>168</v>
      </c>
      <c r="K18127">
        <f>VLOOKUP(J18127,'Prix unitaires'!B:D,3,FALSE)</f>
        <v>0</v>
      </c>
      <c r="L18127" s="11">
        <f t="shared" si="283"/>
        <v>0</v>
      </c>
    </row>
    <row r="18128" spans="1:12" x14ac:dyDescent="0.25">
      <c r="A18128">
        <v>1470</v>
      </c>
      <c r="B18128" t="s">
        <v>26</v>
      </c>
      <c r="C18128">
        <v>127</v>
      </c>
      <c r="D18128" t="s">
        <v>11</v>
      </c>
      <c r="E18128" t="s">
        <v>19</v>
      </c>
      <c r="F18128" t="s">
        <v>13</v>
      </c>
      <c r="G18128" s="1">
        <v>12.550000190734901</v>
      </c>
      <c r="H18128">
        <v>50</v>
      </c>
      <c r="I18128" t="s">
        <v>14</v>
      </c>
      <c r="J18128" t="s">
        <v>20</v>
      </c>
      <c r="K18128">
        <f>VLOOKUP(J18128,'Prix unitaires'!B:D,3,FALSE)</f>
        <v>0</v>
      </c>
      <c r="L18128" s="11">
        <f t="shared" si="283"/>
        <v>0</v>
      </c>
    </row>
    <row r="18129" spans="1:12" x14ac:dyDescent="0.25">
      <c r="A18129">
        <v>1470</v>
      </c>
      <c r="B18129" t="s">
        <v>26</v>
      </c>
      <c r="C18129">
        <v>127</v>
      </c>
      <c r="D18129" t="s">
        <v>11</v>
      </c>
      <c r="E18129" t="s">
        <v>35</v>
      </c>
      <c r="F18129" t="s">
        <v>13</v>
      </c>
      <c r="G18129" s="1">
        <v>12.550000190734901</v>
      </c>
      <c r="H18129">
        <v>1</v>
      </c>
      <c r="I18129" t="s">
        <v>14</v>
      </c>
      <c r="J18129" t="s">
        <v>36</v>
      </c>
      <c r="K18129">
        <f>VLOOKUP(J18129,'Prix unitaires'!B:D,3,FALSE)</f>
        <v>0</v>
      </c>
      <c r="L18129" s="11">
        <f t="shared" si="283"/>
        <v>0</v>
      </c>
    </row>
    <row r="18130" spans="1:12" x14ac:dyDescent="0.25">
      <c r="A18130">
        <v>1470</v>
      </c>
      <c r="B18130" t="s">
        <v>26</v>
      </c>
      <c r="C18130">
        <v>127</v>
      </c>
      <c r="D18130" t="s">
        <v>11</v>
      </c>
      <c r="E18130" t="s">
        <v>167</v>
      </c>
      <c r="F18130" t="s">
        <v>13</v>
      </c>
      <c r="G18130" s="1">
        <v>2.2699999809265101</v>
      </c>
      <c r="H18130">
        <v>1</v>
      </c>
      <c r="I18130" t="s">
        <v>14</v>
      </c>
      <c r="J18130" t="s">
        <v>168</v>
      </c>
      <c r="K18130">
        <f>VLOOKUP(J18130,'Prix unitaires'!B:D,3,FALSE)</f>
        <v>0</v>
      </c>
      <c r="L18130" s="11">
        <f t="shared" si="283"/>
        <v>0</v>
      </c>
    </row>
    <row r="18131" spans="1:12" x14ac:dyDescent="0.25">
      <c r="A18131">
        <v>1470</v>
      </c>
      <c r="B18131" t="s">
        <v>26</v>
      </c>
      <c r="C18131">
        <v>128</v>
      </c>
      <c r="D18131" t="s">
        <v>11</v>
      </c>
      <c r="E18131" t="s">
        <v>19</v>
      </c>
      <c r="F18131" t="s">
        <v>13</v>
      </c>
      <c r="G18131" s="1">
        <v>18.620000839233398</v>
      </c>
      <c r="H18131">
        <v>50</v>
      </c>
      <c r="I18131" t="s">
        <v>14</v>
      </c>
      <c r="J18131" t="s">
        <v>20</v>
      </c>
      <c r="K18131">
        <f>VLOOKUP(J18131,'Prix unitaires'!B:D,3,FALSE)</f>
        <v>0</v>
      </c>
      <c r="L18131" s="11">
        <f t="shared" si="283"/>
        <v>0</v>
      </c>
    </row>
    <row r="18132" spans="1:12" x14ac:dyDescent="0.25">
      <c r="A18132">
        <v>1470</v>
      </c>
      <c r="B18132" t="s">
        <v>26</v>
      </c>
      <c r="C18132">
        <v>128</v>
      </c>
      <c r="D18132" t="s">
        <v>11</v>
      </c>
      <c r="E18132" t="s">
        <v>35</v>
      </c>
      <c r="F18132" t="s">
        <v>13</v>
      </c>
      <c r="G18132" s="1">
        <v>18.620000839233398</v>
      </c>
      <c r="H18132">
        <v>1</v>
      </c>
      <c r="I18132" t="s">
        <v>14</v>
      </c>
      <c r="J18132" t="s">
        <v>36</v>
      </c>
      <c r="K18132">
        <f>VLOOKUP(J18132,'Prix unitaires'!B:D,3,FALSE)</f>
        <v>0</v>
      </c>
      <c r="L18132" s="11">
        <f t="shared" si="283"/>
        <v>0</v>
      </c>
    </row>
    <row r="18133" spans="1:12" x14ac:dyDescent="0.25">
      <c r="A18133">
        <v>1470</v>
      </c>
      <c r="B18133" t="s">
        <v>26</v>
      </c>
      <c r="C18133">
        <v>128</v>
      </c>
      <c r="D18133" t="s">
        <v>11</v>
      </c>
      <c r="E18133" t="s">
        <v>167</v>
      </c>
      <c r="F18133" t="s">
        <v>13</v>
      </c>
      <c r="G18133" s="1">
        <v>3.4000000953674299</v>
      </c>
      <c r="H18133">
        <v>1</v>
      </c>
      <c r="I18133" t="s">
        <v>14</v>
      </c>
      <c r="J18133" t="s">
        <v>168</v>
      </c>
      <c r="K18133">
        <f>VLOOKUP(J18133,'Prix unitaires'!B:D,3,FALSE)</f>
        <v>0</v>
      </c>
      <c r="L18133" s="11">
        <f t="shared" si="283"/>
        <v>0</v>
      </c>
    </row>
    <row r="18134" spans="1:12" x14ac:dyDescent="0.25">
      <c r="A18134">
        <v>1470</v>
      </c>
      <c r="B18134" t="s">
        <v>26</v>
      </c>
      <c r="C18134">
        <v>129</v>
      </c>
      <c r="D18134" t="s">
        <v>11</v>
      </c>
      <c r="E18134" t="s">
        <v>19</v>
      </c>
      <c r="F18134" t="s">
        <v>13</v>
      </c>
      <c r="G18134" s="1">
        <v>11.789999961853001</v>
      </c>
      <c r="H18134">
        <v>50</v>
      </c>
      <c r="I18134" t="s">
        <v>14</v>
      </c>
      <c r="J18134" t="s">
        <v>20</v>
      </c>
      <c r="K18134">
        <f>VLOOKUP(J18134,'Prix unitaires'!B:D,3,FALSE)</f>
        <v>0</v>
      </c>
      <c r="L18134" s="11">
        <f t="shared" si="283"/>
        <v>0</v>
      </c>
    </row>
    <row r="18135" spans="1:12" x14ac:dyDescent="0.25">
      <c r="A18135">
        <v>1470</v>
      </c>
      <c r="B18135" t="s">
        <v>26</v>
      </c>
      <c r="C18135">
        <v>129</v>
      </c>
      <c r="D18135" t="s">
        <v>11</v>
      </c>
      <c r="E18135" t="s">
        <v>35</v>
      </c>
      <c r="F18135" t="s">
        <v>13</v>
      </c>
      <c r="G18135" s="1">
        <v>11.789999961853001</v>
      </c>
      <c r="H18135">
        <v>1</v>
      </c>
      <c r="I18135" t="s">
        <v>14</v>
      </c>
      <c r="J18135" t="s">
        <v>36</v>
      </c>
      <c r="K18135">
        <f>VLOOKUP(J18135,'Prix unitaires'!B:D,3,FALSE)</f>
        <v>0</v>
      </c>
      <c r="L18135" s="11">
        <f t="shared" si="283"/>
        <v>0</v>
      </c>
    </row>
    <row r="18136" spans="1:12" x14ac:dyDescent="0.25">
      <c r="A18136">
        <v>1470</v>
      </c>
      <c r="B18136" t="s">
        <v>26</v>
      </c>
      <c r="C18136">
        <v>129</v>
      </c>
      <c r="D18136" t="s">
        <v>11</v>
      </c>
      <c r="E18136" t="s">
        <v>167</v>
      </c>
      <c r="F18136" t="s">
        <v>13</v>
      </c>
      <c r="G18136" s="1">
        <v>2.2699999809265101</v>
      </c>
      <c r="H18136">
        <v>1</v>
      </c>
      <c r="I18136" t="s">
        <v>14</v>
      </c>
      <c r="J18136" t="s">
        <v>168</v>
      </c>
      <c r="K18136">
        <f>VLOOKUP(J18136,'Prix unitaires'!B:D,3,FALSE)</f>
        <v>0</v>
      </c>
      <c r="L18136" s="11">
        <f t="shared" si="283"/>
        <v>0</v>
      </c>
    </row>
    <row r="18137" spans="1:12" x14ac:dyDescent="0.25">
      <c r="A18137">
        <v>1470</v>
      </c>
      <c r="B18137" t="s">
        <v>26</v>
      </c>
      <c r="C18137">
        <v>130</v>
      </c>
      <c r="D18137" t="s">
        <v>11</v>
      </c>
      <c r="E18137" t="s">
        <v>19</v>
      </c>
      <c r="F18137" t="s">
        <v>13</v>
      </c>
      <c r="G18137" s="1">
        <v>11.75</v>
      </c>
      <c r="H18137">
        <v>50</v>
      </c>
      <c r="I18137" t="s">
        <v>14</v>
      </c>
      <c r="J18137" t="s">
        <v>20</v>
      </c>
      <c r="K18137">
        <f>VLOOKUP(J18137,'Prix unitaires'!B:D,3,FALSE)</f>
        <v>0</v>
      </c>
      <c r="L18137" s="11">
        <f t="shared" si="283"/>
        <v>0</v>
      </c>
    </row>
    <row r="18138" spans="1:12" x14ac:dyDescent="0.25">
      <c r="A18138">
        <v>1470</v>
      </c>
      <c r="B18138" t="s">
        <v>26</v>
      </c>
      <c r="C18138">
        <v>130</v>
      </c>
      <c r="D18138" t="s">
        <v>11</v>
      </c>
      <c r="E18138" t="s">
        <v>35</v>
      </c>
      <c r="F18138" t="s">
        <v>13</v>
      </c>
      <c r="G18138" s="1">
        <v>11.75</v>
      </c>
      <c r="H18138">
        <v>1</v>
      </c>
      <c r="I18138" t="s">
        <v>14</v>
      </c>
      <c r="J18138" t="s">
        <v>36</v>
      </c>
      <c r="K18138">
        <f>VLOOKUP(J18138,'Prix unitaires'!B:D,3,FALSE)</f>
        <v>0</v>
      </c>
      <c r="L18138" s="11">
        <f t="shared" si="283"/>
        <v>0</v>
      </c>
    </row>
    <row r="18139" spans="1:12" x14ac:dyDescent="0.25">
      <c r="A18139">
        <v>1470</v>
      </c>
      <c r="B18139" t="s">
        <v>26</v>
      </c>
      <c r="C18139">
        <v>130</v>
      </c>
      <c r="D18139" t="s">
        <v>11</v>
      </c>
      <c r="E18139" t="s">
        <v>167</v>
      </c>
      <c r="F18139" t="s">
        <v>13</v>
      </c>
      <c r="G18139" s="1">
        <v>2.2699999809265101</v>
      </c>
      <c r="H18139">
        <v>1</v>
      </c>
      <c r="I18139" t="s">
        <v>14</v>
      </c>
      <c r="J18139" t="s">
        <v>168</v>
      </c>
      <c r="K18139">
        <f>VLOOKUP(J18139,'Prix unitaires'!B:D,3,FALSE)</f>
        <v>0</v>
      </c>
      <c r="L18139" s="11">
        <f t="shared" si="283"/>
        <v>0</v>
      </c>
    </row>
    <row r="18140" spans="1:12" x14ac:dyDescent="0.25">
      <c r="A18140">
        <v>1470</v>
      </c>
      <c r="B18140" t="s">
        <v>26</v>
      </c>
      <c r="C18140">
        <v>131</v>
      </c>
      <c r="D18140" t="s">
        <v>11</v>
      </c>
      <c r="E18140" t="s">
        <v>19</v>
      </c>
      <c r="F18140" t="s">
        <v>13</v>
      </c>
      <c r="G18140" s="1">
        <v>17.040000915527301</v>
      </c>
      <c r="H18140">
        <v>50</v>
      </c>
      <c r="I18140" t="s">
        <v>14</v>
      </c>
      <c r="J18140" t="s">
        <v>20</v>
      </c>
      <c r="K18140">
        <f>VLOOKUP(J18140,'Prix unitaires'!B:D,3,FALSE)</f>
        <v>0</v>
      </c>
      <c r="L18140" s="11">
        <f t="shared" si="283"/>
        <v>0</v>
      </c>
    </row>
    <row r="18141" spans="1:12" x14ac:dyDescent="0.25">
      <c r="A18141">
        <v>1470</v>
      </c>
      <c r="B18141" t="s">
        <v>26</v>
      </c>
      <c r="C18141">
        <v>131</v>
      </c>
      <c r="D18141" t="s">
        <v>11</v>
      </c>
      <c r="E18141" t="s">
        <v>35</v>
      </c>
      <c r="F18141" t="s">
        <v>13</v>
      </c>
      <c r="G18141" s="1">
        <v>17.040000915527301</v>
      </c>
      <c r="H18141">
        <v>1</v>
      </c>
      <c r="I18141" t="s">
        <v>14</v>
      </c>
      <c r="J18141" t="s">
        <v>36</v>
      </c>
      <c r="K18141">
        <f>VLOOKUP(J18141,'Prix unitaires'!B:D,3,FALSE)</f>
        <v>0</v>
      </c>
      <c r="L18141" s="11">
        <f t="shared" si="283"/>
        <v>0</v>
      </c>
    </row>
    <row r="18142" spans="1:12" x14ac:dyDescent="0.25">
      <c r="A18142">
        <v>1470</v>
      </c>
      <c r="B18142" t="s">
        <v>26</v>
      </c>
      <c r="C18142">
        <v>131</v>
      </c>
      <c r="D18142" t="s">
        <v>11</v>
      </c>
      <c r="E18142" t="s">
        <v>167</v>
      </c>
      <c r="F18142" t="s">
        <v>13</v>
      </c>
      <c r="G18142" s="1">
        <v>2.2699999809265101</v>
      </c>
      <c r="H18142">
        <v>1</v>
      </c>
      <c r="I18142" t="s">
        <v>14</v>
      </c>
      <c r="J18142" t="s">
        <v>168</v>
      </c>
      <c r="K18142">
        <f>VLOOKUP(J18142,'Prix unitaires'!B:D,3,FALSE)</f>
        <v>0</v>
      </c>
      <c r="L18142" s="11">
        <f t="shared" si="283"/>
        <v>0</v>
      </c>
    </row>
    <row r="18143" spans="1:12" x14ac:dyDescent="0.25">
      <c r="A18143">
        <v>1470</v>
      </c>
      <c r="B18143" t="s">
        <v>26</v>
      </c>
      <c r="C18143">
        <v>132</v>
      </c>
      <c r="D18143" t="s">
        <v>11</v>
      </c>
      <c r="E18143" t="s">
        <v>17</v>
      </c>
      <c r="F18143" t="s">
        <v>13</v>
      </c>
      <c r="G18143" s="1">
        <v>49.909999847412102</v>
      </c>
      <c r="H18143">
        <v>240</v>
      </c>
      <c r="I18143" t="s">
        <v>14</v>
      </c>
      <c r="J18143" t="s">
        <v>18</v>
      </c>
      <c r="K18143">
        <f>VLOOKUP(J18143,'Prix unitaires'!B:D,3,FALSE)</f>
        <v>0</v>
      </c>
      <c r="L18143" s="11">
        <f t="shared" si="283"/>
        <v>0</v>
      </c>
    </row>
    <row r="18144" spans="1:12" x14ac:dyDescent="0.25">
      <c r="A18144">
        <v>1470</v>
      </c>
      <c r="B18144" t="s">
        <v>26</v>
      </c>
      <c r="C18144">
        <v>132</v>
      </c>
      <c r="D18144" t="s">
        <v>11</v>
      </c>
      <c r="E18144" t="s">
        <v>35</v>
      </c>
      <c r="F18144" t="s">
        <v>13</v>
      </c>
      <c r="G18144" s="1">
        <v>49.909999847412102</v>
      </c>
      <c r="H18144">
        <v>1</v>
      </c>
      <c r="I18144" t="s">
        <v>14</v>
      </c>
      <c r="J18144" t="s">
        <v>36</v>
      </c>
      <c r="K18144">
        <f>VLOOKUP(J18144,'Prix unitaires'!B:D,3,FALSE)</f>
        <v>0</v>
      </c>
      <c r="L18144" s="11">
        <f t="shared" si="283"/>
        <v>0</v>
      </c>
    </row>
    <row r="18145" spans="1:12" x14ac:dyDescent="0.25">
      <c r="A18145">
        <v>1470</v>
      </c>
      <c r="B18145" t="s">
        <v>26</v>
      </c>
      <c r="C18145">
        <v>133</v>
      </c>
      <c r="D18145" t="s">
        <v>11</v>
      </c>
      <c r="E18145" t="s">
        <v>12</v>
      </c>
      <c r="F18145" t="s">
        <v>13</v>
      </c>
      <c r="G18145" s="1">
        <v>6.3499999046325701</v>
      </c>
      <c r="H18145">
        <v>50</v>
      </c>
      <c r="I18145" t="s">
        <v>14</v>
      </c>
      <c r="J18145" t="s">
        <v>15</v>
      </c>
      <c r="K18145">
        <f>VLOOKUP(J18145,'Prix unitaires'!B:D,3,FALSE)</f>
        <v>0</v>
      </c>
      <c r="L18145" s="11">
        <f t="shared" si="283"/>
        <v>0</v>
      </c>
    </row>
    <row r="18146" spans="1:12" x14ac:dyDescent="0.25">
      <c r="A18146">
        <v>1470</v>
      </c>
      <c r="B18146" t="s">
        <v>26</v>
      </c>
      <c r="C18146">
        <v>133</v>
      </c>
      <c r="D18146" t="s">
        <v>11</v>
      </c>
      <c r="E18146" t="s">
        <v>35</v>
      </c>
      <c r="F18146" t="s">
        <v>13</v>
      </c>
      <c r="G18146" s="1">
        <v>6.3499999046325701</v>
      </c>
      <c r="H18146">
        <v>1</v>
      </c>
      <c r="I18146" t="s">
        <v>14</v>
      </c>
      <c r="J18146" t="s">
        <v>36</v>
      </c>
      <c r="K18146">
        <f>VLOOKUP(J18146,'Prix unitaires'!B:D,3,FALSE)</f>
        <v>0</v>
      </c>
      <c r="L18146" s="11">
        <f t="shared" si="283"/>
        <v>0</v>
      </c>
    </row>
    <row r="18147" spans="1:12" x14ac:dyDescent="0.25">
      <c r="A18147">
        <v>1470</v>
      </c>
      <c r="B18147" t="s">
        <v>26</v>
      </c>
      <c r="C18147">
        <v>134</v>
      </c>
      <c r="D18147" t="s">
        <v>11</v>
      </c>
      <c r="E18147" t="s">
        <v>17</v>
      </c>
      <c r="F18147" t="s">
        <v>13</v>
      </c>
      <c r="G18147" s="1">
        <v>64.730003356934006</v>
      </c>
      <c r="H18147">
        <v>240</v>
      </c>
      <c r="I18147" t="s">
        <v>14</v>
      </c>
      <c r="J18147" t="s">
        <v>18</v>
      </c>
      <c r="K18147">
        <f>VLOOKUP(J18147,'Prix unitaires'!B:D,3,FALSE)</f>
        <v>0</v>
      </c>
      <c r="L18147" s="11">
        <f t="shared" si="283"/>
        <v>0</v>
      </c>
    </row>
    <row r="18148" spans="1:12" x14ac:dyDescent="0.25">
      <c r="A18148">
        <v>1470</v>
      </c>
      <c r="B18148" t="s">
        <v>26</v>
      </c>
      <c r="C18148">
        <v>134</v>
      </c>
      <c r="D18148" t="s">
        <v>11</v>
      </c>
      <c r="E18148" t="s">
        <v>40</v>
      </c>
      <c r="F18148" t="s">
        <v>13</v>
      </c>
      <c r="G18148" s="1">
        <v>64.730003356934006</v>
      </c>
      <c r="H18148">
        <v>1</v>
      </c>
      <c r="I18148" t="s">
        <v>14</v>
      </c>
      <c r="J18148" t="s">
        <v>41</v>
      </c>
      <c r="K18148">
        <f>VLOOKUP(J18148,'Prix unitaires'!B:D,3,FALSE)</f>
        <v>0</v>
      </c>
      <c r="L18148" s="11">
        <f t="shared" si="283"/>
        <v>0</v>
      </c>
    </row>
    <row r="18149" spans="1:12" x14ac:dyDescent="0.25">
      <c r="A18149">
        <v>1470</v>
      </c>
      <c r="B18149" t="s">
        <v>26</v>
      </c>
      <c r="C18149">
        <v>134</v>
      </c>
      <c r="D18149" t="s">
        <v>11</v>
      </c>
      <c r="E18149" t="s">
        <v>167</v>
      </c>
      <c r="F18149" t="s">
        <v>13</v>
      </c>
      <c r="G18149" s="1">
        <v>13.300000190734901</v>
      </c>
      <c r="H18149">
        <v>1</v>
      </c>
      <c r="I18149" t="s">
        <v>14</v>
      </c>
      <c r="J18149" t="s">
        <v>168</v>
      </c>
      <c r="K18149">
        <f>VLOOKUP(J18149,'Prix unitaires'!B:D,3,FALSE)</f>
        <v>0</v>
      </c>
      <c r="L18149" s="11">
        <f t="shared" si="283"/>
        <v>0</v>
      </c>
    </row>
    <row r="18150" spans="1:12" x14ac:dyDescent="0.25">
      <c r="A18150">
        <v>1470</v>
      </c>
      <c r="B18150" t="s">
        <v>26</v>
      </c>
      <c r="C18150">
        <v>135</v>
      </c>
      <c r="D18150" t="s">
        <v>11</v>
      </c>
      <c r="E18150" t="s">
        <v>32</v>
      </c>
      <c r="F18150" t="s">
        <v>13</v>
      </c>
      <c r="G18150" s="1">
        <v>5.9099998474121103</v>
      </c>
      <c r="H18150">
        <v>240</v>
      </c>
      <c r="I18150" t="s">
        <v>14</v>
      </c>
      <c r="J18150" t="s">
        <v>33</v>
      </c>
      <c r="K18150">
        <f>VLOOKUP(J18150,'Prix unitaires'!B:D,3,FALSE)</f>
        <v>0</v>
      </c>
      <c r="L18150" s="11">
        <f t="shared" si="283"/>
        <v>0</v>
      </c>
    </row>
    <row r="18151" spans="1:12" x14ac:dyDescent="0.25">
      <c r="A18151">
        <v>1470</v>
      </c>
      <c r="B18151" t="s">
        <v>26</v>
      </c>
      <c r="C18151">
        <v>135</v>
      </c>
      <c r="D18151" t="s">
        <v>11</v>
      </c>
      <c r="E18151" t="s">
        <v>40</v>
      </c>
      <c r="F18151" t="s">
        <v>13</v>
      </c>
      <c r="G18151" s="1">
        <v>5.9099998474121103</v>
      </c>
      <c r="H18151">
        <v>1</v>
      </c>
      <c r="I18151" t="s">
        <v>14</v>
      </c>
      <c r="J18151" t="s">
        <v>41</v>
      </c>
      <c r="K18151">
        <f>VLOOKUP(J18151,'Prix unitaires'!B:D,3,FALSE)</f>
        <v>0</v>
      </c>
      <c r="L18151" s="11">
        <f t="shared" si="283"/>
        <v>0</v>
      </c>
    </row>
    <row r="18152" spans="1:12" x14ac:dyDescent="0.25">
      <c r="A18152">
        <v>1470</v>
      </c>
      <c r="B18152" t="s">
        <v>26</v>
      </c>
      <c r="C18152">
        <v>136</v>
      </c>
      <c r="D18152" t="s">
        <v>11</v>
      </c>
      <c r="E18152" t="s">
        <v>32</v>
      </c>
      <c r="F18152" t="s">
        <v>13</v>
      </c>
      <c r="G18152" s="1">
        <v>8.6999998092650994</v>
      </c>
      <c r="H18152">
        <v>240</v>
      </c>
      <c r="I18152" t="s">
        <v>14</v>
      </c>
      <c r="J18152" t="s">
        <v>33</v>
      </c>
      <c r="K18152">
        <f>VLOOKUP(J18152,'Prix unitaires'!B:D,3,FALSE)</f>
        <v>0</v>
      </c>
      <c r="L18152" s="11">
        <f t="shared" si="283"/>
        <v>0</v>
      </c>
    </row>
    <row r="18153" spans="1:12" x14ac:dyDescent="0.25">
      <c r="A18153">
        <v>1470</v>
      </c>
      <c r="B18153" t="s">
        <v>26</v>
      </c>
      <c r="C18153">
        <v>136</v>
      </c>
      <c r="D18153" t="s">
        <v>11</v>
      </c>
      <c r="E18153" t="s">
        <v>40</v>
      </c>
      <c r="F18153" t="s">
        <v>13</v>
      </c>
      <c r="G18153" s="1">
        <v>8.6999998092650994</v>
      </c>
      <c r="H18153">
        <v>1</v>
      </c>
      <c r="I18153" t="s">
        <v>14</v>
      </c>
      <c r="J18153" t="s">
        <v>41</v>
      </c>
      <c r="K18153">
        <f>VLOOKUP(J18153,'Prix unitaires'!B:D,3,FALSE)</f>
        <v>0</v>
      </c>
      <c r="L18153" s="11">
        <f t="shared" si="283"/>
        <v>0</v>
      </c>
    </row>
    <row r="18154" spans="1:12" x14ac:dyDescent="0.25">
      <c r="A18154">
        <v>1470</v>
      </c>
      <c r="B18154" t="s">
        <v>26</v>
      </c>
      <c r="C18154">
        <v>137</v>
      </c>
      <c r="D18154" t="s">
        <v>11</v>
      </c>
      <c r="E18154" t="s">
        <v>17</v>
      </c>
      <c r="F18154" t="s">
        <v>13</v>
      </c>
      <c r="G18154" s="1">
        <v>50.659999847412102</v>
      </c>
      <c r="H18154">
        <v>240</v>
      </c>
      <c r="I18154" t="s">
        <v>14</v>
      </c>
      <c r="J18154" t="s">
        <v>18</v>
      </c>
      <c r="K18154">
        <f>VLOOKUP(J18154,'Prix unitaires'!B:D,3,FALSE)</f>
        <v>0</v>
      </c>
      <c r="L18154" s="11">
        <f t="shared" si="283"/>
        <v>0</v>
      </c>
    </row>
    <row r="18155" spans="1:12" x14ac:dyDescent="0.25">
      <c r="A18155">
        <v>1470</v>
      </c>
      <c r="B18155" t="s">
        <v>26</v>
      </c>
      <c r="C18155">
        <v>137</v>
      </c>
      <c r="D18155" t="s">
        <v>11</v>
      </c>
      <c r="E18155" t="s">
        <v>35</v>
      </c>
      <c r="F18155" t="s">
        <v>13</v>
      </c>
      <c r="G18155" s="1">
        <v>50.659999847412102</v>
      </c>
      <c r="H18155">
        <v>1</v>
      </c>
      <c r="I18155" t="s">
        <v>14</v>
      </c>
      <c r="J18155" t="s">
        <v>36</v>
      </c>
      <c r="K18155">
        <f>VLOOKUP(J18155,'Prix unitaires'!B:D,3,FALSE)</f>
        <v>0</v>
      </c>
      <c r="L18155" s="11">
        <f t="shared" si="283"/>
        <v>0</v>
      </c>
    </row>
    <row r="18156" spans="1:12" x14ac:dyDescent="0.25">
      <c r="A18156">
        <v>1470</v>
      </c>
      <c r="B18156" t="s">
        <v>26</v>
      </c>
      <c r="C18156">
        <v>139</v>
      </c>
      <c r="D18156" t="s">
        <v>11</v>
      </c>
      <c r="E18156" t="s">
        <v>32</v>
      </c>
      <c r="F18156" t="s">
        <v>13</v>
      </c>
      <c r="G18156" s="1">
        <v>5.96000003814697</v>
      </c>
      <c r="H18156">
        <v>240</v>
      </c>
      <c r="I18156" t="s">
        <v>14</v>
      </c>
      <c r="J18156" t="s">
        <v>33</v>
      </c>
      <c r="K18156">
        <f>VLOOKUP(J18156,'Prix unitaires'!B:D,3,FALSE)</f>
        <v>0</v>
      </c>
      <c r="L18156" s="11">
        <f t="shared" si="283"/>
        <v>0</v>
      </c>
    </row>
    <row r="18157" spans="1:12" x14ac:dyDescent="0.25">
      <c r="A18157">
        <v>1470</v>
      </c>
      <c r="B18157" t="s">
        <v>26</v>
      </c>
      <c r="C18157">
        <v>139</v>
      </c>
      <c r="D18157" t="s">
        <v>11</v>
      </c>
      <c r="E18157" t="s">
        <v>40</v>
      </c>
      <c r="F18157" t="s">
        <v>13</v>
      </c>
      <c r="G18157" s="1">
        <v>5.96000003814697</v>
      </c>
      <c r="H18157">
        <v>1</v>
      </c>
      <c r="I18157" t="s">
        <v>14</v>
      </c>
      <c r="J18157" t="s">
        <v>41</v>
      </c>
      <c r="K18157">
        <f>VLOOKUP(J18157,'Prix unitaires'!B:D,3,FALSE)</f>
        <v>0</v>
      </c>
      <c r="L18157" s="11">
        <f t="shared" si="283"/>
        <v>0</v>
      </c>
    </row>
    <row r="18158" spans="1:12" x14ac:dyDescent="0.25">
      <c r="A18158">
        <v>1470</v>
      </c>
      <c r="B18158" t="s">
        <v>26</v>
      </c>
      <c r="C18158" t="s">
        <v>249</v>
      </c>
      <c r="D18158" t="s">
        <v>11</v>
      </c>
      <c r="E18158" t="s">
        <v>30</v>
      </c>
      <c r="F18158" t="s">
        <v>13</v>
      </c>
      <c r="G18158" s="1">
        <v>10.2700004577637</v>
      </c>
      <c r="H18158">
        <v>240</v>
      </c>
      <c r="I18158" t="s">
        <v>14</v>
      </c>
      <c r="J18158" t="s">
        <v>31</v>
      </c>
      <c r="K18158">
        <f>VLOOKUP(J18158,'Prix unitaires'!B:D,3,FALSE)</f>
        <v>0</v>
      </c>
      <c r="L18158" s="11">
        <f t="shared" si="283"/>
        <v>0</v>
      </c>
    </row>
    <row r="18159" spans="1:12" x14ac:dyDescent="0.25">
      <c r="A18159">
        <v>1470</v>
      </c>
      <c r="B18159" t="s">
        <v>26</v>
      </c>
      <c r="C18159" t="s">
        <v>127</v>
      </c>
      <c r="D18159" t="s">
        <v>11</v>
      </c>
      <c r="E18159" t="s">
        <v>17</v>
      </c>
      <c r="F18159" t="s">
        <v>13</v>
      </c>
      <c r="G18159" s="1">
        <v>10.050000190734901</v>
      </c>
      <c r="H18159">
        <v>240</v>
      </c>
      <c r="I18159" t="s">
        <v>14</v>
      </c>
      <c r="J18159" t="s">
        <v>18</v>
      </c>
      <c r="K18159">
        <f>VLOOKUP(J18159,'Prix unitaires'!B:D,3,FALSE)</f>
        <v>0</v>
      </c>
      <c r="L18159" s="11">
        <f t="shared" si="283"/>
        <v>0</v>
      </c>
    </row>
    <row r="18160" spans="1:12" x14ac:dyDescent="0.25">
      <c r="A18160">
        <v>1470</v>
      </c>
      <c r="B18160" t="s">
        <v>26</v>
      </c>
      <c r="C18160" t="s">
        <v>127</v>
      </c>
      <c r="D18160" t="s">
        <v>11</v>
      </c>
      <c r="E18160" t="s">
        <v>40</v>
      </c>
      <c r="F18160" t="s">
        <v>13</v>
      </c>
      <c r="G18160" s="1">
        <v>10.050000190734901</v>
      </c>
      <c r="H18160">
        <v>1</v>
      </c>
      <c r="I18160" t="s">
        <v>14</v>
      </c>
      <c r="J18160" t="s">
        <v>41</v>
      </c>
      <c r="K18160">
        <f>VLOOKUP(J18160,'Prix unitaires'!B:D,3,FALSE)</f>
        <v>0</v>
      </c>
      <c r="L18160" s="11">
        <f t="shared" si="283"/>
        <v>0</v>
      </c>
    </row>
    <row r="18161" spans="1:12" x14ac:dyDescent="0.25">
      <c r="A18161">
        <v>1470</v>
      </c>
      <c r="B18161" t="s">
        <v>10</v>
      </c>
      <c r="C18161">
        <v>1</v>
      </c>
      <c r="D18161" t="s">
        <v>11</v>
      </c>
      <c r="E18161" t="s">
        <v>19</v>
      </c>
      <c r="F18161" t="s">
        <v>13</v>
      </c>
      <c r="G18161" s="1">
        <v>23.579999923706101</v>
      </c>
      <c r="H18161">
        <v>50</v>
      </c>
      <c r="I18161" t="s">
        <v>14</v>
      </c>
      <c r="J18161" t="s">
        <v>20</v>
      </c>
      <c r="K18161">
        <f>VLOOKUP(J18161,'Prix unitaires'!B:D,3,FALSE)</f>
        <v>0</v>
      </c>
      <c r="L18161" s="11">
        <f t="shared" si="283"/>
        <v>0</v>
      </c>
    </row>
    <row r="18162" spans="1:12" x14ac:dyDescent="0.25">
      <c r="A18162">
        <v>1470</v>
      </c>
      <c r="B18162" t="s">
        <v>10</v>
      </c>
      <c r="C18162">
        <v>1</v>
      </c>
      <c r="D18162" t="s">
        <v>11</v>
      </c>
      <c r="E18162" t="s">
        <v>35</v>
      </c>
      <c r="F18162" t="s">
        <v>13</v>
      </c>
      <c r="G18162" s="1">
        <v>23.579999923706101</v>
      </c>
      <c r="H18162">
        <v>1</v>
      </c>
      <c r="I18162" t="s">
        <v>14</v>
      </c>
      <c r="J18162" t="s">
        <v>36</v>
      </c>
      <c r="K18162">
        <f>VLOOKUP(J18162,'Prix unitaires'!B:D,3,FALSE)</f>
        <v>0</v>
      </c>
      <c r="L18162" s="11">
        <f t="shared" si="283"/>
        <v>0</v>
      </c>
    </row>
    <row r="18163" spans="1:12" x14ac:dyDescent="0.25">
      <c r="A18163">
        <v>1470</v>
      </c>
      <c r="B18163" t="s">
        <v>10</v>
      </c>
      <c r="C18163">
        <v>1</v>
      </c>
      <c r="D18163" t="s">
        <v>11</v>
      </c>
      <c r="E18163" t="s">
        <v>165</v>
      </c>
      <c r="F18163" t="s">
        <v>13</v>
      </c>
      <c r="G18163" s="1">
        <v>2.2699999809265101</v>
      </c>
      <c r="H18163">
        <v>1</v>
      </c>
      <c r="I18163" t="s">
        <v>14</v>
      </c>
      <c r="J18163" t="s">
        <v>166</v>
      </c>
      <c r="K18163">
        <f>VLOOKUP(J18163,'Prix unitaires'!B:D,3,FALSE)</f>
        <v>0</v>
      </c>
      <c r="L18163" s="11">
        <f t="shared" si="283"/>
        <v>0</v>
      </c>
    </row>
    <row r="18164" spans="1:12" x14ac:dyDescent="0.25">
      <c r="A18164">
        <v>1470</v>
      </c>
      <c r="B18164" t="s">
        <v>10</v>
      </c>
      <c r="C18164">
        <v>10</v>
      </c>
      <c r="D18164" t="s">
        <v>11</v>
      </c>
      <c r="E18164" t="s">
        <v>19</v>
      </c>
      <c r="F18164" t="s">
        <v>13</v>
      </c>
      <c r="G18164" s="1">
        <v>11.8800001144409</v>
      </c>
      <c r="H18164">
        <v>50</v>
      </c>
      <c r="I18164" t="s">
        <v>14</v>
      </c>
      <c r="J18164" t="s">
        <v>20</v>
      </c>
      <c r="K18164">
        <f>VLOOKUP(J18164,'Prix unitaires'!B:D,3,FALSE)</f>
        <v>0</v>
      </c>
      <c r="L18164" s="11">
        <f t="shared" si="283"/>
        <v>0</v>
      </c>
    </row>
    <row r="18165" spans="1:12" x14ac:dyDescent="0.25">
      <c r="A18165">
        <v>1470</v>
      </c>
      <c r="B18165" t="s">
        <v>10</v>
      </c>
      <c r="C18165">
        <v>10</v>
      </c>
      <c r="D18165" t="s">
        <v>11</v>
      </c>
      <c r="E18165" t="s">
        <v>35</v>
      </c>
      <c r="F18165" t="s">
        <v>13</v>
      </c>
      <c r="G18165" s="1">
        <v>11.8800001144409</v>
      </c>
      <c r="H18165">
        <v>1</v>
      </c>
      <c r="I18165" t="s">
        <v>14</v>
      </c>
      <c r="J18165" t="s">
        <v>36</v>
      </c>
      <c r="K18165">
        <f>VLOOKUP(J18165,'Prix unitaires'!B:D,3,FALSE)</f>
        <v>0</v>
      </c>
      <c r="L18165" s="11">
        <f t="shared" si="283"/>
        <v>0</v>
      </c>
    </row>
    <row r="18166" spans="1:12" x14ac:dyDescent="0.25">
      <c r="A18166">
        <v>1470</v>
      </c>
      <c r="B18166" t="s">
        <v>10</v>
      </c>
      <c r="C18166">
        <v>10</v>
      </c>
      <c r="D18166" t="s">
        <v>11</v>
      </c>
      <c r="E18166" t="s">
        <v>165</v>
      </c>
      <c r="F18166" t="s">
        <v>13</v>
      </c>
      <c r="G18166" s="1">
        <v>1.12999999523163</v>
      </c>
      <c r="H18166">
        <v>1</v>
      </c>
      <c r="I18166" t="s">
        <v>14</v>
      </c>
      <c r="J18166" t="s">
        <v>166</v>
      </c>
      <c r="K18166">
        <f>VLOOKUP(J18166,'Prix unitaires'!B:D,3,FALSE)</f>
        <v>0</v>
      </c>
      <c r="L18166" s="11">
        <f t="shared" si="283"/>
        <v>0</v>
      </c>
    </row>
    <row r="18167" spans="1:12" x14ac:dyDescent="0.25">
      <c r="A18167">
        <v>1470</v>
      </c>
      <c r="B18167" t="s">
        <v>10</v>
      </c>
      <c r="C18167">
        <v>11</v>
      </c>
      <c r="D18167" t="s">
        <v>11</v>
      </c>
      <c r="E18167" t="s">
        <v>19</v>
      </c>
      <c r="F18167" t="s">
        <v>13</v>
      </c>
      <c r="G18167" s="1">
        <v>11.8900003433228</v>
      </c>
      <c r="H18167">
        <v>50</v>
      </c>
      <c r="I18167" t="s">
        <v>14</v>
      </c>
      <c r="J18167" t="s">
        <v>20</v>
      </c>
      <c r="K18167">
        <f>VLOOKUP(J18167,'Prix unitaires'!B:D,3,FALSE)</f>
        <v>0</v>
      </c>
      <c r="L18167" s="11">
        <f t="shared" si="283"/>
        <v>0</v>
      </c>
    </row>
    <row r="18168" spans="1:12" x14ac:dyDescent="0.25">
      <c r="A18168">
        <v>1470</v>
      </c>
      <c r="B18168" t="s">
        <v>10</v>
      </c>
      <c r="C18168">
        <v>11</v>
      </c>
      <c r="D18168" t="s">
        <v>11</v>
      </c>
      <c r="E18168" t="s">
        <v>35</v>
      </c>
      <c r="F18168" t="s">
        <v>13</v>
      </c>
      <c r="G18168" s="1">
        <v>11.8900003433228</v>
      </c>
      <c r="H18168">
        <v>1</v>
      </c>
      <c r="I18168" t="s">
        <v>14</v>
      </c>
      <c r="J18168" t="s">
        <v>36</v>
      </c>
      <c r="K18168">
        <f>VLOOKUP(J18168,'Prix unitaires'!B:D,3,FALSE)</f>
        <v>0</v>
      </c>
      <c r="L18168" s="11">
        <f t="shared" si="283"/>
        <v>0</v>
      </c>
    </row>
    <row r="18169" spans="1:12" x14ac:dyDescent="0.25">
      <c r="A18169">
        <v>1470</v>
      </c>
      <c r="B18169" t="s">
        <v>10</v>
      </c>
      <c r="C18169">
        <v>11</v>
      </c>
      <c r="D18169" t="s">
        <v>11</v>
      </c>
      <c r="E18169" t="s">
        <v>165</v>
      </c>
      <c r="F18169" t="s">
        <v>13</v>
      </c>
      <c r="G18169" s="1">
        <v>1.12999999523163</v>
      </c>
      <c r="H18169">
        <v>1</v>
      </c>
      <c r="I18169" t="s">
        <v>14</v>
      </c>
      <c r="J18169" t="s">
        <v>166</v>
      </c>
      <c r="K18169">
        <f>VLOOKUP(J18169,'Prix unitaires'!B:D,3,FALSE)</f>
        <v>0</v>
      </c>
      <c r="L18169" s="11">
        <f t="shared" si="283"/>
        <v>0</v>
      </c>
    </row>
    <row r="18170" spans="1:12" x14ac:dyDescent="0.25">
      <c r="A18170">
        <v>1470</v>
      </c>
      <c r="B18170" t="s">
        <v>10</v>
      </c>
      <c r="C18170">
        <v>12</v>
      </c>
      <c r="D18170" t="s">
        <v>11</v>
      </c>
      <c r="E18170" t="s">
        <v>19</v>
      </c>
      <c r="F18170" t="s">
        <v>13</v>
      </c>
      <c r="G18170" s="1">
        <v>11.920000076293899</v>
      </c>
      <c r="H18170">
        <v>50</v>
      </c>
      <c r="I18170" t="s">
        <v>14</v>
      </c>
      <c r="J18170" t="s">
        <v>20</v>
      </c>
      <c r="K18170">
        <f>VLOOKUP(J18170,'Prix unitaires'!B:D,3,FALSE)</f>
        <v>0</v>
      </c>
      <c r="L18170" s="11">
        <f t="shared" si="283"/>
        <v>0</v>
      </c>
    </row>
    <row r="18171" spans="1:12" x14ac:dyDescent="0.25">
      <c r="A18171">
        <v>1470</v>
      </c>
      <c r="B18171" t="s">
        <v>10</v>
      </c>
      <c r="C18171">
        <v>12</v>
      </c>
      <c r="D18171" t="s">
        <v>11</v>
      </c>
      <c r="E18171" t="s">
        <v>35</v>
      </c>
      <c r="F18171" t="s">
        <v>13</v>
      </c>
      <c r="G18171" s="1">
        <v>11.920000076293899</v>
      </c>
      <c r="H18171">
        <v>1</v>
      </c>
      <c r="I18171" t="s">
        <v>14</v>
      </c>
      <c r="J18171" t="s">
        <v>36</v>
      </c>
      <c r="K18171">
        <f>VLOOKUP(J18171,'Prix unitaires'!B:D,3,FALSE)</f>
        <v>0</v>
      </c>
      <c r="L18171" s="11">
        <f t="shared" si="283"/>
        <v>0</v>
      </c>
    </row>
    <row r="18172" spans="1:12" x14ac:dyDescent="0.25">
      <c r="A18172">
        <v>1470</v>
      </c>
      <c r="B18172" t="s">
        <v>10</v>
      </c>
      <c r="C18172">
        <v>12</v>
      </c>
      <c r="D18172" t="s">
        <v>11</v>
      </c>
      <c r="E18172" t="s">
        <v>165</v>
      </c>
      <c r="F18172" t="s">
        <v>13</v>
      </c>
      <c r="G18172" s="1">
        <v>2.2699999809265101</v>
      </c>
      <c r="H18172">
        <v>1</v>
      </c>
      <c r="I18172" t="s">
        <v>14</v>
      </c>
      <c r="J18172" t="s">
        <v>166</v>
      </c>
      <c r="K18172">
        <f>VLOOKUP(J18172,'Prix unitaires'!B:D,3,FALSE)</f>
        <v>0</v>
      </c>
      <c r="L18172" s="11">
        <f t="shared" si="283"/>
        <v>0</v>
      </c>
    </row>
    <row r="18173" spans="1:12" x14ac:dyDescent="0.25">
      <c r="A18173">
        <v>1470</v>
      </c>
      <c r="B18173" t="s">
        <v>10</v>
      </c>
      <c r="C18173">
        <v>13</v>
      </c>
      <c r="D18173" t="s">
        <v>11</v>
      </c>
      <c r="E18173" t="s">
        <v>19</v>
      </c>
      <c r="F18173" t="s">
        <v>13</v>
      </c>
      <c r="G18173" s="1">
        <v>11.5</v>
      </c>
      <c r="H18173">
        <v>50</v>
      </c>
      <c r="I18173" t="s">
        <v>14</v>
      </c>
      <c r="J18173" t="s">
        <v>20</v>
      </c>
      <c r="K18173">
        <f>VLOOKUP(J18173,'Prix unitaires'!B:D,3,FALSE)</f>
        <v>0</v>
      </c>
      <c r="L18173" s="11">
        <f t="shared" si="283"/>
        <v>0</v>
      </c>
    </row>
    <row r="18174" spans="1:12" x14ac:dyDescent="0.25">
      <c r="A18174">
        <v>1470</v>
      </c>
      <c r="B18174" t="s">
        <v>10</v>
      </c>
      <c r="C18174">
        <v>13</v>
      </c>
      <c r="D18174" t="s">
        <v>11</v>
      </c>
      <c r="E18174" t="s">
        <v>35</v>
      </c>
      <c r="F18174" t="s">
        <v>13</v>
      </c>
      <c r="G18174" s="1">
        <v>11.5</v>
      </c>
      <c r="H18174">
        <v>1</v>
      </c>
      <c r="I18174" t="s">
        <v>14</v>
      </c>
      <c r="J18174" t="s">
        <v>36</v>
      </c>
      <c r="K18174">
        <f>VLOOKUP(J18174,'Prix unitaires'!B:D,3,FALSE)</f>
        <v>0</v>
      </c>
      <c r="L18174" s="11">
        <f t="shared" si="283"/>
        <v>0</v>
      </c>
    </row>
    <row r="18175" spans="1:12" x14ac:dyDescent="0.25">
      <c r="A18175">
        <v>1470</v>
      </c>
      <c r="B18175" t="s">
        <v>10</v>
      </c>
      <c r="C18175">
        <v>13</v>
      </c>
      <c r="D18175" t="s">
        <v>11</v>
      </c>
      <c r="E18175" t="s">
        <v>165</v>
      </c>
      <c r="F18175" t="s">
        <v>13</v>
      </c>
      <c r="G18175" s="1">
        <v>1.12999999523163</v>
      </c>
      <c r="H18175">
        <v>1</v>
      </c>
      <c r="I18175" t="s">
        <v>14</v>
      </c>
      <c r="J18175" t="s">
        <v>166</v>
      </c>
      <c r="K18175">
        <f>VLOOKUP(J18175,'Prix unitaires'!B:D,3,FALSE)</f>
        <v>0</v>
      </c>
      <c r="L18175" s="11">
        <f t="shared" si="283"/>
        <v>0</v>
      </c>
    </row>
    <row r="18176" spans="1:12" x14ac:dyDescent="0.25">
      <c r="A18176">
        <v>1470</v>
      </c>
      <c r="B18176" t="s">
        <v>10</v>
      </c>
      <c r="C18176">
        <v>14</v>
      </c>
      <c r="D18176" t="s">
        <v>11</v>
      </c>
      <c r="E18176" t="s">
        <v>19</v>
      </c>
      <c r="F18176" t="s">
        <v>13</v>
      </c>
      <c r="G18176" s="1">
        <v>11.1400003433228</v>
      </c>
      <c r="H18176">
        <v>50</v>
      </c>
      <c r="I18176" t="s">
        <v>14</v>
      </c>
      <c r="J18176" t="s">
        <v>20</v>
      </c>
      <c r="K18176">
        <f>VLOOKUP(J18176,'Prix unitaires'!B:D,3,FALSE)</f>
        <v>0</v>
      </c>
      <c r="L18176" s="11">
        <f t="shared" si="283"/>
        <v>0</v>
      </c>
    </row>
    <row r="18177" spans="1:12" x14ac:dyDescent="0.25">
      <c r="A18177">
        <v>1470</v>
      </c>
      <c r="B18177" t="s">
        <v>10</v>
      </c>
      <c r="C18177">
        <v>14</v>
      </c>
      <c r="D18177" t="s">
        <v>11</v>
      </c>
      <c r="E18177" t="s">
        <v>35</v>
      </c>
      <c r="F18177" t="s">
        <v>13</v>
      </c>
      <c r="G18177" s="1">
        <v>11.1400003433228</v>
      </c>
      <c r="H18177">
        <v>1</v>
      </c>
      <c r="I18177" t="s">
        <v>14</v>
      </c>
      <c r="J18177" t="s">
        <v>36</v>
      </c>
      <c r="K18177">
        <f>VLOOKUP(J18177,'Prix unitaires'!B:D,3,FALSE)</f>
        <v>0</v>
      </c>
      <c r="L18177" s="11">
        <f t="shared" si="283"/>
        <v>0</v>
      </c>
    </row>
    <row r="18178" spans="1:12" x14ac:dyDescent="0.25">
      <c r="A18178">
        <v>1470</v>
      </c>
      <c r="B18178" t="s">
        <v>10</v>
      </c>
      <c r="C18178">
        <v>14</v>
      </c>
      <c r="D18178" t="s">
        <v>11</v>
      </c>
      <c r="E18178" t="s">
        <v>165</v>
      </c>
      <c r="F18178" t="s">
        <v>13</v>
      </c>
      <c r="G18178" s="1">
        <v>1.12999999523163</v>
      </c>
      <c r="H18178">
        <v>1</v>
      </c>
      <c r="I18178" t="s">
        <v>14</v>
      </c>
      <c r="J18178" t="s">
        <v>166</v>
      </c>
      <c r="K18178">
        <f>VLOOKUP(J18178,'Prix unitaires'!B:D,3,FALSE)</f>
        <v>0</v>
      </c>
      <c r="L18178" s="11">
        <f t="shared" si="283"/>
        <v>0</v>
      </c>
    </row>
    <row r="18179" spans="1:12" x14ac:dyDescent="0.25">
      <c r="A18179">
        <v>1470</v>
      </c>
      <c r="B18179" t="s">
        <v>10</v>
      </c>
      <c r="C18179">
        <v>15</v>
      </c>
      <c r="D18179" t="s">
        <v>11</v>
      </c>
      <c r="E18179" t="s">
        <v>19</v>
      </c>
      <c r="F18179" t="s">
        <v>13</v>
      </c>
      <c r="G18179" s="1">
        <v>11.9799995422363</v>
      </c>
      <c r="H18179">
        <v>50</v>
      </c>
      <c r="I18179" t="s">
        <v>14</v>
      </c>
      <c r="J18179" t="s">
        <v>20</v>
      </c>
      <c r="K18179">
        <f>VLOOKUP(J18179,'Prix unitaires'!B:D,3,FALSE)</f>
        <v>0</v>
      </c>
      <c r="L18179" s="11">
        <f t="shared" ref="L18179:L18242" si="284">(G18179*H18179)*K18179</f>
        <v>0</v>
      </c>
    </row>
    <row r="18180" spans="1:12" x14ac:dyDescent="0.25">
      <c r="A18180">
        <v>1470</v>
      </c>
      <c r="B18180" t="s">
        <v>10</v>
      </c>
      <c r="C18180">
        <v>15</v>
      </c>
      <c r="D18180" t="s">
        <v>11</v>
      </c>
      <c r="E18180" t="s">
        <v>35</v>
      </c>
      <c r="F18180" t="s">
        <v>13</v>
      </c>
      <c r="G18180" s="1">
        <v>11.9799995422363</v>
      </c>
      <c r="H18180">
        <v>1</v>
      </c>
      <c r="I18180" t="s">
        <v>14</v>
      </c>
      <c r="J18180" t="s">
        <v>36</v>
      </c>
      <c r="K18180">
        <f>VLOOKUP(J18180,'Prix unitaires'!B:D,3,FALSE)</f>
        <v>0</v>
      </c>
      <c r="L18180" s="11">
        <f t="shared" si="284"/>
        <v>0</v>
      </c>
    </row>
    <row r="18181" spans="1:12" x14ac:dyDescent="0.25">
      <c r="A18181">
        <v>1470</v>
      </c>
      <c r="B18181" t="s">
        <v>10</v>
      </c>
      <c r="C18181">
        <v>15</v>
      </c>
      <c r="D18181" t="s">
        <v>11</v>
      </c>
      <c r="E18181" t="s">
        <v>165</v>
      </c>
      <c r="F18181" t="s">
        <v>13</v>
      </c>
      <c r="G18181" s="1">
        <v>2.2699999809265101</v>
      </c>
      <c r="H18181">
        <v>1</v>
      </c>
      <c r="I18181" t="s">
        <v>14</v>
      </c>
      <c r="J18181" t="s">
        <v>166</v>
      </c>
      <c r="K18181">
        <f>VLOOKUP(J18181,'Prix unitaires'!B:D,3,FALSE)</f>
        <v>0</v>
      </c>
      <c r="L18181" s="11">
        <f t="shared" si="284"/>
        <v>0</v>
      </c>
    </row>
    <row r="18182" spans="1:12" x14ac:dyDescent="0.25">
      <c r="A18182">
        <v>1470</v>
      </c>
      <c r="B18182" t="s">
        <v>10</v>
      </c>
      <c r="C18182">
        <v>16</v>
      </c>
      <c r="D18182" t="s">
        <v>11</v>
      </c>
      <c r="E18182" t="s">
        <v>19</v>
      </c>
      <c r="F18182" t="s">
        <v>13</v>
      </c>
      <c r="G18182" s="1">
        <v>34.830001831054702</v>
      </c>
      <c r="H18182">
        <v>50</v>
      </c>
      <c r="I18182" t="s">
        <v>14</v>
      </c>
      <c r="J18182" t="s">
        <v>20</v>
      </c>
      <c r="K18182">
        <f>VLOOKUP(J18182,'Prix unitaires'!B:D,3,FALSE)</f>
        <v>0</v>
      </c>
      <c r="L18182" s="11">
        <f t="shared" si="284"/>
        <v>0</v>
      </c>
    </row>
    <row r="18183" spans="1:12" x14ac:dyDescent="0.25">
      <c r="A18183">
        <v>1470</v>
      </c>
      <c r="B18183" t="s">
        <v>10</v>
      </c>
      <c r="C18183">
        <v>16</v>
      </c>
      <c r="D18183" t="s">
        <v>11</v>
      </c>
      <c r="E18183" t="s">
        <v>35</v>
      </c>
      <c r="F18183" t="s">
        <v>13</v>
      </c>
      <c r="G18183" s="1">
        <v>34.830001831054702</v>
      </c>
      <c r="H18183">
        <v>1</v>
      </c>
      <c r="I18183" t="s">
        <v>14</v>
      </c>
      <c r="J18183" t="s">
        <v>36</v>
      </c>
      <c r="K18183">
        <f>VLOOKUP(J18183,'Prix unitaires'!B:D,3,FALSE)</f>
        <v>0</v>
      </c>
      <c r="L18183" s="11">
        <f t="shared" si="284"/>
        <v>0</v>
      </c>
    </row>
    <row r="18184" spans="1:12" x14ac:dyDescent="0.25">
      <c r="A18184">
        <v>1470</v>
      </c>
      <c r="B18184" t="s">
        <v>10</v>
      </c>
      <c r="C18184">
        <v>16</v>
      </c>
      <c r="D18184" t="s">
        <v>11</v>
      </c>
      <c r="E18184" t="s">
        <v>165</v>
      </c>
      <c r="F18184" t="s">
        <v>13</v>
      </c>
      <c r="G18184" s="1">
        <v>38.209999084472699</v>
      </c>
      <c r="H18184">
        <v>1</v>
      </c>
      <c r="I18184" t="s">
        <v>14</v>
      </c>
      <c r="J18184" t="s">
        <v>166</v>
      </c>
      <c r="K18184">
        <f>VLOOKUP(J18184,'Prix unitaires'!B:D,3,FALSE)</f>
        <v>0</v>
      </c>
      <c r="L18184" s="11">
        <f t="shared" si="284"/>
        <v>0</v>
      </c>
    </row>
    <row r="18185" spans="1:12" x14ac:dyDescent="0.25">
      <c r="A18185">
        <v>1470</v>
      </c>
      <c r="B18185" t="s">
        <v>10</v>
      </c>
      <c r="C18185">
        <v>17</v>
      </c>
      <c r="D18185" t="s">
        <v>11</v>
      </c>
      <c r="E18185" t="s">
        <v>19</v>
      </c>
      <c r="F18185" t="s">
        <v>13</v>
      </c>
      <c r="G18185" s="1">
        <v>18.350000381469702</v>
      </c>
      <c r="H18185">
        <v>50</v>
      </c>
      <c r="I18185" t="s">
        <v>14</v>
      </c>
      <c r="J18185" t="s">
        <v>20</v>
      </c>
      <c r="K18185">
        <f>VLOOKUP(J18185,'Prix unitaires'!B:D,3,FALSE)</f>
        <v>0</v>
      </c>
      <c r="L18185" s="11">
        <f t="shared" si="284"/>
        <v>0</v>
      </c>
    </row>
    <row r="18186" spans="1:12" x14ac:dyDescent="0.25">
      <c r="A18186">
        <v>1470</v>
      </c>
      <c r="B18186" t="s">
        <v>10</v>
      </c>
      <c r="C18186">
        <v>17</v>
      </c>
      <c r="D18186" t="s">
        <v>11</v>
      </c>
      <c r="E18186" t="s">
        <v>35</v>
      </c>
      <c r="F18186" t="s">
        <v>13</v>
      </c>
      <c r="G18186" s="1">
        <v>18.350000381469702</v>
      </c>
      <c r="H18186">
        <v>1</v>
      </c>
      <c r="I18186" t="s">
        <v>14</v>
      </c>
      <c r="J18186" t="s">
        <v>36</v>
      </c>
      <c r="K18186">
        <f>VLOOKUP(J18186,'Prix unitaires'!B:D,3,FALSE)</f>
        <v>0</v>
      </c>
      <c r="L18186" s="11">
        <f t="shared" si="284"/>
        <v>0</v>
      </c>
    </row>
    <row r="18187" spans="1:12" x14ac:dyDescent="0.25">
      <c r="A18187">
        <v>1470</v>
      </c>
      <c r="B18187" t="s">
        <v>10</v>
      </c>
      <c r="C18187">
        <v>17</v>
      </c>
      <c r="D18187" t="s">
        <v>11</v>
      </c>
      <c r="E18187" t="s">
        <v>165</v>
      </c>
      <c r="F18187" t="s">
        <v>13</v>
      </c>
      <c r="G18187" s="1">
        <v>3.4000000953674299</v>
      </c>
      <c r="H18187">
        <v>1</v>
      </c>
      <c r="I18187" t="s">
        <v>14</v>
      </c>
      <c r="J18187" t="s">
        <v>166</v>
      </c>
      <c r="K18187">
        <f>VLOOKUP(J18187,'Prix unitaires'!B:D,3,FALSE)</f>
        <v>0</v>
      </c>
      <c r="L18187" s="11">
        <f t="shared" si="284"/>
        <v>0</v>
      </c>
    </row>
    <row r="18188" spans="1:12" x14ac:dyDescent="0.25">
      <c r="A18188">
        <v>1470</v>
      </c>
      <c r="B18188" t="s">
        <v>10</v>
      </c>
      <c r="C18188">
        <v>18</v>
      </c>
      <c r="D18188" t="s">
        <v>11</v>
      </c>
      <c r="E18188" t="s">
        <v>19</v>
      </c>
      <c r="F18188" t="s">
        <v>13</v>
      </c>
      <c r="G18188" s="1">
        <v>18.819999694824201</v>
      </c>
      <c r="H18188">
        <v>50</v>
      </c>
      <c r="I18188" t="s">
        <v>14</v>
      </c>
      <c r="J18188" t="s">
        <v>20</v>
      </c>
      <c r="K18188">
        <f>VLOOKUP(J18188,'Prix unitaires'!B:D,3,FALSE)</f>
        <v>0</v>
      </c>
      <c r="L18188" s="11">
        <f t="shared" si="284"/>
        <v>0</v>
      </c>
    </row>
    <row r="18189" spans="1:12" x14ac:dyDescent="0.25">
      <c r="A18189">
        <v>1470</v>
      </c>
      <c r="B18189" t="s">
        <v>10</v>
      </c>
      <c r="C18189">
        <v>18</v>
      </c>
      <c r="D18189" t="s">
        <v>11</v>
      </c>
      <c r="E18189" t="s">
        <v>35</v>
      </c>
      <c r="F18189" t="s">
        <v>13</v>
      </c>
      <c r="G18189" s="1">
        <v>18.819999694824201</v>
      </c>
      <c r="H18189">
        <v>1</v>
      </c>
      <c r="I18189" t="s">
        <v>14</v>
      </c>
      <c r="J18189" t="s">
        <v>36</v>
      </c>
      <c r="K18189">
        <f>VLOOKUP(J18189,'Prix unitaires'!B:D,3,FALSE)</f>
        <v>0</v>
      </c>
      <c r="L18189" s="11">
        <f t="shared" si="284"/>
        <v>0</v>
      </c>
    </row>
    <row r="18190" spans="1:12" x14ac:dyDescent="0.25">
      <c r="A18190">
        <v>1470</v>
      </c>
      <c r="B18190" t="s">
        <v>10</v>
      </c>
      <c r="C18190">
        <v>18</v>
      </c>
      <c r="D18190" t="s">
        <v>11</v>
      </c>
      <c r="E18190" t="s">
        <v>165</v>
      </c>
      <c r="F18190" t="s">
        <v>13</v>
      </c>
      <c r="G18190" s="1">
        <v>3.4000000953674299</v>
      </c>
      <c r="H18190">
        <v>1</v>
      </c>
      <c r="I18190" t="s">
        <v>14</v>
      </c>
      <c r="J18190" t="s">
        <v>166</v>
      </c>
      <c r="K18190">
        <f>VLOOKUP(J18190,'Prix unitaires'!B:D,3,FALSE)</f>
        <v>0</v>
      </c>
      <c r="L18190" s="11">
        <f t="shared" si="284"/>
        <v>0</v>
      </c>
    </row>
    <row r="18191" spans="1:12" x14ac:dyDescent="0.25">
      <c r="A18191">
        <v>1470</v>
      </c>
      <c r="B18191" t="s">
        <v>10</v>
      </c>
      <c r="C18191">
        <v>19</v>
      </c>
      <c r="D18191" t="s">
        <v>11</v>
      </c>
      <c r="E18191" t="s">
        <v>19</v>
      </c>
      <c r="F18191" t="s">
        <v>13</v>
      </c>
      <c r="G18191" s="1">
        <v>12.0900001525879</v>
      </c>
      <c r="H18191">
        <v>50</v>
      </c>
      <c r="I18191" t="s">
        <v>14</v>
      </c>
      <c r="J18191" t="s">
        <v>20</v>
      </c>
      <c r="K18191">
        <f>VLOOKUP(J18191,'Prix unitaires'!B:D,3,FALSE)</f>
        <v>0</v>
      </c>
      <c r="L18191" s="11">
        <f t="shared" si="284"/>
        <v>0</v>
      </c>
    </row>
    <row r="18192" spans="1:12" x14ac:dyDescent="0.25">
      <c r="A18192">
        <v>1470</v>
      </c>
      <c r="B18192" t="s">
        <v>10</v>
      </c>
      <c r="C18192">
        <v>19</v>
      </c>
      <c r="D18192" t="s">
        <v>11</v>
      </c>
      <c r="E18192" t="s">
        <v>35</v>
      </c>
      <c r="F18192" t="s">
        <v>13</v>
      </c>
      <c r="G18192" s="1">
        <v>12.0900001525879</v>
      </c>
      <c r="H18192">
        <v>1</v>
      </c>
      <c r="I18192" t="s">
        <v>14</v>
      </c>
      <c r="J18192" t="s">
        <v>36</v>
      </c>
      <c r="K18192">
        <f>VLOOKUP(J18192,'Prix unitaires'!B:D,3,FALSE)</f>
        <v>0</v>
      </c>
      <c r="L18192" s="11">
        <f t="shared" si="284"/>
        <v>0</v>
      </c>
    </row>
    <row r="18193" spans="1:12" x14ac:dyDescent="0.25">
      <c r="A18193">
        <v>1470</v>
      </c>
      <c r="B18193" t="s">
        <v>10</v>
      </c>
      <c r="C18193">
        <v>19</v>
      </c>
      <c r="D18193" t="s">
        <v>11</v>
      </c>
      <c r="E18193" t="s">
        <v>165</v>
      </c>
      <c r="F18193" t="s">
        <v>13</v>
      </c>
      <c r="G18193" s="1">
        <v>2.2699999809265101</v>
      </c>
      <c r="H18193">
        <v>1</v>
      </c>
      <c r="I18193" t="s">
        <v>14</v>
      </c>
      <c r="J18193" t="s">
        <v>166</v>
      </c>
      <c r="K18193">
        <f>VLOOKUP(J18193,'Prix unitaires'!B:D,3,FALSE)</f>
        <v>0</v>
      </c>
      <c r="L18193" s="11">
        <f t="shared" si="284"/>
        <v>0</v>
      </c>
    </row>
    <row r="18194" spans="1:12" x14ac:dyDescent="0.25">
      <c r="A18194">
        <v>1470</v>
      </c>
      <c r="B18194" t="s">
        <v>10</v>
      </c>
      <c r="C18194" t="s">
        <v>16</v>
      </c>
      <c r="D18194" t="s">
        <v>11</v>
      </c>
      <c r="E18194" t="s">
        <v>17</v>
      </c>
      <c r="F18194" t="s">
        <v>13</v>
      </c>
      <c r="G18194" s="1">
        <v>89.110000610352003</v>
      </c>
      <c r="H18194">
        <v>240</v>
      </c>
      <c r="I18194" t="s">
        <v>14</v>
      </c>
      <c r="J18194" t="s">
        <v>18</v>
      </c>
      <c r="K18194">
        <f>VLOOKUP(J18194,'Prix unitaires'!B:D,3,FALSE)</f>
        <v>0</v>
      </c>
      <c r="L18194" s="11">
        <f t="shared" si="284"/>
        <v>0</v>
      </c>
    </row>
    <row r="18195" spans="1:12" x14ac:dyDescent="0.25">
      <c r="A18195">
        <v>1470</v>
      </c>
      <c r="B18195" t="s">
        <v>10</v>
      </c>
      <c r="C18195" t="s">
        <v>16</v>
      </c>
      <c r="D18195" t="s">
        <v>11</v>
      </c>
      <c r="E18195" t="s">
        <v>40</v>
      </c>
      <c r="F18195" t="s">
        <v>13</v>
      </c>
      <c r="G18195" s="1">
        <v>89.110000610352003</v>
      </c>
      <c r="H18195">
        <v>1</v>
      </c>
      <c r="I18195" t="s">
        <v>14</v>
      </c>
      <c r="J18195" t="s">
        <v>41</v>
      </c>
      <c r="K18195">
        <f>VLOOKUP(J18195,'Prix unitaires'!B:D,3,FALSE)</f>
        <v>0</v>
      </c>
      <c r="L18195" s="11">
        <f t="shared" si="284"/>
        <v>0</v>
      </c>
    </row>
    <row r="18196" spans="1:12" x14ac:dyDescent="0.25">
      <c r="A18196">
        <v>1470</v>
      </c>
      <c r="B18196" t="s">
        <v>10</v>
      </c>
      <c r="C18196">
        <v>2</v>
      </c>
      <c r="D18196" t="s">
        <v>11</v>
      </c>
      <c r="E18196" t="s">
        <v>19</v>
      </c>
      <c r="F18196" t="s">
        <v>13</v>
      </c>
      <c r="G18196" s="1">
        <v>24.870000839233398</v>
      </c>
      <c r="H18196">
        <v>50</v>
      </c>
      <c r="I18196" t="s">
        <v>14</v>
      </c>
      <c r="J18196" t="s">
        <v>20</v>
      </c>
      <c r="K18196">
        <f>VLOOKUP(J18196,'Prix unitaires'!B:D,3,FALSE)</f>
        <v>0</v>
      </c>
      <c r="L18196" s="11">
        <f t="shared" si="284"/>
        <v>0</v>
      </c>
    </row>
    <row r="18197" spans="1:12" x14ac:dyDescent="0.25">
      <c r="A18197">
        <v>1470</v>
      </c>
      <c r="B18197" t="s">
        <v>10</v>
      </c>
      <c r="C18197">
        <v>2</v>
      </c>
      <c r="D18197" t="s">
        <v>11</v>
      </c>
      <c r="E18197" t="s">
        <v>35</v>
      </c>
      <c r="F18197" t="s">
        <v>13</v>
      </c>
      <c r="G18197" s="1">
        <v>24.870000839233398</v>
      </c>
      <c r="H18197">
        <v>1</v>
      </c>
      <c r="I18197" t="s">
        <v>14</v>
      </c>
      <c r="J18197" t="s">
        <v>36</v>
      </c>
      <c r="K18197">
        <f>VLOOKUP(J18197,'Prix unitaires'!B:D,3,FALSE)</f>
        <v>0</v>
      </c>
      <c r="L18197" s="11">
        <f t="shared" si="284"/>
        <v>0</v>
      </c>
    </row>
    <row r="18198" spans="1:12" x14ac:dyDescent="0.25">
      <c r="A18198">
        <v>1470</v>
      </c>
      <c r="B18198" t="s">
        <v>10</v>
      </c>
      <c r="C18198">
        <v>2</v>
      </c>
      <c r="D18198" t="s">
        <v>11</v>
      </c>
      <c r="E18198" t="s">
        <v>165</v>
      </c>
      <c r="F18198" t="s">
        <v>13</v>
      </c>
      <c r="G18198" s="1">
        <v>3.4000000953674299</v>
      </c>
      <c r="H18198">
        <v>1</v>
      </c>
      <c r="I18198" t="s">
        <v>14</v>
      </c>
      <c r="J18198" t="s">
        <v>166</v>
      </c>
      <c r="K18198">
        <f>VLOOKUP(J18198,'Prix unitaires'!B:D,3,FALSE)</f>
        <v>0</v>
      </c>
      <c r="L18198" s="11">
        <f t="shared" si="284"/>
        <v>0</v>
      </c>
    </row>
    <row r="18199" spans="1:12" x14ac:dyDescent="0.25">
      <c r="A18199">
        <v>1470</v>
      </c>
      <c r="B18199" t="s">
        <v>10</v>
      </c>
      <c r="C18199">
        <v>20</v>
      </c>
      <c r="D18199" t="s">
        <v>11</v>
      </c>
      <c r="E18199" t="s">
        <v>19</v>
      </c>
      <c r="F18199" t="s">
        <v>13</v>
      </c>
      <c r="G18199" s="1">
        <v>24.2399997711182</v>
      </c>
      <c r="H18199">
        <v>50</v>
      </c>
      <c r="I18199" t="s">
        <v>14</v>
      </c>
      <c r="J18199" t="s">
        <v>20</v>
      </c>
      <c r="K18199">
        <f>VLOOKUP(J18199,'Prix unitaires'!B:D,3,FALSE)</f>
        <v>0</v>
      </c>
      <c r="L18199" s="11">
        <f t="shared" si="284"/>
        <v>0</v>
      </c>
    </row>
    <row r="18200" spans="1:12" x14ac:dyDescent="0.25">
      <c r="A18200">
        <v>1470</v>
      </c>
      <c r="B18200" t="s">
        <v>10</v>
      </c>
      <c r="C18200">
        <v>20</v>
      </c>
      <c r="D18200" t="s">
        <v>11</v>
      </c>
      <c r="E18200" t="s">
        <v>35</v>
      </c>
      <c r="F18200" t="s">
        <v>13</v>
      </c>
      <c r="G18200" s="1">
        <v>24.2399997711182</v>
      </c>
      <c r="H18200">
        <v>1</v>
      </c>
      <c r="I18200" t="s">
        <v>14</v>
      </c>
      <c r="J18200" t="s">
        <v>36</v>
      </c>
      <c r="K18200">
        <f>VLOOKUP(J18200,'Prix unitaires'!B:D,3,FALSE)</f>
        <v>0</v>
      </c>
      <c r="L18200" s="11">
        <f t="shared" si="284"/>
        <v>0</v>
      </c>
    </row>
    <row r="18201" spans="1:12" x14ac:dyDescent="0.25">
      <c r="A18201">
        <v>1470</v>
      </c>
      <c r="B18201" t="s">
        <v>10</v>
      </c>
      <c r="C18201">
        <v>20</v>
      </c>
      <c r="D18201" t="s">
        <v>11</v>
      </c>
      <c r="E18201" t="s">
        <v>165</v>
      </c>
      <c r="F18201" t="s">
        <v>13</v>
      </c>
      <c r="G18201" s="1">
        <v>2.2699999809265101</v>
      </c>
      <c r="H18201">
        <v>1</v>
      </c>
      <c r="I18201" t="s">
        <v>14</v>
      </c>
      <c r="J18201" t="s">
        <v>166</v>
      </c>
      <c r="K18201">
        <f>VLOOKUP(J18201,'Prix unitaires'!B:D,3,FALSE)</f>
        <v>0</v>
      </c>
      <c r="L18201" s="11">
        <f t="shared" si="284"/>
        <v>0</v>
      </c>
    </row>
    <row r="18202" spans="1:12" x14ac:dyDescent="0.25">
      <c r="A18202">
        <v>1470</v>
      </c>
      <c r="B18202" t="s">
        <v>10</v>
      </c>
      <c r="C18202">
        <v>22</v>
      </c>
      <c r="D18202" t="s">
        <v>11</v>
      </c>
      <c r="E18202" t="s">
        <v>19</v>
      </c>
      <c r="F18202" t="s">
        <v>13</v>
      </c>
      <c r="G18202" s="1">
        <v>33.889999389648402</v>
      </c>
      <c r="H18202">
        <v>50</v>
      </c>
      <c r="I18202" t="s">
        <v>14</v>
      </c>
      <c r="J18202" t="s">
        <v>20</v>
      </c>
      <c r="K18202">
        <f>VLOOKUP(J18202,'Prix unitaires'!B:D,3,FALSE)</f>
        <v>0</v>
      </c>
      <c r="L18202" s="11">
        <f t="shared" si="284"/>
        <v>0</v>
      </c>
    </row>
    <row r="18203" spans="1:12" x14ac:dyDescent="0.25">
      <c r="A18203">
        <v>1470</v>
      </c>
      <c r="B18203" t="s">
        <v>10</v>
      </c>
      <c r="C18203">
        <v>22</v>
      </c>
      <c r="D18203" t="s">
        <v>11</v>
      </c>
      <c r="E18203" t="s">
        <v>35</v>
      </c>
      <c r="F18203" t="s">
        <v>13</v>
      </c>
      <c r="G18203" s="1">
        <v>33.889999389648402</v>
      </c>
      <c r="H18203">
        <v>1</v>
      </c>
      <c r="I18203" t="s">
        <v>14</v>
      </c>
      <c r="J18203" t="s">
        <v>36</v>
      </c>
      <c r="K18203">
        <f>VLOOKUP(J18203,'Prix unitaires'!B:D,3,FALSE)</f>
        <v>0</v>
      </c>
      <c r="L18203" s="11">
        <f t="shared" si="284"/>
        <v>0</v>
      </c>
    </row>
    <row r="18204" spans="1:12" x14ac:dyDescent="0.25">
      <c r="A18204">
        <v>1470</v>
      </c>
      <c r="B18204" t="s">
        <v>10</v>
      </c>
      <c r="C18204">
        <v>22</v>
      </c>
      <c r="D18204" t="s">
        <v>11</v>
      </c>
      <c r="E18204" t="s">
        <v>165</v>
      </c>
      <c r="F18204" t="s">
        <v>13</v>
      </c>
      <c r="G18204" s="1">
        <v>2.2699999809265101</v>
      </c>
      <c r="H18204">
        <v>1</v>
      </c>
      <c r="I18204" t="s">
        <v>14</v>
      </c>
      <c r="J18204" t="s">
        <v>166</v>
      </c>
      <c r="K18204">
        <f>VLOOKUP(J18204,'Prix unitaires'!B:D,3,FALSE)</f>
        <v>0</v>
      </c>
      <c r="L18204" s="11">
        <f t="shared" si="284"/>
        <v>0</v>
      </c>
    </row>
    <row r="18205" spans="1:12" x14ac:dyDescent="0.25">
      <c r="A18205">
        <v>1470</v>
      </c>
      <c r="B18205" t="s">
        <v>10</v>
      </c>
      <c r="C18205">
        <v>23</v>
      </c>
      <c r="D18205" t="s">
        <v>11</v>
      </c>
      <c r="E18205" t="s">
        <v>19</v>
      </c>
      <c r="F18205" t="s">
        <v>13</v>
      </c>
      <c r="G18205" s="1">
        <v>11.550000190734901</v>
      </c>
      <c r="H18205">
        <v>50</v>
      </c>
      <c r="I18205" t="s">
        <v>14</v>
      </c>
      <c r="J18205" t="s">
        <v>20</v>
      </c>
      <c r="K18205">
        <f>VLOOKUP(J18205,'Prix unitaires'!B:D,3,FALSE)</f>
        <v>0</v>
      </c>
      <c r="L18205" s="11">
        <f t="shared" si="284"/>
        <v>0</v>
      </c>
    </row>
    <row r="18206" spans="1:12" x14ac:dyDescent="0.25">
      <c r="A18206">
        <v>1470</v>
      </c>
      <c r="B18206" t="s">
        <v>10</v>
      </c>
      <c r="C18206">
        <v>23</v>
      </c>
      <c r="D18206" t="s">
        <v>11</v>
      </c>
      <c r="E18206" t="s">
        <v>35</v>
      </c>
      <c r="F18206" t="s">
        <v>13</v>
      </c>
      <c r="G18206" s="1">
        <v>11.550000190734901</v>
      </c>
      <c r="H18206">
        <v>1</v>
      </c>
      <c r="I18206" t="s">
        <v>14</v>
      </c>
      <c r="J18206" t="s">
        <v>36</v>
      </c>
      <c r="K18206">
        <f>VLOOKUP(J18206,'Prix unitaires'!B:D,3,FALSE)</f>
        <v>0</v>
      </c>
      <c r="L18206" s="11">
        <f t="shared" si="284"/>
        <v>0</v>
      </c>
    </row>
    <row r="18207" spans="1:12" x14ac:dyDescent="0.25">
      <c r="A18207">
        <v>1470</v>
      </c>
      <c r="B18207" t="s">
        <v>10</v>
      </c>
      <c r="C18207">
        <v>23</v>
      </c>
      <c r="D18207" t="s">
        <v>11</v>
      </c>
      <c r="E18207" t="s">
        <v>165</v>
      </c>
      <c r="F18207" t="s">
        <v>13</v>
      </c>
      <c r="G18207" s="1">
        <v>2.2699999809265101</v>
      </c>
      <c r="H18207">
        <v>1</v>
      </c>
      <c r="I18207" t="s">
        <v>14</v>
      </c>
      <c r="J18207" t="s">
        <v>166</v>
      </c>
      <c r="K18207">
        <f>VLOOKUP(J18207,'Prix unitaires'!B:D,3,FALSE)</f>
        <v>0</v>
      </c>
      <c r="L18207" s="11">
        <f t="shared" si="284"/>
        <v>0</v>
      </c>
    </row>
    <row r="18208" spans="1:12" x14ac:dyDescent="0.25">
      <c r="A18208">
        <v>1470</v>
      </c>
      <c r="B18208" t="s">
        <v>10</v>
      </c>
      <c r="C18208">
        <v>24</v>
      </c>
      <c r="D18208" t="s">
        <v>11</v>
      </c>
      <c r="E18208" t="s">
        <v>19</v>
      </c>
      <c r="F18208" t="s">
        <v>13</v>
      </c>
      <c r="G18208" s="1">
        <v>12.1099996566772</v>
      </c>
      <c r="H18208">
        <v>50</v>
      </c>
      <c r="I18208" t="s">
        <v>14</v>
      </c>
      <c r="J18208" t="s">
        <v>20</v>
      </c>
      <c r="K18208">
        <f>VLOOKUP(J18208,'Prix unitaires'!B:D,3,FALSE)</f>
        <v>0</v>
      </c>
      <c r="L18208" s="11">
        <f t="shared" si="284"/>
        <v>0</v>
      </c>
    </row>
    <row r="18209" spans="1:12" x14ac:dyDescent="0.25">
      <c r="A18209">
        <v>1470</v>
      </c>
      <c r="B18209" t="s">
        <v>10</v>
      </c>
      <c r="C18209">
        <v>24</v>
      </c>
      <c r="D18209" t="s">
        <v>11</v>
      </c>
      <c r="E18209" t="s">
        <v>35</v>
      </c>
      <c r="F18209" t="s">
        <v>13</v>
      </c>
      <c r="G18209" s="1">
        <v>12.1099996566772</v>
      </c>
      <c r="H18209">
        <v>1</v>
      </c>
      <c r="I18209" t="s">
        <v>14</v>
      </c>
      <c r="J18209" t="s">
        <v>36</v>
      </c>
      <c r="K18209">
        <f>VLOOKUP(J18209,'Prix unitaires'!B:D,3,FALSE)</f>
        <v>0</v>
      </c>
      <c r="L18209" s="11">
        <f t="shared" si="284"/>
        <v>0</v>
      </c>
    </row>
    <row r="18210" spans="1:12" x14ac:dyDescent="0.25">
      <c r="A18210">
        <v>1470</v>
      </c>
      <c r="B18210" t="s">
        <v>10</v>
      </c>
      <c r="C18210">
        <v>24</v>
      </c>
      <c r="D18210" t="s">
        <v>11</v>
      </c>
      <c r="E18210" t="s">
        <v>165</v>
      </c>
      <c r="F18210" t="s">
        <v>13</v>
      </c>
      <c r="G18210" s="1">
        <v>2.2699999809265101</v>
      </c>
      <c r="H18210">
        <v>1</v>
      </c>
      <c r="I18210" t="s">
        <v>14</v>
      </c>
      <c r="J18210" t="s">
        <v>166</v>
      </c>
      <c r="K18210">
        <f>VLOOKUP(J18210,'Prix unitaires'!B:D,3,FALSE)</f>
        <v>0</v>
      </c>
      <c r="L18210" s="11">
        <f t="shared" si="284"/>
        <v>0</v>
      </c>
    </row>
    <row r="18211" spans="1:12" x14ac:dyDescent="0.25">
      <c r="A18211">
        <v>1470</v>
      </c>
      <c r="B18211" t="s">
        <v>10</v>
      </c>
      <c r="C18211">
        <v>25</v>
      </c>
      <c r="D18211" t="s">
        <v>11</v>
      </c>
      <c r="E18211" t="s">
        <v>19</v>
      </c>
      <c r="F18211" t="s">
        <v>13</v>
      </c>
      <c r="G18211" s="1">
        <v>12.1000003814697</v>
      </c>
      <c r="H18211">
        <v>50</v>
      </c>
      <c r="I18211" t="s">
        <v>14</v>
      </c>
      <c r="J18211" t="s">
        <v>20</v>
      </c>
      <c r="K18211">
        <f>VLOOKUP(J18211,'Prix unitaires'!B:D,3,FALSE)</f>
        <v>0</v>
      </c>
      <c r="L18211" s="11">
        <f t="shared" si="284"/>
        <v>0</v>
      </c>
    </row>
    <row r="18212" spans="1:12" x14ac:dyDescent="0.25">
      <c r="A18212">
        <v>1470</v>
      </c>
      <c r="B18212" t="s">
        <v>10</v>
      </c>
      <c r="C18212">
        <v>25</v>
      </c>
      <c r="D18212" t="s">
        <v>11</v>
      </c>
      <c r="E18212" t="s">
        <v>35</v>
      </c>
      <c r="F18212" t="s">
        <v>13</v>
      </c>
      <c r="G18212" s="1">
        <v>12.1000003814697</v>
      </c>
      <c r="H18212">
        <v>1</v>
      </c>
      <c r="I18212" t="s">
        <v>14</v>
      </c>
      <c r="J18212" t="s">
        <v>36</v>
      </c>
      <c r="K18212">
        <f>VLOOKUP(J18212,'Prix unitaires'!B:D,3,FALSE)</f>
        <v>0</v>
      </c>
      <c r="L18212" s="11">
        <f t="shared" si="284"/>
        <v>0</v>
      </c>
    </row>
    <row r="18213" spans="1:12" x14ac:dyDescent="0.25">
      <c r="A18213">
        <v>1470</v>
      </c>
      <c r="B18213" t="s">
        <v>10</v>
      </c>
      <c r="C18213">
        <v>25</v>
      </c>
      <c r="D18213" t="s">
        <v>11</v>
      </c>
      <c r="E18213" t="s">
        <v>165</v>
      </c>
      <c r="F18213" t="s">
        <v>13</v>
      </c>
      <c r="G18213" s="1">
        <v>2.2699999809265101</v>
      </c>
      <c r="H18213">
        <v>1</v>
      </c>
      <c r="I18213" t="s">
        <v>14</v>
      </c>
      <c r="J18213" t="s">
        <v>166</v>
      </c>
      <c r="K18213">
        <f>VLOOKUP(J18213,'Prix unitaires'!B:D,3,FALSE)</f>
        <v>0</v>
      </c>
      <c r="L18213" s="11">
        <f t="shared" si="284"/>
        <v>0</v>
      </c>
    </row>
    <row r="18214" spans="1:12" x14ac:dyDescent="0.25">
      <c r="A18214">
        <v>1470</v>
      </c>
      <c r="B18214" t="s">
        <v>10</v>
      </c>
      <c r="C18214">
        <v>26</v>
      </c>
      <c r="D18214" t="s">
        <v>11</v>
      </c>
      <c r="E18214" t="s">
        <v>19</v>
      </c>
      <c r="F18214" t="s">
        <v>13</v>
      </c>
      <c r="G18214" s="1">
        <v>12.1300001144409</v>
      </c>
      <c r="H18214">
        <v>50</v>
      </c>
      <c r="I18214" t="s">
        <v>14</v>
      </c>
      <c r="J18214" t="s">
        <v>20</v>
      </c>
      <c r="K18214">
        <f>VLOOKUP(J18214,'Prix unitaires'!B:D,3,FALSE)</f>
        <v>0</v>
      </c>
      <c r="L18214" s="11">
        <f t="shared" si="284"/>
        <v>0</v>
      </c>
    </row>
    <row r="18215" spans="1:12" x14ac:dyDescent="0.25">
      <c r="A18215">
        <v>1470</v>
      </c>
      <c r="B18215" t="s">
        <v>10</v>
      </c>
      <c r="C18215">
        <v>26</v>
      </c>
      <c r="D18215" t="s">
        <v>11</v>
      </c>
      <c r="E18215" t="s">
        <v>35</v>
      </c>
      <c r="F18215" t="s">
        <v>13</v>
      </c>
      <c r="G18215" s="1">
        <v>12.1300001144409</v>
      </c>
      <c r="H18215">
        <v>1</v>
      </c>
      <c r="I18215" t="s">
        <v>14</v>
      </c>
      <c r="J18215" t="s">
        <v>36</v>
      </c>
      <c r="K18215">
        <f>VLOOKUP(J18215,'Prix unitaires'!B:D,3,FALSE)</f>
        <v>0</v>
      </c>
      <c r="L18215" s="11">
        <f t="shared" si="284"/>
        <v>0</v>
      </c>
    </row>
    <row r="18216" spans="1:12" x14ac:dyDescent="0.25">
      <c r="A18216">
        <v>1470</v>
      </c>
      <c r="B18216" t="s">
        <v>10</v>
      </c>
      <c r="C18216">
        <v>26</v>
      </c>
      <c r="D18216" t="s">
        <v>11</v>
      </c>
      <c r="E18216" t="s">
        <v>165</v>
      </c>
      <c r="F18216" t="s">
        <v>13</v>
      </c>
      <c r="G18216" s="1">
        <v>2.2699999809265101</v>
      </c>
      <c r="H18216">
        <v>1</v>
      </c>
      <c r="I18216" t="s">
        <v>14</v>
      </c>
      <c r="J18216" t="s">
        <v>166</v>
      </c>
      <c r="K18216">
        <f>VLOOKUP(J18216,'Prix unitaires'!B:D,3,FALSE)</f>
        <v>0</v>
      </c>
      <c r="L18216" s="11">
        <f t="shared" si="284"/>
        <v>0</v>
      </c>
    </row>
    <row r="18217" spans="1:12" x14ac:dyDescent="0.25">
      <c r="A18217">
        <v>1470</v>
      </c>
      <c r="B18217" t="s">
        <v>10</v>
      </c>
      <c r="C18217">
        <v>27</v>
      </c>
      <c r="D18217" t="s">
        <v>11</v>
      </c>
      <c r="E18217" t="s">
        <v>19</v>
      </c>
      <c r="F18217" t="s">
        <v>13</v>
      </c>
      <c r="G18217" s="1">
        <v>11.6499996185303</v>
      </c>
      <c r="H18217">
        <v>50</v>
      </c>
      <c r="I18217" t="s">
        <v>14</v>
      </c>
      <c r="J18217" t="s">
        <v>20</v>
      </c>
      <c r="K18217">
        <f>VLOOKUP(J18217,'Prix unitaires'!B:D,3,FALSE)</f>
        <v>0</v>
      </c>
      <c r="L18217" s="11">
        <f t="shared" si="284"/>
        <v>0</v>
      </c>
    </row>
    <row r="18218" spans="1:12" x14ac:dyDescent="0.25">
      <c r="A18218">
        <v>1470</v>
      </c>
      <c r="B18218" t="s">
        <v>10</v>
      </c>
      <c r="C18218">
        <v>27</v>
      </c>
      <c r="D18218" t="s">
        <v>11</v>
      </c>
      <c r="E18218" t="s">
        <v>35</v>
      </c>
      <c r="F18218" t="s">
        <v>13</v>
      </c>
      <c r="G18218" s="1">
        <v>11.6499996185303</v>
      </c>
      <c r="H18218">
        <v>1</v>
      </c>
      <c r="I18218" t="s">
        <v>14</v>
      </c>
      <c r="J18218" t="s">
        <v>36</v>
      </c>
      <c r="K18218">
        <f>VLOOKUP(J18218,'Prix unitaires'!B:D,3,FALSE)</f>
        <v>0</v>
      </c>
      <c r="L18218" s="11">
        <f t="shared" si="284"/>
        <v>0</v>
      </c>
    </row>
    <row r="18219" spans="1:12" x14ac:dyDescent="0.25">
      <c r="A18219">
        <v>1470</v>
      </c>
      <c r="B18219" t="s">
        <v>10</v>
      </c>
      <c r="C18219">
        <v>27</v>
      </c>
      <c r="D18219" t="s">
        <v>11</v>
      </c>
      <c r="E18219" t="s">
        <v>165</v>
      </c>
      <c r="F18219" t="s">
        <v>13</v>
      </c>
      <c r="G18219" s="1">
        <v>2.2699999809265101</v>
      </c>
      <c r="H18219">
        <v>1</v>
      </c>
      <c r="I18219" t="s">
        <v>14</v>
      </c>
      <c r="J18219" t="s">
        <v>166</v>
      </c>
      <c r="K18219">
        <f>VLOOKUP(J18219,'Prix unitaires'!B:D,3,FALSE)</f>
        <v>0</v>
      </c>
      <c r="L18219" s="11">
        <f t="shared" si="284"/>
        <v>0</v>
      </c>
    </row>
    <row r="18220" spans="1:12" x14ac:dyDescent="0.25">
      <c r="A18220">
        <v>1470</v>
      </c>
      <c r="B18220" t="s">
        <v>10</v>
      </c>
      <c r="C18220">
        <v>28</v>
      </c>
      <c r="D18220" t="s">
        <v>11</v>
      </c>
      <c r="E18220" t="s">
        <v>19</v>
      </c>
      <c r="F18220" t="s">
        <v>13</v>
      </c>
      <c r="G18220" s="1">
        <v>11</v>
      </c>
      <c r="H18220">
        <v>50</v>
      </c>
      <c r="I18220" t="s">
        <v>14</v>
      </c>
      <c r="J18220" t="s">
        <v>20</v>
      </c>
      <c r="K18220">
        <f>VLOOKUP(J18220,'Prix unitaires'!B:D,3,FALSE)</f>
        <v>0</v>
      </c>
      <c r="L18220" s="11">
        <f t="shared" si="284"/>
        <v>0</v>
      </c>
    </row>
    <row r="18221" spans="1:12" x14ac:dyDescent="0.25">
      <c r="A18221">
        <v>1470</v>
      </c>
      <c r="B18221" t="s">
        <v>10</v>
      </c>
      <c r="C18221">
        <v>28</v>
      </c>
      <c r="D18221" t="s">
        <v>11</v>
      </c>
      <c r="E18221" t="s">
        <v>35</v>
      </c>
      <c r="F18221" t="s">
        <v>13</v>
      </c>
      <c r="G18221" s="1">
        <v>11</v>
      </c>
      <c r="H18221">
        <v>1</v>
      </c>
      <c r="I18221" t="s">
        <v>14</v>
      </c>
      <c r="J18221" t="s">
        <v>36</v>
      </c>
      <c r="K18221">
        <f>VLOOKUP(J18221,'Prix unitaires'!B:D,3,FALSE)</f>
        <v>0</v>
      </c>
      <c r="L18221" s="11">
        <f t="shared" si="284"/>
        <v>0</v>
      </c>
    </row>
    <row r="18222" spans="1:12" x14ac:dyDescent="0.25">
      <c r="A18222">
        <v>1470</v>
      </c>
      <c r="B18222" t="s">
        <v>10</v>
      </c>
      <c r="C18222">
        <v>28</v>
      </c>
      <c r="D18222" t="s">
        <v>11</v>
      </c>
      <c r="E18222" t="s">
        <v>165</v>
      </c>
      <c r="F18222" t="s">
        <v>13</v>
      </c>
      <c r="G18222" s="1">
        <v>1.12999999523163</v>
      </c>
      <c r="H18222">
        <v>1</v>
      </c>
      <c r="I18222" t="s">
        <v>14</v>
      </c>
      <c r="J18222" t="s">
        <v>166</v>
      </c>
      <c r="K18222">
        <f>VLOOKUP(J18222,'Prix unitaires'!B:D,3,FALSE)</f>
        <v>0</v>
      </c>
      <c r="L18222" s="11">
        <f t="shared" si="284"/>
        <v>0</v>
      </c>
    </row>
    <row r="18223" spans="1:12" x14ac:dyDescent="0.25">
      <c r="A18223">
        <v>1470</v>
      </c>
      <c r="B18223" t="s">
        <v>10</v>
      </c>
      <c r="C18223">
        <v>29</v>
      </c>
      <c r="D18223" t="s">
        <v>11</v>
      </c>
      <c r="E18223" t="s">
        <v>17</v>
      </c>
      <c r="F18223" t="s">
        <v>13</v>
      </c>
      <c r="G18223" s="1">
        <v>44.490001678466797</v>
      </c>
      <c r="H18223">
        <v>240</v>
      </c>
      <c r="I18223" t="s">
        <v>14</v>
      </c>
      <c r="J18223" t="s">
        <v>18</v>
      </c>
      <c r="K18223">
        <f>VLOOKUP(J18223,'Prix unitaires'!B:D,3,FALSE)</f>
        <v>0</v>
      </c>
      <c r="L18223" s="11">
        <f t="shared" si="284"/>
        <v>0</v>
      </c>
    </row>
    <row r="18224" spans="1:12" x14ac:dyDescent="0.25">
      <c r="A18224">
        <v>1470</v>
      </c>
      <c r="B18224" t="s">
        <v>10</v>
      </c>
      <c r="C18224">
        <v>29</v>
      </c>
      <c r="D18224" t="s">
        <v>11</v>
      </c>
      <c r="E18224" t="s">
        <v>35</v>
      </c>
      <c r="F18224" t="s">
        <v>13</v>
      </c>
      <c r="G18224" s="1">
        <v>44.490001678466797</v>
      </c>
      <c r="H18224">
        <v>1</v>
      </c>
      <c r="I18224" t="s">
        <v>14</v>
      </c>
      <c r="J18224" t="s">
        <v>36</v>
      </c>
      <c r="K18224">
        <f>VLOOKUP(J18224,'Prix unitaires'!B:D,3,FALSE)</f>
        <v>0</v>
      </c>
      <c r="L18224" s="11">
        <f t="shared" si="284"/>
        <v>0</v>
      </c>
    </row>
    <row r="18225" spans="1:12" x14ac:dyDescent="0.25">
      <c r="A18225">
        <v>1470</v>
      </c>
      <c r="B18225" t="s">
        <v>10</v>
      </c>
      <c r="C18225">
        <v>3</v>
      </c>
      <c r="D18225" t="s">
        <v>11</v>
      </c>
      <c r="E18225" t="s">
        <v>19</v>
      </c>
      <c r="F18225" t="s">
        <v>13</v>
      </c>
      <c r="G18225" s="1">
        <v>24.559999465942401</v>
      </c>
      <c r="H18225">
        <v>50</v>
      </c>
      <c r="I18225" t="s">
        <v>14</v>
      </c>
      <c r="J18225" t="s">
        <v>20</v>
      </c>
      <c r="K18225">
        <f>VLOOKUP(J18225,'Prix unitaires'!B:D,3,FALSE)</f>
        <v>0</v>
      </c>
      <c r="L18225" s="11">
        <f t="shared" si="284"/>
        <v>0</v>
      </c>
    </row>
    <row r="18226" spans="1:12" x14ac:dyDescent="0.25">
      <c r="A18226">
        <v>1470</v>
      </c>
      <c r="B18226" t="s">
        <v>10</v>
      </c>
      <c r="C18226">
        <v>3</v>
      </c>
      <c r="D18226" t="s">
        <v>11</v>
      </c>
      <c r="E18226" t="s">
        <v>35</v>
      </c>
      <c r="F18226" t="s">
        <v>13</v>
      </c>
      <c r="G18226" s="1">
        <v>24.559999465942401</v>
      </c>
      <c r="H18226">
        <v>1</v>
      </c>
      <c r="I18226" t="s">
        <v>14</v>
      </c>
      <c r="J18226" t="s">
        <v>36</v>
      </c>
      <c r="K18226">
        <f>VLOOKUP(J18226,'Prix unitaires'!B:D,3,FALSE)</f>
        <v>0</v>
      </c>
      <c r="L18226" s="11">
        <f t="shared" si="284"/>
        <v>0</v>
      </c>
    </row>
    <row r="18227" spans="1:12" x14ac:dyDescent="0.25">
      <c r="A18227">
        <v>1470</v>
      </c>
      <c r="B18227" t="s">
        <v>10</v>
      </c>
      <c r="C18227">
        <v>3</v>
      </c>
      <c r="D18227" t="s">
        <v>11</v>
      </c>
      <c r="E18227" t="s">
        <v>165</v>
      </c>
      <c r="F18227" t="s">
        <v>13</v>
      </c>
      <c r="G18227" s="1">
        <v>3.4000000953674299</v>
      </c>
      <c r="H18227">
        <v>1</v>
      </c>
      <c r="I18227" t="s">
        <v>14</v>
      </c>
      <c r="J18227" t="s">
        <v>166</v>
      </c>
      <c r="K18227">
        <f>VLOOKUP(J18227,'Prix unitaires'!B:D,3,FALSE)</f>
        <v>0</v>
      </c>
      <c r="L18227" s="11">
        <f t="shared" si="284"/>
        <v>0</v>
      </c>
    </row>
    <row r="18228" spans="1:12" x14ac:dyDescent="0.25">
      <c r="A18228">
        <v>1470</v>
      </c>
      <c r="B18228" t="s">
        <v>10</v>
      </c>
      <c r="C18228">
        <v>30</v>
      </c>
      <c r="D18228" t="s">
        <v>11</v>
      </c>
      <c r="E18228" t="s">
        <v>17</v>
      </c>
      <c r="F18228" t="s">
        <v>13</v>
      </c>
      <c r="G18228" s="1">
        <v>5.1199998855590803</v>
      </c>
      <c r="H18228">
        <v>240</v>
      </c>
      <c r="I18228" t="s">
        <v>14</v>
      </c>
      <c r="J18228" t="s">
        <v>18</v>
      </c>
      <c r="K18228">
        <f>VLOOKUP(J18228,'Prix unitaires'!B:D,3,FALSE)</f>
        <v>0</v>
      </c>
      <c r="L18228" s="11">
        <f t="shared" si="284"/>
        <v>0</v>
      </c>
    </row>
    <row r="18229" spans="1:12" x14ac:dyDescent="0.25">
      <c r="A18229">
        <v>1470</v>
      </c>
      <c r="B18229" t="s">
        <v>10</v>
      </c>
      <c r="C18229">
        <v>30</v>
      </c>
      <c r="D18229" t="s">
        <v>11</v>
      </c>
      <c r="E18229" t="s">
        <v>40</v>
      </c>
      <c r="F18229" t="s">
        <v>13</v>
      </c>
      <c r="G18229" s="1">
        <v>5.1199998855590803</v>
      </c>
      <c r="H18229">
        <v>1</v>
      </c>
      <c r="I18229" t="s">
        <v>14</v>
      </c>
      <c r="J18229" t="s">
        <v>41</v>
      </c>
      <c r="K18229">
        <f>VLOOKUP(J18229,'Prix unitaires'!B:D,3,FALSE)</f>
        <v>0</v>
      </c>
      <c r="L18229" s="11">
        <f t="shared" si="284"/>
        <v>0</v>
      </c>
    </row>
    <row r="18230" spans="1:12" x14ac:dyDescent="0.25">
      <c r="A18230">
        <v>1470</v>
      </c>
      <c r="B18230" t="s">
        <v>10</v>
      </c>
      <c r="C18230">
        <v>31</v>
      </c>
      <c r="D18230" t="s">
        <v>11</v>
      </c>
      <c r="E18230" t="s">
        <v>12</v>
      </c>
      <c r="F18230" t="s">
        <v>13</v>
      </c>
      <c r="G18230" s="1">
        <v>6.0999999046325701</v>
      </c>
      <c r="H18230">
        <v>50</v>
      </c>
      <c r="I18230" t="s">
        <v>14</v>
      </c>
      <c r="J18230" t="s">
        <v>15</v>
      </c>
      <c r="K18230">
        <f>VLOOKUP(J18230,'Prix unitaires'!B:D,3,FALSE)</f>
        <v>0</v>
      </c>
      <c r="L18230" s="11">
        <f t="shared" si="284"/>
        <v>0</v>
      </c>
    </row>
    <row r="18231" spans="1:12" x14ac:dyDescent="0.25">
      <c r="A18231">
        <v>1470</v>
      </c>
      <c r="B18231" t="s">
        <v>10</v>
      </c>
      <c r="C18231">
        <v>31</v>
      </c>
      <c r="D18231" t="s">
        <v>11</v>
      </c>
      <c r="E18231" t="s">
        <v>35</v>
      </c>
      <c r="F18231" t="s">
        <v>13</v>
      </c>
      <c r="G18231" s="1">
        <v>6.0999999046325701</v>
      </c>
      <c r="H18231">
        <v>1</v>
      </c>
      <c r="I18231" t="s">
        <v>14</v>
      </c>
      <c r="J18231" t="s">
        <v>36</v>
      </c>
      <c r="K18231">
        <f>VLOOKUP(J18231,'Prix unitaires'!B:D,3,FALSE)</f>
        <v>0</v>
      </c>
      <c r="L18231" s="11">
        <f t="shared" si="284"/>
        <v>0</v>
      </c>
    </row>
    <row r="18232" spans="1:12" x14ac:dyDescent="0.25">
      <c r="A18232">
        <v>1470</v>
      </c>
      <c r="B18232" t="s">
        <v>10</v>
      </c>
      <c r="C18232">
        <v>33</v>
      </c>
      <c r="D18232" t="s">
        <v>11</v>
      </c>
      <c r="E18232" t="s">
        <v>32</v>
      </c>
      <c r="F18232" t="s">
        <v>13</v>
      </c>
      <c r="G18232" s="1">
        <v>5.9099998474121103</v>
      </c>
      <c r="H18232">
        <v>240</v>
      </c>
      <c r="I18232" t="s">
        <v>14</v>
      </c>
      <c r="J18232" t="s">
        <v>33</v>
      </c>
      <c r="K18232">
        <f>VLOOKUP(J18232,'Prix unitaires'!B:D,3,FALSE)</f>
        <v>0</v>
      </c>
      <c r="L18232" s="11">
        <f t="shared" si="284"/>
        <v>0</v>
      </c>
    </row>
    <row r="18233" spans="1:12" x14ac:dyDescent="0.25">
      <c r="A18233">
        <v>1470</v>
      </c>
      <c r="B18233" t="s">
        <v>10</v>
      </c>
      <c r="C18233">
        <v>33</v>
      </c>
      <c r="D18233" t="s">
        <v>11</v>
      </c>
      <c r="E18233" t="s">
        <v>40</v>
      </c>
      <c r="F18233" t="s">
        <v>13</v>
      </c>
      <c r="G18233" s="1">
        <v>5.9099998474121103</v>
      </c>
      <c r="H18233">
        <v>1</v>
      </c>
      <c r="I18233" t="s">
        <v>14</v>
      </c>
      <c r="J18233" t="s">
        <v>41</v>
      </c>
      <c r="K18233">
        <f>VLOOKUP(J18233,'Prix unitaires'!B:D,3,FALSE)</f>
        <v>0</v>
      </c>
      <c r="L18233" s="11">
        <f t="shared" si="284"/>
        <v>0</v>
      </c>
    </row>
    <row r="18234" spans="1:12" x14ac:dyDescent="0.25">
      <c r="A18234">
        <v>1470</v>
      </c>
      <c r="B18234" t="s">
        <v>10</v>
      </c>
      <c r="C18234">
        <v>34</v>
      </c>
      <c r="D18234" t="s">
        <v>11</v>
      </c>
      <c r="E18234" t="s">
        <v>32</v>
      </c>
      <c r="F18234" t="s">
        <v>13</v>
      </c>
      <c r="G18234" s="1">
        <v>8.6999998092650994</v>
      </c>
      <c r="H18234">
        <v>240</v>
      </c>
      <c r="I18234" t="s">
        <v>14</v>
      </c>
      <c r="J18234" t="s">
        <v>33</v>
      </c>
      <c r="K18234">
        <f>VLOOKUP(J18234,'Prix unitaires'!B:D,3,FALSE)</f>
        <v>0</v>
      </c>
      <c r="L18234" s="11">
        <f t="shared" si="284"/>
        <v>0</v>
      </c>
    </row>
    <row r="18235" spans="1:12" x14ac:dyDescent="0.25">
      <c r="A18235">
        <v>1470</v>
      </c>
      <c r="B18235" t="s">
        <v>10</v>
      </c>
      <c r="C18235">
        <v>34</v>
      </c>
      <c r="D18235" t="s">
        <v>11</v>
      </c>
      <c r="E18235" t="s">
        <v>40</v>
      </c>
      <c r="F18235" t="s">
        <v>13</v>
      </c>
      <c r="G18235" s="1">
        <v>8.6999998092650994</v>
      </c>
      <c r="H18235">
        <v>1</v>
      </c>
      <c r="I18235" t="s">
        <v>14</v>
      </c>
      <c r="J18235" t="s">
        <v>41</v>
      </c>
      <c r="K18235">
        <f>VLOOKUP(J18235,'Prix unitaires'!B:D,3,FALSE)</f>
        <v>0</v>
      </c>
      <c r="L18235" s="11">
        <f t="shared" si="284"/>
        <v>0</v>
      </c>
    </row>
    <row r="18236" spans="1:12" x14ac:dyDescent="0.25">
      <c r="A18236">
        <v>1470</v>
      </c>
      <c r="B18236" t="s">
        <v>10</v>
      </c>
      <c r="C18236">
        <v>35</v>
      </c>
      <c r="D18236" t="s">
        <v>11</v>
      </c>
      <c r="E18236" t="s">
        <v>17</v>
      </c>
      <c r="F18236" t="s">
        <v>13</v>
      </c>
      <c r="G18236" s="1">
        <v>24.219999313354499</v>
      </c>
      <c r="H18236">
        <v>240</v>
      </c>
      <c r="I18236" t="s">
        <v>14</v>
      </c>
      <c r="J18236" t="s">
        <v>18</v>
      </c>
      <c r="K18236">
        <f>VLOOKUP(J18236,'Prix unitaires'!B:D,3,FALSE)</f>
        <v>0</v>
      </c>
      <c r="L18236" s="11">
        <f t="shared" si="284"/>
        <v>0</v>
      </c>
    </row>
    <row r="18237" spans="1:12" x14ac:dyDescent="0.25">
      <c r="A18237">
        <v>1470</v>
      </c>
      <c r="B18237" t="s">
        <v>10</v>
      </c>
      <c r="C18237">
        <v>35</v>
      </c>
      <c r="D18237" t="s">
        <v>11</v>
      </c>
      <c r="E18237" t="s">
        <v>35</v>
      </c>
      <c r="F18237" t="s">
        <v>13</v>
      </c>
      <c r="G18237" s="1">
        <v>24.219999313354499</v>
      </c>
      <c r="H18237">
        <v>1</v>
      </c>
      <c r="I18237" t="s">
        <v>14</v>
      </c>
      <c r="J18237" t="s">
        <v>36</v>
      </c>
      <c r="K18237">
        <f>VLOOKUP(J18237,'Prix unitaires'!B:D,3,FALSE)</f>
        <v>0</v>
      </c>
      <c r="L18237" s="11">
        <f t="shared" si="284"/>
        <v>0</v>
      </c>
    </row>
    <row r="18238" spans="1:12" x14ac:dyDescent="0.25">
      <c r="A18238">
        <v>1470</v>
      </c>
      <c r="B18238" t="s">
        <v>10</v>
      </c>
      <c r="C18238">
        <v>36</v>
      </c>
      <c r="D18238" t="s">
        <v>11</v>
      </c>
      <c r="E18238" t="s">
        <v>17</v>
      </c>
      <c r="F18238" t="s">
        <v>13</v>
      </c>
      <c r="G18238" s="1">
        <v>21.940000534057599</v>
      </c>
      <c r="H18238">
        <v>240</v>
      </c>
      <c r="I18238" t="s">
        <v>14</v>
      </c>
      <c r="J18238" t="s">
        <v>18</v>
      </c>
      <c r="K18238">
        <f>VLOOKUP(J18238,'Prix unitaires'!B:D,3,FALSE)</f>
        <v>0</v>
      </c>
      <c r="L18238" s="11">
        <f t="shared" si="284"/>
        <v>0</v>
      </c>
    </row>
    <row r="18239" spans="1:12" x14ac:dyDescent="0.25">
      <c r="A18239">
        <v>1470</v>
      </c>
      <c r="B18239" t="s">
        <v>10</v>
      </c>
      <c r="C18239">
        <v>36</v>
      </c>
      <c r="D18239" t="s">
        <v>11</v>
      </c>
      <c r="E18239" t="s">
        <v>35</v>
      </c>
      <c r="F18239" t="s">
        <v>13</v>
      </c>
      <c r="G18239" s="1">
        <v>21.940000534057599</v>
      </c>
      <c r="H18239">
        <v>1</v>
      </c>
      <c r="I18239" t="s">
        <v>14</v>
      </c>
      <c r="J18239" t="s">
        <v>36</v>
      </c>
      <c r="K18239">
        <f>VLOOKUP(J18239,'Prix unitaires'!B:D,3,FALSE)</f>
        <v>0</v>
      </c>
      <c r="L18239" s="11">
        <f t="shared" si="284"/>
        <v>0</v>
      </c>
    </row>
    <row r="18240" spans="1:12" x14ac:dyDescent="0.25">
      <c r="A18240">
        <v>1470</v>
      </c>
      <c r="B18240" t="s">
        <v>10</v>
      </c>
      <c r="C18240">
        <v>37</v>
      </c>
      <c r="D18240" t="s">
        <v>11</v>
      </c>
      <c r="E18240" t="s">
        <v>32</v>
      </c>
      <c r="F18240" t="s">
        <v>13</v>
      </c>
      <c r="G18240" s="1">
        <v>5.96000003814697</v>
      </c>
      <c r="H18240">
        <v>240</v>
      </c>
      <c r="I18240" t="s">
        <v>14</v>
      </c>
      <c r="J18240" t="s">
        <v>33</v>
      </c>
      <c r="K18240">
        <f>VLOOKUP(J18240,'Prix unitaires'!B:D,3,FALSE)</f>
        <v>0</v>
      </c>
      <c r="L18240" s="11">
        <f t="shared" si="284"/>
        <v>0</v>
      </c>
    </row>
    <row r="18241" spans="1:12" x14ac:dyDescent="0.25">
      <c r="A18241">
        <v>1470</v>
      </c>
      <c r="B18241" t="s">
        <v>10</v>
      </c>
      <c r="C18241">
        <v>37</v>
      </c>
      <c r="D18241" t="s">
        <v>11</v>
      </c>
      <c r="E18241" t="s">
        <v>40</v>
      </c>
      <c r="F18241" t="s">
        <v>13</v>
      </c>
      <c r="G18241" s="1">
        <v>5.96000003814697</v>
      </c>
      <c r="H18241">
        <v>1</v>
      </c>
      <c r="I18241" t="s">
        <v>14</v>
      </c>
      <c r="J18241" t="s">
        <v>41</v>
      </c>
      <c r="K18241">
        <f>VLOOKUP(J18241,'Prix unitaires'!B:D,3,FALSE)</f>
        <v>0</v>
      </c>
      <c r="L18241" s="11">
        <f t="shared" si="284"/>
        <v>0</v>
      </c>
    </row>
    <row r="18242" spans="1:12" x14ac:dyDescent="0.25">
      <c r="A18242">
        <v>1470</v>
      </c>
      <c r="B18242" t="s">
        <v>10</v>
      </c>
      <c r="C18242">
        <v>4</v>
      </c>
      <c r="D18242" t="s">
        <v>11</v>
      </c>
      <c r="E18242" t="s">
        <v>19</v>
      </c>
      <c r="F18242" t="s">
        <v>13</v>
      </c>
      <c r="G18242" s="1">
        <v>24.2299995422363</v>
      </c>
      <c r="H18242">
        <v>50</v>
      </c>
      <c r="I18242" t="s">
        <v>14</v>
      </c>
      <c r="J18242" t="s">
        <v>20</v>
      </c>
      <c r="K18242">
        <f>VLOOKUP(J18242,'Prix unitaires'!B:D,3,FALSE)</f>
        <v>0</v>
      </c>
      <c r="L18242" s="11">
        <f t="shared" si="284"/>
        <v>0</v>
      </c>
    </row>
    <row r="18243" spans="1:12" x14ac:dyDescent="0.25">
      <c r="A18243">
        <v>1470</v>
      </c>
      <c r="B18243" t="s">
        <v>10</v>
      </c>
      <c r="C18243">
        <v>4</v>
      </c>
      <c r="D18243" t="s">
        <v>11</v>
      </c>
      <c r="E18243" t="s">
        <v>35</v>
      </c>
      <c r="F18243" t="s">
        <v>13</v>
      </c>
      <c r="G18243" s="1">
        <v>24.2299995422363</v>
      </c>
      <c r="H18243">
        <v>1</v>
      </c>
      <c r="I18243" t="s">
        <v>14</v>
      </c>
      <c r="J18243" t="s">
        <v>36</v>
      </c>
      <c r="K18243">
        <f>VLOOKUP(J18243,'Prix unitaires'!B:D,3,FALSE)</f>
        <v>0</v>
      </c>
      <c r="L18243" s="11">
        <f t="shared" ref="L18243:L18306" si="285">(G18243*H18243)*K18243</f>
        <v>0</v>
      </c>
    </row>
    <row r="18244" spans="1:12" x14ac:dyDescent="0.25">
      <c r="A18244">
        <v>1470</v>
      </c>
      <c r="B18244" t="s">
        <v>10</v>
      </c>
      <c r="C18244">
        <v>4</v>
      </c>
      <c r="D18244" t="s">
        <v>11</v>
      </c>
      <c r="E18244" t="s">
        <v>165</v>
      </c>
      <c r="F18244" t="s">
        <v>13</v>
      </c>
      <c r="G18244" s="1">
        <v>2.2699999809265101</v>
      </c>
      <c r="H18244">
        <v>1</v>
      </c>
      <c r="I18244" t="s">
        <v>14</v>
      </c>
      <c r="J18244" t="s">
        <v>166</v>
      </c>
      <c r="K18244">
        <f>VLOOKUP(J18244,'Prix unitaires'!B:D,3,FALSE)</f>
        <v>0</v>
      </c>
      <c r="L18244" s="11">
        <f t="shared" si="285"/>
        <v>0</v>
      </c>
    </row>
    <row r="18245" spans="1:12" x14ac:dyDescent="0.25">
      <c r="A18245">
        <v>1470</v>
      </c>
      <c r="B18245" t="s">
        <v>10</v>
      </c>
      <c r="C18245">
        <v>5</v>
      </c>
      <c r="D18245" t="s">
        <v>11</v>
      </c>
      <c r="E18245" t="s">
        <v>19</v>
      </c>
      <c r="F18245" t="s">
        <v>13</v>
      </c>
      <c r="G18245" s="1">
        <v>13.170000076293899</v>
      </c>
      <c r="H18245">
        <v>50</v>
      </c>
      <c r="I18245" t="s">
        <v>14</v>
      </c>
      <c r="J18245" t="s">
        <v>20</v>
      </c>
      <c r="K18245">
        <f>VLOOKUP(J18245,'Prix unitaires'!B:D,3,FALSE)</f>
        <v>0</v>
      </c>
      <c r="L18245" s="11">
        <f t="shared" si="285"/>
        <v>0</v>
      </c>
    </row>
    <row r="18246" spans="1:12" x14ac:dyDescent="0.25">
      <c r="A18246">
        <v>1470</v>
      </c>
      <c r="B18246" t="s">
        <v>10</v>
      </c>
      <c r="C18246">
        <v>5</v>
      </c>
      <c r="D18246" t="s">
        <v>11</v>
      </c>
      <c r="E18246" t="s">
        <v>35</v>
      </c>
      <c r="F18246" t="s">
        <v>13</v>
      </c>
      <c r="G18246" s="1">
        <v>13.170000076293899</v>
      </c>
      <c r="H18246">
        <v>1</v>
      </c>
      <c r="I18246" t="s">
        <v>14</v>
      </c>
      <c r="J18246" t="s">
        <v>36</v>
      </c>
      <c r="K18246">
        <f>VLOOKUP(J18246,'Prix unitaires'!B:D,3,FALSE)</f>
        <v>0</v>
      </c>
      <c r="L18246" s="11">
        <f t="shared" si="285"/>
        <v>0</v>
      </c>
    </row>
    <row r="18247" spans="1:12" x14ac:dyDescent="0.25">
      <c r="A18247">
        <v>1470</v>
      </c>
      <c r="B18247" t="s">
        <v>10</v>
      </c>
      <c r="C18247">
        <v>5</v>
      </c>
      <c r="D18247" t="s">
        <v>11</v>
      </c>
      <c r="E18247" t="s">
        <v>165</v>
      </c>
      <c r="F18247" t="s">
        <v>13</v>
      </c>
      <c r="G18247" s="1">
        <v>2.2699999809265101</v>
      </c>
      <c r="H18247">
        <v>1</v>
      </c>
      <c r="I18247" t="s">
        <v>14</v>
      </c>
      <c r="J18247" t="s">
        <v>166</v>
      </c>
      <c r="K18247">
        <f>VLOOKUP(J18247,'Prix unitaires'!B:D,3,FALSE)</f>
        <v>0</v>
      </c>
      <c r="L18247" s="11">
        <f t="shared" si="285"/>
        <v>0</v>
      </c>
    </row>
    <row r="18248" spans="1:12" x14ac:dyDescent="0.25">
      <c r="A18248">
        <v>1470</v>
      </c>
      <c r="B18248" t="s">
        <v>10</v>
      </c>
      <c r="C18248">
        <v>6</v>
      </c>
      <c r="D18248" t="s">
        <v>11</v>
      </c>
      <c r="E18248" t="s">
        <v>19</v>
      </c>
      <c r="F18248" t="s">
        <v>13</v>
      </c>
      <c r="G18248" s="1">
        <v>13.289999961853001</v>
      </c>
      <c r="H18248">
        <v>50</v>
      </c>
      <c r="I18248" t="s">
        <v>14</v>
      </c>
      <c r="J18248" t="s">
        <v>20</v>
      </c>
      <c r="K18248">
        <f>VLOOKUP(J18248,'Prix unitaires'!B:D,3,FALSE)</f>
        <v>0</v>
      </c>
      <c r="L18248" s="11">
        <f t="shared" si="285"/>
        <v>0</v>
      </c>
    </row>
    <row r="18249" spans="1:12" x14ac:dyDescent="0.25">
      <c r="A18249">
        <v>1470</v>
      </c>
      <c r="B18249" t="s">
        <v>10</v>
      </c>
      <c r="C18249">
        <v>6</v>
      </c>
      <c r="D18249" t="s">
        <v>11</v>
      </c>
      <c r="E18249" t="s">
        <v>35</v>
      </c>
      <c r="F18249" t="s">
        <v>13</v>
      </c>
      <c r="G18249" s="1">
        <v>13.289999961853001</v>
      </c>
      <c r="H18249">
        <v>1</v>
      </c>
      <c r="I18249" t="s">
        <v>14</v>
      </c>
      <c r="J18249" t="s">
        <v>36</v>
      </c>
      <c r="K18249">
        <f>VLOOKUP(J18249,'Prix unitaires'!B:D,3,FALSE)</f>
        <v>0</v>
      </c>
      <c r="L18249" s="11">
        <f t="shared" si="285"/>
        <v>0</v>
      </c>
    </row>
    <row r="18250" spans="1:12" x14ac:dyDescent="0.25">
      <c r="A18250">
        <v>1470</v>
      </c>
      <c r="B18250" t="s">
        <v>10</v>
      </c>
      <c r="C18250">
        <v>6</v>
      </c>
      <c r="D18250" t="s">
        <v>11</v>
      </c>
      <c r="E18250" t="s">
        <v>165</v>
      </c>
      <c r="F18250" t="s">
        <v>13</v>
      </c>
      <c r="G18250" s="1">
        <v>2.2699999809265101</v>
      </c>
      <c r="H18250">
        <v>1</v>
      </c>
      <c r="I18250" t="s">
        <v>14</v>
      </c>
      <c r="J18250" t="s">
        <v>166</v>
      </c>
      <c r="K18250">
        <f>VLOOKUP(J18250,'Prix unitaires'!B:D,3,FALSE)</f>
        <v>0</v>
      </c>
      <c r="L18250" s="11">
        <f t="shared" si="285"/>
        <v>0</v>
      </c>
    </row>
    <row r="18251" spans="1:12" x14ac:dyDescent="0.25">
      <c r="A18251">
        <v>1470</v>
      </c>
      <c r="B18251" t="s">
        <v>10</v>
      </c>
      <c r="C18251">
        <v>7</v>
      </c>
      <c r="D18251" t="s">
        <v>11</v>
      </c>
      <c r="E18251" t="s">
        <v>19</v>
      </c>
      <c r="F18251" t="s">
        <v>13</v>
      </c>
      <c r="G18251" s="1">
        <v>24.2299995422363</v>
      </c>
      <c r="H18251">
        <v>50</v>
      </c>
      <c r="I18251" t="s">
        <v>14</v>
      </c>
      <c r="J18251" t="s">
        <v>20</v>
      </c>
      <c r="K18251">
        <f>VLOOKUP(J18251,'Prix unitaires'!B:D,3,FALSE)</f>
        <v>0</v>
      </c>
      <c r="L18251" s="11">
        <f t="shared" si="285"/>
        <v>0</v>
      </c>
    </row>
    <row r="18252" spans="1:12" x14ac:dyDescent="0.25">
      <c r="A18252">
        <v>1470</v>
      </c>
      <c r="B18252" t="s">
        <v>10</v>
      </c>
      <c r="C18252">
        <v>7</v>
      </c>
      <c r="D18252" t="s">
        <v>11</v>
      </c>
      <c r="E18252" t="s">
        <v>35</v>
      </c>
      <c r="F18252" t="s">
        <v>13</v>
      </c>
      <c r="G18252" s="1">
        <v>24.2299995422363</v>
      </c>
      <c r="H18252">
        <v>1</v>
      </c>
      <c r="I18252" t="s">
        <v>14</v>
      </c>
      <c r="J18252" t="s">
        <v>36</v>
      </c>
      <c r="K18252">
        <f>VLOOKUP(J18252,'Prix unitaires'!B:D,3,FALSE)</f>
        <v>0</v>
      </c>
      <c r="L18252" s="11">
        <f t="shared" si="285"/>
        <v>0</v>
      </c>
    </row>
    <row r="18253" spans="1:12" x14ac:dyDescent="0.25">
      <c r="A18253">
        <v>1470</v>
      </c>
      <c r="B18253" t="s">
        <v>10</v>
      </c>
      <c r="C18253">
        <v>7</v>
      </c>
      <c r="D18253" t="s">
        <v>11</v>
      </c>
      <c r="E18253" t="s">
        <v>165</v>
      </c>
      <c r="F18253" t="s">
        <v>13</v>
      </c>
      <c r="G18253" s="1">
        <v>2.2699999809265101</v>
      </c>
      <c r="H18253">
        <v>1</v>
      </c>
      <c r="I18253" t="s">
        <v>14</v>
      </c>
      <c r="J18253" t="s">
        <v>166</v>
      </c>
      <c r="K18253">
        <f>VLOOKUP(J18253,'Prix unitaires'!B:D,3,FALSE)</f>
        <v>0</v>
      </c>
      <c r="L18253" s="11">
        <f t="shared" si="285"/>
        <v>0</v>
      </c>
    </row>
    <row r="18254" spans="1:12" x14ac:dyDescent="0.25">
      <c r="A18254">
        <v>1470</v>
      </c>
      <c r="B18254" t="s">
        <v>10</v>
      </c>
      <c r="C18254">
        <v>8</v>
      </c>
      <c r="D18254" t="s">
        <v>11</v>
      </c>
      <c r="E18254" t="s">
        <v>19</v>
      </c>
      <c r="F18254" t="s">
        <v>13</v>
      </c>
      <c r="G18254" s="1">
        <v>24.610000610351602</v>
      </c>
      <c r="H18254">
        <v>50</v>
      </c>
      <c r="I18254" t="s">
        <v>14</v>
      </c>
      <c r="J18254" t="s">
        <v>20</v>
      </c>
      <c r="K18254">
        <f>VLOOKUP(J18254,'Prix unitaires'!B:D,3,FALSE)</f>
        <v>0</v>
      </c>
      <c r="L18254" s="11">
        <f t="shared" si="285"/>
        <v>0</v>
      </c>
    </row>
    <row r="18255" spans="1:12" x14ac:dyDescent="0.25">
      <c r="A18255">
        <v>1470</v>
      </c>
      <c r="B18255" t="s">
        <v>10</v>
      </c>
      <c r="C18255">
        <v>8</v>
      </c>
      <c r="D18255" t="s">
        <v>11</v>
      </c>
      <c r="E18255" t="s">
        <v>35</v>
      </c>
      <c r="F18255" t="s">
        <v>13</v>
      </c>
      <c r="G18255" s="1">
        <v>24.610000610351602</v>
      </c>
      <c r="H18255">
        <v>1</v>
      </c>
      <c r="I18255" t="s">
        <v>14</v>
      </c>
      <c r="J18255" t="s">
        <v>36</v>
      </c>
      <c r="K18255">
        <f>VLOOKUP(J18255,'Prix unitaires'!B:D,3,FALSE)</f>
        <v>0</v>
      </c>
      <c r="L18255" s="11">
        <f t="shared" si="285"/>
        <v>0</v>
      </c>
    </row>
    <row r="18256" spans="1:12" x14ac:dyDescent="0.25">
      <c r="A18256">
        <v>1470</v>
      </c>
      <c r="B18256" t="s">
        <v>10</v>
      </c>
      <c r="C18256">
        <v>8</v>
      </c>
      <c r="D18256" t="s">
        <v>11</v>
      </c>
      <c r="E18256" t="s">
        <v>165</v>
      </c>
      <c r="F18256" t="s">
        <v>13</v>
      </c>
      <c r="G18256" s="1">
        <v>3.4000000953674299</v>
      </c>
      <c r="H18256">
        <v>1</v>
      </c>
      <c r="I18256" t="s">
        <v>14</v>
      </c>
      <c r="J18256" t="s">
        <v>166</v>
      </c>
      <c r="K18256">
        <f>VLOOKUP(J18256,'Prix unitaires'!B:D,3,FALSE)</f>
        <v>0</v>
      </c>
      <c r="L18256" s="11">
        <f t="shared" si="285"/>
        <v>0</v>
      </c>
    </row>
    <row r="18257" spans="1:12" x14ac:dyDescent="0.25">
      <c r="A18257">
        <v>1470</v>
      </c>
      <c r="B18257" t="s">
        <v>10</v>
      </c>
      <c r="C18257">
        <v>9</v>
      </c>
      <c r="D18257" t="s">
        <v>11</v>
      </c>
      <c r="E18257" t="s">
        <v>19</v>
      </c>
      <c r="F18257" t="s">
        <v>13</v>
      </c>
      <c r="G18257" s="1">
        <v>24.940000534057599</v>
      </c>
      <c r="H18257">
        <v>50</v>
      </c>
      <c r="I18257" t="s">
        <v>14</v>
      </c>
      <c r="J18257" t="s">
        <v>20</v>
      </c>
      <c r="K18257">
        <f>VLOOKUP(J18257,'Prix unitaires'!B:D,3,FALSE)</f>
        <v>0</v>
      </c>
      <c r="L18257" s="11">
        <f t="shared" si="285"/>
        <v>0</v>
      </c>
    </row>
    <row r="18258" spans="1:12" x14ac:dyDescent="0.25">
      <c r="A18258">
        <v>1470</v>
      </c>
      <c r="B18258" t="s">
        <v>10</v>
      </c>
      <c r="C18258">
        <v>9</v>
      </c>
      <c r="D18258" t="s">
        <v>11</v>
      </c>
      <c r="E18258" t="s">
        <v>35</v>
      </c>
      <c r="F18258" t="s">
        <v>13</v>
      </c>
      <c r="G18258" s="1">
        <v>24.940000534057599</v>
      </c>
      <c r="H18258">
        <v>1</v>
      </c>
      <c r="I18258" t="s">
        <v>14</v>
      </c>
      <c r="J18258" t="s">
        <v>36</v>
      </c>
      <c r="K18258">
        <f>VLOOKUP(J18258,'Prix unitaires'!B:D,3,FALSE)</f>
        <v>0</v>
      </c>
      <c r="L18258" s="11">
        <f t="shared" si="285"/>
        <v>0</v>
      </c>
    </row>
    <row r="18259" spans="1:12" x14ac:dyDescent="0.25">
      <c r="A18259">
        <v>1470</v>
      </c>
      <c r="B18259" t="s">
        <v>10</v>
      </c>
      <c r="C18259">
        <v>9</v>
      </c>
      <c r="D18259" t="s">
        <v>11</v>
      </c>
      <c r="E18259" t="s">
        <v>165</v>
      </c>
      <c r="F18259" t="s">
        <v>13</v>
      </c>
      <c r="G18259" s="1">
        <v>3.4000000953674299</v>
      </c>
      <c r="H18259">
        <v>1</v>
      </c>
      <c r="I18259" t="s">
        <v>14</v>
      </c>
      <c r="J18259" t="s">
        <v>166</v>
      </c>
      <c r="K18259">
        <f>VLOOKUP(J18259,'Prix unitaires'!B:D,3,FALSE)</f>
        <v>0</v>
      </c>
      <c r="L18259" s="11">
        <f t="shared" si="285"/>
        <v>0</v>
      </c>
    </row>
    <row r="18260" spans="1:12" x14ac:dyDescent="0.25">
      <c r="A18260">
        <v>1470</v>
      </c>
      <c r="B18260" t="s">
        <v>10</v>
      </c>
      <c r="C18260" t="s">
        <v>249</v>
      </c>
      <c r="D18260" t="s">
        <v>11</v>
      </c>
      <c r="E18260" t="s">
        <v>30</v>
      </c>
      <c r="F18260" t="s">
        <v>13</v>
      </c>
      <c r="G18260" s="1">
        <v>16.290000915527301</v>
      </c>
      <c r="H18260">
        <v>240</v>
      </c>
      <c r="I18260" t="s">
        <v>14</v>
      </c>
      <c r="J18260" t="s">
        <v>31</v>
      </c>
      <c r="K18260">
        <f>VLOOKUP(J18260,'Prix unitaires'!B:D,3,FALSE)</f>
        <v>0</v>
      </c>
      <c r="L18260" s="11">
        <f t="shared" si="285"/>
        <v>0</v>
      </c>
    </row>
    <row r="18261" spans="1:12" x14ac:dyDescent="0.25">
      <c r="A18261">
        <v>1470</v>
      </c>
      <c r="B18261" t="s">
        <v>10</v>
      </c>
      <c r="C18261" t="s">
        <v>249</v>
      </c>
      <c r="D18261" t="s">
        <v>11</v>
      </c>
      <c r="E18261" t="s">
        <v>35</v>
      </c>
      <c r="F18261" t="s">
        <v>13</v>
      </c>
      <c r="G18261" s="1">
        <v>16.290000915527301</v>
      </c>
      <c r="H18261">
        <v>1</v>
      </c>
      <c r="I18261" t="s">
        <v>14</v>
      </c>
      <c r="J18261" t="s">
        <v>36</v>
      </c>
      <c r="K18261">
        <f>VLOOKUP(J18261,'Prix unitaires'!B:D,3,FALSE)</f>
        <v>0</v>
      </c>
      <c r="L18261" s="11">
        <f t="shared" si="285"/>
        <v>0</v>
      </c>
    </row>
    <row r="18262" spans="1:12" x14ac:dyDescent="0.25">
      <c r="A18262">
        <v>1470</v>
      </c>
      <c r="B18262" t="s">
        <v>10</v>
      </c>
      <c r="C18262" t="s">
        <v>127</v>
      </c>
      <c r="D18262" t="s">
        <v>11</v>
      </c>
      <c r="E18262" t="s">
        <v>17</v>
      </c>
      <c r="F18262" t="s">
        <v>13</v>
      </c>
      <c r="G18262" s="1">
        <v>1.5700000524520901</v>
      </c>
      <c r="H18262">
        <v>240</v>
      </c>
      <c r="I18262" t="s">
        <v>14</v>
      </c>
      <c r="J18262" t="s">
        <v>18</v>
      </c>
      <c r="K18262">
        <f>VLOOKUP(J18262,'Prix unitaires'!B:D,3,FALSE)</f>
        <v>0</v>
      </c>
      <c r="L18262" s="11">
        <f t="shared" si="285"/>
        <v>0</v>
      </c>
    </row>
    <row r="18263" spans="1:12" x14ac:dyDescent="0.25">
      <c r="A18263">
        <v>1470</v>
      </c>
      <c r="B18263" t="s">
        <v>10</v>
      </c>
      <c r="C18263" t="s">
        <v>127</v>
      </c>
      <c r="D18263" t="s">
        <v>11</v>
      </c>
      <c r="E18263" t="s">
        <v>40</v>
      </c>
      <c r="F18263" t="s">
        <v>13</v>
      </c>
      <c r="G18263" s="1">
        <v>1.5700000524520901</v>
      </c>
      <c r="H18263">
        <v>1</v>
      </c>
      <c r="I18263" t="s">
        <v>14</v>
      </c>
      <c r="J18263" t="s">
        <v>41</v>
      </c>
      <c r="K18263">
        <f>VLOOKUP(J18263,'Prix unitaires'!B:D,3,FALSE)</f>
        <v>0</v>
      </c>
      <c r="L18263" s="11">
        <f t="shared" si="285"/>
        <v>0</v>
      </c>
    </row>
    <row r="18264" spans="1:12" x14ac:dyDescent="0.25">
      <c r="A18264">
        <v>1470</v>
      </c>
      <c r="B18264" t="s">
        <v>10</v>
      </c>
      <c r="C18264" t="s">
        <v>169</v>
      </c>
      <c r="D18264" t="s">
        <v>11</v>
      </c>
      <c r="E18264" t="s">
        <v>17</v>
      </c>
      <c r="F18264" t="s">
        <v>13</v>
      </c>
      <c r="G18264" s="1">
        <v>22.459999084472699</v>
      </c>
      <c r="H18264">
        <v>240</v>
      </c>
      <c r="I18264" t="s">
        <v>14</v>
      </c>
      <c r="J18264" t="s">
        <v>18</v>
      </c>
      <c r="K18264">
        <f>VLOOKUP(J18264,'Prix unitaires'!B:D,3,FALSE)</f>
        <v>0</v>
      </c>
      <c r="L18264" s="11">
        <f t="shared" si="285"/>
        <v>0</v>
      </c>
    </row>
    <row r="18265" spans="1:12" x14ac:dyDescent="0.25">
      <c r="A18265">
        <v>1470</v>
      </c>
      <c r="B18265" t="s">
        <v>10</v>
      </c>
      <c r="C18265" t="s">
        <v>169</v>
      </c>
      <c r="D18265" t="s">
        <v>11</v>
      </c>
      <c r="E18265" t="s">
        <v>40</v>
      </c>
      <c r="F18265" t="s">
        <v>13</v>
      </c>
      <c r="G18265" s="1">
        <v>22.459999084472699</v>
      </c>
      <c r="H18265">
        <v>1</v>
      </c>
      <c r="I18265" t="s">
        <v>14</v>
      </c>
      <c r="J18265" t="s">
        <v>41</v>
      </c>
      <c r="K18265">
        <f>VLOOKUP(J18265,'Prix unitaires'!B:D,3,FALSE)</f>
        <v>0</v>
      </c>
      <c r="L18265" s="11">
        <f t="shared" si="285"/>
        <v>0</v>
      </c>
    </row>
    <row r="18266" spans="1:12" x14ac:dyDescent="0.25">
      <c r="A18266">
        <v>1470</v>
      </c>
      <c r="B18266" t="s">
        <v>10</v>
      </c>
      <c r="C18266" t="s">
        <v>169</v>
      </c>
      <c r="D18266" t="s">
        <v>11</v>
      </c>
      <c r="E18266" t="s">
        <v>165</v>
      </c>
      <c r="F18266" t="s">
        <v>13</v>
      </c>
      <c r="G18266" s="1">
        <v>16.079999923706101</v>
      </c>
      <c r="H18266">
        <v>1</v>
      </c>
      <c r="I18266" t="s">
        <v>14</v>
      </c>
      <c r="J18266" t="s">
        <v>166</v>
      </c>
      <c r="K18266">
        <f>VLOOKUP(J18266,'Prix unitaires'!B:D,3,FALSE)</f>
        <v>0</v>
      </c>
      <c r="L18266" s="11">
        <f t="shared" si="285"/>
        <v>0</v>
      </c>
    </row>
    <row r="18267" spans="1:12" x14ac:dyDescent="0.25">
      <c r="A18267">
        <v>1470</v>
      </c>
      <c r="B18267" t="s">
        <v>611</v>
      </c>
      <c r="C18267">
        <v>1</v>
      </c>
      <c r="D18267" t="s">
        <v>11</v>
      </c>
      <c r="E18267" t="s">
        <v>17</v>
      </c>
      <c r="F18267" t="s">
        <v>13</v>
      </c>
      <c r="G18267" s="1">
        <v>4.2399997711181596</v>
      </c>
      <c r="H18267">
        <v>50</v>
      </c>
      <c r="I18267" t="s">
        <v>14</v>
      </c>
      <c r="J18267" t="s">
        <v>18</v>
      </c>
      <c r="K18267">
        <f>VLOOKUP(J18267,'Prix unitaires'!B:D,3,FALSE)</f>
        <v>0</v>
      </c>
      <c r="L18267" s="11">
        <f t="shared" si="285"/>
        <v>0</v>
      </c>
    </row>
    <row r="18268" spans="1:12" x14ac:dyDescent="0.25">
      <c r="A18268">
        <v>1470</v>
      </c>
      <c r="B18268" t="s">
        <v>611</v>
      </c>
      <c r="C18268">
        <v>1</v>
      </c>
      <c r="D18268" t="s">
        <v>11</v>
      </c>
      <c r="E18268" t="s">
        <v>40</v>
      </c>
      <c r="F18268" t="s">
        <v>13</v>
      </c>
      <c r="G18268" s="1">
        <v>4.2399997711181596</v>
      </c>
      <c r="H18268">
        <v>1</v>
      </c>
      <c r="I18268" t="s">
        <v>14</v>
      </c>
      <c r="J18268" t="s">
        <v>41</v>
      </c>
      <c r="K18268">
        <f>VLOOKUP(J18268,'Prix unitaires'!B:D,3,FALSE)</f>
        <v>0</v>
      </c>
      <c r="L18268" s="11">
        <f t="shared" si="285"/>
        <v>0</v>
      </c>
    </row>
    <row r="18269" spans="1:12" x14ac:dyDescent="0.25">
      <c r="A18269">
        <v>1470</v>
      </c>
      <c r="B18269" t="s">
        <v>611</v>
      </c>
      <c r="C18269" t="s">
        <v>90</v>
      </c>
      <c r="D18269" t="s">
        <v>11</v>
      </c>
      <c r="E18269" t="s">
        <v>12</v>
      </c>
      <c r="F18269" t="s">
        <v>13</v>
      </c>
      <c r="G18269" s="1">
        <v>4</v>
      </c>
      <c r="H18269">
        <v>12</v>
      </c>
      <c r="I18269" t="s">
        <v>14</v>
      </c>
      <c r="J18269" t="s">
        <v>15</v>
      </c>
      <c r="K18269">
        <f>VLOOKUP(J18269,'Prix unitaires'!B:D,3,FALSE)</f>
        <v>0</v>
      </c>
      <c r="L18269" s="11">
        <f t="shared" si="285"/>
        <v>0</v>
      </c>
    </row>
    <row r="18270" spans="1:12" x14ac:dyDescent="0.25">
      <c r="A18270">
        <v>1470</v>
      </c>
      <c r="B18270" t="s">
        <v>611</v>
      </c>
      <c r="C18270" t="s">
        <v>90</v>
      </c>
      <c r="D18270" t="s">
        <v>11</v>
      </c>
      <c r="E18270" t="s">
        <v>40</v>
      </c>
      <c r="F18270" t="s">
        <v>13</v>
      </c>
      <c r="G18270" s="1">
        <v>4</v>
      </c>
      <c r="H18270">
        <v>1</v>
      </c>
      <c r="I18270" t="s">
        <v>14</v>
      </c>
      <c r="J18270" t="s">
        <v>41</v>
      </c>
      <c r="K18270">
        <f>VLOOKUP(J18270,'Prix unitaires'!B:D,3,FALSE)</f>
        <v>0</v>
      </c>
      <c r="L18270" s="11">
        <f t="shared" si="285"/>
        <v>0</v>
      </c>
    </row>
    <row r="18271" spans="1:12" x14ac:dyDescent="0.25">
      <c r="A18271">
        <v>1470</v>
      </c>
      <c r="B18271" t="s">
        <v>611</v>
      </c>
      <c r="C18271">
        <v>2</v>
      </c>
      <c r="D18271" t="s">
        <v>11</v>
      </c>
      <c r="E18271" t="s">
        <v>19</v>
      </c>
      <c r="F18271" t="s">
        <v>13</v>
      </c>
      <c r="G18271" s="1">
        <v>21.170000076293899</v>
      </c>
      <c r="H18271">
        <v>24</v>
      </c>
      <c r="I18271" t="s">
        <v>14</v>
      </c>
      <c r="J18271" t="s">
        <v>20</v>
      </c>
      <c r="K18271">
        <f>VLOOKUP(J18271,'Prix unitaires'!B:D,3,FALSE)</f>
        <v>0</v>
      </c>
      <c r="L18271" s="11">
        <f t="shared" si="285"/>
        <v>0</v>
      </c>
    </row>
    <row r="18272" spans="1:12" x14ac:dyDescent="0.25">
      <c r="A18272">
        <v>1470</v>
      </c>
      <c r="B18272" t="s">
        <v>611</v>
      </c>
      <c r="C18272">
        <v>2</v>
      </c>
      <c r="D18272" t="s">
        <v>11</v>
      </c>
      <c r="E18272" t="s">
        <v>35</v>
      </c>
      <c r="F18272" t="s">
        <v>13</v>
      </c>
      <c r="G18272" s="1">
        <v>21.170000076293899</v>
      </c>
      <c r="H18272">
        <v>1</v>
      </c>
      <c r="I18272" t="s">
        <v>14</v>
      </c>
      <c r="J18272" t="s">
        <v>36</v>
      </c>
      <c r="K18272">
        <f>VLOOKUP(J18272,'Prix unitaires'!B:D,3,FALSE)</f>
        <v>0</v>
      </c>
      <c r="L18272" s="11">
        <f t="shared" si="285"/>
        <v>0</v>
      </c>
    </row>
    <row r="18273" spans="1:12" x14ac:dyDescent="0.25">
      <c r="A18273">
        <v>1470</v>
      </c>
      <c r="B18273" t="s">
        <v>611</v>
      </c>
      <c r="C18273" t="s">
        <v>75</v>
      </c>
      <c r="D18273" t="s">
        <v>11</v>
      </c>
      <c r="E18273" t="s">
        <v>12</v>
      </c>
      <c r="F18273" t="s">
        <v>13</v>
      </c>
      <c r="G18273" s="1">
        <v>11.210000038146999</v>
      </c>
      <c r="H18273">
        <v>12</v>
      </c>
      <c r="I18273" t="s">
        <v>14</v>
      </c>
      <c r="J18273" t="s">
        <v>15</v>
      </c>
      <c r="K18273">
        <f>VLOOKUP(J18273,'Prix unitaires'!B:D,3,FALSE)</f>
        <v>0</v>
      </c>
      <c r="L18273" s="11">
        <f t="shared" si="285"/>
        <v>0</v>
      </c>
    </row>
    <row r="18274" spans="1:12" x14ac:dyDescent="0.25">
      <c r="A18274">
        <v>1470</v>
      </c>
      <c r="B18274" t="s">
        <v>611</v>
      </c>
      <c r="C18274" t="s">
        <v>75</v>
      </c>
      <c r="D18274" t="s">
        <v>11</v>
      </c>
      <c r="E18274" t="s">
        <v>40</v>
      </c>
      <c r="F18274" t="s">
        <v>13</v>
      </c>
      <c r="G18274" s="1">
        <v>11.210000038146999</v>
      </c>
      <c r="H18274">
        <v>1</v>
      </c>
      <c r="I18274" t="s">
        <v>14</v>
      </c>
      <c r="J18274" t="s">
        <v>41</v>
      </c>
      <c r="K18274">
        <f>VLOOKUP(J18274,'Prix unitaires'!B:D,3,FALSE)</f>
        <v>0</v>
      </c>
      <c r="L18274" s="11">
        <f t="shared" si="285"/>
        <v>0</v>
      </c>
    </row>
    <row r="18275" spans="1:12" x14ac:dyDescent="0.25">
      <c r="A18275">
        <v>1470</v>
      </c>
      <c r="B18275" t="s">
        <v>611</v>
      </c>
      <c r="C18275">
        <v>3</v>
      </c>
      <c r="D18275" t="s">
        <v>11</v>
      </c>
      <c r="E18275" t="s">
        <v>12</v>
      </c>
      <c r="F18275" t="s">
        <v>13</v>
      </c>
      <c r="G18275" s="1">
        <v>11.8800001144409</v>
      </c>
      <c r="H18275">
        <v>12</v>
      </c>
      <c r="I18275" t="s">
        <v>14</v>
      </c>
      <c r="J18275" t="s">
        <v>15</v>
      </c>
      <c r="K18275">
        <f>VLOOKUP(J18275,'Prix unitaires'!B:D,3,FALSE)</f>
        <v>0</v>
      </c>
      <c r="L18275" s="11">
        <f t="shared" si="285"/>
        <v>0</v>
      </c>
    </row>
    <row r="18276" spans="1:12" x14ac:dyDescent="0.25">
      <c r="A18276">
        <v>1470</v>
      </c>
      <c r="B18276" t="s">
        <v>611</v>
      </c>
      <c r="C18276">
        <v>3</v>
      </c>
      <c r="D18276" t="s">
        <v>11</v>
      </c>
      <c r="E18276" t="s">
        <v>40</v>
      </c>
      <c r="F18276" t="s">
        <v>13</v>
      </c>
      <c r="G18276" s="1">
        <v>11.8800001144409</v>
      </c>
      <c r="H18276">
        <v>1</v>
      </c>
      <c r="I18276" t="s">
        <v>14</v>
      </c>
      <c r="J18276" t="s">
        <v>41</v>
      </c>
      <c r="K18276">
        <f>VLOOKUP(J18276,'Prix unitaires'!B:D,3,FALSE)</f>
        <v>0</v>
      </c>
      <c r="L18276" s="11">
        <f t="shared" si="285"/>
        <v>0</v>
      </c>
    </row>
    <row r="18277" spans="1:12" x14ac:dyDescent="0.25">
      <c r="A18277">
        <v>1470</v>
      </c>
      <c r="B18277" t="s">
        <v>611</v>
      </c>
      <c r="C18277" t="s">
        <v>599</v>
      </c>
      <c r="D18277" t="s">
        <v>11</v>
      </c>
      <c r="E18277" t="s">
        <v>12</v>
      </c>
      <c r="F18277" t="s">
        <v>13</v>
      </c>
      <c r="G18277" s="1">
        <v>28.819999694824201</v>
      </c>
      <c r="H18277">
        <v>12</v>
      </c>
      <c r="I18277" t="s">
        <v>14</v>
      </c>
      <c r="J18277" t="s">
        <v>15</v>
      </c>
      <c r="K18277">
        <f>VLOOKUP(J18277,'Prix unitaires'!B:D,3,FALSE)</f>
        <v>0</v>
      </c>
      <c r="L18277" s="11">
        <f t="shared" si="285"/>
        <v>0</v>
      </c>
    </row>
    <row r="18278" spans="1:12" x14ac:dyDescent="0.25">
      <c r="A18278">
        <v>1470</v>
      </c>
      <c r="B18278" t="s">
        <v>611</v>
      </c>
      <c r="C18278" t="s">
        <v>599</v>
      </c>
      <c r="D18278" t="s">
        <v>11</v>
      </c>
      <c r="E18278" t="s">
        <v>40</v>
      </c>
      <c r="F18278" t="s">
        <v>13</v>
      </c>
      <c r="G18278" s="1">
        <v>28.819999694824201</v>
      </c>
      <c r="H18278">
        <v>1</v>
      </c>
      <c r="I18278" t="s">
        <v>14</v>
      </c>
      <c r="J18278" t="s">
        <v>41</v>
      </c>
      <c r="K18278">
        <f>VLOOKUP(J18278,'Prix unitaires'!B:D,3,FALSE)</f>
        <v>0</v>
      </c>
      <c r="L18278" s="11">
        <f t="shared" si="285"/>
        <v>0</v>
      </c>
    </row>
    <row r="18279" spans="1:12" x14ac:dyDescent="0.25">
      <c r="A18279">
        <v>1470</v>
      </c>
      <c r="B18279" t="s">
        <v>611</v>
      </c>
      <c r="C18279">
        <v>4</v>
      </c>
      <c r="D18279" t="s">
        <v>11</v>
      </c>
      <c r="E18279" t="s">
        <v>12</v>
      </c>
      <c r="F18279" t="s">
        <v>13</v>
      </c>
      <c r="G18279" s="1">
        <v>11.5200004577637</v>
      </c>
      <c r="H18279">
        <v>12</v>
      </c>
      <c r="I18279" t="s">
        <v>14</v>
      </c>
      <c r="J18279" t="s">
        <v>15</v>
      </c>
      <c r="K18279">
        <f>VLOOKUP(J18279,'Prix unitaires'!B:D,3,FALSE)</f>
        <v>0</v>
      </c>
      <c r="L18279" s="11">
        <f t="shared" si="285"/>
        <v>0</v>
      </c>
    </row>
    <row r="18280" spans="1:12" x14ac:dyDescent="0.25">
      <c r="A18280">
        <v>1470</v>
      </c>
      <c r="B18280" t="s">
        <v>611</v>
      </c>
      <c r="C18280">
        <v>4</v>
      </c>
      <c r="D18280" t="s">
        <v>11</v>
      </c>
      <c r="E18280" t="s">
        <v>40</v>
      </c>
      <c r="F18280" t="s">
        <v>13</v>
      </c>
      <c r="G18280" s="1">
        <v>11.5200004577637</v>
      </c>
      <c r="H18280">
        <v>1</v>
      </c>
      <c r="I18280" t="s">
        <v>14</v>
      </c>
      <c r="J18280" t="s">
        <v>41</v>
      </c>
      <c r="K18280">
        <f>VLOOKUP(J18280,'Prix unitaires'!B:D,3,FALSE)</f>
        <v>0</v>
      </c>
      <c r="L18280" s="11">
        <f t="shared" si="285"/>
        <v>0</v>
      </c>
    </row>
    <row r="18281" spans="1:12" x14ac:dyDescent="0.25">
      <c r="A18281">
        <v>1470</v>
      </c>
      <c r="B18281" t="s">
        <v>611</v>
      </c>
      <c r="C18281">
        <v>5</v>
      </c>
      <c r="D18281" t="s">
        <v>11</v>
      </c>
      <c r="E18281" t="s">
        <v>12</v>
      </c>
      <c r="F18281" t="s">
        <v>13</v>
      </c>
      <c r="G18281" s="1">
        <v>9.5200004577637003</v>
      </c>
      <c r="H18281">
        <v>12</v>
      </c>
      <c r="I18281" t="s">
        <v>14</v>
      </c>
      <c r="J18281" t="s">
        <v>15</v>
      </c>
      <c r="K18281">
        <f>VLOOKUP(J18281,'Prix unitaires'!B:D,3,FALSE)</f>
        <v>0</v>
      </c>
      <c r="L18281" s="11">
        <f t="shared" si="285"/>
        <v>0</v>
      </c>
    </row>
    <row r="18282" spans="1:12" x14ac:dyDescent="0.25">
      <c r="A18282">
        <v>1470</v>
      </c>
      <c r="B18282" t="s">
        <v>611</v>
      </c>
      <c r="C18282">
        <v>5</v>
      </c>
      <c r="D18282" t="s">
        <v>11</v>
      </c>
      <c r="E18282" t="s">
        <v>40</v>
      </c>
      <c r="F18282" t="s">
        <v>13</v>
      </c>
      <c r="G18282" s="1">
        <v>9.5200004577637003</v>
      </c>
      <c r="H18282">
        <v>1</v>
      </c>
      <c r="I18282" t="s">
        <v>14</v>
      </c>
      <c r="J18282" t="s">
        <v>41</v>
      </c>
      <c r="K18282">
        <f>VLOOKUP(J18282,'Prix unitaires'!B:D,3,FALSE)</f>
        <v>0</v>
      </c>
      <c r="L18282" s="11">
        <f t="shared" si="285"/>
        <v>0</v>
      </c>
    </row>
    <row r="18283" spans="1:12" x14ac:dyDescent="0.25">
      <c r="A18283">
        <v>1470</v>
      </c>
      <c r="B18283" t="s">
        <v>611</v>
      </c>
      <c r="C18283">
        <v>6</v>
      </c>
      <c r="D18283" t="s">
        <v>11</v>
      </c>
      <c r="E18283" t="s">
        <v>17</v>
      </c>
      <c r="F18283" t="s">
        <v>13</v>
      </c>
      <c r="G18283" s="1">
        <v>17.409999847412099</v>
      </c>
      <c r="H18283">
        <v>50</v>
      </c>
      <c r="I18283" t="s">
        <v>14</v>
      </c>
      <c r="J18283" t="s">
        <v>18</v>
      </c>
      <c r="K18283">
        <f>VLOOKUP(J18283,'Prix unitaires'!B:D,3,FALSE)</f>
        <v>0</v>
      </c>
      <c r="L18283" s="11">
        <f t="shared" si="285"/>
        <v>0</v>
      </c>
    </row>
    <row r="18284" spans="1:12" x14ac:dyDescent="0.25">
      <c r="A18284">
        <v>1470</v>
      </c>
      <c r="B18284" t="s">
        <v>611</v>
      </c>
      <c r="C18284">
        <v>6</v>
      </c>
      <c r="D18284" t="s">
        <v>11</v>
      </c>
      <c r="E18284" t="s">
        <v>40</v>
      </c>
      <c r="F18284" t="s">
        <v>13</v>
      </c>
      <c r="G18284" s="1">
        <v>17.409999847412099</v>
      </c>
      <c r="H18284">
        <v>1</v>
      </c>
      <c r="I18284" t="s">
        <v>14</v>
      </c>
      <c r="J18284" t="s">
        <v>41</v>
      </c>
      <c r="K18284">
        <f>VLOOKUP(J18284,'Prix unitaires'!B:D,3,FALSE)</f>
        <v>0</v>
      </c>
      <c r="L18284" s="11">
        <f t="shared" si="285"/>
        <v>0</v>
      </c>
    </row>
    <row r="18285" spans="1:12" x14ac:dyDescent="0.25">
      <c r="A18285">
        <v>1470</v>
      </c>
      <c r="B18285" t="s">
        <v>611</v>
      </c>
      <c r="C18285">
        <v>7</v>
      </c>
      <c r="D18285" t="s">
        <v>11</v>
      </c>
      <c r="E18285" t="s">
        <v>12</v>
      </c>
      <c r="F18285" t="s">
        <v>13</v>
      </c>
      <c r="G18285" s="1">
        <v>15.5299997329712</v>
      </c>
      <c r="H18285">
        <v>12</v>
      </c>
      <c r="I18285" t="s">
        <v>14</v>
      </c>
      <c r="J18285" t="s">
        <v>15</v>
      </c>
      <c r="K18285">
        <f>VLOOKUP(J18285,'Prix unitaires'!B:D,3,FALSE)</f>
        <v>0</v>
      </c>
      <c r="L18285" s="11">
        <f t="shared" si="285"/>
        <v>0</v>
      </c>
    </row>
    <row r="18286" spans="1:12" x14ac:dyDescent="0.25">
      <c r="A18286">
        <v>1470</v>
      </c>
      <c r="B18286" t="s">
        <v>611</v>
      </c>
      <c r="C18286">
        <v>7</v>
      </c>
      <c r="D18286" t="s">
        <v>11</v>
      </c>
      <c r="E18286" t="s">
        <v>40</v>
      </c>
      <c r="F18286" t="s">
        <v>13</v>
      </c>
      <c r="G18286" s="1">
        <v>15.5299997329712</v>
      </c>
      <c r="H18286">
        <v>1</v>
      </c>
      <c r="I18286" t="s">
        <v>14</v>
      </c>
      <c r="J18286" t="s">
        <v>41</v>
      </c>
      <c r="K18286">
        <f>VLOOKUP(J18286,'Prix unitaires'!B:D,3,FALSE)</f>
        <v>0</v>
      </c>
      <c r="L18286" s="11">
        <f t="shared" si="285"/>
        <v>0</v>
      </c>
    </row>
    <row r="18287" spans="1:12" x14ac:dyDescent="0.25">
      <c r="A18287">
        <v>1470</v>
      </c>
      <c r="B18287" t="s">
        <v>611</v>
      </c>
      <c r="C18287">
        <v>8</v>
      </c>
      <c r="D18287" t="s">
        <v>11</v>
      </c>
      <c r="E18287" t="s">
        <v>12</v>
      </c>
      <c r="F18287" t="s">
        <v>13</v>
      </c>
      <c r="G18287" s="1">
        <v>21.25</v>
      </c>
      <c r="H18287">
        <v>12</v>
      </c>
      <c r="I18287" t="s">
        <v>14</v>
      </c>
      <c r="J18287" t="s">
        <v>15</v>
      </c>
      <c r="K18287">
        <f>VLOOKUP(J18287,'Prix unitaires'!B:D,3,FALSE)</f>
        <v>0</v>
      </c>
      <c r="L18287" s="11">
        <f t="shared" si="285"/>
        <v>0</v>
      </c>
    </row>
    <row r="18288" spans="1:12" x14ac:dyDescent="0.25">
      <c r="A18288">
        <v>1470</v>
      </c>
      <c r="B18288" t="s">
        <v>611</v>
      </c>
      <c r="C18288">
        <v>8</v>
      </c>
      <c r="D18288" t="s">
        <v>11</v>
      </c>
      <c r="E18288" t="s">
        <v>40</v>
      </c>
      <c r="F18288" t="s">
        <v>13</v>
      </c>
      <c r="G18288" s="1">
        <v>21.25</v>
      </c>
      <c r="H18288">
        <v>1</v>
      </c>
      <c r="I18288" t="s">
        <v>14</v>
      </c>
      <c r="J18288" t="s">
        <v>41</v>
      </c>
      <c r="K18288">
        <f>VLOOKUP(J18288,'Prix unitaires'!B:D,3,FALSE)</f>
        <v>0</v>
      </c>
      <c r="L18288" s="11">
        <f t="shared" si="285"/>
        <v>0</v>
      </c>
    </row>
    <row r="18289" spans="1:12" x14ac:dyDescent="0.25">
      <c r="A18289">
        <v>1470</v>
      </c>
      <c r="B18289" t="s">
        <v>10</v>
      </c>
      <c r="C18289">
        <v>21</v>
      </c>
      <c r="D18289" t="s">
        <v>11</v>
      </c>
      <c r="E18289" t="s">
        <v>19</v>
      </c>
      <c r="F18289" t="s">
        <v>13</v>
      </c>
      <c r="G18289" s="1">
        <v>22.540000915527301</v>
      </c>
      <c r="H18289">
        <v>50</v>
      </c>
      <c r="I18289" t="s">
        <v>14</v>
      </c>
      <c r="J18289" t="s">
        <v>20</v>
      </c>
      <c r="K18289">
        <f>VLOOKUP(J18289,'Prix unitaires'!B:D,3,FALSE)</f>
        <v>0</v>
      </c>
      <c r="L18289" s="11">
        <f t="shared" si="285"/>
        <v>0</v>
      </c>
    </row>
    <row r="18290" spans="1:12" x14ac:dyDescent="0.25">
      <c r="A18290">
        <v>1470</v>
      </c>
      <c r="B18290" t="s">
        <v>10</v>
      </c>
      <c r="C18290">
        <v>21</v>
      </c>
      <c r="D18290" t="s">
        <v>11</v>
      </c>
      <c r="E18290" t="s">
        <v>35</v>
      </c>
      <c r="F18290" t="s">
        <v>13</v>
      </c>
      <c r="G18290" s="1">
        <v>22.540000915527301</v>
      </c>
      <c r="H18290">
        <v>1</v>
      </c>
      <c r="I18290" t="s">
        <v>14</v>
      </c>
      <c r="J18290" t="s">
        <v>36</v>
      </c>
      <c r="K18290">
        <f>VLOOKUP(J18290,'Prix unitaires'!B:D,3,FALSE)</f>
        <v>0</v>
      </c>
      <c r="L18290" s="11">
        <f t="shared" si="285"/>
        <v>0</v>
      </c>
    </row>
    <row r="18291" spans="1:12" x14ac:dyDescent="0.25">
      <c r="A18291">
        <v>1470</v>
      </c>
      <c r="B18291" t="s">
        <v>26</v>
      </c>
      <c r="C18291">
        <v>124</v>
      </c>
      <c r="D18291" t="s">
        <v>11</v>
      </c>
      <c r="E18291" t="s">
        <v>19</v>
      </c>
      <c r="F18291" t="s">
        <v>13</v>
      </c>
      <c r="G18291" s="1">
        <v>21.5200004577637</v>
      </c>
      <c r="H18291">
        <v>50</v>
      </c>
      <c r="I18291" t="s">
        <v>14</v>
      </c>
      <c r="J18291" t="s">
        <v>20</v>
      </c>
      <c r="K18291">
        <f>VLOOKUP(J18291,'Prix unitaires'!B:D,3,FALSE)</f>
        <v>0</v>
      </c>
      <c r="L18291" s="11">
        <f t="shared" si="285"/>
        <v>0</v>
      </c>
    </row>
    <row r="18292" spans="1:12" x14ac:dyDescent="0.25">
      <c r="A18292">
        <v>1470</v>
      </c>
      <c r="B18292" t="s">
        <v>26</v>
      </c>
      <c r="C18292">
        <v>124</v>
      </c>
      <c r="D18292" t="s">
        <v>11</v>
      </c>
      <c r="E18292" t="s">
        <v>35</v>
      </c>
      <c r="F18292" t="s">
        <v>13</v>
      </c>
      <c r="G18292" s="1">
        <v>21.5200004577637</v>
      </c>
      <c r="H18292">
        <v>1</v>
      </c>
      <c r="I18292" t="s">
        <v>14</v>
      </c>
      <c r="J18292" t="s">
        <v>36</v>
      </c>
      <c r="K18292">
        <f>VLOOKUP(J18292,'Prix unitaires'!B:D,3,FALSE)</f>
        <v>0</v>
      </c>
      <c r="L18292" s="11">
        <f t="shared" si="285"/>
        <v>0</v>
      </c>
    </row>
    <row r="18293" spans="1:12" x14ac:dyDescent="0.25">
      <c r="A18293">
        <v>857</v>
      </c>
      <c r="B18293" t="s">
        <v>10</v>
      </c>
      <c r="C18293">
        <v>1</v>
      </c>
      <c r="D18293" t="s">
        <v>11</v>
      </c>
      <c r="E18293" t="s">
        <v>19</v>
      </c>
      <c r="F18293" t="s">
        <v>13</v>
      </c>
      <c r="G18293" s="1">
        <v>32.259998321533203</v>
      </c>
      <c r="H18293">
        <v>50</v>
      </c>
      <c r="I18293" t="s">
        <v>14</v>
      </c>
      <c r="J18293" t="s">
        <v>20</v>
      </c>
      <c r="K18293">
        <f>VLOOKUP(J18293,'Prix unitaires'!B:D,3,FALSE)</f>
        <v>0</v>
      </c>
      <c r="L18293" s="11">
        <f t="shared" si="285"/>
        <v>0</v>
      </c>
    </row>
    <row r="18294" spans="1:12" x14ac:dyDescent="0.25">
      <c r="A18294">
        <v>857</v>
      </c>
      <c r="B18294" t="s">
        <v>10</v>
      </c>
      <c r="C18294">
        <v>1</v>
      </c>
      <c r="D18294" t="s">
        <v>11</v>
      </c>
      <c r="E18294" t="s">
        <v>35</v>
      </c>
      <c r="F18294" t="s">
        <v>13</v>
      </c>
      <c r="G18294" s="1">
        <v>32.259998321533203</v>
      </c>
      <c r="H18294">
        <v>1</v>
      </c>
      <c r="I18294" t="s">
        <v>14</v>
      </c>
      <c r="J18294" t="s">
        <v>36</v>
      </c>
      <c r="K18294">
        <f>VLOOKUP(J18294,'Prix unitaires'!B:D,3,FALSE)</f>
        <v>0</v>
      </c>
      <c r="L18294" s="11">
        <f t="shared" si="285"/>
        <v>0</v>
      </c>
    </row>
    <row r="18295" spans="1:12" x14ac:dyDescent="0.25">
      <c r="A18295">
        <v>857</v>
      </c>
      <c r="B18295" t="s">
        <v>10</v>
      </c>
      <c r="C18295">
        <v>1</v>
      </c>
      <c r="D18295" t="s">
        <v>11</v>
      </c>
      <c r="E18295" t="s">
        <v>165</v>
      </c>
      <c r="F18295" t="s">
        <v>13</v>
      </c>
      <c r="G18295" s="1">
        <v>5</v>
      </c>
      <c r="H18295">
        <v>1</v>
      </c>
      <c r="I18295" t="s">
        <v>14</v>
      </c>
      <c r="J18295" t="s">
        <v>166</v>
      </c>
      <c r="K18295">
        <f>VLOOKUP(J18295,'Prix unitaires'!B:D,3,FALSE)</f>
        <v>0</v>
      </c>
      <c r="L18295" s="11">
        <f t="shared" si="285"/>
        <v>0</v>
      </c>
    </row>
    <row r="18296" spans="1:12" x14ac:dyDescent="0.25">
      <c r="A18296">
        <v>857</v>
      </c>
      <c r="B18296" t="s">
        <v>10</v>
      </c>
      <c r="C18296">
        <v>10</v>
      </c>
      <c r="D18296" t="s">
        <v>11</v>
      </c>
      <c r="E18296" t="s">
        <v>32</v>
      </c>
      <c r="F18296" t="s">
        <v>13</v>
      </c>
      <c r="G18296" s="1">
        <v>8.5799999237061009</v>
      </c>
      <c r="H18296">
        <v>100</v>
      </c>
      <c r="I18296" t="s">
        <v>14</v>
      </c>
      <c r="J18296" t="s">
        <v>33</v>
      </c>
      <c r="K18296">
        <f>VLOOKUP(J18296,'Prix unitaires'!B:D,3,FALSE)</f>
        <v>0</v>
      </c>
      <c r="L18296" s="11">
        <f t="shared" si="285"/>
        <v>0</v>
      </c>
    </row>
    <row r="18297" spans="1:12" x14ac:dyDescent="0.25">
      <c r="A18297">
        <v>857</v>
      </c>
      <c r="B18297" t="s">
        <v>10</v>
      </c>
      <c r="C18297">
        <v>10</v>
      </c>
      <c r="D18297" t="s">
        <v>11</v>
      </c>
      <c r="E18297" t="s">
        <v>35</v>
      </c>
      <c r="F18297" t="s">
        <v>13</v>
      </c>
      <c r="G18297" s="1">
        <v>8.5799999237061009</v>
      </c>
      <c r="H18297">
        <v>1</v>
      </c>
      <c r="I18297" t="s">
        <v>14</v>
      </c>
      <c r="J18297" t="s">
        <v>36</v>
      </c>
      <c r="K18297">
        <f>VLOOKUP(J18297,'Prix unitaires'!B:D,3,FALSE)</f>
        <v>0</v>
      </c>
      <c r="L18297" s="11">
        <f t="shared" si="285"/>
        <v>0</v>
      </c>
    </row>
    <row r="18298" spans="1:12" x14ac:dyDescent="0.25">
      <c r="A18298">
        <v>857</v>
      </c>
      <c r="B18298" t="s">
        <v>10</v>
      </c>
      <c r="C18298">
        <v>11</v>
      </c>
      <c r="D18298" t="s">
        <v>11</v>
      </c>
      <c r="E18298" t="s">
        <v>32</v>
      </c>
      <c r="F18298" t="s">
        <v>13</v>
      </c>
      <c r="G18298" s="1">
        <v>6</v>
      </c>
      <c r="H18298">
        <v>240</v>
      </c>
      <c r="I18298" t="s">
        <v>14</v>
      </c>
      <c r="J18298" t="s">
        <v>33</v>
      </c>
      <c r="K18298">
        <f>VLOOKUP(J18298,'Prix unitaires'!B:D,3,FALSE)</f>
        <v>0</v>
      </c>
      <c r="L18298" s="11">
        <f t="shared" si="285"/>
        <v>0</v>
      </c>
    </row>
    <row r="18299" spans="1:12" x14ac:dyDescent="0.25">
      <c r="A18299">
        <v>857</v>
      </c>
      <c r="B18299" t="s">
        <v>10</v>
      </c>
      <c r="C18299">
        <v>11</v>
      </c>
      <c r="D18299" t="s">
        <v>11</v>
      </c>
      <c r="E18299" t="s">
        <v>35</v>
      </c>
      <c r="F18299" t="s">
        <v>13</v>
      </c>
      <c r="G18299" s="1">
        <v>6</v>
      </c>
      <c r="H18299">
        <v>1</v>
      </c>
      <c r="I18299" t="s">
        <v>14</v>
      </c>
      <c r="J18299" t="s">
        <v>36</v>
      </c>
      <c r="K18299">
        <f>VLOOKUP(J18299,'Prix unitaires'!B:D,3,FALSE)</f>
        <v>0</v>
      </c>
      <c r="L18299" s="11">
        <f t="shared" si="285"/>
        <v>0</v>
      </c>
    </row>
    <row r="18300" spans="1:12" x14ac:dyDescent="0.25">
      <c r="A18300">
        <v>857</v>
      </c>
      <c r="B18300" t="s">
        <v>10</v>
      </c>
      <c r="C18300" t="s">
        <v>279</v>
      </c>
      <c r="D18300" t="s">
        <v>11</v>
      </c>
      <c r="E18300" t="s">
        <v>32</v>
      </c>
      <c r="F18300" t="s">
        <v>13</v>
      </c>
      <c r="G18300" s="1">
        <v>3.9800000190734899</v>
      </c>
      <c r="H18300">
        <v>240</v>
      </c>
      <c r="I18300" t="s">
        <v>14</v>
      </c>
      <c r="J18300" t="s">
        <v>33</v>
      </c>
      <c r="K18300">
        <f>VLOOKUP(J18300,'Prix unitaires'!B:D,3,FALSE)</f>
        <v>0</v>
      </c>
      <c r="L18300" s="11">
        <f t="shared" si="285"/>
        <v>0</v>
      </c>
    </row>
    <row r="18301" spans="1:12" x14ac:dyDescent="0.25">
      <c r="A18301">
        <v>857</v>
      </c>
      <c r="B18301" t="s">
        <v>10</v>
      </c>
      <c r="C18301" t="s">
        <v>279</v>
      </c>
      <c r="D18301" t="s">
        <v>11</v>
      </c>
      <c r="E18301" t="s">
        <v>35</v>
      </c>
      <c r="F18301" t="s">
        <v>13</v>
      </c>
      <c r="G18301" s="1">
        <v>3.9800000190734899</v>
      </c>
      <c r="H18301">
        <v>1</v>
      </c>
      <c r="I18301" t="s">
        <v>14</v>
      </c>
      <c r="J18301" t="s">
        <v>36</v>
      </c>
      <c r="K18301">
        <f>VLOOKUP(J18301,'Prix unitaires'!B:D,3,FALSE)</f>
        <v>0</v>
      </c>
      <c r="L18301" s="11">
        <f t="shared" si="285"/>
        <v>0</v>
      </c>
    </row>
    <row r="18302" spans="1:12" x14ac:dyDescent="0.25">
      <c r="A18302">
        <v>857</v>
      </c>
      <c r="B18302" t="s">
        <v>10</v>
      </c>
      <c r="C18302" t="s">
        <v>279</v>
      </c>
      <c r="D18302" t="s">
        <v>11</v>
      </c>
      <c r="E18302" t="s">
        <v>165</v>
      </c>
      <c r="F18302" t="s">
        <v>13</v>
      </c>
      <c r="G18302" s="1">
        <v>0.31999999284744302</v>
      </c>
      <c r="H18302">
        <v>1</v>
      </c>
      <c r="I18302" t="s">
        <v>14</v>
      </c>
      <c r="J18302" t="s">
        <v>166</v>
      </c>
      <c r="K18302">
        <f>VLOOKUP(J18302,'Prix unitaires'!B:D,3,FALSE)</f>
        <v>0</v>
      </c>
      <c r="L18302" s="11">
        <f t="shared" si="285"/>
        <v>0</v>
      </c>
    </row>
    <row r="18303" spans="1:12" x14ac:dyDescent="0.25">
      <c r="A18303">
        <v>857</v>
      </c>
      <c r="B18303" t="s">
        <v>10</v>
      </c>
      <c r="C18303">
        <v>12</v>
      </c>
      <c r="D18303" t="s">
        <v>11</v>
      </c>
      <c r="E18303" t="s">
        <v>32</v>
      </c>
      <c r="F18303" t="s">
        <v>13</v>
      </c>
      <c r="G18303" s="1">
        <v>8.0500001907349006</v>
      </c>
      <c r="H18303">
        <v>240</v>
      </c>
      <c r="I18303" t="s">
        <v>14</v>
      </c>
      <c r="J18303" t="s">
        <v>33</v>
      </c>
      <c r="K18303">
        <f>VLOOKUP(J18303,'Prix unitaires'!B:D,3,FALSE)</f>
        <v>0</v>
      </c>
      <c r="L18303" s="11">
        <f t="shared" si="285"/>
        <v>0</v>
      </c>
    </row>
    <row r="18304" spans="1:12" x14ac:dyDescent="0.25">
      <c r="A18304">
        <v>857</v>
      </c>
      <c r="B18304" t="s">
        <v>10</v>
      </c>
      <c r="C18304">
        <v>12</v>
      </c>
      <c r="D18304" t="s">
        <v>11</v>
      </c>
      <c r="E18304" t="s">
        <v>35</v>
      </c>
      <c r="F18304" t="s">
        <v>13</v>
      </c>
      <c r="G18304" s="1">
        <v>8.0500001907349006</v>
      </c>
      <c r="H18304">
        <v>1</v>
      </c>
      <c r="I18304" t="s">
        <v>14</v>
      </c>
      <c r="J18304" t="s">
        <v>36</v>
      </c>
      <c r="K18304">
        <f>VLOOKUP(J18304,'Prix unitaires'!B:D,3,FALSE)</f>
        <v>0</v>
      </c>
      <c r="L18304" s="11">
        <f t="shared" si="285"/>
        <v>0</v>
      </c>
    </row>
    <row r="18305" spans="1:12" x14ac:dyDescent="0.25">
      <c r="A18305">
        <v>857</v>
      </c>
      <c r="B18305" t="s">
        <v>10</v>
      </c>
      <c r="C18305" t="s">
        <v>187</v>
      </c>
      <c r="D18305" t="s">
        <v>11</v>
      </c>
      <c r="E18305" t="s">
        <v>32</v>
      </c>
      <c r="F18305" t="s">
        <v>13</v>
      </c>
      <c r="G18305" s="1">
        <v>1.4400000572204601</v>
      </c>
      <c r="H18305">
        <v>240</v>
      </c>
      <c r="I18305" t="s">
        <v>14</v>
      </c>
      <c r="J18305" t="s">
        <v>33</v>
      </c>
      <c r="K18305">
        <f>VLOOKUP(J18305,'Prix unitaires'!B:D,3,FALSE)</f>
        <v>0</v>
      </c>
      <c r="L18305" s="11">
        <f t="shared" si="285"/>
        <v>0</v>
      </c>
    </row>
    <row r="18306" spans="1:12" x14ac:dyDescent="0.25">
      <c r="A18306">
        <v>857</v>
      </c>
      <c r="B18306" t="s">
        <v>10</v>
      </c>
      <c r="C18306" t="s">
        <v>187</v>
      </c>
      <c r="D18306" t="s">
        <v>11</v>
      </c>
      <c r="E18306" t="s">
        <v>35</v>
      </c>
      <c r="F18306" t="s">
        <v>13</v>
      </c>
      <c r="G18306" s="1">
        <v>1.4400000572204601</v>
      </c>
      <c r="H18306">
        <v>1</v>
      </c>
      <c r="I18306" t="s">
        <v>14</v>
      </c>
      <c r="J18306" t="s">
        <v>36</v>
      </c>
      <c r="K18306">
        <f>VLOOKUP(J18306,'Prix unitaires'!B:D,3,FALSE)</f>
        <v>0</v>
      </c>
      <c r="L18306" s="11">
        <f t="shared" si="285"/>
        <v>0</v>
      </c>
    </row>
    <row r="18307" spans="1:12" x14ac:dyDescent="0.25">
      <c r="A18307">
        <v>857</v>
      </c>
      <c r="B18307" t="s">
        <v>10</v>
      </c>
      <c r="C18307" t="s">
        <v>730</v>
      </c>
      <c r="D18307" t="s">
        <v>11</v>
      </c>
      <c r="E18307" t="s">
        <v>32</v>
      </c>
      <c r="F18307" t="s">
        <v>13</v>
      </c>
      <c r="G18307" s="1">
        <v>3.9800000190734899</v>
      </c>
      <c r="H18307">
        <v>240</v>
      </c>
      <c r="I18307" t="s">
        <v>14</v>
      </c>
      <c r="J18307" t="s">
        <v>33</v>
      </c>
      <c r="K18307">
        <f>VLOOKUP(J18307,'Prix unitaires'!B:D,3,FALSE)</f>
        <v>0</v>
      </c>
      <c r="L18307" s="11">
        <f t="shared" ref="L18307:L18370" si="286">(G18307*H18307)*K18307</f>
        <v>0</v>
      </c>
    </row>
    <row r="18308" spans="1:12" x14ac:dyDescent="0.25">
      <c r="A18308">
        <v>857</v>
      </c>
      <c r="B18308" t="s">
        <v>10</v>
      </c>
      <c r="C18308" t="s">
        <v>730</v>
      </c>
      <c r="D18308" t="s">
        <v>11</v>
      </c>
      <c r="E18308" t="s">
        <v>35</v>
      </c>
      <c r="F18308" t="s">
        <v>13</v>
      </c>
      <c r="G18308" s="1">
        <v>3.9800000190734899</v>
      </c>
      <c r="H18308">
        <v>1</v>
      </c>
      <c r="I18308" t="s">
        <v>14</v>
      </c>
      <c r="J18308" t="s">
        <v>36</v>
      </c>
      <c r="K18308">
        <f>VLOOKUP(J18308,'Prix unitaires'!B:D,3,FALSE)</f>
        <v>0</v>
      </c>
      <c r="L18308" s="11">
        <f t="shared" si="286"/>
        <v>0</v>
      </c>
    </row>
    <row r="18309" spans="1:12" x14ac:dyDescent="0.25">
      <c r="A18309">
        <v>857</v>
      </c>
      <c r="B18309" t="s">
        <v>10</v>
      </c>
      <c r="C18309" t="s">
        <v>730</v>
      </c>
      <c r="D18309" t="s">
        <v>11</v>
      </c>
      <c r="E18309" t="s">
        <v>165</v>
      </c>
      <c r="F18309" t="s">
        <v>13</v>
      </c>
      <c r="G18309" s="1">
        <v>0.31999999284744302</v>
      </c>
      <c r="H18309">
        <v>1</v>
      </c>
      <c r="I18309" t="s">
        <v>14</v>
      </c>
      <c r="J18309" t="s">
        <v>166</v>
      </c>
      <c r="K18309">
        <f>VLOOKUP(J18309,'Prix unitaires'!B:D,3,FALSE)</f>
        <v>0</v>
      </c>
      <c r="L18309" s="11">
        <f t="shared" si="286"/>
        <v>0</v>
      </c>
    </row>
    <row r="18310" spans="1:12" x14ac:dyDescent="0.25">
      <c r="A18310">
        <v>857</v>
      </c>
      <c r="B18310" t="s">
        <v>10</v>
      </c>
      <c r="C18310">
        <v>13</v>
      </c>
      <c r="D18310" t="s">
        <v>11</v>
      </c>
      <c r="E18310" t="s">
        <v>19</v>
      </c>
      <c r="F18310" t="s">
        <v>13</v>
      </c>
      <c r="G18310" s="1">
        <v>12</v>
      </c>
      <c r="H18310">
        <v>50</v>
      </c>
      <c r="I18310" t="s">
        <v>14</v>
      </c>
      <c r="J18310" t="s">
        <v>20</v>
      </c>
      <c r="K18310">
        <f>VLOOKUP(J18310,'Prix unitaires'!B:D,3,FALSE)</f>
        <v>0</v>
      </c>
      <c r="L18310" s="11">
        <f t="shared" si="286"/>
        <v>0</v>
      </c>
    </row>
    <row r="18311" spans="1:12" x14ac:dyDescent="0.25">
      <c r="A18311">
        <v>857</v>
      </c>
      <c r="B18311" t="s">
        <v>10</v>
      </c>
      <c r="C18311">
        <v>13</v>
      </c>
      <c r="D18311" t="s">
        <v>11</v>
      </c>
      <c r="E18311" t="s">
        <v>35</v>
      </c>
      <c r="F18311" t="s">
        <v>13</v>
      </c>
      <c r="G18311" s="1">
        <v>12</v>
      </c>
      <c r="H18311">
        <v>1</v>
      </c>
      <c r="I18311" t="s">
        <v>14</v>
      </c>
      <c r="J18311" t="s">
        <v>36</v>
      </c>
      <c r="K18311">
        <f>VLOOKUP(J18311,'Prix unitaires'!B:D,3,FALSE)</f>
        <v>0</v>
      </c>
      <c r="L18311" s="11">
        <f t="shared" si="286"/>
        <v>0</v>
      </c>
    </row>
    <row r="18312" spans="1:12" x14ac:dyDescent="0.25">
      <c r="A18312">
        <v>857</v>
      </c>
      <c r="B18312" t="s">
        <v>10</v>
      </c>
      <c r="C18312">
        <v>13</v>
      </c>
      <c r="D18312" t="s">
        <v>11</v>
      </c>
      <c r="E18312" t="s">
        <v>165</v>
      </c>
      <c r="F18312" t="s">
        <v>13</v>
      </c>
      <c r="G18312" s="1">
        <v>2.6600000858306898</v>
      </c>
      <c r="H18312">
        <v>1</v>
      </c>
      <c r="I18312" t="s">
        <v>14</v>
      </c>
      <c r="J18312" t="s">
        <v>166</v>
      </c>
      <c r="K18312">
        <f>VLOOKUP(J18312,'Prix unitaires'!B:D,3,FALSE)</f>
        <v>0</v>
      </c>
      <c r="L18312" s="11">
        <f t="shared" si="286"/>
        <v>0</v>
      </c>
    </row>
    <row r="18313" spans="1:12" x14ac:dyDescent="0.25">
      <c r="A18313">
        <v>857</v>
      </c>
      <c r="B18313" t="s">
        <v>10</v>
      </c>
      <c r="C18313">
        <v>14</v>
      </c>
      <c r="D18313" t="s">
        <v>11</v>
      </c>
      <c r="E18313" t="s">
        <v>19</v>
      </c>
      <c r="F18313" t="s">
        <v>13</v>
      </c>
      <c r="G18313" s="1">
        <v>16</v>
      </c>
      <c r="H18313">
        <v>50</v>
      </c>
      <c r="I18313" t="s">
        <v>14</v>
      </c>
      <c r="J18313" t="s">
        <v>20</v>
      </c>
      <c r="K18313">
        <f>VLOOKUP(J18313,'Prix unitaires'!B:D,3,FALSE)</f>
        <v>0</v>
      </c>
      <c r="L18313" s="11">
        <f t="shared" si="286"/>
        <v>0</v>
      </c>
    </row>
    <row r="18314" spans="1:12" x14ac:dyDescent="0.25">
      <c r="A18314">
        <v>857</v>
      </c>
      <c r="B18314" t="s">
        <v>10</v>
      </c>
      <c r="C18314">
        <v>14</v>
      </c>
      <c r="D18314" t="s">
        <v>11</v>
      </c>
      <c r="E18314" t="s">
        <v>35</v>
      </c>
      <c r="F18314" t="s">
        <v>13</v>
      </c>
      <c r="G18314" s="1">
        <v>16</v>
      </c>
      <c r="H18314">
        <v>1</v>
      </c>
      <c r="I18314" t="s">
        <v>14</v>
      </c>
      <c r="J18314" t="s">
        <v>36</v>
      </c>
      <c r="K18314">
        <f>VLOOKUP(J18314,'Prix unitaires'!B:D,3,FALSE)</f>
        <v>0</v>
      </c>
      <c r="L18314" s="11">
        <f t="shared" si="286"/>
        <v>0</v>
      </c>
    </row>
    <row r="18315" spans="1:12" x14ac:dyDescent="0.25">
      <c r="A18315">
        <v>857</v>
      </c>
      <c r="B18315" t="s">
        <v>10</v>
      </c>
      <c r="C18315">
        <v>14</v>
      </c>
      <c r="D18315" t="s">
        <v>11</v>
      </c>
      <c r="E18315" t="s">
        <v>165</v>
      </c>
      <c r="F18315" t="s">
        <v>13</v>
      </c>
      <c r="G18315" s="1">
        <v>2.6600000858306898</v>
      </c>
      <c r="H18315">
        <v>1</v>
      </c>
      <c r="I18315" t="s">
        <v>14</v>
      </c>
      <c r="J18315" t="s">
        <v>166</v>
      </c>
      <c r="K18315">
        <f>VLOOKUP(J18315,'Prix unitaires'!B:D,3,FALSE)</f>
        <v>0</v>
      </c>
      <c r="L18315" s="11">
        <f t="shared" si="286"/>
        <v>0</v>
      </c>
    </row>
    <row r="18316" spans="1:12" x14ac:dyDescent="0.25">
      <c r="A18316">
        <v>857</v>
      </c>
      <c r="B18316" t="s">
        <v>10</v>
      </c>
      <c r="C18316">
        <v>15</v>
      </c>
      <c r="D18316" t="s">
        <v>11</v>
      </c>
      <c r="E18316" t="s">
        <v>19</v>
      </c>
      <c r="F18316" t="s">
        <v>13</v>
      </c>
      <c r="G18316" s="1">
        <v>15.800000190734901</v>
      </c>
      <c r="H18316">
        <v>50</v>
      </c>
      <c r="I18316" t="s">
        <v>14</v>
      </c>
      <c r="J18316" t="s">
        <v>20</v>
      </c>
      <c r="K18316">
        <f>VLOOKUP(J18316,'Prix unitaires'!B:D,3,FALSE)</f>
        <v>0</v>
      </c>
      <c r="L18316" s="11">
        <f t="shared" si="286"/>
        <v>0</v>
      </c>
    </row>
    <row r="18317" spans="1:12" x14ac:dyDescent="0.25">
      <c r="A18317">
        <v>857</v>
      </c>
      <c r="B18317" t="s">
        <v>10</v>
      </c>
      <c r="C18317">
        <v>15</v>
      </c>
      <c r="D18317" t="s">
        <v>11</v>
      </c>
      <c r="E18317" t="s">
        <v>35</v>
      </c>
      <c r="F18317" t="s">
        <v>13</v>
      </c>
      <c r="G18317" s="1">
        <v>15.800000190734901</v>
      </c>
      <c r="H18317">
        <v>1</v>
      </c>
      <c r="I18317" t="s">
        <v>14</v>
      </c>
      <c r="J18317" t="s">
        <v>36</v>
      </c>
      <c r="K18317">
        <f>VLOOKUP(J18317,'Prix unitaires'!B:D,3,FALSE)</f>
        <v>0</v>
      </c>
      <c r="L18317" s="11">
        <f t="shared" si="286"/>
        <v>0</v>
      </c>
    </row>
    <row r="18318" spans="1:12" x14ac:dyDescent="0.25">
      <c r="A18318">
        <v>857</v>
      </c>
      <c r="B18318" t="s">
        <v>10</v>
      </c>
      <c r="C18318">
        <v>15</v>
      </c>
      <c r="D18318" t="s">
        <v>11</v>
      </c>
      <c r="E18318" t="s">
        <v>165</v>
      </c>
      <c r="F18318" t="s">
        <v>13</v>
      </c>
      <c r="G18318" s="1">
        <v>2.6600000858306898</v>
      </c>
      <c r="H18318">
        <v>1</v>
      </c>
      <c r="I18318" t="s">
        <v>14</v>
      </c>
      <c r="J18318" t="s">
        <v>166</v>
      </c>
      <c r="K18318">
        <f>VLOOKUP(J18318,'Prix unitaires'!B:D,3,FALSE)</f>
        <v>0</v>
      </c>
      <c r="L18318" s="11">
        <f t="shared" si="286"/>
        <v>0</v>
      </c>
    </row>
    <row r="18319" spans="1:12" x14ac:dyDescent="0.25">
      <c r="A18319">
        <v>857</v>
      </c>
      <c r="B18319" t="s">
        <v>10</v>
      </c>
      <c r="C18319">
        <v>16</v>
      </c>
      <c r="D18319" t="s">
        <v>11</v>
      </c>
      <c r="E18319" t="s">
        <v>19</v>
      </c>
      <c r="F18319" t="s">
        <v>13</v>
      </c>
      <c r="G18319" s="1">
        <v>16</v>
      </c>
      <c r="H18319">
        <v>50</v>
      </c>
      <c r="I18319" t="s">
        <v>14</v>
      </c>
      <c r="J18319" t="s">
        <v>20</v>
      </c>
      <c r="K18319">
        <f>VLOOKUP(J18319,'Prix unitaires'!B:D,3,FALSE)</f>
        <v>0</v>
      </c>
      <c r="L18319" s="11">
        <f t="shared" si="286"/>
        <v>0</v>
      </c>
    </row>
    <row r="18320" spans="1:12" x14ac:dyDescent="0.25">
      <c r="A18320">
        <v>857</v>
      </c>
      <c r="B18320" t="s">
        <v>10</v>
      </c>
      <c r="C18320">
        <v>16</v>
      </c>
      <c r="D18320" t="s">
        <v>11</v>
      </c>
      <c r="E18320" t="s">
        <v>35</v>
      </c>
      <c r="F18320" t="s">
        <v>13</v>
      </c>
      <c r="G18320" s="1">
        <v>16</v>
      </c>
      <c r="H18320">
        <v>1</v>
      </c>
      <c r="I18320" t="s">
        <v>14</v>
      </c>
      <c r="J18320" t="s">
        <v>36</v>
      </c>
      <c r="K18320">
        <f>VLOOKUP(J18320,'Prix unitaires'!B:D,3,FALSE)</f>
        <v>0</v>
      </c>
      <c r="L18320" s="11">
        <f t="shared" si="286"/>
        <v>0</v>
      </c>
    </row>
    <row r="18321" spans="1:12" x14ac:dyDescent="0.25">
      <c r="A18321">
        <v>857</v>
      </c>
      <c r="B18321" t="s">
        <v>10</v>
      </c>
      <c r="C18321">
        <v>16</v>
      </c>
      <c r="D18321" t="s">
        <v>11</v>
      </c>
      <c r="E18321" t="s">
        <v>165</v>
      </c>
      <c r="F18321" t="s">
        <v>13</v>
      </c>
      <c r="G18321" s="1">
        <v>2.6600000858306898</v>
      </c>
      <c r="H18321">
        <v>1</v>
      </c>
      <c r="I18321" t="s">
        <v>14</v>
      </c>
      <c r="J18321" t="s">
        <v>166</v>
      </c>
      <c r="K18321">
        <f>VLOOKUP(J18321,'Prix unitaires'!B:D,3,FALSE)</f>
        <v>0</v>
      </c>
      <c r="L18321" s="11">
        <f t="shared" si="286"/>
        <v>0</v>
      </c>
    </row>
    <row r="18322" spans="1:12" x14ac:dyDescent="0.25">
      <c r="A18322">
        <v>857</v>
      </c>
      <c r="B18322" t="s">
        <v>10</v>
      </c>
      <c r="C18322">
        <v>17</v>
      </c>
      <c r="D18322" t="s">
        <v>11</v>
      </c>
      <c r="E18322" t="s">
        <v>19</v>
      </c>
      <c r="F18322" t="s">
        <v>13</v>
      </c>
      <c r="G18322" s="1">
        <v>15.8599996566772</v>
      </c>
      <c r="H18322">
        <v>50</v>
      </c>
      <c r="I18322" t="s">
        <v>14</v>
      </c>
      <c r="J18322" t="s">
        <v>20</v>
      </c>
      <c r="K18322">
        <f>VLOOKUP(J18322,'Prix unitaires'!B:D,3,FALSE)</f>
        <v>0</v>
      </c>
      <c r="L18322" s="11">
        <f t="shared" si="286"/>
        <v>0</v>
      </c>
    </row>
    <row r="18323" spans="1:12" x14ac:dyDescent="0.25">
      <c r="A18323">
        <v>857</v>
      </c>
      <c r="B18323" t="s">
        <v>10</v>
      </c>
      <c r="C18323">
        <v>17</v>
      </c>
      <c r="D18323" t="s">
        <v>11</v>
      </c>
      <c r="E18323" t="s">
        <v>35</v>
      </c>
      <c r="F18323" t="s">
        <v>13</v>
      </c>
      <c r="G18323" s="1">
        <v>15.8599996566772</v>
      </c>
      <c r="H18323">
        <v>1</v>
      </c>
      <c r="I18323" t="s">
        <v>14</v>
      </c>
      <c r="J18323" t="s">
        <v>36</v>
      </c>
      <c r="K18323">
        <f>VLOOKUP(J18323,'Prix unitaires'!B:D,3,FALSE)</f>
        <v>0</v>
      </c>
      <c r="L18323" s="11">
        <f t="shared" si="286"/>
        <v>0</v>
      </c>
    </row>
    <row r="18324" spans="1:12" x14ac:dyDescent="0.25">
      <c r="A18324">
        <v>857</v>
      </c>
      <c r="B18324" t="s">
        <v>10</v>
      </c>
      <c r="C18324">
        <v>17</v>
      </c>
      <c r="D18324" t="s">
        <v>11</v>
      </c>
      <c r="E18324" t="s">
        <v>165</v>
      </c>
      <c r="F18324" t="s">
        <v>13</v>
      </c>
      <c r="G18324" s="1">
        <v>2.6600000858306898</v>
      </c>
      <c r="H18324">
        <v>1</v>
      </c>
      <c r="I18324" t="s">
        <v>14</v>
      </c>
      <c r="J18324" t="s">
        <v>166</v>
      </c>
      <c r="K18324">
        <f>VLOOKUP(J18324,'Prix unitaires'!B:D,3,FALSE)</f>
        <v>0</v>
      </c>
      <c r="L18324" s="11">
        <f t="shared" si="286"/>
        <v>0</v>
      </c>
    </row>
    <row r="18325" spans="1:12" x14ac:dyDescent="0.25">
      <c r="A18325">
        <v>857</v>
      </c>
      <c r="B18325" t="s">
        <v>10</v>
      </c>
      <c r="C18325">
        <v>18</v>
      </c>
      <c r="D18325" t="s">
        <v>11</v>
      </c>
      <c r="E18325" t="s">
        <v>19</v>
      </c>
      <c r="F18325" t="s">
        <v>13</v>
      </c>
      <c r="G18325" s="1">
        <v>16</v>
      </c>
      <c r="H18325">
        <v>50</v>
      </c>
      <c r="I18325" t="s">
        <v>14</v>
      </c>
      <c r="J18325" t="s">
        <v>20</v>
      </c>
      <c r="K18325">
        <f>VLOOKUP(J18325,'Prix unitaires'!B:D,3,FALSE)</f>
        <v>0</v>
      </c>
      <c r="L18325" s="11">
        <f t="shared" si="286"/>
        <v>0</v>
      </c>
    </row>
    <row r="18326" spans="1:12" x14ac:dyDescent="0.25">
      <c r="A18326">
        <v>857</v>
      </c>
      <c r="B18326" t="s">
        <v>10</v>
      </c>
      <c r="C18326">
        <v>18</v>
      </c>
      <c r="D18326" t="s">
        <v>11</v>
      </c>
      <c r="E18326" t="s">
        <v>35</v>
      </c>
      <c r="F18326" t="s">
        <v>13</v>
      </c>
      <c r="G18326" s="1">
        <v>16</v>
      </c>
      <c r="H18326">
        <v>1</v>
      </c>
      <c r="I18326" t="s">
        <v>14</v>
      </c>
      <c r="J18326" t="s">
        <v>36</v>
      </c>
      <c r="K18326">
        <f>VLOOKUP(J18326,'Prix unitaires'!B:D,3,FALSE)</f>
        <v>0</v>
      </c>
      <c r="L18326" s="11">
        <f t="shared" si="286"/>
        <v>0</v>
      </c>
    </row>
    <row r="18327" spans="1:12" x14ac:dyDescent="0.25">
      <c r="A18327">
        <v>857</v>
      </c>
      <c r="B18327" t="s">
        <v>10</v>
      </c>
      <c r="C18327">
        <v>18</v>
      </c>
      <c r="D18327" t="s">
        <v>11</v>
      </c>
      <c r="E18327" t="s">
        <v>165</v>
      </c>
      <c r="F18327" t="s">
        <v>13</v>
      </c>
      <c r="G18327" s="1">
        <v>2.6600000858306898</v>
      </c>
      <c r="H18327">
        <v>1</v>
      </c>
      <c r="I18327" t="s">
        <v>14</v>
      </c>
      <c r="J18327" t="s">
        <v>166</v>
      </c>
      <c r="K18327">
        <f>VLOOKUP(J18327,'Prix unitaires'!B:D,3,FALSE)</f>
        <v>0</v>
      </c>
      <c r="L18327" s="11">
        <f t="shared" si="286"/>
        <v>0</v>
      </c>
    </row>
    <row r="18328" spans="1:12" x14ac:dyDescent="0.25">
      <c r="A18328">
        <v>857</v>
      </c>
      <c r="B18328" t="s">
        <v>10</v>
      </c>
      <c r="C18328" t="s">
        <v>16</v>
      </c>
      <c r="D18328" t="s">
        <v>11</v>
      </c>
      <c r="E18328" t="s">
        <v>17</v>
      </c>
      <c r="F18328" t="s">
        <v>13</v>
      </c>
      <c r="G18328" s="1">
        <v>84.139999389647997</v>
      </c>
      <c r="H18328">
        <v>50</v>
      </c>
      <c r="I18328" t="s">
        <v>14</v>
      </c>
      <c r="J18328" t="s">
        <v>18</v>
      </c>
      <c r="K18328">
        <f>VLOOKUP(J18328,'Prix unitaires'!B:D,3,FALSE)</f>
        <v>0</v>
      </c>
      <c r="L18328" s="11">
        <f t="shared" si="286"/>
        <v>0</v>
      </c>
    </row>
    <row r="18329" spans="1:12" x14ac:dyDescent="0.25">
      <c r="A18329">
        <v>857</v>
      </c>
      <c r="B18329" t="s">
        <v>10</v>
      </c>
      <c r="C18329" t="s">
        <v>16</v>
      </c>
      <c r="D18329" t="s">
        <v>11</v>
      </c>
      <c r="E18329" t="s">
        <v>35</v>
      </c>
      <c r="F18329" t="s">
        <v>13</v>
      </c>
      <c r="G18329" s="1">
        <v>84.139999389647997</v>
      </c>
      <c r="H18329">
        <v>1</v>
      </c>
      <c r="I18329" t="s">
        <v>14</v>
      </c>
      <c r="J18329" t="s">
        <v>36</v>
      </c>
      <c r="K18329">
        <f>VLOOKUP(J18329,'Prix unitaires'!B:D,3,FALSE)</f>
        <v>0</v>
      </c>
      <c r="L18329" s="11">
        <f t="shared" si="286"/>
        <v>0</v>
      </c>
    </row>
    <row r="18330" spans="1:12" x14ac:dyDescent="0.25">
      <c r="A18330">
        <v>857</v>
      </c>
      <c r="B18330" t="s">
        <v>10</v>
      </c>
      <c r="C18330" t="s">
        <v>16</v>
      </c>
      <c r="D18330" t="s">
        <v>11</v>
      </c>
      <c r="E18330" t="s">
        <v>165</v>
      </c>
      <c r="F18330" t="s">
        <v>13</v>
      </c>
      <c r="G18330" s="1">
        <v>9.3599996566771999</v>
      </c>
      <c r="H18330">
        <v>1</v>
      </c>
      <c r="I18330" t="s">
        <v>14</v>
      </c>
      <c r="J18330" t="s">
        <v>166</v>
      </c>
      <c r="K18330">
        <f>VLOOKUP(J18330,'Prix unitaires'!B:D,3,FALSE)</f>
        <v>0</v>
      </c>
      <c r="L18330" s="11">
        <f t="shared" si="286"/>
        <v>0</v>
      </c>
    </row>
    <row r="18331" spans="1:12" x14ac:dyDescent="0.25">
      <c r="A18331">
        <v>857</v>
      </c>
      <c r="B18331" t="s">
        <v>10</v>
      </c>
      <c r="C18331">
        <v>2</v>
      </c>
      <c r="D18331" t="s">
        <v>11</v>
      </c>
      <c r="E18331" t="s">
        <v>19</v>
      </c>
      <c r="F18331" t="s">
        <v>13</v>
      </c>
      <c r="G18331" s="1">
        <v>16</v>
      </c>
      <c r="H18331">
        <v>50</v>
      </c>
      <c r="I18331" t="s">
        <v>14</v>
      </c>
      <c r="J18331" t="s">
        <v>20</v>
      </c>
      <c r="K18331">
        <f>VLOOKUP(J18331,'Prix unitaires'!B:D,3,FALSE)</f>
        <v>0</v>
      </c>
      <c r="L18331" s="11">
        <f t="shared" si="286"/>
        <v>0</v>
      </c>
    </row>
    <row r="18332" spans="1:12" x14ac:dyDescent="0.25">
      <c r="A18332">
        <v>857</v>
      </c>
      <c r="B18332" t="s">
        <v>10</v>
      </c>
      <c r="C18332">
        <v>2</v>
      </c>
      <c r="D18332" t="s">
        <v>11</v>
      </c>
      <c r="E18332" t="s">
        <v>35</v>
      </c>
      <c r="F18332" t="s">
        <v>13</v>
      </c>
      <c r="G18332" s="1">
        <v>16</v>
      </c>
      <c r="H18332">
        <v>1</v>
      </c>
      <c r="I18332" t="s">
        <v>14</v>
      </c>
      <c r="J18332" t="s">
        <v>36</v>
      </c>
      <c r="K18332">
        <f>VLOOKUP(J18332,'Prix unitaires'!B:D,3,FALSE)</f>
        <v>0</v>
      </c>
      <c r="L18332" s="11">
        <f t="shared" si="286"/>
        <v>0</v>
      </c>
    </row>
    <row r="18333" spans="1:12" x14ac:dyDescent="0.25">
      <c r="A18333">
        <v>857</v>
      </c>
      <c r="B18333" t="s">
        <v>10</v>
      </c>
      <c r="C18333">
        <v>2</v>
      </c>
      <c r="D18333" t="s">
        <v>11</v>
      </c>
      <c r="E18333" t="s">
        <v>165</v>
      </c>
      <c r="F18333" t="s">
        <v>13</v>
      </c>
      <c r="G18333" s="1">
        <v>2.6600000858306898</v>
      </c>
      <c r="H18333">
        <v>1</v>
      </c>
      <c r="I18333" t="s">
        <v>14</v>
      </c>
      <c r="J18333" t="s">
        <v>166</v>
      </c>
      <c r="K18333">
        <f>VLOOKUP(J18333,'Prix unitaires'!B:D,3,FALSE)</f>
        <v>0</v>
      </c>
      <c r="L18333" s="11">
        <f t="shared" si="286"/>
        <v>0</v>
      </c>
    </row>
    <row r="18334" spans="1:12" x14ac:dyDescent="0.25">
      <c r="A18334">
        <v>857</v>
      </c>
      <c r="B18334" t="s">
        <v>10</v>
      </c>
      <c r="C18334">
        <v>20</v>
      </c>
      <c r="D18334" t="s">
        <v>11</v>
      </c>
      <c r="E18334" t="s">
        <v>17</v>
      </c>
      <c r="F18334" t="s">
        <v>13</v>
      </c>
      <c r="G18334" s="1">
        <v>5.0199999809265101</v>
      </c>
      <c r="H18334">
        <v>50</v>
      </c>
      <c r="I18334" t="s">
        <v>14</v>
      </c>
      <c r="J18334" t="s">
        <v>18</v>
      </c>
      <c r="K18334">
        <f>VLOOKUP(J18334,'Prix unitaires'!B:D,3,FALSE)</f>
        <v>0</v>
      </c>
      <c r="L18334" s="11">
        <f t="shared" si="286"/>
        <v>0</v>
      </c>
    </row>
    <row r="18335" spans="1:12" x14ac:dyDescent="0.25">
      <c r="A18335">
        <v>857</v>
      </c>
      <c r="B18335" t="s">
        <v>10</v>
      </c>
      <c r="C18335">
        <v>20</v>
      </c>
      <c r="D18335" t="s">
        <v>11</v>
      </c>
      <c r="E18335" t="s">
        <v>35</v>
      </c>
      <c r="F18335" t="s">
        <v>13</v>
      </c>
      <c r="G18335" s="1">
        <v>5.0199999809265101</v>
      </c>
      <c r="H18335">
        <v>1</v>
      </c>
      <c r="I18335" t="s">
        <v>14</v>
      </c>
      <c r="J18335" t="s">
        <v>36</v>
      </c>
      <c r="K18335">
        <f>VLOOKUP(J18335,'Prix unitaires'!B:D,3,FALSE)</f>
        <v>0</v>
      </c>
      <c r="L18335" s="11">
        <f t="shared" si="286"/>
        <v>0</v>
      </c>
    </row>
    <row r="18336" spans="1:12" x14ac:dyDescent="0.25">
      <c r="A18336">
        <v>857</v>
      </c>
      <c r="B18336" t="s">
        <v>10</v>
      </c>
      <c r="C18336" t="s">
        <v>104</v>
      </c>
      <c r="D18336" t="s">
        <v>11</v>
      </c>
      <c r="E18336" t="s">
        <v>17</v>
      </c>
      <c r="F18336" t="s">
        <v>13</v>
      </c>
      <c r="G18336" s="1">
        <v>30.7299995422363</v>
      </c>
      <c r="H18336">
        <v>50</v>
      </c>
      <c r="I18336" t="s">
        <v>14</v>
      </c>
      <c r="J18336" t="s">
        <v>18</v>
      </c>
      <c r="K18336">
        <f>VLOOKUP(J18336,'Prix unitaires'!B:D,3,FALSE)</f>
        <v>0</v>
      </c>
      <c r="L18336" s="11">
        <f t="shared" si="286"/>
        <v>0</v>
      </c>
    </row>
    <row r="18337" spans="1:12" x14ac:dyDescent="0.25">
      <c r="A18337">
        <v>857</v>
      </c>
      <c r="B18337" t="s">
        <v>10</v>
      </c>
      <c r="C18337" t="s">
        <v>104</v>
      </c>
      <c r="D18337" t="s">
        <v>11</v>
      </c>
      <c r="E18337" t="s">
        <v>35</v>
      </c>
      <c r="F18337" t="s">
        <v>13</v>
      </c>
      <c r="G18337" s="1">
        <v>30.7299995422363</v>
      </c>
      <c r="H18337">
        <v>1</v>
      </c>
      <c r="I18337" t="s">
        <v>14</v>
      </c>
      <c r="J18337" t="s">
        <v>36</v>
      </c>
      <c r="K18337">
        <f>VLOOKUP(J18337,'Prix unitaires'!B:D,3,FALSE)</f>
        <v>0</v>
      </c>
      <c r="L18337" s="11">
        <f t="shared" si="286"/>
        <v>0</v>
      </c>
    </row>
    <row r="18338" spans="1:12" x14ac:dyDescent="0.25">
      <c r="A18338">
        <v>857</v>
      </c>
      <c r="B18338" t="s">
        <v>10</v>
      </c>
      <c r="C18338" t="s">
        <v>104</v>
      </c>
      <c r="D18338" t="s">
        <v>11</v>
      </c>
      <c r="E18338" t="s">
        <v>165</v>
      </c>
      <c r="F18338" t="s">
        <v>13</v>
      </c>
      <c r="G18338" s="1">
        <v>13.0900001525879</v>
      </c>
      <c r="H18338">
        <v>1</v>
      </c>
      <c r="I18338" t="s">
        <v>14</v>
      </c>
      <c r="J18338" t="s">
        <v>166</v>
      </c>
      <c r="K18338">
        <f>VLOOKUP(J18338,'Prix unitaires'!B:D,3,FALSE)</f>
        <v>0</v>
      </c>
      <c r="L18338" s="11">
        <f t="shared" si="286"/>
        <v>0</v>
      </c>
    </row>
    <row r="18339" spans="1:12" x14ac:dyDescent="0.25">
      <c r="A18339">
        <v>857</v>
      </c>
      <c r="B18339" t="s">
        <v>10</v>
      </c>
      <c r="C18339">
        <v>3</v>
      </c>
      <c r="D18339" t="s">
        <v>11</v>
      </c>
      <c r="E18339" t="s">
        <v>19</v>
      </c>
      <c r="F18339" t="s">
        <v>13</v>
      </c>
      <c r="G18339" s="1">
        <v>15.800000190734901</v>
      </c>
      <c r="H18339">
        <v>50</v>
      </c>
      <c r="I18339" t="s">
        <v>14</v>
      </c>
      <c r="J18339" t="s">
        <v>20</v>
      </c>
      <c r="K18339">
        <f>VLOOKUP(J18339,'Prix unitaires'!B:D,3,FALSE)</f>
        <v>0</v>
      </c>
      <c r="L18339" s="11">
        <f t="shared" si="286"/>
        <v>0</v>
      </c>
    </row>
    <row r="18340" spans="1:12" x14ac:dyDescent="0.25">
      <c r="A18340">
        <v>857</v>
      </c>
      <c r="B18340" t="s">
        <v>10</v>
      </c>
      <c r="C18340">
        <v>3</v>
      </c>
      <c r="D18340" t="s">
        <v>11</v>
      </c>
      <c r="E18340" t="s">
        <v>35</v>
      </c>
      <c r="F18340" t="s">
        <v>13</v>
      </c>
      <c r="G18340" s="1">
        <v>15.800000190734901</v>
      </c>
      <c r="H18340">
        <v>1</v>
      </c>
      <c r="I18340" t="s">
        <v>14</v>
      </c>
      <c r="J18340" t="s">
        <v>36</v>
      </c>
      <c r="K18340">
        <f>VLOOKUP(J18340,'Prix unitaires'!B:D,3,FALSE)</f>
        <v>0</v>
      </c>
      <c r="L18340" s="11">
        <f t="shared" si="286"/>
        <v>0</v>
      </c>
    </row>
    <row r="18341" spans="1:12" x14ac:dyDescent="0.25">
      <c r="A18341">
        <v>857</v>
      </c>
      <c r="B18341" t="s">
        <v>10</v>
      </c>
      <c r="C18341">
        <v>3</v>
      </c>
      <c r="D18341" t="s">
        <v>11</v>
      </c>
      <c r="E18341" t="s">
        <v>165</v>
      </c>
      <c r="F18341" t="s">
        <v>13</v>
      </c>
      <c r="G18341" s="1">
        <v>2.6600000858306898</v>
      </c>
      <c r="H18341">
        <v>1</v>
      </c>
      <c r="I18341" t="s">
        <v>14</v>
      </c>
      <c r="J18341" t="s">
        <v>166</v>
      </c>
      <c r="K18341">
        <f>VLOOKUP(J18341,'Prix unitaires'!B:D,3,FALSE)</f>
        <v>0</v>
      </c>
      <c r="L18341" s="11">
        <f t="shared" si="286"/>
        <v>0</v>
      </c>
    </row>
    <row r="18342" spans="1:12" x14ac:dyDescent="0.25">
      <c r="A18342">
        <v>857</v>
      </c>
      <c r="B18342" t="s">
        <v>10</v>
      </c>
      <c r="C18342">
        <v>4</v>
      </c>
      <c r="D18342" t="s">
        <v>11</v>
      </c>
      <c r="E18342" t="s">
        <v>19</v>
      </c>
      <c r="F18342" t="s">
        <v>13</v>
      </c>
      <c r="G18342" s="1">
        <v>16</v>
      </c>
      <c r="H18342">
        <v>50</v>
      </c>
      <c r="I18342" t="s">
        <v>14</v>
      </c>
      <c r="J18342" t="s">
        <v>20</v>
      </c>
      <c r="K18342">
        <f>VLOOKUP(J18342,'Prix unitaires'!B:D,3,FALSE)</f>
        <v>0</v>
      </c>
      <c r="L18342" s="11">
        <f t="shared" si="286"/>
        <v>0</v>
      </c>
    </row>
    <row r="18343" spans="1:12" x14ac:dyDescent="0.25">
      <c r="A18343">
        <v>857</v>
      </c>
      <c r="B18343" t="s">
        <v>10</v>
      </c>
      <c r="C18343">
        <v>4</v>
      </c>
      <c r="D18343" t="s">
        <v>11</v>
      </c>
      <c r="E18343" t="s">
        <v>35</v>
      </c>
      <c r="F18343" t="s">
        <v>13</v>
      </c>
      <c r="G18343" s="1">
        <v>16</v>
      </c>
      <c r="H18343">
        <v>1</v>
      </c>
      <c r="I18343" t="s">
        <v>14</v>
      </c>
      <c r="J18343" t="s">
        <v>36</v>
      </c>
      <c r="K18343">
        <f>VLOOKUP(J18343,'Prix unitaires'!B:D,3,FALSE)</f>
        <v>0</v>
      </c>
      <c r="L18343" s="11">
        <f t="shared" si="286"/>
        <v>0</v>
      </c>
    </row>
    <row r="18344" spans="1:12" x14ac:dyDescent="0.25">
      <c r="A18344">
        <v>857</v>
      </c>
      <c r="B18344" t="s">
        <v>10</v>
      </c>
      <c r="C18344">
        <v>4</v>
      </c>
      <c r="D18344" t="s">
        <v>11</v>
      </c>
      <c r="E18344" t="s">
        <v>165</v>
      </c>
      <c r="F18344" t="s">
        <v>13</v>
      </c>
      <c r="G18344" s="1">
        <v>2.6600000858306898</v>
      </c>
      <c r="H18344">
        <v>1</v>
      </c>
      <c r="I18344" t="s">
        <v>14</v>
      </c>
      <c r="J18344" t="s">
        <v>166</v>
      </c>
      <c r="K18344">
        <f>VLOOKUP(J18344,'Prix unitaires'!B:D,3,FALSE)</f>
        <v>0</v>
      </c>
      <c r="L18344" s="11">
        <f t="shared" si="286"/>
        <v>0</v>
      </c>
    </row>
    <row r="18345" spans="1:12" x14ac:dyDescent="0.25">
      <c r="A18345">
        <v>857</v>
      </c>
      <c r="B18345" t="s">
        <v>10</v>
      </c>
      <c r="C18345">
        <v>5</v>
      </c>
      <c r="D18345" t="s">
        <v>11</v>
      </c>
      <c r="E18345" t="s">
        <v>19</v>
      </c>
      <c r="F18345" t="s">
        <v>13</v>
      </c>
      <c r="G18345" s="1">
        <v>12</v>
      </c>
      <c r="H18345">
        <v>50</v>
      </c>
      <c r="I18345" t="s">
        <v>14</v>
      </c>
      <c r="J18345" t="s">
        <v>20</v>
      </c>
      <c r="K18345">
        <f>VLOOKUP(J18345,'Prix unitaires'!B:D,3,FALSE)</f>
        <v>0</v>
      </c>
      <c r="L18345" s="11">
        <f t="shared" si="286"/>
        <v>0</v>
      </c>
    </row>
    <row r="18346" spans="1:12" x14ac:dyDescent="0.25">
      <c r="A18346">
        <v>857</v>
      </c>
      <c r="B18346" t="s">
        <v>10</v>
      </c>
      <c r="C18346">
        <v>5</v>
      </c>
      <c r="D18346" t="s">
        <v>11</v>
      </c>
      <c r="E18346" t="s">
        <v>35</v>
      </c>
      <c r="F18346" t="s">
        <v>13</v>
      </c>
      <c r="G18346" s="1">
        <v>12</v>
      </c>
      <c r="H18346">
        <v>1</v>
      </c>
      <c r="I18346" t="s">
        <v>14</v>
      </c>
      <c r="J18346" t="s">
        <v>36</v>
      </c>
      <c r="K18346">
        <f>VLOOKUP(J18346,'Prix unitaires'!B:D,3,FALSE)</f>
        <v>0</v>
      </c>
      <c r="L18346" s="11">
        <f t="shared" si="286"/>
        <v>0</v>
      </c>
    </row>
    <row r="18347" spans="1:12" x14ac:dyDescent="0.25">
      <c r="A18347">
        <v>857</v>
      </c>
      <c r="B18347" t="s">
        <v>10</v>
      </c>
      <c r="C18347">
        <v>5</v>
      </c>
      <c r="D18347" t="s">
        <v>11</v>
      </c>
      <c r="E18347" t="s">
        <v>165</v>
      </c>
      <c r="F18347" t="s">
        <v>13</v>
      </c>
      <c r="G18347" s="1">
        <v>2.6600000858306898</v>
      </c>
      <c r="H18347">
        <v>1</v>
      </c>
      <c r="I18347" t="s">
        <v>14</v>
      </c>
      <c r="J18347" t="s">
        <v>166</v>
      </c>
      <c r="K18347">
        <f>VLOOKUP(J18347,'Prix unitaires'!B:D,3,FALSE)</f>
        <v>0</v>
      </c>
      <c r="L18347" s="11">
        <f t="shared" si="286"/>
        <v>0</v>
      </c>
    </row>
    <row r="18348" spans="1:12" x14ac:dyDescent="0.25">
      <c r="A18348">
        <v>857</v>
      </c>
      <c r="B18348" t="s">
        <v>10</v>
      </c>
      <c r="C18348">
        <v>6</v>
      </c>
      <c r="D18348" t="s">
        <v>11</v>
      </c>
      <c r="E18348" t="s">
        <v>19</v>
      </c>
      <c r="F18348" t="s">
        <v>13</v>
      </c>
      <c r="G18348" s="1">
        <v>11.539999961853001</v>
      </c>
      <c r="H18348">
        <v>50</v>
      </c>
      <c r="I18348" t="s">
        <v>14</v>
      </c>
      <c r="J18348" t="s">
        <v>20</v>
      </c>
      <c r="K18348">
        <f>VLOOKUP(J18348,'Prix unitaires'!B:D,3,FALSE)</f>
        <v>0</v>
      </c>
      <c r="L18348" s="11">
        <f t="shared" si="286"/>
        <v>0</v>
      </c>
    </row>
    <row r="18349" spans="1:12" x14ac:dyDescent="0.25">
      <c r="A18349">
        <v>857</v>
      </c>
      <c r="B18349" t="s">
        <v>10</v>
      </c>
      <c r="C18349">
        <v>6</v>
      </c>
      <c r="D18349" t="s">
        <v>11</v>
      </c>
      <c r="E18349" t="s">
        <v>35</v>
      </c>
      <c r="F18349" t="s">
        <v>13</v>
      </c>
      <c r="G18349" s="1">
        <v>11.539999961853001</v>
      </c>
      <c r="H18349">
        <v>1</v>
      </c>
      <c r="I18349" t="s">
        <v>14</v>
      </c>
      <c r="J18349" t="s">
        <v>36</v>
      </c>
      <c r="K18349">
        <f>VLOOKUP(J18349,'Prix unitaires'!B:D,3,FALSE)</f>
        <v>0</v>
      </c>
      <c r="L18349" s="11">
        <f t="shared" si="286"/>
        <v>0</v>
      </c>
    </row>
    <row r="18350" spans="1:12" x14ac:dyDescent="0.25">
      <c r="A18350">
        <v>857</v>
      </c>
      <c r="B18350" t="s">
        <v>10</v>
      </c>
      <c r="C18350">
        <v>6</v>
      </c>
      <c r="D18350" t="s">
        <v>11</v>
      </c>
      <c r="E18350" t="s">
        <v>165</v>
      </c>
      <c r="F18350" t="s">
        <v>13</v>
      </c>
      <c r="G18350" s="1">
        <v>2.6600000858306898</v>
      </c>
      <c r="H18350">
        <v>1</v>
      </c>
      <c r="I18350" t="s">
        <v>14</v>
      </c>
      <c r="J18350" t="s">
        <v>166</v>
      </c>
      <c r="K18350">
        <f>VLOOKUP(J18350,'Prix unitaires'!B:D,3,FALSE)</f>
        <v>0</v>
      </c>
      <c r="L18350" s="11">
        <f t="shared" si="286"/>
        <v>0</v>
      </c>
    </row>
    <row r="18351" spans="1:12" x14ac:dyDescent="0.25">
      <c r="A18351">
        <v>857</v>
      </c>
      <c r="B18351" t="s">
        <v>10</v>
      </c>
      <c r="C18351">
        <v>7</v>
      </c>
      <c r="D18351" t="s">
        <v>11</v>
      </c>
      <c r="E18351" t="s">
        <v>19</v>
      </c>
      <c r="F18351" t="s">
        <v>13</v>
      </c>
      <c r="G18351" s="1">
        <v>38.970001220703097</v>
      </c>
      <c r="H18351">
        <v>50</v>
      </c>
      <c r="I18351" t="s">
        <v>14</v>
      </c>
      <c r="J18351" t="s">
        <v>20</v>
      </c>
      <c r="K18351">
        <f>VLOOKUP(J18351,'Prix unitaires'!B:D,3,FALSE)</f>
        <v>0</v>
      </c>
      <c r="L18351" s="11">
        <f t="shared" si="286"/>
        <v>0</v>
      </c>
    </row>
    <row r="18352" spans="1:12" x14ac:dyDescent="0.25">
      <c r="A18352">
        <v>857</v>
      </c>
      <c r="B18352" t="s">
        <v>10</v>
      </c>
      <c r="C18352">
        <v>7</v>
      </c>
      <c r="D18352" t="s">
        <v>11</v>
      </c>
      <c r="E18352" t="s">
        <v>35</v>
      </c>
      <c r="F18352" t="s">
        <v>13</v>
      </c>
      <c r="G18352" s="1">
        <v>38.970001220703097</v>
      </c>
      <c r="H18352">
        <v>1</v>
      </c>
      <c r="I18352" t="s">
        <v>14</v>
      </c>
      <c r="J18352" t="s">
        <v>36</v>
      </c>
      <c r="K18352">
        <f>VLOOKUP(J18352,'Prix unitaires'!B:D,3,FALSE)</f>
        <v>0</v>
      </c>
      <c r="L18352" s="11">
        <f t="shared" si="286"/>
        <v>0</v>
      </c>
    </row>
    <row r="18353" spans="1:12" x14ac:dyDescent="0.25">
      <c r="A18353">
        <v>857</v>
      </c>
      <c r="B18353" t="s">
        <v>10</v>
      </c>
      <c r="C18353">
        <v>7</v>
      </c>
      <c r="D18353" t="s">
        <v>11</v>
      </c>
      <c r="E18353" t="s">
        <v>165</v>
      </c>
      <c r="F18353" t="s">
        <v>13</v>
      </c>
      <c r="G18353" s="1">
        <v>7.3400001525878897</v>
      </c>
      <c r="H18353">
        <v>1</v>
      </c>
      <c r="I18353" t="s">
        <v>14</v>
      </c>
      <c r="J18353" t="s">
        <v>166</v>
      </c>
      <c r="K18353">
        <f>VLOOKUP(J18353,'Prix unitaires'!B:D,3,FALSE)</f>
        <v>0</v>
      </c>
      <c r="L18353" s="11">
        <f t="shared" si="286"/>
        <v>0</v>
      </c>
    </row>
    <row r="18354" spans="1:12" x14ac:dyDescent="0.25">
      <c r="A18354">
        <v>857</v>
      </c>
      <c r="B18354" t="s">
        <v>10</v>
      </c>
      <c r="C18354">
        <v>9</v>
      </c>
      <c r="D18354" t="s">
        <v>11</v>
      </c>
      <c r="E18354" t="s">
        <v>12</v>
      </c>
      <c r="F18354" t="s">
        <v>13</v>
      </c>
      <c r="G18354" s="1">
        <v>4.03999996185303</v>
      </c>
      <c r="H18354">
        <v>50</v>
      </c>
      <c r="I18354" t="s">
        <v>14</v>
      </c>
      <c r="J18354" t="s">
        <v>15</v>
      </c>
      <c r="K18354">
        <f>VLOOKUP(J18354,'Prix unitaires'!B:D,3,FALSE)</f>
        <v>0</v>
      </c>
      <c r="L18354" s="11">
        <f t="shared" si="286"/>
        <v>0</v>
      </c>
    </row>
    <row r="18355" spans="1:12" x14ac:dyDescent="0.25">
      <c r="A18355">
        <v>857</v>
      </c>
      <c r="B18355" t="s">
        <v>10</v>
      </c>
      <c r="C18355">
        <v>9</v>
      </c>
      <c r="D18355" t="s">
        <v>11</v>
      </c>
      <c r="E18355" t="s">
        <v>35</v>
      </c>
      <c r="F18355" t="s">
        <v>13</v>
      </c>
      <c r="G18355" s="1">
        <v>4.03999996185303</v>
      </c>
      <c r="H18355">
        <v>1</v>
      </c>
      <c r="I18355" t="s">
        <v>14</v>
      </c>
      <c r="J18355" t="s">
        <v>36</v>
      </c>
      <c r="K18355">
        <f>VLOOKUP(J18355,'Prix unitaires'!B:D,3,FALSE)</f>
        <v>0</v>
      </c>
      <c r="L18355" s="11">
        <f t="shared" si="286"/>
        <v>0</v>
      </c>
    </row>
    <row r="18356" spans="1:12" x14ac:dyDescent="0.25">
      <c r="A18356">
        <v>857</v>
      </c>
      <c r="B18356" t="s">
        <v>10</v>
      </c>
      <c r="C18356">
        <v>9</v>
      </c>
      <c r="D18356" t="s">
        <v>11</v>
      </c>
      <c r="E18356" t="s">
        <v>165</v>
      </c>
      <c r="F18356" t="s">
        <v>13</v>
      </c>
      <c r="G18356" s="1">
        <v>0.31999999284744302</v>
      </c>
      <c r="H18356">
        <v>1</v>
      </c>
      <c r="I18356" t="s">
        <v>14</v>
      </c>
      <c r="J18356" t="s">
        <v>166</v>
      </c>
      <c r="K18356">
        <f>VLOOKUP(J18356,'Prix unitaires'!B:D,3,FALSE)</f>
        <v>0</v>
      </c>
      <c r="L18356" s="11">
        <f t="shared" si="286"/>
        <v>0</v>
      </c>
    </row>
    <row r="18357" spans="1:12" x14ac:dyDescent="0.25">
      <c r="A18357">
        <v>142</v>
      </c>
      <c r="B18357" t="s">
        <v>26</v>
      </c>
      <c r="C18357">
        <v>13</v>
      </c>
      <c r="D18357" t="s">
        <v>11</v>
      </c>
      <c r="E18357" t="s">
        <v>19</v>
      </c>
      <c r="F18357" t="s">
        <v>13</v>
      </c>
      <c r="G18357" s="1">
        <v>24.219999313354499</v>
      </c>
      <c r="H18357">
        <v>50</v>
      </c>
      <c r="I18357" t="s">
        <v>14</v>
      </c>
      <c r="J18357" t="s">
        <v>20</v>
      </c>
      <c r="K18357">
        <f>VLOOKUP(J18357,'Prix unitaires'!B:D,3,FALSE)</f>
        <v>0</v>
      </c>
      <c r="L18357" s="11">
        <f t="shared" si="286"/>
        <v>0</v>
      </c>
    </row>
    <row r="18358" spans="1:12" x14ac:dyDescent="0.25">
      <c r="A18358">
        <v>142</v>
      </c>
      <c r="B18358" t="s">
        <v>26</v>
      </c>
      <c r="C18358">
        <v>13</v>
      </c>
      <c r="D18358" t="s">
        <v>11</v>
      </c>
      <c r="E18358" t="s">
        <v>35</v>
      </c>
      <c r="F18358" t="s">
        <v>13</v>
      </c>
      <c r="G18358" s="1">
        <v>24.219999313354499</v>
      </c>
      <c r="H18358">
        <v>1</v>
      </c>
      <c r="I18358" t="s">
        <v>14</v>
      </c>
      <c r="J18358" t="s">
        <v>36</v>
      </c>
      <c r="K18358">
        <f>VLOOKUP(J18358,'Prix unitaires'!B:D,3,FALSE)</f>
        <v>0</v>
      </c>
      <c r="L18358" s="11">
        <f t="shared" si="286"/>
        <v>0</v>
      </c>
    </row>
    <row r="18359" spans="1:12" x14ac:dyDescent="0.25">
      <c r="A18359">
        <v>142</v>
      </c>
      <c r="B18359" t="s">
        <v>26</v>
      </c>
      <c r="C18359">
        <v>13</v>
      </c>
      <c r="D18359" t="s">
        <v>11</v>
      </c>
      <c r="E18359" t="s">
        <v>167</v>
      </c>
      <c r="F18359" t="s">
        <v>13</v>
      </c>
      <c r="G18359" s="1">
        <v>4</v>
      </c>
      <c r="H18359">
        <v>1</v>
      </c>
      <c r="I18359" t="s">
        <v>14</v>
      </c>
      <c r="J18359" t="s">
        <v>168</v>
      </c>
      <c r="K18359">
        <f>VLOOKUP(J18359,'Prix unitaires'!B:D,3,FALSE)</f>
        <v>0</v>
      </c>
      <c r="L18359" s="11">
        <f t="shared" si="286"/>
        <v>0</v>
      </c>
    </row>
    <row r="18360" spans="1:12" x14ac:dyDescent="0.25">
      <c r="A18360">
        <v>815</v>
      </c>
      <c r="B18360" t="s">
        <v>10</v>
      </c>
      <c r="C18360">
        <v>29</v>
      </c>
      <c r="D18360">
        <v>-1</v>
      </c>
      <c r="E18360" t="s">
        <v>35</v>
      </c>
      <c r="F18360" t="s">
        <v>13</v>
      </c>
      <c r="G18360" s="1">
        <v>17.590000152587901</v>
      </c>
      <c r="H18360">
        <v>1</v>
      </c>
      <c r="I18360" t="s">
        <v>14</v>
      </c>
      <c r="J18360" t="s">
        <v>119</v>
      </c>
      <c r="K18360">
        <f>VLOOKUP(J18360,'Prix unitaires'!B:D,3,FALSE)</f>
        <v>0</v>
      </c>
      <c r="L18360" s="11">
        <f t="shared" si="286"/>
        <v>0</v>
      </c>
    </row>
    <row r="18361" spans="1:12" x14ac:dyDescent="0.25">
      <c r="A18361">
        <v>1408</v>
      </c>
      <c r="B18361" t="s">
        <v>10</v>
      </c>
      <c r="C18361">
        <v>1</v>
      </c>
      <c r="D18361" t="s">
        <v>11</v>
      </c>
      <c r="E18361" t="s">
        <v>38</v>
      </c>
      <c r="F18361" t="s">
        <v>13</v>
      </c>
      <c r="G18361" s="1">
        <v>25.920000076293899</v>
      </c>
      <c r="H18361">
        <v>50</v>
      </c>
      <c r="I18361" t="s">
        <v>14</v>
      </c>
      <c r="J18361" t="s">
        <v>39</v>
      </c>
      <c r="K18361">
        <f>VLOOKUP(J18361,'Prix unitaires'!B:D,3,FALSE)</f>
        <v>0</v>
      </c>
      <c r="L18361" s="11">
        <f t="shared" si="286"/>
        <v>0</v>
      </c>
    </row>
    <row r="18362" spans="1:12" x14ac:dyDescent="0.25">
      <c r="A18362">
        <v>1408</v>
      </c>
      <c r="B18362" t="s">
        <v>10</v>
      </c>
      <c r="C18362">
        <v>1</v>
      </c>
      <c r="D18362" t="s">
        <v>11</v>
      </c>
      <c r="E18362" t="s">
        <v>40</v>
      </c>
      <c r="F18362" t="s">
        <v>13</v>
      </c>
      <c r="G18362" s="1">
        <v>25.920000076293899</v>
      </c>
      <c r="H18362">
        <v>1</v>
      </c>
      <c r="I18362" t="s">
        <v>14</v>
      </c>
      <c r="J18362" t="s">
        <v>41</v>
      </c>
      <c r="K18362">
        <f>VLOOKUP(J18362,'Prix unitaires'!B:D,3,FALSE)</f>
        <v>0</v>
      </c>
      <c r="L18362" s="11">
        <f t="shared" si="286"/>
        <v>0</v>
      </c>
    </row>
    <row r="18363" spans="1:12" x14ac:dyDescent="0.25">
      <c r="A18363">
        <v>1408</v>
      </c>
      <c r="B18363" t="s">
        <v>10</v>
      </c>
      <c r="C18363">
        <v>1</v>
      </c>
      <c r="D18363" t="s">
        <v>11</v>
      </c>
      <c r="E18363" t="s">
        <v>165</v>
      </c>
      <c r="F18363" t="s">
        <v>13</v>
      </c>
      <c r="G18363" s="1">
        <v>3</v>
      </c>
      <c r="H18363">
        <v>1</v>
      </c>
      <c r="I18363" t="s">
        <v>14</v>
      </c>
      <c r="J18363" t="s">
        <v>166</v>
      </c>
      <c r="K18363">
        <f>VLOOKUP(J18363,'Prix unitaires'!B:D,3,FALSE)</f>
        <v>0</v>
      </c>
      <c r="L18363" s="11">
        <f t="shared" si="286"/>
        <v>0</v>
      </c>
    </row>
    <row r="18364" spans="1:12" x14ac:dyDescent="0.25">
      <c r="A18364">
        <v>1408</v>
      </c>
      <c r="B18364" t="s">
        <v>10</v>
      </c>
      <c r="C18364" t="s">
        <v>16</v>
      </c>
      <c r="D18364" t="s">
        <v>11</v>
      </c>
      <c r="E18364" t="s">
        <v>38</v>
      </c>
      <c r="F18364" t="s">
        <v>13</v>
      </c>
      <c r="G18364" s="1">
        <v>57.060001373291001</v>
      </c>
      <c r="H18364">
        <v>50</v>
      </c>
      <c r="I18364" t="s">
        <v>14</v>
      </c>
      <c r="J18364" t="s">
        <v>39</v>
      </c>
      <c r="K18364">
        <f>VLOOKUP(J18364,'Prix unitaires'!B:D,3,FALSE)</f>
        <v>0</v>
      </c>
      <c r="L18364" s="11">
        <f t="shared" si="286"/>
        <v>0</v>
      </c>
    </row>
    <row r="18365" spans="1:12" x14ac:dyDescent="0.25">
      <c r="A18365">
        <v>1408</v>
      </c>
      <c r="B18365" t="s">
        <v>10</v>
      </c>
      <c r="C18365" t="s">
        <v>16</v>
      </c>
      <c r="D18365" t="s">
        <v>11</v>
      </c>
      <c r="E18365" t="s">
        <v>40</v>
      </c>
      <c r="F18365" t="s">
        <v>13</v>
      </c>
      <c r="G18365" s="1">
        <v>57.060001373291001</v>
      </c>
      <c r="H18365">
        <v>1</v>
      </c>
      <c r="I18365" t="s">
        <v>14</v>
      </c>
      <c r="J18365" t="s">
        <v>41</v>
      </c>
      <c r="K18365">
        <f>VLOOKUP(J18365,'Prix unitaires'!B:D,3,FALSE)</f>
        <v>0</v>
      </c>
      <c r="L18365" s="11">
        <f t="shared" si="286"/>
        <v>0</v>
      </c>
    </row>
    <row r="18366" spans="1:12" x14ac:dyDescent="0.25">
      <c r="A18366">
        <v>1408</v>
      </c>
      <c r="B18366" t="s">
        <v>10</v>
      </c>
      <c r="C18366" t="s">
        <v>16</v>
      </c>
      <c r="D18366" t="s">
        <v>11</v>
      </c>
      <c r="E18366" t="s">
        <v>165</v>
      </c>
      <c r="F18366" t="s">
        <v>13</v>
      </c>
      <c r="G18366" s="1">
        <v>3.7999999523162802</v>
      </c>
      <c r="H18366">
        <v>1</v>
      </c>
      <c r="I18366" t="s">
        <v>14</v>
      </c>
      <c r="J18366" t="s">
        <v>166</v>
      </c>
      <c r="K18366">
        <f>VLOOKUP(J18366,'Prix unitaires'!B:D,3,FALSE)</f>
        <v>0</v>
      </c>
      <c r="L18366" s="11">
        <f t="shared" si="286"/>
        <v>0</v>
      </c>
    </row>
    <row r="18367" spans="1:12" x14ac:dyDescent="0.25">
      <c r="A18367">
        <v>1408</v>
      </c>
      <c r="B18367" t="s">
        <v>10</v>
      </c>
      <c r="C18367">
        <v>2</v>
      </c>
      <c r="D18367" t="s">
        <v>11</v>
      </c>
      <c r="E18367" t="s">
        <v>19</v>
      </c>
      <c r="F18367" t="s">
        <v>13</v>
      </c>
      <c r="G18367" s="1">
        <v>11.2399997711182</v>
      </c>
      <c r="H18367">
        <v>50</v>
      </c>
      <c r="I18367" t="s">
        <v>14</v>
      </c>
      <c r="J18367" t="s">
        <v>20</v>
      </c>
      <c r="K18367">
        <f>VLOOKUP(J18367,'Prix unitaires'!B:D,3,FALSE)</f>
        <v>0</v>
      </c>
      <c r="L18367" s="11">
        <f t="shared" si="286"/>
        <v>0</v>
      </c>
    </row>
    <row r="18368" spans="1:12" x14ac:dyDescent="0.25">
      <c r="A18368">
        <v>1408</v>
      </c>
      <c r="B18368" t="s">
        <v>10</v>
      </c>
      <c r="C18368">
        <v>2</v>
      </c>
      <c r="D18368" t="s">
        <v>11</v>
      </c>
      <c r="E18368" t="s">
        <v>40</v>
      </c>
      <c r="F18368" t="s">
        <v>13</v>
      </c>
      <c r="G18368" s="1">
        <v>11.2399997711182</v>
      </c>
      <c r="H18368">
        <v>1</v>
      </c>
      <c r="I18368" t="s">
        <v>14</v>
      </c>
      <c r="J18368" t="s">
        <v>41</v>
      </c>
      <c r="K18368">
        <f>VLOOKUP(J18368,'Prix unitaires'!B:D,3,FALSE)</f>
        <v>0</v>
      </c>
      <c r="L18368" s="11">
        <f t="shared" si="286"/>
        <v>0</v>
      </c>
    </row>
    <row r="18369" spans="1:12" x14ac:dyDescent="0.25">
      <c r="A18369">
        <v>1408</v>
      </c>
      <c r="B18369" t="s">
        <v>10</v>
      </c>
      <c r="C18369">
        <v>2</v>
      </c>
      <c r="D18369" t="s">
        <v>11</v>
      </c>
      <c r="E18369" t="s">
        <v>165</v>
      </c>
      <c r="F18369" t="s">
        <v>13</v>
      </c>
      <c r="G18369" s="1">
        <v>2</v>
      </c>
      <c r="H18369">
        <v>1</v>
      </c>
      <c r="I18369" t="s">
        <v>14</v>
      </c>
      <c r="J18369" t="s">
        <v>166</v>
      </c>
      <c r="K18369">
        <f>VLOOKUP(J18369,'Prix unitaires'!B:D,3,FALSE)</f>
        <v>0</v>
      </c>
      <c r="L18369" s="11">
        <f t="shared" si="286"/>
        <v>0</v>
      </c>
    </row>
    <row r="18370" spans="1:12" x14ac:dyDescent="0.25">
      <c r="A18370">
        <v>1408</v>
      </c>
      <c r="B18370" t="s">
        <v>10</v>
      </c>
      <c r="C18370">
        <v>3</v>
      </c>
      <c r="D18370" t="s">
        <v>11</v>
      </c>
      <c r="E18370" t="s">
        <v>19</v>
      </c>
      <c r="F18370" t="s">
        <v>13</v>
      </c>
      <c r="G18370" s="1">
        <v>11</v>
      </c>
      <c r="H18370">
        <v>50</v>
      </c>
      <c r="I18370" t="s">
        <v>14</v>
      </c>
      <c r="J18370" t="s">
        <v>20</v>
      </c>
      <c r="K18370">
        <f>VLOOKUP(J18370,'Prix unitaires'!B:D,3,FALSE)</f>
        <v>0</v>
      </c>
      <c r="L18370" s="11">
        <f t="shared" si="286"/>
        <v>0</v>
      </c>
    </row>
    <row r="18371" spans="1:12" x14ac:dyDescent="0.25">
      <c r="A18371">
        <v>1408</v>
      </c>
      <c r="B18371" t="s">
        <v>10</v>
      </c>
      <c r="C18371">
        <v>3</v>
      </c>
      <c r="D18371" t="s">
        <v>11</v>
      </c>
      <c r="E18371" t="s">
        <v>40</v>
      </c>
      <c r="F18371" t="s">
        <v>13</v>
      </c>
      <c r="G18371" s="1">
        <v>11</v>
      </c>
      <c r="H18371">
        <v>1</v>
      </c>
      <c r="I18371" t="s">
        <v>14</v>
      </c>
      <c r="J18371" t="s">
        <v>41</v>
      </c>
      <c r="K18371">
        <f>VLOOKUP(J18371,'Prix unitaires'!B:D,3,FALSE)</f>
        <v>0</v>
      </c>
      <c r="L18371" s="11">
        <f t="shared" ref="L18371:L18434" si="287">(G18371*H18371)*K18371</f>
        <v>0</v>
      </c>
    </row>
    <row r="18372" spans="1:12" x14ac:dyDescent="0.25">
      <c r="A18372">
        <v>1408</v>
      </c>
      <c r="B18372" t="s">
        <v>10</v>
      </c>
      <c r="C18372">
        <v>3</v>
      </c>
      <c r="D18372" t="s">
        <v>11</v>
      </c>
      <c r="E18372" t="s">
        <v>165</v>
      </c>
      <c r="F18372" t="s">
        <v>13</v>
      </c>
      <c r="G18372" s="1">
        <v>2</v>
      </c>
      <c r="H18372">
        <v>1</v>
      </c>
      <c r="I18372" t="s">
        <v>14</v>
      </c>
      <c r="J18372" t="s">
        <v>166</v>
      </c>
      <c r="K18372">
        <f>VLOOKUP(J18372,'Prix unitaires'!B:D,3,FALSE)</f>
        <v>0</v>
      </c>
      <c r="L18372" s="11">
        <f t="shared" si="287"/>
        <v>0</v>
      </c>
    </row>
    <row r="18373" spans="1:12" x14ac:dyDescent="0.25">
      <c r="A18373">
        <v>1408</v>
      </c>
      <c r="B18373" t="s">
        <v>10</v>
      </c>
      <c r="C18373">
        <v>4</v>
      </c>
      <c r="D18373" t="s">
        <v>11</v>
      </c>
      <c r="E18373" t="s">
        <v>17</v>
      </c>
      <c r="F18373" t="s">
        <v>13</v>
      </c>
      <c r="G18373" s="1">
        <v>3.8800001144409202</v>
      </c>
      <c r="H18373">
        <v>50</v>
      </c>
      <c r="I18373" t="s">
        <v>14</v>
      </c>
      <c r="J18373" t="s">
        <v>18</v>
      </c>
      <c r="K18373">
        <f>VLOOKUP(J18373,'Prix unitaires'!B:D,3,FALSE)</f>
        <v>0</v>
      </c>
      <c r="L18373" s="11">
        <f t="shared" si="287"/>
        <v>0</v>
      </c>
    </row>
    <row r="18374" spans="1:12" x14ac:dyDescent="0.25">
      <c r="A18374">
        <v>1408</v>
      </c>
      <c r="B18374" t="s">
        <v>10</v>
      </c>
      <c r="C18374">
        <v>4</v>
      </c>
      <c r="D18374" t="s">
        <v>11</v>
      </c>
      <c r="E18374" t="s">
        <v>40</v>
      </c>
      <c r="F18374" t="s">
        <v>13</v>
      </c>
      <c r="G18374" s="1">
        <v>3.8800001144409202</v>
      </c>
      <c r="H18374">
        <v>1</v>
      </c>
      <c r="I18374" t="s">
        <v>14</v>
      </c>
      <c r="J18374" t="s">
        <v>41</v>
      </c>
      <c r="K18374">
        <f>VLOOKUP(J18374,'Prix unitaires'!B:D,3,FALSE)</f>
        <v>0</v>
      </c>
      <c r="L18374" s="11">
        <f t="shared" si="287"/>
        <v>0</v>
      </c>
    </row>
    <row r="18375" spans="1:12" x14ac:dyDescent="0.25">
      <c r="A18375">
        <v>1408</v>
      </c>
      <c r="B18375" t="s">
        <v>10</v>
      </c>
      <c r="C18375">
        <v>4</v>
      </c>
      <c r="D18375" t="s">
        <v>11</v>
      </c>
      <c r="E18375" t="s">
        <v>165</v>
      </c>
      <c r="F18375" t="s">
        <v>13</v>
      </c>
      <c r="G18375" s="1">
        <v>4.8299999237060502</v>
      </c>
      <c r="H18375">
        <v>1</v>
      </c>
      <c r="I18375" t="s">
        <v>14</v>
      </c>
      <c r="J18375" t="s">
        <v>166</v>
      </c>
      <c r="K18375">
        <f>VLOOKUP(J18375,'Prix unitaires'!B:D,3,FALSE)</f>
        <v>0</v>
      </c>
      <c r="L18375" s="11">
        <f t="shared" si="287"/>
        <v>0</v>
      </c>
    </row>
    <row r="18376" spans="1:12" x14ac:dyDescent="0.25">
      <c r="A18376">
        <v>100</v>
      </c>
      <c r="B18376" t="s">
        <v>10</v>
      </c>
      <c r="C18376" t="s">
        <v>104</v>
      </c>
      <c r="D18376" t="s">
        <v>11</v>
      </c>
      <c r="E18376" t="s">
        <v>12</v>
      </c>
      <c r="F18376" t="s">
        <v>13</v>
      </c>
      <c r="G18376" s="1">
        <v>28.0100002288818</v>
      </c>
      <c r="H18376">
        <v>50</v>
      </c>
      <c r="I18376" t="s">
        <v>14</v>
      </c>
      <c r="J18376" t="s">
        <v>15</v>
      </c>
      <c r="K18376">
        <f>VLOOKUP(J18376,'Prix unitaires'!B:D,3,FALSE)</f>
        <v>0</v>
      </c>
      <c r="L18376" s="11">
        <f t="shared" si="287"/>
        <v>0</v>
      </c>
    </row>
    <row r="18377" spans="1:12" x14ac:dyDescent="0.25">
      <c r="A18377">
        <v>706</v>
      </c>
      <c r="B18377" t="s">
        <v>10</v>
      </c>
      <c r="C18377">
        <v>5</v>
      </c>
      <c r="D18377" t="s">
        <v>11</v>
      </c>
      <c r="E18377" t="s">
        <v>17</v>
      </c>
      <c r="F18377" t="s">
        <v>13</v>
      </c>
      <c r="G18377" s="1">
        <v>0.92000001668930098</v>
      </c>
      <c r="H18377">
        <v>50</v>
      </c>
      <c r="I18377" t="s">
        <v>14</v>
      </c>
      <c r="J18377" t="s">
        <v>18</v>
      </c>
      <c r="K18377">
        <f>VLOOKUP(J18377,'Prix unitaires'!B:D,3,FALSE)</f>
        <v>0</v>
      </c>
      <c r="L18377" s="11">
        <f t="shared" si="287"/>
        <v>0</v>
      </c>
    </row>
    <row r="18378" spans="1:12" x14ac:dyDescent="0.25">
      <c r="A18378">
        <v>706</v>
      </c>
      <c r="B18378" t="s">
        <v>10</v>
      </c>
      <c r="C18378">
        <v>5</v>
      </c>
      <c r="D18378" t="s">
        <v>11</v>
      </c>
      <c r="E18378" t="s">
        <v>35</v>
      </c>
      <c r="F18378" t="s">
        <v>13</v>
      </c>
      <c r="G18378" s="1">
        <v>0.92000001668930098</v>
      </c>
      <c r="H18378">
        <v>1</v>
      </c>
      <c r="I18378" t="s">
        <v>14</v>
      </c>
      <c r="J18378" t="s">
        <v>36</v>
      </c>
      <c r="K18378">
        <f>VLOOKUP(J18378,'Prix unitaires'!B:D,3,FALSE)</f>
        <v>0</v>
      </c>
      <c r="L18378" s="11">
        <f t="shared" si="287"/>
        <v>0</v>
      </c>
    </row>
    <row r="18379" spans="1:12" x14ac:dyDescent="0.25">
      <c r="A18379">
        <v>706</v>
      </c>
      <c r="B18379" t="s">
        <v>10</v>
      </c>
      <c r="C18379" t="s">
        <v>154</v>
      </c>
      <c r="D18379" t="s">
        <v>11</v>
      </c>
      <c r="E18379" t="s">
        <v>32</v>
      </c>
      <c r="F18379" t="s">
        <v>13</v>
      </c>
      <c r="G18379" s="1">
        <v>7.5100002288818404</v>
      </c>
      <c r="H18379">
        <v>240</v>
      </c>
      <c r="I18379" t="s">
        <v>14</v>
      </c>
      <c r="J18379" t="s">
        <v>33</v>
      </c>
      <c r="K18379">
        <f>VLOOKUP(J18379,'Prix unitaires'!B:D,3,FALSE)</f>
        <v>0</v>
      </c>
      <c r="L18379" s="11">
        <f t="shared" si="287"/>
        <v>0</v>
      </c>
    </row>
    <row r="18380" spans="1:12" x14ac:dyDescent="0.25">
      <c r="A18380">
        <v>706</v>
      </c>
      <c r="B18380" t="s">
        <v>10</v>
      </c>
      <c r="C18380" t="s">
        <v>154</v>
      </c>
      <c r="D18380" t="s">
        <v>11</v>
      </c>
      <c r="E18380" t="s">
        <v>35</v>
      </c>
      <c r="F18380" t="s">
        <v>13</v>
      </c>
      <c r="G18380" s="1">
        <v>7.5100002288818404</v>
      </c>
      <c r="H18380">
        <v>1</v>
      </c>
      <c r="I18380" t="s">
        <v>14</v>
      </c>
      <c r="J18380" t="s">
        <v>36</v>
      </c>
      <c r="K18380">
        <f>VLOOKUP(J18380,'Prix unitaires'!B:D,3,FALSE)</f>
        <v>0</v>
      </c>
      <c r="L18380" s="11">
        <f t="shared" si="287"/>
        <v>0</v>
      </c>
    </row>
    <row r="18381" spans="1:12" x14ac:dyDescent="0.25">
      <c r="A18381">
        <v>104</v>
      </c>
      <c r="B18381" t="s">
        <v>37</v>
      </c>
      <c r="C18381">
        <v>20</v>
      </c>
      <c r="D18381" t="s">
        <v>11</v>
      </c>
      <c r="E18381" t="s">
        <v>24</v>
      </c>
      <c r="F18381" t="s">
        <v>13</v>
      </c>
      <c r="G18381" s="1">
        <v>127.120002746582</v>
      </c>
      <c r="H18381">
        <v>12</v>
      </c>
      <c r="I18381" t="s">
        <v>14</v>
      </c>
      <c r="J18381" t="s">
        <v>25</v>
      </c>
      <c r="K18381">
        <f>VLOOKUP(J18381,'Prix unitaires'!B:D,3,FALSE)</f>
        <v>0</v>
      </c>
      <c r="L18381" s="11">
        <f t="shared" si="287"/>
        <v>0</v>
      </c>
    </row>
    <row r="18382" spans="1:12" x14ac:dyDescent="0.25">
      <c r="A18382">
        <v>104</v>
      </c>
      <c r="B18382" t="s">
        <v>10</v>
      </c>
      <c r="C18382" t="s">
        <v>16</v>
      </c>
      <c r="D18382" t="s">
        <v>11</v>
      </c>
      <c r="E18382" t="s">
        <v>165</v>
      </c>
      <c r="F18382" t="s">
        <v>13</v>
      </c>
      <c r="G18382" s="1">
        <v>3.4200000762939502</v>
      </c>
      <c r="H18382">
        <v>1</v>
      </c>
      <c r="I18382" t="s">
        <v>14</v>
      </c>
      <c r="J18382" t="s">
        <v>166</v>
      </c>
      <c r="K18382">
        <f>VLOOKUP(J18382,'Prix unitaires'!B:D,3,FALSE)</f>
        <v>0</v>
      </c>
      <c r="L18382" s="11">
        <f t="shared" si="287"/>
        <v>0</v>
      </c>
    </row>
    <row r="18383" spans="1:12" x14ac:dyDescent="0.25">
      <c r="A18383">
        <v>104</v>
      </c>
      <c r="B18383" t="s">
        <v>10</v>
      </c>
      <c r="C18383">
        <v>12</v>
      </c>
      <c r="D18383">
        <v>-1</v>
      </c>
      <c r="E18383" t="s">
        <v>12</v>
      </c>
      <c r="F18383" t="s">
        <v>13</v>
      </c>
      <c r="G18383" s="1">
        <v>12.3999996185303</v>
      </c>
      <c r="H18383">
        <v>100</v>
      </c>
      <c r="I18383" t="s">
        <v>14</v>
      </c>
      <c r="J18383" t="s">
        <v>152</v>
      </c>
      <c r="K18383">
        <f>VLOOKUP(J18383,'Prix unitaires'!B:D,3,FALSE)</f>
        <v>0</v>
      </c>
      <c r="L18383" s="11">
        <f t="shared" si="287"/>
        <v>0</v>
      </c>
    </row>
    <row r="18384" spans="1:12" x14ac:dyDescent="0.25">
      <c r="A18384">
        <v>104</v>
      </c>
      <c r="B18384" t="s">
        <v>10</v>
      </c>
      <c r="C18384">
        <v>12</v>
      </c>
      <c r="D18384">
        <v>-1</v>
      </c>
      <c r="E18384" t="s">
        <v>35</v>
      </c>
      <c r="F18384" t="s">
        <v>13</v>
      </c>
      <c r="G18384" s="1">
        <v>12.3999996185303</v>
      </c>
      <c r="H18384">
        <v>4</v>
      </c>
      <c r="I18384" t="s">
        <v>14</v>
      </c>
      <c r="J18384" t="s">
        <v>119</v>
      </c>
      <c r="K18384">
        <f>VLOOKUP(J18384,'Prix unitaires'!B:D,3,FALSE)</f>
        <v>0</v>
      </c>
      <c r="L18384" s="11">
        <f t="shared" si="287"/>
        <v>0</v>
      </c>
    </row>
    <row r="18385" spans="1:12" x14ac:dyDescent="0.25">
      <c r="A18385">
        <v>104</v>
      </c>
      <c r="B18385" t="s">
        <v>10</v>
      </c>
      <c r="C18385">
        <v>13</v>
      </c>
      <c r="D18385">
        <v>-1</v>
      </c>
      <c r="E18385" t="s">
        <v>12</v>
      </c>
      <c r="F18385" t="s">
        <v>13</v>
      </c>
      <c r="G18385" s="1">
        <v>13.539999961853001</v>
      </c>
      <c r="H18385">
        <v>0</v>
      </c>
      <c r="I18385" t="s">
        <v>14</v>
      </c>
      <c r="J18385" t="s">
        <v>152</v>
      </c>
      <c r="K18385">
        <f>VLOOKUP(J18385,'Prix unitaires'!B:D,3,FALSE)</f>
        <v>0</v>
      </c>
      <c r="L18385" s="11">
        <f t="shared" si="287"/>
        <v>0</v>
      </c>
    </row>
    <row r="18386" spans="1:12" x14ac:dyDescent="0.25">
      <c r="A18386">
        <v>104</v>
      </c>
      <c r="B18386" t="s">
        <v>10</v>
      </c>
      <c r="C18386">
        <v>13</v>
      </c>
      <c r="D18386">
        <v>-1</v>
      </c>
      <c r="E18386" t="s">
        <v>40</v>
      </c>
      <c r="F18386" t="s">
        <v>13</v>
      </c>
      <c r="G18386" s="1">
        <v>13.539999961853001</v>
      </c>
      <c r="H18386">
        <v>3</v>
      </c>
      <c r="I18386" t="s">
        <v>14</v>
      </c>
      <c r="J18386" t="s">
        <v>118</v>
      </c>
      <c r="K18386">
        <f>VLOOKUP(J18386,'Prix unitaires'!B:D,3,FALSE)</f>
        <v>0</v>
      </c>
      <c r="L18386" s="11">
        <f t="shared" si="287"/>
        <v>0</v>
      </c>
    </row>
    <row r="18387" spans="1:12" x14ac:dyDescent="0.25">
      <c r="A18387">
        <v>104</v>
      </c>
      <c r="B18387" t="s">
        <v>10</v>
      </c>
      <c r="C18387">
        <v>18</v>
      </c>
      <c r="D18387" t="s">
        <v>11</v>
      </c>
      <c r="E18387" t="s">
        <v>30</v>
      </c>
      <c r="F18387" t="s">
        <v>13</v>
      </c>
      <c r="G18387" s="1">
        <v>50.569999694824197</v>
      </c>
      <c r="H18387">
        <v>240</v>
      </c>
      <c r="I18387" t="s">
        <v>14</v>
      </c>
      <c r="J18387" t="s">
        <v>31</v>
      </c>
      <c r="K18387">
        <f>VLOOKUP(J18387,'Prix unitaires'!B:D,3,FALSE)</f>
        <v>0</v>
      </c>
      <c r="L18387" s="11">
        <f t="shared" si="287"/>
        <v>0</v>
      </c>
    </row>
    <row r="18388" spans="1:12" x14ac:dyDescent="0.25">
      <c r="A18388">
        <v>104</v>
      </c>
      <c r="B18388" t="s">
        <v>10</v>
      </c>
      <c r="C18388">
        <v>18</v>
      </c>
      <c r="D18388" t="s">
        <v>11</v>
      </c>
      <c r="E18388" t="s">
        <v>40</v>
      </c>
      <c r="F18388" t="s">
        <v>13</v>
      </c>
      <c r="G18388" s="1">
        <v>50.569999694824197</v>
      </c>
      <c r="H18388">
        <v>3</v>
      </c>
      <c r="I18388" t="s">
        <v>14</v>
      </c>
      <c r="J18388" t="s">
        <v>41</v>
      </c>
      <c r="K18388">
        <f>VLOOKUP(J18388,'Prix unitaires'!B:D,3,FALSE)</f>
        <v>0</v>
      </c>
      <c r="L18388" s="11">
        <f t="shared" si="287"/>
        <v>0</v>
      </c>
    </row>
    <row r="18389" spans="1:12" x14ac:dyDescent="0.25">
      <c r="A18389">
        <v>104</v>
      </c>
      <c r="B18389" t="s">
        <v>10</v>
      </c>
      <c r="C18389">
        <v>18</v>
      </c>
      <c r="D18389" t="s">
        <v>11</v>
      </c>
      <c r="E18389" t="s">
        <v>165</v>
      </c>
      <c r="F18389" t="s">
        <v>13</v>
      </c>
      <c r="G18389" s="1">
        <v>3.3599998950958301</v>
      </c>
      <c r="H18389">
        <v>1</v>
      </c>
      <c r="I18389" t="s">
        <v>14</v>
      </c>
      <c r="J18389" t="s">
        <v>166</v>
      </c>
      <c r="K18389">
        <f>VLOOKUP(J18389,'Prix unitaires'!B:D,3,FALSE)</f>
        <v>0</v>
      </c>
      <c r="L18389" s="11">
        <f t="shared" si="287"/>
        <v>0</v>
      </c>
    </row>
    <row r="18390" spans="1:12" x14ac:dyDescent="0.25">
      <c r="A18390">
        <v>104</v>
      </c>
      <c r="B18390" t="s">
        <v>26</v>
      </c>
      <c r="C18390" t="s">
        <v>127</v>
      </c>
      <c r="D18390" t="s">
        <v>11</v>
      </c>
      <c r="E18390" t="s">
        <v>167</v>
      </c>
      <c r="F18390" t="s">
        <v>13</v>
      </c>
      <c r="G18390" s="1">
        <v>8.3000001907349006</v>
      </c>
      <c r="H18390">
        <v>1</v>
      </c>
      <c r="I18390" t="s">
        <v>14</v>
      </c>
      <c r="J18390" t="s">
        <v>168</v>
      </c>
      <c r="K18390">
        <f>VLOOKUP(J18390,'Prix unitaires'!B:D,3,FALSE)</f>
        <v>0</v>
      </c>
      <c r="L18390" s="11">
        <f t="shared" si="287"/>
        <v>0</v>
      </c>
    </row>
    <row r="18391" spans="1:12" x14ac:dyDescent="0.25">
      <c r="A18391">
        <v>106</v>
      </c>
      <c r="B18391" t="s">
        <v>37</v>
      </c>
      <c r="C18391" t="s">
        <v>88</v>
      </c>
      <c r="D18391" t="s">
        <v>11</v>
      </c>
      <c r="E18391" t="s">
        <v>32</v>
      </c>
      <c r="F18391" t="s">
        <v>13</v>
      </c>
      <c r="G18391" s="1">
        <v>6.2199997901916504</v>
      </c>
      <c r="H18391">
        <v>240</v>
      </c>
      <c r="I18391" t="s">
        <v>14</v>
      </c>
      <c r="J18391" t="s">
        <v>33</v>
      </c>
      <c r="K18391">
        <f>VLOOKUP(J18391,'Prix unitaires'!B:D,3,FALSE)</f>
        <v>0</v>
      </c>
      <c r="L18391" s="11">
        <f t="shared" si="287"/>
        <v>0</v>
      </c>
    </row>
    <row r="18392" spans="1:12" x14ac:dyDescent="0.25">
      <c r="A18392">
        <v>106</v>
      </c>
      <c r="B18392" t="s">
        <v>37</v>
      </c>
      <c r="C18392" t="s">
        <v>88</v>
      </c>
      <c r="D18392" t="s">
        <v>11</v>
      </c>
      <c r="E18392" t="s">
        <v>35</v>
      </c>
      <c r="F18392" t="s">
        <v>13</v>
      </c>
      <c r="G18392" s="1">
        <v>6.2199997901916504</v>
      </c>
      <c r="H18392">
        <v>1</v>
      </c>
      <c r="I18392" t="s">
        <v>14</v>
      </c>
      <c r="J18392" t="s">
        <v>36</v>
      </c>
      <c r="K18392">
        <f>VLOOKUP(J18392,'Prix unitaires'!B:D,3,FALSE)</f>
        <v>0</v>
      </c>
      <c r="L18392" s="11">
        <f t="shared" si="287"/>
        <v>0</v>
      </c>
    </row>
    <row r="18393" spans="1:12" x14ac:dyDescent="0.25">
      <c r="A18393">
        <v>106</v>
      </c>
      <c r="B18393" t="s">
        <v>37</v>
      </c>
      <c r="C18393" t="s">
        <v>423</v>
      </c>
      <c r="D18393" t="s">
        <v>11</v>
      </c>
      <c r="E18393" t="s">
        <v>32</v>
      </c>
      <c r="F18393" t="s">
        <v>13</v>
      </c>
      <c r="G18393" s="1">
        <v>6.7800002098083496</v>
      </c>
      <c r="H18393">
        <v>240</v>
      </c>
      <c r="I18393" t="s">
        <v>14</v>
      </c>
      <c r="J18393" t="s">
        <v>33</v>
      </c>
      <c r="K18393">
        <f>VLOOKUP(J18393,'Prix unitaires'!B:D,3,FALSE)</f>
        <v>0</v>
      </c>
      <c r="L18393" s="11">
        <f t="shared" si="287"/>
        <v>0</v>
      </c>
    </row>
    <row r="18394" spans="1:12" x14ac:dyDescent="0.25">
      <c r="A18394">
        <v>106</v>
      </c>
      <c r="B18394" t="s">
        <v>37</v>
      </c>
      <c r="C18394" t="s">
        <v>423</v>
      </c>
      <c r="D18394" t="s">
        <v>11</v>
      </c>
      <c r="E18394" t="s">
        <v>35</v>
      </c>
      <c r="F18394" t="s">
        <v>13</v>
      </c>
      <c r="G18394" s="1">
        <v>6.7800002098083496</v>
      </c>
      <c r="H18394">
        <v>1</v>
      </c>
      <c r="I18394" t="s">
        <v>14</v>
      </c>
      <c r="J18394" t="s">
        <v>36</v>
      </c>
      <c r="K18394">
        <f>VLOOKUP(J18394,'Prix unitaires'!B:D,3,FALSE)</f>
        <v>0</v>
      </c>
      <c r="L18394" s="11">
        <f t="shared" si="287"/>
        <v>0</v>
      </c>
    </row>
    <row r="18395" spans="1:12" x14ac:dyDescent="0.25">
      <c r="A18395">
        <v>106</v>
      </c>
      <c r="B18395" t="s">
        <v>10</v>
      </c>
      <c r="C18395" t="s">
        <v>71</v>
      </c>
      <c r="D18395" t="s">
        <v>11</v>
      </c>
      <c r="E18395" t="s">
        <v>35</v>
      </c>
      <c r="F18395" t="s">
        <v>13</v>
      </c>
      <c r="G18395" s="1">
        <v>22.780000686645501</v>
      </c>
      <c r="H18395">
        <v>1</v>
      </c>
      <c r="I18395" t="s">
        <v>14</v>
      </c>
      <c r="J18395" t="s">
        <v>36</v>
      </c>
      <c r="K18395">
        <f>VLOOKUP(J18395,'Prix unitaires'!B:D,3,FALSE)</f>
        <v>0</v>
      </c>
      <c r="L18395" s="11">
        <f t="shared" si="287"/>
        <v>0</v>
      </c>
    </row>
    <row r="18396" spans="1:12" x14ac:dyDescent="0.25">
      <c r="A18396">
        <v>106</v>
      </c>
      <c r="B18396" t="s">
        <v>10</v>
      </c>
      <c r="C18396" t="s">
        <v>73</v>
      </c>
      <c r="D18396" t="s">
        <v>11</v>
      </c>
      <c r="E18396" t="s">
        <v>35</v>
      </c>
      <c r="F18396" t="s">
        <v>13</v>
      </c>
      <c r="G18396" s="1">
        <v>12.8999996185303</v>
      </c>
      <c r="H18396">
        <v>1</v>
      </c>
      <c r="I18396" t="s">
        <v>14</v>
      </c>
      <c r="J18396" t="s">
        <v>36</v>
      </c>
      <c r="K18396">
        <f>VLOOKUP(J18396,'Prix unitaires'!B:D,3,FALSE)</f>
        <v>0</v>
      </c>
      <c r="L18396" s="11">
        <f t="shared" si="287"/>
        <v>0</v>
      </c>
    </row>
    <row r="18397" spans="1:12" x14ac:dyDescent="0.25">
      <c r="A18397">
        <v>106</v>
      </c>
      <c r="B18397" t="s">
        <v>10</v>
      </c>
      <c r="C18397" t="s">
        <v>72</v>
      </c>
      <c r="D18397" t="s">
        <v>11</v>
      </c>
      <c r="E18397" t="s">
        <v>35</v>
      </c>
      <c r="F18397" t="s">
        <v>13</v>
      </c>
      <c r="G18397" s="1">
        <v>23.870000839233398</v>
      </c>
      <c r="H18397">
        <v>1</v>
      </c>
      <c r="I18397" t="s">
        <v>14</v>
      </c>
      <c r="J18397" t="s">
        <v>36</v>
      </c>
      <c r="K18397">
        <f>VLOOKUP(J18397,'Prix unitaires'!B:D,3,FALSE)</f>
        <v>0</v>
      </c>
      <c r="L18397" s="11">
        <f t="shared" si="287"/>
        <v>0</v>
      </c>
    </row>
    <row r="18398" spans="1:12" x14ac:dyDescent="0.25">
      <c r="A18398">
        <v>106</v>
      </c>
      <c r="B18398" t="s">
        <v>10</v>
      </c>
      <c r="C18398" t="s">
        <v>70</v>
      </c>
      <c r="D18398" t="s">
        <v>11</v>
      </c>
      <c r="E18398" t="s">
        <v>35</v>
      </c>
      <c r="F18398" t="s">
        <v>13</v>
      </c>
      <c r="G18398" s="1">
        <v>25.329999923706101</v>
      </c>
      <c r="H18398">
        <v>1</v>
      </c>
      <c r="I18398" t="s">
        <v>14</v>
      </c>
      <c r="J18398" t="s">
        <v>36</v>
      </c>
      <c r="K18398">
        <f>VLOOKUP(J18398,'Prix unitaires'!B:D,3,FALSE)</f>
        <v>0</v>
      </c>
      <c r="L18398" s="11">
        <f t="shared" si="287"/>
        <v>0</v>
      </c>
    </row>
    <row r="18399" spans="1:12" x14ac:dyDescent="0.25">
      <c r="A18399">
        <v>106</v>
      </c>
      <c r="B18399" t="s">
        <v>10</v>
      </c>
      <c r="C18399" t="s">
        <v>76</v>
      </c>
      <c r="D18399" t="s">
        <v>11</v>
      </c>
      <c r="E18399" t="s">
        <v>35</v>
      </c>
      <c r="F18399" t="s">
        <v>13</v>
      </c>
      <c r="G18399" s="1">
        <v>12.8500003814697</v>
      </c>
      <c r="H18399">
        <v>1</v>
      </c>
      <c r="I18399" t="s">
        <v>14</v>
      </c>
      <c r="J18399" t="s">
        <v>36</v>
      </c>
      <c r="K18399">
        <f>VLOOKUP(J18399,'Prix unitaires'!B:D,3,FALSE)</f>
        <v>0</v>
      </c>
      <c r="L18399" s="11">
        <f t="shared" si="287"/>
        <v>0</v>
      </c>
    </row>
    <row r="18400" spans="1:12" x14ac:dyDescent="0.25">
      <c r="A18400">
        <v>106</v>
      </c>
      <c r="B18400" t="s">
        <v>10</v>
      </c>
      <c r="C18400" t="s">
        <v>69</v>
      </c>
      <c r="D18400" t="s">
        <v>11</v>
      </c>
      <c r="E18400" t="s">
        <v>35</v>
      </c>
      <c r="F18400" t="s">
        <v>13</v>
      </c>
      <c r="G18400" s="1">
        <v>11.8400001525879</v>
      </c>
      <c r="H18400">
        <v>1</v>
      </c>
      <c r="I18400" t="s">
        <v>14</v>
      </c>
      <c r="J18400" t="s">
        <v>36</v>
      </c>
      <c r="K18400">
        <f>VLOOKUP(J18400,'Prix unitaires'!B:D,3,FALSE)</f>
        <v>0</v>
      </c>
      <c r="L18400" s="11">
        <f t="shared" si="287"/>
        <v>0</v>
      </c>
    </row>
    <row r="18401" spans="1:12" x14ac:dyDescent="0.25">
      <c r="A18401">
        <v>115</v>
      </c>
      <c r="B18401" t="s">
        <v>10</v>
      </c>
      <c r="C18401" t="s">
        <v>138</v>
      </c>
      <c r="D18401" t="s">
        <v>11</v>
      </c>
      <c r="E18401" t="s">
        <v>32</v>
      </c>
      <c r="F18401" t="s">
        <v>13</v>
      </c>
      <c r="G18401" s="1">
        <v>8.4399995803833008</v>
      </c>
      <c r="H18401">
        <v>240</v>
      </c>
      <c r="I18401" t="s">
        <v>14</v>
      </c>
      <c r="J18401" t="s">
        <v>33</v>
      </c>
      <c r="K18401">
        <f>VLOOKUP(J18401,'Prix unitaires'!B:D,3,FALSE)</f>
        <v>0</v>
      </c>
      <c r="L18401" s="11">
        <f t="shared" si="287"/>
        <v>0</v>
      </c>
    </row>
    <row r="18402" spans="1:12" x14ac:dyDescent="0.25">
      <c r="A18402">
        <v>115</v>
      </c>
      <c r="B18402" t="s">
        <v>10</v>
      </c>
      <c r="C18402" t="s">
        <v>138</v>
      </c>
      <c r="D18402" t="s">
        <v>11</v>
      </c>
      <c r="E18402" t="s">
        <v>40</v>
      </c>
      <c r="F18402" t="s">
        <v>13</v>
      </c>
      <c r="G18402" s="1">
        <v>8.4399995803833008</v>
      </c>
      <c r="H18402">
        <v>1</v>
      </c>
      <c r="I18402" t="s">
        <v>14</v>
      </c>
      <c r="J18402" t="s">
        <v>41</v>
      </c>
      <c r="K18402">
        <f>VLOOKUP(J18402,'Prix unitaires'!B:D,3,FALSE)</f>
        <v>0</v>
      </c>
      <c r="L18402" s="11">
        <f t="shared" si="287"/>
        <v>0</v>
      </c>
    </row>
    <row r="18403" spans="1:12" x14ac:dyDescent="0.25">
      <c r="A18403">
        <v>115</v>
      </c>
      <c r="B18403" t="s">
        <v>10</v>
      </c>
      <c r="C18403" t="s">
        <v>54</v>
      </c>
      <c r="D18403" t="s">
        <v>11</v>
      </c>
      <c r="E18403" t="s">
        <v>32</v>
      </c>
      <c r="F18403" t="s">
        <v>13</v>
      </c>
      <c r="G18403" s="1">
        <v>8.5</v>
      </c>
      <c r="H18403">
        <v>240</v>
      </c>
      <c r="I18403" t="s">
        <v>14</v>
      </c>
      <c r="J18403" t="s">
        <v>33</v>
      </c>
      <c r="K18403">
        <f>VLOOKUP(J18403,'Prix unitaires'!B:D,3,FALSE)</f>
        <v>0</v>
      </c>
      <c r="L18403" s="11">
        <f t="shared" si="287"/>
        <v>0</v>
      </c>
    </row>
    <row r="18404" spans="1:12" x14ac:dyDescent="0.25">
      <c r="A18404">
        <v>115</v>
      </c>
      <c r="B18404" t="s">
        <v>10</v>
      </c>
      <c r="C18404" t="s">
        <v>54</v>
      </c>
      <c r="D18404" t="s">
        <v>11</v>
      </c>
      <c r="E18404" t="s">
        <v>40</v>
      </c>
      <c r="F18404" t="s">
        <v>13</v>
      </c>
      <c r="G18404" s="1">
        <v>8.5</v>
      </c>
      <c r="H18404">
        <v>1</v>
      </c>
      <c r="I18404" t="s">
        <v>14</v>
      </c>
      <c r="J18404" t="s">
        <v>41</v>
      </c>
      <c r="K18404">
        <f>VLOOKUP(J18404,'Prix unitaires'!B:D,3,FALSE)</f>
        <v>0</v>
      </c>
      <c r="L18404" s="11">
        <f t="shared" si="287"/>
        <v>0</v>
      </c>
    </row>
    <row r="18405" spans="1:12" x14ac:dyDescent="0.25">
      <c r="A18405">
        <v>120</v>
      </c>
      <c r="B18405" t="s">
        <v>37</v>
      </c>
      <c r="C18405" t="s">
        <v>75</v>
      </c>
      <c r="D18405" t="s">
        <v>11</v>
      </c>
      <c r="E18405" t="s">
        <v>17</v>
      </c>
      <c r="F18405" t="s">
        <v>13</v>
      </c>
      <c r="G18405" s="1">
        <v>38.970001220703097</v>
      </c>
      <c r="H18405">
        <v>50</v>
      </c>
      <c r="I18405" t="s">
        <v>14</v>
      </c>
      <c r="J18405" t="s">
        <v>18</v>
      </c>
      <c r="K18405">
        <f>VLOOKUP(J18405,'Prix unitaires'!B:D,3,FALSE)</f>
        <v>0</v>
      </c>
      <c r="L18405" s="11">
        <f t="shared" si="287"/>
        <v>0</v>
      </c>
    </row>
    <row r="18406" spans="1:12" x14ac:dyDescent="0.25">
      <c r="A18406">
        <v>120</v>
      </c>
      <c r="B18406" t="s">
        <v>37</v>
      </c>
      <c r="C18406" t="s">
        <v>75</v>
      </c>
      <c r="D18406" t="s">
        <v>11</v>
      </c>
      <c r="E18406" t="s">
        <v>35</v>
      </c>
      <c r="F18406" t="s">
        <v>13</v>
      </c>
      <c r="G18406" s="1">
        <v>38.970001220703097</v>
      </c>
      <c r="H18406">
        <v>1</v>
      </c>
      <c r="I18406" t="s">
        <v>14</v>
      </c>
      <c r="J18406" t="s">
        <v>36</v>
      </c>
      <c r="K18406">
        <f>VLOOKUP(J18406,'Prix unitaires'!B:D,3,FALSE)</f>
        <v>0</v>
      </c>
      <c r="L18406" s="11">
        <f t="shared" si="287"/>
        <v>0</v>
      </c>
    </row>
    <row r="18407" spans="1:12" x14ac:dyDescent="0.25">
      <c r="A18407">
        <v>120</v>
      </c>
      <c r="B18407" t="s">
        <v>10</v>
      </c>
      <c r="C18407" t="s">
        <v>163</v>
      </c>
      <c r="D18407" t="s">
        <v>11</v>
      </c>
      <c r="E18407" t="s">
        <v>19</v>
      </c>
      <c r="F18407" t="s">
        <v>13</v>
      </c>
      <c r="G18407" s="1">
        <v>14.939999580383301</v>
      </c>
      <c r="H18407">
        <v>50</v>
      </c>
      <c r="I18407" t="s">
        <v>14</v>
      </c>
      <c r="J18407" t="s">
        <v>20</v>
      </c>
      <c r="K18407">
        <f>VLOOKUP(J18407,'Prix unitaires'!B:D,3,FALSE)</f>
        <v>0</v>
      </c>
      <c r="L18407" s="11">
        <f t="shared" si="287"/>
        <v>0</v>
      </c>
    </row>
    <row r="18408" spans="1:12" x14ac:dyDescent="0.25">
      <c r="A18408">
        <v>120</v>
      </c>
      <c r="B18408" t="s">
        <v>10</v>
      </c>
      <c r="C18408" t="s">
        <v>245</v>
      </c>
      <c r="D18408" t="s">
        <v>11</v>
      </c>
      <c r="E18408" t="s">
        <v>19</v>
      </c>
      <c r="F18408" t="s">
        <v>13</v>
      </c>
      <c r="G18408" s="1">
        <v>12.1000003814697</v>
      </c>
      <c r="H18408">
        <v>50</v>
      </c>
      <c r="I18408" t="s">
        <v>14</v>
      </c>
      <c r="J18408" t="s">
        <v>20</v>
      </c>
      <c r="K18408">
        <f>VLOOKUP(J18408,'Prix unitaires'!B:D,3,FALSE)</f>
        <v>0</v>
      </c>
      <c r="L18408" s="11">
        <f t="shared" si="287"/>
        <v>0</v>
      </c>
    </row>
    <row r="18409" spans="1:12" x14ac:dyDescent="0.25">
      <c r="A18409">
        <v>120</v>
      </c>
      <c r="B18409" t="s">
        <v>10</v>
      </c>
      <c r="C18409" t="s">
        <v>315</v>
      </c>
      <c r="D18409" t="s">
        <v>11</v>
      </c>
      <c r="E18409" t="s">
        <v>19</v>
      </c>
      <c r="F18409" t="s">
        <v>13</v>
      </c>
      <c r="G18409" s="1">
        <v>8.8299999237061009</v>
      </c>
      <c r="H18409">
        <v>50</v>
      </c>
      <c r="I18409" t="s">
        <v>14</v>
      </c>
      <c r="J18409" t="s">
        <v>20</v>
      </c>
      <c r="K18409">
        <f>VLOOKUP(J18409,'Prix unitaires'!B:D,3,FALSE)</f>
        <v>0</v>
      </c>
      <c r="L18409" s="11">
        <f t="shared" si="287"/>
        <v>0</v>
      </c>
    </row>
    <row r="18410" spans="1:12" x14ac:dyDescent="0.25">
      <c r="A18410">
        <v>120</v>
      </c>
      <c r="B18410" t="s">
        <v>10</v>
      </c>
      <c r="C18410" t="s">
        <v>163</v>
      </c>
      <c r="D18410" t="s">
        <v>11</v>
      </c>
      <c r="E18410" t="s">
        <v>35</v>
      </c>
      <c r="F18410" t="s">
        <v>13</v>
      </c>
      <c r="G18410" s="1">
        <v>14.939999580383301</v>
      </c>
      <c r="H18410">
        <v>2</v>
      </c>
      <c r="I18410" t="s">
        <v>14</v>
      </c>
      <c r="J18410" t="s">
        <v>36</v>
      </c>
      <c r="K18410">
        <f>VLOOKUP(J18410,'Prix unitaires'!B:D,3,FALSE)</f>
        <v>0</v>
      </c>
      <c r="L18410" s="11">
        <f t="shared" si="287"/>
        <v>0</v>
      </c>
    </row>
    <row r="18411" spans="1:12" x14ac:dyDescent="0.25">
      <c r="A18411">
        <v>120</v>
      </c>
      <c r="B18411" t="s">
        <v>10</v>
      </c>
      <c r="C18411" t="s">
        <v>163</v>
      </c>
      <c r="D18411" t="s">
        <v>11</v>
      </c>
      <c r="E18411" t="s">
        <v>165</v>
      </c>
      <c r="F18411" t="s">
        <v>13</v>
      </c>
      <c r="G18411" s="1">
        <v>5.9099998474121103</v>
      </c>
      <c r="H18411">
        <v>1</v>
      </c>
      <c r="I18411" t="s">
        <v>14</v>
      </c>
      <c r="J18411" t="s">
        <v>166</v>
      </c>
      <c r="K18411">
        <f>VLOOKUP(J18411,'Prix unitaires'!B:D,3,FALSE)</f>
        <v>0</v>
      </c>
      <c r="L18411" s="11">
        <f t="shared" si="287"/>
        <v>0</v>
      </c>
    </row>
    <row r="18412" spans="1:12" x14ac:dyDescent="0.25">
      <c r="A18412">
        <v>120</v>
      </c>
      <c r="B18412" t="s">
        <v>10</v>
      </c>
      <c r="C18412" t="s">
        <v>245</v>
      </c>
      <c r="D18412" t="s">
        <v>11</v>
      </c>
      <c r="E18412" t="s">
        <v>35</v>
      </c>
      <c r="F18412" t="s">
        <v>13</v>
      </c>
      <c r="G18412" s="1">
        <v>12.1000003814697</v>
      </c>
      <c r="H18412">
        <v>2</v>
      </c>
      <c r="I18412" t="s">
        <v>14</v>
      </c>
      <c r="J18412" t="s">
        <v>36</v>
      </c>
      <c r="K18412">
        <f>VLOOKUP(J18412,'Prix unitaires'!B:D,3,FALSE)</f>
        <v>0</v>
      </c>
      <c r="L18412" s="11">
        <f t="shared" si="287"/>
        <v>0</v>
      </c>
    </row>
    <row r="18413" spans="1:12" x14ac:dyDescent="0.25">
      <c r="A18413">
        <v>120</v>
      </c>
      <c r="B18413" t="s">
        <v>10</v>
      </c>
      <c r="C18413" t="s">
        <v>245</v>
      </c>
      <c r="D18413" t="s">
        <v>11</v>
      </c>
      <c r="E18413" t="s">
        <v>165</v>
      </c>
      <c r="F18413" t="s">
        <v>13</v>
      </c>
      <c r="G18413" s="1">
        <v>5.9099998474121103</v>
      </c>
      <c r="H18413">
        <v>1</v>
      </c>
      <c r="I18413" t="s">
        <v>14</v>
      </c>
      <c r="J18413" t="s">
        <v>166</v>
      </c>
      <c r="K18413">
        <f>VLOOKUP(J18413,'Prix unitaires'!B:D,3,FALSE)</f>
        <v>0</v>
      </c>
      <c r="L18413" s="11">
        <f t="shared" si="287"/>
        <v>0</v>
      </c>
    </row>
    <row r="18414" spans="1:12" x14ac:dyDescent="0.25">
      <c r="A18414">
        <v>120</v>
      </c>
      <c r="B18414" t="s">
        <v>10</v>
      </c>
      <c r="C18414" t="s">
        <v>315</v>
      </c>
      <c r="D18414" t="s">
        <v>11</v>
      </c>
      <c r="E18414" t="s">
        <v>35</v>
      </c>
      <c r="F18414" t="s">
        <v>13</v>
      </c>
      <c r="G18414" s="1">
        <v>8.8299999237061009</v>
      </c>
      <c r="H18414">
        <v>2</v>
      </c>
      <c r="I18414" t="s">
        <v>14</v>
      </c>
      <c r="J18414" t="s">
        <v>36</v>
      </c>
      <c r="K18414">
        <f>VLOOKUP(J18414,'Prix unitaires'!B:D,3,FALSE)</f>
        <v>0</v>
      </c>
      <c r="L18414" s="11">
        <f t="shared" si="287"/>
        <v>0</v>
      </c>
    </row>
    <row r="18415" spans="1:12" x14ac:dyDescent="0.25">
      <c r="A18415">
        <v>120</v>
      </c>
      <c r="B18415" t="s">
        <v>10</v>
      </c>
      <c r="C18415" t="s">
        <v>315</v>
      </c>
      <c r="D18415" t="s">
        <v>11</v>
      </c>
      <c r="E18415" t="s">
        <v>165</v>
      </c>
      <c r="F18415" t="s">
        <v>13</v>
      </c>
      <c r="G18415" s="1">
        <v>3.6300001144409202</v>
      </c>
      <c r="H18415">
        <v>1</v>
      </c>
      <c r="I18415" t="s">
        <v>14</v>
      </c>
      <c r="J18415" t="s">
        <v>166</v>
      </c>
      <c r="K18415">
        <f>VLOOKUP(J18415,'Prix unitaires'!B:D,3,FALSE)</f>
        <v>0</v>
      </c>
      <c r="L18415" s="11">
        <f t="shared" si="287"/>
        <v>0</v>
      </c>
    </row>
    <row r="18416" spans="1:12" x14ac:dyDescent="0.25">
      <c r="A18416">
        <v>120</v>
      </c>
      <c r="B18416" t="s">
        <v>10</v>
      </c>
      <c r="C18416">
        <v>16</v>
      </c>
      <c r="D18416" t="s">
        <v>11</v>
      </c>
      <c r="E18416" t="s">
        <v>19</v>
      </c>
      <c r="F18416" t="s">
        <v>13</v>
      </c>
      <c r="G18416" s="1">
        <v>49.630001068115199</v>
      </c>
      <c r="H18416">
        <v>150</v>
      </c>
      <c r="I18416" t="s">
        <v>14</v>
      </c>
      <c r="J18416" t="s">
        <v>20</v>
      </c>
      <c r="K18416">
        <f>VLOOKUP(J18416,'Prix unitaires'!B:D,3,FALSE)</f>
        <v>0</v>
      </c>
      <c r="L18416" s="11">
        <f t="shared" si="287"/>
        <v>0</v>
      </c>
    </row>
    <row r="18417" spans="1:12" x14ac:dyDescent="0.25">
      <c r="A18417">
        <v>120</v>
      </c>
      <c r="B18417" t="s">
        <v>10</v>
      </c>
      <c r="C18417">
        <v>16</v>
      </c>
      <c r="D18417" t="s">
        <v>11</v>
      </c>
      <c r="E18417" t="s">
        <v>56</v>
      </c>
      <c r="F18417" t="s">
        <v>13</v>
      </c>
      <c r="G18417" s="1">
        <v>49.630001068115199</v>
      </c>
      <c r="H18417">
        <v>0</v>
      </c>
      <c r="I18417" t="s">
        <v>14</v>
      </c>
      <c r="J18417" t="s">
        <v>57</v>
      </c>
      <c r="K18417">
        <f>VLOOKUP(J18417,'Prix unitaires'!B:D,3,FALSE)</f>
        <v>0</v>
      </c>
      <c r="L18417" s="11">
        <f t="shared" si="287"/>
        <v>0</v>
      </c>
    </row>
    <row r="18418" spans="1:12" x14ac:dyDescent="0.25">
      <c r="A18418">
        <v>120</v>
      </c>
      <c r="B18418" t="s">
        <v>10</v>
      </c>
      <c r="C18418">
        <v>16</v>
      </c>
      <c r="D18418" t="s">
        <v>11</v>
      </c>
      <c r="E18418" t="s">
        <v>165</v>
      </c>
      <c r="F18418" t="s">
        <v>13</v>
      </c>
      <c r="G18418" s="1">
        <v>20.079999923706101</v>
      </c>
      <c r="H18418">
        <v>1</v>
      </c>
      <c r="I18418" t="s">
        <v>14</v>
      </c>
      <c r="J18418" t="s">
        <v>166</v>
      </c>
      <c r="K18418">
        <f>VLOOKUP(J18418,'Prix unitaires'!B:D,3,FALSE)</f>
        <v>0</v>
      </c>
      <c r="L18418" s="11">
        <f t="shared" si="287"/>
        <v>0</v>
      </c>
    </row>
    <row r="18419" spans="1:12" x14ac:dyDescent="0.25">
      <c r="A18419">
        <v>120</v>
      </c>
      <c r="B18419" t="s">
        <v>10</v>
      </c>
      <c r="C18419">
        <v>17</v>
      </c>
      <c r="D18419" t="s">
        <v>11</v>
      </c>
      <c r="E18419" t="s">
        <v>19</v>
      </c>
      <c r="F18419" t="s">
        <v>13</v>
      </c>
      <c r="G18419" s="1">
        <v>82.050003051757997</v>
      </c>
      <c r="H18419">
        <v>150</v>
      </c>
      <c r="I18419" t="s">
        <v>14</v>
      </c>
      <c r="J18419" t="s">
        <v>20</v>
      </c>
      <c r="K18419">
        <f>VLOOKUP(J18419,'Prix unitaires'!B:D,3,FALSE)</f>
        <v>0</v>
      </c>
      <c r="L18419" s="11">
        <f t="shared" si="287"/>
        <v>0</v>
      </c>
    </row>
    <row r="18420" spans="1:12" x14ac:dyDescent="0.25">
      <c r="A18420">
        <v>120</v>
      </c>
      <c r="B18420" t="s">
        <v>10</v>
      </c>
      <c r="C18420">
        <v>17</v>
      </c>
      <c r="D18420" t="s">
        <v>11</v>
      </c>
      <c r="E18420" t="s">
        <v>56</v>
      </c>
      <c r="F18420" t="s">
        <v>13</v>
      </c>
      <c r="G18420" s="1">
        <v>82.050003051757997</v>
      </c>
      <c r="H18420">
        <v>0</v>
      </c>
      <c r="I18420" t="s">
        <v>14</v>
      </c>
      <c r="J18420" t="s">
        <v>57</v>
      </c>
      <c r="K18420">
        <f>VLOOKUP(J18420,'Prix unitaires'!B:D,3,FALSE)</f>
        <v>0</v>
      </c>
      <c r="L18420" s="11">
        <f t="shared" si="287"/>
        <v>0</v>
      </c>
    </row>
    <row r="18421" spans="1:12" x14ac:dyDescent="0.25">
      <c r="A18421">
        <v>120</v>
      </c>
      <c r="B18421" t="s">
        <v>10</v>
      </c>
      <c r="C18421">
        <v>17</v>
      </c>
      <c r="D18421" t="s">
        <v>11</v>
      </c>
      <c r="E18421" t="s">
        <v>165</v>
      </c>
      <c r="F18421" t="s">
        <v>13</v>
      </c>
      <c r="G18421" s="1">
        <v>2.0499999523162802</v>
      </c>
      <c r="H18421">
        <v>1</v>
      </c>
      <c r="I18421" t="s">
        <v>14</v>
      </c>
      <c r="J18421" t="s">
        <v>166</v>
      </c>
      <c r="K18421">
        <f>VLOOKUP(J18421,'Prix unitaires'!B:D,3,FALSE)</f>
        <v>0</v>
      </c>
      <c r="L18421" s="11">
        <f t="shared" si="287"/>
        <v>0</v>
      </c>
    </row>
    <row r="18422" spans="1:12" x14ac:dyDescent="0.25">
      <c r="A18422">
        <v>105</v>
      </c>
      <c r="B18422" t="s">
        <v>10</v>
      </c>
      <c r="C18422" t="s">
        <v>151</v>
      </c>
      <c r="D18422" t="s">
        <v>11</v>
      </c>
      <c r="E18422" t="s">
        <v>19</v>
      </c>
      <c r="F18422" t="s">
        <v>13</v>
      </c>
      <c r="G18422" s="1">
        <v>4.5900001525878897</v>
      </c>
      <c r="H18422">
        <v>365</v>
      </c>
      <c r="I18422" t="s">
        <v>14</v>
      </c>
      <c r="J18422" t="s">
        <v>20</v>
      </c>
      <c r="K18422">
        <f>VLOOKUP(J18422,'Prix unitaires'!B:D,3,FALSE)</f>
        <v>0</v>
      </c>
      <c r="L18422" s="11">
        <f t="shared" si="287"/>
        <v>0</v>
      </c>
    </row>
    <row r="18423" spans="1:12" x14ac:dyDescent="0.25">
      <c r="A18423">
        <v>105</v>
      </c>
      <c r="B18423" t="s">
        <v>10</v>
      </c>
      <c r="C18423" t="s">
        <v>151</v>
      </c>
      <c r="D18423" t="s">
        <v>11</v>
      </c>
      <c r="E18423" t="s">
        <v>40</v>
      </c>
      <c r="F18423" t="s">
        <v>13</v>
      </c>
      <c r="G18423" s="1">
        <v>4.5900001525878897</v>
      </c>
      <c r="H18423">
        <v>3</v>
      </c>
      <c r="I18423" t="s">
        <v>14</v>
      </c>
      <c r="J18423" t="s">
        <v>41</v>
      </c>
      <c r="K18423">
        <f>VLOOKUP(J18423,'Prix unitaires'!B:D,3,FALSE)</f>
        <v>0</v>
      </c>
      <c r="L18423" s="11">
        <f t="shared" si="287"/>
        <v>0</v>
      </c>
    </row>
    <row r="18424" spans="1:12" x14ac:dyDescent="0.25">
      <c r="A18424">
        <v>105</v>
      </c>
      <c r="B18424" t="s">
        <v>10</v>
      </c>
      <c r="C18424" t="s">
        <v>195</v>
      </c>
      <c r="D18424" t="s">
        <v>11</v>
      </c>
      <c r="E18424" t="s">
        <v>19</v>
      </c>
      <c r="F18424" t="s">
        <v>13</v>
      </c>
      <c r="G18424" s="1">
        <v>7.25</v>
      </c>
      <c r="H18424">
        <v>365</v>
      </c>
      <c r="I18424" t="s">
        <v>14</v>
      </c>
      <c r="J18424" t="s">
        <v>20</v>
      </c>
      <c r="K18424">
        <f>VLOOKUP(J18424,'Prix unitaires'!B:D,3,FALSE)</f>
        <v>0</v>
      </c>
      <c r="L18424" s="11">
        <f t="shared" si="287"/>
        <v>0</v>
      </c>
    </row>
    <row r="18425" spans="1:12" x14ac:dyDescent="0.25">
      <c r="A18425">
        <v>105</v>
      </c>
      <c r="B18425" t="s">
        <v>10</v>
      </c>
      <c r="C18425" t="s">
        <v>195</v>
      </c>
      <c r="D18425" t="s">
        <v>11</v>
      </c>
      <c r="E18425" t="s">
        <v>40</v>
      </c>
      <c r="F18425" t="s">
        <v>13</v>
      </c>
      <c r="G18425" s="1">
        <v>7.25</v>
      </c>
      <c r="H18425">
        <v>3</v>
      </c>
      <c r="I18425" t="s">
        <v>14</v>
      </c>
      <c r="J18425" t="s">
        <v>41</v>
      </c>
      <c r="K18425">
        <f>VLOOKUP(J18425,'Prix unitaires'!B:D,3,FALSE)</f>
        <v>0</v>
      </c>
      <c r="L18425" s="11">
        <f t="shared" si="287"/>
        <v>0</v>
      </c>
    </row>
    <row r="18426" spans="1:12" x14ac:dyDescent="0.25">
      <c r="A18426">
        <v>105</v>
      </c>
      <c r="B18426" t="s">
        <v>10</v>
      </c>
      <c r="C18426" t="s">
        <v>731</v>
      </c>
      <c r="D18426" t="s">
        <v>11</v>
      </c>
      <c r="E18426" t="s">
        <v>19</v>
      </c>
      <c r="F18426" t="s">
        <v>13</v>
      </c>
      <c r="G18426" s="1">
        <v>6.8800001144409197</v>
      </c>
      <c r="H18426">
        <v>365</v>
      </c>
      <c r="I18426" t="s">
        <v>14</v>
      </c>
      <c r="J18426" t="s">
        <v>20</v>
      </c>
      <c r="K18426">
        <f>VLOOKUP(J18426,'Prix unitaires'!B:D,3,FALSE)</f>
        <v>0</v>
      </c>
      <c r="L18426" s="11">
        <f t="shared" si="287"/>
        <v>0</v>
      </c>
    </row>
    <row r="18427" spans="1:12" x14ac:dyDescent="0.25">
      <c r="A18427">
        <v>105</v>
      </c>
      <c r="B18427" t="s">
        <v>10</v>
      </c>
      <c r="C18427" t="s">
        <v>731</v>
      </c>
      <c r="D18427" t="s">
        <v>11</v>
      </c>
      <c r="E18427" t="s">
        <v>40</v>
      </c>
      <c r="F18427" t="s">
        <v>13</v>
      </c>
      <c r="G18427" s="1">
        <v>6.8800001144409197</v>
      </c>
      <c r="H18427">
        <v>3</v>
      </c>
      <c r="I18427" t="s">
        <v>14</v>
      </c>
      <c r="J18427" t="s">
        <v>41</v>
      </c>
      <c r="K18427">
        <f>VLOOKUP(J18427,'Prix unitaires'!B:D,3,FALSE)</f>
        <v>0</v>
      </c>
      <c r="L18427" s="11">
        <f t="shared" si="287"/>
        <v>0</v>
      </c>
    </row>
    <row r="18428" spans="1:12" x14ac:dyDescent="0.25">
      <c r="A18428">
        <v>105</v>
      </c>
      <c r="B18428" t="s">
        <v>10</v>
      </c>
      <c r="C18428" t="s">
        <v>732</v>
      </c>
      <c r="D18428" t="s">
        <v>11</v>
      </c>
      <c r="E18428" t="s">
        <v>19</v>
      </c>
      <c r="F18428" t="s">
        <v>13</v>
      </c>
      <c r="G18428" s="1">
        <v>4.5900001525878897</v>
      </c>
      <c r="H18428">
        <v>365</v>
      </c>
      <c r="I18428" t="s">
        <v>14</v>
      </c>
      <c r="J18428" t="s">
        <v>20</v>
      </c>
      <c r="K18428">
        <f>VLOOKUP(J18428,'Prix unitaires'!B:D,3,FALSE)</f>
        <v>0</v>
      </c>
      <c r="L18428" s="11">
        <f t="shared" si="287"/>
        <v>0</v>
      </c>
    </row>
    <row r="18429" spans="1:12" x14ac:dyDescent="0.25">
      <c r="A18429">
        <v>105</v>
      </c>
      <c r="B18429" t="s">
        <v>10</v>
      </c>
      <c r="C18429" t="s">
        <v>732</v>
      </c>
      <c r="D18429" t="s">
        <v>11</v>
      </c>
      <c r="E18429" t="s">
        <v>40</v>
      </c>
      <c r="F18429" t="s">
        <v>13</v>
      </c>
      <c r="G18429" s="1">
        <v>4.5900001525878897</v>
      </c>
      <c r="H18429">
        <v>3</v>
      </c>
      <c r="I18429" t="s">
        <v>14</v>
      </c>
      <c r="J18429" t="s">
        <v>41</v>
      </c>
      <c r="K18429">
        <f>VLOOKUP(J18429,'Prix unitaires'!B:D,3,FALSE)</f>
        <v>0</v>
      </c>
      <c r="L18429" s="11">
        <f t="shared" si="287"/>
        <v>0</v>
      </c>
    </row>
    <row r="18430" spans="1:12" x14ac:dyDescent="0.25">
      <c r="A18430">
        <v>105</v>
      </c>
      <c r="B18430" t="s">
        <v>10</v>
      </c>
      <c r="C18430" t="s">
        <v>105</v>
      </c>
      <c r="D18430" t="s">
        <v>11</v>
      </c>
      <c r="E18430" t="s">
        <v>19</v>
      </c>
      <c r="F18430" t="s">
        <v>13</v>
      </c>
      <c r="G18430" s="1">
        <v>7.25</v>
      </c>
      <c r="H18430">
        <v>365</v>
      </c>
      <c r="I18430" t="s">
        <v>14</v>
      </c>
      <c r="J18430" t="s">
        <v>20</v>
      </c>
      <c r="K18430">
        <f>VLOOKUP(J18430,'Prix unitaires'!B:D,3,FALSE)</f>
        <v>0</v>
      </c>
      <c r="L18430" s="11">
        <f t="shared" si="287"/>
        <v>0</v>
      </c>
    </row>
    <row r="18431" spans="1:12" x14ac:dyDescent="0.25">
      <c r="A18431">
        <v>105</v>
      </c>
      <c r="B18431" t="s">
        <v>10</v>
      </c>
      <c r="C18431" t="s">
        <v>105</v>
      </c>
      <c r="D18431" t="s">
        <v>11</v>
      </c>
      <c r="E18431" t="s">
        <v>40</v>
      </c>
      <c r="F18431" t="s">
        <v>13</v>
      </c>
      <c r="G18431" s="1">
        <v>7.25</v>
      </c>
      <c r="H18431">
        <v>3</v>
      </c>
      <c r="I18431" t="s">
        <v>14</v>
      </c>
      <c r="J18431" t="s">
        <v>41</v>
      </c>
      <c r="K18431">
        <f>VLOOKUP(J18431,'Prix unitaires'!B:D,3,FALSE)</f>
        <v>0</v>
      </c>
      <c r="L18431" s="11">
        <f t="shared" si="287"/>
        <v>0</v>
      </c>
    </row>
    <row r="18432" spans="1:12" x14ac:dyDescent="0.25">
      <c r="A18432">
        <v>105</v>
      </c>
      <c r="B18432" t="s">
        <v>10</v>
      </c>
      <c r="C18432" t="s">
        <v>733</v>
      </c>
      <c r="D18432" t="s">
        <v>11</v>
      </c>
      <c r="E18432" t="s">
        <v>19</v>
      </c>
      <c r="F18432" t="s">
        <v>13</v>
      </c>
      <c r="G18432" s="1">
        <v>6.8699998855590803</v>
      </c>
      <c r="H18432">
        <v>365</v>
      </c>
      <c r="I18432" t="s">
        <v>14</v>
      </c>
      <c r="J18432" t="s">
        <v>20</v>
      </c>
      <c r="K18432">
        <f>VLOOKUP(J18432,'Prix unitaires'!B:D,3,FALSE)</f>
        <v>0</v>
      </c>
      <c r="L18432" s="11">
        <f t="shared" si="287"/>
        <v>0</v>
      </c>
    </row>
    <row r="18433" spans="1:12" x14ac:dyDescent="0.25">
      <c r="A18433">
        <v>105</v>
      </c>
      <c r="B18433" t="s">
        <v>10</v>
      </c>
      <c r="C18433" t="s">
        <v>733</v>
      </c>
      <c r="D18433" t="s">
        <v>11</v>
      </c>
      <c r="E18433" t="s">
        <v>40</v>
      </c>
      <c r="F18433" t="s">
        <v>13</v>
      </c>
      <c r="G18433" s="1">
        <v>6.8699998855590803</v>
      </c>
      <c r="H18433">
        <v>3</v>
      </c>
      <c r="I18433" t="s">
        <v>14</v>
      </c>
      <c r="J18433" t="s">
        <v>41</v>
      </c>
      <c r="K18433">
        <f>VLOOKUP(J18433,'Prix unitaires'!B:D,3,FALSE)</f>
        <v>0</v>
      </c>
      <c r="L18433" s="11">
        <f t="shared" si="287"/>
        <v>0</v>
      </c>
    </row>
    <row r="18434" spans="1:12" x14ac:dyDescent="0.25">
      <c r="A18434">
        <v>142</v>
      </c>
      <c r="B18434" t="s">
        <v>26</v>
      </c>
      <c r="C18434">
        <v>1</v>
      </c>
      <c r="D18434" t="s">
        <v>11</v>
      </c>
      <c r="E18434" t="s">
        <v>19</v>
      </c>
      <c r="F18434" t="s">
        <v>13</v>
      </c>
      <c r="G18434" s="1">
        <v>17.569999694824201</v>
      </c>
      <c r="H18434">
        <v>50</v>
      </c>
      <c r="I18434" t="s">
        <v>14</v>
      </c>
      <c r="J18434" t="s">
        <v>20</v>
      </c>
      <c r="K18434">
        <f>VLOOKUP(J18434,'Prix unitaires'!B:D,3,FALSE)</f>
        <v>0</v>
      </c>
      <c r="L18434" s="11">
        <f t="shared" si="287"/>
        <v>0</v>
      </c>
    </row>
    <row r="18435" spans="1:12" x14ac:dyDescent="0.25">
      <c r="A18435">
        <v>142</v>
      </c>
      <c r="B18435" t="s">
        <v>26</v>
      </c>
      <c r="C18435">
        <v>1</v>
      </c>
      <c r="D18435" t="s">
        <v>11</v>
      </c>
      <c r="E18435" t="s">
        <v>35</v>
      </c>
      <c r="F18435" t="s">
        <v>13</v>
      </c>
      <c r="G18435" s="1">
        <v>17.569999694824201</v>
      </c>
      <c r="H18435">
        <v>1</v>
      </c>
      <c r="I18435" t="s">
        <v>14</v>
      </c>
      <c r="J18435" t="s">
        <v>36</v>
      </c>
      <c r="K18435">
        <f>VLOOKUP(J18435,'Prix unitaires'!B:D,3,FALSE)</f>
        <v>0</v>
      </c>
      <c r="L18435" s="11">
        <f t="shared" ref="L18435:L18498" si="288">(G18435*H18435)*K18435</f>
        <v>0</v>
      </c>
    </row>
    <row r="18436" spans="1:12" x14ac:dyDescent="0.25">
      <c r="A18436">
        <v>142</v>
      </c>
      <c r="B18436" t="s">
        <v>26</v>
      </c>
      <c r="C18436">
        <v>1</v>
      </c>
      <c r="D18436" t="s">
        <v>11</v>
      </c>
      <c r="E18436" t="s">
        <v>167</v>
      </c>
      <c r="F18436" t="s">
        <v>13</v>
      </c>
      <c r="G18436" s="1">
        <v>3</v>
      </c>
      <c r="H18436">
        <v>1</v>
      </c>
      <c r="I18436" t="s">
        <v>14</v>
      </c>
      <c r="J18436" t="s">
        <v>168</v>
      </c>
      <c r="K18436">
        <f>VLOOKUP(J18436,'Prix unitaires'!B:D,3,FALSE)</f>
        <v>0</v>
      </c>
      <c r="L18436" s="11">
        <f t="shared" si="288"/>
        <v>0</v>
      </c>
    </row>
    <row r="18437" spans="1:12" x14ac:dyDescent="0.25">
      <c r="A18437">
        <v>142</v>
      </c>
      <c r="B18437" t="s">
        <v>26</v>
      </c>
      <c r="C18437">
        <v>10</v>
      </c>
      <c r="D18437" t="s">
        <v>11</v>
      </c>
      <c r="E18437" t="s">
        <v>167</v>
      </c>
      <c r="F18437" t="s">
        <v>13</v>
      </c>
      <c r="G18437" s="1">
        <v>0.41999998688697798</v>
      </c>
      <c r="H18437">
        <v>1</v>
      </c>
      <c r="I18437" t="s">
        <v>14</v>
      </c>
      <c r="J18437" t="s">
        <v>168</v>
      </c>
      <c r="K18437">
        <f>VLOOKUP(J18437,'Prix unitaires'!B:D,3,FALSE)</f>
        <v>0</v>
      </c>
      <c r="L18437" s="11">
        <f t="shared" si="288"/>
        <v>0</v>
      </c>
    </row>
    <row r="18438" spans="1:12" x14ac:dyDescent="0.25">
      <c r="A18438">
        <v>143</v>
      </c>
      <c r="B18438" t="s">
        <v>10</v>
      </c>
      <c r="C18438" t="s">
        <v>132</v>
      </c>
      <c r="D18438" t="s">
        <v>11</v>
      </c>
      <c r="E18438" t="s">
        <v>35</v>
      </c>
      <c r="F18438" t="s">
        <v>13</v>
      </c>
      <c r="G18438" s="1">
        <v>8.9499998092650994</v>
      </c>
      <c r="H18438">
        <v>2</v>
      </c>
      <c r="I18438" t="s">
        <v>14</v>
      </c>
      <c r="J18438" t="s">
        <v>36</v>
      </c>
      <c r="K18438">
        <f>VLOOKUP(J18438,'Prix unitaires'!B:D,3,FALSE)</f>
        <v>0</v>
      </c>
      <c r="L18438" s="11">
        <f t="shared" si="288"/>
        <v>0</v>
      </c>
    </row>
    <row r="18439" spans="1:12" x14ac:dyDescent="0.25">
      <c r="A18439">
        <v>143</v>
      </c>
      <c r="B18439" t="s">
        <v>26</v>
      </c>
      <c r="C18439" t="s">
        <v>120</v>
      </c>
      <c r="D18439" t="s">
        <v>11</v>
      </c>
      <c r="E18439" t="s">
        <v>124</v>
      </c>
      <c r="F18439" t="s">
        <v>13</v>
      </c>
      <c r="G18439" s="1">
        <v>31.700000762939499</v>
      </c>
      <c r="H18439">
        <v>50</v>
      </c>
      <c r="I18439" t="s">
        <v>14</v>
      </c>
      <c r="J18439" t="s">
        <v>125</v>
      </c>
      <c r="K18439">
        <f>VLOOKUP(J18439,'Prix unitaires'!B:D,3,FALSE)</f>
        <v>0</v>
      </c>
      <c r="L18439" s="11">
        <f t="shared" si="288"/>
        <v>0</v>
      </c>
    </row>
    <row r="18440" spans="1:12" x14ac:dyDescent="0.25">
      <c r="A18440">
        <v>151</v>
      </c>
      <c r="B18440" t="s">
        <v>10</v>
      </c>
      <c r="C18440">
        <v>35</v>
      </c>
      <c r="D18440" t="s">
        <v>11</v>
      </c>
      <c r="E18440" t="s">
        <v>17</v>
      </c>
      <c r="F18440" t="s">
        <v>13</v>
      </c>
      <c r="G18440" s="1">
        <v>4.4899997711181596</v>
      </c>
      <c r="H18440">
        <v>50</v>
      </c>
      <c r="I18440" t="s">
        <v>14</v>
      </c>
      <c r="J18440" t="s">
        <v>18</v>
      </c>
      <c r="K18440">
        <f>VLOOKUP(J18440,'Prix unitaires'!B:D,3,FALSE)</f>
        <v>0</v>
      </c>
      <c r="L18440" s="11">
        <f t="shared" si="288"/>
        <v>0</v>
      </c>
    </row>
    <row r="18441" spans="1:12" x14ac:dyDescent="0.25">
      <c r="A18441">
        <v>151</v>
      </c>
      <c r="B18441" t="s">
        <v>10</v>
      </c>
      <c r="C18441">
        <v>36</v>
      </c>
      <c r="D18441" t="s">
        <v>11</v>
      </c>
      <c r="E18441" t="s">
        <v>17</v>
      </c>
      <c r="F18441" t="s">
        <v>13</v>
      </c>
      <c r="G18441" s="1">
        <v>61.509998321533203</v>
      </c>
      <c r="H18441">
        <v>50</v>
      </c>
      <c r="I18441" t="s">
        <v>14</v>
      </c>
      <c r="J18441" t="s">
        <v>18</v>
      </c>
      <c r="K18441">
        <f>VLOOKUP(J18441,'Prix unitaires'!B:D,3,FALSE)</f>
        <v>0</v>
      </c>
      <c r="L18441" s="11">
        <f t="shared" si="288"/>
        <v>0</v>
      </c>
    </row>
    <row r="18442" spans="1:12" x14ac:dyDescent="0.25">
      <c r="A18442">
        <v>151</v>
      </c>
      <c r="B18442" t="s">
        <v>10</v>
      </c>
      <c r="C18442">
        <v>36</v>
      </c>
      <c r="D18442" t="s">
        <v>11</v>
      </c>
      <c r="E18442" t="s">
        <v>35</v>
      </c>
      <c r="F18442" t="s">
        <v>13</v>
      </c>
      <c r="G18442" s="1">
        <v>61.509998321533203</v>
      </c>
      <c r="H18442">
        <v>1</v>
      </c>
      <c r="I18442" t="s">
        <v>14</v>
      </c>
      <c r="J18442" t="s">
        <v>36</v>
      </c>
      <c r="K18442">
        <f>VLOOKUP(J18442,'Prix unitaires'!B:D,3,FALSE)</f>
        <v>0</v>
      </c>
      <c r="L18442" s="11">
        <f t="shared" si="288"/>
        <v>0</v>
      </c>
    </row>
    <row r="18443" spans="1:12" x14ac:dyDescent="0.25">
      <c r="A18443">
        <v>151</v>
      </c>
      <c r="B18443" t="s">
        <v>10</v>
      </c>
      <c r="C18443" t="s">
        <v>135</v>
      </c>
      <c r="D18443" t="s">
        <v>11</v>
      </c>
      <c r="E18443" t="s">
        <v>165</v>
      </c>
      <c r="F18443" t="s">
        <v>13</v>
      </c>
      <c r="G18443" s="1">
        <v>3.0499999523162802</v>
      </c>
      <c r="H18443">
        <v>1</v>
      </c>
      <c r="I18443" t="s">
        <v>14</v>
      </c>
      <c r="J18443" t="s">
        <v>166</v>
      </c>
      <c r="K18443">
        <f>VLOOKUP(J18443,'Prix unitaires'!B:D,3,FALSE)</f>
        <v>0</v>
      </c>
      <c r="L18443" s="11">
        <f t="shared" si="288"/>
        <v>0</v>
      </c>
    </row>
    <row r="18444" spans="1:12" x14ac:dyDescent="0.25">
      <c r="A18444">
        <v>152</v>
      </c>
      <c r="B18444" t="s">
        <v>37</v>
      </c>
      <c r="C18444">
        <v>8</v>
      </c>
      <c r="D18444" t="s">
        <v>11</v>
      </c>
      <c r="E18444" t="s">
        <v>38</v>
      </c>
      <c r="F18444" t="s">
        <v>13</v>
      </c>
      <c r="G18444" s="1">
        <v>24.4899997711182</v>
      </c>
      <c r="H18444">
        <v>50</v>
      </c>
      <c r="I18444" t="s">
        <v>14</v>
      </c>
      <c r="J18444" t="s">
        <v>39</v>
      </c>
      <c r="K18444">
        <f>VLOOKUP(J18444,'Prix unitaires'!B:D,3,FALSE)</f>
        <v>0</v>
      </c>
      <c r="L18444" s="11">
        <f t="shared" si="288"/>
        <v>0</v>
      </c>
    </row>
    <row r="18445" spans="1:12" x14ac:dyDescent="0.25">
      <c r="A18445">
        <v>152</v>
      </c>
      <c r="B18445" t="s">
        <v>37</v>
      </c>
      <c r="C18445">
        <v>8</v>
      </c>
      <c r="D18445" t="s">
        <v>11</v>
      </c>
      <c r="E18445" t="s">
        <v>35</v>
      </c>
      <c r="F18445" t="s">
        <v>13</v>
      </c>
      <c r="G18445" s="1">
        <v>24.4899997711182</v>
      </c>
      <c r="H18445">
        <v>1</v>
      </c>
      <c r="I18445" t="s">
        <v>14</v>
      </c>
      <c r="J18445" t="s">
        <v>36</v>
      </c>
      <c r="K18445">
        <f>VLOOKUP(J18445,'Prix unitaires'!B:D,3,FALSE)</f>
        <v>0</v>
      </c>
      <c r="L18445" s="11">
        <f t="shared" si="288"/>
        <v>0</v>
      </c>
    </row>
    <row r="18446" spans="1:12" x14ac:dyDescent="0.25">
      <c r="A18446">
        <v>152</v>
      </c>
      <c r="B18446" t="s">
        <v>37</v>
      </c>
      <c r="C18446">
        <v>8</v>
      </c>
      <c r="D18446" t="s">
        <v>11</v>
      </c>
      <c r="E18446" t="s">
        <v>165</v>
      </c>
      <c r="F18446" t="s">
        <v>13</v>
      </c>
      <c r="G18446" s="1">
        <v>1.2799999713897701</v>
      </c>
      <c r="H18446">
        <v>1</v>
      </c>
      <c r="I18446" t="s">
        <v>14</v>
      </c>
      <c r="J18446" t="s">
        <v>166</v>
      </c>
      <c r="K18446">
        <f>VLOOKUP(J18446,'Prix unitaires'!B:D,3,FALSE)</f>
        <v>0</v>
      </c>
      <c r="L18446" s="11">
        <f t="shared" si="288"/>
        <v>0</v>
      </c>
    </row>
    <row r="18447" spans="1:12" x14ac:dyDescent="0.25">
      <c r="A18447">
        <v>152</v>
      </c>
      <c r="B18447" t="s">
        <v>26</v>
      </c>
      <c r="C18447">
        <v>102</v>
      </c>
      <c r="D18447" t="s">
        <v>11</v>
      </c>
      <c r="E18447" t="s">
        <v>167</v>
      </c>
      <c r="F18447" t="s">
        <v>13</v>
      </c>
      <c r="G18447" s="1">
        <v>5.3899998664856001</v>
      </c>
      <c r="H18447">
        <v>1</v>
      </c>
      <c r="I18447" t="s">
        <v>14</v>
      </c>
      <c r="J18447" t="s">
        <v>168</v>
      </c>
      <c r="K18447">
        <f>VLOOKUP(J18447,'Prix unitaires'!B:D,3,FALSE)</f>
        <v>0</v>
      </c>
      <c r="L18447" s="11">
        <f t="shared" si="288"/>
        <v>0</v>
      </c>
    </row>
    <row r="18448" spans="1:12" x14ac:dyDescent="0.25">
      <c r="A18448">
        <v>153</v>
      </c>
      <c r="B18448" t="s">
        <v>37</v>
      </c>
      <c r="C18448" t="s">
        <v>729</v>
      </c>
      <c r="D18448" t="s">
        <v>11</v>
      </c>
      <c r="E18448" t="s">
        <v>12</v>
      </c>
      <c r="F18448" t="s">
        <v>13</v>
      </c>
      <c r="G18448" s="1">
        <v>1.5900000333786</v>
      </c>
      <c r="H18448">
        <v>24</v>
      </c>
      <c r="I18448" t="s">
        <v>14</v>
      </c>
      <c r="J18448" t="s">
        <v>15</v>
      </c>
      <c r="K18448">
        <f>VLOOKUP(J18448,'Prix unitaires'!B:D,3,FALSE)</f>
        <v>0</v>
      </c>
      <c r="L18448" s="11">
        <f t="shared" si="288"/>
        <v>0</v>
      </c>
    </row>
    <row r="18449" spans="1:12" x14ac:dyDescent="0.25">
      <c r="A18449">
        <v>153</v>
      </c>
      <c r="B18449" t="s">
        <v>37</v>
      </c>
      <c r="C18449" t="s">
        <v>729</v>
      </c>
      <c r="D18449" t="s">
        <v>11</v>
      </c>
      <c r="E18449" t="s">
        <v>40</v>
      </c>
      <c r="F18449" t="s">
        <v>13</v>
      </c>
      <c r="G18449" s="1">
        <v>1.5900000333786</v>
      </c>
      <c r="H18449">
        <v>1</v>
      </c>
      <c r="I18449" t="s">
        <v>14</v>
      </c>
      <c r="J18449" t="s">
        <v>41</v>
      </c>
      <c r="K18449">
        <f>VLOOKUP(J18449,'Prix unitaires'!B:D,3,FALSE)</f>
        <v>0</v>
      </c>
      <c r="L18449" s="11">
        <f t="shared" si="288"/>
        <v>0</v>
      </c>
    </row>
    <row r="18450" spans="1:12" x14ac:dyDescent="0.25">
      <c r="A18450">
        <v>153</v>
      </c>
      <c r="B18450" t="s">
        <v>37</v>
      </c>
      <c r="C18450" t="s">
        <v>138</v>
      </c>
      <c r="D18450" t="s">
        <v>11</v>
      </c>
      <c r="E18450" t="s">
        <v>32</v>
      </c>
      <c r="F18450" t="s">
        <v>13</v>
      </c>
      <c r="G18450" s="1">
        <v>2.8399999141693102</v>
      </c>
      <c r="H18450">
        <v>240</v>
      </c>
      <c r="I18450" t="s">
        <v>14</v>
      </c>
      <c r="J18450" t="s">
        <v>33</v>
      </c>
      <c r="K18450">
        <f>VLOOKUP(J18450,'Prix unitaires'!B:D,3,FALSE)</f>
        <v>0</v>
      </c>
      <c r="L18450" s="11">
        <f t="shared" si="288"/>
        <v>0</v>
      </c>
    </row>
    <row r="18451" spans="1:12" x14ac:dyDescent="0.25">
      <c r="A18451">
        <v>153</v>
      </c>
      <c r="B18451" t="s">
        <v>37</v>
      </c>
      <c r="C18451" t="s">
        <v>138</v>
      </c>
      <c r="D18451" t="s">
        <v>11</v>
      </c>
      <c r="E18451" t="s">
        <v>40</v>
      </c>
      <c r="F18451" t="s">
        <v>13</v>
      </c>
      <c r="G18451" s="1">
        <v>2.8399999141693102</v>
      </c>
      <c r="H18451">
        <v>1</v>
      </c>
      <c r="I18451" t="s">
        <v>14</v>
      </c>
      <c r="J18451" t="s">
        <v>41</v>
      </c>
      <c r="K18451">
        <f>VLOOKUP(J18451,'Prix unitaires'!B:D,3,FALSE)</f>
        <v>0</v>
      </c>
      <c r="L18451" s="11">
        <f t="shared" si="288"/>
        <v>0</v>
      </c>
    </row>
    <row r="18452" spans="1:12" x14ac:dyDescent="0.25">
      <c r="A18452">
        <v>153</v>
      </c>
      <c r="B18452" t="s">
        <v>37</v>
      </c>
      <c r="C18452" t="s">
        <v>46</v>
      </c>
      <c r="D18452" t="s">
        <v>11</v>
      </c>
      <c r="E18452" t="s">
        <v>32</v>
      </c>
      <c r="F18452" t="s">
        <v>13</v>
      </c>
      <c r="G18452" s="1">
        <v>1.7300000190734901</v>
      </c>
      <c r="H18452">
        <v>240</v>
      </c>
      <c r="I18452" t="s">
        <v>14</v>
      </c>
      <c r="J18452" t="s">
        <v>33</v>
      </c>
      <c r="K18452">
        <f>VLOOKUP(J18452,'Prix unitaires'!B:D,3,FALSE)</f>
        <v>0</v>
      </c>
      <c r="L18452" s="11">
        <f t="shared" si="288"/>
        <v>0</v>
      </c>
    </row>
    <row r="18453" spans="1:12" x14ac:dyDescent="0.25">
      <c r="A18453">
        <v>153</v>
      </c>
      <c r="B18453" t="s">
        <v>37</v>
      </c>
      <c r="C18453" t="s">
        <v>46</v>
      </c>
      <c r="D18453" t="s">
        <v>11</v>
      </c>
      <c r="E18453" t="s">
        <v>40</v>
      </c>
      <c r="F18453" t="s">
        <v>13</v>
      </c>
      <c r="G18453" s="1">
        <v>1.7300000190734901</v>
      </c>
      <c r="H18453">
        <v>1</v>
      </c>
      <c r="I18453" t="s">
        <v>14</v>
      </c>
      <c r="J18453" t="s">
        <v>41</v>
      </c>
      <c r="K18453">
        <f>VLOOKUP(J18453,'Prix unitaires'!B:D,3,FALSE)</f>
        <v>0</v>
      </c>
      <c r="L18453" s="11">
        <f t="shared" si="288"/>
        <v>0</v>
      </c>
    </row>
    <row r="18454" spans="1:12" x14ac:dyDescent="0.25">
      <c r="A18454">
        <v>154</v>
      </c>
      <c r="B18454" t="s">
        <v>10</v>
      </c>
      <c r="C18454">
        <v>6</v>
      </c>
      <c r="D18454" t="s">
        <v>11</v>
      </c>
      <c r="E18454" t="s">
        <v>19</v>
      </c>
      <c r="F18454" t="s">
        <v>13</v>
      </c>
      <c r="G18454" s="1">
        <v>19.9799995422363</v>
      </c>
      <c r="H18454">
        <v>50</v>
      </c>
      <c r="I18454" t="s">
        <v>14</v>
      </c>
      <c r="J18454" t="s">
        <v>20</v>
      </c>
      <c r="K18454">
        <f>VLOOKUP(J18454,'Prix unitaires'!B:D,3,FALSE)</f>
        <v>0</v>
      </c>
      <c r="L18454" s="11">
        <f t="shared" si="288"/>
        <v>0</v>
      </c>
    </row>
    <row r="18455" spans="1:12" x14ac:dyDescent="0.25">
      <c r="A18455">
        <v>154</v>
      </c>
      <c r="B18455" t="s">
        <v>10</v>
      </c>
      <c r="C18455">
        <v>6</v>
      </c>
      <c r="D18455" t="s">
        <v>11</v>
      </c>
      <c r="E18455" t="s">
        <v>35</v>
      </c>
      <c r="F18455" t="s">
        <v>13</v>
      </c>
      <c r="G18455" s="1">
        <v>19.9799995422363</v>
      </c>
      <c r="H18455">
        <v>1</v>
      </c>
      <c r="I18455" t="s">
        <v>14</v>
      </c>
      <c r="J18455" t="s">
        <v>36</v>
      </c>
      <c r="K18455">
        <f>VLOOKUP(J18455,'Prix unitaires'!B:D,3,FALSE)</f>
        <v>0</v>
      </c>
      <c r="L18455" s="11">
        <f t="shared" si="288"/>
        <v>0</v>
      </c>
    </row>
    <row r="18456" spans="1:12" x14ac:dyDescent="0.25">
      <c r="A18456">
        <v>159</v>
      </c>
      <c r="B18456" t="s">
        <v>37</v>
      </c>
      <c r="C18456">
        <v>11</v>
      </c>
      <c r="D18456" t="s">
        <v>11</v>
      </c>
      <c r="E18456" t="s">
        <v>17</v>
      </c>
      <c r="F18456" t="s">
        <v>13</v>
      </c>
      <c r="G18456" s="1">
        <v>14.7600002288818</v>
      </c>
      <c r="H18456">
        <v>50</v>
      </c>
      <c r="I18456" t="s">
        <v>14</v>
      </c>
      <c r="J18456" t="s">
        <v>18</v>
      </c>
      <c r="K18456">
        <f>VLOOKUP(J18456,'Prix unitaires'!B:D,3,FALSE)</f>
        <v>0</v>
      </c>
      <c r="L18456" s="11">
        <f t="shared" si="288"/>
        <v>0</v>
      </c>
    </row>
    <row r="18457" spans="1:12" x14ac:dyDescent="0.25">
      <c r="A18457">
        <v>159</v>
      </c>
      <c r="B18457" t="s">
        <v>37</v>
      </c>
      <c r="C18457">
        <v>11</v>
      </c>
      <c r="D18457" t="s">
        <v>11</v>
      </c>
      <c r="E18457" t="s">
        <v>40</v>
      </c>
      <c r="F18457" t="s">
        <v>13</v>
      </c>
      <c r="G18457" s="1">
        <v>14.7600002288818</v>
      </c>
      <c r="H18457">
        <v>1</v>
      </c>
      <c r="I18457" t="s">
        <v>14</v>
      </c>
      <c r="J18457" t="s">
        <v>41</v>
      </c>
      <c r="K18457">
        <f>VLOOKUP(J18457,'Prix unitaires'!B:D,3,FALSE)</f>
        <v>0</v>
      </c>
      <c r="L18457" s="11">
        <f t="shared" si="288"/>
        <v>0</v>
      </c>
    </row>
    <row r="18458" spans="1:12" x14ac:dyDescent="0.25">
      <c r="A18458">
        <v>154</v>
      </c>
      <c r="B18458" t="s">
        <v>10</v>
      </c>
      <c r="C18458">
        <v>38</v>
      </c>
      <c r="D18458" t="s">
        <v>11</v>
      </c>
      <c r="E18458" t="s">
        <v>19</v>
      </c>
      <c r="F18458" t="s">
        <v>13</v>
      </c>
      <c r="G18458" s="1">
        <v>14.5100002288818</v>
      </c>
      <c r="H18458">
        <v>50</v>
      </c>
      <c r="I18458" t="s">
        <v>14</v>
      </c>
      <c r="J18458" t="s">
        <v>20</v>
      </c>
      <c r="K18458">
        <f>VLOOKUP(J18458,'Prix unitaires'!B:D,3,FALSE)</f>
        <v>0</v>
      </c>
      <c r="L18458" s="11">
        <f t="shared" si="288"/>
        <v>0</v>
      </c>
    </row>
    <row r="18459" spans="1:12" x14ac:dyDescent="0.25">
      <c r="A18459">
        <v>154</v>
      </c>
      <c r="B18459" t="s">
        <v>10</v>
      </c>
      <c r="C18459">
        <v>38</v>
      </c>
      <c r="D18459" t="s">
        <v>11</v>
      </c>
      <c r="E18459" t="s">
        <v>35</v>
      </c>
      <c r="F18459" t="s">
        <v>13</v>
      </c>
      <c r="G18459" s="1">
        <v>14.5100002288818</v>
      </c>
      <c r="H18459">
        <v>1</v>
      </c>
      <c r="I18459" t="s">
        <v>14</v>
      </c>
      <c r="J18459" t="s">
        <v>36</v>
      </c>
      <c r="K18459">
        <f>VLOOKUP(J18459,'Prix unitaires'!B:D,3,FALSE)</f>
        <v>0</v>
      </c>
      <c r="L18459" s="11">
        <f t="shared" si="288"/>
        <v>0</v>
      </c>
    </row>
    <row r="18460" spans="1:12" x14ac:dyDescent="0.25">
      <c r="A18460">
        <v>154</v>
      </c>
      <c r="B18460" t="s">
        <v>10</v>
      </c>
      <c r="C18460">
        <v>38</v>
      </c>
      <c r="D18460" t="s">
        <v>11</v>
      </c>
      <c r="E18460" t="s">
        <v>165</v>
      </c>
      <c r="F18460" t="s">
        <v>13</v>
      </c>
      <c r="G18460" s="1">
        <v>4.4000000953674299</v>
      </c>
      <c r="H18460">
        <v>1</v>
      </c>
      <c r="I18460" t="s">
        <v>14</v>
      </c>
      <c r="J18460" t="s">
        <v>166</v>
      </c>
      <c r="K18460">
        <f>VLOOKUP(J18460,'Prix unitaires'!B:D,3,FALSE)</f>
        <v>0</v>
      </c>
      <c r="L18460" s="11">
        <f t="shared" si="288"/>
        <v>0</v>
      </c>
    </row>
    <row r="18461" spans="1:12" x14ac:dyDescent="0.25">
      <c r="A18461">
        <v>326</v>
      </c>
      <c r="B18461" t="s">
        <v>10</v>
      </c>
      <c r="C18461">
        <v>90</v>
      </c>
      <c r="D18461">
        <v>-1</v>
      </c>
      <c r="E18461" t="s">
        <v>32</v>
      </c>
      <c r="F18461" t="s">
        <v>13</v>
      </c>
      <c r="G18461" s="1">
        <v>7.8499999046325701</v>
      </c>
      <c r="H18461">
        <v>240</v>
      </c>
      <c r="I18461" t="s">
        <v>14</v>
      </c>
      <c r="J18461" t="s">
        <v>164</v>
      </c>
      <c r="K18461">
        <f>VLOOKUP(J18461,'Prix unitaires'!B:D,3,FALSE)</f>
        <v>0</v>
      </c>
      <c r="L18461" s="11">
        <f t="shared" si="288"/>
        <v>0</v>
      </c>
    </row>
    <row r="18462" spans="1:12" x14ac:dyDescent="0.25">
      <c r="A18462">
        <v>326</v>
      </c>
      <c r="B18462" t="s">
        <v>10</v>
      </c>
      <c r="C18462">
        <v>90</v>
      </c>
      <c r="D18462">
        <v>-1</v>
      </c>
      <c r="E18462" t="s">
        <v>40</v>
      </c>
      <c r="F18462" t="s">
        <v>13</v>
      </c>
      <c r="G18462" s="1">
        <v>7.8499999046325701</v>
      </c>
      <c r="H18462">
        <v>1</v>
      </c>
      <c r="I18462" t="s">
        <v>14</v>
      </c>
      <c r="J18462" t="s">
        <v>118</v>
      </c>
      <c r="K18462">
        <f>VLOOKUP(J18462,'Prix unitaires'!B:D,3,FALSE)</f>
        <v>0</v>
      </c>
      <c r="L18462" s="11">
        <f t="shared" si="288"/>
        <v>0</v>
      </c>
    </row>
    <row r="18463" spans="1:12" x14ac:dyDescent="0.25">
      <c r="A18463">
        <v>332</v>
      </c>
      <c r="B18463" t="s">
        <v>10</v>
      </c>
      <c r="C18463" t="s">
        <v>279</v>
      </c>
      <c r="D18463" t="s">
        <v>11</v>
      </c>
      <c r="E18463" t="s">
        <v>19</v>
      </c>
      <c r="F18463" t="s">
        <v>13</v>
      </c>
      <c r="G18463" s="1">
        <v>13.6199998855591</v>
      </c>
      <c r="H18463">
        <v>50</v>
      </c>
      <c r="I18463" t="s">
        <v>14</v>
      </c>
      <c r="J18463" t="s">
        <v>20</v>
      </c>
      <c r="K18463">
        <f>VLOOKUP(J18463,'Prix unitaires'!B:D,3,FALSE)</f>
        <v>0</v>
      </c>
      <c r="L18463" s="11">
        <f t="shared" si="288"/>
        <v>0</v>
      </c>
    </row>
    <row r="18464" spans="1:12" x14ac:dyDescent="0.25">
      <c r="A18464">
        <v>332</v>
      </c>
      <c r="B18464" t="s">
        <v>10</v>
      </c>
      <c r="C18464" t="s">
        <v>279</v>
      </c>
      <c r="D18464" t="s">
        <v>11</v>
      </c>
      <c r="E18464" t="s">
        <v>35</v>
      </c>
      <c r="F18464" t="s">
        <v>13</v>
      </c>
      <c r="G18464" s="1">
        <v>13.6199998855591</v>
      </c>
      <c r="H18464">
        <v>1</v>
      </c>
      <c r="I18464" t="s">
        <v>14</v>
      </c>
      <c r="J18464" t="s">
        <v>36</v>
      </c>
      <c r="K18464">
        <f>VLOOKUP(J18464,'Prix unitaires'!B:D,3,FALSE)</f>
        <v>0</v>
      </c>
      <c r="L18464" s="11">
        <f t="shared" si="288"/>
        <v>0</v>
      </c>
    </row>
    <row r="18465" spans="1:12" x14ac:dyDescent="0.25">
      <c r="A18465">
        <v>332</v>
      </c>
      <c r="B18465" t="s">
        <v>10</v>
      </c>
      <c r="C18465" t="s">
        <v>279</v>
      </c>
      <c r="D18465" t="s">
        <v>11</v>
      </c>
      <c r="E18465" t="s">
        <v>165</v>
      </c>
      <c r="F18465" t="s">
        <v>13</v>
      </c>
      <c r="G18465" s="1">
        <v>4.0900001525878897</v>
      </c>
      <c r="H18465">
        <v>1</v>
      </c>
      <c r="I18465" t="s">
        <v>14</v>
      </c>
      <c r="J18465" t="s">
        <v>166</v>
      </c>
      <c r="K18465">
        <f>VLOOKUP(J18465,'Prix unitaires'!B:D,3,FALSE)</f>
        <v>0</v>
      </c>
      <c r="L18465" s="11">
        <f t="shared" si="288"/>
        <v>0</v>
      </c>
    </row>
    <row r="18466" spans="1:12" x14ac:dyDescent="0.25">
      <c r="A18466">
        <v>332</v>
      </c>
      <c r="B18466" t="s">
        <v>10</v>
      </c>
      <c r="C18466" t="s">
        <v>22</v>
      </c>
      <c r="D18466" t="s">
        <v>11</v>
      </c>
      <c r="E18466" t="s">
        <v>38</v>
      </c>
      <c r="F18466" t="s">
        <v>13</v>
      </c>
      <c r="G18466" s="1">
        <v>94.720001220702997</v>
      </c>
      <c r="H18466">
        <v>100</v>
      </c>
      <c r="I18466" t="s">
        <v>14</v>
      </c>
      <c r="J18466" t="s">
        <v>39</v>
      </c>
      <c r="K18466">
        <f>VLOOKUP(J18466,'Prix unitaires'!B:D,3,FALSE)</f>
        <v>0</v>
      </c>
      <c r="L18466" s="11">
        <f t="shared" si="288"/>
        <v>0</v>
      </c>
    </row>
    <row r="18467" spans="1:12" x14ac:dyDescent="0.25">
      <c r="A18467">
        <v>332</v>
      </c>
      <c r="B18467" t="s">
        <v>10</v>
      </c>
      <c r="C18467" t="s">
        <v>22</v>
      </c>
      <c r="D18467" t="s">
        <v>11</v>
      </c>
      <c r="E18467" t="s">
        <v>40</v>
      </c>
      <c r="F18467" t="s">
        <v>13</v>
      </c>
      <c r="G18467" s="1">
        <v>94.720001220702997</v>
      </c>
      <c r="H18467">
        <v>1</v>
      </c>
      <c r="I18467" t="s">
        <v>14</v>
      </c>
      <c r="J18467" t="s">
        <v>41</v>
      </c>
      <c r="K18467">
        <f>VLOOKUP(J18467,'Prix unitaires'!B:D,3,FALSE)</f>
        <v>0</v>
      </c>
      <c r="L18467" s="11">
        <f t="shared" si="288"/>
        <v>0</v>
      </c>
    </row>
    <row r="18468" spans="1:12" x14ac:dyDescent="0.25">
      <c r="A18468">
        <v>332</v>
      </c>
      <c r="B18468" t="s">
        <v>10</v>
      </c>
      <c r="C18468" t="s">
        <v>22</v>
      </c>
      <c r="D18468" t="s">
        <v>11</v>
      </c>
      <c r="E18468" t="s">
        <v>165</v>
      </c>
      <c r="F18468" t="s">
        <v>13</v>
      </c>
      <c r="G18468" s="1">
        <v>9.2399997711181996</v>
      </c>
      <c r="H18468">
        <v>1</v>
      </c>
      <c r="I18468" t="s">
        <v>14</v>
      </c>
      <c r="J18468" t="s">
        <v>166</v>
      </c>
      <c r="K18468">
        <f>VLOOKUP(J18468,'Prix unitaires'!B:D,3,FALSE)</f>
        <v>0</v>
      </c>
      <c r="L18468" s="11">
        <f t="shared" si="288"/>
        <v>0</v>
      </c>
    </row>
    <row r="18469" spans="1:12" x14ac:dyDescent="0.25">
      <c r="A18469">
        <v>353</v>
      </c>
      <c r="B18469" t="s">
        <v>10</v>
      </c>
      <c r="C18469" t="s">
        <v>158</v>
      </c>
      <c r="D18469" t="s">
        <v>11</v>
      </c>
      <c r="E18469" t="s">
        <v>12</v>
      </c>
      <c r="F18469" t="s">
        <v>13</v>
      </c>
      <c r="G18469" s="1">
        <v>27.360000610351602</v>
      </c>
      <c r="H18469">
        <v>24</v>
      </c>
      <c r="I18469" t="s">
        <v>14</v>
      </c>
      <c r="J18469" t="s">
        <v>15</v>
      </c>
      <c r="K18469">
        <f>VLOOKUP(J18469,'Prix unitaires'!B:D,3,FALSE)</f>
        <v>0</v>
      </c>
      <c r="L18469" s="11">
        <f t="shared" si="288"/>
        <v>0</v>
      </c>
    </row>
    <row r="18470" spans="1:12" x14ac:dyDescent="0.25">
      <c r="A18470">
        <v>400</v>
      </c>
      <c r="B18470" t="s">
        <v>37</v>
      </c>
      <c r="C18470">
        <v>12</v>
      </c>
      <c r="D18470">
        <v>-1</v>
      </c>
      <c r="E18470" t="s">
        <v>12</v>
      </c>
      <c r="F18470" t="s">
        <v>13</v>
      </c>
      <c r="G18470" s="1">
        <v>75.23999786377</v>
      </c>
      <c r="H18470">
        <v>50</v>
      </c>
      <c r="I18470" t="s">
        <v>14</v>
      </c>
      <c r="J18470" t="s">
        <v>152</v>
      </c>
      <c r="K18470">
        <f>VLOOKUP(J18470,'Prix unitaires'!B:D,3,FALSE)</f>
        <v>0</v>
      </c>
      <c r="L18470" s="11">
        <f t="shared" si="288"/>
        <v>0</v>
      </c>
    </row>
    <row r="18471" spans="1:12" x14ac:dyDescent="0.25">
      <c r="A18471">
        <v>400</v>
      </c>
      <c r="B18471" t="s">
        <v>37</v>
      </c>
      <c r="C18471">
        <v>12</v>
      </c>
      <c r="D18471">
        <v>-1</v>
      </c>
      <c r="E18471" t="s">
        <v>40</v>
      </c>
      <c r="F18471" t="s">
        <v>13</v>
      </c>
      <c r="G18471" s="1">
        <v>75.23999786377</v>
      </c>
      <c r="H18471">
        <v>1</v>
      </c>
      <c r="I18471" t="s">
        <v>14</v>
      </c>
      <c r="J18471" t="s">
        <v>118</v>
      </c>
      <c r="K18471">
        <f>VLOOKUP(J18471,'Prix unitaires'!B:D,3,FALSE)</f>
        <v>0</v>
      </c>
      <c r="L18471" s="11">
        <f t="shared" si="288"/>
        <v>0</v>
      </c>
    </row>
    <row r="18472" spans="1:12" x14ac:dyDescent="0.25">
      <c r="A18472">
        <v>400</v>
      </c>
      <c r="B18472" t="s">
        <v>37</v>
      </c>
      <c r="C18472">
        <v>13</v>
      </c>
      <c r="D18472">
        <v>-1</v>
      </c>
      <c r="E18472" t="s">
        <v>17</v>
      </c>
      <c r="F18472" t="s">
        <v>13</v>
      </c>
      <c r="G18472" s="1">
        <v>17.5</v>
      </c>
      <c r="H18472">
        <v>100</v>
      </c>
      <c r="I18472" t="s">
        <v>14</v>
      </c>
      <c r="J18472" t="s">
        <v>140</v>
      </c>
      <c r="K18472">
        <f>VLOOKUP(J18472,'Prix unitaires'!B:D,3,FALSE)</f>
        <v>0</v>
      </c>
      <c r="L18472" s="11">
        <f t="shared" si="288"/>
        <v>0</v>
      </c>
    </row>
    <row r="18473" spans="1:12" x14ac:dyDescent="0.25">
      <c r="A18473">
        <v>400</v>
      </c>
      <c r="B18473" t="s">
        <v>37</v>
      </c>
      <c r="C18473">
        <v>13</v>
      </c>
      <c r="D18473">
        <v>-1</v>
      </c>
      <c r="E18473" t="s">
        <v>40</v>
      </c>
      <c r="F18473" t="s">
        <v>13</v>
      </c>
      <c r="G18473" s="1">
        <v>17.5</v>
      </c>
      <c r="H18473">
        <v>1</v>
      </c>
      <c r="I18473" t="s">
        <v>14</v>
      </c>
      <c r="J18473" t="s">
        <v>118</v>
      </c>
      <c r="K18473">
        <f>VLOOKUP(J18473,'Prix unitaires'!B:D,3,FALSE)</f>
        <v>0</v>
      </c>
      <c r="L18473" s="11">
        <f t="shared" si="288"/>
        <v>0</v>
      </c>
    </row>
    <row r="18474" spans="1:12" x14ac:dyDescent="0.25">
      <c r="A18474">
        <v>400</v>
      </c>
      <c r="B18474" t="s">
        <v>37</v>
      </c>
      <c r="C18474">
        <v>14</v>
      </c>
      <c r="D18474">
        <v>-1</v>
      </c>
      <c r="E18474" t="s">
        <v>17</v>
      </c>
      <c r="F18474" t="s">
        <v>13</v>
      </c>
      <c r="G18474" s="1">
        <v>8.9099998474121005</v>
      </c>
      <c r="H18474">
        <v>100</v>
      </c>
      <c r="I18474" t="s">
        <v>14</v>
      </c>
      <c r="J18474" t="s">
        <v>140</v>
      </c>
      <c r="K18474">
        <f>VLOOKUP(J18474,'Prix unitaires'!B:D,3,FALSE)</f>
        <v>0</v>
      </c>
      <c r="L18474" s="11">
        <f t="shared" si="288"/>
        <v>0</v>
      </c>
    </row>
    <row r="18475" spans="1:12" x14ac:dyDescent="0.25">
      <c r="A18475">
        <v>400</v>
      </c>
      <c r="B18475" t="s">
        <v>37</v>
      </c>
      <c r="C18475">
        <v>14</v>
      </c>
      <c r="D18475">
        <v>-1</v>
      </c>
      <c r="E18475" t="s">
        <v>40</v>
      </c>
      <c r="F18475" t="s">
        <v>13</v>
      </c>
      <c r="G18475" s="1">
        <v>8.9099998474121005</v>
      </c>
      <c r="H18475">
        <v>1</v>
      </c>
      <c r="I18475" t="s">
        <v>14</v>
      </c>
      <c r="J18475" t="s">
        <v>118</v>
      </c>
      <c r="K18475">
        <f>VLOOKUP(J18475,'Prix unitaires'!B:D,3,FALSE)</f>
        <v>0</v>
      </c>
      <c r="L18475" s="11">
        <f t="shared" si="288"/>
        <v>0</v>
      </c>
    </row>
    <row r="18476" spans="1:12" x14ac:dyDescent="0.25">
      <c r="A18476">
        <v>400</v>
      </c>
      <c r="B18476" t="s">
        <v>37</v>
      </c>
      <c r="C18476" t="s">
        <v>734</v>
      </c>
      <c r="D18476">
        <v>-1</v>
      </c>
      <c r="E18476" t="s">
        <v>38</v>
      </c>
      <c r="F18476" t="s">
        <v>13</v>
      </c>
      <c r="G18476" s="1">
        <v>47.439998626708999</v>
      </c>
      <c r="H18476">
        <v>50</v>
      </c>
      <c r="I18476" t="s">
        <v>14</v>
      </c>
      <c r="J18476" t="s">
        <v>141</v>
      </c>
      <c r="K18476">
        <f>VLOOKUP(J18476,'Prix unitaires'!B:D,3,FALSE)</f>
        <v>0</v>
      </c>
      <c r="L18476" s="11">
        <f t="shared" si="288"/>
        <v>0</v>
      </c>
    </row>
    <row r="18477" spans="1:12" x14ac:dyDescent="0.25">
      <c r="A18477">
        <v>400</v>
      </c>
      <c r="B18477" t="s">
        <v>37</v>
      </c>
      <c r="C18477" t="s">
        <v>734</v>
      </c>
      <c r="D18477">
        <v>-1</v>
      </c>
      <c r="E18477" t="s">
        <v>40</v>
      </c>
      <c r="F18477" t="s">
        <v>13</v>
      </c>
      <c r="G18477" s="1">
        <v>47.439998626708999</v>
      </c>
      <c r="H18477">
        <v>1</v>
      </c>
      <c r="I18477" t="s">
        <v>14</v>
      </c>
      <c r="J18477" t="s">
        <v>118</v>
      </c>
      <c r="K18477">
        <f>VLOOKUP(J18477,'Prix unitaires'!B:D,3,FALSE)</f>
        <v>0</v>
      </c>
      <c r="L18477" s="11">
        <f t="shared" si="288"/>
        <v>0</v>
      </c>
    </row>
    <row r="18478" spans="1:12" x14ac:dyDescent="0.25">
      <c r="A18478">
        <v>400</v>
      </c>
      <c r="B18478" t="s">
        <v>37</v>
      </c>
      <c r="C18478" t="s">
        <v>735</v>
      </c>
      <c r="D18478" t="s">
        <v>11</v>
      </c>
      <c r="E18478" t="s">
        <v>17</v>
      </c>
      <c r="F18478" t="s">
        <v>13</v>
      </c>
      <c r="G18478" s="1">
        <v>276.29998779296898</v>
      </c>
      <c r="H18478">
        <v>24</v>
      </c>
      <c r="I18478" t="s">
        <v>14</v>
      </c>
      <c r="J18478" t="s">
        <v>18</v>
      </c>
      <c r="K18478">
        <f>VLOOKUP(J18478,'Prix unitaires'!B:D,3,FALSE)</f>
        <v>0</v>
      </c>
      <c r="L18478" s="11">
        <f t="shared" si="288"/>
        <v>0</v>
      </c>
    </row>
    <row r="18479" spans="1:12" x14ac:dyDescent="0.25">
      <c r="A18479">
        <v>400</v>
      </c>
      <c r="B18479" t="s">
        <v>37</v>
      </c>
      <c r="C18479" t="s">
        <v>735</v>
      </c>
      <c r="D18479" t="s">
        <v>11</v>
      </c>
      <c r="E18479" t="s">
        <v>40</v>
      </c>
      <c r="F18479" t="s">
        <v>13</v>
      </c>
      <c r="G18479" s="1">
        <v>276.29998779296898</v>
      </c>
      <c r="H18479">
        <v>1</v>
      </c>
      <c r="I18479" t="s">
        <v>14</v>
      </c>
      <c r="J18479" t="s">
        <v>41</v>
      </c>
      <c r="K18479">
        <f>VLOOKUP(J18479,'Prix unitaires'!B:D,3,FALSE)</f>
        <v>0</v>
      </c>
      <c r="L18479" s="11">
        <f t="shared" si="288"/>
        <v>0</v>
      </c>
    </row>
    <row r="18480" spans="1:12" x14ac:dyDescent="0.25">
      <c r="A18480">
        <v>400</v>
      </c>
      <c r="B18480" t="s">
        <v>37</v>
      </c>
      <c r="C18480">
        <v>20</v>
      </c>
      <c r="D18480">
        <v>-1</v>
      </c>
      <c r="E18480" t="s">
        <v>12</v>
      </c>
      <c r="F18480" t="s">
        <v>13</v>
      </c>
      <c r="G18480" s="1">
        <v>72</v>
      </c>
      <c r="H18480">
        <v>12</v>
      </c>
      <c r="I18480" t="s">
        <v>14</v>
      </c>
      <c r="J18480" t="s">
        <v>152</v>
      </c>
      <c r="K18480">
        <f>VLOOKUP(J18480,'Prix unitaires'!B:D,3,FALSE)</f>
        <v>0</v>
      </c>
      <c r="L18480" s="11">
        <f t="shared" si="288"/>
        <v>0</v>
      </c>
    </row>
    <row r="18481" spans="1:12" x14ac:dyDescent="0.25">
      <c r="A18481">
        <v>400</v>
      </c>
      <c r="B18481" t="s">
        <v>37</v>
      </c>
      <c r="C18481">
        <v>20</v>
      </c>
      <c r="D18481">
        <v>-1</v>
      </c>
      <c r="E18481" t="s">
        <v>40</v>
      </c>
      <c r="F18481" t="s">
        <v>13</v>
      </c>
      <c r="G18481" s="1">
        <v>72</v>
      </c>
      <c r="H18481">
        <v>1</v>
      </c>
      <c r="I18481" t="s">
        <v>14</v>
      </c>
      <c r="J18481" t="s">
        <v>118</v>
      </c>
      <c r="K18481">
        <f>VLOOKUP(J18481,'Prix unitaires'!B:D,3,FALSE)</f>
        <v>0</v>
      </c>
      <c r="L18481" s="11">
        <f t="shared" si="288"/>
        <v>0</v>
      </c>
    </row>
    <row r="18482" spans="1:12" x14ac:dyDescent="0.25">
      <c r="A18482">
        <v>400</v>
      </c>
      <c r="B18482" t="s">
        <v>37</v>
      </c>
      <c r="C18482">
        <v>21</v>
      </c>
      <c r="D18482" t="s">
        <v>11</v>
      </c>
      <c r="E18482" t="s">
        <v>17</v>
      </c>
      <c r="F18482" t="s">
        <v>13</v>
      </c>
      <c r="G18482" s="1">
        <v>60.369998931884801</v>
      </c>
      <c r="H18482">
        <v>50</v>
      </c>
      <c r="I18482" t="s">
        <v>14</v>
      </c>
      <c r="J18482" t="s">
        <v>18</v>
      </c>
      <c r="K18482">
        <f>VLOOKUP(J18482,'Prix unitaires'!B:D,3,FALSE)</f>
        <v>0</v>
      </c>
      <c r="L18482" s="11">
        <f t="shared" si="288"/>
        <v>0</v>
      </c>
    </row>
    <row r="18483" spans="1:12" x14ac:dyDescent="0.25">
      <c r="A18483">
        <v>400</v>
      </c>
      <c r="B18483" t="s">
        <v>37</v>
      </c>
      <c r="C18483">
        <v>21</v>
      </c>
      <c r="D18483" t="s">
        <v>11</v>
      </c>
      <c r="E18483" t="s">
        <v>40</v>
      </c>
      <c r="F18483" t="s">
        <v>13</v>
      </c>
      <c r="G18483" s="1">
        <v>60.369998931884801</v>
      </c>
      <c r="H18483">
        <v>1</v>
      </c>
      <c r="I18483" t="s">
        <v>14</v>
      </c>
      <c r="J18483" t="s">
        <v>41</v>
      </c>
      <c r="K18483">
        <f>VLOOKUP(J18483,'Prix unitaires'!B:D,3,FALSE)</f>
        <v>0</v>
      </c>
      <c r="L18483" s="11">
        <f t="shared" si="288"/>
        <v>0</v>
      </c>
    </row>
    <row r="18484" spans="1:12" x14ac:dyDescent="0.25">
      <c r="A18484">
        <v>400</v>
      </c>
      <c r="B18484" t="s">
        <v>37</v>
      </c>
      <c r="C18484">
        <v>25</v>
      </c>
      <c r="D18484" t="s">
        <v>11</v>
      </c>
      <c r="E18484" t="s">
        <v>17</v>
      </c>
      <c r="F18484" t="s">
        <v>13</v>
      </c>
      <c r="G18484" s="1">
        <v>74.650001525879006</v>
      </c>
      <c r="H18484">
        <v>50</v>
      </c>
      <c r="I18484" t="s">
        <v>14</v>
      </c>
      <c r="J18484" t="s">
        <v>18</v>
      </c>
      <c r="K18484">
        <f>VLOOKUP(J18484,'Prix unitaires'!B:D,3,FALSE)</f>
        <v>0</v>
      </c>
      <c r="L18484" s="11">
        <f t="shared" si="288"/>
        <v>0</v>
      </c>
    </row>
    <row r="18485" spans="1:12" x14ac:dyDescent="0.25">
      <c r="A18485">
        <v>400</v>
      </c>
      <c r="B18485" t="s">
        <v>37</v>
      </c>
      <c r="C18485">
        <v>25</v>
      </c>
      <c r="D18485" t="s">
        <v>11</v>
      </c>
      <c r="E18485" t="s">
        <v>40</v>
      </c>
      <c r="F18485" t="s">
        <v>13</v>
      </c>
      <c r="G18485" s="1">
        <v>74.650001525879006</v>
      </c>
      <c r="H18485">
        <v>1</v>
      </c>
      <c r="I18485" t="s">
        <v>14</v>
      </c>
      <c r="J18485" t="s">
        <v>41</v>
      </c>
      <c r="K18485">
        <f>VLOOKUP(J18485,'Prix unitaires'!B:D,3,FALSE)</f>
        <v>0</v>
      </c>
      <c r="L18485" s="11">
        <f t="shared" si="288"/>
        <v>0</v>
      </c>
    </row>
    <row r="18486" spans="1:12" x14ac:dyDescent="0.25">
      <c r="A18486">
        <v>400</v>
      </c>
      <c r="B18486" t="s">
        <v>37</v>
      </c>
      <c r="C18486" t="s">
        <v>736</v>
      </c>
      <c r="D18486" t="s">
        <v>11</v>
      </c>
      <c r="E18486" t="s">
        <v>17</v>
      </c>
      <c r="F18486" t="s">
        <v>13</v>
      </c>
      <c r="G18486" s="1">
        <v>36.919998168945298</v>
      </c>
      <c r="H18486">
        <v>50</v>
      </c>
      <c r="I18486" t="s">
        <v>14</v>
      </c>
      <c r="J18486" t="s">
        <v>18</v>
      </c>
      <c r="K18486">
        <f>VLOOKUP(J18486,'Prix unitaires'!B:D,3,FALSE)</f>
        <v>0</v>
      </c>
      <c r="L18486" s="11">
        <f t="shared" si="288"/>
        <v>0</v>
      </c>
    </row>
    <row r="18487" spans="1:12" x14ac:dyDescent="0.25">
      <c r="A18487">
        <v>400</v>
      </c>
      <c r="B18487" t="s">
        <v>37</v>
      </c>
      <c r="C18487" t="s">
        <v>736</v>
      </c>
      <c r="D18487" t="s">
        <v>11</v>
      </c>
      <c r="E18487" t="s">
        <v>35</v>
      </c>
      <c r="F18487" t="s">
        <v>13</v>
      </c>
      <c r="G18487" s="1">
        <v>36.919998168945298</v>
      </c>
      <c r="H18487">
        <v>1</v>
      </c>
      <c r="I18487" t="s">
        <v>14</v>
      </c>
      <c r="J18487" t="s">
        <v>36</v>
      </c>
      <c r="K18487">
        <f>VLOOKUP(J18487,'Prix unitaires'!B:D,3,FALSE)</f>
        <v>0</v>
      </c>
      <c r="L18487" s="11">
        <f t="shared" si="288"/>
        <v>0</v>
      </c>
    </row>
    <row r="18488" spans="1:12" x14ac:dyDescent="0.25">
      <c r="A18488">
        <v>400</v>
      </c>
      <c r="B18488" t="s">
        <v>37</v>
      </c>
      <c r="C18488" t="s">
        <v>737</v>
      </c>
      <c r="D18488" t="s">
        <v>11</v>
      </c>
      <c r="E18488" t="s">
        <v>38</v>
      </c>
      <c r="F18488" t="s">
        <v>13</v>
      </c>
      <c r="G18488" s="1">
        <v>340.64001464843801</v>
      </c>
      <c r="H18488">
        <v>50</v>
      </c>
      <c r="I18488" t="s">
        <v>14</v>
      </c>
      <c r="J18488" t="s">
        <v>39</v>
      </c>
      <c r="K18488">
        <f>VLOOKUP(J18488,'Prix unitaires'!B:D,3,FALSE)</f>
        <v>0</v>
      </c>
      <c r="L18488" s="11">
        <f t="shared" si="288"/>
        <v>0</v>
      </c>
    </row>
    <row r="18489" spans="1:12" x14ac:dyDescent="0.25">
      <c r="A18489">
        <v>400</v>
      </c>
      <c r="B18489" t="s">
        <v>37</v>
      </c>
      <c r="C18489" t="s">
        <v>737</v>
      </c>
      <c r="D18489" t="s">
        <v>11</v>
      </c>
      <c r="E18489" t="s">
        <v>40</v>
      </c>
      <c r="F18489" t="s">
        <v>13</v>
      </c>
      <c r="G18489" s="1">
        <v>340.64001464843801</v>
      </c>
      <c r="H18489">
        <v>1</v>
      </c>
      <c r="I18489" t="s">
        <v>14</v>
      </c>
      <c r="J18489" t="s">
        <v>41</v>
      </c>
      <c r="K18489">
        <f>VLOOKUP(J18489,'Prix unitaires'!B:D,3,FALSE)</f>
        <v>0</v>
      </c>
      <c r="L18489" s="11">
        <f t="shared" si="288"/>
        <v>0</v>
      </c>
    </row>
    <row r="18490" spans="1:12" x14ac:dyDescent="0.25">
      <c r="A18490">
        <v>400</v>
      </c>
      <c r="B18490" t="s">
        <v>37</v>
      </c>
      <c r="C18490" t="s">
        <v>738</v>
      </c>
      <c r="D18490" t="s">
        <v>11</v>
      </c>
      <c r="E18490" t="s">
        <v>38</v>
      </c>
      <c r="F18490" t="s">
        <v>13</v>
      </c>
      <c r="G18490" s="1">
        <v>40.069999694824197</v>
      </c>
      <c r="H18490">
        <v>50</v>
      </c>
      <c r="I18490" t="s">
        <v>14</v>
      </c>
      <c r="J18490" t="s">
        <v>39</v>
      </c>
      <c r="K18490">
        <f>VLOOKUP(J18490,'Prix unitaires'!B:D,3,FALSE)</f>
        <v>0</v>
      </c>
      <c r="L18490" s="11">
        <f t="shared" si="288"/>
        <v>0</v>
      </c>
    </row>
    <row r="18491" spans="1:12" x14ac:dyDescent="0.25">
      <c r="A18491">
        <v>400</v>
      </c>
      <c r="B18491" t="s">
        <v>37</v>
      </c>
      <c r="C18491" t="s">
        <v>738</v>
      </c>
      <c r="D18491" t="s">
        <v>11</v>
      </c>
      <c r="E18491" t="s">
        <v>40</v>
      </c>
      <c r="F18491" t="s">
        <v>13</v>
      </c>
      <c r="G18491" s="1">
        <v>40.069999694824197</v>
      </c>
      <c r="H18491">
        <v>1</v>
      </c>
      <c r="I18491" t="s">
        <v>14</v>
      </c>
      <c r="J18491" t="s">
        <v>41</v>
      </c>
      <c r="K18491">
        <f>VLOOKUP(J18491,'Prix unitaires'!B:D,3,FALSE)</f>
        <v>0</v>
      </c>
      <c r="L18491" s="11">
        <f t="shared" si="288"/>
        <v>0</v>
      </c>
    </row>
    <row r="18492" spans="1:12" x14ac:dyDescent="0.25">
      <c r="A18492">
        <v>400</v>
      </c>
      <c r="B18492" t="s">
        <v>37</v>
      </c>
      <c r="C18492" t="s">
        <v>739</v>
      </c>
      <c r="D18492" t="s">
        <v>11</v>
      </c>
      <c r="E18492" t="s">
        <v>12</v>
      </c>
      <c r="F18492" t="s">
        <v>13</v>
      </c>
      <c r="G18492" s="1">
        <v>28.5</v>
      </c>
      <c r="H18492">
        <v>50</v>
      </c>
      <c r="I18492" t="s">
        <v>14</v>
      </c>
      <c r="J18492" t="s">
        <v>15</v>
      </c>
      <c r="K18492">
        <f>VLOOKUP(J18492,'Prix unitaires'!B:D,3,FALSE)</f>
        <v>0</v>
      </c>
      <c r="L18492" s="11">
        <f t="shared" si="288"/>
        <v>0</v>
      </c>
    </row>
    <row r="18493" spans="1:12" x14ac:dyDescent="0.25">
      <c r="A18493">
        <v>400</v>
      </c>
      <c r="B18493" t="s">
        <v>37</v>
      </c>
      <c r="C18493" t="s">
        <v>739</v>
      </c>
      <c r="D18493" t="s">
        <v>11</v>
      </c>
      <c r="E18493" t="s">
        <v>40</v>
      </c>
      <c r="F18493" t="s">
        <v>13</v>
      </c>
      <c r="G18493" s="1">
        <v>28.5</v>
      </c>
      <c r="H18493">
        <v>1</v>
      </c>
      <c r="I18493" t="s">
        <v>14</v>
      </c>
      <c r="J18493" t="s">
        <v>41</v>
      </c>
      <c r="K18493">
        <f>VLOOKUP(J18493,'Prix unitaires'!B:D,3,FALSE)</f>
        <v>0</v>
      </c>
      <c r="L18493" s="11">
        <f t="shared" si="288"/>
        <v>0</v>
      </c>
    </row>
    <row r="18494" spans="1:12" x14ac:dyDescent="0.25">
      <c r="A18494">
        <v>400</v>
      </c>
      <c r="B18494" t="s">
        <v>37</v>
      </c>
      <c r="C18494" t="s">
        <v>740</v>
      </c>
      <c r="D18494" t="s">
        <v>11</v>
      </c>
      <c r="E18494" t="s">
        <v>38</v>
      </c>
      <c r="F18494" t="s">
        <v>13</v>
      </c>
      <c r="G18494" s="1">
        <v>15.4899997711182</v>
      </c>
      <c r="H18494">
        <v>50</v>
      </c>
      <c r="I18494" t="s">
        <v>14</v>
      </c>
      <c r="J18494" t="s">
        <v>39</v>
      </c>
      <c r="K18494">
        <f>VLOOKUP(J18494,'Prix unitaires'!B:D,3,FALSE)</f>
        <v>0</v>
      </c>
      <c r="L18494" s="11">
        <f t="shared" si="288"/>
        <v>0</v>
      </c>
    </row>
    <row r="18495" spans="1:12" x14ac:dyDescent="0.25">
      <c r="A18495">
        <v>400</v>
      </c>
      <c r="B18495" t="s">
        <v>37</v>
      </c>
      <c r="C18495" t="s">
        <v>740</v>
      </c>
      <c r="D18495" t="s">
        <v>11</v>
      </c>
      <c r="E18495" t="s">
        <v>40</v>
      </c>
      <c r="F18495" t="s">
        <v>13</v>
      </c>
      <c r="G18495" s="1">
        <v>15.4899997711182</v>
      </c>
      <c r="H18495">
        <v>1</v>
      </c>
      <c r="I18495" t="s">
        <v>14</v>
      </c>
      <c r="J18495" t="s">
        <v>41</v>
      </c>
      <c r="K18495">
        <f>VLOOKUP(J18495,'Prix unitaires'!B:D,3,FALSE)</f>
        <v>0</v>
      </c>
      <c r="L18495" s="11">
        <f t="shared" si="288"/>
        <v>0</v>
      </c>
    </row>
    <row r="18496" spans="1:12" x14ac:dyDescent="0.25">
      <c r="A18496">
        <v>400</v>
      </c>
      <c r="B18496" t="s">
        <v>10</v>
      </c>
      <c r="C18496" t="s">
        <v>77</v>
      </c>
      <c r="D18496">
        <v>-1</v>
      </c>
      <c r="E18496" t="s">
        <v>24</v>
      </c>
      <c r="F18496" t="s">
        <v>13</v>
      </c>
      <c r="G18496" s="1">
        <v>155.55999755859401</v>
      </c>
      <c r="H18496">
        <v>50</v>
      </c>
      <c r="I18496" t="s">
        <v>14</v>
      </c>
      <c r="J18496" t="s">
        <v>93</v>
      </c>
      <c r="K18496">
        <f>VLOOKUP(J18496,'Prix unitaires'!B:D,3,FALSE)</f>
        <v>0</v>
      </c>
      <c r="L18496" s="11">
        <f t="shared" si="288"/>
        <v>0</v>
      </c>
    </row>
    <row r="18497" spans="1:12" x14ac:dyDescent="0.25">
      <c r="A18497">
        <v>400</v>
      </c>
      <c r="B18497" t="s">
        <v>10</v>
      </c>
      <c r="C18497" t="s">
        <v>77</v>
      </c>
      <c r="D18497">
        <v>-1</v>
      </c>
      <c r="E18497" t="s">
        <v>40</v>
      </c>
      <c r="F18497" t="s">
        <v>13</v>
      </c>
      <c r="G18497" s="1">
        <v>155.55999755859401</v>
      </c>
      <c r="H18497">
        <v>1</v>
      </c>
      <c r="I18497" t="s">
        <v>14</v>
      </c>
      <c r="J18497" t="s">
        <v>118</v>
      </c>
      <c r="K18497">
        <f>VLOOKUP(J18497,'Prix unitaires'!B:D,3,FALSE)</f>
        <v>0</v>
      </c>
      <c r="L18497" s="11">
        <f t="shared" si="288"/>
        <v>0</v>
      </c>
    </row>
    <row r="18498" spans="1:12" x14ac:dyDescent="0.25">
      <c r="A18498">
        <v>401</v>
      </c>
      <c r="B18498" t="s">
        <v>37</v>
      </c>
      <c r="C18498" t="s">
        <v>302</v>
      </c>
      <c r="D18498">
        <v>-1</v>
      </c>
      <c r="E18498" t="s">
        <v>17</v>
      </c>
      <c r="F18498" t="s">
        <v>13</v>
      </c>
      <c r="G18498" s="1">
        <v>41.360000610351598</v>
      </c>
      <c r="H18498">
        <v>24</v>
      </c>
      <c r="I18498" t="s">
        <v>14</v>
      </c>
      <c r="J18498" t="s">
        <v>140</v>
      </c>
      <c r="K18498">
        <f>VLOOKUP(J18498,'Prix unitaires'!B:D,3,FALSE)</f>
        <v>0</v>
      </c>
      <c r="L18498" s="11">
        <f t="shared" si="288"/>
        <v>0</v>
      </c>
    </row>
    <row r="18499" spans="1:12" x14ac:dyDescent="0.25">
      <c r="A18499">
        <v>403</v>
      </c>
      <c r="B18499" t="s">
        <v>37</v>
      </c>
      <c r="C18499" t="s">
        <v>531</v>
      </c>
      <c r="D18499" t="s">
        <v>11</v>
      </c>
      <c r="E18499" t="s">
        <v>32</v>
      </c>
      <c r="F18499" t="s">
        <v>13</v>
      </c>
      <c r="G18499" s="1">
        <v>10.189999580383301</v>
      </c>
      <c r="H18499">
        <v>240</v>
      </c>
      <c r="I18499" t="s">
        <v>14</v>
      </c>
      <c r="J18499" t="s">
        <v>33</v>
      </c>
      <c r="K18499">
        <f>VLOOKUP(J18499,'Prix unitaires'!B:D,3,FALSE)</f>
        <v>0</v>
      </c>
      <c r="L18499" s="11">
        <f t="shared" ref="L18499:L18562" si="289">(G18499*H18499)*K18499</f>
        <v>0</v>
      </c>
    </row>
    <row r="18500" spans="1:12" x14ac:dyDescent="0.25">
      <c r="A18500">
        <v>403</v>
      </c>
      <c r="B18500" t="s">
        <v>37</v>
      </c>
      <c r="C18500" t="s">
        <v>531</v>
      </c>
      <c r="D18500" t="s">
        <v>11</v>
      </c>
      <c r="E18500" t="s">
        <v>40</v>
      </c>
      <c r="F18500" t="s">
        <v>13</v>
      </c>
      <c r="G18500" s="1">
        <v>10.189999580383301</v>
      </c>
      <c r="H18500">
        <v>1</v>
      </c>
      <c r="I18500" t="s">
        <v>14</v>
      </c>
      <c r="J18500" t="s">
        <v>41</v>
      </c>
      <c r="K18500">
        <f>VLOOKUP(J18500,'Prix unitaires'!B:D,3,FALSE)</f>
        <v>0</v>
      </c>
      <c r="L18500" s="11">
        <f t="shared" si="289"/>
        <v>0</v>
      </c>
    </row>
    <row r="18501" spans="1:12" x14ac:dyDescent="0.25">
      <c r="A18501">
        <v>403</v>
      </c>
      <c r="B18501" t="s">
        <v>37</v>
      </c>
      <c r="C18501">
        <v>12</v>
      </c>
      <c r="D18501" t="s">
        <v>11</v>
      </c>
      <c r="E18501" t="s">
        <v>32</v>
      </c>
      <c r="F18501" t="s">
        <v>13</v>
      </c>
      <c r="G18501" s="1">
        <v>5.2199997901916504</v>
      </c>
      <c r="H18501">
        <v>240</v>
      </c>
      <c r="I18501" t="s">
        <v>14</v>
      </c>
      <c r="J18501" t="s">
        <v>33</v>
      </c>
      <c r="K18501">
        <f>VLOOKUP(J18501,'Prix unitaires'!B:D,3,FALSE)</f>
        <v>0</v>
      </c>
      <c r="L18501" s="11">
        <f t="shared" si="289"/>
        <v>0</v>
      </c>
    </row>
    <row r="18502" spans="1:12" x14ac:dyDescent="0.25">
      <c r="A18502">
        <v>403</v>
      </c>
      <c r="B18502" t="s">
        <v>37</v>
      </c>
      <c r="C18502">
        <v>12</v>
      </c>
      <c r="D18502" t="s">
        <v>11</v>
      </c>
      <c r="E18502" t="s">
        <v>40</v>
      </c>
      <c r="F18502" t="s">
        <v>13</v>
      </c>
      <c r="G18502" s="1">
        <v>5.2199997901916504</v>
      </c>
      <c r="H18502">
        <v>1</v>
      </c>
      <c r="I18502" t="s">
        <v>14</v>
      </c>
      <c r="J18502" t="s">
        <v>41</v>
      </c>
      <c r="K18502">
        <f>VLOOKUP(J18502,'Prix unitaires'!B:D,3,FALSE)</f>
        <v>0</v>
      </c>
      <c r="L18502" s="11">
        <f t="shared" si="289"/>
        <v>0</v>
      </c>
    </row>
    <row r="18503" spans="1:12" x14ac:dyDescent="0.25">
      <c r="A18503">
        <v>403</v>
      </c>
      <c r="B18503" t="s">
        <v>37</v>
      </c>
      <c r="C18503">
        <v>2</v>
      </c>
      <c r="D18503" t="s">
        <v>11</v>
      </c>
      <c r="E18503" t="s">
        <v>19</v>
      </c>
      <c r="F18503" t="s">
        <v>13</v>
      </c>
      <c r="G18503" s="1">
        <v>23.7600002288818</v>
      </c>
      <c r="H18503">
        <v>50</v>
      </c>
      <c r="I18503" t="s">
        <v>14</v>
      </c>
      <c r="J18503" t="s">
        <v>20</v>
      </c>
      <c r="K18503">
        <f>VLOOKUP(J18503,'Prix unitaires'!B:D,3,FALSE)</f>
        <v>0</v>
      </c>
      <c r="L18503" s="11">
        <f t="shared" si="289"/>
        <v>0</v>
      </c>
    </row>
    <row r="18504" spans="1:12" x14ac:dyDescent="0.25">
      <c r="A18504">
        <v>403</v>
      </c>
      <c r="B18504" t="s">
        <v>37</v>
      </c>
      <c r="C18504">
        <v>2</v>
      </c>
      <c r="D18504" t="s">
        <v>11</v>
      </c>
      <c r="E18504" t="s">
        <v>35</v>
      </c>
      <c r="F18504" t="s">
        <v>13</v>
      </c>
      <c r="G18504" s="1">
        <v>23.7600002288818</v>
      </c>
      <c r="H18504">
        <v>1</v>
      </c>
      <c r="I18504" t="s">
        <v>14</v>
      </c>
      <c r="J18504" t="s">
        <v>36</v>
      </c>
      <c r="K18504">
        <f>VLOOKUP(J18504,'Prix unitaires'!B:D,3,FALSE)</f>
        <v>0</v>
      </c>
      <c r="L18504" s="11">
        <f t="shared" si="289"/>
        <v>0</v>
      </c>
    </row>
    <row r="18505" spans="1:12" x14ac:dyDescent="0.25">
      <c r="A18505">
        <v>403</v>
      </c>
      <c r="B18505" t="s">
        <v>37</v>
      </c>
      <c r="C18505">
        <v>2</v>
      </c>
      <c r="D18505" t="s">
        <v>11</v>
      </c>
      <c r="E18505" t="s">
        <v>165</v>
      </c>
      <c r="F18505" t="s">
        <v>13</v>
      </c>
      <c r="G18505" s="1">
        <v>0.60000002384185802</v>
      </c>
      <c r="H18505">
        <v>1</v>
      </c>
      <c r="I18505" t="s">
        <v>14</v>
      </c>
      <c r="J18505" t="s">
        <v>166</v>
      </c>
      <c r="K18505">
        <f>VLOOKUP(J18505,'Prix unitaires'!B:D,3,FALSE)</f>
        <v>0</v>
      </c>
      <c r="L18505" s="11">
        <f t="shared" si="289"/>
        <v>0</v>
      </c>
    </row>
    <row r="18506" spans="1:12" x14ac:dyDescent="0.25">
      <c r="A18506">
        <v>403</v>
      </c>
      <c r="B18506" t="s">
        <v>37</v>
      </c>
      <c r="C18506">
        <v>4</v>
      </c>
      <c r="D18506" t="s">
        <v>11</v>
      </c>
      <c r="E18506" t="s">
        <v>12</v>
      </c>
      <c r="F18506" t="s">
        <v>13</v>
      </c>
      <c r="G18506" s="1">
        <v>25.409999847412099</v>
      </c>
      <c r="H18506">
        <v>12</v>
      </c>
      <c r="I18506" t="s">
        <v>14</v>
      </c>
      <c r="J18506" t="s">
        <v>15</v>
      </c>
      <c r="K18506">
        <f>VLOOKUP(J18506,'Prix unitaires'!B:D,3,FALSE)</f>
        <v>0</v>
      </c>
      <c r="L18506" s="11">
        <f t="shared" si="289"/>
        <v>0</v>
      </c>
    </row>
    <row r="18507" spans="1:12" x14ac:dyDescent="0.25">
      <c r="A18507">
        <v>403</v>
      </c>
      <c r="B18507" t="s">
        <v>37</v>
      </c>
      <c r="C18507">
        <v>4</v>
      </c>
      <c r="D18507" t="s">
        <v>11</v>
      </c>
      <c r="E18507" t="s">
        <v>35</v>
      </c>
      <c r="F18507" t="s">
        <v>13</v>
      </c>
      <c r="G18507" s="1">
        <v>25.409999847412099</v>
      </c>
      <c r="H18507">
        <v>1</v>
      </c>
      <c r="I18507" t="s">
        <v>14</v>
      </c>
      <c r="J18507" t="s">
        <v>36</v>
      </c>
      <c r="K18507">
        <f>VLOOKUP(J18507,'Prix unitaires'!B:D,3,FALSE)</f>
        <v>0</v>
      </c>
      <c r="L18507" s="11">
        <f t="shared" si="289"/>
        <v>0</v>
      </c>
    </row>
    <row r="18508" spans="1:12" x14ac:dyDescent="0.25">
      <c r="A18508">
        <v>403</v>
      </c>
      <c r="B18508" t="s">
        <v>10</v>
      </c>
      <c r="C18508">
        <v>17</v>
      </c>
      <c r="D18508" t="s">
        <v>11</v>
      </c>
      <c r="E18508" t="s">
        <v>19</v>
      </c>
      <c r="F18508" t="s">
        <v>13</v>
      </c>
      <c r="G18508" s="1">
        <v>17.0100002288818</v>
      </c>
      <c r="H18508">
        <v>50</v>
      </c>
      <c r="I18508" t="s">
        <v>14</v>
      </c>
      <c r="J18508" t="s">
        <v>20</v>
      </c>
      <c r="K18508">
        <f>VLOOKUP(J18508,'Prix unitaires'!B:D,3,FALSE)</f>
        <v>0</v>
      </c>
      <c r="L18508" s="11">
        <f t="shared" si="289"/>
        <v>0</v>
      </c>
    </row>
    <row r="18509" spans="1:12" x14ac:dyDescent="0.25">
      <c r="A18509">
        <v>403</v>
      </c>
      <c r="B18509" t="s">
        <v>10</v>
      </c>
      <c r="C18509">
        <v>17</v>
      </c>
      <c r="D18509" t="s">
        <v>11</v>
      </c>
      <c r="E18509" t="s">
        <v>35</v>
      </c>
      <c r="F18509" t="s">
        <v>13</v>
      </c>
      <c r="G18509" s="1">
        <v>17.0100002288818</v>
      </c>
      <c r="H18509">
        <v>1</v>
      </c>
      <c r="I18509" t="s">
        <v>14</v>
      </c>
      <c r="J18509" t="s">
        <v>36</v>
      </c>
      <c r="K18509">
        <f>VLOOKUP(J18509,'Prix unitaires'!B:D,3,FALSE)</f>
        <v>0</v>
      </c>
      <c r="L18509" s="11">
        <f t="shared" si="289"/>
        <v>0</v>
      </c>
    </row>
    <row r="18510" spans="1:12" x14ac:dyDescent="0.25">
      <c r="A18510">
        <v>403</v>
      </c>
      <c r="B18510" t="s">
        <v>10</v>
      </c>
      <c r="C18510">
        <v>19</v>
      </c>
      <c r="D18510" t="s">
        <v>11</v>
      </c>
      <c r="E18510" t="s">
        <v>19</v>
      </c>
      <c r="F18510" t="s">
        <v>13</v>
      </c>
      <c r="G18510" s="1">
        <v>33.869998931884801</v>
      </c>
      <c r="H18510">
        <v>50</v>
      </c>
      <c r="I18510" t="s">
        <v>14</v>
      </c>
      <c r="J18510" t="s">
        <v>20</v>
      </c>
      <c r="K18510">
        <f>VLOOKUP(J18510,'Prix unitaires'!B:D,3,FALSE)</f>
        <v>0</v>
      </c>
      <c r="L18510" s="11">
        <f t="shared" si="289"/>
        <v>0</v>
      </c>
    </row>
    <row r="18511" spans="1:12" x14ac:dyDescent="0.25">
      <c r="A18511">
        <v>403</v>
      </c>
      <c r="B18511" t="s">
        <v>10</v>
      </c>
      <c r="C18511">
        <v>19</v>
      </c>
      <c r="D18511" t="s">
        <v>11</v>
      </c>
      <c r="E18511" t="s">
        <v>35</v>
      </c>
      <c r="F18511" t="s">
        <v>13</v>
      </c>
      <c r="G18511" s="1">
        <v>33.869998931884801</v>
      </c>
      <c r="H18511">
        <v>1</v>
      </c>
      <c r="I18511" t="s">
        <v>14</v>
      </c>
      <c r="J18511" t="s">
        <v>36</v>
      </c>
      <c r="K18511">
        <f>VLOOKUP(J18511,'Prix unitaires'!B:D,3,FALSE)</f>
        <v>0</v>
      </c>
      <c r="L18511" s="11">
        <f t="shared" si="289"/>
        <v>0</v>
      </c>
    </row>
    <row r="18512" spans="1:12" x14ac:dyDescent="0.25">
      <c r="A18512">
        <v>403</v>
      </c>
      <c r="B18512" t="s">
        <v>10</v>
      </c>
      <c r="C18512">
        <v>6</v>
      </c>
      <c r="D18512" t="s">
        <v>11</v>
      </c>
      <c r="E18512" t="s">
        <v>19</v>
      </c>
      <c r="F18512" t="s">
        <v>13</v>
      </c>
      <c r="G18512" s="1">
        <v>12.2200002670288</v>
      </c>
      <c r="H18512">
        <v>50</v>
      </c>
      <c r="I18512" t="s">
        <v>14</v>
      </c>
      <c r="J18512" t="s">
        <v>20</v>
      </c>
      <c r="K18512">
        <f>VLOOKUP(J18512,'Prix unitaires'!B:D,3,FALSE)</f>
        <v>0</v>
      </c>
      <c r="L18512" s="11">
        <f t="shared" si="289"/>
        <v>0</v>
      </c>
    </row>
    <row r="18513" spans="1:12" x14ac:dyDescent="0.25">
      <c r="A18513">
        <v>403</v>
      </c>
      <c r="B18513" t="s">
        <v>10</v>
      </c>
      <c r="C18513">
        <v>6</v>
      </c>
      <c r="D18513" t="s">
        <v>11</v>
      </c>
      <c r="E18513" t="s">
        <v>35</v>
      </c>
      <c r="F18513" t="s">
        <v>13</v>
      </c>
      <c r="G18513" s="1">
        <v>12.2200002670288</v>
      </c>
      <c r="H18513">
        <v>1</v>
      </c>
      <c r="I18513" t="s">
        <v>14</v>
      </c>
      <c r="J18513" t="s">
        <v>36</v>
      </c>
      <c r="K18513">
        <f>VLOOKUP(J18513,'Prix unitaires'!B:D,3,FALSE)</f>
        <v>0</v>
      </c>
      <c r="L18513" s="11">
        <f t="shared" si="289"/>
        <v>0</v>
      </c>
    </row>
    <row r="18514" spans="1:12" x14ac:dyDescent="0.25">
      <c r="A18514">
        <v>406</v>
      </c>
      <c r="B18514" t="s">
        <v>10</v>
      </c>
      <c r="C18514" t="s">
        <v>741</v>
      </c>
      <c r="D18514" t="s">
        <v>11</v>
      </c>
      <c r="E18514" t="s">
        <v>17</v>
      </c>
      <c r="F18514" t="s">
        <v>13</v>
      </c>
      <c r="G18514" s="1">
        <v>1.9099999666214</v>
      </c>
      <c r="H18514">
        <v>50</v>
      </c>
      <c r="I18514" t="s">
        <v>14</v>
      </c>
      <c r="J18514" t="s">
        <v>18</v>
      </c>
      <c r="K18514">
        <f>VLOOKUP(J18514,'Prix unitaires'!B:D,3,FALSE)</f>
        <v>0</v>
      </c>
      <c r="L18514" s="11">
        <f t="shared" si="289"/>
        <v>0</v>
      </c>
    </row>
    <row r="18515" spans="1:12" x14ac:dyDescent="0.25">
      <c r="A18515">
        <v>406</v>
      </c>
      <c r="B18515" t="s">
        <v>10</v>
      </c>
      <c r="C18515" t="s">
        <v>741</v>
      </c>
      <c r="D18515" t="s">
        <v>11</v>
      </c>
      <c r="E18515" t="s">
        <v>35</v>
      </c>
      <c r="F18515" t="s">
        <v>13</v>
      </c>
      <c r="G18515" s="1">
        <v>1.9099999666214</v>
      </c>
      <c r="H18515">
        <v>1</v>
      </c>
      <c r="I18515" t="s">
        <v>14</v>
      </c>
      <c r="J18515" t="s">
        <v>36</v>
      </c>
      <c r="K18515">
        <f>VLOOKUP(J18515,'Prix unitaires'!B:D,3,FALSE)</f>
        <v>0</v>
      </c>
      <c r="L18515" s="11">
        <f t="shared" si="289"/>
        <v>0</v>
      </c>
    </row>
    <row r="18516" spans="1:12" x14ac:dyDescent="0.25">
      <c r="A18516">
        <v>406</v>
      </c>
      <c r="B18516" t="s">
        <v>10</v>
      </c>
      <c r="C18516" t="s">
        <v>742</v>
      </c>
      <c r="D18516" t="s">
        <v>11</v>
      </c>
      <c r="E18516" t="s">
        <v>24</v>
      </c>
      <c r="F18516" t="s">
        <v>13</v>
      </c>
      <c r="G18516" s="1">
        <v>35.080001831054702</v>
      </c>
      <c r="H18516">
        <v>50</v>
      </c>
      <c r="I18516" t="s">
        <v>14</v>
      </c>
      <c r="J18516" t="s">
        <v>25</v>
      </c>
      <c r="K18516">
        <f>VLOOKUP(J18516,'Prix unitaires'!B:D,3,FALSE)</f>
        <v>0</v>
      </c>
      <c r="L18516" s="11">
        <f t="shared" si="289"/>
        <v>0</v>
      </c>
    </row>
    <row r="18517" spans="1:12" x14ac:dyDescent="0.25">
      <c r="A18517">
        <v>406</v>
      </c>
      <c r="B18517" t="s">
        <v>10</v>
      </c>
      <c r="C18517" t="s">
        <v>742</v>
      </c>
      <c r="D18517" t="s">
        <v>11</v>
      </c>
      <c r="E18517" t="s">
        <v>40</v>
      </c>
      <c r="F18517" t="s">
        <v>13</v>
      </c>
      <c r="G18517" s="1">
        <v>35.080001831054702</v>
      </c>
      <c r="H18517">
        <v>1</v>
      </c>
      <c r="I18517" t="s">
        <v>14</v>
      </c>
      <c r="J18517" t="s">
        <v>41</v>
      </c>
      <c r="K18517">
        <f>VLOOKUP(J18517,'Prix unitaires'!B:D,3,FALSE)</f>
        <v>0</v>
      </c>
      <c r="L18517" s="11">
        <f t="shared" si="289"/>
        <v>0</v>
      </c>
    </row>
    <row r="18518" spans="1:12" x14ac:dyDescent="0.25">
      <c r="A18518">
        <v>406</v>
      </c>
      <c r="B18518" t="s">
        <v>10</v>
      </c>
      <c r="C18518" t="s">
        <v>742</v>
      </c>
      <c r="D18518" t="s">
        <v>11</v>
      </c>
      <c r="E18518" t="s">
        <v>165</v>
      </c>
      <c r="F18518" t="s">
        <v>13</v>
      </c>
      <c r="G18518" s="1">
        <v>16.559999465942401</v>
      </c>
      <c r="H18518">
        <v>1</v>
      </c>
      <c r="I18518" t="s">
        <v>14</v>
      </c>
      <c r="J18518" t="s">
        <v>166</v>
      </c>
      <c r="K18518">
        <f>VLOOKUP(J18518,'Prix unitaires'!B:D,3,FALSE)</f>
        <v>0</v>
      </c>
      <c r="L18518" s="11">
        <f t="shared" si="289"/>
        <v>0</v>
      </c>
    </row>
    <row r="18519" spans="1:12" x14ac:dyDescent="0.25">
      <c r="A18519">
        <v>411</v>
      </c>
      <c r="B18519" t="s">
        <v>10</v>
      </c>
      <c r="C18519" t="s">
        <v>54</v>
      </c>
      <c r="D18519" t="s">
        <v>11</v>
      </c>
      <c r="E18519" t="s">
        <v>32</v>
      </c>
      <c r="F18519" t="s">
        <v>13</v>
      </c>
      <c r="G18519" s="1">
        <v>5.3099999427795401</v>
      </c>
      <c r="H18519">
        <v>50</v>
      </c>
      <c r="I18519" t="s">
        <v>14</v>
      </c>
      <c r="J18519" t="s">
        <v>33</v>
      </c>
      <c r="K18519">
        <f>VLOOKUP(J18519,'Prix unitaires'!B:D,3,FALSE)</f>
        <v>0</v>
      </c>
      <c r="L18519" s="11">
        <f t="shared" si="289"/>
        <v>0</v>
      </c>
    </row>
    <row r="18520" spans="1:12" x14ac:dyDescent="0.25">
      <c r="A18520">
        <v>411</v>
      </c>
      <c r="B18520" t="s">
        <v>10</v>
      </c>
      <c r="C18520" t="s">
        <v>54</v>
      </c>
      <c r="D18520" t="s">
        <v>11</v>
      </c>
      <c r="E18520" t="s">
        <v>40</v>
      </c>
      <c r="F18520" t="s">
        <v>13</v>
      </c>
      <c r="G18520" s="1">
        <v>5.3099999427795401</v>
      </c>
      <c r="H18520">
        <v>1</v>
      </c>
      <c r="I18520" t="s">
        <v>14</v>
      </c>
      <c r="J18520" t="s">
        <v>41</v>
      </c>
      <c r="K18520">
        <f>VLOOKUP(J18520,'Prix unitaires'!B:D,3,FALSE)</f>
        <v>0</v>
      </c>
      <c r="L18520" s="11">
        <f t="shared" si="289"/>
        <v>0</v>
      </c>
    </row>
    <row r="18521" spans="1:12" x14ac:dyDescent="0.25">
      <c r="A18521">
        <v>418</v>
      </c>
      <c r="B18521" t="s">
        <v>10</v>
      </c>
      <c r="C18521">
        <v>30</v>
      </c>
      <c r="D18521">
        <v>-1</v>
      </c>
      <c r="E18521" t="s">
        <v>24</v>
      </c>
      <c r="F18521" t="s">
        <v>13</v>
      </c>
      <c r="G18521" s="1">
        <v>1.9700000286102299</v>
      </c>
      <c r="H18521">
        <v>12</v>
      </c>
      <c r="I18521" t="s">
        <v>14</v>
      </c>
      <c r="J18521" t="s">
        <v>93</v>
      </c>
      <c r="K18521">
        <f>VLOOKUP(J18521,'Prix unitaires'!B:D,3,FALSE)</f>
        <v>0</v>
      </c>
      <c r="L18521" s="11">
        <f t="shared" si="289"/>
        <v>0</v>
      </c>
    </row>
    <row r="18522" spans="1:12" x14ac:dyDescent="0.25">
      <c r="A18522">
        <v>418</v>
      </c>
      <c r="B18522" t="s">
        <v>10</v>
      </c>
      <c r="C18522">
        <v>30</v>
      </c>
      <c r="D18522">
        <v>-1</v>
      </c>
      <c r="E18522" t="s">
        <v>40</v>
      </c>
      <c r="F18522" t="s">
        <v>13</v>
      </c>
      <c r="G18522" s="1">
        <v>1.9700000286102299</v>
      </c>
      <c r="H18522">
        <v>1</v>
      </c>
      <c r="I18522" t="s">
        <v>14</v>
      </c>
      <c r="J18522" t="s">
        <v>118</v>
      </c>
      <c r="K18522">
        <f>VLOOKUP(J18522,'Prix unitaires'!B:D,3,FALSE)</f>
        <v>0</v>
      </c>
      <c r="L18522" s="11">
        <f t="shared" si="289"/>
        <v>0</v>
      </c>
    </row>
    <row r="18523" spans="1:12" x14ac:dyDescent="0.25">
      <c r="A18523">
        <v>418</v>
      </c>
      <c r="B18523" t="s">
        <v>10</v>
      </c>
      <c r="C18523" t="s">
        <v>135</v>
      </c>
      <c r="D18523">
        <v>-1</v>
      </c>
      <c r="E18523" t="s">
        <v>19</v>
      </c>
      <c r="F18523" t="s">
        <v>13</v>
      </c>
      <c r="G18523" s="1">
        <v>13.8400001525879</v>
      </c>
      <c r="H18523">
        <v>50</v>
      </c>
      <c r="I18523" t="s">
        <v>14</v>
      </c>
      <c r="J18523" t="s">
        <v>150</v>
      </c>
      <c r="K18523">
        <f>VLOOKUP(J18523,'Prix unitaires'!B:D,3,FALSE)</f>
        <v>0</v>
      </c>
      <c r="L18523" s="11">
        <f t="shared" si="289"/>
        <v>0</v>
      </c>
    </row>
    <row r="18524" spans="1:12" x14ac:dyDescent="0.25">
      <c r="A18524">
        <v>418</v>
      </c>
      <c r="B18524" t="s">
        <v>10</v>
      </c>
      <c r="C18524" t="s">
        <v>135</v>
      </c>
      <c r="D18524">
        <v>-1</v>
      </c>
      <c r="E18524" t="s">
        <v>35</v>
      </c>
      <c r="F18524" t="s">
        <v>13</v>
      </c>
      <c r="G18524" s="1">
        <v>13.8400001525879</v>
      </c>
      <c r="H18524">
        <v>1</v>
      </c>
      <c r="I18524" t="s">
        <v>14</v>
      </c>
      <c r="J18524" t="s">
        <v>119</v>
      </c>
      <c r="K18524">
        <f>VLOOKUP(J18524,'Prix unitaires'!B:D,3,FALSE)</f>
        <v>0</v>
      </c>
      <c r="L18524" s="11">
        <f t="shared" si="289"/>
        <v>0</v>
      </c>
    </row>
    <row r="18525" spans="1:12" x14ac:dyDescent="0.25">
      <c r="A18525">
        <v>418</v>
      </c>
      <c r="B18525" t="s">
        <v>10</v>
      </c>
      <c r="C18525" t="s">
        <v>135</v>
      </c>
      <c r="D18525">
        <v>-1</v>
      </c>
      <c r="E18525" t="s">
        <v>165</v>
      </c>
      <c r="F18525" t="s">
        <v>13</v>
      </c>
      <c r="G18525" s="1">
        <v>1.6599999666214</v>
      </c>
      <c r="H18525">
        <v>1</v>
      </c>
      <c r="I18525" t="s">
        <v>14</v>
      </c>
      <c r="J18525" t="s">
        <v>171</v>
      </c>
      <c r="K18525">
        <f>VLOOKUP(J18525,'Prix unitaires'!B:D,3,FALSE)</f>
        <v>0</v>
      </c>
      <c r="L18525" s="11">
        <f t="shared" si="289"/>
        <v>0</v>
      </c>
    </row>
    <row r="18526" spans="1:12" x14ac:dyDescent="0.25">
      <c r="A18526">
        <v>418</v>
      </c>
      <c r="B18526" t="s">
        <v>10</v>
      </c>
      <c r="C18526" t="s">
        <v>163</v>
      </c>
      <c r="D18526">
        <v>-1</v>
      </c>
      <c r="E18526" t="s">
        <v>19</v>
      </c>
      <c r="F18526" t="s">
        <v>13</v>
      </c>
      <c r="G18526" s="1">
        <v>11.039999961853001</v>
      </c>
      <c r="H18526">
        <v>50</v>
      </c>
      <c r="I18526" t="s">
        <v>14</v>
      </c>
      <c r="J18526" t="s">
        <v>150</v>
      </c>
      <c r="K18526">
        <f>VLOOKUP(J18526,'Prix unitaires'!B:D,3,FALSE)</f>
        <v>0</v>
      </c>
      <c r="L18526" s="11">
        <f t="shared" si="289"/>
        <v>0</v>
      </c>
    </row>
    <row r="18527" spans="1:12" x14ac:dyDescent="0.25">
      <c r="A18527">
        <v>418</v>
      </c>
      <c r="B18527" t="s">
        <v>10</v>
      </c>
      <c r="C18527" t="s">
        <v>163</v>
      </c>
      <c r="D18527">
        <v>-1</v>
      </c>
      <c r="E18527" t="s">
        <v>35</v>
      </c>
      <c r="F18527" t="s">
        <v>13</v>
      </c>
      <c r="G18527" s="1">
        <v>11.039999961853001</v>
      </c>
      <c r="H18527">
        <v>1</v>
      </c>
      <c r="I18527" t="s">
        <v>14</v>
      </c>
      <c r="J18527" t="s">
        <v>119</v>
      </c>
      <c r="K18527">
        <f>VLOOKUP(J18527,'Prix unitaires'!B:D,3,FALSE)</f>
        <v>0</v>
      </c>
      <c r="L18527" s="11">
        <f t="shared" si="289"/>
        <v>0</v>
      </c>
    </row>
    <row r="18528" spans="1:12" x14ac:dyDescent="0.25">
      <c r="A18528">
        <v>418</v>
      </c>
      <c r="B18528" t="s">
        <v>10</v>
      </c>
      <c r="C18528" t="s">
        <v>163</v>
      </c>
      <c r="D18528">
        <v>-1</v>
      </c>
      <c r="E18528" t="s">
        <v>165</v>
      </c>
      <c r="F18528" t="s">
        <v>13</v>
      </c>
      <c r="G18528" s="1">
        <v>1.6599999666214</v>
      </c>
      <c r="H18528">
        <v>1</v>
      </c>
      <c r="I18528" t="s">
        <v>14</v>
      </c>
      <c r="J18528" t="s">
        <v>171</v>
      </c>
      <c r="K18528">
        <f>VLOOKUP(J18528,'Prix unitaires'!B:D,3,FALSE)</f>
        <v>0</v>
      </c>
      <c r="L18528" s="11">
        <f t="shared" si="289"/>
        <v>0</v>
      </c>
    </row>
    <row r="18529" spans="1:12" x14ac:dyDescent="0.25">
      <c r="A18529">
        <v>418</v>
      </c>
      <c r="B18529" t="s">
        <v>10</v>
      </c>
      <c r="C18529" t="s">
        <v>245</v>
      </c>
      <c r="D18529">
        <v>-1</v>
      </c>
      <c r="E18529" t="s">
        <v>19</v>
      </c>
      <c r="F18529" t="s">
        <v>13</v>
      </c>
      <c r="G18529" s="1">
        <v>10.300000190734901</v>
      </c>
      <c r="H18529">
        <v>50</v>
      </c>
      <c r="I18529" t="s">
        <v>14</v>
      </c>
      <c r="J18529" t="s">
        <v>150</v>
      </c>
      <c r="K18529">
        <f>VLOOKUP(J18529,'Prix unitaires'!B:D,3,FALSE)</f>
        <v>0</v>
      </c>
      <c r="L18529" s="11">
        <f t="shared" si="289"/>
        <v>0</v>
      </c>
    </row>
    <row r="18530" spans="1:12" x14ac:dyDescent="0.25">
      <c r="A18530">
        <v>418</v>
      </c>
      <c r="B18530" t="s">
        <v>10</v>
      </c>
      <c r="C18530" t="s">
        <v>245</v>
      </c>
      <c r="D18530">
        <v>-1</v>
      </c>
      <c r="E18530" t="s">
        <v>35</v>
      </c>
      <c r="F18530" t="s">
        <v>13</v>
      </c>
      <c r="G18530" s="1">
        <v>10.300000190734901</v>
      </c>
      <c r="H18530">
        <v>1</v>
      </c>
      <c r="I18530" t="s">
        <v>14</v>
      </c>
      <c r="J18530" t="s">
        <v>119</v>
      </c>
      <c r="K18530">
        <f>VLOOKUP(J18530,'Prix unitaires'!B:D,3,FALSE)</f>
        <v>0</v>
      </c>
      <c r="L18530" s="11">
        <f t="shared" si="289"/>
        <v>0</v>
      </c>
    </row>
    <row r="18531" spans="1:12" x14ac:dyDescent="0.25">
      <c r="A18531">
        <v>418</v>
      </c>
      <c r="B18531" t="s">
        <v>10</v>
      </c>
      <c r="C18531" t="s">
        <v>245</v>
      </c>
      <c r="D18531">
        <v>-1</v>
      </c>
      <c r="E18531" t="s">
        <v>165</v>
      </c>
      <c r="F18531" t="s">
        <v>13</v>
      </c>
      <c r="G18531" s="1">
        <v>1.6599999666214</v>
      </c>
      <c r="H18531">
        <v>1</v>
      </c>
      <c r="I18531" t="s">
        <v>14</v>
      </c>
      <c r="J18531" t="s">
        <v>171</v>
      </c>
      <c r="K18531">
        <f>VLOOKUP(J18531,'Prix unitaires'!B:D,3,FALSE)</f>
        <v>0</v>
      </c>
      <c r="L18531" s="11">
        <f t="shared" si="289"/>
        <v>0</v>
      </c>
    </row>
    <row r="18532" spans="1:12" x14ac:dyDescent="0.25">
      <c r="A18532">
        <v>418</v>
      </c>
      <c r="B18532" t="s">
        <v>10</v>
      </c>
      <c r="C18532" t="s">
        <v>246</v>
      </c>
      <c r="D18532">
        <v>-1</v>
      </c>
      <c r="E18532" t="s">
        <v>19</v>
      </c>
      <c r="F18532" t="s">
        <v>13</v>
      </c>
      <c r="G18532" s="1">
        <v>9.5799999237061009</v>
      </c>
      <c r="H18532">
        <v>50</v>
      </c>
      <c r="I18532" t="s">
        <v>14</v>
      </c>
      <c r="J18532" t="s">
        <v>150</v>
      </c>
      <c r="K18532">
        <f>VLOOKUP(J18532,'Prix unitaires'!B:D,3,FALSE)</f>
        <v>0</v>
      </c>
      <c r="L18532" s="11">
        <f t="shared" si="289"/>
        <v>0</v>
      </c>
    </row>
    <row r="18533" spans="1:12" x14ac:dyDescent="0.25">
      <c r="A18533">
        <v>418</v>
      </c>
      <c r="B18533" t="s">
        <v>10</v>
      </c>
      <c r="C18533" t="s">
        <v>246</v>
      </c>
      <c r="D18533">
        <v>-1</v>
      </c>
      <c r="E18533" t="s">
        <v>35</v>
      </c>
      <c r="F18533" t="s">
        <v>13</v>
      </c>
      <c r="G18533" s="1">
        <v>9.5799999237061009</v>
      </c>
      <c r="H18533">
        <v>1</v>
      </c>
      <c r="I18533" t="s">
        <v>14</v>
      </c>
      <c r="J18533" t="s">
        <v>119</v>
      </c>
      <c r="K18533">
        <f>VLOOKUP(J18533,'Prix unitaires'!B:D,3,FALSE)</f>
        <v>0</v>
      </c>
      <c r="L18533" s="11">
        <f t="shared" si="289"/>
        <v>0</v>
      </c>
    </row>
    <row r="18534" spans="1:12" x14ac:dyDescent="0.25">
      <c r="A18534">
        <v>418</v>
      </c>
      <c r="B18534" t="s">
        <v>10</v>
      </c>
      <c r="C18534" t="s">
        <v>246</v>
      </c>
      <c r="D18534">
        <v>-1</v>
      </c>
      <c r="E18534" t="s">
        <v>165</v>
      </c>
      <c r="F18534" t="s">
        <v>13</v>
      </c>
      <c r="G18534" s="1">
        <v>3.3199999332428001</v>
      </c>
      <c r="H18534">
        <v>1</v>
      </c>
      <c r="I18534" t="s">
        <v>14</v>
      </c>
      <c r="J18534" t="s">
        <v>171</v>
      </c>
      <c r="K18534">
        <f>VLOOKUP(J18534,'Prix unitaires'!B:D,3,FALSE)</f>
        <v>0</v>
      </c>
      <c r="L18534" s="11">
        <f t="shared" si="289"/>
        <v>0</v>
      </c>
    </row>
    <row r="18535" spans="1:12" x14ac:dyDescent="0.25">
      <c r="A18535">
        <v>418</v>
      </c>
      <c r="B18535" t="s">
        <v>10</v>
      </c>
      <c r="C18535" t="s">
        <v>315</v>
      </c>
      <c r="D18535">
        <v>-1</v>
      </c>
      <c r="E18535" t="s">
        <v>19</v>
      </c>
      <c r="F18535" t="s">
        <v>13</v>
      </c>
      <c r="G18535" s="1">
        <v>10.949999809265099</v>
      </c>
      <c r="H18535">
        <v>50</v>
      </c>
      <c r="I18535" t="s">
        <v>14</v>
      </c>
      <c r="J18535" t="s">
        <v>150</v>
      </c>
      <c r="K18535">
        <f>VLOOKUP(J18535,'Prix unitaires'!B:D,3,FALSE)</f>
        <v>0</v>
      </c>
      <c r="L18535" s="11">
        <f t="shared" si="289"/>
        <v>0</v>
      </c>
    </row>
    <row r="18536" spans="1:12" x14ac:dyDescent="0.25">
      <c r="A18536">
        <v>418</v>
      </c>
      <c r="B18536" t="s">
        <v>10</v>
      </c>
      <c r="C18536" t="s">
        <v>315</v>
      </c>
      <c r="D18536">
        <v>-1</v>
      </c>
      <c r="E18536" t="s">
        <v>35</v>
      </c>
      <c r="F18536" t="s">
        <v>13</v>
      </c>
      <c r="G18536" s="1">
        <v>10.949999809265099</v>
      </c>
      <c r="H18536">
        <v>1</v>
      </c>
      <c r="I18536" t="s">
        <v>14</v>
      </c>
      <c r="J18536" t="s">
        <v>119</v>
      </c>
      <c r="K18536">
        <f>VLOOKUP(J18536,'Prix unitaires'!B:D,3,FALSE)</f>
        <v>0</v>
      </c>
      <c r="L18536" s="11">
        <f t="shared" si="289"/>
        <v>0</v>
      </c>
    </row>
    <row r="18537" spans="1:12" x14ac:dyDescent="0.25">
      <c r="A18537">
        <v>418</v>
      </c>
      <c r="B18537" t="s">
        <v>10</v>
      </c>
      <c r="C18537" t="s">
        <v>315</v>
      </c>
      <c r="D18537">
        <v>-1</v>
      </c>
      <c r="E18537" t="s">
        <v>165</v>
      </c>
      <c r="F18537" t="s">
        <v>13</v>
      </c>
      <c r="G18537" s="1">
        <v>3.3199999332428001</v>
      </c>
      <c r="H18537">
        <v>1</v>
      </c>
      <c r="I18537" t="s">
        <v>14</v>
      </c>
      <c r="J18537" t="s">
        <v>171</v>
      </c>
      <c r="K18537">
        <f>VLOOKUP(J18537,'Prix unitaires'!B:D,3,FALSE)</f>
        <v>0</v>
      </c>
      <c r="L18537" s="11">
        <f t="shared" si="289"/>
        <v>0</v>
      </c>
    </row>
    <row r="18538" spans="1:12" x14ac:dyDescent="0.25">
      <c r="A18538">
        <v>437</v>
      </c>
      <c r="B18538" t="s">
        <v>10</v>
      </c>
      <c r="C18538">
        <v>12</v>
      </c>
      <c r="D18538" t="s">
        <v>11</v>
      </c>
      <c r="E18538" t="s">
        <v>165</v>
      </c>
      <c r="F18538" t="s">
        <v>13</v>
      </c>
      <c r="G18538" s="1">
        <v>4.75</v>
      </c>
      <c r="H18538">
        <v>1</v>
      </c>
      <c r="I18538" t="s">
        <v>14</v>
      </c>
      <c r="J18538" t="s">
        <v>166</v>
      </c>
      <c r="K18538">
        <f>VLOOKUP(J18538,'Prix unitaires'!B:D,3,FALSE)</f>
        <v>0</v>
      </c>
      <c r="L18538" s="11">
        <f t="shared" si="289"/>
        <v>0</v>
      </c>
    </row>
    <row r="18539" spans="1:12" x14ac:dyDescent="0.25">
      <c r="A18539">
        <v>437</v>
      </c>
      <c r="B18539" t="s">
        <v>144</v>
      </c>
      <c r="C18539">
        <v>201</v>
      </c>
      <c r="D18539" t="s">
        <v>11</v>
      </c>
      <c r="E18539" t="s">
        <v>289</v>
      </c>
      <c r="F18539" t="s">
        <v>13</v>
      </c>
      <c r="G18539" s="1">
        <v>36.360000610351598</v>
      </c>
      <c r="H18539">
        <v>50</v>
      </c>
      <c r="I18539" t="s">
        <v>14</v>
      </c>
      <c r="J18539" t="s">
        <v>290</v>
      </c>
      <c r="K18539">
        <f>VLOOKUP(J18539,'Prix unitaires'!B:D,3,FALSE)</f>
        <v>0</v>
      </c>
      <c r="L18539" s="11">
        <f t="shared" si="289"/>
        <v>0</v>
      </c>
    </row>
    <row r="18540" spans="1:12" x14ac:dyDescent="0.25">
      <c r="A18540">
        <v>437</v>
      </c>
      <c r="B18540" t="s">
        <v>144</v>
      </c>
      <c r="C18540">
        <v>201</v>
      </c>
      <c r="D18540" t="s">
        <v>11</v>
      </c>
      <c r="E18540" t="s">
        <v>167</v>
      </c>
      <c r="F18540" t="s">
        <v>13</v>
      </c>
      <c r="G18540" s="1">
        <v>2.9400000572204599</v>
      </c>
      <c r="H18540">
        <v>1</v>
      </c>
      <c r="I18540" t="s">
        <v>14</v>
      </c>
      <c r="J18540" t="s">
        <v>168</v>
      </c>
      <c r="K18540">
        <f>VLOOKUP(J18540,'Prix unitaires'!B:D,3,FALSE)</f>
        <v>0</v>
      </c>
      <c r="L18540" s="11">
        <f t="shared" si="289"/>
        <v>0</v>
      </c>
    </row>
    <row r="18541" spans="1:12" x14ac:dyDescent="0.25">
      <c r="A18541">
        <v>437</v>
      </c>
      <c r="B18541" t="s">
        <v>144</v>
      </c>
      <c r="C18541">
        <v>221</v>
      </c>
      <c r="D18541" t="s">
        <v>11</v>
      </c>
      <c r="E18541" t="s">
        <v>167</v>
      </c>
      <c r="F18541" t="s">
        <v>13</v>
      </c>
      <c r="G18541" s="1">
        <v>4.4400000572204599</v>
      </c>
      <c r="H18541">
        <v>1</v>
      </c>
      <c r="I18541" t="s">
        <v>14</v>
      </c>
      <c r="J18541" t="s">
        <v>168</v>
      </c>
      <c r="K18541">
        <f>VLOOKUP(J18541,'Prix unitaires'!B:D,3,FALSE)</f>
        <v>0</v>
      </c>
      <c r="L18541" s="11">
        <f t="shared" si="289"/>
        <v>0</v>
      </c>
    </row>
    <row r="18542" spans="1:12" x14ac:dyDescent="0.25">
      <c r="A18542">
        <v>443</v>
      </c>
      <c r="B18542" t="s">
        <v>37</v>
      </c>
      <c r="C18542" t="s">
        <v>75</v>
      </c>
      <c r="D18542" t="s">
        <v>11</v>
      </c>
      <c r="E18542" t="s">
        <v>12</v>
      </c>
      <c r="F18542" t="s">
        <v>13</v>
      </c>
      <c r="G18542" s="1">
        <v>125.029998779297</v>
      </c>
      <c r="H18542">
        <v>6</v>
      </c>
      <c r="I18542" t="s">
        <v>14</v>
      </c>
      <c r="J18542" t="s">
        <v>15</v>
      </c>
      <c r="K18542">
        <f>VLOOKUP(J18542,'Prix unitaires'!B:D,3,FALSE)</f>
        <v>0</v>
      </c>
      <c r="L18542" s="11">
        <f t="shared" si="289"/>
        <v>0</v>
      </c>
    </row>
    <row r="18543" spans="1:12" x14ac:dyDescent="0.25">
      <c r="A18543">
        <v>443</v>
      </c>
      <c r="B18543" t="s">
        <v>37</v>
      </c>
      <c r="C18543" t="s">
        <v>75</v>
      </c>
      <c r="D18543" t="s">
        <v>11</v>
      </c>
      <c r="E18543" t="s">
        <v>40</v>
      </c>
      <c r="F18543" t="s">
        <v>13</v>
      </c>
      <c r="G18543" s="1">
        <v>125.029998779297</v>
      </c>
      <c r="H18543">
        <v>1</v>
      </c>
      <c r="I18543" t="s">
        <v>14</v>
      </c>
      <c r="J18543" t="s">
        <v>41</v>
      </c>
      <c r="K18543">
        <f>VLOOKUP(J18543,'Prix unitaires'!B:D,3,FALSE)</f>
        <v>0</v>
      </c>
      <c r="L18543" s="11">
        <f t="shared" si="289"/>
        <v>0</v>
      </c>
    </row>
    <row r="18544" spans="1:12" x14ac:dyDescent="0.25">
      <c r="A18544">
        <v>447</v>
      </c>
      <c r="B18544" t="s">
        <v>10</v>
      </c>
      <c r="C18544" t="s">
        <v>104</v>
      </c>
      <c r="D18544">
        <v>-1</v>
      </c>
      <c r="E18544" t="s">
        <v>24</v>
      </c>
      <c r="F18544" t="s">
        <v>13</v>
      </c>
      <c r="G18544" s="1">
        <v>106.58999633789099</v>
      </c>
      <c r="H18544">
        <v>12</v>
      </c>
      <c r="I18544" t="s">
        <v>14</v>
      </c>
      <c r="J18544" t="s">
        <v>93</v>
      </c>
      <c r="K18544">
        <f>VLOOKUP(J18544,'Prix unitaires'!B:D,3,FALSE)</f>
        <v>0</v>
      </c>
      <c r="L18544" s="11">
        <f t="shared" si="289"/>
        <v>0</v>
      </c>
    </row>
    <row r="18545" spans="1:12" x14ac:dyDescent="0.25">
      <c r="A18545">
        <v>458</v>
      </c>
      <c r="B18545" t="s">
        <v>10</v>
      </c>
      <c r="C18545">
        <v>1</v>
      </c>
      <c r="D18545" t="s">
        <v>11</v>
      </c>
      <c r="E18545" t="s">
        <v>24</v>
      </c>
      <c r="F18545" t="s">
        <v>13</v>
      </c>
      <c r="G18545" s="1">
        <v>26.399999618530298</v>
      </c>
      <c r="H18545">
        <v>50</v>
      </c>
      <c r="I18545" t="s">
        <v>14</v>
      </c>
      <c r="J18545" t="s">
        <v>25</v>
      </c>
      <c r="K18545">
        <f>VLOOKUP(J18545,'Prix unitaires'!B:D,3,FALSE)</f>
        <v>0</v>
      </c>
      <c r="L18545" s="11">
        <f t="shared" si="289"/>
        <v>0</v>
      </c>
    </row>
    <row r="18546" spans="1:12" x14ac:dyDescent="0.25">
      <c r="A18546">
        <v>458</v>
      </c>
      <c r="B18546" t="s">
        <v>10</v>
      </c>
      <c r="C18546">
        <v>1</v>
      </c>
      <c r="D18546" t="s">
        <v>11</v>
      </c>
      <c r="E18546" t="s">
        <v>35</v>
      </c>
      <c r="F18546" t="s">
        <v>13</v>
      </c>
      <c r="G18546" s="1">
        <v>26.399999618530298</v>
      </c>
      <c r="H18546">
        <v>1</v>
      </c>
      <c r="I18546" t="s">
        <v>14</v>
      </c>
      <c r="J18546" t="s">
        <v>36</v>
      </c>
      <c r="K18546">
        <f>VLOOKUP(J18546,'Prix unitaires'!B:D,3,FALSE)</f>
        <v>0</v>
      </c>
      <c r="L18546" s="11">
        <f t="shared" si="289"/>
        <v>0</v>
      </c>
    </row>
    <row r="18547" spans="1:12" x14ac:dyDescent="0.25">
      <c r="A18547">
        <v>458</v>
      </c>
      <c r="B18547" t="s">
        <v>10</v>
      </c>
      <c r="C18547">
        <v>1</v>
      </c>
      <c r="D18547" t="s">
        <v>11</v>
      </c>
      <c r="E18547" t="s">
        <v>165</v>
      </c>
      <c r="F18547" t="s">
        <v>13</v>
      </c>
      <c r="G18547" s="1">
        <v>0.37999999523162797</v>
      </c>
      <c r="H18547">
        <v>1</v>
      </c>
      <c r="I18547" t="s">
        <v>14</v>
      </c>
      <c r="J18547" t="s">
        <v>166</v>
      </c>
      <c r="K18547">
        <f>VLOOKUP(J18547,'Prix unitaires'!B:D,3,FALSE)</f>
        <v>0</v>
      </c>
      <c r="L18547" s="11">
        <f t="shared" si="289"/>
        <v>0</v>
      </c>
    </row>
    <row r="18548" spans="1:12" x14ac:dyDescent="0.25">
      <c r="A18548">
        <v>458</v>
      </c>
      <c r="B18548" t="s">
        <v>10</v>
      </c>
      <c r="C18548" t="s">
        <v>121</v>
      </c>
      <c r="D18548" t="s">
        <v>11</v>
      </c>
      <c r="E18548" t="s">
        <v>17</v>
      </c>
      <c r="F18548" t="s">
        <v>13</v>
      </c>
      <c r="G18548" s="1">
        <v>12.8800001144409</v>
      </c>
      <c r="H18548">
        <v>50</v>
      </c>
      <c r="I18548" t="s">
        <v>14</v>
      </c>
      <c r="J18548" t="s">
        <v>18</v>
      </c>
      <c r="K18548">
        <f>VLOOKUP(J18548,'Prix unitaires'!B:D,3,FALSE)</f>
        <v>0</v>
      </c>
      <c r="L18548" s="11">
        <f t="shared" si="289"/>
        <v>0</v>
      </c>
    </row>
    <row r="18549" spans="1:12" x14ac:dyDescent="0.25">
      <c r="A18549">
        <v>458</v>
      </c>
      <c r="B18549" t="s">
        <v>10</v>
      </c>
      <c r="C18549" t="s">
        <v>121</v>
      </c>
      <c r="D18549" t="s">
        <v>11</v>
      </c>
      <c r="E18549" t="s">
        <v>35</v>
      </c>
      <c r="F18549" t="s">
        <v>13</v>
      </c>
      <c r="G18549" s="1">
        <v>12.8800001144409</v>
      </c>
      <c r="H18549">
        <v>1</v>
      </c>
      <c r="I18549" t="s">
        <v>14</v>
      </c>
      <c r="J18549" t="s">
        <v>36</v>
      </c>
      <c r="K18549">
        <f>VLOOKUP(J18549,'Prix unitaires'!B:D,3,FALSE)</f>
        <v>0</v>
      </c>
      <c r="L18549" s="11">
        <f t="shared" si="289"/>
        <v>0</v>
      </c>
    </row>
    <row r="18550" spans="1:12" x14ac:dyDescent="0.25">
      <c r="A18550">
        <v>459</v>
      </c>
      <c r="B18550" t="s">
        <v>37</v>
      </c>
      <c r="C18550" t="s">
        <v>44</v>
      </c>
      <c r="D18550">
        <v>-1</v>
      </c>
      <c r="E18550" t="s">
        <v>17</v>
      </c>
      <c r="F18550" t="s">
        <v>13</v>
      </c>
      <c r="G18550" s="1">
        <v>9.3800001144409002</v>
      </c>
      <c r="H18550">
        <v>12</v>
      </c>
      <c r="I18550" t="s">
        <v>14</v>
      </c>
      <c r="J18550" t="s">
        <v>140</v>
      </c>
      <c r="K18550">
        <f>VLOOKUP(J18550,'Prix unitaires'!B:D,3,FALSE)</f>
        <v>0</v>
      </c>
      <c r="L18550" s="11">
        <f t="shared" si="289"/>
        <v>0</v>
      </c>
    </row>
    <row r="18551" spans="1:12" x14ac:dyDescent="0.25">
      <c r="A18551">
        <v>459</v>
      </c>
      <c r="B18551" t="s">
        <v>10</v>
      </c>
      <c r="C18551" t="s">
        <v>16</v>
      </c>
      <c r="D18551">
        <v>-1</v>
      </c>
      <c r="E18551" t="s">
        <v>17</v>
      </c>
      <c r="F18551" t="s">
        <v>13</v>
      </c>
      <c r="G18551" s="1">
        <v>5.8000001907348597</v>
      </c>
      <c r="H18551">
        <v>12</v>
      </c>
      <c r="I18551" t="s">
        <v>14</v>
      </c>
      <c r="J18551" t="s">
        <v>140</v>
      </c>
      <c r="K18551">
        <f>VLOOKUP(J18551,'Prix unitaires'!B:D,3,FALSE)</f>
        <v>0</v>
      </c>
      <c r="L18551" s="11">
        <f t="shared" si="289"/>
        <v>0</v>
      </c>
    </row>
    <row r="18552" spans="1:12" x14ac:dyDescent="0.25">
      <c r="A18552">
        <v>467</v>
      </c>
      <c r="B18552" t="s">
        <v>10</v>
      </c>
      <c r="C18552" t="s">
        <v>245</v>
      </c>
      <c r="D18552" t="s">
        <v>11</v>
      </c>
      <c r="E18552" t="s">
        <v>19</v>
      </c>
      <c r="F18552" t="s">
        <v>13</v>
      </c>
      <c r="G18552" s="1">
        <v>31.110000610351602</v>
      </c>
      <c r="H18552">
        <v>50</v>
      </c>
      <c r="I18552" t="s">
        <v>14</v>
      </c>
      <c r="J18552" t="s">
        <v>20</v>
      </c>
      <c r="K18552">
        <f>VLOOKUP(J18552,'Prix unitaires'!B:D,3,FALSE)</f>
        <v>0</v>
      </c>
      <c r="L18552" s="11">
        <f t="shared" si="289"/>
        <v>0</v>
      </c>
    </row>
    <row r="18553" spans="1:12" x14ac:dyDescent="0.25">
      <c r="A18553">
        <v>467</v>
      </c>
      <c r="B18553" t="s">
        <v>10</v>
      </c>
      <c r="C18553" t="s">
        <v>245</v>
      </c>
      <c r="D18553" t="s">
        <v>11</v>
      </c>
      <c r="E18553" t="s">
        <v>35</v>
      </c>
      <c r="F18553" t="s">
        <v>13</v>
      </c>
      <c r="G18553" s="1">
        <v>31.110000610351602</v>
      </c>
      <c r="H18553">
        <v>1</v>
      </c>
      <c r="I18553" t="s">
        <v>14</v>
      </c>
      <c r="J18553" t="s">
        <v>36</v>
      </c>
      <c r="K18553">
        <f>VLOOKUP(J18553,'Prix unitaires'!B:D,3,FALSE)</f>
        <v>0</v>
      </c>
      <c r="L18553" s="11">
        <f t="shared" si="289"/>
        <v>0</v>
      </c>
    </row>
    <row r="18554" spans="1:12" x14ac:dyDescent="0.25">
      <c r="A18554">
        <v>468</v>
      </c>
      <c r="B18554" t="s">
        <v>10</v>
      </c>
      <c r="C18554">
        <v>51</v>
      </c>
      <c r="D18554">
        <v>-1</v>
      </c>
      <c r="E18554" t="s">
        <v>12</v>
      </c>
      <c r="F18554" t="s">
        <v>13</v>
      </c>
      <c r="G18554" s="1">
        <v>24.4899997711182</v>
      </c>
      <c r="H18554">
        <v>12</v>
      </c>
      <c r="I18554" t="s">
        <v>14</v>
      </c>
      <c r="J18554" t="s">
        <v>152</v>
      </c>
      <c r="K18554">
        <f>VLOOKUP(J18554,'Prix unitaires'!B:D,3,FALSE)</f>
        <v>0</v>
      </c>
      <c r="L18554" s="11">
        <f t="shared" si="289"/>
        <v>0</v>
      </c>
    </row>
    <row r="18555" spans="1:12" x14ac:dyDescent="0.25">
      <c r="A18555">
        <v>468</v>
      </c>
      <c r="B18555" t="s">
        <v>10</v>
      </c>
      <c r="C18555">
        <v>51</v>
      </c>
      <c r="D18555">
        <v>-1</v>
      </c>
      <c r="E18555" t="s">
        <v>40</v>
      </c>
      <c r="F18555" t="s">
        <v>13</v>
      </c>
      <c r="G18555" s="1">
        <v>24.4899997711182</v>
      </c>
      <c r="H18555">
        <v>1</v>
      </c>
      <c r="I18555" t="s">
        <v>14</v>
      </c>
      <c r="J18555" t="s">
        <v>118</v>
      </c>
      <c r="K18555">
        <f>VLOOKUP(J18555,'Prix unitaires'!B:D,3,FALSE)</f>
        <v>0</v>
      </c>
      <c r="L18555" s="11">
        <f t="shared" si="289"/>
        <v>0</v>
      </c>
    </row>
    <row r="18556" spans="1:12" x14ac:dyDescent="0.25">
      <c r="A18556">
        <v>468</v>
      </c>
      <c r="B18556" t="s">
        <v>144</v>
      </c>
      <c r="C18556" t="s">
        <v>148</v>
      </c>
      <c r="D18556">
        <v>-1</v>
      </c>
      <c r="E18556" t="s">
        <v>12</v>
      </c>
      <c r="F18556" t="s">
        <v>13</v>
      </c>
      <c r="G18556" s="1">
        <v>96.480003356934006</v>
      </c>
      <c r="H18556">
        <v>12</v>
      </c>
      <c r="I18556" t="s">
        <v>14</v>
      </c>
      <c r="J18556" t="s">
        <v>152</v>
      </c>
      <c r="K18556">
        <f>VLOOKUP(J18556,'Prix unitaires'!B:D,3,FALSE)</f>
        <v>0</v>
      </c>
      <c r="L18556" s="11">
        <f t="shared" si="289"/>
        <v>0</v>
      </c>
    </row>
    <row r="18557" spans="1:12" x14ac:dyDescent="0.25">
      <c r="A18557">
        <v>468</v>
      </c>
      <c r="B18557" t="s">
        <v>144</v>
      </c>
      <c r="C18557" t="s">
        <v>149</v>
      </c>
      <c r="D18557">
        <v>-1</v>
      </c>
      <c r="E18557" t="s">
        <v>12</v>
      </c>
      <c r="F18557" t="s">
        <v>13</v>
      </c>
      <c r="G18557" s="1">
        <v>222.580001831055</v>
      </c>
      <c r="H18557">
        <v>12</v>
      </c>
      <c r="I18557" t="s">
        <v>14</v>
      </c>
      <c r="J18557" t="s">
        <v>152</v>
      </c>
      <c r="K18557">
        <f>VLOOKUP(J18557,'Prix unitaires'!B:D,3,FALSE)</f>
        <v>0</v>
      </c>
      <c r="L18557" s="11">
        <f t="shared" si="289"/>
        <v>0</v>
      </c>
    </row>
    <row r="18558" spans="1:12" x14ac:dyDescent="0.25">
      <c r="A18558">
        <v>470</v>
      </c>
      <c r="B18558" t="s">
        <v>10</v>
      </c>
      <c r="C18558">
        <v>15</v>
      </c>
      <c r="D18558" t="s">
        <v>11</v>
      </c>
      <c r="E18558" t="s">
        <v>165</v>
      </c>
      <c r="F18558" t="s">
        <v>13</v>
      </c>
      <c r="G18558" s="1">
        <v>2.0799999237060498</v>
      </c>
      <c r="H18558">
        <v>1</v>
      </c>
      <c r="I18558" t="s">
        <v>14</v>
      </c>
      <c r="J18558" t="s">
        <v>166</v>
      </c>
      <c r="K18558">
        <f>VLOOKUP(J18558,'Prix unitaires'!B:D,3,FALSE)</f>
        <v>0</v>
      </c>
      <c r="L18558" s="11">
        <f t="shared" si="289"/>
        <v>0</v>
      </c>
    </row>
    <row r="18559" spans="1:12" x14ac:dyDescent="0.25">
      <c r="A18559">
        <v>470</v>
      </c>
      <c r="B18559" t="s">
        <v>10</v>
      </c>
      <c r="C18559">
        <v>25</v>
      </c>
      <c r="D18559" t="s">
        <v>11</v>
      </c>
      <c r="E18559" t="s">
        <v>32</v>
      </c>
      <c r="F18559" t="s">
        <v>13</v>
      </c>
      <c r="G18559" s="1">
        <v>3.3199999332428001</v>
      </c>
      <c r="H18559">
        <v>240</v>
      </c>
      <c r="I18559" t="s">
        <v>14</v>
      </c>
      <c r="J18559" t="s">
        <v>33</v>
      </c>
      <c r="K18559">
        <f>VLOOKUP(J18559,'Prix unitaires'!B:D,3,FALSE)</f>
        <v>0</v>
      </c>
      <c r="L18559" s="11">
        <f t="shared" si="289"/>
        <v>0</v>
      </c>
    </row>
    <row r="18560" spans="1:12" x14ac:dyDescent="0.25">
      <c r="A18560">
        <v>470</v>
      </c>
      <c r="B18560" t="s">
        <v>10</v>
      </c>
      <c r="C18560">
        <v>25</v>
      </c>
      <c r="D18560" t="s">
        <v>11</v>
      </c>
      <c r="E18560" t="s">
        <v>35</v>
      </c>
      <c r="F18560" t="s">
        <v>13</v>
      </c>
      <c r="G18560" s="1">
        <v>3.3199999332428001</v>
      </c>
      <c r="H18560">
        <v>1</v>
      </c>
      <c r="I18560" t="s">
        <v>14</v>
      </c>
      <c r="J18560" t="s">
        <v>36</v>
      </c>
      <c r="K18560">
        <f>VLOOKUP(J18560,'Prix unitaires'!B:D,3,FALSE)</f>
        <v>0</v>
      </c>
      <c r="L18560" s="11">
        <f t="shared" si="289"/>
        <v>0</v>
      </c>
    </row>
    <row r="18561" spans="1:12" x14ac:dyDescent="0.25">
      <c r="A18561">
        <v>470</v>
      </c>
      <c r="B18561" t="s">
        <v>10</v>
      </c>
      <c r="C18561">
        <v>25</v>
      </c>
      <c r="D18561" t="s">
        <v>11</v>
      </c>
      <c r="E18561" t="s">
        <v>165</v>
      </c>
      <c r="F18561" t="s">
        <v>13</v>
      </c>
      <c r="G18561" s="1">
        <v>0.15999999642372101</v>
      </c>
      <c r="H18561">
        <v>1</v>
      </c>
      <c r="I18561" t="s">
        <v>14</v>
      </c>
      <c r="J18561" t="s">
        <v>166</v>
      </c>
      <c r="K18561">
        <f>VLOOKUP(J18561,'Prix unitaires'!B:D,3,FALSE)</f>
        <v>0</v>
      </c>
      <c r="L18561" s="11">
        <f t="shared" si="289"/>
        <v>0</v>
      </c>
    </row>
    <row r="18562" spans="1:12" x14ac:dyDescent="0.25">
      <c r="A18562">
        <v>470</v>
      </c>
      <c r="B18562" t="s">
        <v>10</v>
      </c>
      <c r="C18562" t="s">
        <v>573</v>
      </c>
      <c r="D18562" t="s">
        <v>11</v>
      </c>
      <c r="E18562" t="s">
        <v>32</v>
      </c>
      <c r="F18562" t="s">
        <v>13</v>
      </c>
      <c r="G18562" s="1">
        <v>0.88999998569488503</v>
      </c>
      <c r="H18562">
        <v>240</v>
      </c>
      <c r="I18562" t="s">
        <v>14</v>
      </c>
      <c r="J18562" t="s">
        <v>33</v>
      </c>
      <c r="K18562">
        <f>VLOOKUP(J18562,'Prix unitaires'!B:D,3,FALSE)</f>
        <v>0</v>
      </c>
      <c r="L18562" s="11">
        <f t="shared" si="289"/>
        <v>0</v>
      </c>
    </row>
    <row r="18563" spans="1:12" x14ac:dyDescent="0.25">
      <c r="A18563">
        <v>470</v>
      </c>
      <c r="B18563" t="s">
        <v>10</v>
      </c>
      <c r="C18563" t="s">
        <v>573</v>
      </c>
      <c r="D18563" t="s">
        <v>11</v>
      </c>
      <c r="E18563" t="s">
        <v>35</v>
      </c>
      <c r="F18563" t="s">
        <v>13</v>
      </c>
      <c r="G18563" s="1">
        <v>0.88999998569488503</v>
      </c>
      <c r="H18563">
        <v>1</v>
      </c>
      <c r="I18563" t="s">
        <v>14</v>
      </c>
      <c r="J18563" t="s">
        <v>36</v>
      </c>
      <c r="K18563">
        <f>VLOOKUP(J18563,'Prix unitaires'!B:D,3,FALSE)</f>
        <v>0</v>
      </c>
      <c r="L18563" s="11">
        <f t="shared" ref="L18563:L18626" si="290">(G18563*H18563)*K18563</f>
        <v>0</v>
      </c>
    </row>
    <row r="18564" spans="1:12" x14ac:dyDescent="0.25">
      <c r="A18564">
        <v>470</v>
      </c>
      <c r="B18564" t="s">
        <v>10</v>
      </c>
      <c r="C18564" t="s">
        <v>314</v>
      </c>
      <c r="D18564" t="s">
        <v>11</v>
      </c>
      <c r="E18564" t="s">
        <v>32</v>
      </c>
      <c r="F18564" t="s">
        <v>13</v>
      </c>
      <c r="G18564" s="1">
        <v>0.92000001668930098</v>
      </c>
      <c r="H18564">
        <v>240</v>
      </c>
      <c r="I18564" t="s">
        <v>14</v>
      </c>
      <c r="J18564" t="s">
        <v>33</v>
      </c>
      <c r="K18564">
        <f>VLOOKUP(J18564,'Prix unitaires'!B:D,3,FALSE)</f>
        <v>0</v>
      </c>
      <c r="L18564" s="11">
        <f t="shared" si="290"/>
        <v>0</v>
      </c>
    </row>
    <row r="18565" spans="1:12" x14ac:dyDescent="0.25">
      <c r="A18565">
        <v>470</v>
      </c>
      <c r="B18565" t="s">
        <v>10</v>
      </c>
      <c r="C18565" t="s">
        <v>314</v>
      </c>
      <c r="D18565" t="s">
        <v>11</v>
      </c>
      <c r="E18565" t="s">
        <v>35</v>
      </c>
      <c r="F18565" t="s">
        <v>13</v>
      </c>
      <c r="G18565" s="1">
        <v>0.92000001668930098</v>
      </c>
      <c r="H18565">
        <v>1</v>
      </c>
      <c r="I18565" t="s">
        <v>14</v>
      </c>
      <c r="J18565" t="s">
        <v>36</v>
      </c>
      <c r="K18565">
        <f>VLOOKUP(J18565,'Prix unitaires'!B:D,3,FALSE)</f>
        <v>0</v>
      </c>
      <c r="L18565" s="11">
        <f t="shared" si="290"/>
        <v>0</v>
      </c>
    </row>
    <row r="18566" spans="1:12" x14ac:dyDescent="0.25">
      <c r="A18566">
        <v>470</v>
      </c>
      <c r="B18566" t="s">
        <v>10</v>
      </c>
      <c r="C18566">
        <v>26</v>
      </c>
      <c r="D18566" t="s">
        <v>11</v>
      </c>
      <c r="E18566" t="s">
        <v>32</v>
      </c>
      <c r="F18566" t="s">
        <v>13</v>
      </c>
      <c r="G18566" s="1">
        <v>1.7300000190734901</v>
      </c>
      <c r="H18566">
        <v>240</v>
      </c>
      <c r="I18566" t="s">
        <v>14</v>
      </c>
      <c r="J18566" t="s">
        <v>33</v>
      </c>
      <c r="K18566">
        <f>VLOOKUP(J18566,'Prix unitaires'!B:D,3,FALSE)</f>
        <v>0</v>
      </c>
      <c r="L18566" s="11">
        <f t="shared" si="290"/>
        <v>0</v>
      </c>
    </row>
    <row r="18567" spans="1:12" x14ac:dyDescent="0.25">
      <c r="A18567">
        <v>470</v>
      </c>
      <c r="B18567" t="s">
        <v>10</v>
      </c>
      <c r="C18567">
        <v>26</v>
      </c>
      <c r="D18567" t="s">
        <v>11</v>
      </c>
      <c r="E18567" t="s">
        <v>35</v>
      </c>
      <c r="F18567" t="s">
        <v>13</v>
      </c>
      <c r="G18567" s="1">
        <v>1.7300000190734901</v>
      </c>
      <c r="H18567">
        <v>1</v>
      </c>
      <c r="I18567" t="s">
        <v>14</v>
      </c>
      <c r="J18567" t="s">
        <v>36</v>
      </c>
      <c r="K18567">
        <f>VLOOKUP(J18567,'Prix unitaires'!B:D,3,FALSE)</f>
        <v>0</v>
      </c>
      <c r="L18567" s="11">
        <f t="shared" si="290"/>
        <v>0</v>
      </c>
    </row>
    <row r="18568" spans="1:12" x14ac:dyDescent="0.25">
      <c r="A18568">
        <v>470</v>
      </c>
      <c r="B18568" t="s">
        <v>10</v>
      </c>
      <c r="C18568">
        <v>26</v>
      </c>
      <c r="D18568" t="s">
        <v>11</v>
      </c>
      <c r="E18568" t="s">
        <v>165</v>
      </c>
      <c r="F18568" t="s">
        <v>13</v>
      </c>
      <c r="G18568" s="1">
        <v>0.15999999642372101</v>
      </c>
      <c r="H18568">
        <v>1</v>
      </c>
      <c r="I18568" t="s">
        <v>14</v>
      </c>
      <c r="J18568" t="s">
        <v>166</v>
      </c>
      <c r="K18568">
        <f>VLOOKUP(J18568,'Prix unitaires'!B:D,3,FALSE)</f>
        <v>0</v>
      </c>
      <c r="L18568" s="11">
        <f t="shared" si="290"/>
        <v>0</v>
      </c>
    </row>
    <row r="18569" spans="1:12" x14ac:dyDescent="0.25">
      <c r="A18569">
        <v>470</v>
      </c>
      <c r="B18569" t="s">
        <v>10</v>
      </c>
      <c r="C18569">
        <v>27</v>
      </c>
      <c r="D18569" t="s">
        <v>11</v>
      </c>
      <c r="E18569" t="s">
        <v>32</v>
      </c>
      <c r="F18569" t="s">
        <v>13</v>
      </c>
      <c r="G18569" s="1">
        <v>1.79999995231628</v>
      </c>
      <c r="H18569">
        <v>240</v>
      </c>
      <c r="I18569" t="s">
        <v>14</v>
      </c>
      <c r="J18569" t="s">
        <v>33</v>
      </c>
      <c r="K18569">
        <f>VLOOKUP(J18569,'Prix unitaires'!B:D,3,FALSE)</f>
        <v>0</v>
      </c>
      <c r="L18569" s="11">
        <f t="shared" si="290"/>
        <v>0</v>
      </c>
    </row>
    <row r="18570" spans="1:12" x14ac:dyDescent="0.25">
      <c r="A18570">
        <v>470</v>
      </c>
      <c r="B18570" t="s">
        <v>10</v>
      </c>
      <c r="C18570">
        <v>27</v>
      </c>
      <c r="D18570" t="s">
        <v>11</v>
      </c>
      <c r="E18570" t="s">
        <v>35</v>
      </c>
      <c r="F18570" t="s">
        <v>13</v>
      </c>
      <c r="G18570" s="1">
        <v>1.79999995231628</v>
      </c>
      <c r="H18570">
        <v>1</v>
      </c>
      <c r="I18570" t="s">
        <v>14</v>
      </c>
      <c r="J18570" t="s">
        <v>36</v>
      </c>
      <c r="K18570">
        <f>VLOOKUP(J18570,'Prix unitaires'!B:D,3,FALSE)</f>
        <v>0</v>
      </c>
      <c r="L18570" s="11">
        <f t="shared" si="290"/>
        <v>0</v>
      </c>
    </row>
    <row r="18571" spans="1:12" x14ac:dyDescent="0.25">
      <c r="A18571">
        <v>470</v>
      </c>
      <c r="B18571" t="s">
        <v>10</v>
      </c>
      <c r="C18571">
        <v>28</v>
      </c>
      <c r="D18571" t="s">
        <v>11</v>
      </c>
      <c r="E18571" t="s">
        <v>32</v>
      </c>
      <c r="F18571" t="s">
        <v>13</v>
      </c>
      <c r="G18571" s="1">
        <v>3.3399999141693102</v>
      </c>
      <c r="H18571">
        <v>365</v>
      </c>
      <c r="I18571" t="s">
        <v>14</v>
      </c>
      <c r="J18571" t="s">
        <v>33</v>
      </c>
      <c r="K18571">
        <f>VLOOKUP(J18571,'Prix unitaires'!B:D,3,FALSE)</f>
        <v>0</v>
      </c>
      <c r="L18571" s="11">
        <f t="shared" si="290"/>
        <v>0</v>
      </c>
    </row>
    <row r="18572" spans="1:12" x14ac:dyDescent="0.25">
      <c r="A18572">
        <v>470</v>
      </c>
      <c r="B18572" t="s">
        <v>10</v>
      </c>
      <c r="C18572">
        <v>28</v>
      </c>
      <c r="D18572" t="s">
        <v>11</v>
      </c>
      <c r="E18572" t="s">
        <v>35</v>
      </c>
      <c r="F18572" t="s">
        <v>13</v>
      </c>
      <c r="G18572" s="1">
        <v>3.3399999141693102</v>
      </c>
      <c r="H18572">
        <v>1</v>
      </c>
      <c r="I18572" t="s">
        <v>14</v>
      </c>
      <c r="J18572" t="s">
        <v>36</v>
      </c>
      <c r="K18572">
        <f>VLOOKUP(J18572,'Prix unitaires'!B:D,3,FALSE)</f>
        <v>0</v>
      </c>
      <c r="L18572" s="11">
        <f t="shared" si="290"/>
        <v>0</v>
      </c>
    </row>
    <row r="18573" spans="1:12" x14ac:dyDescent="0.25">
      <c r="A18573">
        <v>470</v>
      </c>
      <c r="B18573" t="s">
        <v>10</v>
      </c>
      <c r="C18573" t="s">
        <v>104</v>
      </c>
      <c r="D18573" t="s">
        <v>11</v>
      </c>
      <c r="E18573" t="s">
        <v>17</v>
      </c>
      <c r="F18573" t="s">
        <v>13</v>
      </c>
      <c r="G18573" s="1">
        <v>9.2399997711181996</v>
      </c>
      <c r="H18573">
        <v>100</v>
      </c>
      <c r="I18573" t="s">
        <v>14</v>
      </c>
      <c r="J18573" t="s">
        <v>18</v>
      </c>
      <c r="K18573">
        <f>VLOOKUP(J18573,'Prix unitaires'!B:D,3,FALSE)</f>
        <v>0</v>
      </c>
      <c r="L18573" s="11">
        <f t="shared" si="290"/>
        <v>0</v>
      </c>
    </row>
    <row r="18574" spans="1:12" x14ac:dyDescent="0.25">
      <c r="A18574">
        <v>470</v>
      </c>
      <c r="B18574" t="s">
        <v>10</v>
      </c>
      <c r="C18574" t="s">
        <v>104</v>
      </c>
      <c r="D18574" t="s">
        <v>11</v>
      </c>
      <c r="E18574" t="s">
        <v>35</v>
      </c>
      <c r="F18574" t="s">
        <v>13</v>
      </c>
      <c r="G18574" s="1">
        <v>9.2399997711181996</v>
      </c>
      <c r="H18574">
        <v>1</v>
      </c>
      <c r="I18574" t="s">
        <v>14</v>
      </c>
      <c r="J18574" t="s">
        <v>36</v>
      </c>
      <c r="K18574">
        <f>VLOOKUP(J18574,'Prix unitaires'!B:D,3,FALSE)</f>
        <v>0</v>
      </c>
      <c r="L18574" s="11">
        <f t="shared" si="290"/>
        <v>0</v>
      </c>
    </row>
    <row r="18575" spans="1:12" x14ac:dyDescent="0.25">
      <c r="A18575">
        <v>470</v>
      </c>
      <c r="B18575" t="s">
        <v>10</v>
      </c>
      <c r="C18575" t="s">
        <v>21</v>
      </c>
      <c r="D18575" t="s">
        <v>11</v>
      </c>
      <c r="E18575" t="s">
        <v>32</v>
      </c>
      <c r="F18575" t="s">
        <v>13</v>
      </c>
      <c r="G18575" s="1">
        <v>1.8899999856948899</v>
      </c>
      <c r="H18575">
        <v>365</v>
      </c>
      <c r="I18575" t="s">
        <v>14</v>
      </c>
      <c r="J18575" t="s">
        <v>33</v>
      </c>
      <c r="K18575">
        <f>VLOOKUP(J18575,'Prix unitaires'!B:D,3,FALSE)</f>
        <v>0</v>
      </c>
      <c r="L18575" s="11">
        <f t="shared" si="290"/>
        <v>0</v>
      </c>
    </row>
    <row r="18576" spans="1:12" x14ac:dyDescent="0.25">
      <c r="A18576">
        <v>470</v>
      </c>
      <c r="B18576" t="s">
        <v>10</v>
      </c>
      <c r="C18576" t="s">
        <v>21</v>
      </c>
      <c r="D18576" t="s">
        <v>11</v>
      </c>
      <c r="E18576" t="s">
        <v>35</v>
      </c>
      <c r="F18576" t="s">
        <v>13</v>
      </c>
      <c r="G18576" s="1">
        <v>1.8899999856948899</v>
      </c>
      <c r="H18576">
        <v>1</v>
      </c>
      <c r="I18576" t="s">
        <v>14</v>
      </c>
      <c r="J18576" t="s">
        <v>36</v>
      </c>
      <c r="K18576">
        <f>VLOOKUP(J18576,'Prix unitaires'!B:D,3,FALSE)</f>
        <v>0</v>
      </c>
      <c r="L18576" s="11">
        <f t="shared" si="290"/>
        <v>0</v>
      </c>
    </row>
    <row r="18577" spans="1:12" x14ac:dyDescent="0.25">
      <c r="A18577">
        <v>470</v>
      </c>
      <c r="B18577" t="s">
        <v>10</v>
      </c>
      <c r="C18577" t="s">
        <v>22</v>
      </c>
      <c r="D18577" t="s">
        <v>11</v>
      </c>
      <c r="E18577" t="s">
        <v>32</v>
      </c>
      <c r="F18577" t="s">
        <v>13</v>
      </c>
      <c r="G18577" s="1">
        <v>1.9099999666214</v>
      </c>
      <c r="H18577">
        <v>365</v>
      </c>
      <c r="I18577" t="s">
        <v>14</v>
      </c>
      <c r="J18577" t="s">
        <v>33</v>
      </c>
      <c r="K18577">
        <f>VLOOKUP(J18577,'Prix unitaires'!B:D,3,FALSE)</f>
        <v>0</v>
      </c>
      <c r="L18577" s="11">
        <f t="shared" si="290"/>
        <v>0</v>
      </c>
    </row>
    <row r="18578" spans="1:12" x14ac:dyDescent="0.25">
      <c r="A18578">
        <v>470</v>
      </c>
      <c r="B18578" t="s">
        <v>10</v>
      </c>
      <c r="C18578" t="s">
        <v>22</v>
      </c>
      <c r="D18578" t="s">
        <v>11</v>
      </c>
      <c r="E18578" t="s">
        <v>35</v>
      </c>
      <c r="F18578" t="s">
        <v>13</v>
      </c>
      <c r="G18578" s="1">
        <v>1.9099999666214</v>
      </c>
      <c r="H18578">
        <v>1</v>
      </c>
      <c r="I18578" t="s">
        <v>14</v>
      </c>
      <c r="J18578" t="s">
        <v>36</v>
      </c>
      <c r="K18578">
        <f>VLOOKUP(J18578,'Prix unitaires'!B:D,3,FALSE)</f>
        <v>0</v>
      </c>
      <c r="L18578" s="11">
        <f t="shared" si="290"/>
        <v>0</v>
      </c>
    </row>
    <row r="18579" spans="1:12" x14ac:dyDescent="0.25">
      <c r="A18579">
        <v>500</v>
      </c>
      <c r="B18579" t="s">
        <v>37</v>
      </c>
      <c r="C18579" t="s">
        <v>158</v>
      </c>
      <c r="D18579">
        <v>-1</v>
      </c>
      <c r="E18579" t="s">
        <v>24</v>
      </c>
      <c r="F18579" t="s">
        <v>13</v>
      </c>
      <c r="G18579" s="1">
        <v>868.08001708984</v>
      </c>
      <c r="H18579">
        <v>50</v>
      </c>
      <c r="I18579" t="s">
        <v>14</v>
      </c>
      <c r="J18579" t="s">
        <v>93</v>
      </c>
      <c r="K18579">
        <f>VLOOKUP(J18579,'Prix unitaires'!B:D,3,FALSE)</f>
        <v>0</v>
      </c>
      <c r="L18579" s="11">
        <f t="shared" si="290"/>
        <v>0</v>
      </c>
    </row>
    <row r="18580" spans="1:12" x14ac:dyDescent="0.25">
      <c r="A18580">
        <v>500</v>
      </c>
      <c r="B18580" t="s">
        <v>37</v>
      </c>
      <c r="C18580" t="s">
        <v>158</v>
      </c>
      <c r="D18580">
        <v>-1</v>
      </c>
      <c r="E18580" t="s">
        <v>40</v>
      </c>
      <c r="F18580" t="s">
        <v>13</v>
      </c>
      <c r="G18580" s="1">
        <v>868.08001708984</v>
      </c>
      <c r="H18580">
        <v>1</v>
      </c>
      <c r="I18580" t="s">
        <v>14</v>
      </c>
      <c r="J18580" t="s">
        <v>118</v>
      </c>
      <c r="K18580">
        <f>VLOOKUP(J18580,'Prix unitaires'!B:D,3,FALSE)</f>
        <v>0</v>
      </c>
      <c r="L18580" s="11">
        <f t="shared" si="290"/>
        <v>0</v>
      </c>
    </row>
    <row r="18581" spans="1:12" x14ac:dyDescent="0.25">
      <c r="A18581">
        <v>500</v>
      </c>
      <c r="B18581" t="s">
        <v>10</v>
      </c>
      <c r="C18581">
        <v>1</v>
      </c>
      <c r="D18581">
        <v>-1</v>
      </c>
      <c r="E18581" t="s">
        <v>24</v>
      </c>
      <c r="F18581" t="s">
        <v>13</v>
      </c>
      <c r="G18581" s="1">
        <v>864.84997558594</v>
      </c>
      <c r="H18581">
        <v>50</v>
      </c>
      <c r="I18581" t="s">
        <v>14</v>
      </c>
      <c r="J18581" t="s">
        <v>93</v>
      </c>
      <c r="K18581">
        <f>VLOOKUP(J18581,'Prix unitaires'!B:D,3,FALSE)</f>
        <v>0</v>
      </c>
      <c r="L18581" s="11">
        <f t="shared" si="290"/>
        <v>0</v>
      </c>
    </row>
    <row r="18582" spans="1:12" x14ac:dyDescent="0.25">
      <c r="A18582">
        <v>500</v>
      </c>
      <c r="B18582" t="s">
        <v>10</v>
      </c>
      <c r="C18582">
        <v>1</v>
      </c>
      <c r="D18582">
        <v>-1</v>
      </c>
      <c r="E18582" t="s">
        <v>40</v>
      </c>
      <c r="F18582" t="s">
        <v>13</v>
      </c>
      <c r="G18582" s="1">
        <v>864.84997558594</v>
      </c>
      <c r="H18582">
        <v>1</v>
      </c>
      <c r="I18582" t="s">
        <v>14</v>
      </c>
      <c r="J18582" t="s">
        <v>118</v>
      </c>
      <c r="K18582">
        <f>VLOOKUP(J18582,'Prix unitaires'!B:D,3,FALSE)</f>
        <v>0</v>
      </c>
      <c r="L18582" s="11">
        <f t="shared" si="290"/>
        <v>0</v>
      </c>
    </row>
    <row r="18583" spans="1:12" x14ac:dyDescent="0.25">
      <c r="A18583">
        <v>501</v>
      </c>
      <c r="B18583" t="s">
        <v>37</v>
      </c>
      <c r="C18583">
        <v>1</v>
      </c>
      <c r="D18583" t="s">
        <v>11</v>
      </c>
      <c r="E18583" t="s">
        <v>38</v>
      </c>
      <c r="F18583" t="s">
        <v>13</v>
      </c>
      <c r="G18583" s="1">
        <v>98.209999084472997</v>
      </c>
      <c r="H18583">
        <v>50</v>
      </c>
      <c r="I18583" t="s">
        <v>14</v>
      </c>
      <c r="J18583" t="s">
        <v>39</v>
      </c>
      <c r="K18583">
        <f>VLOOKUP(J18583,'Prix unitaires'!B:D,3,FALSE)</f>
        <v>0</v>
      </c>
      <c r="L18583" s="11">
        <f t="shared" si="290"/>
        <v>0</v>
      </c>
    </row>
    <row r="18584" spans="1:12" x14ac:dyDescent="0.25">
      <c r="A18584">
        <v>501</v>
      </c>
      <c r="B18584" t="s">
        <v>37</v>
      </c>
      <c r="C18584">
        <v>1</v>
      </c>
      <c r="D18584" t="s">
        <v>11</v>
      </c>
      <c r="E18584" t="s">
        <v>35</v>
      </c>
      <c r="F18584" t="s">
        <v>13</v>
      </c>
      <c r="G18584" s="1">
        <v>98.209999084472997</v>
      </c>
      <c r="H18584">
        <v>1</v>
      </c>
      <c r="I18584" t="s">
        <v>14</v>
      </c>
      <c r="J18584" t="s">
        <v>36</v>
      </c>
      <c r="K18584">
        <f>VLOOKUP(J18584,'Prix unitaires'!B:D,3,FALSE)</f>
        <v>0</v>
      </c>
      <c r="L18584" s="11">
        <f t="shared" si="290"/>
        <v>0</v>
      </c>
    </row>
    <row r="18585" spans="1:12" x14ac:dyDescent="0.25">
      <c r="A18585">
        <v>502</v>
      </c>
      <c r="B18585" t="s">
        <v>144</v>
      </c>
      <c r="C18585">
        <v>204</v>
      </c>
      <c r="D18585" t="s">
        <v>11</v>
      </c>
      <c r="E18585" t="s">
        <v>122</v>
      </c>
      <c r="F18585" t="s">
        <v>13</v>
      </c>
      <c r="G18585" s="1">
        <v>10.1400003433228</v>
      </c>
      <c r="H18585">
        <v>50</v>
      </c>
      <c r="I18585" t="s">
        <v>14</v>
      </c>
      <c r="J18585" t="s">
        <v>123</v>
      </c>
      <c r="K18585">
        <f>VLOOKUP(J18585,'Prix unitaires'!B:D,3,FALSE)</f>
        <v>0</v>
      </c>
      <c r="L18585" s="11">
        <f t="shared" si="290"/>
        <v>0</v>
      </c>
    </row>
    <row r="18586" spans="1:12" x14ac:dyDescent="0.25">
      <c r="A18586">
        <v>502</v>
      </c>
      <c r="B18586" t="s">
        <v>144</v>
      </c>
      <c r="C18586">
        <v>204</v>
      </c>
      <c r="D18586" t="s">
        <v>11</v>
      </c>
      <c r="E18586" t="s">
        <v>167</v>
      </c>
      <c r="F18586" t="s">
        <v>13</v>
      </c>
      <c r="G18586" s="1">
        <v>2.2000000476837198</v>
      </c>
      <c r="H18586">
        <v>1</v>
      </c>
      <c r="I18586" t="s">
        <v>14</v>
      </c>
      <c r="J18586" t="s">
        <v>168</v>
      </c>
      <c r="K18586">
        <f>VLOOKUP(J18586,'Prix unitaires'!B:D,3,FALSE)</f>
        <v>0</v>
      </c>
      <c r="L18586" s="11">
        <f t="shared" si="290"/>
        <v>0</v>
      </c>
    </row>
    <row r="18587" spans="1:12" x14ac:dyDescent="0.25">
      <c r="A18587">
        <v>503</v>
      </c>
      <c r="B18587" t="s">
        <v>37</v>
      </c>
      <c r="C18587" t="s">
        <v>288</v>
      </c>
      <c r="D18587" t="s">
        <v>11</v>
      </c>
      <c r="E18587" t="s">
        <v>24</v>
      </c>
      <c r="F18587" t="s">
        <v>13</v>
      </c>
      <c r="G18587" s="1">
        <v>11.310000419616699</v>
      </c>
      <c r="H18587">
        <v>12</v>
      </c>
      <c r="I18587" t="s">
        <v>14</v>
      </c>
      <c r="J18587" t="s">
        <v>25</v>
      </c>
      <c r="K18587">
        <f>VLOOKUP(J18587,'Prix unitaires'!B:D,3,FALSE)</f>
        <v>0</v>
      </c>
      <c r="L18587" s="11">
        <f t="shared" si="290"/>
        <v>0</v>
      </c>
    </row>
    <row r="18588" spans="1:12" x14ac:dyDescent="0.25">
      <c r="A18588">
        <v>503</v>
      </c>
      <c r="B18588" t="s">
        <v>37</v>
      </c>
      <c r="C18588" t="s">
        <v>288</v>
      </c>
      <c r="D18588" t="s">
        <v>11</v>
      </c>
      <c r="E18588" t="s">
        <v>40</v>
      </c>
      <c r="F18588" t="s">
        <v>13</v>
      </c>
      <c r="G18588" s="1">
        <v>11.310000419616699</v>
      </c>
      <c r="H18588">
        <v>1</v>
      </c>
      <c r="I18588" t="s">
        <v>14</v>
      </c>
      <c r="J18588" t="s">
        <v>41</v>
      </c>
      <c r="K18588">
        <f>VLOOKUP(J18588,'Prix unitaires'!B:D,3,FALSE)</f>
        <v>0</v>
      </c>
      <c r="L18588" s="11">
        <f t="shared" si="290"/>
        <v>0</v>
      </c>
    </row>
    <row r="18589" spans="1:12" x14ac:dyDescent="0.25">
      <c r="A18589">
        <v>503</v>
      </c>
      <c r="B18589" t="s">
        <v>10</v>
      </c>
      <c r="C18589" t="s">
        <v>120</v>
      </c>
      <c r="D18589" t="s">
        <v>11</v>
      </c>
      <c r="E18589" t="s">
        <v>17</v>
      </c>
      <c r="F18589" t="s">
        <v>13</v>
      </c>
      <c r="G18589" s="1">
        <v>80.529998779297003</v>
      </c>
      <c r="H18589">
        <v>50</v>
      </c>
      <c r="I18589" t="s">
        <v>14</v>
      </c>
      <c r="J18589" t="s">
        <v>18</v>
      </c>
      <c r="K18589">
        <f>VLOOKUP(J18589,'Prix unitaires'!B:D,3,FALSE)</f>
        <v>0</v>
      </c>
      <c r="L18589" s="11">
        <f t="shared" si="290"/>
        <v>0</v>
      </c>
    </row>
    <row r="18590" spans="1:12" x14ac:dyDescent="0.25">
      <c r="A18590">
        <v>503</v>
      </c>
      <c r="B18590" t="s">
        <v>10</v>
      </c>
      <c r="C18590" t="s">
        <v>120</v>
      </c>
      <c r="D18590" t="s">
        <v>11</v>
      </c>
      <c r="E18590" t="s">
        <v>35</v>
      </c>
      <c r="F18590" t="s">
        <v>13</v>
      </c>
      <c r="G18590" s="1">
        <v>80.529998779297003</v>
      </c>
      <c r="H18590">
        <v>1</v>
      </c>
      <c r="I18590" t="s">
        <v>14</v>
      </c>
      <c r="J18590" t="s">
        <v>36</v>
      </c>
      <c r="K18590">
        <f>VLOOKUP(J18590,'Prix unitaires'!B:D,3,FALSE)</f>
        <v>0</v>
      </c>
      <c r="L18590" s="11">
        <f t="shared" si="290"/>
        <v>0</v>
      </c>
    </row>
    <row r="18591" spans="1:12" x14ac:dyDescent="0.25">
      <c r="A18591">
        <v>503</v>
      </c>
      <c r="B18591" t="s">
        <v>10</v>
      </c>
      <c r="C18591" t="s">
        <v>120</v>
      </c>
      <c r="D18591" t="s">
        <v>11</v>
      </c>
      <c r="E18591" t="s">
        <v>165</v>
      </c>
      <c r="F18591" t="s">
        <v>13</v>
      </c>
      <c r="G18591" s="1">
        <v>10.7700004577637</v>
      </c>
      <c r="H18591">
        <v>1</v>
      </c>
      <c r="I18591" t="s">
        <v>14</v>
      </c>
      <c r="J18591" t="s">
        <v>166</v>
      </c>
      <c r="K18591">
        <f>VLOOKUP(J18591,'Prix unitaires'!B:D,3,FALSE)</f>
        <v>0</v>
      </c>
      <c r="L18591" s="11">
        <f t="shared" si="290"/>
        <v>0</v>
      </c>
    </row>
    <row r="18592" spans="1:12" x14ac:dyDescent="0.25">
      <c r="A18592">
        <v>503</v>
      </c>
      <c r="B18592" t="s">
        <v>144</v>
      </c>
      <c r="C18592" t="s">
        <v>557</v>
      </c>
      <c r="D18592" t="s">
        <v>11</v>
      </c>
      <c r="E18592" t="s">
        <v>40</v>
      </c>
      <c r="F18592" t="s">
        <v>13</v>
      </c>
      <c r="G18592" s="1">
        <v>0.99000000953674305</v>
      </c>
      <c r="H18592">
        <v>1</v>
      </c>
      <c r="I18592" t="s">
        <v>14</v>
      </c>
      <c r="J18592" t="s">
        <v>41</v>
      </c>
      <c r="K18592">
        <f>VLOOKUP(J18592,'Prix unitaires'!B:D,3,FALSE)</f>
        <v>0</v>
      </c>
      <c r="L18592" s="11">
        <f t="shared" si="290"/>
        <v>0</v>
      </c>
    </row>
    <row r="18593" spans="1:12" x14ac:dyDescent="0.25">
      <c r="A18593">
        <v>506</v>
      </c>
      <c r="B18593" t="s">
        <v>37</v>
      </c>
      <c r="C18593">
        <v>1</v>
      </c>
      <c r="D18593" t="s">
        <v>11</v>
      </c>
      <c r="E18593" t="s">
        <v>165</v>
      </c>
      <c r="F18593" t="s">
        <v>13</v>
      </c>
      <c r="G18593" s="1">
        <v>4.5799999237060502</v>
      </c>
      <c r="H18593">
        <v>1</v>
      </c>
      <c r="I18593" t="s">
        <v>14</v>
      </c>
      <c r="J18593" t="s">
        <v>166</v>
      </c>
      <c r="K18593">
        <f>VLOOKUP(J18593,'Prix unitaires'!B:D,3,FALSE)</f>
        <v>0</v>
      </c>
      <c r="L18593" s="11">
        <f t="shared" si="290"/>
        <v>0</v>
      </c>
    </row>
    <row r="18594" spans="1:12" x14ac:dyDescent="0.25">
      <c r="A18594">
        <v>506</v>
      </c>
      <c r="B18594" t="s">
        <v>37</v>
      </c>
      <c r="C18594">
        <v>15</v>
      </c>
      <c r="D18594" t="s">
        <v>11</v>
      </c>
      <c r="E18594" t="s">
        <v>17</v>
      </c>
      <c r="F18594" t="s">
        <v>13</v>
      </c>
      <c r="G18594" s="1">
        <v>40.889999389648402</v>
      </c>
      <c r="H18594">
        <v>50</v>
      </c>
      <c r="I18594" t="s">
        <v>14</v>
      </c>
      <c r="J18594" t="s">
        <v>18</v>
      </c>
      <c r="K18594">
        <f>VLOOKUP(J18594,'Prix unitaires'!B:D,3,FALSE)</f>
        <v>0</v>
      </c>
      <c r="L18594" s="11">
        <f t="shared" si="290"/>
        <v>0</v>
      </c>
    </row>
    <row r="18595" spans="1:12" x14ac:dyDescent="0.25">
      <c r="A18595">
        <v>506</v>
      </c>
      <c r="B18595" t="s">
        <v>37</v>
      </c>
      <c r="C18595">
        <v>15</v>
      </c>
      <c r="D18595" t="s">
        <v>11</v>
      </c>
      <c r="E18595" t="s">
        <v>40</v>
      </c>
      <c r="F18595" t="s">
        <v>13</v>
      </c>
      <c r="G18595" s="1">
        <v>40.889999389648402</v>
      </c>
      <c r="H18595">
        <v>1</v>
      </c>
      <c r="I18595" t="s">
        <v>14</v>
      </c>
      <c r="J18595" t="s">
        <v>41</v>
      </c>
      <c r="K18595">
        <f>VLOOKUP(J18595,'Prix unitaires'!B:D,3,FALSE)</f>
        <v>0</v>
      </c>
      <c r="L18595" s="11">
        <f t="shared" si="290"/>
        <v>0</v>
      </c>
    </row>
    <row r="18596" spans="1:12" x14ac:dyDescent="0.25">
      <c r="A18596">
        <v>506</v>
      </c>
      <c r="B18596" t="s">
        <v>37</v>
      </c>
      <c r="C18596">
        <v>16</v>
      </c>
      <c r="D18596" t="s">
        <v>11</v>
      </c>
      <c r="E18596" t="s">
        <v>24</v>
      </c>
      <c r="F18596" t="s">
        <v>13</v>
      </c>
      <c r="G18596" s="1">
        <v>117.540000915527</v>
      </c>
      <c r="H18596">
        <v>50</v>
      </c>
      <c r="I18596" t="s">
        <v>14</v>
      </c>
      <c r="J18596" t="s">
        <v>25</v>
      </c>
      <c r="K18596">
        <f>VLOOKUP(J18596,'Prix unitaires'!B:D,3,FALSE)</f>
        <v>0</v>
      </c>
      <c r="L18596" s="11">
        <f t="shared" si="290"/>
        <v>0</v>
      </c>
    </row>
    <row r="18597" spans="1:12" x14ac:dyDescent="0.25">
      <c r="A18597">
        <v>506</v>
      </c>
      <c r="B18597" t="s">
        <v>37</v>
      </c>
      <c r="C18597">
        <v>16</v>
      </c>
      <c r="D18597" t="s">
        <v>11</v>
      </c>
      <c r="E18597" t="s">
        <v>40</v>
      </c>
      <c r="F18597" t="s">
        <v>13</v>
      </c>
      <c r="G18597" s="1">
        <v>117.540000915527</v>
      </c>
      <c r="H18597">
        <v>1</v>
      </c>
      <c r="I18597" t="s">
        <v>14</v>
      </c>
      <c r="J18597" t="s">
        <v>41</v>
      </c>
      <c r="K18597">
        <f>VLOOKUP(J18597,'Prix unitaires'!B:D,3,FALSE)</f>
        <v>0</v>
      </c>
      <c r="L18597" s="11">
        <f t="shared" si="290"/>
        <v>0</v>
      </c>
    </row>
    <row r="18598" spans="1:12" x14ac:dyDescent="0.25">
      <c r="A18598">
        <v>506</v>
      </c>
      <c r="B18598" t="s">
        <v>37</v>
      </c>
      <c r="C18598">
        <v>16</v>
      </c>
      <c r="D18598" t="s">
        <v>11</v>
      </c>
      <c r="E18598" t="s">
        <v>165</v>
      </c>
      <c r="F18598" t="s">
        <v>13</v>
      </c>
      <c r="G18598" s="1">
        <v>4.1599998474121103</v>
      </c>
      <c r="H18598">
        <v>1</v>
      </c>
      <c r="I18598" t="s">
        <v>14</v>
      </c>
      <c r="J18598" t="s">
        <v>166</v>
      </c>
      <c r="K18598">
        <f>VLOOKUP(J18598,'Prix unitaires'!B:D,3,FALSE)</f>
        <v>0</v>
      </c>
      <c r="L18598" s="11">
        <f t="shared" si="290"/>
        <v>0</v>
      </c>
    </row>
    <row r="18599" spans="1:12" x14ac:dyDescent="0.25">
      <c r="A18599">
        <v>506</v>
      </c>
      <c r="B18599" t="s">
        <v>37</v>
      </c>
      <c r="C18599" t="s">
        <v>288</v>
      </c>
      <c r="D18599" t="s">
        <v>11</v>
      </c>
      <c r="E18599" t="s">
        <v>165</v>
      </c>
      <c r="F18599" t="s">
        <v>13</v>
      </c>
      <c r="G18599" s="1">
        <v>0.68000000715255704</v>
      </c>
      <c r="H18599">
        <v>1</v>
      </c>
      <c r="I18599" t="s">
        <v>14</v>
      </c>
      <c r="J18599" t="s">
        <v>166</v>
      </c>
      <c r="K18599">
        <f>VLOOKUP(J18599,'Prix unitaires'!B:D,3,FALSE)</f>
        <v>0</v>
      </c>
      <c r="L18599" s="11">
        <f t="shared" si="290"/>
        <v>0</v>
      </c>
    </row>
    <row r="18600" spans="1:12" x14ac:dyDescent="0.25">
      <c r="A18600">
        <v>506</v>
      </c>
      <c r="B18600" t="s">
        <v>37</v>
      </c>
      <c r="C18600">
        <v>24</v>
      </c>
      <c r="D18600" t="s">
        <v>11</v>
      </c>
      <c r="E18600" t="s">
        <v>12</v>
      </c>
      <c r="F18600" t="s">
        <v>13</v>
      </c>
      <c r="G18600" s="1">
        <v>179.16000366210901</v>
      </c>
      <c r="H18600">
        <v>50</v>
      </c>
      <c r="I18600" t="s">
        <v>14</v>
      </c>
      <c r="J18600" t="s">
        <v>15</v>
      </c>
      <c r="K18600">
        <f>VLOOKUP(J18600,'Prix unitaires'!B:D,3,FALSE)</f>
        <v>0</v>
      </c>
      <c r="L18600" s="11">
        <f t="shared" si="290"/>
        <v>0</v>
      </c>
    </row>
    <row r="18601" spans="1:12" x14ac:dyDescent="0.25">
      <c r="A18601">
        <v>506</v>
      </c>
      <c r="B18601" t="s">
        <v>37</v>
      </c>
      <c r="C18601">
        <v>24</v>
      </c>
      <c r="D18601" t="s">
        <v>11</v>
      </c>
      <c r="E18601" t="s">
        <v>40</v>
      </c>
      <c r="F18601" t="s">
        <v>13</v>
      </c>
      <c r="G18601" s="1">
        <v>179.16000366210901</v>
      </c>
      <c r="H18601">
        <v>1</v>
      </c>
      <c r="I18601" t="s">
        <v>14</v>
      </c>
      <c r="J18601" t="s">
        <v>41</v>
      </c>
      <c r="K18601">
        <f>VLOOKUP(J18601,'Prix unitaires'!B:D,3,FALSE)</f>
        <v>0</v>
      </c>
      <c r="L18601" s="11">
        <f t="shared" si="290"/>
        <v>0</v>
      </c>
    </row>
    <row r="18602" spans="1:12" x14ac:dyDescent="0.25">
      <c r="A18602">
        <v>506</v>
      </c>
      <c r="B18602" t="s">
        <v>37</v>
      </c>
      <c r="C18602" t="s">
        <v>743</v>
      </c>
      <c r="D18602" t="s">
        <v>11</v>
      </c>
      <c r="E18602" t="s">
        <v>17</v>
      </c>
      <c r="F18602" t="s">
        <v>13</v>
      </c>
      <c r="G18602" s="1">
        <v>5.6100001335143999</v>
      </c>
      <c r="H18602">
        <v>50</v>
      </c>
      <c r="I18602" t="s">
        <v>14</v>
      </c>
      <c r="J18602" t="s">
        <v>18</v>
      </c>
      <c r="K18602">
        <f>VLOOKUP(J18602,'Prix unitaires'!B:D,3,FALSE)</f>
        <v>0</v>
      </c>
      <c r="L18602" s="11">
        <f t="shared" si="290"/>
        <v>0</v>
      </c>
    </row>
    <row r="18603" spans="1:12" x14ac:dyDescent="0.25">
      <c r="A18603">
        <v>506</v>
      </c>
      <c r="B18603" t="s">
        <v>37</v>
      </c>
      <c r="C18603" t="s">
        <v>743</v>
      </c>
      <c r="D18603" t="s">
        <v>11</v>
      </c>
      <c r="E18603" t="s">
        <v>40</v>
      </c>
      <c r="F18603" t="s">
        <v>13</v>
      </c>
      <c r="G18603" s="1">
        <v>5.6100001335143999</v>
      </c>
      <c r="H18603">
        <v>1</v>
      </c>
      <c r="I18603" t="s">
        <v>14</v>
      </c>
      <c r="J18603" t="s">
        <v>41</v>
      </c>
      <c r="K18603">
        <f>VLOOKUP(J18603,'Prix unitaires'!B:D,3,FALSE)</f>
        <v>0</v>
      </c>
      <c r="L18603" s="11">
        <f t="shared" si="290"/>
        <v>0</v>
      </c>
    </row>
    <row r="18604" spans="1:12" x14ac:dyDescent="0.25">
      <c r="A18604">
        <v>506</v>
      </c>
      <c r="B18604" t="s">
        <v>37</v>
      </c>
      <c r="C18604">
        <v>6</v>
      </c>
      <c r="D18604" t="s">
        <v>11</v>
      </c>
      <c r="E18604" t="s">
        <v>24</v>
      </c>
      <c r="F18604" t="s">
        <v>13</v>
      </c>
      <c r="G18604" s="1">
        <v>52.700000762939503</v>
      </c>
      <c r="H18604">
        <v>50</v>
      </c>
      <c r="I18604" t="s">
        <v>14</v>
      </c>
      <c r="J18604" t="s">
        <v>25</v>
      </c>
      <c r="K18604">
        <f>VLOOKUP(J18604,'Prix unitaires'!B:D,3,FALSE)</f>
        <v>0</v>
      </c>
      <c r="L18604" s="11">
        <f t="shared" si="290"/>
        <v>0</v>
      </c>
    </row>
    <row r="18605" spans="1:12" x14ac:dyDescent="0.25">
      <c r="A18605">
        <v>506</v>
      </c>
      <c r="B18605" t="s">
        <v>37</v>
      </c>
      <c r="C18605">
        <v>6</v>
      </c>
      <c r="D18605" t="s">
        <v>11</v>
      </c>
      <c r="E18605" t="s">
        <v>40</v>
      </c>
      <c r="F18605" t="s">
        <v>13</v>
      </c>
      <c r="G18605" s="1">
        <v>52.700000762939503</v>
      </c>
      <c r="H18605">
        <v>1</v>
      </c>
      <c r="I18605" t="s">
        <v>14</v>
      </c>
      <c r="J18605" t="s">
        <v>41</v>
      </c>
      <c r="K18605">
        <f>VLOOKUP(J18605,'Prix unitaires'!B:D,3,FALSE)</f>
        <v>0</v>
      </c>
      <c r="L18605" s="11">
        <f t="shared" si="290"/>
        <v>0</v>
      </c>
    </row>
    <row r="18606" spans="1:12" x14ac:dyDescent="0.25">
      <c r="A18606">
        <v>506</v>
      </c>
      <c r="B18606" t="s">
        <v>37</v>
      </c>
      <c r="C18606">
        <v>6</v>
      </c>
      <c r="D18606" t="s">
        <v>11</v>
      </c>
      <c r="E18606" t="s">
        <v>165</v>
      </c>
      <c r="F18606" t="s">
        <v>13</v>
      </c>
      <c r="G18606" s="1">
        <v>1.5</v>
      </c>
      <c r="H18606">
        <v>1</v>
      </c>
      <c r="I18606" t="s">
        <v>14</v>
      </c>
      <c r="J18606" t="s">
        <v>166</v>
      </c>
      <c r="K18606">
        <f>VLOOKUP(J18606,'Prix unitaires'!B:D,3,FALSE)</f>
        <v>0</v>
      </c>
      <c r="L18606" s="11">
        <f t="shared" si="290"/>
        <v>0</v>
      </c>
    </row>
    <row r="18607" spans="1:12" x14ac:dyDescent="0.25">
      <c r="A18607">
        <v>506</v>
      </c>
      <c r="B18607" t="s">
        <v>37</v>
      </c>
      <c r="C18607" t="s">
        <v>744</v>
      </c>
      <c r="D18607" t="s">
        <v>11</v>
      </c>
      <c r="E18607" t="s">
        <v>24</v>
      </c>
      <c r="F18607" t="s">
        <v>13</v>
      </c>
      <c r="G18607" s="1">
        <v>97.080001831055</v>
      </c>
      <c r="H18607">
        <v>50</v>
      </c>
      <c r="I18607" t="s">
        <v>14</v>
      </c>
      <c r="J18607" t="s">
        <v>25</v>
      </c>
      <c r="K18607">
        <f>VLOOKUP(J18607,'Prix unitaires'!B:D,3,FALSE)</f>
        <v>0</v>
      </c>
      <c r="L18607" s="11">
        <f t="shared" si="290"/>
        <v>0</v>
      </c>
    </row>
    <row r="18608" spans="1:12" x14ac:dyDescent="0.25">
      <c r="A18608">
        <v>506</v>
      </c>
      <c r="B18608" t="s">
        <v>37</v>
      </c>
      <c r="C18608" t="s">
        <v>744</v>
      </c>
      <c r="D18608" t="s">
        <v>11</v>
      </c>
      <c r="E18608" t="s">
        <v>40</v>
      </c>
      <c r="F18608" t="s">
        <v>13</v>
      </c>
      <c r="G18608" s="1">
        <v>97.080001831055</v>
      </c>
      <c r="H18608">
        <v>1</v>
      </c>
      <c r="I18608" t="s">
        <v>14</v>
      </c>
      <c r="J18608" t="s">
        <v>41</v>
      </c>
      <c r="K18608">
        <f>VLOOKUP(J18608,'Prix unitaires'!B:D,3,FALSE)</f>
        <v>0</v>
      </c>
      <c r="L18608" s="11">
        <f t="shared" si="290"/>
        <v>0</v>
      </c>
    </row>
    <row r="18609" spans="1:12" x14ac:dyDescent="0.25">
      <c r="A18609">
        <v>506</v>
      </c>
      <c r="B18609" t="s">
        <v>37</v>
      </c>
      <c r="C18609" t="s">
        <v>744</v>
      </c>
      <c r="D18609" t="s">
        <v>11</v>
      </c>
      <c r="E18609" t="s">
        <v>165</v>
      </c>
      <c r="F18609" t="s">
        <v>13</v>
      </c>
      <c r="G18609" s="1">
        <v>3</v>
      </c>
      <c r="H18609">
        <v>1</v>
      </c>
      <c r="I18609" t="s">
        <v>14</v>
      </c>
      <c r="J18609" t="s">
        <v>166</v>
      </c>
      <c r="K18609">
        <f>VLOOKUP(J18609,'Prix unitaires'!B:D,3,FALSE)</f>
        <v>0</v>
      </c>
      <c r="L18609" s="11">
        <f t="shared" si="290"/>
        <v>0</v>
      </c>
    </row>
    <row r="18610" spans="1:12" x14ac:dyDescent="0.25">
      <c r="A18610">
        <v>506</v>
      </c>
      <c r="B18610" t="s">
        <v>37</v>
      </c>
      <c r="C18610">
        <v>8</v>
      </c>
      <c r="D18610" t="s">
        <v>11</v>
      </c>
      <c r="E18610" t="s">
        <v>12</v>
      </c>
      <c r="F18610" t="s">
        <v>13</v>
      </c>
      <c r="G18610" s="1">
        <v>98.040000915527003</v>
      </c>
      <c r="H18610">
        <v>50</v>
      </c>
      <c r="I18610" t="s">
        <v>14</v>
      </c>
      <c r="J18610" t="s">
        <v>15</v>
      </c>
      <c r="K18610">
        <f>VLOOKUP(J18610,'Prix unitaires'!B:D,3,FALSE)</f>
        <v>0</v>
      </c>
      <c r="L18610" s="11">
        <f t="shared" si="290"/>
        <v>0</v>
      </c>
    </row>
    <row r="18611" spans="1:12" x14ac:dyDescent="0.25">
      <c r="A18611">
        <v>506</v>
      </c>
      <c r="B18611" t="s">
        <v>37</v>
      </c>
      <c r="C18611">
        <v>8</v>
      </c>
      <c r="D18611" t="s">
        <v>11</v>
      </c>
      <c r="E18611" t="s">
        <v>40</v>
      </c>
      <c r="F18611" t="s">
        <v>13</v>
      </c>
      <c r="G18611" s="1">
        <v>98.040000915527003</v>
      </c>
      <c r="H18611">
        <v>1</v>
      </c>
      <c r="I18611" t="s">
        <v>14</v>
      </c>
      <c r="J18611" t="s">
        <v>41</v>
      </c>
      <c r="K18611">
        <f>VLOOKUP(J18611,'Prix unitaires'!B:D,3,FALSE)</f>
        <v>0</v>
      </c>
      <c r="L18611" s="11">
        <f t="shared" si="290"/>
        <v>0</v>
      </c>
    </row>
    <row r="18612" spans="1:12" x14ac:dyDescent="0.25">
      <c r="A18612">
        <v>506</v>
      </c>
      <c r="B18612" t="s">
        <v>37</v>
      </c>
      <c r="C18612" t="s">
        <v>655</v>
      </c>
      <c r="D18612" t="s">
        <v>11</v>
      </c>
      <c r="E18612" t="s">
        <v>38</v>
      </c>
      <c r="F18612" t="s">
        <v>13</v>
      </c>
      <c r="G18612" s="1">
        <v>26.659999847412099</v>
      </c>
      <c r="H18612">
        <v>50</v>
      </c>
      <c r="I18612" t="s">
        <v>14</v>
      </c>
      <c r="J18612" t="s">
        <v>39</v>
      </c>
      <c r="K18612">
        <f>VLOOKUP(J18612,'Prix unitaires'!B:D,3,FALSE)</f>
        <v>0</v>
      </c>
      <c r="L18612" s="11">
        <f t="shared" si="290"/>
        <v>0</v>
      </c>
    </row>
    <row r="18613" spans="1:12" x14ac:dyDescent="0.25">
      <c r="A18613">
        <v>506</v>
      </c>
      <c r="B18613" t="s">
        <v>37</v>
      </c>
      <c r="C18613" t="s">
        <v>655</v>
      </c>
      <c r="D18613" t="s">
        <v>11</v>
      </c>
      <c r="E18613" t="s">
        <v>40</v>
      </c>
      <c r="F18613" t="s">
        <v>13</v>
      </c>
      <c r="G18613" s="1">
        <v>26.659999847412099</v>
      </c>
      <c r="H18613">
        <v>1</v>
      </c>
      <c r="I18613" t="s">
        <v>14</v>
      </c>
      <c r="J18613" t="s">
        <v>41</v>
      </c>
      <c r="K18613">
        <f>VLOOKUP(J18613,'Prix unitaires'!B:D,3,FALSE)</f>
        <v>0</v>
      </c>
      <c r="L18613" s="11">
        <f t="shared" si="290"/>
        <v>0</v>
      </c>
    </row>
    <row r="18614" spans="1:12" x14ac:dyDescent="0.25">
      <c r="A18614">
        <v>506</v>
      </c>
      <c r="B18614" t="s">
        <v>37</v>
      </c>
      <c r="C18614" t="s">
        <v>745</v>
      </c>
      <c r="D18614" t="s">
        <v>11</v>
      </c>
      <c r="E18614" t="s">
        <v>38</v>
      </c>
      <c r="F18614" t="s">
        <v>13</v>
      </c>
      <c r="G18614" s="1">
        <v>15.8599996566772</v>
      </c>
      <c r="H18614">
        <v>50</v>
      </c>
      <c r="I18614" t="s">
        <v>14</v>
      </c>
      <c r="J18614" t="s">
        <v>39</v>
      </c>
      <c r="K18614">
        <f>VLOOKUP(J18614,'Prix unitaires'!B:D,3,FALSE)</f>
        <v>0</v>
      </c>
      <c r="L18614" s="11">
        <f t="shared" si="290"/>
        <v>0</v>
      </c>
    </row>
    <row r="18615" spans="1:12" x14ac:dyDescent="0.25">
      <c r="A18615">
        <v>506</v>
      </c>
      <c r="B18615" t="s">
        <v>37</v>
      </c>
      <c r="C18615" t="s">
        <v>745</v>
      </c>
      <c r="D18615" t="s">
        <v>11</v>
      </c>
      <c r="E18615" t="s">
        <v>40</v>
      </c>
      <c r="F18615" t="s">
        <v>13</v>
      </c>
      <c r="G18615" s="1">
        <v>15.8599996566772</v>
      </c>
      <c r="H18615">
        <v>1</v>
      </c>
      <c r="I18615" t="s">
        <v>14</v>
      </c>
      <c r="J18615" t="s">
        <v>41</v>
      </c>
      <c r="K18615">
        <f>VLOOKUP(J18615,'Prix unitaires'!B:D,3,FALSE)</f>
        <v>0</v>
      </c>
      <c r="L18615" s="11">
        <f t="shared" si="290"/>
        <v>0</v>
      </c>
    </row>
    <row r="18616" spans="1:12" x14ac:dyDescent="0.25">
      <c r="A18616">
        <v>506</v>
      </c>
      <c r="B18616" t="s">
        <v>37</v>
      </c>
      <c r="C18616" t="s">
        <v>746</v>
      </c>
      <c r="D18616" t="s">
        <v>11</v>
      </c>
      <c r="E18616" t="s">
        <v>38</v>
      </c>
      <c r="F18616" t="s">
        <v>13</v>
      </c>
      <c r="G18616" s="1">
        <v>9.4600000381469993</v>
      </c>
      <c r="H18616">
        <v>50</v>
      </c>
      <c r="I18616" t="s">
        <v>14</v>
      </c>
      <c r="J18616" t="s">
        <v>39</v>
      </c>
      <c r="K18616">
        <f>VLOOKUP(J18616,'Prix unitaires'!B:D,3,FALSE)</f>
        <v>0</v>
      </c>
      <c r="L18616" s="11">
        <f t="shared" si="290"/>
        <v>0</v>
      </c>
    </row>
    <row r="18617" spans="1:12" x14ac:dyDescent="0.25">
      <c r="A18617">
        <v>506</v>
      </c>
      <c r="B18617" t="s">
        <v>37</v>
      </c>
      <c r="C18617" t="s">
        <v>746</v>
      </c>
      <c r="D18617" t="s">
        <v>11</v>
      </c>
      <c r="E18617" t="s">
        <v>40</v>
      </c>
      <c r="F18617" t="s">
        <v>13</v>
      </c>
      <c r="G18617" s="1">
        <v>9.4600000381469993</v>
      </c>
      <c r="H18617">
        <v>1</v>
      </c>
      <c r="I18617" t="s">
        <v>14</v>
      </c>
      <c r="J18617" t="s">
        <v>41</v>
      </c>
      <c r="K18617">
        <f>VLOOKUP(J18617,'Prix unitaires'!B:D,3,FALSE)</f>
        <v>0</v>
      </c>
      <c r="L18617" s="11">
        <f t="shared" si="290"/>
        <v>0</v>
      </c>
    </row>
    <row r="18618" spans="1:12" x14ac:dyDescent="0.25">
      <c r="A18618">
        <v>506</v>
      </c>
      <c r="B18618" t="s">
        <v>10</v>
      </c>
      <c r="C18618">
        <v>10</v>
      </c>
      <c r="D18618" t="s">
        <v>11</v>
      </c>
      <c r="E18618" t="s">
        <v>19</v>
      </c>
      <c r="F18618" t="s">
        <v>13</v>
      </c>
      <c r="G18618" s="1">
        <v>252.13000488281301</v>
      </c>
      <c r="H18618">
        <v>50</v>
      </c>
      <c r="I18618" t="s">
        <v>14</v>
      </c>
      <c r="J18618" t="s">
        <v>20</v>
      </c>
      <c r="K18618">
        <f>VLOOKUP(J18618,'Prix unitaires'!B:D,3,FALSE)</f>
        <v>0</v>
      </c>
      <c r="L18618" s="11">
        <f t="shared" si="290"/>
        <v>0</v>
      </c>
    </row>
    <row r="18619" spans="1:12" x14ac:dyDescent="0.25">
      <c r="A18619">
        <v>506</v>
      </c>
      <c r="B18619" t="s">
        <v>10</v>
      </c>
      <c r="C18619">
        <v>10</v>
      </c>
      <c r="D18619" t="s">
        <v>11</v>
      </c>
      <c r="E18619" t="s">
        <v>35</v>
      </c>
      <c r="F18619" t="s">
        <v>13</v>
      </c>
      <c r="G18619" s="1">
        <v>252.13000488281301</v>
      </c>
      <c r="H18619">
        <v>1</v>
      </c>
      <c r="I18619" t="s">
        <v>14</v>
      </c>
      <c r="J18619" t="s">
        <v>36</v>
      </c>
      <c r="K18619">
        <f>VLOOKUP(J18619,'Prix unitaires'!B:D,3,FALSE)</f>
        <v>0</v>
      </c>
      <c r="L18619" s="11">
        <f t="shared" si="290"/>
        <v>0</v>
      </c>
    </row>
    <row r="18620" spans="1:12" x14ac:dyDescent="0.25">
      <c r="A18620">
        <v>506</v>
      </c>
      <c r="B18620" t="s">
        <v>10</v>
      </c>
      <c r="C18620">
        <v>10</v>
      </c>
      <c r="D18620" t="s">
        <v>11</v>
      </c>
      <c r="E18620" t="s">
        <v>165</v>
      </c>
      <c r="F18620" t="s">
        <v>13</v>
      </c>
      <c r="G18620" s="1">
        <v>19.469999313354499</v>
      </c>
      <c r="H18620">
        <v>1</v>
      </c>
      <c r="I18620" t="s">
        <v>14</v>
      </c>
      <c r="J18620" t="s">
        <v>166</v>
      </c>
      <c r="K18620">
        <f>VLOOKUP(J18620,'Prix unitaires'!B:D,3,FALSE)</f>
        <v>0</v>
      </c>
      <c r="L18620" s="11">
        <f t="shared" si="290"/>
        <v>0</v>
      </c>
    </row>
    <row r="18621" spans="1:12" x14ac:dyDescent="0.25">
      <c r="A18621">
        <v>506</v>
      </c>
      <c r="B18621" t="s">
        <v>10</v>
      </c>
      <c r="C18621" t="s">
        <v>58</v>
      </c>
      <c r="D18621" t="s">
        <v>11</v>
      </c>
      <c r="E18621" t="s">
        <v>24</v>
      </c>
      <c r="F18621" t="s">
        <v>13</v>
      </c>
      <c r="G18621" s="1">
        <v>23.7600002288818</v>
      </c>
      <c r="H18621">
        <v>50</v>
      </c>
      <c r="I18621" t="s">
        <v>14</v>
      </c>
      <c r="J18621" t="s">
        <v>25</v>
      </c>
      <c r="K18621">
        <f>VLOOKUP(J18621,'Prix unitaires'!B:D,3,FALSE)</f>
        <v>0</v>
      </c>
      <c r="L18621" s="11">
        <f t="shared" si="290"/>
        <v>0</v>
      </c>
    </row>
    <row r="18622" spans="1:12" x14ac:dyDescent="0.25">
      <c r="A18622">
        <v>506</v>
      </c>
      <c r="B18622" t="s">
        <v>10</v>
      </c>
      <c r="C18622" t="s">
        <v>58</v>
      </c>
      <c r="D18622" t="s">
        <v>11</v>
      </c>
      <c r="E18622" t="s">
        <v>40</v>
      </c>
      <c r="F18622" t="s">
        <v>13</v>
      </c>
      <c r="G18622" s="1">
        <v>23.7600002288818</v>
      </c>
      <c r="H18622">
        <v>1</v>
      </c>
      <c r="I18622" t="s">
        <v>14</v>
      </c>
      <c r="J18622" t="s">
        <v>41</v>
      </c>
      <c r="K18622">
        <f>VLOOKUP(J18622,'Prix unitaires'!B:D,3,FALSE)</f>
        <v>0</v>
      </c>
      <c r="L18622" s="11">
        <f t="shared" si="290"/>
        <v>0</v>
      </c>
    </row>
    <row r="18623" spans="1:12" x14ac:dyDescent="0.25">
      <c r="A18623">
        <v>506</v>
      </c>
      <c r="B18623" t="s">
        <v>10</v>
      </c>
      <c r="C18623" t="s">
        <v>59</v>
      </c>
      <c r="D18623" t="s">
        <v>11</v>
      </c>
      <c r="E18623" t="s">
        <v>24</v>
      </c>
      <c r="F18623" t="s">
        <v>13</v>
      </c>
      <c r="G18623" s="1">
        <v>6.4400000572204599</v>
      </c>
      <c r="H18623">
        <v>50</v>
      </c>
      <c r="I18623" t="s">
        <v>14</v>
      </c>
      <c r="J18623" t="s">
        <v>25</v>
      </c>
      <c r="K18623">
        <f>VLOOKUP(J18623,'Prix unitaires'!B:D,3,FALSE)</f>
        <v>0</v>
      </c>
      <c r="L18623" s="11">
        <f t="shared" si="290"/>
        <v>0</v>
      </c>
    </row>
    <row r="18624" spans="1:12" x14ac:dyDescent="0.25">
      <c r="A18624">
        <v>506</v>
      </c>
      <c r="B18624" t="s">
        <v>10</v>
      </c>
      <c r="C18624" t="s">
        <v>59</v>
      </c>
      <c r="D18624" t="s">
        <v>11</v>
      </c>
      <c r="E18624" t="s">
        <v>40</v>
      </c>
      <c r="F18624" t="s">
        <v>13</v>
      </c>
      <c r="G18624" s="1">
        <v>6.4400000572204599</v>
      </c>
      <c r="H18624">
        <v>1</v>
      </c>
      <c r="I18624" t="s">
        <v>14</v>
      </c>
      <c r="J18624" t="s">
        <v>41</v>
      </c>
      <c r="K18624">
        <f>VLOOKUP(J18624,'Prix unitaires'!B:D,3,FALSE)</f>
        <v>0</v>
      </c>
      <c r="L18624" s="11">
        <f t="shared" si="290"/>
        <v>0</v>
      </c>
    </row>
    <row r="18625" spans="1:12" x14ac:dyDescent="0.25">
      <c r="A18625">
        <v>506</v>
      </c>
      <c r="B18625" t="s">
        <v>412</v>
      </c>
      <c r="C18625">
        <v>307</v>
      </c>
      <c r="D18625" t="s">
        <v>11</v>
      </c>
      <c r="E18625" t="s">
        <v>19</v>
      </c>
      <c r="F18625" t="s">
        <v>13</v>
      </c>
      <c r="G18625" s="1">
        <v>4.21000003814697</v>
      </c>
      <c r="H18625">
        <v>50</v>
      </c>
      <c r="I18625" t="s">
        <v>14</v>
      </c>
      <c r="J18625" t="s">
        <v>20</v>
      </c>
      <c r="K18625">
        <f>VLOOKUP(J18625,'Prix unitaires'!B:D,3,FALSE)</f>
        <v>0</v>
      </c>
      <c r="L18625" s="11">
        <f t="shared" si="290"/>
        <v>0</v>
      </c>
    </row>
    <row r="18626" spans="1:12" x14ac:dyDescent="0.25">
      <c r="A18626">
        <v>506</v>
      </c>
      <c r="B18626" t="s">
        <v>412</v>
      </c>
      <c r="C18626">
        <v>307</v>
      </c>
      <c r="D18626" t="s">
        <v>11</v>
      </c>
      <c r="E18626" t="s">
        <v>35</v>
      </c>
      <c r="F18626" t="s">
        <v>13</v>
      </c>
      <c r="G18626" s="1">
        <v>4.21000003814697</v>
      </c>
      <c r="H18626">
        <v>1</v>
      </c>
      <c r="I18626" t="s">
        <v>14</v>
      </c>
      <c r="J18626" t="s">
        <v>36</v>
      </c>
      <c r="K18626">
        <f>VLOOKUP(J18626,'Prix unitaires'!B:D,3,FALSE)</f>
        <v>0</v>
      </c>
      <c r="L18626" s="11">
        <f t="shared" si="290"/>
        <v>0</v>
      </c>
    </row>
    <row r="18627" spans="1:12" x14ac:dyDescent="0.25">
      <c r="A18627">
        <v>506</v>
      </c>
      <c r="B18627" t="s">
        <v>144</v>
      </c>
      <c r="C18627">
        <v>208</v>
      </c>
      <c r="D18627" t="s">
        <v>11</v>
      </c>
      <c r="E18627" t="s">
        <v>12</v>
      </c>
      <c r="F18627" t="s">
        <v>13</v>
      </c>
      <c r="G18627" s="1">
        <v>53.4799995422363</v>
      </c>
      <c r="H18627">
        <v>50</v>
      </c>
      <c r="I18627" t="s">
        <v>14</v>
      </c>
      <c r="J18627" t="s">
        <v>15</v>
      </c>
      <c r="K18627">
        <f>VLOOKUP(J18627,'Prix unitaires'!B:D,3,FALSE)</f>
        <v>0</v>
      </c>
      <c r="L18627" s="11">
        <f t="shared" ref="L18627:L18690" si="291">(G18627*H18627)*K18627</f>
        <v>0</v>
      </c>
    </row>
    <row r="18628" spans="1:12" x14ac:dyDescent="0.25">
      <c r="A18628">
        <v>506</v>
      </c>
      <c r="B18628" t="s">
        <v>144</v>
      </c>
      <c r="C18628">
        <v>208</v>
      </c>
      <c r="D18628" t="s">
        <v>11</v>
      </c>
      <c r="E18628" t="s">
        <v>35</v>
      </c>
      <c r="F18628" t="s">
        <v>13</v>
      </c>
      <c r="G18628" s="1">
        <v>53.4799995422363</v>
      </c>
      <c r="H18628">
        <v>1</v>
      </c>
      <c r="I18628" t="s">
        <v>14</v>
      </c>
      <c r="J18628" t="s">
        <v>36</v>
      </c>
      <c r="K18628">
        <f>VLOOKUP(J18628,'Prix unitaires'!B:D,3,FALSE)</f>
        <v>0</v>
      </c>
      <c r="L18628" s="11">
        <f t="shared" si="291"/>
        <v>0</v>
      </c>
    </row>
    <row r="18629" spans="1:12" x14ac:dyDescent="0.25">
      <c r="A18629">
        <v>506</v>
      </c>
      <c r="B18629" t="s">
        <v>144</v>
      </c>
      <c r="C18629" t="s">
        <v>747</v>
      </c>
      <c r="D18629" t="s">
        <v>11</v>
      </c>
      <c r="E18629" t="s">
        <v>12</v>
      </c>
      <c r="F18629" t="s">
        <v>13</v>
      </c>
      <c r="G18629" s="1">
        <v>44.959999084472699</v>
      </c>
      <c r="H18629">
        <v>50</v>
      </c>
      <c r="I18629" t="s">
        <v>14</v>
      </c>
      <c r="J18629" t="s">
        <v>15</v>
      </c>
      <c r="K18629">
        <f>VLOOKUP(J18629,'Prix unitaires'!B:D,3,FALSE)</f>
        <v>0</v>
      </c>
      <c r="L18629" s="11">
        <f t="shared" si="291"/>
        <v>0</v>
      </c>
    </row>
    <row r="18630" spans="1:12" x14ac:dyDescent="0.25">
      <c r="A18630">
        <v>506</v>
      </c>
      <c r="B18630" t="s">
        <v>144</v>
      </c>
      <c r="C18630" t="s">
        <v>747</v>
      </c>
      <c r="D18630" t="s">
        <v>11</v>
      </c>
      <c r="E18630" t="s">
        <v>35</v>
      </c>
      <c r="F18630" t="s">
        <v>13</v>
      </c>
      <c r="G18630" s="1">
        <v>44.959999084472699</v>
      </c>
      <c r="H18630">
        <v>1</v>
      </c>
      <c r="I18630" t="s">
        <v>14</v>
      </c>
      <c r="J18630" t="s">
        <v>36</v>
      </c>
      <c r="K18630">
        <f>VLOOKUP(J18630,'Prix unitaires'!B:D,3,FALSE)</f>
        <v>0</v>
      </c>
      <c r="L18630" s="11">
        <f t="shared" si="291"/>
        <v>0</v>
      </c>
    </row>
    <row r="18631" spans="1:12" x14ac:dyDescent="0.25">
      <c r="A18631">
        <v>506</v>
      </c>
      <c r="B18631" t="s">
        <v>26</v>
      </c>
      <c r="C18631">
        <v>131</v>
      </c>
      <c r="D18631" t="s">
        <v>11</v>
      </c>
      <c r="E18631" t="s">
        <v>122</v>
      </c>
      <c r="F18631" t="s">
        <v>13</v>
      </c>
      <c r="G18631" s="1">
        <v>23.7600002288818</v>
      </c>
      <c r="H18631">
        <v>50</v>
      </c>
      <c r="I18631" t="s">
        <v>14</v>
      </c>
      <c r="J18631" t="s">
        <v>123</v>
      </c>
      <c r="K18631">
        <f>VLOOKUP(J18631,'Prix unitaires'!B:D,3,FALSE)</f>
        <v>0</v>
      </c>
      <c r="L18631" s="11">
        <f t="shared" si="291"/>
        <v>0</v>
      </c>
    </row>
    <row r="18632" spans="1:12" x14ac:dyDescent="0.25">
      <c r="A18632">
        <v>507</v>
      </c>
      <c r="B18632" t="s">
        <v>37</v>
      </c>
      <c r="C18632">
        <v>22</v>
      </c>
      <c r="D18632" t="s">
        <v>11</v>
      </c>
      <c r="E18632" t="s">
        <v>122</v>
      </c>
      <c r="F18632" t="s">
        <v>13</v>
      </c>
      <c r="G18632" s="1">
        <v>11.060000419616699</v>
      </c>
      <c r="H18632">
        <v>50</v>
      </c>
      <c r="I18632" t="s">
        <v>14</v>
      </c>
      <c r="J18632" t="s">
        <v>123</v>
      </c>
      <c r="K18632">
        <f>VLOOKUP(J18632,'Prix unitaires'!B:D,3,FALSE)</f>
        <v>0</v>
      </c>
      <c r="L18632" s="11">
        <f t="shared" si="291"/>
        <v>0</v>
      </c>
    </row>
    <row r="18633" spans="1:12" x14ac:dyDescent="0.25">
      <c r="A18633">
        <v>507</v>
      </c>
      <c r="B18633" t="s">
        <v>37</v>
      </c>
      <c r="C18633">
        <v>22</v>
      </c>
      <c r="D18633" t="s">
        <v>11</v>
      </c>
      <c r="E18633" t="s">
        <v>165</v>
      </c>
      <c r="F18633" t="s">
        <v>13</v>
      </c>
      <c r="G18633" s="1">
        <v>2.2000000476837198</v>
      </c>
      <c r="H18633">
        <v>1</v>
      </c>
      <c r="I18633" t="s">
        <v>14</v>
      </c>
      <c r="J18633" t="s">
        <v>166</v>
      </c>
      <c r="K18633">
        <f>VLOOKUP(J18633,'Prix unitaires'!B:D,3,FALSE)</f>
        <v>0</v>
      </c>
      <c r="L18633" s="11">
        <f t="shared" si="291"/>
        <v>0</v>
      </c>
    </row>
    <row r="18634" spans="1:12" x14ac:dyDescent="0.25">
      <c r="A18634">
        <v>507</v>
      </c>
      <c r="B18634" t="s">
        <v>37</v>
      </c>
      <c r="C18634">
        <v>16</v>
      </c>
      <c r="D18634" t="s">
        <v>11</v>
      </c>
      <c r="E18634" t="s">
        <v>122</v>
      </c>
      <c r="F18634" t="s">
        <v>13</v>
      </c>
      <c r="G18634" s="1">
        <v>20.319999694824201</v>
      </c>
      <c r="H18634">
        <v>50</v>
      </c>
      <c r="I18634" t="s">
        <v>14</v>
      </c>
      <c r="J18634" t="s">
        <v>123</v>
      </c>
      <c r="K18634">
        <f>VLOOKUP(J18634,'Prix unitaires'!B:D,3,FALSE)</f>
        <v>0</v>
      </c>
      <c r="L18634" s="11">
        <f t="shared" si="291"/>
        <v>0</v>
      </c>
    </row>
    <row r="18635" spans="1:12" x14ac:dyDescent="0.25">
      <c r="A18635">
        <v>507</v>
      </c>
      <c r="B18635" t="s">
        <v>37</v>
      </c>
      <c r="C18635">
        <v>16</v>
      </c>
      <c r="D18635" t="s">
        <v>11</v>
      </c>
      <c r="E18635" t="s">
        <v>165</v>
      </c>
      <c r="F18635" t="s">
        <v>13</v>
      </c>
      <c r="G18635" s="1">
        <v>4.4000000953674299</v>
      </c>
      <c r="H18635">
        <v>1</v>
      </c>
      <c r="I18635" t="s">
        <v>14</v>
      </c>
      <c r="J18635" t="s">
        <v>166</v>
      </c>
      <c r="K18635">
        <f>VLOOKUP(J18635,'Prix unitaires'!B:D,3,FALSE)</f>
        <v>0</v>
      </c>
      <c r="L18635" s="11">
        <f t="shared" si="291"/>
        <v>0</v>
      </c>
    </row>
    <row r="18636" spans="1:12" x14ac:dyDescent="0.25">
      <c r="A18636">
        <v>507</v>
      </c>
      <c r="B18636" t="s">
        <v>37</v>
      </c>
      <c r="C18636">
        <v>17</v>
      </c>
      <c r="D18636" t="s">
        <v>11</v>
      </c>
      <c r="E18636" t="s">
        <v>122</v>
      </c>
      <c r="F18636" t="s">
        <v>13</v>
      </c>
      <c r="G18636" s="1">
        <v>19.809999465942401</v>
      </c>
      <c r="H18636">
        <v>50</v>
      </c>
      <c r="I18636" t="s">
        <v>14</v>
      </c>
      <c r="J18636" t="s">
        <v>123</v>
      </c>
      <c r="K18636">
        <f>VLOOKUP(J18636,'Prix unitaires'!B:D,3,FALSE)</f>
        <v>0</v>
      </c>
      <c r="L18636" s="11">
        <f t="shared" si="291"/>
        <v>0</v>
      </c>
    </row>
    <row r="18637" spans="1:12" x14ac:dyDescent="0.25">
      <c r="A18637">
        <v>507</v>
      </c>
      <c r="B18637" t="s">
        <v>37</v>
      </c>
      <c r="C18637">
        <v>17</v>
      </c>
      <c r="D18637" t="s">
        <v>11</v>
      </c>
      <c r="E18637" t="s">
        <v>165</v>
      </c>
      <c r="F18637" t="s">
        <v>13</v>
      </c>
      <c r="G18637" s="1">
        <v>4.4000000953674299</v>
      </c>
      <c r="H18637">
        <v>1</v>
      </c>
      <c r="I18637" t="s">
        <v>14</v>
      </c>
      <c r="J18637" t="s">
        <v>166</v>
      </c>
      <c r="K18637">
        <f>VLOOKUP(J18637,'Prix unitaires'!B:D,3,FALSE)</f>
        <v>0</v>
      </c>
      <c r="L18637" s="11">
        <f t="shared" si="291"/>
        <v>0</v>
      </c>
    </row>
    <row r="18638" spans="1:12" x14ac:dyDescent="0.25">
      <c r="A18638">
        <v>507</v>
      </c>
      <c r="B18638" t="s">
        <v>37</v>
      </c>
      <c r="C18638">
        <v>18</v>
      </c>
      <c r="D18638" t="s">
        <v>11</v>
      </c>
      <c r="E18638" t="s">
        <v>122</v>
      </c>
      <c r="F18638" t="s">
        <v>13</v>
      </c>
      <c r="G18638" s="1">
        <v>9.6499996185303001</v>
      </c>
      <c r="H18638">
        <v>50</v>
      </c>
      <c r="I18638" t="s">
        <v>14</v>
      </c>
      <c r="J18638" t="s">
        <v>123</v>
      </c>
      <c r="K18638">
        <f>VLOOKUP(J18638,'Prix unitaires'!B:D,3,FALSE)</f>
        <v>0</v>
      </c>
      <c r="L18638" s="11">
        <f t="shared" si="291"/>
        <v>0</v>
      </c>
    </row>
    <row r="18639" spans="1:12" x14ac:dyDescent="0.25">
      <c r="A18639">
        <v>507</v>
      </c>
      <c r="B18639" t="s">
        <v>37</v>
      </c>
      <c r="C18639">
        <v>18</v>
      </c>
      <c r="D18639" t="s">
        <v>11</v>
      </c>
      <c r="E18639" t="s">
        <v>165</v>
      </c>
      <c r="F18639" t="s">
        <v>13</v>
      </c>
      <c r="G18639" s="1">
        <v>2.2000000476837198</v>
      </c>
      <c r="H18639">
        <v>1</v>
      </c>
      <c r="I18639" t="s">
        <v>14</v>
      </c>
      <c r="J18639" t="s">
        <v>166</v>
      </c>
      <c r="K18639">
        <f>VLOOKUP(J18639,'Prix unitaires'!B:D,3,FALSE)</f>
        <v>0</v>
      </c>
      <c r="L18639" s="11">
        <f t="shared" si="291"/>
        <v>0</v>
      </c>
    </row>
    <row r="18640" spans="1:12" x14ac:dyDescent="0.25">
      <c r="A18640">
        <v>507</v>
      </c>
      <c r="B18640" t="s">
        <v>37</v>
      </c>
      <c r="C18640">
        <v>19</v>
      </c>
      <c r="D18640" t="s">
        <v>11</v>
      </c>
      <c r="E18640" t="s">
        <v>122</v>
      </c>
      <c r="F18640" t="s">
        <v>13</v>
      </c>
      <c r="G18640" s="1">
        <v>10.189999580383301</v>
      </c>
      <c r="H18640">
        <v>50</v>
      </c>
      <c r="I18640" t="s">
        <v>14</v>
      </c>
      <c r="J18640" t="s">
        <v>123</v>
      </c>
      <c r="K18640">
        <f>VLOOKUP(J18640,'Prix unitaires'!B:D,3,FALSE)</f>
        <v>0</v>
      </c>
      <c r="L18640" s="11">
        <f t="shared" si="291"/>
        <v>0</v>
      </c>
    </row>
    <row r="18641" spans="1:12" x14ac:dyDescent="0.25">
      <c r="A18641">
        <v>507</v>
      </c>
      <c r="B18641" t="s">
        <v>37</v>
      </c>
      <c r="C18641">
        <v>19</v>
      </c>
      <c r="D18641" t="s">
        <v>11</v>
      </c>
      <c r="E18641" t="s">
        <v>165</v>
      </c>
      <c r="F18641" t="s">
        <v>13</v>
      </c>
      <c r="G18641" s="1">
        <v>2.2000000476837198</v>
      </c>
      <c r="H18641">
        <v>1</v>
      </c>
      <c r="I18641" t="s">
        <v>14</v>
      </c>
      <c r="J18641" t="s">
        <v>166</v>
      </c>
      <c r="K18641">
        <f>VLOOKUP(J18641,'Prix unitaires'!B:D,3,FALSE)</f>
        <v>0</v>
      </c>
      <c r="L18641" s="11">
        <f t="shared" si="291"/>
        <v>0</v>
      </c>
    </row>
    <row r="18642" spans="1:12" x14ac:dyDescent="0.25">
      <c r="A18642">
        <v>507</v>
      </c>
      <c r="B18642" t="s">
        <v>37</v>
      </c>
      <c r="C18642">
        <v>20</v>
      </c>
      <c r="D18642" t="s">
        <v>11</v>
      </c>
      <c r="E18642" t="s">
        <v>19</v>
      </c>
      <c r="F18642" t="s">
        <v>13</v>
      </c>
      <c r="G18642" s="1">
        <v>9.6000003814696999</v>
      </c>
      <c r="H18642">
        <v>50</v>
      </c>
      <c r="I18642" t="s">
        <v>14</v>
      </c>
      <c r="J18642" t="s">
        <v>20</v>
      </c>
      <c r="K18642">
        <f>VLOOKUP(J18642,'Prix unitaires'!B:D,3,FALSE)</f>
        <v>0</v>
      </c>
      <c r="L18642" s="11">
        <f t="shared" si="291"/>
        <v>0</v>
      </c>
    </row>
    <row r="18643" spans="1:12" x14ac:dyDescent="0.25">
      <c r="A18643">
        <v>507</v>
      </c>
      <c r="B18643" t="s">
        <v>37</v>
      </c>
      <c r="C18643">
        <v>20</v>
      </c>
      <c r="D18643" t="s">
        <v>11</v>
      </c>
      <c r="E18643" t="s">
        <v>35</v>
      </c>
      <c r="F18643" t="s">
        <v>13</v>
      </c>
      <c r="G18643" s="1">
        <v>9.6000003814696999</v>
      </c>
      <c r="H18643">
        <v>1</v>
      </c>
      <c r="I18643" t="s">
        <v>14</v>
      </c>
      <c r="J18643" t="s">
        <v>36</v>
      </c>
      <c r="K18643">
        <f>VLOOKUP(J18643,'Prix unitaires'!B:D,3,FALSE)</f>
        <v>0</v>
      </c>
      <c r="L18643" s="11">
        <f t="shared" si="291"/>
        <v>0</v>
      </c>
    </row>
    <row r="18644" spans="1:12" x14ac:dyDescent="0.25">
      <c r="A18644">
        <v>507</v>
      </c>
      <c r="B18644" t="s">
        <v>37</v>
      </c>
      <c r="C18644">
        <v>20</v>
      </c>
      <c r="D18644" t="s">
        <v>11</v>
      </c>
      <c r="E18644" t="s">
        <v>165</v>
      </c>
      <c r="F18644" t="s">
        <v>13</v>
      </c>
      <c r="G18644" s="1">
        <v>4.4000000953674299</v>
      </c>
      <c r="H18644">
        <v>1</v>
      </c>
      <c r="I18644" t="s">
        <v>14</v>
      </c>
      <c r="J18644" t="s">
        <v>166</v>
      </c>
      <c r="K18644">
        <f>VLOOKUP(J18644,'Prix unitaires'!B:D,3,FALSE)</f>
        <v>0</v>
      </c>
      <c r="L18644" s="11">
        <f t="shared" si="291"/>
        <v>0</v>
      </c>
    </row>
    <row r="18645" spans="1:12" x14ac:dyDescent="0.25">
      <c r="A18645">
        <v>507</v>
      </c>
      <c r="B18645" t="s">
        <v>37</v>
      </c>
      <c r="C18645">
        <v>24</v>
      </c>
      <c r="D18645" t="s">
        <v>11</v>
      </c>
      <c r="E18645" t="s">
        <v>19</v>
      </c>
      <c r="F18645" t="s">
        <v>13</v>
      </c>
      <c r="G18645" s="1">
        <v>22.4799995422363</v>
      </c>
      <c r="H18645">
        <v>50</v>
      </c>
      <c r="I18645" t="s">
        <v>14</v>
      </c>
      <c r="J18645" t="s">
        <v>20</v>
      </c>
      <c r="K18645">
        <f>VLOOKUP(J18645,'Prix unitaires'!B:D,3,FALSE)</f>
        <v>0</v>
      </c>
      <c r="L18645" s="11">
        <f t="shared" si="291"/>
        <v>0</v>
      </c>
    </row>
    <row r="18646" spans="1:12" x14ac:dyDescent="0.25">
      <c r="A18646">
        <v>507</v>
      </c>
      <c r="B18646" t="s">
        <v>37</v>
      </c>
      <c r="C18646">
        <v>24</v>
      </c>
      <c r="D18646" t="s">
        <v>11</v>
      </c>
      <c r="E18646" t="s">
        <v>35</v>
      </c>
      <c r="F18646" t="s">
        <v>13</v>
      </c>
      <c r="G18646" s="1">
        <v>22.4799995422363</v>
      </c>
      <c r="H18646">
        <v>1</v>
      </c>
      <c r="I18646" t="s">
        <v>14</v>
      </c>
      <c r="J18646" t="s">
        <v>36</v>
      </c>
      <c r="K18646">
        <f>VLOOKUP(J18646,'Prix unitaires'!B:D,3,FALSE)</f>
        <v>0</v>
      </c>
      <c r="L18646" s="11">
        <f t="shared" si="291"/>
        <v>0</v>
      </c>
    </row>
    <row r="18647" spans="1:12" x14ac:dyDescent="0.25">
      <c r="A18647">
        <v>507</v>
      </c>
      <c r="B18647" t="s">
        <v>37</v>
      </c>
      <c r="C18647">
        <v>24</v>
      </c>
      <c r="D18647" t="s">
        <v>11</v>
      </c>
      <c r="E18647" t="s">
        <v>165</v>
      </c>
      <c r="F18647" t="s">
        <v>13</v>
      </c>
      <c r="G18647" s="1">
        <v>4.4000000953674299</v>
      </c>
      <c r="H18647">
        <v>1</v>
      </c>
      <c r="I18647" t="s">
        <v>14</v>
      </c>
      <c r="J18647" t="s">
        <v>166</v>
      </c>
      <c r="K18647">
        <f>VLOOKUP(J18647,'Prix unitaires'!B:D,3,FALSE)</f>
        <v>0</v>
      </c>
      <c r="L18647" s="11">
        <f t="shared" si="291"/>
        <v>0</v>
      </c>
    </row>
    <row r="18648" spans="1:12" x14ac:dyDescent="0.25">
      <c r="A18648">
        <v>507</v>
      </c>
      <c r="B18648" t="s">
        <v>37</v>
      </c>
      <c r="C18648">
        <v>26</v>
      </c>
      <c r="D18648" t="s">
        <v>11</v>
      </c>
      <c r="E18648" t="s">
        <v>122</v>
      </c>
      <c r="F18648" t="s">
        <v>13</v>
      </c>
      <c r="G18648" s="1">
        <v>10.7799997329712</v>
      </c>
      <c r="H18648">
        <v>50</v>
      </c>
      <c r="I18648" t="s">
        <v>14</v>
      </c>
      <c r="J18648" t="s">
        <v>123</v>
      </c>
      <c r="K18648">
        <f>VLOOKUP(J18648,'Prix unitaires'!B:D,3,FALSE)</f>
        <v>0</v>
      </c>
      <c r="L18648" s="11">
        <f t="shared" si="291"/>
        <v>0</v>
      </c>
    </row>
    <row r="18649" spans="1:12" x14ac:dyDescent="0.25">
      <c r="A18649">
        <v>507</v>
      </c>
      <c r="B18649" t="s">
        <v>37</v>
      </c>
      <c r="C18649">
        <v>26</v>
      </c>
      <c r="D18649" t="s">
        <v>11</v>
      </c>
      <c r="E18649" t="s">
        <v>165</v>
      </c>
      <c r="F18649" t="s">
        <v>13</v>
      </c>
      <c r="G18649" s="1">
        <v>2.2000000476837198</v>
      </c>
      <c r="H18649">
        <v>1</v>
      </c>
      <c r="I18649" t="s">
        <v>14</v>
      </c>
      <c r="J18649" t="s">
        <v>166</v>
      </c>
      <c r="K18649">
        <f>VLOOKUP(J18649,'Prix unitaires'!B:D,3,FALSE)</f>
        <v>0</v>
      </c>
      <c r="L18649" s="11">
        <f t="shared" si="291"/>
        <v>0</v>
      </c>
    </row>
    <row r="18650" spans="1:12" x14ac:dyDescent="0.25">
      <c r="A18650">
        <v>507</v>
      </c>
      <c r="B18650" t="s">
        <v>37</v>
      </c>
      <c r="C18650">
        <v>1</v>
      </c>
      <c r="D18650" t="s">
        <v>11</v>
      </c>
      <c r="E18650" t="s">
        <v>122</v>
      </c>
      <c r="F18650" t="s">
        <v>13</v>
      </c>
      <c r="G18650" s="1">
        <v>10.800000190734901</v>
      </c>
      <c r="H18650">
        <v>50</v>
      </c>
      <c r="I18650" t="s">
        <v>14</v>
      </c>
      <c r="J18650" t="s">
        <v>123</v>
      </c>
      <c r="K18650">
        <f>VLOOKUP(J18650,'Prix unitaires'!B:D,3,FALSE)</f>
        <v>0</v>
      </c>
      <c r="L18650" s="11">
        <f t="shared" si="291"/>
        <v>0</v>
      </c>
    </row>
    <row r="18651" spans="1:12" x14ac:dyDescent="0.25">
      <c r="A18651">
        <v>507</v>
      </c>
      <c r="B18651" t="s">
        <v>37</v>
      </c>
      <c r="C18651">
        <v>1</v>
      </c>
      <c r="D18651" t="s">
        <v>11</v>
      </c>
      <c r="E18651" t="s">
        <v>165</v>
      </c>
      <c r="F18651" t="s">
        <v>13</v>
      </c>
      <c r="G18651" s="1">
        <v>10.2399997711182</v>
      </c>
      <c r="H18651">
        <v>1</v>
      </c>
      <c r="I18651" t="s">
        <v>14</v>
      </c>
      <c r="J18651" t="s">
        <v>166</v>
      </c>
      <c r="K18651">
        <f>VLOOKUP(J18651,'Prix unitaires'!B:D,3,FALSE)</f>
        <v>0</v>
      </c>
      <c r="L18651" s="11">
        <f t="shared" si="291"/>
        <v>0</v>
      </c>
    </row>
    <row r="18652" spans="1:12" x14ac:dyDescent="0.25">
      <c r="A18652">
        <v>507</v>
      </c>
      <c r="B18652" t="s">
        <v>37</v>
      </c>
      <c r="C18652">
        <v>33</v>
      </c>
      <c r="D18652" t="s">
        <v>11</v>
      </c>
      <c r="E18652" t="s">
        <v>17</v>
      </c>
      <c r="F18652" t="s">
        <v>13</v>
      </c>
      <c r="G18652" s="1">
        <v>13.8900003433228</v>
      </c>
      <c r="H18652">
        <v>50</v>
      </c>
      <c r="I18652" t="s">
        <v>14</v>
      </c>
      <c r="J18652" t="s">
        <v>18</v>
      </c>
      <c r="K18652">
        <f>VLOOKUP(J18652,'Prix unitaires'!B:D,3,FALSE)</f>
        <v>0</v>
      </c>
      <c r="L18652" s="11">
        <f t="shared" si="291"/>
        <v>0</v>
      </c>
    </row>
    <row r="18653" spans="1:12" x14ac:dyDescent="0.25">
      <c r="A18653">
        <v>507</v>
      </c>
      <c r="B18653" t="s">
        <v>37</v>
      </c>
      <c r="C18653">
        <v>33</v>
      </c>
      <c r="D18653" t="s">
        <v>11</v>
      </c>
      <c r="E18653" t="s">
        <v>35</v>
      </c>
      <c r="F18653" t="s">
        <v>13</v>
      </c>
      <c r="G18653" s="1">
        <v>13.8900003433228</v>
      </c>
      <c r="H18653">
        <v>1</v>
      </c>
      <c r="I18653" t="s">
        <v>14</v>
      </c>
      <c r="J18653" t="s">
        <v>36</v>
      </c>
      <c r="K18653">
        <f>VLOOKUP(J18653,'Prix unitaires'!B:D,3,FALSE)</f>
        <v>0</v>
      </c>
      <c r="L18653" s="11">
        <f t="shared" si="291"/>
        <v>0</v>
      </c>
    </row>
    <row r="18654" spans="1:12" x14ac:dyDescent="0.25">
      <c r="A18654">
        <v>507</v>
      </c>
      <c r="B18654" t="s">
        <v>37</v>
      </c>
      <c r="C18654">
        <v>33</v>
      </c>
      <c r="D18654" t="s">
        <v>11</v>
      </c>
      <c r="E18654" t="s">
        <v>165</v>
      </c>
      <c r="F18654" t="s">
        <v>13</v>
      </c>
      <c r="G18654" s="1">
        <v>2.0799999237060498</v>
      </c>
      <c r="H18654">
        <v>1</v>
      </c>
      <c r="I18654" t="s">
        <v>14</v>
      </c>
      <c r="J18654" t="s">
        <v>166</v>
      </c>
      <c r="K18654">
        <f>VLOOKUP(J18654,'Prix unitaires'!B:D,3,FALSE)</f>
        <v>0</v>
      </c>
      <c r="L18654" s="11">
        <f t="shared" si="291"/>
        <v>0</v>
      </c>
    </row>
    <row r="18655" spans="1:12" x14ac:dyDescent="0.25">
      <c r="A18655">
        <v>507</v>
      </c>
      <c r="B18655" t="s">
        <v>37</v>
      </c>
      <c r="C18655" t="s">
        <v>492</v>
      </c>
      <c r="D18655" t="s">
        <v>11</v>
      </c>
      <c r="E18655" t="s">
        <v>122</v>
      </c>
      <c r="F18655" t="s">
        <v>13</v>
      </c>
      <c r="G18655" s="1">
        <v>20.620000839233398</v>
      </c>
      <c r="H18655">
        <v>50</v>
      </c>
      <c r="I18655" t="s">
        <v>14</v>
      </c>
      <c r="J18655" t="s">
        <v>123</v>
      </c>
      <c r="K18655">
        <f>VLOOKUP(J18655,'Prix unitaires'!B:D,3,FALSE)</f>
        <v>0</v>
      </c>
      <c r="L18655" s="11">
        <f t="shared" si="291"/>
        <v>0</v>
      </c>
    </row>
    <row r="18656" spans="1:12" x14ac:dyDescent="0.25">
      <c r="A18656">
        <v>507</v>
      </c>
      <c r="B18656" t="s">
        <v>37</v>
      </c>
      <c r="C18656" t="s">
        <v>492</v>
      </c>
      <c r="D18656" t="s">
        <v>11</v>
      </c>
      <c r="E18656" t="s">
        <v>165</v>
      </c>
      <c r="F18656" t="s">
        <v>13</v>
      </c>
      <c r="G18656" s="1">
        <v>2.2000000476837198</v>
      </c>
      <c r="H18656">
        <v>1</v>
      </c>
      <c r="I18656" t="s">
        <v>14</v>
      </c>
      <c r="J18656" t="s">
        <v>166</v>
      </c>
      <c r="K18656">
        <f>VLOOKUP(J18656,'Prix unitaires'!B:D,3,FALSE)</f>
        <v>0</v>
      </c>
      <c r="L18656" s="11">
        <f t="shared" si="291"/>
        <v>0</v>
      </c>
    </row>
    <row r="18657" spans="1:12" x14ac:dyDescent="0.25">
      <c r="A18657">
        <v>507</v>
      </c>
      <c r="B18657" t="s">
        <v>37</v>
      </c>
      <c r="C18657" t="s">
        <v>188</v>
      </c>
      <c r="D18657" t="s">
        <v>11</v>
      </c>
      <c r="E18657" t="s">
        <v>122</v>
      </c>
      <c r="F18657" t="s">
        <v>13</v>
      </c>
      <c r="G18657" s="1">
        <v>21.959999084472699</v>
      </c>
      <c r="H18657">
        <v>50</v>
      </c>
      <c r="I18657" t="s">
        <v>14</v>
      </c>
      <c r="J18657" t="s">
        <v>123</v>
      </c>
      <c r="K18657">
        <f>VLOOKUP(J18657,'Prix unitaires'!B:D,3,FALSE)</f>
        <v>0</v>
      </c>
      <c r="L18657" s="11">
        <f t="shared" si="291"/>
        <v>0</v>
      </c>
    </row>
    <row r="18658" spans="1:12" x14ac:dyDescent="0.25">
      <c r="A18658">
        <v>507</v>
      </c>
      <c r="B18658" t="s">
        <v>37</v>
      </c>
      <c r="C18658" t="s">
        <v>188</v>
      </c>
      <c r="D18658" t="s">
        <v>11</v>
      </c>
      <c r="E18658" t="s">
        <v>165</v>
      </c>
      <c r="F18658" t="s">
        <v>13</v>
      </c>
      <c r="G18658" s="1">
        <v>2.2000000476837198</v>
      </c>
      <c r="H18658">
        <v>1</v>
      </c>
      <c r="I18658" t="s">
        <v>14</v>
      </c>
      <c r="J18658" t="s">
        <v>166</v>
      </c>
      <c r="K18658">
        <f>VLOOKUP(J18658,'Prix unitaires'!B:D,3,FALSE)</f>
        <v>0</v>
      </c>
      <c r="L18658" s="11">
        <f t="shared" si="291"/>
        <v>0</v>
      </c>
    </row>
    <row r="18659" spans="1:12" x14ac:dyDescent="0.25">
      <c r="A18659">
        <v>507</v>
      </c>
      <c r="B18659" t="s">
        <v>10</v>
      </c>
      <c r="C18659">
        <v>16</v>
      </c>
      <c r="D18659" t="s">
        <v>11</v>
      </c>
      <c r="E18659" t="s">
        <v>38</v>
      </c>
      <c r="F18659" t="s">
        <v>13</v>
      </c>
      <c r="G18659" s="1">
        <v>30.190000534057599</v>
      </c>
      <c r="H18659">
        <v>50</v>
      </c>
      <c r="I18659" t="s">
        <v>14</v>
      </c>
      <c r="J18659" t="s">
        <v>39</v>
      </c>
      <c r="K18659">
        <f>VLOOKUP(J18659,'Prix unitaires'!B:D,3,FALSE)</f>
        <v>0</v>
      </c>
      <c r="L18659" s="11">
        <f t="shared" si="291"/>
        <v>0</v>
      </c>
    </row>
    <row r="18660" spans="1:12" x14ac:dyDescent="0.25">
      <c r="A18660">
        <v>507</v>
      </c>
      <c r="B18660" t="s">
        <v>10</v>
      </c>
      <c r="C18660">
        <v>16</v>
      </c>
      <c r="D18660" t="s">
        <v>11</v>
      </c>
      <c r="E18660" t="s">
        <v>35</v>
      </c>
      <c r="F18660" t="s">
        <v>13</v>
      </c>
      <c r="G18660" s="1">
        <v>30.190000534057599</v>
      </c>
      <c r="H18660">
        <v>1</v>
      </c>
      <c r="I18660" t="s">
        <v>14</v>
      </c>
      <c r="J18660" t="s">
        <v>36</v>
      </c>
      <c r="K18660">
        <f>VLOOKUP(J18660,'Prix unitaires'!B:D,3,FALSE)</f>
        <v>0</v>
      </c>
      <c r="L18660" s="11">
        <f t="shared" si="291"/>
        <v>0</v>
      </c>
    </row>
    <row r="18661" spans="1:12" x14ac:dyDescent="0.25">
      <c r="A18661">
        <v>507</v>
      </c>
      <c r="B18661" t="s">
        <v>10</v>
      </c>
      <c r="C18661">
        <v>16</v>
      </c>
      <c r="D18661" t="s">
        <v>11</v>
      </c>
      <c r="E18661" t="s">
        <v>167</v>
      </c>
      <c r="F18661" t="s">
        <v>13</v>
      </c>
      <c r="G18661" s="1">
        <v>8.2200002670287997</v>
      </c>
      <c r="H18661">
        <v>1</v>
      </c>
      <c r="I18661" t="s">
        <v>14</v>
      </c>
      <c r="J18661" t="s">
        <v>168</v>
      </c>
      <c r="K18661">
        <f>VLOOKUP(J18661,'Prix unitaires'!B:D,3,FALSE)</f>
        <v>0</v>
      </c>
      <c r="L18661" s="11">
        <f t="shared" si="291"/>
        <v>0</v>
      </c>
    </row>
    <row r="18662" spans="1:12" x14ac:dyDescent="0.25">
      <c r="A18662">
        <v>507</v>
      </c>
      <c r="B18662" t="s">
        <v>10</v>
      </c>
      <c r="C18662">
        <v>17</v>
      </c>
      <c r="D18662" t="s">
        <v>11</v>
      </c>
      <c r="E18662" t="s">
        <v>38</v>
      </c>
      <c r="F18662" t="s">
        <v>13</v>
      </c>
      <c r="G18662" s="1">
        <v>30.2600002288818</v>
      </c>
      <c r="H18662">
        <v>50</v>
      </c>
      <c r="I18662" t="s">
        <v>14</v>
      </c>
      <c r="J18662" t="s">
        <v>39</v>
      </c>
      <c r="K18662">
        <f>VLOOKUP(J18662,'Prix unitaires'!B:D,3,FALSE)</f>
        <v>0</v>
      </c>
      <c r="L18662" s="11">
        <f t="shared" si="291"/>
        <v>0</v>
      </c>
    </row>
    <row r="18663" spans="1:12" x14ac:dyDescent="0.25">
      <c r="A18663">
        <v>507</v>
      </c>
      <c r="B18663" t="s">
        <v>10</v>
      </c>
      <c r="C18663">
        <v>17</v>
      </c>
      <c r="D18663" t="s">
        <v>11</v>
      </c>
      <c r="E18663" t="s">
        <v>35</v>
      </c>
      <c r="F18663" t="s">
        <v>13</v>
      </c>
      <c r="G18663" s="1">
        <v>30.2600002288818</v>
      </c>
      <c r="H18663">
        <v>1</v>
      </c>
      <c r="I18663" t="s">
        <v>14</v>
      </c>
      <c r="J18663" t="s">
        <v>36</v>
      </c>
      <c r="K18663">
        <f>VLOOKUP(J18663,'Prix unitaires'!B:D,3,FALSE)</f>
        <v>0</v>
      </c>
      <c r="L18663" s="11">
        <f t="shared" si="291"/>
        <v>0</v>
      </c>
    </row>
    <row r="18664" spans="1:12" x14ac:dyDescent="0.25">
      <c r="A18664">
        <v>507</v>
      </c>
      <c r="B18664" t="s">
        <v>10</v>
      </c>
      <c r="C18664">
        <v>17</v>
      </c>
      <c r="D18664" t="s">
        <v>11</v>
      </c>
      <c r="E18664" t="s">
        <v>167</v>
      </c>
      <c r="F18664" t="s">
        <v>13</v>
      </c>
      <c r="G18664" s="1">
        <v>8.2200002670287997</v>
      </c>
      <c r="H18664">
        <v>1</v>
      </c>
      <c r="I18664" t="s">
        <v>14</v>
      </c>
      <c r="J18664" t="s">
        <v>168</v>
      </c>
      <c r="K18664">
        <f>VLOOKUP(J18664,'Prix unitaires'!B:D,3,FALSE)</f>
        <v>0</v>
      </c>
      <c r="L18664" s="11">
        <f t="shared" si="291"/>
        <v>0</v>
      </c>
    </row>
    <row r="18665" spans="1:12" x14ac:dyDescent="0.25">
      <c r="A18665">
        <v>507</v>
      </c>
      <c r="B18665" t="s">
        <v>10</v>
      </c>
      <c r="C18665">
        <v>18</v>
      </c>
      <c r="D18665" t="s">
        <v>11</v>
      </c>
      <c r="E18665" t="s">
        <v>38</v>
      </c>
      <c r="F18665" t="s">
        <v>13</v>
      </c>
      <c r="G18665" s="1">
        <v>40.930000305175803</v>
      </c>
      <c r="H18665">
        <v>50</v>
      </c>
      <c r="I18665" t="s">
        <v>14</v>
      </c>
      <c r="J18665" t="s">
        <v>39</v>
      </c>
      <c r="K18665">
        <f>VLOOKUP(J18665,'Prix unitaires'!B:D,3,FALSE)</f>
        <v>0</v>
      </c>
      <c r="L18665" s="11">
        <f t="shared" si="291"/>
        <v>0</v>
      </c>
    </row>
    <row r="18666" spans="1:12" x14ac:dyDescent="0.25">
      <c r="A18666">
        <v>507</v>
      </c>
      <c r="B18666" t="s">
        <v>10</v>
      </c>
      <c r="C18666">
        <v>18</v>
      </c>
      <c r="D18666" t="s">
        <v>11</v>
      </c>
      <c r="E18666" t="s">
        <v>35</v>
      </c>
      <c r="F18666" t="s">
        <v>13</v>
      </c>
      <c r="G18666" s="1">
        <v>40.930000305175803</v>
      </c>
      <c r="H18666">
        <v>1</v>
      </c>
      <c r="I18666" t="s">
        <v>14</v>
      </c>
      <c r="J18666" t="s">
        <v>36</v>
      </c>
      <c r="K18666">
        <f>VLOOKUP(J18666,'Prix unitaires'!B:D,3,FALSE)</f>
        <v>0</v>
      </c>
      <c r="L18666" s="11">
        <f t="shared" si="291"/>
        <v>0</v>
      </c>
    </row>
    <row r="18667" spans="1:12" x14ac:dyDescent="0.25">
      <c r="A18667">
        <v>507</v>
      </c>
      <c r="B18667" t="s">
        <v>10</v>
      </c>
      <c r="C18667">
        <v>18</v>
      </c>
      <c r="D18667" t="s">
        <v>11</v>
      </c>
      <c r="E18667" t="s">
        <v>167</v>
      </c>
      <c r="F18667" t="s">
        <v>13</v>
      </c>
      <c r="G18667" s="1">
        <v>10.960000038146999</v>
      </c>
      <c r="H18667">
        <v>1</v>
      </c>
      <c r="I18667" t="s">
        <v>14</v>
      </c>
      <c r="J18667" t="s">
        <v>168</v>
      </c>
      <c r="K18667">
        <f>VLOOKUP(J18667,'Prix unitaires'!B:D,3,FALSE)</f>
        <v>0</v>
      </c>
      <c r="L18667" s="11">
        <f t="shared" si="291"/>
        <v>0</v>
      </c>
    </row>
    <row r="18668" spans="1:12" x14ac:dyDescent="0.25">
      <c r="A18668">
        <v>507</v>
      </c>
      <c r="B18668" t="s">
        <v>10</v>
      </c>
      <c r="C18668">
        <v>20</v>
      </c>
      <c r="D18668" t="s">
        <v>11</v>
      </c>
      <c r="E18668" t="s">
        <v>24</v>
      </c>
      <c r="F18668" t="s">
        <v>13</v>
      </c>
      <c r="G18668" s="1">
        <v>105.800003051758</v>
      </c>
      <c r="H18668">
        <v>50</v>
      </c>
      <c r="I18668" t="s">
        <v>14</v>
      </c>
      <c r="J18668" t="s">
        <v>25</v>
      </c>
      <c r="K18668">
        <f>VLOOKUP(J18668,'Prix unitaires'!B:D,3,FALSE)</f>
        <v>0</v>
      </c>
      <c r="L18668" s="11">
        <f t="shared" si="291"/>
        <v>0</v>
      </c>
    </row>
    <row r="18669" spans="1:12" x14ac:dyDescent="0.25">
      <c r="A18669">
        <v>507</v>
      </c>
      <c r="B18669" t="s">
        <v>10</v>
      </c>
      <c r="C18669">
        <v>20</v>
      </c>
      <c r="D18669" t="s">
        <v>11</v>
      </c>
      <c r="E18669" t="s">
        <v>40</v>
      </c>
      <c r="F18669" t="s">
        <v>13</v>
      </c>
      <c r="G18669" s="1">
        <v>105.800003051758</v>
      </c>
      <c r="H18669">
        <v>1</v>
      </c>
      <c r="I18669" t="s">
        <v>14</v>
      </c>
      <c r="J18669" t="s">
        <v>41</v>
      </c>
      <c r="K18669">
        <f>VLOOKUP(J18669,'Prix unitaires'!B:D,3,FALSE)</f>
        <v>0</v>
      </c>
      <c r="L18669" s="11">
        <f t="shared" si="291"/>
        <v>0</v>
      </c>
    </row>
    <row r="18670" spans="1:12" x14ac:dyDescent="0.25">
      <c r="A18670">
        <v>507</v>
      </c>
      <c r="B18670" t="s">
        <v>10</v>
      </c>
      <c r="C18670">
        <v>20</v>
      </c>
      <c r="D18670" t="s">
        <v>11</v>
      </c>
      <c r="E18670" t="s">
        <v>165</v>
      </c>
      <c r="F18670" t="s">
        <v>13</v>
      </c>
      <c r="G18670" s="1">
        <v>8.7600002288818004</v>
      </c>
      <c r="H18670">
        <v>1</v>
      </c>
      <c r="I18670" t="s">
        <v>14</v>
      </c>
      <c r="J18670" t="s">
        <v>166</v>
      </c>
      <c r="K18670">
        <f>VLOOKUP(J18670,'Prix unitaires'!B:D,3,FALSE)</f>
        <v>0</v>
      </c>
      <c r="L18670" s="11">
        <f t="shared" si="291"/>
        <v>0</v>
      </c>
    </row>
    <row r="18671" spans="1:12" x14ac:dyDescent="0.25">
      <c r="A18671">
        <v>507</v>
      </c>
      <c r="B18671" t="s">
        <v>10</v>
      </c>
      <c r="C18671" t="s">
        <v>100</v>
      </c>
      <c r="D18671" t="s">
        <v>11</v>
      </c>
      <c r="E18671" t="s">
        <v>122</v>
      </c>
      <c r="F18671" t="s">
        <v>13</v>
      </c>
      <c r="G18671" s="1">
        <v>9.3800001144409002</v>
      </c>
      <c r="H18671">
        <v>50</v>
      </c>
      <c r="I18671" t="s">
        <v>14</v>
      </c>
      <c r="J18671" t="s">
        <v>123</v>
      </c>
      <c r="K18671">
        <f>VLOOKUP(J18671,'Prix unitaires'!B:D,3,FALSE)</f>
        <v>0</v>
      </c>
      <c r="L18671" s="11">
        <f t="shared" si="291"/>
        <v>0</v>
      </c>
    </row>
    <row r="18672" spans="1:12" x14ac:dyDescent="0.25">
      <c r="A18672">
        <v>507</v>
      </c>
      <c r="B18672" t="s">
        <v>10</v>
      </c>
      <c r="C18672" t="s">
        <v>100</v>
      </c>
      <c r="D18672" t="s">
        <v>11</v>
      </c>
      <c r="E18672" t="s">
        <v>167</v>
      </c>
      <c r="F18672" t="s">
        <v>13</v>
      </c>
      <c r="G18672" s="1">
        <v>2.7400000095367401</v>
      </c>
      <c r="H18672">
        <v>1</v>
      </c>
      <c r="I18672" t="s">
        <v>14</v>
      </c>
      <c r="J18672" t="s">
        <v>168</v>
      </c>
      <c r="K18672">
        <f>VLOOKUP(J18672,'Prix unitaires'!B:D,3,FALSE)</f>
        <v>0</v>
      </c>
      <c r="L18672" s="11">
        <f t="shared" si="291"/>
        <v>0</v>
      </c>
    </row>
    <row r="18673" spans="1:12" x14ac:dyDescent="0.25">
      <c r="A18673">
        <v>507</v>
      </c>
      <c r="B18673" t="s">
        <v>10</v>
      </c>
      <c r="C18673" t="s">
        <v>244</v>
      </c>
      <c r="D18673" t="s">
        <v>11</v>
      </c>
      <c r="E18673" t="s">
        <v>167</v>
      </c>
      <c r="F18673" t="s">
        <v>13</v>
      </c>
      <c r="G18673" s="1">
        <v>5.4800000190734899</v>
      </c>
      <c r="H18673">
        <v>1</v>
      </c>
      <c r="I18673" t="s">
        <v>14</v>
      </c>
      <c r="J18673" t="s">
        <v>168</v>
      </c>
      <c r="K18673">
        <f>VLOOKUP(J18673,'Prix unitaires'!B:D,3,FALSE)</f>
        <v>0</v>
      </c>
      <c r="L18673" s="11">
        <f t="shared" si="291"/>
        <v>0</v>
      </c>
    </row>
    <row r="18674" spans="1:12" x14ac:dyDescent="0.25">
      <c r="A18674">
        <v>507</v>
      </c>
      <c r="B18674" t="s">
        <v>10</v>
      </c>
      <c r="C18674" t="s">
        <v>151</v>
      </c>
      <c r="D18674" t="s">
        <v>11</v>
      </c>
      <c r="E18674" t="s">
        <v>167</v>
      </c>
      <c r="F18674" t="s">
        <v>13</v>
      </c>
      <c r="G18674" s="1">
        <v>5.4800000190734899</v>
      </c>
      <c r="H18674">
        <v>1</v>
      </c>
      <c r="I18674" t="s">
        <v>14</v>
      </c>
      <c r="J18674" t="s">
        <v>168</v>
      </c>
      <c r="K18674">
        <f>VLOOKUP(J18674,'Prix unitaires'!B:D,3,FALSE)</f>
        <v>0</v>
      </c>
      <c r="L18674" s="11">
        <f t="shared" si="291"/>
        <v>0</v>
      </c>
    </row>
    <row r="18675" spans="1:12" x14ac:dyDescent="0.25">
      <c r="A18675">
        <v>507</v>
      </c>
      <c r="B18675" t="s">
        <v>10</v>
      </c>
      <c r="C18675" t="s">
        <v>195</v>
      </c>
      <c r="D18675" t="s">
        <v>11</v>
      </c>
      <c r="E18675" t="s">
        <v>122</v>
      </c>
      <c r="F18675" t="s">
        <v>13</v>
      </c>
      <c r="G18675" s="1">
        <v>10.9099998474121</v>
      </c>
      <c r="H18675">
        <v>50</v>
      </c>
      <c r="I18675" t="s">
        <v>14</v>
      </c>
      <c r="J18675" t="s">
        <v>123</v>
      </c>
      <c r="K18675">
        <f>VLOOKUP(J18675,'Prix unitaires'!B:D,3,FALSE)</f>
        <v>0</v>
      </c>
      <c r="L18675" s="11">
        <f t="shared" si="291"/>
        <v>0</v>
      </c>
    </row>
    <row r="18676" spans="1:12" x14ac:dyDescent="0.25">
      <c r="A18676">
        <v>507</v>
      </c>
      <c r="B18676" t="s">
        <v>10</v>
      </c>
      <c r="C18676" t="s">
        <v>195</v>
      </c>
      <c r="D18676" t="s">
        <v>11</v>
      </c>
      <c r="E18676" t="s">
        <v>167</v>
      </c>
      <c r="F18676" t="s">
        <v>13</v>
      </c>
      <c r="G18676" s="1">
        <v>2.7400000095367401</v>
      </c>
      <c r="H18676">
        <v>1</v>
      </c>
      <c r="I18676" t="s">
        <v>14</v>
      </c>
      <c r="J18676" t="s">
        <v>168</v>
      </c>
      <c r="K18676">
        <f>VLOOKUP(J18676,'Prix unitaires'!B:D,3,FALSE)</f>
        <v>0</v>
      </c>
      <c r="L18676" s="11">
        <f t="shared" si="291"/>
        <v>0</v>
      </c>
    </row>
    <row r="18677" spans="1:12" x14ac:dyDescent="0.25">
      <c r="A18677">
        <v>507</v>
      </c>
      <c r="B18677" t="s">
        <v>10</v>
      </c>
      <c r="C18677">
        <v>5</v>
      </c>
      <c r="D18677" t="s">
        <v>11</v>
      </c>
      <c r="E18677" t="s">
        <v>24</v>
      </c>
      <c r="F18677" t="s">
        <v>13</v>
      </c>
      <c r="G18677" s="1">
        <v>211.11999511718801</v>
      </c>
      <c r="H18677">
        <v>150</v>
      </c>
      <c r="I18677" t="s">
        <v>14</v>
      </c>
      <c r="J18677" t="s">
        <v>25</v>
      </c>
      <c r="K18677">
        <f>VLOOKUP(J18677,'Prix unitaires'!B:D,3,FALSE)</f>
        <v>0</v>
      </c>
      <c r="L18677" s="11">
        <f t="shared" si="291"/>
        <v>0</v>
      </c>
    </row>
    <row r="18678" spans="1:12" x14ac:dyDescent="0.25">
      <c r="A18678">
        <v>507</v>
      </c>
      <c r="B18678" t="s">
        <v>10</v>
      </c>
      <c r="C18678">
        <v>5</v>
      </c>
      <c r="D18678" t="s">
        <v>11</v>
      </c>
      <c r="E18678" t="s">
        <v>40</v>
      </c>
      <c r="F18678" t="s">
        <v>13</v>
      </c>
      <c r="G18678" s="1">
        <v>211.11999511718801</v>
      </c>
      <c r="H18678">
        <v>1</v>
      </c>
      <c r="I18678" t="s">
        <v>14</v>
      </c>
      <c r="J18678" t="s">
        <v>41</v>
      </c>
      <c r="K18678">
        <f>VLOOKUP(J18678,'Prix unitaires'!B:D,3,FALSE)</f>
        <v>0</v>
      </c>
      <c r="L18678" s="11">
        <f t="shared" si="291"/>
        <v>0</v>
      </c>
    </row>
    <row r="18679" spans="1:12" x14ac:dyDescent="0.25">
      <c r="A18679">
        <v>507</v>
      </c>
      <c r="B18679" t="s">
        <v>10</v>
      </c>
      <c r="C18679">
        <v>5</v>
      </c>
      <c r="D18679" t="s">
        <v>11</v>
      </c>
      <c r="E18679" t="s">
        <v>167</v>
      </c>
      <c r="F18679" t="s">
        <v>13</v>
      </c>
      <c r="G18679" s="1">
        <v>30.7600002288818</v>
      </c>
      <c r="H18679">
        <v>1</v>
      </c>
      <c r="I18679" t="s">
        <v>14</v>
      </c>
      <c r="J18679" t="s">
        <v>168</v>
      </c>
      <c r="K18679">
        <f>VLOOKUP(J18679,'Prix unitaires'!B:D,3,FALSE)</f>
        <v>0</v>
      </c>
      <c r="L18679" s="11">
        <f t="shared" si="291"/>
        <v>0</v>
      </c>
    </row>
    <row r="18680" spans="1:12" x14ac:dyDescent="0.25">
      <c r="A18680">
        <v>508</v>
      </c>
      <c r="B18680" t="s">
        <v>37</v>
      </c>
      <c r="C18680">
        <v>19</v>
      </c>
      <c r="D18680" t="s">
        <v>11</v>
      </c>
      <c r="E18680" t="s">
        <v>12</v>
      </c>
      <c r="F18680" t="s">
        <v>13</v>
      </c>
      <c r="G18680" s="1">
        <v>29</v>
      </c>
      <c r="H18680">
        <v>50</v>
      </c>
      <c r="I18680" t="s">
        <v>14</v>
      </c>
      <c r="J18680" t="s">
        <v>15</v>
      </c>
      <c r="K18680">
        <f>VLOOKUP(J18680,'Prix unitaires'!B:D,3,FALSE)</f>
        <v>0</v>
      </c>
      <c r="L18680" s="11">
        <f t="shared" si="291"/>
        <v>0</v>
      </c>
    </row>
    <row r="18681" spans="1:12" x14ac:dyDescent="0.25">
      <c r="A18681">
        <v>508</v>
      </c>
      <c r="B18681" t="s">
        <v>37</v>
      </c>
      <c r="C18681">
        <v>19</v>
      </c>
      <c r="D18681" t="s">
        <v>11</v>
      </c>
      <c r="E18681" t="s">
        <v>40</v>
      </c>
      <c r="F18681" t="s">
        <v>13</v>
      </c>
      <c r="G18681" s="1">
        <v>29</v>
      </c>
      <c r="H18681">
        <v>1</v>
      </c>
      <c r="I18681" t="s">
        <v>14</v>
      </c>
      <c r="J18681" t="s">
        <v>41</v>
      </c>
      <c r="K18681">
        <f>VLOOKUP(J18681,'Prix unitaires'!B:D,3,FALSE)</f>
        <v>0</v>
      </c>
      <c r="L18681" s="11">
        <f t="shared" si="291"/>
        <v>0</v>
      </c>
    </row>
    <row r="18682" spans="1:12" x14ac:dyDescent="0.25">
      <c r="A18682">
        <v>508</v>
      </c>
      <c r="B18682" t="s">
        <v>10</v>
      </c>
      <c r="C18682">
        <v>14</v>
      </c>
      <c r="D18682" t="s">
        <v>11</v>
      </c>
      <c r="E18682" t="s">
        <v>38</v>
      </c>
      <c r="F18682" t="s">
        <v>13</v>
      </c>
      <c r="G18682" s="1">
        <v>33.090000152587898</v>
      </c>
      <c r="H18682">
        <v>50</v>
      </c>
      <c r="I18682" t="s">
        <v>14</v>
      </c>
      <c r="J18682" t="s">
        <v>39</v>
      </c>
      <c r="K18682">
        <f>VLOOKUP(J18682,'Prix unitaires'!B:D,3,FALSE)</f>
        <v>0</v>
      </c>
      <c r="L18682" s="11">
        <f t="shared" si="291"/>
        <v>0</v>
      </c>
    </row>
    <row r="18683" spans="1:12" x14ac:dyDescent="0.25">
      <c r="A18683">
        <v>508</v>
      </c>
      <c r="B18683" t="s">
        <v>10</v>
      </c>
      <c r="C18683">
        <v>14</v>
      </c>
      <c r="D18683" t="s">
        <v>11</v>
      </c>
      <c r="E18683" t="s">
        <v>35</v>
      </c>
      <c r="F18683" t="s">
        <v>13</v>
      </c>
      <c r="G18683" s="1">
        <v>33.090000152587898</v>
      </c>
      <c r="H18683">
        <v>1</v>
      </c>
      <c r="I18683" t="s">
        <v>14</v>
      </c>
      <c r="J18683" t="s">
        <v>36</v>
      </c>
      <c r="K18683">
        <f>VLOOKUP(J18683,'Prix unitaires'!B:D,3,FALSE)</f>
        <v>0</v>
      </c>
      <c r="L18683" s="11">
        <f t="shared" si="291"/>
        <v>0</v>
      </c>
    </row>
    <row r="18684" spans="1:12" x14ac:dyDescent="0.25">
      <c r="A18684">
        <v>508</v>
      </c>
      <c r="B18684" t="s">
        <v>10</v>
      </c>
      <c r="C18684">
        <v>14</v>
      </c>
      <c r="D18684" t="s">
        <v>11</v>
      </c>
      <c r="E18684" t="s">
        <v>167</v>
      </c>
      <c r="F18684" t="s">
        <v>13</v>
      </c>
      <c r="G18684" s="1">
        <v>6.75</v>
      </c>
      <c r="H18684">
        <v>1</v>
      </c>
      <c r="I18684" t="s">
        <v>14</v>
      </c>
      <c r="J18684" t="s">
        <v>168</v>
      </c>
      <c r="K18684">
        <f>VLOOKUP(J18684,'Prix unitaires'!B:D,3,FALSE)</f>
        <v>0</v>
      </c>
      <c r="L18684" s="11">
        <f t="shared" si="291"/>
        <v>0</v>
      </c>
    </row>
    <row r="18685" spans="1:12" x14ac:dyDescent="0.25">
      <c r="A18685">
        <v>508</v>
      </c>
      <c r="B18685" t="s">
        <v>10</v>
      </c>
      <c r="C18685">
        <v>15</v>
      </c>
      <c r="D18685" t="s">
        <v>11</v>
      </c>
      <c r="E18685" t="s">
        <v>38</v>
      </c>
      <c r="F18685" t="s">
        <v>13</v>
      </c>
      <c r="G18685" s="1">
        <v>33.380001068115199</v>
      </c>
      <c r="H18685">
        <v>50</v>
      </c>
      <c r="I18685" t="s">
        <v>14</v>
      </c>
      <c r="J18685" t="s">
        <v>39</v>
      </c>
      <c r="K18685">
        <f>VLOOKUP(J18685,'Prix unitaires'!B:D,3,FALSE)</f>
        <v>0</v>
      </c>
      <c r="L18685" s="11">
        <f t="shared" si="291"/>
        <v>0</v>
      </c>
    </row>
    <row r="18686" spans="1:12" x14ac:dyDescent="0.25">
      <c r="A18686">
        <v>508</v>
      </c>
      <c r="B18686" t="s">
        <v>10</v>
      </c>
      <c r="C18686">
        <v>15</v>
      </c>
      <c r="D18686" t="s">
        <v>11</v>
      </c>
      <c r="E18686" t="s">
        <v>35</v>
      </c>
      <c r="F18686" t="s">
        <v>13</v>
      </c>
      <c r="G18686" s="1">
        <v>33.380001068115199</v>
      </c>
      <c r="H18686">
        <v>1</v>
      </c>
      <c r="I18686" t="s">
        <v>14</v>
      </c>
      <c r="J18686" t="s">
        <v>36</v>
      </c>
      <c r="K18686">
        <f>VLOOKUP(J18686,'Prix unitaires'!B:D,3,FALSE)</f>
        <v>0</v>
      </c>
      <c r="L18686" s="11">
        <f t="shared" si="291"/>
        <v>0</v>
      </c>
    </row>
    <row r="18687" spans="1:12" x14ac:dyDescent="0.25">
      <c r="A18687">
        <v>508</v>
      </c>
      <c r="B18687" t="s">
        <v>10</v>
      </c>
      <c r="C18687">
        <v>15</v>
      </c>
      <c r="D18687" t="s">
        <v>11</v>
      </c>
      <c r="E18687" t="s">
        <v>167</v>
      </c>
      <c r="F18687" t="s">
        <v>13</v>
      </c>
      <c r="G18687" s="1">
        <v>6.75</v>
      </c>
      <c r="H18687">
        <v>1</v>
      </c>
      <c r="I18687" t="s">
        <v>14</v>
      </c>
      <c r="J18687" t="s">
        <v>168</v>
      </c>
      <c r="K18687">
        <f>VLOOKUP(J18687,'Prix unitaires'!B:D,3,FALSE)</f>
        <v>0</v>
      </c>
      <c r="L18687" s="11">
        <f t="shared" si="291"/>
        <v>0</v>
      </c>
    </row>
    <row r="18688" spans="1:12" x14ac:dyDescent="0.25">
      <c r="A18688">
        <v>508</v>
      </c>
      <c r="B18688" t="s">
        <v>10</v>
      </c>
      <c r="C18688">
        <v>16</v>
      </c>
      <c r="D18688" t="s">
        <v>11</v>
      </c>
      <c r="E18688" t="s">
        <v>38</v>
      </c>
      <c r="F18688" t="s">
        <v>13</v>
      </c>
      <c r="G18688" s="1">
        <v>33.5</v>
      </c>
      <c r="H18688">
        <v>50</v>
      </c>
      <c r="I18688" t="s">
        <v>14</v>
      </c>
      <c r="J18688" t="s">
        <v>39</v>
      </c>
      <c r="K18688">
        <f>VLOOKUP(J18688,'Prix unitaires'!B:D,3,FALSE)</f>
        <v>0</v>
      </c>
      <c r="L18688" s="11">
        <f t="shared" si="291"/>
        <v>0</v>
      </c>
    </row>
    <row r="18689" spans="1:12" x14ac:dyDescent="0.25">
      <c r="A18689">
        <v>508</v>
      </c>
      <c r="B18689" t="s">
        <v>10</v>
      </c>
      <c r="C18689">
        <v>16</v>
      </c>
      <c r="D18689" t="s">
        <v>11</v>
      </c>
      <c r="E18689" t="s">
        <v>35</v>
      </c>
      <c r="F18689" t="s">
        <v>13</v>
      </c>
      <c r="G18689" s="1">
        <v>33.5</v>
      </c>
      <c r="H18689">
        <v>1</v>
      </c>
      <c r="I18689" t="s">
        <v>14</v>
      </c>
      <c r="J18689" t="s">
        <v>36</v>
      </c>
      <c r="K18689">
        <f>VLOOKUP(J18689,'Prix unitaires'!B:D,3,FALSE)</f>
        <v>0</v>
      </c>
      <c r="L18689" s="11">
        <f t="shared" si="291"/>
        <v>0</v>
      </c>
    </row>
    <row r="18690" spans="1:12" x14ac:dyDescent="0.25">
      <c r="A18690">
        <v>508</v>
      </c>
      <c r="B18690" t="s">
        <v>10</v>
      </c>
      <c r="C18690">
        <v>16</v>
      </c>
      <c r="D18690" t="s">
        <v>11</v>
      </c>
      <c r="E18690" t="s">
        <v>167</v>
      </c>
      <c r="F18690" t="s">
        <v>13</v>
      </c>
      <c r="G18690" s="1">
        <v>6.75</v>
      </c>
      <c r="H18690">
        <v>1</v>
      </c>
      <c r="I18690" t="s">
        <v>14</v>
      </c>
      <c r="J18690" t="s">
        <v>168</v>
      </c>
      <c r="K18690">
        <f>VLOOKUP(J18690,'Prix unitaires'!B:D,3,FALSE)</f>
        <v>0</v>
      </c>
      <c r="L18690" s="11">
        <f t="shared" si="291"/>
        <v>0</v>
      </c>
    </row>
    <row r="18691" spans="1:12" x14ac:dyDescent="0.25">
      <c r="A18691">
        <v>513</v>
      </c>
      <c r="B18691" t="s">
        <v>26</v>
      </c>
      <c r="C18691">
        <v>146</v>
      </c>
      <c r="D18691" t="s">
        <v>11</v>
      </c>
      <c r="E18691" t="s">
        <v>122</v>
      </c>
      <c r="F18691" t="s">
        <v>13</v>
      </c>
      <c r="G18691" s="1">
        <v>10.8699998855591</v>
      </c>
      <c r="H18691">
        <v>50</v>
      </c>
      <c r="I18691" t="s">
        <v>14</v>
      </c>
      <c r="J18691" t="s">
        <v>123</v>
      </c>
      <c r="K18691">
        <f>VLOOKUP(J18691,'Prix unitaires'!B:D,3,FALSE)</f>
        <v>0</v>
      </c>
      <c r="L18691" s="11">
        <f t="shared" ref="L18691:L18754" si="292">(G18691*H18691)*K18691</f>
        <v>0</v>
      </c>
    </row>
    <row r="18692" spans="1:12" x14ac:dyDescent="0.25">
      <c r="A18692">
        <v>513</v>
      </c>
      <c r="B18692" t="s">
        <v>26</v>
      </c>
      <c r="C18692">
        <v>146</v>
      </c>
      <c r="D18692" t="s">
        <v>11</v>
      </c>
      <c r="E18692" t="s">
        <v>167</v>
      </c>
      <c r="F18692" t="s">
        <v>13</v>
      </c>
      <c r="G18692" s="1">
        <v>2.1800000667571999</v>
      </c>
      <c r="H18692">
        <v>1</v>
      </c>
      <c r="I18692" t="s">
        <v>14</v>
      </c>
      <c r="J18692" t="s">
        <v>168</v>
      </c>
      <c r="K18692">
        <f>VLOOKUP(J18692,'Prix unitaires'!B:D,3,FALSE)</f>
        <v>0</v>
      </c>
      <c r="L18692" s="11">
        <f t="shared" si="292"/>
        <v>0</v>
      </c>
    </row>
    <row r="18693" spans="1:12" x14ac:dyDescent="0.25">
      <c r="A18693">
        <v>760</v>
      </c>
      <c r="B18693" t="s">
        <v>10</v>
      </c>
      <c r="C18693" t="s">
        <v>120</v>
      </c>
      <c r="D18693" t="s">
        <v>11</v>
      </c>
      <c r="E18693" t="s">
        <v>17</v>
      </c>
      <c r="F18693" t="s">
        <v>13</v>
      </c>
      <c r="G18693" s="1">
        <v>11.439999580383301</v>
      </c>
      <c r="H18693">
        <v>50</v>
      </c>
      <c r="I18693" t="s">
        <v>14</v>
      </c>
      <c r="J18693" t="s">
        <v>18</v>
      </c>
      <c r="K18693">
        <f>VLOOKUP(J18693,'Prix unitaires'!B:D,3,FALSE)</f>
        <v>0</v>
      </c>
      <c r="L18693" s="11">
        <f t="shared" si="292"/>
        <v>0</v>
      </c>
    </row>
    <row r="18694" spans="1:12" x14ac:dyDescent="0.25">
      <c r="A18694">
        <v>760</v>
      </c>
      <c r="B18694" t="s">
        <v>10</v>
      </c>
      <c r="C18694" t="s">
        <v>120</v>
      </c>
      <c r="D18694" t="s">
        <v>11</v>
      </c>
      <c r="E18694" t="s">
        <v>165</v>
      </c>
      <c r="F18694" t="s">
        <v>13</v>
      </c>
      <c r="G18694" s="1">
        <v>8.6800003051758008</v>
      </c>
      <c r="H18694">
        <v>1</v>
      </c>
      <c r="I18694" t="s">
        <v>14</v>
      </c>
      <c r="J18694" t="s">
        <v>166</v>
      </c>
      <c r="K18694">
        <f>VLOOKUP(J18694,'Prix unitaires'!B:D,3,FALSE)</f>
        <v>0</v>
      </c>
      <c r="L18694" s="11">
        <f t="shared" si="292"/>
        <v>0</v>
      </c>
    </row>
    <row r="18695" spans="1:12" x14ac:dyDescent="0.25">
      <c r="A18695">
        <v>1439</v>
      </c>
      <c r="B18695" t="s">
        <v>10</v>
      </c>
      <c r="C18695">
        <v>1</v>
      </c>
      <c r="D18695" t="s">
        <v>11</v>
      </c>
      <c r="E18695" t="s">
        <v>19</v>
      </c>
      <c r="F18695" t="s">
        <v>13</v>
      </c>
      <c r="G18695" s="1">
        <v>11.4799995422363</v>
      </c>
      <c r="H18695">
        <v>50</v>
      </c>
      <c r="I18695" t="s">
        <v>14</v>
      </c>
      <c r="J18695" t="s">
        <v>20</v>
      </c>
      <c r="K18695">
        <f>VLOOKUP(J18695,'Prix unitaires'!B:D,3,FALSE)</f>
        <v>0</v>
      </c>
      <c r="L18695" s="11">
        <f t="shared" si="292"/>
        <v>0</v>
      </c>
    </row>
    <row r="18696" spans="1:12" x14ac:dyDescent="0.25">
      <c r="A18696">
        <v>1439</v>
      </c>
      <c r="B18696" t="s">
        <v>10</v>
      </c>
      <c r="C18696">
        <v>1</v>
      </c>
      <c r="D18696" t="s">
        <v>11</v>
      </c>
      <c r="E18696" t="s">
        <v>35</v>
      </c>
      <c r="F18696" t="s">
        <v>13</v>
      </c>
      <c r="G18696" s="1">
        <v>11.4799995422363</v>
      </c>
      <c r="H18696">
        <v>1</v>
      </c>
      <c r="I18696" t="s">
        <v>14</v>
      </c>
      <c r="J18696" t="s">
        <v>36</v>
      </c>
      <c r="K18696">
        <f>VLOOKUP(J18696,'Prix unitaires'!B:D,3,FALSE)</f>
        <v>0</v>
      </c>
      <c r="L18696" s="11">
        <f t="shared" si="292"/>
        <v>0</v>
      </c>
    </row>
    <row r="18697" spans="1:12" x14ac:dyDescent="0.25">
      <c r="A18697">
        <v>1439</v>
      </c>
      <c r="B18697" t="s">
        <v>10</v>
      </c>
      <c r="C18697">
        <v>1</v>
      </c>
      <c r="D18697" t="s">
        <v>11</v>
      </c>
      <c r="E18697" t="s">
        <v>165</v>
      </c>
      <c r="F18697" t="s">
        <v>13</v>
      </c>
      <c r="G18697" s="1">
        <v>2.0299999713897701</v>
      </c>
      <c r="H18697">
        <v>1</v>
      </c>
      <c r="I18697" t="s">
        <v>14</v>
      </c>
      <c r="J18697" t="s">
        <v>166</v>
      </c>
      <c r="K18697">
        <f>VLOOKUP(J18697,'Prix unitaires'!B:D,3,FALSE)</f>
        <v>0</v>
      </c>
      <c r="L18697" s="11">
        <f t="shared" si="292"/>
        <v>0</v>
      </c>
    </row>
    <row r="18698" spans="1:12" x14ac:dyDescent="0.25">
      <c r="A18698">
        <v>1439</v>
      </c>
      <c r="B18698" t="s">
        <v>10</v>
      </c>
      <c r="C18698" t="s">
        <v>16</v>
      </c>
      <c r="D18698" t="s">
        <v>11</v>
      </c>
      <c r="E18698" t="s">
        <v>17</v>
      </c>
      <c r="F18698" t="s">
        <v>13</v>
      </c>
      <c r="G18698" s="1">
        <v>25.840000152587901</v>
      </c>
      <c r="H18698">
        <v>50</v>
      </c>
      <c r="I18698" t="s">
        <v>14</v>
      </c>
      <c r="J18698" t="s">
        <v>18</v>
      </c>
      <c r="K18698">
        <f>VLOOKUP(J18698,'Prix unitaires'!B:D,3,FALSE)</f>
        <v>0</v>
      </c>
      <c r="L18698" s="11">
        <f t="shared" si="292"/>
        <v>0</v>
      </c>
    </row>
    <row r="18699" spans="1:12" x14ac:dyDescent="0.25">
      <c r="A18699">
        <v>1439</v>
      </c>
      <c r="B18699" t="s">
        <v>10</v>
      </c>
      <c r="C18699" t="s">
        <v>16</v>
      </c>
      <c r="D18699" t="s">
        <v>11</v>
      </c>
      <c r="E18699" t="s">
        <v>35</v>
      </c>
      <c r="F18699" t="s">
        <v>13</v>
      </c>
      <c r="G18699" s="1">
        <v>25.840000152587901</v>
      </c>
      <c r="H18699">
        <v>1</v>
      </c>
      <c r="I18699" t="s">
        <v>14</v>
      </c>
      <c r="J18699" t="s">
        <v>36</v>
      </c>
      <c r="K18699">
        <f>VLOOKUP(J18699,'Prix unitaires'!B:D,3,FALSE)</f>
        <v>0</v>
      </c>
      <c r="L18699" s="11">
        <f t="shared" si="292"/>
        <v>0</v>
      </c>
    </row>
    <row r="18700" spans="1:12" x14ac:dyDescent="0.25">
      <c r="A18700">
        <v>1439</v>
      </c>
      <c r="B18700" t="s">
        <v>10</v>
      </c>
      <c r="C18700" t="s">
        <v>16</v>
      </c>
      <c r="D18700" t="s">
        <v>11</v>
      </c>
      <c r="E18700" t="s">
        <v>165</v>
      </c>
      <c r="F18700" t="s">
        <v>13</v>
      </c>
      <c r="G18700" s="1">
        <v>3.4700000286102299</v>
      </c>
      <c r="H18700">
        <v>1</v>
      </c>
      <c r="I18700" t="s">
        <v>14</v>
      </c>
      <c r="J18700" t="s">
        <v>166</v>
      </c>
      <c r="K18700">
        <f>VLOOKUP(J18700,'Prix unitaires'!B:D,3,FALSE)</f>
        <v>0</v>
      </c>
      <c r="L18700" s="11">
        <f t="shared" si="292"/>
        <v>0</v>
      </c>
    </row>
    <row r="18701" spans="1:12" x14ac:dyDescent="0.25">
      <c r="A18701">
        <v>1439</v>
      </c>
      <c r="B18701" t="s">
        <v>10</v>
      </c>
      <c r="C18701">
        <v>2</v>
      </c>
      <c r="D18701" t="s">
        <v>11</v>
      </c>
      <c r="E18701" t="s">
        <v>19</v>
      </c>
      <c r="F18701" t="s">
        <v>13</v>
      </c>
      <c r="G18701" s="1">
        <v>11.5200004577637</v>
      </c>
      <c r="H18701">
        <v>50</v>
      </c>
      <c r="I18701" t="s">
        <v>14</v>
      </c>
      <c r="J18701" t="s">
        <v>20</v>
      </c>
      <c r="K18701">
        <f>VLOOKUP(J18701,'Prix unitaires'!B:D,3,FALSE)</f>
        <v>0</v>
      </c>
      <c r="L18701" s="11">
        <f t="shared" si="292"/>
        <v>0</v>
      </c>
    </row>
    <row r="18702" spans="1:12" x14ac:dyDescent="0.25">
      <c r="A18702">
        <v>1439</v>
      </c>
      <c r="B18702" t="s">
        <v>10</v>
      </c>
      <c r="C18702">
        <v>2</v>
      </c>
      <c r="D18702" t="s">
        <v>11</v>
      </c>
      <c r="E18702" t="s">
        <v>35</v>
      </c>
      <c r="F18702" t="s">
        <v>13</v>
      </c>
      <c r="G18702" s="1">
        <v>11.5200004577637</v>
      </c>
      <c r="H18702">
        <v>1</v>
      </c>
      <c r="I18702" t="s">
        <v>14</v>
      </c>
      <c r="J18702" t="s">
        <v>36</v>
      </c>
      <c r="K18702">
        <f>VLOOKUP(J18702,'Prix unitaires'!B:D,3,FALSE)</f>
        <v>0</v>
      </c>
      <c r="L18702" s="11">
        <f t="shared" si="292"/>
        <v>0</v>
      </c>
    </row>
    <row r="18703" spans="1:12" x14ac:dyDescent="0.25">
      <c r="A18703">
        <v>1439</v>
      </c>
      <c r="B18703" t="s">
        <v>10</v>
      </c>
      <c r="C18703">
        <v>2</v>
      </c>
      <c r="D18703" t="s">
        <v>11</v>
      </c>
      <c r="E18703" t="s">
        <v>165</v>
      </c>
      <c r="F18703" t="s">
        <v>13</v>
      </c>
      <c r="G18703" s="1">
        <v>2.0299999713897701</v>
      </c>
      <c r="H18703">
        <v>1</v>
      </c>
      <c r="I18703" t="s">
        <v>14</v>
      </c>
      <c r="J18703" t="s">
        <v>166</v>
      </c>
      <c r="K18703">
        <f>VLOOKUP(J18703,'Prix unitaires'!B:D,3,FALSE)</f>
        <v>0</v>
      </c>
      <c r="L18703" s="11">
        <f t="shared" si="292"/>
        <v>0</v>
      </c>
    </row>
    <row r="18704" spans="1:12" x14ac:dyDescent="0.25">
      <c r="A18704">
        <v>1439</v>
      </c>
      <c r="B18704" t="s">
        <v>10</v>
      </c>
      <c r="C18704">
        <v>3</v>
      </c>
      <c r="D18704" t="s">
        <v>11</v>
      </c>
      <c r="E18704" t="s">
        <v>19</v>
      </c>
      <c r="F18704" t="s">
        <v>13</v>
      </c>
      <c r="G18704" s="1">
        <v>57.599998474121101</v>
      </c>
      <c r="H18704">
        <v>50</v>
      </c>
      <c r="I18704" t="s">
        <v>14</v>
      </c>
      <c r="J18704" t="s">
        <v>20</v>
      </c>
      <c r="K18704">
        <f>VLOOKUP(J18704,'Prix unitaires'!B:D,3,FALSE)</f>
        <v>0</v>
      </c>
      <c r="L18704" s="11">
        <f t="shared" si="292"/>
        <v>0</v>
      </c>
    </row>
    <row r="18705" spans="1:12" x14ac:dyDescent="0.25">
      <c r="A18705">
        <v>1439</v>
      </c>
      <c r="B18705" t="s">
        <v>10</v>
      </c>
      <c r="C18705">
        <v>3</v>
      </c>
      <c r="D18705" t="s">
        <v>11</v>
      </c>
      <c r="E18705" t="s">
        <v>35</v>
      </c>
      <c r="F18705" t="s">
        <v>13</v>
      </c>
      <c r="G18705" s="1">
        <v>57.599998474121101</v>
      </c>
      <c r="H18705">
        <v>1</v>
      </c>
      <c r="I18705" t="s">
        <v>14</v>
      </c>
      <c r="J18705" t="s">
        <v>36</v>
      </c>
      <c r="K18705">
        <f>VLOOKUP(J18705,'Prix unitaires'!B:D,3,FALSE)</f>
        <v>0</v>
      </c>
      <c r="L18705" s="11">
        <f t="shared" si="292"/>
        <v>0</v>
      </c>
    </row>
    <row r="18706" spans="1:12" x14ac:dyDescent="0.25">
      <c r="A18706">
        <v>1439</v>
      </c>
      <c r="B18706" t="s">
        <v>10</v>
      </c>
      <c r="C18706">
        <v>3</v>
      </c>
      <c r="D18706" t="s">
        <v>11</v>
      </c>
      <c r="E18706" t="s">
        <v>165</v>
      </c>
      <c r="F18706" t="s">
        <v>13</v>
      </c>
      <c r="G18706" s="1">
        <v>8.3699998855590998</v>
      </c>
      <c r="H18706">
        <v>1</v>
      </c>
      <c r="I18706" t="s">
        <v>14</v>
      </c>
      <c r="J18706" t="s">
        <v>166</v>
      </c>
      <c r="K18706">
        <f>VLOOKUP(J18706,'Prix unitaires'!B:D,3,FALSE)</f>
        <v>0</v>
      </c>
      <c r="L18706" s="11">
        <f t="shared" si="292"/>
        <v>0</v>
      </c>
    </row>
    <row r="18707" spans="1:12" x14ac:dyDescent="0.25">
      <c r="A18707">
        <v>1439</v>
      </c>
      <c r="B18707" t="s">
        <v>10</v>
      </c>
      <c r="C18707">
        <v>4</v>
      </c>
      <c r="D18707" t="s">
        <v>11</v>
      </c>
      <c r="E18707" t="s">
        <v>19</v>
      </c>
      <c r="F18707" t="s">
        <v>13</v>
      </c>
      <c r="G18707" s="1">
        <v>12.8500003814697</v>
      </c>
      <c r="H18707">
        <v>50</v>
      </c>
      <c r="I18707" t="s">
        <v>14</v>
      </c>
      <c r="J18707" t="s">
        <v>20</v>
      </c>
      <c r="K18707">
        <f>VLOOKUP(J18707,'Prix unitaires'!B:D,3,FALSE)</f>
        <v>0</v>
      </c>
      <c r="L18707" s="11">
        <f t="shared" si="292"/>
        <v>0</v>
      </c>
    </row>
    <row r="18708" spans="1:12" x14ac:dyDescent="0.25">
      <c r="A18708">
        <v>1439</v>
      </c>
      <c r="B18708" t="s">
        <v>10</v>
      </c>
      <c r="C18708">
        <v>4</v>
      </c>
      <c r="D18708" t="s">
        <v>11</v>
      </c>
      <c r="E18708" t="s">
        <v>35</v>
      </c>
      <c r="F18708" t="s">
        <v>13</v>
      </c>
      <c r="G18708" s="1">
        <v>12.8500003814697</v>
      </c>
      <c r="H18708">
        <v>1</v>
      </c>
      <c r="I18708" t="s">
        <v>14</v>
      </c>
      <c r="J18708" t="s">
        <v>36</v>
      </c>
      <c r="K18708">
        <f>VLOOKUP(J18708,'Prix unitaires'!B:D,3,FALSE)</f>
        <v>0</v>
      </c>
      <c r="L18708" s="11">
        <f t="shared" si="292"/>
        <v>0</v>
      </c>
    </row>
    <row r="18709" spans="1:12" x14ac:dyDescent="0.25">
      <c r="A18709">
        <v>1439</v>
      </c>
      <c r="B18709" t="s">
        <v>10</v>
      </c>
      <c r="C18709">
        <v>4</v>
      </c>
      <c r="D18709" t="s">
        <v>11</v>
      </c>
      <c r="E18709" t="s">
        <v>165</v>
      </c>
      <c r="F18709" t="s">
        <v>13</v>
      </c>
      <c r="G18709" s="1">
        <v>2.0299999713897701</v>
      </c>
      <c r="H18709">
        <v>1</v>
      </c>
      <c r="I18709" t="s">
        <v>14</v>
      </c>
      <c r="J18709" t="s">
        <v>166</v>
      </c>
      <c r="K18709">
        <f>VLOOKUP(J18709,'Prix unitaires'!B:D,3,FALSE)</f>
        <v>0</v>
      </c>
      <c r="L18709" s="11">
        <f t="shared" si="292"/>
        <v>0</v>
      </c>
    </row>
    <row r="18710" spans="1:12" x14ac:dyDescent="0.25">
      <c r="A18710">
        <v>1439</v>
      </c>
      <c r="B18710" t="s">
        <v>10</v>
      </c>
      <c r="C18710">
        <v>5</v>
      </c>
      <c r="D18710" t="s">
        <v>11</v>
      </c>
      <c r="E18710" t="s">
        <v>19</v>
      </c>
      <c r="F18710" t="s">
        <v>13</v>
      </c>
      <c r="G18710" s="1">
        <v>12.8500003814697</v>
      </c>
      <c r="H18710">
        <v>50</v>
      </c>
      <c r="I18710" t="s">
        <v>14</v>
      </c>
      <c r="J18710" t="s">
        <v>20</v>
      </c>
      <c r="K18710">
        <f>VLOOKUP(J18710,'Prix unitaires'!B:D,3,FALSE)</f>
        <v>0</v>
      </c>
      <c r="L18710" s="11">
        <f t="shared" si="292"/>
        <v>0</v>
      </c>
    </row>
    <row r="18711" spans="1:12" x14ac:dyDescent="0.25">
      <c r="A18711">
        <v>1439</v>
      </c>
      <c r="B18711" t="s">
        <v>10</v>
      </c>
      <c r="C18711">
        <v>5</v>
      </c>
      <c r="D18711" t="s">
        <v>11</v>
      </c>
      <c r="E18711" t="s">
        <v>35</v>
      </c>
      <c r="F18711" t="s">
        <v>13</v>
      </c>
      <c r="G18711" s="1">
        <v>12.8500003814697</v>
      </c>
      <c r="H18711">
        <v>1</v>
      </c>
      <c r="I18711" t="s">
        <v>14</v>
      </c>
      <c r="J18711" t="s">
        <v>36</v>
      </c>
      <c r="K18711">
        <f>VLOOKUP(J18711,'Prix unitaires'!B:D,3,FALSE)</f>
        <v>0</v>
      </c>
      <c r="L18711" s="11">
        <f t="shared" si="292"/>
        <v>0</v>
      </c>
    </row>
    <row r="18712" spans="1:12" x14ac:dyDescent="0.25">
      <c r="A18712">
        <v>1439</v>
      </c>
      <c r="B18712" t="s">
        <v>10</v>
      </c>
      <c r="C18712">
        <v>5</v>
      </c>
      <c r="D18712" t="s">
        <v>11</v>
      </c>
      <c r="E18712" t="s">
        <v>165</v>
      </c>
      <c r="F18712" t="s">
        <v>13</v>
      </c>
      <c r="G18712" s="1">
        <v>2.0299999713897701</v>
      </c>
      <c r="H18712">
        <v>1</v>
      </c>
      <c r="I18712" t="s">
        <v>14</v>
      </c>
      <c r="J18712" t="s">
        <v>166</v>
      </c>
      <c r="K18712">
        <f>VLOOKUP(J18712,'Prix unitaires'!B:D,3,FALSE)</f>
        <v>0</v>
      </c>
      <c r="L18712" s="11">
        <f t="shared" si="292"/>
        <v>0</v>
      </c>
    </row>
    <row r="18713" spans="1:12" x14ac:dyDescent="0.25">
      <c r="A18713">
        <v>1439</v>
      </c>
      <c r="B18713" t="s">
        <v>10</v>
      </c>
      <c r="C18713">
        <v>6</v>
      </c>
      <c r="D18713" t="s">
        <v>11</v>
      </c>
      <c r="E18713" t="s">
        <v>19</v>
      </c>
      <c r="F18713" t="s">
        <v>13</v>
      </c>
      <c r="G18713" s="1">
        <v>8.9200000762938991</v>
      </c>
      <c r="H18713">
        <v>50</v>
      </c>
      <c r="I18713" t="s">
        <v>14</v>
      </c>
      <c r="J18713" t="s">
        <v>20</v>
      </c>
      <c r="K18713">
        <f>VLOOKUP(J18713,'Prix unitaires'!B:D,3,FALSE)</f>
        <v>0</v>
      </c>
      <c r="L18713" s="11">
        <f t="shared" si="292"/>
        <v>0</v>
      </c>
    </row>
    <row r="18714" spans="1:12" x14ac:dyDescent="0.25">
      <c r="A18714">
        <v>1439</v>
      </c>
      <c r="B18714" t="s">
        <v>10</v>
      </c>
      <c r="C18714">
        <v>6</v>
      </c>
      <c r="D18714" t="s">
        <v>11</v>
      </c>
      <c r="E18714" t="s">
        <v>35</v>
      </c>
      <c r="F18714" t="s">
        <v>13</v>
      </c>
      <c r="G18714" s="1">
        <v>8.9200000762938991</v>
      </c>
      <c r="H18714">
        <v>1</v>
      </c>
      <c r="I18714" t="s">
        <v>14</v>
      </c>
      <c r="J18714" t="s">
        <v>36</v>
      </c>
      <c r="K18714">
        <f>VLOOKUP(J18714,'Prix unitaires'!B:D,3,FALSE)</f>
        <v>0</v>
      </c>
      <c r="L18714" s="11">
        <f t="shared" si="292"/>
        <v>0</v>
      </c>
    </row>
    <row r="18715" spans="1:12" x14ac:dyDescent="0.25">
      <c r="A18715">
        <v>1439</v>
      </c>
      <c r="B18715" t="s">
        <v>10</v>
      </c>
      <c r="C18715">
        <v>6</v>
      </c>
      <c r="D18715" t="s">
        <v>11</v>
      </c>
      <c r="E18715" t="s">
        <v>165</v>
      </c>
      <c r="F18715" t="s">
        <v>13</v>
      </c>
      <c r="G18715" s="1">
        <v>2.0299999713897701</v>
      </c>
      <c r="H18715">
        <v>1</v>
      </c>
      <c r="I18715" t="s">
        <v>14</v>
      </c>
      <c r="J18715" t="s">
        <v>166</v>
      </c>
      <c r="K18715">
        <f>VLOOKUP(J18715,'Prix unitaires'!B:D,3,FALSE)</f>
        <v>0</v>
      </c>
      <c r="L18715" s="11">
        <f t="shared" si="292"/>
        <v>0</v>
      </c>
    </row>
    <row r="18716" spans="1:12" x14ac:dyDescent="0.25">
      <c r="A18716">
        <v>1439</v>
      </c>
      <c r="B18716" t="s">
        <v>10</v>
      </c>
      <c r="C18716">
        <v>7</v>
      </c>
      <c r="D18716" t="s">
        <v>11</v>
      </c>
      <c r="E18716" t="s">
        <v>32</v>
      </c>
      <c r="F18716" t="s">
        <v>13</v>
      </c>
      <c r="G18716" s="1">
        <v>2.0499999523162802</v>
      </c>
      <c r="H18716">
        <v>240</v>
      </c>
      <c r="I18716" t="s">
        <v>14</v>
      </c>
      <c r="J18716" t="s">
        <v>33</v>
      </c>
      <c r="K18716">
        <f>VLOOKUP(J18716,'Prix unitaires'!B:D,3,FALSE)</f>
        <v>0</v>
      </c>
      <c r="L18716" s="11">
        <f t="shared" si="292"/>
        <v>0</v>
      </c>
    </row>
    <row r="18717" spans="1:12" x14ac:dyDescent="0.25">
      <c r="A18717">
        <v>1439</v>
      </c>
      <c r="B18717" t="s">
        <v>10</v>
      </c>
      <c r="C18717">
        <v>7</v>
      </c>
      <c r="D18717" t="s">
        <v>11</v>
      </c>
      <c r="E18717" t="s">
        <v>35</v>
      </c>
      <c r="F18717" t="s">
        <v>13</v>
      </c>
      <c r="G18717" s="1">
        <v>2.0499999523162802</v>
      </c>
      <c r="H18717">
        <v>1</v>
      </c>
      <c r="I18717" t="s">
        <v>14</v>
      </c>
      <c r="J18717" t="s">
        <v>36</v>
      </c>
      <c r="K18717">
        <f>VLOOKUP(J18717,'Prix unitaires'!B:D,3,FALSE)</f>
        <v>0</v>
      </c>
      <c r="L18717" s="11">
        <f t="shared" si="292"/>
        <v>0</v>
      </c>
    </row>
    <row r="18718" spans="1:12" x14ac:dyDescent="0.25">
      <c r="A18718">
        <v>1439</v>
      </c>
      <c r="B18718" t="s">
        <v>10</v>
      </c>
      <c r="C18718" t="s">
        <v>63</v>
      </c>
      <c r="D18718" t="s">
        <v>11</v>
      </c>
      <c r="E18718" t="s">
        <v>32</v>
      </c>
      <c r="F18718" t="s">
        <v>13</v>
      </c>
      <c r="G18718" s="1">
        <v>1.8099999427795399</v>
      </c>
      <c r="H18718">
        <v>240</v>
      </c>
      <c r="I18718" t="s">
        <v>14</v>
      </c>
      <c r="J18718" t="s">
        <v>33</v>
      </c>
      <c r="K18718">
        <f>VLOOKUP(J18718,'Prix unitaires'!B:D,3,FALSE)</f>
        <v>0</v>
      </c>
      <c r="L18718" s="11">
        <f t="shared" si="292"/>
        <v>0</v>
      </c>
    </row>
    <row r="18719" spans="1:12" x14ac:dyDescent="0.25">
      <c r="A18719">
        <v>1439</v>
      </c>
      <c r="B18719" t="s">
        <v>10</v>
      </c>
      <c r="C18719" t="s">
        <v>63</v>
      </c>
      <c r="D18719" t="s">
        <v>11</v>
      </c>
      <c r="E18719" t="s">
        <v>35</v>
      </c>
      <c r="F18719" t="s">
        <v>13</v>
      </c>
      <c r="G18719" s="1">
        <v>1.8099999427795399</v>
      </c>
      <c r="H18719">
        <v>1</v>
      </c>
      <c r="I18719" t="s">
        <v>14</v>
      </c>
      <c r="J18719" t="s">
        <v>36</v>
      </c>
      <c r="K18719">
        <f>VLOOKUP(J18719,'Prix unitaires'!B:D,3,FALSE)</f>
        <v>0</v>
      </c>
      <c r="L18719" s="11">
        <f t="shared" si="292"/>
        <v>0</v>
      </c>
    </row>
    <row r="18720" spans="1:12" x14ac:dyDescent="0.25">
      <c r="A18720">
        <v>1439</v>
      </c>
      <c r="B18720" t="s">
        <v>10</v>
      </c>
      <c r="C18720">
        <v>8</v>
      </c>
      <c r="D18720" t="s">
        <v>11</v>
      </c>
      <c r="E18720" t="s">
        <v>32</v>
      </c>
      <c r="F18720" t="s">
        <v>13</v>
      </c>
      <c r="G18720" s="1">
        <v>2.03999996185303</v>
      </c>
      <c r="H18720">
        <v>240</v>
      </c>
      <c r="I18720" t="s">
        <v>14</v>
      </c>
      <c r="J18720" t="s">
        <v>33</v>
      </c>
      <c r="K18720">
        <f>VLOOKUP(J18720,'Prix unitaires'!B:D,3,FALSE)</f>
        <v>0</v>
      </c>
      <c r="L18720" s="11">
        <f t="shared" si="292"/>
        <v>0</v>
      </c>
    </row>
    <row r="18721" spans="1:12" x14ac:dyDescent="0.25">
      <c r="A18721">
        <v>1439</v>
      </c>
      <c r="B18721" t="s">
        <v>10</v>
      </c>
      <c r="C18721">
        <v>8</v>
      </c>
      <c r="D18721" t="s">
        <v>11</v>
      </c>
      <c r="E18721" t="s">
        <v>35</v>
      </c>
      <c r="F18721" t="s">
        <v>13</v>
      </c>
      <c r="G18721" s="1">
        <v>2.03999996185303</v>
      </c>
      <c r="H18721">
        <v>1</v>
      </c>
      <c r="I18721" t="s">
        <v>14</v>
      </c>
      <c r="J18721" t="s">
        <v>36</v>
      </c>
      <c r="K18721">
        <f>VLOOKUP(J18721,'Prix unitaires'!B:D,3,FALSE)</f>
        <v>0</v>
      </c>
      <c r="L18721" s="11">
        <f t="shared" si="292"/>
        <v>0</v>
      </c>
    </row>
    <row r="18722" spans="1:12" x14ac:dyDescent="0.25">
      <c r="A18722">
        <v>1439</v>
      </c>
      <c r="B18722" t="s">
        <v>10</v>
      </c>
      <c r="C18722" t="s">
        <v>62</v>
      </c>
      <c r="D18722" t="s">
        <v>11</v>
      </c>
      <c r="E18722" t="s">
        <v>32</v>
      </c>
      <c r="F18722" t="s">
        <v>13</v>
      </c>
      <c r="G18722" s="1">
        <v>1.79999995231628</v>
      </c>
      <c r="H18722">
        <v>240</v>
      </c>
      <c r="I18722" t="s">
        <v>14</v>
      </c>
      <c r="J18722" t="s">
        <v>33</v>
      </c>
      <c r="K18722">
        <f>VLOOKUP(J18722,'Prix unitaires'!B:D,3,FALSE)</f>
        <v>0</v>
      </c>
      <c r="L18722" s="11">
        <f t="shared" si="292"/>
        <v>0</v>
      </c>
    </row>
    <row r="18723" spans="1:12" x14ac:dyDescent="0.25">
      <c r="A18723">
        <v>1439</v>
      </c>
      <c r="B18723" t="s">
        <v>10</v>
      </c>
      <c r="C18723" t="s">
        <v>62</v>
      </c>
      <c r="D18723" t="s">
        <v>11</v>
      </c>
      <c r="E18723" t="s">
        <v>35</v>
      </c>
      <c r="F18723" t="s">
        <v>13</v>
      </c>
      <c r="G18723" s="1">
        <v>1.79999995231628</v>
      </c>
      <c r="H18723">
        <v>1</v>
      </c>
      <c r="I18723" t="s">
        <v>14</v>
      </c>
      <c r="J18723" t="s">
        <v>36</v>
      </c>
      <c r="K18723">
        <f>VLOOKUP(J18723,'Prix unitaires'!B:D,3,FALSE)</f>
        <v>0</v>
      </c>
      <c r="L18723" s="11">
        <f t="shared" si="292"/>
        <v>0</v>
      </c>
    </row>
    <row r="18724" spans="1:12" x14ac:dyDescent="0.25">
      <c r="A18724">
        <v>110</v>
      </c>
      <c r="B18724" t="s">
        <v>10</v>
      </c>
      <c r="C18724" t="s">
        <v>16</v>
      </c>
      <c r="D18724">
        <v>-1</v>
      </c>
      <c r="E18724" t="s">
        <v>12</v>
      </c>
      <c r="F18724" t="s">
        <v>13</v>
      </c>
      <c r="G18724" s="1">
        <v>19.540000915527301</v>
      </c>
      <c r="H18724">
        <v>100</v>
      </c>
      <c r="I18724" t="s">
        <v>14</v>
      </c>
      <c r="J18724" t="s">
        <v>152</v>
      </c>
      <c r="K18724">
        <f>VLOOKUP(J18724,'Prix unitaires'!B:D,3,FALSE)</f>
        <v>0</v>
      </c>
      <c r="L18724" s="11">
        <f t="shared" si="292"/>
        <v>0</v>
      </c>
    </row>
    <row r="18725" spans="1:12" x14ac:dyDescent="0.25">
      <c r="A18725">
        <v>110</v>
      </c>
      <c r="B18725" t="s">
        <v>10</v>
      </c>
      <c r="C18725" t="s">
        <v>16</v>
      </c>
      <c r="D18725">
        <v>-1</v>
      </c>
      <c r="E18725" t="s">
        <v>40</v>
      </c>
      <c r="F18725" t="s">
        <v>13</v>
      </c>
      <c r="G18725" s="1">
        <v>19.540000915527301</v>
      </c>
      <c r="H18725">
        <v>1</v>
      </c>
      <c r="I18725" t="s">
        <v>14</v>
      </c>
      <c r="J18725" t="s">
        <v>118</v>
      </c>
      <c r="K18725">
        <f>VLOOKUP(J18725,'Prix unitaires'!B:D,3,FALSE)</f>
        <v>0</v>
      </c>
      <c r="L18725" s="11">
        <f t="shared" si="292"/>
        <v>0</v>
      </c>
    </row>
    <row r="18726" spans="1:12" x14ac:dyDescent="0.25">
      <c r="A18726">
        <v>110</v>
      </c>
      <c r="B18726" t="s">
        <v>10</v>
      </c>
      <c r="C18726" t="s">
        <v>16</v>
      </c>
      <c r="D18726">
        <v>-1</v>
      </c>
      <c r="E18726" t="s">
        <v>165</v>
      </c>
      <c r="F18726" t="s">
        <v>13</v>
      </c>
      <c r="G18726" s="1">
        <v>1.6599999666214</v>
      </c>
      <c r="H18726">
        <v>1</v>
      </c>
      <c r="I18726" t="s">
        <v>14</v>
      </c>
      <c r="J18726" t="s">
        <v>171</v>
      </c>
      <c r="K18726">
        <f>VLOOKUP(J18726,'Prix unitaires'!B:D,3,FALSE)</f>
        <v>0</v>
      </c>
      <c r="L18726" s="11">
        <f t="shared" si="292"/>
        <v>0</v>
      </c>
    </row>
    <row r="18727" spans="1:12" x14ac:dyDescent="0.25">
      <c r="A18727">
        <v>201</v>
      </c>
      <c r="B18727" t="s">
        <v>10</v>
      </c>
      <c r="C18727" t="s">
        <v>249</v>
      </c>
      <c r="D18727" t="s">
        <v>11</v>
      </c>
      <c r="E18727" t="s">
        <v>12</v>
      </c>
      <c r="F18727" t="s">
        <v>13</v>
      </c>
      <c r="G18727" s="1">
        <v>21.799999237060501</v>
      </c>
      <c r="H18727">
        <v>50</v>
      </c>
      <c r="I18727" t="s">
        <v>14</v>
      </c>
      <c r="J18727" t="s">
        <v>15</v>
      </c>
      <c r="K18727">
        <f>VLOOKUP(J18727,'Prix unitaires'!B:D,3,FALSE)</f>
        <v>0</v>
      </c>
      <c r="L18727" s="11">
        <f t="shared" si="292"/>
        <v>0</v>
      </c>
    </row>
    <row r="18728" spans="1:12" x14ac:dyDescent="0.25">
      <c r="A18728">
        <v>201</v>
      </c>
      <c r="B18728" t="s">
        <v>10</v>
      </c>
      <c r="C18728" t="s">
        <v>249</v>
      </c>
      <c r="D18728" t="s">
        <v>11</v>
      </c>
      <c r="E18728" t="s">
        <v>35</v>
      </c>
      <c r="F18728" t="s">
        <v>13</v>
      </c>
      <c r="G18728" s="1">
        <v>21.799999237060501</v>
      </c>
      <c r="H18728">
        <v>1</v>
      </c>
      <c r="I18728" t="s">
        <v>14</v>
      </c>
      <c r="J18728" t="s">
        <v>36</v>
      </c>
      <c r="K18728">
        <f>VLOOKUP(J18728,'Prix unitaires'!B:D,3,FALSE)</f>
        <v>0</v>
      </c>
      <c r="L18728" s="11">
        <f t="shared" si="292"/>
        <v>0</v>
      </c>
    </row>
    <row r="18729" spans="1:12" x14ac:dyDescent="0.25">
      <c r="A18729">
        <v>201</v>
      </c>
      <c r="B18729" t="s">
        <v>26</v>
      </c>
      <c r="C18729">
        <v>109</v>
      </c>
      <c r="D18729" t="s">
        <v>11</v>
      </c>
      <c r="E18729" t="s">
        <v>19</v>
      </c>
      <c r="F18729" t="s">
        <v>13</v>
      </c>
      <c r="G18729" s="1">
        <v>18.530000686645501</v>
      </c>
      <c r="H18729">
        <v>50</v>
      </c>
      <c r="I18729" t="s">
        <v>14</v>
      </c>
      <c r="J18729" t="s">
        <v>20</v>
      </c>
      <c r="K18729">
        <f>VLOOKUP(J18729,'Prix unitaires'!B:D,3,FALSE)</f>
        <v>0</v>
      </c>
      <c r="L18729" s="11">
        <f t="shared" si="292"/>
        <v>0</v>
      </c>
    </row>
    <row r="18730" spans="1:12" x14ac:dyDescent="0.25">
      <c r="A18730">
        <v>201</v>
      </c>
      <c r="B18730" t="s">
        <v>26</v>
      </c>
      <c r="C18730">
        <v>109</v>
      </c>
      <c r="D18730" t="s">
        <v>11</v>
      </c>
      <c r="E18730" t="s">
        <v>35</v>
      </c>
      <c r="F18730" t="s">
        <v>13</v>
      </c>
      <c r="G18730" s="1">
        <v>18.530000686645501</v>
      </c>
      <c r="H18730">
        <v>1</v>
      </c>
      <c r="I18730" t="s">
        <v>14</v>
      </c>
      <c r="J18730" t="s">
        <v>36</v>
      </c>
      <c r="K18730">
        <f>VLOOKUP(J18730,'Prix unitaires'!B:D,3,FALSE)</f>
        <v>0</v>
      </c>
      <c r="L18730" s="11">
        <f t="shared" si="292"/>
        <v>0</v>
      </c>
    </row>
    <row r="18731" spans="1:12" x14ac:dyDescent="0.25">
      <c r="A18731">
        <v>201</v>
      </c>
      <c r="B18731" t="s">
        <v>26</v>
      </c>
      <c r="C18731">
        <v>109</v>
      </c>
      <c r="D18731" t="s">
        <v>11</v>
      </c>
      <c r="E18731" t="s">
        <v>167</v>
      </c>
      <c r="F18731" t="s">
        <v>13</v>
      </c>
      <c r="G18731" s="1">
        <v>3.03999996185303</v>
      </c>
      <c r="H18731">
        <v>1</v>
      </c>
      <c r="I18731" t="s">
        <v>14</v>
      </c>
      <c r="J18731" t="s">
        <v>168</v>
      </c>
      <c r="K18731">
        <f>VLOOKUP(J18731,'Prix unitaires'!B:D,3,FALSE)</f>
        <v>0</v>
      </c>
      <c r="L18731" s="11">
        <f t="shared" si="292"/>
        <v>0</v>
      </c>
    </row>
    <row r="18732" spans="1:12" x14ac:dyDescent="0.25">
      <c r="A18732">
        <v>201</v>
      </c>
      <c r="B18732" t="s">
        <v>26</v>
      </c>
      <c r="C18732">
        <v>111</v>
      </c>
      <c r="D18732" t="s">
        <v>11</v>
      </c>
      <c r="E18732" t="s">
        <v>19</v>
      </c>
      <c r="F18732" t="s">
        <v>13</v>
      </c>
      <c r="G18732" s="1">
        <v>9.3000001907349006</v>
      </c>
      <c r="H18732">
        <v>50</v>
      </c>
      <c r="I18732" t="s">
        <v>14</v>
      </c>
      <c r="J18732" t="s">
        <v>20</v>
      </c>
      <c r="K18732">
        <f>VLOOKUP(J18732,'Prix unitaires'!B:D,3,FALSE)</f>
        <v>0</v>
      </c>
      <c r="L18732" s="11">
        <f t="shared" si="292"/>
        <v>0</v>
      </c>
    </row>
    <row r="18733" spans="1:12" x14ac:dyDescent="0.25">
      <c r="A18733">
        <v>201</v>
      </c>
      <c r="B18733" t="s">
        <v>26</v>
      </c>
      <c r="C18733">
        <v>111</v>
      </c>
      <c r="D18733" t="s">
        <v>11</v>
      </c>
      <c r="E18733" t="s">
        <v>35</v>
      </c>
      <c r="F18733" t="s">
        <v>13</v>
      </c>
      <c r="G18733" s="1">
        <v>9.3000001907349006</v>
      </c>
      <c r="H18733">
        <v>1</v>
      </c>
      <c r="I18733" t="s">
        <v>14</v>
      </c>
      <c r="J18733" t="s">
        <v>36</v>
      </c>
      <c r="K18733">
        <f>VLOOKUP(J18733,'Prix unitaires'!B:D,3,FALSE)</f>
        <v>0</v>
      </c>
      <c r="L18733" s="11">
        <f t="shared" si="292"/>
        <v>0</v>
      </c>
    </row>
    <row r="18734" spans="1:12" x14ac:dyDescent="0.25">
      <c r="A18734">
        <v>201</v>
      </c>
      <c r="B18734" t="s">
        <v>26</v>
      </c>
      <c r="C18734">
        <v>111</v>
      </c>
      <c r="D18734" t="s">
        <v>11</v>
      </c>
      <c r="E18734" t="s">
        <v>167</v>
      </c>
      <c r="F18734" t="s">
        <v>13</v>
      </c>
      <c r="G18734" s="1">
        <v>3.03999996185303</v>
      </c>
      <c r="H18734">
        <v>1</v>
      </c>
      <c r="I18734" t="s">
        <v>14</v>
      </c>
      <c r="J18734" t="s">
        <v>168</v>
      </c>
      <c r="K18734">
        <f>VLOOKUP(J18734,'Prix unitaires'!B:D,3,FALSE)</f>
        <v>0</v>
      </c>
      <c r="L18734" s="11">
        <f t="shared" si="292"/>
        <v>0</v>
      </c>
    </row>
    <row r="18735" spans="1:12" x14ac:dyDescent="0.25">
      <c r="A18735">
        <v>201</v>
      </c>
      <c r="B18735" t="s">
        <v>26</v>
      </c>
      <c r="C18735">
        <v>133</v>
      </c>
      <c r="D18735" t="s">
        <v>11</v>
      </c>
      <c r="E18735" t="s">
        <v>17</v>
      </c>
      <c r="F18735" t="s">
        <v>13</v>
      </c>
      <c r="G18735" s="1">
        <v>3.6199998855590798</v>
      </c>
      <c r="H18735">
        <v>50</v>
      </c>
      <c r="I18735" t="s">
        <v>14</v>
      </c>
      <c r="J18735" t="s">
        <v>18</v>
      </c>
      <c r="K18735">
        <f>VLOOKUP(J18735,'Prix unitaires'!B:D,3,FALSE)</f>
        <v>0</v>
      </c>
      <c r="L18735" s="11">
        <f t="shared" si="292"/>
        <v>0</v>
      </c>
    </row>
    <row r="18736" spans="1:12" x14ac:dyDescent="0.25">
      <c r="A18736">
        <v>201</v>
      </c>
      <c r="B18736" t="s">
        <v>26</v>
      </c>
      <c r="C18736">
        <v>133</v>
      </c>
      <c r="D18736" t="s">
        <v>11</v>
      </c>
      <c r="E18736" t="s">
        <v>35</v>
      </c>
      <c r="F18736" t="s">
        <v>13</v>
      </c>
      <c r="G18736" s="1">
        <v>3.6199998855590798</v>
      </c>
      <c r="H18736">
        <v>1</v>
      </c>
      <c r="I18736" t="s">
        <v>14</v>
      </c>
      <c r="J18736" t="s">
        <v>36</v>
      </c>
      <c r="K18736">
        <f>VLOOKUP(J18736,'Prix unitaires'!B:D,3,FALSE)</f>
        <v>0</v>
      </c>
      <c r="L18736" s="11">
        <f t="shared" si="292"/>
        <v>0</v>
      </c>
    </row>
    <row r="18737" spans="1:12" x14ac:dyDescent="0.25">
      <c r="A18737">
        <v>202</v>
      </c>
      <c r="B18737" t="s">
        <v>10</v>
      </c>
      <c r="C18737">
        <v>16</v>
      </c>
      <c r="D18737" t="s">
        <v>11</v>
      </c>
      <c r="E18737" t="s">
        <v>17</v>
      </c>
      <c r="F18737" t="s">
        <v>13</v>
      </c>
      <c r="G18737" s="1">
        <v>326.239990234375</v>
      </c>
      <c r="H18737">
        <v>50</v>
      </c>
      <c r="I18737" t="s">
        <v>14</v>
      </c>
      <c r="J18737" t="s">
        <v>18</v>
      </c>
      <c r="K18737">
        <f>VLOOKUP(J18737,'Prix unitaires'!B:D,3,FALSE)</f>
        <v>0</v>
      </c>
      <c r="L18737" s="11">
        <f t="shared" si="292"/>
        <v>0</v>
      </c>
    </row>
    <row r="18738" spans="1:12" x14ac:dyDescent="0.25">
      <c r="A18738">
        <v>202</v>
      </c>
      <c r="B18738" t="s">
        <v>10</v>
      </c>
      <c r="C18738">
        <v>16</v>
      </c>
      <c r="D18738" t="s">
        <v>11</v>
      </c>
      <c r="E18738" t="s">
        <v>40</v>
      </c>
      <c r="F18738" t="s">
        <v>13</v>
      </c>
      <c r="G18738" s="1">
        <v>326.239990234375</v>
      </c>
      <c r="H18738">
        <v>1</v>
      </c>
      <c r="I18738" t="s">
        <v>14</v>
      </c>
      <c r="J18738" t="s">
        <v>41</v>
      </c>
      <c r="K18738">
        <f>VLOOKUP(J18738,'Prix unitaires'!B:D,3,FALSE)</f>
        <v>0</v>
      </c>
      <c r="L18738" s="11">
        <f t="shared" si="292"/>
        <v>0</v>
      </c>
    </row>
    <row r="18739" spans="1:12" x14ac:dyDescent="0.25">
      <c r="A18739">
        <v>202</v>
      </c>
      <c r="B18739" t="s">
        <v>10</v>
      </c>
      <c r="C18739">
        <v>7</v>
      </c>
      <c r="D18739" t="s">
        <v>11</v>
      </c>
      <c r="E18739" t="s">
        <v>17</v>
      </c>
      <c r="F18739" t="s">
        <v>13</v>
      </c>
      <c r="G18739" s="1">
        <v>20.469999313354499</v>
      </c>
      <c r="H18739">
        <v>50</v>
      </c>
      <c r="I18739" t="s">
        <v>14</v>
      </c>
      <c r="J18739" t="s">
        <v>18</v>
      </c>
      <c r="K18739">
        <f>VLOOKUP(J18739,'Prix unitaires'!B:D,3,FALSE)</f>
        <v>0</v>
      </c>
      <c r="L18739" s="11">
        <f t="shared" si="292"/>
        <v>0</v>
      </c>
    </row>
    <row r="18740" spans="1:12" x14ac:dyDescent="0.25">
      <c r="A18740">
        <v>202</v>
      </c>
      <c r="B18740" t="s">
        <v>10</v>
      </c>
      <c r="C18740">
        <v>7</v>
      </c>
      <c r="D18740" t="s">
        <v>11</v>
      </c>
      <c r="E18740" t="s">
        <v>40</v>
      </c>
      <c r="F18740" t="s">
        <v>13</v>
      </c>
      <c r="G18740" s="1">
        <v>20.469999313354499</v>
      </c>
      <c r="H18740">
        <v>1</v>
      </c>
      <c r="I18740" t="s">
        <v>14</v>
      </c>
      <c r="J18740" t="s">
        <v>41</v>
      </c>
      <c r="K18740">
        <f>VLOOKUP(J18740,'Prix unitaires'!B:D,3,FALSE)</f>
        <v>0</v>
      </c>
      <c r="L18740" s="11">
        <f t="shared" si="292"/>
        <v>0</v>
      </c>
    </row>
    <row r="18741" spans="1:12" x14ac:dyDescent="0.25">
      <c r="A18741">
        <v>202</v>
      </c>
      <c r="B18741" t="s">
        <v>10</v>
      </c>
      <c r="C18741" t="s">
        <v>295</v>
      </c>
      <c r="D18741" t="s">
        <v>11</v>
      </c>
      <c r="E18741" t="s">
        <v>17</v>
      </c>
      <c r="F18741" t="s">
        <v>13</v>
      </c>
      <c r="G18741" s="1">
        <v>1.5599999427795399</v>
      </c>
      <c r="H18741">
        <v>50</v>
      </c>
      <c r="I18741" t="s">
        <v>14</v>
      </c>
      <c r="J18741" t="s">
        <v>18</v>
      </c>
      <c r="K18741">
        <f>VLOOKUP(J18741,'Prix unitaires'!B:D,3,FALSE)</f>
        <v>0</v>
      </c>
      <c r="L18741" s="11">
        <f t="shared" si="292"/>
        <v>0</v>
      </c>
    </row>
    <row r="18742" spans="1:12" x14ac:dyDescent="0.25">
      <c r="A18742">
        <v>202</v>
      </c>
      <c r="B18742" t="s">
        <v>10</v>
      </c>
      <c r="C18742" t="s">
        <v>295</v>
      </c>
      <c r="D18742" t="s">
        <v>11</v>
      </c>
      <c r="E18742" t="s">
        <v>40</v>
      </c>
      <c r="F18742" t="s">
        <v>13</v>
      </c>
      <c r="G18742" s="1">
        <v>1.5599999427795399</v>
      </c>
      <c r="H18742">
        <v>1</v>
      </c>
      <c r="I18742" t="s">
        <v>14</v>
      </c>
      <c r="J18742" t="s">
        <v>41</v>
      </c>
      <c r="K18742">
        <f>VLOOKUP(J18742,'Prix unitaires'!B:D,3,FALSE)</f>
        <v>0</v>
      </c>
      <c r="L18742" s="11">
        <f t="shared" si="292"/>
        <v>0</v>
      </c>
    </row>
    <row r="18743" spans="1:12" x14ac:dyDescent="0.25">
      <c r="A18743">
        <v>202</v>
      </c>
      <c r="B18743" t="s">
        <v>10</v>
      </c>
      <c r="C18743" t="s">
        <v>296</v>
      </c>
      <c r="D18743" t="s">
        <v>11</v>
      </c>
      <c r="E18743" t="s">
        <v>17</v>
      </c>
      <c r="F18743" t="s">
        <v>13</v>
      </c>
      <c r="G18743" s="1">
        <v>1.5</v>
      </c>
      <c r="H18743">
        <v>50</v>
      </c>
      <c r="I18743" t="s">
        <v>14</v>
      </c>
      <c r="J18743" t="s">
        <v>18</v>
      </c>
      <c r="K18743">
        <f>VLOOKUP(J18743,'Prix unitaires'!B:D,3,FALSE)</f>
        <v>0</v>
      </c>
      <c r="L18743" s="11">
        <f t="shared" si="292"/>
        <v>0</v>
      </c>
    </row>
    <row r="18744" spans="1:12" x14ac:dyDescent="0.25">
      <c r="A18744">
        <v>202</v>
      </c>
      <c r="B18744" t="s">
        <v>10</v>
      </c>
      <c r="C18744" t="s">
        <v>296</v>
      </c>
      <c r="D18744" t="s">
        <v>11</v>
      </c>
      <c r="E18744" t="s">
        <v>35</v>
      </c>
      <c r="F18744" t="s">
        <v>13</v>
      </c>
      <c r="G18744" s="1">
        <v>1.5</v>
      </c>
      <c r="H18744">
        <v>1</v>
      </c>
      <c r="I18744" t="s">
        <v>14</v>
      </c>
      <c r="J18744" t="s">
        <v>36</v>
      </c>
      <c r="K18744">
        <f>VLOOKUP(J18744,'Prix unitaires'!B:D,3,FALSE)</f>
        <v>0</v>
      </c>
      <c r="L18744" s="11">
        <f t="shared" si="292"/>
        <v>0</v>
      </c>
    </row>
    <row r="18745" spans="1:12" x14ac:dyDescent="0.25">
      <c r="A18745">
        <v>202</v>
      </c>
      <c r="B18745" t="s">
        <v>10</v>
      </c>
      <c r="C18745" t="s">
        <v>297</v>
      </c>
      <c r="D18745" t="s">
        <v>11</v>
      </c>
      <c r="E18745" t="s">
        <v>17</v>
      </c>
      <c r="F18745" t="s">
        <v>13</v>
      </c>
      <c r="G18745" s="1">
        <v>0.87000000476837203</v>
      </c>
      <c r="H18745">
        <v>50</v>
      </c>
      <c r="I18745" t="s">
        <v>14</v>
      </c>
      <c r="J18745" t="s">
        <v>18</v>
      </c>
      <c r="K18745">
        <f>VLOOKUP(J18745,'Prix unitaires'!B:D,3,FALSE)</f>
        <v>0</v>
      </c>
      <c r="L18745" s="11">
        <f t="shared" si="292"/>
        <v>0</v>
      </c>
    </row>
    <row r="18746" spans="1:12" x14ac:dyDescent="0.25">
      <c r="A18746">
        <v>202</v>
      </c>
      <c r="B18746" t="s">
        <v>10</v>
      </c>
      <c r="C18746" t="s">
        <v>297</v>
      </c>
      <c r="D18746" t="s">
        <v>11</v>
      </c>
      <c r="E18746" t="s">
        <v>35</v>
      </c>
      <c r="F18746" t="s">
        <v>13</v>
      </c>
      <c r="G18746" s="1">
        <v>0.87000000476837203</v>
      </c>
      <c r="H18746">
        <v>1</v>
      </c>
      <c r="I18746" t="s">
        <v>14</v>
      </c>
      <c r="J18746" t="s">
        <v>36</v>
      </c>
      <c r="K18746">
        <f>VLOOKUP(J18746,'Prix unitaires'!B:D,3,FALSE)</f>
        <v>0</v>
      </c>
      <c r="L18746" s="11">
        <f t="shared" si="292"/>
        <v>0</v>
      </c>
    </row>
    <row r="18747" spans="1:12" x14ac:dyDescent="0.25">
      <c r="A18747">
        <v>202</v>
      </c>
      <c r="B18747" t="s">
        <v>10</v>
      </c>
      <c r="C18747" t="s">
        <v>748</v>
      </c>
      <c r="D18747" t="s">
        <v>11</v>
      </c>
      <c r="E18747" t="s">
        <v>17</v>
      </c>
      <c r="F18747" t="s">
        <v>13</v>
      </c>
      <c r="G18747" s="1">
        <v>0.66000002622604403</v>
      </c>
      <c r="H18747">
        <v>50</v>
      </c>
      <c r="I18747" t="s">
        <v>14</v>
      </c>
      <c r="J18747" t="s">
        <v>18</v>
      </c>
      <c r="K18747">
        <f>VLOOKUP(J18747,'Prix unitaires'!B:D,3,FALSE)</f>
        <v>0</v>
      </c>
      <c r="L18747" s="11">
        <f t="shared" si="292"/>
        <v>0</v>
      </c>
    </row>
    <row r="18748" spans="1:12" x14ac:dyDescent="0.25">
      <c r="A18748">
        <v>202</v>
      </c>
      <c r="B18748" t="s">
        <v>10</v>
      </c>
      <c r="C18748" t="s">
        <v>749</v>
      </c>
      <c r="D18748" t="s">
        <v>11</v>
      </c>
      <c r="E18748" t="s">
        <v>17</v>
      </c>
      <c r="F18748" t="s">
        <v>13</v>
      </c>
      <c r="G18748" s="1">
        <v>1.03999996185303</v>
      </c>
      <c r="H18748">
        <v>50</v>
      </c>
      <c r="I18748" t="s">
        <v>14</v>
      </c>
      <c r="J18748" t="s">
        <v>18</v>
      </c>
      <c r="K18748">
        <f>VLOOKUP(J18748,'Prix unitaires'!B:D,3,FALSE)</f>
        <v>0</v>
      </c>
      <c r="L18748" s="11">
        <f t="shared" si="292"/>
        <v>0</v>
      </c>
    </row>
    <row r="18749" spans="1:12" x14ac:dyDescent="0.25">
      <c r="A18749">
        <v>202</v>
      </c>
      <c r="B18749" t="s">
        <v>10</v>
      </c>
      <c r="C18749" t="s">
        <v>750</v>
      </c>
      <c r="D18749" t="s">
        <v>11</v>
      </c>
      <c r="E18749" t="s">
        <v>17</v>
      </c>
      <c r="F18749" t="s">
        <v>13</v>
      </c>
      <c r="G18749" s="1">
        <v>3.1400001049041699</v>
      </c>
      <c r="H18749">
        <v>0</v>
      </c>
      <c r="I18749" t="s">
        <v>14</v>
      </c>
      <c r="J18749" t="s">
        <v>18</v>
      </c>
      <c r="K18749">
        <f>VLOOKUP(J18749,'Prix unitaires'!B:D,3,FALSE)</f>
        <v>0</v>
      </c>
      <c r="L18749" s="11">
        <f t="shared" si="292"/>
        <v>0</v>
      </c>
    </row>
    <row r="18750" spans="1:12" x14ac:dyDescent="0.25">
      <c r="A18750">
        <v>202</v>
      </c>
      <c r="B18750" t="s">
        <v>10</v>
      </c>
      <c r="C18750" t="s">
        <v>496</v>
      </c>
      <c r="D18750" t="s">
        <v>11</v>
      </c>
      <c r="E18750" t="s">
        <v>17</v>
      </c>
      <c r="F18750" t="s">
        <v>13</v>
      </c>
      <c r="G18750" s="1">
        <v>2.3699998855590798</v>
      </c>
      <c r="H18750">
        <v>50</v>
      </c>
      <c r="I18750" t="s">
        <v>14</v>
      </c>
      <c r="J18750" t="s">
        <v>18</v>
      </c>
      <c r="K18750">
        <f>VLOOKUP(J18750,'Prix unitaires'!B:D,3,FALSE)</f>
        <v>0</v>
      </c>
      <c r="L18750" s="11">
        <f t="shared" si="292"/>
        <v>0</v>
      </c>
    </row>
    <row r="18751" spans="1:12" x14ac:dyDescent="0.25">
      <c r="A18751">
        <v>202</v>
      </c>
      <c r="B18751" t="s">
        <v>10</v>
      </c>
      <c r="C18751" t="s">
        <v>497</v>
      </c>
      <c r="D18751" t="s">
        <v>11</v>
      </c>
      <c r="E18751" t="s">
        <v>17</v>
      </c>
      <c r="F18751" t="s">
        <v>13</v>
      </c>
      <c r="G18751" s="1">
        <v>0.769999980926514</v>
      </c>
      <c r="H18751">
        <v>50</v>
      </c>
      <c r="I18751" t="s">
        <v>14</v>
      </c>
      <c r="J18751" t="s">
        <v>18</v>
      </c>
      <c r="K18751">
        <f>VLOOKUP(J18751,'Prix unitaires'!B:D,3,FALSE)</f>
        <v>0</v>
      </c>
      <c r="L18751" s="11">
        <f t="shared" si="292"/>
        <v>0</v>
      </c>
    </row>
    <row r="18752" spans="1:12" x14ac:dyDescent="0.25">
      <c r="A18752">
        <v>202</v>
      </c>
      <c r="B18752" t="s">
        <v>10</v>
      </c>
      <c r="C18752" t="s">
        <v>498</v>
      </c>
      <c r="D18752" t="s">
        <v>11</v>
      </c>
      <c r="E18752" t="s">
        <v>17</v>
      </c>
      <c r="F18752" t="s">
        <v>13</v>
      </c>
      <c r="G18752" s="1">
        <v>1.6399999856948899</v>
      </c>
      <c r="H18752">
        <v>50</v>
      </c>
      <c r="I18752" t="s">
        <v>14</v>
      </c>
      <c r="J18752" t="s">
        <v>18</v>
      </c>
      <c r="K18752">
        <f>VLOOKUP(J18752,'Prix unitaires'!B:D,3,FALSE)</f>
        <v>0</v>
      </c>
      <c r="L18752" s="11">
        <f t="shared" si="292"/>
        <v>0</v>
      </c>
    </row>
    <row r="18753" spans="1:12" x14ac:dyDescent="0.25">
      <c r="A18753">
        <v>202</v>
      </c>
      <c r="B18753" t="s">
        <v>10</v>
      </c>
      <c r="C18753" t="s">
        <v>751</v>
      </c>
      <c r="D18753" t="s">
        <v>11</v>
      </c>
      <c r="E18753" t="s">
        <v>17</v>
      </c>
      <c r="F18753" t="s">
        <v>13</v>
      </c>
      <c r="G18753" s="1">
        <v>10.579999923706101</v>
      </c>
      <c r="H18753">
        <v>50</v>
      </c>
      <c r="I18753" t="s">
        <v>14</v>
      </c>
      <c r="J18753" t="s">
        <v>18</v>
      </c>
      <c r="K18753">
        <f>VLOOKUP(J18753,'Prix unitaires'!B:D,3,FALSE)</f>
        <v>0</v>
      </c>
      <c r="L18753" s="11">
        <f t="shared" si="292"/>
        <v>0</v>
      </c>
    </row>
    <row r="18754" spans="1:12" x14ac:dyDescent="0.25">
      <c r="A18754">
        <v>202</v>
      </c>
      <c r="B18754" t="s">
        <v>10</v>
      </c>
      <c r="C18754" t="s">
        <v>751</v>
      </c>
      <c r="D18754" t="s">
        <v>11</v>
      </c>
      <c r="E18754" t="s">
        <v>40</v>
      </c>
      <c r="F18754" t="s">
        <v>13</v>
      </c>
      <c r="G18754" s="1">
        <v>10.579999923706101</v>
      </c>
      <c r="H18754">
        <v>1</v>
      </c>
      <c r="I18754" t="s">
        <v>14</v>
      </c>
      <c r="J18754" t="s">
        <v>41</v>
      </c>
      <c r="K18754">
        <f>VLOOKUP(J18754,'Prix unitaires'!B:D,3,FALSE)</f>
        <v>0</v>
      </c>
      <c r="L18754" s="11">
        <f t="shared" si="292"/>
        <v>0</v>
      </c>
    </row>
    <row r="18755" spans="1:12" x14ac:dyDescent="0.25">
      <c r="A18755">
        <v>202</v>
      </c>
      <c r="B18755" t="s">
        <v>10</v>
      </c>
      <c r="C18755" t="s">
        <v>752</v>
      </c>
      <c r="D18755" t="s">
        <v>11</v>
      </c>
      <c r="E18755" t="s">
        <v>24</v>
      </c>
      <c r="F18755" t="s">
        <v>13</v>
      </c>
      <c r="G18755" s="1">
        <v>43.439998626708999</v>
      </c>
      <c r="H18755">
        <v>12</v>
      </c>
      <c r="I18755" t="s">
        <v>14</v>
      </c>
      <c r="J18755" t="s">
        <v>25</v>
      </c>
      <c r="K18755">
        <f>VLOOKUP(J18755,'Prix unitaires'!B:D,3,FALSE)</f>
        <v>0</v>
      </c>
      <c r="L18755" s="11">
        <f t="shared" ref="L18755:L18818" si="293">(G18755*H18755)*K18755</f>
        <v>0</v>
      </c>
    </row>
    <row r="18756" spans="1:12" x14ac:dyDescent="0.25">
      <c r="A18756">
        <v>202</v>
      </c>
      <c r="B18756" t="s">
        <v>10</v>
      </c>
      <c r="C18756" t="s">
        <v>752</v>
      </c>
      <c r="D18756" t="s">
        <v>11</v>
      </c>
      <c r="E18756" t="s">
        <v>40</v>
      </c>
      <c r="F18756" t="s">
        <v>13</v>
      </c>
      <c r="G18756" s="1">
        <v>43.439998626708999</v>
      </c>
      <c r="H18756">
        <v>1</v>
      </c>
      <c r="I18756" t="s">
        <v>14</v>
      </c>
      <c r="J18756" t="s">
        <v>41</v>
      </c>
      <c r="K18756">
        <f>VLOOKUP(J18756,'Prix unitaires'!B:D,3,FALSE)</f>
        <v>0</v>
      </c>
      <c r="L18756" s="11">
        <f t="shared" si="293"/>
        <v>0</v>
      </c>
    </row>
    <row r="18757" spans="1:12" x14ac:dyDescent="0.25">
      <c r="A18757">
        <v>202</v>
      </c>
      <c r="B18757" t="s">
        <v>10</v>
      </c>
      <c r="C18757" t="s">
        <v>753</v>
      </c>
      <c r="D18757" t="s">
        <v>11</v>
      </c>
      <c r="E18757" t="s">
        <v>24</v>
      </c>
      <c r="F18757" t="s">
        <v>13</v>
      </c>
      <c r="G18757" s="1">
        <v>61.689998626708999</v>
      </c>
      <c r="H18757">
        <v>12</v>
      </c>
      <c r="I18757" t="s">
        <v>14</v>
      </c>
      <c r="J18757" t="s">
        <v>25</v>
      </c>
      <c r="K18757">
        <f>VLOOKUP(J18757,'Prix unitaires'!B:D,3,FALSE)</f>
        <v>0</v>
      </c>
      <c r="L18757" s="11">
        <f t="shared" si="293"/>
        <v>0</v>
      </c>
    </row>
    <row r="18758" spans="1:12" x14ac:dyDescent="0.25">
      <c r="A18758">
        <v>202</v>
      </c>
      <c r="B18758" t="s">
        <v>10</v>
      </c>
      <c r="C18758" t="s">
        <v>753</v>
      </c>
      <c r="D18758" t="s">
        <v>11</v>
      </c>
      <c r="E18758" t="s">
        <v>35</v>
      </c>
      <c r="F18758" t="s">
        <v>13</v>
      </c>
      <c r="G18758" s="1">
        <v>61.689998626708999</v>
      </c>
      <c r="H18758">
        <v>1</v>
      </c>
      <c r="I18758" t="s">
        <v>14</v>
      </c>
      <c r="J18758" t="s">
        <v>36</v>
      </c>
      <c r="K18758">
        <f>VLOOKUP(J18758,'Prix unitaires'!B:D,3,FALSE)</f>
        <v>0</v>
      </c>
      <c r="L18758" s="11">
        <f t="shared" si="293"/>
        <v>0</v>
      </c>
    </row>
    <row r="18759" spans="1:12" x14ac:dyDescent="0.25">
      <c r="A18759">
        <v>202</v>
      </c>
      <c r="B18759" t="s">
        <v>10</v>
      </c>
      <c r="C18759" t="s">
        <v>754</v>
      </c>
      <c r="D18759" t="s">
        <v>11</v>
      </c>
      <c r="E18759" t="s">
        <v>17</v>
      </c>
      <c r="F18759" t="s">
        <v>13</v>
      </c>
      <c r="G18759" s="1">
        <v>30.850000381469702</v>
      </c>
      <c r="H18759">
        <v>50</v>
      </c>
      <c r="I18759" t="s">
        <v>14</v>
      </c>
      <c r="J18759" t="s">
        <v>18</v>
      </c>
      <c r="K18759">
        <f>VLOOKUP(J18759,'Prix unitaires'!B:D,3,FALSE)</f>
        <v>0</v>
      </c>
      <c r="L18759" s="11">
        <f t="shared" si="293"/>
        <v>0</v>
      </c>
    </row>
    <row r="18760" spans="1:12" x14ac:dyDescent="0.25">
      <c r="A18760">
        <v>202</v>
      </c>
      <c r="B18760" t="s">
        <v>10</v>
      </c>
      <c r="C18760" t="s">
        <v>754</v>
      </c>
      <c r="D18760" t="s">
        <v>11</v>
      </c>
      <c r="E18760" t="s">
        <v>40</v>
      </c>
      <c r="F18760" t="s">
        <v>13</v>
      </c>
      <c r="G18760" s="1">
        <v>30.850000381469702</v>
      </c>
      <c r="H18760">
        <v>1</v>
      </c>
      <c r="I18760" t="s">
        <v>14</v>
      </c>
      <c r="J18760" t="s">
        <v>41</v>
      </c>
      <c r="K18760">
        <f>VLOOKUP(J18760,'Prix unitaires'!B:D,3,FALSE)</f>
        <v>0</v>
      </c>
      <c r="L18760" s="11">
        <f t="shared" si="293"/>
        <v>0</v>
      </c>
    </row>
    <row r="18761" spans="1:12" x14ac:dyDescent="0.25">
      <c r="A18761">
        <v>202</v>
      </c>
      <c r="B18761" t="s">
        <v>10</v>
      </c>
      <c r="C18761" t="s">
        <v>755</v>
      </c>
      <c r="D18761" t="s">
        <v>11</v>
      </c>
      <c r="E18761" t="s">
        <v>24</v>
      </c>
      <c r="F18761" t="s">
        <v>13</v>
      </c>
      <c r="G18761" s="1">
        <v>44.130001068115199</v>
      </c>
      <c r="H18761">
        <v>12</v>
      </c>
      <c r="I18761" t="s">
        <v>14</v>
      </c>
      <c r="J18761" t="s">
        <v>25</v>
      </c>
      <c r="K18761">
        <f>VLOOKUP(J18761,'Prix unitaires'!B:D,3,FALSE)</f>
        <v>0</v>
      </c>
      <c r="L18761" s="11">
        <f t="shared" si="293"/>
        <v>0</v>
      </c>
    </row>
    <row r="18762" spans="1:12" x14ac:dyDescent="0.25">
      <c r="A18762">
        <v>202</v>
      </c>
      <c r="B18762" t="s">
        <v>10</v>
      </c>
      <c r="C18762" t="s">
        <v>755</v>
      </c>
      <c r="D18762" t="s">
        <v>11</v>
      </c>
      <c r="E18762" t="s">
        <v>40</v>
      </c>
      <c r="F18762" t="s">
        <v>13</v>
      </c>
      <c r="G18762" s="1">
        <v>44.130001068115199</v>
      </c>
      <c r="H18762">
        <v>1</v>
      </c>
      <c r="I18762" t="s">
        <v>14</v>
      </c>
      <c r="J18762" t="s">
        <v>41</v>
      </c>
      <c r="K18762">
        <f>VLOOKUP(J18762,'Prix unitaires'!B:D,3,FALSE)</f>
        <v>0</v>
      </c>
      <c r="L18762" s="11">
        <f t="shared" si="293"/>
        <v>0</v>
      </c>
    </row>
    <row r="18763" spans="1:12" x14ac:dyDescent="0.25">
      <c r="A18763">
        <v>202</v>
      </c>
      <c r="B18763" t="s">
        <v>10</v>
      </c>
      <c r="C18763" t="s">
        <v>756</v>
      </c>
      <c r="D18763" t="s">
        <v>11</v>
      </c>
      <c r="E18763" t="s">
        <v>24</v>
      </c>
      <c r="F18763" t="s">
        <v>13</v>
      </c>
      <c r="G18763" s="1">
        <v>36.159999847412102</v>
      </c>
      <c r="H18763">
        <v>12</v>
      </c>
      <c r="I18763" t="s">
        <v>14</v>
      </c>
      <c r="J18763" t="s">
        <v>25</v>
      </c>
      <c r="K18763">
        <f>VLOOKUP(J18763,'Prix unitaires'!B:D,3,FALSE)</f>
        <v>0</v>
      </c>
      <c r="L18763" s="11">
        <f t="shared" si="293"/>
        <v>0</v>
      </c>
    </row>
    <row r="18764" spans="1:12" x14ac:dyDescent="0.25">
      <c r="A18764">
        <v>202</v>
      </c>
      <c r="B18764" t="s">
        <v>10</v>
      </c>
      <c r="C18764" t="s">
        <v>757</v>
      </c>
      <c r="D18764" t="s">
        <v>11</v>
      </c>
      <c r="E18764" t="s">
        <v>24</v>
      </c>
      <c r="F18764" t="s">
        <v>13</v>
      </c>
      <c r="G18764" s="1">
        <v>14.9700002670288</v>
      </c>
      <c r="H18764">
        <v>12</v>
      </c>
      <c r="I18764" t="s">
        <v>14</v>
      </c>
      <c r="J18764" t="s">
        <v>25</v>
      </c>
      <c r="K18764">
        <f>VLOOKUP(J18764,'Prix unitaires'!B:D,3,FALSE)</f>
        <v>0</v>
      </c>
      <c r="L18764" s="11">
        <f t="shared" si="293"/>
        <v>0</v>
      </c>
    </row>
    <row r="18765" spans="1:12" x14ac:dyDescent="0.25">
      <c r="A18765">
        <v>202</v>
      </c>
      <c r="B18765" t="s">
        <v>10</v>
      </c>
      <c r="C18765" t="s">
        <v>758</v>
      </c>
      <c r="D18765" t="s">
        <v>11</v>
      </c>
      <c r="E18765" t="s">
        <v>24</v>
      </c>
      <c r="F18765" t="s">
        <v>13</v>
      </c>
      <c r="G18765" s="1">
        <v>4.0500001907348597</v>
      </c>
      <c r="H18765">
        <v>12</v>
      </c>
      <c r="I18765" t="s">
        <v>14</v>
      </c>
      <c r="J18765" t="s">
        <v>25</v>
      </c>
      <c r="K18765">
        <f>VLOOKUP(J18765,'Prix unitaires'!B:D,3,FALSE)</f>
        <v>0</v>
      </c>
      <c r="L18765" s="11">
        <f t="shared" si="293"/>
        <v>0</v>
      </c>
    </row>
    <row r="18766" spans="1:12" x14ac:dyDescent="0.25">
      <c r="A18766">
        <v>202</v>
      </c>
      <c r="B18766" t="s">
        <v>10</v>
      </c>
      <c r="C18766" t="s">
        <v>759</v>
      </c>
      <c r="D18766" t="s">
        <v>11</v>
      </c>
      <c r="E18766" t="s">
        <v>24</v>
      </c>
      <c r="F18766" t="s">
        <v>13</v>
      </c>
      <c r="G18766" s="1">
        <v>4.4099998474121103</v>
      </c>
      <c r="H18766">
        <v>12</v>
      </c>
      <c r="I18766" t="s">
        <v>14</v>
      </c>
      <c r="J18766" t="s">
        <v>25</v>
      </c>
      <c r="K18766">
        <f>VLOOKUP(J18766,'Prix unitaires'!B:D,3,FALSE)</f>
        <v>0</v>
      </c>
      <c r="L18766" s="11">
        <f t="shared" si="293"/>
        <v>0</v>
      </c>
    </row>
    <row r="18767" spans="1:12" x14ac:dyDescent="0.25">
      <c r="A18767">
        <v>202</v>
      </c>
      <c r="B18767" t="s">
        <v>10</v>
      </c>
      <c r="C18767" t="s">
        <v>760</v>
      </c>
      <c r="D18767" t="s">
        <v>11</v>
      </c>
      <c r="E18767" t="s">
        <v>24</v>
      </c>
      <c r="F18767" t="s">
        <v>13</v>
      </c>
      <c r="G18767" s="1">
        <v>5.1900000572204599</v>
      </c>
      <c r="H18767">
        <v>12</v>
      </c>
      <c r="I18767" t="s">
        <v>14</v>
      </c>
      <c r="J18767" t="s">
        <v>25</v>
      </c>
      <c r="K18767">
        <f>VLOOKUP(J18767,'Prix unitaires'!B:D,3,FALSE)</f>
        <v>0</v>
      </c>
      <c r="L18767" s="11">
        <f t="shared" si="293"/>
        <v>0</v>
      </c>
    </row>
    <row r="18768" spans="1:12" x14ac:dyDescent="0.25">
      <c r="A18768">
        <v>202</v>
      </c>
      <c r="B18768" t="s">
        <v>10</v>
      </c>
      <c r="C18768" t="s">
        <v>761</v>
      </c>
      <c r="D18768" t="s">
        <v>11</v>
      </c>
      <c r="E18768" t="s">
        <v>24</v>
      </c>
      <c r="F18768" t="s">
        <v>13</v>
      </c>
      <c r="G18768" s="1">
        <v>75.809997558594006</v>
      </c>
      <c r="H18768">
        <v>12</v>
      </c>
      <c r="I18768" t="s">
        <v>14</v>
      </c>
      <c r="J18768" t="s">
        <v>25</v>
      </c>
      <c r="K18768">
        <f>VLOOKUP(J18768,'Prix unitaires'!B:D,3,FALSE)</f>
        <v>0</v>
      </c>
      <c r="L18768" s="11">
        <f t="shared" si="293"/>
        <v>0</v>
      </c>
    </row>
    <row r="18769" spans="1:12" x14ac:dyDescent="0.25">
      <c r="A18769">
        <v>202</v>
      </c>
      <c r="B18769" t="s">
        <v>10</v>
      </c>
      <c r="C18769" t="s">
        <v>753</v>
      </c>
      <c r="D18769" t="s">
        <v>11</v>
      </c>
      <c r="E18769" t="s">
        <v>165</v>
      </c>
      <c r="F18769" t="s">
        <v>13</v>
      </c>
      <c r="G18769" s="1">
        <v>12.7799997329712</v>
      </c>
      <c r="H18769">
        <v>1</v>
      </c>
      <c r="I18769" t="s">
        <v>14</v>
      </c>
      <c r="J18769" t="s">
        <v>166</v>
      </c>
      <c r="K18769">
        <f>VLOOKUP(J18769,'Prix unitaires'!B:D,3,FALSE)</f>
        <v>0</v>
      </c>
      <c r="L18769" s="11">
        <f t="shared" si="293"/>
        <v>0</v>
      </c>
    </row>
    <row r="18770" spans="1:12" x14ac:dyDescent="0.25">
      <c r="A18770">
        <v>202</v>
      </c>
      <c r="B18770" t="s">
        <v>10</v>
      </c>
      <c r="C18770" t="s">
        <v>762</v>
      </c>
      <c r="D18770" t="s">
        <v>11</v>
      </c>
      <c r="E18770" t="s">
        <v>19</v>
      </c>
      <c r="F18770" t="s">
        <v>13</v>
      </c>
      <c r="G18770" s="1">
        <v>21</v>
      </c>
      <c r="H18770">
        <v>12</v>
      </c>
      <c r="I18770" t="s">
        <v>14</v>
      </c>
      <c r="J18770" t="s">
        <v>20</v>
      </c>
      <c r="K18770">
        <f>VLOOKUP(J18770,'Prix unitaires'!B:D,3,FALSE)</f>
        <v>0</v>
      </c>
      <c r="L18770" s="11">
        <f t="shared" si="293"/>
        <v>0</v>
      </c>
    </row>
    <row r="18771" spans="1:12" x14ac:dyDescent="0.25">
      <c r="A18771">
        <v>202</v>
      </c>
      <c r="B18771" t="s">
        <v>10</v>
      </c>
      <c r="C18771">
        <v>10</v>
      </c>
      <c r="D18771" t="s">
        <v>11</v>
      </c>
      <c r="E18771" t="s">
        <v>12</v>
      </c>
      <c r="F18771" t="s">
        <v>13</v>
      </c>
      <c r="G18771" s="1">
        <v>2.1800000667571999</v>
      </c>
      <c r="H18771">
        <v>50</v>
      </c>
      <c r="I18771" t="s">
        <v>14</v>
      </c>
      <c r="J18771" t="s">
        <v>15</v>
      </c>
      <c r="K18771">
        <f>VLOOKUP(J18771,'Prix unitaires'!B:D,3,FALSE)</f>
        <v>0</v>
      </c>
      <c r="L18771" s="11">
        <f t="shared" si="293"/>
        <v>0</v>
      </c>
    </row>
    <row r="18772" spans="1:12" x14ac:dyDescent="0.25">
      <c r="A18772">
        <v>202</v>
      </c>
      <c r="B18772" t="s">
        <v>10</v>
      </c>
      <c r="C18772">
        <v>11</v>
      </c>
      <c r="D18772" t="s">
        <v>11</v>
      </c>
      <c r="E18772" t="s">
        <v>12</v>
      </c>
      <c r="F18772" t="s">
        <v>13</v>
      </c>
      <c r="G18772" s="1">
        <v>1.8999999761581401</v>
      </c>
      <c r="H18772">
        <v>50</v>
      </c>
      <c r="I18772" t="s">
        <v>14</v>
      </c>
      <c r="J18772" t="s">
        <v>15</v>
      </c>
      <c r="K18772">
        <f>VLOOKUP(J18772,'Prix unitaires'!B:D,3,FALSE)</f>
        <v>0</v>
      </c>
      <c r="L18772" s="11">
        <f t="shared" si="293"/>
        <v>0</v>
      </c>
    </row>
    <row r="18773" spans="1:12" x14ac:dyDescent="0.25">
      <c r="A18773">
        <v>202</v>
      </c>
      <c r="B18773" t="s">
        <v>144</v>
      </c>
      <c r="C18773" t="s">
        <v>485</v>
      </c>
      <c r="D18773" t="s">
        <v>11</v>
      </c>
      <c r="E18773" t="s">
        <v>17</v>
      </c>
      <c r="F18773" t="s">
        <v>13</v>
      </c>
      <c r="G18773" s="1">
        <v>20.319999694824201</v>
      </c>
      <c r="H18773">
        <v>0</v>
      </c>
      <c r="I18773" t="s">
        <v>14</v>
      </c>
      <c r="J18773" t="s">
        <v>18</v>
      </c>
      <c r="K18773">
        <f>VLOOKUP(J18773,'Prix unitaires'!B:D,3,FALSE)</f>
        <v>0</v>
      </c>
      <c r="L18773" s="11">
        <f t="shared" si="293"/>
        <v>0</v>
      </c>
    </row>
    <row r="18774" spans="1:12" x14ac:dyDescent="0.25">
      <c r="A18774">
        <v>202</v>
      </c>
      <c r="B18774" t="s">
        <v>26</v>
      </c>
      <c r="C18774">
        <v>109</v>
      </c>
      <c r="D18774" t="s">
        <v>11</v>
      </c>
      <c r="E18774" t="s">
        <v>19</v>
      </c>
      <c r="F18774" t="s">
        <v>13</v>
      </c>
      <c r="G18774" s="1">
        <v>18.75</v>
      </c>
      <c r="H18774">
        <v>50</v>
      </c>
      <c r="I18774" t="s">
        <v>14</v>
      </c>
      <c r="J18774" t="s">
        <v>20</v>
      </c>
      <c r="K18774">
        <f>VLOOKUP(J18774,'Prix unitaires'!B:D,3,FALSE)</f>
        <v>0</v>
      </c>
      <c r="L18774" s="11">
        <f t="shared" si="293"/>
        <v>0</v>
      </c>
    </row>
    <row r="18775" spans="1:12" x14ac:dyDescent="0.25">
      <c r="A18775">
        <v>202</v>
      </c>
      <c r="B18775" t="s">
        <v>26</v>
      </c>
      <c r="C18775">
        <v>109</v>
      </c>
      <c r="D18775" t="s">
        <v>11</v>
      </c>
      <c r="E18775" t="s">
        <v>35</v>
      </c>
      <c r="F18775" t="s">
        <v>13</v>
      </c>
      <c r="G18775" s="1">
        <v>18.75</v>
      </c>
      <c r="H18775">
        <v>1</v>
      </c>
      <c r="I18775" t="s">
        <v>14</v>
      </c>
      <c r="J18775" t="s">
        <v>36</v>
      </c>
      <c r="K18775">
        <f>VLOOKUP(J18775,'Prix unitaires'!B:D,3,FALSE)</f>
        <v>0</v>
      </c>
      <c r="L18775" s="11">
        <f t="shared" si="293"/>
        <v>0</v>
      </c>
    </row>
    <row r="18776" spans="1:12" x14ac:dyDescent="0.25">
      <c r="A18776">
        <v>202</v>
      </c>
      <c r="B18776" t="s">
        <v>26</v>
      </c>
      <c r="C18776">
        <v>109</v>
      </c>
      <c r="D18776" t="s">
        <v>11</v>
      </c>
      <c r="E18776" t="s">
        <v>167</v>
      </c>
      <c r="F18776" t="s">
        <v>13</v>
      </c>
      <c r="G18776" s="1">
        <v>3.2699999809265101</v>
      </c>
      <c r="H18776">
        <v>1</v>
      </c>
      <c r="I18776" t="s">
        <v>14</v>
      </c>
      <c r="J18776" t="s">
        <v>168</v>
      </c>
      <c r="K18776">
        <f>VLOOKUP(J18776,'Prix unitaires'!B:D,3,FALSE)</f>
        <v>0</v>
      </c>
      <c r="L18776" s="11">
        <f t="shared" si="293"/>
        <v>0</v>
      </c>
    </row>
    <row r="18777" spans="1:12" x14ac:dyDescent="0.25">
      <c r="A18777">
        <v>202</v>
      </c>
      <c r="B18777" t="s">
        <v>26</v>
      </c>
      <c r="C18777" t="s">
        <v>485</v>
      </c>
      <c r="D18777" t="s">
        <v>11</v>
      </c>
      <c r="E18777" t="s">
        <v>17</v>
      </c>
      <c r="F18777" t="s">
        <v>13</v>
      </c>
      <c r="G18777" s="1">
        <v>13.1599998474121</v>
      </c>
      <c r="H18777">
        <v>50</v>
      </c>
      <c r="I18777" t="s">
        <v>14</v>
      </c>
      <c r="J18777" t="s">
        <v>18</v>
      </c>
      <c r="K18777">
        <f>VLOOKUP(J18777,'Prix unitaires'!B:D,3,FALSE)</f>
        <v>0</v>
      </c>
      <c r="L18777" s="11">
        <f t="shared" si="293"/>
        <v>0</v>
      </c>
    </row>
    <row r="18778" spans="1:12" x14ac:dyDescent="0.25">
      <c r="A18778">
        <v>202</v>
      </c>
      <c r="B18778" t="s">
        <v>26</v>
      </c>
      <c r="C18778" t="s">
        <v>675</v>
      </c>
      <c r="D18778" t="s">
        <v>11</v>
      </c>
      <c r="E18778" t="s">
        <v>17</v>
      </c>
      <c r="F18778" t="s">
        <v>13</v>
      </c>
      <c r="G18778" s="1">
        <v>17</v>
      </c>
      <c r="H18778">
        <v>0</v>
      </c>
      <c r="I18778" t="s">
        <v>14</v>
      </c>
      <c r="J18778" t="s">
        <v>18</v>
      </c>
      <c r="K18778">
        <f>VLOOKUP(J18778,'Prix unitaires'!B:D,3,FALSE)</f>
        <v>0</v>
      </c>
      <c r="L18778" s="11">
        <f t="shared" si="293"/>
        <v>0</v>
      </c>
    </row>
    <row r="18779" spans="1:12" x14ac:dyDescent="0.25">
      <c r="A18779">
        <v>204</v>
      </c>
      <c r="B18779" t="s">
        <v>37</v>
      </c>
      <c r="C18779" t="s">
        <v>90</v>
      </c>
      <c r="D18779" t="s">
        <v>11</v>
      </c>
      <c r="E18779" t="s">
        <v>12</v>
      </c>
      <c r="F18779" t="s">
        <v>13</v>
      </c>
      <c r="G18779" s="1">
        <v>23.2299995422363</v>
      </c>
      <c r="H18779">
        <v>0</v>
      </c>
      <c r="I18779" t="s">
        <v>14</v>
      </c>
      <c r="J18779" t="s">
        <v>15</v>
      </c>
      <c r="K18779">
        <f>VLOOKUP(J18779,'Prix unitaires'!B:D,3,FALSE)</f>
        <v>0</v>
      </c>
      <c r="L18779" s="11">
        <f t="shared" si="293"/>
        <v>0</v>
      </c>
    </row>
    <row r="18780" spans="1:12" x14ac:dyDescent="0.25">
      <c r="A18780">
        <v>204</v>
      </c>
      <c r="B18780" t="s">
        <v>10</v>
      </c>
      <c r="C18780" t="s">
        <v>91</v>
      </c>
      <c r="D18780" t="s">
        <v>11</v>
      </c>
      <c r="E18780" t="s">
        <v>17</v>
      </c>
      <c r="F18780" t="s">
        <v>13</v>
      </c>
      <c r="G18780" s="1">
        <v>13.829999923706101</v>
      </c>
      <c r="H18780">
        <v>24</v>
      </c>
      <c r="I18780" t="s">
        <v>14</v>
      </c>
      <c r="J18780" t="s">
        <v>18</v>
      </c>
      <c r="K18780">
        <f>VLOOKUP(J18780,'Prix unitaires'!B:D,3,FALSE)</f>
        <v>0</v>
      </c>
      <c r="L18780" s="11">
        <f t="shared" si="293"/>
        <v>0</v>
      </c>
    </row>
    <row r="18781" spans="1:12" x14ac:dyDescent="0.25">
      <c r="A18781">
        <v>204</v>
      </c>
      <c r="B18781" t="s">
        <v>10</v>
      </c>
      <c r="C18781" t="s">
        <v>91</v>
      </c>
      <c r="D18781" t="s">
        <v>11</v>
      </c>
      <c r="E18781" t="s">
        <v>35</v>
      </c>
      <c r="F18781" t="s">
        <v>13</v>
      </c>
      <c r="G18781" s="1">
        <v>13.829999923706101</v>
      </c>
      <c r="H18781">
        <v>1</v>
      </c>
      <c r="I18781" t="s">
        <v>14</v>
      </c>
      <c r="J18781" t="s">
        <v>36</v>
      </c>
      <c r="K18781">
        <f>VLOOKUP(J18781,'Prix unitaires'!B:D,3,FALSE)</f>
        <v>0</v>
      </c>
      <c r="L18781" s="11">
        <f t="shared" si="293"/>
        <v>0</v>
      </c>
    </row>
    <row r="18782" spans="1:12" x14ac:dyDescent="0.25">
      <c r="A18782">
        <v>204</v>
      </c>
      <c r="B18782" t="s">
        <v>10</v>
      </c>
      <c r="C18782" t="s">
        <v>91</v>
      </c>
      <c r="D18782" t="s">
        <v>11</v>
      </c>
      <c r="E18782" t="s">
        <v>165</v>
      </c>
      <c r="F18782" t="s">
        <v>13</v>
      </c>
      <c r="G18782" s="1">
        <v>3.4900000095367401</v>
      </c>
      <c r="H18782">
        <v>1</v>
      </c>
      <c r="I18782" t="s">
        <v>14</v>
      </c>
      <c r="J18782" t="s">
        <v>166</v>
      </c>
      <c r="K18782">
        <f>VLOOKUP(J18782,'Prix unitaires'!B:D,3,FALSE)</f>
        <v>0</v>
      </c>
      <c r="L18782" s="11">
        <f t="shared" si="293"/>
        <v>0</v>
      </c>
    </row>
    <row r="18783" spans="1:12" x14ac:dyDescent="0.25">
      <c r="A18783">
        <v>204</v>
      </c>
      <c r="B18783" t="s">
        <v>10</v>
      </c>
      <c r="C18783" t="s">
        <v>92</v>
      </c>
      <c r="D18783" t="s">
        <v>11</v>
      </c>
      <c r="E18783" t="s">
        <v>17</v>
      </c>
      <c r="F18783" t="s">
        <v>13</v>
      </c>
      <c r="G18783" s="1">
        <v>13.939999580383301</v>
      </c>
      <c r="H18783">
        <v>24</v>
      </c>
      <c r="I18783" t="s">
        <v>14</v>
      </c>
      <c r="J18783" t="s">
        <v>18</v>
      </c>
      <c r="K18783">
        <f>VLOOKUP(J18783,'Prix unitaires'!B:D,3,FALSE)</f>
        <v>0</v>
      </c>
      <c r="L18783" s="11">
        <f t="shared" si="293"/>
        <v>0</v>
      </c>
    </row>
    <row r="18784" spans="1:12" x14ac:dyDescent="0.25">
      <c r="A18784">
        <v>204</v>
      </c>
      <c r="B18784" t="s">
        <v>10</v>
      </c>
      <c r="C18784" t="s">
        <v>92</v>
      </c>
      <c r="D18784" t="s">
        <v>11</v>
      </c>
      <c r="E18784" t="s">
        <v>35</v>
      </c>
      <c r="F18784" t="s">
        <v>13</v>
      </c>
      <c r="G18784" s="1">
        <v>13.939999580383301</v>
      </c>
      <c r="H18784">
        <v>1</v>
      </c>
      <c r="I18784" t="s">
        <v>14</v>
      </c>
      <c r="J18784" t="s">
        <v>36</v>
      </c>
      <c r="K18784">
        <f>VLOOKUP(J18784,'Prix unitaires'!B:D,3,FALSE)</f>
        <v>0</v>
      </c>
      <c r="L18784" s="11">
        <f t="shared" si="293"/>
        <v>0</v>
      </c>
    </row>
    <row r="18785" spans="1:12" x14ac:dyDescent="0.25">
      <c r="A18785">
        <v>204</v>
      </c>
      <c r="B18785" t="s">
        <v>10</v>
      </c>
      <c r="C18785" t="s">
        <v>92</v>
      </c>
      <c r="D18785" t="s">
        <v>11</v>
      </c>
      <c r="E18785" t="s">
        <v>165</v>
      </c>
      <c r="F18785" t="s">
        <v>13</v>
      </c>
      <c r="G18785" s="1">
        <v>2.3199999332428001</v>
      </c>
      <c r="H18785">
        <v>1</v>
      </c>
      <c r="I18785" t="s">
        <v>14</v>
      </c>
      <c r="J18785" t="s">
        <v>166</v>
      </c>
      <c r="K18785">
        <f>VLOOKUP(J18785,'Prix unitaires'!B:D,3,FALSE)</f>
        <v>0</v>
      </c>
      <c r="L18785" s="11">
        <f t="shared" si="293"/>
        <v>0</v>
      </c>
    </row>
    <row r="18786" spans="1:12" x14ac:dyDescent="0.25">
      <c r="A18786">
        <v>204</v>
      </c>
      <c r="B18786" t="s">
        <v>10</v>
      </c>
      <c r="C18786" t="s">
        <v>279</v>
      </c>
      <c r="D18786" t="s">
        <v>11</v>
      </c>
      <c r="E18786" t="s">
        <v>24</v>
      </c>
      <c r="F18786" t="s">
        <v>13</v>
      </c>
      <c r="G18786" s="1">
        <v>21.040000915527301</v>
      </c>
      <c r="H18786">
        <v>0</v>
      </c>
      <c r="I18786" t="s">
        <v>14</v>
      </c>
      <c r="J18786" t="s">
        <v>25</v>
      </c>
      <c r="K18786">
        <f>VLOOKUP(J18786,'Prix unitaires'!B:D,3,FALSE)</f>
        <v>0</v>
      </c>
      <c r="L18786" s="11">
        <f t="shared" si="293"/>
        <v>0</v>
      </c>
    </row>
    <row r="18787" spans="1:12" x14ac:dyDescent="0.25">
      <c r="A18787">
        <v>204</v>
      </c>
      <c r="B18787" t="s">
        <v>10</v>
      </c>
      <c r="C18787" t="s">
        <v>279</v>
      </c>
      <c r="D18787" t="s">
        <v>11</v>
      </c>
      <c r="E18787" t="s">
        <v>35</v>
      </c>
      <c r="F18787" t="s">
        <v>13</v>
      </c>
      <c r="G18787" s="1">
        <v>21.040000915527301</v>
      </c>
      <c r="H18787">
        <v>1</v>
      </c>
      <c r="I18787" t="s">
        <v>14</v>
      </c>
      <c r="J18787" t="s">
        <v>36</v>
      </c>
      <c r="K18787">
        <f>VLOOKUP(J18787,'Prix unitaires'!B:D,3,FALSE)</f>
        <v>0</v>
      </c>
      <c r="L18787" s="11">
        <f t="shared" si="293"/>
        <v>0</v>
      </c>
    </row>
    <row r="18788" spans="1:12" x14ac:dyDescent="0.25">
      <c r="A18788">
        <v>208</v>
      </c>
      <c r="B18788" t="s">
        <v>144</v>
      </c>
      <c r="C18788" t="s">
        <v>763</v>
      </c>
      <c r="D18788" t="s">
        <v>11</v>
      </c>
      <c r="E18788" t="s">
        <v>19</v>
      </c>
      <c r="F18788" t="s">
        <v>13</v>
      </c>
      <c r="G18788" s="1">
        <v>14.039999961853001</v>
      </c>
      <c r="H18788">
        <v>50</v>
      </c>
      <c r="I18788" t="s">
        <v>14</v>
      </c>
      <c r="J18788" t="s">
        <v>20</v>
      </c>
      <c r="K18788">
        <f>VLOOKUP(J18788,'Prix unitaires'!B:D,3,FALSE)</f>
        <v>0</v>
      </c>
      <c r="L18788" s="11">
        <f t="shared" si="293"/>
        <v>0</v>
      </c>
    </row>
    <row r="18789" spans="1:12" x14ac:dyDescent="0.25">
      <c r="A18789">
        <v>208</v>
      </c>
      <c r="B18789" t="s">
        <v>144</v>
      </c>
      <c r="C18789" t="s">
        <v>763</v>
      </c>
      <c r="D18789" t="s">
        <v>11</v>
      </c>
      <c r="E18789" t="s">
        <v>35</v>
      </c>
      <c r="F18789" t="s">
        <v>13</v>
      </c>
      <c r="G18789" s="1">
        <v>14.039999961853001</v>
      </c>
      <c r="H18789">
        <v>1</v>
      </c>
      <c r="I18789" t="s">
        <v>14</v>
      </c>
      <c r="J18789" t="s">
        <v>36</v>
      </c>
      <c r="K18789">
        <f>VLOOKUP(J18789,'Prix unitaires'!B:D,3,FALSE)</f>
        <v>0</v>
      </c>
      <c r="L18789" s="11">
        <f t="shared" si="293"/>
        <v>0</v>
      </c>
    </row>
    <row r="18790" spans="1:12" x14ac:dyDescent="0.25">
      <c r="A18790">
        <v>208</v>
      </c>
      <c r="B18790" t="s">
        <v>144</v>
      </c>
      <c r="C18790" t="s">
        <v>763</v>
      </c>
      <c r="D18790" t="s">
        <v>11</v>
      </c>
      <c r="E18790" t="s">
        <v>167</v>
      </c>
      <c r="F18790" t="s">
        <v>13</v>
      </c>
      <c r="G18790" s="1">
        <v>4.1700000762939498</v>
      </c>
      <c r="H18790">
        <v>1</v>
      </c>
      <c r="I18790" t="s">
        <v>14</v>
      </c>
      <c r="J18790" t="s">
        <v>168</v>
      </c>
      <c r="K18790">
        <f>VLOOKUP(J18790,'Prix unitaires'!B:D,3,FALSE)</f>
        <v>0</v>
      </c>
      <c r="L18790" s="11">
        <f t="shared" si="293"/>
        <v>0</v>
      </c>
    </row>
    <row r="18791" spans="1:12" x14ac:dyDescent="0.25">
      <c r="A18791">
        <v>208</v>
      </c>
      <c r="B18791" t="s">
        <v>144</v>
      </c>
      <c r="C18791" t="s">
        <v>120</v>
      </c>
      <c r="D18791" t="s">
        <v>11</v>
      </c>
      <c r="E18791" t="s">
        <v>167</v>
      </c>
      <c r="F18791" t="s">
        <v>13</v>
      </c>
      <c r="G18791" s="1">
        <v>3.6199998855590798</v>
      </c>
      <c r="H18791">
        <v>1</v>
      </c>
      <c r="I18791" t="s">
        <v>14</v>
      </c>
      <c r="J18791" t="s">
        <v>168</v>
      </c>
      <c r="K18791">
        <f>VLOOKUP(J18791,'Prix unitaires'!B:D,3,FALSE)</f>
        <v>0</v>
      </c>
      <c r="L18791" s="11">
        <f t="shared" si="293"/>
        <v>0</v>
      </c>
    </row>
    <row r="18792" spans="1:12" x14ac:dyDescent="0.25">
      <c r="A18792">
        <v>208</v>
      </c>
      <c r="B18792" t="s">
        <v>144</v>
      </c>
      <c r="C18792" t="s">
        <v>250</v>
      </c>
      <c r="D18792" t="s">
        <v>11</v>
      </c>
      <c r="E18792" t="s">
        <v>17</v>
      </c>
      <c r="F18792" t="s">
        <v>13</v>
      </c>
      <c r="G18792" s="1">
        <v>7.2300000190734899</v>
      </c>
      <c r="H18792">
        <v>50</v>
      </c>
      <c r="I18792" t="s">
        <v>14</v>
      </c>
      <c r="J18792" t="s">
        <v>18</v>
      </c>
      <c r="K18792">
        <f>VLOOKUP(J18792,'Prix unitaires'!B:D,3,FALSE)</f>
        <v>0</v>
      </c>
      <c r="L18792" s="11">
        <f t="shared" si="293"/>
        <v>0</v>
      </c>
    </row>
    <row r="18793" spans="1:12" x14ac:dyDescent="0.25">
      <c r="A18793">
        <v>208</v>
      </c>
      <c r="B18793" t="s">
        <v>144</v>
      </c>
      <c r="C18793" t="s">
        <v>250</v>
      </c>
      <c r="D18793" t="s">
        <v>11</v>
      </c>
      <c r="E18793" t="s">
        <v>35</v>
      </c>
      <c r="F18793" t="s">
        <v>13</v>
      </c>
      <c r="G18793" s="1">
        <v>7.2300000190734899</v>
      </c>
      <c r="H18793">
        <v>1</v>
      </c>
      <c r="I18793" t="s">
        <v>14</v>
      </c>
      <c r="J18793" t="s">
        <v>36</v>
      </c>
      <c r="K18793">
        <f>VLOOKUP(J18793,'Prix unitaires'!B:D,3,FALSE)</f>
        <v>0</v>
      </c>
      <c r="L18793" s="11">
        <f t="shared" si="293"/>
        <v>0</v>
      </c>
    </row>
    <row r="18794" spans="1:12" x14ac:dyDescent="0.25">
      <c r="A18794">
        <v>208</v>
      </c>
      <c r="B18794" t="s">
        <v>144</v>
      </c>
      <c r="C18794" t="s">
        <v>259</v>
      </c>
      <c r="D18794" t="s">
        <v>11</v>
      </c>
      <c r="E18794" t="s">
        <v>17</v>
      </c>
      <c r="F18794" t="s">
        <v>13</v>
      </c>
      <c r="G18794" s="1">
        <v>11.8500003814697</v>
      </c>
      <c r="H18794">
        <v>50</v>
      </c>
      <c r="I18794" t="s">
        <v>14</v>
      </c>
      <c r="J18794" t="s">
        <v>18</v>
      </c>
      <c r="K18794">
        <f>VLOOKUP(J18794,'Prix unitaires'!B:D,3,FALSE)</f>
        <v>0</v>
      </c>
      <c r="L18794" s="11">
        <f t="shared" si="293"/>
        <v>0</v>
      </c>
    </row>
    <row r="18795" spans="1:12" x14ac:dyDescent="0.25">
      <c r="A18795">
        <v>208</v>
      </c>
      <c r="B18795" t="s">
        <v>144</v>
      </c>
      <c r="C18795" t="s">
        <v>259</v>
      </c>
      <c r="D18795" t="s">
        <v>11</v>
      </c>
      <c r="E18795" t="s">
        <v>35</v>
      </c>
      <c r="F18795" t="s">
        <v>13</v>
      </c>
      <c r="G18795" s="1">
        <v>11.8500003814697</v>
      </c>
      <c r="H18795">
        <v>1</v>
      </c>
      <c r="I18795" t="s">
        <v>14</v>
      </c>
      <c r="J18795" t="s">
        <v>36</v>
      </c>
      <c r="K18795">
        <f>VLOOKUP(J18795,'Prix unitaires'!B:D,3,FALSE)</f>
        <v>0</v>
      </c>
      <c r="L18795" s="11">
        <f t="shared" si="293"/>
        <v>0</v>
      </c>
    </row>
    <row r="18796" spans="1:12" x14ac:dyDescent="0.25">
      <c r="A18796">
        <v>208</v>
      </c>
      <c r="B18796" t="s">
        <v>144</v>
      </c>
      <c r="C18796" t="s">
        <v>764</v>
      </c>
      <c r="D18796" t="s">
        <v>11</v>
      </c>
      <c r="E18796" t="s">
        <v>17</v>
      </c>
      <c r="F18796" t="s">
        <v>13</v>
      </c>
      <c r="G18796" s="1">
        <v>108.09999847412099</v>
      </c>
      <c r="H18796">
        <v>50</v>
      </c>
      <c r="I18796" t="s">
        <v>14</v>
      </c>
      <c r="J18796" t="s">
        <v>18</v>
      </c>
      <c r="K18796">
        <f>VLOOKUP(J18796,'Prix unitaires'!B:D,3,FALSE)</f>
        <v>0</v>
      </c>
      <c r="L18796" s="11">
        <f t="shared" si="293"/>
        <v>0</v>
      </c>
    </row>
    <row r="18797" spans="1:12" x14ac:dyDescent="0.25">
      <c r="A18797">
        <v>208</v>
      </c>
      <c r="B18797" t="s">
        <v>144</v>
      </c>
      <c r="C18797" t="s">
        <v>764</v>
      </c>
      <c r="D18797" t="s">
        <v>11</v>
      </c>
      <c r="E18797" t="s">
        <v>40</v>
      </c>
      <c r="F18797" t="s">
        <v>13</v>
      </c>
      <c r="G18797" s="1">
        <v>108.09999847412099</v>
      </c>
      <c r="H18797">
        <v>1</v>
      </c>
      <c r="I18797" t="s">
        <v>14</v>
      </c>
      <c r="J18797" t="s">
        <v>41</v>
      </c>
      <c r="K18797">
        <f>VLOOKUP(J18797,'Prix unitaires'!B:D,3,FALSE)</f>
        <v>0</v>
      </c>
      <c r="L18797" s="11">
        <f t="shared" si="293"/>
        <v>0</v>
      </c>
    </row>
    <row r="18798" spans="1:12" x14ac:dyDescent="0.25">
      <c r="A18798">
        <v>208</v>
      </c>
      <c r="B18798" t="s">
        <v>26</v>
      </c>
      <c r="C18798">
        <v>123</v>
      </c>
      <c r="D18798" t="s">
        <v>11</v>
      </c>
      <c r="E18798" t="s">
        <v>17</v>
      </c>
      <c r="F18798" t="s">
        <v>13</v>
      </c>
      <c r="G18798" s="1">
        <v>43.840000152587898</v>
      </c>
      <c r="H18798">
        <v>50</v>
      </c>
      <c r="I18798" t="s">
        <v>14</v>
      </c>
      <c r="J18798" t="s">
        <v>18</v>
      </c>
      <c r="K18798">
        <f>VLOOKUP(J18798,'Prix unitaires'!B:D,3,FALSE)</f>
        <v>0</v>
      </c>
      <c r="L18798" s="11">
        <f t="shared" si="293"/>
        <v>0</v>
      </c>
    </row>
    <row r="18799" spans="1:12" x14ac:dyDescent="0.25">
      <c r="A18799">
        <v>208</v>
      </c>
      <c r="B18799" t="s">
        <v>26</v>
      </c>
      <c r="C18799">
        <v>123</v>
      </c>
      <c r="D18799" t="s">
        <v>11</v>
      </c>
      <c r="E18799" t="s">
        <v>35</v>
      </c>
      <c r="F18799" t="s">
        <v>13</v>
      </c>
      <c r="G18799" s="1">
        <v>43.840000152587898</v>
      </c>
      <c r="H18799">
        <v>1</v>
      </c>
      <c r="I18799" t="s">
        <v>14</v>
      </c>
      <c r="J18799" t="s">
        <v>36</v>
      </c>
      <c r="K18799">
        <f>VLOOKUP(J18799,'Prix unitaires'!B:D,3,FALSE)</f>
        <v>0</v>
      </c>
      <c r="L18799" s="11">
        <f t="shared" si="293"/>
        <v>0</v>
      </c>
    </row>
    <row r="18800" spans="1:12" x14ac:dyDescent="0.25">
      <c r="A18800">
        <v>208</v>
      </c>
      <c r="B18800" t="s">
        <v>26</v>
      </c>
      <c r="C18800" t="s">
        <v>198</v>
      </c>
      <c r="D18800" t="s">
        <v>11</v>
      </c>
      <c r="E18800" t="s">
        <v>19</v>
      </c>
      <c r="F18800" t="s">
        <v>13</v>
      </c>
      <c r="G18800" s="1">
        <v>15.539999961853001</v>
      </c>
      <c r="H18800">
        <v>50</v>
      </c>
      <c r="I18800" t="s">
        <v>14</v>
      </c>
      <c r="J18800" t="s">
        <v>20</v>
      </c>
      <c r="K18800">
        <f>VLOOKUP(J18800,'Prix unitaires'!B:D,3,FALSE)</f>
        <v>0</v>
      </c>
      <c r="L18800" s="11">
        <f t="shared" si="293"/>
        <v>0</v>
      </c>
    </row>
    <row r="18801" spans="1:12" x14ac:dyDescent="0.25">
      <c r="A18801">
        <v>208</v>
      </c>
      <c r="B18801" t="s">
        <v>26</v>
      </c>
      <c r="C18801" t="s">
        <v>198</v>
      </c>
      <c r="D18801" t="s">
        <v>11</v>
      </c>
      <c r="E18801" t="s">
        <v>35</v>
      </c>
      <c r="F18801" t="s">
        <v>13</v>
      </c>
      <c r="G18801" s="1">
        <v>15.539999961853001</v>
      </c>
      <c r="H18801">
        <v>1</v>
      </c>
      <c r="I18801" t="s">
        <v>14</v>
      </c>
      <c r="J18801" t="s">
        <v>36</v>
      </c>
      <c r="K18801">
        <f>VLOOKUP(J18801,'Prix unitaires'!B:D,3,FALSE)</f>
        <v>0</v>
      </c>
      <c r="L18801" s="11">
        <f t="shared" si="293"/>
        <v>0</v>
      </c>
    </row>
    <row r="18802" spans="1:12" x14ac:dyDescent="0.25">
      <c r="A18802">
        <v>208</v>
      </c>
      <c r="B18802" t="s">
        <v>26</v>
      </c>
      <c r="C18802" t="s">
        <v>198</v>
      </c>
      <c r="D18802" t="s">
        <v>11</v>
      </c>
      <c r="E18802" t="s">
        <v>167</v>
      </c>
      <c r="F18802" t="s">
        <v>13</v>
      </c>
      <c r="G18802" s="1">
        <v>3.4000000953674299</v>
      </c>
      <c r="H18802">
        <v>1</v>
      </c>
      <c r="I18802" t="s">
        <v>14</v>
      </c>
      <c r="J18802" t="s">
        <v>168</v>
      </c>
      <c r="K18802">
        <f>VLOOKUP(J18802,'Prix unitaires'!B:D,3,FALSE)</f>
        <v>0</v>
      </c>
      <c r="L18802" s="11">
        <f t="shared" si="293"/>
        <v>0</v>
      </c>
    </row>
    <row r="18803" spans="1:12" x14ac:dyDescent="0.25">
      <c r="A18803">
        <v>208</v>
      </c>
      <c r="B18803" t="s">
        <v>26</v>
      </c>
      <c r="C18803" t="s">
        <v>765</v>
      </c>
      <c r="D18803" t="s">
        <v>11</v>
      </c>
      <c r="E18803" t="s">
        <v>17</v>
      </c>
      <c r="F18803" t="s">
        <v>13</v>
      </c>
      <c r="G18803" s="1">
        <v>29.190000534057599</v>
      </c>
      <c r="H18803">
        <v>50</v>
      </c>
      <c r="I18803" t="s">
        <v>14</v>
      </c>
      <c r="J18803" t="s">
        <v>18</v>
      </c>
      <c r="K18803">
        <f>VLOOKUP(J18803,'Prix unitaires'!B:D,3,FALSE)</f>
        <v>0</v>
      </c>
      <c r="L18803" s="11">
        <f t="shared" si="293"/>
        <v>0</v>
      </c>
    </row>
    <row r="18804" spans="1:12" x14ac:dyDescent="0.25">
      <c r="A18804">
        <v>208</v>
      </c>
      <c r="B18804" t="s">
        <v>26</v>
      </c>
      <c r="C18804" t="s">
        <v>765</v>
      </c>
      <c r="D18804" t="s">
        <v>11</v>
      </c>
      <c r="E18804" t="s">
        <v>40</v>
      </c>
      <c r="F18804" t="s">
        <v>13</v>
      </c>
      <c r="G18804" s="1">
        <v>29.190000534057599</v>
      </c>
      <c r="H18804">
        <v>1</v>
      </c>
      <c r="I18804" t="s">
        <v>14</v>
      </c>
      <c r="J18804" t="s">
        <v>41</v>
      </c>
      <c r="K18804">
        <f>VLOOKUP(J18804,'Prix unitaires'!B:D,3,FALSE)</f>
        <v>0</v>
      </c>
      <c r="L18804" s="11">
        <f t="shared" si="293"/>
        <v>0</v>
      </c>
    </row>
    <row r="18805" spans="1:12" x14ac:dyDescent="0.25">
      <c r="A18805">
        <v>209</v>
      </c>
      <c r="B18805" t="s">
        <v>26</v>
      </c>
      <c r="C18805" t="s">
        <v>273</v>
      </c>
      <c r="D18805" t="s">
        <v>11</v>
      </c>
      <c r="E18805" t="s">
        <v>17</v>
      </c>
      <c r="F18805" t="s">
        <v>13</v>
      </c>
      <c r="G18805" s="1">
        <v>20.600000381469702</v>
      </c>
      <c r="H18805">
        <v>50</v>
      </c>
      <c r="I18805" t="s">
        <v>14</v>
      </c>
      <c r="J18805" t="s">
        <v>18</v>
      </c>
      <c r="K18805">
        <f>VLOOKUP(J18805,'Prix unitaires'!B:D,3,FALSE)</f>
        <v>0</v>
      </c>
      <c r="L18805" s="11">
        <f t="shared" si="293"/>
        <v>0</v>
      </c>
    </row>
    <row r="18806" spans="1:12" x14ac:dyDescent="0.25">
      <c r="A18806">
        <v>209</v>
      </c>
      <c r="B18806" t="s">
        <v>26</v>
      </c>
      <c r="C18806" t="s">
        <v>273</v>
      </c>
      <c r="D18806" t="s">
        <v>11</v>
      </c>
      <c r="E18806" t="s">
        <v>40</v>
      </c>
      <c r="F18806" t="s">
        <v>13</v>
      </c>
      <c r="G18806" s="1">
        <v>20.600000381469702</v>
      </c>
      <c r="H18806">
        <v>1</v>
      </c>
      <c r="I18806" t="s">
        <v>14</v>
      </c>
      <c r="J18806" t="s">
        <v>41</v>
      </c>
      <c r="K18806">
        <f>VLOOKUP(J18806,'Prix unitaires'!B:D,3,FALSE)</f>
        <v>0</v>
      </c>
      <c r="L18806" s="11">
        <f t="shared" si="293"/>
        <v>0</v>
      </c>
    </row>
    <row r="18807" spans="1:12" x14ac:dyDescent="0.25">
      <c r="A18807">
        <v>209</v>
      </c>
      <c r="B18807" t="s">
        <v>26</v>
      </c>
      <c r="C18807">
        <v>113</v>
      </c>
      <c r="D18807" t="s">
        <v>11</v>
      </c>
      <c r="E18807" t="s">
        <v>12</v>
      </c>
      <c r="F18807" t="s">
        <v>13</v>
      </c>
      <c r="G18807" s="1">
        <v>8.75</v>
      </c>
      <c r="H18807">
        <v>12</v>
      </c>
      <c r="I18807" t="s">
        <v>14</v>
      </c>
      <c r="J18807" t="s">
        <v>15</v>
      </c>
      <c r="K18807">
        <f>VLOOKUP(J18807,'Prix unitaires'!B:D,3,FALSE)</f>
        <v>0</v>
      </c>
      <c r="L18807" s="11">
        <f t="shared" si="293"/>
        <v>0</v>
      </c>
    </row>
    <row r="18808" spans="1:12" x14ac:dyDescent="0.25">
      <c r="A18808">
        <v>209</v>
      </c>
      <c r="B18808" t="s">
        <v>26</v>
      </c>
      <c r="C18808">
        <v>113</v>
      </c>
      <c r="D18808" t="s">
        <v>11</v>
      </c>
      <c r="E18808" t="s">
        <v>40</v>
      </c>
      <c r="F18808" t="s">
        <v>13</v>
      </c>
      <c r="G18808" s="1">
        <v>8.75</v>
      </c>
      <c r="H18808">
        <v>1</v>
      </c>
      <c r="I18808" t="s">
        <v>14</v>
      </c>
      <c r="J18808" t="s">
        <v>41</v>
      </c>
      <c r="K18808">
        <f>VLOOKUP(J18808,'Prix unitaires'!B:D,3,FALSE)</f>
        <v>0</v>
      </c>
      <c r="L18808" s="11">
        <f t="shared" si="293"/>
        <v>0</v>
      </c>
    </row>
    <row r="18809" spans="1:12" x14ac:dyDescent="0.25">
      <c r="A18809">
        <v>213</v>
      </c>
      <c r="B18809" t="s">
        <v>10</v>
      </c>
      <c r="C18809" t="s">
        <v>121</v>
      </c>
      <c r="D18809" t="s">
        <v>11</v>
      </c>
      <c r="E18809" t="s">
        <v>17</v>
      </c>
      <c r="F18809" t="s">
        <v>13</v>
      </c>
      <c r="G18809" s="1">
        <v>7.7199997901916504</v>
      </c>
      <c r="H18809">
        <v>50</v>
      </c>
      <c r="I18809" t="s">
        <v>14</v>
      </c>
      <c r="J18809" t="s">
        <v>18</v>
      </c>
      <c r="K18809">
        <f>VLOOKUP(J18809,'Prix unitaires'!B:D,3,FALSE)</f>
        <v>0</v>
      </c>
      <c r="L18809" s="11">
        <f t="shared" si="293"/>
        <v>0</v>
      </c>
    </row>
    <row r="18810" spans="1:12" x14ac:dyDescent="0.25">
      <c r="A18810">
        <v>213</v>
      </c>
      <c r="B18810" t="s">
        <v>10</v>
      </c>
      <c r="C18810" t="s">
        <v>121</v>
      </c>
      <c r="D18810" t="s">
        <v>11</v>
      </c>
      <c r="E18810" t="s">
        <v>35</v>
      </c>
      <c r="F18810" t="s">
        <v>13</v>
      </c>
      <c r="G18810" s="1">
        <v>7.7199997901916504</v>
      </c>
      <c r="H18810">
        <v>1</v>
      </c>
      <c r="I18810" t="s">
        <v>14</v>
      </c>
      <c r="J18810" t="s">
        <v>36</v>
      </c>
      <c r="K18810">
        <f>VLOOKUP(J18810,'Prix unitaires'!B:D,3,FALSE)</f>
        <v>0</v>
      </c>
      <c r="L18810" s="11">
        <f t="shared" si="293"/>
        <v>0</v>
      </c>
    </row>
    <row r="18811" spans="1:12" x14ac:dyDescent="0.25">
      <c r="A18811">
        <v>214</v>
      </c>
      <c r="B18811" t="s">
        <v>10</v>
      </c>
      <c r="C18811" t="s">
        <v>241</v>
      </c>
      <c r="D18811" t="s">
        <v>11</v>
      </c>
      <c r="E18811" t="s">
        <v>19</v>
      </c>
      <c r="F18811" t="s">
        <v>13</v>
      </c>
      <c r="G18811" s="1">
        <v>13.960000038146999</v>
      </c>
      <c r="H18811">
        <v>50</v>
      </c>
      <c r="I18811" t="s">
        <v>14</v>
      </c>
      <c r="J18811" t="s">
        <v>20</v>
      </c>
      <c r="K18811">
        <f>VLOOKUP(J18811,'Prix unitaires'!B:D,3,FALSE)</f>
        <v>0</v>
      </c>
      <c r="L18811" s="11">
        <f t="shared" si="293"/>
        <v>0</v>
      </c>
    </row>
    <row r="18812" spans="1:12" x14ac:dyDescent="0.25">
      <c r="A18812">
        <v>214</v>
      </c>
      <c r="B18812" t="s">
        <v>10</v>
      </c>
      <c r="C18812" t="s">
        <v>241</v>
      </c>
      <c r="D18812" t="s">
        <v>11</v>
      </c>
      <c r="E18812" t="s">
        <v>35</v>
      </c>
      <c r="F18812" t="s">
        <v>13</v>
      </c>
      <c r="G18812" s="1">
        <v>13.960000038146999</v>
      </c>
      <c r="H18812">
        <v>1</v>
      </c>
      <c r="I18812" t="s">
        <v>14</v>
      </c>
      <c r="J18812" t="s">
        <v>36</v>
      </c>
      <c r="K18812">
        <f>VLOOKUP(J18812,'Prix unitaires'!B:D,3,FALSE)</f>
        <v>0</v>
      </c>
      <c r="L18812" s="11">
        <f t="shared" si="293"/>
        <v>0</v>
      </c>
    </row>
    <row r="18813" spans="1:12" x14ac:dyDescent="0.25">
      <c r="A18813">
        <v>214</v>
      </c>
      <c r="B18813" t="s">
        <v>10</v>
      </c>
      <c r="C18813" t="s">
        <v>241</v>
      </c>
      <c r="D18813" t="s">
        <v>11</v>
      </c>
      <c r="E18813" t="s">
        <v>165</v>
      </c>
      <c r="F18813" t="s">
        <v>13</v>
      </c>
      <c r="G18813" s="1">
        <v>5.4899997711181596</v>
      </c>
      <c r="H18813">
        <v>1</v>
      </c>
      <c r="I18813" t="s">
        <v>14</v>
      </c>
      <c r="J18813" t="s">
        <v>166</v>
      </c>
      <c r="K18813">
        <f>VLOOKUP(J18813,'Prix unitaires'!B:D,3,FALSE)</f>
        <v>0</v>
      </c>
      <c r="L18813" s="11">
        <f t="shared" si="293"/>
        <v>0</v>
      </c>
    </row>
    <row r="18814" spans="1:12" x14ac:dyDescent="0.25">
      <c r="A18814">
        <v>216</v>
      </c>
      <c r="B18814" t="s">
        <v>37</v>
      </c>
      <c r="C18814" t="s">
        <v>126</v>
      </c>
      <c r="D18814">
        <v>-1</v>
      </c>
      <c r="E18814" t="s">
        <v>17</v>
      </c>
      <c r="F18814" t="s">
        <v>13</v>
      </c>
      <c r="G18814" s="1">
        <v>5.5900001525878897</v>
      </c>
      <c r="H18814">
        <v>24</v>
      </c>
      <c r="I18814" t="s">
        <v>14</v>
      </c>
      <c r="J18814" t="s">
        <v>140</v>
      </c>
      <c r="K18814">
        <f>VLOOKUP(J18814,'Prix unitaires'!B:D,3,FALSE)</f>
        <v>0</v>
      </c>
      <c r="L18814" s="11">
        <f t="shared" si="293"/>
        <v>0</v>
      </c>
    </row>
    <row r="18815" spans="1:12" x14ac:dyDescent="0.25">
      <c r="A18815">
        <v>216</v>
      </c>
      <c r="B18815" t="s">
        <v>10</v>
      </c>
      <c r="C18815" t="s">
        <v>16</v>
      </c>
      <c r="D18815" t="s">
        <v>11</v>
      </c>
      <c r="E18815" t="s">
        <v>165</v>
      </c>
      <c r="F18815" t="s">
        <v>13</v>
      </c>
      <c r="G18815" s="1">
        <v>3.4900000095367401</v>
      </c>
      <c r="H18815">
        <v>1</v>
      </c>
      <c r="I18815" t="s">
        <v>14</v>
      </c>
      <c r="J18815" t="s">
        <v>166</v>
      </c>
      <c r="K18815">
        <f>VLOOKUP(J18815,'Prix unitaires'!B:D,3,FALSE)</f>
        <v>0</v>
      </c>
      <c r="L18815" s="11">
        <f t="shared" si="293"/>
        <v>0</v>
      </c>
    </row>
    <row r="18816" spans="1:12" x14ac:dyDescent="0.25">
      <c r="A18816">
        <v>217</v>
      </c>
      <c r="B18816" t="s">
        <v>10</v>
      </c>
      <c r="C18816">
        <v>10</v>
      </c>
      <c r="D18816" t="s">
        <v>11</v>
      </c>
      <c r="E18816" t="s">
        <v>17</v>
      </c>
      <c r="F18816" t="s">
        <v>13</v>
      </c>
      <c r="G18816" s="1">
        <v>6.71000003814697</v>
      </c>
      <c r="H18816">
        <v>50</v>
      </c>
      <c r="I18816" t="s">
        <v>14</v>
      </c>
      <c r="J18816" t="s">
        <v>18</v>
      </c>
      <c r="K18816">
        <f>VLOOKUP(J18816,'Prix unitaires'!B:D,3,FALSE)</f>
        <v>0</v>
      </c>
      <c r="L18816" s="11">
        <f t="shared" si="293"/>
        <v>0</v>
      </c>
    </row>
    <row r="18817" spans="1:12" x14ac:dyDescent="0.25">
      <c r="A18817">
        <v>217</v>
      </c>
      <c r="B18817" t="s">
        <v>10</v>
      </c>
      <c r="C18817">
        <v>10</v>
      </c>
      <c r="D18817" t="s">
        <v>11</v>
      </c>
      <c r="E18817" t="s">
        <v>35</v>
      </c>
      <c r="F18817" t="s">
        <v>13</v>
      </c>
      <c r="G18817" s="1">
        <v>6.71000003814697</v>
      </c>
      <c r="H18817">
        <v>1</v>
      </c>
      <c r="I18817" t="s">
        <v>14</v>
      </c>
      <c r="J18817" t="s">
        <v>36</v>
      </c>
      <c r="K18817">
        <f>VLOOKUP(J18817,'Prix unitaires'!B:D,3,FALSE)</f>
        <v>0</v>
      </c>
      <c r="L18817" s="11">
        <f t="shared" si="293"/>
        <v>0</v>
      </c>
    </row>
    <row r="18818" spans="1:12" x14ac:dyDescent="0.25">
      <c r="A18818">
        <v>217</v>
      </c>
      <c r="B18818" t="s">
        <v>10</v>
      </c>
      <c r="C18818" t="s">
        <v>766</v>
      </c>
      <c r="D18818" t="s">
        <v>11</v>
      </c>
      <c r="E18818" t="s">
        <v>12</v>
      </c>
      <c r="F18818" t="s">
        <v>13</v>
      </c>
      <c r="G18818" s="1">
        <v>9.3299999237061009</v>
      </c>
      <c r="H18818">
        <v>50</v>
      </c>
      <c r="I18818" t="s">
        <v>14</v>
      </c>
      <c r="J18818" t="s">
        <v>15</v>
      </c>
      <c r="K18818">
        <f>VLOOKUP(J18818,'Prix unitaires'!B:D,3,FALSE)</f>
        <v>0</v>
      </c>
      <c r="L18818" s="11">
        <f t="shared" si="293"/>
        <v>0</v>
      </c>
    </row>
    <row r="18819" spans="1:12" x14ac:dyDescent="0.25">
      <c r="A18819">
        <v>217</v>
      </c>
      <c r="B18819" t="s">
        <v>10</v>
      </c>
      <c r="C18819" t="s">
        <v>766</v>
      </c>
      <c r="D18819" t="s">
        <v>11</v>
      </c>
      <c r="E18819" t="s">
        <v>35</v>
      </c>
      <c r="F18819" t="s">
        <v>13</v>
      </c>
      <c r="G18819" s="1">
        <v>9.3299999237061009</v>
      </c>
      <c r="H18819">
        <v>1</v>
      </c>
      <c r="I18819" t="s">
        <v>14</v>
      </c>
      <c r="J18819" t="s">
        <v>36</v>
      </c>
      <c r="K18819">
        <f>VLOOKUP(J18819,'Prix unitaires'!B:D,3,FALSE)</f>
        <v>0</v>
      </c>
      <c r="L18819" s="11">
        <f t="shared" ref="L18819:L18882" si="294">(G18819*H18819)*K18819</f>
        <v>0</v>
      </c>
    </row>
    <row r="18820" spans="1:12" x14ac:dyDescent="0.25">
      <c r="A18820">
        <v>217</v>
      </c>
      <c r="B18820" t="s">
        <v>10</v>
      </c>
      <c r="C18820">
        <v>14</v>
      </c>
      <c r="D18820" t="s">
        <v>11</v>
      </c>
      <c r="E18820" t="s">
        <v>24</v>
      </c>
      <c r="F18820" t="s">
        <v>13</v>
      </c>
      <c r="G18820" s="1">
        <v>28.940000534057599</v>
      </c>
      <c r="H18820">
        <v>50</v>
      </c>
      <c r="I18820" t="s">
        <v>14</v>
      </c>
      <c r="J18820" t="s">
        <v>25</v>
      </c>
      <c r="K18820">
        <f>VLOOKUP(J18820,'Prix unitaires'!B:D,3,FALSE)</f>
        <v>0</v>
      </c>
      <c r="L18820" s="11">
        <f t="shared" si="294"/>
        <v>0</v>
      </c>
    </row>
    <row r="18821" spans="1:12" x14ac:dyDescent="0.25">
      <c r="A18821">
        <v>217</v>
      </c>
      <c r="B18821" t="s">
        <v>10</v>
      </c>
      <c r="C18821" t="s">
        <v>54</v>
      </c>
      <c r="D18821" t="s">
        <v>11</v>
      </c>
      <c r="E18821" t="s">
        <v>32</v>
      </c>
      <c r="F18821" t="s">
        <v>13</v>
      </c>
      <c r="G18821" s="1">
        <v>2.9800000190734899</v>
      </c>
      <c r="H18821">
        <v>240</v>
      </c>
      <c r="I18821" t="s">
        <v>14</v>
      </c>
      <c r="J18821" t="s">
        <v>33</v>
      </c>
      <c r="K18821">
        <f>VLOOKUP(J18821,'Prix unitaires'!B:D,3,FALSE)</f>
        <v>0</v>
      </c>
      <c r="L18821" s="11">
        <f t="shared" si="294"/>
        <v>0</v>
      </c>
    </row>
    <row r="18822" spans="1:12" x14ac:dyDescent="0.25">
      <c r="A18822">
        <v>217</v>
      </c>
      <c r="B18822" t="s">
        <v>10</v>
      </c>
      <c r="C18822" t="s">
        <v>54</v>
      </c>
      <c r="D18822" t="s">
        <v>11</v>
      </c>
      <c r="E18822" t="s">
        <v>35</v>
      </c>
      <c r="F18822" t="s">
        <v>13</v>
      </c>
      <c r="G18822" s="1">
        <v>2.9800000190734899</v>
      </c>
      <c r="H18822">
        <v>1</v>
      </c>
      <c r="I18822" t="s">
        <v>14</v>
      </c>
      <c r="J18822" t="s">
        <v>36</v>
      </c>
      <c r="K18822">
        <f>VLOOKUP(J18822,'Prix unitaires'!B:D,3,FALSE)</f>
        <v>0</v>
      </c>
      <c r="L18822" s="11">
        <f t="shared" si="294"/>
        <v>0</v>
      </c>
    </row>
    <row r="18823" spans="1:12" x14ac:dyDescent="0.25">
      <c r="A18823">
        <v>217</v>
      </c>
      <c r="B18823" t="s">
        <v>26</v>
      </c>
      <c r="C18823" t="s">
        <v>147</v>
      </c>
      <c r="D18823" t="s">
        <v>11</v>
      </c>
      <c r="E18823" t="s">
        <v>17</v>
      </c>
      <c r="F18823" t="s">
        <v>13</v>
      </c>
      <c r="G18823" s="1">
        <v>1.53999996185303</v>
      </c>
      <c r="H18823">
        <v>50</v>
      </c>
      <c r="I18823" t="s">
        <v>14</v>
      </c>
      <c r="J18823" t="s">
        <v>18</v>
      </c>
      <c r="K18823">
        <f>VLOOKUP(J18823,'Prix unitaires'!B:D,3,FALSE)</f>
        <v>0</v>
      </c>
      <c r="L18823" s="11">
        <f t="shared" si="294"/>
        <v>0</v>
      </c>
    </row>
    <row r="18824" spans="1:12" x14ac:dyDescent="0.25">
      <c r="A18824">
        <v>217</v>
      </c>
      <c r="B18824" t="s">
        <v>26</v>
      </c>
      <c r="C18824">
        <v>110</v>
      </c>
      <c r="D18824" t="s">
        <v>11</v>
      </c>
      <c r="E18824" t="s">
        <v>17</v>
      </c>
      <c r="F18824" t="s">
        <v>13</v>
      </c>
      <c r="G18824" s="1">
        <v>50.470001220703097</v>
      </c>
      <c r="H18824">
        <v>50</v>
      </c>
      <c r="I18824" t="s">
        <v>14</v>
      </c>
      <c r="J18824" t="s">
        <v>18</v>
      </c>
      <c r="K18824">
        <f>VLOOKUP(J18824,'Prix unitaires'!B:D,3,FALSE)</f>
        <v>0</v>
      </c>
      <c r="L18824" s="11">
        <f t="shared" si="294"/>
        <v>0</v>
      </c>
    </row>
    <row r="18825" spans="1:12" x14ac:dyDescent="0.25">
      <c r="A18825">
        <v>218</v>
      </c>
      <c r="B18825" t="s">
        <v>10</v>
      </c>
      <c r="C18825" t="s">
        <v>105</v>
      </c>
      <c r="D18825" t="s">
        <v>11</v>
      </c>
      <c r="E18825" t="s">
        <v>24</v>
      </c>
      <c r="F18825" t="s">
        <v>13</v>
      </c>
      <c r="G18825" s="1">
        <v>143.89999389648401</v>
      </c>
      <c r="H18825">
        <v>12</v>
      </c>
      <c r="I18825" t="s">
        <v>14</v>
      </c>
      <c r="J18825" t="s">
        <v>25</v>
      </c>
      <c r="K18825">
        <f>VLOOKUP(J18825,'Prix unitaires'!B:D,3,FALSE)</f>
        <v>0</v>
      </c>
      <c r="L18825" s="11">
        <f t="shared" si="294"/>
        <v>0</v>
      </c>
    </row>
    <row r="18826" spans="1:12" x14ac:dyDescent="0.25">
      <c r="A18826">
        <v>218</v>
      </c>
      <c r="B18826" t="s">
        <v>10</v>
      </c>
      <c r="C18826" t="s">
        <v>105</v>
      </c>
      <c r="D18826" t="s">
        <v>11</v>
      </c>
      <c r="E18826" t="s">
        <v>40</v>
      </c>
      <c r="F18826" t="s">
        <v>13</v>
      </c>
      <c r="G18826" s="1">
        <v>143.89999389648401</v>
      </c>
      <c r="H18826">
        <v>1</v>
      </c>
      <c r="I18826" t="s">
        <v>14</v>
      </c>
      <c r="J18826" t="s">
        <v>41</v>
      </c>
      <c r="K18826">
        <f>VLOOKUP(J18826,'Prix unitaires'!B:D,3,FALSE)</f>
        <v>0</v>
      </c>
      <c r="L18826" s="11">
        <f t="shared" si="294"/>
        <v>0</v>
      </c>
    </row>
    <row r="18827" spans="1:12" x14ac:dyDescent="0.25">
      <c r="A18827">
        <v>218</v>
      </c>
      <c r="B18827" t="s">
        <v>10</v>
      </c>
      <c r="C18827" t="s">
        <v>253</v>
      </c>
      <c r="D18827" t="s">
        <v>11</v>
      </c>
      <c r="E18827" t="s">
        <v>24</v>
      </c>
      <c r="F18827" t="s">
        <v>13</v>
      </c>
      <c r="G18827" s="1">
        <v>39.880001068115199</v>
      </c>
      <c r="H18827">
        <v>12</v>
      </c>
      <c r="I18827" t="s">
        <v>14</v>
      </c>
      <c r="J18827" t="s">
        <v>25</v>
      </c>
      <c r="K18827">
        <f>VLOOKUP(J18827,'Prix unitaires'!B:D,3,FALSE)</f>
        <v>0</v>
      </c>
      <c r="L18827" s="11">
        <f t="shared" si="294"/>
        <v>0</v>
      </c>
    </row>
    <row r="18828" spans="1:12" x14ac:dyDescent="0.25">
      <c r="A18828">
        <v>218</v>
      </c>
      <c r="B18828" t="s">
        <v>10</v>
      </c>
      <c r="C18828" t="s">
        <v>253</v>
      </c>
      <c r="D18828" t="s">
        <v>11</v>
      </c>
      <c r="E18828" t="s">
        <v>40</v>
      </c>
      <c r="F18828" t="s">
        <v>13</v>
      </c>
      <c r="G18828" s="1">
        <v>39.880001068115199</v>
      </c>
      <c r="H18828">
        <v>1</v>
      </c>
      <c r="I18828" t="s">
        <v>14</v>
      </c>
      <c r="J18828" t="s">
        <v>41</v>
      </c>
      <c r="K18828">
        <f>VLOOKUP(J18828,'Prix unitaires'!B:D,3,FALSE)</f>
        <v>0</v>
      </c>
      <c r="L18828" s="11">
        <f t="shared" si="294"/>
        <v>0</v>
      </c>
    </row>
    <row r="18829" spans="1:12" x14ac:dyDescent="0.25">
      <c r="A18829">
        <v>218</v>
      </c>
      <c r="B18829" t="s">
        <v>10</v>
      </c>
      <c r="C18829">
        <v>20</v>
      </c>
      <c r="D18829" t="s">
        <v>11</v>
      </c>
      <c r="E18829" t="s">
        <v>165</v>
      </c>
      <c r="F18829" t="s">
        <v>13</v>
      </c>
      <c r="G18829" s="1">
        <v>5.7300000190734899</v>
      </c>
      <c r="H18829">
        <v>1</v>
      </c>
      <c r="I18829" t="s">
        <v>14</v>
      </c>
      <c r="J18829" t="s">
        <v>166</v>
      </c>
      <c r="K18829">
        <f>VLOOKUP(J18829,'Prix unitaires'!B:D,3,FALSE)</f>
        <v>0</v>
      </c>
      <c r="L18829" s="11">
        <f t="shared" si="294"/>
        <v>0</v>
      </c>
    </row>
    <row r="18830" spans="1:12" x14ac:dyDescent="0.25">
      <c r="A18830">
        <v>219</v>
      </c>
      <c r="B18830" t="s">
        <v>10</v>
      </c>
      <c r="C18830">
        <v>17</v>
      </c>
      <c r="D18830" t="s">
        <v>11</v>
      </c>
      <c r="E18830" t="s">
        <v>24</v>
      </c>
      <c r="F18830" t="s">
        <v>13</v>
      </c>
      <c r="G18830" s="1">
        <v>304.54000854492199</v>
      </c>
      <c r="H18830">
        <v>12</v>
      </c>
      <c r="I18830" t="s">
        <v>14</v>
      </c>
      <c r="J18830" t="s">
        <v>25</v>
      </c>
      <c r="K18830">
        <f>VLOOKUP(J18830,'Prix unitaires'!B:D,3,FALSE)</f>
        <v>0</v>
      </c>
      <c r="L18830" s="11">
        <f t="shared" si="294"/>
        <v>0</v>
      </c>
    </row>
    <row r="18831" spans="1:12" x14ac:dyDescent="0.25">
      <c r="A18831">
        <v>219</v>
      </c>
      <c r="B18831" t="s">
        <v>10</v>
      </c>
      <c r="C18831">
        <v>20</v>
      </c>
      <c r="D18831" t="s">
        <v>11</v>
      </c>
      <c r="E18831" t="s">
        <v>17</v>
      </c>
      <c r="F18831" t="s">
        <v>13</v>
      </c>
      <c r="G18831" s="1">
        <v>32.450000762939503</v>
      </c>
      <c r="H18831">
        <v>50</v>
      </c>
      <c r="I18831" t="s">
        <v>14</v>
      </c>
      <c r="J18831" t="s">
        <v>18</v>
      </c>
      <c r="K18831">
        <f>VLOOKUP(J18831,'Prix unitaires'!B:D,3,FALSE)</f>
        <v>0</v>
      </c>
      <c r="L18831" s="11">
        <f t="shared" si="294"/>
        <v>0</v>
      </c>
    </row>
    <row r="18832" spans="1:12" x14ac:dyDescent="0.25">
      <c r="A18832">
        <v>219</v>
      </c>
      <c r="B18832" t="s">
        <v>10</v>
      </c>
      <c r="C18832" t="s">
        <v>250</v>
      </c>
      <c r="D18832" t="s">
        <v>11</v>
      </c>
      <c r="E18832" t="s">
        <v>17</v>
      </c>
      <c r="F18832" t="s">
        <v>13</v>
      </c>
      <c r="G18832" s="1">
        <v>29.430000305175799</v>
      </c>
      <c r="H18832">
        <v>50</v>
      </c>
      <c r="I18832" t="s">
        <v>14</v>
      </c>
      <c r="J18832" t="s">
        <v>18</v>
      </c>
      <c r="K18832">
        <f>VLOOKUP(J18832,'Prix unitaires'!B:D,3,FALSE)</f>
        <v>0</v>
      </c>
      <c r="L18832" s="11">
        <f t="shared" si="294"/>
        <v>0</v>
      </c>
    </row>
    <row r="18833" spans="1:12" x14ac:dyDescent="0.25">
      <c r="A18833">
        <v>220</v>
      </c>
      <c r="B18833" t="s">
        <v>10</v>
      </c>
      <c r="C18833" t="s">
        <v>151</v>
      </c>
      <c r="D18833" t="s">
        <v>11</v>
      </c>
      <c r="E18833" t="s">
        <v>19</v>
      </c>
      <c r="F18833" t="s">
        <v>13</v>
      </c>
      <c r="G18833" s="1">
        <v>15.4099998474121</v>
      </c>
      <c r="H18833">
        <v>50</v>
      </c>
      <c r="I18833" t="s">
        <v>14</v>
      </c>
      <c r="J18833" t="s">
        <v>20</v>
      </c>
      <c r="K18833">
        <f>VLOOKUP(J18833,'Prix unitaires'!B:D,3,FALSE)</f>
        <v>0</v>
      </c>
      <c r="L18833" s="11">
        <f t="shared" si="294"/>
        <v>0</v>
      </c>
    </row>
    <row r="18834" spans="1:12" x14ac:dyDescent="0.25">
      <c r="A18834">
        <v>220</v>
      </c>
      <c r="B18834" t="s">
        <v>10</v>
      </c>
      <c r="C18834" t="s">
        <v>151</v>
      </c>
      <c r="D18834" t="s">
        <v>11</v>
      </c>
      <c r="E18834" t="s">
        <v>35</v>
      </c>
      <c r="F18834" t="s">
        <v>13</v>
      </c>
      <c r="G18834" s="1">
        <v>15.4099998474121</v>
      </c>
      <c r="H18834">
        <v>1</v>
      </c>
      <c r="I18834" t="s">
        <v>14</v>
      </c>
      <c r="J18834" t="s">
        <v>36</v>
      </c>
      <c r="K18834">
        <f>VLOOKUP(J18834,'Prix unitaires'!B:D,3,FALSE)</f>
        <v>0</v>
      </c>
      <c r="L18834" s="11">
        <f t="shared" si="294"/>
        <v>0</v>
      </c>
    </row>
    <row r="18835" spans="1:12" x14ac:dyDescent="0.25">
      <c r="A18835">
        <v>220</v>
      </c>
      <c r="B18835" t="s">
        <v>10</v>
      </c>
      <c r="C18835" t="s">
        <v>151</v>
      </c>
      <c r="D18835" t="s">
        <v>11</v>
      </c>
      <c r="E18835" t="s">
        <v>165</v>
      </c>
      <c r="F18835" t="s">
        <v>13</v>
      </c>
      <c r="G18835" s="1">
        <v>3.1500000953674299</v>
      </c>
      <c r="H18835">
        <v>1</v>
      </c>
      <c r="I18835" t="s">
        <v>14</v>
      </c>
      <c r="J18835" t="s">
        <v>166</v>
      </c>
      <c r="K18835">
        <f>VLOOKUP(J18835,'Prix unitaires'!B:D,3,FALSE)</f>
        <v>0</v>
      </c>
      <c r="L18835" s="11">
        <f t="shared" si="294"/>
        <v>0</v>
      </c>
    </row>
    <row r="18836" spans="1:12" x14ac:dyDescent="0.25">
      <c r="A18836">
        <v>220</v>
      </c>
      <c r="B18836" t="s">
        <v>10</v>
      </c>
      <c r="C18836" t="s">
        <v>195</v>
      </c>
      <c r="D18836" t="s">
        <v>11</v>
      </c>
      <c r="E18836" t="s">
        <v>19</v>
      </c>
      <c r="F18836" t="s">
        <v>13</v>
      </c>
      <c r="G18836" s="1">
        <v>8.5600004196166992</v>
      </c>
      <c r="H18836">
        <v>50</v>
      </c>
      <c r="I18836" t="s">
        <v>14</v>
      </c>
      <c r="J18836" t="s">
        <v>20</v>
      </c>
      <c r="K18836">
        <f>VLOOKUP(J18836,'Prix unitaires'!B:D,3,FALSE)</f>
        <v>0</v>
      </c>
      <c r="L18836" s="11">
        <f t="shared" si="294"/>
        <v>0</v>
      </c>
    </row>
    <row r="18837" spans="1:12" x14ac:dyDescent="0.25">
      <c r="A18837">
        <v>220</v>
      </c>
      <c r="B18837" t="s">
        <v>10</v>
      </c>
      <c r="C18837" t="s">
        <v>195</v>
      </c>
      <c r="D18837" t="s">
        <v>11</v>
      </c>
      <c r="E18837" t="s">
        <v>35</v>
      </c>
      <c r="F18837" t="s">
        <v>13</v>
      </c>
      <c r="G18837" s="1">
        <v>8.5600004196166992</v>
      </c>
      <c r="H18837">
        <v>1</v>
      </c>
      <c r="I18837" t="s">
        <v>14</v>
      </c>
      <c r="J18837" t="s">
        <v>36</v>
      </c>
      <c r="K18837">
        <f>VLOOKUP(J18837,'Prix unitaires'!B:D,3,FALSE)</f>
        <v>0</v>
      </c>
      <c r="L18837" s="11">
        <f t="shared" si="294"/>
        <v>0</v>
      </c>
    </row>
    <row r="18838" spans="1:12" x14ac:dyDescent="0.25">
      <c r="A18838">
        <v>220</v>
      </c>
      <c r="B18838" t="s">
        <v>10</v>
      </c>
      <c r="C18838" t="s">
        <v>195</v>
      </c>
      <c r="D18838" t="s">
        <v>11</v>
      </c>
      <c r="E18838" t="s">
        <v>165</v>
      </c>
      <c r="F18838" t="s">
        <v>13</v>
      </c>
      <c r="G18838" s="1">
        <v>5.8499999046325701</v>
      </c>
      <c r="H18838">
        <v>1</v>
      </c>
      <c r="I18838" t="s">
        <v>14</v>
      </c>
      <c r="J18838" t="s">
        <v>166</v>
      </c>
      <c r="K18838">
        <f>VLOOKUP(J18838,'Prix unitaires'!B:D,3,FALSE)</f>
        <v>0</v>
      </c>
      <c r="L18838" s="11">
        <f t="shared" si="294"/>
        <v>0</v>
      </c>
    </row>
    <row r="18839" spans="1:12" x14ac:dyDescent="0.25">
      <c r="A18839">
        <v>220</v>
      </c>
      <c r="B18839" t="s">
        <v>10</v>
      </c>
      <c r="C18839" t="s">
        <v>169</v>
      </c>
      <c r="D18839" t="s">
        <v>11</v>
      </c>
      <c r="E18839" t="s">
        <v>165</v>
      </c>
      <c r="F18839" t="s">
        <v>13</v>
      </c>
      <c r="G18839" s="1">
        <v>3.9300000667571999</v>
      </c>
      <c r="H18839">
        <v>1</v>
      </c>
      <c r="I18839" t="s">
        <v>14</v>
      </c>
      <c r="J18839" t="s">
        <v>166</v>
      </c>
      <c r="K18839">
        <f>VLOOKUP(J18839,'Prix unitaires'!B:D,3,FALSE)</f>
        <v>0</v>
      </c>
      <c r="L18839" s="11">
        <f t="shared" si="294"/>
        <v>0</v>
      </c>
    </row>
    <row r="18840" spans="1:12" x14ac:dyDescent="0.25">
      <c r="A18840">
        <v>220</v>
      </c>
      <c r="B18840" t="s">
        <v>26</v>
      </c>
      <c r="C18840">
        <v>107</v>
      </c>
      <c r="D18840" t="s">
        <v>11</v>
      </c>
      <c r="E18840" t="s">
        <v>19</v>
      </c>
      <c r="F18840" t="s">
        <v>13</v>
      </c>
      <c r="G18840" s="1">
        <v>19.440000534057599</v>
      </c>
      <c r="H18840">
        <v>50</v>
      </c>
      <c r="I18840" t="s">
        <v>14</v>
      </c>
      <c r="J18840" t="s">
        <v>20</v>
      </c>
      <c r="K18840">
        <f>VLOOKUP(J18840,'Prix unitaires'!B:D,3,FALSE)</f>
        <v>0</v>
      </c>
      <c r="L18840" s="11">
        <f t="shared" si="294"/>
        <v>0</v>
      </c>
    </row>
    <row r="18841" spans="1:12" x14ac:dyDescent="0.25">
      <c r="A18841">
        <v>220</v>
      </c>
      <c r="B18841" t="s">
        <v>26</v>
      </c>
      <c r="C18841">
        <v>107</v>
      </c>
      <c r="D18841" t="s">
        <v>11</v>
      </c>
      <c r="E18841" t="s">
        <v>35</v>
      </c>
      <c r="F18841" t="s">
        <v>13</v>
      </c>
      <c r="G18841" s="1">
        <v>19.440000534057599</v>
      </c>
      <c r="H18841">
        <v>1</v>
      </c>
      <c r="I18841" t="s">
        <v>14</v>
      </c>
      <c r="J18841" t="s">
        <v>36</v>
      </c>
      <c r="K18841">
        <f>VLOOKUP(J18841,'Prix unitaires'!B:D,3,FALSE)</f>
        <v>0</v>
      </c>
      <c r="L18841" s="11">
        <f t="shared" si="294"/>
        <v>0</v>
      </c>
    </row>
    <row r="18842" spans="1:12" x14ac:dyDescent="0.25">
      <c r="A18842">
        <v>220</v>
      </c>
      <c r="B18842" t="s">
        <v>26</v>
      </c>
      <c r="C18842">
        <v>107</v>
      </c>
      <c r="D18842" t="s">
        <v>11</v>
      </c>
      <c r="E18842" t="s">
        <v>167</v>
      </c>
      <c r="F18842" t="s">
        <v>13</v>
      </c>
      <c r="G18842" s="1">
        <v>3.9700000286102299</v>
      </c>
      <c r="H18842">
        <v>1</v>
      </c>
      <c r="I18842" t="s">
        <v>14</v>
      </c>
      <c r="J18842" t="s">
        <v>168</v>
      </c>
      <c r="K18842">
        <f>VLOOKUP(J18842,'Prix unitaires'!B:D,3,FALSE)</f>
        <v>0</v>
      </c>
      <c r="L18842" s="11">
        <f t="shared" si="294"/>
        <v>0</v>
      </c>
    </row>
    <row r="18843" spans="1:12" x14ac:dyDescent="0.25">
      <c r="A18843">
        <v>222</v>
      </c>
      <c r="B18843" t="s">
        <v>26</v>
      </c>
      <c r="C18843" t="s">
        <v>127</v>
      </c>
      <c r="D18843">
        <v>-1</v>
      </c>
      <c r="E18843" t="s">
        <v>17</v>
      </c>
      <c r="F18843" t="s">
        <v>13</v>
      </c>
      <c r="G18843" s="1">
        <v>1.0099999904632599</v>
      </c>
      <c r="H18843">
        <v>50</v>
      </c>
      <c r="I18843" t="s">
        <v>14</v>
      </c>
      <c r="J18843" t="s">
        <v>140</v>
      </c>
      <c r="K18843">
        <f>VLOOKUP(J18843,'Prix unitaires'!B:D,3,FALSE)</f>
        <v>0</v>
      </c>
      <c r="L18843" s="11">
        <f t="shared" si="294"/>
        <v>0</v>
      </c>
    </row>
    <row r="18844" spans="1:12" x14ac:dyDescent="0.25">
      <c r="A18844">
        <v>223</v>
      </c>
      <c r="B18844" t="s">
        <v>10</v>
      </c>
      <c r="C18844" t="s">
        <v>767</v>
      </c>
      <c r="D18844" t="s">
        <v>11</v>
      </c>
      <c r="E18844" t="s">
        <v>19</v>
      </c>
      <c r="F18844" t="s">
        <v>13</v>
      </c>
      <c r="G18844" s="1">
        <v>22.049999237060501</v>
      </c>
      <c r="H18844">
        <v>50</v>
      </c>
      <c r="I18844" t="s">
        <v>14</v>
      </c>
      <c r="J18844" t="s">
        <v>20</v>
      </c>
      <c r="K18844">
        <f>VLOOKUP(J18844,'Prix unitaires'!B:D,3,FALSE)</f>
        <v>0</v>
      </c>
      <c r="L18844" s="11">
        <f t="shared" si="294"/>
        <v>0</v>
      </c>
    </row>
    <row r="18845" spans="1:12" x14ac:dyDescent="0.25">
      <c r="A18845">
        <v>223</v>
      </c>
      <c r="B18845" t="s">
        <v>10</v>
      </c>
      <c r="C18845" t="s">
        <v>767</v>
      </c>
      <c r="D18845" t="s">
        <v>11</v>
      </c>
      <c r="E18845" t="s">
        <v>35</v>
      </c>
      <c r="F18845" t="s">
        <v>13</v>
      </c>
      <c r="G18845" s="1">
        <v>22.049999237060501</v>
      </c>
      <c r="H18845">
        <v>1</v>
      </c>
      <c r="I18845" t="s">
        <v>14</v>
      </c>
      <c r="J18845" t="s">
        <v>36</v>
      </c>
      <c r="K18845">
        <f>VLOOKUP(J18845,'Prix unitaires'!B:D,3,FALSE)</f>
        <v>0</v>
      </c>
      <c r="L18845" s="11">
        <f t="shared" si="294"/>
        <v>0</v>
      </c>
    </row>
    <row r="18846" spans="1:12" x14ac:dyDescent="0.25">
      <c r="A18846">
        <v>223</v>
      </c>
      <c r="B18846" t="s">
        <v>10</v>
      </c>
      <c r="C18846" t="s">
        <v>767</v>
      </c>
      <c r="D18846" t="s">
        <v>11</v>
      </c>
      <c r="E18846" t="s">
        <v>165</v>
      </c>
      <c r="F18846" t="s">
        <v>13</v>
      </c>
      <c r="G18846" s="1">
        <v>7.2699999809265101</v>
      </c>
      <c r="H18846">
        <v>1</v>
      </c>
      <c r="I18846" t="s">
        <v>14</v>
      </c>
      <c r="J18846" t="s">
        <v>166</v>
      </c>
      <c r="K18846">
        <f>VLOOKUP(J18846,'Prix unitaires'!B:D,3,FALSE)</f>
        <v>0</v>
      </c>
      <c r="L18846" s="11">
        <f t="shared" si="294"/>
        <v>0</v>
      </c>
    </row>
    <row r="18847" spans="1:12" x14ac:dyDescent="0.25">
      <c r="A18847">
        <v>223</v>
      </c>
      <c r="B18847" t="s">
        <v>10</v>
      </c>
      <c r="C18847">
        <v>12</v>
      </c>
      <c r="D18847" t="s">
        <v>11</v>
      </c>
      <c r="E18847" t="s">
        <v>12</v>
      </c>
      <c r="F18847" t="s">
        <v>13</v>
      </c>
      <c r="G18847" s="1">
        <v>12.180000305175801</v>
      </c>
      <c r="H18847">
        <v>50</v>
      </c>
      <c r="I18847" t="s">
        <v>14</v>
      </c>
      <c r="J18847" t="s">
        <v>15</v>
      </c>
      <c r="K18847">
        <f>VLOOKUP(J18847,'Prix unitaires'!B:D,3,FALSE)</f>
        <v>0</v>
      </c>
      <c r="L18847" s="11">
        <f t="shared" si="294"/>
        <v>0</v>
      </c>
    </row>
    <row r="18848" spans="1:12" x14ac:dyDescent="0.25">
      <c r="A18848">
        <v>223</v>
      </c>
      <c r="B18848" t="s">
        <v>10</v>
      </c>
      <c r="C18848">
        <v>12</v>
      </c>
      <c r="D18848" t="s">
        <v>11</v>
      </c>
      <c r="E18848" t="s">
        <v>35</v>
      </c>
      <c r="F18848" t="s">
        <v>13</v>
      </c>
      <c r="G18848" s="1">
        <v>12.180000305175801</v>
      </c>
      <c r="H18848">
        <v>1</v>
      </c>
      <c r="I18848" t="s">
        <v>14</v>
      </c>
      <c r="J18848" t="s">
        <v>36</v>
      </c>
      <c r="K18848">
        <f>VLOOKUP(J18848,'Prix unitaires'!B:D,3,FALSE)</f>
        <v>0</v>
      </c>
      <c r="L18848" s="11">
        <f t="shared" si="294"/>
        <v>0</v>
      </c>
    </row>
    <row r="18849" spans="1:12" x14ac:dyDescent="0.25">
      <c r="A18849">
        <v>224</v>
      </c>
      <c r="B18849" t="s">
        <v>10</v>
      </c>
      <c r="C18849" t="s">
        <v>684</v>
      </c>
      <c r="D18849" t="s">
        <v>11</v>
      </c>
      <c r="E18849" t="s">
        <v>12</v>
      </c>
      <c r="F18849" t="s">
        <v>13</v>
      </c>
      <c r="G18849" s="1">
        <v>168.86000061035199</v>
      </c>
      <c r="H18849">
        <v>12</v>
      </c>
      <c r="I18849" t="s">
        <v>14</v>
      </c>
      <c r="J18849" t="s">
        <v>15</v>
      </c>
      <c r="K18849">
        <f>VLOOKUP(J18849,'Prix unitaires'!B:D,3,FALSE)</f>
        <v>0</v>
      </c>
      <c r="L18849" s="11">
        <f t="shared" si="294"/>
        <v>0</v>
      </c>
    </row>
    <row r="18850" spans="1:12" x14ac:dyDescent="0.25">
      <c r="A18850">
        <v>229</v>
      </c>
      <c r="B18850" t="s">
        <v>10</v>
      </c>
      <c r="C18850" t="s">
        <v>494</v>
      </c>
      <c r="D18850" t="s">
        <v>11</v>
      </c>
      <c r="E18850" t="s">
        <v>12</v>
      </c>
      <c r="F18850" t="s">
        <v>13</v>
      </c>
      <c r="G18850" s="1">
        <v>2.9000000953674299</v>
      </c>
      <c r="H18850">
        <v>50</v>
      </c>
      <c r="I18850" t="s">
        <v>14</v>
      </c>
      <c r="J18850" t="s">
        <v>15</v>
      </c>
      <c r="K18850">
        <f>VLOOKUP(J18850,'Prix unitaires'!B:D,3,FALSE)</f>
        <v>0</v>
      </c>
      <c r="L18850" s="11">
        <f t="shared" si="294"/>
        <v>0</v>
      </c>
    </row>
    <row r="18851" spans="1:12" x14ac:dyDescent="0.25">
      <c r="A18851">
        <v>229</v>
      </c>
      <c r="B18851" t="s">
        <v>10</v>
      </c>
      <c r="C18851" t="s">
        <v>494</v>
      </c>
      <c r="D18851" t="s">
        <v>11</v>
      </c>
      <c r="E18851" t="s">
        <v>40</v>
      </c>
      <c r="F18851" t="s">
        <v>13</v>
      </c>
      <c r="G18851" s="1">
        <v>2.9000000953674299</v>
      </c>
      <c r="H18851">
        <v>1</v>
      </c>
      <c r="I18851" t="s">
        <v>14</v>
      </c>
      <c r="J18851" t="s">
        <v>41</v>
      </c>
      <c r="K18851">
        <f>VLOOKUP(J18851,'Prix unitaires'!B:D,3,FALSE)</f>
        <v>0</v>
      </c>
      <c r="L18851" s="11">
        <f t="shared" si="294"/>
        <v>0</v>
      </c>
    </row>
    <row r="18852" spans="1:12" x14ac:dyDescent="0.25">
      <c r="A18852">
        <v>229</v>
      </c>
      <c r="B18852" t="s">
        <v>10</v>
      </c>
      <c r="C18852" t="s">
        <v>494</v>
      </c>
      <c r="D18852" t="s">
        <v>11</v>
      </c>
      <c r="E18852" t="s">
        <v>165</v>
      </c>
      <c r="F18852" t="s">
        <v>13</v>
      </c>
      <c r="G18852" s="1">
        <v>4.8000001907348597</v>
      </c>
      <c r="H18852">
        <v>1</v>
      </c>
      <c r="I18852" t="s">
        <v>14</v>
      </c>
      <c r="J18852" t="s">
        <v>166</v>
      </c>
      <c r="K18852">
        <f>VLOOKUP(J18852,'Prix unitaires'!B:D,3,FALSE)</f>
        <v>0</v>
      </c>
      <c r="L18852" s="11">
        <f t="shared" si="294"/>
        <v>0</v>
      </c>
    </row>
    <row r="18853" spans="1:12" x14ac:dyDescent="0.25">
      <c r="A18853">
        <v>230</v>
      </c>
      <c r="B18853" t="s">
        <v>37</v>
      </c>
      <c r="C18853">
        <v>11</v>
      </c>
      <c r="D18853" t="s">
        <v>11</v>
      </c>
      <c r="E18853" t="s">
        <v>165</v>
      </c>
      <c r="F18853" t="s">
        <v>13</v>
      </c>
      <c r="G18853" s="1">
        <v>3.7200000286102299</v>
      </c>
      <c r="H18853">
        <v>1</v>
      </c>
      <c r="I18853" t="s">
        <v>14</v>
      </c>
      <c r="J18853" t="s">
        <v>166</v>
      </c>
      <c r="K18853">
        <f>VLOOKUP(J18853,'Prix unitaires'!B:D,3,FALSE)</f>
        <v>0</v>
      </c>
      <c r="L18853" s="11">
        <f t="shared" si="294"/>
        <v>0</v>
      </c>
    </row>
    <row r="18854" spans="1:12" x14ac:dyDescent="0.25">
      <c r="A18854">
        <v>232</v>
      </c>
      <c r="B18854" t="s">
        <v>37</v>
      </c>
      <c r="C18854">
        <v>1</v>
      </c>
      <c r="D18854">
        <v>-1</v>
      </c>
      <c r="E18854" t="s">
        <v>12</v>
      </c>
      <c r="F18854" t="s">
        <v>13</v>
      </c>
      <c r="G18854" s="1">
        <v>92.800003051757997</v>
      </c>
      <c r="H18854">
        <v>12</v>
      </c>
      <c r="I18854" t="s">
        <v>14</v>
      </c>
      <c r="J18854" t="s">
        <v>152</v>
      </c>
      <c r="K18854">
        <f>VLOOKUP(J18854,'Prix unitaires'!B:D,3,FALSE)</f>
        <v>0</v>
      </c>
      <c r="L18854" s="11">
        <f t="shared" si="294"/>
        <v>0</v>
      </c>
    </row>
    <row r="18855" spans="1:12" x14ac:dyDescent="0.25">
      <c r="A18855">
        <v>232</v>
      </c>
      <c r="B18855" t="s">
        <v>37</v>
      </c>
      <c r="C18855">
        <v>2</v>
      </c>
      <c r="D18855">
        <v>-1</v>
      </c>
      <c r="E18855" t="s">
        <v>12</v>
      </c>
      <c r="F18855" t="s">
        <v>13</v>
      </c>
      <c r="G18855" s="1">
        <v>5.9200000762939498</v>
      </c>
      <c r="H18855">
        <v>12</v>
      </c>
      <c r="I18855" t="s">
        <v>14</v>
      </c>
      <c r="J18855" t="s">
        <v>152</v>
      </c>
      <c r="K18855">
        <f>VLOOKUP(J18855,'Prix unitaires'!B:D,3,FALSE)</f>
        <v>0</v>
      </c>
      <c r="L18855" s="11">
        <f t="shared" si="294"/>
        <v>0</v>
      </c>
    </row>
    <row r="18856" spans="1:12" x14ac:dyDescent="0.25">
      <c r="A18856">
        <v>232</v>
      </c>
      <c r="B18856" t="s">
        <v>37</v>
      </c>
      <c r="C18856">
        <v>3</v>
      </c>
      <c r="D18856">
        <v>-1</v>
      </c>
      <c r="E18856" t="s">
        <v>12</v>
      </c>
      <c r="F18856" t="s">
        <v>13</v>
      </c>
      <c r="G18856" s="1">
        <v>16.829999923706101</v>
      </c>
      <c r="H18856">
        <v>12</v>
      </c>
      <c r="I18856" t="s">
        <v>14</v>
      </c>
      <c r="J18856" t="s">
        <v>152</v>
      </c>
      <c r="K18856">
        <f>VLOOKUP(J18856,'Prix unitaires'!B:D,3,FALSE)</f>
        <v>0</v>
      </c>
      <c r="L18856" s="11">
        <f t="shared" si="294"/>
        <v>0</v>
      </c>
    </row>
    <row r="18857" spans="1:12" x14ac:dyDescent="0.25">
      <c r="A18857">
        <v>232</v>
      </c>
      <c r="B18857" t="s">
        <v>37</v>
      </c>
      <c r="C18857">
        <v>4</v>
      </c>
      <c r="D18857">
        <v>-1</v>
      </c>
      <c r="E18857" t="s">
        <v>12</v>
      </c>
      <c r="F18857" t="s">
        <v>13</v>
      </c>
      <c r="G18857" s="1">
        <v>15.4099998474121</v>
      </c>
      <c r="H18857">
        <v>12</v>
      </c>
      <c r="I18857" t="s">
        <v>14</v>
      </c>
      <c r="J18857" t="s">
        <v>152</v>
      </c>
      <c r="K18857">
        <f>VLOOKUP(J18857,'Prix unitaires'!B:D,3,FALSE)</f>
        <v>0</v>
      </c>
      <c r="L18857" s="11">
        <f t="shared" si="294"/>
        <v>0</v>
      </c>
    </row>
    <row r="18858" spans="1:12" x14ac:dyDescent="0.25">
      <c r="A18858">
        <v>232</v>
      </c>
      <c r="B18858" t="s">
        <v>37</v>
      </c>
      <c r="C18858" t="s">
        <v>561</v>
      </c>
      <c r="D18858">
        <v>-1</v>
      </c>
      <c r="E18858" t="s">
        <v>24</v>
      </c>
      <c r="F18858" t="s">
        <v>13</v>
      </c>
      <c r="G18858" s="1">
        <v>29.920000076293899</v>
      </c>
      <c r="H18858">
        <v>12</v>
      </c>
      <c r="I18858" t="s">
        <v>14</v>
      </c>
      <c r="J18858" t="s">
        <v>93</v>
      </c>
      <c r="K18858">
        <f>VLOOKUP(J18858,'Prix unitaires'!B:D,3,FALSE)</f>
        <v>0</v>
      </c>
      <c r="L18858" s="11">
        <f t="shared" si="294"/>
        <v>0</v>
      </c>
    </row>
    <row r="18859" spans="1:12" x14ac:dyDescent="0.25">
      <c r="A18859">
        <v>234</v>
      </c>
      <c r="B18859" t="s">
        <v>10</v>
      </c>
      <c r="C18859" t="s">
        <v>156</v>
      </c>
      <c r="D18859">
        <v>-1</v>
      </c>
      <c r="E18859" t="s">
        <v>30</v>
      </c>
      <c r="F18859" t="s">
        <v>13</v>
      </c>
      <c r="G18859" s="1">
        <v>4.9299998283386204</v>
      </c>
      <c r="H18859">
        <v>0</v>
      </c>
      <c r="I18859" t="s">
        <v>14</v>
      </c>
      <c r="J18859" t="s">
        <v>153</v>
      </c>
      <c r="K18859">
        <f>VLOOKUP(J18859,'Prix unitaires'!B:D,3,FALSE)</f>
        <v>0</v>
      </c>
      <c r="L18859" s="11">
        <f t="shared" si="294"/>
        <v>0</v>
      </c>
    </row>
    <row r="18860" spans="1:12" x14ac:dyDescent="0.25">
      <c r="A18860">
        <v>234</v>
      </c>
      <c r="B18860" t="s">
        <v>10</v>
      </c>
      <c r="C18860" t="s">
        <v>156</v>
      </c>
      <c r="D18860">
        <v>-1</v>
      </c>
      <c r="E18860" t="s">
        <v>35</v>
      </c>
      <c r="F18860" t="s">
        <v>13</v>
      </c>
      <c r="G18860" s="1">
        <v>4.9299998283386204</v>
      </c>
      <c r="H18860">
        <v>1</v>
      </c>
      <c r="I18860" t="s">
        <v>14</v>
      </c>
      <c r="J18860" t="s">
        <v>119</v>
      </c>
      <c r="K18860">
        <f>VLOOKUP(J18860,'Prix unitaires'!B:D,3,FALSE)</f>
        <v>0</v>
      </c>
      <c r="L18860" s="11">
        <f t="shared" si="294"/>
        <v>0</v>
      </c>
    </row>
    <row r="18861" spans="1:12" x14ac:dyDescent="0.25">
      <c r="A18861">
        <v>234</v>
      </c>
      <c r="B18861" t="s">
        <v>10</v>
      </c>
      <c r="C18861" t="s">
        <v>54</v>
      </c>
      <c r="D18861">
        <v>-1</v>
      </c>
      <c r="E18861" t="s">
        <v>165</v>
      </c>
      <c r="F18861" t="s">
        <v>13</v>
      </c>
      <c r="G18861" s="1">
        <v>0.18999999761581399</v>
      </c>
      <c r="H18861">
        <v>1</v>
      </c>
      <c r="I18861" t="s">
        <v>14</v>
      </c>
      <c r="J18861" t="s">
        <v>171</v>
      </c>
      <c r="K18861">
        <f>VLOOKUP(J18861,'Prix unitaires'!B:D,3,FALSE)</f>
        <v>0</v>
      </c>
      <c r="L18861" s="11">
        <f t="shared" si="294"/>
        <v>0</v>
      </c>
    </row>
    <row r="18862" spans="1:12" x14ac:dyDescent="0.25">
      <c r="A18862">
        <v>236</v>
      </c>
      <c r="B18862" t="s">
        <v>240</v>
      </c>
      <c r="C18862" t="s">
        <v>158</v>
      </c>
      <c r="D18862" t="s">
        <v>11</v>
      </c>
      <c r="E18862" t="s">
        <v>12</v>
      </c>
      <c r="F18862" t="s">
        <v>13</v>
      </c>
      <c r="G18862" s="1">
        <v>115.98999786377</v>
      </c>
      <c r="H18862">
        <v>0</v>
      </c>
      <c r="I18862" t="s">
        <v>14</v>
      </c>
      <c r="J18862" t="s">
        <v>15</v>
      </c>
      <c r="K18862">
        <f>VLOOKUP(J18862,'Prix unitaires'!B:D,3,FALSE)</f>
        <v>0</v>
      </c>
      <c r="L18862" s="11">
        <f t="shared" si="294"/>
        <v>0</v>
      </c>
    </row>
    <row r="18863" spans="1:12" x14ac:dyDescent="0.25">
      <c r="A18863">
        <v>236</v>
      </c>
      <c r="B18863" t="s">
        <v>240</v>
      </c>
      <c r="C18863" t="s">
        <v>272</v>
      </c>
      <c r="D18863" t="s">
        <v>11</v>
      </c>
      <c r="E18863" t="s">
        <v>12</v>
      </c>
      <c r="F18863" t="s">
        <v>13</v>
      </c>
      <c r="G18863" s="1">
        <v>65.5</v>
      </c>
      <c r="H18863">
        <v>0</v>
      </c>
      <c r="I18863" t="s">
        <v>14</v>
      </c>
      <c r="J18863" t="s">
        <v>15</v>
      </c>
      <c r="K18863">
        <f>VLOOKUP(J18863,'Prix unitaires'!B:D,3,FALSE)</f>
        <v>0</v>
      </c>
      <c r="L18863" s="11">
        <f t="shared" si="294"/>
        <v>0</v>
      </c>
    </row>
    <row r="18864" spans="1:12" x14ac:dyDescent="0.25">
      <c r="A18864">
        <v>238</v>
      </c>
      <c r="B18864" t="s">
        <v>37</v>
      </c>
      <c r="C18864">
        <v>13</v>
      </c>
      <c r="D18864" t="s">
        <v>11</v>
      </c>
      <c r="E18864" t="s">
        <v>35</v>
      </c>
      <c r="F18864" t="s">
        <v>13</v>
      </c>
      <c r="G18864" s="1">
        <v>2.2000000476837198</v>
      </c>
      <c r="H18864">
        <v>1</v>
      </c>
      <c r="I18864" t="s">
        <v>14</v>
      </c>
      <c r="J18864" t="s">
        <v>36</v>
      </c>
      <c r="K18864">
        <f>VLOOKUP(J18864,'Prix unitaires'!B:D,3,FALSE)</f>
        <v>0</v>
      </c>
      <c r="L18864" s="11">
        <f t="shared" si="294"/>
        <v>0</v>
      </c>
    </row>
    <row r="18865" spans="1:12" x14ac:dyDescent="0.25">
      <c r="A18865">
        <v>238</v>
      </c>
      <c r="B18865" t="s">
        <v>10</v>
      </c>
      <c r="C18865">
        <v>7</v>
      </c>
      <c r="D18865" t="s">
        <v>11</v>
      </c>
      <c r="E18865" t="s">
        <v>19</v>
      </c>
      <c r="F18865" t="s">
        <v>13</v>
      </c>
      <c r="G18865" s="1">
        <v>11.6400003433228</v>
      </c>
      <c r="H18865">
        <v>50</v>
      </c>
      <c r="I18865" t="s">
        <v>14</v>
      </c>
      <c r="J18865" t="s">
        <v>20</v>
      </c>
      <c r="K18865">
        <f>VLOOKUP(J18865,'Prix unitaires'!B:D,3,FALSE)</f>
        <v>0</v>
      </c>
      <c r="L18865" s="11">
        <f t="shared" si="294"/>
        <v>0</v>
      </c>
    </row>
    <row r="18866" spans="1:12" x14ac:dyDescent="0.25">
      <c r="A18866">
        <v>238</v>
      </c>
      <c r="B18866" t="s">
        <v>10</v>
      </c>
      <c r="C18866">
        <v>7</v>
      </c>
      <c r="D18866" t="s">
        <v>11</v>
      </c>
      <c r="E18866" t="s">
        <v>35</v>
      </c>
      <c r="F18866" t="s">
        <v>13</v>
      </c>
      <c r="G18866" s="1">
        <v>11.6400003433228</v>
      </c>
      <c r="H18866">
        <v>1</v>
      </c>
      <c r="I18866" t="s">
        <v>14</v>
      </c>
      <c r="J18866" t="s">
        <v>36</v>
      </c>
      <c r="K18866">
        <f>VLOOKUP(J18866,'Prix unitaires'!B:D,3,FALSE)</f>
        <v>0</v>
      </c>
      <c r="L18866" s="11">
        <f t="shared" si="294"/>
        <v>0</v>
      </c>
    </row>
    <row r="18867" spans="1:12" x14ac:dyDescent="0.25">
      <c r="A18867">
        <v>238</v>
      </c>
      <c r="B18867" t="s">
        <v>10</v>
      </c>
      <c r="C18867">
        <v>7</v>
      </c>
      <c r="D18867" t="s">
        <v>11</v>
      </c>
      <c r="E18867" t="s">
        <v>165</v>
      </c>
      <c r="F18867" t="s">
        <v>13</v>
      </c>
      <c r="G18867" s="1">
        <v>2.25</v>
      </c>
      <c r="H18867">
        <v>1</v>
      </c>
      <c r="I18867" t="s">
        <v>14</v>
      </c>
      <c r="J18867" t="s">
        <v>166</v>
      </c>
      <c r="K18867">
        <f>VLOOKUP(J18867,'Prix unitaires'!B:D,3,FALSE)</f>
        <v>0</v>
      </c>
      <c r="L18867" s="11">
        <f t="shared" si="294"/>
        <v>0</v>
      </c>
    </row>
    <row r="18868" spans="1:12" x14ac:dyDescent="0.25">
      <c r="A18868">
        <v>242</v>
      </c>
      <c r="B18868" t="s">
        <v>10</v>
      </c>
      <c r="C18868" t="s">
        <v>251</v>
      </c>
      <c r="D18868" t="s">
        <v>11</v>
      </c>
      <c r="E18868" t="s">
        <v>17</v>
      </c>
      <c r="F18868" t="s">
        <v>13</v>
      </c>
      <c r="G18868" s="1">
        <v>10.050000190734901</v>
      </c>
      <c r="H18868">
        <v>50</v>
      </c>
      <c r="I18868" t="s">
        <v>14</v>
      </c>
      <c r="J18868" t="s">
        <v>18</v>
      </c>
      <c r="K18868">
        <f>VLOOKUP(J18868,'Prix unitaires'!B:D,3,FALSE)</f>
        <v>0</v>
      </c>
      <c r="L18868" s="11">
        <f t="shared" si="294"/>
        <v>0</v>
      </c>
    </row>
    <row r="18869" spans="1:12" x14ac:dyDescent="0.25">
      <c r="A18869">
        <v>242</v>
      </c>
      <c r="B18869" t="s">
        <v>10</v>
      </c>
      <c r="C18869" t="s">
        <v>251</v>
      </c>
      <c r="D18869" t="s">
        <v>11</v>
      </c>
      <c r="E18869" t="s">
        <v>35</v>
      </c>
      <c r="F18869" t="s">
        <v>13</v>
      </c>
      <c r="G18869" s="1">
        <v>10.050000190734901</v>
      </c>
      <c r="H18869">
        <v>1</v>
      </c>
      <c r="I18869" t="s">
        <v>14</v>
      </c>
      <c r="J18869" t="s">
        <v>36</v>
      </c>
      <c r="K18869">
        <f>VLOOKUP(J18869,'Prix unitaires'!B:D,3,FALSE)</f>
        <v>0</v>
      </c>
      <c r="L18869" s="11">
        <f t="shared" si="294"/>
        <v>0</v>
      </c>
    </row>
    <row r="18870" spans="1:12" x14ac:dyDescent="0.25">
      <c r="A18870">
        <v>243</v>
      </c>
      <c r="B18870" t="s">
        <v>10</v>
      </c>
      <c r="C18870">
        <v>16</v>
      </c>
      <c r="D18870">
        <v>-1</v>
      </c>
      <c r="E18870" t="s">
        <v>17</v>
      </c>
      <c r="F18870" t="s">
        <v>13</v>
      </c>
      <c r="G18870" s="1">
        <v>25.780000686645501</v>
      </c>
      <c r="H18870">
        <v>50</v>
      </c>
      <c r="I18870" t="s">
        <v>14</v>
      </c>
      <c r="J18870" t="s">
        <v>140</v>
      </c>
      <c r="K18870">
        <f>VLOOKUP(J18870,'Prix unitaires'!B:D,3,FALSE)</f>
        <v>0</v>
      </c>
      <c r="L18870" s="11">
        <f t="shared" si="294"/>
        <v>0</v>
      </c>
    </row>
    <row r="18871" spans="1:12" x14ac:dyDescent="0.25">
      <c r="A18871">
        <v>243</v>
      </c>
      <c r="B18871" t="s">
        <v>10</v>
      </c>
      <c r="C18871">
        <v>16</v>
      </c>
      <c r="D18871">
        <v>-1</v>
      </c>
      <c r="E18871" t="s">
        <v>165</v>
      </c>
      <c r="F18871" t="s">
        <v>13</v>
      </c>
      <c r="G18871" s="1">
        <v>3.3199999332428001</v>
      </c>
      <c r="H18871">
        <v>1</v>
      </c>
      <c r="I18871" t="s">
        <v>14</v>
      </c>
      <c r="J18871" t="s">
        <v>171</v>
      </c>
      <c r="K18871">
        <f>VLOOKUP(J18871,'Prix unitaires'!B:D,3,FALSE)</f>
        <v>0</v>
      </c>
      <c r="L18871" s="11">
        <f t="shared" si="294"/>
        <v>0</v>
      </c>
    </row>
    <row r="18872" spans="1:12" x14ac:dyDescent="0.25">
      <c r="A18872">
        <v>243</v>
      </c>
      <c r="B18872" t="s">
        <v>10</v>
      </c>
      <c r="C18872" t="s">
        <v>491</v>
      </c>
      <c r="D18872" t="s">
        <v>11</v>
      </c>
      <c r="E18872" t="s">
        <v>24</v>
      </c>
      <c r="F18872" t="s">
        <v>13</v>
      </c>
      <c r="G18872" s="1">
        <v>58.069999694824197</v>
      </c>
      <c r="H18872">
        <v>0</v>
      </c>
      <c r="I18872" t="s">
        <v>14</v>
      </c>
      <c r="J18872" t="s">
        <v>25</v>
      </c>
      <c r="K18872">
        <f>VLOOKUP(J18872,'Prix unitaires'!B:D,3,FALSE)</f>
        <v>0</v>
      </c>
      <c r="L18872" s="11">
        <f t="shared" si="294"/>
        <v>0</v>
      </c>
    </row>
    <row r="18873" spans="1:12" x14ac:dyDescent="0.25">
      <c r="A18873">
        <v>250</v>
      </c>
      <c r="B18873" t="s">
        <v>10</v>
      </c>
      <c r="C18873">
        <v>1</v>
      </c>
      <c r="D18873" t="s">
        <v>11</v>
      </c>
      <c r="E18873" t="s">
        <v>19</v>
      </c>
      <c r="F18873" t="s">
        <v>13</v>
      </c>
      <c r="G18873" s="1">
        <v>18.690000534057599</v>
      </c>
      <c r="H18873">
        <v>50</v>
      </c>
      <c r="I18873" t="s">
        <v>14</v>
      </c>
      <c r="J18873" t="s">
        <v>20</v>
      </c>
      <c r="K18873">
        <f>VLOOKUP(J18873,'Prix unitaires'!B:D,3,FALSE)</f>
        <v>0</v>
      </c>
      <c r="L18873" s="11">
        <f t="shared" si="294"/>
        <v>0</v>
      </c>
    </row>
    <row r="18874" spans="1:12" x14ac:dyDescent="0.25">
      <c r="A18874">
        <v>250</v>
      </c>
      <c r="B18874" t="s">
        <v>10</v>
      </c>
      <c r="C18874">
        <v>1</v>
      </c>
      <c r="D18874" t="s">
        <v>11</v>
      </c>
      <c r="E18874" t="s">
        <v>40</v>
      </c>
      <c r="F18874" t="s">
        <v>13</v>
      </c>
      <c r="G18874" s="1">
        <v>18.690000534057599</v>
      </c>
      <c r="H18874">
        <v>1</v>
      </c>
      <c r="I18874" t="s">
        <v>14</v>
      </c>
      <c r="J18874" t="s">
        <v>41</v>
      </c>
      <c r="K18874">
        <f>VLOOKUP(J18874,'Prix unitaires'!B:D,3,FALSE)</f>
        <v>0</v>
      </c>
      <c r="L18874" s="11">
        <f t="shared" si="294"/>
        <v>0</v>
      </c>
    </row>
    <row r="18875" spans="1:12" x14ac:dyDescent="0.25">
      <c r="A18875">
        <v>250</v>
      </c>
      <c r="B18875" t="s">
        <v>10</v>
      </c>
      <c r="C18875">
        <v>1</v>
      </c>
      <c r="D18875" t="s">
        <v>11</v>
      </c>
      <c r="E18875" t="s">
        <v>165</v>
      </c>
      <c r="F18875" t="s">
        <v>13</v>
      </c>
      <c r="G18875" s="1">
        <v>3.0599999427795401</v>
      </c>
      <c r="H18875">
        <v>1</v>
      </c>
      <c r="I18875" t="s">
        <v>14</v>
      </c>
      <c r="J18875" t="s">
        <v>166</v>
      </c>
      <c r="K18875">
        <f>VLOOKUP(J18875,'Prix unitaires'!B:D,3,FALSE)</f>
        <v>0</v>
      </c>
      <c r="L18875" s="11">
        <f t="shared" si="294"/>
        <v>0</v>
      </c>
    </row>
    <row r="18876" spans="1:12" x14ac:dyDescent="0.25">
      <c r="A18876">
        <v>250</v>
      </c>
      <c r="B18876" t="s">
        <v>10</v>
      </c>
      <c r="C18876" t="s">
        <v>163</v>
      </c>
      <c r="D18876" t="s">
        <v>11</v>
      </c>
      <c r="E18876" t="s">
        <v>19</v>
      </c>
      <c r="F18876" t="s">
        <v>13</v>
      </c>
      <c r="G18876" s="1">
        <v>8.8299999237061009</v>
      </c>
      <c r="H18876">
        <v>50</v>
      </c>
      <c r="I18876" t="s">
        <v>14</v>
      </c>
      <c r="J18876" t="s">
        <v>20</v>
      </c>
      <c r="K18876">
        <f>VLOOKUP(J18876,'Prix unitaires'!B:D,3,FALSE)</f>
        <v>0</v>
      </c>
      <c r="L18876" s="11">
        <f t="shared" si="294"/>
        <v>0</v>
      </c>
    </row>
    <row r="18877" spans="1:12" x14ac:dyDescent="0.25">
      <c r="A18877">
        <v>250</v>
      </c>
      <c r="B18877" t="s">
        <v>10</v>
      </c>
      <c r="C18877" t="s">
        <v>163</v>
      </c>
      <c r="D18877" t="s">
        <v>11</v>
      </c>
      <c r="E18877" t="s">
        <v>40</v>
      </c>
      <c r="F18877" t="s">
        <v>13</v>
      </c>
      <c r="G18877" s="1">
        <v>8.8299999237061009</v>
      </c>
      <c r="H18877">
        <v>1</v>
      </c>
      <c r="I18877" t="s">
        <v>14</v>
      </c>
      <c r="J18877" t="s">
        <v>41</v>
      </c>
      <c r="K18877">
        <f>VLOOKUP(J18877,'Prix unitaires'!B:D,3,FALSE)</f>
        <v>0</v>
      </c>
      <c r="L18877" s="11">
        <f t="shared" si="294"/>
        <v>0</v>
      </c>
    </row>
    <row r="18878" spans="1:12" x14ac:dyDescent="0.25">
      <c r="A18878">
        <v>250</v>
      </c>
      <c r="B18878" t="s">
        <v>10</v>
      </c>
      <c r="C18878" t="s">
        <v>163</v>
      </c>
      <c r="D18878" t="s">
        <v>11</v>
      </c>
      <c r="E18878" t="s">
        <v>165</v>
      </c>
      <c r="F18878" t="s">
        <v>13</v>
      </c>
      <c r="G18878" s="1">
        <v>4.1799998283386204</v>
      </c>
      <c r="H18878">
        <v>1</v>
      </c>
      <c r="I18878" t="s">
        <v>14</v>
      </c>
      <c r="J18878" t="s">
        <v>166</v>
      </c>
      <c r="K18878">
        <f>VLOOKUP(J18878,'Prix unitaires'!B:D,3,FALSE)</f>
        <v>0</v>
      </c>
      <c r="L18878" s="11">
        <f t="shared" si="294"/>
        <v>0</v>
      </c>
    </row>
    <row r="18879" spans="1:12" x14ac:dyDescent="0.25">
      <c r="A18879">
        <v>250</v>
      </c>
      <c r="B18879" t="s">
        <v>10</v>
      </c>
      <c r="C18879" t="s">
        <v>245</v>
      </c>
      <c r="D18879" t="s">
        <v>11</v>
      </c>
      <c r="E18879" t="s">
        <v>19</v>
      </c>
      <c r="F18879" t="s">
        <v>13</v>
      </c>
      <c r="G18879" s="1">
        <v>8.5299997329712003</v>
      </c>
      <c r="H18879">
        <v>50</v>
      </c>
      <c r="I18879" t="s">
        <v>14</v>
      </c>
      <c r="J18879" t="s">
        <v>20</v>
      </c>
      <c r="K18879">
        <f>VLOOKUP(J18879,'Prix unitaires'!B:D,3,FALSE)</f>
        <v>0</v>
      </c>
      <c r="L18879" s="11">
        <f t="shared" si="294"/>
        <v>0</v>
      </c>
    </row>
    <row r="18880" spans="1:12" x14ac:dyDescent="0.25">
      <c r="A18880">
        <v>250</v>
      </c>
      <c r="B18880" t="s">
        <v>10</v>
      </c>
      <c r="C18880" t="s">
        <v>245</v>
      </c>
      <c r="D18880" t="s">
        <v>11</v>
      </c>
      <c r="E18880" t="s">
        <v>40</v>
      </c>
      <c r="F18880" t="s">
        <v>13</v>
      </c>
      <c r="G18880" s="1">
        <v>8.5299997329712003</v>
      </c>
      <c r="H18880">
        <v>1</v>
      </c>
      <c r="I18880" t="s">
        <v>14</v>
      </c>
      <c r="J18880" t="s">
        <v>41</v>
      </c>
      <c r="K18880">
        <f>VLOOKUP(J18880,'Prix unitaires'!B:D,3,FALSE)</f>
        <v>0</v>
      </c>
      <c r="L18880" s="11">
        <f t="shared" si="294"/>
        <v>0</v>
      </c>
    </row>
    <row r="18881" spans="1:12" x14ac:dyDescent="0.25">
      <c r="A18881">
        <v>250</v>
      </c>
      <c r="B18881" t="s">
        <v>10</v>
      </c>
      <c r="C18881" t="s">
        <v>245</v>
      </c>
      <c r="D18881" t="s">
        <v>11</v>
      </c>
      <c r="E18881" t="s">
        <v>165</v>
      </c>
      <c r="F18881" t="s">
        <v>13</v>
      </c>
      <c r="G18881" s="1">
        <v>3.1800000667571999</v>
      </c>
      <c r="H18881">
        <v>1</v>
      </c>
      <c r="I18881" t="s">
        <v>14</v>
      </c>
      <c r="J18881" t="s">
        <v>166</v>
      </c>
      <c r="K18881">
        <f>VLOOKUP(J18881,'Prix unitaires'!B:D,3,FALSE)</f>
        <v>0</v>
      </c>
      <c r="L18881" s="11">
        <f t="shared" si="294"/>
        <v>0</v>
      </c>
    </row>
    <row r="18882" spans="1:12" x14ac:dyDescent="0.25">
      <c r="A18882">
        <v>254</v>
      </c>
      <c r="B18882" t="s">
        <v>10</v>
      </c>
      <c r="C18882" t="s">
        <v>16</v>
      </c>
      <c r="D18882" t="s">
        <v>11</v>
      </c>
      <c r="E18882" t="s">
        <v>19</v>
      </c>
      <c r="F18882" t="s">
        <v>13</v>
      </c>
      <c r="G18882" s="1">
        <v>13.3400001525879</v>
      </c>
      <c r="H18882">
        <v>50</v>
      </c>
      <c r="I18882" t="s">
        <v>14</v>
      </c>
      <c r="J18882" t="s">
        <v>20</v>
      </c>
      <c r="K18882">
        <f>VLOOKUP(J18882,'Prix unitaires'!B:D,3,FALSE)</f>
        <v>0</v>
      </c>
      <c r="L18882" s="11">
        <f t="shared" si="294"/>
        <v>0</v>
      </c>
    </row>
    <row r="18883" spans="1:12" x14ac:dyDescent="0.25">
      <c r="A18883">
        <v>254</v>
      </c>
      <c r="B18883" t="s">
        <v>10</v>
      </c>
      <c r="C18883" t="s">
        <v>16</v>
      </c>
      <c r="D18883" t="s">
        <v>11</v>
      </c>
      <c r="E18883" t="s">
        <v>35</v>
      </c>
      <c r="F18883" t="s">
        <v>13</v>
      </c>
      <c r="G18883" s="1">
        <v>13.3400001525879</v>
      </c>
      <c r="H18883">
        <v>1</v>
      </c>
      <c r="I18883" t="s">
        <v>14</v>
      </c>
      <c r="J18883" t="s">
        <v>36</v>
      </c>
      <c r="K18883">
        <f>VLOOKUP(J18883,'Prix unitaires'!B:D,3,FALSE)</f>
        <v>0</v>
      </c>
      <c r="L18883" s="11">
        <f t="shared" ref="L18883:L18946" si="295">(G18883*H18883)*K18883</f>
        <v>0</v>
      </c>
    </row>
    <row r="18884" spans="1:12" x14ac:dyDescent="0.25">
      <c r="A18884">
        <v>254</v>
      </c>
      <c r="B18884" t="s">
        <v>10</v>
      </c>
      <c r="C18884" t="s">
        <v>16</v>
      </c>
      <c r="D18884" t="s">
        <v>11</v>
      </c>
      <c r="E18884" t="s">
        <v>165</v>
      </c>
      <c r="F18884" t="s">
        <v>13</v>
      </c>
      <c r="G18884" s="1">
        <v>0.68999999761581399</v>
      </c>
      <c r="H18884">
        <v>1</v>
      </c>
      <c r="I18884" t="s">
        <v>14</v>
      </c>
      <c r="J18884" t="s">
        <v>166</v>
      </c>
      <c r="K18884">
        <f>VLOOKUP(J18884,'Prix unitaires'!B:D,3,FALSE)</f>
        <v>0</v>
      </c>
      <c r="L18884" s="11">
        <f t="shared" si="295"/>
        <v>0</v>
      </c>
    </row>
    <row r="18885" spans="1:12" x14ac:dyDescent="0.25">
      <c r="A18885">
        <v>258</v>
      </c>
      <c r="B18885" t="s">
        <v>37</v>
      </c>
      <c r="C18885">
        <v>1</v>
      </c>
      <c r="D18885">
        <v>-1</v>
      </c>
      <c r="E18885" t="s">
        <v>12</v>
      </c>
      <c r="F18885" t="s">
        <v>13</v>
      </c>
      <c r="G18885" s="1">
        <v>114.370002746582</v>
      </c>
      <c r="H18885">
        <v>50</v>
      </c>
      <c r="I18885" t="s">
        <v>14</v>
      </c>
      <c r="J18885" t="s">
        <v>152</v>
      </c>
      <c r="K18885">
        <f>VLOOKUP(J18885,'Prix unitaires'!B:D,3,FALSE)</f>
        <v>0</v>
      </c>
      <c r="L18885" s="11">
        <f t="shared" si="295"/>
        <v>0</v>
      </c>
    </row>
    <row r="18886" spans="1:12" x14ac:dyDescent="0.25">
      <c r="A18886">
        <v>258</v>
      </c>
      <c r="B18886" t="s">
        <v>37</v>
      </c>
      <c r="C18886">
        <v>1</v>
      </c>
      <c r="D18886">
        <v>-1</v>
      </c>
      <c r="E18886" t="s">
        <v>40</v>
      </c>
      <c r="F18886" t="s">
        <v>13</v>
      </c>
      <c r="G18886" s="1">
        <v>114.370002746582</v>
      </c>
      <c r="H18886">
        <v>1</v>
      </c>
      <c r="I18886" t="s">
        <v>14</v>
      </c>
      <c r="J18886" t="s">
        <v>118</v>
      </c>
      <c r="K18886">
        <f>VLOOKUP(J18886,'Prix unitaires'!B:D,3,FALSE)</f>
        <v>0</v>
      </c>
      <c r="L18886" s="11">
        <f t="shared" si="295"/>
        <v>0</v>
      </c>
    </row>
    <row r="18887" spans="1:12" x14ac:dyDescent="0.25">
      <c r="A18887">
        <v>258</v>
      </c>
      <c r="B18887" t="s">
        <v>26</v>
      </c>
      <c r="C18887" t="s">
        <v>768</v>
      </c>
      <c r="D18887" t="s">
        <v>11</v>
      </c>
      <c r="E18887" t="s">
        <v>19</v>
      </c>
      <c r="F18887" t="s">
        <v>13</v>
      </c>
      <c r="G18887" s="1">
        <v>11.9099998474121</v>
      </c>
      <c r="H18887">
        <v>50</v>
      </c>
      <c r="I18887" t="s">
        <v>14</v>
      </c>
      <c r="J18887" t="s">
        <v>20</v>
      </c>
      <c r="K18887">
        <f>VLOOKUP(J18887,'Prix unitaires'!B:D,3,FALSE)</f>
        <v>0</v>
      </c>
      <c r="L18887" s="11">
        <f t="shared" si="295"/>
        <v>0</v>
      </c>
    </row>
    <row r="18888" spans="1:12" x14ac:dyDescent="0.25">
      <c r="A18888">
        <v>258</v>
      </c>
      <c r="B18888" t="s">
        <v>26</v>
      </c>
      <c r="C18888" t="s">
        <v>768</v>
      </c>
      <c r="D18888" t="s">
        <v>11</v>
      </c>
      <c r="E18888" t="s">
        <v>35</v>
      </c>
      <c r="F18888" t="s">
        <v>13</v>
      </c>
      <c r="G18888" s="1">
        <v>11.9099998474121</v>
      </c>
      <c r="H18888">
        <v>1</v>
      </c>
      <c r="I18888" t="s">
        <v>14</v>
      </c>
      <c r="J18888" t="s">
        <v>36</v>
      </c>
      <c r="K18888">
        <f>VLOOKUP(J18888,'Prix unitaires'!B:D,3,FALSE)</f>
        <v>0</v>
      </c>
      <c r="L18888" s="11">
        <f t="shared" si="295"/>
        <v>0</v>
      </c>
    </row>
    <row r="18889" spans="1:12" x14ac:dyDescent="0.25">
      <c r="A18889">
        <v>258</v>
      </c>
      <c r="B18889" t="s">
        <v>26</v>
      </c>
      <c r="C18889" t="s">
        <v>768</v>
      </c>
      <c r="D18889" t="s">
        <v>11</v>
      </c>
      <c r="E18889" t="s">
        <v>167</v>
      </c>
      <c r="F18889" t="s">
        <v>13</v>
      </c>
      <c r="G18889" s="1">
        <v>3.2999999523162802</v>
      </c>
      <c r="H18889">
        <v>1</v>
      </c>
      <c r="I18889" t="s">
        <v>14</v>
      </c>
      <c r="J18889" t="s">
        <v>168</v>
      </c>
      <c r="K18889">
        <f>VLOOKUP(J18889,'Prix unitaires'!B:D,3,FALSE)</f>
        <v>0</v>
      </c>
      <c r="L18889" s="11">
        <f t="shared" si="295"/>
        <v>0</v>
      </c>
    </row>
    <row r="18890" spans="1:12" x14ac:dyDescent="0.25">
      <c r="A18890">
        <v>258</v>
      </c>
      <c r="B18890" t="s">
        <v>26</v>
      </c>
      <c r="C18890">
        <v>473</v>
      </c>
      <c r="D18890" t="s">
        <v>11</v>
      </c>
      <c r="E18890" t="s">
        <v>19</v>
      </c>
      <c r="F18890" t="s">
        <v>13</v>
      </c>
      <c r="G18890" s="1">
        <v>11.930000305175801</v>
      </c>
      <c r="H18890">
        <v>50</v>
      </c>
      <c r="I18890" t="s">
        <v>14</v>
      </c>
      <c r="J18890" t="s">
        <v>20</v>
      </c>
      <c r="K18890">
        <f>VLOOKUP(J18890,'Prix unitaires'!B:D,3,FALSE)</f>
        <v>0</v>
      </c>
      <c r="L18890" s="11">
        <f t="shared" si="295"/>
        <v>0</v>
      </c>
    </row>
    <row r="18891" spans="1:12" x14ac:dyDescent="0.25">
      <c r="A18891">
        <v>258</v>
      </c>
      <c r="B18891" t="s">
        <v>26</v>
      </c>
      <c r="C18891">
        <v>473</v>
      </c>
      <c r="D18891" t="s">
        <v>11</v>
      </c>
      <c r="E18891" t="s">
        <v>35</v>
      </c>
      <c r="F18891" t="s">
        <v>13</v>
      </c>
      <c r="G18891" s="1">
        <v>11.930000305175801</v>
      </c>
      <c r="H18891">
        <v>1</v>
      </c>
      <c r="I18891" t="s">
        <v>14</v>
      </c>
      <c r="J18891" t="s">
        <v>36</v>
      </c>
      <c r="K18891">
        <f>VLOOKUP(J18891,'Prix unitaires'!B:D,3,FALSE)</f>
        <v>0</v>
      </c>
      <c r="L18891" s="11">
        <f t="shared" si="295"/>
        <v>0</v>
      </c>
    </row>
    <row r="18892" spans="1:12" x14ac:dyDescent="0.25">
      <c r="A18892">
        <v>258</v>
      </c>
      <c r="B18892" t="s">
        <v>26</v>
      </c>
      <c r="C18892">
        <v>473</v>
      </c>
      <c r="D18892" t="s">
        <v>11</v>
      </c>
      <c r="E18892" t="s">
        <v>167</v>
      </c>
      <c r="F18892" t="s">
        <v>13</v>
      </c>
      <c r="G18892" s="1">
        <v>3.2999999523162802</v>
      </c>
      <c r="H18892">
        <v>1</v>
      </c>
      <c r="I18892" t="s">
        <v>14</v>
      </c>
      <c r="J18892" t="s">
        <v>168</v>
      </c>
      <c r="K18892">
        <f>VLOOKUP(J18892,'Prix unitaires'!B:D,3,FALSE)</f>
        <v>0</v>
      </c>
      <c r="L18892" s="11">
        <f t="shared" si="295"/>
        <v>0</v>
      </c>
    </row>
    <row r="18893" spans="1:12" x14ac:dyDescent="0.25">
      <c r="A18893">
        <v>269</v>
      </c>
      <c r="B18893" t="s">
        <v>10</v>
      </c>
      <c r="C18893" t="s">
        <v>135</v>
      </c>
      <c r="D18893" t="s">
        <v>11</v>
      </c>
      <c r="E18893" t="s">
        <v>165</v>
      </c>
      <c r="F18893" t="s">
        <v>13</v>
      </c>
      <c r="G18893" s="1">
        <v>14.9799995422363</v>
      </c>
      <c r="H18893">
        <v>1</v>
      </c>
      <c r="I18893" t="s">
        <v>14</v>
      </c>
      <c r="J18893" t="s">
        <v>166</v>
      </c>
      <c r="K18893">
        <f>VLOOKUP(J18893,'Prix unitaires'!B:D,3,FALSE)</f>
        <v>0</v>
      </c>
      <c r="L18893" s="11">
        <f t="shared" si="295"/>
        <v>0</v>
      </c>
    </row>
    <row r="18894" spans="1:12" x14ac:dyDescent="0.25">
      <c r="A18894">
        <v>272</v>
      </c>
      <c r="B18894" t="s">
        <v>37</v>
      </c>
      <c r="C18894" t="s">
        <v>250</v>
      </c>
      <c r="D18894">
        <v>-1</v>
      </c>
      <c r="E18894" t="s">
        <v>17</v>
      </c>
      <c r="F18894" t="s">
        <v>13</v>
      </c>
      <c r="G18894" s="1">
        <v>281.91000366210898</v>
      </c>
      <c r="H18894">
        <v>100</v>
      </c>
      <c r="I18894" t="s">
        <v>14</v>
      </c>
      <c r="J18894" t="s">
        <v>140</v>
      </c>
      <c r="K18894">
        <f>VLOOKUP(J18894,'Prix unitaires'!B:D,3,FALSE)</f>
        <v>0</v>
      </c>
      <c r="L18894" s="11">
        <f t="shared" si="295"/>
        <v>0</v>
      </c>
    </row>
    <row r="18895" spans="1:12" x14ac:dyDescent="0.25">
      <c r="A18895">
        <v>272</v>
      </c>
      <c r="B18895" t="s">
        <v>37</v>
      </c>
      <c r="C18895" t="s">
        <v>250</v>
      </c>
      <c r="D18895">
        <v>-1</v>
      </c>
      <c r="E18895" t="s">
        <v>40</v>
      </c>
      <c r="F18895" t="s">
        <v>13</v>
      </c>
      <c r="G18895" s="1">
        <v>281.91000366210898</v>
      </c>
      <c r="H18895">
        <v>1</v>
      </c>
      <c r="I18895" t="s">
        <v>14</v>
      </c>
      <c r="J18895" t="s">
        <v>118</v>
      </c>
      <c r="K18895">
        <f>VLOOKUP(J18895,'Prix unitaires'!B:D,3,FALSE)</f>
        <v>0</v>
      </c>
      <c r="L18895" s="11">
        <f t="shared" si="295"/>
        <v>0</v>
      </c>
    </row>
    <row r="18896" spans="1:12" x14ac:dyDescent="0.25">
      <c r="A18896">
        <v>272</v>
      </c>
      <c r="B18896" t="s">
        <v>10</v>
      </c>
      <c r="C18896" t="s">
        <v>769</v>
      </c>
      <c r="D18896">
        <v>-1</v>
      </c>
      <c r="E18896" t="s">
        <v>17</v>
      </c>
      <c r="F18896" t="s">
        <v>13</v>
      </c>
      <c r="G18896" s="1">
        <v>52.349998474121101</v>
      </c>
      <c r="H18896">
        <v>100</v>
      </c>
      <c r="I18896" t="s">
        <v>14</v>
      </c>
      <c r="J18896" t="s">
        <v>140</v>
      </c>
      <c r="K18896">
        <f>VLOOKUP(J18896,'Prix unitaires'!B:D,3,FALSE)</f>
        <v>0</v>
      </c>
      <c r="L18896" s="11">
        <f t="shared" si="295"/>
        <v>0</v>
      </c>
    </row>
    <row r="18897" spans="1:12" x14ac:dyDescent="0.25">
      <c r="A18897">
        <v>272</v>
      </c>
      <c r="B18897" t="s">
        <v>10</v>
      </c>
      <c r="C18897" t="s">
        <v>769</v>
      </c>
      <c r="D18897">
        <v>-1</v>
      </c>
      <c r="E18897" t="s">
        <v>35</v>
      </c>
      <c r="F18897" t="s">
        <v>13</v>
      </c>
      <c r="G18897" s="1">
        <v>52.349998474121101</v>
      </c>
      <c r="H18897">
        <v>1</v>
      </c>
      <c r="I18897" t="s">
        <v>14</v>
      </c>
      <c r="J18897" t="s">
        <v>119</v>
      </c>
      <c r="K18897">
        <f>VLOOKUP(J18897,'Prix unitaires'!B:D,3,FALSE)</f>
        <v>0</v>
      </c>
      <c r="L18897" s="11">
        <f t="shared" si="295"/>
        <v>0</v>
      </c>
    </row>
    <row r="18898" spans="1:12" x14ac:dyDescent="0.25">
      <c r="A18898">
        <v>281</v>
      </c>
      <c r="B18898" t="s">
        <v>10</v>
      </c>
      <c r="C18898" t="s">
        <v>138</v>
      </c>
      <c r="D18898">
        <v>-1</v>
      </c>
      <c r="E18898" t="s">
        <v>35</v>
      </c>
      <c r="F18898" t="s">
        <v>13</v>
      </c>
      <c r="G18898" s="1">
        <v>14.5</v>
      </c>
      <c r="H18898">
        <v>1</v>
      </c>
      <c r="I18898" t="s">
        <v>14</v>
      </c>
      <c r="J18898" t="s">
        <v>119</v>
      </c>
      <c r="K18898">
        <f>VLOOKUP(J18898,'Prix unitaires'!B:D,3,FALSE)</f>
        <v>0</v>
      </c>
      <c r="L18898" s="11">
        <f t="shared" si="295"/>
        <v>0</v>
      </c>
    </row>
    <row r="18899" spans="1:12" x14ac:dyDescent="0.25">
      <c r="A18899">
        <v>288</v>
      </c>
      <c r="B18899" t="s">
        <v>10</v>
      </c>
      <c r="C18899" t="s">
        <v>91</v>
      </c>
      <c r="D18899" t="s">
        <v>11</v>
      </c>
      <c r="E18899" t="s">
        <v>32</v>
      </c>
      <c r="F18899" t="s">
        <v>13</v>
      </c>
      <c r="G18899" s="1">
        <v>6.3099999427795401</v>
      </c>
      <c r="H18899">
        <v>240</v>
      </c>
      <c r="I18899" t="s">
        <v>14</v>
      </c>
      <c r="J18899" t="s">
        <v>33</v>
      </c>
      <c r="K18899">
        <f>VLOOKUP(J18899,'Prix unitaires'!B:D,3,FALSE)</f>
        <v>0</v>
      </c>
      <c r="L18899" s="11">
        <f t="shared" si="295"/>
        <v>0</v>
      </c>
    </row>
    <row r="18900" spans="1:12" x14ac:dyDescent="0.25">
      <c r="A18900">
        <v>288</v>
      </c>
      <c r="B18900" t="s">
        <v>10</v>
      </c>
      <c r="C18900" t="s">
        <v>106</v>
      </c>
      <c r="D18900" t="s">
        <v>11</v>
      </c>
      <c r="E18900" t="s">
        <v>12</v>
      </c>
      <c r="F18900" t="s">
        <v>13</v>
      </c>
      <c r="G18900" s="1">
        <v>2.5</v>
      </c>
      <c r="H18900">
        <v>50</v>
      </c>
      <c r="I18900" t="s">
        <v>14</v>
      </c>
      <c r="J18900" t="s">
        <v>15</v>
      </c>
      <c r="K18900">
        <f>VLOOKUP(J18900,'Prix unitaires'!B:D,3,FALSE)</f>
        <v>0</v>
      </c>
      <c r="L18900" s="11">
        <f t="shared" si="295"/>
        <v>0</v>
      </c>
    </row>
    <row r="18901" spans="1:12" x14ac:dyDescent="0.25">
      <c r="A18901">
        <v>288</v>
      </c>
      <c r="B18901" t="s">
        <v>10</v>
      </c>
      <c r="C18901" t="s">
        <v>106</v>
      </c>
      <c r="D18901" t="s">
        <v>11</v>
      </c>
      <c r="E18901" t="s">
        <v>40</v>
      </c>
      <c r="F18901" t="s">
        <v>13</v>
      </c>
      <c r="G18901" s="1">
        <v>2.5</v>
      </c>
      <c r="H18901">
        <v>1</v>
      </c>
      <c r="I18901" t="s">
        <v>14</v>
      </c>
      <c r="J18901" t="s">
        <v>41</v>
      </c>
      <c r="K18901">
        <f>VLOOKUP(J18901,'Prix unitaires'!B:D,3,FALSE)</f>
        <v>0</v>
      </c>
      <c r="L18901" s="11">
        <f t="shared" si="295"/>
        <v>0</v>
      </c>
    </row>
    <row r="18902" spans="1:12" x14ac:dyDescent="0.25">
      <c r="A18902">
        <v>288</v>
      </c>
      <c r="B18902" t="s">
        <v>10</v>
      </c>
      <c r="C18902">
        <v>23</v>
      </c>
      <c r="D18902" t="s">
        <v>11</v>
      </c>
      <c r="E18902" t="s">
        <v>35</v>
      </c>
      <c r="F18902" t="s">
        <v>13</v>
      </c>
      <c r="G18902" s="1">
        <v>1.5700000524520901</v>
      </c>
      <c r="H18902">
        <v>1</v>
      </c>
      <c r="I18902" t="s">
        <v>14</v>
      </c>
      <c r="J18902" t="s">
        <v>36</v>
      </c>
      <c r="K18902">
        <f>VLOOKUP(J18902,'Prix unitaires'!B:D,3,FALSE)</f>
        <v>0</v>
      </c>
      <c r="L18902" s="11">
        <f t="shared" si="295"/>
        <v>0</v>
      </c>
    </row>
    <row r="18903" spans="1:12" x14ac:dyDescent="0.25">
      <c r="A18903">
        <v>288</v>
      </c>
      <c r="B18903" t="s">
        <v>26</v>
      </c>
      <c r="C18903" t="s">
        <v>44</v>
      </c>
      <c r="D18903">
        <v>-1</v>
      </c>
      <c r="E18903" t="s">
        <v>17</v>
      </c>
      <c r="F18903" t="s">
        <v>13</v>
      </c>
      <c r="G18903" s="1">
        <v>3.5699999332428001</v>
      </c>
      <c r="H18903">
        <v>50</v>
      </c>
      <c r="I18903" t="s">
        <v>14</v>
      </c>
      <c r="J18903" t="s">
        <v>140</v>
      </c>
      <c r="K18903">
        <f>VLOOKUP(J18903,'Prix unitaires'!B:D,3,FALSE)</f>
        <v>0</v>
      </c>
      <c r="L18903" s="11">
        <f t="shared" si="295"/>
        <v>0</v>
      </c>
    </row>
    <row r="18904" spans="1:12" x14ac:dyDescent="0.25">
      <c r="A18904">
        <v>288</v>
      </c>
      <c r="B18904" t="s">
        <v>26</v>
      </c>
      <c r="C18904" t="s">
        <v>127</v>
      </c>
      <c r="D18904" t="s">
        <v>11</v>
      </c>
      <c r="E18904" t="s">
        <v>17</v>
      </c>
      <c r="F18904" t="s">
        <v>13</v>
      </c>
      <c r="G18904" s="1">
        <v>2.3299999237060498</v>
      </c>
      <c r="H18904">
        <v>12</v>
      </c>
      <c r="I18904" t="s">
        <v>14</v>
      </c>
      <c r="J18904" t="s">
        <v>18</v>
      </c>
      <c r="K18904">
        <f>VLOOKUP(J18904,'Prix unitaires'!B:D,3,FALSE)</f>
        <v>0</v>
      </c>
      <c r="L18904" s="11">
        <f t="shared" si="295"/>
        <v>0</v>
      </c>
    </row>
    <row r="18905" spans="1:12" x14ac:dyDescent="0.25">
      <c r="A18905">
        <v>288</v>
      </c>
      <c r="B18905" t="s">
        <v>26</v>
      </c>
      <c r="C18905" t="s">
        <v>126</v>
      </c>
      <c r="D18905" t="s">
        <v>11</v>
      </c>
      <c r="E18905" t="s">
        <v>17</v>
      </c>
      <c r="F18905" t="s">
        <v>13</v>
      </c>
      <c r="G18905" s="1">
        <v>1.9900000095367401</v>
      </c>
      <c r="H18905">
        <v>12</v>
      </c>
      <c r="I18905" t="s">
        <v>14</v>
      </c>
      <c r="J18905" t="s">
        <v>18</v>
      </c>
      <c r="K18905">
        <f>VLOOKUP(J18905,'Prix unitaires'!B:D,3,FALSE)</f>
        <v>0</v>
      </c>
      <c r="L18905" s="11">
        <f t="shared" si="295"/>
        <v>0</v>
      </c>
    </row>
    <row r="18906" spans="1:12" x14ac:dyDescent="0.25">
      <c r="A18906">
        <v>296</v>
      </c>
      <c r="B18906" t="s">
        <v>240</v>
      </c>
      <c r="C18906" t="s">
        <v>121</v>
      </c>
      <c r="D18906">
        <v>-1</v>
      </c>
      <c r="E18906" t="s">
        <v>17</v>
      </c>
      <c r="F18906" t="s">
        <v>13</v>
      </c>
      <c r="G18906" s="1">
        <v>10.5200004577637</v>
      </c>
      <c r="H18906">
        <v>150</v>
      </c>
      <c r="I18906" t="s">
        <v>14</v>
      </c>
      <c r="J18906" t="s">
        <v>140</v>
      </c>
      <c r="K18906">
        <f>VLOOKUP(J18906,'Prix unitaires'!B:D,3,FALSE)</f>
        <v>0</v>
      </c>
      <c r="L18906" s="11">
        <f t="shared" si="295"/>
        <v>0</v>
      </c>
    </row>
    <row r="18907" spans="1:12" x14ac:dyDescent="0.25">
      <c r="A18907">
        <v>296</v>
      </c>
      <c r="B18907" t="s">
        <v>10</v>
      </c>
      <c r="C18907">
        <v>67</v>
      </c>
      <c r="D18907" t="s">
        <v>11</v>
      </c>
      <c r="E18907" t="s">
        <v>17</v>
      </c>
      <c r="F18907" t="s">
        <v>13</v>
      </c>
      <c r="G18907" s="1">
        <v>2.1199998855590798</v>
      </c>
      <c r="H18907">
        <v>50</v>
      </c>
      <c r="I18907" t="s">
        <v>14</v>
      </c>
      <c r="J18907" t="s">
        <v>18</v>
      </c>
      <c r="K18907">
        <f>VLOOKUP(J18907,'Prix unitaires'!B:D,3,FALSE)</f>
        <v>0</v>
      </c>
      <c r="L18907" s="11">
        <f t="shared" si="295"/>
        <v>0</v>
      </c>
    </row>
    <row r="18908" spans="1:12" x14ac:dyDescent="0.25">
      <c r="A18908">
        <v>300</v>
      </c>
      <c r="B18908" t="s">
        <v>144</v>
      </c>
      <c r="C18908" t="s">
        <v>121</v>
      </c>
      <c r="D18908" t="s">
        <v>11</v>
      </c>
      <c r="E18908" t="s">
        <v>17</v>
      </c>
      <c r="F18908" t="s">
        <v>13</v>
      </c>
      <c r="G18908" s="1">
        <v>3.7799999713897701</v>
      </c>
      <c r="H18908">
        <v>50</v>
      </c>
      <c r="I18908" t="s">
        <v>14</v>
      </c>
      <c r="J18908" t="s">
        <v>18</v>
      </c>
      <c r="K18908">
        <f>VLOOKUP(J18908,'Prix unitaires'!B:D,3,FALSE)</f>
        <v>0</v>
      </c>
      <c r="L18908" s="11">
        <f t="shared" si="295"/>
        <v>0</v>
      </c>
    </row>
    <row r="18909" spans="1:12" x14ac:dyDescent="0.25">
      <c r="A18909">
        <v>300</v>
      </c>
      <c r="B18909" t="s">
        <v>144</v>
      </c>
      <c r="C18909" t="s">
        <v>250</v>
      </c>
      <c r="D18909" t="s">
        <v>11</v>
      </c>
      <c r="E18909" t="s">
        <v>17</v>
      </c>
      <c r="F18909" t="s">
        <v>13</v>
      </c>
      <c r="G18909" s="1">
        <v>5.4800000190734899</v>
      </c>
      <c r="H18909">
        <v>50</v>
      </c>
      <c r="I18909" t="s">
        <v>14</v>
      </c>
      <c r="J18909" t="s">
        <v>18</v>
      </c>
      <c r="K18909">
        <f>VLOOKUP(J18909,'Prix unitaires'!B:D,3,FALSE)</f>
        <v>0</v>
      </c>
      <c r="L18909" s="11">
        <f t="shared" si="295"/>
        <v>0</v>
      </c>
    </row>
    <row r="18910" spans="1:12" x14ac:dyDescent="0.25">
      <c r="A18910">
        <v>300</v>
      </c>
      <c r="B18910" t="s">
        <v>144</v>
      </c>
      <c r="C18910" t="s">
        <v>138</v>
      </c>
      <c r="D18910" t="s">
        <v>11</v>
      </c>
      <c r="E18910" t="s">
        <v>32</v>
      </c>
      <c r="F18910" t="s">
        <v>13</v>
      </c>
      <c r="G18910" s="1">
        <v>1.4400000572204601</v>
      </c>
      <c r="H18910">
        <v>365</v>
      </c>
      <c r="I18910" t="s">
        <v>14</v>
      </c>
      <c r="J18910" t="s">
        <v>33</v>
      </c>
      <c r="K18910">
        <f>VLOOKUP(J18910,'Prix unitaires'!B:D,3,FALSE)</f>
        <v>0</v>
      </c>
      <c r="L18910" s="11">
        <f t="shared" si="295"/>
        <v>0</v>
      </c>
    </row>
    <row r="18911" spans="1:12" x14ac:dyDescent="0.25">
      <c r="A18911">
        <v>300</v>
      </c>
      <c r="B18911" t="s">
        <v>144</v>
      </c>
      <c r="C18911" t="s">
        <v>138</v>
      </c>
      <c r="D18911" t="s">
        <v>11</v>
      </c>
      <c r="E18911" t="s">
        <v>40</v>
      </c>
      <c r="F18911" t="s">
        <v>13</v>
      </c>
      <c r="G18911" s="1">
        <v>1.4400000572204601</v>
      </c>
      <c r="H18911">
        <v>1</v>
      </c>
      <c r="I18911" t="s">
        <v>14</v>
      </c>
      <c r="J18911" t="s">
        <v>41</v>
      </c>
      <c r="K18911">
        <f>VLOOKUP(J18911,'Prix unitaires'!B:D,3,FALSE)</f>
        <v>0</v>
      </c>
      <c r="L18911" s="11">
        <f t="shared" si="295"/>
        <v>0</v>
      </c>
    </row>
    <row r="18912" spans="1:12" x14ac:dyDescent="0.25">
      <c r="A18912">
        <v>300</v>
      </c>
      <c r="B18912" t="s">
        <v>144</v>
      </c>
      <c r="C18912" t="s">
        <v>54</v>
      </c>
      <c r="D18912" t="s">
        <v>11</v>
      </c>
      <c r="E18912" t="s">
        <v>32</v>
      </c>
      <c r="F18912" t="s">
        <v>13</v>
      </c>
      <c r="G18912" s="1">
        <v>1.4700000286102299</v>
      </c>
      <c r="H18912">
        <v>365</v>
      </c>
      <c r="I18912" t="s">
        <v>14</v>
      </c>
      <c r="J18912" t="s">
        <v>33</v>
      </c>
      <c r="K18912">
        <f>VLOOKUP(J18912,'Prix unitaires'!B:D,3,FALSE)</f>
        <v>0</v>
      </c>
      <c r="L18912" s="11">
        <f t="shared" si="295"/>
        <v>0</v>
      </c>
    </row>
    <row r="18913" spans="1:12" x14ac:dyDescent="0.25">
      <c r="A18913">
        <v>300</v>
      </c>
      <c r="B18913" t="s">
        <v>144</v>
      </c>
      <c r="C18913" t="s">
        <v>54</v>
      </c>
      <c r="D18913" t="s">
        <v>11</v>
      </c>
      <c r="E18913" t="s">
        <v>40</v>
      </c>
      <c r="F18913" t="s">
        <v>13</v>
      </c>
      <c r="G18913" s="1">
        <v>1.4700000286102299</v>
      </c>
      <c r="H18913">
        <v>1</v>
      </c>
      <c r="I18913" t="s">
        <v>14</v>
      </c>
      <c r="J18913" t="s">
        <v>41</v>
      </c>
      <c r="K18913">
        <f>VLOOKUP(J18913,'Prix unitaires'!B:D,3,FALSE)</f>
        <v>0</v>
      </c>
      <c r="L18913" s="11">
        <f t="shared" si="295"/>
        <v>0</v>
      </c>
    </row>
    <row r="18914" spans="1:12" x14ac:dyDescent="0.25">
      <c r="A18914">
        <v>300</v>
      </c>
      <c r="B18914" t="s">
        <v>144</v>
      </c>
      <c r="C18914" t="s">
        <v>46</v>
      </c>
      <c r="D18914" t="s">
        <v>11</v>
      </c>
      <c r="E18914" t="s">
        <v>32</v>
      </c>
      <c r="F18914" t="s">
        <v>13</v>
      </c>
      <c r="G18914" s="1">
        <v>1.2799999713897701</v>
      </c>
      <c r="H18914">
        <v>365</v>
      </c>
      <c r="I18914" t="s">
        <v>14</v>
      </c>
      <c r="J18914" t="s">
        <v>33</v>
      </c>
      <c r="K18914">
        <f>VLOOKUP(J18914,'Prix unitaires'!B:D,3,FALSE)</f>
        <v>0</v>
      </c>
      <c r="L18914" s="11">
        <f t="shared" si="295"/>
        <v>0</v>
      </c>
    </row>
    <row r="18915" spans="1:12" x14ac:dyDescent="0.25">
      <c r="A18915">
        <v>300</v>
      </c>
      <c r="B18915" t="s">
        <v>144</v>
      </c>
      <c r="C18915" t="s">
        <v>46</v>
      </c>
      <c r="D18915" t="s">
        <v>11</v>
      </c>
      <c r="E18915" t="s">
        <v>40</v>
      </c>
      <c r="F18915" t="s">
        <v>13</v>
      </c>
      <c r="G18915" s="1">
        <v>1.2799999713897701</v>
      </c>
      <c r="H18915">
        <v>1</v>
      </c>
      <c r="I18915" t="s">
        <v>14</v>
      </c>
      <c r="J18915" t="s">
        <v>41</v>
      </c>
      <c r="K18915">
        <f>VLOOKUP(J18915,'Prix unitaires'!B:D,3,FALSE)</f>
        <v>0</v>
      </c>
      <c r="L18915" s="11">
        <f t="shared" si="295"/>
        <v>0</v>
      </c>
    </row>
    <row r="18916" spans="1:12" x14ac:dyDescent="0.25">
      <c r="A18916">
        <v>310</v>
      </c>
      <c r="B18916" t="s">
        <v>144</v>
      </c>
      <c r="C18916" t="s">
        <v>148</v>
      </c>
      <c r="D18916" t="s">
        <v>11</v>
      </c>
      <c r="E18916" t="s">
        <v>17</v>
      </c>
      <c r="F18916" t="s">
        <v>13</v>
      </c>
      <c r="G18916" s="1">
        <v>2.6500000953674299</v>
      </c>
      <c r="H18916">
        <v>50</v>
      </c>
      <c r="I18916" t="s">
        <v>14</v>
      </c>
      <c r="J18916" t="s">
        <v>18</v>
      </c>
      <c r="K18916">
        <f>VLOOKUP(J18916,'Prix unitaires'!B:D,3,FALSE)</f>
        <v>0</v>
      </c>
      <c r="L18916" s="11">
        <f t="shared" si="295"/>
        <v>0</v>
      </c>
    </row>
    <row r="18917" spans="1:12" x14ac:dyDescent="0.25">
      <c r="A18917">
        <v>310</v>
      </c>
      <c r="B18917" t="s">
        <v>144</v>
      </c>
      <c r="C18917" t="s">
        <v>120</v>
      </c>
      <c r="D18917" t="s">
        <v>11</v>
      </c>
      <c r="E18917" t="s">
        <v>167</v>
      </c>
      <c r="F18917" t="s">
        <v>13</v>
      </c>
      <c r="G18917" s="1">
        <v>2.5299999713897701</v>
      </c>
      <c r="H18917">
        <v>1</v>
      </c>
      <c r="I18917" t="s">
        <v>14</v>
      </c>
      <c r="J18917" t="s">
        <v>168</v>
      </c>
      <c r="K18917">
        <f>VLOOKUP(J18917,'Prix unitaires'!B:D,3,FALSE)</f>
        <v>0</v>
      </c>
      <c r="L18917" s="11">
        <f t="shared" si="295"/>
        <v>0</v>
      </c>
    </row>
    <row r="18918" spans="1:12" x14ac:dyDescent="0.25">
      <c r="A18918">
        <v>310</v>
      </c>
      <c r="B18918" t="s">
        <v>26</v>
      </c>
      <c r="C18918">
        <v>105</v>
      </c>
      <c r="D18918" t="s">
        <v>11</v>
      </c>
      <c r="E18918" t="s">
        <v>38</v>
      </c>
      <c r="F18918" t="s">
        <v>13</v>
      </c>
      <c r="G18918" s="1">
        <v>13.210000038146999</v>
      </c>
      <c r="H18918">
        <v>100</v>
      </c>
      <c r="I18918" t="s">
        <v>14</v>
      </c>
      <c r="J18918" t="s">
        <v>39</v>
      </c>
      <c r="K18918">
        <f>VLOOKUP(J18918,'Prix unitaires'!B:D,3,FALSE)</f>
        <v>0</v>
      </c>
      <c r="L18918" s="11">
        <f t="shared" si="295"/>
        <v>0</v>
      </c>
    </row>
    <row r="18919" spans="1:12" x14ac:dyDescent="0.25">
      <c r="A18919">
        <v>310</v>
      </c>
      <c r="B18919" t="s">
        <v>26</v>
      </c>
      <c r="C18919">
        <v>105</v>
      </c>
      <c r="D18919" t="s">
        <v>11</v>
      </c>
      <c r="E18919" t="s">
        <v>35</v>
      </c>
      <c r="F18919" t="s">
        <v>13</v>
      </c>
      <c r="G18919" s="1">
        <v>13.210000038146999</v>
      </c>
      <c r="H18919">
        <v>1</v>
      </c>
      <c r="I18919" t="s">
        <v>14</v>
      </c>
      <c r="J18919" t="s">
        <v>36</v>
      </c>
      <c r="K18919">
        <f>VLOOKUP(J18919,'Prix unitaires'!B:D,3,FALSE)</f>
        <v>0</v>
      </c>
      <c r="L18919" s="11">
        <f t="shared" si="295"/>
        <v>0</v>
      </c>
    </row>
    <row r="18920" spans="1:12" x14ac:dyDescent="0.25">
      <c r="A18920">
        <v>310</v>
      </c>
      <c r="B18920" t="s">
        <v>26</v>
      </c>
      <c r="C18920">
        <v>105</v>
      </c>
      <c r="D18920" t="s">
        <v>11</v>
      </c>
      <c r="E18920" t="s">
        <v>167</v>
      </c>
      <c r="F18920" t="s">
        <v>13</v>
      </c>
      <c r="G18920" s="1">
        <v>2.6400001049041699</v>
      </c>
      <c r="H18920">
        <v>1</v>
      </c>
      <c r="I18920" t="s">
        <v>14</v>
      </c>
      <c r="J18920" t="s">
        <v>168</v>
      </c>
      <c r="K18920">
        <f>VLOOKUP(J18920,'Prix unitaires'!B:D,3,FALSE)</f>
        <v>0</v>
      </c>
      <c r="L18920" s="11">
        <f t="shared" si="295"/>
        <v>0</v>
      </c>
    </row>
    <row r="18921" spans="1:12" x14ac:dyDescent="0.25">
      <c r="A18921">
        <v>310</v>
      </c>
      <c r="B18921" t="s">
        <v>26</v>
      </c>
      <c r="C18921" t="s">
        <v>305</v>
      </c>
      <c r="D18921" t="s">
        <v>11</v>
      </c>
      <c r="E18921" t="s">
        <v>17</v>
      </c>
      <c r="F18921" t="s">
        <v>13</v>
      </c>
      <c r="G18921" s="1">
        <v>16.379999160766602</v>
      </c>
      <c r="H18921">
        <v>50</v>
      </c>
      <c r="I18921" t="s">
        <v>14</v>
      </c>
      <c r="J18921" t="s">
        <v>18</v>
      </c>
      <c r="K18921">
        <f>VLOOKUP(J18921,'Prix unitaires'!B:D,3,FALSE)</f>
        <v>0</v>
      </c>
      <c r="L18921" s="11">
        <f t="shared" si="295"/>
        <v>0</v>
      </c>
    </row>
    <row r="18922" spans="1:12" x14ac:dyDescent="0.25">
      <c r="A18922">
        <v>310</v>
      </c>
      <c r="B18922" t="s">
        <v>26</v>
      </c>
      <c r="C18922" t="s">
        <v>305</v>
      </c>
      <c r="D18922" t="s">
        <v>11</v>
      </c>
      <c r="E18922" t="s">
        <v>35</v>
      </c>
      <c r="F18922" t="s">
        <v>13</v>
      </c>
      <c r="G18922" s="1">
        <v>16.379999160766602</v>
      </c>
      <c r="H18922">
        <v>1</v>
      </c>
      <c r="I18922" t="s">
        <v>14</v>
      </c>
      <c r="J18922" t="s">
        <v>36</v>
      </c>
      <c r="K18922">
        <f>VLOOKUP(J18922,'Prix unitaires'!B:D,3,FALSE)</f>
        <v>0</v>
      </c>
      <c r="L18922" s="11">
        <f t="shared" si="295"/>
        <v>0</v>
      </c>
    </row>
    <row r="18923" spans="1:12" x14ac:dyDescent="0.25">
      <c r="A18923">
        <v>312</v>
      </c>
      <c r="B18923" t="s">
        <v>10</v>
      </c>
      <c r="C18923" t="s">
        <v>770</v>
      </c>
      <c r="D18923">
        <v>-1</v>
      </c>
      <c r="E18923" t="s">
        <v>32</v>
      </c>
      <c r="F18923" t="s">
        <v>13</v>
      </c>
      <c r="G18923" s="1">
        <v>43.990001678466797</v>
      </c>
      <c r="H18923">
        <v>240</v>
      </c>
      <c r="I18923" t="s">
        <v>14</v>
      </c>
      <c r="J18923" t="s">
        <v>164</v>
      </c>
      <c r="K18923">
        <f>VLOOKUP(J18923,'Prix unitaires'!B:D,3,FALSE)</f>
        <v>0</v>
      </c>
      <c r="L18923" s="11">
        <f t="shared" si="295"/>
        <v>0</v>
      </c>
    </row>
    <row r="18924" spans="1:12" x14ac:dyDescent="0.25">
      <c r="A18924">
        <v>312</v>
      </c>
      <c r="B18924" t="s">
        <v>10</v>
      </c>
      <c r="C18924" t="s">
        <v>770</v>
      </c>
      <c r="D18924">
        <v>-1</v>
      </c>
      <c r="E18924" t="s">
        <v>35</v>
      </c>
      <c r="F18924" t="s">
        <v>13</v>
      </c>
      <c r="G18924" s="1">
        <v>43.990001678466797</v>
      </c>
      <c r="H18924">
        <v>1</v>
      </c>
      <c r="I18924" t="s">
        <v>14</v>
      </c>
      <c r="J18924" t="s">
        <v>119</v>
      </c>
      <c r="K18924">
        <f>VLOOKUP(J18924,'Prix unitaires'!B:D,3,FALSE)</f>
        <v>0</v>
      </c>
      <c r="L18924" s="11">
        <f t="shared" si="295"/>
        <v>0</v>
      </c>
    </row>
    <row r="18925" spans="1:12" x14ac:dyDescent="0.25">
      <c r="A18925">
        <v>312</v>
      </c>
      <c r="B18925" t="s">
        <v>10</v>
      </c>
      <c r="C18925" t="s">
        <v>16</v>
      </c>
      <c r="D18925" t="s">
        <v>11</v>
      </c>
      <c r="E18925" t="s">
        <v>165</v>
      </c>
      <c r="F18925" t="s">
        <v>13</v>
      </c>
      <c r="G18925" s="1">
        <v>7.96000003814697</v>
      </c>
      <c r="H18925">
        <v>1</v>
      </c>
      <c r="I18925" t="s">
        <v>14</v>
      </c>
      <c r="J18925" t="s">
        <v>166</v>
      </c>
      <c r="K18925">
        <f>VLOOKUP(J18925,'Prix unitaires'!B:D,3,FALSE)</f>
        <v>0</v>
      </c>
      <c r="L18925" s="11">
        <f t="shared" si="295"/>
        <v>0</v>
      </c>
    </row>
    <row r="18926" spans="1:12" x14ac:dyDescent="0.25">
      <c r="A18926">
        <v>313</v>
      </c>
      <c r="B18926" t="s">
        <v>10</v>
      </c>
      <c r="C18926" t="s">
        <v>104</v>
      </c>
      <c r="D18926" t="s">
        <v>11</v>
      </c>
      <c r="E18926" t="s">
        <v>17</v>
      </c>
      <c r="F18926" t="s">
        <v>13</v>
      </c>
      <c r="G18926" s="1">
        <v>5.1300001144409197</v>
      </c>
      <c r="H18926">
        <v>12</v>
      </c>
      <c r="I18926" t="s">
        <v>14</v>
      </c>
      <c r="J18926" t="s">
        <v>18</v>
      </c>
      <c r="K18926">
        <f>VLOOKUP(J18926,'Prix unitaires'!B:D,3,FALSE)</f>
        <v>0</v>
      </c>
      <c r="L18926" s="11">
        <f t="shared" si="295"/>
        <v>0</v>
      </c>
    </row>
    <row r="18927" spans="1:12" x14ac:dyDescent="0.25">
      <c r="A18927">
        <v>315</v>
      </c>
      <c r="B18927" t="s">
        <v>10</v>
      </c>
      <c r="C18927">
        <v>39</v>
      </c>
      <c r="D18927">
        <v>-1</v>
      </c>
      <c r="E18927" t="s">
        <v>165</v>
      </c>
      <c r="F18927" t="s">
        <v>13</v>
      </c>
      <c r="G18927" s="1">
        <v>0.40000000596046398</v>
      </c>
      <c r="H18927">
        <v>1</v>
      </c>
      <c r="I18927" t="s">
        <v>14</v>
      </c>
      <c r="J18927" t="s">
        <v>171</v>
      </c>
      <c r="K18927">
        <f>VLOOKUP(J18927,'Prix unitaires'!B:D,3,FALSE)</f>
        <v>0</v>
      </c>
      <c r="L18927" s="11">
        <f t="shared" si="295"/>
        <v>0</v>
      </c>
    </row>
    <row r="18928" spans="1:12" x14ac:dyDescent="0.25">
      <c r="A18928">
        <v>315</v>
      </c>
      <c r="B18928" t="s">
        <v>26</v>
      </c>
      <c r="C18928" t="s">
        <v>120</v>
      </c>
      <c r="D18928" t="s">
        <v>11</v>
      </c>
      <c r="E18928" t="s">
        <v>17</v>
      </c>
      <c r="F18928" t="s">
        <v>13</v>
      </c>
      <c r="G18928" s="1">
        <v>17.049999237060501</v>
      </c>
      <c r="H18928">
        <v>50</v>
      </c>
      <c r="I18928" t="s">
        <v>14</v>
      </c>
      <c r="J18928" t="s">
        <v>18</v>
      </c>
      <c r="K18928">
        <f>VLOOKUP(J18928,'Prix unitaires'!B:D,3,FALSE)</f>
        <v>0</v>
      </c>
      <c r="L18928" s="11">
        <f t="shared" si="295"/>
        <v>0</v>
      </c>
    </row>
    <row r="18929" spans="1:12" x14ac:dyDescent="0.25">
      <c r="A18929">
        <v>315</v>
      </c>
      <c r="B18929" t="s">
        <v>26</v>
      </c>
      <c r="C18929" t="s">
        <v>120</v>
      </c>
      <c r="D18929" t="s">
        <v>11</v>
      </c>
      <c r="E18929" t="s">
        <v>35</v>
      </c>
      <c r="F18929" t="s">
        <v>13</v>
      </c>
      <c r="G18929" s="1">
        <v>17.049999237060501</v>
      </c>
      <c r="H18929">
        <v>1</v>
      </c>
      <c r="I18929" t="s">
        <v>14</v>
      </c>
      <c r="J18929" t="s">
        <v>36</v>
      </c>
      <c r="K18929">
        <f>VLOOKUP(J18929,'Prix unitaires'!B:D,3,FALSE)</f>
        <v>0</v>
      </c>
      <c r="L18929" s="11">
        <f t="shared" si="295"/>
        <v>0</v>
      </c>
    </row>
    <row r="18930" spans="1:12" x14ac:dyDescent="0.25">
      <c r="A18930">
        <v>315</v>
      </c>
      <c r="B18930" t="s">
        <v>26</v>
      </c>
      <c r="C18930" t="s">
        <v>121</v>
      </c>
      <c r="D18930" t="s">
        <v>11</v>
      </c>
      <c r="E18930" t="s">
        <v>167</v>
      </c>
      <c r="F18930" t="s">
        <v>13</v>
      </c>
      <c r="G18930" s="1">
        <v>0.18000000715255701</v>
      </c>
      <c r="H18930">
        <v>1</v>
      </c>
      <c r="I18930" t="s">
        <v>14</v>
      </c>
      <c r="J18930" t="s">
        <v>168</v>
      </c>
      <c r="K18930">
        <f>VLOOKUP(J18930,'Prix unitaires'!B:D,3,FALSE)</f>
        <v>0</v>
      </c>
      <c r="L18930" s="11">
        <f t="shared" si="295"/>
        <v>0</v>
      </c>
    </row>
    <row r="18931" spans="1:12" x14ac:dyDescent="0.25">
      <c r="A18931">
        <v>316</v>
      </c>
      <c r="B18931" t="s">
        <v>37</v>
      </c>
      <c r="C18931">
        <v>21</v>
      </c>
      <c r="D18931" t="s">
        <v>11</v>
      </c>
      <c r="E18931" t="s">
        <v>165</v>
      </c>
      <c r="F18931" t="s">
        <v>13</v>
      </c>
      <c r="G18931" s="1">
        <v>20</v>
      </c>
      <c r="H18931">
        <v>1</v>
      </c>
      <c r="I18931" t="s">
        <v>14</v>
      </c>
      <c r="J18931" t="s">
        <v>166</v>
      </c>
      <c r="K18931">
        <f>VLOOKUP(J18931,'Prix unitaires'!B:D,3,FALSE)</f>
        <v>0</v>
      </c>
      <c r="L18931" s="11">
        <f t="shared" si="295"/>
        <v>0</v>
      </c>
    </row>
    <row r="18932" spans="1:12" x14ac:dyDescent="0.25">
      <c r="A18932">
        <v>316</v>
      </c>
      <c r="B18932" t="s">
        <v>10</v>
      </c>
      <c r="C18932" t="s">
        <v>771</v>
      </c>
      <c r="D18932">
        <v>-1</v>
      </c>
      <c r="E18932" t="s">
        <v>19</v>
      </c>
      <c r="F18932" t="s">
        <v>13</v>
      </c>
      <c r="G18932" s="1">
        <v>54.639999389648402</v>
      </c>
      <c r="H18932">
        <v>50</v>
      </c>
      <c r="I18932" t="s">
        <v>14</v>
      </c>
      <c r="J18932" t="s">
        <v>150</v>
      </c>
      <c r="K18932">
        <f>VLOOKUP(J18932,'Prix unitaires'!B:D,3,FALSE)</f>
        <v>0</v>
      </c>
      <c r="L18932" s="11">
        <f t="shared" si="295"/>
        <v>0</v>
      </c>
    </row>
    <row r="18933" spans="1:12" x14ac:dyDescent="0.25">
      <c r="A18933">
        <v>316</v>
      </c>
      <c r="B18933" t="s">
        <v>10</v>
      </c>
      <c r="C18933" t="s">
        <v>771</v>
      </c>
      <c r="D18933">
        <v>-1</v>
      </c>
      <c r="E18933" t="s">
        <v>35</v>
      </c>
      <c r="F18933" t="s">
        <v>13</v>
      </c>
      <c r="G18933" s="1">
        <v>54.639999389648402</v>
      </c>
      <c r="H18933">
        <v>1</v>
      </c>
      <c r="I18933" t="s">
        <v>14</v>
      </c>
      <c r="J18933" t="s">
        <v>119</v>
      </c>
      <c r="K18933">
        <f>VLOOKUP(J18933,'Prix unitaires'!B:D,3,FALSE)</f>
        <v>0</v>
      </c>
      <c r="L18933" s="11">
        <f t="shared" si="295"/>
        <v>0</v>
      </c>
    </row>
    <row r="18934" spans="1:12" x14ac:dyDescent="0.25">
      <c r="A18934">
        <v>316</v>
      </c>
      <c r="B18934" t="s">
        <v>10</v>
      </c>
      <c r="C18934" t="s">
        <v>771</v>
      </c>
      <c r="D18934">
        <v>-1</v>
      </c>
      <c r="E18934" t="s">
        <v>165</v>
      </c>
      <c r="F18934" t="s">
        <v>13</v>
      </c>
      <c r="G18934" s="1">
        <v>13.9899997711182</v>
      </c>
      <c r="H18934">
        <v>1</v>
      </c>
      <c r="I18934" t="s">
        <v>14</v>
      </c>
      <c r="J18934" t="s">
        <v>171</v>
      </c>
      <c r="K18934">
        <f>VLOOKUP(J18934,'Prix unitaires'!B:D,3,FALSE)</f>
        <v>0</v>
      </c>
      <c r="L18934" s="11">
        <f t="shared" si="295"/>
        <v>0</v>
      </c>
    </row>
    <row r="18935" spans="1:12" x14ac:dyDescent="0.25">
      <c r="A18935">
        <v>319</v>
      </c>
      <c r="B18935" t="s">
        <v>412</v>
      </c>
      <c r="C18935">
        <v>203</v>
      </c>
      <c r="D18935">
        <v>-1</v>
      </c>
      <c r="E18935" t="s">
        <v>12</v>
      </c>
      <c r="F18935" t="s">
        <v>13</v>
      </c>
      <c r="G18935" s="1">
        <v>72.599998474120994</v>
      </c>
      <c r="H18935">
        <v>12</v>
      </c>
      <c r="I18935" t="s">
        <v>14</v>
      </c>
      <c r="J18935" t="s">
        <v>152</v>
      </c>
      <c r="K18935">
        <f>VLOOKUP(J18935,'Prix unitaires'!B:D,3,FALSE)</f>
        <v>0</v>
      </c>
      <c r="L18935" s="11">
        <f t="shared" si="295"/>
        <v>0</v>
      </c>
    </row>
    <row r="18936" spans="1:12" x14ac:dyDescent="0.25">
      <c r="A18936">
        <v>319</v>
      </c>
      <c r="B18936" t="s">
        <v>412</v>
      </c>
      <c r="C18936">
        <v>203</v>
      </c>
      <c r="D18936">
        <v>-1</v>
      </c>
      <c r="E18936" t="s">
        <v>167</v>
      </c>
      <c r="F18936" t="s">
        <v>13</v>
      </c>
      <c r="G18936" s="1">
        <v>2.4900000095367401</v>
      </c>
      <c r="H18936">
        <v>1</v>
      </c>
      <c r="I18936" t="s">
        <v>14</v>
      </c>
      <c r="J18936" t="s">
        <v>274</v>
      </c>
      <c r="K18936">
        <f>VLOOKUP(J18936,'Prix unitaires'!B:D,3,FALSE)</f>
        <v>0</v>
      </c>
      <c r="L18936" s="11">
        <f t="shared" si="295"/>
        <v>0</v>
      </c>
    </row>
    <row r="18937" spans="1:12" x14ac:dyDescent="0.25">
      <c r="A18937">
        <v>319</v>
      </c>
      <c r="B18937" t="s">
        <v>412</v>
      </c>
      <c r="C18937" t="s">
        <v>44</v>
      </c>
      <c r="D18937">
        <v>-1</v>
      </c>
      <c r="E18937" t="s">
        <v>17</v>
      </c>
      <c r="F18937" t="s">
        <v>13</v>
      </c>
      <c r="G18937" s="1">
        <v>10.670000076293899</v>
      </c>
      <c r="H18937">
        <v>24</v>
      </c>
      <c r="I18937" t="s">
        <v>14</v>
      </c>
      <c r="J18937" t="s">
        <v>140</v>
      </c>
      <c r="K18937">
        <f>VLOOKUP(J18937,'Prix unitaires'!B:D,3,FALSE)</f>
        <v>0</v>
      </c>
      <c r="L18937" s="11">
        <f t="shared" si="295"/>
        <v>0</v>
      </c>
    </row>
    <row r="18938" spans="1:12" x14ac:dyDescent="0.25">
      <c r="A18938">
        <v>319</v>
      </c>
      <c r="B18938" t="s">
        <v>772</v>
      </c>
      <c r="C18938">
        <v>301</v>
      </c>
      <c r="D18938">
        <v>-1</v>
      </c>
      <c r="E18938" t="s">
        <v>12</v>
      </c>
      <c r="F18938" t="s">
        <v>13</v>
      </c>
      <c r="G18938" s="1">
        <v>47.700000762939503</v>
      </c>
      <c r="H18938">
        <v>12</v>
      </c>
      <c r="I18938" t="s">
        <v>14</v>
      </c>
      <c r="J18938" t="s">
        <v>152</v>
      </c>
      <c r="K18938">
        <f>VLOOKUP(J18938,'Prix unitaires'!B:D,3,FALSE)</f>
        <v>0</v>
      </c>
      <c r="L18938" s="11">
        <f t="shared" si="295"/>
        <v>0</v>
      </c>
    </row>
    <row r="18939" spans="1:12" x14ac:dyDescent="0.25">
      <c r="A18939">
        <v>319</v>
      </c>
      <c r="B18939" t="s">
        <v>772</v>
      </c>
      <c r="C18939" t="s">
        <v>44</v>
      </c>
      <c r="D18939">
        <v>-1</v>
      </c>
      <c r="E18939" t="s">
        <v>17</v>
      </c>
      <c r="F18939" t="s">
        <v>13</v>
      </c>
      <c r="G18939" s="1">
        <v>10.670000076293899</v>
      </c>
      <c r="H18939">
        <v>24</v>
      </c>
      <c r="I18939" t="s">
        <v>14</v>
      </c>
      <c r="J18939" t="s">
        <v>140</v>
      </c>
      <c r="K18939">
        <f>VLOOKUP(J18939,'Prix unitaires'!B:D,3,FALSE)</f>
        <v>0</v>
      </c>
      <c r="L18939" s="11">
        <f t="shared" si="295"/>
        <v>0</v>
      </c>
    </row>
    <row r="18940" spans="1:12" x14ac:dyDescent="0.25">
      <c r="A18940">
        <v>319</v>
      </c>
      <c r="B18940" t="s">
        <v>412</v>
      </c>
      <c r="C18940">
        <v>202</v>
      </c>
      <c r="D18940">
        <v>-1</v>
      </c>
      <c r="E18940" t="s">
        <v>17</v>
      </c>
      <c r="F18940" t="s">
        <v>13</v>
      </c>
      <c r="G18940" s="1">
        <v>11.7399997711182</v>
      </c>
      <c r="H18940">
        <v>12</v>
      </c>
      <c r="I18940" t="s">
        <v>14</v>
      </c>
      <c r="J18940" t="s">
        <v>140</v>
      </c>
      <c r="K18940">
        <f>VLOOKUP(J18940,'Prix unitaires'!B:D,3,FALSE)</f>
        <v>0</v>
      </c>
      <c r="L18940" s="11">
        <f t="shared" si="295"/>
        <v>0</v>
      </c>
    </row>
    <row r="18941" spans="1:12" x14ac:dyDescent="0.25">
      <c r="A18941">
        <v>319</v>
      </c>
      <c r="B18941" t="s">
        <v>412</v>
      </c>
      <c r="C18941">
        <v>201</v>
      </c>
      <c r="D18941">
        <v>-1</v>
      </c>
      <c r="E18941" t="s">
        <v>17</v>
      </c>
      <c r="F18941" t="s">
        <v>13</v>
      </c>
      <c r="G18941" s="1">
        <v>3.0799999237060498</v>
      </c>
      <c r="H18941">
        <v>0</v>
      </c>
      <c r="I18941" t="s">
        <v>14</v>
      </c>
      <c r="J18941" t="s">
        <v>140</v>
      </c>
      <c r="K18941">
        <f>VLOOKUP(J18941,'Prix unitaires'!B:D,3,FALSE)</f>
        <v>0</v>
      </c>
      <c r="L18941" s="11">
        <f t="shared" si="295"/>
        <v>0</v>
      </c>
    </row>
    <row r="18942" spans="1:12" x14ac:dyDescent="0.25">
      <c r="A18942">
        <v>319</v>
      </c>
      <c r="B18942" t="s">
        <v>412</v>
      </c>
      <c r="C18942">
        <v>202</v>
      </c>
      <c r="D18942">
        <v>-1</v>
      </c>
      <c r="E18942" t="s">
        <v>40</v>
      </c>
      <c r="F18942" t="s">
        <v>13</v>
      </c>
      <c r="G18942" s="1">
        <v>11.7399997711182</v>
      </c>
      <c r="H18942">
        <v>1</v>
      </c>
      <c r="I18942" t="s">
        <v>14</v>
      </c>
      <c r="J18942" t="s">
        <v>118</v>
      </c>
      <c r="K18942">
        <f>VLOOKUP(J18942,'Prix unitaires'!B:D,3,FALSE)</f>
        <v>0</v>
      </c>
      <c r="L18942" s="11">
        <f t="shared" si="295"/>
        <v>0</v>
      </c>
    </row>
    <row r="18943" spans="1:12" x14ac:dyDescent="0.25">
      <c r="A18943">
        <v>319</v>
      </c>
      <c r="B18943" t="s">
        <v>412</v>
      </c>
      <c r="C18943">
        <v>205</v>
      </c>
      <c r="D18943">
        <v>-1</v>
      </c>
      <c r="E18943" t="s">
        <v>17</v>
      </c>
      <c r="F18943" t="s">
        <v>13</v>
      </c>
      <c r="G18943" s="1">
        <v>12.0900001525879</v>
      </c>
      <c r="H18943">
        <v>24</v>
      </c>
      <c r="I18943" t="s">
        <v>14</v>
      </c>
      <c r="J18943" t="s">
        <v>140</v>
      </c>
      <c r="K18943">
        <f>VLOOKUP(J18943,'Prix unitaires'!B:D,3,FALSE)</f>
        <v>0</v>
      </c>
      <c r="L18943" s="11">
        <f t="shared" si="295"/>
        <v>0</v>
      </c>
    </row>
    <row r="18944" spans="1:12" x14ac:dyDescent="0.25">
      <c r="A18944">
        <v>319</v>
      </c>
      <c r="B18944" t="s">
        <v>412</v>
      </c>
      <c r="C18944">
        <v>205</v>
      </c>
      <c r="D18944">
        <v>-1</v>
      </c>
      <c r="E18944" t="s">
        <v>167</v>
      </c>
      <c r="F18944" t="s">
        <v>13</v>
      </c>
      <c r="G18944" s="1">
        <v>2.4900000095367401</v>
      </c>
      <c r="H18944">
        <v>1</v>
      </c>
      <c r="I18944" t="s">
        <v>14</v>
      </c>
      <c r="J18944" t="s">
        <v>274</v>
      </c>
      <c r="K18944">
        <f>VLOOKUP(J18944,'Prix unitaires'!B:D,3,FALSE)</f>
        <v>0</v>
      </c>
      <c r="L18944" s="11">
        <f t="shared" si="295"/>
        <v>0</v>
      </c>
    </row>
    <row r="18945" spans="1:12" x14ac:dyDescent="0.25">
      <c r="A18945">
        <v>319</v>
      </c>
      <c r="B18945" t="s">
        <v>412</v>
      </c>
      <c r="C18945">
        <v>206</v>
      </c>
      <c r="D18945">
        <v>-1</v>
      </c>
      <c r="E18945" t="s">
        <v>17</v>
      </c>
      <c r="F18945" t="s">
        <v>13</v>
      </c>
      <c r="G18945" s="1">
        <v>51.959999084472699</v>
      </c>
      <c r="H18945">
        <v>12</v>
      </c>
      <c r="I18945" t="s">
        <v>14</v>
      </c>
      <c r="J18945" t="s">
        <v>140</v>
      </c>
      <c r="K18945">
        <f>VLOOKUP(J18945,'Prix unitaires'!B:D,3,FALSE)</f>
        <v>0</v>
      </c>
      <c r="L18945" s="11">
        <f t="shared" si="295"/>
        <v>0</v>
      </c>
    </row>
    <row r="18946" spans="1:12" x14ac:dyDescent="0.25">
      <c r="A18946">
        <v>319</v>
      </c>
      <c r="B18946" t="s">
        <v>412</v>
      </c>
      <c r="C18946">
        <v>206</v>
      </c>
      <c r="D18946">
        <v>-1</v>
      </c>
      <c r="E18946" t="s">
        <v>167</v>
      </c>
      <c r="F18946" t="s">
        <v>13</v>
      </c>
      <c r="G18946" s="1">
        <v>8.0900001525878995</v>
      </c>
      <c r="H18946">
        <v>1</v>
      </c>
      <c r="I18946" t="s">
        <v>14</v>
      </c>
      <c r="J18946" t="s">
        <v>274</v>
      </c>
      <c r="K18946">
        <f>VLOOKUP(J18946,'Prix unitaires'!B:D,3,FALSE)</f>
        <v>0</v>
      </c>
      <c r="L18946" s="11">
        <f t="shared" si="295"/>
        <v>0</v>
      </c>
    </row>
    <row r="18947" spans="1:12" x14ac:dyDescent="0.25">
      <c r="A18947">
        <v>319</v>
      </c>
      <c r="B18947" t="s">
        <v>412</v>
      </c>
      <c r="C18947">
        <v>207</v>
      </c>
      <c r="D18947">
        <v>-1</v>
      </c>
      <c r="E18947" t="s">
        <v>12</v>
      </c>
      <c r="F18947" t="s">
        <v>13</v>
      </c>
      <c r="G18947" s="1">
        <v>11.170000076293899</v>
      </c>
      <c r="H18947">
        <v>12</v>
      </c>
      <c r="I18947" t="s">
        <v>14</v>
      </c>
      <c r="J18947" t="s">
        <v>152</v>
      </c>
      <c r="K18947">
        <f>VLOOKUP(J18947,'Prix unitaires'!B:D,3,FALSE)</f>
        <v>0</v>
      </c>
      <c r="L18947" s="11">
        <f t="shared" ref="L18947:L19010" si="296">(G18947*H18947)*K18947</f>
        <v>0</v>
      </c>
    </row>
    <row r="18948" spans="1:12" x14ac:dyDescent="0.25">
      <c r="A18948">
        <v>319</v>
      </c>
      <c r="B18948" t="s">
        <v>412</v>
      </c>
      <c r="C18948">
        <v>207</v>
      </c>
      <c r="D18948">
        <v>-1</v>
      </c>
      <c r="E18948" t="s">
        <v>167</v>
      </c>
      <c r="F18948" t="s">
        <v>13</v>
      </c>
      <c r="G18948" s="1">
        <v>1.8600000143051101</v>
      </c>
      <c r="H18948">
        <v>1</v>
      </c>
      <c r="I18948" t="s">
        <v>14</v>
      </c>
      <c r="J18948" t="s">
        <v>274</v>
      </c>
      <c r="K18948">
        <f>VLOOKUP(J18948,'Prix unitaires'!B:D,3,FALSE)</f>
        <v>0</v>
      </c>
      <c r="L18948" s="11">
        <f t="shared" si="296"/>
        <v>0</v>
      </c>
    </row>
    <row r="18949" spans="1:12" x14ac:dyDescent="0.25">
      <c r="A18949">
        <v>319</v>
      </c>
      <c r="B18949" t="s">
        <v>412</v>
      </c>
      <c r="C18949" t="s">
        <v>120</v>
      </c>
      <c r="D18949">
        <v>-1</v>
      </c>
      <c r="E18949" t="s">
        <v>17</v>
      </c>
      <c r="F18949" t="s">
        <v>13</v>
      </c>
      <c r="G18949" s="1">
        <v>18.829999923706101</v>
      </c>
      <c r="H18949">
        <v>12</v>
      </c>
      <c r="I18949" t="s">
        <v>14</v>
      </c>
      <c r="J18949" t="s">
        <v>140</v>
      </c>
      <c r="K18949">
        <f>VLOOKUP(J18949,'Prix unitaires'!B:D,3,FALSE)</f>
        <v>0</v>
      </c>
      <c r="L18949" s="11">
        <f t="shared" si="296"/>
        <v>0</v>
      </c>
    </row>
    <row r="18950" spans="1:12" x14ac:dyDescent="0.25">
      <c r="A18950">
        <v>319</v>
      </c>
      <c r="B18950" t="s">
        <v>412</v>
      </c>
      <c r="C18950" t="s">
        <v>120</v>
      </c>
      <c r="D18950">
        <v>-1</v>
      </c>
      <c r="E18950" t="s">
        <v>40</v>
      </c>
      <c r="F18950" t="s">
        <v>13</v>
      </c>
      <c r="G18950" s="1">
        <v>18.829999923706101</v>
      </c>
      <c r="H18950">
        <v>1</v>
      </c>
      <c r="I18950" t="s">
        <v>14</v>
      </c>
      <c r="J18950" t="s">
        <v>118</v>
      </c>
      <c r="K18950">
        <f>VLOOKUP(J18950,'Prix unitaires'!B:D,3,FALSE)</f>
        <v>0</v>
      </c>
      <c r="L18950" s="11">
        <f t="shared" si="296"/>
        <v>0</v>
      </c>
    </row>
    <row r="18951" spans="1:12" x14ac:dyDescent="0.25">
      <c r="A18951">
        <v>319</v>
      </c>
      <c r="B18951" t="s">
        <v>26</v>
      </c>
      <c r="C18951" t="s">
        <v>44</v>
      </c>
      <c r="D18951">
        <v>-1</v>
      </c>
      <c r="E18951" t="s">
        <v>167</v>
      </c>
      <c r="F18951" t="s">
        <v>13</v>
      </c>
      <c r="G18951" s="1">
        <v>1.4900000095367401</v>
      </c>
      <c r="H18951">
        <v>1</v>
      </c>
      <c r="I18951" t="s">
        <v>14</v>
      </c>
      <c r="J18951" t="s">
        <v>274</v>
      </c>
      <c r="K18951">
        <f>VLOOKUP(J18951,'Prix unitaires'!B:D,3,FALSE)</f>
        <v>0</v>
      </c>
      <c r="L18951" s="11">
        <f t="shared" si="296"/>
        <v>0</v>
      </c>
    </row>
    <row r="18952" spans="1:12" x14ac:dyDescent="0.25">
      <c r="A18952">
        <v>321</v>
      </c>
      <c r="B18952" t="s">
        <v>10</v>
      </c>
      <c r="C18952">
        <v>9</v>
      </c>
      <c r="D18952">
        <v>-1</v>
      </c>
      <c r="E18952" t="s">
        <v>17</v>
      </c>
      <c r="F18952" t="s">
        <v>13</v>
      </c>
      <c r="G18952" s="1">
        <v>12.2600002288818</v>
      </c>
      <c r="H18952">
        <v>12</v>
      </c>
      <c r="I18952" t="s">
        <v>14</v>
      </c>
      <c r="J18952" t="s">
        <v>140</v>
      </c>
      <c r="K18952">
        <f>VLOOKUP(J18952,'Prix unitaires'!B:D,3,FALSE)</f>
        <v>0</v>
      </c>
      <c r="L18952" s="11">
        <f t="shared" si="296"/>
        <v>0</v>
      </c>
    </row>
    <row r="18953" spans="1:12" x14ac:dyDescent="0.25">
      <c r="A18953">
        <v>321</v>
      </c>
      <c r="B18953" t="s">
        <v>10</v>
      </c>
      <c r="C18953">
        <v>9</v>
      </c>
      <c r="D18953">
        <v>-1</v>
      </c>
      <c r="E18953" t="s">
        <v>40</v>
      </c>
      <c r="F18953" t="s">
        <v>13</v>
      </c>
      <c r="G18953" s="1">
        <v>12.2600002288818</v>
      </c>
      <c r="H18953">
        <v>1</v>
      </c>
      <c r="I18953" t="s">
        <v>14</v>
      </c>
      <c r="J18953" t="s">
        <v>118</v>
      </c>
      <c r="K18953">
        <f>VLOOKUP(J18953,'Prix unitaires'!B:D,3,FALSE)</f>
        <v>0</v>
      </c>
      <c r="L18953" s="11">
        <f t="shared" si="296"/>
        <v>0</v>
      </c>
    </row>
    <row r="18954" spans="1:12" x14ac:dyDescent="0.25">
      <c r="A18954">
        <v>327</v>
      </c>
      <c r="B18954" t="s">
        <v>37</v>
      </c>
      <c r="C18954" t="s">
        <v>42</v>
      </c>
      <c r="D18954" t="s">
        <v>11</v>
      </c>
      <c r="E18954" t="s">
        <v>40</v>
      </c>
      <c r="F18954" t="s">
        <v>13</v>
      </c>
      <c r="G18954" s="1">
        <v>0.62999999523162797</v>
      </c>
      <c r="H18954">
        <v>1</v>
      </c>
      <c r="I18954" t="s">
        <v>14</v>
      </c>
      <c r="J18954" t="s">
        <v>41</v>
      </c>
      <c r="K18954">
        <f>VLOOKUP(J18954,'Prix unitaires'!B:D,3,FALSE)</f>
        <v>0</v>
      </c>
      <c r="L18954" s="11">
        <f t="shared" si="296"/>
        <v>0</v>
      </c>
    </row>
    <row r="18955" spans="1:12" x14ac:dyDescent="0.25">
      <c r="A18955">
        <v>328</v>
      </c>
      <c r="B18955" t="s">
        <v>10</v>
      </c>
      <c r="C18955">
        <v>15</v>
      </c>
      <c r="D18955" t="s">
        <v>11</v>
      </c>
      <c r="E18955" t="s">
        <v>17</v>
      </c>
      <c r="F18955" t="s">
        <v>13</v>
      </c>
      <c r="G18955" s="1">
        <v>7.4400000572204599</v>
      </c>
      <c r="H18955">
        <v>50</v>
      </c>
      <c r="I18955" t="s">
        <v>14</v>
      </c>
      <c r="J18955" t="s">
        <v>18</v>
      </c>
      <c r="K18955">
        <f>VLOOKUP(J18955,'Prix unitaires'!B:D,3,FALSE)</f>
        <v>0</v>
      </c>
      <c r="L18955" s="11">
        <f t="shared" si="296"/>
        <v>0</v>
      </c>
    </row>
    <row r="18956" spans="1:12" x14ac:dyDescent="0.25">
      <c r="A18956">
        <v>328</v>
      </c>
      <c r="B18956" t="s">
        <v>10</v>
      </c>
      <c r="C18956">
        <v>15</v>
      </c>
      <c r="D18956" t="s">
        <v>11</v>
      </c>
      <c r="E18956" t="s">
        <v>40</v>
      </c>
      <c r="F18956" t="s">
        <v>13</v>
      </c>
      <c r="G18956" s="1">
        <v>7.4400000572204599</v>
      </c>
      <c r="H18956">
        <v>1</v>
      </c>
      <c r="I18956" t="s">
        <v>14</v>
      </c>
      <c r="J18956" t="s">
        <v>41</v>
      </c>
      <c r="K18956">
        <f>VLOOKUP(J18956,'Prix unitaires'!B:D,3,FALSE)</f>
        <v>0</v>
      </c>
      <c r="L18956" s="11">
        <f t="shared" si="296"/>
        <v>0</v>
      </c>
    </row>
    <row r="18957" spans="1:12" x14ac:dyDescent="0.25">
      <c r="A18957">
        <v>346</v>
      </c>
      <c r="B18957" t="s">
        <v>10</v>
      </c>
      <c r="C18957" t="s">
        <v>132</v>
      </c>
      <c r="D18957" t="s">
        <v>11</v>
      </c>
      <c r="E18957" t="s">
        <v>40</v>
      </c>
      <c r="F18957" t="s">
        <v>13</v>
      </c>
      <c r="G18957" s="1">
        <v>4.0199999809265101</v>
      </c>
      <c r="H18957">
        <v>1</v>
      </c>
      <c r="I18957" t="s">
        <v>14</v>
      </c>
      <c r="J18957" t="s">
        <v>41</v>
      </c>
      <c r="K18957">
        <f>VLOOKUP(J18957,'Prix unitaires'!B:D,3,FALSE)</f>
        <v>0</v>
      </c>
      <c r="L18957" s="11">
        <f t="shared" si="296"/>
        <v>0</v>
      </c>
    </row>
    <row r="18958" spans="1:12" x14ac:dyDescent="0.25">
      <c r="A18958">
        <v>351</v>
      </c>
      <c r="B18958" t="s">
        <v>10</v>
      </c>
      <c r="C18958" t="s">
        <v>230</v>
      </c>
      <c r="D18958" t="s">
        <v>11</v>
      </c>
      <c r="E18958" t="s">
        <v>19</v>
      </c>
      <c r="F18958" t="s">
        <v>13</v>
      </c>
      <c r="G18958" s="1">
        <v>11.920000076293899</v>
      </c>
      <c r="H18958">
        <v>50</v>
      </c>
      <c r="I18958" t="s">
        <v>14</v>
      </c>
      <c r="J18958" t="s">
        <v>20</v>
      </c>
      <c r="K18958">
        <f>VLOOKUP(J18958,'Prix unitaires'!B:D,3,FALSE)</f>
        <v>0</v>
      </c>
      <c r="L18958" s="11">
        <f t="shared" si="296"/>
        <v>0</v>
      </c>
    </row>
    <row r="18959" spans="1:12" x14ac:dyDescent="0.25">
      <c r="A18959">
        <v>351</v>
      </c>
      <c r="B18959" t="s">
        <v>10</v>
      </c>
      <c r="C18959" t="s">
        <v>230</v>
      </c>
      <c r="D18959" t="s">
        <v>11</v>
      </c>
      <c r="E18959" t="s">
        <v>35</v>
      </c>
      <c r="F18959" t="s">
        <v>13</v>
      </c>
      <c r="G18959" s="1">
        <v>11.920000076293899</v>
      </c>
      <c r="H18959">
        <v>1</v>
      </c>
      <c r="I18959" t="s">
        <v>14</v>
      </c>
      <c r="J18959" t="s">
        <v>36</v>
      </c>
      <c r="K18959">
        <f>VLOOKUP(J18959,'Prix unitaires'!B:D,3,FALSE)</f>
        <v>0</v>
      </c>
      <c r="L18959" s="11">
        <f t="shared" si="296"/>
        <v>0</v>
      </c>
    </row>
    <row r="18960" spans="1:12" x14ac:dyDescent="0.25">
      <c r="A18960">
        <v>351</v>
      </c>
      <c r="B18960" t="s">
        <v>10</v>
      </c>
      <c r="C18960" t="s">
        <v>230</v>
      </c>
      <c r="D18960" t="s">
        <v>11</v>
      </c>
      <c r="E18960" t="s">
        <v>165</v>
      </c>
      <c r="F18960" t="s">
        <v>13</v>
      </c>
      <c r="G18960" s="1">
        <v>2.1600000858306898</v>
      </c>
      <c r="H18960">
        <v>1</v>
      </c>
      <c r="I18960" t="s">
        <v>14</v>
      </c>
      <c r="J18960" t="s">
        <v>166</v>
      </c>
      <c r="K18960">
        <f>VLOOKUP(J18960,'Prix unitaires'!B:D,3,FALSE)</f>
        <v>0</v>
      </c>
      <c r="L18960" s="11">
        <f t="shared" si="296"/>
        <v>0</v>
      </c>
    </row>
    <row r="18961" spans="1:12" x14ac:dyDescent="0.25">
      <c r="A18961">
        <v>356</v>
      </c>
      <c r="B18961" t="s">
        <v>10</v>
      </c>
      <c r="C18961">
        <v>10</v>
      </c>
      <c r="D18961" t="s">
        <v>11</v>
      </c>
      <c r="E18961" t="s">
        <v>19</v>
      </c>
      <c r="F18961" t="s">
        <v>13</v>
      </c>
      <c r="G18961" s="1">
        <v>20.049999237060501</v>
      </c>
      <c r="H18961">
        <v>50</v>
      </c>
      <c r="I18961" t="s">
        <v>14</v>
      </c>
      <c r="J18961" t="s">
        <v>20</v>
      </c>
      <c r="K18961">
        <f>VLOOKUP(J18961,'Prix unitaires'!B:D,3,FALSE)</f>
        <v>0</v>
      </c>
      <c r="L18961" s="11">
        <f t="shared" si="296"/>
        <v>0</v>
      </c>
    </row>
    <row r="18962" spans="1:12" x14ac:dyDescent="0.25">
      <c r="A18962">
        <v>356</v>
      </c>
      <c r="B18962" t="s">
        <v>10</v>
      </c>
      <c r="C18962">
        <v>10</v>
      </c>
      <c r="D18962" t="s">
        <v>11</v>
      </c>
      <c r="E18962" t="s">
        <v>35</v>
      </c>
      <c r="F18962" t="s">
        <v>13</v>
      </c>
      <c r="G18962" s="1">
        <v>20.049999237060501</v>
      </c>
      <c r="H18962">
        <v>1</v>
      </c>
      <c r="I18962" t="s">
        <v>14</v>
      </c>
      <c r="J18962" t="s">
        <v>36</v>
      </c>
      <c r="K18962">
        <f>VLOOKUP(J18962,'Prix unitaires'!B:D,3,FALSE)</f>
        <v>0</v>
      </c>
      <c r="L18962" s="11">
        <f t="shared" si="296"/>
        <v>0</v>
      </c>
    </row>
    <row r="18963" spans="1:12" x14ac:dyDescent="0.25">
      <c r="A18963">
        <v>356</v>
      </c>
      <c r="B18963" t="s">
        <v>10</v>
      </c>
      <c r="C18963">
        <v>11</v>
      </c>
      <c r="D18963" t="s">
        <v>11</v>
      </c>
      <c r="E18963" t="s">
        <v>19</v>
      </c>
      <c r="F18963" t="s">
        <v>13</v>
      </c>
      <c r="G18963" s="1">
        <v>20.530000686645501</v>
      </c>
      <c r="H18963">
        <v>50</v>
      </c>
      <c r="I18963" t="s">
        <v>14</v>
      </c>
      <c r="J18963" t="s">
        <v>20</v>
      </c>
      <c r="K18963">
        <f>VLOOKUP(J18963,'Prix unitaires'!B:D,3,FALSE)</f>
        <v>0</v>
      </c>
      <c r="L18963" s="11">
        <f t="shared" si="296"/>
        <v>0</v>
      </c>
    </row>
    <row r="18964" spans="1:12" x14ac:dyDescent="0.25">
      <c r="A18964">
        <v>356</v>
      </c>
      <c r="B18964" t="s">
        <v>10</v>
      </c>
      <c r="C18964">
        <v>11</v>
      </c>
      <c r="D18964" t="s">
        <v>11</v>
      </c>
      <c r="E18964" t="s">
        <v>35</v>
      </c>
      <c r="F18964" t="s">
        <v>13</v>
      </c>
      <c r="G18964" s="1">
        <v>20.530000686645501</v>
      </c>
      <c r="H18964">
        <v>1</v>
      </c>
      <c r="I18964" t="s">
        <v>14</v>
      </c>
      <c r="J18964" t="s">
        <v>36</v>
      </c>
      <c r="K18964">
        <f>VLOOKUP(J18964,'Prix unitaires'!B:D,3,FALSE)</f>
        <v>0</v>
      </c>
      <c r="L18964" s="11">
        <f t="shared" si="296"/>
        <v>0</v>
      </c>
    </row>
    <row r="18965" spans="1:12" x14ac:dyDescent="0.25">
      <c r="A18965">
        <v>366</v>
      </c>
      <c r="B18965" t="s">
        <v>10</v>
      </c>
      <c r="C18965">
        <v>6</v>
      </c>
      <c r="D18965" t="s">
        <v>11</v>
      </c>
      <c r="E18965" t="s">
        <v>19</v>
      </c>
      <c r="F18965" t="s">
        <v>13</v>
      </c>
      <c r="G18965" s="1">
        <v>7.3299999237060502</v>
      </c>
      <c r="H18965">
        <v>50</v>
      </c>
      <c r="I18965" t="s">
        <v>14</v>
      </c>
      <c r="J18965" t="s">
        <v>20</v>
      </c>
      <c r="K18965">
        <f>VLOOKUP(J18965,'Prix unitaires'!B:D,3,FALSE)</f>
        <v>0</v>
      </c>
      <c r="L18965" s="11">
        <f t="shared" si="296"/>
        <v>0</v>
      </c>
    </row>
    <row r="18966" spans="1:12" x14ac:dyDescent="0.25">
      <c r="A18966">
        <v>366</v>
      </c>
      <c r="B18966" t="s">
        <v>10</v>
      </c>
      <c r="C18966">
        <v>6</v>
      </c>
      <c r="D18966" t="s">
        <v>11</v>
      </c>
      <c r="E18966" t="s">
        <v>35</v>
      </c>
      <c r="F18966" t="s">
        <v>13</v>
      </c>
      <c r="G18966" s="1">
        <v>7.3299999237060502</v>
      </c>
      <c r="H18966">
        <v>1</v>
      </c>
      <c r="I18966" t="s">
        <v>14</v>
      </c>
      <c r="J18966" t="s">
        <v>36</v>
      </c>
      <c r="K18966">
        <f>VLOOKUP(J18966,'Prix unitaires'!B:D,3,FALSE)</f>
        <v>0</v>
      </c>
      <c r="L18966" s="11">
        <f t="shared" si="296"/>
        <v>0</v>
      </c>
    </row>
    <row r="18967" spans="1:12" x14ac:dyDescent="0.25">
      <c r="A18967">
        <v>366</v>
      </c>
      <c r="B18967" t="s">
        <v>10</v>
      </c>
      <c r="C18967">
        <v>6</v>
      </c>
      <c r="D18967" t="s">
        <v>11</v>
      </c>
      <c r="E18967" t="s">
        <v>165</v>
      </c>
      <c r="F18967" t="s">
        <v>13</v>
      </c>
      <c r="G18967" s="1">
        <v>2.8699998855590798</v>
      </c>
      <c r="H18967">
        <v>1</v>
      </c>
      <c r="I18967" t="s">
        <v>14</v>
      </c>
      <c r="J18967" t="s">
        <v>166</v>
      </c>
      <c r="K18967">
        <f>VLOOKUP(J18967,'Prix unitaires'!B:D,3,FALSE)</f>
        <v>0</v>
      </c>
      <c r="L18967" s="11">
        <f t="shared" si="296"/>
        <v>0</v>
      </c>
    </row>
    <row r="18968" spans="1:12" x14ac:dyDescent="0.25">
      <c r="A18968">
        <v>376</v>
      </c>
      <c r="B18968" t="s">
        <v>10</v>
      </c>
      <c r="C18968">
        <v>4</v>
      </c>
      <c r="D18968">
        <v>-1</v>
      </c>
      <c r="E18968" t="s">
        <v>35</v>
      </c>
      <c r="F18968" t="s">
        <v>13</v>
      </c>
      <c r="G18968" s="1">
        <v>14.829999923706101</v>
      </c>
      <c r="H18968">
        <v>1</v>
      </c>
      <c r="I18968" t="s">
        <v>14</v>
      </c>
      <c r="J18968" t="s">
        <v>119</v>
      </c>
      <c r="K18968">
        <f>VLOOKUP(J18968,'Prix unitaires'!B:D,3,FALSE)</f>
        <v>0</v>
      </c>
      <c r="L18968" s="11">
        <f t="shared" si="296"/>
        <v>0</v>
      </c>
    </row>
    <row r="18969" spans="1:12" x14ac:dyDescent="0.25">
      <c r="A18969">
        <v>702</v>
      </c>
      <c r="B18969" t="s">
        <v>10</v>
      </c>
      <c r="C18969">
        <v>29</v>
      </c>
      <c r="D18969" t="s">
        <v>11</v>
      </c>
      <c r="E18969" t="s">
        <v>17</v>
      </c>
      <c r="F18969" t="s">
        <v>13</v>
      </c>
      <c r="G18969" s="1">
        <v>31.219999313354499</v>
      </c>
      <c r="H18969">
        <v>50</v>
      </c>
      <c r="I18969" t="s">
        <v>14</v>
      </c>
      <c r="J18969" t="s">
        <v>18</v>
      </c>
      <c r="K18969">
        <f>VLOOKUP(J18969,'Prix unitaires'!B:D,3,FALSE)</f>
        <v>0</v>
      </c>
      <c r="L18969" s="11">
        <f t="shared" si="296"/>
        <v>0</v>
      </c>
    </row>
    <row r="18970" spans="1:12" x14ac:dyDescent="0.25">
      <c r="A18970">
        <v>702</v>
      </c>
      <c r="B18970" t="s">
        <v>10</v>
      </c>
      <c r="C18970">
        <v>29</v>
      </c>
      <c r="D18970" t="s">
        <v>11</v>
      </c>
      <c r="E18970" t="s">
        <v>35</v>
      </c>
      <c r="F18970" t="s">
        <v>13</v>
      </c>
      <c r="G18970" s="1">
        <v>31.219999313354499</v>
      </c>
      <c r="H18970">
        <v>1</v>
      </c>
      <c r="I18970" t="s">
        <v>14</v>
      </c>
      <c r="J18970" t="s">
        <v>36</v>
      </c>
      <c r="K18970">
        <f>VLOOKUP(J18970,'Prix unitaires'!B:D,3,FALSE)</f>
        <v>0</v>
      </c>
      <c r="L18970" s="11">
        <f t="shared" si="296"/>
        <v>0</v>
      </c>
    </row>
    <row r="18971" spans="1:12" x14ac:dyDescent="0.25">
      <c r="A18971">
        <v>702</v>
      </c>
      <c r="B18971" t="s">
        <v>10</v>
      </c>
      <c r="C18971">
        <v>29</v>
      </c>
      <c r="D18971" t="s">
        <v>11</v>
      </c>
      <c r="E18971" t="s">
        <v>165</v>
      </c>
      <c r="F18971" t="s">
        <v>13</v>
      </c>
      <c r="G18971" s="1">
        <v>1.1799999475479099</v>
      </c>
      <c r="H18971">
        <v>1</v>
      </c>
      <c r="I18971" t="s">
        <v>14</v>
      </c>
      <c r="J18971" t="s">
        <v>166</v>
      </c>
      <c r="K18971">
        <f>VLOOKUP(J18971,'Prix unitaires'!B:D,3,FALSE)</f>
        <v>0</v>
      </c>
      <c r="L18971" s="11">
        <f t="shared" si="296"/>
        <v>0</v>
      </c>
    </row>
    <row r="18972" spans="1:12" x14ac:dyDescent="0.25">
      <c r="A18972">
        <v>702</v>
      </c>
      <c r="B18972" t="s">
        <v>10</v>
      </c>
      <c r="C18972">
        <v>44</v>
      </c>
      <c r="D18972" t="s">
        <v>11</v>
      </c>
      <c r="E18972" t="s">
        <v>19</v>
      </c>
      <c r="F18972" t="s">
        <v>13</v>
      </c>
      <c r="G18972" s="1">
        <v>12.2299995422363</v>
      </c>
      <c r="H18972">
        <v>50</v>
      </c>
      <c r="I18972" t="s">
        <v>14</v>
      </c>
      <c r="J18972" t="s">
        <v>20</v>
      </c>
      <c r="K18972">
        <f>VLOOKUP(J18972,'Prix unitaires'!B:D,3,FALSE)</f>
        <v>0</v>
      </c>
      <c r="L18972" s="11">
        <f t="shared" si="296"/>
        <v>0</v>
      </c>
    </row>
    <row r="18973" spans="1:12" x14ac:dyDescent="0.25">
      <c r="A18973">
        <v>702</v>
      </c>
      <c r="B18973" t="s">
        <v>10</v>
      </c>
      <c r="C18973">
        <v>44</v>
      </c>
      <c r="D18973" t="s">
        <v>11</v>
      </c>
      <c r="E18973" t="s">
        <v>35</v>
      </c>
      <c r="F18973" t="s">
        <v>13</v>
      </c>
      <c r="G18973" s="1">
        <v>12.2299995422363</v>
      </c>
      <c r="H18973">
        <v>1</v>
      </c>
      <c r="I18973" t="s">
        <v>14</v>
      </c>
      <c r="J18973" t="s">
        <v>36</v>
      </c>
      <c r="K18973">
        <f>VLOOKUP(J18973,'Prix unitaires'!B:D,3,FALSE)</f>
        <v>0</v>
      </c>
      <c r="L18973" s="11">
        <f t="shared" si="296"/>
        <v>0</v>
      </c>
    </row>
    <row r="18974" spans="1:12" x14ac:dyDescent="0.25">
      <c r="A18974">
        <v>702</v>
      </c>
      <c r="B18974" t="s">
        <v>10</v>
      </c>
      <c r="C18974">
        <v>44</v>
      </c>
      <c r="D18974" t="s">
        <v>11</v>
      </c>
      <c r="E18974" t="s">
        <v>165</v>
      </c>
      <c r="F18974" t="s">
        <v>13</v>
      </c>
      <c r="G18974" s="1">
        <v>2.8699998855590798</v>
      </c>
      <c r="H18974">
        <v>1</v>
      </c>
      <c r="I18974" t="s">
        <v>14</v>
      </c>
      <c r="J18974" t="s">
        <v>166</v>
      </c>
      <c r="K18974">
        <f>VLOOKUP(J18974,'Prix unitaires'!B:D,3,FALSE)</f>
        <v>0</v>
      </c>
      <c r="L18974" s="11">
        <f t="shared" si="296"/>
        <v>0</v>
      </c>
    </row>
    <row r="18975" spans="1:12" x14ac:dyDescent="0.25">
      <c r="A18975">
        <v>702</v>
      </c>
      <c r="B18975" t="s">
        <v>10</v>
      </c>
      <c r="C18975" t="s">
        <v>121</v>
      </c>
      <c r="D18975" t="s">
        <v>11</v>
      </c>
      <c r="E18975" t="s">
        <v>17</v>
      </c>
      <c r="F18975" t="s">
        <v>13</v>
      </c>
      <c r="G18975" s="1">
        <v>4.5500001907348597</v>
      </c>
      <c r="H18975">
        <v>50</v>
      </c>
      <c r="I18975" t="s">
        <v>14</v>
      </c>
      <c r="J18975" t="s">
        <v>18</v>
      </c>
      <c r="K18975">
        <f>VLOOKUP(J18975,'Prix unitaires'!B:D,3,FALSE)</f>
        <v>0</v>
      </c>
      <c r="L18975" s="11">
        <f t="shared" si="296"/>
        <v>0</v>
      </c>
    </row>
    <row r="18976" spans="1:12" x14ac:dyDescent="0.25">
      <c r="A18976">
        <v>702</v>
      </c>
      <c r="B18976" t="s">
        <v>10</v>
      </c>
      <c r="C18976" t="s">
        <v>121</v>
      </c>
      <c r="D18976" t="s">
        <v>11</v>
      </c>
      <c r="E18976" t="s">
        <v>35</v>
      </c>
      <c r="F18976" t="s">
        <v>13</v>
      </c>
      <c r="G18976" s="1">
        <v>4.5500001907348597</v>
      </c>
      <c r="H18976">
        <v>1</v>
      </c>
      <c r="I18976" t="s">
        <v>14</v>
      </c>
      <c r="J18976" t="s">
        <v>36</v>
      </c>
      <c r="K18976">
        <f>VLOOKUP(J18976,'Prix unitaires'!B:D,3,FALSE)</f>
        <v>0</v>
      </c>
      <c r="L18976" s="11">
        <f t="shared" si="296"/>
        <v>0</v>
      </c>
    </row>
    <row r="18977" spans="1:12" x14ac:dyDescent="0.25">
      <c r="A18977">
        <v>702</v>
      </c>
      <c r="B18977" t="s">
        <v>10</v>
      </c>
      <c r="C18977" t="s">
        <v>121</v>
      </c>
      <c r="D18977" t="s">
        <v>11</v>
      </c>
      <c r="E18977" t="s">
        <v>165</v>
      </c>
      <c r="F18977" t="s">
        <v>13</v>
      </c>
      <c r="G18977" s="1">
        <v>7.0500001907348597</v>
      </c>
      <c r="H18977">
        <v>1</v>
      </c>
      <c r="I18977" t="s">
        <v>14</v>
      </c>
      <c r="J18977" t="s">
        <v>166</v>
      </c>
      <c r="K18977">
        <f>VLOOKUP(J18977,'Prix unitaires'!B:D,3,FALSE)</f>
        <v>0</v>
      </c>
      <c r="L18977" s="11">
        <f t="shared" si="296"/>
        <v>0</v>
      </c>
    </row>
    <row r="18978" spans="1:12" x14ac:dyDescent="0.25">
      <c r="A18978">
        <v>704</v>
      </c>
      <c r="B18978" t="s">
        <v>10</v>
      </c>
      <c r="C18978" t="s">
        <v>137</v>
      </c>
      <c r="D18978" t="s">
        <v>11</v>
      </c>
      <c r="E18978" t="s">
        <v>12</v>
      </c>
      <c r="F18978" t="s">
        <v>13</v>
      </c>
      <c r="G18978" s="1">
        <v>25.5</v>
      </c>
      <c r="H18978">
        <v>50</v>
      </c>
      <c r="I18978" t="s">
        <v>14</v>
      </c>
      <c r="J18978" t="s">
        <v>15</v>
      </c>
      <c r="K18978">
        <f>VLOOKUP(J18978,'Prix unitaires'!B:D,3,FALSE)</f>
        <v>0</v>
      </c>
      <c r="L18978" s="11">
        <f t="shared" si="296"/>
        <v>0</v>
      </c>
    </row>
    <row r="18979" spans="1:12" x14ac:dyDescent="0.25">
      <c r="A18979">
        <v>707</v>
      </c>
      <c r="B18979" t="s">
        <v>10</v>
      </c>
      <c r="C18979" t="s">
        <v>21</v>
      </c>
      <c r="D18979" t="s">
        <v>11</v>
      </c>
      <c r="E18979" t="s">
        <v>17</v>
      </c>
      <c r="F18979" t="s">
        <v>13</v>
      </c>
      <c r="G18979" s="1">
        <v>5.0500001907348597</v>
      </c>
      <c r="H18979">
        <v>50</v>
      </c>
      <c r="I18979" t="s">
        <v>14</v>
      </c>
      <c r="J18979" t="s">
        <v>18</v>
      </c>
      <c r="K18979">
        <f>VLOOKUP(J18979,'Prix unitaires'!B:D,3,FALSE)</f>
        <v>0</v>
      </c>
      <c r="L18979" s="11">
        <f t="shared" si="296"/>
        <v>0</v>
      </c>
    </row>
    <row r="18980" spans="1:12" x14ac:dyDescent="0.25">
      <c r="A18980">
        <v>707</v>
      </c>
      <c r="B18980" t="s">
        <v>10</v>
      </c>
      <c r="C18980" t="s">
        <v>21</v>
      </c>
      <c r="D18980" t="s">
        <v>11</v>
      </c>
      <c r="E18980" t="s">
        <v>35</v>
      </c>
      <c r="F18980" t="s">
        <v>13</v>
      </c>
      <c r="G18980" s="1">
        <v>5.0500001907348597</v>
      </c>
      <c r="H18980">
        <v>1</v>
      </c>
      <c r="I18980" t="s">
        <v>14</v>
      </c>
      <c r="J18980" t="s">
        <v>36</v>
      </c>
      <c r="K18980">
        <f>VLOOKUP(J18980,'Prix unitaires'!B:D,3,FALSE)</f>
        <v>0</v>
      </c>
      <c r="L18980" s="11">
        <f t="shared" si="296"/>
        <v>0</v>
      </c>
    </row>
    <row r="18981" spans="1:12" x14ac:dyDescent="0.25">
      <c r="A18981">
        <v>718</v>
      </c>
      <c r="B18981" t="s">
        <v>10</v>
      </c>
      <c r="C18981" t="s">
        <v>318</v>
      </c>
      <c r="D18981" t="s">
        <v>11</v>
      </c>
      <c r="E18981" t="s">
        <v>12</v>
      </c>
      <c r="F18981" t="s">
        <v>13</v>
      </c>
      <c r="G18981" s="1">
        <v>10.3699998855591</v>
      </c>
      <c r="H18981">
        <v>24</v>
      </c>
      <c r="I18981" t="s">
        <v>14</v>
      </c>
      <c r="J18981" t="s">
        <v>15</v>
      </c>
      <c r="K18981">
        <f>VLOOKUP(J18981,'Prix unitaires'!B:D,3,FALSE)</f>
        <v>0</v>
      </c>
      <c r="L18981" s="11">
        <f t="shared" si="296"/>
        <v>0</v>
      </c>
    </row>
    <row r="18982" spans="1:12" x14ac:dyDescent="0.25">
      <c r="A18982">
        <v>718</v>
      </c>
      <c r="B18982" t="s">
        <v>10</v>
      </c>
      <c r="C18982" t="s">
        <v>318</v>
      </c>
      <c r="D18982" t="s">
        <v>11</v>
      </c>
      <c r="E18982" t="s">
        <v>35</v>
      </c>
      <c r="F18982" t="s">
        <v>13</v>
      </c>
      <c r="G18982" s="1">
        <v>10.3699998855591</v>
      </c>
      <c r="H18982">
        <v>1</v>
      </c>
      <c r="I18982" t="s">
        <v>14</v>
      </c>
      <c r="J18982" t="s">
        <v>36</v>
      </c>
      <c r="K18982">
        <f>VLOOKUP(J18982,'Prix unitaires'!B:D,3,FALSE)</f>
        <v>0</v>
      </c>
      <c r="L18982" s="11">
        <f t="shared" si="296"/>
        <v>0</v>
      </c>
    </row>
    <row r="18983" spans="1:12" x14ac:dyDescent="0.25">
      <c r="A18983">
        <v>718</v>
      </c>
      <c r="B18983" t="s">
        <v>10</v>
      </c>
      <c r="C18983" t="s">
        <v>318</v>
      </c>
      <c r="D18983" t="s">
        <v>11</v>
      </c>
      <c r="E18983" t="s">
        <v>165</v>
      </c>
      <c r="F18983" t="s">
        <v>13</v>
      </c>
      <c r="G18983" s="1">
        <v>0.75999999046325695</v>
      </c>
      <c r="H18983">
        <v>1</v>
      </c>
      <c r="I18983" t="s">
        <v>14</v>
      </c>
      <c r="J18983" t="s">
        <v>166</v>
      </c>
      <c r="K18983">
        <f>VLOOKUP(J18983,'Prix unitaires'!B:D,3,FALSE)</f>
        <v>0</v>
      </c>
      <c r="L18983" s="11">
        <f t="shared" si="296"/>
        <v>0</v>
      </c>
    </row>
    <row r="18984" spans="1:12" x14ac:dyDescent="0.25">
      <c r="A18984">
        <v>718</v>
      </c>
      <c r="B18984" t="s">
        <v>10</v>
      </c>
      <c r="C18984" t="s">
        <v>154</v>
      </c>
      <c r="D18984" t="s">
        <v>11</v>
      </c>
      <c r="E18984" t="s">
        <v>32</v>
      </c>
      <c r="F18984" t="s">
        <v>13</v>
      </c>
      <c r="G18984" s="1">
        <v>6.5900001525878897</v>
      </c>
      <c r="H18984">
        <v>24</v>
      </c>
      <c r="I18984" t="s">
        <v>14</v>
      </c>
      <c r="J18984" t="s">
        <v>33</v>
      </c>
      <c r="K18984">
        <f>VLOOKUP(J18984,'Prix unitaires'!B:D,3,FALSE)</f>
        <v>0</v>
      </c>
      <c r="L18984" s="11">
        <f t="shared" si="296"/>
        <v>0</v>
      </c>
    </row>
    <row r="18985" spans="1:12" x14ac:dyDescent="0.25">
      <c r="A18985">
        <v>718</v>
      </c>
      <c r="B18985" t="s">
        <v>10</v>
      </c>
      <c r="C18985" t="s">
        <v>154</v>
      </c>
      <c r="D18985" t="s">
        <v>11</v>
      </c>
      <c r="E18985" t="s">
        <v>40</v>
      </c>
      <c r="F18985" t="s">
        <v>13</v>
      </c>
      <c r="G18985" s="1">
        <v>6.5900001525878897</v>
      </c>
      <c r="H18985">
        <v>1</v>
      </c>
      <c r="I18985" t="s">
        <v>14</v>
      </c>
      <c r="J18985" t="s">
        <v>41</v>
      </c>
      <c r="K18985">
        <f>VLOOKUP(J18985,'Prix unitaires'!B:D,3,FALSE)</f>
        <v>0</v>
      </c>
      <c r="L18985" s="11">
        <f t="shared" si="296"/>
        <v>0</v>
      </c>
    </row>
    <row r="18986" spans="1:12" x14ac:dyDescent="0.25">
      <c r="A18986">
        <v>718</v>
      </c>
      <c r="B18986" t="s">
        <v>10</v>
      </c>
      <c r="C18986" t="s">
        <v>154</v>
      </c>
      <c r="D18986" t="s">
        <v>11</v>
      </c>
      <c r="E18986" t="s">
        <v>165</v>
      </c>
      <c r="F18986" t="s">
        <v>13</v>
      </c>
      <c r="G18986" s="1">
        <v>1.5299999713897701</v>
      </c>
      <c r="H18986">
        <v>1</v>
      </c>
      <c r="I18986" t="s">
        <v>14</v>
      </c>
      <c r="J18986" t="s">
        <v>166</v>
      </c>
      <c r="K18986">
        <f>VLOOKUP(J18986,'Prix unitaires'!B:D,3,FALSE)</f>
        <v>0</v>
      </c>
      <c r="L18986" s="11">
        <f t="shared" si="296"/>
        <v>0</v>
      </c>
    </row>
    <row r="18987" spans="1:12" x14ac:dyDescent="0.25">
      <c r="A18987">
        <v>718</v>
      </c>
      <c r="B18987" t="s">
        <v>10</v>
      </c>
      <c r="C18987" t="s">
        <v>131</v>
      </c>
      <c r="D18987" t="s">
        <v>11</v>
      </c>
      <c r="E18987" t="s">
        <v>32</v>
      </c>
      <c r="F18987" t="s">
        <v>13</v>
      </c>
      <c r="G18987" s="1">
        <v>17.969999313354499</v>
      </c>
      <c r="H18987">
        <v>24</v>
      </c>
      <c r="I18987" t="s">
        <v>14</v>
      </c>
      <c r="J18987" t="s">
        <v>33</v>
      </c>
      <c r="K18987">
        <f>VLOOKUP(J18987,'Prix unitaires'!B:D,3,FALSE)</f>
        <v>0</v>
      </c>
      <c r="L18987" s="11">
        <f t="shared" si="296"/>
        <v>0</v>
      </c>
    </row>
    <row r="18988" spans="1:12" x14ac:dyDescent="0.25">
      <c r="A18988">
        <v>718</v>
      </c>
      <c r="B18988" t="s">
        <v>10</v>
      </c>
      <c r="C18988" t="s">
        <v>131</v>
      </c>
      <c r="D18988" t="s">
        <v>11</v>
      </c>
      <c r="E18988" t="s">
        <v>40</v>
      </c>
      <c r="F18988" t="s">
        <v>13</v>
      </c>
      <c r="G18988" s="1">
        <v>17.969999313354499</v>
      </c>
      <c r="H18988">
        <v>1</v>
      </c>
      <c r="I18988" t="s">
        <v>14</v>
      </c>
      <c r="J18988" t="s">
        <v>41</v>
      </c>
      <c r="K18988">
        <f>VLOOKUP(J18988,'Prix unitaires'!B:D,3,FALSE)</f>
        <v>0</v>
      </c>
      <c r="L18988" s="11">
        <f t="shared" si="296"/>
        <v>0</v>
      </c>
    </row>
    <row r="18989" spans="1:12" x14ac:dyDescent="0.25">
      <c r="A18989">
        <v>718</v>
      </c>
      <c r="B18989" t="s">
        <v>10</v>
      </c>
      <c r="C18989" t="s">
        <v>131</v>
      </c>
      <c r="D18989" t="s">
        <v>11</v>
      </c>
      <c r="E18989" t="s">
        <v>165</v>
      </c>
      <c r="F18989" t="s">
        <v>13</v>
      </c>
      <c r="G18989" s="1">
        <v>3.5099999904632599</v>
      </c>
      <c r="H18989">
        <v>1</v>
      </c>
      <c r="I18989" t="s">
        <v>14</v>
      </c>
      <c r="J18989" t="s">
        <v>166</v>
      </c>
      <c r="K18989">
        <f>VLOOKUP(J18989,'Prix unitaires'!B:D,3,FALSE)</f>
        <v>0</v>
      </c>
      <c r="L18989" s="11">
        <f t="shared" si="296"/>
        <v>0</v>
      </c>
    </row>
    <row r="18990" spans="1:12" x14ac:dyDescent="0.25">
      <c r="A18990">
        <v>721</v>
      </c>
      <c r="B18990" t="s">
        <v>37</v>
      </c>
      <c r="C18990">
        <v>10</v>
      </c>
      <c r="D18990" t="s">
        <v>11</v>
      </c>
      <c r="E18990" t="s">
        <v>35</v>
      </c>
      <c r="F18990" t="s">
        <v>13</v>
      </c>
      <c r="G18990" s="1">
        <v>11.079999923706101</v>
      </c>
      <c r="H18990">
        <v>1</v>
      </c>
      <c r="I18990" t="s">
        <v>14</v>
      </c>
      <c r="J18990" t="s">
        <v>36</v>
      </c>
      <c r="K18990">
        <f>VLOOKUP(J18990,'Prix unitaires'!B:D,3,FALSE)</f>
        <v>0</v>
      </c>
      <c r="L18990" s="11">
        <f t="shared" si="296"/>
        <v>0</v>
      </c>
    </row>
    <row r="18991" spans="1:12" x14ac:dyDescent="0.25">
      <c r="A18991">
        <v>721</v>
      </c>
      <c r="B18991" t="s">
        <v>37</v>
      </c>
      <c r="C18991">
        <v>10</v>
      </c>
      <c r="D18991" t="s">
        <v>11</v>
      </c>
      <c r="E18991" t="s">
        <v>165</v>
      </c>
      <c r="F18991" t="s">
        <v>13</v>
      </c>
      <c r="G18991" s="1">
        <v>1.2699999809265099</v>
      </c>
      <c r="H18991">
        <v>1</v>
      </c>
      <c r="I18991" t="s">
        <v>14</v>
      </c>
      <c r="J18991" t="s">
        <v>166</v>
      </c>
      <c r="K18991">
        <f>VLOOKUP(J18991,'Prix unitaires'!B:D,3,FALSE)</f>
        <v>0</v>
      </c>
      <c r="L18991" s="11">
        <f t="shared" si="296"/>
        <v>0</v>
      </c>
    </row>
    <row r="18992" spans="1:12" x14ac:dyDescent="0.25">
      <c r="A18992">
        <v>721</v>
      </c>
      <c r="B18992" t="s">
        <v>37</v>
      </c>
      <c r="C18992">
        <v>11</v>
      </c>
      <c r="D18992" t="s">
        <v>11</v>
      </c>
      <c r="E18992" t="s">
        <v>35</v>
      </c>
      <c r="F18992" t="s">
        <v>13</v>
      </c>
      <c r="G18992" s="1">
        <v>8.6099996566771999</v>
      </c>
      <c r="H18992">
        <v>1</v>
      </c>
      <c r="I18992" t="s">
        <v>14</v>
      </c>
      <c r="J18992" t="s">
        <v>36</v>
      </c>
      <c r="K18992">
        <f>VLOOKUP(J18992,'Prix unitaires'!B:D,3,FALSE)</f>
        <v>0</v>
      </c>
      <c r="L18992" s="11">
        <f t="shared" si="296"/>
        <v>0</v>
      </c>
    </row>
    <row r="18993" spans="1:12" x14ac:dyDescent="0.25">
      <c r="A18993">
        <v>721</v>
      </c>
      <c r="B18993" t="s">
        <v>37</v>
      </c>
      <c r="C18993">
        <v>11</v>
      </c>
      <c r="D18993" t="s">
        <v>11</v>
      </c>
      <c r="E18993" t="s">
        <v>165</v>
      </c>
      <c r="F18993" t="s">
        <v>13</v>
      </c>
      <c r="G18993" s="1">
        <v>1.2699999809265099</v>
      </c>
      <c r="H18993">
        <v>1</v>
      </c>
      <c r="I18993" t="s">
        <v>14</v>
      </c>
      <c r="J18993" t="s">
        <v>166</v>
      </c>
      <c r="K18993">
        <f>VLOOKUP(J18993,'Prix unitaires'!B:D,3,FALSE)</f>
        <v>0</v>
      </c>
      <c r="L18993" s="11">
        <f t="shared" si="296"/>
        <v>0</v>
      </c>
    </row>
    <row r="18994" spans="1:12" x14ac:dyDescent="0.25">
      <c r="A18994">
        <v>721</v>
      </c>
      <c r="B18994" t="s">
        <v>37</v>
      </c>
      <c r="C18994">
        <v>12</v>
      </c>
      <c r="D18994" t="s">
        <v>11</v>
      </c>
      <c r="E18994" t="s">
        <v>35</v>
      </c>
      <c r="F18994" t="s">
        <v>13</v>
      </c>
      <c r="G18994" s="1">
        <v>11.079999923706101</v>
      </c>
      <c r="H18994">
        <v>1</v>
      </c>
      <c r="I18994" t="s">
        <v>14</v>
      </c>
      <c r="J18994" t="s">
        <v>36</v>
      </c>
      <c r="K18994">
        <f>VLOOKUP(J18994,'Prix unitaires'!B:D,3,FALSE)</f>
        <v>0</v>
      </c>
      <c r="L18994" s="11">
        <f t="shared" si="296"/>
        <v>0</v>
      </c>
    </row>
    <row r="18995" spans="1:12" x14ac:dyDescent="0.25">
      <c r="A18995">
        <v>721</v>
      </c>
      <c r="B18995" t="s">
        <v>37</v>
      </c>
      <c r="C18995">
        <v>12</v>
      </c>
      <c r="D18995" t="s">
        <v>11</v>
      </c>
      <c r="E18995" t="s">
        <v>165</v>
      </c>
      <c r="F18995" t="s">
        <v>13</v>
      </c>
      <c r="G18995" s="1">
        <v>1.83000004291534</v>
      </c>
      <c r="H18995">
        <v>1</v>
      </c>
      <c r="I18995" t="s">
        <v>14</v>
      </c>
      <c r="J18995" t="s">
        <v>166</v>
      </c>
      <c r="K18995">
        <f>VLOOKUP(J18995,'Prix unitaires'!B:D,3,FALSE)</f>
        <v>0</v>
      </c>
      <c r="L18995" s="11">
        <f t="shared" si="296"/>
        <v>0</v>
      </c>
    </row>
    <row r="18996" spans="1:12" x14ac:dyDescent="0.25">
      <c r="A18996">
        <v>721</v>
      </c>
      <c r="B18996" t="s">
        <v>37</v>
      </c>
      <c r="C18996">
        <v>13</v>
      </c>
      <c r="D18996" t="s">
        <v>11</v>
      </c>
      <c r="E18996" t="s">
        <v>35</v>
      </c>
      <c r="F18996" t="s">
        <v>13</v>
      </c>
      <c r="G18996" s="1">
        <v>11.079999923706101</v>
      </c>
      <c r="H18996">
        <v>1</v>
      </c>
      <c r="I18996" t="s">
        <v>14</v>
      </c>
      <c r="J18996" t="s">
        <v>36</v>
      </c>
      <c r="K18996">
        <f>VLOOKUP(J18996,'Prix unitaires'!B:D,3,FALSE)</f>
        <v>0</v>
      </c>
      <c r="L18996" s="11">
        <f t="shared" si="296"/>
        <v>0</v>
      </c>
    </row>
    <row r="18997" spans="1:12" x14ac:dyDescent="0.25">
      <c r="A18997">
        <v>721</v>
      </c>
      <c r="B18997" t="s">
        <v>37</v>
      </c>
      <c r="C18997">
        <v>13</v>
      </c>
      <c r="D18997" t="s">
        <v>11</v>
      </c>
      <c r="E18997" t="s">
        <v>165</v>
      </c>
      <c r="F18997" t="s">
        <v>13</v>
      </c>
      <c r="G18997" s="1">
        <v>1.83000004291534</v>
      </c>
      <c r="H18997">
        <v>1</v>
      </c>
      <c r="I18997" t="s">
        <v>14</v>
      </c>
      <c r="J18997" t="s">
        <v>166</v>
      </c>
      <c r="K18997">
        <f>VLOOKUP(J18997,'Prix unitaires'!B:D,3,FALSE)</f>
        <v>0</v>
      </c>
      <c r="L18997" s="11">
        <f t="shared" si="296"/>
        <v>0</v>
      </c>
    </row>
    <row r="18998" spans="1:12" x14ac:dyDescent="0.25">
      <c r="A18998">
        <v>721</v>
      </c>
      <c r="B18998" t="s">
        <v>37</v>
      </c>
      <c r="C18998">
        <v>14</v>
      </c>
      <c r="D18998" t="s">
        <v>11</v>
      </c>
      <c r="E18998" t="s">
        <v>35</v>
      </c>
      <c r="F18998" t="s">
        <v>13</v>
      </c>
      <c r="G18998" s="1">
        <v>8.6899995803833008</v>
      </c>
      <c r="H18998">
        <v>1</v>
      </c>
      <c r="I18998" t="s">
        <v>14</v>
      </c>
      <c r="J18998" t="s">
        <v>36</v>
      </c>
      <c r="K18998">
        <f>VLOOKUP(J18998,'Prix unitaires'!B:D,3,FALSE)</f>
        <v>0</v>
      </c>
      <c r="L18998" s="11">
        <f t="shared" si="296"/>
        <v>0</v>
      </c>
    </row>
    <row r="18999" spans="1:12" x14ac:dyDescent="0.25">
      <c r="A18999">
        <v>721</v>
      </c>
      <c r="B18999" t="s">
        <v>37</v>
      </c>
      <c r="C18999">
        <v>14</v>
      </c>
      <c r="D18999" t="s">
        <v>11</v>
      </c>
      <c r="E18999" t="s">
        <v>165</v>
      </c>
      <c r="F18999" t="s">
        <v>13</v>
      </c>
      <c r="G18999" s="1">
        <v>1.83000004291534</v>
      </c>
      <c r="H18999">
        <v>1</v>
      </c>
      <c r="I18999" t="s">
        <v>14</v>
      </c>
      <c r="J18999" t="s">
        <v>166</v>
      </c>
      <c r="K18999">
        <f>VLOOKUP(J18999,'Prix unitaires'!B:D,3,FALSE)</f>
        <v>0</v>
      </c>
      <c r="L18999" s="11">
        <f t="shared" si="296"/>
        <v>0</v>
      </c>
    </row>
    <row r="19000" spans="1:12" x14ac:dyDescent="0.25">
      <c r="A19000">
        <v>721</v>
      </c>
      <c r="B19000" t="s">
        <v>37</v>
      </c>
      <c r="C19000">
        <v>16</v>
      </c>
      <c r="D19000" t="s">
        <v>11</v>
      </c>
      <c r="E19000" t="s">
        <v>38</v>
      </c>
      <c r="F19000" t="s">
        <v>13</v>
      </c>
      <c r="G19000" s="1">
        <v>6.2800002098083496</v>
      </c>
      <c r="H19000">
        <v>50</v>
      </c>
      <c r="I19000" t="s">
        <v>14</v>
      </c>
      <c r="J19000" t="s">
        <v>39</v>
      </c>
      <c r="K19000">
        <f>VLOOKUP(J19000,'Prix unitaires'!B:D,3,FALSE)</f>
        <v>0</v>
      </c>
      <c r="L19000" s="11">
        <f t="shared" si="296"/>
        <v>0</v>
      </c>
    </row>
    <row r="19001" spans="1:12" x14ac:dyDescent="0.25">
      <c r="A19001">
        <v>721</v>
      </c>
      <c r="B19001" t="s">
        <v>37</v>
      </c>
      <c r="C19001">
        <v>16</v>
      </c>
      <c r="D19001" t="s">
        <v>11</v>
      </c>
      <c r="E19001" t="s">
        <v>40</v>
      </c>
      <c r="F19001" t="s">
        <v>13</v>
      </c>
      <c r="G19001" s="1">
        <v>6.2800002098083496</v>
      </c>
      <c r="H19001">
        <v>1</v>
      </c>
      <c r="I19001" t="s">
        <v>14</v>
      </c>
      <c r="J19001" t="s">
        <v>41</v>
      </c>
      <c r="K19001">
        <f>VLOOKUP(J19001,'Prix unitaires'!B:D,3,FALSE)</f>
        <v>0</v>
      </c>
      <c r="L19001" s="11">
        <f t="shared" si="296"/>
        <v>0</v>
      </c>
    </row>
    <row r="19002" spans="1:12" x14ac:dyDescent="0.25">
      <c r="A19002">
        <v>721</v>
      </c>
      <c r="B19002" t="s">
        <v>37</v>
      </c>
      <c r="C19002" t="s">
        <v>562</v>
      </c>
      <c r="D19002" t="s">
        <v>11</v>
      </c>
      <c r="E19002" t="s">
        <v>19</v>
      </c>
      <c r="F19002" t="s">
        <v>13</v>
      </c>
      <c r="G19002" s="1">
        <v>23.139999389648398</v>
      </c>
      <c r="H19002">
        <v>50</v>
      </c>
      <c r="I19002" t="s">
        <v>14</v>
      </c>
      <c r="J19002" t="s">
        <v>20</v>
      </c>
      <c r="K19002">
        <f>VLOOKUP(J19002,'Prix unitaires'!B:D,3,FALSE)</f>
        <v>0</v>
      </c>
      <c r="L19002" s="11">
        <f t="shared" si="296"/>
        <v>0</v>
      </c>
    </row>
    <row r="19003" spans="1:12" x14ac:dyDescent="0.25">
      <c r="A19003">
        <v>721</v>
      </c>
      <c r="B19003" t="s">
        <v>37</v>
      </c>
      <c r="C19003" t="s">
        <v>562</v>
      </c>
      <c r="D19003" t="s">
        <v>11</v>
      </c>
      <c r="E19003" t="s">
        <v>40</v>
      </c>
      <c r="F19003" t="s">
        <v>13</v>
      </c>
      <c r="G19003" s="1">
        <v>23.139999389648398</v>
      </c>
      <c r="H19003">
        <v>1</v>
      </c>
      <c r="I19003" t="s">
        <v>14</v>
      </c>
      <c r="J19003" t="s">
        <v>41</v>
      </c>
      <c r="K19003">
        <f>VLOOKUP(J19003,'Prix unitaires'!B:D,3,FALSE)</f>
        <v>0</v>
      </c>
      <c r="L19003" s="11">
        <f t="shared" si="296"/>
        <v>0</v>
      </c>
    </row>
    <row r="19004" spans="1:12" x14ac:dyDescent="0.25">
      <c r="A19004">
        <v>721</v>
      </c>
      <c r="B19004" t="s">
        <v>37</v>
      </c>
      <c r="C19004" t="s">
        <v>562</v>
      </c>
      <c r="D19004" t="s">
        <v>11</v>
      </c>
      <c r="E19004" t="s">
        <v>165</v>
      </c>
      <c r="F19004" t="s">
        <v>13</v>
      </c>
      <c r="G19004" s="1">
        <v>2.6900000572204599</v>
      </c>
      <c r="H19004">
        <v>1</v>
      </c>
      <c r="I19004" t="s">
        <v>14</v>
      </c>
      <c r="J19004" t="s">
        <v>166</v>
      </c>
      <c r="K19004">
        <f>VLOOKUP(J19004,'Prix unitaires'!B:D,3,FALSE)</f>
        <v>0</v>
      </c>
      <c r="L19004" s="11">
        <f t="shared" si="296"/>
        <v>0</v>
      </c>
    </row>
    <row r="19005" spans="1:12" x14ac:dyDescent="0.25">
      <c r="A19005">
        <v>721</v>
      </c>
      <c r="B19005" t="s">
        <v>37</v>
      </c>
      <c r="C19005">
        <v>17</v>
      </c>
      <c r="D19005" t="s">
        <v>11</v>
      </c>
      <c r="E19005" t="s">
        <v>40</v>
      </c>
      <c r="F19005" t="s">
        <v>13</v>
      </c>
      <c r="G19005" s="1">
        <v>14.6400003433228</v>
      </c>
      <c r="H19005">
        <v>1</v>
      </c>
      <c r="I19005" t="s">
        <v>14</v>
      </c>
      <c r="J19005" t="s">
        <v>41</v>
      </c>
      <c r="K19005">
        <f>VLOOKUP(J19005,'Prix unitaires'!B:D,3,FALSE)</f>
        <v>0</v>
      </c>
      <c r="L19005" s="11">
        <f t="shared" si="296"/>
        <v>0</v>
      </c>
    </row>
    <row r="19006" spans="1:12" x14ac:dyDescent="0.25">
      <c r="A19006">
        <v>721</v>
      </c>
      <c r="B19006" t="s">
        <v>37</v>
      </c>
      <c r="C19006">
        <v>17</v>
      </c>
      <c r="D19006" t="s">
        <v>11</v>
      </c>
      <c r="E19006" t="s">
        <v>165</v>
      </c>
      <c r="F19006" t="s">
        <v>13</v>
      </c>
      <c r="G19006" s="1">
        <v>0.15999999642372101</v>
      </c>
      <c r="H19006">
        <v>1</v>
      </c>
      <c r="I19006" t="s">
        <v>14</v>
      </c>
      <c r="J19006" t="s">
        <v>166</v>
      </c>
      <c r="K19006">
        <f>VLOOKUP(J19006,'Prix unitaires'!B:D,3,FALSE)</f>
        <v>0</v>
      </c>
      <c r="L19006" s="11">
        <f t="shared" si="296"/>
        <v>0</v>
      </c>
    </row>
    <row r="19007" spans="1:12" x14ac:dyDescent="0.25">
      <c r="A19007">
        <v>721</v>
      </c>
      <c r="B19007" t="s">
        <v>37</v>
      </c>
      <c r="C19007">
        <v>3</v>
      </c>
      <c r="D19007" t="s">
        <v>11</v>
      </c>
      <c r="E19007" t="s">
        <v>35</v>
      </c>
      <c r="F19007" t="s">
        <v>13</v>
      </c>
      <c r="G19007" s="1">
        <v>16.059999465942401</v>
      </c>
      <c r="H19007">
        <v>1</v>
      </c>
      <c r="I19007" t="s">
        <v>14</v>
      </c>
      <c r="J19007" t="s">
        <v>36</v>
      </c>
      <c r="K19007">
        <f>VLOOKUP(J19007,'Prix unitaires'!B:D,3,FALSE)</f>
        <v>0</v>
      </c>
      <c r="L19007" s="11">
        <f t="shared" si="296"/>
        <v>0</v>
      </c>
    </row>
    <row r="19008" spans="1:12" x14ac:dyDescent="0.25">
      <c r="A19008">
        <v>721</v>
      </c>
      <c r="B19008" t="s">
        <v>37</v>
      </c>
      <c r="C19008">
        <v>4</v>
      </c>
      <c r="D19008" t="s">
        <v>11</v>
      </c>
      <c r="E19008" t="s">
        <v>35</v>
      </c>
      <c r="F19008" t="s">
        <v>13</v>
      </c>
      <c r="G19008" s="1">
        <v>11.949999809265099</v>
      </c>
      <c r="H19008">
        <v>1</v>
      </c>
      <c r="I19008" t="s">
        <v>14</v>
      </c>
      <c r="J19008" t="s">
        <v>36</v>
      </c>
      <c r="K19008">
        <f>VLOOKUP(J19008,'Prix unitaires'!B:D,3,FALSE)</f>
        <v>0</v>
      </c>
      <c r="L19008" s="11">
        <f t="shared" si="296"/>
        <v>0</v>
      </c>
    </row>
    <row r="19009" spans="1:12" x14ac:dyDescent="0.25">
      <c r="A19009">
        <v>721</v>
      </c>
      <c r="B19009" t="s">
        <v>37</v>
      </c>
      <c r="C19009">
        <v>4</v>
      </c>
      <c r="D19009" t="s">
        <v>11</v>
      </c>
      <c r="E19009" t="s">
        <v>165</v>
      </c>
      <c r="F19009" t="s">
        <v>13</v>
      </c>
      <c r="G19009" s="1">
        <v>1.7300000190734901</v>
      </c>
      <c r="H19009">
        <v>1</v>
      </c>
      <c r="I19009" t="s">
        <v>14</v>
      </c>
      <c r="J19009" t="s">
        <v>166</v>
      </c>
      <c r="K19009">
        <f>VLOOKUP(J19009,'Prix unitaires'!B:D,3,FALSE)</f>
        <v>0</v>
      </c>
      <c r="L19009" s="11">
        <f t="shared" si="296"/>
        <v>0</v>
      </c>
    </row>
    <row r="19010" spans="1:12" x14ac:dyDescent="0.25">
      <c r="A19010">
        <v>721</v>
      </c>
      <c r="B19010" t="s">
        <v>37</v>
      </c>
      <c r="C19010">
        <v>5</v>
      </c>
      <c r="D19010" t="s">
        <v>11</v>
      </c>
      <c r="E19010" t="s">
        <v>35</v>
      </c>
      <c r="F19010" t="s">
        <v>13</v>
      </c>
      <c r="G19010" s="1">
        <v>20.389999389648398</v>
      </c>
      <c r="H19010">
        <v>1</v>
      </c>
      <c r="I19010" t="s">
        <v>14</v>
      </c>
      <c r="J19010" t="s">
        <v>36</v>
      </c>
      <c r="K19010">
        <f>VLOOKUP(J19010,'Prix unitaires'!B:D,3,FALSE)</f>
        <v>0</v>
      </c>
      <c r="L19010" s="11">
        <f t="shared" si="296"/>
        <v>0</v>
      </c>
    </row>
    <row r="19011" spans="1:12" x14ac:dyDescent="0.25">
      <c r="A19011">
        <v>721</v>
      </c>
      <c r="B19011" t="s">
        <v>37</v>
      </c>
      <c r="C19011">
        <v>5</v>
      </c>
      <c r="D19011" t="s">
        <v>11</v>
      </c>
      <c r="E19011" t="s">
        <v>165</v>
      </c>
      <c r="F19011" t="s">
        <v>13</v>
      </c>
      <c r="G19011" s="1">
        <v>1.8200000524520901</v>
      </c>
      <c r="H19011">
        <v>1</v>
      </c>
      <c r="I19011" t="s">
        <v>14</v>
      </c>
      <c r="J19011" t="s">
        <v>166</v>
      </c>
      <c r="K19011">
        <f>VLOOKUP(J19011,'Prix unitaires'!B:D,3,FALSE)</f>
        <v>0</v>
      </c>
      <c r="L19011" s="11">
        <f t="shared" ref="L19011:L19074" si="297">(G19011*H19011)*K19011</f>
        <v>0</v>
      </c>
    </row>
    <row r="19012" spans="1:12" x14ac:dyDescent="0.25">
      <c r="A19012">
        <v>721</v>
      </c>
      <c r="B19012" t="s">
        <v>37</v>
      </c>
      <c r="C19012">
        <v>7</v>
      </c>
      <c r="D19012" t="s">
        <v>11</v>
      </c>
      <c r="E19012" t="s">
        <v>35</v>
      </c>
      <c r="F19012" t="s">
        <v>13</v>
      </c>
      <c r="G19012" s="1">
        <v>41.959999084472699</v>
      </c>
      <c r="H19012">
        <v>1</v>
      </c>
      <c r="I19012" t="s">
        <v>14</v>
      </c>
      <c r="J19012" t="s">
        <v>36</v>
      </c>
      <c r="K19012">
        <f>VLOOKUP(J19012,'Prix unitaires'!B:D,3,FALSE)</f>
        <v>0</v>
      </c>
      <c r="L19012" s="11">
        <f t="shared" si="297"/>
        <v>0</v>
      </c>
    </row>
    <row r="19013" spans="1:12" x14ac:dyDescent="0.25">
      <c r="A19013">
        <v>721</v>
      </c>
      <c r="B19013" t="s">
        <v>37</v>
      </c>
      <c r="C19013">
        <v>7</v>
      </c>
      <c r="D19013" t="s">
        <v>11</v>
      </c>
      <c r="E19013" t="s">
        <v>165</v>
      </c>
      <c r="F19013" t="s">
        <v>13</v>
      </c>
      <c r="G19013" s="1">
        <v>3.6199998855590798</v>
      </c>
      <c r="H19013">
        <v>1</v>
      </c>
      <c r="I19013" t="s">
        <v>14</v>
      </c>
      <c r="J19013" t="s">
        <v>166</v>
      </c>
      <c r="K19013">
        <f>VLOOKUP(J19013,'Prix unitaires'!B:D,3,FALSE)</f>
        <v>0</v>
      </c>
      <c r="L19013" s="11">
        <f t="shared" si="297"/>
        <v>0</v>
      </c>
    </row>
    <row r="19014" spans="1:12" x14ac:dyDescent="0.25">
      <c r="A19014">
        <v>721</v>
      </c>
      <c r="B19014" t="s">
        <v>37</v>
      </c>
      <c r="C19014">
        <v>9</v>
      </c>
      <c r="D19014" t="s">
        <v>11</v>
      </c>
      <c r="E19014" t="s">
        <v>35</v>
      </c>
      <c r="F19014" t="s">
        <v>13</v>
      </c>
      <c r="G19014" s="1">
        <v>10.8400001525879</v>
      </c>
      <c r="H19014">
        <v>1</v>
      </c>
      <c r="I19014" t="s">
        <v>14</v>
      </c>
      <c r="J19014" t="s">
        <v>36</v>
      </c>
      <c r="K19014">
        <f>VLOOKUP(J19014,'Prix unitaires'!B:D,3,FALSE)</f>
        <v>0</v>
      </c>
      <c r="L19014" s="11">
        <f t="shared" si="297"/>
        <v>0</v>
      </c>
    </row>
    <row r="19015" spans="1:12" x14ac:dyDescent="0.25">
      <c r="A19015">
        <v>721</v>
      </c>
      <c r="B19015" t="s">
        <v>37</v>
      </c>
      <c r="C19015">
        <v>9</v>
      </c>
      <c r="D19015" t="s">
        <v>11</v>
      </c>
      <c r="E19015" t="s">
        <v>165</v>
      </c>
      <c r="F19015" t="s">
        <v>13</v>
      </c>
      <c r="G19015" s="1">
        <v>1.2699999809265099</v>
      </c>
      <c r="H19015">
        <v>1</v>
      </c>
      <c r="I19015" t="s">
        <v>14</v>
      </c>
      <c r="J19015" t="s">
        <v>166</v>
      </c>
      <c r="K19015">
        <f>VLOOKUP(J19015,'Prix unitaires'!B:D,3,FALSE)</f>
        <v>0</v>
      </c>
      <c r="L19015" s="11">
        <f t="shared" si="297"/>
        <v>0</v>
      </c>
    </row>
    <row r="19016" spans="1:12" x14ac:dyDescent="0.25">
      <c r="A19016">
        <v>723</v>
      </c>
      <c r="B19016" t="s">
        <v>10</v>
      </c>
      <c r="C19016" t="s">
        <v>21</v>
      </c>
      <c r="D19016" t="s">
        <v>11</v>
      </c>
      <c r="E19016" t="s">
        <v>17</v>
      </c>
      <c r="F19016" t="s">
        <v>13</v>
      </c>
      <c r="G19016" s="1">
        <v>5.71000003814697</v>
      </c>
      <c r="H19016">
        <v>50</v>
      </c>
      <c r="I19016" t="s">
        <v>14</v>
      </c>
      <c r="J19016" t="s">
        <v>18</v>
      </c>
      <c r="K19016">
        <f>VLOOKUP(J19016,'Prix unitaires'!B:D,3,FALSE)</f>
        <v>0</v>
      </c>
      <c r="L19016" s="11">
        <f t="shared" si="297"/>
        <v>0</v>
      </c>
    </row>
    <row r="19017" spans="1:12" x14ac:dyDescent="0.25">
      <c r="A19017">
        <v>723</v>
      </c>
      <c r="B19017" t="s">
        <v>10</v>
      </c>
      <c r="C19017" t="s">
        <v>21</v>
      </c>
      <c r="D19017" t="s">
        <v>11</v>
      </c>
      <c r="E19017" t="s">
        <v>35</v>
      </c>
      <c r="F19017" t="s">
        <v>13</v>
      </c>
      <c r="G19017" s="1">
        <v>5.71000003814697</v>
      </c>
      <c r="H19017">
        <v>1</v>
      </c>
      <c r="I19017" t="s">
        <v>14</v>
      </c>
      <c r="J19017" t="s">
        <v>36</v>
      </c>
      <c r="K19017">
        <f>VLOOKUP(J19017,'Prix unitaires'!B:D,3,FALSE)</f>
        <v>0</v>
      </c>
      <c r="L19017" s="11">
        <f t="shared" si="297"/>
        <v>0</v>
      </c>
    </row>
    <row r="19018" spans="1:12" x14ac:dyDescent="0.25">
      <c r="A19018">
        <v>727</v>
      </c>
      <c r="B19018" t="s">
        <v>10</v>
      </c>
      <c r="C19018">
        <v>16</v>
      </c>
      <c r="D19018" t="s">
        <v>11</v>
      </c>
      <c r="E19018" t="s">
        <v>35</v>
      </c>
      <c r="F19018" t="s">
        <v>13</v>
      </c>
      <c r="G19018" s="1">
        <v>14.539999961853001</v>
      </c>
      <c r="H19018">
        <v>1</v>
      </c>
      <c r="I19018" t="s">
        <v>14</v>
      </c>
      <c r="J19018" t="s">
        <v>36</v>
      </c>
      <c r="K19018">
        <f>VLOOKUP(J19018,'Prix unitaires'!B:D,3,FALSE)</f>
        <v>0</v>
      </c>
      <c r="L19018" s="11">
        <f t="shared" si="297"/>
        <v>0</v>
      </c>
    </row>
    <row r="19019" spans="1:12" x14ac:dyDescent="0.25">
      <c r="A19019">
        <v>727</v>
      </c>
      <c r="B19019" t="s">
        <v>10</v>
      </c>
      <c r="C19019">
        <v>16</v>
      </c>
      <c r="D19019" t="s">
        <v>11</v>
      </c>
      <c r="E19019" t="s">
        <v>165</v>
      </c>
      <c r="F19019" t="s">
        <v>13</v>
      </c>
      <c r="G19019" s="1">
        <v>3.0499999523162802</v>
      </c>
      <c r="H19019">
        <v>1</v>
      </c>
      <c r="I19019" t="s">
        <v>14</v>
      </c>
      <c r="J19019" t="s">
        <v>166</v>
      </c>
      <c r="K19019">
        <f>VLOOKUP(J19019,'Prix unitaires'!B:D,3,FALSE)</f>
        <v>0</v>
      </c>
      <c r="L19019" s="11">
        <f t="shared" si="297"/>
        <v>0</v>
      </c>
    </row>
    <row r="19020" spans="1:12" x14ac:dyDescent="0.25">
      <c r="A19020">
        <v>727</v>
      </c>
      <c r="B19020" t="s">
        <v>10</v>
      </c>
      <c r="C19020" t="s">
        <v>16</v>
      </c>
      <c r="D19020" t="s">
        <v>11</v>
      </c>
      <c r="E19020" t="s">
        <v>17</v>
      </c>
      <c r="F19020" t="s">
        <v>13</v>
      </c>
      <c r="G19020" s="1">
        <v>18.700000762939499</v>
      </c>
      <c r="H19020">
        <v>50</v>
      </c>
      <c r="I19020" t="s">
        <v>14</v>
      </c>
      <c r="J19020" t="s">
        <v>18</v>
      </c>
      <c r="K19020">
        <f>VLOOKUP(J19020,'Prix unitaires'!B:D,3,FALSE)</f>
        <v>0</v>
      </c>
      <c r="L19020" s="11">
        <f t="shared" si="297"/>
        <v>0</v>
      </c>
    </row>
    <row r="19021" spans="1:12" x14ac:dyDescent="0.25">
      <c r="A19021">
        <v>727</v>
      </c>
      <c r="B19021" t="s">
        <v>10</v>
      </c>
      <c r="C19021" t="s">
        <v>16</v>
      </c>
      <c r="D19021" t="s">
        <v>11</v>
      </c>
      <c r="E19021" t="s">
        <v>40</v>
      </c>
      <c r="F19021" t="s">
        <v>13</v>
      </c>
      <c r="G19021" s="1">
        <v>18.700000762939499</v>
      </c>
      <c r="H19021">
        <v>1</v>
      </c>
      <c r="I19021" t="s">
        <v>14</v>
      </c>
      <c r="J19021" t="s">
        <v>41</v>
      </c>
      <c r="K19021">
        <f>VLOOKUP(J19021,'Prix unitaires'!B:D,3,FALSE)</f>
        <v>0</v>
      </c>
      <c r="L19021" s="11">
        <f t="shared" si="297"/>
        <v>0</v>
      </c>
    </row>
    <row r="19022" spans="1:12" x14ac:dyDescent="0.25">
      <c r="A19022">
        <v>727</v>
      </c>
      <c r="B19022" t="s">
        <v>10</v>
      </c>
      <c r="C19022" t="s">
        <v>16</v>
      </c>
      <c r="D19022" t="s">
        <v>11</v>
      </c>
      <c r="E19022" t="s">
        <v>165</v>
      </c>
      <c r="F19022" t="s">
        <v>13</v>
      </c>
      <c r="G19022" s="1">
        <v>6.2699999809265101</v>
      </c>
      <c r="H19022">
        <v>1</v>
      </c>
      <c r="I19022" t="s">
        <v>14</v>
      </c>
      <c r="J19022" t="s">
        <v>166</v>
      </c>
      <c r="K19022">
        <f>VLOOKUP(J19022,'Prix unitaires'!B:D,3,FALSE)</f>
        <v>0</v>
      </c>
      <c r="L19022" s="11">
        <f t="shared" si="297"/>
        <v>0</v>
      </c>
    </row>
    <row r="19023" spans="1:12" x14ac:dyDescent="0.25">
      <c r="A19023">
        <v>727</v>
      </c>
      <c r="B19023" t="s">
        <v>10</v>
      </c>
      <c r="C19023" t="s">
        <v>104</v>
      </c>
      <c r="D19023" t="s">
        <v>11</v>
      </c>
      <c r="E19023" t="s">
        <v>40</v>
      </c>
      <c r="F19023" t="s">
        <v>13</v>
      </c>
      <c r="G19023" s="1">
        <v>21.670000076293899</v>
      </c>
      <c r="H19023">
        <v>1</v>
      </c>
      <c r="I19023" t="s">
        <v>14</v>
      </c>
      <c r="J19023" t="s">
        <v>41</v>
      </c>
      <c r="K19023">
        <f>VLOOKUP(J19023,'Prix unitaires'!B:D,3,FALSE)</f>
        <v>0</v>
      </c>
      <c r="L19023" s="11">
        <f t="shared" si="297"/>
        <v>0</v>
      </c>
    </row>
    <row r="19024" spans="1:12" x14ac:dyDescent="0.25">
      <c r="A19024">
        <v>727</v>
      </c>
      <c r="B19024" t="s">
        <v>10</v>
      </c>
      <c r="C19024" t="s">
        <v>104</v>
      </c>
      <c r="D19024" t="s">
        <v>11</v>
      </c>
      <c r="E19024" t="s">
        <v>165</v>
      </c>
      <c r="F19024" t="s">
        <v>13</v>
      </c>
      <c r="G19024" s="1">
        <v>2.0499999523162802</v>
      </c>
      <c r="H19024">
        <v>1</v>
      </c>
      <c r="I19024" t="s">
        <v>14</v>
      </c>
      <c r="J19024" t="s">
        <v>166</v>
      </c>
      <c r="K19024">
        <f>VLOOKUP(J19024,'Prix unitaires'!B:D,3,FALSE)</f>
        <v>0</v>
      </c>
      <c r="L19024" s="11">
        <f t="shared" si="297"/>
        <v>0</v>
      </c>
    </row>
    <row r="19025" spans="1:12" x14ac:dyDescent="0.25">
      <c r="A19025">
        <v>727</v>
      </c>
      <c r="B19025" t="s">
        <v>10</v>
      </c>
      <c r="C19025" t="s">
        <v>120</v>
      </c>
      <c r="D19025" t="s">
        <v>11</v>
      </c>
      <c r="E19025" t="s">
        <v>40</v>
      </c>
      <c r="F19025" t="s">
        <v>13</v>
      </c>
      <c r="G19025" s="1">
        <v>8.8299999237061009</v>
      </c>
      <c r="H19025">
        <v>1</v>
      </c>
      <c r="I19025" t="s">
        <v>14</v>
      </c>
      <c r="J19025" t="s">
        <v>41</v>
      </c>
      <c r="K19025">
        <f>VLOOKUP(J19025,'Prix unitaires'!B:D,3,FALSE)</f>
        <v>0</v>
      </c>
      <c r="L19025" s="11">
        <f t="shared" si="297"/>
        <v>0</v>
      </c>
    </row>
    <row r="19026" spans="1:12" x14ac:dyDescent="0.25">
      <c r="A19026">
        <v>727</v>
      </c>
      <c r="B19026" t="s">
        <v>10</v>
      </c>
      <c r="C19026" t="s">
        <v>120</v>
      </c>
      <c r="D19026" t="s">
        <v>11</v>
      </c>
      <c r="E19026" t="s">
        <v>165</v>
      </c>
      <c r="F19026" t="s">
        <v>13</v>
      </c>
      <c r="G19026" s="1">
        <v>6.2699999809265101</v>
      </c>
      <c r="H19026">
        <v>1</v>
      </c>
      <c r="I19026" t="s">
        <v>14</v>
      </c>
      <c r="J19026" t="s">
        <v>166</v>
      </c>
      <c r="K19026">
        <f>VLOOKUP(J19026,'Prix unitaires'!B:D,3,FALSE)</f>
        <v>0</v>
      </c>
      <c r="L19026" s="11">
        <f t="shared" si="297"/>
        <v>0</v>
      </c>
    </row>
    <row r="19027" spans="1:12" x14ac:dyDescent="0.25">
      <c r="A19027">
        <v>727</v>
      </c>
      <c r="B19027" t="s">
        <v>26</v>
      </c>
      <c r="C19027" t="s">
        <v>27</v>
      </c>
      <c r="D19027" t="s">
        <v>11</v>
      </c>
      <c r="E19027" t="s">
        <v>40</v>
      </c>
      <c r="F19027" t="s">
        <v>13</v>
      </c>
      <c r="G19027" s="1">
        <v>35.430000305175803</v>
      </c>
      <c r="H19027">
        <v>1</v>
      </c>
      <c r="I19027" t="s">
        <v>14</v>
      </c>
      <c r="J19027" t="s">
        <v>41</v>
      </c>
      <c r="K19027">
        <f>VLOOKUP(J19027,'Prix unitaires'!B:D,3,FALSE)</f>
        <v>0</v>
      </c>
      <c r="L19027" s="11">
        <f t="shared" si="297"/>
        <v>0</v>
      </c>
    </row>
    <row r="19028" spans="1:12" x14ac:dyDescent="0.25">
      <c r="A19028">
        <v>727</v>
      </c>
      <c r="B19028" t="s">
        <v>26</v>
      </c>
      <c r="C19028" t="s">
        <v>27</v>
      </c>
      <c r="D19028" t="s">
        <v>11</v>
      </c>
      <c r="E19028" t="s">
        <v>167</v>
      </c>
      <c r="F19028" t="s">
        <v>13</v>
      </c>
      <c r="G19028" s="1">
        <v>4.7699999809265101</v>
      </c>
      <c r="H19028">
        <v>1</v>
      </c>
      <c r="I19028" t="s">
        <v>14</v>
      </c>
      <c r="J19028" t="s">
        <v>168</v>
      </c>
      <c r="K19028">
        <f>VLOOKUP(J19028,'Prix unitaires'!B:D,3,FALSE)</f>
        <v>0</v>
      </c>
      <c r="L19028" s="11">
        <f t="shared" si="297"/>
        <v>0</v>
      </c>
    </row>
    <row r="19029" spans="1:12" x14ac:dyDescent="0.25">
      <c r="A19029">
        <v>727</v>
      </c>
      <c r="B19029" t="s">
        <v>26</v>
      </c>
      <c r="C19029" t="s">
        <v>773</v>
      </c>
      <c r="D19029" t="s">
        <v>11</v>
      </c>
      <c r="E19029" t="s">
        <v>19</v>
      </c>
      <c r="F19029" t="s">
        <v>13</v>
      </c>
      <c r="G19029" s="1">
        <v>8.8699998855590998</v>
      </c>
      <c r="H19029">
        <v>50</v>
      </c>
      <c r="I19029" t="s">
        <v>14</v>
      </c>
      <c r="J19029" t="s">
        <v>20</v>
      </c>
      <c r="K19029">
        <f>VLOOKUP(J19029,'Prix unitaires'!B:D,3,FALSE)</f>
        <v>0</v>
      </c>
      <c r="L19029" s="11">
        <f t="shared" si="297"/>
        <v>0</v>
      </c>
    </row>
    <row r="19030" spans="1:12" x14ac:dyDescent="0.25">
      <c r="A19030">
        <v>727</v>
      </c>
      <c r="B19030" t="s">
        <v>26</v>
      </c>
      <c r="C19030" t="s">
        <v>773</v>
      </c>
      <c r="D19030" t="s">
        <v>11</v>
      </c>
      <c r="E19030" t="s">
        <v>35</v>
      </c>
      <c r="F19030" t="s">
        <v>13</v>
      </c>
      <c r="G19030" s="1">
        <v>8.8699998855590998</v>
      </c>
      <c r="H19030">
        <v>1</v>
      </c>
      <c r="I19030" t="s">
        <v>14</v>
      </c>
      <c r="J19030" t="s">
        <v>36</v>
      </c>
      <c r="K19030">
        <f>VLOOKUP(J19030,'Prix unitaires'!B:D,3,FALSE)</f>
        <v>0</v>
      </c>
      <c r="L19030" s="11">
        <f t="shared" si="297"/>
        <v>0</v>
      </c>
    </row>
    <row r="19031" spans="1:12" x14ac:dyDescent="0.25">
      <c r="A19031">
        <v>727</v>
      </c>
      <c r="B19031" t="s">
        <v>26</v>
      </c>
      <c r="C19031" t="s">
        <v>773</v>
      </c>
      <c r="D19031" t="s">
        <v>11</v>
      </c>
      <c r="E19031" t="s">
        <v>167</v>
      </c>
      <c r="F19031" t="s">
        <v>13</v>
      </c>
      <c r="G19031" s="1">
        <v>2.0299999713897701</v>
      </c>
      <c r="H19031">
        <v>1</v>
      </c>
      <c r="I19031" t="s">
        <v>14</v>
      </c>
      <c r="J19031" t="s">
        <v>168</v>
      </c>
      <c r="K19031">
        <f>VLOOKUP(J19031,'Prix unitaires'!B:D,3,FALSE)</f>
        <v>0</v>
      </c>
      <c r="L19031" s="11">
        <f t="shared" si="297"/>
        <v>0</v>
      </c>
    </row>
    <row r="19032" spans="1:12" x14ac:dyDescent="0.25">
      <c r="A19032">
        <v>727</v>
      </c>
      <c r="B19032" t="s">
        <v>26</v>
      </c>
      <c r="C19032">
        <v>111</v>
      </c>
      <c r="D19032" t="s">
        <v>11</v>
      </c>
      <c r="E19032" t="s">
        <v>19</v>
      </c>
      <c r="F19032" t="s">
        <v>13</v>
      </c>
      <c r="G19032" s="1">
        <v>8.6700000762938991</v>
      </c>
      <c r="H19032">
        <v>50</v>
      </c>
      <c r="I19032" t="s">
        <v>14</v>
      </c>
      <c r="J19032" t="s">
        <v>20</v>
      </c>
      <c r="K19032">
        <f>VLOOKUP(J19032,'Prix unitaires'!B:D,3,FALSE)</f>
        <v>0</v>
      </c>
      <c r="L19032" s="11">
        <f t="shared" si="297"/>
        <v>0</v>
      </c>
    </row>
    <row r="19033" spans="1:12" x14ac:dyDescent="0.25">
      <c r="A19033">
        <v>727</v>
      </c>
      <c r="B19033" t="s">
        <v>26</v>
      </c>
      <c r="C19033">
        <v>111</v>
      </c>
      <c r="D19033" t="s">
        <v>11</v>
      </c>
      <c r="E19033" t="s">
        <v>35</v>
      </c>
      <c r="F19033" t="s">
        <v>13</v>
      </c>
      <c r="G19033" s="1">
        <v>8.6700000762938991</v>
      </c>
      <c r="H19033">
        <v>1</v>
      </c>
      <c r="I19033" t="s">
        <v>14</v>
      </c>
      <c r="J19033" t="s">
        <v>36</v>
      </c>
      <c r="K19033">
        <f>VLOOKUP(J19033,'Prix unitaires'!B:D,3,FALSE)</f>
        <v>0</v>
      </c>
      <c r="L19033" s="11">
        <f t="shared" si="297"/>
        <v>0</v>
      </c>
    </row>
    <row r="19034" spans="1:12" x14ac:dyDescent="0.25">
      <c r="A19034">
        <v>727</v>
      </c>
      <c r="B19034" t="s">
        <v>26</v>
      </c>
      <c r="C19034">
        <v>111</v>
      </c>
      <c r="D19034" t="s">
        <v>11</v>
      </c>
      <c r="E19034" t="s">
        <v>167</v>
      </c>
      <c r="F19034" t="s">
        <v>13</v>
      </c>
      <c r="G19034" s="1">
        <v>2.0299999713897701</v>
      </c>
      <c r="H19034">
        <v>1</v>
      </c>
      <c r="I19034" t="s">
        <v>14</v>
      </c>
      <c r="J19034" t="s">
        <v>168</v>
      </c>
      <c r="K19034">
        <f>VLOOKUP(J19034,'Prix unitaires'!B:D,3,FALSE)</f>
        <v>0</v>
      </c>
      <c r="L19034" s="11">
        <f t="shared" si="297"/>
        <v>0</v>
      </c>
    </row>
    <row r="19035" spans="1:12" x14ac:dyDescent="0.25">
      <c r="A19035">
        <v>727</v>
      </c>
      <c r="B19035" t="s">
        <v>26</v>
      </c>
      <c r="C19035" t="s">
        <v>44</v>
      </c>
      <c r="D19035" t="s">
        <v>11</v>
      </c>
      <c r="E19035" t="s">
        <v>17</v>
      </c>
      <c r="F19035" t="s">
        <v>13</v>
      </c>
      <c r="G19035" s="1">
        <v>7.3099999427795401</v>
      </c>
      <c r="H19035">
        <v>50</v>
      </c>
      <c r="I19035" t="s">
        <v>14</v>
      </c>
      <c r="J19035" t="s">
        <v>18</v>
      </c>
      <c r="K19035">
        <f>VLOOKUP(J19035,'Prix unitaires'!B:D,3,FALSE)</f>
        <v>0</v>
      </c>
      <c r="L19035" s="11">
        <f t="shared" si="297"/>
        <v>0</v>
      </c>
    </row>
    <row r="19036" spans="1:12" x14ac:dyDescent="0.25">
      <c r="A19036">
        <v>727</v>
      </c>
      <c r="B19036" t="s">
        <v>26</v>
      </c>
      <c r="C19036" t="s">
        <v>44</v>
      </c>
      <c r="D19036" t="s">
        <v>11</v>
      </c>
      <c r="E19036" t="s">
        <v>40</v>
      </c>
      <c r="F19036" t="s">
        <v>13</v>
      </c>
      <c r="G19036" s="1">
        <v>7.3099999427795401</v>
      </c>
      <c r="H19036">
        <v>1</v>
      </c>
      <c r="I19036" t="s">
        <v>14</v>
      </c>
      <c r="J19036" t="s">
        <v>41</v>
      </c>
      <c r="K19036">
        <f>VLOOKUP(J19036,'Prix unitaires'!B:D,3,FALSE)</f>
        <v>0</v>
      </c>
      <c r="L19036" s="11">
        <f t="shared" si="297"/>
        <v>0</v>
      </c>
    </row>
    <row r="19037" spans="1:12" x14ac:dyDescent="0.25">
      <c r="A19037">
        <v>729</v>
      </c>
      <c r="B19037" t="s">
        <v>37</v>
      </c>
      <c r="C19037">
        <v>10</v>
      </c>
      <c r="D19037" t="s">
        <v>11</v>
      </c>
      <c r="E19037" t="s">
        <v>40</v>
      </c>
      <c r="F19037" t="s">
        <v>13</v>
      </c>
      <c r="G19037" s="1">
        <v>7.4000000953674299</v>
      </c>
      <c r="H19037">
        <v>1</v>
      </c>
      <c r="I19037" t="s">
        <v>14</v>
      </c>
      <c r="J19037" t="s">
        <v>41</v>
      </c>
      <c r="K19037">
        <f>VLOOKUP(J19037,'Prix unitaires'!B:D,3,FALSE)</f>
        <v>0</v>
      </c>
      <c r="L19037" s="11">
        <f t="shared" si="297"/>
        <v>0</v>
      </c>
    </row>
    <row r="19038" spans="1:12" x14ac:dyDescent="0.25">
      <c r="A19038">
        <v>729</v>
      </c>
      <c r="B19038" t="s">
        <v>37</v>
      </c>
      <c r="C19038">
        <v>10</v>
      </c>
      <c r="D19038" t="s">
        <v>11</v>
      </c>
      <c r="E19038" t="s">
        <v>165</v>
      </c>
      <c r="F19038" t="s">
        <v>13</v>
      </c>
      <c r="G19038" s="1">
        <v>0.10000000149011599</v>
      </c>
      <c r="H19038">
        <v>1</v>
      </c>
      <c r="I19038" t="s">
        <v>14</v>
      </c>
      <c r="J19038" t="s">
        <v>166</v>
      </c>
      <c r="K19038">
        <f>VLOOKUP(J19038,'Prix unitaires'!B:D,3,FALSE)</f>
        <v>0</v>
      </c>
      <c r="L19038" s="11">
        <f t="shared" si="297"/>
        <v>0</v>
      </c>
    </row>
    <row r="19039" spans="1:12" x14ac:dyDescent="0.25">
      <c r="A19039">
        <v>729</v>
      </c>
      <c r="B19039" t="s">
        <v>37</v>
      </c>
      <c r="C19039" t="s">
        <v>90</v>
      </c>
      <c r="D19039" t="s">
        <v>11</v>
      </c>
      <c r="E19039" t="s">
        <v>35</v>
      </c>
      <c r="F19039" t="s">
        <v>13</v>
      </c>
      <c r="G19039" s="1">
        <v>43.310001373291001</v>
      </c>
      <c r="H19039">
        <v>1</v>
      </c>
      <c r="I19039" t="s">
        <v>14</v>
      </c>
      <c r="J19039" t="s">
        <v>36</v>
      </c>
      <c r="K19039">
        <f>VLOOKUP(J19039,'Prix unitaires'!B:D,3,FALSE)</f>
        <v>0</v>
      </c>
      <c r="L19039" s="11">
        <f t="shared" si="297"/>
        <v>0</v>
      </c>
    </row>
    <row r="19040" spans="1:12" x14ac:dyDescent="0.25">
      <c r="A19040">
        <v>729</v>
      </c>
      <c r="B19040" t="s">
        <v>37</v>
      </c>
      <c r="C19040" t="s">
        <v>90</v>
      </c>
      <c r="D19040" t="s">
        <v>11</v>
      </c>
      <c r="E19040" t="s">
        <v>165</v>
      </c>
      <c r="F19040" t="s">
        <v>13</v>
      </c>
      <c r="G19040" s="1">
        <v>14.800000190734901</v>
      </c>
      <c r="H19040">
        <v>1</v>
      </c>
      <c r="I19040" t="s">
        <v>14</v>
      </c>
      <c r="J19040" t="s">
        <v>166</v>
      </c>
      <c r="K19040">
        <f>VLOOKUP(J19040,'Prix unitaires'!B:D,3,FALSE)</f>
        <v>0</v>
      </c>
      <c r="L19040" s="11">
        <f t="shared" si="297"/>
        <v>0</v>
      </c>
    </row>
    <row r="19041" spans="1:12" x14ac:dyDescent="0.25">
      <c r="A19041">
        <v>729</v>
      </c>
      <c r="B19041" t="s">
        <v>37</v>
      </c>
      <c r="C19041">
        <v>3</v>
      </c>
      <c r="D19041" t="s">
        <v>11</v>
      </c>
      <c r="E19041" t="s">
        <v>165</v>
      </c>
      <c r="F19041" t="s">
        <v>13</v>
      </c>
      <c r="G19041" s="1">
        <v>3.7000000476837198</v>
      </c>
      <c r="H19041">
        <v>1</v>
      </c>
      <c r="I19041" t="s">
        <v>14</v>
      </c>
      <c r="J19041" t="s">
        <v>166</v>
      </c>
      <c r="K19041">
        <f>VLOOKUP(J19041,'Prix unitaires'!B:D,3,FALSE)</f>
        <v>0</v>
      </c>
      <c r="L19041" s="11">
        <f t="shared" si="297"/>
        <v>0</v>
      </c>
    </row>
    <row r="19042" spans="1:12" x14ac:dyDescent="0.25">
      <c r="A19042">
        <v>729</v>
      </c>
      <c r="B19042" t="s">
        <v>37</v>
      </c>
      <c r="C19042">
        <v>9</v>
      </c>
      <c r="D19042" t="s">
        <v>11</v>
      </c>
      <c r="E19042" t="s">
        <v>40</v>
      </c>
      <c r="F19042" t="s">
        <v>13</v>
      </c>
      <c r="G19042" s="1">
        <v>7.4400000572204599</v>
      </c>
      <c r="H19042">
        <v>1</v>
      </c>
      <c r="I19042" t="s">
        <v>14</v>
      </c>
      <c r="J19042" t="s">
        <v>41</v>
      </c>
      <c r="K19042">
        <f>VLOOKUP(J19042,'Prix unitaires'!B:D,3,FALSE)</f>
        <v>0</v>
      </c>
      <c r="L19042" s="11">
        <f t="shared" si="297"/>
        <v>0</v>
      </c>
    </row>
    <row r="19043" spans="1:12" x14ac:dyDescent="0.25">
      <c r="A19043">
        <v>729</v>
      </c>
      <c r="B19043" t="s">
        <v>37</v>
      </c>
      <c r="C19043">
        <v>9</v>
      </c>
      <c r="D19043" t="s">
        <v>11</v>
      </c>
      <c r="E19043" t="s">
        <v>165</v>
      </c>
      <c r="F19043" t="s">
        <v>13</v>
      </c>
      <c r="G19043" s="1">
        <v>0.10000000149011599</v>
      </c>
      <c r="H19043">
        <v>1</v>
      </c>
      <c r="I19043" t="s">
        <v>14</v>
      </c>
      <c r="J19043" t="s">
        <v>166</v>
      </c>
      <c r="K19043">
        <f>VLOOKUP(J19043,'Prix unitaires'!B:D,3,FALSE)</f>
        <v>0</v>
      </c>
      <c r="L19043" s="11">
        <f t="shared" si="297"/>
        <v>0</v>
      </c>
    </row>
    <row r="19044" spans="1:12" x14ac:dyDescent="0.25">
      <c r="A19044">
        <v>729</v>
      </c>
      <c r="B19044" t="s">
        <v>10</v>
      </c>
      <c r="C19044" t="s">
        <v>16</v>
      </c>
      <c r="D19044" t="s">
        <v>11</v>
      </c>
      <c r="E19044" t="s">
        <v>35</v>
      </c>
      <c r="F19044" t="s">
        <v>13</v>
      </c>
      <c r="G19044" s="1">
        <v>51.569999694824197</v>
      </c>
      <c r="H19044">
        <v>1</v>
      </c>
      <c r="I19044" t="s">
        <v>14</v>
      </c>
      <c r="J19044" t="s">
        <v>36</v>
      </c>
      <c r="K19044">
        <f>VLOOKUP(J19044,'Prix unitaires'!B:D,3,FALSE)</f>
        <v>0</v>
      </c>
      <c r="L19044" s="11">
        <f t="shared" si="297"/>
        <v>0</v>
      </c>
    </row>
    <row r="19045" spans="1:12" x14ac:dyDescent="0.25">
      <c r="A19045">
        <v>729</v>
      </c>
      <c r="B19045" t="s">
        <v>10</v>
      </c>
      <c r="C19045" t="s">
        <v>16</v>
      </c>
      <c r="D19045" t="s">
        <v>11</v>
      </c>
      <c r="E19045" t="s">
        <v>165</v>
      </c>
      <c r="F19045" t="s">
        <v>13</v>
      </c>
      <c r="G19045" s="1">
        <v>2.6700000762939502</v>
      </c>
      <c r="H19045">
        <v>1</v>
      </c>
      <c r="I19045" t="s">
        <v>14</v>
      </c>
      <c r="J19045" t="s">
        <v>166</v>
      </c>
      <c r="K19045">
        <f>VLOOKUP(J19045,'Prix unitaires'!B:D,3,FALSE)</f>
        <v>0</v>
      </c>
      <c r="L19045" s="11">
        <f t="shared" si="297"/>
        <v>0</v>
      </c>
    </row>
    <row r="19046" spans="1:12" x14ac:dyDescent="0.25">
      <c r="A19046">
        <v>729</v>
      </c>
      <c r="B19046" t="s">
        <v>10</v>
      </c>
      <c r="C19046" t="s">
        <v>120</v>
      </c>
      <c r="D19046" t="s">
        <v>11</v>
      </c>
      <c r="E19046" t="s">
        <v>165</v>
      </c>
      <c r="F19046" t="s">
        <v>13</v>
      </c>
      <c r="G19046" s="1">
        <v>3.25</v>
      </c>
      <c r="H19046">
        <v>1</v>
      </c>
      <c r="I19046" t="s">
        <v>14</v>
      </c>
      <c r="J19046" t="s">
        <v>166</v>
      </c>
      <c r="K19046">
        <f>VLOOKUP(J19046,'Prix unitaires'!B:D,3,FALSE)</f>
        <v>0</v>
      </c>
      <c r="L19046" s="11">
        <f t="shared" si="297"/>
        <v>0</v>
      </c>
    </row>
    <row r="19047" spans="1:12" x14ac:dyDescent="0.25">
      <c r="A19047">
        <v>729</v>
      </c>
      <c r="B19047" t="s">
        <v>10</v>
      </c>
      <c r="C19047">
        <v>11</v>
      </c>
      <c r="D19047" t="s">
        <v>11</v>
      </c>
      <c r="E19047" t="s">
        <v>19</v>
      </c>
      <c r="F19047" t="s">
        <v>13</v>
      </c>
      <c r="G19047" s="1">
        <v>15.2299995422363</v>
      </c>
      <c r="H19047">
        <v>50</v>
      </c>
      <c r="I19047" t="s">
        <v>14</v>
      </c>
      <c r="J19047" t="s">
        <v>20</v>
      </c>
      <c r="K19047">
        <f>VLOOKUP(J19047,'Prix unitaires'!B:D,3,FALSE)</f>
        <v>0</v>
      </c>
      <c r="L19047" s="11">
        <f t="shared" si="297"/>
        <v>0</v>
      </c>
    </row>
    <row r="19048" spans="1:12" x14ac:dyDescent="0.25">
      <c r="A19048">
        <v>729</v>
      </c>
      <c r="B19048" t="s">
        <v>10</v>
      </c>
      <c r="C19048">
        <v>11</v>
      </c>
      <c r="D19048" t="s">
        <v>11</v>
      </c>
      <c r="E19048" t="s">
        <v>35</v>
      </c>
      <c r="F19048" t="s">
        <v>13</v>
      </c>
      <c r="G19048" s="1">
        <v>15.2299995422363</v>
      </c>
      <c r="H19048">
        <v>1</v>
      </c>
      <c r="I19048" t="s">
        <v>14</v>
      </c>
      <c r="J19048" t="s">
        <v>36</v>
      </c>
      <c r="K19048">
        <f>VLOOKUP(J19048,'Prix unitaires'!B:D,3,FALSE)</f>
        <v>0</v>
      </c>
      <c r="L19048" s="11">
        <f t="shared" si="297"/>
        <v>0</v>
      </c>
    </row>
    <row r="19049" spans="1:12" x14ac:dyDescent="0.25">
      <c r="A19049">
        <v>729</v>
      </c>
      <c r="B19049" t="s">
        <v>10</v>
      </c>
      <c r="C19049">
        <v>11</v>
      </c>
      <c r="D19049" t="s">
        <v>11</v>
      </c>
      <c r="E19049" t="s">
        <v>165</v>
      </c>
      <c r="F19049" t="s">
        <v>13</v>
      </c>
      <c r="G19049" s="1">
        <v>3.0699999332428001</v>
      </c>
      <c r="H19049">
        <v>1</v>
      </c>
      <c r="I19049" t="s">
        <v>14</v>
      </c>
      <c r="J19049" t="s">
        <v>166</v>
      </c>
      <c r="K19049">
        <f>VLOOKUP(J19049,'Prix unitaires'!B:D,3,FALSE)</f>
        <v>0</v>
      </c>
      <c r="L19049" s="11">
        <f t="shared" si="297"/>
        <v>0</v>
      </c>
    </row>
    <row r="19050" spans="1:12" x14ac:dyDescent="0.25">
      <c r="A19050">
        <v>733</v>
      </c>
      <c r="B19050" t="s">
        <v>10</v>
      </c>
      <c r="C19050" t="s">
        <v>16</v>
      </c>
      <c r="D19050" t="s">
        <v>11</v>
      </c>
      <c r="E19050" t="s">
        <v>17</v>
      </c>
      <c r="F19050" t="s">
        <v>13</v>
      </c>
      <c r="G19050" s="1">
        <v>74.050003051757997</v>
      </c>
      <c r="H19050">
        <v>12</v>
      </c>
      <c r="I19050" t="s">
        <v>14</v>
      </c>
      <c r="J19050" t="s">
        <v>18</v>
      </c>
      <c r="K19050">
        <f>VLOOKUP(J19050,'Prix unitaires'!B:D,3,FALSE)</f>
        <v>0</v>
      </c>
      <c r="L19050" s="11">
        <f t="shared" si="297"/>
        <v>0</v>
      </c>
    </row>
    <row r="19051" spans="1:12" x14ac:dyDescent="0.25">
      <c r="A19051">
        <v>733</v>
      </c>
      <c r="B19051" t="s">
        <v>26</v>
      </c>
      <c r="C19051" t="s">
        <v>147</v>
      </c>
      <c r="D19051" t="s">
        <v>11</v>
      </c>
      <c r="E19051" t="s">
        <v>122</v>
      </c>
      <c r="F19051" t="s">
        <v>13</v>
      </c>
      <c r="G19051" s="1">
        <v>16.170000076293899</v>
      </c>
      <c r="H19051">
        <v>12</v>
      </c>
      <c r="I19051" t="s">
        <v>14</v>
      </c>
      <c r="J19051" t="s">
        <v>123</v>
      </c>
      <c r="K19051">
        <f>VLOOKUP(J19051,'Prix unitaires'!B:D,3,FALSE)</f>
        <v>0</v>
      </c>
      <c r="L19051" s="11">
        <f t="shared" si="297"/>
        <v>0</v>
      </c>
    </row>
    <row r="19052" spans="1:12" x14ac:dyDescent="0.25">
      <c r="A19052">
        <v>733</v>
      </c>
      <c r="B19052" t="s">
        <v>26</v>
      </c>
      <c r="C19052" t="s">
        <v>147</v>
      </c>
      <c r="D19052" t="s">
        <v>11</v>
      </c>
      <c r="E19052" t="s">
        <v>167</v>
      </c>
      <c r="F19052" t="s">
        <v>13</v>
      </c>
      <c r="G19052" s="1">
        <v>23.129999160766602</v>
      </c>
      <c r="H19052">
        <v>1</v>
      </c>
      <c r="I19052" t="s">
        <v>14</v>
      </c>
      <c r="J19052" t="s">
        <v>168</v>
      </c>
      <c r="K19052">
        <f>VLOOKUP(J19052,'Prix unitaires'!B:D,3,FALSE)</f>
        <v>0</v>
      </c>
      <c r="L19052" s="11">
        <f t="shared" si="297"/>
        <v>0</v>
      </c>
    </row>
    <row r="19053" spans="1:12" x14ac:dyDescent="0.25">
      <c r="A19053">
        <v>733</v>
      </c>
      <c r="B19053" t="s">
        <v>26</v>
      </c>
      <c r="C19053">
        <v>108</v>
      </c>
      <c r="D19053" t="s">
        <v>11</v>
      </c>
      <c r="E19053" t="s">
        <v>122</v>
      </c>
      <c r="F19053" t="s">
        <v>13</v>
      </c>
      <c r="G19053" s="1">
        <v>24.649999618530298</v>
      </c>
      <c r="H19053">
        <v>50</v>
      </c>
      <c r="I19053" t="s">
        <v>14</v>
      </c>
      <c r="J19053" t="s">
        <v>123</v>
      </c>
      <c r="K19053">
        <f>VLOOKUP(J19053,'Prix unitaires'!B:D,3,FALSE)</f>
        <v>0</v>
      </c>
      <c r="L19053" s="11">
        <f t="shared" si="297"/>
        <v>0</v>
      </c>
    </row>
    <row r="19054" spans="1:12" x14ac:dyDescent="0.25">
      <c r="A19054">
        <v>733</v>
      </c>
      <c r="B19054" t="s">
        <v>26</v>
      </c>
      <c r="C19054">
        <v>108</v>
      </c>
      <c r="D19054" t="s">
        <v>11</v>
      </c>
      <c r="E19054" t="s">
        <v>167</v>
      </c>
      <c r="F19054" t="s">
        <v>13</v>
      </c>
      <c r="G19054" s="1">
        <v>5.1500000953674299</v>
      </c>
      <c r="H19054">
        <v>1</v>
      </c>
      <c r="I19054" t="s">
        <v>14</v>
      </c>
      <c r="J19054" t="s">
        <v>168</v>
      </c>
      <c r="K19054">
        <f>VLOOKUP(J19054,'Prix unitaires'!B:D,3,FALSE)</f>
        <v>0</v>
      </c>
      <c r="L19054" s="11">
        <f t="shared" si="297"/>
        <v>0</v>
      </c>
    </row>
    <row r="19055" spans="1:12" x14ac:dyDescent="0.25">
      <c r="A19055">
        <v>733</v>
      </c>
      <c r="B19055" t="s">
        <v>26</v>
      </c>
      <c r="C19055">
        <v>107</v>
      </c>
      <c r="D19055" t="s">
        <v>11</v>
      </c>
      <c r="E19055" t="s">
        <v>122</v>
      </c>
      <c r="F19055" t="s">
        <v>13</v>
      </c>
      <c r="G19055" s="1">
        <v>21.190000534057599</v>
      </c>
      <c r="H19055">
        <v>50</v>
      </c>
      <c r="I19055" t="s">
        <v>14</v>
      </c>
      <c r="J19055" t="s">
        <v>123</v>
      </c>
      <c r="K19055">
        <f>VLOOKUP(J19055,'Prix unitaires'!B:D,3,FALSE)</f>
        <v>0</v>
      </c>
      <c r="L19055" s="11">
        <f t="shared" si="297"/>
        <v>0</v>
      </c>
    </row>
    <row r="19056" spans="1:12" x14ac:dyDescent="0.25">
      <c r="A19056">
        <v>733</v>
      </c>
      <c r="B19056" t="s">
        <v>26</v>
      </c>
      <c r="C19056">
        <v>107</v>
      </c>
      <c r="D19056" t="s">
        <v>11</v>
      </c>
      <c r="E19056" t="s">
        <v>167</v>
      </c>
      <c r="F19056" t="s">
        <v>13</v>
      </c>
      <c r="G19056" s="1">
        <v>5.1500000953674299</v>
      </c>
      <c r="H19056">
        <v>1</v>
      </c>
      <c r="I19056" t="s">
        <v>14</v>
      </c>
      <c r="J19056" t="s">
        <v>168</v>
      </c>
      <c r="K19056">
        <f>VLOOKUP(J19056,'Prix unitaires'!B:D,3,FALSE)</f>
        <v>0</v>
      </c>
      <c r="L19056" s="11">
        <f t="shared" si="297"/>
        <v>0</v>
      </c>
    </row>
    <row r="19057" spans="1:12" x14ac:dyDescent="0.25">
      <c r="A19057">
        <v>733</v>
      </c>
      <c r="B19057" t="s">
        <v>26</v>
      </c>
      <c r="C19057">
        <v>105</v>
      </c>
      <c r="D19057" t="s">
        <v>11</v>
      </c>
      <c r="E19057" t="s">
        <v>32</v>
      </c>
      <c r="F19057" t="s">
        <v>13</v>
      </c>
      <c r="G19057" s="1">
        <v>5.1399998664856001</v>
      </c>
      <c r="H19057">
        <v>240</v>
      </c>
      <c r="I19057" t="s">
        <v>14</v>
      </c>
      <c r="J19057" t="s">
        <v>33</v>
      </c>
      <c r="K19057">
        <f>VLOOKUP(J19057,'Prix unitaires'!B:D,3,FALSE)</f>
        <v>0</v>
      </c>
      <c r="L19057" s="11">
        <f t="shared" si="297"/>
        <v>0</v>
      </c>
    </row>
    <row r="19058" spans="1:12" x14ac:dyDescent="0.25">
      <c r="A19058">
        <v>733</v>
      </c>
      <c r="B19058" t="s">
        <v>26</v>
      </c>
      <c r="C19058">
        <v>105</v>
      </c>
      <c r="D19058" t="s">
        <v>11</v>
      </c>
      <c r="E19058" t="s">
        <v>35</v>
      </c>
      <c r="F19058" t="s">
        <v>13</v>
      </c>
      <c r="G19058" s="1">
        <v>5.1399998664856001</v>
      </c>
      <c r="H19058">
        <v>1</v>
      </c>
      <c r="I19058" t="s">
        <v>14</v>
      </c>
      <c r="J19058" t="s">
        <v>36</v>
      </c>
      <c r="K19058">
        <f>VLOOKUP(J19058,'Prix unitaires'!B:D,3,FALSE)</f>
        <v>0</v>
      </c>
      <c r="L19058" s="11">
        <f t="shared" si="297"/>
        <v>0</v>
      </c>
    </row>
    <row r="19059" spans="1:12" x14ac:dyDescent="0.25">
      <c r="A19059">
        <v>733</v>
      </c>
      <c r="B19059" t="s">
        <v>26</v>
      </c>
      <c r="C19059">
        <v>105</v>
      </c>
      <c r="D19059" t="s">
        <v>11</v>
      </c>
      <c r="E19059" t="s">
        <v>167</v>
      </c>
      <c r="F19059" t="s">
        <v>13</v>
      </c>
      <c r="G19059" s="1">
        <v>0.109999999403954</v>
      </c>
      <c r="H19059">
        <v>1</v>
      </c>
      <c r="I19059" t="s">
        <v>14</v>
      </c>
      <c r="J19059" t="s">
        <v>168</v>
      </c>
      <c r="K19059">
        <f>VLOOKUP(J19059,'Prix unitaires'!B:D,3,FALSE)</f>
        <v>0</v>
      </c>
      <c r="L19059" s="11">
        <f t="shared" si="297"/>
        <v>0</v>
      </c>
    </row>
    <row r="19060" spans="1:12" x14ac:dyDescent="0.25">
      <c r="A19060">
        <v>733</v>
      </c>
      <c r="B19060" t="s">
        <v>26</v>
      </c>
      <c r="C19060">
        <v>106</v>
      </c>
      <c r="D19060" t="s">
        <v>11</v>
      </c>
      <c r="E19060" t="s">
        <v>32</v>
      </c>
      <c r="F19060" t="s">
        <v>13</v>
      </c>
      <c r="G19060" s="1">
        <v>6.9200000762939498</v>
      </c>
      <c r="H19060">
        <v>240</v>
      </c>
      <c r="I19060" t="s">
        <v>14</v>
      </c>
      <c r="J19060" t="s">
        <v>33</v>
      </c>
      <c r="K19060">
        <f>VLOOKUP(J19060,'Prix unitaires'!B:D,3,FALSE)</f>
        <v>0</v>
      </c>
      <c r="L19060" s="11">
        <f t="shared" si="297"/>
        <v>0</v>
      </c>
    </row>
    <row r="19061" spans="1:12" x14ac:dyDescent="0.25">
      <c r="A19061">
        <v>733</v>
      </c>
      <c r="B19061" t="s">
        <v>26</v>
      </c>
      <c r="C19061">
        <v>106</v>
      </c>
      <c r="D19061" t="s">
        <v>11</v>
      </c>
      <c r="E19061" t="s">
        <v>35</v>
      </c>
      <c r="F19061" t="s">
        <v>13</v>
      </c>
      <c r="G19061" s="1">
        <v>6.9200000762939498</v>
      </c>
      <c r="H19061">
        <v>1</v>
      </c>
      <c r="I19061" t="s">
        <v>14</v>
      </c>
      <c r="J19061" t="s">
        <v>36</v>
      </c>
      <c r="K19061">
        <f>VLOOKUP(J19061,'Prix unitaires'!B:D,3,FALSE)</f>
        <v>0</v>
      </c>
      <c r="L19061" s="11">
        <f t="shared" si="297"/>
        <v>0</v>
      </c>
    </row>
    <row r="19062" spans="1:12" x14ac:dyDescent="0.25">
      <c r="A19062">
        <v>733</v>
      </c>
      <c r="B19062" t="s">
        <v>26</v>
      </c>
      <c r="C19062">
        <v>106</v>
      </c>
      <c r="D19062" t="s">
        <v>11</v>
      </c>
      <c r="E19062" t="s">
        <v>167</v>
      </c>
      <c r="F19062" t="s">
        <v>13</v>
      </c>
      <c r="G19062" s="1">
        <v>0.25</v>
      </c>
      <c r="H19062">
        <v>1</v>
      </c>
      <c r="I19062" t="s">
        <v>14</v>
      </c>
      <c r="J19062" t="s">
        <v>168</v>
      </c>
      <c r="K19062">
        <f>VLOOKUP(J19062,'Prix unitaires'!B:D,3,FALSE)</f>
        <v>0</v>
      </c>
      <c r="L19062" s="11">
        <f t="shared" si="297"/>
        <v>0</v>
      </c>
    </row>
    <row r="19063" spans="1:12" x14ac:dyDescent="0.25">
      <c r="A19063">
        <v>736</v>
      </c>
      <c r="B19063" t="s">
        <v>10</v>
      </c>
      <c r="C19063" t="s">
        <v>21</v>
      </c>
      <c r="D19063" t="s">
        <v>11</v>
      </c>
      <c r="E19063" t="s">
        <v>35</v>
      </c>
      <c r="F19063" t="s">
        <v>13</v>
      </c>
      <c r="G19063" s="1">
        <v>19.219999313354499</v>
      </c>
      <c r="H19063">
        <v>1</v>
      </c>
      <c r="I19063" t="s">
        <v>14</v>
      </c>
      <c r="J19063" t="s">
        <v>36</v>
      </c>
      <c r="K19063">
        <f>VLOOKUP(J19063,'Prix unitaires'!B:D,3,FALSE)</f>
        <v>0</v>
      </c>
      <c r="L19063" s="11">
        <f t="shared" si="297"/>
        <v>0</v>
      </c>
    </row>
    <row r="19064" spans="1:12" x14ac:dyDescent="0.25">
      <c r="A19064">
        <v>737</v>
      </c>
      <c r="B19064" t="s">
        <v>37</v>
      </c>
      <c r="C19064" t="s">
        <v>120</v>
      </c>
      <c r="D19064" t="s">
        <v>11</v>
      </c>
      <c r="E19064" t="s">
        <v>17</v>
      </c>
      <c r="F19064" t="s">
        <v>13</v>
      </c>
      <c r="G19064" s="1">
        <v>27.629999160766602</v>
      </c>
      <c r="H19064">
        <v>24</v>
      </c>
      <c r="I19064" t="s">
        <v>14</v>
      </c>
      <c r="J19064" t="s">
        <v>18</v>
      </c>
      <c r="K19064">
        <f>VLOOKUP(J19064,'Prix unitaires'!B:D,3,FALSE)</f>
        <v>0</v>
      </c>
      <c r="L19064" s="11">
        <f t="shared" si="297"/>
        <v>0</v>
      </c>
    </row>
    <row r="19065" spans="1:12" x14ac:dyDescent="0.25">
      <c r="A19065">
        <v>737</v>
      </c>
      <c r="B19065" t="s">
        <v>10</v>
      </c>
      <c r="C19065">
        <v>5</v>
      </c>
      <c r="D19065" t="s">
        <v>11</v>
      </c>
      <c r="E19065" t="s">
        <v>35</v>
      </c>
      <c r="F19065" t="s">
        <v>13</v>
      </c>
      <c r="G19065" s="1">
        <v>63.139999389648402</v>
      </c>
      <c r="H19065">
        <v>1</v>
      </c>
      <c r="I19065" t="s">
        <v>14</v>
      </c>
      <c r="J19065" t="s">
        <v>36</v>
      </c>
      <c r="K19065">
        <f>VLOOKUP(J19065,'Prix unitaires'!B:D,3,FALSE)</f>
        <v>0</v>
      </c>
      <c r="L19065" s="11">
        <f t="shared" si="297"/>
        <v>0</v>
      </c>
    </row>
    <row r="19066" spans="1:12" x14ac:dyDescent="0.25">
      <c r="A19066">
        <v>737</v>
      </c>
      <c r="B19066" t="s">
        <v>10</v>
      </c>
      <c r="C19066">
        <v>5</v>
      </c>
      <c r="D19066" t="s">
        <v>11</v>
      </c>
      <c r="E19066" t="s">
        <v>165</v>
      </c>
      <c r="F19066" t="s">
        <v>13</v>
      </c>
      <c r="G19066" s="1">
        <v>5.8899998664856001</v>
      </c>
      <c r="H19066">
        <v>1</v>
      </c>
      <c r="I19066" t="s">
        <v>14</v>
      </c>
      <c r="J19066" t="s">
        <v>166</v>
      </c>
      <c r="K19066">
        <f>VLOOKUP(J19066,'Prix unitaires'!B:D,3,FALSE)</f>
        <v>0</v>
      </c>
      <c r="L19066" s="11">
        <f t="shared" si="297"/>
        <v>0</v>
      </c>
    </row>
    <row r="19067" spans="1:12" x14ac:dyDescent="0.25">
      <c r="A19067">
        <v>737</v>
      </c>
      <c r="B19067" t="s">
        <v>10</v>
      </c>
      <c r="C19067">
        <v>4</v>
      </c>
      <c r="D19067" t="s">
        <v>11</v>
      </c>
      <c r="E19067" t="s">
        <v>165</v>
      </c>
      <c r="F19067" t="s">
        <v>13</v>
      </c>
      <c r="G19067" s="1">
        <v>3.6500000953674299</v>
      </c>
      <c r="H19067">
        <v>1</v>
      </c>
      <c r="I19067" t="s">
        <v>14</v>
      </c>
      <c r="J19067" t="s">
        <v>166</v>
      </c>
      <c r="K19067">
        <f>VLOOKUP(J19067,'Prix unitaires'!B:D,3,FALSE)</f>
        <v>0</v>
      </c>
      <c r="L19067" s="11">
        <f t="shared" si="297"/>
        <v>0</v>
      </c>
    </row>
    <row r="19068" spans="1:12" x14ac:dyDescent="0.25">
      <c r="A19068">
        <v>737</v>
      </c>
      <c r="B19068" t="s">
        <v>10</v>
      </c>
      <c r="C19068" t="s">
        <v>120</v>
      </c>
      <c r="D19068" t="s">
        <v>11</v>
      </c>
      <c r="E19068" t="s">
        <v>35</v>
      </c>
      <c r="F19068" t="s">
        <v>13</v>
      </c>
      <c r="G19068" s="1">
        <v>23.4899997711182</v>
      </c>
      <c r="H19068">
        <v>1</v>
      </c>
      <c r="I19068" t="s">
        <v>14</v>
      </c>
      <c r="J19068" t="s">
        <v>36</v>
      </c>
      <c r="K19068">
        <f>VLOOKUP(J19068,'Prix unitaires'!B:D,3,FALSE)</f>
        <v>0</v>
      </c>
      <c r="L19068" s="11">
        <f t="shared" si="297"/>
        <v>0</v>
      </c>
    </row>
    <row r="19069" spans="1:12" x14ac:dyDescent="0.25">
      <c r="A19069">
        <v>737</v>
      </c>
      <c r="B19069" t="s">
        <v>10</v>
      </c>
      <c r="C19069" t="s">
        <v>120</v>
      </c>
      <c r="D19069" t="s">
        <v>11</v>
      </c>
      <c r="E19069" t="s">
        <v>165</v>
      </c>
      <c r="F19069" t="s">
        <v>13</v>
      </c>
      <c r="G19069" s="1">
        <v>2.4300000667571999</v>
      </c>
      <c r="H19069">
        <v>1</v>
      </c>
      <c r="I19069" t="s">
        <v>14</v>
      </c>
      <c r="J19069" t="s">
        <v>166</v>
      </c>
      <c r="K19069">
        <f>VLOOKUP(J19069,'Prix unitaires'!B:D,3,FALSE)</f>
        <v>0</v>
      </c>
      <c r="L19069" s="11">
        <f t="shared" si="297"/>
        <v>0</v>
      </c>
    </row>
    <row r="19070" spans="1:12" x14ac:dyDescent="0.25">
      <c r="A19070">
        <v>737</v>
      </c>
      <c r="B19070" t="s">
        <v>10</v>
      </c>
      <c r="C19070" t="s">
        <v>138</v>
      </c>
      <c r="D19070" t="s">
        <v>11</v>
      </c>
      <c r="E19070" t="s">
        <v>32</v>
      </c>
      <c r="F19070" t="s">
        <v>13</v>
      </c>
      <c r="G19070" s="1">
        <v>3.3800001144409202</v>
      </c>
      <c r="H19070">
        <v>240</v>
      </c>
      <c r="I19070" t="s">
        <v>14</v>
      </c>
      <c r="J19070" t="s">
        <v>33</v>
      </c>
      <c r="K19070">
        <f>VLOOKUP(J19070,'Prix unitaires'!B:D,3,FALSE)</f>
        <v>0</v>
      </c>
      <c r="L19070" s="11">
        <f t="shared" si="297"/>
        <v>0</v>
      </c>
    </row>
    <row r="19071" spans="1:12" x14ac:dyDescent="0.25">
      <c r="A19071">
        <v>737</v>
      </c>
      <c r="B19071" t="s">
        <v>10</v>
      </c>
      <c r="C19071" t="s">
        <v>138</v>
      </c>
      <c r="D19071" t="s">
        <v>11</v>
      </c>
      <c r="E19071" t="s">
        <v>35</v>
      </c>
      <c r="F19071" t="s">
        <v>13</v>
      </c>
      <c r="G19071" s="1">
        <v>3.3800001144409202</v>
      </c>
      <c r="H19071">
        <v>1</v>
      </c>
      <c r="I19071" t="s">
        <v>14</v>
      </c>
      <c r="J19071" t="s">
        <v>36</v>
      </c>
      <c r="K19071">
        <f>VLOOKUP(J19071,'Prix unitaires'!B:D,3,FALSE)</f>
        <v>0</v>
      </c>
      <c r="L19071" s="11">
        <f t="shared" si="297"/>
        <v>0</v>
      </c>
    </row>
    <row r="19072" spans="1:12" x14ac:dyDescent="0.25">
      <c r="A19072">
        <v>737</v>
      </c>
      <c r="B19072" t="s">
        <v>10</v>
      </c>
      <c r="C19072" t="s">
        <v>54</v>
      </c>
      <c r="D19072" t="s">
        <v>11</v>
      </c>
      <c r="E19072" t="s">
        <v>32</v>
      </c>
      <c r="F19072" t="s">
        <v>13</v>
      </c>
      <c r="G19072" s="1">
        <v>1.2599999904632599</v>
      </c>
      <c r="H19072">
        <v>240</v>
      </c>
      <c r="I19072" t="s">
        <v>14</v>
      </c>
      <c r="J19072" t="s">
        <v>33</v>
      </c>
      <c r="K19072">
        <f>VLOOKUP(J19072,'Prix unitaires'!B:D,3,FALSE)</f>
        <v>0</v>
      </c>
      <c r="L19072" s="11">
        <f t="shared" si="297"/>
        <v>0</v>
      </c>
    </row>
    <row r="19073" spans="1:12" x14ac:dyDescent="0.25">
      <c r="A19073">
        <v>737</v>
      </c>
      <c r="B19073" t="s">
        <v>10</v>
      </c>
      <c r="C19073" t="s">
        <v>54</v>
      </c>
      <c r="D19073" t="s">
        <v>11</v>
      </c>
      <c r="E19073" t="s">
        <v>35</v>
      </c>
      <c r="F19073" t="s">
        <v>13</v>
      </c>
      <c r="G19073" s="1">
        <v>1.2599999904632599</v>
      </c>
      <c r="H19073">
        <v>1</v>
      </c>
      <c r="I19073" t="s">
        <v>14</v>
      </c>
      <c r="J19073" t="s">
        <v>36</v>
      </c>
      <c r="K19073">
        <f>VLOOKUP(J19073,'Prix unitaires'!B:D,3,FALSE)</f>
        <v>0</v>
      </c>
      <c r="L19073" s="11">
        <f t="shared" si="297"/>
        <v>0</v>
      </c>
    </row>
    <row r="19074" spans="1:12" x14ac:dyDescent="0.25">
      <c r="A19074">
        <v>737</v>
      </c>
      <c r="B19074" t="s">
        <v>10</v>
      </c>
      <c r="C19074" t="s">
        <v>46</v>
      </c>
      <c r="D19074" t="s">
        <v>11</v>
      </c>
      <c r="E19074" t="s">
        <v>32</v>
      </c>
      <c r="F19074" t="s">
        <v>13</v>
      </c>
      <c r="G19074" s="1">
        <v>1.3099999427795399</v>
      </c>
      <c r="H19074">
        <v>240</v>
      </c>
      <c r="I19074" t="s">
        <v>14</v>
      </c>
      <c r="J19074" t="s">
        <v>33</v>
      </c>
      <c r="K19074">
        <f>VLOOKUP(J19074,'Prix unitaires'!B:D,3,FALSE)</f>
        <v>0</v>
      </c>
      <c r="L19074" s="11">
        <f t="shared" si="297"/>
        <v>0</v>
      </c>
    </row>
    <row r="19075" spans="1:12" x14ac:dyDescent="0.25">
      <c r="A19075">
        <v>737</v>
      </c>
      <c r="B19075" t="s">
        <v>10</v>
      </c>
      <c r="C19075" t="s">
        <v>46</v>
      </c>
      <c r="D19075" t="s">
        <v>11</v>
      </c>
      <c r="E19075" t="s">
        <v>35</v>
      </c>
      <c r="F19075" t="s">
        <v>13</v>
      </c>
      <c r="G19075" s="1">
        <v>1.3099999427795399</v>
      </c>
      <c r="H19075">
        <v>1</v>
      </c>
      <c r="I19075" t="s">
        <v>14</v>
      </c>
      <c r="J19075" t="s">
        <v>36</v>
      </c>
      <c r="K19075">
        <f>VLOOKUP(J19075,'Prix unitaires'!B:D,3,FALSE)</f>
        <v>0</v>
      </c>
      <c r="L19075" s="11">
        <f t="shared" ref="L19075:L19138" si="298">(G19075*H19075)*K19075</f>
        <v>0</v>
      </c>
    </row>
    <row r="19076" spans="1:12" x14ac:dyDescent="0.25">
      <c r="A19076">
        <v>737</v>
      </c>
      <c r="B19076" t="s">
        <v>10</v>
      </c>
      <c r="C19076" t="s">
        <v>159</v>
      </c>
      <c r="D19076" t="s">
        <v>11</v>
      </c>
      <c r="E19076" t="s">
        <v>32</v>
      </c>
      <c r="F19076" t="s">
        <v>13</v>
      </c>
      <c r="G19076" s="1">
        <v>5.8800001144409197</v>
      </c>
      <c r="H19076">
        <v>240</v>
      </c>
      <c r="I19076" t="s">
        <v>14</v>
      </c>
      <c r="J19076" t="s">
        <v>33</v>
      </c>
      <c r="K19076">
        <f>VLOOKUP(J19076,'Prix unitaires'!B:D,3,FALSE)</f>
        <v>0</v>
      </c>
      <c r="L19076" s="11">
        <f t="shared" si="298"/>
        <v>0</v>
      </c>
    </row>
    <row r="19077" spans="1:12" x14ac:dyDescent="0.25">
      <c r="A19077">
        <v>737</v>
      </c>
      <c r="B19077" t="s">
        <v>10</v>
      </c>
      <c r="C19077" t="s">
        <v>159</v>
      </c>
      <c r="D19077" t="s">
        <v>11</v>
      </c>
      <c r="E19077" t="s">
        <v>35</v>
      </c>
      <c r="F19077" t="s">
        <v>13</v>
      </c>
      <c r="G19077" s="1">
        <v>5.8800001144409197</v>
      </c>
      <c r="H19077">
        <v>1</v>
      </c>
      <c r="I19077" t="s">
        <v>14</v>
      </c>
      <c r="J19077" t="s">
        <v>36</v>
      </c>
      <c r="K19077">
        <f>VLOOKUP(J19077,'Prix unitaires'!B:D,3,FALSE)</f>
        <v>0</v>
      </c>
      <c r="L19077" s="11">
        <f t="shared" si="298"/>
        <v>0</v>
      </c>
    </row>
    <row r="19078" spans="1:12" x14ac:dyDescent="0.25">
      <c r="A19078">
        <v>737</v>
      </c>
      <c r="B19078" t="s">
        <v>10</v>
      </c>
      <c r="C19078" t="s">
        <v>255</v>
      </c>
      <c r="D19078" t="s">
        <v>11</v>
      </c>
      <c r="E19078" t="s">
        <v>32</v>
      </c>
      <c r="F19078" t="s">
        <v>13</v>
      </c>
      <c r="G19078" s="1">
        <v>2.2200000286102299</v>
      </c>
      <c r="H19078">
        <v>240</v>
      </c>
      <c r="I19078" t="s">
        <v>14</v>
      </c>
      <c r="J19078" t="s">
        <v>33</v>
      </c>
      <c r="K19078">
        <f>VLOOKUP(J19078,'Prix unitaires'!B:D,3,FALSE)</f>
        <v>0</v>
      </c>
      <c r="L19078" s="11">
        <f t="shared" si="298"/>
        <v>0</v>
      </c>
    </row>
    <row r="19079" spans="1:12" x14ac:dyDescent="0.25">
      <c r="A19079">
        <v>737</v>
      </c>
      <c r="B19079" t="s">
        <v>10</v>
      </c>
      <c r="C19079" t="s">
        <v>255</v>
      </c>
      <c r="D19079" t="s">
        <v>11</v>
      </c>
      <c r="E19079" t="s">
        <v>35</v>
      </c>
      <c r="F19079" t="s">
        <v>13</v>
      </c>
      <c r="G19079" s="1">
        <v>2.2200000286102299</v>
      </c>
      <c r="H19079">
        <v>1</v>
      </c>
      <c r="I19079" t="s">
        <v>14</v>
      </c>
      <c r="J19079" t="s">
        <v>36</v>
      </c>
      <c r="K19079">
        <f>VLOOKUP(J19079,'Prix unitaires'!B:D,3,FALSE)</f>
        <v>0</v>
      </c>
      <c r="L19079" s="11">
        <f t="shared" si="298"/>
        <v>0</v>
      </c>
    </row>
    <row r="19080" spans="1:12" x14ac:dyDescent="0.25">
      <c r="A19080">
        <v>737</v>
      </c>
      <c r="B19080" t="s">
        <v>10</v>
      </c>
      <c r="C19080" t="s">
        <v>255</v>
      </c>
      <c r="D19080" t="s">
        <v>11</v>
      </c>
      <c r="E19080" t="s">
        <v>165</v>
      </c>
      <c r="F19080" t="s">
        <v>13</v>
      </c>
      <c r="G19080" s="1">
        <v>0.270000010728836</v>
      </c>
      <c r="H19080">
        <v>1</v>
      </c>
      <c r="I19080" t="s">
        <v>14</v>
      </c>
      <c r="J19080" t="s">
        <v>166</v>
      </c>
      <c r="K19080">
        <f>VLOOKUP(J19080,'Prix unitaires'!B:D,3,FALSE)</f>
        <v>0</v>
      </c>
      <c r="L19080" s="11">
        <f t="shared" si="298"/>
        <v>0</v>
      </c>
    </row>
    <row r="19081" spans="1:12" x14ac:dyDescent="0.25">
      <c r="A19081">
        <v>737</v>
      </c>
      <c r="B19081" t="s">
        <v>10</v>
      </c>
      <c r="C19081" t="s">
        <v>158</v>
      </c>
      <c r="D19081" t="s">
        <v>11</v>
      </c>
      <c r="E19081" t="s">
        <v>12</v>
      </c>
      <c r="F19081" t="s">
        <v>13</v>
      </c>
      <c r="G19081" s="1">
        <v>2.2200000286102299</v>
      </c>
      <c r="H19081">
        <v>50</v>
      </c>
      <c r="I19081" t="s">
        <v>14</v>
      </c>
      <c r="J19081" t="s">
        <v>15</v>
      </c>
      <c r="K19081">
        <f>VLOOKUP(J19081,'Prix unitaires'!B:D,3,FALSE)</f>
        <v>0</v>
      </c>
      <c r="L19081" s="11">
        <f t="shared" si="298"/>
        <v>0</v>
      </c>
    </row>
    <row r="19082" spans="1:12" x14ac:dyDescent="0.25">
      <c r="A19082">
        <v>737</v>
      </c>
      <c r="B19082" t="s">
        <v>10</v>
      </c>
      <c r="C19082" t="s">
        <v>158</v>
      </c>
      <c r="D19082" t="s">
        <v>11</v>
      </c>
      <c r="E19082" t="s">
        <v>35</v>
      </c>
      <c r="F19082" t="s">
        <v>13</v>
      </c>
      <c r="G19082" s="1">
        <v>2.2200000286102299</v>
      </c>
      <c r="H19082">
        <v>1</v>
      </c>
      <c r="I19082" t="s">
        <v>14</v>
      </c>
      <c r="J19082" t="s">
        <v>36</v>
      </c>
      <c r="K19082">
        <f>VLOOKUP(J19082,'Prix unitaires'!B:D,3,FALSE)</f>
        <v>0</v>
      </c>
      <c r="L19082" s="11">
        <f t="shared" si="298"/>
        <v>0</v>
      </c>
    </row>
    <row r="19083" spans="1:12" x14ac:dyDescent="0.25">
      <c r="A19083">
        <v>737</v>
      </c>
      <c r="B19083" t="s">
        <v>10</v>
      </c>
      <c r="C19083" t="s">
        <v>158</v>
      </c>
      <c r="D19083" t="s">
        <v>11</v>
      </c>
      <c r="E19083" t="s">
        <v>165</v>
      </c>
      <c r="F19083" t="s">
        <v>13</v>
      </c>
      <c r="G19083" s="1">
        <v>0.270000010728836</v>
      </c>
      <c r="H19083">
        <v>1</v>
      </c>
      <c r="I19083" t="s">
        <v>14</v>
      </c>
      <c r="J19083" t="s">
        <v>166</v>
      </c>
      <c r="K19083">
        <f>VLOOKUP(J19083,'Prix unitaires'!B:D,3,FALSE)</f>
        <v>0</v>
      </c>
      <c r="L19083" s="11">
        <f t="shared" si="298"/>
        <v>0</v>
      </c>
    </row>
    <row r="19084" spans="1:12" x14ac:dyDescent="0.25">
      <c r="A19084">
        <v>763</v>
      </c>
      <c r="B19084" t="s">
        <v>10</v>
      </c>
      <c r="C19084">
        <v>1</v>
      </c>
      <c r="D19084" t="s">
        <v>11</v>
      </c>
      <c r="E19084" t="s">
        <v>35</v>
      </c>
      <c r="F19084" t="s">
        <v>13</v>
      </c>
      <c r="G19084" s="1">
        <v>14.3800001144409</v>
      </c>
      <c r="H19084">
        <v>1</v>
      </c>
      <c r="I19084" t="s">
        <v>14</v>
      </c>
      <c r="J19084" t="s">
        <v>36</v>
      </c>
      <c r="K19084">
        <f>VLOOKUP(J19084,'Prix unitaires'!B:D,3,FALSE)</f>
        <v>0</v>
      </c>
      <c r="L19084" s="11">
        <f t="shared" si="298"/>
        <v>0</v>
      </c>
    </row>
    <row r="19085" spans="1:12" x14ac:dyDescent="0.25">
      <c r="A19085">
        <v>763</v>
      </c>
      <c r="B19085" t="s">
        <v>10</v>
      </c>
      <c r="C19085">
        <v>1</v>
      </c>
      <c r="D19085" t="s">
        <v>11</v>
      </c>
      <c r="E19085" t="s">
        <v>165</v>
      </c>
      <c r="F19085" t="s">
        <v>13</v>
      </c>
      <c r="G19085" s="1">
        <v>2.6600000858306898</v>
      </c>
      <c r="H19085">
        <v>1</v>
      </c>
      <c r="I19085" t="s">
        <v>14</v>
      </c>
      <c r="J19085" t="s">
        <v>166</v>
      </c>
      <c r="K19085">
        <f>VLOOKUP(J19085,'Prix unitaires'!B:D,3,FALSE)</f>
        <v>0</v>
      </c>
      <c r="L19085" s="11">
        <f t="shared" si="298"/>
        <v>0</v>
      </c>
    </row>
    <row r="19086" spans="1:12" x14ac:dyDescent="0.25">
      <c r="A19086">
        <v>763</v>
      </c>
      <c r="B19086" t="s">
        <v>10</v>
      </c>
      <c r="C19086">
        <v>2</v>
      </c>
      <c r="D19086" t="s">
        <v>11</v>
      </c>
      <c r="E19086" t="s">
        <v>35</v>
      </c>
      <c r="F19086" t="s">
        <v>13</v>
      </c>
      <c r="G19086" s="1">
        <v>14.3800001144409</v>
      </c>
      <c r="H19086">
        <v>1</v>
      </c>
      <c r="I19086" t="s">
        <v>14</v>
      </c>
      <c r="J19086" t="s">
        <v>36</v>
      </c>
      <c r="K19086">
        <f>VLOOKUP(J19086,'Prix unitaires'!B:D,3,FALSE)</f>
        <v>0</v>
      </c>
      <c r="L19086" s="11">
        <f t="shared" si="298"/>
        <v>0</v>
      </c>
    </row>
    <row r="19087" spans="1:12" x14ac:dyDescent="0.25">
      <c r="A19087">
        <v>763</v>
      </c>
      <c r="B19087" t="s">
        <v>10</v>
      </c>
      <c r="C19087">
        <v>2</v>
      </c>
      <c r="D19087" t="s">
        <v>11</v>
      </c>
      <c r="E19087" t="s">
        <v>165</v>
      </c>
      <c r="F19087" t="s">
        <v>13</v>
      </c>
      <c r="G19087" s="1">
        <v>2.6600000858306898</v>
      </c>
      <c r="H19087">
        <v>1</v>
      </c>
      <c r="I19087" t="s">
        <v>14</v>
      </c>
      <c r="J19087" t="s">
        <v>166</v>
      </c>
      <c r="K19087">
        <f>VLOOKUP(J19087,'Prix unitaires'!B:D,3,FALSE)</f>
        <v>0</v>
      </c>
      <c r="L19087" s="11">
        <f t="shared" si="298"/>
        <v>0</v>
      </c>
    </row>
    <row r="19088" spans="1:12" x14ac:dyDescent="0.25">
      <c r="A19088">
        <v>767</v>
      </c>
      <c r="B19088" t="s">
        <v>144</v>
      </c>
      <c r="C19088" t="s">
        <v>774</v>
      </c>
      <c r="D19088" t="s">
        <v>11</v>
      </c>
      <c r="E19088" t="s">
        <v>12</v>
      </c>
      <c r="F19088" t="s">
        <v>13</v>
      </c>
      <c r="G19088" s="1">
        <v>10</v>
      </c>
      <c r="H19088">
        <v>0</v>
      </c>
      <c r="I19088" t="s">
        <v>14</v>
      </c>
      <c r="J19088" t="s">
        <v>15</v>
      </c>
      <c r="K19088">
        <f>VLOOKUP(J19088,'Prix unitaires'!B:D,3,FALSE)</f>
        <v>0</v>
      </c>
      <c r="L19088" s="11">
        <f t="shared" si="298"/>
        <v>0</v>
      </c>
    </row>
    <row r="19089" spans="1:12" x14ac:dyDescent="0.25">
      <c r="A19089">
        <v>767</v>
      </c>
      <c r="B19089" t="s">
        <v>144</v>
      </c>
      <c r="C19089" t="s">
        <v>774</v>
      </c>
      <c r="D19089" t="s">
        <v>11</v>
      </c>
      <c r="E19089" t="s">
        <v>165</v>
      </c>
      <c r="F19089" t="s">
        <v>13</v>
      </c>
      <c r="G19089" s="1">
        <v>1.1799999475479099</v>
      </c>
      <c r="H19089">
        <v>1</v>
      </c>
      <c r="I19089" t="s">
        <v>14</v>
      </c>
      <c r="J19089" t="s">
        <v>166</v>
      </c>
      <c r="K19089">
        <f>VLOOKUP(J19089,'Prix unitaires'!B:D,3,FALSE)</f>
        <v>0</v>
      </c>
      <c r="L19089" s="11">
        <f t="shared" si="298"/>
        <v>0</v>
      </c>
    </row>
    <row r="19090" spans="1:12" x14ac:dyDescent="0.25">
      <c r="A19090">
        <v>767</v>
      </c>
      <c r="B19090" t="s">
        <v>26</v>
      </c>
      <c r="C19090">
        <v>126</v>
      </c>
      <c r="D19090" t="s">
        <v>11</v>
      </c>
      <c r="E19090" t="s">
        <v>19</v>
      </c>
      <c r="F19090" t="s">
        <v>13</v>
      </c>
      <c r="G19090" s="1">
        <v>34.360000610351598</v>
      </c>
      <c r="H19090">
        <v>50</v>
      </c>
      <c r="I19090" t="s">
        <v>14</v>
      </c>
      <c r="J19090" t="s">
        <v>20</v>
      </c>
      <c r="K19090">
        <f>VLOOKUP(J19090,'Prix unitaires'!B:D,3,FALSE)</f>
        <v>0</v>
      </c>
      <c r="L19090" s="11">
        <f t="shared" si="298"/>
        <v>0</v>
      </c>
    </row>
    <row r="19091" spans="1:12" x14ac:dyDescent="0.25">
      <c r="A19091">
        <v>767</v>
      </c>
      <c r="B19091" t="s">
        <v>26</v>
      </c>
      <c r="C19091">
        <v>126</v>
      </c>
      <c r="D19091" t="s">
        <v>11</v>
      </c>
      <c r="E19091" t="s">
        <v>167</v>
      </c>
      <c r="F19091" t="s">
        <v>13</v>
      </c>
      <c r="G19091" s="1">
        <v>5.6999998092651403</v>
      </c>
      <c r="H19091">
        <v>1</v>
      </c>
      <c r="I19091" t="s">
        <v>14</v>
      </c>
      <c r="J19091" t="s">
        <v>168</v>
      </c>
      <c r="K19091">
        <f>VLOOKUP(J19091,'Prix unitaires'!B:D,3,FALSE)</f>
        <v>0</v>
      </c>
      <c r="L19091" s="11">
        <f t="shared" si="298"/>
        <v>0</v>
      </c>
    </row>
    <row r="19092" spans="1:12" x14ac:dyDescent="0.25">
      <c r="A19092">
        <v>767</v>
      </c>
      <c r="B19092" t="s">
        <v>26</v>
      </c>
      <c r="C19092" t="s">
        <v>121</v>
      </c>
      <c r="D19092" t="s">
        <v>11</v>
      </c>
      <c r="E19092" t="s">
        <v>17</v>
      </c>
      <c r="F19092" t="s">
        <v>13</v>
      </c>
      <c r="G19092" s="1">
        <v>6.6999998092651403</v>
      </c>
      <c r="H19092">
        <v>50</v>
      </c>
      <c r="I19092" t="s">
        <v>14</v>
      </c>
      <c r="J19092" t="s">
        <v>18</v>
      </c>
      <c r="K19092">
        <f>VLOOKUP(J19092,'Prix unitaires'!B:D,3,FALSE)</f>
        <v>0</v>
      </c>
      <c r="L19092" s="11">
        <f t="shared" si="298"/>
        <v>0</v>
      </c>
    </row>
    <row r="19093" spans="1:12" x14ac:dyDescent="0.25">
      <c r="A19093">
        <v>767</v>
      </c>
      <c r="B19093" t="s">
        <v>26</v>
      </c>
      <c r="C19093" t="s">
        <v>121</v>
      </c>
      <c r="D19093" t="s">
        <v>11</v>
      </c>
      <c r="E19093" t="s">
        <v>35</v>
      </c>
      <c r="F19093" t="s">
        <v>13</v>
      </c>
      <c r="G19093" s="1">
        <v>6.6999998092651403</v>
      </c>
      <c r="H19093">
        <v>1</v>
      </c>
      <c r="I19093" t="s">
        <v>14</v>
      </c>
      <c r="J19093" t="s">
        <v>36</v>
      </c>
      <c r="K19093">
        <f>VLOOKUP(J19093,'Prix unitaires'!B:D,3,FALSE)</f>
        <v>0</v>
      </c>
      <c r="L19093" s="11">
        <f t="shared" si="298"/>
        <v>0</v>
      </c>
    </row>
    <row r="19094" spans="1:12" x14ac:dyDescent="0.25">
      <c r="A19094">
        <v>767</v>
      </c>
      <c r="B19094" t="s">
        <v>26</v>
      </c>
      <c r="C19094" t="s">
        <v>432</v>
      </c>
      <c r="D19094" t="s">
        <v>11</v>
      </c>
      <c r="E19094" t="s">
        <v>167</v>
      </c>
      <c r="F19094" t="s">
        <v>13</v>
      </c>
      <c r="G19094" s="1">
        <v>22.799999237060501</v>
      </c>
      <c r="H19094">
        <v>1</v>
      </c>
      <c r="I19094" t="s">
        <v>14</v>
      </c>
      <c r="J19094" t="s">
        <v>168</v>
      </c>
      <c r="K19094">
        <f>VLOOKUP(J19094,'Prix unitaires'!B:D,3,FALSE)</f>
        <v>0</v>
      </c>
      <c r="L19094" s="11">
        <f t="shared" si="298"/>
        <v>0</v>
      </c>
    </row>
    <row r="19095" spans="1:12" x14ac:dyDescent="0.25">
      <c r="A19095">
        <v>767</v>
      </c>
      <c r="B19095" t="s">
        <v>26</v>
      </c>
      <c r="C19095" t="s">
        <v>775</v>
      </c>
      <c r="D19095" t="s">
        <v>11</v>
      </c>
      <c r="E19095" t="s">
        <v>19</v>
      </c>
      <c r="F19095" t="s">
        <v>13</v>
      </c>
      <c r="G19095" s="1">
        <v>19.190000534057599</v>
      </c>
      <c r="H19095">
        <v>50</v>
      </c>
      <c r="I19095" t="s">
        <v>14</v>
      </c>
      <c r="J19095" t="s">
        <v>20</v>
      </c>
      <c r="K19095">
        <f>VLOOKUP(J19095,'Prix unitaires'!B:D,3,FALSE)</f>
        <v>0</v>
      </c>
      <c r="L19095" s="11">
        <f t="shared" si="298"/>
        <v>0</v>
      </c>
    </row>
    <row r="19096" spans="1:12" x14ac:dyDescent="0.25">
      <c r="A19096">
        <v>776</v>
      </c>
      <c r="B19096" t="s">
        <v>10</v>
      </c>
      <c r="C19096">
        <v>18</v>
      </c>
      <c r="D19096" t="s">
        <v>11</v>
      </c>
      <c r="E19096" t="s">
        <v>12</v>
      </c>
      <c r="F19096" t="s">
        <v>13</v>
      </c>
      <c r="G19096" s="1">
        <v>6.6100001335143999</v>
      </c>
      <c r="H19096">
        <v>18</v>
      </c>
      <c r="I19096" t="s">
        <v>14</v>
      </c>
      <c r="J19096" t="s">
        <v>15</v>
      </c>
      <c r="K19096">
        <f>VLOOKUP(J19096,'Prix unitaires'!B:D,3,FALSE)</f>
        <v>0</v>
      </c>
      <c r="L19096" s="11">
        <f t="shared" si="298"/>
        <v>0</v>
      </c>
    </row>
    <row r="19097" spans="1:12" x14ac:dyDescent="0.25">
      <c r="A19097">
        <v>776</v>
      </c>
      <c r="B19097" t="s">
        <v>10</v>
      </c>
      <c r="C19097">
        <v>18</v>
      </c>
      <c r="D19097" t="s">
        <v>11</v>
      </c>
      <c r="E19097" t="s">
        <v>35</v>
      </c>
      <c r="F19097" t="s">
        <v>13</v>
      </c>
      <c r="G19097" s="1">
        <v>6.6100001335143999</v>
      </c>
      <c r="H19097">
        <v>1</v>
      </c>
      <c r="I19097" t="s">
        <v>14</v>
      </c>
      <c r="J19097" t="s">
        <v>36</v>
      </c>
      <c r="K19097">
        <f>VLOOKUP(J19097,'Prix unitaires'!B:D,3,FALSE)</f>
        <v>0</v>
      </c>
      <c r="L19097" s="11">
        <f t="shared" si="298"/>
        <v>0</v>
      </c>
    </row>
    <row r="19098" spans="1:12" x14ac:dyDescent="0.25">
      <c r="A19098">
        <v>776</v>
      </c>
      <c r="B19098" t="s">
        <v>10</v>
      </c>
      <c r="C19098" t="s">
        <v>22</v>
      </c>
      <c r="D19098" t="s">
        <v>11</v>
      </c>
      <c r="E19098" t="s">
        <v>19</v>
      </c>
      <c r="F19098" t="s">
        <v>13</v>
      </c>
      <c r="G19098" s="1">
        <v>13.9799995422363</v>
      </c>
      <c r="H19098">
        <v>0</v>
      </c>
      <c r="I19098" t="s">
        <v>14</v>
      </c>
      <c r="J19098" t="s">
        <v>20</v>
      </c>
      <c r="K19098">
        <f>VLOOKUP(J19098,'Prix unitaires'!B:D,3,FALSE)</f>
        <v>0</v>
      </c>
      <c r="L19098" s="11">
        <f t="shared" si="298"/>
        <v>0</v>
      </c>
    </row>
    <row r="19099" spans="1:12" x14ac:dyDescent="0.25">
      <c r="A19099">
        <v>776</v>
      </c>
      <c r="B19099" t="s">
        <v>10</v>
      </c>
      <c r="C19099" t="s">
        <v>22</v>
      </c>
      <c r="D19099" t="s">
        <v>11</v>
      </c>
      <c r="E19099" t="s">
        <v>35</v>
      </c>
      <c r="F19099" t="s">
        <v>13</v>
      </c>
      <c r="G19099" s="1">
        <v>13.9799995422363</v>
      </c>
      <c r="H19099">
        <v>1</v>
      </c>
      <c r="I19099" t="s">
        <v>14</v>
      </c>
      <c r="J19099" t="s">
        <v>36</v>
      </c>
      <c r="K19099">
        <f>VLOOKUP(J19099,'Prix unitaires'!B:D,3,FALSE)</f>
        <v>0</v>
      </c>
      <c r="L19099" s="11">
        <f t="shared" si="298"/>
        <v>0</v>
      </c>
    </row>
    <row r="19100" spans="1:12" x14ac:dyDescent="0.25">
      <c r="A19100">
        <v>776</v>
      </c>
      <c r="B19100" t="s">
        <v>10</v>
      </c>
      <c r="C19100" t="s">
        <v>22</v>
      </c>
      <c r="D19100" t="s">
        <v>11</v>
      </c>
      <c r="E19100" t="s">
        <v>165</v>
      </c>
      <c r="F19100" t="s">
        <v>13</v>
      </c>
      <c r="G19100" s="1">
        <v>1.9400000572204601</v>
      </c>
      <c r="H19100">
        <v>1</v>
      </c>
      <c r="I19100" t="s">
        <v>14</v>
      </c>
      <c r="J19100" t="s">
        <v>166</v>
      </c>
      <c r="K19100">
        <f>VLOOKUP(J19100,'Prix unitaires'!B:D,3,FALSE)</f>
        <v>0</v>
      </c>
      <c r="L19100" s="11">
        <f t="shared" si="298"/>
        <v>0</v>
      </c>
    </row>
    <row r="19101" spans="1:12" x14ac:dyDescent="0.25">
      <c r="A19101">
        <v>776</v>
      </c>
      <c r="B19101" t="s">
        <v>10</v>
      </c>
      <c r="C19101" t="s">
        <v>239</v>
      </c>
      <c r="D19101" t="s">
        <v>11</v>
      </c>
      <c r="E19101" t="s">
        <v>19</v>
      </c>
      <c r="F19101" t="s">
        <v>13</v>
      </c>
      <c r="G19101" s="1">
        <v>13.9799995422363</v>
      </c>
      <c r="H19101">
        <v>0</v>
      </c>
      <c r="I19101" t="s">
        <v>14</v>
      </c>
      <c r="J19101" t="s">
        <v>20</v>
      </c>
      <c r="K19101">
        <f>VLOOKUP(J19101,'Prix unitaires'!B:D,3,FALSE)</f>
        <v>0</v>
      </c>
      <c r="L19101" s="11">
        <f t="shared" si="298"/>
        <v>0</v>
      </c>
    </row>
    <row r="19102" spans="1:12" x14ac:dyDescent="0.25">
      <c r="A19102">
        <v>776</v>
      </c>
      <c r="B19102" t="s">
        <v>10</v>
      </c>
      <c r="C19102" t="s">
        <v>239</v>
      </c>
      <c r="D19102" t="s">
        <v>11</v>
      </c>
      <c r="E19102" t="s">
        <v>35</v>
      </c>
      <c r="F19102" t="s">
        <v>13</v>
      </c>
      <c r="G19102" s="1">
        <v>13.9799995422363</v>
      </c>
      <c r="H19102">
        <v>1</v>
      </c>
      <c r="I19102" t="s">
        <v>14</v>
      </c>
      <c r="J19102" t="s">
        <v>36</v>
      </c>
      <c r="K19102">
        <f>VLOOKUP(J19102,'Prix unitaires'!B:D,3,FALSE)</f>
        <v>0</v>
      </c>
      <c r="L19102" s="11">
        <f t="shared" si="298"/>
        <v>0</v>
      </c>
    </row>
    <row r="19103" spans="1:12" x14ac:dyDescent="0.25">
      <c r="A19103">
        <v>776</v>
      </c>
      <c r="B19103" t="s">
        <v>10</v>
      </c>
      <c r="C19103" t="s">
        <v>239</v>
      </c>
      <c r="D19103" t="s">
        <v>11</v>
      </c>
      <c r="E19103" t="s">
        <v>165</v>
      </c>
      <c r="F19103" t="s">
        <v>13</v>
      </c>
      <c r="G19103" s="1">
        <v>3.2000000476837198</v>
      </c>
      <c r="H19103">
        <v>1</v>
      </c>
      <c r="I19103" t="s">
        <v>14</v>
      </c>
      <c r="J19103" t="s">
        <v>166</v>
      </c>
      <c r="K19103">
        <f>VLOOKUP(J19103,'Prix unitaires'!B:D,3,FALSE)</f>
        <v>0</v>
      </c>
      <c r="L19103" s="11">
        <f t="shared" si="298"/>
        <v>0</v>
      </c>
    </row>
    <row r="19104" spans="1:12" x14ac:dyDescent="0.25">
      <c r="A19104">
        <v>776</v>
      </c>
      <c r="B19104" t="s">
        <v>26</v>
      </c>
      <c r="C19104">
        <v>107</v>
      </c>
      <c r="D19104" t="s">
        <v>11</v>
      </c>
      <c r="E19104" t="s">
        <v>19</v>
      </c>
      <c r="F19104" t="s">
        <v>13</v>
      </c>
      <c r="G19104" s="1">
        <v>11.5100002288818</v>
      </c>
      <c r="H19104">
        <v>50</v>
      </c>
      <c r="I19104" t="s">
        <v>14</v>
      </c>
      <c r="J19104" t="s">
        <v>20</v>
      </c>
      <c r="K19104">
        <f>VLOOKUP(J19104,'Prix unitaires'!B:D,3,FALSE)</f>
        <v>0</v>
      </c>
      <c r="L19104" s="11">
        <f t="shared" si="298"/>
        <v>0</v>
      </c>
    </row>
    <row r="19105" spans="1:12" x14ac:dyDescent="0.25">
      <c r="A19105">
        <v>776</v>
      </c>
      <c r="B19105" t="s">
        <v>26</v>
      </c>
      <c r="C19105">
        <v>107</v>
      </c>
      <c r="D19105" t="s">
        <v>11</v>
      </c>
      <c r="E19105" t="s">
        <v>35</v>
      </c>
      <c r="F19105" t="s">
        <v>13</v>
      </c>
      <c r="G19105" s="1">
        <v>11.5100002288818</v>
      </c>
      <c r="H19105">
        <v>1</v>
      </c>
      <c r="I19105" t="s">
        <v>14</v>
      </c>
      <c r="J19105" t="s">
        <v>36</v>
      </c>
      <c r="K19105">
        <f>VLOOKUP(J19105,'Prix unitaires'!B:D,3,FALSE)</f>
        <v>0</v>
      </c>
      <c r="L19105" s="11">
        <f t="shared" si="298"/>
        <v>0</v>
      </c>
    </row>
    <row r="19106" spans="1:12" x14ac:dyDescent="0.25">
      <c r="A19106">
        <v>776</v>
      </c>
      <c r="B19106" t="s">
        <v>26</v>
      </c>
      <c r="C19106">
        <v>107</v>
      </c>
      <c r="D19106" t="s">
        <v>11</v>
      </c>
      <c r="E19106" t="s">
        <v>165</v>
      </c>
      <c r="F19106" t="s">
        <v>13</v>
      </c>
      <c r="G19106" s="1">
        <v>0.67000001668930098</v>
      </c>
      <c r="H19106">
        <v>1</v>
      </c>
      <c r="I19106" t="s">
        <v>14</v>
      </c>
      <c r="J19106" t="s">
        <v>166</v>
      </c>
      <c r="K19106">
        <f>VLOOKUP(J19106,'Prix unitaires'!B:D,3,FALSE)</f>
        <v>0</v>
      </c>
      <c r="L19106" s="11">
        <f t="shared" si="298"/>
        <v>0</v>
      </c>
    </row>
    <row r="19107" spans="1:12" x14ac:dyDescent="0.25">
      <c r="A19107">
        <v>858</v>
      </c>
      <c r="B19107" t="s">
        <v>10</v>
      </c>
      <c r="C19107" t="s">
        <v>154</v>
      </c>
      <c r="D19107" t="s">
        <v>11</v>
      </c>
      <c r="E19107" t="s">
        <v>32</v>
      </c>
      <c r="F19107" t="s">
        <v>13</v>
      </c>
      <c r="G19107" s="1">
        <v>8.7899999618530007</v>
      </c>
      <c r="H19107">
        <v>240</v>
      </c>
      <c r="I19107" t="s">
        <v>14</v>
      </c>
      <c r="J19107" t="s">
        <v>33</v>
      </c>
      <c r="K19107">
        <f>VLOOKUP(J19107,'Prix unitaires'!B:D,3,FALSE)</f>
        <v>0</v>
      </c>
      <c r="L19107" s="11">
        <f t="shared" si="298"/>
        <v>0</v>
      </c>
    </row>
    <row r="19108" spans="1:12" x14ac:dyDescent="0.25">
      <c r="A19108">
        <v>908</v>
      </c>
      <c r="B19108" t="s">
        <v>10</v>
      </c>
      <c r="C19108" t="s">
        <v>250</v>
      </c>
      <c r="D19108" t="s">
        <v>11</v>
      </c>
      <c r="E19108" t="s">
        <v>17</v>
      </c>
      <c r="F19108" t="s">
        <v>13</v>
      </c>
      <c r="G19108" s="1">
        <v>8.1099996566771999</v>
      </c>
      <c r="H19108">
        <v>50</v>
      </c>
      <c r="I19108" t="s">
        <v>14</v>
      </c>
      <c r="J19108" t="s">
        <v>18</v>
      </c>
      <c r="K19108">
        <f>VLOOKUP(J19108,'Prix unitaires'!B:D,3,FALSE)</f>
        <v>0</v>
      </c>
      <c r="L19108" s="11">
        <f t="shared" si="298"/>
        <v>0</v>
      </c>
    </row>
    <row r="19109" spans="1:12" x14ac:dyDescent="0.25">
      <c r="A19109">
        <v>908</v>
      </c>
      <c r="B19109" t="s">
        <v>10</v>
      </c>
      <c r="C19109" t="s">
        <v>250</v>
      </c>
      <c r="D19109" t="s">
        <v>11</v>
      </c>
      <c r="E19109" t="s">
        <v>35</v>
      </c>
      <c r="F19109" t="s">
        <v>13</v>
      </c>
      <c r="G19109" s="1">
        <v>8.1099996566771999</v>
      </c>
      <c r="H19109">
        <v>1</v>
      </c>
      <c r="I19109" t="s">
        <v>14</v>
      </c>
      <c r="J19109" t="s">
        <v>36</v>
      </c>
      <c r="K19109">
        <f>VLOOKUP(J19109,'Prix unitaires'!B:D,3,FALSE)</f>
        <v>0</v>
      </c>
      <c r="L19109" s="11">
        <f t="shared" si="298"/>
        <v>0</v>
      </c>
    </row>
    <row r="19110" spans="1:12" x14ac:dyDescent="0.25">
      <c r="A19110">
        <v>908</v>
      </c>
      <c r="B19110" t="s">
        <v>10</v>
      </c>
      <c r="C19110" t="s">
        <v>250</v>
      </c>
      <c r="D19110" t="s">
        <v>11</v>
      </c>
      <c r="E19110" t="s">
        <v>165</v>
      </c>
      <c r="F19110" t="s">
        <v>13</v>
      </c>
      <c r="G19110" s="1">
        <v>0.20000000298023199</v>
      </c>
      <c r="H19110">
        <v>1</v>
      </c>
      <c r="I19110" t="s">
        <v>14</v>
      </c>
      <c r="J19110" t="s">
        <v>166</v>
      </c>
      <c r="K19110">
        <f>VLOOKUP(J19110,'Prix unitaires'!B:D,3,FALSE)</f>
        <v>0</v>
      </c>
      <c r="L19110" s="11">
        <f t="shared" si="298"/>
        <v>0</v>
      </c>
    </row>
    <row r="19111" spans="1:12" x14ac:dyDescent="0.25">
      <c r="A19111">
        <v>908</v>
      </c>
      <c r="B19111" t="s">
        <v>10</v>
      </c>
      <c r="C19111" t="s">
        <v>664</v>
      </c>
      <c r="D19111" t="s">
        <v>11</v>
      </c>
      <c r="E19111" t="s">
        <v>19</v>
      </c>
      <c r="F19111" t="s">
        <v>13</v>
      </c>
      <c r="G19111" s="1">
        <v>29.629999160766602</v>
      </c>
      <c r="H19111">
        <v>50</v>
      </c>
      <c r="I19111" t="s">
        <v>14</v>
      </c>
      <c r="J19111" t="s">
        <v>20</v>
      </c>
      <c r="K19111">
        <f>VLOOKUP(J19111,'Prix unitaires'!B:D,3,FALSE)</f>
        <v>0</v>
      </c>
      <c r="L19111" s="11">
        <f t="shared" si="298"/>
        <v>0</v>
      </c>
    </row>
    <row r="19112" spans="1:12" x14ac:dyDescent="0.25">
      <c r="A19112">
        <v>908</v>
      </c>
      <c r="B19112" t="s">
        <v>10</v>
      </c>
      <c r="C19112" t="s">
        <v>664</v>
      </c>
      <c r="D19112" t="s">
        <v>11</v>
      </c>
      <c r="E19112" t="s">
        <v>35</v>
      </c>
      <c r="F19112" t="s">
        <v>13</v>
      </c>
      <c r="G19112" s="1">
        <v>29.629999160766602</v>
      </c>
      <c r="H19112">
        <v>1</v>
      </c>
      <c r="I19112" t="s">
        <v>14</v>
      </c>
      <c r="J19112" t="s">
        <v>36</v>
      </c>
      <c r="K19112">
        <f>VLOOKUP(J19112,'Prix unitaires'!B:D,3,FALSE)</f>
        <v>0</v>
      </c>
      <c r="L19112" s="11">
        <f t="shared" si="298"/>
        <v>0</v>
      </c>
    </row>
    <row r="19113" spans="1:12" x14ac:dyDescent="0.25">
      <c r="A19113">
        <v>908</v>
      </c>
      <c r="B19113" t="s">
        <v>10</v>
      </c>
      <c r="C19113" t="s">
        <v>664</v>
      </c>
      <c r="D19113" t="s">
        <v>11</v>
      </c>
      <c r="E19113" t="s">
        <v>165</v>
      </c>
      <c r="F19113" t="s">
        <v>13</v>
      </c>
      <c r="G19113" s="1">
        <v>9.7299995422362997</v>
      </c>
      <c r="H19113">
        <v>1</v>
      </c>
      <c r="I19113" t="s">
        <v>14</v>
      </c>
      <c r="J19113" t="s">
        <v>166</v>
      </c>
      <c r="K19113">
        <f>VLOOKUP(J19113,'Prix unitaires'!B:D,3,FALSE)</f>
        <v>0</v>
      </c>
      <c r="L19113" s="11">
        <f t="shared" si="298"/>
        <v>0</v>
      </c>
    </row>
    <row r="19114" spans="1:12" x14ac:dyDescent="0.25">
      <c r="A19114">
        <v>908</v>
      </c>
      <c r="B19114" t="s">
        <v>10</v>
      </c>
      <c r="C19114" t="s">
        <v>159</v>
      </c>
      <c r="D19114" t="s">
        <v>11</v>
      </c>
      <c r="E19114" t="s">
        <v>165</v>
      </c>
      <c r="F19114" t="s">
        <v>13</v>
      </c>
      <c r="G19114" s="1">
        <v>0.20000000298023199</v>
      </c>
      <c r="H19114">
        <v>1</v>
      </c>
      <c r="I19114" t="s">
        <v>14</v>
      </c>
      <c r="J19114" t="s">
        <v>166</v>
      </c>
      <c r="K19114">
        <f>VLOOKUP(J19114,'Prix unitaires'!B:D,3,FALSE)</f>
        <v>0</v>
      </c>
      <c r="L19114" s="11">
        <f t="shared" si="298"/>
        <v>0</v>
      </c>
    </row>
    <row r="19115" spans="1:12" x14ac:dyDescent="0.25">
      <c r="A19115">
        <v>852</v>
      </c>
      <c r="B19115" t="s">
        <v>10</v>
      </c>
      <c r="C19115">
        <v>1</v>
      </c>
      <c r="D19115" t="s">
        <v>11</v>
      </c>
      <c r="E19115" t="s">
        <v>19</v>
      </c>
      <c r="F19115" t="s">
        <v>13</v>
      </c>
      <c r="G19115" s="1">
        <v>14.1199998855591</v>
      </c>
      <c r="H19115">
        <v>50</v>
      </c>
      <c r="I19115" t="s">
        <v>14</v>
      </c>
      <c r="J19115" t="s">
        <v>20</v>
      </c>
      <c r="K19115">
        <f>VLOOKUP(J19115,'Prix unitaires'!B:D,3,FALSE)</f>
        <v>0</v>
      </c>
      <c r="L19115" s="11">
        <f t="shared" si="298"/>
        <v>0</v>
      </c>
    </row>
    <row r="19116" spans="1:12" x14ac:dyDescent="0.25">
      <c r="A19116">
        <v>852</v>
      </c>
      <c r="B19116" t="s">
        <v>10</v>
      </c>
      <c r="C19116">
        <v>1</v>
      </c>
      <c r="D19116" t="s">
        <v>11</v>
      </c>
      <c r="E19116" t="s">
        <v>35</v>
      </c>
      <c r="F19116" t="s">
        <v>13</v>
      </c>
      <c r="G19116" s="1">
        <v>14.1199998855591</v>
      </c>
      <c r="H19116">
        <v>1</v>
      </c>
      <c r="I19116" t="s">
        <v>14</v>
      </c>
      <c r="J19116" t="s">
        <v>36</v>
      </c>
      <c r="K19116">
        <f>VLOOKUP(J19116,'Prix unitaires'!B:D,3,FALSE)</f>
        <v>0</v>
      </c>
      <c r="L19116" s="11">
        <f t="shared" si="298"/>
        <v>0</v>
      </c>
    </row>
    <row r="19117" spans="1:12" x14ac:dyDescent="0.25">
      <c r="A19117">
        <v>852</v>
      </c>
      <c r="B19117" t="s">
        <v>10</v>
      </c>
      <c r="C19117">
        <v>1</v>
      </c>
      <c r="D19117" t="s">
        <v>11</v>
      </c>
      <c r="E19117" t="s">
        <v>165</v>
      </c>
      <c r="F19117" t="s">
        <v>13</v>
      </c>
      <c r="G19117" s="1">
        <v>1.4299999475479099</v>
      </c>
      <c r="H19117">
        <v>1</v>
      </c>
      <c r="I19117" t="s">
        <v>14</v>
      </c>
      <c r="J19117" t="s">
        <v>166</v>
      </c>
      <c r="K19117">
        <f>VLOOKUP(J19117,'Prix unitaires'!B:D,3,FALSE)</f>
        <v>0</v>
      </c>
      <c r="L19117" s="11">
        <f t="shared" si="298"/>
        <v>0</v>
      </c>
    </row>
    <row r="19118" spans="1:12" x14ac:dyDescent="0.25">
      <c r="A19118">
        <v>852</v>
      </c>
      <c r="B19118" t="s">
        <v>10</v>
      </c>
      <c r="C19118">
        <v>3</v>
      </c>
      <c r="D19118" t="s">
        <v>11</v>
      </c>
      <c r="E19118" t="s">
        <v>32</v>
      </c>
      <c r="F19118" t="s">
        <v>13</v>
      </c>
      <c r="G19118" s="1">
        <v>10.079999923706101</v>
      </c>
      <c r="H19118">
        <v>240</v>
      </c>
      <c r="I19118" t="s">
        <v>14</v>
      </c>
      <c r="J19118" t="s">
        <v>33</v>
      </c>
      <c r="K19118">
        <f>VLOOKUP(J19118,'Prix unitaires'!B:D,3,FALSE)</f>
        <v>0</v>
      </c>
      <c r="L19118" s="11">
        <f t="shared" si="298"/>
        <v>0</v>
      </c>
    </row>
    <row r="19119" spans="1:12" x14ac:dyDescent="0.25">
      <c r="A19119">
        <v>852</v>
      </c>
      <c r="B19119" t="s">
        <v>10</v>
      </c>
      <c r="C19119">
        <v>3</v>
      </c>
      <c r="D19119" t="s">
        <v>11</v>
      </c>
      <c r="E19119" t="s">
        <v>35</v>
      </c>
      <c r="F19119" t="s">
        <v>13</v>
      </c>
      <c r="G19119" s="1">
        <v>10.079999923706101</v>
      </c>
      <c r="H19119">
        <v>1</v>
      </c>
      <c r="I19119" t="s">
        <v>14</v>
      </c>
      <c r="J19119" t="s">
        <v>36</v>
      </c>
      <c r="K19119">
        <f>VLOOKUP(J19119,'Prix unitaires'!B:D,3,FALSE)</f>
        <v>0</v>
      </c>
      <c r="L19119" s="11">
        <f t="shared" si="298"/>
        <v>0</v>
      </c>
    </row>
    <row r="19120" spans="1:12" x14ac:dyDescent="0.25">
      <c r="A19120">
        <v>852</v>
      </c>
      <c r="B19120" t="s">
        <v>10</v>
      </c>
      <c r="C19120">
        <v>3</v>
      </c>
      <c r="D19120" t="s">
        <v>11</v>
      </c>
      <c r="E19120" t="s">
        <v>165</v>
      </c>
      <c r="F19120" t="s">
        <v>13</v>
      </c>
      <c r="G19120" s="1">
        <v>0.70999997854232799</v>
      </c>
      <c r="H19120">
        <v>1</v>
      </c>
      <c r="I19120" t="s">
        <v>14</v>
      </c>
      <c r="J19120" t="s">
        <v>166</v>
      </c>
      <c r="K19120">
        <f>VLOOKUP(J19120,'Prix unitaires'!B:D,3,FALSE)</f>
        <v>0</v>
      </c>
      <c r="L19120" s="11">
        <f t="shared" si="298"/>
        <v>0</v>
      </c>
    </row>
    <row r="19121" spans="1:12" x14ac:dyDescent="0.25">
      <c r="A19121">
        <v>911</v>
      </c>
      <c r="B19121" t="s">
        <v>10</v>
      </c>
      <c r="C19121">
        <v>21</v>
      </c>
      <c r="D19121" t="s">
        <v>11</v>
      </c>
      <c r="E19121" t="s">
        <v>19</v>
      </c>
      <c r="F19121" t="s">
        <v>13</v>
      </c>
      <c r="G19121" s="1">
        <v>89.559997558594006</v>
      </c>
      <c r="H19121">
        <v>50</v>
      </c>
      <c r="I19121" t="s">
        <v>14</v>
      </c>
      <c r="J19121" t="s">
        <v>20</v>
      </c>
      <c r="K19121">
        <f>VLOOKUP(J19121,'Prix unitaires'!B:D,3,FALSE)</f>
        <v>0</v>
      </c>
      <c r="L19121" s="11">
        <f t="shared" si="298"/>
        <v>0</v>
      </c>
    </row>
    <row r="19122" spans="1:12" x14ac:dyDescent="0.25">
      <c r="A19122">
        <v>911</v>
      </c>
      <c r="B19122" t="s">
        <v>10</v>
      </c>
      <c r="C19122">
        <v>21</v>
      </c>
      <c r="D19122" t="s">
        <v>11</v>
      </c>
      <c r="E19122" t="s">
        <v>40</v>
      </c>
      <c r="F19122" t="s">
        <v>13</v>
      </c>
      <c r="G19122" s="1">
        <v>89.559997558594006</v>
      </c>
      <c r="H19122">
        <v>3</v>
      </c>
      <c r="I19122" t="s">
        <v>14</v>
      </c>
      <c r="J19122" t="s">
        <v>41</v>
      </c>
      <c r="K19122">
        <f>VLOOKUP(J19122,'Prix unitaires'!B:D,3,FALSE)</f>
        <v>0</v>
      </c>
      <c r="L19122" s="11">
        <f t="shared" si="298"/>
        <v>0</v>
      </c>
    </row>
    <row r="19123" spans="1:12" x14ac:dyDescent="0.25">
      <c r="A19123">
        <v>911</v>
      </c>
      <c r="B19123" t="s">
        <v>10</v>
      </c>
      <c r="C19123">
        <v>21</v>
      </c>
      <c r="D19123" t="s">
        <v>11</v>
      </c>
      <c r="E19123" t="s">
        <v>165</v>
      </c>
      <c r="F19123" t="s">
        <v>13</v>
      </c>
      <c r="G19123" s="1">
        <v>9.8400001525878995</v>
      </c>
      <c r="H19123">
        <v>1</v>
      </c>
      <c r="I19123" t="s">
        <v>14</v>
      </c>
      <c r="J19123" t="s">
        <v>166</v>
      </c>
      <c r="K19123">
        <f>VLOOKUP(J19123,'Prix unitaires'!B:D,3,FALSE)</f>
        <v>0</v>
      </c>
      <c r="L19123" s="11">
        <f t="shared" si="298"/>
        <v>0</v>
      </c>
    </row>
    <row r="19124" spans="1:12" x14ac:dyDescent="0.25">
      <c r="A19124">
        <v>774</v>
      </c>
      <c r="B19124" t="s">
        <v>10</v>
      </c>
      <c r="C19124" t="s">
        <v>158</v>
      </c>
      <c r="D19124">
        <v>-1</v>
      </c>
      <c r="E19124" t="s">
        <v>19</v>
      </c>
      <c r="F19124" t="s">
        <v>13</v>
      </c>
      <c r="G19124" s="1">
        <v>13.569999694824199</v>
      </c>
      <c r="H19124">
        <v>50</v>
      </c>
      <c r="I19124" t="s">
        <v>14</v>
      </c>
      <c r="J19124" t="s">
        <v>150</v>
      </c>
      <c r="K19124">
        <f>VLOOKUP(J19124,'Prix unitaires'!B:D,3,FALSE)</f>
        <v>0</v>
      </c>
      <c r="L19124" s="11">
        <f t="shared" si="298"/>
        <v>0</v>
      </c>
    </row>
    <row r="19125" spans="1:12" x14ac:dyDescent="0.25">
      <c r="A19125">
        <v>919</v>
      </c>
      <c r="B19125" t="s">
        <v>37</v>
      </c>
      <c r="C19125">
        <v>3</v>
      </c>
      <c r="D19125" t="s">
        <v>11</v>
      </c>
      <c r="E19125" t="s">
        <v>30</v>
      </c>
      <c r="F19125" t="s">
        <v>13</v>
      </c>
      <c r="G19125" s="1">
        <v>30.600000381469702</v>
      </c>
      <c r="H19125">
        <v>50</v>
      </c>
      <c r="I19125" t="s">
        <v>14</v>
      </c>
      <c r="J19125" t="s">
        <v>31</v>
      </c>
      <c r="K19125">
        <f>VLOOKUP(J19125,'Prix unitaires'!B:D,3,FALSE)</f>
        <v>0</v>
      </c>
      <c r="L19125" s="11">
        <f t="shared" si="298"/>
        <v>0</v>
      </c>
    </row>
    <row r="19126" spans="1:12" x14ac:dyDescent="0.25">
      <c r="A19126">
        <v>919</v>
      </c>
      <c r="B19126" t="s">
        <v>37</v>
      </c>
      <c r="C19126">
        <v>3</v>
      </c>
      <c r="D19126" t="s">
        <v>11</v>
      </c>
      <c r="E19126" t="s">
        <v>165</v>
      </c>
      <c r="F19126" t="s">
        <v>13</v>
      </c>
      <c r="G19126" s="1">
        <v>0.119999997317791</v>
      </c>
      <c r="H19126">
        <v>1</v>
      </c>
      <c r="I19126" t="s">
        <v>14</v>
      </c>
      <c r="J19126" t="s">
        <v>166</v>
      </c>
      <c r="K19126">
        <f>VLOOKUP(J19126,'Prix unitaires'!B:D,3,FALSE)</f>
        <v>0</v>
      </c>
      <c r="L19126" s="11">
        <f t="shared" si="298"/>
        <v>0</v>
      </c>
    </row>
    <row r="19127" spans="1:12" x14ac:dyDescent="0.25">
      <c r="A19127">
        <v>919</v>
      </c>
      <c r="B19127" t="s">
        <v>10</v>
      </c>
      <c r="C19127" t="s">
        <v>120</v>
      </c>
      <c r="D19127" t="s">
        <v>11</v>
      </c>
      <c r="E19127" t="s">
        <v>165</v>
      </c>
      <c r="F19127" t="s">
        <v>13</v>
      </c>
      <c r="G19127" s="1">
        <v>0.18000000715255701</v>
      </c>
      <c r="H19127">
        <v>1</v>
      </c>
      <c r="I19127" t="s">
        <v>14</v>
      </c>
      <c r="J19127" t="s">
        <v>166</v>
      </c>
      <c r="K19127">
        <f>VLOOKUP(J19127,'Prix unitaires'!B:D,3,FALSE)</f>
        <v>0</v>
      </c>
      <c r="L19127" s="11">
        <f t="shared" si="298"/>
        <v>0</v>
      </c>
    </row>
    <row r="19128" spans="1:12" x14ac:dyDescent="0.25">
      <c r="A19128">
        <v>919</v>
      </c>
      <c r="B19128" t="s">
        <v>26</v>
      </c>
      <c r="C19128" t="s">
        <v>120</v>
      </c>
      <c r="D19128" t="s">
        <v>11</v>
      </c>
      <c r="E19128" t="s">
        <v>167</v>
      </c>
      <c r="F19128" t="s">
        <v>13</v>
      </c>
      <c r="G19128" s="1">
        <v>0.81000000238418601</v>
      </c>
      <c r="H19128">
        <v>1</v>
      </c>
      <c r="I19128" t="s">
        <v>14</v>
      </c>
      <c r="J19128" t="s">
        <v>168</v>
      </c>
      <c r="K19128">
        <f>VLOOKUP(J19128,'Prix unitaires'!B:D,3,FALSE)</f>
        <v>0</v>
      </c>
      <c r="L19128" s="11">
        <f t="shared" si="298"/>
        <v>0</v>
      </c>
    </row>
    <row r="19129" spans="1:12" x14ac:dyDescent="0.25">
      <c r="A19129">
        <v>921</v>
      </c>
      <c r="B19129" t="s">
        <v>37</v>
      </c>
      <c r="C19129">
        <v>1</v>
      </c>
      <c r="D19129" t="s">
        <v>11</v>
      </c>
      <c r="E19129" t="s">
        <v>12</v>
      </c>
      <c r="F19129" t="s">
        <v>13</v>
      </c>
      <c r="G19129" s="1">
        <v>8.25</v>
      </c>
      <c r="H19129">
        <v>12</v>
      </c>
      <c r="I19129" t="s">
        <v>14</v>
      </c>
      <c r="J19129" t="s">
        <v>15</v>
      </c>
      <c r="K19129">
        <f>VLOOKUP(J19129,'Prix unitaires'!B:D,3,FALSE)</f>
        <v>0</v>
      </c>
      <c r="L19129" s="11">
        <f t="shared" si="298"/>
        <v>0</v>
      </c>
    </row>
    <row r="19130" spans="1:12" x14ac:dyDescent="0.25">
      <c r="A19130">
        <v>921</v>
      </c>
      <c r="B19130" t="s">
        <v>37</v>
      </c>
      <c r="C19130">
        <v>1</v>
      </c>
      <c r="D19130" t="s">
        <v>11</v>
      </c>
      <c r="E19130" t="s">
        <v>165</v>
      </c>
      <c r="F19130" t="s">
        <v>13</v>
      </c>
      <c r="G19130" s="1">
        <v>0.36000001430511502</v>
      </c>
      <c r="H19130">
        <v>1</v>
      </c>
      <c r="I19130" t="s">
        <v>14</v>
      </c>
      <c r="J19130" t="s">
        <v>166</v>
      </c>
      <c r="K19130">
        <f>VLOOKUP(J19130,'Prix unitaires'!B:D,3,FALSE)</f>
        <v>0</v>
      </c>
      <c r="L19130" s="11">
        <f t="shared" si="298"/>
        <v>0</v>
      </c>
    </row>
    <row r="19131" spans="1:12" x14ac:dyDescent="0.25">
      <c r="A19131">
        <v>922</v>
      </c>
      <c r="B19131" t="s">
        <v>37</v>
      </c>
      <c r="C19131">
        <v>1</v>
      </c>
      <c r="D19131" t="s">
        <v>11</v>
      </c>
      <c r="E19131" t="s">
        <v>12</v>
      </c>
      <c r="F19131" t="s">
        <v>13</v>
      </c>
      <c r="G19131" s="1">
        <v>43.279998779296903</v>
      </c>
      <c r="H19131">
        <v>50</v>
      </c>
      <c r="I19131" t="s">
        <v>14</v>
      </c>
      <c r="J19131" t="s">
        <v>15</v>
      </c>
      <c r="K19131">
        <f>VLOOKUP(J19131,'Prix unitaires'!B:D,3,FALSE)</f>
        <v>0</v>
      </c>
      <c r="L19131" s="11">
        <f t="shared" si="298"/>
        <v>0</v>
      </c>
    </row>
    <row r="19132" spans="1:12" x14ac:dyDescent="0.25">
      <c r="A19132">
        <v>922</v>
      </c>
      <c r="B19132" t="s">
        <v>37</v>
      </c>
      <c r="C19132">
        <v>1</v>
      </c>
      <c r="D19132" t="s">
        <v>11</v>
      </c>
      <c r="E19132" t="s">
        <v>165</v>
      </c>
      <c r="F19132" t="s">
        <v>13</v>
      </c>
      <c r="G19132" s="1">
        <v>0.20999999344348899</v>
      </c>
      <c r="H19132">
        <v>1</v>
      </c>
      <c r="I19132" t="s">
        <v>14</v>
      </c>
      <c r="J19132" t="s">
        <v>166</v>
      </c>
      <c r="K19132">
        <f>VLOOKUP(J19132,'Prix unitaires'!B:D,3,FALSE)</f>
        <v>0</v>
      </c>
      <c r="L19132" s="11">
        <f t="shared" si="298"/>
        <v>0</v>
      </c>
    </row>
    <row r="19133" spans="1:12" x14ac:dyDescent="0.25">
      <c r="A19133">
        <v>922</v>
      </c>
      <c r="B19133" t="s">
        <v>37</v>
      </c>
      <c r="C19133" t="s">
        <v>90</v>
      </c>
      <c r="D19133" t="s">
        <v>11</v>
      </c>
      <c r="E19133" t="s">
        <v>17</v>
      </c>
      <c r="F19133" t="s">
        <v>13</v>
      </c>
      <c r="G19133" s="1">
        <v>20.069999694824201</v>
      </c>
      <c r="H19133">
        <v>50</v>
      </c>
      <c r="I19133" t="s">
        <v>14</v>
      </c>
      <c r="J19133" t="s">
        <v>18</v>
      </c>
      <c r="K19133">
        <f>VLOOKUP(J19133,'Prix unitaires'!B:D,3,FALSE)</f>
        <v>0</v>
      </c>
      <c r="L19133" s="11">
        <f t="shared" si="298"/>
        <v>0</v>
      </c>
    </row>
    <row r="19134" spans="1:12" x14ac:dyDescent="0.25">
      <c r="A19134">
        <v>922</v>
      </c>
      <c r="B19134" t="s">
        <v>37</v>
      </c>
      <c r="C19134" t="s">
        <v>90</v>
      </c>
      <c r="D19134" t="s">
        <v>11</v>
      </c>
      <c r="E19134" t="s">
        <v>165</v>
      </c>
      <c r="F19134" t="s">
        <v>13</v>
      </c>
      <c r="G19134" s="1">
        <v>1.2699999809265099</v>
      </c>
      <c r="H19134">
        <v>1</v>
      </c>
      <c r="I19134" t="s">
        <v>14</v>
      </c>
      <c r="J19134" t="s">
        <v>166</v>
      </c>
      <c r="K19134">
        <f>VLOOKUP(J19134,'Prix unitaires'!B:D,3,FALSE)</f>
        <v>0</v>
      </c>
      <c r="L19134" s="11">
        <f t="shared" si="298"/>
        <v>0</v>
      </c>
    </row>
    <row r="19135" spans="1:12" x14ac:dyDescent="0.25">
      <c r="A19135">
        <v>922</v>
      </c>
      <c r="B19135" t="s">
        <v>37</v>
      </c>
      <c r="C19135">
        <v>2</v>
      </c>
      <c r="D19135" t="s">
        <v>11</v>
      </c>
      <c r="E19135" t="s">
        <v>19</v>
      </c>
      <c r="F19135" t="s">
        <v>13</v>
      </c>
      <c r="G19135" s="1">
        <v>9.2600002288818004</v>
      </c>
      <c r="H19135">
        <v>50</v>
      </c>
      <c r="I19135" t="s">
        <v>14</v>
      </c>
      <c r="J19135" t="s">
        <v>20</v>
      </c>
      <c r="K19135">
        <f>VLOOKUP(J19135,'Prix unitaires'!B:D,3,FALSE)</f>
        <v>0</v>
      </c>
      <c r="L19135" s="11">
        <f t="shared" si="298"/>
        <v>0</v>
      </c>
    </row>
    <row r="19136" spans="1:12" x14ac:dyDescent="0.25">
      <c r="A19136">
        <v>922</v>
      </c>
      <c r="B19136" t="s">
        <v>37</v>
      </c>
      <c r="C19136">
        <v>3</v>
      </c>
      <c r="D19136" t="s">
        <v>11</v>
      </c>
      <c r="E19136" t="s">
        <v>12</v>
      </c>
      <c r="F19136" t="s">
        <v>13</v>
      </c>
      <c r="G19136" s="1">
        <v>19.969999313354499</v>
      </c>
      <c r="H19136">
        <v>50</v>
      </c>
      <c r="I19136" t="s">
        <v>14</v>
      </c>
      <c r="J19136" t="s">
        <v>15</v>
      </c>
      <c r="K19136">
        <f>VLOOKUP(J19136,'Prix unitaires'!B:D,3,FALSE)</f>
        <v>0</v>
      </c>
      <c r="L19136" s="11">
        <f t="shared" si="298"/>
        <v>0</v>
      </c>
    </row>
    <row r="19137" spans="1:12" x14ac:dyDescent="0.25">
      <c r="A19137">
        <v>922</v>
      </c>
      <c r="B19137" t="s">
        <v>10</v>
      </c>
      <c r="C19137">
        <v>10</v>
      </c>
      <c r="D19137" t="s">
        <v>11</v>
      </c>
      <c r="E19137" t="s">
        <v>165</v>
      </c>
      <c r="F19137" t="s">
        <v>13</v>
      </c>
      <c r="G19137" s="1">
        <v>7.9200000762939498</v>
      </c>
      <c r="H19137">
        <v>1</v>
      </c>
      <c r="I19137" t="s">
        <v>14</v>
      </c>
      <c r="J19137" t="s">
        <v>166</v>
      </c>
      <c r="K19137">
        <f>VLOOKUP(J19137,'Prix unitaires'!B:D,3,FALSE)</f>
        <v>0</v>
      </c>
      <c r="L19137" s="11">
        <f t="shared" si="298"/>
        <v>0</v>
      </c>
    </row>
    <row r="19138" spans="1:12" x14ac:dyDescent="0.25">
      <c r="A19138">
        <v>952</v>
      </c>
      <c r="B19138" t="s">
        <v>37</v>
      </c>
      <c r="C19138" t="s">
        <v>137</v>
      </c>
      <c r="D19138" t="s">
        <v>11</v>
      </c>
      <c r="E19138" t="s">
        <v>12</v>
      </c>
      <c r="F19138" t="s">
        <v>13</v>
      </c>
      <c r="G19138" s="1">
        <v>93.949996948242003</v>
      </c>
      <c r="H19138">
        <v>50</v>
      </c>
      <c r="I19138" t="s">
        <v>14</v>
      </c>
      <c r="J19138" t="s">
        <v>15</v>
      </c>
      <c r="K19138">
        <f>VLOOKUP(J19138,'Prix unitaires'!B:D,3,FALSE)</f>
        <v>0</v>
      </c>
      <c r="L19138" s="11">
        <f t="shared" si="298"/>
        <v>0</v>
      </c>
    </row>
    <row r="19139" spans="1:12" x14ac:dyDescent="0.25">
      <c r="A19139">
        <v>952</v>
      </c>
      <c r="B19139" t="s">
        <v>37</v>
      </c>
      <c r="C19139" t="s">
        <v>44</v>
      </c>
      <c r="D19139" t="s">
        <v>11</v>
      </c>
      <c r="E19139" t="s">
        <v>17</v>
      </c>
      <c r="F19139" t="s">
        <v>13</v>
      </c>
      <c r="G19139" s="1">
        <v>2.0299999713897701</v>
      </c>
      <c r="H19139">
        <v>50</v>
      </c>
      <c r="I19139" t="s">
        <v>14</v>
      </c>
      <c r="J19139" t="s">
        <v>18</v>
      </c>
      <c r="K19139">
        <f>VLOOKUP(J19139,'Prix unitaires'!B:D,3,FALSE)</f>
        <v>0</v>
      </c>
      <c r="L19139" s="11">
        <f t="shared" ref="L19139:L19202" si="299">(G19139*H19139)*K19139</f>
        <v>0</v>
      </c>
    </row>
    <row r="19140" spans="1:12" x14ac:dyDescent="0.25">
      <c r="A19140">
        <v>952</v>
      </c>
      <c r="B19140" t="s">
        <v>10</v>
      </c>
      <c r="C19140" t="s">
        <v>121</v>
      </c>
      <c r="D19140" t="s">
        <v>11</v>
      </c>
      <c r="E19140" t="s">
        <v>17</v>
      </c>
      <c r="F19140" t="s">
        <v>13</v>
      </c>
      <c r="G19140" s="1">
        <v>6.6700000762939498</v>
      </c>
      <c r="H19140">
        <v>50</v>
      </c>
      <c r="I19140" t="s">
        <v>14</v>
      </c>
      <c r="J19140" t="s">
        <v>18</v>
      </c>
      <c r="K19140">
        <f>VLOOKUP(J19140,'Prix unitaires'!B:D,3,FALSE)</f>
        <v>0</v>
      </c>
      <c r="L19140" s="11">
        <f t="shared" si="299"/>
        <v>0</v>
      </c>
    </row>
    <row r="19141" spans="1:12" x14ac:dyDescent="0.25">
      <c r="A19141">
        <v>952</v>
      </c>
      <c r="B19141" t="s">
        <v>10</v>
      </c>
      <c r="C19141" t="s">
        <v>121</v>
      </c>
      <c r="D19141" t="s">
        <v>11</v>
      </c>
      <c r="E19141" t="s">
        <v>35</v>
      </c>
      <c r="F19141" t="s">
        <v>13</v>
      </c>
      <c r="G19141" s="1">
        <v>6.6700000762939498</v>
      </c>
      <c r="H19141">
        <v>1</v>
      </c>
      <c r="I19141" t="s">
        <v>14</v>
      </c>
      <c r="J19141" t="s">
        <v>36</v>
      </c>
      <c r="K19141">
        <f>VLOOKUP(J19141,'Prix unitaires'!B:D,3,FALSE)</f>
        <v>0</v>
      </c>
      <c r="L19141" s="11">
        <f t="shared" si="299"/>
        <v>0</v>
      </c>
    </row>
    <row r="19142" spans="1:12" x14ac:dyDescent="0.25">
      <c r="A19142">
        <v>952</v>
      </c>
      <c r="B19142" t="s">
        <v>10</v>
      </c>
      <c r="C19142" t="s">
        <v>135</v>
      </c>
      <c r="D19142" t="s">
        <v>11</v>
      </c>
      <c r="E19142" t="s">
        <v>12</v>
      </c>
      <c r="F19142" t="s">
        <v>13</v>
      </c>
      <c r="G19142" s="1">
        <v>10.6400003433228</v>
      </c>
      <c r="H19142">
        <v>50</v>
      </c>
      <c r="I19142" t="s">
        <v>14</v>
      </c>
      <c r="J19142" t="s">
        <v>15</v>
      </c>
      <c r="K19142">
        <f>VLOOKUP(J19142,'Prix unitaires'!B:D,3,FALSE)</f>
        <v>0</v>
      </c>
      <c r="L19142" s="11">
        <f t="shared" si="299"/>
        <v>0</v>
      </c>
    </row>
    <row r="19143" spans="1:12" x14ac:dyDescent="0.25">
      <c r="A19143">
        <v>952</v>
      </c>
      <c r="B19143" t="s">
        <v>10</v>
      </c>
      <c r="C19143" t="s">
        <v>135</v>
      </c>
      <c r="D19143" t="s">
        <v>11</v>
      </c>
      <c r="E19143" t="s">
        <v>35</v>
      </c>
      <c r="F19143" t="s">
        <v>13</v>
      </c>
      <c r="G19143" s="1">
        <v>10.6400003433228</v>
      </c>
      <c r="H19143">
        <v>1</v>
      </c>
      <c r="I19143" t="s">
        <v>14</v>
      </c>
      <c r="J19143" t="s">
        <v>36</v>
      </c>
      <c r="K19143">
        <f>VLOOKUP(J19143,'Prix unitaires'!B:D,3,FALSE)</f>
        <v>0</v>
      </c>
      <c r="L19143" s="11">
        <f t="shared" si="299"/>
        <v>0</v>
      </c>
    </row>
    <row r="19144" spans="1:12" x14ac:dyDescent="0.25">
      <c r="A19144">
        <v>952</v>
      </c>
      <c r="B19144" t="s">
        <v>10</v>
      </c>
      <c r="C19144" t="s">
        <v>135</v>
      </c>
      <c r="D19144" t="s">
        <v>11</v>
      </c>
      <c r="E19144" t="s">
        <v>165</v>
      </c>
      <c r="F19144" t="s">
        <v>13</v>
      </c>
      <c r="G19144" s="1">
        <v>1.3200000524520901</v>
      </c>
      <c r="H19144">
        <v>1</v>
      </c>
      <c r="I19144" t="s">
        <v>14</v>
      </c>
      <c r="J19144" t="s">
        <v>166</v>
      </c>
      <c r="K19144">
        <f>VLOOKUP(J19144,'Prix unitaires'!B:D,3,FALSE)</f>
        <v>0</v>
      </c>
      <c r="L19144" s="11">
        <f t="shared" si="299"/>
        <v>0</v>
      </c>
    </row>
    <row r="19145" spans="1:12" x14ac:dyDescent="0.25">
      <c r="A19145">
        <v>952</v>
      </c>
      <c r="B19145" t="s">
        <v>10</v>
      </c>
      <c r="C19145" t="s">
        <v>250</v>
      </c>
      <c r="D19145" t="s">
        <v>11</v>
      </c>
      <c r="E19145" t="s">
        <v>17</v>
      </c>
      <c r="F19145" t="s">
        <v>13</v>
      </c>
      <c r="G19145" s="1">
        <v>3.0699999332428001</v>
      </c>
      <c r="H19145">
        <v>50</v>
      </c>
      <c r="I19145" t="s">
        <v>14</v>
      </c>
      <c r="J19145" t="s">
        <v>18</v>
      </c>
      <c r="K19145">
        <f>VLOOKUP(J19145,'Prix unitaires'!B:D,3,FALSE)</f>
        <v>0</v>
      </c>
      <c r="L19145" s="11">
        <f t="shared" si="299"/>
        <v>0</v>
      </c>
    </row>
    <row r="19146" spans="1:12" x14ac:dyDescent="0.25">
      <c r="A19146">
        <v>952</v>
      </c>
      <c r="B19146" t="s">
        <v>10</v>
      </c>
      <c r="C19146" t="s">
        <v>54</v>
      </c>
      <c r="D19146" t="s">
        <v>11</v>
      </c>
      <c r="E19146" t="s">
        <v>32</v>
      </c>
      <c r="F19146" t="s">
        <v>13</v>
      </c>
      <c r="G19146" s="1">
        <v>1.2400000095367401</v>
      </c>
      <c r="H19146">
        <v>50</v>
      </c>
      <c r="I19146" t="s">
        <v>14</v>
      </c>
      <c r="J19146" t="s">
        <v>33</v>
      </c>
      <c r="K19146">
        <f>VLOOKUP(J19146,'Prix unitaires'!B:D,3,FALSE)</f>
        <v>0</v>
      </c>
      <c r="L19146" s="11">
        <f t="shared" si="299"/>
        <v>0</v>
      </c>
    </row>
    <row r="19147" spans="1:12" x14ac:dyDescent="0.25">
      <c r="A19147">
        <v>952</v>
      </c>
      <c r="B19147" t="s">
        <v>10</v>
      </c>
      <c r="C19147" t="s">
        <v>132</v>
      </c>
      <c r="D19147" t="s">
        <v>11</v>
      </c>
      <c r="E19147" t="s">
        <v>30</v>
      </c>
      <c r="F19147" t="s">
        <v>13</v>
      </c>
      <c r="G19147" s="1">
        <v>31.930000305175799</v>
      </c>
      <c r="H19147">
        <v>50</v>
      </c>
      <c r="I19147" t="s">
        <v>14</v>
      </c>
      <c r="J19147" t="s">
        <v>31</v>
      </c>
      <c r="K19147">
        <f>VLOOKUP(J19147,'Prix unitaires'!B:D,3,FALSE)</f>
        <v>0</v>
      </c>
      <c r="L19147" s="11">
        <f t="shared" si="299"/>
        <v>0</v>
      </c>
    </row>
    <row r="19148" spans="1:12" x14ac:dyDescent="0.25">
      <c r="A19148">
        <v>952</v>
      </c>
      <c r="B19148" t="s">
        <v>10</v>
      </c>
      <c r="C19148" t="s">
        <v>132</v>
      </c>
      <c r="D19148" t="s">
        <v>11</v>
      </c>
      <c r="E19148" t="s">
        <v>165</v>
      </c>
      <c r="F19148" t="s">
        <v>13</v>
      </c>
      <c r="G19148" s="1">
        <v>3.96000003814697</v>
      </c>
      <c r="H19148">
        <v>1</v>
      </c>
      <c r="I19148" t="s">
        <v>14</v>
      </c>
      <c r="J19148" t="s">
        <v>166</v>
      </c>
      <c r="K19148">
        <f>VLOOKUP(J19148,'Prix unitaires'!B:D,3,FALSE)</f>
        <v>0</v>
      </c>
      <c r="L19148" s="11">
        <f t="shared" si="299"/>
        <v>0</v>
      </c>
    </row>
    <row r="19149" spans="1:12" x14ac:dyDescent="0.25">
      <c r="A19149">
        <v>952</v>
      </c>
      <c r="B19149" t="s">
        <v>10</v>
      </c>
      <c r="C19149" t="s">
        <v>138</v>
      </c>
      <c r="D19149" t="s">
        <v>11</v>
      </c>
      <c r="E19149" t="s">
        <v>32</v>
      </c>
      <c r="F19149" t="s">
        <v>13</v>
      </c>
      <c r="G19149" s="1">
        <v>5.3800001144409197</v>
      </c>
      <c r="H19149">
        <v>50</v>
      </c>
      <c r="I19149" t="s">
        <v>14</v>
      </c>
      <c r="J19149" t="s">
        <v>33</v>
      </c>
      <c r="K19149">
        <f>VLOOKUP(J19149,'Prix unitaires'!B:D,3,FALSE)</f>
        <v>0</v>
      </c>
      <c r="L19149" s="11">
        <f t="shared" si="299"/>
        <v>0</v>
      </c>
    </row>
    <row r="19150" spans="1:12" x14ac:dyDescent="0.25">
      <c r="A19150">
        <v>970</v>
      </c>
      <c r="B19150" t="s">
        <v>10</v>
      </c>
      <c r="C19150" t="s">
        <v>251</v>
      </c>
      <c r="D19150" t="s">
        <v>11</v>
      </c>
      <c r="E19150" t="s">
        <v>40</v>
      </c>
      <c r="F19150" t="s">
        <v>13</v>
      </c>
      <c r="G19150" s="1">
        <v>15</v>
      </c>
      <c r="H19150">
        <v>1</v>
      </c>
      <c r="I19150" t="s">
        <v>14</v>
      </c>
      <c r="J19150" t="s">
        <v>41</v>
      </c>
      <c r="K19150">
        <f>VLOOKUP(J19150,'Prix unitaires'!B:D,3,FALSE)</f>
        <v>0</v>
      </c>
      <c r="L19150" s="11">
        <f t="shared" si="299"/>
        <v>0</v>
      </c>
    </row>
    <row r="19151" spans="1:12" x14ac:dyDescent="0.25">
      <c r="A19151">
        <v>967</v>
      </c>
      <c r="B19151" t="s">
        <v>10</v>
      </c>
      <c r="C19151" t="s">
        <v>251</v>
      </c>
      <c r="D19151" t="s">
        <v>11</v>
      </c>
      <c r="E19151" t="s">
        <v>40</v>
      </c>
      <c r="F19151" t="s">
        <v>13</v>
      </c>
      <c r="G19151" s="1">
        <v>15.75</v>
      </c>
      <c r="H19151">
        <v>1</v>
      </c>
      <c r="I19151" t="s">
        <v>14</v>
      </c>
      <c r="J19151" t="s">
        <v>41</v>
      </c>
      <c r="K19151">
        <f>VLOOKUP(J19151,'Prix unitaires'!B:D,3,FALSE)</f>
        <v>0</v>
      </c>
      <c r="L19151" s="11">
        <f t="shared" si="299"/>
        <v>0</v>
      </c>
    </row>
    <row r="19152" spans="1:12" x14ac:dyDescent="0.25">
      <c r="A19152">
        <v>965</v>
      </c>
      <c r="B19152" t="s">
        <v>10</v>
      </c>
      <c r="C19152" t="s">
        <v>251</v>
      </c>
      <c r="D19152" t="s">
        <v>11</v>
      </c>
      <c r="E19152" t="s">
        <v>12</v>
      </c>
      <c r="F19152" t="s">
        <v>13</v>
      </c>
      <c r="G19152" s="1">
        <v>14.1300001144409</v>
      </c>
      <c r="H19152">
        <v>12</v>
      </c>
      <c r="I19152" t="s">
        <v>14</v>
      </c>
      <c r="J19152" t="s">
        <v>15</v>
      </c>
      <c r="K19152">
        <f>VLOOKUP(J19152,'Prix unitaires'!B:D,3,FALSE)</f>
        <v>0</v>
      </c>
      <c r="L19152" s="11">
        <f t="shared" si="299"/>
        <v>0</v>
      </c>
    </row>
    <row r="19153" spans="1:12" x14ac:dyDescent="0.25">
      <c r="A19153">
        <v>965</v>
      </c>
      <c r="B19153" t="s">
        <v>10</v>
      </c>
      <c r="C19153" t="s">
        <v>251</v>
      </c>
      <c r="D19153" t="s">
        <v>11</v>
      </c>
      <c r="E19153" t="s">
        <v>40</v>
      </c>
      <c r="F19153" t="s">
        <v>13</v>
      </c>
      <c r="G19153" s="1">
        <v>14.1300001144409</v>
      </c>
      <c r="H19153">
        <v>1</v>
      </c>
      <c r="I19153" t="s">
        <v>14</v>
      </c>
      <c r="J19153" t="s">
        <v>41</v>
      </c>
      <c r="K19153">
        <f>VLOOKUP(J19153,'Prix unitaires'!B:D,3,FALSE)</f>
        <v>0</v>
      </c>
      <c r="L19153" s="11">
        <f t="shared" si="299"/>
        <v>0</v>
      </c>
    </row>
    <row r="19154" spans="1:12" x14ac:dyDescent="0.25">
      <c r="A19154">
        <v>966</v>
      </c>
      <c r="B19154" t="s">
        <v>10</v>
      </c>
      <c r="C19154" t="s">
        <v>251</v>
      </c>
      <c r="D19154" t="s">
        <v>11</v>
      </c>
      <c r="E19154" t="s">
        <v>12</v>
      </c>
      <c r="F19154" t="s">
        <v>13</v>
      </c>
      <c r="G19154" s="1">
        <v>14.1300001144409</v>
      </c>
      <c r="H19154">
        <v>12</v>
      </c>
      <c r="I19154" t="s">
        <v>14</v>
      </c>
      <c r="J19154" t="s">
        <v>15</v>
      </c>
      <c r="K19154">
        <f>VLOOKUP(J19154,'Prix unitaires'!B:D,3,FALSE)</f>
        <v>0</v>
      </c>
      <c r="L19154" s="11">
        <f t="shared" si="299"/>
        <v>0</v>
      </c>
    </row>
    <row r="19155" spans="1:12" x14ac:dyDescent="0.25">
      <c r="A19155">
        <v>966</v>
      </c>
      <c r="B19155" t="s">
        <v>10</v>
      </c>
      <c r="C19155" t="s">
        <v>251</v>
      </c>
      <c r="D19155" t="s">
        <v>11</v>
      </c>
      <c r="E19155" t="s">
        <v>40</v>
      </c>
      <c r="F19155" t="s">
        <v>13</v>
      </c>
      <c r="G19155" s="1">
        <v>14.1300001144409</v>
      </c>
      <c r="H19155">
        <v>1</v>
      </c>
      <c r="I19155" t="s">
        <v>14</v>
      </c>
      <c r="J19155" t="s">
        <v>41</v>
      </c>
      <c r="K19155">
        <f>VLOOKUP(J19155,'Prix unitaires'!B:D,3,FALSE)</f>
        <v>0</v>
      </c>
      <c r="L19155" s="11">
        <f t="shared" si="299"/>
        <v>0</v>
      </c>
    </row>
    <row r="19156" spans="1:12" x14ac:dyDescent="0.25">
      <c r="A19156">
        <v>1224</v>
      </c>
      <c r="B19156" t="s">
        <v>10</v>
      </c>
      <c r="C19156" t="s">
        <v>776</v>
      </c>
      <c r="D19156" t="s">
        <v>11</v>
      </c>
      <c r="E19156" t="s">
        <v>19</v>
      </c>
      <c r="F19156" t="s">
        <v>13</v>
      </c>
      <c r="G19156" s="1">
        <v>68.680000305175994</v>
      </c>
      <c r="H19156">
        <v>50</v>
      </c>
      <c r="I19156" t="s">
        <v>14</v>
      </c>
      <c r="J19156" t="s">
        <v>20</v>
      </c>
      <c r="K19156">
        <f>VLOOKUP(J19156,'Prix unitaires'!B:D,3,FALSE)</f>
        <v>0</v>
      </c>
      <c r="L19156" s="11">
        <f t="shared" si="299"/>
        <v>0</v>
      </c>
    </row>
    <row r="19157" spans="1:12" x14ac:dyDescent="0.25">
      <c r="A19157">
        <v>1224</v>
      </c>
      <c r="B19157" t="s">
        <v>10</v>
      </c>
      <c r="C19157" t="s">
        <v>776</v>
      </c>
      <c r="D19157" t="s">
        <v>11</v>
      </c>
      <c r="E19157" t="s">
        <v>165</v>
      </c>
      <c r="F19157" t="s">
        <v>13</v>
      </c>
      <c r="G19157" s="1">
        <v>6.8400001525878897</v>
      </c>
      <c r="H19157">
        <v>1</v>
      </c>
      <c r="I19157" t="s">
        <v>14</v>
      </c>
      <c r="J19157" t="s">
        <v>166</v>
      </c>
      <c r="K19157">
        <f>VLOOKUP(J19157,'Prix unitaires'!B:D,3,FALSE)</f>
        <v>0</v>
      </c>
      <c r="L19157" s="11">
        <f t="shared" si="299"/>
        <v>0</v>
      </c>
    </row>
    <row r="19158" spans="1:12" x14ac:dyDescent="0.25">
      <c r="A19158">
        <v>980</v>
      </c>
      <c r="B19158" t="s">
        <v>26</v>
      </c>
      <c r="C19158">
        <v>107</v>
      </c>
      <c r="D19158" t="s">
        <v>11</v>
      </c>
      <c r="E19158" t="s">
        <v>56</v>
      </c>
      <c r="F19158" t="s">
        <v>13</v>
      </c>
      <c r="G19158" s="1">
        <v>27.0200004577637</v>
      </c>
      <c r="H19158">
        <v>50</v>
      </c>
      <c r="I19158" t="s">
        <v>14</v>
      </c>
      <c r="J19158" t="s">
        <v>57</v>
      </c>
      <c r="K19158">
        <f>VLOOKUP(J19158,'Prix unitaires'!B:D,3,FALSE)</f>
        <v>0</v>
      </c>
      <c r="L19158" s="11">
        <f t="shared" si="299"/>
        <v>0</v>
      </c>
    </row>
    <row r="19159" spans="1:12" x14ac:dyDescent="0.25">
      <c r="A19159">
        <v>980</v>
      </c>
      <c r="B19159" t="s">
        <v>26</v>
      </c>
      <c r="C19159">
        <v>107</v>
      </c>
      <c r="D19159" t="s">
        <v>11</v>
      </c>
      <c r="E19159" t="s">
        <v>167</v>
      </c>
      <c r="F19159" t="s">
        <v>13</v>
      </c>
      <c r="G19159" s="1">
        <v>4.8400001525878897</v>
      </c>
      <c r="H19159">
        <v>1</v>
      </c>
      <c r="I19159" t="s">
        <v>14</v>
      </c>
      <c r="J19159" t="s">
        <v>168</v>
      </c>
      <c r="K19159">
        <f>VLOOKUP(J19159,'Prix unitaires'!B:D,3,FALSE)</f>
        <v>0</v>
      </c>
      <c r="L19159" s="11">
        <f t="shared" si="299"/>
        <v>0</v>
      </c>
    </row>
    <row r="19160" spans="1:12" x14ac:dyDescent="0.25">
      <c r="A19160">
        <v>980</v>
      </c>
      <c r="B19160" t="s">
        <v>26</v>
      </c>
      <c r="C19160">
        <v>109</v>
      </c>
      <c r="D19160" t="s">
        <v>11</v>
      </c>
      <c r="E19160" t="s">
        <v>56</v>
      </c>
      <c r="F19160" t="s">
        <v>13</v>
      </c>
      <c r="G19160" s="1">
        <v>47</v>
      </c>
      <c r="H19160">
        <v>50</v>
      </c>
      <c r="I19160" t="s">
        <v>14</v>
      </c>
      <c r="J19160" t="s">
        <v>57</v>
      </c>
      <c r="K19160">
        <f>VLOOKUP(J19160,'Prix unitaires'!B:D,3,FALSE)</f>
        <v>0</v>
      </c>
      <c r="L19160" s="11">
        <f t="shared" si="299"/>
        <v>0</v>
      </c>
    </row>
    <row r="19161" spans="1:12" x14ac:dyDescent="0.25">
      <c r="A19161">
        <v>980</v>
      </c>
      <c r="B19161" t="s">
        <v>26</v>
      </c>
      <c r="C19161">
        <v>109</v>
      </c>
      <c r="D19161" t="s">
        <v>11</v>
      </c>
      <c r="E19161" t="s">
        <v>167</v>
      </c>
      <c r="F19161" t="s">
        <v>13</v>
      </c>
      <c r="G19161" s="1">
        <v>13.7399997711182</v>
      </c>
      <c r="H19161">
        <v>1</v>
      </c>
      <c r="I19161" t="s">
        <v>14</v>
      </c>
      <c r="J19161" t="s">
        <v>168</v>
      </c>
      <c r="K19161">
        <f>VLOOKUP(J19161,'Prix unitaires'!B:D,3,FALSE)</f>
        <v>0</v>
      </c>
      <c r="L19161" s="11">
        <f t="shared" si="299"/>
        <v>0</v>
      </c>
    </row>
    <row r="19162" spans="1:12" x14ac:dyDescent="0.25">
      <c r="A19162">
        <v>980</v>
      </c>
      <c r="B19162" t="s">
        <v>26</v>
      </c>
      <c r="C19162">
        <v>110</v>
      </c>
      <c r="D19162" t="s">
        <v>11</v>
      </c>
      <c r="E19162" t="s">
        <v>56</v>
      </c>
      <c r="F19162" t="s">
        <v>13</v>
      </c>
      <c r="G19162" s="1">
        <v>46.330001831054702</v>
      </c>
      <c r="H19162">
        <v>50</v>
      </c>
      <c r="I19162" t="s">
        <v>14</v>
      </c>
      <c r="J19162" t="s">
        <v>57</v>
      </c>
      <c r="K19162">
        <f>VLOOKUP(J19162,'Prix unitaires'!B:D,3,FALSE)</f>
        <v>0</v>
      </c>
      <c r="L19162" s="11">
        <f t="shared" si="299"/>
        <v>0</v>
      </c>
    </row>
    <row r="19163" spans="1:12" x14ac:dyDescent="0.25">
      <c r="A19163">
        <v>980</v>
      </c>
      <c r="B19163" t="s">
        <v>26</v>
      </c>
      <c r="C19163">
        <v>110</v>
      </c>
      <c r="D19163" t="s">
        <v>11</v>
      </c>
      <c r="E19163" t="s">
        <v>167</v>
      </c>
      <c r="F19163" t="s">
        <v>13</v>
      </c>
      <c r="G19163" s="1">
        <v>19.639999389648398</v>
      </c>
      <c r="H19163">
        <v>1</v>
      </c>
      <c r="I19163" t="s">
        <v>14</v>
      </c>
      <c r="J19163" t="s">
        <v>168</v>
      </c>
      <c r="K19163">
        <f>VLOOKUP(J19163,'Prix unitaires'!B:D,3,FALSE)</f>
        <v>0</v>
      </c>
      <c r="L19163" s="11">
        <f t="shared" si="299"/>
        <v>0</v>
      </c>
    </row>
    <row r="19164" spans="1:12" x14ac:dyDescent="0.25">
      <c r="A19164">
        <v>980</v>
      </c>
      <c r="B19164" t="s">
        <v>26</v>
      </c>
      <c r="C19164">
        <v>111</v>
      </c>
      <c r="D19164" t="s">
        <v>11</v>
      </c>
      <c r="E19164" t="s">
        <v>56</v>
      </c>
      <c r="F19164" t="s">
        <v>13</v>
      </c>
      <c r="G19164" s="1">
        <v>46.529998779296903</v>
      </c>
      <c r="H19164">
        <v>50</v>
      </c>
      <c r="I19164" t="s">
        <v>14</v>
      </c>
      <c r="J19164" t="s">
        <v>57</v>
      </c>
      <c r="K19164">
        <f>VLOOKUP(J19164,'Prix unitaires'!B:D,3,FALSE)</f>
        <v>0</v>
      </c>
      <c r="L19164" s="11">
        <f t="shared" si="299"/>
        <v>0</v>
      </c>
    </row>
    <row r="19165" spans="1:12" x14ac:dyDescent="0.25">
      <c r="A19165">
        <v>980</v>
      </c>
      <c r="B19165" t="s">
        <v>26</v>
      </c>
      <c r="C19165">
        <v>111</v>
      </c>
      <c r="D19165" t="s">
        <v>11</v>
      </c>
      <c r="E19165" t="s">
        <v>167</v>
      </c>
      <c r="F19165" t="s">
        <v>13</v>
      </c>
      <c r="G19165" s="1">
        <v>19.639999389648398</v>
      </c>
      <c r="H19165">
        <v>1</v>
      </c>
      <c r="I19165" t="s">
        <v>14</v>
      </c>
      <c r="J19165" t="s">
        <v>168</v>
      </c>
      <c r="K19165">
        <f>VLOOKUP(J19165,'Prix unitaires'!B:D,3,FALSE)</f>
        <v>0</v>
      </c>
      <c r="L19165" s="11">
        <f t="shared" si="299"/>
        <v>0</v>
      </c>
    </row>
    <row r="19166" spans="1:12" x14ac:dyDescent="0.25">
      <c r="A19166">
        <v>980</v>
      </c>
      <c r="B19166" t="s">
        <v>26</v>
      </c>
      <c r="C19166">
        <v>112</v>
      </c>
      <c r="D19166" t="s">
        <v>11</v>
      </c>
      <c r="E19166" t="s">
        <v>56</v>
      </c>
      <c r="F19166" t="s">
        <v>13</v>
      </c>
      <c r="G19166" s="1">
        <v>46.779998779296903</v>
      </c>
      <c r="H19166">
        <v>50</v>
      </c>
      <c r="I19166" t="s">
        <v>14</v>
      </c>
      <c r="J19166" t="s">
        <v>57</v>
      </c>
      <c r="K19166">
        <f>VLOOKUP(J19166,'Prix unitaires'!B:D,3,FALSE)</f>
        <v>0</v>
      </c>
      <c r="L19166" s="11">
        <f t="shared" si="299"/>
        <v>0</v>
      </c>
    </row>
    <row r="19167" spans="1:12" x14ac:dyDescent="0.25">
      <c r="A19167">
        <v>980</v>
      </c>
      <c r="B19167" t="s">
        <v>26</v>
      </c>
      <c r="C19167">
        <v>112</v>
      </c>
      <c r="D19167" t="s">
        <v>11</v>
      </c>
      <c r="E19167" t="s">
        <v>167</v>
      </c>
      <c r="F19167" t="s">
        <v>13</v>
      </c>
      <c r="G19167" s="1">
        <v>19.639999389648398</v>
      </c>
      <c r="H19167">
        <v>1</v>
      </c>
      <c r="I19167" t="s">
        <v>14</v>
      </c>
      <c r="J19167" t="s">
        <v>168</v>
      </c>
      <c r="K19167">
        <f>VLOOKUP(J19167,'Prix unitaires'!B:D,3,FALSE)</f>
        <v>0</v>
      </c>
      <c r="L19167" s="11">
        <f t="shared" si="299"/>
        <v>0</v>
      </c>
    </row>
    <row r="19168" spans="1:12" x14ac:dyDescent="0.25">
      <c r="A19168">
        <v>1210</v>
      </c>
      <c r="B19168" t="s">
        <v>10</v>
      </c>
      <c r="C19168">
        <v>1</v>
      </c>
      <c r="D19168" t="s">
        <v>11</v>
      </c>
      <c r="E19168" t="s">
        <v>17</v>
      </c>
      <c r="F19168" t="s">
        <v>13</v>
      </c>
      <c r="G19168" s="1">
        <v>36.580001831054702</v>
      </c>
      <c r="H19168">
        <v>50</v>
      </c>
      <c r="I19168" t="s">
        <v>14</v>
      </c>
      <c r="J19168" t="s">
        <v>18</v>
      </c>
      <c r="K19168">
        <f>VLOOKUP(J19168,'Prix unitaires'!B:D,3,FALSE)</f>
        <v>0</v>
      </c>
      <c r="L19168" s="11">
        <f t="shared" si="299"/>
        <v>0</v>
      </c>
    </row>
    <row r="19169" spans="1:12" x14ac:dyDescent="0.25">
      <c r="A19169">
        <v>1210</v>
      </c>
      <c r="B19169" t="s">
        <v>10</v>
      </c>
      <c r="C19169">
        <v>1</v>
      </c>
      <c r="D19169" t="s">
        <v>11</v>
      </c>
      <c r="E19169" t="s">
        <v>35</v>
      </c>
      <c r="F19169" t="s">
        <v>13</v>
      </c>
      <c r="G19169" s="1">
        <v>36.580001831054702</v>
      </c>
      <c r="H19169">
        <v>1</v>
      </c>
      <c r="I19169" t="s">
        <v>14</v>
      </c>
      <c r="J19169" t="s">
        <v>36</v>
      </c>
      <c r="K19169">
        <f>VLOOKUP(J19169,'Prix unitaires'!B:D,3,FALSE)</f>
        <v>0</v>
      </c>
      <c r="L19169" s="11">
        <f t="shared" si="299"/>
        <v>0</v>
      </c>
    </row>
    <row r="19170" spans="1:12" x14ac:dyDescent="0.25">
      <c r="A19170">
        <v>1210</v>
      </c>
      <c r="B19170" t="s">
        <v>10</v>
      </c>
      <c r="C19170">
        <v>1</v>
      </c>
      <c r="D19170" t="s">
        <v>11</v>
      </c>
      <c r="E19170" t="s">
        <v>165</v>
      </c>
      <c r="F19170" t="s">
        <v>13</v>
      </c>
      <c r="G19170" s="1">
        <v>16.290000915527301</v>
      </c>
      <c r="H19170">
        <v>1</v>
      </c>
      <c r="I19170" t="s">
        <v>14</v>
      </c>
      <c r="J19170" t="s">
        <v>166</v>
      </c>
      <c r="K19170">
        <f>VLOOKUP(J19170,'Prix unitaires'!B:D,3,FALSE)</f>
        <v>0</v>
      </c>
      <c r="L19170" s="11">
        <f t="shared" si="299"/>
        <v>0</v>
      </c>
    </row>
    <row r="19171" spans="1:12" x14ac:dyDescent="0.25">
      <c r="A19171">
        <v>1210</v>
      </c>
      <c r="B19171" t="s">
        <v>10</v>
      </c>
      <c r="C19171" t="s">
        <v>16</v>
      </c>
      <c r="D19171" t="s">
        <v>11</v>
      </c>
      <c r="E19171" t="s">
        <v>17</v>
      </c>
      <c r="F19171" t="s">
        <v>13</v>
      </c>
      <c r="G19171" s="1">
        <v>6.71000003814697</v>
      </c>
      <c r="H19171">
        <v>50</v>
      </c>
      <c r="I19171" t="s">
        <v>14</v>
      </c>
      <c r="J19171" t="s">
        <v>18</v>
      </c>
      <c r="K19171">
        <f>VLOOKUP(J19171,'Prix unitaires'!B:D,3,FALSE)</f>
        <v>0</v>
      </c>
      <c r="L19171" s="11">
        <f t="shared" si="299"/>
        <v>0</v>
      </c>
    </row>
    <row r="19172" spans="1:12" x14ac:dyDescent="0.25">
      <c r="A19172">
        <v>1210</v>
      </c>
      <c r="B19172" t="s">
        <v>10</v>
      </c>
      <c r="C19172" t="s">
        <v>16</v>
      </c>
      <c r="D19172" t="s">
        <v>11</v>
      </c>
      <c r="E19172" t="s">
        <v>35</v>
      </c>
      <c r="F19172" t="s">
        <v>13</v>
      </c>
      <c r="G19172" s="1">
        <v>6.71000003814697</v>
      </c>
      <c r="H19172">
        <v>1</v>
      </c>
      <c r="I19172" t="s">
        <v>14</v>
      </c>
      <c r="J19172" t="s">
        <v>36</v>
      </c>
      <c r="K19172">
        <f>VLOOKUP(J19172,'Prix unitaires'!B:D,3,FALSE)</f>
        <v>0</v>
      </c>
      <c r="L19172" s="11">
        <f t="shared" si="299"/>
        <v>0</v>
      </c>
    </row>
    <row r="19173" spans="1:12" x14ac:dyDescent="0.25">
      <c r="A19173">
        <v>1210</v>
      </c>
      <c r="B19173" t="s">
        <v>10</v>
      </c>
      <c r="C19173" t="s">
        <v>16</v>
      </c>
      <c r="D19173" t="s">
        <v>11</v>
      </c>
      <c r="E19173" t="s">
        <v>165</v>
      </c>
      <c r="F19173" t="s">
        <v>13</v>
      </c>
      <c r="G19173" s="1">
        <v>15.6599998474121</v>
      </c>
      <c r="H19173">
        <v>1</v>
      </c>
      <c r="I19173" t="s">
        <v>14</v>
      </c>
      <c r="J19173" t="s">
        <v>166</v>
      </c>
      <c r="K19173">
        <f>VLOOKUP(J19173,'Prix unitaires'!B:D,3,FALSE)</f>
        <v>0</v>
      </c>
      <c r="L19173" s="11">
        <f t="shared" si="299"/>
        <v>0</v>
      </c>
    </row>
    <row r="19174" spans="1:12" x14ac:dyDescent="0.25">
      <c r="A19174">
        <v>1210</v>
      </c>
      <c r="B19174" t="s">
        <v>10</v>
      </c>
      <c r="C19174">
        <v>2</v>
      </c>
      <c r="D19174" t="s">
        <v>11</v>
      </c>
      <c r="E19174" t="s">
        <v>165</v>
      </c>
      <c r="F19174" t="s">
        <v>13</v>
      </c>
      <c r="G19174" s="1">
        <v>0.97000002861022905</v>
      </c>
      <c r="H19174">
        <v>1</v>
      </c>
      <c r="I19174" t="s">
        <v>14</v>
      </c>
      <c r="J19174" t="s">
        <v>166</v>
      </c>
      <c r="K19174">
        <f>VLOOKUP(J19174,'Prix unitaires'!B:D,3,FALSE)</f>
        <v>0</v>
      </c>
      <c r="L19174" s="11">
        <f t="shared" si="299"/>
        <v>0</v>
      </c>
    </row>
    <row r="19175" spans="1:12" x14ac:dyDescent="0.25">
      <c r="A19175">
        <v>1210</v>
      </c>
      <c r="B19175" t="s">
        <v>10</v>
      </c>
      <c r="C19175" t="s">
        <v>100</v>
      </c>
      <c r="D19175" t="s">
        <v>11</v>
      </c>
      <c r="E19175" t="s">
        <v>32</v>
      </c>
      <c r="F19175" t="s">
        <v>13</v>
      </c>
      <c r="G19175" s="1">
        <v>6.0199999809265101</v>
      </c>
      <c r="H19175">
        <v>240</v>
      </c>
      <c r="I19175" t="s">
        <v>14</v>
      </c>
      <c r="J19175" t="s">
        <v>33</v>
      </c>
      <c r="K19175">
        <f>VLOOKUP(J19175,'Prix unitaires'!B:D,3,FALSE)</f>
        <v>0</v>
      </c>
      <c r="L19175" s="11">
        <f t="shared" si="299"/>
        <v>0</v>
      </c>
    </row>
    <row r="19176" spans="1:12" x14ac:dyDescent="0.25">
      <c r="A19176">
        <v>1210</v>
      </c>
      <c r="B19176" t="s">
        <v>10</v>
      </c>
      <c r="C19176" t="s">
        <v>100</v>
      </c>
      <c r="D19176" t="s">
        <v>11</v>
      </c>
      <c r="E19176" t="s">
        <v>35</v>
      </c>
      <c r="F19176" t="s">
        <v>13</v>
      </c>
      <c r="G19176" s="1">
        <v>6.0199999809265101</v>
      </c>
      <c r="H19176">
        <v>1</v>
      </c>
      <c r="I19176" t="s">
        <v>14</v>
      </c>
      <c r="J19176" t="s">
        <v>36</v>
      </c>
      <c r="K19176">
        <f>VLOOKUP(J19176,'Prix unitaires'!B:D,3,FALSE)</f>
        <v>0</v>
      </c>
      <c r="L19176" s="11">
        <f t="shared" si="299"/>
        <v>0</v>
      </c>
    </row>
    <row r="19177" spans="1:12" x14ac:dyDescent="0.25">
      <c r="A19177">
        <v>1210</v>
      </c>
      <c r="B19177" t="s">
        <v>10</v>
      </c>
      <c r="C19177">
        <v>3</v>
      </c>
      <c r="D19177" t="s">
        <v>11</v>
      </c>
      <c r="E19177" t="s">
        <v>17</v>
      </c>
      <c r="F19177" t="s">
        <v>13</v>
      </c>
      <c r="G19177" s="1">
        <v>34.490001678466797</v>
      </c>
      <c r="H19177">
        <v>50</v>
      </c>
      <c r="I19177" t="s">
        <v>14</v>
      </c>
      <c r="J19177" t="s">
        <v>18</v>
      </c>
      <c r="K19177">
        <f>VLOOKUP(J19177,'Prix unitaires'!B:D,3,FALSE)</f>
        <v>0</v>
      </c>
      <c r="L19177" s="11">
        <f t="shared" si="299"/>
        <v>0</v>
      </c>
    </row>
    <row r="19178" spans="1:12" x14ac:dyDescent="0.25">
      <c r="A19178">
        <v>1210</v>
      </c>
      <c r="B19178" t="s">
        <v>10</v>
      </c>
      <c r="C19178">
        <v>3</v>
      </c>
      <c r="D19178" t="s">
        <v>11</v>
      </c>
      <c r="E19178" t="s">
        <v>35</v>
      </c>
      <c r="F19178" t="s">
        <v>13</v>
      </c>
      <c r="G19178" s="1">
        <v>34.490001678466797</v>
      </c>
      <c r="H19178">
        <v>1</v>
      </c>
      <c r="I19178" t="s">
        <v>14</v>
      </c>
      <c r="J19178" t="s">
        <v>36</v>
      </c>
      <c r="K19178">
        <f>VLOOKUP(J19178,'Prix unitaires'!B:D,3,FALSE)</f>
        <v>0</v>
      </c>
      <c r="L19178" s="11">
        <f t="shared" si="299"/>
        <v>0</v>
      </c>
    </row>
    <row r="19179" spans="1:12" x14ac:dyDescent="0.25">
      <c r="A19179">
        <v>1210</v>
      </c>
      <c r="B19179" t="s">
        <v>10</v>
      </c>
      <c r="C19179">
        <v>3</v>
      </c>
      <c r="D19179" t="s">
        <v>11</v>
      </c>
      <c r="E19179" t="s">
        <v>165</v>
      </c>
      <c r="F19179" t="s">
        <v>13</v>
      </c>
      <c r="G19179" s="1">
        <v>1.91999995708466</v>
      </c>
      <c r="H19179">
        <v>1</v>
      </c>
      <c r="I19179" t="s">
        <v>14</v>
      </c>
      <c r="J19179" t="s">
        <v>166</v>
      </c>
      <c r="K19179">
        <f>VLOOKUP(J19179,'Prix unitaires'!B:D,3,FALSE)</f>
        <v>0</v>
      </c>
      <c r="L19179" s="11">
        <f t="shared" si="299"/>
        <v>0</v>
      </c>
    </row>
    <row r="19180" spans="1:12" x14ac:dyDescent="0.25">
      <c r="A19180">
        <v>1210</v>
      </c>
      <c r="B19180" t="s">
        <v>10</v>
      </c>
      <c r="C19180">
        <v>4</v>
      </c>
      <c r="D19180" t="s">
        <v>11</v>
      </c>
      <c r="E19180" t="s">
        <v>19</v>
      </c>
      <c r="F19180" t="s">
        <v>13</v>
      </c>
      <c r="G19180" s="1">
        <v>38.060001373291001</v>
      </c>
      <c r="H19180">
        <v>50</v>
      </c>
      <c r="I19180" t="s">
        <v>14</v>
      </c>
      <c r="J19180" t="s">
        <v>20</v>
      </c>
      <c r="K19180">
        <f>VLOOKUP(J19180,'Prix unitaires'!B:D,3,FALSE)</f>
        <v>0</v>
      </c>
      <c r="L19180" s="11">
        <f t="shared" si="299"/>
        <v>0</v>
      </c>
    </row>
    <row r="19181" spans="1:12" x14ac:dyDescent="0.25">
      <c r="A19181">
        <v>1210</v>
      </c>
      <c r="B19181" t="s">
        <v>10</v>
      </c>
      <c r="C19181">
        <v>4</v>
      </c>
      <c r="D19181" t="s">
        <v>11</v>
      </c>
      <c r="E19181" t="s">
        <v>35</v>
      </c>
      <c r="F19181" t="s">
        <v>13</v>
      </c>
      <c r="G19181" s="1">
        <v>38.060001373291001</v>
      </c>
      <c r="H19181">
        <v>1</v>
      </c>
      <c r="I19181" t="s">
        <v>14</v>
      </c>
      <c r="J19181" t="s">
        <v>36</v>
      </c>
      <c r="K19181">
        <f>VLOOKUP(J19181,'Prix unitaires'!B:D,3,FALSE)</f>
        <v>0</v>
      </c>
      <c r="L19181" s="11">
        <f t="shared" si="299"/>
        <v>0</v>
      </c>
    </row>
    <row r="19182" spans="1:12" x14ac:dyDescent="0.25">
      <c r="A19182">
        <v>1210</v>
      </c>
      <c r="B19182" t="s">
        <v>10</v>
      </c>
      <c r="C19182">
        <v>4</v>
      </c>
      <c r="D19182" t="s">
        <v>11</v>
      </c>
      <c r="E19182" t="s">
        <v>165</v>
      </c>
      <c r="F19182" t="s">
        <v>13</v>
      </c>
      <c r="G19182" s="1">
        <v>7.8400001525878897</v>
      </c>
      <c r="H19182">
        <v>1</v>
      </c>
      <c r="I19182" t="s">
        <v>14</v>
      </c>
      <c r="J19182" t="s">
        <v>166</v>
      </c>
      <c r="K19182">
        <f>VLOOKUP(J19182,'Prix unitaires'!B:D,3,FALSE)</f>
        <v>0</v>
      </c>
      <c r="L19182" s="11">
        <f t="shared" si="299"/>
        <v>0</v>
      </c>
    </row>
    <row r="19183" spans="1:12" x14ac:dyDescent="0.25">
      <c r="A19183">
        <v>1210</v>
      </c>
      <c r="B19183" t="s">
        <v>10</v>
      </c>
      <c r="C19183" t="s">
        <v>21</v>
      </c>
      <c r="D19183" t="s">
        <v>11</v>
      </c>
      <c r="E19183" t="s">
        <v>12</v>
      </c>
      <c r="F19183" t="s">
        <v>13</v>
      </c>
      <c r="G19183" s="1">
        <v>4.9800000190734899</v>
      </c>
      <c r="H19183">
        <v>2</v>
      </c>
      <c r="I19183" t="s">
        <v>14</v>
      </c>
      <c r="J19183" t="s">
        <v>15</v>
      </c>
      <c r="K19183">
        <f>VLOOKUP(J19183,'Prix unitaires'!B:D,3,FALSE)</f>
        <v>0</v>
      </c>
      <c r="L19183" s="11">
        <f t="shared" si="299"/>
        <v>0</v>
      </c>
    </row>
    <row r="19184" spans="1:12" x14ac:dyDescent="0.25">
      <c r="A19184">
        <v>1210</v>
      </c>
      <c r="B19184" t="s">
        <v>10</v>
      </c>
      <c r="C19184">
        <v>5</v>
      </c>
      <c r="D19184" t="s">
        <v>11</v>
      </c>
      <c r="E19184" t="s">
        <v>165</v>
      </c>
      <c r="F19184" t="s">
        <v>13</v>
      </c>
      <c r="G19184" s="1">
        <v>0.129999995231628</v>
      </c>
      <c r="H19184">
        <v>1</v>
      </c>
      <c r="I19184" t="s">
        <v>14</v>
      </c>
      <c r="J19184" t="s">
        <v>166</v>
      </c>
      <c r="K19184">
        <f>VLOOKUP(J19184,'Prix unitaires'!B:D,3,FALSE)</f>
        <v>0</v>
      </c>
      <c r="L19184" s="11">
        <f t="shared" si="299"/>
        <v>0</v>
      </c>
    </row>
    <row r="19185" spans="1:12" x14ac:dyDescent="0.25">
      <c r="A19185">
        <v>1210</v>
      </c>
      <c r="B19185" t="s">
        <v>10</v>
      </c>
      <c r="C19185">
        <v>7</v>
      </c>
      <c r="D19185" t="s">
        <v>11</v>
      </c>
      <c r="E19185" t="s">
        <v>165</v>
      </c>
      <c r="F19185" t="s">
        <v>13</v>
      </c>
      <c r="G19185" s="1">
        <v>0.129999995231628</v>
      </c>
      <c r="H19185">
        <v>1</v>
      </c>
      <c r="I19185" t="s">
        <v>14</v>
      </c>
      <c r="J19185" t="s">
        <v>166</v>
      </c>
      <c r="K19185">
        <f>VLOOKUP(J19185,'Prix unitaires'!B:D,3,FALSE)</f>
        <v>0</v>
      </c>
      <c r="L19185" s="11">
        <f t="shared" si="299"/>
        <v>0</v>
      </c>
    </row>
    <row r="19186" spans="1:12" x14ac:dyDescent="0.25">
      <c r="A19186">
        <v>1210</v>
      </c>
      <c r="B19186" t="s">
        <v>10</v>
      </c>
      <c r="C19186" t="s">
        <v>132</v>
      </c>
      <c r="D19186" t="s">
        <v>11</v>
      </c>
      <c r="E19186" t="s">
        <v>30</v>
      </c>
      <c r="F19186" t="s">
        <v>13</v>
      </c>
      <c r="G19186" s="1">
        <v>12.949999809265099</v>
      </c>
      <c r="H19186">
        <v>50</v>
      </c>
      <c r="I19186" t="s">
        <v>14</v>
      </c>
      <c r="J19186" t="s">
        <v>31</v>
      </c>
      <c r="K19186">
        <f>VLOOKUP(J19186,'Prix unitaires'!B:D,3,FALSE)</f>
        <v>0</v>
      </c>
      <c r="L19186" s="11">
        <f t="shared" si="299"/>
        <v>0</v>
      </c>
    </row>
    <row r="19187" spans="1:12" x14ac:dyDescent="0.25">
      <c r="A19187">
        <v>1210</v>
      </c>
      <c r="B19187" t="s">
        <v>10</v>
      </c>
      <c r="C19187" t="s">
        <v>132</v>
      </c>
      <c r="D19187" t="s">
        <v>11</v>
      </c>
      <c r="E19187" t="s">
        <v>35</v>
      </c>
      <c r="F19187" t="s">
        <v>13</v>
      </c>
      <c r="G19187" s="1">
        <v>12.949999809265099</v>
      </c>
      <c r="H19187">
        <v>1</v>
      </c>
      <c r="I19187" t="s">
        <v>14</v>
      </c>
      <c r="J19187" t="s">
        <v>36</v>
      </c>
      <c r="K19187">
        <f>VLOOKUP(J19187,'Prix unitaires'!B:D,3,FALSE)</f>
        <v>0</v>
      </c>
      <c r="L19187" s="11">
        <f t="shared" si="299"/>
        <v>0</v>
      </c>
    </row>
    <row r="19188" spans="1:12" x14ac:dyDescent="0.25">
      <c r="A19188">
        <v>1210</v>
      </c>
      <c r="B19188" t="s">
        <v>10</v>
      </c>
      <c r="C19188" t="s">
        <v>132</v>
      </c>
      <c r="D19188" t="s">
        <v>11</v>
      </c>
      <c r="E19188" t="s">
        <v>165</v>
      </c>
      <c r="F19188" t="s">
        <v>13</v>
      </c>
      <c r="G19188" s="1">
        <v>1.6399999856948899</v>
      </c>
      <c r="H19188">
        <v>1</v>
      </c>
      <c r="I19188" t="s">
        <v>14</v>
      </c>
      <c r="J19188" t="s">
        <v>166</v>
      </c>
      <c r="K19188">
        <f>VLOOKUP(J19188,'Prix unitaires'!B:D,3,FALSE)</f>
        <v>0</v>
      </c>
      <c r="L19188" s="11">
        <f t="shared" si="299"/>
        <v>0</v>
      </c>
    </row>
    <row r="19189" spans="1:12" x14ac:dyDescent="0.25">
      <c r="A19189">
        <v>1210</v>
      </c>
      <c r="B19189" t="s">
        <v>10</v>
      </c>
      <c r="C19189" t="s">
        <v>44</v>
      </c>
      <c r="D19189" t="s">
        <v>11</v>
      </c>
      <c r="E19189" t="s">
        <v>17</v>
      </c>
      <c r="F19189" t="s">
        <v>13</v>
      </c>
      <c r="G19189" s="1">
        <v>8.0100002288818004</v>
      </c>
      <c r="H19189">
        <v>50</v>
      </c>
      <c r="I19189" t="s">
        <v>14</v>
      </c>
      <c r="J19189" t="s">
        <v>18</v>
      </c>
      <c r="K19189">
        <f>VLOOKUP(J19189,'Prix unitaires'!B:D,3,FALSE)</f>
        <v>0</v>
      </c>
      <c r="L19189" s="11">
        <f t="shared" si="299"/>
        <v>0</v>
      </c>
    </row>
    <row r="19190" spans="1:12" x14ac:dyDescent="0.25">
      <c r="A19190">
        <v>1210</v>
      </c>
      <c r="B19190" t="s">
        <v>10</v>
      </c>
      <c r="C19190" t="s">
        <v>44</v>
      </c>
      <c r="D19190" t="s">
        <v>11</v>
      </c>
      <c r="E19190" t="s">
        <v>165</v>
      </c>
      <c r="F19190" t="s">
        <v>13</v>
      </c>
      <c r="G19190" s="1">
        <v>0.129999995231628</v>
      </c>
      <c r="H19190">
        <v>1</v>
      </c>
      <c r="I19190" t="s">
        <v>14</v>
      </c>
      <c r="J19190" t="s">
        <v>166</v>
      </c>
      <c r="K19190">
        <f>VLOOKUP(J19190,'Prix unitaires'!B:D,3,FALSE)</f>
        <v>0</v>
      </c>
      <c r="L19190" s="11">
        <f t="shared" si="299"/>
        <v>0</v>
      </c>
    </row>
    <row r="19191" spans="1:12" x14ac:dyDescent="0.25">
      <c r="A19191">
        <v>1210</v>
      </c>
      <c r="B19191" t="s">
        <v>144</v>
      </c>
      <c r="C19191">
        <v>201</v>
      </c>
      <c r="D19191" t="s">
        <v>11</v>
      </c>
      <c r="E19191" t="s">
        <v>167</v>
      </c>
      <c r="F19191" t="s">
        <v>13</v>
      </c>
      <c r="G19191" s="1">
        <v>0.129999995231628</v>
      </c>
      <c r="H19191">
        <v>1</v>
      </c>
      <c r="I19191" t="s">
        <v>14</v>
      </c>
      <c r="J19191" t="s">
        <v>168</v>
      </c>
      <c r="K19191">
        <f>VLOOKUP(J19191,'Prix unitaires'!B:D,3,FALSE)</f>
        <v>0</v>
      </c>
      <c r="L19191" s="11">
        <f t="shared" si="299"/>
        <v>0</v>
      </c>
    </row>
    <row r="19192" spans="1:12" x14ac:dyDescent="0.25">
      <c r="A19192">
        <v>1210</v>
      </c>
      <c r="B19192" t="s">
        <v>144</v>
      </c>
      <c r="C19192">
        <v>203</v>
      </c>
      <c r="D19192" t="s">
        <v>11</v>
      </c>
      <c r="E19192" t="s">
        <v>167</v>
      </c>
      <c r="F19192" t="s">
        <v>13</v>
      </c>
      <c r="G19192" s="1">
        <v>0.129999995231628</v>
      </c>
      <c r="H19192">
        <v>1</v>
      </c>
      <c r="I19192" t="s">
        <v>14</v>
      </c>
      <c r="J19192" t="s">
        <v>168</v>
      </c>
      <c r="K19192">
        <f>VLOOKUP(J19192,'Prix unitaires'!B:D,3,FALSE)</f>
        <v>0</v>
      </c>
      <c r="L19192" s="11">
        <f t="shared" si="299"/>
        <v>0</v>
      </c>
    </row>
    <row r="19193" spans="1:12" x14ac:dyDescent="0.25">
      <c r="A19193">
        <v>1210</v>
      </c>
      <c r="B19193" t="s">
        <v>144</v>
      </c>
      <c r="C19193">
        <v>204</v>
      </c>
      <c r="D19193" t="s">
        <v>11</v>
      </c>
      <c r="E19193" t="s">
        <v>19</v>
      </c>
      <c r="F19193" t="s">
        <v>13</v>
      </c>
      <c r="G19193" s="1">
        <v>39.340000152587898</v>
      </c>
      <c r="H19193">
        <v>50</v>
      </c>
      <c r="I19193" t="s">
        <v>14</v>
      </c>
      <c r="J19193" t="s">
        <v>20</v>
      </c>
      <c r="K19193">
        <f>VLOOKUP(J19193,'Prix unitaires'!B:D,3,FALSE)</f>
        <v>0</v>
      </c>
      <c r="L19193" s="11">
        <f t="shared" si="299"/>
        <v>0</v>
      </c>
    </row>
    <row r="19194" spans="1:12" x14ac:dyDescent="0.25">
      <c r="A19194">
        <v>1210</v>
      </c>
      <c r="B19194" t="s">
        <v>144</v>
      </c>
      <c r="C19194">
        <v>204</v>
      </c>
      <c r="D19194" t="s">
        <v>11</v>
      </c>
      <c r="E19194" t="s">
        <v>35</v>
      </c>
      <c r="F19194" t="s">
        <v>13</v>
      </c>
      <c r="G19194" s="1">
        <v>39.340000152587898</v>
      </c>
      <c r="H19194">
        <v>1</v>
      </c>
      <c r="I19194" t="s">
        <v>14</v>
      </c>
      <c r="J19194" t="s">
        <v>36</v>
      </c>
      <c r="K19194">
        <f>VLOOKUP(J19194,'Prix unitaires'!B:D,3,FALSE)</f>
        <v>0</v>
      </c>
      <c r="L19194" s="11">
        <f t="shared" si="299"/>
        <v>0</v>
      </c>
    </row>
    <row r="19195" spans="1:12" x14ac:dyDescent="0.25">
      <c r="A19195">
        <v>1210</v>
      </c>
      <c r="B19195" t="s">
        <v>144</v>
      </c>
      <c r="C19195">
        <v>204</v>
      </c>
      <c r="D19195" t="s">
        <v>11</v>
      </c>
      <c r="E19195" t="s">
        <v>165</v>
      </c>
      <c r="F19195" t="s">
        <v>13</v>
      </c>
      <c r="G19195" s="1">
        <v>2.9000000953674299</v>
      </c>
      <c r="H19195">
        <v>1</v>
      </c>
      <c r="I19195" t="s">
        <v>14</v>
      </c>
      <c r="J19195" t="s">
        <v>166</v>
      </c>
      <c r="K19195">
        <f>VLOOKUP(J19195,'Prix unitaires'!B:D,3,FALSE)</f>
        <v>0</v>
      </c>
      <c r="L19195" s="11">
        <f t="shared" si="299"/>
        <v>0</v>
      </c>
    </row>
    <row r="19196" spans="1:12" x14ac:dyDescent="0.25">
      <c r="A19196">
        <v>1210</v>
      </c>
      <c r="B19196" t="s">
        <v>144</v>
      </c>
      <c r="C19196">
        <v>206</v>
      </c>
      <c r="D19196" t="s">
        <v>11</v>
      </c>
      <c r="E19196" t="s">
        <v>19</v>
      </c>
      <c r="F19196" t="s">
        <v>13</v>
      </c>
      <c r="G19196" s="1">
        <v>14.670000076293899</v>
      </c>
      <c r="H19196">
        <v>50</v>
      </c>
      <c r="I19196" t="s">
        <v>14</v>
      </c>
      <c r="J19196" t="s">
        <v>20</v>
      </c>
      <c r="K19196">
        <f>VLOOKUP(J19196,'Prix unitaires'!B:D,3,FALSE)</f>
        <v>0</v>
      </c>
      <c r="L19196" s="11">
        <f t="shared" si="299"/>
        <v>0</v>
      </c>
    </row>
    <row r="19197" spans="1:12" x14ac:dyDescent="0.25">
      <c r="A19197">
        <v>1210</v>
      </c>
      <c r="B19197" t="s">
        <v>144</v>
      </c>
      <c r="C19197">
        <v>206</v>
      </c>
      <c r="D19197" t="s">
        <v>11</v>
      </c>
      <c r="E19197" t="s">
        <v>35</v>
      </c>
      <c r="F19197" t="s">
        <v>13</v>
      </c>
      <c r="G19197" s="1">
        <v>14.670000076293899</v>
      </c>
      <c r="H19197">
        <v>1</v>
      </c>
      <c r="I19197" t="s">
        <v>14</v>
      </c>
      <c r="J19197" t="s">
        <v>36</v>
      </c>
      <c r="K19197">
        <f>VLOOKUP(J19197,'Prix unitaires'!B:D,3,FALSE)</f>
        <v>0</v>
      </c>
      <c r="L19197" s="11">
        <f t="shared" si="299"/>
        <v>0</v>
      </c>
    </row>
    <row r="19198" spans="1:12" x14ac:dyDescent="0.25">
      <c r="A19198">
        <v>1210</v>
      </c>
      <c r="B19198" t="s">
        <v>144</v>
      </c>
      <c r="C19198">
        <v>206</v>
      </c>
      <c r="D19198" t="s">
        <v>11</v>
      </c>
      <c r="E19198" t="s">
        <v>165</v>
      </c>
      <c r="F19198" t="s">
        <v>13</v>
      </c>
      <c r="G19198" s="1">
        <v>0.97000002861022905</v>
      </c>
      <c r="H19198">
        <v>1</v>
      </c>
      <c r="I19198" t="s">
        <v>14</v>
      </c>
      <c r="J19198" t="s">
        <v>166</v>
      </c>
      <c r="K19198">
        <f>VLOOKUP(J19198,'Prix unitaires'!B:D,3,FALSE)</f>
        <v>0</v>
      </c>
      <c r="L19198" s="11">
        <f t="shared" si="299"/>
        <v>0</v>
      </c>
    </row>
    <row r="19199" spans="1:12" x14ac:dyDescent="0.25">
      <c r="A19199">
        <v>1210</v>
      </c>
      <c r="B19199" t="s">
        <v>144</v>
      </c>
      <c r="C19199">
        <v>207</v>
      </c>
      <c r="D19199" t="s">
        <v>11</v>
      </c>
      <c r="E19199" t="s">
        <v>165</v>
      </c>
      <c r="F19199" t="s">
        <v>13</v>
      </c>
      <c r="G19199" s="1">
        <v>0.97000002861022905</v>
      </c>
      <c r="H19199">
        <v>1</v>
      </c>
      <c r="I19199" t="s">
        <v>14</v>
      </c>
      <c r="J19199" t="s">
        <v>166</v>
      </c>
      <c r="K19199">
        <f>VLOOKUP(J19199,'Prix unitaires'!B:D,3,FALSE)</f>
        <v>0</v>
      </c>
      <c r="L19199" s="11">
        <f t="shared" si="299"/>
        <v>0</v>
      </c>
    </row>
    <row r="19200" spans="1:12" x14ac:dyDescent="0.25">
      <c r="A19200">
        <v>1210</v>
      </c>
      <c r="B19200" t="s">
        <v>144</v>
      </c>
      <c r="C19200">
        <v>208</v>
      </c>
      <c r="D19200" t="s">
        <v>11</v>
      </c>
      <c r="E19200" t="s">
        <v>165</v>
      </c>
      <c r="F19200" t="s">
        <v>13</v>
      </c>
      <c r="G19200" s="1">
        <v>0.97000002861022905</v>
      </c>
      <c r="H19200">
        <v>1</v>
      </c>
      <c r="I19200" t="s">
        <v>14</v>
      </c>
      <c r="J19200" t="s">
        <v>166</v>
      </c>
      <c r="K19200">
        <f>VLOOKUP(J19200,'Prix unitaires'!B:D,3,FALSE)</f>
        <v>0</v>
      </c>
      <c r="L19200" s="11">
        <f t="shared" si="299"/>
        <v>0</v>
      </c>
    </row>
    <row r="19201" spans="1:12" x14ac:dyDescent="0.25">
      <c r="A19201">
        <v>1210</v>
      </c>
      <c r="B19201" t="s">
        <v>144</v>
      </c>
      <c r="C19201">
        <v>209</v>
      </c>
      <c r="D19201" t="s">
        <v>11</v>
      </c>
      <c r="E19201" t="s">
        <v>165</v>
      </c>
      <c r="F19201" t="s">
        <v>13</v>
      </c>
      <c r="G19201" s="1">
        <v>0.97000002861022905</v>
      </c>
      <c r="H19201">
        <v>1</v>
      </c>
      <c r="I19201" t="s">
        <v>14</v>
      </c>
      <c r="J19201" t="s">
        <v>166</v>
      </c>
      <c r="K19201">
        <f>VLOOKUP(J19201,'Prix unitaires'!B:D,3,FALSE)</f>
        <v>0</v>
      </c>
      <c r="L19201" s="11">
        <f t="shared" si="299"/>
        <v>0</v>
      </c>
    </row>
    <row r="19202" spans="1:12" x14ac:dyDescent="0.25">
      <c r="A19202">
        <v>1210</v>
      </c>
      <c r="B19202" t="s">
        <v>144</v>
      </c>
      <c r="C19202">
        <v>210</v>
      </c>
      <c r="D19202" t="s">
        <v>11</v>
      </c>
      <c r="E19202" t="s">
        <v>165</v>
      </c>
      <c r="F19202" t="s">
        <v>13</v>
      </c>
      <c r="G19202" s="1">
        <v>0.97000002861022905</v>
      </c>
      <c r="H19202">
        <v>1</v>
      </c>
      <c r="I19202" t="s">
        <v>14</v>
      </c>
      <c r="J19202" t="s">
        <v>166</v>
      </c>
      <c r="K19202">
        <f>VLOOKUP(J19202,'Prix unitaires'!B:D,3,FALSE)</f>
        <v>0</v>
      </c>
      <c r="L19202" s="11">
        <f t="shared" si="299"/>
        <v>0</v>
      </c>
    </row>
    <row r="19203" spans="1:12" x14ac:dyDescent="0.25">
      <c r="A19203">
        <v>1210</v>
      </c>
      <c r="B19203" t="s">
        <v>144</v>
      </c>
      <c r="C19203">
        <v>211</v>
      </c>
      <c r="D19203" t="s">
        <v>11</v>
      </c>
      <c r="E19203" t="s">
        <v>165</v>
      </c>
      <c r="F19203" t="s">
        <v>13</v>
      </c>
      <c r="G19203" s="1">
        <v>0.97000002861022905</v>
      </c>
      <c r="H19203">
        <v>1</v>
      </c>
      <c r="I19203" t="s">
        <v>14</v>
      </c>
      <c r="J19203" t="s">
        <v>166</v>
      </c>
      <c r="K19203">
        <f>VLOOKUP(J19203,'Prix unitaires'!B:D,3,FALSE)</f>
        <v>0</v>
      </c>
      <c r="L19203" s="11">
        <f t="shared" ref="L19203:L19266" si="300">(G19203*H19203)*K19203</f>
        <v>0</v>
      </c>
    </row>
    <row r="19204" spans="1:12" x14ac:dyDescent="0.25">
      <c r="A19204">
        <v>1210</v>
      </c>
      <c r="B19204" t="s">
        <v>144</v>
      </c>
      <c r="C19204">
        <v>212</v>
      </c>
      <c r="D19204" t="s">
        <v>11</v>
      </c>
      <c r="E19204" t="s">
        <v>165</v>
      </c>
      <c r="F19204" t="s">
        <v>13</v>
      </c>
      <c r="G19204" s="1">
        <v>0.97000002861022905</v>
      </c>
      <c r="H19204">
        <v>1</v>
      </c>
      <c r="I19204" t="s">
        <v>14</v>
      </c>
      <c r="J19204" t="s">
        <v>166</v>
      </c>
      <c r="K19204">
        <f>VLOOKUP(J19204,'Prix unitaires'!B:D,3,FALSE)</f>
        <v>0</v>
      </c>
      <c r="L19204" s="11">
        <f t="shared" si="300"/>
        <v>0</v>
      </c>
    </row>
    <row r="19205" spans="1:12" x14ac:dyDescent="0.25">
      <c r="A19205">
        <v>1210</v>
      </c>
      <c r="B19205" t="s">
        <v>144</v>
      </c>
      <c r="C19205">
        <v>213</v>
      </c>
      <c r="D19205" t="s">
        <v>11</v>
      </c>
      <c r="E19205" t="s">
        <v>165</v>
      </c>
      <c r="F19205" t="s">
        <v>13</v>
      </c>
      <c r="G19205" s="1">
        <v>0.97000002861022905</v>
      </c>
      <c r="H19205">
        <v>1</v>
      </c>
      <c r="I19205" t="s">
        <v>14</v>
      </c>
      <c r="J19205" t="s">
        <v>166</v>
      </c>
      <c r="K19205">
        <f>VLOOKUP(J19205,'Prix unitaires'!B:D,3,FALSE)</f>
        <v>0</v>
      </c>
      <c r="L19205" s="11">
        <f t="shared" si="300"/>
        <v>0</v>
      </c>
    </row>
    <row r="19206" spans="1:12" x14ac:dyDescent="0.25">
      <c r="A19206">
        <v>1210</v>
      </c>
      <c r="B19206" t="s">
        <v>144</v>
      </c>
      <c r="C19206" t="s">
        <v>777</v>
      </c>
      <c r="D19206" t="s">
        <v>11</v>
      </c>
      <c r="E19206" t="s">
        <v>17</v>
      </c>
      <c r="F19206" t="s">
        <v>13</v>
      </c>
      <c r="G19206" s="1">
        <v>17.889999389648398</v>
      </c>
      <c r="H19206">
        <v>50</v>
      </c>
      <c r="I19206" t="s">
        <v>14</v>
      </c>
      <c r="J19206" t="s">
        <v>18</v>
      </c>
      <c r="K19206">
        <f>VLOOKUP(J19206,'Prix unitaires'!B:D,3,FALSE)</f>
        <v>0</v>
      </c>
      <c r="L19206" s="11">
        <f t="shared" si="300"/>
        <v>0</v>
      </c>
    </row>
    <row r="19207" spans="1:12" x14ac:dyDescent="0.25">
      <c r="A19207">
        <v>1210</v>
      </c>
      <c r="B19207" t="s">
        <v>144</v>
      </c>
      <c r="C19207" t="s">
        <v>777</v>
      </c>
      <c r="D19207" t="s">
        <v>11</v>
      </c>
      <c r="E19207" t="s">
        <v>35</v>
      </c>
      <c r="F19207" t="s">
        <v>13</v>
      </c>
      <c r="G19207" s="1">
        <v>17.889999389648398</v>
      </c>
      <c r="H19207">
        <v>1</v>
      </c>
      <c r="I19207" t="s">
        <v>14</v>
      </c>
      <c r="J19207" t="s">
        <v>36</v>
      </c>
      <c r="K19207">
        <f>VLOOKUP(J19207,'Prix unitaires'!B:D,3,FALSE)</f>
        <v>0</v>
      </c>
      <c r="L19207" s="11">
        <f t="shared" si="300"/>
        <v>0</v>
      </c>
    </row>
    <row r="19208" spans="1:12" x14ac:dyDescent="0.25">
      <c r="A19208">
        <v>1210</v>
      </c>
      <c r="B19208" t="s">
        <v>144</v>
      </c>
      <c r="C19208" t="s">
        <v>777</v>
      </c>
      <c r="D19208" t="s">
        <v>11</v>
      </c>
      <c r="E19208" t="s">
        <v>165</v>
      </c>
      <c r="F19208" t="s">
        <v>13</v>
      </c>
      <c r="G19208" s="1">
        <v>0.97000002861022905</v>
      </c>
      <c r="H19208">
        <v>1</v>
      </c>
      <c r="I19208" t="s">
        <v>14</v>
      </c>
      <c r="J19208" t="s">
        <v>166</v>
      </c>
      <c r="K19208">
        <f>VLOOKUP(J19208,'Prix unitaires'!B:D,3,FALSE)</f>
        <v>0</v>
      </c>
      <c r="L19208" s="11">
        <f t="shared" si="300"/>
        <v>0</v>
      </c>
    </row>
    <row r="19209" spans="1:12" x14ac:dyDescent="0.25">
      <c r="A19209">
        <v>1210</v>
      </c>
      <c r="B19209" t="s">
        <v>144</v>
      </c>
      <c r="C19209" t="s">
        <v>44</v>
      </c>
      <c r="D19209" t="s">
        <v>11</v>
      </c>
      <c r="E19209" t="s">
        <v>17</v>
      </c>
      <c r="F19209" t="s">
        <v>13</v>
      </c>
      <c r="G19209" s="1">
        <v>10.7299995422363</v>
      </c>
      <c r="H19209">
        <v>50</v>
      </c>
      <c r="I19209" t="s">
        <v>14</v>
      </c>
      <c r="J19209" t="s">
        <v>18</v>
      </c>
      <c r="K19209">
        <f>VLOOKUP(J19209,'Prix unitaires'!B:D,3,FALSE)</f>
        <v>0</v>
      </c>
      <c r="L19209" s="11">
        <f t="shared" si="300"/>
        <v>0</v>
      </c>
    </row>
    <row r="19210" spans="1:12" x14ac:dyDescent="0.25">
      <c r="A19210">
        <v>1210</v>
      </c>
      <c r="B19210" t="s">
        <v>144</v>
      </c>
      <c r="C19210" t="s">
        <v>44</v>
      </c>
      <c r="D19210" t="s">
        <v>11</v>
      </c>
      <c r="E19210" t="s">
        <v>167</v>
      </c>
      <c r="F19210" t="s">
        <v>13</v>
      </c>
      <c r="G19210" s="1">
        <v>0.129999995231628</v>
      </c>
      <c r="H19210">
        <v>1</v>
      </c>
      <c r="I19210" t="s">
        <v>14</v>
      </c>
      <c r="J19210" t="s">
        <v>168</v>
      </c>
      <c r="K19210">
        <f>VLOOKUP(J19210,'Prix unitaires'!B:D,3,FALSE)</f>
        <v>0</v>
      </c>
      <c r="L19210" s="11">
        <f t="shared" si="300"/>
        <v>0</v>
      </c>
    </row>
    <row r="19211" spans="1:12" x14ac:dyDescent="0.25">
      <c r="A19211">
        <v>1210</v>
      </c>
      <c r="B19211" t="s">
        <v>144</v>
      </c>
      <c r="C19211" t="s">
        <v>148</v>
      </c>
      <c r="D19211" t="s">
        <v>11</v>
      </c>
      <c r="E19211" t="s">
        <v>19</v>
      </c>
      <c r="F19211" t="s">
        <v>13</v>
      </c>
      <c r="G19211" s="1">
        <v>35.220001220703097</v>
      </c>
      <c r="H19211">
        <v>50</v>
      </c>
      <c r="I19211" t="s">
        <v>14</v>
      </c>
      <c r="J19211" t="s">
        <v>20</v>
      </c>
      <c r="K19211">
        <f>VLOOKUP(J19211,'Prix unitaires'!B:D,3,FALSE)</f>
        <v>0</v>
      </c>
      <c r="L19211" s="11">
        <f t="shared" si="300"/>
        <v>0</v>
      </c>
    </row>
    <row r="19212" spans="1:12" x14ac:dyDescent="0.25">
      <c r="A19212">
        <v>1210</v>
      </c>
      <c r="B19212" t="s">
        <v>144</v>
      </c>
      <c r="C19212" t="s">
        <v>148</v>
      </c>
      <c r="D19212" t="s">
        <v>11</v>
      </c>
      <c r="E19212" t="s">
        <v>35</v>
      </c>
      <c r="F19212" t="s">
        <v>13</v>
      </c>
      <c r="G19212" s="1">
        <v>35.220001220703097</v>
      </c>
      <c r="H19212">
        <v>1</v>
      </c>
      <c r="I19212" t="s">
        <v>14</v>
      </c>
      <c r="J19212" t="s">
        <v>36</v>
      </c>
      <c r="K19212">
        <f>VLOOKUP(J19212,'Prix unitaires'!B:D,3,FALSE)</f>
        <v>0</v>
      </c>
      <c r="L19212" s="11">
        <f t="shared" si="300"/>
        <v>0</v>
      </c>
    </row>
    <row r="19213" spans="1:12" x14ac:dyDescent="0.25">
      <c r="A19213">
        <v>1210</v>
      </c>
      <c r="B19213" t="s">
        <v>144</v>
      </c>
      <c r="C19213" t="s">
        <v>148</v>
      </c>
      <c r="D19213" t="s">
        <v>11</v>
      </c>
      <c r="E19213" t="s">
        <v>167</v>
      </c>
      <c r="F19213" t="s">
        <v>13</v>
      </c>
      <c r="G19213" s="1">
        <v>3.3299999237060498</v>
      </c>
      <c r="H19213">
        <v>1</v>
      </c>
      <c r="I19213" t="s">
        <v>14</v>
      </c>
      <c r="J19213" t="s">
        <v>168</v>
      </c>
      <c r="K19213">
        <f>VLOOKUP(J19213,'Prix unitaires'!B:D,3,FALSE)</f>
        <v>0</v>
      </c>
      <c r="L19213" s="11">
        <f t="shared" si="300"/>
        <v>0</v>
      </c>
    </row>
    <row r="19214" spans="1:12" x14ac:dyDescent="0.25">
      <c r="A19214">
        <v>1210</v>
      </c>
      <c r="B19214" t="s">
        <v>26</v>
      </c>
      <c r="C19214">
        <v>101</v>
      </c>
      <c r="D19214" t="s">
        <v>11</v>
      </c>
      <c r="E19214" t="s">
        <v>167</v>
      </c>
      <c r="F19214" t="s">
        <v>13</v>
      </c>
      <c r="G19214" s="1">
        <v>0.129999995231628</v>
      </c>
      <c r="H19214">
        <v>1</v>
      </c>
      <c r="I19214" t="s">
        <v>14</v>
      </c>
      <c r="J19214" t="s">
        <v>168</v>
      </c>
      <c r="K19214">
        <f>VLOOKUP(J19214,'Prix unitaires'!B:D,3,FALSE)</f>
        <v>0</v>
      </c>
      <c r="L19214" s="11">
        <f t="shared" si="300"/>
        <v>0</v>
      </c>
    </row>
    <row r="19215" spans="1:12" x14ac:dyDescent="0.25">
      <c r="A19215">
        <v>1210</v>
      </c>
      <c r="B19215" t="s">
        <v>26</v>
      </c>
      <c r="C19215">
        <v>103</v>
      </c>
      <c r="D19215" t="s">
        <v>11</v>
      </c>
      <c r="E19215" t="s">
        <v>167</v>
      </c>
      <c r="F19215" t="s">
        <v>13</v>
      </c>
      <c r="G19215" s="1">
        <v>0.129999995231628</v>
      </c>
      <c r="H19215">
        <v>1</v>
      </c>
      <c r="I19215" t="s">
        <v>14</v>
      </c>
      <c r="J19215" t="s">
        <v>168</v>
      </c>
      <c r="K19215">
        <f>VLOOKUP(J19215,'Prix unitaires'!B:D,3,FALSE)</f>
        <v>0</v>
      </c>
      <c r="L19215" s="11">
        <f t="shared" si="300"/>
        <v>0</v>
      </c>
    </row>
    <row r="19216" spans="1:12" x14ac:dyDescent="0.25">
      <c r="A19216">
        <v>1210</v>
      </c>
      <c r="B19216" t="s">
        <v>26</v>
      </c>
      <c r="C19216">
        <v>104</v>
      </c>
      <c r="D19216" t="s">
        <v>11</v>
      </c>
      <c r="E19216" t="s">
        <v>165</v>
      </c>
      <c r="F19216" t="s">
        <v>13</v>
      </c>
      <c r="G19216" s="1">
        <v>0.97000002861022905</v>
      </c>
      <c r="H19216">
        <v>1</v>
      </c>
      <c r="I19216" t="s">
        <v>14</v>
      </c>
      <c r="J19216" t="s">
        <v>166</v>
      </c>
      <c r="K19216">
        <f>VLOOKUP(J19216,'Prix unitaires'!B:D,3,FALSE)</f>
        <v>0</v>
      </c>
      <c r="L19216" s="11">
        <f t="shared" si="300"/>
        <v>0</v>
      </c>
    </row>
    <row r="19217" spans="1:12" x14ac:dyDescent="0.25">
      <c r="A19217">
        <v>1210</v>
      </c>
      <c r="B19217" t="s">
        <v>26</v>
      </c>
      <c r="C19217">
        <v>105</v>
      </c>
      <c r="D19217" t="s">
        <v>11</v>
      </c>
      <c r="E19217" t="s">
        <v>165</v>
      </c>
      <c r="F19217" t="s">
        <v>13</v>
      </c>
      <c r="G19217" s="1">
        <v>1.9299999475479099</v>
      </c>
      <c r="H19217">
        <v>1</v>
      </c>
      <c r="I19217" t="s">
        <v>14</v>
      </c>
      <c r="J19217" t="s">
        <v>166</v>
      </c>
      <c r="K19217">
        <f>VLOOKUP(J19217,'Prix unitaires'!B:D,3,FALSE)</f>
        <v>0</v>
      </c>
      <c r="L19217" s="11">
        <f t="shared" si="300"/>
        <v>0</v>
      </c>
    </row>
    <row r="19218" spans="1:12" x14ac:dyDescent="0.25">
      <c r="A19218">
        <v>1210</v>
      </c>
      <c r="B19218" t="s">
        <v>26</v>
      </c>
      <c r="C19218">
        <v>106</v>
      </c>
      <c r="D19218" t="s">
        <v>11</v>
      </c>
      <c r="E19218" t="s">
        <v>165</v>
      </c>
      <c r="F19218" t="s">
        <v>13</v>
      </c>
      <c r="G19218" s="1">
        <v>1.9299999475479099</v>
      </c>
      <c r="H19218">
        <v>1</v>
      </c>
      <c r="I19218" t="s">
        <v>14</v>
      </c>
      <c r="J19218" t="s">
        <v>166</v>
      </c>
      <c r="K19218">
        <f>VLOOKUP(J19218,'Prix unitaires'!B:D,3,FALSE)</f>
        <v>0</v>
      </c>
      <c r="L19218" s="11">
        <f t="shared" si="300"/>
        <v>0</v>
      </c>
    </row>
    <row r="19219" spans="1:12" x14ac:dyDescent="0.25">
      <c r="A19219">
        <v>1210</v>
      </c>
      <c r="B19219" t="s">
        <v>26</v>
      </c>
      <c r="C19219">
        <v>107</v>
      </c>
      <c r="D19219" t="s">
        <v>11</v>
      </c>
      <c r="E19219" t="s">
        <v>165</v>
      </c>
      <c r="F19219" t="s">
        <v>13</v>
      </c>
      <c r="G19219" s="1">
        <v>0.97000002861022905</v>
      </c>
      <c r="H19219">
        <v>1</v>
      </c>
      <c r="I19219" t="s">
        <v>14</v>
      </c>
      <c r="J19219" t="s">
        <v>166</v>
      </c>
      <c r="K19219">
        <f>VLOOKUP(J19219,'Prix unitaires'!B:D,3,FALSE)</f>
        <v>0</v>
      </c>
      <c r="L19219" s="11">
        <f t="shared" si="300"/>
        <v>0</v>
      </c>
    </row>
    <row r="19220" spans="1:12" x14ac:dyDescent="0.25">
      <c r="A19220">
        <v>1210</v>
      </c>
      <c r="B19220" t="s">
        <v>26</v>
      </c>
      <c r="C19220">
        <v>108</v>
      </c>
      <c r="D19220" t="s">
        <v>11</v>
      </c>
      <c r="E19220" t="s">
        <v>165</v>
      </c>
      <c r="F19220" t="s">
        <v>13</v>
      </c>
      <c r="G19220" s="1">
        <v>0.97000002861022905</v>
      </c>
      <c r="H19220">
        <v>1</v>
      </c>
      <c r="I19220" t="s">
        <v>14</v>
      </c>
      <c r="J19220" t="s">
        <v>166</v>
      </c>
      <c r="K19220">
        <f>VLOOKUP(J19220,'Prix unitaires'!B:D,3,FALSE)</f>
        <v>0</v>
      </c>
      <c r="L19220" s="11">
        <f t="shared" si="300"/>
        <v>0</v>
      </c>
    </row>
    <row r="19221" spans="1:12" x14ac:dyDescent="0.25">
      <c r="A19221">
        <v>1210</v>
      </c>
      <c r="B19221" t="s">
        <v>26</v>
      </c>
      <c r="C19221">
        <v>109</v>
      </c>
      <c r="D19221" t="s">
        <v>11</v>
      </c>
      <c r="E19221" t="s">
        <v>165</v>
      </c>
      <c r="F19221" t="s">
        <v>13</v>
      </c>
      <c r="G19221" s="1">
        <v>0.97000002861022905</v>
      </c>
      <c r="H19221">
        <v>1</v>
      </c>
      <c r="I19221" t="s">
        <v>14</v>
      </c>
      <c r="J19221" t="s">
        <v>166</v>
      </c>
      <c r="K19221">
        <f>VLOOKUP(J19221,'Prix unitaires'!B:D,3,FALSE)</f>
        <v>0</v>
      </c>
      <c r="L19221" s="11">
        <f t="shared" si="300"/>
        <v>0</v>
      </c>
    </row>
    <row r="19222" spans="1:12" x14ac:dyDescent="0.25">
      <c r="A19222">
        <v>1210</v>
      </c>
      <c r="B19222" t="s">
        <v>26</v>
      </c>
      <c r="C19222">
        <v>110</v>
      </c>
      <c r="D19222" t="s">
        <v>11</v>
      </c>
      <c r="E19222" t="s">
        <v>165</v>
      </c>
      <c r="F19222" t="s">
        <v>13</v>
      </c>
      <c r="G19222" s="1">
        <v>0.97000002861022905</v>
      </c>
      <c r="H19222">
        <v>1</v>
      </c>
      <c r="I19222" t="s">
        <v>14</v>
      </c>
      <c r="J19222" t="s">
        <v>166</v>
      </c>
      <c r="K19222">
        <f>VLOOKUP(J19222,'Prix unitaires'!B:D,3,FALSE)</f>
        <v>0</v>
      </c>
      <c r="L19222" s="11">
        <f t="shared" si="300"/>
        <v>0</v>
      </c>
    </row>
    <row r="19223" spans="1:12" x14ac:dyDescent="0.25">
      <c r="A19223">
        <v>1210</v>
      </c>
      <c r="B19223" t="s">
        <v>26</v>
      </c>
      <c r="C19223">
        <v>111</v>
      </c>
      <c r="D19223" t="s">
        <v>11</v>
      </c>
      <c r="E19223" t="s">
        <v>165</v>
      </c>
      <c r="F19223" t="s">
        <v>13</v>
      </c>
      <c r="G19223" s="1">
        <v>0.97000002861022905</v>
      </c>
      <c r="H19223">
        <v>1</v>
      </c>
      <c r="I19223" t="s">
        <v>14</v>
      </c>
      <c r="J19223" t="s">
        <v>166</v>
      </c>
      <c r="K19223">
        <f>VLOOKUP(J19223,'Prix unitaires'!B:D,3,FALSE)</f>
        <v>0</v>
      </c>
      <c r="L19223" s="11">
        <f t="shared" si="300"/>
        <v>0</v>
      </c>
    </row>
    <row r="19224" spans="1:12" x14ac:dyDescent="0.25">
      <c r="A19224">
        <v>1210</v>
      </c>
      <c r="B19224" t="s">
        <v>26</v>
      </c>
      <c r="C19224">
        <v>112</v>
      </c>
      <c r="D19224" t="s">
        <v>11</v>
      </c>
      <c r="E19224" t="s">
        <v>165</v>
      </c>
      <c r="F19224" t="s">
        <v>13</v>
      </c>
      <c r="G19224" s="1">
        <v>0.97000002861022905</v>
      </c>
      <c r="H19224">
        <v>1</v>
      </c>
      <c r="I19224" t="s">
        <v>14</v>
      </c>
      <c r="J19224" t="s">
        <v>166</v>
      </c>
      <c r="K19224">
        <f>VLOOKUP(J19224,'Prix unitaires'!B:D,3,FALSE)</f>
        <v>0</v>
      </c>
      <c r="L19224" s="11">
        <f t="shared" si="300"/>
        <v>0</v>
      </c>
    </row>
    <row r="19225" spans="1:12" x14ac:dyDescent="0.25">
      <c r="A19225">
        <v>1210</v>
      </c>
      <c r="B19225" t="s">
        <v>26</v>
      </c>
      <c r="C19225" t="s">
        <v>539</v>
      </c>
      <c r="D19225" t="s">
        <v>11</v>
      </c>
      <c r="E19225" t="s">
        <v>17</v>
      </c>
      <c r="F19225" t="s">
        <v>13</v>
      </c>
      <c r="G19225" s="1">
        <v>17.889999389648398</v>
      </c>
      <c r="H19225">
        <v>50</v>
      </c>
      <c r="I19225" t="s">
        <v>14</v>
      </c>
      <c r="J19225" t="s">
        <v>18</v>
      </c>
      <c r="K19225">
        <f>VLOOKUP(J19225,'Prix unitaires'!B:D,3,FALSE)</f>
        <v>0</v>
      </c>
      <c r="L19225" s="11">
        <f t="shared" si="300"/>
        <v>0</v>
      </c>
    </row>
    <row r="19226" spans="1:12" x14ac:dyDescent="0.25">
      <c r="A19226">
        <v>1210</v>
      </c>
      <c r="B19226" t="s">
        <v>26</v>
      </c>
      <c r="C19226" t="s">
        <v>539</v>
      </c>
      <c r="D19226" t="s">
        <v>11</v>
      </c>
      <c r="E19226" t="s">
        <v>35</v>
      </c>
      <c r="F19226" t="s">
        <v>13</v>
      </c>
      <c r="G19226" s="1">
        <v>17.889999389648398</v>
      </c>
      <c r="H19226">
        <v>1</v>
      </c>
      <c r="I19226" t="s">
        <v>14</v>
      </c>
      <c r="J19226" t="s">
        <v>36</v>
      </c>
      <c r="K19226">
        <f>VLOOKUP(J19226,'Prix unitaires'!B:D,3,FALSE)</f>
        <v>0</v>
      </c>
      <c r="L19226" s="11">
        <f t="shared" si="300"/>
        <v>0</v>
      </c>
    </row>
    <row r="19227" spans="1:12" x14ac:dyDescent="0.25">
      <c r="A19227">
        <v>1210</v>
      </c>
      <c r="B19227" t="s">
        <v>26</v>
      </c>
      <c r="C19227" t="s">
        <v>44</v>
      </c>
      <c r="D19227" t="s">
        <v>11</v>
      </c>
      <c r="E19227" t="s">
        <v>17</v>
      </c>
      <c r="F19227" t="s">
        <v>13</v>
      </c>
      <c r="G19227" s="1">
        <v>14.2700004577637</v>
      </c>
      <c r="H19227">
        <v>50</v>
      </c>
      <c r="I19227" t="s">
        <v>14</v>
      </c>
      <c r="J19227" t="s">
        <v>18</v>
      </c>
      <c r="K19227">
        <f>VLOOKUP(J19227,'Prix unitaires'!B:D,3,FALSE)</f>
        <v>0</v>
      </c>
      <c r="L19227" s="11">
        <f t="shared" si="300"/>
        <v>0</v>
      </c>
    </row>
    <row r="19228" spans="1:12" x14ac:dyDescent="0.25">
      <c r="A19228">
        <v>1210</v>
      </c>
      <c r="B19228" t="s">
        <v>26</v>
      </c>
      <c r="C19228" t="s">
        <v>44</v>
      </c>
      <c r="D19228" t="s">
        <v>11</v>
      </c>
      <c r="E19228" t="s">
        <v>167</v>
      </c>
      <c r="F19228" t="s">
        <v>13</v>
      </c>
      <c r="G19228" s="1">
        <v>0.129999995231628</v>
      </c>
      <c r="H19228">
        <v>1</v>
      </c>
      <c r="I19228" t="s">
        <v>14</v>
      </c>
      <c r="J19228" t="s">
        <v>168</v>
      </c>
      <c r="K19228">
        <f>VLOOKUP(J19228,'Prix unitaires'!B:D,3,FALSE)</f>
        <v>0</v>
      </c>
      <c r="L19228" s="11">
        <f t="shared" si="300"/>
        <v>0</v>
      </c>
    </row>
    <row r="19229" spans="1:12" x14ac:dyDescent="0.25">
      <c r="A19229">
        <v>1210</v>
      </c>
      <c r="B19229" t="s">
        <v>26</v>
      </c>
      <c r="C19229" t="s">
        <v>27</v>
      </c>
      <c r="D19229" t="s">
        <v>11</v>
      </c>
      <c r="E19229" t="s">
        <v>19</v>
      </c>
      <c r="F19229" t="s">
        <v>13</v>
      </c>
      <c r="G19229" s="1">
        <v>35.299999237060497</v>
      </c>
      <c r="H19229">
        <v>50</v>
      </c>
      <c r="I19229" t="s">
        <v>14</v>
      </c>
      <c r="J19229" t="s">
        <v>20</v>
      </c>
      <c r="K19229">
        <f>VLOOKUP(J19229,'Prix unitaires'!B:D,3,FALSE)</f>
        <v>0</v>
      </c>
      <c r="L19229" s="11">
        <f t="shared" si="300"/>
        <v>0</v>
      </c>
    </row>
    <row r="19230" spans="1:12" x14ac:dyDescent="0.25">
      <c r="A19230">
        <v>1210</v>
      </c>
      <c r="B19230" t="s">
        <v>26</v>
      </c>
      <c r="C19230" t="s">
        <v>27</v>
      </c>
      <c r="D19230" t="s">
        <v>11</v>
      </c>
      <c r="E19230" t="s">
        <v>35</v>
      </c>
      <c r="F19230" t="s">
        <v>13</v>
      </c>
      <c r="G19230" s="1">
        <v>35.299999237060497</v>
      </c>
      <c r="H19230">
        <v>1</v>
      </c>
      <c r="I19230" t="s">
        <v>14</v>
      </c>
      <c r="J19230" t="s">
        <v>36</v>
      </c>
      <c r="K19230">
        <f>VLOOKUP(J19230,'Prix unitaires'!B:D,3,FALSE)</f>
        <v>0</v>
      </c>
      <c r="L19230" s="11">
        <f t="shared" si="300"/>
        <v>0</v>
      </c>
    </row>
    <row r="19231" spans="1:12" x14ac:dyDescent="0.25">
      <c r="A19231">
        <v>1210</v>
      </c>
      <c r="B19231" t="s">
        <v>26</v>
      </c>
      <c r="C19231" t="s">
        <v>27</v>
      </c>
      <c r="D19231" t="s">
        <v>11</v>
      </c>
      <c r="E19231" t="s">
        <v>167</v>
      </c>
      <c r="F19231" t="s">
        <v>13</v>
      </c>
      <c r="G19231" s="1">
        <v>3.3299999237060498</v>
      </c>
      <c r="H19231">
        <v>1</v>
      </c>
      <c r="I19231" t="s">
        <v>14</v>
      </c>
      <c r="J19231" t="s">
        <v>168</v>
      </c>
      <c r="K19231">
        <f>VLOOKUP(J19231,'Prix unitaires'!B:D,3,FALSE)</f>
        <v>0</v>
      </c>
      <c r="L19231" s="11">
        <f t="shared" si="300"/>
        <v>0</v>
      </c>
    </row>
    <row r="19232" spans="1:12" x14ac:dyDescent="0.25">
      <c r="A19232">
        <v>1220</v>
      </c>
      <c r="B19232" t="s">
        <v>10</v>
      </c>
      <c r="C19232" t="s">
        <v>169</v>
      </c>
      <c r="D19232" t="s">
        <v>11</v>
      </c>
      <c r="E19232" t="s">
        <v>165</v>
      </c>
      <c r="F19232" t="s">
        <v>13</v>
      </c>
      <c r="G19232" s="1">
        <v>4.4099998474121103</v>
      </c>
      <c r="H19232">
        <v>1</v>
      </c>
      <c r="I19232" t="s">
        <v>14</v>
      </c>
      <c r="J19232" t="s">
        <v>166</v>
      </c>
      <c r="K19232">
        <f>VLOOKUP(J19232,'Prix unitaires'!B:D,3,FALSE)</f>
        <v>0</v>
      </c>
      <c r="L19232" s="11">
        <f t="shared" si="300"/>
        <v>0</v>
      </c>
    </row>
    <row r="19233" spans="1:12" x14ac:dyDescent="0.25">
      <c r="A19233">
        <v>1222</v>
      </c>
      <c r="B19233" t="s">
        <v>10</v>
      </c>
      <c r="C19233" t="s">
        <v>58</v>
      </c>
      <c r="D19233" t="s">
        <v>11</v>
      </c>
      <c r="E19233" t="s">
        <v>17</v>
      </c>
      <c r="F19233" t="s">
        <v>13</v>
      </c>
      <c r="G19233" s="1">
        <v>10.7700004577637</v>
      </c>
      <c r="H19233">
        <v>50</v>
      </c>
      <c r="I19233" t="s">
        <v>14</v>
      </c>
      <c r="J19233" t="s">
        <v>18</v>
      </c>
      <c r="K19233">
        <f>VLOOKUP(J19233,'Prix unitaires'!B:D,3,FALSE)</f>
        <v>0</v>
      </c>
      <c r="L19233" s="11">
        <f t="shared" si="300"/>
        <v>0</v>
      </c>
    </row>
    <row r="19234" spans="1:12" x14ac:dyDescent="0.25">
      <c r="A19234">
        <v>1222</v>
      </c>
      <c r="B19234" t="s">
        <v>10</v>
      </c>
      <c r="C19234" t="s">
        <v>58</v>
      </c>
      <c r="D19234" t="s">
        <v>11</v>
      </c>
      <c r="E19234" t="s">
        <v>40</v>
      </c>
      <c r="F19234" t="s">
        <v>13</v>
      </c>
      <c r="G19234" s="1">
        <v>10.7700004577637</v>
      </c>
      <c r="H19234">
        <v>1</v>
      </c>
      <c r="I19234" t="s">
        <v>14</v>
      </c>
      <c r="J19234" t="s">
        <v>41</v>
      </c>
      <c r="K19234">
        <f>VLOOKUP(J19234,'Prix unitaires'!B:D,3,FALSE)</f>
        <v>0</v>
      </c>
      <c r="L19234" s="11">
        <f t="shared" si="300"/>
        <v>0</v>
      </c>
    </row>
    <row r="19235" spans="1:12" x14ac:dyDescent="0.25">
      <c r="A19235">
        <v>100</v>
      </c>
      <c r="B19235" t="s">
        <v>10</v>
      </c>
      <c r="C19235" t="s">
        <v>120</v>
      </c>
      <c r="D19235" t="s">
        <v>11</v>
      </c>
      <c r="E19235" t="s">
        <v>289</v>
      </c>
      <c r="F19235" t="s">
        <v>13</v>
      </c>
      <c r="G19235" s="1">
        <v>3.9200000762939502</v>
      </c>
      <c r="H19235">
        <v>50</v>
      </c>
      <c r="I19235" t="s">
        <v>14</v>
      </c>
      <c r="J19235" t="s">
        <v>290</v>
      </c>
      <c r="K19235">
        <f>VLOOKUP(J19235,'Prix unitaires'!B:D,3,FALSE)</f>
        <v>0</v>
      </c>
      <c r="L19235" s="11">
        <f t="shared" si="300"/>
        <v>0</v>
      </c>
    </row>
    <row r="19236" spans="1:12" x14ac:dyDescent="0.25">
      <c r="A19236">
        <v>100</v>
      </c>
      <c r="B19236" t="s">
        <v>26</v>
      </c>
      <c r="C19236" t="s">
        <v>28</v>
      </c>
      <c r="D19236" t="s">
        <v>11</v>
      </c>
      <c r="E19236" t="s">
        <v>167</v>
      </c>
      <c r="F19236" t="s">
        <v>13</v>
      </c>
      <c r="G19236" s="1">
        <v>1.1799999475479099</v>
      </c>
      <c r="H19236">
        <v>1</v>
      </c>
      <c r="I19236" t="s">
        <v>14</v>
      </c>
      <c r="J19236" t="s">
        <v>168</v>
      </c>
      <c r="K19236">
        <f>VLOOKUP(J19236,'Prix unitaires'!B:D,3,FALSE)</f>
        <v>0</v>
      </c>
      <c r="L19236" s="11">
        <f t="shared" si="300"/>
        <v>0</v>
      </c>
    </row>
    <row r="19237" spans="1:12" x14ac:dyDescent="0.25">
      <c r="A19237">
        <v>100</v>
      </c>
      <c r="B19237" t="s">
        <v>26</v>
      </c>
      <c r="C19237" t="s">
        <v>480</v>
      </c>
      <c r="D19237" t="s">
        <v>11</v>
      </c>
      <c r="E19237" t="s">
        <v>35</v>
      </c>
      <c r="F19237" t="s">
        <v>13</v>
      </c>
      <c r="G19237" s="1">
        <v>7.5100002288818404</v>
      </c>
      <c r="H19237">
        <v>1</v>
      </c>
      <c r="I19237" t="s">
        <v>14</v>
      </c>
      <c r="J19237" t="s">
        <v>36</v>
      </c>
      <c r="K19237">
        <f>VLOOKUP(J19237,'Prix unitaires'!B:D,3,FALSE)</f>
        <v>0</v>
      </c>
      <c r="L19237" s="11">
        <f t="shared" si="300"/>
        <v>0</v>
      </c>
    </row>
    <row r="19238" spans="1:12" x14ac:dyDescent="0.25">
      <c r="A19238">
        <v>100</v>
      </c>
      <c r="B19238" t="s">
        <v>26</v>
      </c>
      <c r="C19238" t="s">
        <v>481</v>
      </c>
      <c r="D19238" t="s">
        <v>11</v>
      </c>
      <c r="E19238" t="s">
        <v>167</v>
      </c>
      <c r="F19238" t="s">
        <v>13</v>
      </c>
      <c r="G19238" s="1">
        <v>1.1799999475479099</v>
      </c>
      <c r="H19238">
        <v>1</v>
      </c>
      <c r="I19238" t="s">
        <v>14</v>
      </c>
      <c r="J19238" t="s">
        <v>168</v>
      </c>
      <c r="K19238">
        <f>VLOOKUP(J19238,'Prix unitaires'!B:D,3,FALSE)</f>
        <v>0</v>
      </c>
      <c r="L19238" s="11">
        <f t="shared" si="300"/>
        <v>0</v>
      </c>
    </row>
    <row r="19239" spans="1:12" x14ac:dyDescent="0.25">
      <c r="A19239">
        <v>100</v>
      </c>
      <c r="B19239" t="s">
        <v>26</v>
      </c>
      <c r="C19239" t="s">
        <v>778</v>
      </c>
      <c r="D19239" t="s">
        <v>11</v>
      </c>
      <c r="E19239" t="s">
        <v>19</v>
      </c>
      <c r="F19239" t="s">
        <v>13</v>
      </c>
      <c r="G19239" s="1">
        <v>8.5100002288818004</v>
      </c>
      <c r="H19239">
        <v>50</v>
      </c>
      <c r="I19239" t="s">
        <v>14</v>
      </c>
      <c r="J19239" t="s">
        <v>20</v>
      </c>
      <c r="K19239">
        <f>VLOOKUP(J19239,'Prix unitaires'!B:D,3,FALSE)</f>
        <v>0</v>
      </c>
      <c r="L19239" s="11">
        <f t="shared" si="300"/>
        <v>0</v>
      </c>
    </row>
    <row r="19240" spans="1:12" x14ac:dyDescent="0.25">
      <c r="A19240">
        <v>100</v>
      </c>
      <c r="B19240" t="s">
        <v>26</v>
      </c>
      <c r="C19240" t="s">
        <v>778</v>
      </c>
      <c r="D19240" t="s">
        <v>11</v>
      </c>
      <c r="E19240" t="s">
        <v>35</v>
      </c>
      <c r="F19240" t="s">
        <v>13</v>
      </c>
      <c r="G19240" s="1">
        <v>8.5100002288818004</v>
      </c>
      <c r="H19240">
        <v>1</v>
      </c>
      <c r="I19240" t="s">
        <v>14</v>
      </c>
      <c r="J19240" t="s">
        <v>36</v>
      </c>
      <c r="K19240">
        <f>VLOOKUP(J19240,'Prix unitaires'!B:D,3,FALSE)</f>
        <v>0</v>
      </c>
      <c r="L19240" s="11">
        <f t="shared" si="300"/>
        <v>0</v>
      </c>
    </row>
    <row r="19241" spans="1:12" x14ac:dyDescent="0.25">
      <c r="A19241">
        <v>100</v>
      </c>
      <c r="B19241" t="s">
        <v>26</v>
      </c>
      <c r="C19241" t="s">
        <v>778</v>
      </c>
      <c r="D19241" t="s">
        <v>11</v>
      </c>
      <c r="E19241" t="s">
        <v>167</v>
      </c>
      <c r="F19241" t="s">
        <v>13</v>
      </c>
      <c r="G19241" s="1">
        <v>6.1799998283386204</v>
      </c>
      <c r="H19241">
        <v>1</v>
      </c>
      <c r="I19241" t="s">
        <v>14</v>
      </c>
      <c r="J19241" t="s">
        <v>168</v>
      </c>
      <c r="K19241">
        <f>VLOOKUP(J19241,'Prix unitaires'!B:D,3,FALSE)</f>
        <v>0</v>
      </c>
      <c r="L19241" s="11">
        <f t="shared" si="300"/>
        <v>0</v>
      </c>
    </row>
    <row r="19242" spans="1:12" x14ac:dyDescent="0.25">
      <c r="A19242">
        <v>100</v>
      </c>
      <c r="B19242" t="s">
        <v>26</v>
      </c>
      <c r="C19242" t="s">
        <v>433</v>
      </c>
      <c r="D19242" t="s">
        <v>11</v>
      </c>
      <c r="E19242" t="s">
        <v>19</v>
      </c>
      <c r="F19242" t="s">
        <v>13</v>
      </c>
      <c r="G19242" s="1">
        <v>7.8699998855590803</v>
      </c>
      <c r="H19242">
        <v>50</v>
      </c>
      <c r="I19242" t="s">
        <v>14</v>
      </c>
      <c r="J19242" t="s">
        <v>20</v>
      </c>
      <c r="K19242">
        <f>VLOOKUP(J19242,'Prix unitaires'!B:D,3,FALSE)</f>
        <v>0</v>
      </c>
      <c r="L19242" s="11">
        <f t="shared" si="300"/>
        <v>0</v>
      </c>
    </row>
    <row r="19243" spans="1:12" x14ac:dyDescent="0.25">
      <c r="A19243">
        <v>100</v>
      </c>
      <c r="B19243" t="s">
        <v>26</v>
      </c>
      <c r="C19243" t="s">
        <v>433</v>
      </c>
      <c r="D19243" t="s">
        <v>11</v>
      </c>
      <c r="E19243" t="s">
        <v>35</v>
      </c>
      <c r="F19243" t="s">
        <v>13</v>
      </c>
      <c r="G19243" s="1">
        <v>7.8699998855590803</v>
      </c>
      <c r="H19243">
        <v>1</v>
      </c>
      <c r="I19243" t="s">
        <v>14</v>
      </c>
      <c r="J19243" t="s">
        <v>36</v>
      </c>
      <c r="K19243">
        <f>VLOOKUP(J19243,'Prix unitaires'!B:D,3,FALSE)</f>
        <v>0</v>
      </c>
      <c r="L19243" s="11">
        <f t="shared" si="300"/>
        <v>0</v>
      </c>
    </row>
    <row r="19244" spans="1:12" x14ac:dyDescent="0.25">
      <c r="A19244">
        <v>100</v>
      </c>
      <c r="B19244" t="s">
        <v>26</v>
      </c>
      <c r="C19244" t="s">
        <v>433</v>
      </c>
      <c r="D19244" t="s">
        <v>11</v>
      </c>
      <c r="E19244" t="s">
        <v>167</v>
      </c>
      <c r="F19244" t="s">
        <v>13</v>
      </c>
      <c r="G19244" s="1">
        <v>8.1199998855590998</v>
      </c>
      <c r="H19244">
        <v>1</v>
      </c>
      <c r="I19244" t="s">
        <v>14</v>
      </c>
      <c r="J19244" t="s">
        <v>168</v>
      </c>
      <c r="K19244">
        <f>VLOOKUP(J19244,'Prix unitaires'!B:D,3,FALSE)</f>
        <v>0</v>
      </c>
      <c r="L19244" s="11">
        <f t="shared" si="300"/>
        <v>0</v>
      </c>
    </row>
    <row r="19245" spans="1:12" x14ac:dyDescent="0.25">
      <c r="A19245">
        <v>100</v>
      </c>
      <c r="B19245" t="s">
        <v>26</v>
      </c>
      <c r="C19245" t="s">
        <v>482</v>
      </c>
      <c r="D19245" t="s">
        <v>11</v>
      </c>
      <c r="E19245" t="s">
        <v>167</v>
      </c>
      <c r="F19245" t="s">
        <v>13</v>
      </c>
      <c r="G19245" s="1">
        <v>7.5100002288818404</v>
      </c>
      <c r="H19245">
        <v>1</v>
      </c>
      <c r="I19245" t="s">
        <v>14</v>
      </c>
      <c r="J19245" t="s">
        <v>168</v>
      </c>
      <c r="K19245">
        <f>VLOOKUP(J19245,'Prix unitaires'!B:D,3,FALSE)</f>
        <v>0</v>
      </c>
      <c r="L19245" s="11">
        <f t="shared" si="300"/>
        <v>0</v>
      </c>
    </row>
    <row r="19246" spans="1:12" x14ac:dyDescent="0.25">
      <c r="A19246">
        <v>765</v>
      </c>
      <c r="B19246" t="s">
        <v>10</v>
      </c>
      <c r="C19246">
        <v>1</v>
      </c>
      <c r="D19246" t="s">
        <v>11</v>
      </c>
      <c r="E19246" t="s">
        <v>12</v>
      </c>
      <c r="F19246" t="s">
        <v>13</v>
      </c>
      <c r="G19246" s="1">
        <v>7.46000003814697</v>
      </c>
      <c r="H19246">
        <v>50</v>
      </c>
      <c r="I19246" t="s">
        <v>14</v>
      </c>
      <c r="J19246" t="s">
        <v>15</v>
      </c>
      <c r="K19246">
        <f>VLOOKUP(J19246,'Prix unitaires'!B:D,3,FALSE)</f>
        <v>0</v>
      </c>
      <c r="L19246" s="11">
        <f t="shared" si="300"/>
        <v>0</v>
      </c>
    </row>
    <row r="19247" spans="1:12" x14ac:dyDescent="0.25">
      <c r="A19247">
        <v>765</v>
      </c>
      <c r="B19247" t="s">
        <v>10</v>
      </c>
      <c r="C19247" t="s">
        <v>16</v>
      </c>
      <c r="D19247" t="s">
        <v>11</v>
      </c>
      <c r="E19247" t="s">
        <v>12</v>
      </c>
      <c r="F19247" t="s">
        <v>13</v>
      </c>
      <c r="G19247" s="1">
        <v>143.36000061035199</v>
      </c>
      <c r="H19247">
        <v>50</v>
      </c>
      <c r="I19247" t="s">
        <v>14</v>
      </c>
      <c r="J19247" t="s">
        <v>15</v>
      </c>
      <c r="K19247">
        <f>VLOOKUP(J19247,'Prix unitaires'!B:D,3,FALSE)</f>
        <v>0</v>
      </c>
      <c r="L19247" s="11">
        <f t="shared" si="300"/>
        <v>0</v>
      </c>
    </row>
    <row r="19248" spans="1:12" x14ac:dyDescent="0.25">
      <c r="A19248">
        <v>765</v>
      </c>
      <c r="B19248" t="s">
        <v>10</v>
      </c>
      <c r="C19248">
        <v>2</v>
      </c>
      <c r="D19248" t="s">
        <v>11</v>
      </c>
      <c r="E19248" t="s">
        <v>19</v>
      </c>
      <c r="F19248" t="s">
        <v>13</v>
      </c>
      <c r="G19248" s="1">
        <v>12.5900001525879</v>
      </c>
      <c r="H19248">
        <v>50</v>
      </c>
      <c r="I19248" t="s">
        <v>14</v>
      </c>
      <c r="J19248" t="s">
        <v>20</v>
      </c>
      <c r="K19248">
        <f>VLOOKUP(J19248,'Prix unitaires'!B:D,3,FALSE)</f>
        <v>0</v>
      </c>
      <c r="L19248" s="11">
        <f t="shared" si="300"/>
        <v>0</v>
      </c>
    </row>
    <row r="19249" spans="1:12" x14ac:dyDescent="0.25">
      <c r="A19249">
        <v>765</v>
      </c>
      <c r="B19249" t="s">
        <v>10</v>
      </c>
      <c r="C19249">
        <v>1</v>
      </c>
      <c r="D19249" t="s">
        <v>11</v>
      </c>
      <c r="E19249" t="s">
        <v>40</v>
      </c>
      <c r="F19249" t="s">
        <v>13</v>
      </c>
      <c r="G19249" s="1">
        <v>7.46000003814697</v>
      </c>
      <c r="H19249">
        <v>1</v>
      </c>
      <c r="I19249" t="s">
        <v>14</v>
      </c>
      <c r="J19249" t="s">
        <v>41</v>
      </c>
      <c r="K19249">
        <f>VLOOKUP(J19249,'Prix unitaires'!B:D,3,FALSE)</f>
        <v>0</v>
      </c>
      <c r="L19249" s="11">
        <f t="shared" si="300"/>
        <v>0</v>
      </c>
    </row>
    <row r="19250" spans="1:12" x14ac:dyDescent="0.25">
      <c r="A19250">
        <v>765</v>
      </c>
      <c r="B19250" t="s">
        <v>10</v>
      </c>
      <c r="C19250" t="s">
        <v>16</v>
      </c>
      <c r="D19250" t="s">
        <v>11</v>
      </c>
      <c r="E19250" t="s">
        <v>40</v>
      </c>
      <c r="F19250" t="s">
        <v>13</v>
      </c>
      <c r="G19250" s="1">
        <v>143.36000061035199</v>
      </c>
      <c r="H19250">
        <v>1</v>
      </c>
      <c r="I19250" t="s">
        <v>14</v>
      </c>
      <c r="J19250" t="s">
        <v>41</v>
      </c>
      <c r="K19250">
        <f>VLOOKUP(J19250,'Prix unitaires'!B:D,3,FALSE)</f>
        <v>0</v>
      </c>
      <c r="L19250" s="11">
        <f t="shared" si="300"/>
        <v>0</v>
      </c>
    </row>
    <row r="19251" spans="1:12" x14ac:dyDescent="0.25">
      <c r="A19251">
        <v>765</v>
      </c>
      <c r="B19251" t="s">
        <v>10</v>
      </c>
      <c r="C19251">
        <v>2</v>
      </c>
      <c r="D19251" t="s">
        <v>11</v>
      </c>
      <c r="E19251" t="s">
        <v>40</v>
      </c>
      <c r="F19251" t="s">
        <v>13</v>
      </c>
      <c r="G19251" s="1">
        <v>12.5900001525879</v>
      </c>
      <c r="H19251">
        <v>1</v>
      </c>
      <c r="I19251" t="s">
        <v>14</v>
      </c>
      <c r="J19251" t="s">
        <v>41</v>
      </c>
      <c r="K19251">
        <f>VLOOKUP(J19251,'Prix unitaires'!B:D,3,FALSE)</f>
        <v>0</v>
      </c>
      <c r="L19251" s="11">
        <f t="shared" si="300"/>
        <v>0</v>
      </c>
    </row>
    <row r="19252" spans="1:12" x14ac:dyDescent="0.25">
      <c r="A19252">
        <v>765</v>
      </c>
      <c r="B19252" t="s">
        <v>10</v>
      </c>
      <c r="C19252">
        <v>2</v>
      </c>
      <c r="D19252" t="s">
        <v>11</v>
      </c>
      <c r="E19252" t="s">
        <v>165</v>
      </c>
      <c r="F19252" t="s">
        <v>13</v>
      </c>
      <c r="G19252" s="1">
        <v>1.1000000238418599</v>
      </c>
      <c r="H19252">
        <v>1</v>
      </c>
      <c r="I19252" t="s">
        <v>14</v>
      </c>
      <c r="J19252" t="s">
        <v>166</v>
      </c>
      <c r="K19252">
        <f>VLOOKUP(J19252,'Prix unitaires'!B:D,3,FALSE)</f>
        <v>0</v>
      </c>
      <c r="L19252" s="11">
        <f t="shared" si="300"/>
        <v>0</v>
      </c>
    </row>
    <row r="19253" spans="1:12" x14ac:dyDescent="0.25">
      <c r="A19253">
        <v>1222</v>
      </c>
      <c r="B19253" t="s">
        <v>26</v>
      </c>
      <c r="C19253" t="s">
        <v>44</v>
      </c>
      <c r="D19253" t="s">
        <v>11</v>
      </c>
      <c r="E19253" t="s">
        <v>17</v>
      </c>
      <c r="F19253" t="s">
        <v>13</v>
      </c>
      <c r="G19253" s="1">
        <v>17.2600002288818</v>
      </c>
      <c r="H19253">
        <v>50</v>
      </c>
      <c r="I19253" t="s">
        <v>14</v>
      </c>
      <c r="J19253" t="s">
        <v>18</v>
      </c>
      <c r="K19253">
        <f>VLOOKUP(J19253,'Prix unitaires'!B:D,3,FALSE)</f>
        <v>0</v>
      </c>
      <c r="L19253" s="11">
        <f t="shared" si="300"/>
        <v>0</v>
      </c>
    </row>
    <row r="19254" spans="1:12" x14ac:dyDescent="0.25">
      <c r="A19254">
        <v>1222</v>
      </c>
      <c r="B19254" t="s">
        <v>26</v>
      </c>
      <c r="C19254" t="s">
        <v>44</v>
      </c>
      <c r="D19254" t="s">
        <v>11</v>
      </c>
      <c r="E19254" t="s">
        <v>40</v>
      </c>
      <c r="F19254" t="s">
        <v>13</v>
      </c>
      <c r="G19254" s="1">
        <v>17.2600002288818</v>
      </c>
      <c r="H19254">
        <v>1</v>
      </c>
      <c r="I19254" t="s">
        <v>14</v>
      </c>
      <c r="J19254" t="s">
        <v>41</v>
      </c>
      <c r="K19254">
        <f>VLOOKUP(J19254,'Prix unitaires'!B:D,3,FALSE)</f>
        <v>0</v>
      </c>
      <c r="L19254" s="11">
        <f t="shared" si="300"/>
        <v>0</v>
      </c>
    </row>
    <row r="19255" spans="1:12" x14ac:dyDescent="0.25">
      <c r="A19255">
        <v>1222</v>
      </c>
      <c r="B19255" t="s">
        <v>144</v>
      </c>
      <c r="C19255" t="s">
        <v>44</v>
      </c>
      <c r="D19255" t="s">
        <v>11</v>
      </c>
      <c r="E19255" t="s">
        <v>17</v>
      </c>
      <c r="F19255" t="s">
        <v>13</v>
      </c>
      <c r="G19255" s="1">
        <v>14.039999961853001</v>
      </c>
      <c r="H19255">
        <v>50</v>
      </c>
      <c r="I19255" t="s">
        <v>14</v>
      </c>
      <c r="J19255" t="s">
        <v>18</v>
      </c>
      <c r="K19255">
        <f>VLOOKUP(J19255,'Prix unitaires'!B:D,3,FALSE)</f>
        <v>0</v>
      </c>
      <c r="L19255" s="11">
        <f t="shared" si="300"/>
        <v>0</v>
      </c>
    </row>
    <row r="19256" spans="1:12" x14ac:dyDescent="0.25">
      <c r="A19256">
        <v>1222</v>
      </c>
      <c r="B19256" t="s">
        <v>144</v>
      </c>
      <c r="C19256" t="s">
        <v>44</v>
      </c>
      <c r="D19256" t="s">
        <v>11</v>
      </c>
      <c r="E19256" t="s">
        <v>40</v>
      </c>
      <c r="F19256" t="s">
        <v>13</v>
      </c>
      <c r="G19256" s="1">
        <v>14.039999961853001</v>
      </c>
      <c r="H19256">
        <v>1</v>
      </c>
      <c r="I19256" t="s">
        <v>14</v>
      </c>
      <c r="J19256" t="s">
        <v>41</v>
      </c>
      <c r="K19256">
        <f>VLOOKUP(J19256,'Prix unitaires'!B:D,3,FALSE)</f>
        <v>0</v>
      </c>
      <c r="L19256" s="11">
        <f t="shared" si="300"/>
        <v>0</v>
      </c>
    </row>
    <row r="19257" spans="1:12" x14ac:dyDescent="0.25">
      <c r="A19257">
        <v>1222</v>
      </c>
      <c r="B19257" t="s">
        <v>10</v>
      </c>
      <c r="C19257" t="s">
        <v>132</v>
      </c>
      <c r="D19257" t="s">
        <v>11</v>
      </c>
      <c r="E19257" t="s">
        <v>17</v>
      </c>
      <c r="F19257" t="s">
        <v>13</v>
      </c>
      <c r="G19257" s="1">
        <v>5.8499999046325701</v>
      </c>
      <c r="H19257">
        <v>50</v>
      </c>
      <c r="I19257" t="s">
        <v>14</v>
      </c>
      <c r="J19257" t="s">
        <v>18</v>
      </c>
      <c r="K19257">
        <f>VLOOKUP(J19257,'Prix unitaires'!B:D,3,FALSE)</f>
        <v>0</v>
      </c>
      <c r="L19257" s="11">
        <f t="shared" si="300"/>
        <v>0</v>
      </c>
    </row>
    <row r="19258" spans="1:12" x14ac:dyDescent="0.25">
      <c r="A19258">
        <v>1222</v>
      </c>
      <c r="B19258" t="s">
        <v>10</v>
      </c>
      <c r="C19258" t="s">
        <v>132</v>
      </c>
      <c r="D19258" t="s">
        <v>11</v>
      </c>
      <c r="E19258" t="s">
        <v>40</v>
      </c>
      <c r="F19258" t="s">
        <v>13</v>
      </c>
      <c r="G19258" s="1">
        <v>5.8499999046325701</v>
      </c>
      <c r="H19258">
        <v>1</v>
      </c>
      <c r="I19258" t="s">
        <v>14</v>
      </c>
      <c r="J19258" t="s">
        <v>41</v>
      </c>
      <c r="K19258">
        <f>VLOOKUP(J19258,'Prix unitaires'!B:D,3,FALSE)</f>
        <v>0</v>
      </c>
      <c r="L19258" s="11">
        <f t="shared" si="300"/>
        <v>0</v>
      </c>
    </row>
    <row r="19259" spans="1:12" x14ac:dyDescent="0.25">
      <c r="A19259">
        <v>788</v>
      </c>
      <c r="B19259" t="s">
        <v>10</v>
      </c>
      <c r="C19259" t="s">
        <v>469</v>
      </c>
      <c r="D19259" t="s">
        <v>11</v>
      </c>
      <c r="E19259" t="s">
        <v>17</v>
      </c>
      <c r="F19259" t="s">
        <v>13</v>
      </c>
      <c r="G19259" s="1">
        <v>16.9899997711182</v>
      </c>
      <c r="H19259">
        <v>50</v>
      </c>
      <c r="I19259" t="s">
        <v>14</v>
      </c>
      <c r="J19259" t="s">
        <v>18</v>
      </c>
      <c r="K19259">
        <f>VLOOKUP(J19259,'Prix unitaires'!B:D,3,FALSE)</f>
        <v>0</v>
      </c>
      <c r="L19259" s="11">
        <f t="shared" si="300"/>
        <v>0</v>
      </c>
    </row>
    <row r="19260" spans="1:12" x14ac:dyDescent="0.25">
      <c r="A19260">
        <v>788</v>
      </c>
      <c r="B19260" t="s">
        <v>10</v>
      </c>
      <c r="C19260" t="s">
        <v>469</v>
      </c>
      <c r="D19260" t="s">
        <v>11</v>
      </c>
      <c r="E19260" t="s">
        <v>40</v>
      </c>
      <c r="F19260" t="s">
        <v>13</v>
      </c>
      <c r="G19260" s="1">
        <v>16.9899997711182</v>
      </c>
      <c r="H19260">
        <v>1</v>
      </c>
      <c r="I19260" t="s">
        <v>14</v>
      </c>
      <c r="J19260" t="s">
        <v>41</v>
      </c>
      <c r="K19260">
        <f>VLOOKUP(J19260,'Prix unitaires'!B:D,3,FALSE)</f>
        <v>0</v>
      </c>
      <c r="L19260" s="11">
        <f t="shared" si="300"/>
        <v>0</v>
      </c>
    </row>
    <row r="19261" spans="1:12" x14ac:dyDescent="0.25">
      <c r="A19261">
        <v>788</v>
      </c>
      <c r="B19261" t="s">
        <v>10</v>
      </c>
      <c r="C19261" t="s">
        <v>272</v>
      </c>
      <c r="D19261" t="s">
        <v>11</v>
      </c>
      <c r="E19261" t="s">
        <v>24</v>
      </c>
      <c r="F19261" t="s">
        <v>13</v>
      </c>
      <c r="G19261" s="1">
        <v>144.32000732421901</v>
      </c>
      <c r="H19261">
        <v>24</v>
      </c>
      <c r="I19261" t="s">
        <v>14</v>
      </c>
      <c r="J19261" t="s">
        <v>25</v>
      </c>
      <c r="K19261">
        <f>VLOOKUP(J19261,'Prix unitaires'!B:D,3,FALSE)</f>
        <v>0</v>
      </c>
      <c r="L19261" s="11">
        <f t="shared" si="300"/>
        <v>0</v>
      </c>
    </row>
    <row r="19262" spans="1:12" x14ac:dyDescent="0.25">
      <c r="A19262">
        <v>1470</v>
      </c>
      <c r="B19262" t="s">
        <v>10</v>
      </c>
      <c r="C19262">
        <v>35</v>
      </c>
      <c r="D19262" t="s">
        <v>11</v>
      </c>
      <c r="E19262" t="s">
        <v>165</v>
      </c>
      <c r="F19262" t="s">
        <v>13</v>
      </c>
      <c r="G19262" s="1">
        <v>1.9299999475479099</v>
      </c>
      <c r="H19262">
        <v>1</v>
      </c>
      <c r="I19262" t="s">
        <v>14</v>
      </c>
      <c r="J19262" t="s">
        <v>166</v>
      </c>
      <c r="K19262">
        <f>VLOOKUP(J19262,'Prix unitaires'!B:D,3,FALSE)</f>
        <v>0</v>
      </c>
      <c r="L19262" s="11">
        <f t="shared" si="300"/>
        <v>0</v>
      </c>
    </row>
    <row r="19263" spans="1:12" x14ac:dyDescent="0.25">
      <c r="A19263">
        <v>1470</v>
      </c>
      <c r="B19263" t="s">
        <v>26</v>
      </c>
      <c r="C19263">
        <v>137</v>
      </c>
      <c r="D19263" t="s">
        <v>11</v>
      </c>
      <c r="E19263" t="s">
        <v>165</v>
      </c>
      <c r="F19263" t="s">
        <v>13</v>
      </c>
      <c r="G19263" s="1">
        <v>1.9299999475479099</v>
      </c>
      <c r="H19263">
        <v>1</v>
      </c>
      <c r="I19263" t="s">
        <v>14</v>
      </c>
      <c r="J19263" t="s">
        <v>166</v>
      </c>
      <c r="K19263">
        <f>VLOOKUP(J19263,'Prix unitaires'!B:D,3,FALSE)</f>
        <v>0</v>
      </c>
      <c r="L19263" s="11">
        <f t="shared" si="300"/>
        <v>0</v>
      </c>
    </row>
    <row r="19264" spans="1:12" x14ac:dyDescent="0.25">
      <c r="A19264">
        <v>400</v>
      </c>
      <c r="B19264" t="s">
        <v>144</v>
      </c>
      <c r="C19264" t="s">
        <v>44</v>
      </c>
      <c r="D19264" t="s">
        <v>11</v>
      </c>
      <c r="E19264" t="s">
        <v>289</v>
      </c>
      <c r="F19264" t="s">
        <v>13</v>
      </c>
      <c r="G19264" s="1">
        <v>16.879999160766602</v>
      </c>
      <c r="H19264">
        <v>50</v>
      </c>
      <c r="I19264" t="s">
        <v>14</v>
      </c>
      <c r="J19264" t="s">
        <v>290</v>
      </c>
      <c r="K19264">
        <f>VLOOKUP(J19264,'Prix unitaires'!B:D,3,FALSE)</f>
        <v>0</v>
      </c>
      <c r="L19264" s="11">
        <f t="shared" si="300"/>
        <v>0</v>
      </c>
    </row>
    <row r="19265" spans="1:12" x14ac:dyDescent="0.25">
      <c r="A19265">
        <v>400</v>
      </c>
      <c r="B19265" t="s">
        <v>412</v>
      </c>
      <c r="C19265" t="s">
        <v>135</v>
      </c>
      <c r="D19265" t="s">
        <v>11</v>
      </c>
      <c r="E19265" t="s">
        <v>19</v>
      </c>
      <c r="F19265" t="s">
        <v>13</v>
      </c>
      <c r="G19265" s="1">
        <v>13.6400003433228</v>
      </c>
      <c r="H19265">
        <v>50</v>
      </c>
      <c r="I19265" t="s">
        <v>14</v>
      </c>
      <c r="J19265" t="s">
        <v>20</v>
      </c>
      <c r="K19265">
        <f>VLOOKUP(J19265,'Prix unitaires'!B:D,3,FALSE)</f>
        <v>0</v>
      </c>
      <c r="L19265" s="11">
        <f t="shared" si="300"/>
        <v>0</v>
      </c>
    </row>
    <row r="19266" spans="1:12" x14ac:dyDescent="0.25">
      <c r="A19266">
        <v>400</v>
      </c>
      <c r="B19266" t="s">
        <v>412</v>
      </c>
      <c r="C19266" t="s">
        <v>135</v>
      </c>
      <c r="D19266" t="s">
        <v>11</v>
      </c>
      <c r="E19266" t="s">
        <v>35</v>
      </c>
      <c r="F19266" t="s">
        <v>13</v>
      </c>
      <c r="G19266" s="1">
        <v>13.6400003433228</v>
      </c>
      <c r="H19266">
        <v>1</v>
      </c>
      <c r="I19266" t="s">
        <v>14</v>
      </c>
      <c r="J19266" t="s">
        <v>36</v>
      </c>
      <c r="K19266">
        <f>VLOOKUP(J19266,'Prix unitaires'!B:D,3,FALSE)</f>
        <v>0</v>
      </c>
      <c r="L19266" s="11">
        <f t="shared" si="300"/>
        <v>0</v>
      </c>
    </row>
    <row r="19267" spans="1:12" x14ac:dyDescent="0.25">
      <c r="A19267">
        <v>400</v>
      </c>
      <c r="B19267" t="s">
        <v>10</v>
      </c>
      <c r="C19267" t="s">
        <v>138</v>
      </c>
      <c r="D19267" t="s">
        <v>11</v>
      </c>
      <c r="E19267" t="s">
        <v>32</v>
      </c>
      <c r="F19267" t="s">
        <v>13</v>
      </c>
      <c r="G19267" s="1">
        <v>3.8299999237060498</v>
      </c>
      <c r="H19267">
        <v>240</v>
      </c>
      <c r="I19267" t="s">
        <v>14</v>
      </c>
      <c r="J19267" t="s">
        <v>33</v>
      </c>
      <c r="K19267">
        <f>VLOOKUP(J19267,'Prix unitaires'!B:D,3,FALSE)</f>
        <v>0</v>
      </c>
      <c r="L19267" s="11">
        <f t="shared" ref="L19267:L19330" si="301">(G19267*H19267)*K19267</f>
        <v>0</v>
      </c>
    </row>
    <row r="19268" spans="1:12" x14ac:dyDescent="0.25">
      <c r="A19268">
        <v>400</v>
      </c>
      <c r="B19268" t="s">
        <v>10</v>
      </c>
      <c r="C19268" t="s">
        <v>138</v>
      </c>
      <c r="D19268" t="s">
        <v>11</v>
      </c>
      <c r="E19268" t="s">
        <v>40</v>
      </c>
      <c r="F19268" t="s">
        <v>13</v>
      </c>
      <c r="G19268" s="1">
        <v>3.8299999237060498</v>
      </c>
      <c r="H19268">
        <v>1</v>
      </c>
      <c r="I19268" t="s">
        <v>14</v>
      </c>
      <c r="J19268" t="s">
        <v>41</v>
      </c>
      <c r="K19268">
        <f>VLOOKUP(J19268,'Prix unitaires'!B:D,3,FALSE)</f>
        <v>0</v>
      </c>
      <c r="L19268" s="11">
        <f t="shared" si="301"/>
        <v>0</v>
      </c>
    </row>
    <row r="19269" spans="1:12" x14ac:dyDescent="0.25">
      <c r="A19269">
        <v>400</v>
      </c>
      <c r="B19269" t="s">
        <v>10</v>
      </c>
      <c r="C19269" t="s">
        <v>138</v>
      </c>
      <c r="D19269" t="s">
        <v>11</v>
      </c>
      <c r="E19269" t="s">
        <v>165</v>
      </c>
      <c r="F19269" t="s">
        <v>13</v>
      </c>
      <c r="G19269" s="1">
        <v>0.18000000715255701</v>
      </c>
      <c r="H19269">
        <v>1</v>
      </c>
      <c r="I19269" t="s">
        <v>14</v>
      </c>
      <c r="J19269" t="s">
        <v>166</v>
      </c>
      <c r="K19269">
        <f>VLOOKUP(J19269,'Prix unitaires'!B:D,3,FALSE)</f>
        <v>0</v>
      </c>
      <c r="L19269" s="11">
        <f t="shared" si="301"/>
        <v>0</v>
      </c>
    </row>
    <row r="19270" spans="1:12" x14ac:dyDescent="0.25">
      <c r="A19270">
        <v>400</v>
      </c>
      <c r="B19270" t="s">
        <v>10</v>
      </c>
      <c r="C19270" t="s">
        <v>295</v>
      </c>
      <c r="D19270" t="s">
        <v>11</v>
      </c>
      <c r="E19270" t="s">
        <v>17</v>
      </c>
      <c r="F19270" t="s">
        <v>13</v>
      </c>
      <c r="G19270" s="1">
        <v>4.1599998474121103</v>
      </c>
      <c r="H19270">
        <v>50</v>
      </c>
      <c r="I19270" t="s">
        <v>14</v>
      </c>
      <c r="J19270" t="s">
        <v>18</v>
      </c>
      <c r="K19270">
        <f>VLOOKUP(J19270,'Prix unitaires'!B:D,3,FALSE)</f>
        <v>0</v>
      </c>
      <c r="L19270" s="11">
        <f t="shared" si="301"/>
        <v>0</v>
      </c>
    </row>
    <row r="19271" spans="1:12" x14ac:dyDescent="0.25">
      <c r="A19271">
        <v>400</v>
      </c>
      <c r="B19271" t="s">
        <v>10</v>
      </c>
      <c r="C19271" t="s">
        <v>295</v>
      </c>
      <c r="D19271" t="s">
        <v>11</v>
      </c>
      <c r="E19271" t="s">
        <v>35</v>
      </c>
      <c r="F19271" t="s">
        <v>13</v>
      </c>
      <c r="G19271" s="1">
        <v>4.1599998474121103</v>
      </c>
      <c r="H19271">
        <v>1</v>
      </c>
      <c r="I19271" t="s">
        <v>14</v>
      </c>
      <c r="J19271" t="s">
        <v>36</v>
      </c>
      <c r="K19271">
        <f>VLOOKUP(J19271,'Prix unitaires'!B:D,3,FALSE)</f>
        <v>0</v>
      </c>
      <c r="L19271" s="11">
        <f t="shared" si="301"/>
        <v>0</v>
      </c>
    </row>
    <row r="19272" spans="1:12" x14ac:dyDescent="0.25">
      <c r="A19272">
        <v>400</v>
      </c>
      <c r="B19272" t="s">
        <v>10</v>
      </c>
      <c r="C19272" t="s">
        <v>54</v>
      </c>
      <c r="D19272" t="s">
        <v>11</v>
      </c>
      <c r="E19272" t="s">
        <v>32</v>
      </c>
      <c r="F19272" t="s">
        <v>13</v>
      </c>
      <c r="G19272" s="1">
        <v>7.5999999046325701</v>
      </c>
      <c r="H19272">
        <v>240</v>
      </c>
      <c r="I19272" t="s">
        <v>14</v>
      </c>
      <c r="J19272" t="s">
        <v>33</v>
      </c>
      <c r="K19272">
        <f>VLOOKUP(J19272,'Prix unitaires'!B:D,3,FALSE)</f>
        <v>0</v>
      </c>
      <c r="L19272" s="11">
        <f t="shared" si="301"/>
        <v>0</v>
      </c>
    </row>
    <row r="19273" spans="1:12" x14ac:dyDescent="0.25">
      <c r="A19273">
        <v>400</v>
      </c>
      <c r="B19273" t="s">
        <v>10</v>
      </c>
      <c r="C19273" t="s">
        <v>54</v>
      </c>
      <c r="D19273" t="s">
        <v>11</v>
      </c>
      <c r="E19273" t="s">
        <v>40</v>
      </c>
      <c r="F19273" t="s">
        <v>13</v>
      </c>
      <c r="G19273" s="1">
        <v>7.5999999046325701</v>
      </c>
      <c r="H19273">
        <v>1</v>
      </c>
      <c r="I19273" t="s">
        <v>14</v>
      </c>
      <c r="J19273" t="s">
        <v>41</v>
      </c>
      <c r="K19273">
        <f>VLOOKUP(J19273,'Prix unitaires'!B:D,3,FALSE)</f>
        <v>0</v>
      </c>
      <c r="L19273" s="11">
        <f t="shared" si="301"/>
        <v>0</v>
      </c>
    </row>
    <row r="19274" spans="1:12" x14ac:dyDescent="0.25">
      <c r="A19274">
        <v>400</v>
      </c>
      <c r="B19274" t="s">
        <v>10</v>
      </c>
      <c r="C19274" t="s">
        <v>54</v>
      </c>
      <c r="D19274" t="s">
        <v>11</v>
      </c>
      <c r="E19274" t="s">
        <v>165</v>
      </c>
      <c r="F19274" t="s">
        <v>13</v>
      </c>
      <c r="G19274" s="1">
        <v>0.36000001430511502</v>
      </c>
      <c r="H19274">
        <v>1</v>
      </c>
      <c r="I19274" t="s">
        <v>14</v>
      </c>
      <c r="J19274" t="s">
        <v>166</v>
      </c>
      <c r="K19274">
        <f>VLOOKUP(J19274,'Prix unitaires'!B:D,3,FALSE)</f>
        <v>0</v>
      </c>
      <c r="L19274" s="11">
        <f t="shared" si="301"/>
        <v>0</v>
      </c>
    </row>
    <row r="19275" spans="1:12" x14ac:dyDescent="0.25">
      <c r="A19275">
        <v>400</v>
      </c>
      <c r="B19275" t="s">
        <v>10</v>
      </c>
      <c r="C19275">
        <v>68</v>
      </c>
      <c r="D19275" t="s">
        <v>11</v>
      </c>
      <c r="E19275" t="s">
        <v>165</v>
      </c>
      <c r="F19275" t="s">
        <v>13</v>
      </c>
      <c r="G19275" s="1">
        <v>1.4400000572204601</v>
      </c>
      <c r="H19275">
        <v>1</v>
      </c>
      <c r="I19275" t="s">
        <v>14</v>
      </c>
      <c r="J19275" t="s">
        <v>166</v>
      </c>
      <c r="K19275">
        <f>VLOOKUP(J19275,'Prix unitaires'!B:D,3,FALSE)</f>
        <v>0</v>
      </c>
      <c r="L19275" s="11">
        <f t="shared" si="301"/>
        <v>0</v>
      </c>
    </row>
    <row r="19276" spans="1:12" x14ac:dyDescent="0.25">
      <c r="A19276">
        <v>400</v>
      </c>
      <c r="B19276" t="s">
        <v>10</v>
      </c>
      <c r="C19276">
        <v>66</v>
      </c>
      <c r="D19276" t="s">
        <v>11</v>
      </c>
      <c r="E19276" t="s">
        <v>165</v>
      </c>
      <c r="F19276" t="s">
        <v>13</v>
      </c>
      <c r="G19276" s="1">
        <v>2.8699998855590798</v>
      </c>
      <c r="H19276">
        <v>1</v>
      </c>
      <c r="I19276" t="s">
        <v>14</v>
      </c>
      <c r="J19276" t="s">
        <v>166</v>
      </c>
      <c r="K19276">
        <f>VLOOKUP(J19276,'Prix unitaires'!B:D,3,FALSE)</f>
        <v>0</v>
      </c>
      <c r="L19276" s="11">
        <f t="shared" si="301"/>
        <v>0</v>
      </c>
    </row>
    <row r="19277" spans="1:12" x14ac:dyDescent="0.25">
      <c r="A19277">
        <v>400</v>
      </c>
      <c r="B19277" t="s">
        <v>10</v>
      </c>
      <c r="C19277">
        <v>63</v>
      </c>
      <c r="D19277" t="s">
        <v>11</v>
      </c>
      <c r="E19277" t="s">
        <v>17</v>
      </c>
      <c r="F19277" t="s">
        <v>13</v>
      </c>
      <c r="G19277" s="1">
        <v>26.549999237060501</v>
      </c>
      <c r="H19277">
        <v>50</v>
      </c>
      <c r="I19277" t="s">
        <v>14</v>
      </c>
      <c r="J19277" t="s">
        <v>18</v>
      </c>
      <c r="K19277">
        <f>VLOOKUP(J19277,'Prix unitaires'!B:D,3,FALSE)</f>
        <v>0</v>
      </c>
      <c r="L19277" s="11">
        <f t="shared" si="301"/>
        <v>0</v>
      </c>
    </row>
    <row r="19278" spans="1:12" x14ac:dyDescent="0.25">
      <c r="A19278">
        <v>400</v>
      </c>
      <c r="B19278" t="s">
        <v>10</v>
      </c>
      <c r="C19278">
        <v>63</v>
      </c>
      <c r="D19278" t="s">
        <v>11</v>
      </c>
      <c r="E19278" t="s">
        <v>35</v>
      </c>
      <c r="F19278" t="s">
        <v>13</v>
      </c>
      <c r="G19278" s="1">
        <v>26.549999237060501</v>
      </c>
      <c r="H19278">
        <v>1</v>
      </c>
      <c r="I19278" t="s">
        <v>14</v>
      </c>
      <c r="J19278" t="s">
        <v>36</v>
      </c>
      <c r="K19278">
        <f>VLOOKUP(J19278,'Prix unitaires'!B:D,3,FALSE)</f>
        <v>0</v>
      </c>
      <c r="L19278" s="11">
        <f t="shared" si="301"/>
        <v>0</v>
      </c>
    </row>
    <row r="19279" spans="1:12" x14ac:dyDescent="0.25">
      <c r="A19279">
        <v>400</v>
      </c>
      <c r="B19279" t="s">
        <v>10</v>
      </c>
      <c r="C19279" t="s">
        <v>295</v>
      </c>
      <c r="D19279" t="s">
        <v>11</v>
      </c>
      <c r="E19279" t="s">
        <v>167</v>
      </c>
      <c r="F19279" t="s">
        <v>13</v>
      </c>
      <c r="G19279" s="1">
        <v>2.7300000190734899</v>
      </c>
      <c r="H19279">
        <v>1</v>
      </c>
      <c r="I19279" t="s">
        <v>14</v>
      </c>
      <c r="J19279" t="s">
        <v>168</v>
      </c>
      <c r="K19279">
        <f>VLOOKUP(J19279,'Prix unitaires'!B:D,3,FALSE)</f>
        <v>0</v>
      </c>
      <c r="L19279" s="11">
        <f t="shared" si="301"/>
        <v>0</v>
      </c>
    </row>
    <row r="19280" spans="1:12" x14ac:dyDescent="0.25">
      <c r="A19280">
        <v>400</v>
      </c>
      <c r="B19280" t="s">
        <v>10</v>
      </c>
      <c r="C19280">
        <v>61</v>
      </c>
      <c r="D19280" t="s">
        <v>11</v>
      </c>
      <c r="E19280" t="s">
        <v>165</v>
      </c>
      <c r="F19280" t="s">
        <v>13</v>
      </c>
      <c r="G19280" s="1">
        <v>3.7200000286102299</v>
      </c>
      <c r="H19280">
        <v>1</v>
      </c>
      <c r="I19280" t="s">
        <v>14</v>
      </c>
      <c r="J19280" t="s">
        <v>166</v>
      </c>
      <c r="K19280">
        <f>VLOOKUP(J19280,'Prix unitaires'!B:D,3,FALSE)</f>
        <v>0</v>
      </c>
      <c r="L19280" s="11">
        <f t="shared" si="301"/>
        <v>0</v>
      </c>
    </row>
    <row r="19281" spans="1:12" x14ac:dyDescent="0.25">
      <c r="A19281">
        <v>400</v>
      </c>
      <c r="B19281" t="s">
        <v>10</v>
      </c>
      <c r="C19281">
        <v>67</v>
      </c>
      <c r="D19281" t="s">
        <v>11</v>
      </c>
      <c r="E19281" t="s">
        <v>165</v>
      </c>
      <c r="F19281" t="s">
        <v>13</v>
      </c>
      <c r="G19281" s="1">
        <v>1.4400000572204601</v>
      </c>
      <c r="H19281">
        <v>1</v>
      </c>
      <c r="I19281" t="s">
        <v>14</v>
      </c>
      <c r="J19281" t="s">
        <v>166</v>
      </c>
      <c r="K19281">
        <f>VLOOKUP(J19281,'Prix unitaires'!B:D,3,FALSE)</f>
        <v>0</v>
      </c>
      <c r="L19281" s="11">
        <f t="shared" si="301"/>
        <v>0</v>
      </c>
    </row>
    <row r="19282" spans="1:12" x14ac:dyDescent="0.25">
      <c r="A19282">
        <v>400</v>
      </c>
      <c r="B19282" t="s">
        <v>10</v>
      </c>
      <c r="C19282">
        <v>65</v>
      </c>
      <c r="D19282" t="s">
        <v>11</v>
      </c>
      <c r="E19282" t="s">
        <v>165</v>
      </c>
      <c r="F19282" t="s">
        <v>13</v>
      </c>
      <c r="G19282" s="1">
        <v>1.4400000572204601</v>
      </c>
      <c r="H19282">
        <v>1</v>
      </c>
      <c r="I19282" t="s">
        <v>14</v>
      </c>
      <c r="J19282" t="s">
        <v>166</v>
      </c>
      <c r="K19282">
        <f>VLOOKUP(J19282,'Prix unitaires'!B:D,3,FALSE)</f>
        <v>0</v>
      </c>
      <c r="L19282" s="11">
        <f t="shared" si="301"/>
        <v>0</v>
      </c>
    </row>
    <row r="19283" spans="1:12" x14ac:dyDescent="0.25">
      <c r="A19283">
        <v>400</v>
      </c>
      <c r="B19283" t="s">
        <v>10</v>
      </c>
      <c r="C19283" t="s">
        <v>237</v>
      </c>
      <c r="D19283" t="s">
        <v>11</v>
      </c>
      <c r="E19283" t="s">
        <v>165</v>
      </c>
      <c r="F19283" t="s">
        <v>13</v>
      </c>
      <c r="G19283" s="1">
        <v>0</v>
      </c>
      <c r="H19283">
        <v>1</v>
      </c>
      <c r="I19283" t="s">
        <v>14</v>
      </c>
      <c r="J19283" t="s">
        <v>166</v>
      </c>
      <c r="K19283">
        <f>VLOOKUP(J19283,'Prix unitaires'!B:D,3,FALSE)</f>
        <v>0</v>
      </c>
      <c r="L19283" s="11">
        <f t="shared" si="301"/>
        <v>0</v>
      </c>
    </row>
    <row r="19284" spans="1:12" x14ac:dyDescent="0.25">
      <c r="A19284">
        <v>400</v>
      </c>
      <c r="B19284" t="s">
        <v>10</v>
      </c>
      <c r="C19284" t="s">
        <v>265</v>
      </c>
      <c r="D19284" t="s">
        <v>11</v>
      </c>
      <c r="E19284" t="s">
        <v>17</v>
      </c>
      <c r="F19284" t="s">
        <v>13</v>
      </c>
      <c r="G19284" s="1">
        <v>17.319999694824201</v>
      </c>
      <c r="H19284">
        <v>50</v>
      </c>
      <c r="I19284" t="s">
        <v>14</v>
      </c>
      <c r="J19284" t="s">
        <v>18</v>
      </c>
      <c r="K19284">
        <f>VLOOKUP(J19284,'Prix unitaires'!B:D,3,FALSE)</f>
        <v>0</v>
      </c>
      <c r="L19284" s="11">
        <f t="shared" si="301"/>
        <v>0</v>
      </c>
    </row>
    <row r="19285" spans="1:12" x14ac:dyDescent="0.25">
      <c r="A19285">
        <v>400</v>
      </c>
      <c r="B19285" t="s">
        <v>10</v>
      </c>
      <c r="C19285" t="s">
        <v>265</v>
      </c>
      <c r="D19285" t="s">
        <v>11</v>
      </c>
      <c r="E19285" t="s">
        <v>35</v>
      </c>
      <c r="F19285" t="s">
        <v>13</v>
      </c>
      <c r="G19285" s="1">
        <v>17.319999694824201</v>
      </c>
      <c r="H19285">
        <v>1</v>
      </c>
      <c r="I19285" t="s">
        <v>14</v>
      </c>
      <c r="J19285" t="s">
        <v>36</v>
      </c>
      <c r="K19285">
        <f>VLOOKUP(J19285,'Prix unitaires'!B:D,3,FALSE)</f>
        <v>0</v>
      </c>
      <c r="L19285" s="11">
        <f t="shared" si="301"/>
        <v>0</v>
      </c>
    </row>
    <row r="19286" spans="1:12" x14ac:dyDescent="0.25">
      <c r="A19286">
        <v>400</v>
      </c>
      <c r="B19286" t="s">
        <v>10</v>
      </c>
      <c r="C19286" t="s">
        <v>187</v>
      </c>
      <c r="D19286" t="s">
        <v>11</v>
      </c>
      <c r="E19286" t="s">
        <v>165</v>
      </c>
      <c r="F19286" t="s">
        <v>13</v>
      </c>
      <c r="G19286" s="1">
        <v>1.5</v>
      </c>
      <c r="H19286">
        <v>1</v>
      </c>
      <c r="I19286" t="s">
        <v>14</v>
      </c>
      <c r="J19286" t="s">
        <v>166</v>
      </c>
      <c r="K19286">
        <f>VLOOKUP(J19286,'Prix unitaires'!B:D,3,FALSE)</f>
        <v>0</v>
      </c>
      <c r="L19286" s="11">
        <f t="shared" si="301"/>
        <v>0</v>
      </c>
    </row>
    <row r="19287" spans="1:12" x14ac:dyDescent="0.25">
      <c r="A19287">
        <v>400</v>
      </c>
      <c r="B19287" t="s">
        <v>10</v>
      </c>
      <c r="C19287">
        <v>18</v>
      </c>
      <c r="D19287" t="s">
        <v>11</v>
      </c>
      <c r="E19287" t="s">
        <v>165</v>
      </c>
      <c r="F19287" t="s">
        <v>13</v>
      </c>
      <c r="G19287" s="1">
        <v>1.5</v>
      </c>
      <c r="H19287">
        <v>1</v>
      </c>
      <c r="I19287" t="s">
        <v>14</v>
      </c>
      <c r="J19287" t="s">
        <v>166</v>
      </c>
      <c r="K19287">
        <f>VLOOKUP(J19287,'Prix unitaires'!B:D,3,FALSE)</f>
        <v>0</v>
      </c>
      <c r="L19287" s="11">
        <f t="shared" si="301"/>
        <v>0</v>
      </c>
    </row>
    <row r="19288" spans="1:12" x14ac:dyDescent="0.25">
      <c r="A19288">
        <v>400</v>
      </c>
      <c r="B19288" t="s">
        <v>10</v>
      </c>
      <c r="C19288" t="s">
        <v>315</v>
      </c>
      <c r="D19288" t="s">
        <v>11</v>
      </c>
      <c r="E19288" t="s">
        <v>19</v>
      </c>
      <c r="F19288" t="s">
        <v>13</v>
      </c>
      <c r="G19288" s="1">
        <v>22.5</v>
      </c>
      <c r="H19288">
        <v>50</v>
      </c>
      <c r="I19288" t="s">
        <v>14</v>
      </c>
      <c r="J19288" t="s">
        <v>20</v>
      </c>
      <c r="K19288">
        <f>VLOOKUP(J19288,'Prix unitaires'!B:D,3,FALSE)</f>
        <v>0</v>
      </c>
      <c r="L19288" s="11">
        <f t="shared" si="301"/>
        <v>0</v>
      </c>
    </row>
    <row r="19289" spans="1:12" x14ac:dyDescent="0.25">
      <c r="A19289">
        <v>400</v>
      </c>
      <c r="B19289" t="s">
        <v>10</v>
      </c>
      <c r="C19289" t="s">
        <v>315</v>
      </c>
      <c r="D19289" t="s">
        <v>11</v>
      </c>
      <c r="E19289" t="s">
        <v>35</v>
      </c>
      <c r="F19289" t="s">
        <v>13</v>
      </c>
      <c r="G19289" s="1">
        <v>22.5</v>
      </c>
      <c r="H19289">
        <v>1</v>
      </c>
      <c r="I19289" t="s">
        <v>14</v>
      </c>
      <c r="J19289" t="s">
        <v>36</v>
      </c>
      <c r="K19289">
        <f>VLOOKUP(J19289,'Prix unitaires'!B:D,3,FALSE)</f>
        <v>0</v>
      </c>
      <c r="L19289" s="11">
        <f t="shared" si="301"/>
        <v>0</v>
      </c>
    </row>
    <row r="19290" spans="1:12" x14ac:dyDescent="0.25">
      <c r="A19290">
        <v>400</v>
      </c>
      <c r="B19290" t="s">
        <v>10</v>
      </c>
      <c r="C19290" t="s">
        <v>315</v>
      </c>
      <c r="D19290" t="s">
        <v>11</v>
      </c>
      <c r="E19290" t="s">
        <v>165</v>
      </c>
      <c r="F19290" t="s">
        <v>13</v>
      </c>
      <c r="G19290" s="1">
        <v>8.1300001144409002</v>
      </c>
      <c r="H19290">
        <v>1</v>
      </c>
      <c r="I19290" t="s">
        <v>14</v>
      </c>
      <c r="J19290" t="s">
        <v>166</v>
      </c>
      <c r="K19290">
        <f>VLOOKUP(J19290,'Prix unitaires'!B:D,3,FALSE)</f>
        <v>0</v>
      </c>
      <c r="L19290" s="11">
        <f t="shared" si="301"/>
        <v>0</v>
      </c>
    </row>
    <row r="19291" spans="1:12" x14ac:dyDescent="0.25">
      <c r="A19291">
        <v>400</v>
      </c>
      <c r="B19291" t="s">
        <v>10</v>
      </c>
      <c r="C19291">
        <v>21</v>
      </c>
      <c r="D19291" t="s">
        <v>11</v>
      </c>
      <c r="E19291" t="s">
        <v>165</v>
      </c>
      <c r="F19291" t="s">
        <v>13</v>
      </c>
      <c r="G19291" s="1">
        <v>6.7600002288818404</v>
      </c>
      <c r="H19291">
        <v>1</v>
      </c>
      <c r="I19291" t="s">
        <v>14</v>
      </c>
      <c r="J19291" t="s">
        <v>166</v>
      </c>
      <c r="K19291">
        <f>VLOOKUP(J19291,'Prix unitaires'!B:D,3,FALSE)</f>
        <v>0</v>
      </c>
      <c r="L19291" s="11">
        <f t="shared" si="301"/>
        <v>0</v>
      </c>
    </row>
    <row r="19292" spans="1:12" x14ac:dyDescent="0.25">
      <c r="A19292">
        <v>400</v>
      </c>
      <c r="B19292" t="s">
        <v>10</v>
      </c>
      <c r="C19292" t="s">
        <v>104</v>
      </c>
      <c r="D19292" t="s">
        <v>11</v>
      </c>
      <c r="E19292" t="s">
        <v>17</v>
      </c>
      <c r="F19292" t="s">
        <v>13</v>
      </c>
      <c r="G19292" s="1">
        <v>8.7899999618530007</v>
      </c>
      <c r="H19292">
        <v>50</v>
      </c>
      <c r="I19292" t="s">
        <v>14</v>
      </c>
      <c r="J19292" t="s">
        <v>18</v>
      </c>
      <c r="K19292">
        <f>VLOOKUP(J19292,'Prix unitaires'!B:D,3,FALSE)</f>
        <v>0</v>
      </c>
      <c r="L19292" s="11">
        <f t="shared" si="301"/>
        <v>0</v>
      </c>
    </row>
    <row r="19293" spans="1:12" x14ac:dyDescent="0.25">
      <c r="A19293">
        <v>400</v>
      </c>
      <c r="B19293" t="s">
        <v>10</v>
      </c>
      <c r="C19293" t="s">
        <v>104</v>
      </c>
      <c r="D19293" t="s">
        <v>11</v>
      </c>
      <c r="E19293" t="s">
        <v>35</v>
      </c>
      <c r="F19293" t="s">
        <v>13</v>
      </c>
      <c r="G19293" s="1">
        <v>8.7899999618530007</v>
      </c>
      <c r="H19293">
        <v>1</v>
      </c>
      <c r="I19293" t="s">
        <v>14</v>
      </c>
      <c r="J19293" t="s">
        <v>36</v>
      </c>
      <c r="K19293">
        <f>VLOOKUP(J19293,'Prix unitaires'!B:D,3,FALSE)</f>
        <v>0</v>
      </c>
      <c r="L19293" s="11">
        <f t="shared" si="301"/>
        <v>0</v>
      </c>
    </row>
    <row r="19294" spans="1:12" x14ac:dyDescent="0.25">
      <c r="A19294">
        <v>400</v>
      </c>
      <c r="B19294" t="s">
        <v>10</v>
      </c>
      <c r="C19294" t="s">
        <v>104</v>
      </c>
      <c r="D19294" t="s">
        <v>11</v>
      </c>
      <c r="E19294" t="s">
        <v>165</v>
      </c>
      <c r="F19294" t="s">
        <v>13</v>
      </c>
      <c r="G19294" s="1">
        <v>1.7400000095367401</v>
      </c>
      <c r="H19294">
        <v>1</v>
      </c>
      <c r="I19294" t="s">
        <v>14</v>
      </c>
      <c r="J19294" t="s">
        <v>166</v>
      </c>
      <c r="K19294">
        <f>VLOOKUP(J19294,'Prix unitaires'!B:D,3,FALSE)</f>
        <v>0</v>
      </c>
      <c r="L19294" s="11">
        <f t="shared" si="301"/>
        <v>0</v>
      </c>
    </row>
    <row r="19295" spans="1:12" x14ac:dyDescent="0.25">
      <c r="A19295">
        <v>400</v>
      </c>
      <c r="B19295" t="s">
        <v>10</v>
      </c>
      <c r="C19295">
        <v>19</v>
      </c>
      <c r="D19295" t="s">
        <v>11</v>
      </c>
      <c r="E19295" t="s">
        <v>165</v>
      </c>
      <c r="F19295" t="s">
        <v>13</v>
      </c>
      <c r="G19295" s="1">
        <v>3.3800001144409202</v>
      </c>
      <c r="H19295">
        <v>1</v>
      </c>
      <c r="I19295" t="s">
        <v>14</v>
      </c>
      <c r="J19295" t="s">
        <v>166</v>
      </c>
      <c r="K19295">
        <f>VLOOKUP(J19295,'Prix unitaires'!B:D,3,FALSE)</f>
        <v>0</v>
      </c>
      <c r="L19295" s="11">
        <f t="shared" si="301"/>
        <v>0</v>
      </c>
    </row>
    <row r="19296" spans="1:12" x14ac:dyDescent="0.25">
      <c r="A19296">
        <v>400</v>
      </c>
      <c r="B19296" t="s">
        <v>10</v>
      </c>
      <c r="C19296">
        <v>15</v>
      </c>
      <c r="D19296" t="s">
        <v>11</v>
      </c>
      <c r="E19296" t="s">
        <v>165</v>
      </c>
      <c r="F19296" t="s">
        <v>13</v>
      </c>
      <c r="G19296" s="1">
        <v>0.72000002861022905</v>
      </c>
      <c r="H19296">
        <v>1</v>
      </c>
      <c r="I19296" t="s">
        <v>14</v>
      </c>
      <c r="J19296" t="s">
        <v>166</v>
      </c>
      <c r="K19296">
        <f>VLOOKUP(J19296,'Prix unitaires'!B:D,3,FALSE)</f>
        <v>0</v>
      </c>
      <c r="L19296" s="11">
        <f t="shared" si="301"/>
        <v>0</v>
      </c>
    </row>
    <row r="19297" spans="1:12" x14ac:dyDescent="0.25">
      <c r="A19297">
        <v>400</v>
      </c>
      <c r="B19297" t="s">
        <v>10</v>
      </c>
      <c r="C19297">
        <v>17</v>
      </c>
      <c r="D19297" t="s">
        <v>11</v>
      </c>
      <c r="E19297" t="s">
        <v>165</v>
      </c>
      <c r="F19297" t="s">
        <v>13</v>
      </c>
      <c r="G19297" s="1">
        <v>1.7400000095367401</v>
      </c>
      <c r="H19297">
        <v>1</v>
      </c>
      <c r="I19297" t="s">
        <v>14</v>
      </c>
      <c r="J19297" t="s">
        <v>166</v>
      </c>
      <c r="K19297">
        <f>VLOOKUP(J19297,'Prix unitaires'!B:D,3,FALSE)</f>
        <v>0</v>
      </c>
      <c r="L19297" s="11">
        <f t="shared" si="301"/>
        <v>0</v>
      </c>
    </row>
    <row r="19298" spans="1:12" x14ac:dyDescent="0.25">
      <c r="A19298">
        <v>400</v>
      </c>
      <c r="B19298" t="s">
        <v>10</v>
      </c>
      <c r="C19298" t="s">
        <v>89</v>
      </c>
      <c r="D19298" t="s">
        <v>11</v>
      </c>
      <c r="E19298" t="s">
        <v>12</v>
      </c>
      <c r="F19298" t="s">
        <v>13</v>
      </c>
      <c r="G19298" s="1">
        <v>11.039999961853001</v>
      </c>
      <c r="H19298">
        <v>50</v>
      </c>
      <c r="I19298" t="s">
        <v>14</v>
      </c>
      <c r="J19298" t="s">
        <v>15</v>
      </c>
      <c r="K19298">
        <f>VLOOKUP(J19298,'Prix unitaires'!B:D,3,FALSE)</f>
        <v>0</v>
      </c>
      <c r="L19298" s="11">
        <f t="shared" si="301"/>
        <v>0</v>
      </c>
    </row>
    <row r="19299" spans="1:12" x14ac:dyDescent="0.25">
      <c r="A19299">
        <v>400</v>
      </c>
      <c r="B19299" t="s">
        <v>10</v>
      </c>
      <c r="C19299" t="s">
        <v>89</v>
      </c>
      <c r="D19299" t="s">
        <v>11</v>
      </c>
      <c r="E19299" t="s">
        <v>35</v>
      </c>
      <c r="F19299" t="s">
        <v>13</v>
      </c>
      <c r="G19299" s="1">
        <v>11.039999961853001</v>
      </c>
      <c r="H19299">
        <v>1</v>
      </c>
      <c r="I19299" t="s">
        <v>14</v>
      </c>
      <c r="J19299" t="s">
        <v>36</v>
      </c>
      <c r="K19299">
        <f>VLOOKUP(J19299,'Prix unitaires'!B:D,3,FALSE)</f>
        <v>0</v>
      </c>
      <c r="L19299" s="11">
        <f t="shared" si="301"/>
        <v>0</v>
      </c>
    </row>
    <row r="19300" spans="1:12" x14ac:dyDescent="0.25">
      <c r="A19300">
        <v>400</v>
      </c>
      <c r="B19300" t="s">
        <v>10</v>
      </c>
      <c r="C19300" t="s">
        <v>246</v>
      </c>
      <c r="D19300" t="s">
        <v>11</v>
      </c>
      <c r="E19300" t="s">
        <v>19</v>
      </c>
      <c r="F19300" t="s">
        <v>13</v>
      </c>
      <c r="G19300" s="1">
        <v>24.690000534057599</v>
      </c>
      <c r="H19300">
        <v>50</v>
      </c>
      <c r="I19300" t="s">
        <v>14</v>
      </c>
      <c r="J19300" t="s">
        <v>20</v>
      </c>
      <c r="K19300">
        <f>VLOOKUP(J19300,'Prix unitaires'!B:D,3,FALSE)</f>
        <v>0</v>
      </c>
      <c r="L19300" s="11">
        <f t="shared" si="301"/>
        <v>0</v>
      </c>
    </row>
    <row r="19301" spans="1:12" x14ac:dyDescent="0.25">
      <c r="A19301">
        <v>400</v>
      </c>
      <c r="B19301" t="s">
        <v>10</v>
      </c>
      <c r="C19301" t="s">
        <v>246</v>
      </c>
      <c r="D19301" t="s">
        <v>11</v>
      </c>
      <c r="E19301" t="s">
        <v>35</v>
      </c>
      <c r="F19301" t="s">
        <v>13</v>
      </c>
      <c r="G19301" s="1">
        <v>24.690000534057599</v>
      </c>
      <c r="H19301">
        <v>1</v>
      </c>
      <c r="I19301" t="s">
        <v>14</v>
      </c>
      <c r="J19301" t="s">
        <v>36</v>
      </c>
      <c r="K19301">
        <f>VLOOKUP(J19301,'Prix unitaires'!B:D,3,FALSE)</f>
        <v>0</v>
      </c>
      <c r="L19301" s="11">
        <f t="shared" si="301"/>
        <v>0</v>
      </c>
    </row>
    <row r="19302" spans="1:12" x14ac:dyDescent="0.25">
      <c r="A19302">
        <v>400</v>
      </c>
      <c r="B19302" t="s">
        <v>10</v>
      </c>
      <c r="C19302" t="s">
        <v>246</v>
      </c>
      <c r="D19302" t="s">
        <v>11</v>
      </c>
      <c r="E19302" t="s">
        <v>165</v>
      </c>
      <c r="F19302" t="s">
        <v>13</v>
      </c>
      <c r="G19302" s="1">
        <v>5.0700001716613796</v>
      </c>
      <c r="H19302">
        <v>1</v>
      </c>
      <c r="I19302" t="s">
        <v>14</v>
      </c>
      <c r="J19302" t="s">
        <v>166</v>
      </c>
      <c r="K19302">
        <f>VLOOKUP(J19302,'Prix unitaires'!B:D,3,FALSE)</f>
        <v>0</v>
      </c>
      <c r="L19302" s="11">
        <f t="shared" si="301"/>
        <v>0</v>
      </c>
    </row>
    <row r="19303" spans="1:12" x14ac:dyDescent="0.25">
      <c r="A19303">
        <v>400</v>
      </c>
      <c r="B19303" t="s">
        <v>10</v>
      </c>
      <c r="C19303" t="s">
        <v>501</v>
      </c>
      <c r="D19303" t="s">
        <v>11</v>
      </c>
      <c r="E19303" t="s">
        <v>19</v>
      </c>
      <c r="F19303" t="s">
        <v>13</v>
      </c>
      <c r="G19303" s="1">
        <v>9.6099996566771999</v>
      </c>
      <c r="H19303">
        <v>50</v>
      </c>
      <c r="I19303" t="s">
        <v>14</v>
      </c>
      <c r="J19303" t="s">
        <v>20</v>
      </c>
      <c r="K19303">
        <f>VLOOKUP(J19303,'Prix unitaires'!B:D,3,FALSE)</f>
        <v>0</v>
      </c>
      <c r="L19303" s="11">
        <f t="shared" si="301"/>
        <v>0</v>
      </c>
    </row>
    <row r="19304" spans="1:12" x14ac:dyDescent="0.25">
      <c r="A19304">
        <v>400</v>
      </c>
      <c r="B19304" t="s">
        <v>10</v>
      </c>
      <c r="C19304" t="s">
        <v>501</v>
      </c>
      <c r="D19304" t="s">
        <v>11</v>
      </c>
      <c r="E19304" t="s">
        <v>35</v>
      </c>
      <c r="F19304" t="s">
        <v>13</v>
      </c>
      <c r="G19304" s="1">
        <v>9.6099996566771999</v>
      </c>
      <c r="H19304">
        <v>1</v>
      </c>
      <c r="I19304" t="s">
        <v>14</v>
      </c>
      <c r="J19304" t="s">
        <v>36</v>
      </c>
      <c r="K19304">
        <f>VLOOKUP(J19304,'Prix unitaires'!B:D,3,FALSE)</f>
        <v>0</v>
      </c>
      <c r="L19304" s="11">
        <f t="shared" si="301"/>
        <v>0</v>
      </c>
    </row>
    <row r="19305" spans="1:12" x14ac:dyDescent="0.25">
      <c r="A19305">
        <v>400</v>
      </c>
      <c r="B19305" t="s">
        <v>10</v>
      </c>
      <c r="C19305" t="s">
        <v>501</v>
      </c>
      <c r="D19305" t="s">
        <v>11</v>
      </c>
      <c r="E19305" t="s">
        <v>165</v>
      </c>
      <c r="F19305" t="s">
        <v>13</v>
      </c>
      <c r="G19305" s="1">
        <v>3.3800001144409202</v>
      </c>
      <c r="H19305">
        <v>1</v>
      </c>
      <c r="I19305" t="s">
        <v>14</v>
      </c>
      <c r="J19305" t="s">
        <v>166</v>
      </c>
      <c r="K19305">
        <f>VLOOKUP(J19305,'Prix unitaires'!B:D,3,FALSE)</f>
        <v>0</v>
      </c>
      <c r="L19305" s="11">
        <f t="shared" si="301"/>
        <v>0</v>
      </c>
    </row>
    <row r="19306" spans="1:12" x14ac:dyDescent="0.25">
      <c r="A19306">
        <v>400</v>
      </c>
      <c r="B19306" t="s">
        <v>10</v>
      </c>
      <c r="C19306">
        <v>14</v>
      </c>
      <c r="D19306" t="s">
        <v>11</v>
      </c>
      <c r="E19306" t="s">
        <v>165</v>
      </c>
      <c r="F19306" t="s">
        <v>13</v>
      </c>
      <c r="G19306" s="1">
        <v>1.5299999713897701</v>
      </c>
      <c r="H19306">
        <v>1</v>
      </c>
      <c r="I19306" t="s">
        <v>14</v>
      </c>
      <c r="J19306" t="s">
        <v>166</v>
      </c>
      <c r="K19306">
        <f>VLOOKUP(J19306,'Prix unitaires'!B:D,3,FALSE)</f>
        <v>0</v>
      </c>
      <c r="L19306" s="11">
        <f t="shared" si="301"/>
        <v>0</v>
      </c>
    </row>
    <row r="19307" spans="1:12" x14ac:dyDescent="0.25">
      <c r="A19307">
        <v>400</v>
      </c>
      <c r="B19307" t="s">
        <v>10</v>
      </c>
      <c r="C19307" t="s">
        <v>163</v>
      </c>
      <c r="D19307" t="s">
        <v>11</v>
      </c>
      <c r="E19307" t="s">
        <v>19</v>
      </c>
      <c r="F19307" t="s">
        <v>13</v>
      </c>
      <c r="G19307" s="1">
        <v>16.5100002288818</v>
      </c>
      <c r="H19307">
        <v>50</v>
      </c>
      <c r="I19307" t="s">
        <v>14</v>
      </c>
      <c r="J19307" t="s">
        <v>20</v>
      </c>
      <c r="K19307">
        <f>VLOOKUP(J19307,'Prix unitaires'!B:D,3,FALSE)</f>
        <v>0</v>
      </c>
      <c r="L19307" s="11">
        <f t="shared" si="301"/>
        <v>0</v>
      </c>
    </row>
    <row r="19308" spans="1:12" x14ac:dyDescent="0.25">
      <c r="A19308">
        <v>400</v>
      </c>
      <c r="B19308" t="s">
        <v>10</v>
      </c>
      <c r="C19308" t="s">
        <v>163</v>
      </c>
      <c r="D19308" t="s">
        <v>11</v>
      </c>
      <c r="E19308" t="s">
        <v>35</v>
      </c>
      <c r="F19308" t="s">
        <v>13</v>
      </c>
      <c r="G19308" s="1">
        <v>16.5100002288818</v>
      </c>
      <c r="H19308">
        <v>1</v>
      </c>
      <c r="I19308" t="s">
        <v>14</v>
      </c>
      <c r="J19308" t="s">
        <v>36</v>
      </c>
      <c r="K19308">
        <f>VLOOKUP(J19308,'Prix unitaires'!B:D,3,FALSE)</f>
        <v>0</v>
      </c>
      <c r="L19308" s="11">
        <f t="shared" si="301"/>
        <v>0</v>
      </c>
    </row>
    <row r="19309" spans="1:12" x14ac:dyDescent="0.25">
      <c r="A19309">
        <v>400</v>
      </c>
      <c r="B19309" t="s">
        <v>10</v>
      </c>
      <c r="C19309" t="s">
        <v>163</v>
      </c>
      <c r="D19309" t="s">
        <v>11</v>
      </c>
      <c r="E19309" t="s">
        <v>165</v>
      </c>
      <c r="F19309" t="s">
        <v>13</v>
      </c>
      <c r="G19309" s="1">
        <v>5.0700001716613796</v>
      </c>
      <c r="H19309">
        <v>1</v>
      </c>
      <c r="I19309" t="s">
        <v>14</v>
      </c>
      <c r="J19309" t="s">
        <v>166</v>
      </c>
      <c r="K19309">
        <f>VLOOKUP(J19309,'Prix unitaires'!B:D,3,FALSE)</f>
        <v>0</v>
      </c>
      <c r="L19309" s="11">
        <f t="shared" si="301"/>
        <v>0</v>
      </c>
    </row>
    <row r="19310" spans="1:12" x14ac:dyDescent="0.25">
      <c r="A19310">
        <v>400</v>
      </c>
      <c r="B19310" t="s">
        <v>10</v>
      </c>
      <c r="C19310" t="s">
        <v>316</v>
      </c>
      <c r="D19310" t="s">
        <v>11</v>
      </c>
      <c r="E19310" t="s">
        <v>19</v>
      </c>
      <c r="F19310" t="s">
        <v>13</v>
      </c>
      <c r="G19310" s="1">
        <v>11.8699998855591</v>
      </c>
      <c r="H19310">
        <v>50</v>
      </c>
      <c r="I19310" t="s">
        <v>14</v>
      </c>
      <c r="J19310" t="s">
        <v>20</v>
      </c>
      <c r="K19310">
        <f>VLOOKUP(J19310,'Prix unitaires'!B:D,3,FALSE)</f>
        <v>0</v>
      </c>
      <c r="L19310" s="11">
        <f t="shared" si="301"/>
        <v>0</v>
      </c>
    </row>
    <row r="19311" spans="1:12" x14ac:dyDescent="0.25">
      <c r="A19311">
        <v>400</v>
      </c>
      <c r="B19311" t="s">
        <v>10</v>
      </c>
      <c r="C19311" t="s">
        <v>316</v>
      </c>
      <c r="D19311" t="s">
        <v>11</v>
      </c>
      <c r="E19311" t="s">
        <v>35</v>
      </c>
      <c r="F19311" t="s">
        <v>13</v>
      </c>
      <c r="G19311" s="1">
        <v>11.8699998855591</v>
      </c>
      <c r="H19311">
        <v>1</v>
      </c>
      <c r="I19311" t="s">
        <v>14</v>
      </c>
      <c r="J19311" t="s">
        <v>36</v>
      </c>
      <c r="K19311">
        <f>VLOOKUP(J19311,'Prix unitaires'!B:D,3,FALSE)</f>
        <v>0</v>
      </c>
      <c r="L19311" s="11">
        <f t="shared" si="301"/>
        <v>0</v>
      </c>
    </row>
    <row r="19312" spans="1:12" x14ac:dyDescent="0.25">
      <c r="A19312">
        <v>400</v>
      </c>
      <c r="B19312" t="s">
        <v>10</v>
      </c>
      <c r="C19312" t="s">
        <v>316</v>
      </c>
      <c r="D19312" t="s">
        <v>11</v>
      </c>
      <c r="E19312" t="s">
        <v>165</v>
      </c>
      <c r="F19312" t="s">
        <v>13</v>
      </c>
      <c r="G19312" s="1">
        <v>5.0700001716613796</v>
      </c>
      <c r="H19312">
        <v>1</v>
      </c>
      <c r="I19312" t="s">
        <v>14</v>
      </c>
      <c r="J19312" t="s">
        <v>166</v>
      </c>
      <c r="K19312">
        <f>VLOOKUP(J19312,'Prix unitaires'!B:D,3,FALSE)</f>
        <v>0</v>
      </c>
      <c r="L19312" s="11">
        <f t="shared" si="301"/>
        <v>0</v>
      </c>
    </row>
    <row r="19313" spans="1:12" x14ac:dyDescent="0.25">
      <c r="A19313">
        <v>400</v>
      </c>
      <c r="B19313" t="s">
        <v>10</v>
      </c>
      <c r="C19313" t="s">
        <v>247</v>
      </c>
      <c r="D19313" t="s">
        <v>11</v>
      </c>
      <c r="E19313" t="s">
        <v>19</v>
      </c>
      <c r="F19313" t="s">
        <v>13</v>
      </c>
      <c r="G19313" s="1">
        <v>12.3400001525879</v>
      </c>
      <c r="H19313">
        <v>50</v>
      </c>
      <c r="I19313" t="s">
        <v>14</v>
      </c>
      <c r="J19313" t="s">
        <v>20</v>
      </c>
      <c r="K19313">
        <f>VLOOKUP(J19313,'Prix unitaires'!B:D,3,FALSE)</f>
        <v>0</v>
      </c>
      <c r="L19313" s="11">
        <f t="shared" si="301"/>
        <v>0</v>
      </c>
    </row>
    <row r="19314" spans="1:12" x14ac:dyDescent="0.25">
      <c r="A19314">
        <v>400</v>
      </c>
      <c r="B19314" t="s">
        <v>10</v>
      </c>
      <c r="C19314" t="s">
        <v>247</v>
      </c>
      <c r="D19314" t="s">
        <v>11</v>
      </c>
      <c r="E19314" t="s">
        <v>35</v>
      </c>
      <c r="F19314" t="s">
        <v>13</v>
      </c>
      <c r="G19314" s="1">
        <v>12.3400001525879</v>
      </c>
      <c r="H19314">
        <v>1</v>
      </c>
      <c r="I19314" t="s">
        <v>14</v>
      </c>
      <c r="J19314" t="s">
        <v>36</v>
      </c>
      <c r="K19314">
        <f>VLOOKUP(J19314,'Prix unitaires'!B:D,3,FALSE)</f>
        <v>0</v>
      </c>
      <c r="L19314" s="11">
        <f t="shared" si="301"/>
        <v>0</v>
      </c>
    </row>
    <row r="19315" spans="1:12" x14ac:dyDescent="0.25">
      <c r="A19315">
        <v>400</v>
      </c>
      <c r="B19315" t="s">
        <v>10</v>
      </c>
      <c r="C19315" t="s">
        <v>247</v>
      </c>
      <c r="D19315" t="s">
        <v>11</v>
      </c>
      <c r="E19315" t="s">
        <v>165</v>
      </c>
      <c r="F19315" t="s">
        <v>13</v>
      </c>
      <c r="G19315" s="1">
        <v>6.3600001335143999</v>
      </c>
      <c r="H19315">
        <v>1</v>
      </c>
      <c r="I19315" t="s">
        <v>14</v>
      </c>
      <c r="J19315" t="s">
        <v>166</v>
      </c>
      <c r="K19315">
        <f>VLOOKUP(J19315,'Prix unitaires'!B:D,3,FALSE)</f>
        <v>0</v>
      </c>
      <c r="L19315" s="11">
        <f t="shared" si="301"/>
        <v>0</v>
      </c>
    </row>
    <row r="19316" spans="1:12" x14ac:dyDescent="0.25">
      <c r="A19316">
        <v>400</v>
      </c>
      <c r="B19316" t="s">
        <v>10</v>
      </c>
      <c r="C19316" t="s">
        <v>436</v>
      </c>
      <c r="D19316" t="s">
        <v>11</v>
      </c>
      <c r="E19316" t="s">
        <v>165</v>
      </c>
      <c r="F19316" t="s">
        <v>13</v>
      </c>
      <c r="G19316" s="1">
        <v>5.0700001716613796</v>
      </c>
      <c r="H19316">
        <v>1</v>
      </c>
      <c r="I19316" t="s">
        <v>14</v>
      </c>
      <c r="J19316" t="s">
        <v>166</v>
      </c>
      <c r="K19316">
        <f>VLOOKUP(J19316,'Prix unitaires'!B:D,3,FALSE)</f>
        <v>0</v>
      </c>
      <c r="L19316" s="11">
        <f t="shared" si="301"/>
        <v>0</v>
      </c>
    </row>
    <row r="19317" spans="1:12" x14ac:dyDescent="0.25">
      <c r="A19317">
        <v>400</v>
      </c>
      <c r="B19317" t="s">
        <v>10</v>
      </c>
      <c r="C19317" t="s">
        <v>321</v>
      </c>
      <c r="D19317" t="s">
        <v>11</v>
      </c>
      <c r="E19317" t="s">
        <v>165</v>
      </c>
      <c r="F19317" t="s">
        <v>13</v>
      </c>
      <c r="G19317" s="1">
        <v>7.4400000572204599</v>
      </c>
      <c r="H19317">
        <v>1</v>
      </c>
      <c r="I19317" t="s">
        <v>14</v>
      </c>
      <c r="J19317" t="s">
        <v>166</v>
      </c>
      <c r="K19317">
        <f>VLOOKUP(J19317,'Prix unitaires'!B:D,3,FALSE)</f>
        <v>0</v>
      </c>
      <c r="L19317" s="11">
        <f t="shared" si="301"/>
        <v>0</v>
      </c>
    </row>
    <row r="19318" spans="1:12" x14ac:dyDescent="0.25">
      <c r="A19318">
        <v>400</v>
      </c>
      <c r="B19318" t="s">
        <v>10</v>
      </c>
      <c r="C19318" t="s">
        <v>135</v>
      </c>
      <c r="D19318" t="s">
        <v>11</v>
      </c>
      <c r="E19318" t="s">
        <v>19</v>
      </c>
      <c r="F19318" t="s">
        <v>13</v>
      </c>
      <c r="G19318" s="1">
        <v>12.8400001525879</v>
      </c>
      <c r="H19318">
        <v>50</v>
      </c>
      <c r="I19318" t="s">
        <v>14</v>
      </c>
      <c r="J19318" t="s">
        <v>20</v>
      </c>
      <c r="K19318">
        <f>VLOOKUP(J19318,'Prix unitaires'!B:D,3,FALSE)</f>
        <v>0</v>
      </c>
      <c r="L19318" s="11">
        <f t="shared" si="301"/>
        <v>0</v>
      </c>
    </row>
    <row r="19319" spans="1:12" x14ac:dyDescent="0.25">
      <c r="A19319">
        <v>400</v>
      </c>
      <c r="B19319" t="s">
        <v>10</v>
      </c>
      <c r="C19319" t="s">
        <v>135</v>
      </c>
      <c r="D19319" t="s">
        <v>11</v>
      </c>
      <c r="E19319" t="s">
        <v>35</v>
      </c>
      <c r="F19319" t="s">
        <v>13</v>
      </c>
      <c r="G19319" s="1">
        <v>12.8400001525879</v>
      </c>
      <c r="H19319">
        <v>1</v>
      </c>
      <c r="I19319" t="s">
        <v>14</v>
      </c>
      <c r="J19319" t="s">
        <v>36</v>
      </c>
      <c r="K19319">
        <f>VLOOKUP(J19319,'Prix unitaires'!B:D,3,FALSE)</f>
        <v>0</v>
      </c>
      <c r="L19319" s="11">
        <f t="shared" si="301"/>
        <v>0</v>
      </c>
    </row>
    <row r="19320" spans="1:12" x14ac:dyDescent="0.25">
      <c r="A19320">
        <v>400</v>
      </c>
      <c r="B19320" t="s">
        <v>10</v>
      </c>
      <c r="C19320" t="s">
        <v>245</v>
      </c>
      <c r="D19320" t="s">
        <v>11</v>
      </c>
      <c r="E19320" t="s">
        <v>19</v>
      </c>
      <c r="F19320" t="s">
        <v>13</v>
      </c>
      <c r="G19320" s="1">
        <v>18.059999465942401</v>
      </c>
      <c r="H19320">
        <v>50</v>
      </c>
      <c r="I19320" t="s">
        <v>14</v>
      </c>
      <c r="J19320" t="s">
        <v>20</v>
      </c>
      <c r="K19320">
        <f>VLOOKUP(J19320,'Prix unitaires'!B:D,3,FALSE)</f>
        <v>0</v>
      </c>
      <c r="L19320" s="11">
        <f t="shared" si="301"/>
        <v>0</v>
      </c>
    </row>
    <row r="19321" spans="1:12" x14ac:dyDescent="0.25">
      <c r="A19321">
        <v>400</v>
      </c>
      <c r="B19321" t="s">
        <v>10</v>
      </c>
      <c r="C19321" t="s">
        <v>245</v>
      </c>
      <c r="D19321" t="s">
        <v>11</v>
      </c>
      <c r="E19321" t="s">
        <v>35</v>
      </c>
      <c r="F19321" t="s">
        <v>13</v>
      </c>
      <c r="G19321" s="1">
        <v>18.059999465942401</v>
      </c>
      <c r="H19321">
        <v>1</v>
      </c>
      <c r="I19321" t="s">
        <v>14</v>
      </c>
      <c r="J19321" t="s">
        <v>36</v>
      </c>
      <c r="K19321">
        <f>VLOOKUP(J19321,'Prix unitaires'!B:D,3,FALSE)</f>
        <v>0</v>
      </c>
      <c r="L19321" s="11">
        <f t="shared" si="301"/>
        <v>0</v>
      </c>
    </row>
    <row r="19322" spans="1:12" x14ac:dyDescent="0.25">
      <c r="A19322">
        <v>400</v>
      </c>
      <c r="B19322" t="s">
        <v>10</v>
      </c>
      <c r="C19322" t="s">
        <v>236</v>
      </c>
      <c r="D19322">
        <v>-1</v>
      </c>
      <c r="E19322" t="s">
        <v>24</v>
      </c>
      <c r="F19322" t="s">
        <v>13</v>
      </c>
      <c r="G19322" s="1">
        <v>87</v>
      </c>
      <c r="H19322">
        <v>50</v>
      </c>
      <c r="I19322" t="s">
        <v>14</v>
      </c>
      <c r="J19322" t="s">
        <v>93</v>
      </c>
      <c r="K19322">
        <f>VLOOKUP(J19322,'Prix unitaires'!B:D,3,FALSE)</f>
        <v>0</v>
      </c>
      <c r="L19322" s="11">
        <f t="shared" si="301"/>
        <v>0</v>
      </c>
    </row>
    <row r="19323" spans="1:12" x14ac:dyDescent="0.25">
      <c r="A19323">
        <v>400</v>
      </c>
      <c r="B19323" t="s">
        <v>10</v>
      </c>
      <c r="C19323" t="s">
        <v>236</v>
      </c>
      <c r="D19323">
        <v>-1</v>
      </c>
      <c r="E19323" t="s">
        <v>40</v>
      </c>
      <c r="F19323" t="s">
        <v>13</v>
      </c>
      <c r="G19323" s="1">
        <v>87</v>
      </c>
      <c r="H19323">
        <v>1</v>
      </c>
      <c r="I19323" t="s">
        <v>14</v>
      </c>
      <c r="J19323" t="s">
        <v>118</v>
      </c>
      <c r="K19323">
        <f>VLOOKUP(J19323,'Prix unitaires'!B:D,3,FALSE)</f>
        <v>0</v>
      </c>
      <c r="L19323" s="11">
        <f t="shared" si="301"/>
        <v>0</v>
      </c>
    </row>
    <row r="19324" spans="1:12" x14ac:dyDescent="0.25">
      <c r="A19324">
        <v>400</v>
      </c>
      <c r="B19324" t="s">
        <v>10</v>
      </c>
      <c r="C19324" t="s">
        <v>779</v>
      </c>
      <c r="D19324">
        <v>-1</v>
      </c>
      <c r="E19324" t="s">
        <v>12</v>
      </c>
      <c r="F19324" t="s">
        <v>13</v>
      </c>
      <c r="G19324" s="1">
        <v>42.090000152587898</v>
      </c>
      <c r="H19324">
        <v>50</v>
      </c>
      <c r="I19324" t="s">
        <v>14</v>
      </c>
      <c r="J19324" t="s">
        <v>152</v>
      </c>
      <c r="K19324">
        <f>VLOOKUP(J19324,'Prix unitaires'!B:D,3,FALSE)</f>
        <v>0</v>
      </c>
      <c r="L19324" s="11">
        <f t="shared" si="301"/>
        <v>0</v>
      </c>
    </row>
    <row r="19325" spans="1:12" x14ac:dyDescent="0.25">
      <c r="A19325">
        <v>400</v>
      </c>
      <c r="B19325" t="s">
        <v>10</v>
      </c>
      <c r="C19325" t="s">
        <v>779</v>
      </c>
      <c r="D19325">
        <v>-1</v>
      </c>
      <c r="E19325" t="s">
        <v>40</v>
      </c>
      <c r="F19325" t="s">
        <v>13</v>
      </c>
      <c r="G19325" s="1">
        <v>42.090000152587898</v>
      </c>
      <c r="H19325">
        <v>1</v>
      </c>
      <c r="I19325" t="s">
        <v>14</v>
      </c>
      <c r="J19325" t="s">
        <v>118</v>
      </c>
      <c r="K19325">
        <f>VLOOKUP(J19325,'Prix unitaires'!B:D,3,FALSE)</f>
        <v>0</v>
      </c>
      <c r="L19325" s="11">
        <f t="shared" si="301"/>
        <v>0</v>
      </c>
    </row>
    <row r="19326" spans="1:12" x14ac:dyDescent="0.25">
      <c r="A19326">
        <v>400</v>
      </c>
      <c r="B19326" t="s">
        <v>26</v>
      </c>
      <c r="C19326">
        <v>129</v>
      </c>
      <c r="D19326" t="s">
        <v>11</v>
      </c>
      <c r="E19326" t="s">
        <v>167</v>
      </c>
      <c r="F19326" t="s">
        <v>13</v>
      </c>
      <c r="G19326" s="1">
        <v>5.3499999046325701</v>
      </c>
      <c r="H19326">
        <v>1</v>
      </c>
      <c r="I19326" t="s">
        <v>14</v>
      </c>
      <c r="J19326" t="s">
        <v>168</v>
      </c>
      <c r="K19326">
        <f>VLOOKUP(J19326,'Prix unitaires'!B:D,3,FALSE)</f>
        <v>0</v>
      </c>
      <c r="L19326" s="11">
        <f t="shared" si="301"/>
        <v>0</v>
      </c>
    </row>
    <row r="19327" spans="1:12" x14ac:dyDescent="0.25">
      <c r="A19327">
        <v>400</v>
      </c>
      <c r="B19327" t="s">
        <v>26</v>
      </c>
      <c r="C19327">
        <v>128</v>
      </c>
      <c r="D19327" t="s">
        <v>11</v>
      </c>
      <c r="E19327" t="s">
        <v>167</v>
      </c>
      <c r="F19327" t="s">
        <v>13</v>
      </c>
      <c r="G19327" s="1">
        <v>4.0700001716613796</v>
      </c>
      <c r="H19327">
        <v>1</v>
      </c>
      <c r="I19327" t="s">
        <v>14</v>
      </c>
      <c r="J19327" t="s">
        <v>168</v>
      </c>
      <c r="K19327">
        <f>VLOOKUP(J19327,'Prix unitaires'!B:D,3,FALSE)</f>
        <v>0</v>
      </c>
      <c r="L19327" s="11">
        <f t="shared" si="301"/>
        <v>0</v>
      </c>
    </row>
    <row r="19328" spans="1:12" x14ac:dyDescent="0.25">
      <c r="A19328">
        <v>400</v>
      </c>
      <c r="B19328" t="s">
        <v>26</v>
      </c>
      <c r="C19328" t="s">
        <v>197</v>
      </c>
      <c r="D19328" t="s">
        <v>11</v>
      </c>
      <c r="E19328" t="s">
        <v>19</v>
      </c>
      <c r="F19328" t="s">
        <v>13</v>
      </c>
      <c r="G19328" s="1">
        <v>10.5</v>
      </c>
      <c r="H19328">
        <v>50</v>
      </c>
      <c r="I19328" t="s">
        <v>14</v>
      </c>
      <c r="J19328" t="s">
        <v>20</v>
      </c>
      <c r="K19328">
        <f>VLOOKUP(J19328,'Prix unitaires'!B:D,3,FALSE)</f>
        <v>0</v>
      </c>
      <c r="L19328" s="11">
        <f t="shared" si="301"/>
        <v>0</v>
      </c>
    </row>
    <row r="19329" spans="1:12" x14ac:dyDescent="0.25">
      <c r="A19329">
        <v>400</v>
      </c>
      <c r="B19329" t="s">
        <v>26</v>
      </c>
      <c r="C19329" t="s">
        <v>197</v>
      </c>
      <c r="D19329" t="s">
        <v>11</v>
      </c>
      <c r="E19329" t="s">
        <v>35</v>
      </c>
      <c r="F19329" t="s">
        <v>13</v>
      </c>
      <c r="G19329" s="1">
        <v>10.5</v>
      </c>
      <c r="H19329">
        <v>1</v>
      </c>
      <c r="I19329" t="s">
        <v>14</v>
      </c>
      <c r="J19329" t="s">
        <v>36</v>
      </c>
      <c r="K19329">
        <f>VLOOKUP(J19329,'Prix unitaires'!B:D,3,FALSE)</f>
        <v>0</v>
      </c>
      <c r="L19329" s="11">
        <f t="shared" si="301"/>
        <v>0</v>
      </c>
    </row>
    <row r="19330" spans="1:12" x14ac:dyDescent="0.25">
      <c r="A19330">
        <v>400</v>
      </c>
      <c r="B19330" t="s">
        <v>26</v>
      </c>
      <c r="C19330" t="s">
        <v>197</v>
      </c>
      <c r="D19330" t="s">
        <v>11</v>
      </c>
      <c r="E19330" t="s">
        <v>167</v>
      </c>
      <c r="F19330" t="s">
        <v>13</v>
      </c>
      <c r="G19330" s="1">
        <v>4.0700001716613796</v>
      </c>
      <c r="H19330">
        <v>1</v>
      </c>
      <c r="I19330" t="s">
        <v>14</v>
      </c>
      <c r="J19330" t="s">
        <v>168</v>
      </c>
      <c r="K19330">
        <f>VLOOKUP(J19330,'Prix unitaires'!B:D,3,FALSE)</f>
        <v>0</v>
      </c>
      <c r="L19330" s="11">
        <f t="shared" si="301"/>
        <v>0</v>
      </c>
    </row>
    <row r="19331" spans="1:12" x14ac:dyDescent="0.25">
      <c r="A19331">
        <v>400</v>
      </c>
      <c r="B19331" t="s">
        <v>26</v>
      </c>
      <c r="C19331">
        <v>127</v>
      </c>
      <c r="D19331" t="s">
        <v>11</v>
      </c>
      <c r="E19331" t="s">
        <v>167</v>
      </c>
      <c r="F19331" t="s">
        <v>13</v>
      </c>
      <c r="G19331" s="1">
        <v>4.0700001716613796</v>
      </c>
      <c r="H19331">
        <v>1</v>
      </c>
      <c r="I19331" t="s">
        <v>14</v>
      </c>
      <c r="J19331" t="s">
        <v>168</v>
      </c>
      <c r="K19331">
        <f>VLOOKUP(J19331,'Prix unitaires'!B:D,3,FALSE)</f>
        <v>0</v>
      </c>
      <c r="L19331" s="11">
        <f t="shared" ref="L19331:L19394" si="302">(G19331*H19331)*K19331</f>
        <v>0</v>
      </c>
    </row>
    <row r="19332" spans="1:12" x14ac:dyDescent="0.25">
      <c r="A19332">
        <v>400</v>
      </c>
      <c r="B19332" t="s">
        <v>26</v>
      </c>
      <c r="C19332" t="s">
        <v>443</v>
      </c>
      <c r="D19332" t="s">
        <v>11</v>
      </c>
      <c r="E19332" t="s">
        <v>167</v>
      </c>
      <c r="F19332" t="s">
        <v>13</v>
      </c>
      <c r="G19332" s="1">
        <v>4.0700001716613796</v>
      </c>
      <c r="H19332">
        <v>1</v>
      </c>
      <c r="I19332" t="s">
        <v>14</v>
      </c>
      <c r="J19332" t="s">
        <v>168</v>
      </c>
      <c r="K19332">
        <f>VLOOKUP(J19332,'Prix unitaires'!B:D,3,FALSE)</f>
        <v>0</v>
      </c>
      <c r="L19332" s="11">
        <f t="shared" si="302"/>
        <v>0</v>
      </c>
    </row>
    <row r="19333" spans="1:12" x14ac:dyDescent="0.25">
      <c r="A19333">
        <v>400</v>
      </c>
      <c r="B19333" t="s">
        <v>26</v>
      </c>
      <c r="C19333">
        <v>126</v>
      </c>
      <c r="D19333" t="s">
        <v>11</v>
      </c>
      <c r="E19333" t="s">
        <v>167</v>
      </c>
      <c r="F19333" t="s">
        <v>13</v>
      </c>
      <c r="G19333" s="1">
        <v>7.4400000572204599</v>
      </c>
      <c r="H19333">
        <v>1</v>
      </c>
      <c r="I19333" t="s">
        <v>14</v>
      </c>
      <c r="J19333" t="s">
        <v>168</v>
      </c>
      <c r="K19333">
        <f>VLOOKUP(J19333,'Prix unitaires'!B:D,3,FALSE)</f>
        <v>0</v>
      </c>
      <c r="L19333" s="11">
        <f t="shared" si="302"/>
        <v>0</v>
      </c>
    </row>
    <row r="19334" spans="1:12" x14ac:dyDescent="0.25">
      <c r="A19334">
        <v>400</v>
      </c>
      <c r="B19334" t="s">
        <v>26</v>
      </c>
      <c r="C19334">
        <v>125</v>
      </c>
      <c r="D19334" t="s">
        <v>11</v>
      </c>
      <c r="E19334" t="s">
        <v>167</v>
      </c>
      <c r="F19334" t="s">
        <v>13</v>
      </c>
      <c r="G19334" s="1">
        <v>7.4400000572204599</v>
      </c>
      <c r="H19334">
        <v>1</v>
      </c>
      <c r="I19334" t="s">
        <v>14</v>
      </c>
      <c r="J19334" t="s">
        <v>168</v>
      </c>
      <c r="K19334">
        <f>VLOOKUP(J19334,'Prix unitaires'!B:D,3,FALSE)</f>
        <v>0</v>
      </c>
      <c r="L19334" s="11">
        <f t="shared" si="302"/>
        <v>0</v>
      </c>
    </row>
    <row r="19335" spans="1:12" x14ac:dyDescent="0.25">
      <c r="A19335">
        <v>400</v>
      </c>
      <c r="B19335" t="s">
        <v>26</v>
      </c>
      <c r="C19335">
        <v>124</v>
      </c>
      <c r="D19335" t="s">
        <v>11</v>
      </c>
      <c r="E19335" t="s">
        <v>167</v>
      </c>
      <c r="F19335" t="s">
        <v>13</v>
      </c>
      <c r="G19335" s="1">
        <v>7.4400000572204599</v>
      </c>
      <c r="H19335">
        <v>1</v>
      </c>
      <c r="I19335" t="s">
        <v>14</v>
      </c>
      <c r="J19335" t="s">
        <v>168</v>
      </c>
      <c r="K19335">
        <f>VLOOKUP(J19335,'Prix unitaires'!B:D,3,FALSE)</f>
        <v>0</v>
      </c>
      <c r="L19335" s="11">
        <f t="shared" si="302"/>
        <v>0</v>
      </c>
    </row>
    <row r="19336" spans="1:12" x14ac:dyDescent="0.25">
      <c r="A19336">
        <v>400</v>
      </c>
      <c r="B19336" t="s">
        <v>26</v>
      </c>
      <c r="C19336">
        <v>123</v>
      </c>
      <c r="D19336" t="s">
        <v>11</v>
      </c>
      <c r="E19336" t="s">
        <v>167</v>
      </c>
      <c r="F19336" t="s">
        <v>13</v>
      </c>
      <c r="G19336" s="1">
        <v>7.4400000572204599</v>
      </c>
      <c r="H19336">
        <v>1</v>
      </c>
      <c r="I19336" t="s">
        <v>14</v>
      </c>
      <c r="J19336" t="s">
        <v>168</v>
      </c>
      <c r="K19336">
        <f>VLOOKUP(J19336,'Prix unitaires'!B:D,3,FALSE)</f>
        <v>0</v>
      </c>
      <c r="L19336" s="11">
        <f t="shared" si="302"/>
        <v>0</v>
      </c>
    </row>
    <row r="19337" spans="1:12" x14ac:dyDescent="0.25">
      <c r="A19337">
        <v>400</v>
      </c>
      <c r="B19337" t="s">
        <v>26</v>
      </c>
      <c r="C19337">
        <v>122</v>
      </c>
      <c r="D19337" t="s">
        <v>11</v>
      </c>
      <c r="E19337" t="s">
        <v>17</v>
      </c>
      <c r="F19337" t="s">
        <v>13</v>
      </c>
      <c r="G19337" s="1">
        <v>8.5500001907349006</v>
      </c>
      <c r="H19337">
        <v>50</v>
      </c>
      <c r="I19337" t="s">
        <v>14</v>
      </c>
      <c r="J19337" t="s">
        <v>18</v>
      </c>
      <c r="K19337">
        <f>VLOOKUP(J19337,'Prix unitaires'!B:D,3,FALSE)</f>
        <v>0</v>
      </c>
      <c r="L19337" s="11">
        <f t="shared" si="302"/>
        <v>0</v>
      </c>
    </row>
    <row r="19338" spans="1:12" x14ac:dyDescent="0.25">
      <c r="A19338">
        <v>400</v>
      </c>
      <c r="B19338" t="s">
        <v>26</v>
      </c>
      <c r="C19338">
        <v>122</v>
      </c>
      <c r="D19338" t="s">
        <v>11</v>
      </c>
      <c r="E19338" t="s">
        <v>35</v>
      </c>
      <c r="F19338" t="s">
        <v>13</v>
      </c>
      <c r="G19338" s="1">
        <v>8.5500001907349006</v>
      </c>
      <c r="H19338">
        <v>1</v>
      </c>
      <c r="I19338" t="s">
        <v>14</v>
      </c>
      <c r="J19338" t="s">
        <v>36</v>
      </c>
      <c r="K19338">
        <f>VLOOKUP(J19338,'Prix unitaires'!B:D,3,FALSE)</f>
        <v>0</v>
      </c>
      <c r="L19338" s="11">
        <f t="shared" si="302"/>
        <v>0</v>
      </c>
    </row>
    <row r="19339" spans="1:12" x14ac:dyDescent="0.25">
      <c r="A19339">
        <v>400</v>
      </c>
      <c r="B19339" t="s">
        <v>26</v>
      </c>
      <c r="C19339">
        <v>121</v>
      </c>
      <c r="D19339" t="s">
        <v>11</v>
      </c>
      <c r="E19339" t="s">
        <v>167</v>
      </c>
      <c r="F19339" t="s">
        <v>13</v>
      </c>
      <c r="G19339" s="1">
        <v>7.4400000572204599</v>
      </c>
      <c r="H19339">
        <v>1</v>
      </c>
      <c r="I19339" t="s">
        <v>14</v>
      </c>
      <c r="J19339" t="s">
        <v>168</v>
      </c>
      <c r="K19339">
        <f>VLOOKUP(J19339,'Prix unitaires'!B:D,3,FALSE)</f>
        <v>0</v>
      </c>
      <c r="L19339" s="11">
        <f t="shared" si="302"/>
        <v>0</v>
      </c>
    </row>
    <row r="19340" spans="1:12" x14ac:dyDescent="0.25">
      <c r="A19340">
        <v>400</v>
      </c>
      <c r="B19340" t="s">
        <v>26</v>
      </c>
      <c r="C19340">
        <v>120</v>
      </c>
      <c r="D19340" t="s">
        <v>11</v>
      </c>
      <c r="E19340" t="s">
        <v>167</v>
      </c>
      <c r="F19340" t="s">
        <v>13</v>
      </c>
      <c r="G19340" s="1">
        <v>6.7600002288818404</v>
      </c>
      <c r="H19340">
        <v>1</v>
      </c>
      <c r="I19340" t="s">
        <v>14</v>
      </c>
      <c r="J19340" t="s">
        <v>168</v>
      </c>
      <c r="K19340">
        <f>VLOOKUP(J19340,'Prix unitaires'!B:D,3,FALSE)</f>
        <v>0</v>
      </c>
      <c r="L19340" s="11">
        <f t="shared" si="302"/>
        <v>0</v>
      </c>
    </row>
    <row r="19341" spans="1:12" x14ac:dyDescent="0.25">
      <c r="A19341">
        <v>400</v>
      </c>
      <c r="B19341" t="s">
        <v>26</v>
      </c>
      <c r="C19341">
        <v>119</v>
      </c>
      <c r="D19341" t="s">
        <v>11</v>
      </c>
      <c r="E19341" t="s">
        <v>167</v>
      </c>
      <c r="F19341" t="s">
        <v>13</v>
      </c>
      <c r="G19341" s="1">
        <v>2.6500000953674299</v>
      </c>
      <c r="H19341">
        <v>1</v>
      </c>
      <c r="I19341" t="s">
        <v>14</v>
      </c>
      <c r="J19341" t="s">
        <v>168</v>
      </c>
      <c r="K19341">
        <f>VLOOKUP(J19341,'Prix unitaires'!B:D,3,FALSE)</f>
        <v>0</v>
      </c>
      <c r="L19341" s="11">
        <f t="shared" si="302"/>
        <v>0</v>
      </c>
    </row>
    <row r="19342" spans="1:12" x14ac:dyDescent="0.25">
      <c r="A19342">
        <v>400</v>
      </c>
      <c r="B19342" t="s">
        <v>26</v>
      </c>
      <c r="C19342">
        <v>118</v>
      </c>
      <c r="D19342" t="s">
        <v>11</v>
      </c>
      <c r="E19342" t="s">
        <v>167</v>
      </c>
      <c r="F19342" t="s">
        <v>13</v>
      </c>
      <c r="G19342" s="1">
        <v>5.7600002288818404</v>
      </c>
      <c r="H19342">
        <v>1</v>
      </c>
      <c r="I19342" t="s">
        <v>14</v>
      </c>
      <c r="J19342" t="s">
        <v>168</v>
      </c>
      <c r="K19342">
        <f>VLOOKUP(J19342,'Prix unitaires'!B:D,3,FALSE)</f>
        <v>0</v>
      </c>
      <c r="L19342" s="11">
        <f t="shared" si="302"/>
        <v>0</v>
      </c>
    </row>
    <row r="19343" spans="1:12" x14ac:dyDescent="0.25">
      <c r="A19343">
        <v>400</v>
      </c>
      <c r="B19343" t="s">
        <v>26</v>
      </c>
      <c r="C19343" t="s">
        <v>780</v>
      </c>
      <c r="D19343" t="s">
        <v>11</v>
      </c>
      <c r="E19343" t="s">
        <v>17</v>
      </c>
      <c r="F19343" t="s">
        <v>13</v>
      </c>
      <c r="G19343" s="1">
        <v>21.079999923706101</v>
      </c>
      <c r="H19343">
        <v>50</v>
      </c>
      <c r="I19343" t="s">
        <v>14</v>
      </c>
      <c r="J19343" t="s">
        <v>18</v>
      </c>
      <c r="K19343">
        <f>VLOOKUP(J19343,'Prix unitaires'!B:D,3,FALSE)</f>
        <v>0</v>
      </c>
      <c r="L19343" s="11">
        <f t="shared" si="302"/>
        <v>0</v>
      </c>
    </row>
    <row r="19344" spans="1:12" x14ac:dyDescent="0.25">
      <c r="A19344">
        <v>400</v>
      </c>
      <c r="B19344" t="s">
        <v>26</v>
      </c>
      <c r="C19344" t="s">
        <v>780</v>
      </c>
      <c r="D19344" t="s">
        <v>11</v>
      </c>
      <c r="E19344" t="s">
        <v>35</v>
      </c>
      <c r="F19344" t="s">
        <v>13</v>
      </c>
      <c r="G19344" s="1">
        <v>21.079999923706101</v>
      </c>
      <c r="H19344">
        <v>1</v>
      </c>
      <c r="I19344" t="s">
        <v>14</v>
      </c>
      <c r="J19344" t="s">
        <v>36</v>
      </c>
      <c r="K19344">
        <f>VLOOKUP(J19344,'Prix unitaires'!B:D,3,FALSE)</f>
        <v>0</v>
      </c>
      <c r="L19344" s="11">
        <f t="shared" si="302"/>
        <v>0</v>
      </c>
    </row>
    <row r="19345" spans="1:12" x14ac:dyDescent="0.25">
      <c r="A19345">
        <v>400</v>
      </c>
      <c r="B19345" t="s">
        <v>26</v>
      </c>
      <c r="C19345" t="s">
        <v>589</v>
      </c>
      <c r="D19345" t="s">
        <v>11</v>
      </c>
      <c r="E19345" t="s">
        <v>12</v>
      </c>
      <c r="F19345" t="s">
        <v>13</v>
      </c>
      <c r="G19345" s="1">
        <v>4.0999999046325701</v>
      </c>
      <c r="H19345">
        <v>50</v>
      </c>
      <c r="I19345" t="s">
        <v>14</v>
      </c>
      <c r="J19345" t="s">
        <v>15</v>
      </c>
      <c r="K19345">
        <f>VLOOKUP(J19345,'Prix unitaires'!B:D,3,FALSE)</f>
        <v>0</v>
      </c>
      <c r="L19345" s="11">
        <f t="shared" si="302"/>
        <v>0</v>
      </c>
    </row>
    <row r="19346" spans="1:12" x14ac:dyDescent="0.25">
      <c r="A19346">
        <v>400</v>
      </c>
      <c r="B19346" t="s">
        <v>26</v>
      </c>
      <c r="C19346" t="s">
        <v>589</v>
      </c>
      <c r="D19346" t="s">
        <v>11</v>
      </c>
      <c r="E19346" t="s">
        <v>35</v>
      </c>
      <c r="F19346" t="s">
        <v>13</v>
      </c>
      <c r="G19346" s="1">
        <v>4.0999999046325701</v>
      </c>
      <c r="H19346">
        <v>1</v>
      </c>
      <c r="I19346" t="s">
        <v>14</v>
      </c>
      <c r="J19346" t="s">
        <v>36</v>
      </c>
      <c r="K19346">
        <f>VLOOKUP(J19346,'Prix unitaires'!B:D,3,FALSE)</f>
        <v>0</v>
      </c>
      <c r="L19346" s="11">
        <f t="shared" si="302"/>
        <v>0</v>
      </c>
    </row>
    <row r="19347" spans="1:12" x14ac:dyDescent="0.25">
      <c r="A19347">
        <v>400</v>
      </c>
      <c r="B19347" t="s">
        <v>26</v>
      </c>
      <c r="C19347">
        <v>113</v>
      </c>
      <c r="D19347" t="s">
        <v>11</v>
      </c>
      <c r="E19347" t="s">
        <v>17</v>
      </c>
      <c r="F19347" t="s">
        <v>13</v>
      </c>
      <c r="G19347" s="1">
        <v>6.0700001716613796</v>
      </c>
      <c r="H19347">
        <v>50</v>
      </c>
      <c r="I19347" t="s">
        <v>14</v>
      </c>
      <c r="J19347" t="s">
        <v>18</v>
      </c>
      <c r="K19347">
        <f>VLOOKUP(J19347,'Prix unitaires'!B:D,3,FALSE)</f>
        <v>0</v>
      </c>
      <c r="L19347" s="11">
        <f t="shared" si="302"/>
        <v>0</v>
      </c>
    </row>
    <row r="19348" spans="1:12" x14ac:dyDescent="0.25">
      <c r="A19348">
        <v>400</v>
      </c>
      <c r="B19348" t="s">
        <v>26</v>
      </c>
      <c r="C19348">
        <v>113</v>
      </c>
      <c r="D19348" t="s">
        <v>11</v>
      </c>
      <c r="E19348" t="s">
        <v>35</v>
      </c>
      <c r="F19348" t="s">
        <v>13</v>
      </c>
      <c r="G19348" s="1">
        <v>6.0700001716613796</v>
      </c>
      <c r="H19348">
        <v>1</v>
      </c>
      <c r="I19348" t="s">
        <v>14</v>
      </c>
      <c r="J19348" t="s">
        <v>36</v>
      </c>
      <c r="K19348">
        <f>VLOOKUP(J19348,'Prix unitaires'!B:D,3,FALSE)</f>
        <v>0</v>
      </c>
      <c r="L19348" s="11">
        <f t="shared" si="302"/>
        <v>0</v>
      </c>
    </row>
    <row r="19349" spans="1:12" x14ac:dyDescent="0.25">
      <c r="A19349">
        <v>400</v>
      </c>
      <c r="B19349" t="s">
        <v>26</v>
      </c>
      <c r="C19349" t="s">
        <v>781</v>
      </c>
      <c r="D19349" t="s">
        <v>11</v>
      </c>
      <c r="E19349" t="s">
        <v>19</v>
      </c>
      <c r="F19349" t="s">
        <v>13</v>
      </c>
      <c r="G19349" s="1">
        <v>37.389999389648402</v>
      </c>
      <c r="H19349">
        <v>50</v>
      </c>
      <c r="I19349" t="s">
        <v>14</v>
      </c>
      <c r="J19349" t="s">
        <v>20</v>
      </c>
      <c r="K19349">
        <f>VLOOKUP(J19349,'Prix unitaires'!B:D,3,FALSE)</f>
        <v>0</v>
      </c>
      <c r="L19349" s="11">
        <f t="shared" si="302"/>
        <v>0</v>
      </c>
    </row>
    <row r="19350" spans="1:12" x14ac:dyDescent="0.25">
      <c r="A19350">
        <v>400</v>
      </c>
      <c r="B19350" t="s">
        <v>26</v>
      </c>
      <c r="C19350" t="s">
        <v>781</v>
      </c>
      <c r="D19350" t="s">
        <v>11</v>
      </c>
      <c r="E19350" t="s">
        <v>35</v>
      </c>
      <c r="F19350" t="s">
        <v>13</v>
      </c>
      <c r="G19350" s="1">
        <v>37.389999389648402</v>
      </c>
      <c r="H19350">
        <v>1</v>
      </c>
      <c r="I19350" t="s">
        <v>14</v>
      </c>
      <c r="J19350" t="s">
        <v>36</v>
      </c>
      <c r="K19350">
        <f>VLOOKUP(J19350,'Prix unitaires'!B:D,3,FALSE)</f>
        <v>0</v>
      </c>
      <c r="L19350" s="11">
        <f t="shared" si="302"/>
        <v>0</v>
      </c>
    </row>
    <row r="19351" spans="1:12" x14ac:dyDescent="0.25">
      <c r="A19351">
        <v>400</v>
      </c>
      <c r="B19351" t="s">
        <v>26</v>
      </c>
      <c r="C19351" t="s">
        <v>781</v>
      </c>
      <c r="D19351" t="s">
        <v>11</v>
      </c>
      <c r="E19351" t="s">
        <v>165</v>
      </c>
      <c r="F19351" t="s">
        <v>13</v>
      </c>
      <c r="G19351" s="1">
        <v>0.68999999761581399</v>
      </c>
      <c r="H19351">
        <v>1</v>
      </c>
      <c r="I19351" t="s">
        <v>14</v>
      </c>
      <c r="J19351" t="s">
        <v>166</v>
      </c>
      <c r="K19351">
        <f>VLOOKUP(J19351,'Prix unitaires'!B:D,3,FALSE)</f>
        <v>0</v>
      </c>
      <c r="L19351" s="11">
        <f t="shared" si="302"/>
        <v>0</v>
      </c>
    </row>
    <row r="19352" spans="1:12" x14ac:dyDescent="0.25">
      <c r="A19352">
        <v>400</v>
      </c>
      <c r="B19352" t="s">
        <v>26</v>
      </c>
      <c r="C19352">
        <v>109</v>
      </c>
      <c r="D19352" t="s">
        <v>11</v>
      </c>
      <c r="E19352" t="s">
        <v>165</v>
      </c>
      <c r="F19352" t="s">
        <v>13</v>
      </c>
      <c r="G19352" s="1">
        <v>0.68999999761581399</v>
      </c>
      <c r="H19352">
        <v>1</v>
      </c>
      <c r="I19352" t="s">
        <v>14</v>
      </c>
      <c r="J19352" t="s">
        <v>166</v>
      </c>
      <c r="K19352">
        <f>VLOOKUP(J19352,'Prix unitaires'!B:D,3,FALSE)</f>
        <v>0</v>
      </c>
      <c r="L19352" s="11">
        <f t="shared" si="302"/>
        <v>0</v>
      </c>
    </row>
    <row r="19353" spans="1:12" x14ac:dyDescent="0.25">
      <c r="A19353">
        <v>400</v>
      </c>
      <c r="B19353" t="s">
        <v>26</v>
      </c>
      <c r="C19353">
        <v>116</v>
      </c>
      <c r="D19353" t="s">
        <v>11</v>
      </c>
      <c r="E19353" t="s">
        <v>167</v>
      </c>
      <c r="F19353" t="s">
        <v>13</v>
      </c>
      <c r="G19353" s="1">
        <v>2.1600000858306898</v>
      </c>
      <c r="H19353">
        <v>1</v>
      </c>
      <c r="I19353" t="s">
        <v>14</v>
      </c>
      <c r="J19353" t="s">
        <v>168</v>
      </c>
      <c r="K19353">
        <f>VLOOKUP(J19353,'Prix unitaires'!B:D,3,FALSE)</f>
        <v>0</v>
      </c>
      <c r="L19353" s="11">
        <f t="shared" si="302"/>
        <v>0</v>
      </c>
    </row>
    <row r="19354" spans="1:12" x14ac:dyDescent="0.25">
      <c r="A19354">
        <v>400</v>
      </c>
      <c r="B19354" t="s">
        <v>10</v>
      </c>
      <c r="C19354" t="s">
        <v>401</v>
      </c>
      <c r="D19354" t="s">
        <v>11</v>
      </c>
      <c r="E19354" t="s">
        <v>38</v>
      </c>
      <c r="F19354" t="s">
        <v>13</v>
      </c>
      <c r="G19354" s="1">
        <v>70.569999694824006</v>
      </c>
      <c r="H19354">
        <v>50</v>
      </c>
      <c r="I19354" t="s">
        <v>14</v>
      </c>
      <c r="J19354" t="s">
        <v>39</v>
      </c>
      <c r="K19354">
        <f>VLOOKUP(J19354,'Prix unitaires'!B:D,3,FALSE)</f>
        <v>0</v>
      </c>
      <c r="L19354" s="11">
        <f t="shared" si="302"/>
        <v>0</v>
      </c>
    </row>
    <row r="19355" spans="1:12" x14ac:dyDescent="0.25">
      <c r="A19355">
        <v>400</v>
      </c>
      <c r="B19355" t="s">
        <v>10</v>
      </c>
      <c r="C19355" t="s">
        <v>401</v>
      </c>
      <c r="D19355" t="s">
        <v>11</v>
      </c>
      <c r="E19355" t="s">
        <v>40</v>
      </c>
      <c r="F19355" t="s">
        <v>13</v>
      </c>
      <c r="G19355" s="1">
        <v>70.569999694824006</v>
      </c>
      <c r="H19355">
        <v>1</v>
      </c>
      <c r="I19355" t="s">
        <v>14</v>
      </c>
      <c r="J19355" t="s">
        <v>41</v>
      </c>
      <c r="K19355">
        <f>VLOOKUP(J19355,'Prix unitaires'!B:D,3,FALSE)</f>
        <v>0</v>
      </c>
      <c r="L19355" s="11">
        <f t="shared" si="302"/>
        <v>0</v>
      </c>
    </row>
    <row r="19356" spans="1:12" x14ac:dyDescent="0.25">
      <c r="A19356">
        <v>400</v>
      </c>
      <c r="B19356" t="s">
        <v>10</v>
      </c>
      <c r="C19356" t="s">
        <v>280</v>
      </c>
      <c r="D19356" t="s">
        <v>11</v>
      </c>
      <c r="E19356" t="s">
        <v>17</v>
      </c>
      <c r="F19356" t="s">
        <v>13</v>
      </c>
      <c r="G19356" s="1">
        <v>10.7299995422363</v>
      </c>
      <c r="H19356">
        <v>50</v>
      </c>
      <c r="I19356" t="s">
        <v>14</v>
      </c>
      <c r="J19356" t="s">
        <v>18</v>
      </c>
      <c r="K19356">
        <f>VLOOKUP(J19356,'Prix unitaires'!B:D,3,FALSE)</f>
        <v>0</v>
      </c>
      <c r="L19356" s="11">
        <f t="shared" si="302"/>
        <v>0</v>
      </c>
    </row>
    <row r="19357" spans="1:12" x14ac:dyDescent="0.25">
      <c r="A19357">
        <v>400</v>
      </c>
      <c r="B19357" t="s">
        <v>10</v>
      </c>
      <c r="C19357" t="s">
        <v>280</v>
      </c>
      <c r="D19357" t="s">
        <v>11</v>
      </c>
      <c r="E19357" t="s">
        <v>40</v>
      </c>
      <c r="F19357" t="s">
        <v>13</v>
      </c>
      <c r="G19357" s="1">
        <v>10.7299995422363</v>
      </c>
      <c r="H19357">
        <v>1</v>
      </c>
      <c r="I19357" t="s">
        <v>14</v>
      </c>
      <c r="J19357" t="s">
        <v>41</v>
      </c>
      <c r="K19357">
        <f>VLOOKUP(J19357,'Prix unitaires'!B:D,3,FALSE)</f>
        <v>0</v>
      </c>
      <c r="L19357" s="11">
        <f t="shared" si="302"/>
        <v>0</v>
      </c>
    </row>
    <row r="19358" spans="1:12" x14ac:dyDescent="0.25">
      <c r="A19358">
        <v>400</v>
      </c>
      <c r="B19358" t="s">
        <v>10</v>
      </c>
      <c r="C19358">
        <v>42</v>
      </c>
      <c r="D19358" t="s">
        <v>11</v>
      </c>
      <c r="E19358" t="s">
        <v>17</v>
      </c>
      <c r="F19358" t="s">
        <v>13</v>
      </c>
      <c r="G19358" s="1">
        <v>4.9099998474121103</v>
      </c>
      <c r="H19358">
        <v>50</v>
      </c>
      <c r="I19358" t="s">
        <v>14</v>
      </c>
      <c r="J19358" t="s">
        <v>18</v>
      </c>
      <c r="K19358">
        <f>VLOOKUP(J19358,'Prix unitaires'!B:D,3,FALSE)</f>
        <v>0</v>
      </c>
      <c r="L19358" s="11">
        <f t="shared" si="302"/>
        <v>0</v>
      </c>
    </row>
    <row r="19359" spans="1:12" x14ac:dyDescent="0.25">
      <c r="A19359">
        <v>400</v>
      </c>
      <c r="B19359" t="s">
        <v>10</v>
      </c>
      <c r="C19359">
        <v>42</v>
      </c>
      <c r="D19359" t="s">
        <v>11</v>
      </c>
      <c r="E19359" t="s">
        <v>40</v>
      </c>
      <c r="F19359" t="s">
        <v>13</v>
      </c>
      <c r="G19359" s="1">
        <v>4.9099998474121103</v>
      </c>
      <c r="H19359">
        <v>1</v>
      </c>
      <c r="I19359" t="s">
        <v>14</v>
      </c>
      <c r="J19359" t="s">
        <v>41</v>
      </c>
      <c r="K19359">
        <f>VLOOKUP(J19359,'Prix unitaires'!B:D,3,FALSE)</f>
        <v>0</v>
      </c>
      <c r="L19359" s="11">
        <f t="shared" si="302"/>
        <v>0</v>
      </c>
    </row>
    <row r="19360" spans="1:12" x14ac:dyDescent="0.25">
      <c r="A19360">
        <v>400</v>
      </c>
      <c r="B19360" t="s">
        <v>10</v>
      </c>
      <c r="C19360" t="s">
        <v>536</v>
      </c>
      <c r="D19360" t="s">
        <v>11</v>
      </c>
      <c r="E19360" t="s">
        <v>32</v>
      </c>
      <c r="F19360" t="s">
        <v>13</v>
      </c>
      <c r="G19360" s="1">
        <v>1.5299999713897701</v>
      </c>
      <c r="H19360">
        <v>240</v>
      </c>
      <c r="I19360" t="s">
        <v>14</v>
      </c>
      <c r="J19360" t="s">
        <v>33</v>
      </c>
      <c r="K19360">
        <f>VLOOKUP(J19360,'Prix unitaires'!B:D,3,FALSE)</f>
        <v>0</v>
      </c>
      <c r="L19360" s="11">
        <f t="shared" si="302"/>
        <v>0</v>
      </c>
    </row>
    <row r="19361" spans="1:12" x14ac:dyDescent="0.25">
      <c r="A19361">
        <v>400</v>
      </c>
      <c r="B19361" t="s">
        <v>10</v>
      </c>
      <c r="C19361" t="s">
        <v>536</v>
      </c>
      <c r="D19361" t="s">
        <v>11</v>
      </c>
      <c r="E19361" t="s">
        <v>40</v>
      </c>
      <c r="F19361" t="s">
        <v>13</v>
      </c>
      <c r="G19361" s="1">
        <v>1.5299999713897701</v>
      </c>
      <c r="H19361">
        <v>1</v>
      </c>
      <c r="I19361" t="s">
        <v>14</v>
      </c>
      <c r="J19361" t="s">
        <v>41</v>
      </c>
      <c r="K19361">
        <f>VLOOKUP(J19361,'Prix unitaires'!B:D,3,FALSE)</f>
        <v>0</v>
      </c>
      <c r="L19361" s="11">
        <f t="shared" si="302"/>
        <v>0</v>
      </c>
    </row>
    <row r="19362" spans="1:12" x14ac:dyDescent="0.25">
      <c r="A19362">
        <v>400</v>
      </c>
      <c r="B19362" t="s">
        <v>10</v>
      </c>
      <c r="C19362">
        <v>44</v>
      </c>
      <c r="D19362" t="s">
        <v>11</v>
      </c>
      <c r="E19362" t="s">
        <v>32</v>
      </c>
      <c r="F19362" t="s">
        <v>13</v>
      </c>
      <c r="G19362" s="1">
        <v>32.590000152587898</v>
      </c>
      <c r="H19362">
        <v>240</v>
      </c>
      <c r="I19362" t="s">
        <v>14</v>
      </c>
      <c r="J19362" t="s">
        <v>33</v>
      </c>
      <c r="K19362">
        <f>VLOOKUP(J19362,'Prix unitaires'!B:D,3,FALSE)</f>
        <v>0</v>
      </c>
      <c r="L19362" s="11">
        <f t="shared" si="302"/>
        <v>0</v>
      </c>
    </row>
    <row r="19363" spans="1:12" x14ac:dyDescent="0.25">
      <c r="A19363">
        <v>400</v>
      </c>
      <c r="B19363" t="s">
        <v>10</v>
      </c>
      <c r="C19363">
        <v>44</v>
      </c>
      <c r="D19363" t="s">
        <v>11</v>
      </c>
      <c r="E19363" t="s">
        <v>40</v>
      </c>
      <c r="F19363" t="s">
        <v>13</v>
      </c>
      <c r="G19363" s="1">
        <v>32.590000152587898</v>
      </c>
      <c r="H19363">
        <v>1</v>
      </c>
      <c r="I19363" t="s">
        <v>14</v>
      </c>
      <c r="J19363" t="s">
        <v>41</v>
      </c>
      <c r="K19363">
        <f>VLOOKUP(J19363,'Prix unitaires'!B:D,3,FALSE)</f>
        <v>0</v>
      </c>
      <c r="L19363" s="11">
        <f t="shared" si="302"/>
        <v>0</v>
      </c>
    </row>
    <row r="19364" spans="1:12" x14ac:dyDescent="0.25">
      <c r="A19364">
        <v>400</v>
      </c>
      <c r="B19364" t="s">
        <v>10</v>
      </c>
      <c r="C19364" t="s">
        <v>21</v>
      </c>
      <c r="D19364" t="s">
        <v>11</v>
      </c>
      <c r="E19364" t="s">
        <v>165</v>
      </c>
      <c r="F19364" t="s">
        <v>13</v>
      </c>
      <c r="G19364" s="1">
        <v>1.7200000286102299</v>
      </c>
      <c r="H19364">
        <v>1</v>
      </c>
      <c r="I19364" t="s">
        <v>14</v>
      </c>
      <c r="J19364" t="s">
        <v>166</v>
      </c>
      <c r="K19364">
        <f>VLOOKUP(J19364,'Prix unitaires'!B:D,3,FALSE)</f>
        <v>0</v>
      </c>
      <c r="L19364" s="11">
        <f t="shared" si="302"/>
        <v>0</v>
      </c>
    </row>
    <row r="19365" spans="1:12" x14ac:dyDescent="0.25">
      <c r="A19365">
        <v>400</v>
      </c>
      <c r="B19365" t="s">
        <v>10</v>
      </c>
      <c r="C19365">
        <v>77</v>
      </c>
      <c r="D19365" t="s">
        <v>11</v>
      </c>
      <c r="E19365" t="s">
        <v>165</v>
      </c>
      <c r="F19365" t="s">
        <v>13</v>
      </c>
      <c r="G19365" s="1">
        <v>3.2200000286102299</v>
      </c>
      <c r="H19365">
        <v>1</v>
      </c>
      <c r="I19365" t="s">
        <v>14</v>
      </c>
      <c r="J19365" t="s">
        <v>166</v>
      </c>
      <c r="K19365">
        <f>VLOOKUP(J19365,'Prix unitaires'!B:D,3,FALSE)</f>
        <v>0</v>
      </c>
      <c r="L19365" s="11">
        <f t="shared" si="302"/>
        <v>0</v>
      </c>
    </row>
    <row r="19366" spans="1:12" x14ac:dyDescent="0.25">
      <c r="A19366">
        <v>400</v>
      </c>
      <c r="B19366" t="s">
        <v>10</v>
      </c>
      <c r="C19366">
        <v>76</v>
      </c>
      <c r="D19366" t="s">
        <v>11</v>
      </c>
      <c r="E19366" t="s">
        <v>165</v>
      </c>
      <c r="F19366" t="s">
        <v>13</v>
      </c>
      <c r="G19366" s="1">
        <v>3.2200000286102299</v>
      </c>
      <c r="H19366">
        <v>1</v>
      </c>
      <c r="I19366" t="s">
        <v>14</v>
      </c>
      <c r="J19366" t="s">
        <v>166</v>
      </c>
      <c r="K19366">
        <f>VLOOKUP(J19366,'Prix unitaires'!B:D,3,FALSE)</f>
        <v>0</v>
      </c>
      <c r="L19366" s="11">
        <f t="shared" si="302"/>
        <v>0</v>
      </c>
    </row>
    <row r="19367" spans="1:12" x14ac:dyDescent="0.25">
      <c r="A19367">
        <v>400</v>
      </c>
      <c r="B19367" t="s">
        <v>10</v>
      </c>
      <c r="C19367">
        <v>75</v>
      </c>
      <c r="D19367" t="s">
        <v>11</v>
      </c>
      <c r="E19367" t="s">
        <v>165</v>
      </c>
      <c r="F19367" t="s">
        <v>13</v>
      </c>
      <c r="G19367" s="1">
        <v>2</v>
      </c>
      <c r="H19367">
        <v>1</v>
      </c>
      <c r="I19367" t="s">
        <v>14</v>
      </c>
      <c r="J19367" t="s">
        <v>166</v>
      </c>
      <c r="K19367">
        <f>VLOOKUP(J19367,'Prix unitaires'!B:D,3,FALSE)</f>
        <v>0</v>
      </c>
      <c r="L19367" s="11">
        <f t="shared" si="302"/>
        <v>0</v>
      </c>
    </row>
    <row r="19368" spans="1:12" x14ac:dyDescent="0.25">
      <c r="A19368">
        <v>400</v>
      </c>
      <c r="B19368" t="s">
        <v>10</v>
      </c>
      <c r="C19368">
        <v>74</v>
      </c>
      <c r="D19368" t="s">
        <v>11</v>
      </c>
      <c r="E19368" t="s">
        <v>165</v>
      </c>
      <c r="F19368" t="s">
        <v>13</v>
      </c>
      <c r="G19368" s="1">
        <v>2</v>
      </c>
      <c r="H19368">
        <v>1</v>
      </c>
      <c r="I19368" t="s">
        <v>14</v>
      </c>
      <c r="J19368" t="s">
        <v>166</v>
      </c>
      <c r="K19368">
        <f>VLOOKUP(J19368,'Prix unitaires'!B:D,3,FALSE)</f>
        <v>0</v>
      </c>
      <c r="L19368" s="11">
        <f t="shared" si="302"/>
        <v>0</v>
      </c>
    </row>
    <row r="19369" spans="1:12" x14ac:dyDescent="0.25">
      <c r="A19369">
        <v>400</v>
      </c>
      <c r="B19369" t="s">
        <v>10</v>
      </c>
      <c r="C19369">
        <v>73</v>
      </c>
      <c r="D19369" t="s">
        <v>11</v>
      </c>
      <c r="E19369" t="s">
        <v>165</v>
      </c>
      <c r="F19369" t="s">
        <v>13</v>
      </c>
      <c r="G19369" s="1">
        <v>3.2200000286102299</v>
      </c>
      <c r="H19369">
        <v>1</v>
      </c>
      <c r="I19369" t="s">
        <v>14</v>
      </c>
      <c r="J19369" t="s">
        <v>166</v>
      </c>
      <c r="K19369">
        <f>VLOOKUP(J19369,'Prix unitaires'!B:D,3,FALSE)</f>
        <v>0</v>
      </c>
      <c r="L19369" s="11">
        <f t="shared" si="302"/>
        <v>0</v>
      </c>
    </row>
    <row r="19370" spans="1:12" x14ac:dyDescent="0.25">
      <c r="A19370">
        <v>400</v>
      </c>
      <c r="B19370" t="s">
        <v>10</v>
      </c>
      <c r="C19370">
        <v>72</v>
      </c>
      <c r="D19370" t="s">
        <v>11</v>
      </c>
      <c r="E19370" t="s">
        <v>165</v>
      </c>
      <c r="F19370" t="s">
        <v>13</v>
      </c>
      <c r="G19370" s="1">
        <v>3.2200000286102299</v>
      </c>
      <c r="H19370">
        <v>1</v>
      </c>
      <c r="I19370" t="s">
        <v>14</v>
      </c>
      <c r="J19370" t="s">
        <v>166</v>
      </c>
      <c r="K19370">
        <f>VLOOKUP(J19370,'Prix unitaires'!B:D,3,FALSE)</f>
        <v>0</v>
      </c>
      <c r="L19370" s="11">
        <f t="shared" si="302"/>
        <v>0</v>
      </c>
    </row>
    <row r="19371" spans="1:12" x14ac:dyDescent="0.25">
      <c r="A19371">
        <v>400</v>
      </c>
      <c r="B19371" t="s">
        <v>26</v>
      </c>
      <c r="C19371">
        <v>149</v>
      </c>
      <c r="D19371" t="s">
        <v>11</v>
      </c>
      <c r="E19371" t="s">
        <v>17</v>
      </c>
      <c r="F19371" t="s">
        <v>13</v>
      </c>
      <c r="G19371" s="1">
        <v>5.5799999237060502</v>
      </c>
      <c r="H19371">
        <v>50</v>
      </c>
      <c r="I19371" t="s">
        <v>14</v>
      </c>
      <c r="J19371" t="s">
        <v>18</v>
      </c>
      <c r="K19371">
        <f>VLOOKUP(J19371,'Prix unitaires'!B:D,3,FALSE)</f>
        <v>0</v>
      </c>
      <c r="L19371" s="11">
        <f t="shared" si="302"/>
        <v>0</v>
      </c>
    </row>
    <row r="19372" spans="1:12" x14ac:dyDescent="0.25">
      <c r="A19372">
        <v>400</v>
      </c>
      <c r="B19372" t="s">
        <v>26</v>
      </c>
      <c r="C19372">
        <v>149</v>
      </c>
      <c r="D19372" t="s">
        <v>11</v>
      </c>
      <c r="E19372" t="s">
        <v>40</v>
      </c>
      <c r="F19372" t="s">
        <v>13</v>
      </c>
      <c r="G19372" s="1">
        <v>5.5799999237060502</v>
      </c>
      <c r="H19372">
        <v>1</v>
      </c>
      <c r="I19372" t="s">
        <v>14</v>
      </c>
      <c r="J19372" t="s">
        <v>41</v>
      </c>
      <c r="K19372">
        <f>VLOOKUP(J19372,'Prix unitaires'!B:D,3,FALSE)</f>
        <v>0</v>
      </c>
      <c r="L19372" s="11">
        <f t="shared" si="302"/>
        <v>0</v>
      </c>
    </row>
    <row r="19373" spans="1:12" x14ac:dyDescent="0.25">
      <c r="A19373">
        <v>400</v>
      </c>
      <c r="B19373" t="s">
        <v>26</v>
      </c>
      <c r="C19373">
        <v>150</v>
      </c>
      <c r="D19373" t="s">
        <v>11</v>
      </c>
      <c r="E19373" t="s">
        <v>19</v>
      </c>
      <c r="F19373" t="s">
        <v>13</v>
      </c>
      <c r="G19373" s="1">
        <v>54.139999389648402</v>
      </c>
      <c r="H19373">
        <v>50</v>
      </c>
      <c r="I19373" t="s">
        <v>14</v>
      </c>
      <c r="J19373" t="s">
        <v>20</v>
      </c>
      <c r="K19373">
        <f>VLOOKUP(J19373,'Prix unitaires'!B:D,3,FALSE)</f>
        <v>0</v>
      </c>
      <c r="L19373" s="11">
        <f t="shared" si="302"/>
        <v>0</v>
      </c>
    </row>
    <row r="19374" spans="1:12" x14ac:dyDescent="0.25">
      <c r="A19374">
        <v>400</v>
      </c>
      <c r="B19374" t="s">
        <v>26</v>
      </c>
      <c r="C19374">
        <v>150</v>
      </c>
      <c r="D19374" t="s">
        <v>11</v>
      </c>
      <c r="E19374" t="s">
        <v>35</v>
      </c>
      <c r="F19374" t="s">
        <v>13</v>
      </c>
      <c r="G19374" s="1">
        <v>54.139999389648402</v>
      </c>
      <c r="H19374">
        <v>1</v>
      </c>
      <c r="I19374" t="s">
        <v>14</v>
      </c>
      <c r="J19374" t="s">
        <v>36</v>
      </c>
      <c r="K19374">
        <f>VLOOKUP(J19374,'Prix unitaires'!B:D,3,FALSE)</f>
        <v>0</v>
      </c>
      <c r="L19374" s="11">
        <f t="shared" si="302"/>
        <v>0</v>
      </c>
    </row>
    <row r="19375" spans="1:12" x14ac:dyDescent="0.25">
      <c r="A19375">
        <v>400</v>
      </c>
      <c r="B19375" t="s">
        <v>26</v>
      </c>
      <c r="C19375">
        <v>150</v>
      </c>
      <c r="D19375" t="s">
        <v>11</v>
      </c>
      <c r="E19375" t="s">
        <v>165</v>
      </c>
      <c r="F19375" t="s">
        <v>13</v>
      </c>
      <c r="G19375" s="1">
        <v>0.69999998807907104</v>
      </c>
      <c r="H19375">
        <v>1</v>
      </c>
      <c r="I19375" t="s">
        <v>14</v>
      </c>
      <c r="J19375" t="s">
        <v>166</v>
      </c>
      <c r="K19375">
        <f>VLOOKUP(J19375,'Prix unitaires'!B:D,3,FALSE)</f>
        <v>0</v>
      </c>
      <c r="L19375" s="11">
        <f t="shared" si="302"/>
        <v>0</v>
      </c>
    </row>
    <row r="19376" spans="1:12" x14ac:dyDescent="0.25">
      <c r="A19376">
        <v>400</v>
      </c>
      <c r="B19376" t="s">
        <v>26</v>
      </c>
      <c r="C19376" t="s">
        <v>782</v>
      </c>
      <c r="D19376" t="s">
        <v>11</v>
      </c>
      <c r="E19376" t="s">
        <v>19</v>
      </c>
      <c r="F19376" t="s">
        <v>13</v>
      </c>
      <c r="G19376" s="1">
        <v>29.360000610351602</v>
      </c>
      <c r="H19376">
        <v>50</v>
      </c>
      <c r="I19376" t="s">
        <v>14</v>
      </c>
      <c r="J19376" t="s">
        <v>20</v>
      </c>
      <c r="K19376">
        <f>VLOOKUP(J19376,'Prix unitaires'!B:D,3,FALSE)</f>
        <v>0</v>
      </c>
      <c r="L19376" s="11">
        <f t="shared" si="302"/>
        <v>0</v>
      </c>
    </row>
    <row r="19377" spans="1:12" x14ac:dyDescent="0.25">
      <c r="A19377">
        <v>400</v>
      </c>
      <c r="B19377" t="s">
        <v>26</v>
      </c>
      <c r="C19377" t="s">
        <v>782</v>
      </c>
      <c r="D19377" t="s">
        <v>11</v>
      </c>
      <c r="E19377" t="s">
        <v>35</v>
      </c>
      <c r="F19377" t="s">
        <v>13</v>
      </c>
      <c r="G19377" s="1">
        <v>29.360000610351602</v>
      </c>
      <c r="H19377">
        <v>1</v>
      </c>
      <c r="I19377" t="s">
        <v>14</v>
      </c>
      <c r="J19377" t="s">
        <v>36</v>
      </c>
      <c r="K19377">
        <f>VLOOKUP(J19377,'Prix unitaires'!B:D,3,FALSE)</f>
        <v>0</v>
      </c>
      <c r="L19377" s="11">
        <f t="shared" si="302"/>
        <v>0</v>
      </c>
    </row>
    <row r="19378" spans="1:12" x14ac:dyDescent="0.25">
      <c r="A19378">
        <v>400</v>
      </c>
      <c r="B19378" t="s">
        <v>26</v>
      </c>
      <c r="C19378" t="s">
        <v>783</v>
      </c>
      <c r="D19378" t="s">
        <v>11</v>
      </c>
      <c r="E19378" t="s">
        <v>17</v>
      </c>
      <c r="F19378" t="s">
        <v>13</v>
      </c>
      <c r="G19378" s="1">
        <v>34.790000915527301</v>
      </c>
      <c r="H19378">
        <v>50</v>
      </c>
      <c r="I19378" t="s">
        <v>14</v>
      </c>
      <c r="J19378" t="s">
        <v>18</v>
      </c>
      <c r="K19378">
        <f>VLOOKUP(J19378,'Prix unitaires'!B:D,3,FALSE)</f>
        <v>0</v>
      </c>
      <c r="L19378" s="11">
        <f t="shared" si="302"/>
        <v>0</v>
      </c>
    </row>
    <row r="19379" spans="1:12" x14ac:dyDescent="0.25">
      <c r="A19379">
        <v>400</v>
      </c>
      <c r="B19379" t="s">
        <v>26</v>
      </c>
      <c r="C19379" t="s">
        <v>783</v>
      </c>
      <c r="D19379" t="s">
        <v>11</v>
      </c>
      <c r="E19379" t="s">
        <v>35</v>
      </c>
      <c r="F19379" t="s">
        <v>13</v>
      </c>
      <c r="G19379" s="1">
        <v>34.790000915527301</v>
      </c>
      <c r="H19379">
        <v>1</v>
      </c>
      <c r="I19379" t="s">
        <v>14</v>
      </c>
      <c r="J19379" t="s">
        <v>36</v>
      </c>
      <c r="K19379">
        <f>VLOOKUP(J19379,'Prix unitaires'!B:D,3,FALSE)</f>
        <v>0</v>
      </c>
      <c r="L19379" s="11">
        <f t="shared" si="302"/>
        <v>0</v>
      </c>
    </row>
    <row r="19380" spans="1:12" x14ac:dyDescent="0.25">
      <c r="A19380">
        <v>400</v>
      </c>
      <c r="B19380" t="s">
        <v>26</v>
      </c>
      <c r="C19380" t="s">
        <v>783</v>
      </c>
      <c r="D19380" t="s">
        <v>11</v>
      </c>
      <c r="E19380" t="s">
        <v>165</v>
      </c>
      <c r="F19380" t="s">
        <v>13</v>
      </c>
      <c r="G19380" s="1">
        <v>1.7200000286102299</v>
      </c>
      <c r="H19380">
        <v>1</v>
      </c>
      <c r="I19380" t="s">
        <v>14</v>
      </c>
      <c r="J19380" t="s">
        <v>166</v>
      </c>
      <c r="K19380">
        <f>VLOOKUP(J19380,'Prix unitaires'!B:D,3,FALSE)</f>
        <v>0</v>
      </c>
      <c r="L19380" s="11">
        <f t="shared" si="302"/>
        <v>0</v>
      </c>
    </row>
    <row r="19381" spans="1:12" x14ac:dyDescent="0.25">
      <c r="A19381">
        <v>400</v>
      </c>
      <c r="B19381" t="s">
        <v>26</v>
      </c>
      <c r="C19381">
        <v>153</v>
      </c>
      <c r="D19381" t="s">
        <v>11</v>
      </c>
      <c r="E19381" t="s">
        <v>167</v>
      </c>
      <c r="F19381" t="s">
        <v>13</v>
      </c>
      <c r="G19381" s="1">
        <v>2</v>
      </c>
      <c r="H19381">
        <v>1</v>
      </c>
      <c r="I19381" t="s">
        <v>14</v>
      </c>
      <c r="J19381" t="s">
        <v>168</v>
      </c>
      <c r="K19381">
        <f>VLOOKUP(J19381,'Prix unitaires'!B:D,3,FALSE)</f>
        <v>0</v>
      </c>
      <c r="L19381" s="11">
        <f t="shared" si="302"/>
        <v>0</v>
      </c>
    </row>
    <row r="19382" spans="1:12" x14ac:dyDescent="0.25">
      <c r="A19382">
        <v>400</v>
      </c>
      <c r="B19382" t="s">
        <v>26</v>
      </c>
      <c r="C19382">
        <v>154</v>
      </c>
      <c r="D19382" t="s">
        <v>11</v>
      </c>
      <c r="E19382" t="s">
        <v>167</v>
      </c>
      <c r="F19382" t="s">
        <v>13</v>
      </c>
      <c r="G19382" s="1">
        <v>2</v>
      </c>
      <c r="H19382">
        <v>1</v>
      </c>
      <c r="I19382" t="s">
        <v>14</v>
      </c>
      <c r="J19382" t="s">
        <v>168</v>
      </c>
      <c r="K19382">
        <f>VLOOKUP(J19382,'Prix unitaires'!B:D,3,FALSE)</f>
        <v>0</v>
      </c>
      <c r="L19382" s="11">
        <f t="shared" si="302"/>
        <v>0</v>
      </c>
    </row>
    <row r="19383" spans="1:12" x14ac:dyDescent="0.25">
      <c r="A19383">
        <v>400</v>
      </c>
      <c r="B19383" t="s">
        <v>26</v>
      </c>
      <c r="C19383">
        <v>155</v>
      </c>
      <c r="D19383" t="s">
        <v>11</v>
      </c>
      <c r="E19383" t="s">
        <v>167</v>
      </c>
      <c r="F19383" t="s">
        <v>13</v>
      </c>
      <c r="G19383" s="1">
        <v>3.2200000286102299</v>
      </c>
      <c r="H19383">
        <v>1</v>
      </c>
      <c r="I19383" t="s">
        <v>14</v>
      </c>
      <c r="J19383" t="s">
        <v>168</v>
      </c>
      <c r="K19383">
        <f>VLOOKUP(J19383,'Prix unitaires'!B:D,3,FALSE)</f>
        <v>0</v>
      </c>
      <c r="L19383" s="11">
        <f t="shared" si="302"/>
        <v>0</v>
      </c>
    </row>
    <row r="19384" spans="1:12" x14ac:dyDescent="0.25">
      <c r="A19384">
        <v>400</v>
      </c>
      <c r="B19384" t="s">
        <v>26</v>
      </c>
      <c r="C19384">
        <v>156</v>
      </c>
      <c r="D19384" t="s">
        <v>11</v>
      </c>
      <c r="E19384" t="s">
        <v>167</v>
      </c>
      <c r="F19384" t="s">
        <v>13</v>
      </c>
      <c r="G19384" s="1">
        <v>2</v>
      </c>
      <c r="H19384">
        <v>1</v>
      </c>
      <c r="I19384" t="s">
        <v>14</v>
      </c>
      <c r="J19384" t="s">
        <v>168</v>
      </c>
      <c r="K19384">
        <f>VLOOKUP(J19384,'Prix unitaires'!B:D,3,FALSE)</f>
        <v>0</v>
      </c>
      <c r="L19384" s="11">
        <f t="shared" si="302"/>
        <v>0</v>
      </c>
    </row>
    <row r="19385" spans="1:12" x14ac:dyDescent="0.25">
      <c r="A19385">
        <v>400</v>
      </c>
      <c r="B19385" t="s">
        <v>26</v>
      </c>
      <c r="C19385">
        <v>157</v>
      </c>
      <c r="D19385" t="s">
        <v>11</v>
      </c>
      <c r="E19385" t="s">
        <v>167</v>
      </c>
      <c r="F19385" t="s">
        <v>13</v>
      </c>
      <c r="G19385" s="1">
        <v>3.2200000286102299</v>
      </c>
      <c r="H19385">
        <v>1</v>
      </c>
      <c r="I19385" t="s">
        <v>14</v>
      </c>
      <c r="J19385" t="s">
        <v>168</v>
      </c>
      <c r="K19385">
        <f>VLOOKUP(J19385,'Prix unitaires'!B:D,3,FALSE)</f>
        <v>0</v>
      </c>
      <c r="L19385" s="11">
        <f t="shared" si="302"/>
        <v>0</v>
      </c>
    </row>
    <row r="19386" spans="1:12" x14ac:dyDescent="0.25">
      <c r="A19386">
        <v>400</v>
      </c>
      <c r="B19386" t="s">
        <v>26</v>
      </c>
      <c r="C19386">
        <v>158</v>
      </c>
      <c r="D19386" t="s">
        <v>11</v>
      </c>
      <c r="E19386" t="s">
        <v>167</v>
      </c>
      <c r="F19386" t="s">
        <v>13</v>
      </c>
      <c r="G19386" s="1">
        <v>3.2200000286102299</v>
      </c>
      <c r="H19386">
        <v>1</v>
      </c>
      <c r="I19386" t="s">
        <v>14</v>
      </c>
      <c r="J19386" t="s">
        <v>168</v>
      </c>
      <c r="K19386">
        <f>VLOOKUP(J19386,'Prix unitaires'!B:D,3,FALSE)</f>
        <v>0</v>
      </c>
      <c r="L19386" s="11">
        <f t="shared" si="302"/>
        <v>0</v>
      </c>
    </row>
    <row r="19387" spans="1:12" x14ac:dyDescent="0.25">
      <c r="A19387">
        <v>400</v>
      </c>
      <c r="B19387" t="s">
        <v>26</v>
      </c>
      <c r="C19387">
        <v>159</v>
      </c>
      <c r="D19387" t="s">
        <v>11</v>
      </c>
      <c r="E19387" t="s">
        <v>167</v>
      </c>
      <c r="F19387" t="s">
        <v>13</v>
      </c>
      <c r="G19387" s="1">
        <v>3.2200000286102299</v>
      </c>
      <c r="H19387">
        <v>1</v>
      </c>
      <c r="I19387" t="s">
        <v>14</v>
      </c>
      <c r="J19387" t="s">
        <v>168</v>
      </c>
      <c r="K19387">
        <f>VLOOKUP(J19387,'Prix unitaires'!B:D,3,FALSE)</f>
        <v>0</v>
      </c>
      <c r="L19387" s="11">
        <f t="shared" si="302"/>
        <v>0</v>
      </c>
    </row>
    <row r="19388" spans="1:12" x14ac:dyDescent="0.25">
      <c r="A19388">
        <v>400</v>
      </c>
      <c r="B19388" t="s">
        <v>26</v>
      </c>
      <c r="C19388">
        <v>162</v>
      </c>
      <c r="D19388" t="s">
        <v>11</v>
      </c>
      <c r="E19388" t="s">
        <v>167</v>
      </c>
      <c r="F19388" t="s">
        <v>13</v>
      </c>
      <c r="G19388" s="1">
        <v>1.3999999761581401</v>
      </c>
      <c r="H19388">
        <v>1</v>
      </c>
      <c r="I19388" t="s">
        <v>14</v>
      </c>
      <c r="J19388" t="s">
        <v>168</v>
      </c>
      <c r="K19388">
        <f>VLOOKUP(J19388,'Prix unitaires'!B:D,3,FALSE)</f>
        <v>0</v>
      </c>
      <c r="L19388" s="11">
        <f t="shared" si="302"/>
        <v>0</v>
      </c>
    </row>
    <row r="19389" spans="1:12" x14ac:dyDescent="0.25">
      <c r="A19389">
        <v>400</v>
      </c>
      <c r="B19389" t="s">
        <v>26</v>
      </c>
      <c r="C19389">
        <v>166</v>
      </c>
      <c r="D19389" t="s">
        <v>11</v>
      </c>
      <c r="E19389" t="s">
        <v>32</v>
      </c>
      <c r="F19389" t="s">
        <v>13</v>
      </c>
      <c r="G19389" s="1">
        <v>2.9900000095367401</v>
      </c>
      <c r="H19389">
        <v>240</v>
      </c>
      <c r="I19389" t="s">
        <v>14</v>
      </c>
      <c r="J19389" t="s">
        <v>33</v>
      </c>
      <c r="K19389">
        <f>VLOOKUP(J19389,'Prix unitaires'!B:D,3,FALSE)</f>
        <v>0</v>
      </c>
      <c r="L19389" s="11">
        <f t="shared" si="302"/>
        <v>0</v>
      </c>
    </row>
    <row r="19390" spans="1:12" x14ac:dyDescent="0.25">
      <c r="A19390">
        <v>400</v>
      </c>
      <c r="B19390" t="s">
        <v>26</v>
      </c>
      <c r="C19390">
        <v>166</v>
      </c>
      <c r="D19390" t="s">
        <v>11</v>
      </c>
      <c r="E19390" t="s">
        <v>35</v>
      </c>
      <c r="F19390" t="s">
        <v>13</v>
      </c>
      <c r="G19390" s="1">
        <v>2.9900000095367401</v>
      </c>
      <c r="H19390">
        <v>1</v>
      </c>
      <c r="I19390" t="s">
        <v>14</v>
      </c>
      <c r="J19390" t="s">
        <v>36</v>
      </c>
      <c r="K19390">
        <f>VLOOKUP(J19390,'Prix unitaires'!B:D,3,FALSE)</f>
        <v>0</v>
      </c>
      <c r="L19390" s="11">
        <f t="shared" si="302"/>
        <v>0</v>
      </c>
    </row>
    <row r="19391" spans="1:12" x14ac:dyDescent="0.25">
      <c r="A19391">
        <v>400</v>
      </c>
      <c r="B19391" t="s">
        <v>26</v>
      </c>
      <c r="C19391">
        <v>165</v>
      </c>
      <c r="D19391" t="s">
        <v>11</v>
      </c>
      <c r="E19391" t="s">
        <v>32</v>
      </c>
      <c r="F19391" t="s">
        <v>13</v>
      </c>
      <c r="G19391" s="1">
        <v>6.3800001144409197</v>
      </c>
      <c r="H19391">
        <v>240</v>
      </c>
      <c r="I19391" t="s">
        <v>14</v>
      </c>
      <c r="J19391" t="s">
        <v>33</v>
      </c>
      <c r="K19391">
        <f>VLOOKUP(J19391,'Prix unitaires'!B:D,3,FALSE)</f>
        <v>0</v>
      </c>
      <c r="L19391" s="11">
        <f t="shared" si="302"/>
        <v>0</v>
      </c>
    </row>
    <row r="19392" spans="1:12" x14ac:dyDescent="0.25">
      <c r="A19392">
        <v>400</v>
      </c>
      <c r="B19392" t="s">
        <v>26</v>
      </c>
      <c r="C19392">
        <v>165</v>
      </c>
      <c r="D19392" t="s">
        <v>11</v>
      </c>
      <c r="E19392" t="s">
        <v>35</v>
      </c>
      <c r="F19392" t="s">
        <v>13</v>
      </c>
      <c r="G19392" s="1">
        <v>6.3800001144409197</v>
      </c>
      <c r="H19392">
        <v>1</v>
      </c>
      <c r="I19392" t="s">
        <v>14</v>
      </c>
      <c r="J19392" t="s">
        <v>36</v>
      </c>
      <c r="K19392">
        <f>VLOOKUP(J19392,'Prix unitaires'!B:D,3,FALSE)</f>
        <v>0</v>
      </c>
      <c r="L19392" s="11">
        <f t="shared" si="302"/>
        <v>0</v>
      </c>
    </row>
    <row r="19393" spans="1:12" x14ac:dyDescent="0.25">
      <c r="A19393">
        <v>400</v>
      </c>
      <c r="B19393" t="s">
        <v>26</v>
      </c>
      <c r="C19393" t="s">
        <v>126</v>
      </c>
      <c r="D19393" t="s">
        <v>11</v>
      </c>
      <c r="E19393" t="s">
        <v>17</v>
      </c>
      <c r="F19393" t="s">
        <v>13</v>
      </c>
      <c r="G19393" s="1">
        <v>9.0299997329712003</v>
      </c>
      <c r="H19393">
        <v>50</v>
      </c>
      <c r="I19393" t="s">
        <v>14</v>
      </c>
      <c r="J19393" t="s">
        <v>18</v>
      </c>
      <c r="K19393">
        <f>VLOOKUP(J19393,'Prix unitaires'!B:D,3,FALSE)</f>
        <v>0</v>
      </c>
      <c r="L19393" s="11">
        <f t="shared" si="302"/>
        <v>0</v>
      </c>
    </row>
    <row r="19394" spans="1:12" x14ac:dyDescent="0.25">
      <c r="A19394">
        <v>400</v>
      </c>
      <c r="B19394" t="s">
        <v>26</v>
      </c>
      <c r="C19394" t="s">
        <v>126</v>
      </c>
      <c r="D19394" t="s">
        <v>11</v>
      </c>
      <c r="E19394" t="s">
        <v>35</v>
      </c>
      <c r="F19394" t="s">
        <v>13</v>
      </c>
      <c r="G19394" s="1">
        <v>9.0299997329712003</v>
      </c>
      <c r="H19394">
        <v>1</v>
      </c>
      <c r="I19394" t="s">
        <v>14</v>
      </c>
      <c r="J19394" t="s">
        <v>36</v>
      </c>
      <c r="K19394">
        <f>VLOOKUP(J19394,'Prix unitaires'!B:D,3,FALSE)</f>
        <v>0</v>
      </c>
      <c r="L19394" s="11">
        <f t="shared" si="302"/>
        <v>0</v>
      </c>
    </row>
    <row r="19395" spans="1:12" x14ac:dyDescent="0.25">
      <c r="A19395">
        <v>400</v>
      </c>
      <c r="B19395" t="s">
        <v>26</v>
      </c>
      <c r="C19395" t="s">
        <v>52</v>
      </c>
      <c r="D19395" t="s">
        <v>11</v>
      </c>
      <c r="E19395" t="s">
        <v>17</v>
      </c>
      <c r="F19395" t="s">
        <v>13</v>
      </c>
      <c r="G19395" s="1">
        <v>10.180000305175801</v>
      </c>
      <c r="H19395">
        <v>50</v>
      </c>
      <c r="I19395" t="s">
        <v>14</v>
      </c>
      <c r="J19395" t="s">
        <v>18</v>
      </c>
      <c r="K19395">
        <f>VLOOKUP(J19395,'Prix unitaires'!B:D,3,FALSE)</f>
        <v>0</v>
      </c>
      <c r="L19395" s="11">
        <f t="shared" ref="L19395:L19458" si="303">(G19395*H19395)*K19395</f>
        <v>0</v>
      </c>
    </row>
    <row r="19396" spans="1:12" x14ac:dyDescent="0.25">
      <c r="A19396">
        <v>400</v>
      </c>
      <c r="B19396" t="s">
        <v>26</v>
      </c>
      <c r="C19396" t="s">
        <v>52</v>
      </c>
      <c r="D19396" t="s">
        <v>11</v>
      </c>
      <c r="E19396" t="s">
        <v>35</v>
      </c>
      <c r="F19396" t="s">
        <v>13</v>
      </c>
      <c r="G19396" s="1">
        <v>10.180000305175801</v>
      </c>
      <c r="H19396">
        <v>1</v>
      </c>
      <c r="I19396" t="s">
        <v>14</v>
      </c>
      <c r="J19396" t="s">
        <v>36</v>
      </c>
      <c r="K19396">
        <f>VLOOKUP(J19396,'Prix unitaires'!B:D,3,FALSE)</f>
        <v>0</v>
      </c>
      <c r="L19396" s="11">
        <f t="shared" si="303"/>
        <v>0</v>
      </c>
    </row>
    <row r="19397" spans="1:12" x14ac:dyDescent="0.25">
      <c r="A19397">
        <v>400</v>
      </c>
      <c r="B19397" t="s">
        <v>26</v>
      </c>
      <c r="C19397">
        <v>164</v>
      </c>
      <c r="D19397" t="s">
        <v>11</v>
      </c>
      <c r="E19397" t="s">
        <v>167</v>
      </c>
      <c r="F19397" t="s">
        <v>13</v>
      </c>
      <c r="G19397" s="1">
        <v>1.4299999475479099</v>
      </c>
      <c r="H19397">
        <v>1</v>
      </c>
      <c r="I19397" t="s">
        <v>14</v>
      </c>
      <c r="J19397" t="s">
        <v>168</v>
      </c>
      <c r="K19397">
        <f>VLOOKUP(J19397,'Prix unitaires'!B:D,3,FALSE)</f>
        <v>0</v>
      </c>
      <c r="L19397" s="11">
        <f t="shared" si="303"/>
        <v>0</v>
      </c>
    </row>
    <row r="19398" spans="1:12" x14ac:dyDescent="0.25">
      <c r="A19398">
        <v>400</v>
      </c>
      <c r="B19398" t="s">
        <v>26</v>
      </c>
      <c r="C19398" t="s">
        <v>784</v>
      </c>
      <c r="D19398" t="s">
        <v>11</v>
      </c>
      <c r="E19398" t="s">
        <v>19</v>
      </c>
      <c r="F19398" t="s">
        <v>13</v>
      </c>
      <c r="G19398" s="1">
        <v>45</v>
      </c>
      <c r="H19398">
        <v>50</v>
      </c>
      <c r="I19398" t="s">
        <v>14</v>
      </c>
      <c r="J19398" t="s">
        <v>20</v>
      </c>
      <c r="K19398">
        <f>VLOOKUP(J19398,'Prix unitaires'!B:D,3,FALSE)</f>
        <v>0</v>
      </c>
      <c r="L19398" s="11">
        <f t="shared" si="303"/>
        <v>0</v>
      </c>
    </row>
    <row r="19399" spans="1:12" x14ac:dyDescent="0.25">
      <c r="A19399">
        <v>400</v>
      </c>
      <c r="B19399" t="s">
        <v>26</v>
      </c>
      <c r="C19399" t="s">
        <v>784</v>
      </c>
      <c r="D19399" t="s">
        <v>11</v>
      </c>
      <c r="E19399" t="s">
        <v>35</v>
      </c>
      <c r="F19399" t="s">
        <v>13</v>
      </c>
      <c r="G19399" s="1">
        <v>45</v>
      </c>
      <c r="H19399">
        <v>1</v>
      </c>
      <c r="I19399" t="s">
        <v>14</v>
      </c>
      <c r="J19399" t="s">
        <v>36</v>
      </c>
      <c r="K19399">
        <f>VLOOKUP(J19399,'Prix unitaires'!B:D,3,FALSE)</f>
        <v>0</v>
      </c>
      <c r="L19399" s="11">
        <f t="shared" si="303"/>
        <v>0</v>
      </c>
    </row>
    <row r="19400" spans="1:12" x14ac:dyDescent="0.25">
      <c r="A19400">
        <v>400</v>
      </c>
      <c r="B19400" t="s">
        <v>26</v>
      </c>
      <c r="C19400" t="s">
        <v>784</v>
      </c>
      <c r="D19400" t="s">
        <v>11</v>
      </c>
      <c r="E19400" t="s">
        <v>167</v>
      </c>
      <c r="F19400" t="s">
        <v>13</v>
      </c>
      <c r="G19400" s="1">
        <v>2.8499999046325701</v>
      </c>
      <c r="H19400">
        <v>1</v>
      </c>
      <c r="I19400" t="s">
        <v>14</v>
      </c>
      <c r="J19400" t="s">
        <v>168</v>
      </c>
      <c r="K19400">
        <f>VLOOKUP(J19400,'Prix unitaires'!B:D,3,FALSE)</f>
        <v>0</v>
      </c>
      <c r="L19400" s="11">
        <f t="shared" si="303"/>
        <v>0</v>
      </c>
    </row>
    <row r="19401" spans="1:12" x14ac:dyDescent="0.25">
      <c r="A19401">
        <v>400</v>
      </c>
      <c r="B19401" t="s">
        <v>26</v>
      </c>
      <c r="C19401" t="s">
        <v>44</v>
      </c>
      <c r="D19401" t="s">
        <v>11</v>
      </c>
      <c r="E19401" t="s">
        <v>17</v>
      </c>
      <c r="F19401" t="s">
        <v>13</v>
      </c>
      <c r="G19401" s="1">
        <v>8.5600004196166992</v>
      </c>
      <c r="H19401">
        <v>50</v>
      </c>
      <c r="I19401" t="s">
        <v>14</v>
      </c>
      <c r="J19401" t="s">
        <v>18</v>
      </c>
      <c r="K19401">
        <f>VLOOKUP(J19401,'Prix unitaires'!B:D,3,FALSE)</f>
        <v>0</v>
      </c>
      <c r="L19401" s="11">
        <f t="shared" si="303"/>
        <v>0</v>
      </c>
    </row>
    <row r="19402" spans="1:12" x14ac:dyDescent="0.25">
      <c r="A19402">
        <v>400</v>
      </c>
      <c r="B19402" t="s">
        <v>26</v>
      </c>
      <c r="C19402" t="s">
        <v>44</v>
      </c>
      <c r="D19402" t="s">
        <v>11</v>
      </c>
      <c r="E19402" t="s">
        <v>35</v>
      </c>
      <c r="F19402" t="s">
        <v>13</v>
      </c>
      <c r="G19402" s="1">
        <v>8.5600004196166992</v>
      </c>
      <c r="H19402">
        <v>1</v>
      </c>
      <c r="I19402" t="s">
        <v>14</v>
      </c>
      <c r="J19402" t="s">
        <v>36</v>
      </c>
      <c r="K19402">
        <f>VLOOKUP(J19402,'Prix unitaires'!B:D,3,FALSE)</f>
        <v>0</v>
      </c>
      <c r="L19402" s="11">
        <f t="shared" si="303"/>
        <v>0</v>
      </c>
    </row>
    <row r="19403" spans="1:12" x14ac:dyDescent="0.25">
      <c r="A19403">
        <v>400</v>
      </c>
      <c r="B19403" t="s">
        <v>26</v>
      </c>
      <c r="C19403" t="s">
        <v>135</v>
      </c>
      <c r="D19403" t="s">
        <v>11</v>
      </c>
      <c r="E19403" t="s">
        <v>19</v>
      </c>
      <c r="F19403" t="s">
        <v>13</v>
      </c>
      <c r="G19403" s="1">
        <v>11.7799997329712</v>
      </c>
      <c r="H19403">
        <v>50</v>
      </c>
      <c r="I19403" t="s">
        <v>14</v>
      </c>
      <c r="J19403" t="s">
        <v>20</v>
      </c>
      <c r="K19403">
        <f>VLOOKUP(J19403,'Prix unitaires'!B:D,3,FALSE)</f>
        <v>0</v>
      </c>
      <c r="L19403" s="11">
        <f t="shared" si="303"/>
        <v>0</v>
      </c>
    </row>
    <row r="19404" spans="1:12" x14ac:dyDescent="0.25">
      <c r="A19404">
        <v>400</v>
      </c>
      <c r="B19404" t="s">
        <v>26</v>
      </c>
      <c r="C19404" t="s">
        <v>135</v>
      </c>
      <c r="D19404" t="s">
        <v>11</v>
      </c>
      <c r="E19404" t="s">
        <v>35</v>
      </c>
      <c r="F19404" t="s">
        <v>13</v>
      </c>
      <c r="G19404" s="1">
        <v>11.7799997329712</v>
      </c>
      <c r="H19404">
        <v>1</v>
      </c>
      <c r="I19404" t="s">
        <v>14</v>
      </c>
      <c r="J19404" t="s">
        <v>36</v>
      </c>
      <c r="K19404">
        <f>VLOOKUP(J19404,'Prix unitaires'!B:D,3,FALSE)</f>
        <v>0</v>
      </c>
      <c r="L19404" s="11">
        <f t="shared" si="303"/>
        <v>0</v>
      </c>
    </row>
    <row r="19405" spans="1:12" x14ac:dyDescent="0.25">
      <c r="A19405">
        <v>400</v>
      </c>
      <c r="B19405" t="s">
        <v>26</v>
      </c>
      <c r="C19405" t="s">
        <v>135</v>
      </c>
      <c r="D19405" t="s">
        <v>11</v>
      </c>
      <c r="E19405" t="s">
        <v>167</v>
      </c>
      <c r="F19405" t="s">
        <v>13</v>
      </c>
      <c r="G19405" s="1">
        <v>1.62999999523163</v>
      </c>
      <c r="H19405">
        <v>1</v>
      </c>
      <c r="I19405" t="s">
        <v>14</v>
      </c>
      <c r="J19405" t="s">
        <v>168</v>
      </c>
      <c r="K19405">
        <f>VLOOKUP(J19405,'Prix unitaires'!B:D,3,FALSE)</f>
        <v>0</v>
      </c>
      <c r="L19405" s="11">
        <f t="shared" si="303"/>
        <v>0</v>
      </c>
    </row>
    <row r="19406" spans="1:12" x14ac:dyDescent="0.25">
      <c r="A19406">
        <v>400</v>
      </c>
      <c r="B19406" t="s">
        <v>26</v>
      </c>
      <c r="C19406" t="s">
        <v>137</v>
      </c>
      <c r="D19406" t="s">
        <v>11</v>
      </c>
      <c r="E19406" t="s">
        <v>12</v>
      </c>
      <c r="F19406" t="s">
        <v>13</v>
      </c>
      <c r="G19406" s="1">
        <v>6.78999996185303</v>
      </c>
      <c r="H19406">
        <v>50</v>
      </c>
      <c r="I19406" t="s">
        <v>14</v>
      </c>
      <c r="J19406" t="s">
        <v>15</v>
      </c>
      <c r="K19406">
        <f>VLOOKUP(J19406,'Prix unitaires'!B:D,3,FALSE)</f>
        <v>0</v>
      </c>
      <c r="L19406" s="11">
        <f t="shared" si="303"/>
        <v>0</v>
      </c>
    </row>
    <row r="19407" spans="1:12" x14ac:dyDescent="0.25">
      <c r="A19407">
        <v>400</v>
      </c>
      <c r="B19407" t="s">
        <v>26</v>
      </c>
      <c r="C19407" t="s">
        <v>137</v>
      </c>
      <c r="D19407" t="s">
        <v>11</v>
      </c>
      <c r="E19407" t="s">
        <v>40</v>
      </c>
      <c r="F19407" t="s">
        <v>13</v>
      </c>
      <c r="G19407" s="1">
        <v>6.78999996185303</v>
      </c>
      <c r="H19407">
        <v>1</v>
      </c>
      <c r="I19407" t="s">
        <v>14</v>
      </c>
      <c r="J19407" t="s">
        <v>41</v>
      </c>
      <c r="K19407">
        <f>VLOOKUP(J19407,'Prix unitaires'!B:D,3,FALSE)</f>
        <v>0</v>
      </c>
      <c r="L19407" s="11">
        <f t="shared" si="303"/>
        <v>0</v>
      </c>
    </row>
    <row r="19408" spans="1:12" x14ac:dyDescent="0.25">
      <c r="A19408">
        <v>400</v>
      </c>
      <c r="B19408" t="s">
        <v>26</v>
      </c>
      <c r="C19408" t="s">
        <v>253</v>
      </c>
      <c r="D19408" t="s">
        <v>11</v>
      </c>
      <c r="E19408" t="s">
        <v>19</v>
      </c>
      <c r="F19408" t="s">
        <v>13</v>
      </c>
      <c r="G19408" s="1">
        <v>40.080001831054702</v>
      </c>
      <c r="H19408">
        <v>50</v>
      </c>
      <c r="I19408" t="s">
        <v>14</v>
      </c>
      <c r="J19408" t="s">
        <v>20</v>
      </c>
      <c r="K19408">
        <f>VLOOKUP(J19408,'Prix unitaires'!B:D,3,FALSE)</f>
        <v>0</v>
      </c>
      <c r="L19408" s="11">
        <f t="shared" si="303"/>
        <v>0</v>
      </c>
    </row>
    <row r="19409" spans="1:12" x14ac:dyDescent="0.25">
      <c r="A19409">
        <v>400</v>
      </c>
      <c r="B19409" t="s">
        <v>26</v>
      </c>
      <c r="C19409" t="s">
        <v>253</v>
      </c>
      <c r="D19409" t="s">
        <v>11</v>
      </c>
      <c r="E19409" t="s">
        <v>35</v>
      </c>
      <c r="F19409" t="s">
        <v>13</v>
      </c>
      <c r="G19409" s="1">
        <v>40.080001831054702</v>
      </c>
      <c r="H19409">
        <v>1</v>
      </c>
      <c r="I19409" t="s">
        <v>14</v>
      </c>
      <c r="J19409" t="s">
        <v>36</v>
      </c>
      <c r="K19409">
        <f>VLOOKUP(J19409,'Prix unitaires'!B:D,3,FALSE)</f>
        <v>0</v>
      </c>
      <c r="L19409" s="11">
        <f t="shared" si="303"/>
        <v>0</v>
      </c>
    </row>
    <row r="19410" spans="1:12" x14ac:dyDescent="0.25">
      <c r="A19410">
        <v>400</v>
      </c>
      <c r="B19410" t="s">
        <v>26</v>
      </c>
      <c r="C19410" t="s">
        <v>253</v>
      </c>
      <c r="D19410" t="s">
        <v>11</v>
      </c>
      <c r="E19410" t="s">
        <v>167</v>
      </c>
      <c r="F19410" t="s">
        <v>13</v>
      </c>
      <c r="G19410" s="1">
        <v>2.4400000572204599</v>
      </c>
      <c r="H19410">
        <v>1</v>
      </c>
      <c r="I19410" t="s">
        <v>14</v>
      </c>
      <c r="J19410" t="s">
        <v>168</v>
      </c>
      <c r="K19410">
        <f>VLOOKUP(J19410,'Prix unitaires'!B:D,3,FALSE)</f>
        <v>0</v>
      </c>
      <c r="L19410" s="11">
        <f t="shared" si="303"/>
        <v>0</v>
      </c>
    </row>
    <row r="19411" spans="1:12" x14ac:dyDescent="0.25">
      <c r="A19411">
        <v>400</v>
      </c>
      <c r="B19411" t="s">
        <v>26</v>
      </c>
      <c r="C19411" t="s">
        <v>45</v>
      </c>
      <c r="D19411" t="s">
        <v>11</v>
      </c>
      <c r="E19411" t="s">
        <v>17</v>
      </c>
      <c r="F19411" t="s">
        <v>13</v>
      </c>
      <c r="G19411" s="1">
        <v>2.4800000190734899</v>
      </c>
      <c r="H19411">
        <v>50</v>
      </c>
      <c r="I19411" t="s">
        <v>14</v>
      </c>
      <c r="J19411" t="s">
        <v>18</v>
      </c>
      <c r="K19411">
        <f>VLOOKUP(J19411,'Prix unitaires'!B:D,3,FALSE)</f>
        <v>0</v>
      </c>
      <c r="L19411" s="11">
        <f t="shared" si="303"/>
        <v>0</v>
      </c>
    </row>
    <row r="19412" spans="1:12" x14ac:dyDescent="0.25">
      <c r="A19412">
        <v>400</v>
      </c>
      <c r="B19412" t="s">
        <v>26</v>
      </c>
      <c r="C19412" t="s">
        <v>45</v>
      </c>
      <c r="D19412" t="s">
        <v>11</v>
      </c>
      <c r="E19412" t="s">
        <v>35</v>
      </c>
      <c r="F19412" t="s">
        <v>13</v>
      </c>
      <c r="G19412" s="1">
        <v>2.4800000190734899</v>
      </c>
      <c r="H19412">
        <v>1</v>
      </c>
      <c r="I19412" t="s">
        <v>14</v>
      </c>
      <c r="J19412" t="s">
        <v>36</v>
      </c>
      <c r="K19412">
        <f>VLOOKUP(J19412,'Prix unitaires'!B:D,3,FALSE)</f>
        <v>0</v>
      </c>
      <c r="L19412" s="11">
        <f t="shared" si="303"/>
        <v>0</v>
      </c>
    </row>
    <row r="19413" spans="1:12" x14ac:dyDescent="0.25">
      <c r="A19413">
        <v>400</v>
      </c>
      <c r="B19413" t="s">
        <v>26</v>
      </c>
      <c r="C19413" t="s">
        <v>127</v>
      </c>
      <c r="D19413" t="s">
        <v>11</v>
      </c>
      <c r="E19413" t="s">
        <v>17</v>
      </c>
      <c r="F19413" t="s">
        <v>13</v>
      </c>
      <c r="G19413" s="1">
        <v>7.7300000190734899</v>
      </c>
      <c r="H19413">
        <v>50</v>
      </c>
      <c r="I19413" t="s">
        <v>14</v>
      </c>
      <c r="J19413" t="s">
        <v>18</v>
      </c>
      <c r="K19413">
        <f>VLOOKUP(J19413,'Prix unitaires'!B:D,3,FALSE)</f>
        <v>0</v>
      </c>
      <c r="L19413" s="11">
        <f t="shared" si="303"/>
        <v>0</v>
      </c>
    </row>
    <row r="19414" spans="1:12" x14ac:dyDescent="0.25">
      <c r="A19414">
        <v>400</v>
      </c>
      <c r="B19414" t="s">
        <v>26</v>
      </c>
      <c r="C19414" t="s">
        <v>127</v>
      </c>
      <c r="D19414" t="s">
        <v>11</v>
      </c>
      <c r="E19414" t="s">
        <v>35</v>
      </c>
      <c r="F19414" t="s">
        <v>13</v>
      </c>
      <c r="G19414" s="1">
        <v>7.7300000190734899</v>
      </c>
      <c r="H19414">
        <v>1</v>
      </c>
      <c r="I19414" t="s">
        <v>14</v>
      </c>
      <c r="J19414" t="s">
        <v>36</v>
      </c>
      <c r="K19414">
        <f>VLOOKUP(J19414,'Prix unitaires'!B:D,3,FALSE)</f>
        <v>0</v>
      </c>
      <c r="L19414" s="11">
        <f t="shared" si="303"/>
        <v>0</v>
      </c>
    </row>
    <row r="19415" spans="1:12" x14ac:dyDescent="0.25">
      <c r="A19415">
        <v>400</v>
      </c>
      <c r="B19415" t="s">
        <v>26</v>
      </c>
      <c r="C19415" t="s">
        <v>185</v>
      </c>
      <c r="D19415" t="s">
        <v>11</v>
      </c>
      <c r="E19415" t="s">
        <v>167</v>
      </c>
      <c r="F19415" t="s">
        <v>13</v>
      </c>
      <c r="G19415" s="1">
        <v>2.3699998855590798</v>
      </c>
      <c r="H19415">
        <v>1</v>
      </c>
      <c r="I19415" t="s">
        <v>14</v>
      </c>
      <c r="J19415" t="s">
        <v>168</v>
      </c>
      <c r="K19415">
        <f>VLOOKUP(J19415,'Prix unitaires'!B:D,3,FALSE)</f>
        <v>0</v>
      </c>
      <c r="L19415" s="11">
        <f t="shared" si="303"/>
        <v>0</v>
      </c>
    </row>
    <row r="19416" spans="1:12" x14ac:dyDescent="0.25">
      <c r="A19416">
        <v>400</v>
      </c>
      <c r="B19416" t="s">
        <v>26</v>
      </c>
      <c r="C19416">
        <v>104</v>
      </c>
      <c r="D19416" t="s">
        <v>11</v>
      </c>
      <c r="E19416" t="s">
        <v>19</v>
      </c>
      <c r="F19416" t="s">
        <v>13</v>
      </c>
      <c r="G19416" s="1">
        <v>9.6000003814696999</v>
      </c>
      <c r="H19416">
        <v>50</v>
      </c>
      <c r="I19416" t="s">
        <v>14</v>
      </c>
      <c r="J19416" t="s">
        <v>20</v>
      </c>
      <c r="K19416">
        <f>VLOOKUP(J19416,'Prix unitaires'!B:D,3,FALSE)</f>
        <v>0</v>
      </c>
      <c r="L19416" s="11">
        <f t="shared" si="303"/>
        <v>0</v>
      </c>
    </row>
    <row r="19417" spans="1:12" x14ac:dyDescent="0.25">
      <c r="A19417">
        <v>400</v>
      </c>
      <c r="B19417" t="s">
        <v>26</v>
      </c>
      <c r="C19417">
        <v>104</v>
      </c>
      <c r="D19417" t="s">
        <v>11</v>
      </c>
      <c r="E19417" t="s">
        <v>35</v>
      </c>
      <c r="F19417" t="s">
        <v>13</v>
      </c>
      <c r="G19417" s="1">
        <v>9.6000003814696999</v>
      </c>
      <c r="H19417">
        <v>1</v>
      </c>
      <c r="I19417" t="s">
        <v>14</v>
      </c>
      <c r="J19417" t="s">
        <v>36</v>
      </c>
      <c r="K19417">
        <f>VLOOKUP(J19417,'Prix unitaires'!B:D,3,FALSE)</f>
        <v>0</v>
      </c>
      <c r="L19417" s="11">
        <f t="shared" si="303"/>
        <v>0</v>
      </c>
    </row>
    <row r="19418" spans="1:12" x14ac:dyDescent="0.25">
      <c r="A19418">
        <v>400</v>
      </c>
      <c r="B19418" t="s">
        <v>26</v>
      </c>
      <c r="C19418">
        <v>104</v>
      </c>
      <c r="D19418" t="s">
        <v>11</v>
      </c>
      <c r="E19418" t="s">
        <v>167</v>
      </c>
      <c r="F19418" t="s">
        <v>13</v>
      </c>
      <c r="G19418" s="1">
        <v>2.3699998855590798</v>
      </c>
      <c r="H19418">
        <v>1</v>
      </c>
      <c r="I19418" t="s">
        <v>14</v>
      </c>
      <c r="J19418" t="s">
        <v>168</v>
      </c>
      <c r="K19418">
        <f>VLOOKUP(J19418,'Prix unitaires'!B:D,3,FALSE)</f>
        <v>0</v>
      </c>
      <c r="L19418" s="11">
        <f t="shared" si="303"/>
        <v>0</v>
      </c>
    </row>
    <row r="19419" spans="1:12" x14ac:dyDescent="0.25">
      <c r="A19419">
        <v>400</v>
      </c>
      <c r="B19419" t="s">
        <v>26</v>
      </c>
      <c r="C19419" t="s">
        <v>785</v>
      </c>
      <c r="D19419" t="s">
        <v>11</v>
      </c>
      <c r="E19419" t="s">
        <v>19</v>
      </c>
      <c r="F19419" t="s">
        <v>13</v>
      </c>
      <c r="G19419" s="1">
        <v>11.579999923706101</v>
      </c>
      <c r="H19419">
        <v>50</v>
      </c>
      <c r="I19419" t="s">
        <v>14</v>
      </c>
      <c r="J19419" t="s">
        <v>20</v>
      </c>
      <c r="K19419">
        <f>VLOOKUP(J19419,'Prix unitaires'!B:D,3,FALSE)</f>
        <v>0</v>
      </c>
      <c r="L19419" s="11">
        <f t="shared" si="303"/>
        <v>0</v>
      </c>
    </row>
    <row r="19420" spans="1:12" x14ac:dyDescent="0.25">
      <c r="A19420">
        <v>400</v>
      </c>
      <c r="B19420" t="s">
        <v>26</v>
      </c>
      <c r="C19420" t="s">
        <v>785</v>
      </c>
      <c r="D19420" t="s">
        <v>11</v>
      </c>
      <c r="E19420" t="s">
        <v>35</v>
      </c>
      <c r="F19420" t="s">
        <v>13</v>
      </c>
      <c r="G19420" s="1">
        <v>11.579999923706101</v>
      </c>
      <c r="H19420">
        <v>1</v>
      </c>
      <c r="I19420" t="s">
        <v>14</v>
      </c>
      <c r="J19420" t="s">
        <v>36</v>
      </c>
      <c r="K19420">
        <f>VLOOKUP(J19420,'Prix unitaires'!B:D,3,FALSE)</f>
        <v>0</v>
      </c>
      <c r="L19420" s="11">
        <f t="shared" si="303"/>
        <v>0</v>
      </c>
    </row>
    <row r="19421" spans="1:12" x14ac:dyDescent="0.25">
      <c r="A19421">
        <v>400</v>
      </c>
      <c r="B19421" t="s">
        <v>26</v>
      </c>
      <c r="C19421" t="s">
        <v>785</v>
      </c>
      <c r="D19421" t="s">
        <v>11</v>
      </c>
      <c r="E19421" t="s">
        <v>167</v>
      </c>
      <c r="F19421" t="s">
        <v>13</v>
      </c>
      <c r="G19421" s="1">
        <v>3.3800001144409202</v>
      </c>
      <c r="H19421">
        <v>1</v>
      </c>
      <c r="I19421" t="s">
        <v>14</v>
      </c>
      <c r="J19421" t="s">
        <v>168</v>
      </c>
      <c r="K19421">
        <f>VLOOKUP(J19421,'Prix unitaires'!B:D,3,FALSE)</f>
        <v>0</v>
      </c>
      <c r="L19421" s="11">
        <f t="shared" si="303"/>
        <v>0</v>
      </c>
    </row>
    <row r="19422" spans="1:12" x14ac:dyDescent="0.25">
      <c r="A19422">
        <v>400</v>
      </c>
      <c r="B19422" t="s">
        <v>26</v>
      </c>
      <c r="C19422" t="s">
        <v>265</v>
      </c>
      <c r="D19422" t="s">
        <v>11</v>
      </c>
      <c r="E19422" t="s">
        <v>17</v>
      </c>
      <c r="F19422" t="s">
        <v>13</v>
      </c>
      <c r="G19422" s="1">
        <v>1.4299999475479099</v>
      </c>
      <c r="H19422">
        <v>50</v>
      </c>
      <c r="I19422" t="s">
        <v>14</v>
      </c>
      <c r="J19422" t="s">
        <v>18</v>
      </c>
      <c r="K19422">
        <f>VLOOKUP(J19422,'Prix unitaires'!B:D,3,FALSE)</f>
        <v>0</v>
      </c>
      <c r="L19422" s="11">
        <f t="shared" si="303"/>
        <v>0</v>
      </c>
    </row>
    <row r="19423" spans="1:12" x14ac:dyDescent="0.25">
      <c r="A19423">
        <v>400</v>
      </c>
      <c r="B19423" t="s">
        <v>26</v>
      </c>
      <c r="C19423" t="s">
        <v>265</v>
      </c>
      <c r="D19423" t="s">
        <v>11</v>
      </c>
      <c r="E19423" t="s">
        <v>40</v>
      </c>
      <c r="F19423" t="s">
        <v>13</v>
      </c>
      <c r="G19423" s="1">
        <v>1.4299999475479099</v>
      </c>
      <c r="H19423">
        <v>1</v>
      </c>
      <c r="I19423" t="s">
        <v>14</v>
      </c>
      <c r="J19423" t="s">
        <v>41</v>
      </c>
      <c r="K19423">
        <f>VLOOKUP(J19423,'Prix unitaires'!B:D,3,FALSE)</f>
        <v>0</v>
      </c>
      <c r="L19423" s="11">
        <f t="shared" si="303"/>
        <v>0</v>
      </c>
    </row>
    <row r="19424" spans="1:12" x14ac:dyDescent="0.25">
      <c r="A19424">
        <v>400</v>
      </c>
      <c r="B19424" t="s">
        <v>26</v>
      </c>
      <c r="C19424" t="s">
        <v>259</v>
      </c>
      <c r="D19424" t="s">
        <v>11</v>
      </c>
      <c r="E19424" t="s">
        <v>17</v>
      </c>
      <c r="F19424" t="s">
        <v>13</v>
      </c>
      <c r="G19424" s="1">
        <v>6.2399997711181596</v>
      </c>
      <c r="H19424">
        <v>50</v>
      </c>
      <c r="I19424" t="s">
        <v>14</v>
      </c>
      <c r="J19424" t="s">
        <v>18</v>
      </c>
      <c r="K19424">
        <f>VLOOKUP(J19424,'Prix unitaires'!B:D,3,FALSE)</f>
        <v>0</v>
      </c>
      <c r="L19424" s="11">
        <f t="shared" si="303"/>
        <v>0</v>
      </c>
    </row>
    <row r="19425" spans="1:12" x14ac:dyDescent="0.25">
      <c r="A19425">
        <v>400</v>
      </c>
      <c r="B19425" t="s">
        <v>26</v>
      </c>
      <c r="C19425" t="s">
        <v>259</v>
      </c>
      <c r="D19425" t="s">
        <v>11</v>
      </c>
      <c r="E19425" t="s">
        <v>40</v>
      </c>
      <c r="F19425" t="s">
        <v>13</v>
      </c>
      <c r="G19425" s="1">
        <v>6.2399997711181596</v>
      </c>
      <c r="H19425">
        <v>1</v>
      </c>
      <c r="I19425" t="s">
        <v>14</v>
      </c>
      <c r="J19425" t="s">
        <v>41</v>
      </c>
      <c r="K19425">
        <f>VLOOKUP(J19425,'Prix unitaires'!B:D,3,FALSE)</f>
        <v>0</v>
      </c>
      <c r="L19425" s="11">
        <f t="shared" si="303"/>
        <v>0</v>
      </c>
    </row>
    <row r="19426" spans="1:12" x14ac:dyDescent="0.25">
      <c r="A19426">
        <v>400</v>
      </c>
      <c r="B19426" t="s">
        <v>144</v>
      </c>
      <c r="C19426">
        <v>201</v>
      </c>
      <c r="D19426" t="s">
        <v>11</v>
      </c>
      <c r="E19426" t="s">
        <v>167</v>
      </c>
      <c r="F19426" t="s">
        <v>13</v>
      </c>
      <c r="G19426" s="1">
        <v>4.0700001716613796</v>
      </c>
      <c r="H19426">
        <v>1</v>
      </c>
      <c r="I19426" t="s">
        <v>14</v>
      </c>
      <c r="J19426" t="s">
        <v>168</v>
      </c>
      <c r="K19426">
        <f>VLOOKUP(J19426,'Prix unitaires'!B:D,3,FALSE)</f>
        <v>0</v>
      </c>
      <c r="L19426" s="11">
        <f t="shared" si="303"/>
        <v>0</v>
      </c>
    </row>
    <row r="19427" spans="1:12" x14ac:dyDescent="0.25">
      <c r="A19427">
        <v>1223</v>
      </c>
      <c r="B19427" t="s">
        <v>10</v>
      </c>
      <c r="C19427">
        <v>1</v>
      </c>
      <c r="D19427" t="s">
        <v>11</v>
      </c>
      <c r="E19427" t="s">
        <v>32</v>
      </c>
      <c r="F19427" t="s">
        <v>13</v>
      </c>
      <c r="G19427" s="1">
        <v>13.5100002288818</v>
      </c>
      <c r="H19427">
        <v>240</v>
      </c>
      <c r="I19427" t="s">
        <v>14</v>
      </c>
      <c r="J19427" t="s">
        <v>33</v>
      </c>
      <c r="K19427">
        <f>VLOOKUP(J19427,'Prix unitaires'!B:D,3,FALSE)</f>
        <v>0</v>
      </c>
      <c r="L19427" s="11">
        <f t="shared" si="303"/>
        <v>0</v>
      </c>
    </row>
    <row r="19428" spans="1:12" x14ac:dyDescent="0.25">
      <c r="A19428">
        <v>1223</v>
      </c>
      <c r="B19428" t="s">
        <v>10</v>
      </c>
      <c r="C19428">
        <v>1</v>
      </c>
      <c r="D19428" t="s">
        <v>11</v>
      </c>
      <c r="E19428" t="s">
        <v>35</v>
      </c>
      <c r="F19428" t="s">
        <v>13</v>
      </c>
      <c r="G19428" s="1">
        <v>13.5100002288818</v>
      </c>
      <c r="H19428">
        <v>1</v>
      </c>
      <c r="I19428" t="s">
        <v>14</v>
      </c>
      <c r="J19428" t="s">
        <v>36</v>
      </c>
      <c r="K19428">
        <f>VLOOKUP(J19428,'Prix unitaires'!B:D,3,FALSE)</f>
        <v>0</v>
      </c>
      <c r="L19428" s="11">
        <f t="shared" si="303"/>
        <v>0</v>
      </c>
    </row>
    <row r="19429" spans="1:12" x14ac:dyDescent="0.25">
      <c r="A19429">
        <v>1223</v>
      </c>
      <c r="B19429" t="s">
        <v>10</v>
      </c>
      <c r="C19429" t="s">
        <v>99</v>
      </c>
      <c r="D19429" t="s">
        <v>11</v>
      </c>
      <c r="E19429" t="s">
        <v>32</v>
      </c>
      <c r="F19429" t="s">
        <v>13</v>
      </c>
      <c r="G19429" s="1">
        <v>13.5100002288818</v>
      </c>
      <c r="H19429">
        <v>240</v>
      </c>
      <c r="I19429" t="s">
        <v>14</v>
      </c>
      <c r="J19429" t="s">
        <v>33</v>
      </c>
      <c r="K19429">
        <f>VLOOKUP(J19429,'Prix unitaires'!B:D,3,FALSE)</f>
        <v>0</v>
      </c>
      <c r="L19429" s="11">
        <f t="shared" si="303"/>
        <v>0</v>
      </c>
    </row>
    <row r="19430" spans="1:12" x14ac:dyDescent="0.25">
      <c r="A19430">
        <v>1223</v>
      </c>
      <c r="B19430" t="s">
        <v>10</v>
      </c>
      <c r="C19430" t="s">
        <v>99</v>
      </c>
      <c r="D19430" t="s">
        <v>11</v>
      </c>
      <c r="E19430" t="s">
        <v>35</v>
      </c>
      <c r="F19430" t="s">
        <v>13</v>
      </c>
      <c r="G19430" s="1">
        <v>13.5100002288818</v>
      </c>
      <c r="H19430">
        <v>1</v>
      </c>
      <c r="I19430" t="s">
        <v>14</v>
      </c>
      <c r="J19430" t="s">
        <v>36</v>
      </c>
      <c r="K19430">
        <f>VLOOKUP(J19430,'Prix unitaires'!B:D,3,FALSE)</f>
        <v>0</v>
      </c>
      <c r="L19430" s="11">
        <f t="shared" si="303"/>
        <v>0</v>
      </c>
    </row>
    <row r="19431" spans="1:12" x14ac:dyDescent="0.25">
      <c r="A19431">
        <v>1223</v>
      </c>
      <c r="B19431" t="s">
        <v>10</v>
      </c>
      <c r="C19431" t="s">
        <v>16</v>
      </c>
      <c r="D19431" t="s">
        <v>11</v>
      </c>
      <c r="E19431" t="s">
        <v>32</v>
      </c>
      <c r="F19431" t="s">
        <v>13</v>
      </c>
      <c r="G19431" s="1">
        <v>12.9099998474121</v>
      </c>
      <c r="H19431">
        <v>240</v>
      </c>
      <c r="I19431" t="s">
        <v>14</v>
      </c>
      <c r="J19431" t="s">
        <v>33</v>
      </c>
      <c r="K19431">
        <f>VLOOKUP(J19431,'Prix unitaires'!B:D,3,FALSE)</f>
        <v>0</v>
      </c>
      <c r="L19431" s="11">
        <f t="shared" si="303"/>
        <v>0</v>
      </c>
    </row>
    <row r="19432" spans="1:12" x14ac:dyDescent="0.25">
      <c r="A19432">
        <v>1223</v>
      </c>
      <c r="B19432" t="s">
        <v>10</v>
      </c>
      <c r="C19432" t="s">
        <v>16</v>
      </c>
      <c r="D19432" t="s">
        <v>11</v>
      </c>
      <c r="E19432" t="s">
        <v>35</v>
      </c>
      <c r="F19432" t="s">
        <v>13</v>
      </c>
      <c r="G19432" s="1">
        <v>12.9099998474121</v>
      </c>
      <c r="H19432">
        <v>1</v>
      </c>
      <c r="I19432" t="s">
        <v>14</v>
      </c>
      <c r="J19432" t="s">
        <v>36</v>
      </c>
      <c r="K19432">
        <f>VLOOKUP(J19432,'Prix unitaires'!B:D,3,FALSE)</f>
        <v>0</v>
      </c>
      <c r="L19432" s="11">
        <f t="shared" si="303"/>
        <v>0</v>
      </c>
    </row>
    <row r="19433" spans="1:12" x14ac:dyDescent="0.25">
      <c r="A19433">
        <v>1223</v>
      </c>
      <c r="B19433" t="s">
        <v>10</v>
      </c>
      <c r="C19433">
        <v>2</v>
      </c>
      <c r="D19433" t="s">
        <v>11</v>
      </c>
      <c r="E19433" t="s">
        <v>32</v>
      </c>
      <c r="F19433" t="s">
        <v>13</v>
      </c>
      <c r="G19433" s="1">
        <v>13.1499996185303</v>
      </c>
      <c r="H19433">
        <v>240</v>
      </c>
      <c r="I19433" t="s">
        <v>14</v>
      </c>
      <c r="J19433" t="s">
        <v>33</v>
      </c>
      <c r="K19433">
        <f>VLOOKUP(J19433,'Prix unitaires'!B:D,3,FALSE)</f>
        <v>0</v>
      </c>
      <c r="L19433" s="11">
        <f t="shared" si="303"/>
        <v>0</v>
      </c>
    </row>
    <row r="19434" spans="1:12" x14ac:dyDescent="0.25">
      <c r="A19434">
        <v>1223</v>
      </c>
      <c r="B19434" t="s">
        <v>10</v>
      </c>
      <c r="C19434">
        <v>2</v>
      </c>
      <c r="D19434" t="s">
        <v>11</v>
      </c>
      <c r="E19434" t="s">
        <v>35</v>
      </c>
      <c r="F19434" t="s">
        <v>13</v>
      </c>
      <c r="G19434" s="1">
        <v>13.1499996185303</v>
      </c>
      <c r="H19434">
        <v>1</v>
      </c>
      <c r="I19434" t="s">
        <v>14</v>
      </c>
      <c r="J19434" t="s">
        <v>36</v>
      </c>
      <c r="K19434">
        <f>VLOOKUP(J19434,'Prix unitaires'!B:D,3,FALSE)</f>
        <v>0</v>
      </c>
      <c r="L19434" s="11">
        <f t="shared" si="303"/>
        <v>0</v>
      </c>
    </row>
    <row r="19435" spans="1:12" x14ac:dyDescent="0.25">
      <c r="A19435">
        <v>1223</v>
      </c>
      <c r="B19435" t="s">
        <v>10</v>
      </c>
      <c r="C19435" t="s">
        <v>244</v>
      </c>
      <c r="D19435">
        <v>-1</v>
      </c>
      <c r="E19435" t="s">
        <v>32</v>
      </c>
      <c r="F19435" t="s">
        <v>13</v>
      </c>
      <c r="G19435" s="1">
        <v>16.100000381469702</v>
      </c>
      <c r="H19435">
        <v>240</v>
      </c>
      <c r="I19435" t="s">
        <v>14</v>
      </c>
      <c r="J19435" t="s">
        <v>164</v>
      </c>
      <c r="K19435">
        <f>VLOOKUP(J19435,'Prix unitaires'!B:D,3,FALSE)</f>
        <v>0</v>
      </c>
      <c r="L19435" s="11">
        <f t="shared" si="303"/>
        <v>0</v>
      </c>
    </row>
    <row r="19436" spans="1:12" x14ac:dyDescent="0.25">
      <c r="A19436">
        <v>1223</v>
      </c>
      <c r="B19436" t="s">
        <v>10</v>
      </c>
      <c r="C19436" t="s">
        <v>244</v>
      </c>
      <c r="D19436">
        <v>-1</v>
      </c>
      <c r="E19436" t="s">
        <v>35</v>
      </c>
      <c r="F19436" t="s">
        <v>13</v>
      </c>
      <c r="G19436" s="1">
        <v>16.100000381469702</v>
      </c>
      <c r="H19436">
        <v>1</v>
      </c>
      <c r="I19436" t="s">
        <v>14</v>
      </c>
      <c r="J19436" t="s">
        <v>119</v>
      </c>
      <c r="K19436">
        <f>VLOOKUP(J19436,'Prix unitaires'!B:D,3,FALSE)</f>
        <v>0</v>
      </c>
      <c r="L19436" s="11">
        <f t="shared" si="303"/>
        <v>0</v>
      </c>
    </row>
    <row r="19437" spans="1:12" x14ac:dyDescent="0.25">
      <c r="A19437">
        <v>1223</v>
      </c>
      <c r="B19437" t="s">
        <v>10</v>
      </c>
      <c r="C19437" t="s">
        <v>104</v>
      </c>
      <c r="D19437" t="s">
        <v>11</v>
      </c>
      <c r="E19437" t="s">
        <v>19</v>
      </c>
      <c r="F19437" t="s">
        <v>13</v>
      </c>
      <c r="G19437" s="1">
        <v>6.53999996185303</v>
      </c>
      <c r="H19437">
        <v>50</v>
      </c>
      <c r="I19437" t="s">
        <v>14</v>
      </c>
      <c r="J19437" t="s">
        <v>20</v>
      </c>
      <c r="K19437">
        <f>VLOOKUP(J19437,'Prix unitaires'!B:D,3,FALSE)</f>
        <v>0</v>
      </c>
      <c r="L19437" s="11">
        <f t="shared" si="303"/>
        <v>0</v>
      </c>
    </row>
    <row r="19438" spans="1:12" x14ac:dyDescent="0.25">
      <c r="A19438">
        <v>1223</v>
      </c>
      <c r="B19438" t="s">
        <v>10</v>
      </c>
      <c r="C19438" t="s">
        <v>104</v>
      </c>
      <c r="D19438" t="s">
        <v>11</v>
      </c>
      <c r="E19438" t="s">
        <v>35</v>
      </c>
      <c r="F19438" t="s">
        <v>13</v>
      </c>
      <c r="G19438" s="1">
        <v>6.53999996185303</v>
      </c>
      <c r="H19438">
        <v>1</v>
      </c>
      <c r="I19438" t="s">
        <v>14</v>
      </c>
      <c r="J19438" t="s">
        <v>36</v>
      </c>
      <c r="K19438">
        <f>VLOOKUP(J19438,'Prix unitaires'!B:D,3,FALSE)</f>
        <v>0</v>
      </c>
      <c r="L19438" s="11">
        <f t="shared" si="303"/>
        <v>0</v>
      </c>
    </row>
    <row r="19439" spans="1:12" x14ac:dyDescent="0.25">
      <c r="A19439">
        <v>1223</v>
      </c>
      <c r="B19439" t="s">
        <v>10</v>
      </c>
      <c r="C19439">
        <v>3</v>
      </c>
      <c r="D19439" t="s">
        <v>11</v>
      </c>
      <c r="E19439" t="s">
        <v>32</v>
      </c>
      <c r="F19439" t="s">
        <v>13</v>
      </c>
      <c r="G19439" s="1">
        <v>11.2799997329712</v>
      </c>
      <c r="H19439">
        <v>240</v>
      </c>
      <c r="I19439" t="s">
        <v>14</v>
      </c>
      <c r="J19439" t="s">
        <v>33</v>
      </c>
      <c r="K19439">
        <f>VLOOKUP(J19439,'Prix unitaires'!B:D,3,FALSE)</f>
        <v>0</v>
      </c>
      <c r="L19439" s="11">
        <f t="shared" si="303"/>
        <v>0</v>
      </c>
    </row>
    <row r="19440" spans="1:12" x14ac:dyDescent="0.25">
      <c r="A19440">
        <v>1223</v>
      </c>
      <c r="B19440" t="s">
        <v>10</v>
      </c>
      <c r="C19440">
        <v>3</v>
      </c>
      <c r="D19440" t="s">
        <v>11</v>
      </c>
      <c r="E19440" t="s">
        <v>35</v>
      </c>
      <c r="F19440" t="s">
        <v>13</v>
      </c>
      <c r="G19440" s="1">
        <v>11.2799997329712</v>
      </c>
      <c r="H19440">
        <v>1</v>
      </c>
      <c r="I19440" t="s">
        <v>14</v>
      </c>
      <c r="J19440" t="s">
        <v>36</v>
      </c>
      <c r="K19440">
        <f>VLOOKUP(J19440,'Prix unitaires'!B:D,3,FALSE)</f>
        <v>0</v>
      </c>
      <c r="L19440" s="11">
        <f t="shared" si="303"/>
        <v>0</v>
      </c>
    </row>
    <row r="19441" spans="1:12" x14ac:dyDescent="0.25">
      <c r="A19441">
        <v>1223</v>
      </c>
      <c r="B19441" t="s">
        <v>10</v>
      </c>
      <c r="C19441" t="s">
        <v>151</v>
      </c>
      <c r="D19441" t="s">
        <v>11</v>
      </c>
      <c r="E19441" t="s">
        <v>32</v>
      </c>
      <c r="F19441" t="s">
        <v>13</v>
      </c>
      <c r="G19441" s="1">
        <v>1.0900000333786</v>
      </c>
      <c r="H19441">
        <v>240</v>
      </c>
      <c r="I19441" t="s">
        <v>14</v>
      </c>
      <c r="J19441" t="s">
        <v>33</v>
      </c>
      <c r="K19441">
        <f>VLOOKUP(J19441,'Prix unitaires'!B:D,3,FALSE)</f>
        <v>0</v>
      </c>
      <c r="L19441" s="11">
        <f t="shared" si="303"/>
        <v>0</v>
      </c>
    </row>
    <row r="19442" spans="1:12" x14ac:dyDescent="0.25">
      <c r="A19442">
        <v>1223</v>
      </c>
      <c r="B19442" t="s">
        <v>10</v>
      </c>
      <c r="C19442" t="s">
        <v>151</v>
      </c>
      <c r="D19442" t="s">
        <v>11</v>
      </c>
      <c r="E19442" t="s">
        <v>35</v>
      </c>
      <c r="F19442" t="s">
        <v>13</v>
      </c>
      <c r="G19442" s="1">
        <v>1.0900000333786</v>
      </c>
      <c r="H19442">
        <v>1</v>
      </c>
      <c r="I19442" t="s">
        <v>14</v>
      </c>
      <c r="J19442" t="s">
        <v>36</v>
      </c>
      <c r="K19442">
        <f>VLOOKUP(J19442,'Prix unitaires'!B:D,3,FALSE)</f>
        <v>0</v>
      </c>
      <c r="L19442" s="11">
        <f t="shared" si="303"/>
        <v>0</v>
      </c>
    </row>
    <row r="19443" spans="1:12" x14ac:dyDescent="0.25">
      <c r="A19443">
        <v>1223</v>
      </c>
      <c r="B19443" t="s">
        <v>10</v>
      </c>
      <c r="C19443" t="s">
        <v>195</v>
      </c>
      <c r="D19443" t="s">
        <v>11</v>
      </c>
      <c r="E19443" t="s">
        <v>32</v>
      </c>
      <c r="F19443" t="s">
        <v>13</v>
      </c>
      <c r="G19443" s="1">
        <v>0.95999997854232799</v>
      </c>
      <c r="H19443">
        <v>240</v>
      </c>
      <c r="I19443" t="s">
        <v>14</v>
      </c>
      <c r="J19443" t="s">
        <v>33</v>
      </c>
      <c r="K19443">
        <f>VLOOKUP(J19443,'Prix unitaires'!B:D,3,FALSE)</f>
        <v>0</v>
      </c>
      <c r="L19443" s="11">
        <f t="shared" si="303"/>
        <v>0</v>
      </c>
    </row>
    <row r="19444" spans="1:12" x14ac:dyDescent="0.25">
      <c r="A19444">
        <v>1223</v>
      </c>
      <c r="B19444" t="s">
        <v>10</v>
      </c>
      <c r="C19444" t="s">
        <v>195</v>
      </c>
      <c r="D19444" t="s">
        <v>11</v>
      </c>
      <c r="E19444" t="s">
        <v>35</v>
      </c>
      <c r="F19444" t="s">
        <v>13</v>
      </c>
      <c r="G19444" s="1">
        <v>0.95999997854232799</v>
      </c>
      <c r="H19444">
        <v>1</v>
      </c>
      <c r="I19444" t="s">
        <v>14</v>
      </c>
      <c r="J19444" t="s">
        <v>36</v>
      </c>
      <c r="K19444">
        <f>VLOOKUP(J19444,'Prix unitaires'!B:D,3,FALSE)</f>
        <v>0</v>
      </c>
      <c r="L19444" s="11">
        <f t="shared" si="303"/>
        <v>0</v>
      </c>
    </row>
    <row r="19445" spans="1:12" x14ac:dyDescent="0.25">
      <c r="A19445">
        <v>1223</v>
      </c>
      <c r="B19445" t="s">
        <v>10</v>
      </c>
      <c r="C19445" t="s">
        <v>731</v>
      </c>
      <c r="D19445" t="s">
        <v>11</v>
      </c>
      <c r="E19445" t="s">
        <v>32</v>
      </c>
      <c r="F19445" t="s">
        <v>13</v>
      </c>
      <c r="G19445" s="1">
        <v>0.95999997854232799</v>
      </c>
      <c r="H19445">
        <v>240</v>
      </c>
      <c r="I19445" t="s">
        <v>14</v>
      </c>
      <c r="J19445" t="s">
        <v>33</v>
      </c>
      <c r="K19445">
        <f>VLOOKUP(J19445,'Prix unitaires'!B:D,3,FALSE)</f>
        <v>0</v>
      </c>
      <c r="L19445" s="11">
        <f t="shared" si="303"/>
        <v>0</v>
      </c>
    </row>
    <row r="19446" spans="1:12" x14ac:dyDescent="0.25">
      <c r="A19446">
        <v>1223</v>
      </c>
      <c r="B19446" t="s">
        <v>10</v>
      </c>
      <c r="C19446" t="s">
        <v>731</v>
      </c>
      <c r="D19446" t="s">
        <v>11</v>
      </c>
      <c r="E19446" t="s">
        <v>35</v>
      </c>
      <c r="F19446" t="s">
        <v>13</v>
      </c>
      <c r="G19446" s="1">
        <v>0.95999997854232799</v>
      </c>
      <c r="H19446">
        <v>1</v>
      </c>
      <c r="I19446" t="s">
        <v>14</v>
      </c>
      <c r="J19446" t="s">
        <v>36</v>
      </c>
      <c r="K19446">
        <f>VLOOKUP(J19446,'Prix unitaires'!B:D,3,FALSE)</f>
        <v>0</v>
      </c>
      <c r="L19446" s="11">
        <f t="shared" si="303"/>
        <v>0</v>
      </c>
    </row>
    <row r="19447" spans="1:12" x14ac:dyDescent="0.25">
      <c r="A19447">
        <v>1223</v>
      </c>
      <c r="B19447" t="s">
        <v>10</v>
      </c>
      <c r="C19447" t="s">
        <v>732</v>
      </c>
      <c r="D19447" t="s">
        <v>11</v>
      </c>
      <c r="E19447" t="s">
        <v>32</v>
      </c>
      <c r="F19447" t="s">
        <v>13</v>
      </c>
      <c r="G19447" s="1">
        <v>1.08000004291534</v>
      </c>
      <c r="H19447">
        <v>240</v>
      </c>
      <c r="I19447" t="s">
        <v>14</v>
      </c>
      <c r="J19447" t="s">
        <v>33</v>
      </c>
      <c r="K19447">
        <f>VLOOKUP(J19447,'Prix unitaires'!B:D,3,FALSE)</f>
        <v>0</v>
      </c>
      <c r="L19447" s="11">
        <f t="shared" si="303"/>
        <v>0</v>
      </c>
    </row>
    <row r="19448" spans="1:12" x14ac:dyDescent="0.25">
      <c r="A19448">
        <v>1223</v>
      </c>
      <c r="B19448" t="s">
        <v>10</v>
      </c>
      <c r="C19448" t="s">
        <v>732</v>
      </c>
      <c r="D19448" t="s">
        <v>11</v>
      </c>
      <c r="E19448" t="s">
        <v>35</v>
      </c>
      <c r="F19448" t="s">
        <v>13</v>
      </c>
      <c r="G19448" s="1">
        <v>1.08000004291534</v>
      </c>
      <c r="H19448">
        <v>1</v>
      </c>
      <c r="I19448" t="s">
        <v>14</v>
      </c>
      <c r="J19448" t="s">
        <v>36</v>
      </c>
      <c r="K19448">
        <f>VLOOKUP(J19448,'Prix unitaires'!B:D,3,FALSE)</f>
        <v>0</v>
      </c>
      <c r="L19448" s="11">
        <f t="shared" si="303"/>
        <v>0</v>
      </c>
    </row>
    <row r="19449" spans="1:12" x14ac:dyDescent="0.25">
      <c r="A19449">
        <v>1223</v>
      </c>
      <c r="B19449" t="s">
        <v>10</v>
      </c>
      <c r="C19449" t="s">
        <v>105</v>
      </c>
      <c r="D19449" t="s">
        <v>11</v>
      </c>
      <c r="E19449" t="s">
        <v>19</v>
      </c>
      <c r="F19449" t="s">
        <v>13</v>
      </c>
      <c r="G19449" s="1">
        <v>6.3699998855590803</v>
      </c>
      <c r="H19449">
        <v>50</v>
      </c>
      <c r="I19449" t="s">
        <v>14</v>
      </c>
      <c r="J19449" t="s">
        <v>20</v>
      </c>
      <c r="K19449">
        <f>VLOOKUP(J19449,'Prix unitaires'!B:D,3,FALSE)</f>
        <v>0</v>
      </c>
      <c r="L19449" s="11">
        <f t="shared" si="303"/>
        <v>0</v>
      </c>
    </row>
    <row r="19450" spans="1:12" x14ac:dyDescent="0.25">
      <c r="A19450">
        <v>1223</v>
      </c>
      <c r="B19450" t="s">
        <v>10</v>
      </c>
      <c r="C19450" t="s">
        <v>105</v>
      </c>
      <c r="D19450" t="s">
        <v>11</v>
      </c>
      <c r="E19450" t="s">
        <v>35</v>
      </c>
      <c r="F19450" t="s">
        <v>13</v>
      </c>
      <c r="G19450" s="1">
        <v>6.3699998855590803</v>
      </c>
      <c r="H19450">
        <v>1</v>
      </c>
      <c r="I19450" t="s">
        <v>14</v>
      </c>
      <c r="J19450" t="s">
        <v>36</v>
      </c>
      <c r="K19450">
        <f>VLOOKUP(J19450,'Prix unitaires'!B:D,3,FALSE)</f>
        <v>0</v>
      </c>
      <c r="L19450" s="11">
        <f t="shared" si="303"/>
        <v>0</v>
      </c>
    </row>
    <row r="19451" spans="1:12" x14ac:dyDescent="0.25">
      <c r="A19451">
        <v>1223</v>
      </c>
      <c r="B19451" t="s">
        <v>10</v>
      </c>
      <c r="C19451">
        <v>4</v>
      </c>
      <c r="D19451">
        <v>-1</v>
      </c>
      <c r="E19451" t="s">
        <v>32</v>
      </c>
      <c r="F19451" t="s">
        <v>13</v>
      </c>
      <c r="G19451" s="1">
        <v>11.2700004577637</v>
      </c>
      <c r="H19451">
        <v>240</v>
      </c>
      <c r="I19451" t="s">
        <v>14</v>
      </c>
      <c r="J19451" t="s">
        <v>164</v>
      </c>
      <c r="K19451">
        <f>VLOOKUP(J19451,'Prix unitaires'!B:D,3,FALSE)</f>
        <v>0</v>
      </c>
      <c r="L19451" s="11">
        <f t="shared" si="303"/>
        <v>0</v>
      </c>
    </row>
    <row r="19452" spans="1:12" x14ac:dyDescent="0.25">
      <c r="A19452">
        <v>1223</v>
      </c>
      <c r="B19452" t="s">
        <v>10</v>
      </c>
      <c r="C19452">
        <v>4</v>
      </c>
      <c r="D19452">
        <v>-1</v>
      </c>
      <c r="E19452" t="s">
        <v>35</v>
      </c>
      <c r="F19452" t="s">
        <v>13</v>
      </c>
      <c r="G19452" s="1">
        <v>11.2700004577637</v>
      </c>
      <c r="H19452">
        <v>1</v>
      </c>
      <c r="I19452" t="s">
        <v>14</v>
      </c>
      <c r="J19452" t="s">
        <v>119</v>
      </c>
      <c r="K19452">
        <f>VLOOKUP(J19452,'Prix unitaires'!B:D,3,FALSE)</f>
        <v>0</v>
      </c>
      <c r="L19452" s="11">
        <f t="shared" si="303"/>
        <v>0</v>
      </c>
    </row>
    <row r="19453" spans="1:12" x14ac:dyDescent="0.25">
      <c r="A19453">
        <v>1223</v>
      </c>
      <c r="B19453" t="s">
        <v>10</v>
      </c>
      <c r="C19453" t="s">
        <v>58</v>
      </c>
      <c r="D19453">
        <v>-1</v>
      </c>
      <c r="E19453" t="s">
        <v>32</v>
      </c>
      <c r="F19453" t="s">
        <v>13</v>
      </c>
      <c r="G19453" s="1">
        <v>1.0900000333786</v>
      </c>
      <c r="H19453">
        <v>240</v>
      </c>
      <c r="I19453" t="s">
        <v>14</v>
      </c>
      <c r="J19453" t="s">
        <v>164</v>
      </c>
      <c r="K19453">
        <f>VLOOKUP(J19453,'Prix unitaires'!B:D,3,FALSE)</f>
        <v>0</v>
      </c>
      <c r="L19453" s="11">
        <f t="shared" si="303"/>
        <v>0</v>
      </c>
    </row>
    <row r="19454" spans="1:12" x14ac:dyDescent="0.25">
      <c r="A19454">
        <v>1223</v>
      </c>
      <c r="B19454" t="s">
        <v>10</v>
      </c>
      <c r="C19454" t="s">
        <v>58</v>
      </c>
      <c r="D19454">
        <v>-1</v>
      </c>
      <c r="E19454" t="s">
        <v>35</v>
      </c>
      <c r="F19454" t="s">
        <v>13</v>
      </c>
      <c r="G19454" s="1">
        <v>1.0900000333786</v>
      </c>
      <c r="H19454">
        <v>1</v>
      </c>
      <c r="I19454" t="s">
        <v>14</v>
      </c>
      <c r="J19454" t="s">
        <v>119</v>
      </c>
      <c r="K19454">
        <f>VLOOKUP(J19454,'Prix unitaires'!B:D,3,FALSE)</f>
        <v>0</v>
      </c>
      <c r="L19454" s="11">
        <f t="shared" si="303"/>
        <v>0</v>
      </c>
    </row>
    <row r="19455" spans="1:12" x14ac:dyDescent="0.25">
      <c r="A19455">
        <v>1223</v>
      </c>
      <c r="B19455" t="s">
        <v>10</v>
      </c>
      <c r="C19455" t="s">
        <v>59</v>
      </c>
      <c r="D19455">
        <v>-1</v>
      </c>
      <c r="E19455" t="s">
        <v>32</v>
      </c>
      <c r="F19455" t="s">
        <v>13</v>
      </c>
      <c r="G19455" s="1">
        <v>0.95999997854232799</v>
      </c>
      <c r="H19455">
        <v>240</v>
      </c>
      <c r="I19455" t="s">
        <v>14</v>
      </c>
      <c r="J19455" t="s">
        <v>164</v>
      </c>
      <c r="K19455">
        <f>VLOOKUP(J19455,'Prix unitaires'!B:D,3,FALSE)</f>
        <v>0</v>
      </c>
      <c r="L19455" s="11">
        <f t="shared" si="303"/>
        <v>0</v>
      </c>
    </row>
    <row r="19456" spans="1:12" x14ac:dyDescent="0.25">
      <c r="A19456">
        <v>1223</v>
      </c>
      <c r="B19456" t="s">
        <v>10</v>
      </c>
      <c r="C19456" t="s">
        <v>59</v>
      </c>
      <c r="D19456">
        <v>-1</v>
      </c>
      <c r="E19456" t="s">
        <v>35</v>
      </c>
      <c r="F19456" t="s">
        <v>13</v>
      </c>
      <c r="G19456" s="1">
        <v>0.95999997854232799</v>
      </c>
      <c r="H19456">
        <v>1</v>
      </c>
      <c r="I19456" t="s">
        <v>14</v>
      </c>
      <c r="J19456" t="s">
        <v>119</v>
      </c>
      <c r="K19456">
        <f>VLOOKUP(J19456,'Prix unitaires'!B:D,3,FALSE)</f>
        <v>0</v>
      </c>
      <c r="L19456" s="11">
        <f t="shared" si="303"/>
        <v>0</v>
      </c>
    </row>
    <row r="19457" spans="1:12" x14ac:dyDescent="0.25">
      <c r="A19457">
        <v>1223</v>
      </c>
      <c r="B19457" t="s">
        <v>10</v>
      </c>
      <c r="C19457" t="s">
        <v>786</v>
      </c>
      <c r="D19457">
        <v>-1</v>
      </c>
      <c r="E19457" t="s">
        <v>32</v>
      </c>
      <c r="F19457" t="s">
        <v>13</v>
      </c>
      <c r="G19457" s="1">
        <v>0.95999997854232799</v>
      </c>
      <c r="H19457">
        <v>240</v>
      </c>
      <c r="I19457" t="s">
        <v>14</v>
      </c>
      <c r="J19457" t="s">
        <v>164</v>
      </c>
      <c r="K19457">
        <f>VLOOKUP(J19457,'Prix unitaires'!B:D,3,FALSE)</f>
        <v>0</v>
      </c>
      <c r="L19457" s="11">
        <f t="shared" si="303"/>
        <v>0</v>
      </c>
    </row>
    <row r="19458" spans="1:12" x14ac:dyDescent="0.25">
      <c r="A19458">
        <v>1223</v>
      </c>
      <c r="B19458" t="s">
        <v>10</v>
      </c>
      <c r="C19458" t="s">
        <v>786</v>
      </c>
      <c r="D19458">
        <v>-1</v>
      </c>
      <c r="E19458" t="s">
        <v>35</v>
      </c>
      <c r="F19458" t="s">
        <v>13</v>
      </c>
      <c r="G19458" s="1">
        <v>0.95999997854232799</v>
      </c>
      <c r="H19458">
        <v>1</v>
      </c>
      <c r="I19458" t="s">
        <v>14</v>
      </c>
      <c r="J19458" t="s">
        <v>119</v>
      </c>
      <c r="K19458">
        <f>VLOOKUP(J19458,'Prix unitaires'!B:D,3,FALSE)</f>
        <v>0</v>
      </c>
      <c r="L19458" s="11">
        <f t="shared" si="303"/>
        <v>0</v>
      </c>
    </row>
    <row r="19459" spans="1:12" x14ac:dyDescent="0.25">
      <c r="A19459">
        <v>1223</v>
      </c>
      <c r="B19459" t="s">
        <v>10</v>
      </c>
      <c r="C19459" t="s">
        <v>787</v>
      </c>
      <c r="D19459">
        <v>-1</v>
      </c>
      <c r="E19459" t="s">
        <v>32</v>
      </c>
      <c r="F19459" t="s">
        <v>13</v>
      </c>
      <c r="G19459" s="1">
        <v>1.08000004291534</v>
      </c>
      <c r="H19459">
        <v>240</v>
      </c>
      <c r="I19459" t="s">
        <v>14</v>
      </c>
      <c r="J19459" t="s">
        <v>164</v>
      </c>
      <c r="K19459">
        <f>VLOOKUP(J19459,'Prix unitaires'!B:D,3,FALSE)</f>
        <v>0</v>
      </c>
      <c r="L19459" s="11">
        <f t="shared" ref="L19459:L19522" si="304">(G19459*H19459)*K19459</f>
        <v>0</v>
      </c>
    </row>
    <row r="19460" spans="1:12" x14ac:dyDescent="0.25">
      <c r="A19460">
        <v>1223</v>
      </c>
      <c r="B19460" t="s">
        <v>10</v>
      </c>
      <c r="C19460" t="s">
        <v>787</v>
      </c>
      <c r="D19460">
        <v>-1</v>
      </c>
      <c r="E19460" t="s">
        <v>35</v>
      </c>
      <c r="F19460" t="s">
        <v>13</v>
      </c>
      <c r="G19460" s="1">
        <v>1.08000004291534</v>
      </c>
      <c r="H19460">
        <v>1</v>
      </c>
      <c r="I19460" t="s">
        <v>14</v>
      </c>
      <c r="J19460" t="s">
        <v>119</v>
      </c>
      <c r="K19460">
        <f>VLOOKUP(J19460,'Prix unitaires'!B:D,3,FALSE)</f>
        <v>0</v>
      </c>
      <c r="L19460" s="11">
        <f t="shared" si="304"/>
        <v>0</v>
      </c>
    </row>
    <row r="19461" spans="1:12" x14ac:dyDescent="0.25">
      <c r="A19461">
        <v>1223</v>
      </c>
      <c r="B19461" t="s">
        <v>10</v>
      </c>
      <c r="C19461" t="s">
        <v>21</v>
      </c>
      <c r="D19461">
        <v>-1</v>
      </c>
      <c r="E19461" t="s">
        <v>32</v>
      </c>
      <c r="F19461" t="s">
        <v>13</v>
      </c>
      <c r="G19461" s="1">
        <v>12.9099998474121</v>
      </c>
      <c r="H19461">
        <v>240</v>
      </c>
      <c r="I19461" t="s">
        <v>14</v>
      </c>
      <c r="J19461" t="s">
        <v>164</v>
      </c>
      <c r="K19461">
        <f>VLOOKUP(J19461,'Prix unitaires'!B:D,3,FALSE)</f>
        <v>0</v>
      </c>
      <c r="L19461" s="11">
        <f t="shared" si="304"/>
        <v>0</v>
      </c>
    </row>
    <row r="19462" spans="1:12" x14ac:dyDescent="0.25">
      <c r="A19462">
        <v>1223</v>
      </c>
      <c r="B19462" t="s">
        <v>10</v>
      </c>
      <c r="C19462" t="s">
        <v>21</v>
      </c>
      <c r="D19462">
        <v>-1</v>
      </c>
      <c r="E19462" t="s">
        <v>35</v>
      </c>
      <c r="F19462" t="s">
        <v>13</v>
      </c>
      <c r="G19462" s="1">
        <v>12.9099998474121</v>
      </c>
      <c r="H19462">
        <v>1</v>
      </c>
      <c r="I19462" t="s">
        <v>14</v>
      </c>
      <c r="J19462" t="s">
        <v>119</v>
      </c>
      <c r="K19462">
        <f>VLOOKUP(J19462,'Prix unitaires'!B:D,3,FALSE)</f>
        <v>0</v>
      </c>
      <c r="L19462" s="11">
        <f t="shared" si="304"/>
        <v>0</v>
      </c>
    </row>
    <row r="19463" spans="1:12" x14ac:dyDescent="0.25">
      <c r="A19463">
        <v>1223</v>
      </c>
      <c r="B19463" t="s">
        <v>10</v>
      </c>
      <c r="C19463">
        <v>5</v>
      </c>
      <c r="D19463">
        <v>-1</v>
      </c>
      <c r="E19463" t="s">
        <v>32</v>
      </c>
      <c r="F19463" t="s">
        <v>13</v>
      </c>
      <c r="G19463" s="1">
        <v>13.1499996185303</v>
      </c>
      <c r="H19463">
        <v>240</v>
      </c>
      <c r="I19463" t="s">
        <v>14</v>
      </c>
      <c r="J19463" t="s">
        <v>164</v>
      </c>
      <c r="K19463">
        <f>VLOOKUP(J19463,'Prix unitaires'!B:D,3,FALSE)</f>
        <v>0</v>
      </c>
      <c r="L19463" s="11">
        <f t="shared" si="304"/>
        <v>0</v>
      </c>
    </row>
    <row r="19464" spans="1:12" x14ac:dyDescent="0.25">
      <c r="A19464">
        <v>1223</v>
      </c>
      <c r="B19464" t="s">
        <v>10</v>
      </c>
      <c r="C19464">
        <v>5</v>
      </c>
      <c r="D19464">
        <v>-1</v>
      </c>
      <c r="E19464" t="s">
        <v>35</v>
      </c>
      <c r="F19464" t="s">
        <v>13</v>
      </c>
      <c r="G19464" s="1">
        <v>13.1499996185303</v>
      </c>
      <c r="H19464">
        <v>1</v>
      </c>
      <c r="I19464" t="s">
        <v>14</v>
      </c>
      <c r="J19464" t="s">
        <v>119</v>
      </c>
      <c r="K19464">
        <f>VLOOKUP(J19464,'Prix unitaires'!B:D,3,FALSE)</f>
        <v>0</v>
      </c>
      <c r="L19464" s="11">
        <f t="shared" si="304"/>
        <v>0</v>
      </c>
    </row>
    <row r="19465" spans="1:12" x14ac:dyDescent="0.25">
      <c r="A19465">
        <v>1210</v>
      </c>
      <c r="B19465" t="s">
        <v>144</v>
      </c>
      <c r="C19465" t="s">
        <v>788</v>
      </c>
      <c r="D19465" t="s">
        <v>11</v>
      </c>
      <c r="E19465" t="s">
        <v>17</v>
      </c>
      <c r="F19465" t="s">
        <v>13</v>
      </c>
      <c r="G19465" s="1">
        <v>14.9700002670288</v>
      </c>
      <c r="H19465">
        <v>50</v>
      </c>
      <c r="I19465" t="s">
        <v>14</v>
      </c>
      <c r="J19465" t="s">
        <v>18</v>
      </c>
      <c r="K19465">
        <f>VLOOKUP(J19465,'Prix unitaires'!B:D,3,FALSE)</f>
        <v>0</v>
      </c>
      <c r="L19465" s="11">
        <f t="shared" si="304"/>
        <v>0</v>
      </c>
    </row>
    <row r="19466" spans="1:12" x14ac:dyDescent="0.25">
      <c r="A19466">
        <v>1210</v>
      </c>
      <c r="B19466" t="s">
        <v>144</v>
      </c>
      <c r="C19466" t="s">
        <v>788</v>
      </c>
      <c r="D19466" t="s">
        <v>11</v>
      </c>
      <c r="E19466" t="s">
        <v>35</v>
      </c>
      <c r="F19466" t="s">
        <v>13</v>
      </c>
      <c r="G19466" s="1">
        <v>14.9700002670288</v>
      </c>
      <c r="H19466">
        <v>1</v>
      </c>
      <c r="I19466" t="s">
        <v>14</v>
      </c>
      <c r="J19466" t="s">
        <v>36</v>
      </c>
      <c r="K19466">
        <f>VLOOKUP(J19466,'Prix unitaires'!B:D,3,FALSE)</f>
        <v>0</v>
      </c>
      <c r="L19466" s="11">
        <f t="shared" si="304"/>
        <v>0</v>
      </c>
    </row>
    <row r="19467" spans="1:12" x14ac:dyDescent="0.25">
      <c r="A19467">
        <v>1210</v>
      </c>
      <c r="B19467" t="s">
        <v>26</v>
      </c>
      <c r="C19467" t="s">
        <v>765</v>
      </c>
      <c r="D19467" t="s">
        <v>11</v>
      </c>
      <c r="E19467" t="s">
        <v>17</v>
      </c>
      <c r="F19467" t="s">
        <v>13</v>
      </c>
      <c r="G19467" s="1">
        <v>15.039999961853001</v>
      </c>
      <c r="H19467">
        <v>50</v>
      </c>
      <c r="I19467" t="s">
        <v>14</v>
      </c>
      <c r="J19467" t="s">
        <v>18</v>
      </c>
      <c r="K19467">
        <f>VLOOKUP(J19467,'Prix unitaires'!B:D,3,FALSE)</f>
        <v>0</v>
      </c>
      <c r="L19467" s="11">
        <f t="shared" si="304"/>
        <v>0</v>
      </c>
    </row>
    <row r="19468" spans="1:12" x14ac:dyDescent="0.25">
      <c r="A19468">
        <v>1210</v>
      </c>
      <c r="B19468" t="s">
        <v>26</v>
      </c>
      <c r="C19468" t="s">
        <v>765</v>
      </c>
      <c r="D19468" t="s">
        <v>11</v>
      </c>
      <c r="E19468" t="s">
        <v>35</v>
      </c>
      <c r="F19468" t="s">
        <v>13</v>
      </c>
      <c r="G19468" s="1">
        <v>15.039999961853001</v>
      </c>
      <c r="H19468">
        <v>1</v>
      </c>
      <c r="I19468" t="s">
        <v>14</v>
      </c>
      <c r="J19468" t="s">
        <v>36</v>
      </c>
      <c r="K19468">
        <f>VLOOKUP(J19468,'Prix unitaires'!B:D,3,FALSE)</f>
        <v>0</v>
      </c>
      <c r="L19468" s="11">
        <f t="shared" si="304"/>
        <v>0</v>
      </c>
    </row>
    <row r="19469" spans="1:12" x14ac:dyDescent="0.25">
      <c r="A19469">
        <v>1210</v>
      </c>
      <c r="B19469" t="s">
        <v>26</v>
      </c>
      <c r="C19469" t="s">
        <v>765</v>
      </c>
      <c r="D19469" t="s">
        <v>11</v>
      </c>
      <c r="E19469" t="s">
        <v>165</v>
      </c>
      <c r="F19469" t="s">
        <v>13</v>
      </c>
      <c r="G19469" s="1">
        <v>0.97000002861022905</v>
      </c>
      <c r="H19469">
        <v>1</v>
      </c>
      <c r="I19469" t="s">
        <v>14</v>
      </c>
      <c r="J19469" t="s">
        <v>166</v>
      </c>
      <c r="K19469">
        <f>VLOOKUP(J19469,'Prix unitaires'!B:D,3,FALSE)</f>
        <v>0</v>
      </c>
      <c r="L19469" s="11">
        <f t="shared" si="304"/>
        <v>0</v>
      </c>
    </row>
    <row r="19470" spans="1:12" x14ac:dyDescent="0.25">
      <c r="A19470">
        <v>259</v>
      </c>
      <c r="B19470" t="s">
        <v>10</v>
      </c>
      <c r="C19470" t="s">
        <v>105</v>
      </c>
      <c r="D19470">
        <v>-1</v>
      </c>
      <c r="E19470" t="s">
        <v>38</v>
      </c>
      <c r="F19470" t="s">
        <v>13</v>
      </c>
      <c r="G19470" s="1">
        <v>85.419998168945</v>
      </c>
      <c r="H19470">
        <v>50</v>
      </c>
      <c r="I19470" t="s">
        <v>14</v>
      </c>
      <c r="J19470" t="s">
        <v>141</v>
      </c>
      <c r="K19470">
        <f>VLOOKUP(J19470,'Prix unitaires'!B:D,3,FALSE)</f>
        <v>0</v>
      </c>
      <c r="L19470" s="11">
        <f t="shared" si="304"/>
        <v>0</v>
      </c>
    </row>
    <row r="19471" spans="1:12" x14ac:dyDescent="0.25">
      <c r="A19471">
        <v>259</v>
      </c>
      <c r="B19471" t="s">
        <v>10</v>
      </c>
      <c r="C19471" t="s">
        <v>105</v>
      </c>
      <c r="D19471">
        <v>-1</v>
      </c>
      <c r="E19471" t="s">
        <v>35</v>
      </c>
      <c r="F19471" t="s">
        <v>13</v>
      </c>
      <c r="G19471" s="1">
        <v>85.419998168945</v>
      </c>
      <c r="H19471">
        <v>1</v>
      </c>
      <c r="I19471" t="s">
        <v>14</v>
      </c>
      <c r="J19471" t="s">
        <v>119</v>
      </c>
      <c r="K19471">
        <f>VLOOKUP(J19471,'Prix unitaires'!B:D,3,FALSE)</f>
        <v>0</v>
      </c>
      <c r="L19471" s="11">
        <f t="shared" si="304"/>
        <v>0</v>
      </c>
    </row>
    <row r="19472" spans="1:12" x14ac:dyDescent="0.25">
      <c r="A19472">
        <v>259</v>
      </c>
      <c r="B19472" t="s">
        <v>10</v>
      </c>
      <c r="C19472" t="s">
        <v>105</v>
      </c>
      <c r="D19472">
        <v>-1</v>
      </c>
      <c r="E19472" t="s">
        <v>165</v>
      </c>
      <c r="F19472" t="s">
        <v>13</v>
      </c>
      <c r="G19472" s="1">
        <v>11.289999961853001</v>
      </c>
      <c r="H19472">
        <v>1</v>
      </c>
      <c r="I19472" t="s">
        <v>14</v>
      </c>
      <c r="J19472" t="s">
        <v>171</v>
      </c>
      <c r="K19472">
        <f>VLOOKUP(J19472,'Prix unitaires'!B:D,3,FALSE)</f>
        <v>0</v>
      </c>
      <c r="L19472" s="11">
        <f t="shared" si="304"/>
        <v>0</v>
      </c>
    </row>
    <row r="19473" spans="1:12" x14ac:dyDescent="0.25">
      <c r="A19473">
        <v>259</v>
      </c>
      <c r="B19473" t="s">
        <v>10</v>
      </c>
      <c r="C19473" t="s">
        <v>64</v>
      </c>
      <c r="D19473">
        <v>-1</v>
      </c>
      <c r="E19473" t="s">
        <v>19</v>
      </c>
      <c r="F19473" t="s">
        <v>13</v>
      </c>
      <c r="G19473" s="1">
        <v>27.170000076293899</v>
      </c>
      <c r="H19473">
        <v>50</v>
      </c>
      <c r="I19473" t="s">
        <v>14</v>
      </c>
      <c r="J19473" t="s">
        <v>150</v>
      </c>
      <c r="K19473">
        <f>VLOOKUP(J19473,'Prix unitaires'!B:D,3,FALSE)</f>
        <v>0</v>
      </c>
      <c r="L19473" s="11">
        <f t="shared" si="304"/>
        <v>0</v>
      </c>
    </row>
    <row r="19474" spans="1:12" x14ac:dyDescent="0.25">
      <c r="A19474">
        <v>259</v>
      </c>
      <c r="B19474" t="s">
        <v>10</v>
      </c>
      <c r="C19474" t="s">
        <v>64</v>
      </c>
      <c r="D19474">
        <v>-1</v>
      </c>
      <c r="E19474" t="s">
        <v>35</v>
      </c>
      <c r="F19474" t="s">
        <v>13</v>
      </c>
      <c r="G19474" s="1">
        <v>27.170000076293899</v>
      </c>
      <c r="H19474">
        <v>1</v>
      </c>
      <c r="I19474" t="s">
        <v>14</v>
      </c>
      <c r="J19474" t="s">
        <v>119</v>
      </c>
      <c r="K19474">
        <f>VLOOKUP(J19474,'Prix unitaires'!B:D,3,FALSE)</f>
        <v>0</v>
      </c>
      <c r="L19474" s="11">
        <f t="shared" si="304"/>
        <v>0</v>
      </c>
    </row>
    <row r="19475" spans="1:12" x14ac:dyDescent="0.25">
      <c r="A19475">
        <v>259</v>
      </c>
      <c r="B19475" t="s">
        <v>10</v>
      </c>
      <c r="C19475" t="s">
        <v>64</v>
      </c>
      <c r="D19475">
        <v>-1</v>
      </c>
      <c r="E19475" t="s">
        <v>165</v>
      </c>
      <c r="F19475" t="s">
        <v>13</v>
      </c>
      <c r="G19475" s="1">
        <v>2.3599998950958301</v>
      </c>
      <c r="H19475">
        <v>1</v>
      </c>
      <c r="I19475" t="s">
        <v>14</v>
      </c>
      <c r="J19475" t="s">
        <v>171</v>
      </c>
      <c r="K19475">
        <f>VLOOKUP(J19475,'Prix unitaires'!B:D,3,FALSE)</f>
        <v>0</v>
      </c>
      <c r="L19475" s="11">
        <f t="shared" si="304"/>
        <v>0</v>
      </c>
    </row>
    <row r="19476" spans="1:12" x14ac:dyDescent="0.25">
      <c r="A19476">
        <v>259</v>
      </c>
      <c r="B19476" t="s">
        <v>10</v>
      </c>
      <c r="C19476" t="s">
        <v>250</v>
      </c>
      <c r="D19476" t="s">
        <v>11</v>
      </c>
      <c r="E19476" t="s">
        <v>17</v>
      </c>
      <c r="F19476" t="s">
        <v>13</v>
      </c>
      <c r="G19476" s="1">
        <v>44.819999694824197</v>
      </c>
      <c r="H19476">
        <v>50</v>
      </c>
      <c r="I19476" t="s">
        <v>14</v>
      </c>
      <c r="J19476" t="s">
        <v>18</v>
      </c>
      <c r="K19476">
        <f>VLOOKUP(J19476,'Prix unitaires'!B:D,3,FALSE)</f>
        <v>0</v>
      </c>
      <c r="L19476" s="11">
        <f t="shared" si="304"/>
        <v>0</v>
      </c>
    </row>
    <row r="19477" spans="1:12" x14ac:dyDescent="0.25">
      <c r="A19477">
        <v>259</v>
      </c>
      <c r="B19477" t="s">
        <v>10</v>
      </c>
      <c r="C19477" t="s">
        <v>250</v>
      </c>
      <c r="D19477" t="s">
        <v>11</v>
      </c>
      <c r="E19477" t="s">
        <v>35</v>
      </c>
      <c r="F19477" t="s">
        <v>13</v>
      </c>
      <c r="G19477" s="1">
        <v>44.819999694824197</v>
      </c>
      <c r="H19477">
        <v>1</v>
      </c>
      <c r="I19477" t="s">
        <v>14</v>
      </c>
      <c r="J19477" t="s">
        <v>36</v>
      </c>
      <c r="K19477">
        <f>VLOOKUP(J19477,'Prix unitaires'!B:D,3,FALSE)</f>
        <v>0</v>
      </c>
      <c r="L19477" s="11">
        <f t="shared" si="304"/>
        <v>0</v>
      </c>
    </row>
    <row r="19478" spans="1:12" x14ac:dyDescent="0.25">
      <c r="A19478">
        <v>259</v>
      </c>
      <c r="B19478" t="s">
        <v>10</v>
      </c>
      <c r="C19478">
        <v>30</v>
      </c>
      <c r="D19478" t="s">
        <v>11</v>
      </c>
      <c r="E19478" t="s">
        <v>32</v>
      </c>
      <c r="F19478" t="s">
        <v>13</v>
      </c>
      <c r="G19478" s="1">
        <v>3.5</v>
      </c>
      <c r="H19478">
        <v>240</v>
      </c>
      <c r="I19478" t="s">
        <v>14</v>
      </c>
      <c r="J19478" t="s">
        <v>33</v>
      </c>
      <c r="K19478">
        <f>VLOOKUP(J19478,'Prix unitaires'!B:D,3,FALSE)</f>
        <v>0</v>
      </c>
      <c r="L19478" s="11">
        <f t="shared" si="304"/>
        <v>0</v>
      </c>
    </row>
    <row r="19479" spans="1:12" x14ac:dyDescent="0.25">
      <c r="A19479">
        <v>259</v>
      </c>
      <c r="B19479" t="s">
        <v>10</v>
      </c>
      <c r="C19479">
        <v>30</v>
      </c>
      <c r="D19479" t="s">
        <v>11</v>
      </c>
      <c r="E19479" t="s">
        <v>35</v>
      </c>
      <c r="F19479" t="s">
        <v>13</v>
      </c>
      <c r="G19479" s="1">
        <v>3.5</v>
      </c>
      <c r="H19479">
        <v>1</v>
      </c>
      <c r="I19479" t="s">
        <v>14</v>
      </c>
      <c r="J19479" t="s">
        <v>36</v>
      </c>
      <c r="K19479">
        <f>VLOOKUP(J19479,'Prix unitaires'!B:D,3,FALSE)</f>
        <v>0</v>
      </c>
      <c r="L19479" s="11">
        <f t="shared" si="304"/>
        <v>0</v>
      </c>
    </row>
    <row r="19480" spans="1:12" x14ac:dyDescent="0.25">
      <c r="A19480">
        <v>259</v>
      </c>
      <c r="B19480" t="s">
        <v>10</v>
      </c>
      <c r="C19480">
        <v>30</v>
      </c>
      <c r="D19480" t="s">
        <v>11</v>
      </c>
      <c r="E19480" t="s">
        <v>165</v>
      </c>
      <c r="F19480" t="s">
        <v>13</v>
      </c>
      <c r="G19480" s="1">
        <v>0.75999999046325695</v>
      </c>
      <c r="H19480">
        <v>1</v>
      </c>
      <c r="I19480" t="s">
        <v>14</v>
      </c>
      <c r="J19480" t="s">
        <v>166</v>
      </c>
      <c r="K19480">
        <f>VLOOKUP(J19480,'Prix unitaires'!B:D,3,FALSE)</f>
        <v>0</v>
      </c>
      <c r="L19480" s="11">
        <f t="shared" si="304"/>
        <v>0</v>
      </c>
    </row>
    <row r="19481" spans="1:12" x14ac:dyDescent="0.25">
      <c r="A19481">
        <v>259</v>
      </c>
      <c r="B19481" t="s">
        <v>10</v>
      </c>
      <c r="C19481">
        <v>31</v>
      </c>
      <c r="D19481" t="s">
        <v>11</v>
      </c>
      <c r="E19481" t="s">
        <v>32</v>
      </c>
      <c r="F19481" t="s">
        <v>13</v>
      </c>
      <c r="G19481" s="1">
        <v>1.45000004768372</v>
      </c>
      <c r="H19481">
        <v>240</v>
      </c>
      <c r="I19481" t="s">
        <v>14</v>
      </c>
      <c r="J19481" t="s">
        <v>33</v>
      </c>
      <c r="K19481">
        <f>VLOOKUP(J19481,'Prix unitaires'!B:D,3,FALSE)</f>
        <v>0</v>
      </c>
      <c r="L19481" s="11">
        <f t="shared" si="304"/>
        <v>0</v>
      </c>
    </row>
    <row r="19482" spans="1:12" x14ac:dyDescent="0.25">
      <c r="A19482">
        <v>259</v>
      </c>
      <c r="B19482" t="s">
        <v>10</v>
      </c>
      <c r="C19482">
        <v>31</v>
      </c>
      <c r="D19482" t="s">
        <v>11</v>
      </c>
      <c r="E19482" t="s">
        <v>35</v>
      </c>
      <c r="F19482" t="s">
        <v>13</v>
      </c>
      <c r="G19482" s="1">
        <v>1.45000004768372</v>
      </c>
      <c r="H19482">
        <v>1</v>
      </c>
      <c r="I19482" t="s">
        <v>14</v>
      </c>
      <c r="J19482" t="s">
        <v>36</v>
      </c>
      <c r="K19482">
        <f>VLOOKUP(J19482,'Prix unitaires'!B:D,3,FALSE)</f>
        <v>0</v>
      </c>
      <c r="L19482" s="11">
        <f t="shared" si="304"/>
        <v>0</v>
      </c>
    </row>
    <row r="19483" spans="1:12" x14ac:dyDescent="0.25">
      <c r="A19483">
        <v>259</v>
      </c>
      <c r="B19483" t="s">
        <v>10</v>
      </c>
      <c r="C19483">
        <v>32</v>
      </c>
      <c r="D19483" t="s">
        <v>11</v>
      </c>
      <c r="E19483" t="s">
        <v>32</v>
      </c>
      <c r="F19483" t="s">
        <v>13</v>
      </c>
      <c r="G19483" s="1">
        <v>1.95000004768372</v>
      </c>
      <c r="H19483">
        <v>240</v>
      </c>
      <c r="I19483" t="s">
        <v>14</v>
      </c>
      <c r="J19483" t="s">
        <v>33</v>
      </c>
      <c r="K19483">
        <f>VLOOKUP(J19483,'Prix unitaires'!B:D,3,FALSE)</f>
        <v>0</v>
      </c>
      <c r="L19483" s="11">
        <f t="shared" si="304"/>
        <v>0</v>
      </c>
    </row>
    <row r="19484" spans="1:12" x14ac:dyDescent="0.25">
      <c r="A19484">
        <v>259</v>
      </c>
      <c r="B19484" t="s">
        <v>10</v>
      </c>
      <c r="C19484">
        <v>32</v>
      </c>
      <c r="D19484" t="s">
        <v>11</v>
      </c>
      <c r="E19484" t="s">
        <v>35</v>
      </c>
      <c r="F19484" t="s">
        <v>13</v>
      </c>
      <c r="G19484" s="1">
        <v>1.95000004768372</v>
      </c>
      <c r="H19484">
        <v>1</v>
      </c>
      <c r="I19484" t="s">
        <v>14</v>
      </c>
      <c r="J19484" t="s">
        <v>36</v>
      </c>
      <c r="K19484">
        <f>VLOOKUP(J19484,'Prix unitaires'!B:D,3,FALSE)</f>
        <v>0</v>
      </c>
      <c r="L19484" s="11">
        <f t="shared" si="304"/>
        <v>0</v>
      </c>
    </row>
    <row r="19485" spans="1:12" x14ac:dyDescent="0.25">
      <c r="A19485">
        <v>259</v>
      </c>
      <c r="B19485" t="s">
        <v>10</v>
      </c>
      <c r="C19485">
        <v>32</v>
      </c>
      <c r="D19485" t="s">
        <v>11</v>
      </c>
      <c r="E19485" t="s">
        <v>165</v>
      </c>
      <c r="F19485" t="s">
        <v>13</v>
      </c>
      <c r="G19485" s="1">
        <v>0.109999999403954</v>
      </c>
      <c r="H19485">
        <v>1</v>
      </c>
      <c r="I19485" t="s">
        <v>14</v>
      </c>
      <c r="J19485" t="s">
        <v>166</v>
      </c>
      <c r="K19485">
        <f>VLOOKUP(J19485,'Prix unitaires'!B:D,3,FALSE)</f>
        <v>0</v>
      </c>
      <c r="L19485" s="11">
        <f t="shared" si="304"/>
        <v>0</v>
      </c>
    </row>
    <row r="19486" spans="1:12" x14ac:dyDescent="0.25">
      <c r="A19486">
        <v>259</v>
      </c>
      <c r="B19486" t="s">
        <v>10</v>
      </c>
      <c r="C19486">
        <v>33</v>
      </c>
      <c r="D19486" t="s">
        <v>11</v>
      </c>
      <c r="E19486" t="s">
        <v>32</v>
      </c>
      <c r="F19486" t="s">
        <v>13</v>
      </c>
      <c r="G19486" s="1">
        <v>1.8500000238418599</v>
      </c>
      <c r="H19486">
        <v>240</v>
      </c>
      <c r="I19486" t="s">
        <v>14</v>
      </c>
      <c r="J19486" t="s">
        <v>33</v>
      </c>
      <c r="K19486">
        <f>VLOOKUP(J19486,'Prix unitaires'!B:D,3,FALSE)</f>
        <v>0</v>
      </c>
      <c r="L19486" s="11">
        <f t="shared" si="304"/>
        <v>0</v>
      </c>
    </row>
    <row r="19487" spans="1:12" x14ac:dyDescent="0.25">
      <c r="A19487">
        <v>259</v>
      </c>
      <c r="B19487" t="s">
        <v>10</v>
      </c>
      <c r="C19487">
        <v>33</v>
      </c>
      <c r="D19487" t="s">
        <v>11</v>
      </c>
      <c r="E19487" t="s">
        <v>35</v>
      </c>
      <c r="F19487" t="s">
        <v>13</v>
      </c>
      <c r="G19487" s="1">
        <v>1.8500000238418599</v>
      </c>
      <c r="H19487">
        <v>1</v>
      </c>
      <c r="I19487" t="s">
        <v>14</v>
      </c>
      <c r="J19487" t="s">
        <v>36</v>
      </c>
      <c r="K19487">
        <f>VLOOKUP(J19487,'Prix unitaires'!B:D,3,FALSE)</f>
        <v>0</v>
      </c>
      <c r="L19487" s="11">
        <f t="shared" si="304"/>
        <v>0</v>
      </c>
    </row>
    <row r="19488" spans="1:12" x14ac:dyDescent="0.25">
      <c r="A19488">
        <v>259</v>
      </c>
      <c r="B19488" t="s">
        <v>10</v>
      </c>
      <c r="C19488">
        <v>34</v>
      </c>
      <c r="D19488" t="s">
        <v>11</v>
      </c>
      <c r="E19488" t="s">
        <v>32</v>
      </c>
      <c r="F19488" t="s">
        <v>13</v>
      </c>
      <c r="G19488" s="1">
        <v>1.41999995708466</v>
      </c>
      <c r="H19488">
        <v>240</v>
      </c>
      <c r="I19488" t="s">
        <v>14</v>
      </c>
      <c r="J19488" t="s">
        <v>33</v>
      </c>
      <c r="K19488">
        <f>VLOOKUP(J19488,'Prix unitaires'!B:D,3,FALSE)</f>
        <v>0</v>
      </c>
      <c r="L19488" s="11">
        <f t="shared" si="304"/>
        <v>0</v>
      </c>
    </row>
    <row r="19489" spans="1:12" x14ac:dyDescent="0.25">
      <c r="A19489">
        <v>259</v>
      </c>
      <c r="B19489" t="s">
        <v>10</v>
      </c>
      <c r="C19489">
        <v>34</v>
      </c>
      <c r="D19489" t="s">
        <v>11</v>
      </c>
      <c r="E19489" t="s">
        <v>35</v>
      </c>
      <c r="F19489" t="s">
        <v>13</v>
      </c>
      <c r="G19489" s="1">
        <v>1.41999995708466</v>
      </c>
      <c r="H19489">
        <v>1</v>
      </c>
      <c r="I19489" t="s">
        <v>14</v>
      </c>
      <c r="J19489" t="s">
        <v>36</v>
      </c>
      <c r="K19489">
        <f>VLOOKUP(J19489,'Prix unitaires'!B:D,3,FALSE)</f>
        <v>0</v>
      </c>
      <c r="L19489" s="11">
        <f t="shared" si="304"/>
        <v>0</v>
      </c>
    </row>
    <row r="19490" spans="1:12" x14ac:dyDescent="0.25">
      <c r="A19490">
        <v>259</v>
      </c>
      <c r="B19490" t="s">
        <v>10</v>
      </c>
      <c r="C19490">
        <v>35</v>
      </c>
      <c r="D19490" t="s">
        <v>11</v>
      </c>
      <c r="E19490" t="s">
        <v>32</v>
      </c>
      <c r="F19490" t="s">
        <v>13</v>
      </c>
      <c r="G19490" s="1">
        <v>1.4700000286102299</v>
      </c>
      <c r="H19490">
        <v>240</v>
      </c>
      <c r="I19490" t="s">
        <v>14</v>
      </c>
      <c r="J19490" t="s">
        <v>33</v>
      </c>
      <c r="K19490">
        <f>VLOOKUP(J19490,'Prix unitaires'!B:D,3,FALSE)</f>
        <v>0</v>
      </c>
      <c r="L19490" s="11">
        <f t="shared" si="304"/>
        <v>0</v>
      </c>
    </row>
    <row r="19491" spans="1:12" x14ac:dyDescent="0.25">
      <c r="A19491">
        <v>259</v>
      </c>
      <c r="B19491" t="s">
        <v>10</v>
      </c>
      <c r="C19491">
        <v>35</v>
      </c>
      <c r="D19491" t="s">
        <v>11</v>
      </c>
      <c r="E19491" t="s">
        <v>35</v>
      </c>
      <c r="F19491" t="s">
        <v>13</v>
      </c>
      <c r="G19491" s="1">
        <v>1.4700000286102299</v>
      </c>
      <c r="H19491">
        <v>1</v>
      </c>
      <c r="I19491" t="s">
        <v>14</v>
      </c>
      <c r="J19491" t="s">
        <v>36</v>
      </c>
      <c r="K19491">
        <f>VLOOKUP(J19491,'Prix unitaires'!B:D,3,FALSE)</f>
        <v>0</v>
      </c>
      <c r="L19491" s="11">
        <f t="shared" si="304"/>
        <v>0</v>
      </c>
    </row>
    <row r="19492" spans="1:12" x14ac:dyDescent="0.25">
      <c r="A19492">
        <v>351</v>
      </c>
      <c r="B19492" t="s">
        <v>10</v>
      </c>
      <c r="C19492" t="s">
        <v>259</v>
      </c>
      <c r="D19492" t="s">
        <v>11</v>
      </c>
      <c r="E19492" t="s">
        <v>17</v>
      </c>
      <c r="F19492" t="s">
        <v>13</v>
      </c>
      <c r="G19492" s="1">
        <v>17.950000762939499</v>
      </c>
      <c r="H19492">
        <v>50</v>
      </c>
      <c r="I19492" t="s">
        <v>14</v>
      </c>
      <c r="J19492" t="s">
        <v>18</v>
      </c>
      <c r="K19492">
        <f>VLOOKUP(J19492,'Prix unitaires'!B:D,3,FALSE)</f>
        <v>0</v>
      </c>
      <c r="L19492" s="11">
        <f t="shared" si="304"/>
        <v>0</v>
      </c>
    </row>
    <row r="19493" spans="1:12" x14ac:dyDescent="0.25">
      <c r="A19493">
        <v>351</v>
      </c>
      <c r="B19493" t="s">
        <v>10</v>
      </c>
      <c r="C19493" t="s">
        <v>259</v>
      </c>
      <c r="D19493" t="s">
        <v>11</v>
      </c>
      <c r="E19493" t="s">
        <v>35</v>
      </c>
      <c r="F19493" t="s">
        <v>13</v>
      </c>
      <c r="G19493" s="1">
        <v>17.950000762939499</v>
      </c>
      <c r="H19493">
        <v>1</v>
      </c>
      <c r="I19493" t="s">
        <v>14</v>
      </c>
      <c r="J19493" t="s">
        <v>36</v>
      </c>
      <c r="K19493">
        <f>VLOOKUP(J19493,'Prix unitaires'!B:D,3,FALSE)</f>
        <v>0</v>
      </c>
      <c r="L19493" s="11">
        <f t="shared" si="304"/>
        <v>0</v>
      </c>
    </row>
    <row r="19494" spans="1:12" x14ac:dyDescent="0.25">
      <c r="A19494">
        <v>351</v>
      </c>
      <c r="B19494" t="s">
        <v>10</v>
      </c>
      <c r="C19494" t="s">
        <v>42</v>
      </c>
      <c r="D19494" t="s">
        <v>11</v>
      </c>
      <c r="E19494" t="s">
        <v>17</v>
      </c>
      <c r="F19494" t="s">
        <v>13</v>
      </c>
      <c r="G19494" s="1">
        <v>17.75</v>
      </c>
      <c r="H19494">
        <v>50</v>
      </c>
      <c r="I19494" t="s">
        <v>14</v>
      </c>
      <c r="J19494" t="s">
        <v>18</v>
      </c>
      <c r="K19494">
        <f>VLOOKUP(J19494,'Prix unitaires'!B:D,3,FALSE)</f>
        <v>0</v>
      </c>
      <c r="L19494" s="11">
        <f t="shared" si="304"/>
        <v>0</v>
      </c>
    </row>
    <row r="19495" spans="1:12" x14ac:dyDescent="0.25">
      <c r="A19495">
        <v>351</v>
      </c>
      <c r="B19495" t="s">
        <v>10</v>
      </c>
      <c r="C19495" t="s">
        <v>42</v>
      </c>
      <c r="D19495" t="s">
        <v>11</v>
      </c>
      <c r="E19495" t="s">
        <v>35</v>
      </c>
      <c r="F19495" t="s">
        <v>13</v>
      </c>
      <c r="G19495" s="1">
        <v>17.75</v>
      </c>
      <c r="H19495">
        <v>1</v>
      </c>
      <c r="I19495" t="s">
        <v>14</v>
      </c>
      <c r="J19495" t="s">
        <v>36</v>
      </c>
      <c r="K19495">
        <f>VLOOKUP(J19495,'Prix unitaires'!B:D,3,FALSE)</f>
        <v>0</v>
      </c>
      <c r="L19495" s="11">
        <f t="shared" si="304"/>
        <v>0</v>
      </c>
    </row>
    <row r="19496" spans="1:12" x14ac:dyDescent="0.25">
      <c r="A19496">
        <v>351</v>
      </c>
      <c r="B19496" t="s">
        <v>10</v>
      </c>
      <c r="C19496" t="s">
        <v>42</v>
      </c>
      <c r="D19496" t="s">
        <v>11</v>
      </c>
      <c r="E19496" t="s">
        <v>165</v>
      </c>
      <c r="F19496" t="s">
        <v>13</v>
      </c>
      <c r="G19496" s="1">
        <v>3.9700000286102299</v>
      </c>
      <c r="H19496">
        <v>1</v>
      </c>
      <c r="I19496" t="s">
        <v>14</v>
      </c>
      <c r="J19496" t="s">
        <v>166</v>
      </c>
      <c r="K19496">
        <f>VLOOKUP(J19496,'Prix unitaires'!B:D,3,FALSE)</f>
        <v>0</v>
      </c>
      <c r="L19496" s="11">
        <f t="shared" si="304"/>
        <v>0</v>
      </c>
    </row>
    <row r="19497" spans="1:12" x14ac:dyDescent="0.25">
      <c r="A19497">
        <v>801</v>
      </c>
      <c r="B19497" t="s">
        <v>611</v>
      </c>
      <c r="C19497" t="s">
        <v>158</v>
      </c>
      <c r="D19497">
        <v>-1</v>
      </c>
      <c r="E19497" t="s">
        <v>12</v>
      </c>
      <c r="F19497" t="s">
        <v>13</v>
      </c>
      <c r="G19497" s="1">
        <v>32.930000305175803</v>
      </c>
      <c r="H19497">
        <v>12</v>
      </c>
      <c r="I19497" t="s">
        <v>14</v>
      </c>
      <c r="J19497" t="s">
        <v>152</v>
      </c>
      <c r="K19497">
        <f>VLOOKUP(J19497,'Prix unitaires'!B:D,3,FALSE)</f>
        <v>0</v>
      </c>
      <c r="L19497" s="11">
        <f t="shared" si="304"/>
        <v>0</v>
      </c>
    </row>
    <row r="19498" spans="1:12" x14ac:dyDescent="0.25">
      <c r="A19498">
        <v>801</v>
      </c>
      <c r="B19498" t="s">
        <v>611</v>
      </c>
      <c r="C19498" t="s">
        <v>158</v>
      </c>
      <c r="D19498">
        <v>-1</v>
      </c>
      <c r="E19498" t="s">
        <v>35</v>
      </c>
      <c r="F19498" t="s">
        <v>13</v>
      </c>
      <c r="G19498" s="1">
        <v>32.930000305175803</v>
      </c>
      <c r="H19498">
        <v>1</v>
      </c>
      <c r="I19498" t="s">
        <v>14</v>
      </c>
      <c r="J19498" t="s">
        <v>119</v>
      </c>
      <c r="K19498">
        <f>VLOOKUP(J19498,'Prix unitaires'!B:D,3,FALSE)</f>
        <v>0</v>
      </c>
      <c r="L19498" s="11">
        <f t="shared" si="304"/>
        <v>0</v>
      </c>
    </row>
    <row r="19499" spans="1:12" x14ac:dyDescent="0.25">
      <c r="A19499">
        <v>801</v>
      </c>
      <c r="B19499" t="s">
        <v>611</v>
      </c>
      <c r="C19499">
        <v>16</v>
      </c>
      <c r="D19499">
        <v>-1</v>
      </c>
      <c r="E19499" t="s">
        <v>12</v>
      </c>
      <c r="F19499" t="s">
        <v>13</v>
      </c>
      <c r="G19499" s="1">
        <v>11.8400001525879</v>
      </c>
      <c r="H19499">
        <v>50</v>
      </c>
      <c r="I19499" t="s">
        <v>14</v>
      </c>
      <c r="J19499" t="s">
        <v>152</v>
      </c>
      <c r="K19499">
        <f>VLOOKUP(J19499,'Prix unitaires'!B:D,3,FALSE)</f>
        <v>0</v>
      </c>
      <c r="L19499" s="11">
        <f t="shared" si="304"/>
        <v>0</v>
      </c>
    </row>
    <row r="19500" spans="1:12" x14ac:dyDescent="0.25">
      <c r="A19500">
        <v>801</v>
      </c>
      <c r="B19500" t="s">
        <v>611</v>
      </c>
      <c r="C19500">
        <v>16</v>
      </c>
      <c r="D19500">
        <v>-1</v>
      </c>
      <c r="E19500" t="s">
        <v>40</v>
      </c>
      <c r="F19500" t="s">
        <v>13</v>
      </c>
      <c r="G19500" s="1">
        <v>11.8400001525879</v>
      </c>
      <c r="H19500">
        <v>1</v>
      </c>
      <c r="I19500" t="s">
        <v>14</v>
      </c>
      <c r="J19500" t="s">
        <v>118</v>
      </c>
      <c r="K19500">
        <f>VLOOKUP(J19500,'Prix unitaires'!B:D,3,FALSE)</f>
        <v>0</v>
      </c>
      <c r="L19500" s="11">
        <f t="shared" si="304"/>
        <v>0</v>
      </c>
    </row>
    <row r="19501" spans="1:12" x14ac:dyDescent="0.25">
      <c r="A19501">
        <v>801</v>
      </c>
      <c r="B19501" t="s">
        <v>10</v>
      </c>
      <c r="C19501">
        <v>32</v>
      </c>
      <c r="D19501" t="s">
        <v>11</v>
      </c>
      <c r="E19501" t="s">
        <v>12</v>
      </c>
      <c r="F19501" t="s">
        <v>13</v>
      </c>
      <c r="G19501" s="1">
        <v>33.580001831054702</v>
      </c>
      <c r="H19501">
        <v>12</v>
      </c>
      <c r="I19501" t="s">
        <v>14</v>
      </c>
      <c r="J19501" t="s">
        <v>15</v>
      </c>
      <c r="K19501">
        <f>VLOOKUP(J19501,'Prix unitaires'!B:D,3,FALSE)</f>
        <v>0</v>
      </c>
      <c r="L19501" s="11">
        <f t="shared" si="304"/>
        <v>0</v>
      </c>
    </row>
    <row r="19502" spans="1:12" x14ac:dyDescent="0.25">
      <c r="A19502">
        <v>801</v>
      </c>
      <c r="B19502" t="s">
        <v>10</v>
      </c>
      <c r="C19502">
        <v>32</v>
      </c>
      <c r="D19502" t="s">
        <v>11</v>
      </c>
      <c r="E19502" t="s">
        <v>40</v>
      </c>
      <c r="F19502" t="s">
        <v>13</v>
      </c>
      <c r="G19502" s="1">
        <v>33.580001831054702</v>
      </c>
      <c r="H19502">
        <v>1</v>
      </c>
      <c r="I19502" t="s">
        <v>14</v>
      </c>
      <c r="J19502" t="s">
        <v>41</v>
      </c>
      <c r="K19502">
        <f>VLOOKUP(J19502,'Prix unitaires'!B:D,3,FALSE)</f>
        <v>0</v>
      </c>
      <c r="L19502" s="11">
        <f t="shared" si="304"/>
        <v>0</v>
      </c>
    </row>
    <row r="19503" spans="1:12" x14ac:dyDescent="0.25">
      <c r="A19503">
        <v>801</v>
      </c>
      <c r="B19503" t="s">
        <v>10</v>
      </c>
      <c r="C19503">
        <v>30</v>
      </c>
      <c r="D19503" t="s">
        <v>11</v>
      </c>
      <c r="E19503" t="s">
        <v>12</v>
      </c>
      <c r="F19503" t="s">
        <v>13</v>
      </c>
      <c r="G19503" s="1">
        <v>14.939999580383301</v>
      </c>
      <c r="H19503">
        <v>12</v>
      </c>
      <c r="I19503" t="s">
        <v>14</v>
      </c>
      <c r="J19503" t="s">
        <v>15</v>
      </c>
      <c r="K19503">
        <f>VLOOKUP(J19503,'Prix unitaires'!B:D,3,FALSE)</f>
        <v>0</v>
      </c>
      <c r="L19503" s="11">
        <f t="shared" si="304"/>
        <v>0</v>
      </c>
    </row>
    <row r="19504" spans="1:12" x14ac:dyDescent="0.25">
      <c r="A19504">
        <v>801</v>
      </c>
      <c r="B19504" t="s">
        <v>10</v>
      </c>
      <c r="C19504">
        <v>30</v>
      </c>
      <c r="D19504" t="s">
        <v>11</v>
      </c>
      <c r="E19504" t="s">
        <v>40</v>
      </c>
      <c r="F19504" t="s">
        <v>13</v>
      </c>
      <c r="G19504" s="1">
        <v>14.939999580383301</v>
      </c>
      <c r="H19504">
        <v>1</v>
      </c>
      <c r="I19504" t="s">
        <v>14</v>
      </c>
      <c r="J19504" t="s">
        <v>41</v>
      </c>
      <c r="K19504">
        <f>VLOOKUP(J19504,'Prix unitaires'!B:D,3,FALSE)</f>
        <v>0</v>
      </c>
      <c r="L19504" s="11">
        <f t="shared" si="304"/>
        <v>0</v>
      </c>
    </row>
    <row r="19505" spans="1:12" x14ac:dyDescent="0.25">
      <c r="A19505">
        <v>801</v>
      </c>
      <c r="B19505" t="s">
        <v>10</v>
      </c>
      <c r="C19505">
        <v>29</v>
      </c>
      <c r="D19505" t="s">
        <v>11</v>
      </c>
      <c r="E19505" t="s">
        <v>12</v>
      </c>
      <c r="F19505" t="s">
        <v>13</v>
      </c>
      <c r="G19505" s="1">
        <v>9.4700002670287997</v>
      </c>
      <c r="H19505">
        <v>12</v>
      </c>
      <c r="I19505" t="s">
        <v>14</v>
      </c>
      <c r="J19505" t="s">
        <v>15</v>
      </c>
      <c r="K19505">
        <f>VLOOKUP(J19505,'Prix unitaires'!B:D,3,FALSE)</f>
        <v>0</v>
      </c>
      <c r="L19505" s="11">
        <f t="shared" si="304"/>
        <v>0</v>
      </c>
    </row>
    <row r="19506" spans="1:12" x14ac:dyDescent="0.25">
      <c r="A19506">
        <v>801</v>
      </c>
      <c r="B19506" t="s">
        <v>10</v>
      </c>
      <c r="C19506">
        <v>29</v>
      </c>
      <c r="D19506" t="s">
        <v>11</v>
      </c>
      <c r="E19506" t="s">
        <v>40</v>
      </c>
      <c r="F19506" t="s">
        <v>13</v>
      </c>
      <c r="G19506" s="1">
        <v>9.4700002670287997</v>
      </c>
      <c r="H19506">
        <v>1</v>
      </c>
      <c r="I19506" t="s">
        <v>14</v>
      </c>
      <c r="J19506" t="s">
        <v>41</v>
      </c>
      <c r="K19506">
        <f>VLOOKUP(J19506,'Prix unitaires'!B:D,3,FALSE)</f>
        <v>0</v>
      </c>
      <c r="L19506" s="11">
        <f t="shared" si="304"/>
        <v>0</v>
      </c>
    </row>
    <row r="19507" spans="1:12" x14ac:dyDescent="0.25">
      <c r="A19507">
        <v>801</v>
      </c>
      <c r="B19507" t="s">
        <v>10</v>
      </c>
      <c r="C19507" t="s">
        <v>67</v>
      </c>
      <c r="D19507" t="s">
        <v>11</v>
      </c>
      <c r="E19507" t="s">
        <v>12</v>
      </c>
      <c r="F19507" t="s">
        <v>13</v>
      </c>
      <c r="G19507" s="1">
        <v>18.809999465942401</v>
      </c>
      <c r="H19507">
        <v>12</v>
      </c>
      <c r="I19507" t="s">
        <v>14</v>
      </c>
      <c r="J19507" t="s">
        <v>15</v>
      </c>
      <c r="K19507">
        <f>VLOOKUP(J19507,'Prix unitaires'!B:D,3,FALSE)</f>
        <v>0</v>
      </c>
      <c r="L19507" s="11">
        <f t="shared" si="304"/>
        <v>0</v>
      </c>
    </row>
    <row r="19508" spans="1:12" x14ac:dyDescent="0.25">
      <c r="A19508">
        <v>801</v>
      </c>
      <c r="B19508" t="s">
        <v>10</v>
      </c>
      <c r="C19508" t="s">
        <v>67</v>
      </c>
      <c r="D19508" t="s">
        <v>11</v>
      </c>
      <c r="E19508" t="s">
        <v>40</v>
      </c>
      <c r="F19508" t="s">
        <v>13</v>
      </c>
      <c r="G19508" s="1">
        <v>18.809999465942401</v>
      </c>
      <c r="H19508">
        <v>1</v>
      </c>
      <c r="I19508" t="s">
        <v>14</v>
      </c>
      <c r="J19508" t="s">
        <v>41</v>
      </c>
      <c r="K19508">
        <f>VLOOKUP(J19508,'Prix unitaires'!B:D,3,FALSE)</f>
        <v>0</v>
      </c>
      <c r="L19508" s="11">
        <f t="shared" si="304"/>
        <v>0</v>
      </c>
    </row>
    <row r="19509" spans="1:12" x14ac:dyDescent="0.25">
      <c r="A19509">
        <v>801</v>
      </c>
      <c r="B19509" t="s">
        <v>10</v>
      </c>
      <c r="C19509">
        <v>28</v>
      </c>
      <c r="D19509" t="s">
        <v>11</v>
      </c>
      <c r="E19509" t="s">
        <v>12</v>
      </c>
      <c r="F19509" t="s">
        <v>13</v>
      </c>
      <c r="G19509" s="1">
        <v>16.659999847412099</v>
      </c>
      <c r="H19509">
        <v>12</v>
      </c>
      <c r="I19509" t="s">
        <v>14</v>
      </c>
      <c r="J19509" t="s">
        <v>15</v>
      </c>
      <c r="K19509">
        <f>VLOOKUP(J19509,'Prix unitaires'!B:D,3,FALSE)</f>
        <v>0</v>
      </c>
      <c r="L19509" s="11">
        <f t="shared" si="304"/>
        <v>0</v>
      </c>
    </row>
    <row r="19510" spans="1:12" x14ac:dyDescent="0.25">
      <c r="A19510">
        <v>801</v>
      </c>
      <c r="B19510" t="s">
        <v>10</v>
      </c>
      <c r="C19510">
        <v>28</v>
      </c>
      <c r="D19510" t="s">
        <v>11</v>
      </c>
      <c r="E19510" t="s">
        <v>40</v>
      </c>
      <c r="F19510" t="s">
        <v>13</v>
      </c>
      <c r="G19510" s="1">
        <v>16.659999847412099</v>
      </c>
      <c r="H19510">
        <v>1</v>
      </c>
      <c r="I19510" t="s">
        <v>14</v>
      </c>
      <c r="J19510" t="s">
        <v>41</v>
      </c>
      <c r="K19510">
        <f>VLOOKUP(J19510,'Prix unitaires'!B:D,3,FALSE)</f>
        <v>0</v>
      </c>
      <c r="L19510" s="11">
        <f t="shared" si="304"/>
        <v>0</v>
      </c>
    </row>
    <row r="19511" spans="1:12" x14ac:dyDescent="0.25">
      <c r="A19511">
        <v>801</v>
      </c>
      <c r="B19511" t="s">
        <v>10</v>
      </c>
      <c r="C19511" t="s">
        <v>21</v>
      </c>
      <c r="D19511" t="s">
        <v>11</v>
      </c>
      <c r="E19511" t="s">
        <v>17</v>
      </c>
      <c r="F19511" t="s">
        <v>13</v>
      </c>
      <c r="G19511" s="1">
        <v>15.2600002288818</v>
      </c>
      <c r="H19511">
        <v>12</v>
      </c>
      <c r="I19511" t="s">
        <v>14</v>
      </c>
      <c r="J19511" t="s">
        <v>18</v>
      </c>
      <c r="K19511">
        <f>VLOOKUP(J19511,'Prix unitaires'!B:D,3,FALSE)</f>
        <v>0</v>
      </c>
      <c r="L19511" s="11">
        <f t="shared" si="304"/>
        <v>0</v>
      </c>
    </row>
    <row r="19512" spans="1:12" x14ac:dyDescent="0.25">
      <c r="A19512">
        <v>801</v>
      </c>
      <c r="B19512" t="s">
        <v>10</v>
      </c>
      <c r="C19512" t="s">
        <v>21</v>
      </c>
      <c r="D19512" t="s">
        <v>11</v>
      </c>
      <c r="E19512" t="s">
        <v>40</v>
      </c>
      <c r="F19512" t="s">
        <v>13</v>
      </c>
      <c r="G19512" s="1">
        <v>15.2600002288818</v>
      </c>
      <c r="H19512">
        <v>1</v>
      </c>
      <c r="I19512" t="s">
        <v>14</v>
      </c>
      <c r="J19512" t="s">
        <v>41</v>
      </c>
      <c r="K19512">
        <f>VLOOKUP(J19512,'Prix unitaires'!B:D,3,FALSE)</f>
        <v>0</v>
      </c>
      <c r="L19512" s="11">
        <f t="shared" si="304"/>
        <v>0</v>
      </c>
    </row>
    <row r="19513" spans="1:12" x14ac:dyDescent="0.25">
      <c r="A19513">
        <v>801</v>
      </c>
      <c r="B19513" t="s">
        <v>10</v>
      </c>
      <c r="C19513">
        <v>17</v>
      </c>
      <c r="D19513" t="s">
        <v>11</v>
      </c>
      <c r="E19513" t="s">
        <v>165</v>
      </c>
      <c r="F19513" t="s">
        <v>13</v>
      </c>
      <c r="G19513" s="1">
        <v>2.6400001049041699</v>
      </c>
      <c r="H19513">
        <v>1</v>
      </c>
      <c r="I19513" t="s">
        <v>14</v>
      </c>
      <c r="J19513" t="s">
        <v>166</v>
      </c>
      <c r="K19513">
        <f>VLOOKUP(J19513,'Prix unitaires'!B:D,3,FALSE)</f>
        <v>0</v>
      </c>
      <c r="L19513" s="11">
        <f t="shared" si="304"/>
        <v>0</v>
      </c>
    </row>
    <row r="19514" spans="1:12" x14ac:dyDescent="0.25">
      <c r="A19514">
        <v>315</v>
      </c>
      <c r="B19514" t="s">
        <v>144</v>
      </c>
      <c r="C19514">
        <v>208</v>
      </c>
      <c r="D19514" t="s">
        <v>11</v>
      </c>
      <c r="E19514" t="s">
        <v>167</v>
      </c>
      <c r="F19514" t="s">
        <v>13</v>
      </c>
      <c r="G19514" s="1">
        <v>3.6600000858306898</v>
      </c>
      <c r="H19514">
        <v>1</v>
      </c>
      <c r="I19514" t="s">
        <v>14</v>
      </c>
      <c r="J19514" t="s">
        <v>168</v>
      </c>
      <c r="K19514">
        <f>VLOOKUP(J19514,'Prix unitaires'!B:D,3,FALSE)</f>
        <v>0</v>
      </c>
      <c r="L19514" s="11">
        <f t="shared" si="304"/>
        <v>0</v>
      </c>
    </row>
    <row r="19515" spans="1:12" x14ac:dyDescent="0.25">
      <c r="A19515">
        <v>315</v>
      </c>
      <c r="B19515" t="s">
        <v>144</v>
      </c>
      <c r="C19515">
        <v>217</v>
      </c>
      <c r="D19515" t="s">
        <v>11</v>
      </c>
      <c r="E19515" t="s">
        <v>167</v>
      </c>
      <c r="F19515" t="s">
        <v>13</v>
      </c>
      <c r="G19515" s="1">
        <v>3.1700000762939502</v>
      </c>
      <c r="H19515">
        <v>1</v>
      </c>
      <c r="I19515" t="s">
        <v>14</v>
      </c>
      <c r="J19515" t="s">
        <v>168</v>
      </c>
      <c r="K19515">
        <f>VLOOKUP(J19515,'Prix unitaires'!B:D,3,FALSE)</f>
        <v>0</v>
      </c>
      <c r="L19515" s="11">
        <f t="shared" si="304"/>
        <v>0</v>
      </c>
    </row>
    <row r="19516" spans="1:12" x14ac:dyDescent="0.25">
      <c r="A19516">
        <v>315</v>
      </c>
      <c r="B19516" t="s">
        <v>144</v>
      </c>
      <c r="C19516">
        <v>225</v>
      </c>
      <c r="D19516" t="s">
        <v>11</v>
      </c>
      <c r="E19516" t="s">
        <v>167</v>
      </c>
      <c r="F19516" t="s">
        <v>13</v>
      </c>
      <c r="G19516" s="1">
        <v>3.1700000762939502</v>
      </c>
      <c r="H19516">
        <v>1</v>
      </c>
      <c r="I19516" t="s">
        <v>14</v>
      </c>
      <c r="J19516" t="s">
        <v>168</v>
      </c>
      <c r="K19516">
        <f>VLOOKUP(J19516,'Prix unitaires'!B:D,3,FALSE)</f>
        <v>0</v>
      </c>
      <c r="L19516" s="11">
        <f t="shared" si="304"/>
        <v>0</v>
      </c>
    </row>
    <row r="19517" spans="1:12" x14ac:dyDescent="0.25">
      <c r="A19517">
        <v>315</v>
      </c>
      <c r="B19517" t="s">
        <v>144</v>
      </c>
      <c r="C19517">
        <v>226</v>
      </c>
      <c r="D19517" t="s">
        <v>11</v>
      </c>
      <c r="E19517" t="s">
        <v>167</v>
      </c>
      <c r="F19517" t="s">
        <v>13</v>
      </c>
      <c r="G19517" s="1">
        <v>3.1700000762939502</v>
      </c>
      <c r="H19517">
        <v>1</v>
      </c>
      <c r="I19517" t="s">
        <v>14</v>
      </c>
      <c r="J19517" t="s">
        <v>168</v>
      </c>
      <c r="K19517">
        <f>VLOOKUP(J19517,'Prix unitaires'!B:D,3,FALSE)</f>
        <v>0</v>
      </c>
      <c r="L19517" s="11">
        <f t="shared" si="304"/>
        <v>0</v>
      </c>
    </row>
    <row r="19518" spans="1:12" x14ac:dyDescent="0.25">
      <c r="A19518">
        <v>315</v>
      </c>
      <c r="B19518" t="s">
        <v>26</v>
      </c>
      <c r="C19518">
        <v>130</v>
      </c>
      <c r="D19518" t="s">
        <v>11</v>
      </c>
      <c r="E19518" t="s">
        <v>167</v>
      </c>
      <c r="F19518" t="s">
        <v>13</v>
      </c>
      <c r="G19518" s="1">
        <v>3.1700000762939502</v>
      </c>
      <c r="H19518">
        <v>1</v>
      </c>
      <c r="I19518" t="s">
        <v>14</v>
      </c>
      <c r="J19518" t="s">
        <v>168</v>
      </c>
      <c r="K19518">
        <f>VLOOKUP(J19518,'Prix unitaires'!B:D,3,FALSE)</f>
        <v>0</v>
      </c>
      <c r="L19518" s="11">
        <f t="shared" si="304"/>
        <v>0</v>
      </c>
    </row>
    <row r="19519" spans="1:12" x14ac:dyDescent="0.25">
      <c r="A19519">
        <v>315</v>
      </c>
      <c r="B19519" t="s">
        <v>26</v>
      </c>
      <c r="C19519">
        <v>166</v>
      </c>
      <c r="D19519" t="s">
        <v>11</v>
      </c>
      <c r="E19519" t="s">
        <v>167</v>
      </c>
      <c r="F19519" t="s">
        <v>13</v>
      </c>
      <c r="G19519" s="1">
        <v>5.3800001144409197</v>
      </c>
      <c r="H19519">
        <v>1</v>
      </c>
      <c r="I19519" t="s">
        <v>14</v>
      </c>
      <c r="J19519" t="s">
        <v>168</v>
      </c>
      <c r="K19519">
        <f>VLOOKUP(J19519,'Prix unitaires'!B:D,3,FALSE)</f>
        <v>0</v>
      </c>
      <c r="L19519" s="11">
        <f t="shared" si="304"/>
        <v>0</v>
      </c>
    </row>
    <row r="19520" spans="1:12" x14ac:dyDescent="0.25">
      <c r="A19520">
        <v>801</v>
      </c>
      <c r="B19520" t="s">
        <v>10</v>
      </c>
      <c r="C19520" t="s">
        <v>789</v>
      </c>
      <c r="D19520" t="s">
        <v>11</v>
      </c>
      <c r="E19520" t="s">
        <v>17</v>
      </c>
      <c r="F19520" t="s">
        <v>13</v>
      </c>
      <c r="G19520" s="1">
        <v>37.950000762939503</v>
      </c>
      <c r="H19520">
        <v>12</v>
      </c>
      <c r="I19520" t="s">
        <v>14</v>
      </c>
      <c r="J19520" t="s">
        <v>18</v>
      </c>
      <c r="K19520">
        <f>VLOOKUP(J19520,'Prix unitaires'!B:D,3,FALSE)</f>
        <v>0</v>
      </c>
      <c r="L19520" s="11">
        <f t="shared" si="304"/>
        <v>0</v>
      </c>
    </row>
    <row r="19521" spans="1:12" x14ac:dyDescent="0.25">
      <c r="A19521">
        <v>230</v>
      </c>
      <c r="B19521" t="s">
        <v>37</v>
      </c>
      <c r="C19521" t="s">
        <v>495</v>
      </c>
      <c r="D19521" t="s">
        <v>11</v>
      </c>
      <c r="E19521" t="s">
        <v>38</v>
      </c>
      <c r="F19521" t="s">
        <v>13</v>
      </c>
      <c r="G19521" s="1">
        <v>9.0399999618530007</v>
      </c>
      <c r="H19521">
        <v>50</v>
      </c>
      <c r="I19521" t="s">
        <v>14</v>
      </c>
      <c r="J19521" t="s">
        <v>39</v>
      </c>
      <c r="K19521">
        <f>VLOOKUP(J19521,'Prix unitaires'!B:D,3,FALSE)</f>
        <v>0</v>
      </c>
      <c r="L19521" s="11">
        <f t="shared" si="304"/>
        <v>0</v>
      </c>
    </row>
    <row r="19522" spans="1:12" x14ac:dyDescent="0.25">
      <c r="A19522">
        <v>230</v>
      </c>
      <c r="B19522" t="s">
        <v>37</v>
      </c>
      <c r="C19522" t="s">
        <v>495</v>
      </c>
      <c r="D19522" t="s">
        <v>11</v>
      </c>
      <c r="E19522" t="s">
        <v>35</v>
      </c>
      <c r="F19522" t="s">
        <v>13</v>
      </c>
      <c r="G19522" s="1">
        <v>9.0399999618530007</v>
      </c>
      <c r="H19522">
        <v>1</v>
      </c>
      <c r="I19522" t="s">
        <v>14</v>
      </c>
      <c r="J19522" t="s">
        <v>36</v>
      </c>
      <c r="K19522">
        <f>VLOOKUP(J19522,'Prix unitaires'!B:D,3,FALSE)</f>
        <v>0</v>
      </c>
      <c r="L19522" s="11">
        <f t="shared" si="304"/>
        <v>0</v>
      </c>
    </row>
    <row r="19523" spans="1:12" x14ac:dyDescent="0.25">
      <c r="A19523">
        <v>230</v>
      </c>
      <c r="B19523" t="s">
        <v>37</v>
      </c>
      <c r="C19523" t="s">
        <v>120</v>
      </c>
      <c r="D19523" t="s">
        <v>11</v>
      </c>
      <c r="E19523" t="s">
        <v>17</v>
      </c>
      <c r="F19523" t="s">
        <v>13</v>
      </c>
      <c r="G19523" s="1">
        <v>27.069999694824201</v>
      </c>
      <c r="H19523">
        <v>50</v>
      </c>
      <c r="I19523" t="s">
        <v>14</v>
      </c>
      <c r="J19523" t="s">
        <v>18</v>
      </c>
      <c r="K19523">
        <f>VLOOKUP(J19523,'Prix unitaires'!B:D,3,FALSE)</f>
        <v>0</v>
      </c>
      <c r="L19523" s="11">
        <f t="shared" ref="L19523:L19586" si="305">(G19523*H19523)*K19523</f>
        <v>0</v>
      </c>
    </row>
    <row r="19524" spans="1:12" x14ac:dyDescent="0.25">
      <c r="A19524">
        <v>230</v>
      </c>
      <c r="B19524" t="s">
        <v>37</v>
      </c>
      <c r="C19524" t="s">
        <v>120</v>
      </c>
      <c r="D19524" t="s">
        <v>11</v>
      </c>
      <c r="E19524" t="s">
        <v>35</v>
      </c>
      <c r="F19524" t="s">
        <v>13</v>
      </c>
      <c r="G19524" s="1">
        <v>27.069999694824201</v>
      </c>
      <c r="H19524">
        <v>1</v>
      </c>
      <c r="I19524" t="s">
        <v>14</v>
      </c>
      <c r="J19524" t="s">
        <v>36</v>
      </c>
      <c r="K19524">
        <f>VLOOKUP(J19524,'Prix unitaires'!B:D,3,FALSE)</f>
        <v>0</v>
      </c>
      <c r="L19524" s="11">
        <f t="shared" si="305"/>
        <v>0</v>
      </c>
    </row>
    <row r="19525" spans="1:12" x14ac:dyDescent="0.25">
      <c r="A19525">
        <v>230</v>
      </c>
      <c r="B19525" t="s">
        <v>37</v>
      </c>
      <c r="C19525" t="s">
        <v>121</v>
      </c>
      <c r="D19525" t="s">
        <v>11</v>
      </c>
      <c r="E19525" t="s">
        <v>17</v>
      </c>
      <c r="F19525" t="s">
        <v>13</v>
      </c>
      <c r="G19525" s="1">
        <v>31.149999618530298</v>
      </c>
      <c r="H19525">
        <v>50</v>
      </c>
      <c r="I19525" t="s">
        <v>14</v>
      </c>
      <c r="J19525" t="s">
        <v>18</v>
      </c>
      <c r="K19525">
        <f>VLOOKUP(J19525,'Prix unitaires'!B:D,3,FALSE)</f>
        <v>0</v>
      </c>
      <c r="L19525" s="11">
        <f t="shared" si="305"/>
        <v>0</v>
      </c>
    </row>
    <row r="19526" spans="1:12" x14ac:dyDescent="0.25">
      <c r="A19526">
        <v>230</v>
      </c>
      <c r="B19526" t="s">
        <v>37</v>
      </c>
      <c r="C19526" t="s">
        <v>121</v>
      </c>
      <c r="D19526" t="s">
        <v>11</v>
      </c>
      <c r="E19526" t="s">
        <v>35</v>
      </c>
      <c r="F19526" t="s">
        <v>13</v>
      </c>
      <c r="G19526" s="1">
        <v>31.149999618530298</v>
      </c>
      <c r="H19526">
        <v>1</v>
      </c>
      <c r="I19526" t="s">
        <v>14</v>
      </c>
      <c r="J19526" t="s">
        <v>36</v>
      </c>
      <c r="K19526">
        <f>VLOOKUP(J19526,'Prix unitaires'!B:D,3,FALSE)</f>
        <v>0</v>
      </c>
      <c r="L19526" s="11">
        <f t="shared" si="305"/>
        <v>0</v>
      </c>
    </row>
    <row r="19527" spans="1:12" x14ac:dyDescent="0.25">
      <c r="A19527">
        <v>230</v>
      </c>
      <c r="B19527" t="s">
        <v>37</v>
      </c>
      <c r="C19527">
        <v>16</v>
      </c>
      <c r="D19527" t="s">
        <v>11</v>
      </c>
      <c r="E19527" t="s">
        <v>12</v>
      </c>
      <c r="F19527" t="s">
        <v>13</v>
      </c>
      <c r="G19527" s="1">
        <v>18.549999237060501</v>
      </c>
      <c r="H19527">
        <v>50</v>
      </c>
      <c r="I19527" t="s">
        <v>14</v>
      </c>
      <c r="J19527" t="s">
        <v>15</v>
      </c>
      <c r="K19527">
        <f>VLOOKUP(J19527,'Prix unitaires'!B:D,3,FALSE)</f>
        <v>0</v>
      </c>
      <c r="L19527" s="11">
        <f t="shared" si="305"/>
        <v>0</v>
      </c>
    </row>
    <row r="19528" spans="1:12" x14ac:dyDescent="0.25">
      <c r="A19528">
        <v>230</v>
      </c>
      <c r="B19528" t="s">
        <v>37</v>
      </c>
      <c r="C19528">
        <v>16</v>
      </c>
      <c r="D19528" t="s">
        <v>11</v>
      </c>
      <c r="E19528" t="s">
        <v>35</v>
      </c>
      <c r="F19528" t="s">
        <v>13</v>
      </c>
      <c r="G19528" s="1">
        <v>18.549999237060501</v>
      </c>
      <c r="H19528">
        <v>1</v>
      </c>
      <c r="I19528" t="s">
        <v>14</v>
      </c>
      <c r="J19528" t="s">
        <v>36</v>
      </c>
      <c r="K19528">
        <f>VLOOKUP(J19528,'Prix unitaires'!B:D,3,FALSE)</f>
        <v>0</v>
      </c>
      <c r="L19528" s="11">
        <f t="shared" si="305"/>
        <v>0</v>
      </c>
    </row>
    <row r="19529" spans="1:12" x14ac:dyDescent="0.25">
      <c r="A19529">
        <v>258</v>
      </c>
      <c r="B19529" t="s">
        <v>26</v>
      </c>
      <c r="C19529" t="s">
        <v>790</v>
      </c>
      <c r="D19529">
        <v>-1</v>
      </c>
      <c r="E19529" t="s">
        <v>12</v>
      </c>
      <c r="F19529" t="s">
        <v>13</v>
      </c>
      <c r="G19529" s="1">
        <v>124.08999633789099</v>
      </c>
      <c r="H19529">
        <v>12</v>
      </c>
      <c r="I19529" t="s">
        <v>14</v>
      </c>
      <c r="J19529" t="s">
        <v>152</v>
      </c>
      <c r="K19529">
        <f>VLOOKUP(J19529,'Prix unitaires'!B:D,3,FALSE)</f>
        <v>0</v>
      </c>
      <c r="L19529" s="11">
        <f t="shared" si="305"/>
        <v>0</v>
      </c>
    </row>
    <row r="19530" spans="1:12" x14ac:dyDescent="0.25">
      <c r="A19530">
        <v>258</v>
      </c>
      <c r="B19530" t="s">
        <v>26</v>
      </c>
      <c r="C19530" t="s">
        <v>790</v>
      </c>
      <c r="D19530">
        <v>-1</v>
      </c>
      <c r="E19530" t="s">
        <v>40</v>
      </c>
      <c r="F19530" t="s">
        <v>13</v>
      </c>
      <c r="G19530" s="1">
        <v>124.08999633789099</v>
      </c>
      <c r="H19530">
        <v>1</v>
      </c>
      <c r="I19530" t="s">
        <v>14</v>
      </c>
      <c r="J19530" t="s">
        <v>118</v>
      </c>
      <c r="K19530">
        <f>VLOOKUP(J19530,'Prix unitaires'!B:D,3,FALSE)</f>
        <v>0</v>
      </c>
      <c r="L19530" s="11">
        <f t="shared" si="305"/>
        <v>0</v>
      </c>
    </row>
    <row r="19531" spans="1:12" x14ac:dyDescent="0.25">
      <c r="A19531">
        <v>258</v>
      </c>
      <c r="B19531" t="s">
        <v>26</v>
      </c>
      <c r="C19531">
        <v>405</v>
      </c>
      <c r="D19531">
        <v>-1</v>
      </c>
      <c r="E19531" t="s">
        <v>12</v>
      </c>
      <c r="F19531" t="s">
        <v>13</v>
      </c>
      <c r="G19531" s="1">
        <v>1704.15002441406</v>
      </c>
      <c r="H19531">
        <v>12</v>
      </c>
      <c r="I19531" t="s">
        <v>14</v>
      </c>
      <c r="J19531" t="s">
        <v>152</v>
      </c>
      <c r="K19531">
        <f>VLOOKUP(J19531,'Prix unitaires'!B:D,3,FALSE)</f>
        <v>0</v>
      </c>
      <c r="L19531" s="11">
        <f t="shared" si="305"/>
        <v>0</v>
      </c>
    </row>
    <row r="19532" spans="1:12" x14ac:dyDescent="0.25">
      <c r="A19532">
        <v>258</v>
      </c>
      <c r="B19532" t="s">
        <v>26</v>
      </c>
      <c r="C19532">
        <v>429</v>
      </c>
      <c r="D19532">
        <v>-1</v>
      </c>
      <c r="E19532" t="s">
        <v>32</v>
      </c>
      <c r="F19532" t="s">
        <v>13</v>
      </c>
      <c r="G19532" s="1">
        <v>127.66000366210901</v>
      </c>
      <c r="H19532">
        <v>240</v>
      </c>
      <c r="I19532" t="s">
        <v>14</v>
      </c>
      <c r="J19532" t="s">
        <v>164</v>
      </c>
      <c r="K19532">
        <f>VLOOKUP(J19532,'Prix unitaires'!B:D,3,FALSE)</f>
        <v>0</v>
      </c>
      <c r="L19532" s="11">
        <f t="shared" si="305"/>
        <v>0</v>
      </c>
    </row>
    <row r="19533" spans="1:12" x14ac:dyDescent="0.25">
      <c r="A19533">
        <v>258</v>
      </c>
      <c r="B19533" t="s">
        <v>26</v>
      </c>
      <c r="C19533">
        <v>429</v>
      </c>
      <c r="D19533">
        <v>-1</v>
      </c>
      <c r="E19533" t="s">
        <v>40</v>
      </c>
      <c r="F19533" t="s">
        <v>13</v>
      </c>
      <c r="G19533" s="1">
        <v>127.66000366210901</v>
      </c>
      <c r="H19533">
        <v>1</v>
      </c>
      <c r="I19533" t="s">
        <v>14</v>
      </c>
      <c r="J19533" t="s">
        <v>118</v>
      </c>
      <c r="K19533">
        <f>VLOOKUP(J19533,'Prix unitaires'!B:D,3,FALSE)</f>
        <v>0</v>
      </c>
      <c r="L19533" s="11">
        <f t="shared" si="305"/>
        <v>0</v>
      </c>
    </row>
    <row r="19534" spans="1:12" x14ac:dyDescent="0.25">
      <c r="A19534">
        <v>258</v>
      </c>
      <c r="B19534" t="s">
        <v>26</v>
      </c>
      <c r="C19534">
        <v>485</v>
      </c>
      <c r="D19534">
        <v>-1</v>
      </c>
      <c r="E19534" t="s">
        <v>12</v>
      </c>
      <c r="F19534" t="s">
        <v>13</v>
      </c>
      <c r="G19534" s="1">
        <v>21.420000076293899</v>
      </c>
      <c r="H19534">
        <v>0</v>
      </c>
      <c r="I19534" t="s">
        <v>14</v>
      </c>
      <c r="J19534" t="s">
        <v>152</v>
      </c>
      <c r="K19534">
        <f>VLOOKUP(J19534,'Prix unitaires'!B:D,3,FALSE)</f>
        <v>0</v>
      </c>
      <c r="L19534" s="11">
        <f t="shared" si="305"/>
        <v>0</v>
      </c>
    </row>
    <row r="19535" spans="1:12" x14ac:dyDescent="0.25">
      <c r="A19535">
        <v>258</v>
      </c>
      <c r="B19535" t="s">
        <v>26</v>
      </c>
      <c r="C19535">
        <v>485</v>
      </c>
      <c r="D19535">
        <v>-1</v>
      </c>
      <c r="E19535" t="s">
        <v>40</v>
      </c>
      <c r="F19535" t="s">
        <v>13</v>
      </c>
      <c r="G19535" s="1">
        <v>21.420000076293899</v>
      </c>
      <c r="H19535">
        <v>1</v>
      </c>
      <c r="I19535" t="s">
        <v>14</v>
      </c>
      <c r="J19535" t="s">
        <v>118</v>
      </c>
      <c r="K19535">
        <f>VLOOKUP(J19535,'Prix unitaires'!B:D,3,FALSE)</f>
        <v>0</v>
      </c>
      <c r="L19535" s="11">
        <f t="shared" si="305"/>
        <v>0</v>
      </c>
    </row>
    <row r="19536" spans="1:12" x14ac:dyDescent="0.25">
      <c r="A19536">
        <v>258</v>
      </c>
      <c r="B19536" t="s">
        <v>26</v>
      </c>
      <c r="C19536">
        <v>486</v>
      </c>
      <c r="D19536">
        <v>-1</v>
      </c>
      <c r="E19536" t="s">
        <v>12</v>
      </c>
      <c r="F19536" t="s">
        <v>13</v>
      </c>
      <c r="G19536" s="1">
        <v>56.490001678466797</v>
      </c>
      <c r="H19536">
        <v>0</v>
      </c>
      <c r="I19536" t="s">
        <v>14</v>
      </c>
      <c r="J19536" t="s">
        <v>152</v>
      </c>
      <c r="K19536">
        <f>VLOOKUP(J19536,'Prix unitaires'!B:D,3,FALSE)</f>
        <v>0</v>
      </c>
      <c r="L19536" s="11">
        <f t="shared" si="305"/>
        <v>0</v>
      </c>
    </row>
    <row r="19537" spans="1:12" x14ac:dyDescent="0.25">
      <c r="A19537">
        <v>258</v>
      </c>
      <c r="B19537" t="s">
        <v>26</v>
      </c>
      <c r="C19537">
        <v>486</v>
      </c>
      <c r="D19537">
        <v>-1</v>
      </c>
      <c r="E19537" t="s">
        <v>40</v>
      </c>
      <c r="F19537" t="s">
        <v>13</v>
      </c>
      <c r="G19537" s="1">
        <v>56.490001678466797</v>
      </c>
      <c r="H19537">
        <v>1</v>
      </c>
      <c r="I19537" t="s">
        <v>14</v>
      </c>
      <c r="J19537" t="s">
        <v>118</v>
      </c>
      <c r="K19537">
        <f>VLOOKUP(J19537,'Prix unitaires'!B:D,3,FALSE)</f>
        <v>0</v>
      </c>
      <c r="L19537" s="11">
        <f t="shared" si="305"/>
        <v>0</v>
      </c>
    </row>
    <row r="19538" spans="1:12" x14ac:dyDescent="0.25">
      <c r="A19538">
        <v>258</v>
      </c>
      <c r="B19538" t="s">
        <v>26</v>
      </c>
      <c r="C19538" t="s">
        <v>791</v>
      </c>
      <c r="D19538">
        <v>-1</v>
      </c>
      <c r="E19538" t="s">
        <v>12</v>
      </c>
      <c r="F19538" t="s">
        <v>13</v>
      </c>
      <c r="G19538" s="1">
        <v>251.58999633789099</v>
      </c>
      <c r="H19538">
        <v>12</v>
      </c>
      <c r="I19538" t="s">
        <v>14</v>
      </c>
      <c r="J19538" t="s">
        <v>152</v>
      </c>
      <c r="K19538">
        <f>VLOOKUP(J19538,'Prix unitaires'!B:D,3,FALSE)</f>
        <v>0</v>
      </c>
      <c r="L19538" s="11">
        <f t="shared" si="305"/>
        <v>0</v>
      </c>
    </row>
    <row r="19539" spans="1:12" x14ac:dyDescent="0.25">
      <c r="A19539">
        <v>258</v>
      </c>
      <c r="B19539" t="s">
        <v>26</v>
      </c>
      <c r="C19539" t="s">
        <v>791</v>
      </c>
      <c r="D19539">
        <v>-1</v>
      </c>
      <c r="E19539" t="s">
        <v>35</v>
      </c>
      <c r="F19539" t="s">
        <v>13</v>
      </c>
      <c r="G19539" s="1">
        <v>251.58999633789099</v>
      </c>
      <c r="H19539">
        <v>1</v>
      </c>
      <c r="I19539" t="s">
        <v>14</v>
      </c>
      <c r="J19539" t="s">
        <v>119</v>
      </c>
      <c r="K19539">
        <f>VLOOKUP(J19539,'Prix unitaires'!B:D,3,FALSE)</f>
        <v>0</v>
      </c>
      <c r="L19539" s="11">
        <f t="shared" si="305"/>
        <v>0</v>
      </c>
    </row>
    <row r="19540" spans="1:12" x14ac:dyDescent="0.25">
      <c r="A19540">
        <v>258</v>
      </c>
      <c r="B19540" t="s">
        <v>26</v>
      </c>
      <c r="C19540">
        <v>466</v>
      </c>
      <c r="D19540">
        <v>-1</v>
      </c>
      <c r="E19540" t="s">
        <v>19</v>
      </c>
      <c r="F19540" t="s">
        <v>13</v>
      </c>
      <c r="G19540" s="1">
        <v>21.030000686645501</v>
      </c>
      <c r="H19540">
        <v>50</v>
      </c>
      <c r="I19540" t="s">
        <v>14</v>
      </c>
      <c r="J19540" t="s">
        <v>150</v>
      </c>
      <c r="K19540">
        <f>VLOOKUP(J19540,'Prix unitaires'!B:D,3,FALSE)</f>
        <v>0</v>
      </c>
      <c r="L19540" s="11">
        <f t="shared" si="305"/>
        <v>0</v>
      </c>
    </row>
    <row r="19541" spans="1:12" x14ac:dyDescent="0.25">
      <c r="A19541">
        <v>258</v>
      </c>
      <c r="B19541" t="s">
        <v>26</v>
      </c>
      <c r="C19541">
        <v>466</v>
      </c>
      <c r="D19541">
        <v>-1</v>
      </c>
      <c r="E19541" t="s">
        <v>35</v>
      </c>
      <c r="F19541" t="s">
        <v>13</v>
      </c>
      <c r="G19541" s="1">
        <v>21.030000686645501</v>
      </c>
      <c r="H19541">
        <v>1</v>
      </c>
      <c r="I19541" t="s">
        <v>14</v>
      </c>
      <c r="J19541" t="s">
        <v>119</v>
      </c>
      <c r="K19541">
        <f>VLOOKUP(J19541,'Prix unitaires'!B:D,3,FALSE)</f>
        <v>0</v>
      </c>
      <c r="L19541" s="11">
        <f t="shared" si="305"/>
        <v>0</v>
      </c>
    </row>
    <row r="19542" spans="1:12" x14ac:dyDescent="0.25">
      <c r="A19542">
        <v>258</v>
      </c>
      <c r="B19542" t="s">
        <v>26</v>
      </c>
      <c r="C19542">
        <v>466</v>
      </c>
      <c r="D19542">
        <v>-1</v>
      </c>
      <c r="E19542" t="s">
        <v>167</v>
      </c>
      <c r="F19542" t="s">
        <v>13</v>
      </c>
      <c r="G19542" s="1">
        <v>6.5999999046325701</v>
      </c>
      <c r="H19542">
        <v>1</v>
      </c>
      <c r="I19542" t="s">
        <v>14</v>
      </c>
      <c r="J19542" t="s">
        <v>274</v>
      </c>
      <c r="K19542">
        <f>VLOOKUP(J19542,'Prix unitaires'!B:D,3,FALSE)</f>
        <v>0</v>
      </c>
      <c r="L19542" s="11">
        <f t="shared" si="305"/>
        <v>0</v>
      </c>
    </row>
    <row r="19543" spans="1:12" x14ac:dyDescent="0.25">
      <c r="A19543">
        <v>258</v>
      </c>
      <c r="B19543" t="s">
        <v>10</v>
      </c>
      <c r="C19543">
        <v>239</v>
      </c>
      <c r="D19543">
        <v>-1</v>
      </c>
      <c r="E19543" t="s">
        <v>12</v>
      </c>
      <c r="F19543" t="s">
        <v>13</v>
      </c>
      <c r="G19543" s="1">
        <v>104.91000366210901</v>
      </c>
      <c r="H19543">
        <v>12</v>
      </c>
      <c r="I19543" t="s">
        <v>14</v>
      </c>
      <c r="J19543" t="s">
        <v>152</v>
      </c>
      <c r="K19543">
        <f>VLOOKUP(J19543,'Prix unitaires'!B:D,3,FALSE)</f>
        <v>0</v>
      </c>
      <c r="L19543" s="11">
        <f t="shared" si="305"/>
        <v>0</v>
      </c>
    </row>
    <row r="19544" spans="1:12" x14ac:dyDescent="0.25">
      <c r="A19544">
        <v>258</v>
      </c>
      <c r="B19544" t="s">
        <v>10</v>
      </c>
      <c r="C19544">
        <v>239</v>
      </c>
      <c r="D19544">
        <v>-1</v>
      </c>
      <c r="E19544" t="s">
        <v>35</v>
      </c>
      <c r="F19544" t="s">
        <v>13</v>
      </c>
      <c r="G19544" s="1">
        <v>104.91000366210901</v>
      </c>
      <c r="H19544">
        <v>1</v>
      </c>
      <c r="I19544" t="s">
        <v>14</v>
      </c>
      <c r="J19544" t="s">
        <v>119</v>
      </c>
      <c r="K19544">
        <f>VLOOKUP(J19544,'Prix unitaires'!B:D,3,FALSE)</f>
        <v>0</v>
      </c>
      <c r="L19544" s="11">
        <f t="shared" si="305"/>
        <v>0</v>
      </c>
    </row>
    <row r="19545" spans="1:12" x14ac:dyDescent="0.25">
      <c r="A19545">
        <v>258</v>
      </c>
      <c r="B19545" t="s">
        <v>10</v>
      </c>
      <c r="C19545">
        <v>241</v>
      </c>
      <c r="D19545">
        <v>-1</v>
      </c>
      <c r="E19545" t="s">
        <v>12</v>
      </c>
      <c r="F19545" t="s">
        <v>13</v>
      </c>
      <c r="G19545" s="1">
        <v>105.830001831055</v>
      </c>
      <c r="H19545">
        <v>12</v>
      </c>
      <c r="I19545" t="s">
        <v>14</v>
      </c>
      <c r="J19545" t="s">
        <v>152</v>
      </c>
      <c r="K19545">
        <f>VLOOKUP(J19545,'Prix unitaires'!B:D,3,FALSE)</f>
        <v>0</v>
      </c>
      <c r="L19545" s="11">
        <f t="shared" si="305"/>
        <v>0</v>
      </c>
    </row>
    <row r="19546" spans="1:12" x14ac:dyDescent="0.25">
      <c r="A19546">
        <v>258</v>
      </c>
      <c r="B19546" t="s">
        <v>10</v>
      </c>
      <c r="C19546">
        <v>241</v>
      </c>
      <c r="D19546">
        <v>-1</v>
      </c>
      <c r="E19546" t="s">
        <v>35</v>
      </c>
      <c r="F19546" t="s">
        <v>13</v>
      </c>
      <c r="G19546" s="1">
        <v>105.830001831055</v>
      </c>
      <c r="H19546">
        <v>1</v>
      </c>
      <c r="I19546" t="s">
        <v>14</v>
      </c>
      <c r="J19546" t="s">
        <v>119</v>
      </c>
      <c r="K19546">
        <f>VLOOKUP(J19546,'Prix unitaires'!B:D,3,FALSE)</f>
        <v>0</v>
      </c>
      <c r="L19546" s="11">
        <f t="shared" si="305"/>
        <v>0</v>
      </c>
    </row>
    <row r="19547" spans="1:12" x14ac:dyDescent="0.25">
      <c r="A19547">
        <v>258</v>
      </c>
      <c r="B19547" t="s">
        <v>10</v>
      </c>
      <c r="C19547" t="s">
        <v>792</v>
      </c>
      <c r="D19547">
        <v>-1</v>
      </c>
      <c r="E19547" t="s">
        <v>12</v>
      </c>
      <c r="F19547" t="s">
        <v>13</v>
      </c>
      <c r="G19547" s="1">
        <v>109.620002746582</v>
      </c>
      <c r="H19547">
        <v>12</v>
      </c>
      <c r="I19547" t="s">
        <v>14</v>
      </c>
      <c r="J19547" t="s">
        <v>152</v>
      </c>
      <c r="K19547">
        <f>VLOOKUP(J19547,'Prix unitaires'!B:D,3,FALSE)</f>
        <v>0</v>
      </c>
      <c r="L19547" s="11">
        <f t="shared" si="305"/>
        <v>0</v>
      </c>
    </row>
    <row r="19548" spans="1:12" x14ac:dyDescent="0.25">
      <c r="A19548">
        <v>258</v>
      </c>
      <c r="B19548" t="s">
        <v>10</v>
      </c>
      <c r="C19548" t="s">
        <v>792</v>
      </c>
      <c r="D19548">
        <v>-1</v>
      </c>
      <c r="E19548" t="s">
        <v>35</v>
      </c>
      <c r="F19548" t="s">
        <v>13</v>
      </c>
      <c r="G19548" s="1">
        <v>109.620002746582</v>
      </c>
      <c r="H19548">
        <v>1</v>
      </c>
      <c r="I19548" t="s">
        <v>14</v>
      </c>
      <c r="J19548" t="s">
        <v>119</v>
      </c>
      <c r="K19548">
        <f>VLOOKUP(J19548,'Prix unitaires'!B:D,3,FALSE)</f>
        <v>0</v>
      </c>
      <c r="L19548" s="11">
        <f t="shared" si="305"/>
        <v>0</v>
      </c>
    </row>
    <row r="19549" spans="1:12" x14ac:dyDescent="0.25">
      <c r="A19549">
        <v>258</v>
      </c>
      <c r="B19549" t="s">
        <v>10</v>
      </c>
      <c r="C19549">
        <v>245</v>
      </c>
      <c r="D19549">
        <v>-1</v>
      </c>
      <c r="E19549" t="s">
        <v>12</v>
      </c>
      <c r="F19549" t="s">
        <v>13</v>
      </c>
      <c r="G19549" s="1">
        <v>110.55999755859401</v>
      </c>
      <c r="H19549">
        <v>12</v>
      </c>
      <c r="I19549" t="s">
        <v>14</v>
      </c>
      <c r="J19549" t="s">
        <v>152</v>
      </c>
      <c r="K19549">
        <f>VLOOKUP(J19549,'Prix unitaires'!B:D,3,FALSE)</f>
        <v>0</v>
      </c>
      <c r="L19549" s="11">
        <f t="shared" si="305"/>
        <v>0</v>
      </c>
    </row>
    <row r="19550" spans="1:12" x14ac:dyDescent="0.25">
      <c r="A19550">
        <v>258</v>
      </c>
      <c r="B19550" t="s">
        <v>10</v>
      </c>
      <c r="C19550">
        <v>245</v>
      </c>
      <c r="D19550">
        <v>-1</v>
      </c>
      <c r="E19550" t="s">
        <v>35</v>
      </c>
      <c r="F19550" t="s">
        <v>13</v>
      </c>
      <c r="G19550" s="1">
        <v>110.55999755859401</v>
      </c>
      <c r="H19550">
        <v>1</v>
      </c>
      <c r="I19550" t="s">
        <v>14</v>
      </c>
      <c r="J19550" t="s">
        <v>119</v>
      </c>
      <c r="K19550">
        <f>VLOOKUP(J19550,'Prix unitaires'!B:D,3,FALSE)</f>
        <v>0</v>
      </c>
      <c r="L19550" s="11">
        <f t="shared" si="305"/>
        <v>0</v>
      </c>
    </row>
    <row r="19551" spans="1:12" x14ac:dyDescent="0.25">
      <c r="A19551">
        <v>258</v>
      </c>
      <c r="B19551" t="s">
        <v>10</v>
      </c>
      <c r="C19551">
        <v>247</v>
      </c>
      <c r="D19551">
        <v>-1</v>
      </c>
      <c r="E19551" t="s">
        <v>12</v>
      </c>
      <c r="F19551" t="s">
        <v>13</v>
      </c>
      <c r="G19551" s="1">
        <v>105.959999084473</v>
      </c>
      <c r="H19551">
        <v>12</v>
      </c>
      <c r="I19551" t="s">
        <v>14</v>
      </c>
      <c r="J19551" t="s">
        <v>152</v>
      </c>
      <c r="K19551">
        <f>VLOOKUP(J19551,'Prix unitaires'!B:D,3,FALSE)</f>
        <v>0</v>
      </c>
      <c r="L19551" s="11">
        <f t="shared" si="305"/>
        <v>0</v>
      </c>
    </row>
    <row r="19552" spans="1:12" x14ac:dyDescent="0.25">
      <c r="A19552">
        <v>258</v>
      </c>
      <c r="B19552" t="s">
        <v>10</v>
      </c>
      <c r="C19552">
        <v>247</v>
      </c>
      <c r="D19552">
        <v>-1</v>
      </c>
      <c r="E19552" t="s">
        <v>35</v>
      </c>
      <c r="F19552" t="s">
        <v>13</v>
      </c>
      <c r="G19552" s="1">
        <v>105.959999084473</v>
      </c>
      <c r="H19552">
        <v>1</v>
      </c>
      <c r="I19552" t="s">
        <v>14</v>
      </c>
      <c r="J19552" t="s">
        <v>119</v>
      </c>
      <c r="K19552">
        <f>VLOOKUP(J19552,'Prix unitaires'!B:D,3,FALSE)</f>
        <v>0</v>
      </c>
      <c r="L19552" s="11">
        <f t="shared" si="305"/>
        <v>0</v>
      </c>
    </row>
    <row r="19553" spans="1:12" x14ac:dyDescent="0.25">
      <c r="A19553">
        <v>258</v>
      </c>
      <c r="B19553" t="s">
        <v>10</v>
      </c>
      <c r="C19553">
        <v>249</v>
      </c>
      <c r="D19553">
        <v>-1</v>
      </c>
      <c r="E19553" t="s">
        <v>12</v>
      </c>
      <c r="F19553" t="s">
        <v>13</v>
      </c>
      <c r="G19553" s="1">
        <v>118.709999084473</v>
      </c>
      <c r="H19553">
        <v>12</v>
      </c>
      <c r="I19553" t="s">
        <v>14</v>
      </c>
      <c r="J19553" t="s">
        <v>152</v>
      </c>
      <c r="K19553">
        <f>VLOOKUP(J19553,'Prix unitaires'!B:D,3,FALSE)</f>
        <v>0</v>
      </c>
      <c r="L19553" s="11">
        <f t="shared" si="305"/>
        <v>0</v>
      </c>
    </row>
    <row r="19554" spans="1:12" x14ac:dyDescent="0.25">
      <c r="A19554">
        <v>258</v>
      </c>
      <c r="B19554" t="s">
        <v>10</v>
      </c>
      <c r="C19554">
        <v>249</v>
      </c>
      <c r="D19554">
        <v>-1</v>
      </c>
      <c r="E19554" t="s">
        <v>35</v>
      </c>
      <c r="F19554" t="s">
        <v>13</v>
      </c>
      <c r="G19554" s="1">
        <v>118.709999084473</v>
      </c>
      <c r="H19554">
        <v>1</v>
      </c>
      <c r="I19554" t="s">
        <v>14</v>
      </c>
      <c r="J19554" t="s">
        <v>119</v>
      </c>
      <c r="K19554">
        <f>VLOOKUP(J19554,'Prix unitaires'!B:D,3,FALSE)</f>
        <v>0</v>
      </c>
      <c r="L19554" s="11">
        <f t="shared" si="305"/>
        <v>0</v>
      </c>
    </row>
    <row r="19555" spans="1:12" x14ac:dyDescent="0.25">
      <c r="A19555">
        <v>258</v>
      </c>
      <c r="B19555" t="s">
        <v>10</v>
      </c>
      <c r="C19555">
        <v>164</v>
      </c>
      <c r="D19555">
        <v>-1</v>
      </c>
      <c r="E19555" t="s">
        <v>12</v>
      </c>
      <c r="F19555" t="s">
        <v>13</v>
      </c>
      <c r="G19555" s="1">
        <v>214.08999633789099</v>
      </c>
      <c r="H19555">
        <v>12</v>
      </c>
      <c r="I19555" t="s">
        <v>14</v>
      </c>
      <c r="J19555" t="s">
        <v>152</v>
      </c>
      <c r="K19555">
        <f>VLOOKUP(J19555,'Prix unitaires'!B:D,3,FALSE)</f>
        <v>0</v>
      </c>
      <c r="L19555" s="11">
        <f t="shared" si="305"/>
        <v>0</v>
      </c>
    </row>
    <row r="19556" spans="1:12" x14ac:dyDescent="0.25">
      <c r="A19556">
        <v>258</v>
      </c>
      <c r="B19556" t="s">
        <v>10</v>
      </c>
      <c r="C19556">
        <v>164</v>
      </c>
      <c r="D19556">
        <v>-1</v>
      </c>
      <c r="E19556" t="s">
        <v>40</v>
      </c>
      <c r="F19556" t="s">
        <v>13</v>
      </c>
      <c r="G19556" s="1">
        <v>214.08999633789099</v>
      </c>
      <c r="H19556">
        <v>1</v>
      </c>
      <c r="I19556" t="s">
        <v>14</v>
      </c>
      <c r="J19556" t="s">
        <v>118</v>
      </c>
      <c r="K19556">
        <f>VLOOKUP(J19556,'Prix unitaires'!B:D,3,FALSE)</f>
        <v>0</v>
      </c>
      <c r="L19556" s="11">
        <f t="shared" si="305"/>
        <v>0</v>
      </c>
    </row>
    <row r="19557" spans="1:12" x14ac:dyDescent="0.25">
      <c r="A19557">
        <v>258</v>
      </c>
      <c r="B19557" t="s">
        <v>10</v>
      </c>
      <c r="C19557">
        <v>158</v>
      </c>
      <c r="D19557">
        <v>-1</v>
      </c>
      <c r="E19557" t="s">
        <v>12</v>
      </c>
      <c r="F19557" t="s">
        <v>13</v>
      </c>
      <c r="G19557" s="1">
        <v>117.01999664306599</v>
      </c>
      <c r="H19557">
        <v>12</v>
      </c>
      <c r="I19557" t="s">
        <v>14</v>
      </c>
      <c r="J19557" t="s">
        <v>152</v>
      </c>
      <c r="K19557">
        <f>VLOOKUP(J19557,'Prix unitaires'!B:D,3,FALSE)</f>
        <v>0</v>
      </c>
      <c r="L19557" s="11">
        <f t="shared" si="305"/>
        <v>0</v>
      </c>
    </row>
    <row r="19558" spans="1:12" x14ac:dyDescent="0.25">
      <c r="A19558">
        <v>258</v>
      </c>
      <c r="B19558" t="s">
        <v>10</v>
      </c>
      <c r="C19558">
        <v>158</v>
      </c>
      <c r="D19558">
        <v>-1</v>
      </c>
      <c r="E19558" t="s">
        <v>40</v>
      </c>
      <c r="F19558" t="s">
        <v>13</v>
      </c>
      <c r="G19558" s="1">
        <v>117.01999664306599</v>
      </c>
      <c r="H19558">
        <v>1</v>
      </c>
      <c r="I19558" t="s">
        <v>14</v>
      </c>
      <c r="J19558" t="s">
        <v>118</v>
      </c>
      <c r="K19558">
        <f>VLOOKUP(J19558,'Prix unitaires'!B:D,3,FALSE)</f>
        <v>0</v>
      </c>
      <c r="L19558" s="11">
        <f t="shared" si="305"/>
        <v>0</v>
      </c>
    </row>
    <row r="19559" spans="1:12" x14ac:dyDescent="0.25">
      <c r="A19559">
        <v>258</v>
      </c>
      <c r="B19559" t="s">
        <v>10</v>
      </c>
      <c r="C19559" t="s">
        <v>793</v>
      </c>
      <c r="D19559">
        <v>-1</v>
      </c>
      <c r="E19559" t="s">
        <v>12</v>
      </c>
      <c r="F19559" t="s">
        <v>13</v>
      </c>
      <c r="G19559" s="1">
        <v>33.459999084472699</v>
      </c>
      <c r="H19559">
        <v>12</v>
      </c>
      <c r="I19559" t="s">
        <v>14</v>
      </c>
      <c r="J19559" t="s">
        <v>152</v>
      </c>
      <c r="K19559">
        <f>VLOOKUP(J19559,'Prix unitaires'!B:D,3,FALSE)</f>
        <v>0</v>
      </c>
      <c r="L19559" s="11">
        <f t="shared" si="305"/>
        <v>0</v>
      </c>
    </row>
    <row r="19560" spans="1:12" x14ac:dyDescent="0.25">
      <c r="A19560">
        <v>258</v>
      </c>
      <c r="B19560" t="s">
        <v>10</v>
      </c>
      <c r="C19560" t="s">
        <v>793</v>
      </c>
      <c r="D19560">
        <v>-1</v>
      </c>
      <c r="E19560" t="s">
        <v>40</v>
      </c>
      <c r="F19560" t="s">
        <v>13</v>
      </c>
      <c r="G19560" s="1">
        <v>33.459999084472699</v>
      </c>
      <c r="H19560">
        <v>1</v>
      </c>
      <c r="I19560" t="s">
        <v>14</v>
      </c>
      <c r="J19560" t="s">
        <v>118</v>
      </c>
      <c r="K19560">
        <f>VLOOKUP(J19560,'Prix unitaires'!B:D,3,FALSE)</f>
        <v>0</v>
      </c>
      <c r="L19560" s="11">
        <f t="shared" si="305"/>
        <v>0</v>
      </c>
    </row>
    <row r="19561" spans="1:12" x14ac:dyDescent="0.25">
      <c r="A19561">
        <v>258</v>
      </c>
      <c r="B19561" t="s">
        <v>10</v>
      </c>
      <c r="C19561" t="s">
        <v>794</v>
      </c>
      <c r="D19561">
        <v>-1</v>
      </c>
      <c r="E19561" t="s">
        <v>12</v>
      </c>
      <c r="F19561" t="s">
        <v>13</v>
      </c>
      <c r="G19561" s="1">
        <v>28.040000915527301</v>
      </c>
      <c r="H19561">
        <v>12</v>
      </c>
      <c r="I19561" t="s">
        <v>14</v>
      </c>
      <c r="J19561" t="s">
        <v>152</v>
      </c>
      <c r="K19561">
        <f>VLOOKUP(J19561,'Prix unitaires'!B:D,3,FALSE)</f>
        <v>0</v>
      </c>
      <c r="L19561" s="11">
        <f t="shared" si="305"/>
        <v>0</v>
      </c>
    </row>
    <row r="19562" spans="1:12" x14ac:dyDescent="0.25">
      <c r="A19562">
        <v>258</v>
      </c>
      <c r="B19562" t="s">
        <v>10</v>
      </c>
      <c r="C19562" t="s">
        <v>794</v>
      </c>
      <c r="D19562">
        <v>-1</v>
      </c>
      <c r="E19562" t="s">
        <v>40</v>
      </c>
      <c r="F19562" t="s">
        <v>13</v>
      </c>
      <c r="G19562" s="1">
        <v>28.040000915527301</v>
      </c>
      <c r="H19562">
        <v>1</v>
      </c>
      <c r="I19562" t="s">
        <v>14</v>
      </c>
      <c r="J19562" t="s">
        <v>118</v>
      </c>
      <c r="K19562">
        <f>VLOOKUP(J19562,'Prix unitaires'!B:D,3,FALSE)</f>
        <v>0</v>
      </c>
      <c r="L19562" s="11">
        <f t="shared" si="305"/>
        <v>0</v>
      </c>
    </row>
    <row r="19563" spans="1:12" x14ac:dyDescent="0.25">
      <c r="A19563">
        <v>258</v>
      </c>
      <c r="B19563" t="s">
        <v>10</v>
      </c>
      <c r="C19563" t="s">
        <v>795</v>
      </c>
      <c r="D19563">
        <v>-1</v>
      </c>
      <c r="E19563" t="s">
        <v>12</v>
      </c>
      <c r="F19563" t="s">
        <v>13</v>
      </c>
      <c r="G19563" s="1">
        <v>38.659999847412102</v>
      </c>
      <c r="H19563">
        <v>12</v>
      </c>
      <c r="I19563" t="s">
        <v>14</v>
      </c>
      <c r="J19563" t="s">
        <v>152</v>
      </c>
      <c r="K19563">
        <f>VLOOKUP(J19563,'Prix unitaires'!B:D,3,FALSE)</f>
        <v>0</v>
      </c>
      <c r="L19563" s="11">
        <f t="shared" si="305"/>
        <v>0</v>
      </c>
    </row>
    <row r="19564" spans="1:12" x14ac:dyDescent="0.25">
      <c r="A19564">
        <v>258</v>
      </c>
      <c r="B19564" t="s">
        <v>10</v>
      </c>
      <c r="C19564" t="s">
        <v>795</v>
      </c>
      <c r="D19564">
        <v>-1</v>
      </c>
      <c r="E19564" t="s">
        <v>40</v>
      </c>
      <c r="F19564" t="s">
        <v>13</v>
      </c>
      <c r="G19564" s="1">
        <v>38.659999847412102</v>
      </c>
      <c r="H19564">
        <v>1</v>
      </c>
      <c r="I19564" t="s">
        <v>14</v>
      </c>
      <c r="J19564" t="s">
        <v>118</v>
      </c>
      <c r="K19564">
        <f>VLOOKUP(J19564,'Prix unitaires'!B:D,3,FALSE)</f>
        <v>0</v>
      </c>
      <c r="L19564" s="11">
        <f t="shared" si="305"/>
        <v>0</v>
      </c>
    </row>
    <row r="19565" spans="1:12" x14ac:dyDescent="0.25">
      <c r="A19565">
        <v>258</v>
      </c>
      <c r="B19565" t="s">
        <v>10</v>
      </c>
      <c r="C19565">
        <v>268</v>
      </c>
      <c r="D19565">
        <v>-1</v>
      </c>
      <c r="E19565" t="s">
        <v>12</v>
      </c>
      <c r="F19565" t="s">
        <v>13</v>
      </c>
      <c r="G19565" s="1">
        <v>49.630001068115199</v>
      </c>
      <c r="H19565">
        <v>12</v>
      </c>
      <c r="I19565" t="s">
        <v>14</v>
      </c>
      <c r="J19565" t="s">
        <v>152</v>
      </c>
      <c r="K19565">
        <f>VLOOKUP(J19565,'Prix unitaires'!B:D,3,FALSE)</f>
        <v>0</v>
      </c>
      <c r="L19565" s="11">
        <f t="shared" si="305"/>
        <v>0</v>
      </c>
    </row>
    <row r="19566" spans="1:12" x14ac:dyDescent="0.25">
      <c r="A19566">
        <v>258</v>
      </c>
      <c r="B19566" t="s">
        <v>10</v>
      </c>
      <c r="C19566">
        <v>268</v>
      </c>
      <c r="D19566">
        <v>-1</v>
      </c>
      <c r="E19566" t="s">
        <v>35</v>
      </c>
      <c r="F19566" t="s">
        <v>13</v>
      </c>
      <c r="G19566" s="1">
        <v>49.630001068115199</v>
      </c>
      <c r="H19566">
        <v>1</v>
      </c>
      <c r="I19566" t="s">
        <v>14</v>
      </c>
      <c r="J19566" t="s">
        <v>119</v>
      </c>
      <c r="K19566">
        <f>VLOOKUP(J19566,'Prix unitaires'!B:D,3,FALSE)</f>
        <v>0</v>
      </c>
      <c r="L19566" s="11">
        <f t="shared" si="305"/>
        <v>0</v>
      </c>
    </row>
    <row r="19567" spans="1:12" x14ac:dyDescent="0.25">
      <c r="A19567">
        <v>258</v>
      </c>
      <c r="B19567" t="s">
        <v>10</v>
      </c>
      <c r="C19567">
        <v>274</v>
      </c>
      <c r="D19567">
        <v>-1</v>
      </c>
      <c r="E19567" t="s">
        <v>12</v>
      </c>
      <c r="F19567" t="s">
        <v>13</v>
      </c>
      <c r="G19567" s="1">
        <v>20.090000152587901</v>
      </c>
      <c r="H19567">
        <v>12</v>
      </c>
      <c r="I19567" t="s">
        <v>14</v>
      </c>
      <c r="J19567" t="s">
        <v>152</v>
      </c>
      <c r="K19567">
        <f>VLOOKUP(J19567,'Prix unitaires'!B:D,3,FALSE)</f>
        <v>0</v>
      </c>
      <c r="L19567" s="11">
        <f t="shared" si="305"/>
        <v>0</v>
      </c>
    </row>
    <row r="19568" spans="1:12" x14ac:dyDescent="0.25">
      <c r="A19568">
        <v>258</v>
      </c>
      <c r="B19568" t="s">
        <v>10</v>
      </c>
      <c r="C19568">
        <v>274</v>
      </c>
      <c r="D19568">
        <v>-1</v>
      </c>
      <c r="E19568" t="s">
        <v>40</v>
      </c>
      <c r="F19568" t="s">
        <v>13</v>
      </c>
      <c r="G19568" s="1">
        <v>20.090000152587901</v>
      </c>
      <c r="H19568">
        <v>1</v>
      </c>
      <c r="I19568" t="s">
        <v>14</v>
      </c>
      <c r="J19568" t="s">
        <v>118</v>
      </c>
      <c r="K19568">
        <f>VLOOKUP(J19568,'Prix unitaires'!B:D,3,FALSE)</f>
        <v>0</v>
      </c>
      <c r="L19568" s="11">
        <f t="shared" si="305"/>
        <v>0</v>
      </c>
    </row>
    <row r="19569" spans="1:12" x14ac:dyDescent="0.25">
      <c r="A19569">
        <v>258</v>
      </c>
      <c r="B19569" t="s">
        <v>10</v>
      </c>
      <c r="C19569" t="s">
        <v>796</v>
      </c>
      <c r="D19569">
        <v>-1</v>
      </c>
      <c r="E19569" t="s">
        <v>12</v>
      </c>
      <c r="F19569" t="s">
        <v>13</v>
      </c>
      <c r="G19569" s="1">
        <v>24.809999465942401</v>
      </c>
      <c r="H19569">
        <v>12</v>
      </c>
      <c r="I19569" t="s">
        <v>14</v>
      </c>
      <c r="J19569" t="s">
        <v>152</v>
      </c>
      <c r="K19569">
        <f>VLOOKUP(J19569,'Prix unitaires'!B:D,3,FALSE)</f>
        <v>0</v>
      </c>
      <c r="L19569" s="11">
        <f t="shared" si="305"/>
        <v>0</v>
      </c>
    </row>
    <row r="19570" spans="1:12" x14ac:dyDescent="0.25">
      <c r="A19570">
        <v>258</v>
      </c>
      <c r="B19570" t="s">
        <v>10</v>
      </c>
      <c r="C19570" t="s">
        <v>796</v>
      </c>
      <c r="D19570">
        <v>-1</v>
      </c>
      <c r="E19570" t="s">
        <v>40</v>
      </c>
      <c r="F19570" t="s">
        <v>13</v>
      </c>
      <c r="G19570" s="1">
        <v>24.809999465942401</v>
      </c>
      <c r="H19570">
        <v>1</v>
      </c>
      <c r="I19570" t="s">
        <v>14</v>
      </c>
      <c r="J19570" t="s">
        <v>118</v>
      </c>
      <c r="K19570">
        <f>VLOOKUP(J19570,'Prix unitaires'!B:D,3,FALSE)</f>
        <v>0</v>
      </c>
      <c r="L19570" s="11">
        <f t="shared" si="305"/>
        <v>0</v>
      </c>
    </row>
    <row r="19571" spans="1:12" x14ac:dyDescent="0.25">
      <c r="A19571">
        <v>258</v>
      </c>
      <c r="B19571" t="s">
        <v>10</v>
      </c>
      <c r="C19571" t="s">
        <v>797</v>
      </c>
      <c r="D19571">
        <v>-1</v>
      </c>
      <c r="E19571" t="s">
        <v>12</v>
      </c>
      <c r="F19571" t="s">
        <v>13</v>
      </c>
      <c r="G19571" s="1">
        <v>28.850000381469702</v>
      </c>
      <c r="H19571">
        <v>12</v>
      </c>
      <c r="I19571" t="s">
        <v>14</v>
      </c>
      <c r="J19571" t="s">
        <v>152</v>
      </c>
      <c r="K19571">
        <f>VLOOKUP(J19571,'Prix unitaires'!B:D,3,FALSE)</f>
        <v>0</v>
      </c>
      <c r="L19571" s="11">
        <f t="shared" si="305"/>
        <v>0</v>
      </c>
    </row>
    <row r="19572" spans="1:12" x14ac:dyDescent="0.25">
      <c r="A19572">
        <v>258</v>
      </c>
      <c r="B19572" t="s">
        <v>10</v>
      </c>
      <c r="C19572" t="s">
        <v>797</v>
      </c>
      <c r="D19572">
        <v>-1</v>
      </c>
      <c r="E19572" t="s">
        <v>40</v>
      </c>
      <c r="F19572" t="s">
        <v>13</v>
      </c>
      <c r="G19572" s="1">
        <v>28.850000381469702</v>
      </c>
      <c r="H19572">
        <v>1</v>
      </c>
      <c r="I19572" t="s">
        <v>14</v>
      </c>
      <c r="J19572" t="s">
        <v>118</v>
      </c>
      <c r="K19572">
        <f>VLOOKUP(J19572,'Prix unitaires'!B:D,3,FALSE)</f>
        <v>0</v>
      </c>
      <c r="L19572" s="11">
        <f t="shared" si="305"/>
        <v>0</v>
      </c>
    </row>
    <row r="19573" spans="1:12" x14ac:dyDescent="0.25">
      <c r="A19573">
        <v>258</v>
      </c>
      <c r="B19573" t="s">
        <v>10</v>
      </c>
      <c r="C19573">
        <v>277</v>
      </c>
      <c r="D19573">
        <v>-1</v>
      </c>
      <c r="E19573" t="s">
        <v>12</v>
      </c>
      <c r="F19573" t="s">
        <v>13</v>
      </c>
      <c r="G19573" s="1">
        <v>36.340000152587898</v>
      </c>
      <c r="H19573">
        <v>12</v>
      </c>
      <c r="I19573" t="s">
        <v>14</v>
      </c>
      <c r="J19573" t="s">
        <v>152</v>
      </c>
      <c r="K19573">
        <f>VLOOKUP(J19573,'Prix unitaires'!B:D,3,FALSE)</f>
        <v>0</v>
      </c>
      <c r="L19573" s="11">
        <f t="shared" si="305"/>
        <v>0</v>
      </c>
    </row>
    <row r="19574" spans="1:12" x14ac:dyDescent="0.25">
      <c r="A19574">
        <v>258</v>
      </c>
      <c r="B19574" t="s">
        <v>10</v>
      </c>
      <c r="C19574">
        <v>277</v>
      </c>
      <c r="D19574">
        <v>-1</v>
      </c>
      <c r="E19574" t="s">
        <v>40</v>
      </c>
      <c r="F19574" t="s">
        <v>13</v>
      </c>
      <c r="G19574" s="1">
        <v>36.340000152587898</v>
      </c>
      <c r="H19574">
        <v>1</v>
      </c>
      <c r="I19574" t="s">
        <v>14</v>
      </c>
      <c r="J19574" t="s">
        <v>118</v>
      </c>
      <c r="K19574">
        <f>VLOOKUP(J19574,'Prix unitaires'!B:D,3,FALSE)</f>
        <v>0</v>
      </c>
      <c r="L19574" s="11">
        <f t="shared" si="305"/>
        <v>0</v>
      </c>
    </row>
    <row r="19575" spans="1:12" x14ac:dyDescent="0.25">
      <c r="A19575">
        <v>258</v>
      </c>
      <c r="B19575" t="s">
        <v>10</v>
      </c>
      <c r="C19575" t="s">
        <v>798</v>
      </c>
      <c r="D19575">
        <v>-1</v>
      </c>
      <c r="E19575" t="s">
        <v>12</v>
      </c>
      <c r="F19575" t="s">
        <v>13</v>
      </c>
      <c r="G19575" s="1">
        <v>5.5799999237060502</v>
      </c>
      <c r="H19575">
        <v>12</v>
      </c>
      <c r="I19575" t="s">
        <v>14</v>
      </c>
      <c r="J19575" t="s">
        <v>152</v>
      </c>
      <c r="K19575">
        <f>VLOOKUP(J19575,'Prix unitaires'!B:D,3,FALSE)</f>
        <v>0</v>
      </c>
      <c r="L19575" s="11">
        <f t="shared" si="305"/>
        <v>0</v>
      </c>
    </row>
    <row r="19576" spans="1:12" x14ac:dyDescent="0.25">
      <c r="A19576">
        <v>258</v>
      </c>
      <c r="B19576" t="s">
        <v>10</v>
      </c>
      <c r="C19576" t="s">
        <v>798</v>
      </c>
      <c r="D19576">
        <v>-1</v>
      </c>
      <c r="E19576" t="s">
        <v>40</v>
      </c>
      <c r="F19576" t="s">
        <v>13</v>
      </c>
      <c r="G19576" s="1">
        <v>5.5799999237060502</v>
      </c>
      <c r="H19576">
        <v>1</v>
      </c>
      <c r="I19576" t="s">
        <v>14</v>
      </c>
      <c r="J19576" t="s">
        <v>118</v>
      </c>
      <c r="K19576">
        <f>VLOOKUP(J19576,'Prix unitaires'!B:D,3,FALSE)</f>
        <v>0</v>
      </c>
      <c r="L19576" s="11">
        <f t="shared" si="305"/>
        <v>0</v>
      </c>
    </row>
    <row r="19577" spans="1:12" x14ac:dyDescent="0.25">
      <c r="A19577">
        <v>258</v>
      </c>
      <c r="B19577" t="s">
        <v>10</v>
      </c>
      <c r="C19577" t="s">
        <v>799</v>
      </c>
      <c r="D19577">
        <v>-1</v>
      </c>
      <c r="E19577" t="s">
        <v>12</v>
      </c>
      <c r="F19577" t="s">
        <v>13</v>
      </c>
      <c r="G19577" s="1">
        <v>388.79000854492199</v>
      </c>
      <c r="H19577">
        <v>12</v>
      </c>
      <c r="I19577" t="s">
        <v>14</v>
      </c>
      <c r="J19577" t="s">
        <v>152</v>
      </c>
      <c r="K19577">
        <f>VLOOKUP(J19577,'Prix unitaires'!B:D,3,FALSE)</f>
        <v>0</v>
      </c>
      <c r="L19577" s="11">
        <f t="shared" si="305"/>
        <v>0</v>
      </c>
    </row>
    <row r="19578" spans="1:12" x14ac:dyDescent="0.25">
      <c r="A19578">
        <v>258</v>
      </c>
      <c r="B19578" t="s">
        <v>10</v>
      </c>
      <c r="C19578" t="s">
        <v>799</v>
      </c>
      <c r="D19578">
        <v>-1</v>
      </c>
      <c r="E19578" t="s">
        <v>40</v>
      </c>
      <c r="F19578" t="s">
        <v>13</v>
      </c>
      <c r="G19578" s="1">
        <v>388.79000854492199</v>
      </c>
      <c r="H19578">
        <v>1</v>
      </c>
      <c r="I19578" t="s">
        <v>14</v>
      </c>
      <c r="J19578" t="s">
        <v>118</v>
      </c>
      <c r="K19578">
        <f>VLOOKUP(J19578,'Prix unitaires'!B:D,3,FALSE)</f>
        <v>0</v>
      </c>
      <c r="L19578" s="11">
        <f t="shared" si="305"/>
        <v>0</v>
      </c>
    </row>
    <row r="19579" spans="1:12" x14ac:dyDescent="0.25">
      <c r="A19579">
        <v>258</v>
      </c>
      <c r="B19579" t="s">
        <v>10</v>
      </c>
      <c r="C19579">
        <v>511</v>
      </c>
      <c r="D19579">
        <v>-1</v>
      </c>
      <c r="E19579" t="s">
        <v>12</v>
      </c>
      <c r="F19579" t="s">
        <v>13</v>
      </c>
      <c r="G19579" s="1">
        <v>49.009998321533203</v>
      </c>
      <c r="H19579">
        <v>12</v>
      </c>
      <c r="I19579" t="s">
        <v>14</v>
      </c>
      <c r="J19579" t="s">
        <v>152</v>
      </c>
      <c r="K19579">
        <f>VLOOKUP(J19579,'Prix unitaires'!B:D,3,FALSE)</f>
        <v>0</v>
      </c>
      <c r="L19579" s="11">
        <f t="shared" si="305"/>
        <v>0</v>
      </c>
    </row>
    <row r="19580" spans="1:12" x14ac:dyDescent="0.25">
      <c r="A19580">
        <v>258</v>
      </c>
      <c r="B19580" t="s">
        <v>10</v>
      </c>
      <c r="C19580">
        <v>511</v>
      </c>
      <c r="D19580">
        <v>-1</v>
      </c>
      <c r="E19580" t="s">
        <v>40</v>
      </c>
      <c r="F19580" t="s">
        <v>13</v>
      </c>
      <c r="G19580" s="1">
        <v>49.009998321533203</v>
      </c>
      <c r="H19580">
        <v>1</v>
      </c>
      <c r="I19580" t="s">
        <v>14</v>
      </c>
      <c r="J19580" t="s">
        <v>118</v>
      </c>
      <c r="K19580">
        <f>VLOOKUP(J19580,'Prix unitaires'!B:D,3,FALSE)</f>
        <v>0</v>
      </c>
      <c r="L19580" s="11">
        <f t="shared" si="305"/>
        <v>0</v>
      </c>
    </row>
    <row r="19581" spans="1:12" x14ac:dyDescent="0.25">
      <c r="A19581">
        <v>258</v>
      </c>
      <c r="B19581" t="s">
        <v>10</v>
      </c>
      <c r="C19581">
        <v>510</v>
      </c>
      <c r="D19581">
        <v>-1</v>
      </c>
      <c r="E19581" t="s">
        <v>12</v>
      </c>
      <c r="F19581" t="s">
        <v>13</v>
      </c>
      <c r="G19581" s="1">
        <v>174.85000610351599</v>
      </c>
      <c r="H19581">
        <v>12</v>
      </c>
      <c r="I19581" t="s">
        <v>14</v>
      </c>
      <c r="J19581" t="s">
        <v>152</v>
      </c>
      <c r="K19581">
        <f>VLOOKUP(J19581,'Prix unitaires'!B:D,3,FALSE)</f>
        <v>0</v>
      </c>
      <c r="L19581" s="11">
        <f t="shared" si="305"/>
        <v>0</v>
      </c>
    </row>
    <row r="19582" spans="1:12" x14ac:dyDescent="0.25">
      <c r="A19582">
        <v>258</v>
      </c>
      <c r="B19582" t="s">
        <v>10</v>
      </c>
      <c r="C19582">
        <v>510</v>
      </c>
      <c r="D19582">
        <v>-1</v>
      </c>
      <c r="E19582" t="s">
        <v>40</v>
      </c>
      <c r="F19582" t="s">
        <v>13</v>
      </c>
      <c r="G19582" s="1">
        <v>174.85000610351599</v>
      </c>
      <c r="H19582">
        <v>1</v>
      </c>
      <c r="I19582" t="s">
        <v>14</v>
      </c>
      <c r="J19582" t="s">
        <v>118</v>
      </c>
      <c r="K19582">
        <f>VLOOKUP(J19582,'Prix unitaires'!B:D,3,FALSE)</f>
        <v>0</v>
      </c>
      <c r="L19582" s="11">
        <f t="shared" si="305"/>
        <v>0</v>
      </c>
    </row>
    <row r="19583" spans="1:12" x14ac:dyDescent="0.25">
      <c r="A19583">
        <v>258</v>
      </c>
      <c r="B19583" t="s">
        <v>10</v>
      </c>
      <c r="C19583">
        <v>512</v>
      </c>
      <c r="D19583">
        <v>-1</v>
      </c>
      <c r="E19583" t="s">
        <v>12</v>
      </c>
      <c r="F19583" t="s">
        <v>13</v>
      </c>
      <c r="G19583" s="1">
        <v>28.860000610351602</v>
      </c>
      <c r="H19583">
        <v>12</v>
      </c>
      <c r="I19583" t="s">
        <v>14</v>
      </c>
      <c r="J19583" t="s">
        <v>152</v>
      </c>
      <c r="K19583">
        <f>VLOOKUP(J19583,'Prix unitaires'!B:D,3,FALSE)</f>
        <v>0</v>
      </c>
      <c r="L19583" s="11">
        <f t="shared" si="305"/>
        <v>0</v>
      </c>
    </row>
    <row r="19584" spans="1:12" x14ac:dyDescent="0.25">
      <c r="A19584">
        <v>258</v>
      </c>
      <c r="B19584" t="s">
        <v>10</v>
      </c>
      <c r="C19584">
        <v>512</v>
      </c>
      <c r="D19584">
        <v>-1</v>
      </c>
      <c r="E19584" t="s">
        <v>40</v>
      </c>
      <c r="F19584" t="s">
        <v>13</v>
      </c>
      <c r="G19584" s="1">
        <v>28.860000610351602</v>
      </c>
      <c r="H19584">
        <v>1</v>
      </c>
      <c r="I19584" t="s">
        <v>14</v>
      </c>
      <c r="J19584" t="s">
        <v>118</v>
      </c>
      <c r="K19584">
        <f>VLOOKUP(J19584,'Prix unitaires'!B:D,3,FALSE)</f>
        <v>0</v>
      </c>
      <c r="L19584" s="11">
        <f t="shared" si="305"/>
        <v>0</v>
      </c>
    </row>
    <row r="19585" spans="1:12" x14ac:dyDescent="0.25">
      <c r="A19585">
        <v>258</v>
      </c>
      <c r="B19585" t="s">
        <v>10</v>
      </c>
      <c r="C19585">
        <v>354</v>
      </c>
      <c r="D19585">
        <v>-1</v>
      </c>
      <c r="E19585" t="s">
        <v>12</v>
      </c>
      <c r="F19585" t="s">
        <v>13</v>
      </c>
      <c r="G19585" s="1">
        <v>504.57998657226602</v>
      </c>
      <c r="H19585">
        <v>12</v>
      </c>
      <c r="I19585" t="s">
        <v>14</v>
      </c>
      <c r="J19585" t="s">
        <v>152</v>
      </c>
      <c r="K19585">
        <f>VLOOKUP(J19585,'Prix unitaires'!B:D,3,FALSE)</f>
        <v>0</v>
      </c>
      <c r="L19585" s="11">
        <f t="shared" si="305"/>
        <v>0</v>
      </c>
    </row>
    <row r="19586" spans="1:12" x14ac:dyDescent="0.25">
      <c r="A19586">
        <v>258</v>
      </c>
      <c r="B19586" t="s">
        <v>10</v>
      </c>
      <c r="C19586">
        <v>354</v>
      </c>
      <c r="D19586">
        <v>-1</v>
      </c>
      <c r="E19586" t="s">
        <v>40</v>
      </c>
      <c r="F19586" t="s">
        <v>13</v>
      </c>
      <c r="G19586" s="1">
        <v>504.57998657226602</v>
      </c>
      <c r="H19586">
        <v>1</v>
      </c>
      <c r="I19586" t="s">
        <v>14</v>
      </c>
      <c r="J19586" t="s">
        <v>118</v>
      </c>
      <c r="K19586">
        <f>VLOOKUP(J19586,'Prix unitaires'!B:D,3,FALSE)</f>
        <v>0</v>
      </c>
      <c r="L19586" s="11">
        <f t="shared" si="305"/>
        <v>0</v>
      </c>
    </row>
    <row r="19587" spans="1:12" x14ac:dyDescent="0.25">
      <c r="A19587">
        <v>258</v>
      </c>
      <c r="B19587" t="s">
        <v>10</v>
      </c>
      <c r="C19587" t="s">
        <v>800</v>
      </c>
      <c r="D19587">
        <v>-1</v>
      </c>
      <c r="E19587" t="s">
        <v>12</v>
      </c>
      <c r="F19587" t="s">
        <v>13</v>
      </c>
      <c r="G19587" s="1">
        <v>176.44000244140599</v>
      </c>
      <c r="H19587">
        <v>12</v>
      </c>
      <c r="I19587" t="s">
        <v>14</v>
      </c>
      <c r="J19587" t="s">
        <v>152</v>
      </c>
      <c r="K19587">
        <f>VLOOKUP(J19587,'Prix unitaires'!B:D,3,FALSE)</f>
        <v>0</v>
      </c>
      <c r="L19587" s="11">
        <f t="shared" ref="L19587:L19650" si="306">(G19587*H19587)*K19587</f>
        <v>0</v>
      </c>
    </row>
    <row r="19588" spans="1:12" x14ac:dyDescent="0.25">
      <c r="A19588">
        <v>258</v>
      </c>
      <c r="B19588" t="s">
        <v>10</v>
      </c>
      <c r="C19588" t="s">
        <v>800</v>
      </c>
      <c r="D19588">
        <v>-1</v>
      </c>
      <c r="E19588" t="s">
        <v>40</v>
      </c>
      <c r="F19588" t="s">
        <v>13</v>
      </c>
      <c r="G19588" s="1">
        <v>176.44000244140599</v>
      </c>
      <c r="H19588">
        <v>1</v>
      </c>
      <c r="I19588" t="s">
        <v>14</v>
      </c>
      <c r="J19588" t="s">
        <v>118</v>
      </c>
      <c r="K19588">
        <f>VLOOKUP(J19588,'Prix unitaires'!B:D,3,FALSE)</f>
        <v>0</v>
      </c>
      <c r="L19588" s="11">
        <f t="shared" si="306"/>
        <v>0</v>
      </c>
    </row>
    <row r="19589" spans="1:12" x14ac:dyDescent="0.25">
      <c r="A19589">
        <v>258</v>
      </c>
      <c r="B19589" t="s">
        <v>10</v>
      </c>
      <c r="C19589">
        <v>318</v>
      </c>
      <c r="D19589">
        <v>-1</v>
      </c>
      <c r="E19589" t="s">
        <v>12</v>
      </c>
      <c r="F19589" t="s">
        <v>13</v>
      </c>
      <c r="G19589" s="1">
        <v>291.44000244140602</v>
      </c>
      <c r="H19589">
        <v>12</v>
      </c>
      <c r="I19589" t="s">
        <v>14</v>
      </c>
      <c r="J19589" t="s">
        <v>152</v>
      </c>
      <c r="K19589">
        <f>VLOOKUP(J19589,'Prix unitaires'!B:D,3,FALSE)</f>
        <v>0</v>
      </c>
      <c r="L19589" s="11">
        <f t="shared" si="306"/>
        <v>0</v>
      </c>
    </row>
    <row r="19590" spans="1:12" x14ac:dyDescent="0.25">
      <c r="A19590">
        <v>258</v>
      </c>
      <c r="B19590" t="s">
        <v>10</v>
      </c>
      <c r="C19590">
        <v>318</v>
      </c>
      <c r="D19590">
        <v>-1</v>
      </c>
      <c r="E19590" t="s">
        <v>40</v>
      </c>
      <c r="F19590" t="s">
        <v>13</v>
      </c>
      <c r="G19590" s="1">
        <v>291.44000244140602</v>
      </c>
      <c r="H19590">
        <v>1</v>
      </c>
      <c r="I19590" t="s">
        <v>14</v>
      </c>
      <c r="J19590" t="s">
        <v>118</v>
      </c>
      <c r="K19590">
        <f>VLOOKUP(J19590,'Prix unitaires'!B:D,3,FALSE)</f>
        <v>0</v>
      </c>
      <c r="L19590" s="11">
        <f t="shared" si="306"/>
        <v>0</v>
      </c>
    </row>
    <row r="19591" spans="1:12" x14ac:dyDescent="0.25">
      <c r="A19591">
        <v>258</v>
      </c>
      <c r="B19591" t="s">
        <v>10</v>
      </c>
      <c r="C19591">
        <v>376</v>
      </c>
      <c r="D19591">
        <v>-1</v>
      </c>
      <c r="E19591" t="s">
        <v>30</v>
      </c>
      <c r="F19591" t="s">
        <v>13</v>
      </c>
      <c r="G19591" s="1">
        <v>11.6199998855591</v>
      </c>
      <c r="H19591">
        <v>240</v>
      </c>
      <c r="I19591" t="s">
        <v>14</v>
      </c>
      <c r="J19591" t="s">
        <v>153</v>
      </c>
      <c r="K19591">
        <f>VLOOKUP(J19591,'Prix unitaires'!B:D,3,FALSE)</f>
        <v>0</v>
      </c>
      <c r="L19591" s="11">
        <f t="shared" si="306"/>
        <v>0</v>
      </c>
    </row>
    <row r="19592" spans="1:12" x14ac:dyDescent="0.25">
      <c r="A19592">
        <v>258</v>
      </c>
      <c r="B19592" t="s">
        <v>10</v>
      </c>
      <c r="C19592">
        <v>376</v>
      </c>
      <c r="D19592">
        <v>-1</v>
      </c>
      <c r="E19592" t="s">
        <v>35</v>
      </c>
      <c r="F19592" t="s">
        <v>13</v>
      </c>
      <c r="G19592" s="1">
        <v>11.6199998855591</v>
      </c>
      <c r="H19592">
        <v>1</v>
      </c>
      <c r="I19592" t="s">
        <v>14</v>
      </c>
      <c r="J19592" t="s">
        <v>119</v>
      </c>
      <c r="K19592">
        <f>VLOOKUP(J19592,'Prix unitaires'!B:D,3,FALSE)</f>
        <v>0</v>
      </c>
      <c r="L19592" s="11">
        <f t="shared" si="306"/>
        <v>0</v>
      </c>
    </row>
    <row r="19593" spans="1:12" x14ac:dyDescent="0.25">
      <c r="A19593">
        <v>258</v>
      </c>
      <c r="B19593" t="s">
        <v>10</v>
      </c>
      <c r="C19593" t="s">
        <v>801</v>
      </c>
      <c r="D19593">
        <v>-1</v>
      </c>
      <c r="E19593" t="s">
        <v>12</v>
      </c>
      <c r="F19593" t="s">
        <v>13</v>
      </c>
      <c r="G19593" s="1">
        <v>252.830001831055</v>
      </c>
      <c r="H19593">
        <v>12</v>
      </c>
      <c r="I19593" t="s">
        <v>14</v>
      </c>
      <c r="J19593" t="s">
        <v>152</v>
      </c>
      <c r="K19593">
        <f>VLOOKUP(J19593,'Prix unitaires'!B:D,3,FALSE)</f>
        <v>0</v>
      </c>
      <c r="L19593" s="11">
        <f t="shared" si="306"/>
        <v>0</v>
      </c>
    </row>
    <row r="19594" spans="1:12" x14ac:dyDescent="0.25">
      <c r="A19594">
        <v>258</v>
      </c>
      <c r="B19594" t="s">
        <v>10</v>
      </c>
      <c r="C19594" t="s">
        <v>801</v>
      </c>
      <c r="D19594">
        <v>-1</v>
      </c>
      <c r="E19594" t="s">
        <v>40</v>
      </c>
      <c r="F19594" t="s">
        <v>13</v>
      </c>
      <c r="G19594" s="1">
        <v>252.830001831055</v>
      </c>
      <c r="H19594">
        <v>1</v>
      </c>
      <c r="I19594" t="s">
        <v>14</v>
      </c>
      <c r="J19594" t="s">
        <v>118</v>
      </c>
      <c r="K19594">
        <f>VLOOKUP(J19594,'Prix unitaires'!B:D,3,FALSE)</f>
        <v>0</v>
      </c>
      <c r="L19594" s="11">
        <f t="shared" si="306"/>
        <v>0</v>
      </c>
    </row>
    <row r="19595" spans="1:12" x14ac:dyDescent="0.25">
      <c r="A19595">
        <v>258</v>
      </c>
      <c r="B19595" t="s">
        <v>10</v>
      </c>
      <c r="C19595">
        <v>394</v>
      </c>
      <c r="D19595">
        <v>-1</v>
      </c>
      <c r="E19595" t="s">
        <v>12</v>
      </c>
      <c r="F19595" t="s">
        <v>13</v>
      </c>
      <c r="G19595" s="1">
        <v>22.659999847412099</v>
      </c>
      <c r="H19595">
        <v>12</v>
      </c>
      <c r="I19595" t="s">
        <v>14</v>
      </c>
      <c r="J19595" t="s">
        <v>152</v>
      </c>
      <c r="K19595">
        <f>VLOOKUP(J19595,'Prix unitaires'!B:D,3,FALSE)</f>
        <v>0</v>
      </c>
      <c r="L19595" s="11">
        <f t="shared" si="306"/>
        <v>0</v>
      </c>
    </row>
    <row r="19596" spans="1:12" x14ac:dyDescent="0.25">
      <c r="A19596">
        <v>258</v>
      </c>
      <c r="B19596" t="s">
        <v>10</v>
      </c>
      <c r="C19596">
        <v>394</v>
      </c>
      <c r="D19596">
        <v>-1</v>
      </c>
      <c r="E19596" t="s">
        <v>40</v>
      </c>
      <c r="F19596" t="s">
        <v>13</v>
      </c>
      <c r="G19596" s="1">
        <v>22.659999847412099</v>
      </c>
      <c r="H19596">
        <v>1</v>
      </c>
      <c r="I19596" t="s">
        <v>14</v>
      </c>
      <c r="J19596" t="s">
        <v>118</v>
      </c>
      <c r="K19596">
        <f>VLOOKUP(J19596,'Prix unitaires'!B:D,3,FALSE)</f>
        <v>0</v>
      </c>
      <c r="L19596" s="11">
        <f t="shared" si="306"/>
        <v>0</v>
      </c>
    </row>
    <row r="19597" spans="1:12" x14ac:dyDescent="0.25">
      <c r="A19597">
        <v>258</v>
      </c>
      <c r="B19597" t="s">
        <v>10</v>
      </c>
      <c r="C19597">
        <v>365</v>
      </c>
      <c r="D19597">
        <v>-1</v>
      </c>
      <c r="E19597" t="s">
        <v>12</v>
      </c>
      <c r="F19597" t="s">
        <v>13</v>
      </c>
      <c r="G19597" s="1">
        <v>36.0200004577637</v>
      </c>
      <c r="H19597">
        <v>12</v>
      </c>
      <c r="I19597" t="s">
        <v>14</v>
      </c>
      <c r="J19597" t="s">
        <v>152</v>
      </c>
      <c r="K19597">
        <f>VLOOKUP(J19597,'Prix unitaires'!B:D,3,FALSE)</f>
        <v>0</v>
      </c>
      <c r="L19597" s="11">
        <f t="shared" si="306"/>
        <v>0</v>
      </c>
    </row>
    <row r="19598" spans="1:12" x14ac:dyDescent="0.25">
      <c r="A19598">
        <v>258</v>
      </c>
      <c r="B19598" t="s">
        <v>10</v>
      </c>
      <c r="C19598">
        <v>365</v>
      </c>
      <c r="D19598">
        <v>-1</v>
      </c>
      <c r="E19598" t="s">
        <v>35</v>
      </c>
      <c r="F19598" t="s">
        <v>13</v>
      </c>
      <c r="G19598" s="1">
        <v>36.0200004577637</v>
      </c>
      <c r="H19598">
        <v>1</v>
      </c>
      <c r="I19598" t="s">
        <v>14</v>
      </c>
      <c r="J19598" t="s">
        <v>119</v>
      </c>
      <c r="K19598">
        <f>VLOOKUP(J19598,'Prix unitaires'!B:D,3,FALSE)</f>
        <v>0</v>
      </c>
      <c r="L19598" s="11">
        <f t="shared" si="306"/>
        <v>0</v>
      </c>
    </row>
    <row r="19599" spans="1:12" x14ac:dyDescent="0.25">
      <c r="A19599">
        <v>258</v>
      </c>
      <c r="B19599" t="s">
        <v>10</v>
      </c>
      <c r="C19599">
        <v>364</v>
      </c>
      <c r="D19599">
        <v>-1</v>
      </c>
      <c r="E19599" t="s">
        <v>12</v>
      </c>
      <c r="F19599" t="s">
        <v>13</v>
      </c>
      <c r="G19599" s="1">
        <v>5.7300000190734899</v>
      </c>
      <c r="H19599">
        <v>12</v>
      </c>
      <c r="I19599" t="s">
        <v>14</v>
      </c>
      <c r="J19599" t="s">
        <v>152</v>
      </c>
      <c r="K19599">
        <f>VLOOKUP(J19599,'Prix unitaires'!B:D,3,FALSE)</f>
        <v>0</v>
      </c>
      <c r="L19599" s="11">
        <f t="shared" si="306"/>
        <v>0</v>
      </c>
    </row>
    <row r="19600" spans="1:12" x14ac:dyDescent="0.25">
      <c r="A19600">
        <v>258</v>
      </c>
      <c r="B19600" t="s">
        <v>10</v>
      </c>
      <c r="C19600">
        <v>364</v>
      </c>
      <c r="D19600">
        <v>-1</v>
      </c>
      <c r="E19600" t="s">
        <v>35</v>
      </c>
      <c r="F19600" t="s">
        <v>13</v>
      </c>
      <c r="G19600" s="1">
        <v>5.7300000190734899</v>
      </c>
      <c r="H19600">
        <v>1</v>
      </c>
      <c r="I19600" t="s">
        <v>14</v>
      </c>
      <c r="J19600" t="s">
        <v>119</v>
      </c>
      <c r="K19600">
        <f>VLOOKUP(J19600,'Prix unitaires'!B:D,3,FALSE)</f>
        <v>0</v>
      </c>
      <c r="L19600" s="11">
        <f t="shared" si="306"/>
        <v>0</v>
      </c>
    </row>
    <row r="19601" spans="1:12" x14ac:dyDescent="0.25">
      <c r="A19601">
        <v>258</v>
      </c>
      <c r="B19601" t="s">
        <v>10</v>
      </c>
      <c r="C19601">
        <v>367</v>
      </c>
      <c r="D19601">
        <v>-1</v>
      </c>
      <c r="E19601" t="s">
        <v>12</v>
      </c>
      <c r="F19601" t="s">
        <v>13</v>
      </c>
      <c r="G19601" s="1">
        <v>15.939999580383301</v>
      </c>
      <c r="H19601">
        <v>12</v>
      </c>
      <c r="I19601" t="s">
        <v>14</v>
      </c>
      <c r="J19601" t="s">
        <v>152</v>
      </c>
      <c r="K19601">
        <f>VLOOKUP(J19601,'Prix unitaires'!B:D,3,FALSE)</f>
        <v>0</v>
      </c>
      <c r="L19601" s="11">
        <f t="shared" si="306"/>
        <v>0</v>
      </c>
    </row>
    <row r="19602" spans="1:12" x14ac:dyDescent="0.25">
      <c r="A19602">
        <v>258</v>
      </c>
      <c r="B19602" t="s">
        <v>10</v>
      </c>
      <c r="C19602">
        <v>367</v>
      </c>
      <c r="D19602">
        <v>-1</v>
      </c>
      <c r="E19602" t="s">
        <v>35</v>
      </c>
      <c r="F19602" t="s">
        <v>13</v>
      </c>
      <c r="G19602" s="1">
        <v>15.939999580383301</v>
      </c>
      <c r="H19602">
        <v>1</v>
      </c>
      <c r="I19602" t="s">
        <v>14</v>
      </c>
      <c r="J19602" t="s">
        <v>119</v>
      </c>
      <c r="K19602">
        <f>VLOOKUP(J19602,'Prix unitaires'!B:D,3,FALSE)</f>
        <v>0</v>
      </c>
      <c r="L19602" s="11">
        <f t="shared" si="306"/>
        <v>0</v>
      </c>
    </row>
    <row r="19603" spans="1:12" x14ac:dyDescent="0.25">
      <c r="A19603">
        <v>258</v>
      </c>
      <c r="B19603" t="s">
        <v>10</v>
      </c>
      <c r="C19603" t="s">
        <v>484</v>
      </c>
      <c r="D19603">
        <v>-1</v>
      </c>
      <c r="E19603" t="s">
        <v>12</v>
      </c>
      <c r="F19603" t="s">
        <v>13</v>
      </c>
      <c r="G19603" s="1">
        <v>25.75</v>
      </c>
      <c r="H19603">
        <v>12</v>
      </c>
      <c r="I19603" t="s">
        <v>14</v>
      </c>
      <c r="J19603" t="s">
        <v>152</v>
      </c>
      <c r="K19603">
        <f>VLOOKUP(J19603,'Prix unitaires'!B:D,3,FALSE)</f>
        <v>0</v>
      </c>
      <c r="L19603" s="11">
        <f t="shared" si="306"/>
        <v>0</v>
      </c>
    </row>
    <row r="19604" spans="1:12" x14ac:dyDescent="0.25">
      <c r="A19604">
        <v>258</v>
      </c>
      <c r="B19604" t="s">
        <v>10</v>
      </c>
      <c r="C19604" t="s">
        <v>484</v>
      </c>
      <c r="D19604">
        <v>-1</v>
      </c>
      <c r="E19604" t="s">
        <v>40</v>
      </c>
      <c r="F19604" t="s">
        <v>13</v>
      </c>
      <c r="G19604" s="1">
        <v>25.75</v>
      </c>
      <c r="H19604">
        <v>1</v>
      </c>
      <c r="I19604" t="s">
        <v>14</v>
      </c>
      <c r="J19604" t="s">
        <v>118</v>
      </c>
      <c r="K19604">
        <f>VLOOKUP(J19604,'Prix unitaires'!B:D,3,FALSE)</f>
        <v>0</v>
      </c>
      <c r="L19604" s="11">
        <f t="shared" si="306"/>
        <v>0</v>
      </c>
    </row>
    <row r="19605" spans="1:12" x14ac:dyDescent="0.25">
      <c r="A19605">
        <v>258</v>
      </c>
      <c r="B19605" t="s">
        <v>10</v>
      </c>
      <c r="C19605" t="s">
        <v>802</v>
      </c>
      <c r="D19605">
        <v>-1</v>
      </c>
      <c r="E19605" t="s">
        <v>12</v>
      </c>
      <c r="F19605" t="s">
        <v>13</v>
      </c>
      <c r="G19605" s="1">
        <v>25.75</v>
      </c>
      <c r="H19605">
        <v>12</v>
      </c>
      <c r="I19605" t="s">
        <v>14</v>
      </c>
      <c r="J19605" t="s">
        <v>152</v>
      </c>
      <c r="K19605">
        <f>VLOOKUP(J19605,'Prix unitaires'!B:D,3,FALSE)</f>
        <v>0</v>
      </c>
      <c r="L19605" s="11">
        <f t="shared" si="306"/>
        <v>0</v>
      </c>
    </row>
    <row r="19606" spans="1:12" x14ac:dyDescent="0.25">
      <c r="A19606">
        <v>258</v>
      </c>
      <c r="B19606" t="s">
        <v>10</v>
      </c>
      <c r="C19606" t="s">
        <v>802</v>
      </c>
      <c r="D19606">
        <v>-1</v>
      </c>
      <c r="E19606" t="s">
        <v>40</v>
      </c>
      <c r="F19606" t="s">
        <v>13</v>
      </c>
      <c r="G19606" s="1">
        <v>25.75</v>
      </c>
      <c r="H19606">
        <v>1</v>
      </c>
      <c r="I19606" t="s">
        <v>14</v>
      </c>
      <c r="J19606" t="s">
        <v>118</v>
      </c>
      <c r="K19606">
        <f>VLOOKUP(J19606,'Prix unitaires'!B:D,3,FALSE)</f>
        <v>0</v>
      </c>
      <c r="L19606" s="11">
        <f t="shared" si="306"/>
        <v>0</v>
      </c>
    </row>
    <row r="19607" spans="1:12" x14ac:dyDescent="0.25">
      <c r="A19607">
        <v>258</v>
      </c>
      <c r="B19607" t="s">
        <v>10</v>
      </c>
      <c r="C19607" t="s">
        <v>137</v>
      </c>
      <c r="D19607">
        <v>-1</v>
      </c>
      <c r="E19607" t="s">
        <v>12</v>
      </c>
      <c r="F19607" t="s">
        <v>13</v>
      </c>
      <c r="G19607" s="1">
        <v>32.540000915527301</v>
      </c>
      <c r="H19607">
        <v>12</v>
      </c>
      <c r="I19607" t="s">
        <v>14</v>
      </c>
      <c r="J19607" t="s">
        <v>152</v>
      </c>
      <c r="K19607">
        <f>VLOOKUP(J19607,'Prix unitaires'!B:D,3,FALSE)</f>
        <v>0</v>
      </c>
      <c r="L19607" s="11">
        <f t="shared" si="306"/>
        <v>0</v>
      </c>
    </row>
    <row r="19608" spans="1:12" x14ac:dyDescent="0.25">
      <c r="A19608">
        <v>258</v>
      </c>
      <c r="B19608" t="s">
        <v>10</v>
      </c>
      <c r="C19608" t="s">
        <v>137</v>
      </c>
      <c r="D19608">
        <v>-1</v>
      </c>
      <c r="E19608" t="s">
        <v>40</v>
      </c>
      <c r="F19608" t="s">
        <v>13</v>
      </c>
      <c r="G19608" s="1">
        <v>32.540000915527301</v>
      </c>
      <c r="H19608">
        <v>1</v>
      </c>
      <c r="I19608" t="s">
        <v>14</v>
      </c>
      <c r="J19608" t="s">
        <v>118</v>
      </c>
      <c r="K19608">
        <f>VLOOKUP(J19608,'Prix unitaires'!B:D,3,FALSE)</f>
        <v>0</v>
      </c>
      <c r="L19608" s="11">
        <f t="shared" si="306"/>
        <v>0</v>
      </c>
    </row>
    <row r="19609" spans="1:12" x14ac:dyDescent="0.25">
      <c r="A19609">
        <v>258</v>
      </c>
      <c r="B19609" t="s">
        <v>10</v>
      </c>
      <c r="C19609">
        <v>187</v>
      </c>
      <c r="D19609">
        <v>-1</v>
      </c>
      <c r="E19609" t="s">
        <v>17</v>
      </c>
      <c r="F19609" t="s">
        <v>13</v>
      </c>
      <c r="G19609" s="1">
        <v>172.22999572753901</v>
      </c>
      <c r="H19609">
        <v>50</v>
      </c>
      <c r="I19609" t="s">
        <v>14</v>
      </c>
      <c r="J19609" t="s">
        <v>140</v>
      </c>
      <c r="K19609">
        <f>VLOOKUP(J19609,'Prix unitaires'!B:D,3,FALSE)</f>
        <v>0</v>
      </c>
      <c r="L19609" s="11">
        <f t="shared" si="306"/>
        <v>0</v>
      </c>
    </row>
    <row r="19610" spans="1:12" x14ac:dyDescent="0.25">
      <c r="A19610">
        <v>258</v>
      </c>
      <c r="B19610" t="s">
        <v>10</v>
      </c>
      <c r="C19610">
        <v>187</v>
      </c>
      <c r="D19610">
        <v>-1</v>
      </c>
      <c r="E19610" t="s">
        <v>40</v>
      </c>
      <c r="F19610" t="s">
        <v>13</v>
      </c>
      <c r="G19610" s="1">
        <v>172.22999572753901</v>
      </c>
      <c r="H19610">
        <v>1</v>
      </c>
      <c r="I19610" t="s">
        <v>14</v>
      </c>
      <c r="J19610" t="s">
        <v>118</v>
      </c>
      <c r="K19610">
        <f>VLOOKUP(J19610,'Prix unitaires'!B:D,3,FALSE)</f>
        <v>0</v>
      </c>
      <c r="L19610" s="11">
        <f t="shared" si="306"/>
        <v>0</v>
      </c>
    </row>
    <row r="19611" spans="1:12" x14ac:dyDescent="0.25">
      <c r="A19611">
        <v>258</v>
      </c>
      <c r="B19611" t="s">
        <v>10</v>
      </c>
      <c r="C19611">
        <v>251</v>
      </c>
      <c r="D19611">
        <v>-1</v>
      </c>
      <c r="E19611" t="s">
        <v>17</v>
      </c>
      <c r="F19611" t="s">
        <v>13</v>
      </c>
      <c r="G19611" s="1">
        <v>105.09999847412099</v>
      </c>
      <c r="H19611">
        <v>50</v>
      </c>
      <c r="I19611" t="s">
        <v>14</v>
      </c>
      <c r="J19611" t="s">
        <v>140</v>
      </c>
      <c r="K19611">
        <f>VLOOKUP(J19611,'Prix unitaires'!B:D,3,FALSE)</f>
        <v>0</v>
      </c>
      <c r="L19611" s="11">
        <f t="shared" si="306"/>
        <v>0</v>
      </c>
    </row>
    <row r="19612" spans="1:12" x14ac:dyDescent="0.25">
      <c r="A19612">
        <v>258</v>
      </c>
      <c r="B19612" t="s">
        <v>10</v>
      </c>
      <c r="C19612">
        <v>251</v>
      </c>
      <c r="D19612">
        <v>-1</v>
      </c>
      <c r="E19612" t="s">
        <v>40</v>
      </c>
      <c r="F19612" t="s">
        <v>13</v>
      </c>
      <c r="G19612" s="1">
        <v>105.09999847412099</v>
      </c>
      <c r="H19612">
        <v>1</v>
      </c>
      <c r="I19612" t="s">
        <v>14</v>
      </c>
      <c r="J19612" t="s">
        <v>118</v>
      </c>
      <c r="K19612">
        <f>VLOOKUP(J19612,'Prix unitaires'!B:D,3,FALSE)</f>
        <v>0</v>
      </c>
      <c r="L19612" s="11">
        <f t="shared" si="306"/>
        <v>0</v>
      </c>
    </row>
    <row r="19613" spans="1:12" x14ac:dyDescent="0.25">
      <c r="A19613">
        <v>258</v>
      </c>
      <c r="B19613" t="s">
        <v>10</v>
      </c>
      <c r="C19613">
        <v>362</v>
      </c>
      <c r="D19613">
        <v>-1</v>
      </c>
      <c r="E19613" t="s">
        <v>17</v>
      </c>
      <c r="F19613" t="s">
        <v>13</v>
      </c>
      <c r="G19613" s="1">
        <v>198.42999267578099</v>
      </c>
      <c r="H19613">
        <v>50</v>
      </c>
      <c r="I19613" t="s">
        <v>14</v>
      </c>
      <c r="J19613" t="s">
        <v>140</v>
      </c>
      <c r="K19613">
        <f>VLOOKUP(J19613,'Prix unitaires'!B:D,3,FALSE)</f>
        <v>0</v>
      </c>
      <c r="L19613" s="11">
        <f t="shared" si="306"/>
        <v>0</v>
      </c>
    </row>
    <row r="19614" spans="1:12" x14ac:dyDescent="0.25">
      <c r="A19614">
        <v>258</v>
      </c>
      <c r="B19614" t="s">
        <v>10</v>
      </c>
      <c r="C19614">
        <v>362</v>
      </c>
      <c r="D19614">
        <v>-1</v>
      </c>
      <c r="E19614" t="s">
        <v>40</v>
      </c>
      <c r="F19614" t="s">
        <v>13</v>
      </c>
      <c r="G19614" s="1">
        <v>198.42999267578099</v>
      </c>
      <c r="H19614">
        <v>1</v>
      </c>
      <c r="I19614" t="s">
        <v>14</v>
      </c>
      <c r="J19614" t="s">
        <v>118</v>
      </c>
      <c r="K19614">
        <f>VLOOKUP(J19614,'Prix unitaires'!B:D,3,FALSE)</f>
        <v>0</v>
      </c>
      <c r="L19614" s="11">
        <f t="shared" si="306"/>
        <v>0</v>
      </c>
    </row>
    <row r="19615" spans="1:12" x14ac:dyDescent="0.25">
      <c r="A19615">
        <v>364</v>
      </c>
      <c r="B19615" t="s">
        <v>10</v>
      </c>
      <c r="C19615" t="s">
        <v>16</v>
      </c>
      <c r="D19615" t="s">
        <v>11</v>
      </c>
      <c r="E19615" t="s">
        <v>12</v>
      </c>
      <c r="F19615" t="s">
        <v>13</v>
      </c>
      <c r="G19615" s="1">
        <v>29.870000839233398</v>
      </c>
      <c r="H19615">
        <v>12</v>
      </c>
      <c r="I19615" t="s">
        <v>14</v>
      </c>
      <c r="J19615" t="s">
        <v>15</v>
      </c>
      <c r="K19615">
        <f>VLOOKUP(J19615,'Prix unitaires'!B:D,3,FALSE)</f>
        <v>0</v>
      </c>
      <c r="L19615" s="11">
        <f t="shared" si="306"/>
        <v>0</v>
      </c>
    </row>
    <row r="19616" spans="1:12" x14ac:dyDescent="0.25">
      <c r="A19616">
        <v>364</v>
      </c>
      <c r="B19616" t="s">
        <v>10</v>
      </c>
      <c r="C19616" t="s">
        <v>104</v>
      </c>
      <c r="D19616" t="s">
        <v>11</v>
      </c>
      <c r="E19616" t="s">
        <v>12</v>
      </c>
      <c r="F19616" t="s">
        <v>13</v>
      </c>
      <c r="G19616" s="1">
        <v>25.659999847412099</v>
      </c>
      <c r="H19616">
        <v>12</v>
      </c>
      <c r="I19616" t="s">
        <v>14</v>
      </c>
      <c r="J19616" t="s">
        <v>15</v>
      </c>
      <c r="K19616">
        <f>VLOOKUP(J19616,'Prix unitaires'!B:D,3,FALSE)</f>
        <v>0</v>
      </c>
      <c r="L19616" s="11">
        <f t="shared" si="306"/>
        <v>0</v>
      </c>
    </row>
    <row r="19617" spans="1:12" x14ac:dyDescent="0.25">
      <c r="A19617">
        <v>258</v>
      </c>
      <c r="B19617" t="s">
        <v>10</v>
      </c>
      <c r="C19617" t="s">
        <v>803</v>
      </c>
      <c r="D19617">
        <v>-1</v>
      </c>
      <c r="E19617" t="s">
        <v>12</v>
      </c>
      <c r="F19617" t="s">
        <v>13</v>
      </c>
      <c r="G19617" s="1">
        <v>41.590000152587898</v>
      </c>
      <c r="H19617">
        <v>12</v>
      </c>
      <c r="I19617" t="s">
        <v>14</v>
      </c>
      <c r="J19617" t="s">
        <v>152</v>
      </c>
      <c r="K19617">
        <f>VLOOKUP(J19617,'Prix unitaires'!B:D,3,FALSE)</f>
        <v>0</v>
      </c>
      <c r="L19617" s="11">
        <f t="shared" si="306"/>
        <v>0</v>
      </c>
    </row>
    <row r="19618" spans="1:12" x14ac:dyDescent="0.25">
      <c r="A19618">
        <v>258</v>
      </c>
      <c r="B19618" t="s">
        <v>10</v>
      </c>
      <c r="C19618" t="s">
        <v>803</v>
      </c>
      <c r="D19618">
        <v>-1</v>
      </c>
      <c r="E19618" t="s">
        <v>35</v>
      </c>
      <c r="F19618" t="s">
        <v>13</v>
      </c>
      <c r="G19618" s="1">
        <v>41.590000152587898</v>
      </c>
      <c r="H19618">
        <v>1</v>
      </c>
      <c r="I19618" t="s">
        <v>14</v>
      </c>
      <c r="J19618" t="s">
        <v>119</v>
      </c>
      <c r="K19618">
        <f>VLOOKUP(J19618,'Prix unitaires'!B:D,3,FALSE)</f>
        <v>0</v>
      </c>
      <c r="L19618" s="11">
        <f t="shared" si="306"/>
        <v>0</v>
      </c>
    </row>
    <row r="19619" spans="1:12" x14ac:dyDescent="0.25">
      <c r="A19619">
        <v>258</v>
      </c>
      <c r="B19619" t="s">
        <v>10</v>
      </c>
      <c r="C19619" t="s">
        <v>804</v>
      </c>
      <c r="D19619">
        <v>-1</v>
      </c>
      <c r="E19619" t="s">
        <v>12</v>
      </c>
      <c r="F19619" t="s">
        <v>13</v>
      </c>
      <c r="G19619" s="1">
        <v>89.050003051757997</v>
      </c>
      <c r="H19619">
        <v>12</v>
      </c>
      <c r="I19619" t="s">
        <v>14</v>
      </c>
      <c r="J19619" t="s">
        <v>152</v>
      </c>
      <c r="K19619">
        <f>VLOOKUP(J19619,'Prix unitaires'!B:D,3,FALSE)</f>
        <v>0</v>
      </c>
      <c r="L19619" s="11">
        <f t="shared" si="306"/>
        <v>0</v>
      </c>
    </row>
    <row r="19620" spans="1:12" x14ac:dyDescent="0.25">
      <c r="A19620">
        <v>258</v>
      </c>
      <c r="B19620" t="s">
        <v>10</v>
      </c>
      <c r="C19620" t="s">
        <v>804</v>
      </c>
      <c r="D19620">
        <v>-1</v>
      </c>
      <c r="E19620" t="s">
        <v>35</v>
      </c>
      <c r="F19620" t="s">
        <v>13</v>
      </c>
      <c r="G19620" s="1">
        <v>89.050003051757997</v>
      </c>
      <c r="H19620">
        <v>1</v>
      </c>
      <c r="I19620" t="s">
        <v>14</v>
      </c>
      <c r="J19620" t="s">
        <v>119</v>
      </c>
      <c r="K19620">
        <f>VLOOKUP(J19620,'Prix unitaires'!B:D,3,FALSE)</f>
        <v>0</v>
      </c>
      <c r="L19620" s="11">
        <f t="shared" si="306"/>
        <v>0</v>
      </c>
    </row>
    <row r="19621" spans="1:12" x14ac:dyDescent="0.25">
      <c r="A19621">
        <v>313</v>
      </c>
      <c r="B19621" t="s">
        <v>26</v>
      </c>
      <c r="C19621">
        <v>125</v>
      </c>
      <c r="D19621" t="s">
        <v>11</v>
      </c>
      <c r="E19621" t="s">
        <v>12</v>
      </c>
      <c r="F19621" t="s">
        <v>13</v>
      </c>
      <c r="G19621" s="1">
        <v>4.6599998474121103</v>
      </c>
      <c r="H19621">
        <v>12</v>
      </c>
      <c r="I19621" t="s">
        <v>14</v>
      </c>
      <c r="J19621" t="s">
        <v>15</v>
      </c>
      <c r="K19621">
        <f>VLOOKUP(J19621,'Prix unitaires'!B:D,3,FALSE)</f>
        <v>0</v>
      </c>
      <c r="L19621" s="11">
        <f t="shared" si="306"/>
        <v>0</v>
      </c>
    </row>
    <row r="19622" spans="1:12" x14ac:dyDescent="0.25">
      <c r="A19622">
        <v>313</v>
      </c>
      <c r="B19622" t="s">
        <v>26</v>
      </c>
      <c r="C19622">
        <v>125</v>
      </c>
      <c r="D19622" t="s">
        <v>11</v>
      </c>
      <c r="E19622" t="s">
        <v>40</v>
      </c>
      <c r="F19622" t="s">
        <v>13</v>
      </c>
      <c r="G19622" s="1">
        <v>4.6599998474121103</v>
      </c>
      <c r="H19622">
        <v>1</v>
      </c>
      <c r="I19622" t="s">
        <v>14</v>
      </c>
      <c r="J19622" t="s">
        <v>41</v>
      </c>
      <c r="K19622">
        <f>VLOOKUP(J19622,'Prix unitaires'!B:D,3,FALSE)</f>
        <v>0</v>
      </c>
      <c r="L19622" s="11">
        <f t="shared" si="306"/>
        <v>0</v>
      </c>
    </row>
    <row r="19623" spans="1:12" x14ac:dyDescent="0.25">
      <c r="A19623">
        <v>313</v>
      </c>
      <c r="B19623" t="s">
        <v>26</v>
      </c>
      <c r="C19623" t="s">
        <v>126</v>
      </c>
      <c r="D19623" t="s">
        <v>11</v>
      </c>
      <c r="E19623" t="s">
        <v>17</v>
      </c>
      <c r="F19623" t="s">
        <v>13</v>
      </c>
      <c r="G19623" s="1">
        <v>2.3800001144409202</v>
      </c>
      <c r="H19623">
        <v>12</v>
      </c>
      <c r="I19623" t="s">
        <v>14</v>
      </c>
      <c r="J19623" t="s">
        <v>18</v>
      </c>
      <c r="K19623">
        <f>VLOOKUP(J19623,'Prix unitaires'!B:D,3,FALSE)</f>
        <v>0</v>
      </c>
      <c r="L19623" s="11">
        <f t="shared" si="306"/>
        <v>0</v>
      </c>
    </row>
    <row r="19624" spans="1:12" x14ac:dyDescent="0.25">
      <c r="A19624">
        <v>313</v>
      </c>
      <c r="B19624" t="s">
        <v>26</v>
      </c>
      <c r="C19624" t="s">
        <v>137</v>
      </c>
      <c r="D19624" t="s">
        <v>11</v>
      </c>
      <c r="E19624" t="s">
        <v>12</v>
      </c>
      <c r="F19624" t="s">
        <v>13</v>
      </c>
      <c r="G19624" s="1">
        <v>33.049999237060497</v>
      </c>
      <c r="H19624">
        <v>50</v>
      </c>
      <c r="I19624" t="s">
        <v>14</v>
      </c>
      <c r="J19624" t="s">
        <v>15</v>
      </c>
      <c r="K19624">
        <f>VLOOKUP(J19624,'Prix unitaires'!B:D,3,FALSE)</f>
        <v>0</v>
      </c>
      <c r="L19624" s="11">
        <f t="shared" si="306"/>
        <v>0</v>
      </c>
    </row>
    <row r="19625" spans="1:12" x14ac:dyDescent="0.25">
      <c r="A19625">
        <v>313</v>
      </c>
      <c r="B19625" t="s">
        <v>26</v>
      </c>
      <c r="C19625" t="s">
        <v>137</v>
      </c>
      <c r="D19625" t="s">
        <v>11</v>
      </c>
      <c r="E19625" t="s">
        <v>40</v>
      </c>
      <c r="F19625" t="s">
        <v>13</v>
      </c>
      <c r="G19625" s="1">
        <v>33.049999237060497</v>
      </c>
      <c r="H19625">
        <v>1</v>
      </c>
      <c r="I19625" t="s">
        <v>14</v>
      </c>
      <c r="J19625" t="s">
        <v>41</v>
      </c>
      <c r="K19625">
        <f>VLOOKUP(J19625,'Prix unitaires'!B:D,3,FALSE)</f>
        <v>0</v>
      </c>
      <c r="L19625" s="11">
        <f t="shared" si="306"/>
        <v>0</v>
      </c>
    </row>
    <row r="19626" spans="1:12" x14ac:dyDescent="0.25">
      <c r="A19626">
        <v>313</v>
      </c>
      <c r="B19626" t="s">
        <v>26</v>
      </c>
      <c r="C19626">
        <v>111</v>
      </c>
      <c r="D19626" t="s">
        <v>11</v>
      </c>
      <c r="E19626" t="s">
        <v>19</v>
      </c>
      <c r="F19626" t="s">
        <v>13</v>
      </c>
      <c r="G19626" s="1">
        <v>13.420000076293899</v>
      </c>
      <c r="H19626">
        <v>50</v>
      </c>
      <c r="I19626" t="s">
        <v>14</v>
      </c>
      <c r="J19626" t="s">
        <v>20</v>
      </c>
      <c r="K19626">
        <f>VLOOKUP(J19626,'Prix unitaires'!B:D,3,FALSE)</f>
        <v>0</v>
      </c>
      <c r="L19626" s="11">
        <f t="shared" si="306"/>
        <v>0</v>
      </c>
    </row>
    <row r="19627" spans="1:12" x14ac:dyDescent="0.25">
      <c r="A19627">
        <v>313</v>
      </c>
      <c r="B19627" t="s">
        <v>26</v>
      </c>
      <c r="C19627">
        <v>111</v>
      </c>
      <c r="D19627" t="s">
        <v>11</v>
      </c>
      <c r="E19627" t="s">
        <v>35</v>
      </c>
      <c r="F19627" t="s">
        <v>13</v>
      </c>
      <c r="G19627" s="1">
        <v>13.420000076293899</v>
      </c>
      <c r="H19627">
        <v>1</v>
      </c>
      <c r="I19627" t="s">
        <v>14</v>
      </c>
      <c r="J19627" t="s">
        <v>36</v>
      </c>
      <c r="K19627">
        <f>VLOOKUP(J19627,'Prix unitaires'!B:D,3,FALSE)</f>
        <v>0</v>
      </c>
      <c r="L19627" s="11">
        <f t="shared" si="306"/>
        <v>0</v>
      </c>
    </row>
    <row r="19628" spans="1:12" x14ac:dyDescent="0.25">
      <c r="A19628">
        <v>313</v>
      </c>
      <c r="B19628" t="s">
        <v>26</v>
      </c>
      <c r="C19628">
        <v>111</v>
      </c>
      <c r="D19628" t="s">
        <v>11</v>
      </c>
      <c r="E19628" t="s">
        <v>167</v>
      </c>
      <c r="F19628" t="s">
        <v>13</v>
      </c>
      <c r="G19628" s="1">
        <v>2.6400001049041699</v>
      </c>
      <c r="H19628">
        <v>1</v>
      </c>
      <c r="I19628" t="s">
        <v>14</v>
      </c>
      <c r="J19628" t="s">
        <v>168</v>
      </c>
      <c r="K19628">
        <f>VLOOKUP(J19628,'Prix unitaires'!B:D,3,FALSE)</f>
        <v>0</v>
      </c>
      <c r="L19628" s="11">
        <f t="shared" si="306"/>
        <v>0</v>
      </c>
    </row>
    <row r="19629" spans="1:12" x14ac:dyDescent="0.25">
      <c r="A19629">
        <v>313</v>
      </c>
      <c r="B19629" t="s">
        <v>26</v>
      </c>
      <c r="C19629" t="s">
        <v>127</v>
      </c>
      <c r="D19629" t="s">
        <v>11</v>
      </c>
      <c r="E19629" t="s">
        <v>17</v>
      </c>
      <c r="F19629" t="s">
        <v>13</v>
      </c>
      <c r="G19629" s="1">
        <v>9.5699996948241992</v>
      </c>
      <c r="H19629">
        <v>50</v>
      </c>
      <c r="I19629" t="s">
        <v>14</v>
      </c>
      <c r="J19629" t="s">
        <v>18</v>
      </c>
      <c r="K19629">
        <f>VLOOKUP(J19629,'Prix unitaires'!B:D,3,FALSE)</f>
        <v>0</v>
      </c>
      <c r="L19629" s="11">
        <f t="shared" si="306"/>
        <v>0</v>
      </c>
    </row>
    <row r="19630" spans="1:12" x14ac:dyDescent="0.25">
      <c r="A19630">
        <v>313</v>
      </c>
      <c r="B19630" t="s">
        <v>26</v>
      </c>
      <c r="C19630" t="s">
        <v>127</v>
      </c>
      <c r="D19630" t="s">
        <v>11</v>
      </c>
      <c r="E19630" t="s">
        <v>35</v>
      </c>
      <c r="F19630" t="s">
        <v>13</v>
      </c>
      <c r="G19630" s="1">
        <v>9.5699996948241992</v>
      </c>
      <c r="H19630">
        <v>1</v>
      </c>
      <c r="I19630" t="s">
        <v>14</v>
      </c>
      <c r="J19630" t="s">
        <v>36</v>
      </c>
      <c r="K19630">
        <f>VLOOKUP(J19630,'Prix unitaires'!B:D,3,FALSE)</f>
        <v>0</v>
      </c>
      <c r="L19630" s="11">
        <f t="shared" si="306"/>
        <v>0</v>
      </c>
    </row>
    <row r="19631" spans="1:12" x14ac:dyDescent="0.25">
      <c r="A19631">
        <v>313</v>
      </c>
      <c r="B19631" t="s">
        <v>26</v>
      </c>
      <c r="C19631" t="s">
        <v>42</v>
      </c>
      <c r="D19631">
        <v>-1</v>
      </c>
      <c r="E19631" t="s">
        <v>17</v>
      </c>
      <c r="F19631" t="s">
        <v>13</v>
      </c>
      <c r="G19631" s="1">
        <v>3.3099999427795401</v>
      </c>
      <c r="H19631">
        <v>12</v>
      </c>
      <c r="I19631" t="s">
        <v>14</v>
      </c>
      <c r="J19631" t="s">
        <v>140</v>
      </c>
      <c r="K19631">
        <f>VLOOKUP(J19631,'Prix unitaires'!B:D,3,FALSE)</f>
        <v>0</v>
      </c>
      <c r="L19631" s="11">
        <f t="shared" si="306"/>
        <v>0</v>
      </c>
    </row>
    <row r="19632" spans="1:12" x14ac:dyDescent="0.25">
      <c r="A19632">
        <v>313</v>
      </c>
      <c r="B19632" t="s">
        <v>26</v>
      </c>
      <c r="C19632" t="s">
        <v>42</v>
      </c>
      <c r="D19632">
        <v>-1</v>
      </c>
      <c r="E19632" t="s">
        <v>40</v>
      </c>
      <c r="F19632" t="s">
        <v>13</v>
      </c>
      <c r="G19632" s="1">
        <v>3.3099999427795401</v>
      </c>
      <c r="H19632">
        <v>1</v>
      </c>
      <c r="I19632" t="s">
        <v>14</v>
      </c>
      <c r="J19632" t="s">
        <v>118</v>
      </c>
      <c r="K19632">
        <f>VLOOKUP(J19632,'Prix unitaires'!B:D,3,FALSE)</f>
        <v>0</v>
      </c>
      <c r="L19632" s="11">
        <f t="shared" si="306"/>
        <v>0</v>
      </c>
    </row>
    <row r="19633" spans="1:12" x14ac:dyDescent="0.25">
      <c r="A19633">
        <v>313</v>
      </c>
      <c r="B19633" t="s">
        <v>26</v>
      </c>
      <c r="C19633" t="s">
        <v>158</v>
      </c>
      <c r="D19633">
        <v>-1</v>
      </c>
      <c r="E19633" t="s">
        <v>12</v>
      </c>
      <c r="F19633" t="s">
        <v>13</v>
      </c>
      <c r="G19633" s="1">
        <v>90.069999694824006</v>
      </c>
      <c r="H19633">
        <v>12</v>
      </c>
      <c r="I19633" t="s">
        <v>14</v>
      </c>
      <c r="J19633" t="s">
        <v>152</v>
      </c>
      <c r="K19633">
        <f>VLOOKUP(J19633,'Prix unitaires'!B:D,3,FALSE)</f>
        <v>0</v>
      </c>
      <c r="L19633" s="11">
        <f t="shared" si="306"/>
        <v>0</v>
      </c>
    </row>
    <row r="19634" spans="1:12" x14ac:dyDescent="0.25">
      <c r="A19634">
        <v>313</v>
      </c>
      <c r="B19634" t="s">
        <v>26</v>
      </c>
      <c r="C19634" t="s">
        <v>158</v>
      </c>
      <c r="D19634">
        <v>-1</v>
      </c>
      <c r="E19634" t="s">
        <v>40</v>
      </c>
      <c r="F19634" t="s">
        <v>13</v>
      </c>
      <c r="G19634" s="1">
        <v>90.069999694824006</v>
      </c>
      <c r="H19634">
        <v>1</v>
      </c>
      <c r="I19634" t="s">
        <v>14</v>
      </c>
      <c r="J19634" t="s">
        <v>118</v>
      </c>
      <c r="K19634">
        <f>VLOOKUP(J19634,'Prix unitaires'!B:D,3,FALSE)</f>
        <v>0</v>
      </c>
      <c r="L19634" s="11">
        <f t="shared" si="306"/>
        <v>0</v>
      </c>
    </row>
    <row r="19635" spans="1:12" x14ac:dyDescent="0.25">
      <c r="A19635">
        <v>313</v>
      </c>
      <c r="B19635" t="s">
        <v>26</v>
      </c>
      <c r="C19635" t="s">
        <v>158</v>
      </c>
      <c r="D19635">
        <v>-1</v>
      </c>
      <c r="E19635" t="s">
        <v>167</v>
      </c>
      <c r="F19635" t="s">
        <v>13</v>
      </c>
      <c r="G19635" s="1">
        <v>5.6399998664856001</v>
      </c>
      <c r="H19635">
        <v>1</v>
      </c>
      <c r="I19635" t="s">
        <v>14</v>
      </c>
      <c r="J19635" t="s">
        <v>274</v>
      </c>
      <c r="K19635">
        <f>VLOOKUP(J19635,'Prix unitaires'!B:D,3,FALSE)</f>
        <v>0</v>
      </c>
      <c r="L19635" s="11">
        <f t="shared" si="306"/>
        <v>0</v>
      </c>
    </row>
    <row r="19636" spans="1:12" x14ac:dyDescent="0.25">
      <c r="A19636">
        <v>313</v>
      </c>
      <c r="B19636" t="s">
        <v>10</v>
      </c>
      <c r="C19636" t="s">
        <v>236</v>
      </c>
      <c r="D19636">
        <v>-1</v>
      </c>
      <c r="E19636" t="s">
        <v>12</v>
      </c>
      <c r="F19636" t="s">
        <v>13</v>
      </c>
      <c r="G19636" s="1">
        <v>13.9799995422363</v>
      </c>
      <c r="H19636">
        <v>12</v>
      </c>
      <c r="I19636" t="s">
        <v>14</v>
      </c>
      <c r="J19636" t="s">
        <v>152</v>
      </c>
      <c r="K19636">
        <f>VLOOKUP(J19636,'Prix unitaires'!B:D,3,FALSE)</f>
        <v>0</v>
      </c>
      <c r="L19636" s="11">
        <f t="shared" si="306"/>
        <v>0</v>
      </c>
    </row>
    <row r="19637" spans="1:12" x14ac:dyDescent="0.25">
      <c r="A19637">
        <v>315</v>
      </c>
      <c r="B19637" t="s">
        <v>26</v>
      </c>
      <c r="C19637">
        <v>157</v>
      </c>
      <c r="D19637" t="s">
        <v>11</v>
      </c>
      <c r="E19637" t="s">
        <v>19</v>
      </c>
      <c r="F19637" t="s">
        <v>13</v>
      </c>
      <c r="G19637" s="1">
        <v>17.9899997711182</v>
      </c>
      <c r="H19637">
        <v>50</v>
      </c>
      <c r="I19637" t="s">
        <v>14</v>
      </c>
      <c r="J19637" t="s">
        <v>20</v>
      </c>
      <c r="K19637">
        <f>VLOOKUP(J19637,'Prix unitaires'!B:D,3,FALSE)</f>
        <v>0</v>
      </c>
      <c r="L19637" s="11">
        <f t="shared" si="306"/>
        <v>0</v>
      </c>
    </row>
    <row r="19638" spans="1:12" x14ac:dyDescent="0.25">
      <c r="A19638">
        <v>315</v>
      </c>
      <c r="B19638" t="s">
        <v>26</v>
      </c>
      <c r="C19638">
        <v>157</v>
      </c>
      <c r="D19638" t="s">
        <v>11</v>
      </c>
      <c r="E19638" t="s">
        <v>35</v>
      </c>
      <c r="F19638" t="s">
        <v>13</v>
      </c>
      <c r="G19638" s="1">
        <v>17.9899997711182</v>
      </c>
      <c r="H19638">
        <v>1</v>
      </c>
      <c r="I19638" t="s">
        <v>14</v>
      </c>
      <c r="J19638" t="s">
        <v>36</v>
      </c>
      <c r="K19638">
        <f>VLOOKUP(J19638,'Prix unitaires'!B:D,3,FALSE)</f>
        <v>0</v>
      </c>
      <c r="L19638" s="11">
        <f t="shared" si="306"/>
        <v>0</v>
      </c>
    </row>
    <row r="19639" spans="1:12" x14ac:dyDescent="0.25">
      <c r="A19639">
        <v>315</v>
      </c>
      <c r="B19639" t="s">
        <v>26</v>
      </c>
      <c r="C19639">
        <v>175</v>
      </c>
      <c r="D19639" t="s">
        <v>11</v>
      </c>
      <c r="E19639" t="s">
        <v>19</v>
      </c>
      <c r="F19639" t="s">
        <v>13</v>
      </c>
      <c r="G19639" s="1">
        <v>63.150001525878899</v>
      </c>
      <c r="H19639">
        <v>50</v>
      </c>
      <c r="I19639" t="s">
        <v>14</v>
      </c>
      <c r="J19639" t="s">
        <v>20</v>
      </c>
      <c r="K19639">
        <f>VLOOKUP(J19639,'Prix unitaires'!B:D,3,FALSE)</f>
        <v>0</v>
      </c>
      <c r="L19639" s="11">
        <f t="shared" si="306"/>
        <v>0</v>
      </c>
    </row>
    <row r="19640" spans="1:12" x14ac:dyDescent="0.25">
      <c r="A19640">
        <v>315</v>
      </c>
      <c r="B19640" t="s">
        <v>26</v>
      </c>
      <c r="C19640">
        <v>175</v>
      </c>
      <c r="D19640" t="s">
        <v>11</v>
      </c>
      <c r="E19640" t="s">
        <v>35</v>
      </c>
      <c r="F19640" t="s">
        <v>13</v>
      </c>
      <c r="G19640" s="1">
        <v>63.150001525878899</v>
      </c>
      <c r="H19640">
        <v>1</v>
      </c>
      <c r="I19640" t="s">
        <v>14</v>
      </c>
      <c r="J19640" t="s">
        <v>36</v>
      </c>
      <c r="K19640">
        <f>VLOOKUP(J19640,'Prix unitaires'!B:D,3,FALSE)</f>
        <v>0</v>
      </c>
      <c r="L19640" s="11">
        <f t="shared" si="306"/>
        <v>0</v>
      </c>
    </row>
    <row r="19641" spans="1:12" x14ac:dyDescent="0.25">
      <c r="A19641">
        <v>315</v>
      </c>
      <c r="B19641" t="s">
        <v>26</v>
      </c>
      <c r="C19641">
        <v>158</v>
      </c>
      <c r="D19641" t="s">
        <v>11</v>
      </c>
      <c r="E19641" t="s">
        <v>17</v>
      </c>
      <c r="F19641" t="s">
        <v>13</v>
      </c>
      <c r="G19641" s="1">
        <v>17.5</v>
      </c>
      <c r="H19641">
        <v>50</v>
      </c>
      <c r="I19641" t="s">
        <v>14</v>
      </c>
      <c r="J19641" t="s">
        <v>18</v>
      </c>
      <c r="K19641">
        <f>VLOOKUP(J19641,'Prix unitaires'!B:D,3,FALSE)</f>
        <v>0</v>
      </c>
      <c r="L19641" s="11">
        <f t="shared" si="306"/>
        <v>0</v>
      </c>
    </row>
    <row r="19642" spans="1:12" x14ac:dyDescent="0.25">
      <c r="A19642">
        <v>315</v>
      </c>
      <c r="B19642" t="s">
        <v>26</v>
      </c>
      <c r="C19642">
        <v>158</v>
      </c>
      <c r="D19642" t="s">
        <v>11</v>
      </c>
      <c r="E19642" t="s">
        <v>35</v>
      </c>
      <c r="F19642" t="s">
        <v>13</v>
      </c>
      <c r="G19642" s="1">
        <v>17.5</v>
      </c>
      <c r="H19642">
        <v>1</v>
      </c>
      <c r="I19642" t="s">
        <v>14</v>
      </c>
      <c r="J19642" t="s">
        <v>36</v>
      </c>
      <c r="K19642">
        <f>VLOOKUP(J19642,'Prix unitaires'!B:D,3,FALSE)</f>
        <v>0</v>
      </c>
      <c r="L19642" s="11">
        <f t="shared" si="306"/>
        <v>0</v>
      </c>
    </row>
    <row r="19643" spans="1:12" x14ac:dyDescent="0.25">
      <c r="A19643">
        <v>315</v>
      </c>
      <c r="B19643" t="s">
        <v>10</v>
      </c>
      <c r="C19643">
        <v>63</v>
      </c>
      <c r="D19643">
        <v>-1</v>
      </c>
      <c r="E19643" t="s">
        <v>38</v>
      </c>
      <c r="F19643" t="s">
        <v>13</v>
      </c>
      <c r="G19643" s="1">
        <v>103.300003051758</v>
      </c>
      <c r="H19643">
        <v>50</v>
      </c>
      <c r="I19643" t="s">
        <v>14</v>
      </c>
      <c r="J19643" t="s">
        <v>141</v>
      </c>
      <c r="K19643">
        <f>VLOOKUP(J19643,'Prix unitaires'!B:D,3,FALSE)</f>
        <v>0</v>
      </c>
      <c r="L19643" s="11">
        <f t="shared" si="306"/>
        <v>0</v>
      </c>
    </row>
    <row r="19644" spans="1:12" x14ac:dyDescent="0.25">
      <c r="A19644">
        <v>315</v>
      </c>
      <c r="B19644" t="s">
        <v>10</v>
      </c>
      <c r="C19644">
        <v>63</v>
      </c>
      <c r="D19644">
        <v>-1</v>
      </c>
      <c r="E19644" t="s">
        <v>40</v>
      </c>
      <c r="F19644" t="s">
        <v>13</v>
      </c>
      <c r="G19644" s="1">
        <v>103.300003051758</v>
      </c>
      <c r="H19644">
        <v>1</v>
      </c>
      <c r="I19644" t="s">
        <v>14</v>
      </c>
      <c r="J19644" t="s">
        <v>118</v>
      </c>
      <c r="K19644">
        <f>VLOOKUP(J19644,'Prix unitaires'!B:D,3,FALSE)</f>
        <v>0</v>
      </c>
      <c r="L19644" s="11">
        <f t="shared" si="306"/>
        <v>0</v>
      </c>
    </row>
    <row r="19645" spans="1:12" x14ac:dyDescent="0.25">
      <c r="A19645">
        <v>315</v>
      </c>
      <c r="B19645" t="s">
        <v>10</v>
      </c>
      <c r="C19645" t="s">
        <v>120</v>
      </c>
      <c r="D19645">
        <v>-1</v>
      </c>
      <c r="E19645" t="s">
        <v>17</v>
      </c>
      <c r="F19645" t="s">
        <v>13</v>
      </c>
      <c r="G19645" s="1">
        <v>3.7799999713897701</v>
      </c>
      <c r="H19645">
        <v>50</v>
      </c>
      <c r="I19645" t="s">
        <v>14</v>
      </c>
      <c r="J19645" t="s">
        <v>140</v>
      </c>
      <c r="K19645">
        <f>VLOOKUP(J19645,'Prix unitaires'!B:D,3,FALSE)</f>
        <v>0</v>
      </c>
      <c r="L19645" s="11">
        <f t="shared" si="306"/>
        <v>0</v>
      </c>
    </row>
    <row r="19646" spans="1:12" x14ac:dyDescent="0.25">
      <c r="A19646">
        <v>315</v>
      </c>
      <c r="B19646" t="s">
        <v>10</v>
      </c>
      <c r="C19646" t="s">
        <v>120</v>
      </c>
      <c r="D19646">
        <v>-1</v>
      </c>
      <c r="E19646" t="s">
        <v>40</v>
      </c>
      <c r="F19646" t="s">
        <v>13</v>
      </c>
      <c r="G19646" s="1">
        <v>3.7799999713897701</v>
      </c>
      <c r="H19646">
        <v>1</v>
      </c>
      <c r="I19646" t="s">
        <v>14</v>
      </c>
      <c r="J19646" t="s">
        <v>118</v>
      </c>
      <c r="K19646">
        <f>VLOOKUP(J19646,'Prix unitaires'!B:D,3,FALSE)</f>
        <v>0</v>
      </c>
      <c r="L19646" s="11">
        <f t="shared" si="306"/>
        <v>0</v>
      </c>
    </row>
    <row r="19647" spans="1:12" x14ac:dyDescent="0.25">
      <c r="A19647">
        <v>315</v>
      </c>
      <c r="B19647" t="s">
        <v>10</v>
      </c>
      <c r="C19647">
        <v>43</v>
      </c>
      <c r="D19647">
        <v>-1</v>
      </c>
      <c r="E19647" t="s">
        <v>17</v>
      </c>
      <c r="F19647" t="s">
        <v>13</v>
      </c>
      <c r="G19647" s="1">
        <v>88.040000915527003</v>
      </c>
      <c r="H19647">
        <v>50</v>
      </c>
      <c r="I19647" t="s">
        <v>14</v>
      </c>
      <c r="J19647" t="s">
        <v>140</v>
      </c>
      <c r="K19647">
        <f>VLOOKUP(J19647,'Prix unitaires'!B:D,3,FALSE)</f>
        <v>0</v>
      </c>
      <c r="L19647" s="11">
        <f t="shared" si="306"/>
        <v>0</v>
      </c>
    </row>
    <row r="19648" spans="1:12" x14ac:dyDescent="0.25">
      <c r="A19648">
        <v>315</v>
      </c>
      <c r="B19648" t="s">
        <v>10</v>
      </c>
      <c r="C19648">
        <v>43</v>
      </c>
      <c r="D19648">
        <v>-1</v>
      </c>
      <c r="E19648" t="s">
        <v>40</v>
      </c>
      <c r="F19648" t="s">
        <v>13</v>
      </c>
      <c r="G19648" s="1">
        <v>88.040000915527003</v>
      </c>
      <c r="H19648">
        <v>1</v>
      </c>
      <c r="I19648" t="s">
        <v>14</v>
      </c>
      <c r="J19648" t="s">
        <v>118</v>
      </c>
      <c r="K19648">
        <f>VLOOKUP(J19648,'Prix unitaires'!B:D,3,FALSE)</f>
        <v>0</v>
      </c>
      <c r="L19648" s="11">
        <f t="shared" si="306"/>
        <v>0</v>
      </c>
    </row>
    <row r="19649" spans="1:12" x14ac:dyDescent="0.25">
      <c r="A19649">
        <v>315</v>
      </c>
      <c r="B19649" t="s">
        <v>10</v>
      </c>
      <c r="C19649" t="s">
        <v>302</v>
      </c>
      <c r="D19649" t="s">
        <v>11</v>
      </c>
      <c r="E19649" t="s">
        <v>17</v>
      </c>
      <c r="F19649" t="s">
        <v>13</v>
      </c>
      <c r="G19649" s="1">
        <v>12.2600002288818</v>
      </c>
      <c r="H19649">
        <v>50</v>
      </c>
      <c r="I19649" t="s">
        <v>14</v>
      </c>
      <c r="J19649" t="s">
        <v>18</v>
      </c>
      <c r="K19649">
        <f>VLOOKUP(J19649,'Prix unitaires'!B:D,3,FALSE)</f>
        <v>0</v>
      </c>
      <c r="L19649" s="11">
        <f t="shared" si="306"/>
        <v>0</v>
      </c>
    </row>
    <row r="19650" spans="1:12" x14ac:dyDescent="0.25">
      <c r="A19650">
        <v>315</v>
      </c>
      <c r="B19650" t="s">
        <v>10</v>
      </c>
      <c r="C19650" t="s">
        <v>302</v>
      </c>
      <c r="D19650" t="s">
        <v>11</v>
      </c>
      <c r="E19650" t="s">
        <v>165</v>
      </c>
      <c r="F19650" t="s">
        <v>13</v>
      </c>
      <c r="G19650" s="1">
        <v>14.569999694824199</v>
      </c>
      <c r="H19650">
        <v>1</v>
      </c>
      <c r="I19650" t="s">
        <v>14</v>
      </c>
      <c r="J19650" t="s">
        <v>166</v>
      </c>
      <c r="K19650">
        <f>VLOOKUP(J19650,'Prix unitaires'!B:D,3,FALSE)</f>
        <v>0</v>
      </c>
      <c r="L19650" s="11">
        <f t="shared" si="306"/>
        <v>0</v>
      </c>
    </row>
    <row r="19651" spans="1:12" x14ac:dyDescent="0.25">
      <c r="A19651">
        <v>317</v>
      </c>
      <c r="B19651" t="s">
        <v>10</v>
      </c>
      <c r="C19651" t="s">
        <v>120</v>
      </c>
      <c r="D19651" t="s">
        <v>11</v>
      </c>
      <c r="E19651" t="s">
        <v>12</v>
      </c>
      <c r="F19651" t="s">
        <v>13</v>
      </c>
      <c r="G19651" s="1">
        <v>1.96000003814697</v>
      </c>
      <c r="H19651">
        <v>12</v>
      </c>
      <c r="I19651" t="s">
        <v>14</v>
      </c>
      <c r="J19651" t="s">
        <v>15</v>
      </c>
      <c r="K19651">
        <f>VLOOKUP(J19651,'Prix unitaires'!B:D,3,FALSE)</f>
        <v>0</v>
      </c>
      <c r="L19651" s="11">
        <f t="shared" ref="L19651:L19714" si="307">(G19651*H19651)*K19651</f>
        <v>0</v>
      </c>
    </row>
    <row r="19652" spans="1:12" x14ac:dyDescent="0.25">
      <c r="A19652">
        <v>317</v>
      </c>
      <c r="B19652" t="s">
        <v>10</v>
      </c>
      <c r="C19652" t="s">
        <v>120</v>
      </c>
      <c r="D19652" t="s">
        <v>11</v>
      </c>
      <c r="E19652" t="s">
        <v>40</v>
      </c>
      <c r="F19652" t="s">
        <v>13</v>
      </c>
      <c r="G19652" s="1">
        <v>1.96000003814697</v>
      </c>
      <c r="H19652">
        <v>1</v>
      </c>
      <c r="I19652" t="s">
        <v>14</v>
      </c>
      <c r="J19652" t="s">
        <v>41</v>
      </c>
      <c r="K19652">
        <f>VLOOKUP(J19652,'Prix unitaires'!B:D,3,FALSE)</f>
        <v>0</v>
      </c>
      <c r="L19652" s="11">
        <f t="shared" si="307"/>
        <v>0</v>
      </c>
    </row>
    <row r="19653" spans="1:12" x14ac:dyDescent="0.25">
      <c r="A19653">
        <v>755</v>
      </c>
      <c r="B19653" t="s">
        <v>611</v>
      </c>
      <c r="C19653" t="s">
        <v>469</v>
      </c>
      <c r="D19653" t="s">
        <v>11</v>
      </c>
      <c r="E19653" t="s">
        <v>12</v>
      </c>
      <c r="F19653" t="s">
        <v>13</v>
      </c>
      <c r="G19653" s="1">
        <v>2.5599999427795401</v>
      </c>
      <c r="H19653">
        <v>12</v>
      </c>
      <c r="I19653" t="s">
        <v>14</v>
      </c>
      <c r="J19653" t="s">
        <v>15</v>
      </c>
      <c r="K19653">
        <f>VLOOKUP(J19653,'Prix unitaires'!B:D,3,FALSE)</f>
        <v>0</v>
      </c>
      <c r="L19653" s="11">
        <f t="shared" si="307"/>
        <v>0</v>
      </c>
    </row>
    <row r="19654" spans="1:12" x14ac:dyDescent="0.25">
      <c r="A19654">
        <v>755</v>
      </c>
      <c r="B19654" t="s">
        <v>611</v>
      </c>
      <c r="C19654" t="s">
        <v>469</v>
      </c>
      <c r="D19654" t="s">
        <v>11</v>
      </c>
      <c r="E19654" t="s">
        <v>40</v>
      </c>
      <c r="F19654" t="s">
        <v>13</v>
      </c>
      <c r="G19654" s="1">
        <v>2.5599999427795401</v>
      </c>
      <c r="H19654">
        <v>1</v>
      </c>
      <c r="I19654" t="s">
        <v>14</v>
      </c>
      <c r="J19654" t="s">
        <v>41</v>
      </c>
      <c r="K19654">
        <f>VLOOKUP(J19654,'Prix unitaires'!B:D,3,FALSE)</f>
        <v>0</v>
      </c>
      <c r="L19654" s="11">
        <f t="shared" si="307"/>
        <v>0</v>
      </c>
    </row>
    <row r="19655" spans="1:12" x14ac:dyDescent="0.25">
      <c r="A19655">
        <v>965</v>
      </c>
      <c r="B19655" t="s">
        <v>10</v>
      </c>
      <c r="C19655" t="s">
        <v>120</v>
      </c>
      <c r="D19655" t="s">
        <v>11</v>
      </c>
      <c r="E19655" t="s">
        <v>12</v>
      </c>
      <c r="F19655" t="s">
        <v>13</v>
      </c>
      <c r="G19655" s="1">
        <v>1.8099999427795399</v>
      </c>
      <c r="H19655">
        <v>12</v>
      </c>
      <c r="I19655" t="s">
        <v>14</v>
      </c>
      <c r="J19655" t="s">
        <v>15</v>
      </c>
      <c r="K19655">
        <f>VLOOKUP(J19655,'Prix unitaires'!B:D,3,FALSE)</f>
        <v>0</v>
      </c>
      <c r="L19655" s="11">
        <f t="shared" si="307"/>
        <v>0</v>
      </c>
    </row>
    <row r="19656" spans="1:12" x14ac:dyDescent="0.25">
      <c r="A19656">
        <v>965</v>
      </c>
      <c r="B19656" t="s">
        <v>10</v>
      </c>
      <c r="C19656" t="s">
        <v>120</v>
      </c>
      <c r="D19656" t="s">
        <v>11</v>
      </c>
      <c r="E19656" t="s">
        <v>40</v>
      </c>
      <c r="F19656" t="s">
        <v>13</v>
      </c>
      <c r="G19656" s="1">
        <v>1.8099999427795399</v>
      </c>
      <c r="H19656">
        <v>1</v>
      </c>
      <c r="I19656" t="s">
        <v>14</v>
      </c>
      <c r="J19656" t="s">
        <v>41</v>
      </c>
      <c r="K19656">
        <f>VLOOKUP(J19656,'Prix unitaires'!B:D,3,FALSE)</f>
        <v>0</v>
      </c>
      <c r="L19656" s="11">
        <f t="shared" si="307"/>
        <v>0</v>
      </c>
    </row>
    <row r="19657" spans="1:12" x14ac:dyDescent="0.25">
      <c r="A19657">
        <v>966</v>
      </c>
      <c r="B19657" t="s">
        <v>10</v>
      </c>
      <c r="C19657" t="s">
        <v>120</v>
      </c>
      <c r="D19657" t="s">
        <v>11</v>
      </c>
      <c r="E19657" t="s">
        <v>12</v>
      </c>
      <c r="F19657" t="s">
        <v>13</v>
      </c>
      <c r="G19657" s="1">
        <v>1.8099999427795399</v>
      </c>
      <c r="H19657">
        <v>12</v>
      </c>
      <c r="I19657" t="s">
        <v>14</v>
      </c>
      <c r="J19657" t="s">
        <v>15</v>
      </c>
      <c r="K19657">
        <f>VLOOKUP(J19657,'Prix unitaires'!B:D,3,FALSE)</f>
        <v>0</v>
      </c>
      <c r="L19657" s="11">
        <f t="shared" si="307"/>
        <v>0</v>
      </c>
    </row>
    <row r="19658" spans="1:12" x14ac:dyDescent="0.25">
      <c r="A19658">
        <v>966</v>
      </c>
      <c r="B19658" t="s">
        <v>10</v>
      </c>
      <c r="C19658" t="s">
        <v>120</v>
      </c>
      <c r="D19658" t="s">
        <v>11</v>
      </c>
      <c r="E19658" t="s">
        <v>40</v>
      </c>
      <c r="F19658" t="s">
        <v>13</v>
      </c>
      <c r="G19658" s="1">
        <v>1.8099999427795399</v>
      </c>
      <c r="H19658">
        <v>1</v>
      </c>
      <c r="I19658" t="s">
        <v>14</v>
      </c>
      <c r="J19658" t="s">
        <v>41</v>
      </c>
      <c r="K19658">
        <f>VLOOKUP(J19658,'Prix unitaires'!B:D,3,FALSE)</f>
        <v>0</v>
      </c>
      <c r="L19658" s="11">
        <f t="shared" si="307"/>
        <v>0</v>
      </c>
    </row>
    <row r="19659" spans="1:12" x14ac:dyDescent="0.25">
      <c r="A19659">
        <v>355</v>
      </c>
      <c r="B19659" t="s">
        <v>10</v>
      </c>
      <c r="C19659">
        <v>11</v>
      </c>
      <c r="D19659" t="s">
        <v>11</v>
      </c>
      <c r="E19659" t="s">
        <v>19</v>
      </c>
      <c r="F19659" t="s">
        <v>13</v>
      </c>
      <c r="G19659" s="1">
        <v>13.699999809265099</v>
      </c>
      <c r="H19659">
        <v>50</v>
      </c>
      <c r="I19659" t="s">
        <v>14</v>
      </c>
      <c r="J19659" t="s">
        <v>20</v>
      </c>
      <c r="K19659">
        <f>VLOOKUP(J19659,'Prix unitaires'!B:D,3,FALSE)</f>
        <v>0</v>
      </c>
      <c r="L19659" s="11">
        <f t="shared" si="307"/>
        <v>0</v>
      </c>
    </row>
    <row r="19660" spans="1:12" x14ac:dyDescent="0.25">
      <c r="A19660">
        <v>355</v>
      </c>
      <c r="B19660" t="s">
        <v>10</v>
      </c>
      <c r="C19660">
        <v>11</v>
      </c>
      <c r="D19660" t="s">
        <v>11</v>
      </c>
      <c r="E19660" t="s">
        <v>35</v>
      </c>
      <c r="F19660" t="s">
        <v>13</v>
      </c>
      <c r="G19660" s="1">
        <v>13.699999809265099</v>
      </c>
      <c r="H19660">
        <v>1</v>
      </c>
      <c r="I19660" t="s">
        <v>14</v>
      </c>
      <c r="J19660" t="s">
        <v>36</v>
      </c>
      <c r="K19660">
        <f>VLOOKUP(J19660,'Prix unitaires'!B:D,3,FALSE)</f>
        <v>0</v>
      </c>
      <c r="L19660" s="11">
        <f t="shared" si="307"/>
        <v>0</v>
      </c>
    </row>
    <row r="19661" spans="1:12" x14ac:dyDescent="0.25">
      <c r="A19661">
        <v>355</v>
      </c>
      <c r="B19661" t="s">
        <v>10</v>
      </c>
      <c r="C19661">
        <v>11</v>
      </c>
      <c r="D19661" t="s">
        <v>11</v>
      </c>
      <c r="E19661" t="s">
        <v>165</v>
      </c>
      <c r="F19661" t="s">
        <v>13</v>
      </c>
      <c r="G19661" s="1">
        <v>3.6300001144409202</v>
      </c>
      <c r="H19661">
        <v>1</v>
      </c>
      <c r="I19661" t="s">
        <v>14</v>
      </c>
      <c r="J19661" t="s">
        <v>166</v>
      </c>
      <c r="K19661">
        <f>VLOOKUP(J19661,'Prix unitaires'!B:D,3,FALSE)</f>
        <v>0</v>
      </c>
      <c r="L19661" s="11">
        <f t="shared" si="307"/>
        <v>0</v>
      </c>
    </row>
    <row r="19662" spans="1:12" x14ac:dyDescent="0.25">
      <c r="A19662">
        <v>300</v>
      </c>
      <c r="B19662" t="s">
        <v>10</v>
      </c>
      <c r="C19662">
        <v>1</v>
      </c>
      <c r="D19662" t="s">
        <v>11</v>
      </c>
      <c r="E19662" t="s">
        <v>165</v>
      </c>
      <c r="F19662" t="s">
        <v>13</v>
      </c>
      <c r="G19662" s="1">
        <v>1.46000003814697</v>
      </c>
      <c r="H19662">
        <v>1</v>
      </c>
      <c r="I19662" t="s">
        <v>14</v>
      </c>
      <c r="J19662" t="s">
        <v>166</v>
      </c>
      <c r="K19662">
        <f>VLOOKUP(J19662,'Prix unitaires'!B:D,3,FALSE)</f>
        <v>0</v>
      </c>
      <c r="L19662" s="11">
        <f t="shared" si="307"/>
        <v>0</v>
      </c>
    </row>
    <row r="19663" spans="1:12" x14ac:dyDescent="0.25">
      <c r="A19663">
        <v>310</v>
      </c>
      <c r="B19663" t="s">
        <v>10</v>
      </c>
      <c r="C19663" t="s">
        <v>136</v>
      </c>
      <c r="D19663" t="s">
        <v>11</v>
      </c>
      <c r="E19663" t="s">
        <v>12</v>
      </c>
      <c r="F19663" t="s">
        <v>13</v>
      </c>
      <c r="G19663" s="1">
        <v>19.409999847412099</v>
      </c>
      <c r="H19663">
        <v>50</v>
      </c>
      <c r="I19663" t="s">
        <v>14</v>
      </c>
      <c r="J19663" t="s">
        <v>15</v>
      </c>
      <c r="K19663">
        <f>VLOOKUP(J19663,'Prix unitaires'!B:D,3,FALSE)</f>
        <v>0</v>
      </c>
      <c r="L19663" s="11">
        <f t="shared" si="307"/>
        <v>0</v>
      </c>
    </row>
    <row r="19664" spans="1:12" x14ac:dyDescent="0.25">
      <c r="A19664">
        <v>310</v>
      </c>
      <c r="B19664" t="s">
        <v>10</v>
      </c>
      <c r="C19664" t="s">
        <v>136</v>
      </c>
      <c r="D19664" t="s">
        <v>11</v>
      </c>
      <c r="E19664" t="s">
        <v>35</v>
      </c>
      <c r="F19664" t="s">
        <v>13</v>
      </c>
      <c r="G19664" s="1">
        <v>19.409999847412099</v>
      </c>
      <c r="H19664">
        <v>1</v>
      </c>
      <c r="I19664" t="s">
        <v>14</v>
      </c>
      <c r="J19664" t="s">
        <v>36</v>
      </c>
      <c r="K19664">
        <f>VLOOKUP(J19664,'Prix unitaires'!B:D,3,FALSE)</f>
        <v>0</v>
      </c>
      <c r="L19664" s="11">
        <f t="shared" si="307"/>
        <v>0</v>
      </c>
    </row>
    <row r="19665" spans="1:12" x14ac:dyDescent="0.25">
      <c r="A19665">
        <v>310</v>
      </c>
      <c r="B19665" t="s">
        <v>10</v>
      </c>
      <c r="C19665" t="s">
        <v>136</v>
      </c>
      <c r="D19665" t="s">
        <v>11</v>
      </c>
      <c r="E19665" t="s">
        <v>165</v>
      </c>
      <c r="F19665" t="s">
        <v>13</v>
      </c>
      <c r="G19665" s="1">
        <v>4.4699997901916504</v>
      </c>
      <c r="H19665">
        <v>1</v>
      </c>
      <c r="I19665" t="s">
        <v>14</v>
      </c>
      <c r="J19665" t="s">
        <v>166</v>
      </c>
      <c r="K19665">
        <f>VLOOKUP(J19665,'Prix unitaires'!B:D,3,FALSE)</f>
        <v>0</v>
      </c>
      <c r="L19665" s="11">
        <f t="shared" si="307"/>
        <v>0</v>
      </c>
    </row>
    <row r="19666" spans="1:12" x14ac:dyDescent="0.25">
      <c r="A19666">
        <v>310</v>
      </c>
      <c r="B19666" t="s">
        <v>10</v>
      </c>
      <c r="C19666">
        <v>22</v>
      </c>
      <c r="D19666" t="s">
        <v>11</v>
      </c>
      <c r="E19666" t="s">
        <v>12</v>
      </c>
      <c r="F19666" t="s">
        <v>13</v>
      </c>
      <c r="G19666" s="1">
        <v>39.419998168945298</v>
      </c>
      <c r="H19666">
        <v>50</v>
      </c>
      <c r="I19666" t="s">
        <v>14</v>
      </c>
      <c r="J19666" t="s">
        <v>15</v>
      </c>
      <c r="K19666">
        <f>VLOOKUP(J19666,'Prix unitaires'!B:D,3,FALSE)</f>
        <v>0</v>
      </c>
      <c r="L19666" s="11">
        <f t="shared" si="307"/>
        <v>0</v>
      </c>
    </row>
    <row r="19667" spans="1:12" x14ac:dyDescent="0.25">
      <c r="A19667">
        <v>310</v>
      </c>
      <c r="B19667" t="s">
        <v>10</v>
      </c>
      <c r="C19667">
        <v>22</v>
      </c>
      <c r="D19667" t="s">
        <v>11</v>
      </c>
      <c r="E19667" t="s">
        <v>35</v>
      </c>
      <c r="F19667" t="s">
        <v>13</v>
      </c>
      <c r="G19667" s="1">
        <v>39.419998168945298</v>
      </c>
      <c r="H19667">
        <v>1</v>
      </c>
      <c r="I19667" t="s">
        <v>14</v>
      </c>
      <c r="J19667" t="s">
        <v>36</v>
      </c>
      <c r="K19667">
        <f>VLOOKUP(J19667,'Prix unitaires'!B:D,3,FALSE)</f>
        <v>0</v>
      </c>
      <c r="L19667" s="11">
        <f t="shared" si="307"/>
        <v>0</v>
      </c>
    </row>
    <row r="19668" spans="1:12" x14ac:dyDescent="0.25">
      <c r="A19668">
        <v>310</v>
      </c>
      <c r="B19668" t="s">
        <v>10</v>
      </c>
      <c r="C19668">
        <v>22</v>
      </c>
      <c r="D19668" t="s">
        <v>11</v>
      </c>
      <c r="E19668" t="s">
        <v>165</v>
      </c>
      <c r="F19668" t="s">
        <v>13</v>
      </c>
      <c r="G19668" s="1">
        <v>5.3200001716613796</v>
      </c>
      <c r="H19668">
        <v>1</v>
      </c>
      <c r="I19668" t="s">
        <v>14</v>
      </c>
      <c r="J19668" t="s">
        <v>166</v>
      </c>
      <c r="K19668">
        <f>VLOOKUP(J19668,'Prix unitaires'!B:D,3,FALSE)</f>
        <v>0</v>
      </c>
      <c r="L19668" s="11">
        <f t="shared" si="307"/>
        <v>0</v>
      </c>
    </row>
    <row r="19669" spans="1:12" x14ac:dyDescent="0.25">
      <c r="A19669">
        <v>310</v>
      </c>
      <c r="B19669" t="s">
        <v>10</v>
      </c>
      <c r="C19669">
        <v>23</v>
      </c>
      <c r="D19669" t="s">
        <v>11</v>
      </c>
      <c r="E19669" t="s">
        <v>12</v>
      </c>
      <c r="F19669" t="s">
        <v>13</v>
      </c>
      <c r="G19669" s="1">
        <v>25.7600002288818</v>
      </c>
      <c r="H19669">
        <v>50</v>
      </c>
      <c r="I19669" t="s">
        <v>14</v>
      </c>
      <c r="J19669" t="s">
        <v>15</v>
      </c>
      <c r="K19669">
        <f>VLOOKUP(J19669,'Prix unitaires'!B:D,3,FALSE)</f>
        <v>0</v>
      </c>
      <c r="L19669" s="11">
        <f t="shared" si="307"/>
        <v>0</v>
      </c>
    </row>
    <row r="19670" spans="1:12" x14ac:dyDescent="0.25">
      <c r="A19670">
        <v>310</v>
      </c>
      <c r="B19670" t="s">
        <v>10</v>
      </c>
      <c r="C19670">
        <v>23</v>
      </c>
      <c r="D19670" t="s">
        <v>11</v>
      </c>
      <c r="E19670" t="s">
        <v>35</v>
      </c>
      <c r="F19670" t="s">
        <v>13</v>
      </c>
      <c r="G19670" s="1">
        <v>25.7600002288818</v>
      </c>
      <c r="H19670">
        <v>1</v>
      </c>
      <c r="I19670" t="s">
        <v>14</v>
      </c>
      <c r="J19670" t="s">
        <v>36</v>
      </c>
      <c r="K19670">
        <f>VLOOKUP(J19670,'Prix unitaires'!B:D,3,FALSE)</f>
        <v>0</v>
      </c>
      <c r="L19670" s="11">
        <f t="shared" si="307"/>
        <v>0</v>
      </c>
    </row>
    <row r="19671" spans="1:12" x14ac:dyDescent="0.25">
      <c r="A19671">
        <v>310</v>
      </c>
      <c r="B19671" t="s">
        <v>10</v>
      </c>
      <c r="C19671">
        <v>23</v>
      </c>
      <c r="D19671" t="s">
        <v>11</v>
      </c>
      <c r="E19671" t="s">
        <v>165</v>
      </c>
      <c r="F19671" t="s">
        <v>13</v>
      </c>
      <c r="G19671" s="1">
        <v>5.3200001716613796</v>
      </c>
      <c r="H19671">
        <v>1</v>
      </c>
      <c r="I19671" t="s">
        <v>14</v>
      </c>
      <c r="J19671" t="s">
        <v>166</v>
      </c>
      <c r="K19671">
        <f>VLOOKUP(J19671,'Prix unitaires'!B:D,3,FALSE)</f>
        <v>0</v>
      </c>
      <c r="L19671" s="11">
        <f t="shared" si="307"/>
        <v>0</v>
      </c>
    </row>
    <row r="19672" spans="1:12" x14ac:dyDescent="0.25">
      <c r="A19672">
        <v>310</v>
      </c>
      <c r="B19672" t="s">
        <v>10</v>
      </c>
      <c r="C19672" t="s">
        <v>80</v>
      </c>
      <c r="D19672" t="s">
        <v>11</v>
      </c>
      <c r="E19672" t="s">
        <v>19</v>
      </c>
      <c r="F19672" t="s">
        <v>13</v>
      </c>
      <c r="G19672" s="1">
        <v>40.040000915527301</v>
      </c>
      <c r="H19672">
        <v>50</v>
      </c>
      <c r="I19672" t="s">
        <v>14</v>
      </c>
      <c r="J19672" t="s">
        <v>20</v>
      </c>
      <c r="K19672">
        <f>VLOOKUP(J19672,'Prix unitaires'!B:D,3,FALSE)</f>
        <v>0</v>
      </c>
      <c r="L19672" s="11">
        <f t="shared" si="307"/>
        <v>0</v>
      </c>
    </row>
    <row r="19673" spans="1:12" x14ac:dyDescent="0.25">
      <c r="A19673">
        <v>310</v>
      </c>
      <c r="B19673" t="s">
        <v>10</v>
      </c>
      <c r="C19673" t="s">
        <v>80</v>
      </c>
      <c r="D19673" t="s">
        <v>11</v>
      </c>
      <c r="E19673" t="s">
        <v>35</v>
      </c>
      <c r="F19673" t="s">
        <v>13</v>
      </c>
      <c r="G19673" s="1">
        <v>40.040000915527301</v>
      </c>
      <c r="H19673">
        <v>1</v>
      </c>
      <c r="I19673" t="s">
        <v>14</v>
      </c>
      <c r="J19673" t="s">
        <v>36</v>
      </c>
      <c r="K19673">
        <f>VLOOKUP(J19673,'Prix unitaires'!B:D,3,FALSE)</f>
        <v>0</v>
      </c>
      <c r="L19673" s="11">
        <f t="shared" si="307"/>
        <v>0</v>
      </c>
    </row>
    <row r="19674" spans="1:12" x14ac:dyDescent="0.25">
      <c r="A19674">
        <v>310</v>
      </c>
      <c r="B19674" t="s">
        <v>26</v>
      </c>
      <c r="C19674">
        <v>127</v>
      </c>
      <c r="D19674" t="s">
        <v>11</v>
      </c>
      <c r="E19674" t="s">
        <v>19</v>
      </c>
      <c r="F19674" t="s">
        <v>13</v>
      </c>
      <c r="G19674" s="1">
        <v>9.6700000762938991</v>
      </c>
      <c r="H19674">
        <v>50</v>
      </c>
      <c r="I19674" t="s">
        <v>14</v>
      </c>
      <c r="J19674" t="s">
        <v>20</v>
      </c>
      <c r="K19674">
        <f>VLOOKUP(J19674,'Prix unitaires'!B:D,3,FALSE)</f>
        <v>0</v>
      </c>
      <c r="L19674" s="11">
        <f t="shared" si="307"/>
        <v>0</v>
      </c>
    </row>
    <row r="19675" spans="1:12" x14ac:dyDescent="0.25">
      <c r="A19675">
        <v>310</v>
      </c>
      <c r="B19675" t="s">
        <v>26</v>
      </c>
      <c r="C19675">
        <v>127</v>
      </c>
      <c r="D19675" t="s">
        <v>11</v>
      </c>
      <c r="E19675" t="s">
        <v>35</v>
      </c>
      <c r="F19675" t="s">
        <v>13</v>
      </c>
      <c r="G19675" s="1">
        <v>9.6700000762938991</v>
      </c>
      <c r="H19675">
        <v>1</v>
      </c>
      <c r="I19675" t="s">
        <v>14</v>
      </c>
      <c r="J19675" t="s">
        <v>36</v>
      </c>
      <c r="K19675">
        <f>VLOOKUP(J19675,'Prix unitaires'!B:D,3,FALSE)</f>
        <v>0</v>
      </c>
      <c r="L19675" s="11">
        <f t="shared" si="307"/>
        <v>0</v>
      </c>
    </row>
    <row r="19676" spans="1:12" x14ac:dyDescent="0.25">
      <c r="A19676">
        <v>310</v>
      </c>
      <c r="B19676" t="s">
        <v>26</v>
      </c>
      <c r="C19676">
        <v>127</v>
      </c>
      <c r="D19676" t="s">
        <v>11</v>
      </c>
      <c r="E19676" t="s">
        <v>167</v>
      </c>
      <c r="F19676" t="s">
        <v>13</v>
      </c>
      <c r="G19676" s="1">
        <v>2.2400000095367401</v>
      </c>
      <c r="H19676">
        <v>1</v>
      </c>
      <c r="I19676" t="s">
        <v>14</v>
      </c>
      <c r="J19676" t="s">
        <v>168</v>
      </c>
      <c r="K19676">
        <f>VLOOKUP(J19676,'Prix unitaires'!B:D,3,FALSE)</f>
        <v>0</v>
      </c>
      <c r="L19676" s="11">
        <f t="shared" si="307"/>
        <v>0</v>
      </c>
    </row>
    <row r="19677" spans="1:12" x14ac:dyDescent="0.25">
      <c r="A19677">
        <v>310</v>
      </c>
      <c r="B19677" t="s">
        <v>26</v>
      </c>
      <c r="C19677">
        <v>129</v>
      </c>
      <c r="D19677" t="s">
        <v>11</v>
      </c>
      <c r="E19677" t="s">
        <v>19</v>
      </c>
      <c r="F19677" t="s">
        <v>13</v>
      </c>
      <c r="G19677" s="1">
        <v>9.4399995803833008</v>
      </c>
      <c r="H19677">
        <v>50</v>
      </c>
      <c r="I19677" t="s">
        <v>14</v>
      </c>
      <c r="J19677" t="s">
        <v>20</v>
      </c>
      <c r="K19677">
        <f>VLOOKUP(J19677,'Prix unitaires'!B:D,3,FALSE)</f>
        <v>0</v>
      </c>
      <c r="L19677" s="11">
        <f t="shared" si="307"/>
        <v>0</v>
      </c>
    </row>
    <row r="19678" spans="1:12" x14ac:dyDescent="0.25">
      <c r="A19678">
        <v>310</v>
      </c>
      <c r="B19678" t="s">
        <v>26</v>
      </c>
      <c r="C19678">
        <v>129</v>
      </c>
      <c r="D19678" t="s">
        <v>11</v>
      </c>
      <c r="E19678" t="s">
        <v>35</v>
      </c>
      <c r="F19678" t="s">
        <v>13</v>
      </c>
      <c r="G19678" s="1">
        <v>9.4399995803833008</v>
      </c>
      <c r="H19678">
        <v>1</v>
      </c>
      <c r="I19678" t="s">
        <v>14</v>
      </c>
      <c r="J19678" t="s">
        <v>36</v>
      </c>
      <c r="K19678">
        <f>VLOOKUP(J19678,'Prix unitaires'!B:D,3,FALSE)</f>
        <v>0</v>
      </c>
      <c r="L19678" s="11">
        <f t="shared" si="307"/>
        <v>0</v>
      </c>
    </row>
    <row r="19679" spans="1:12" x14ac:dyDescent="0.25">
      <c r="A19679">
        <v>310</v>
      </c>
      <c r="B19679" t="s">
        <v>26</v>
      </c>
      <c r="C19679">
        <v>129</v>
      </c>
      <c r="D19679" t="s">
        <v>11</v>
      </c>
      <c r="E19679" t="s">
        <v>167</v>
      </c>
      <c r="F19679" t="s">
        <v>13</v>
      </c>
      <c r="G19679" s="1">
        <v>2.2400000095367401</v>
      </c>
      <c r="H19679">
        <v>1</v>
      </c>
      <c r="I19679" t="s">
        <v>14</v>
      </c>
      <c r="J19679" t="s">
        <v>168</v>
      </c>
      <c r="K19679">
        <f>VLOOKUP(J19679,'Prix unitaires'!B:D,3,FALSE)</f>
        <v>0</v>
      </c>
      <c r="L19679" s="11">
        <f t="shared" si="307"/>
        <v>0</v>
      </c>
    </row>
    <row r="19680" spans="1:12" x14ac:dyDescent="0.25">
      <c r="A19680">
        <v>102</v>
      </c>
      <c r="B19680" t="s">
        <v>10</v>
      </c>
      <c r="C19680" t="s">
        <v>438</v>
      </c>
      <c r="D19680" t="s">
        <v>11</v>
      </c>
      <c r="E19680" t="s">
        <v>35</v>
      </c>
      <c r="F19680" t="s">
        <v>13</v>
      </c>
      <c r="G19680" s="1">
        <v>41.599998474121101</v>
      </c>
      <c r="H19680">
        <v>4</v>
      </c>
      <c r="I19680" t="s">
        <v>14</v>
      </c>
      <c r="J19680" t="s">
        <v>36</v>
      </c>
      <c r="K19680">
        <f>VLOOKUP(J19680,'Prix unitaires'!B:D,3,FALSE)</f>
        <v>0</v>
      </c>
      <c r="L19680" s="11">
        <f t="shared" si="307"/>
        <v>0</v>
      </c>
    </row>
    <row r="19681" spans="1:12" x14ac:dyDescent="0.25">
      <c r="A19681">
        <v>272</v>
      </c>
      <c r="B19681" t="s">
        <v>10</v>
      </c>
      <c r="C19681" t="s">
        <v>805</v>
      </c>
      <c r="D19681">
        <v>-1</v>
      </c>
      <c r="E19681" t="s">
        <v>12</v>
      </c>
      <c r="F19681" t="s">
        <v>13</v>
      </c>
      <c r="G19681" s="1">
        <v>26.879999160766602</v>
      </c>
      <c r="H19681">
        <v>50</v>
      </c>
      <c r="I19681" t="s">
        <v>14</v>
      </c>
      <c r="J19681" t="s">
        <v>152</v>
      </c>
      <c r="K19681">
        <f>VLOOKUP(J19681,'Prix unitaires'!B:D,3,FALSE)</f>
        <v>0</v>
      </c>
      <c r="L19681" s="11">
        <f t="shared" si="307"/>
        <v>0</v>
      </c>
    </row>
    <row r="19682" spans="1:12" x14ac:dyDescent="0.25">
      <c r="A19682">
        <v>272</v>
      </c>
      <c r="B19682" t="s">
        <v>10</v>
      </c>
      <c r="C19682" t="s">
        <v>805</v>
      </c>
      <c r="D19682">
        <v>-1</v>
      </c>
      <c r="E19682" t="s">
        <v>35</v>
      </c>
      <c r="F19682" t="s">
        <v>13</v>
      </c>
      <c r="G19682" s="1">
        <v>26.879999160766602</v>
      </c>
      <c r="H19682">
        <v>1</v>
      </c>
      <c r="I19682" t="s">
        <v>14</v>
      </c>
      <c r="J19682" t="s">
        <v>119</v>
      </c>
      <c r="K19682">
        <f>VLOOKUP(J19682,'Prix unitaires'!B:D,3,FALSE)</f>
        <v>0</v>
      </c>
      <c r="L19682" s="11">
        <f t="shared" si="307"/>
        <v>0</v>
      </c>
    </row>
    <row r="19683" spans="1:12" x14ac:dyDescent="0.25">
      <c r="A19683">
        <v>272</v>
      </c>
      <c r="B19683" t="s">
        <v>10</v>
      </c>
      <c r="C19683" t="s">
        <v>806</v>
      </c>
      <c r="D19683">
        <v>-1</v>
      </c>
      <c r="E19683" t="s">
        <v>12</v>
      </c>
      <c r="F19683" t="s">
        <v>13</v>
      </c>
      <c r="G19683" s="1">
        <v>15.3400001525879</v>
      </c>
      <c r="H19683">
        <v>50</v>
      </c>
      <c r="I19683" t="s">
        <v>14</v>
      </c>
      <c r="J19683" t="s">
        <v>152</v>
      </c>
      <c r="K19683">
        <f>VLOOKUP(J19683,'Prix unitaires'!B:D,3,FALSE)</f>
        <v>0</v>
      </c>
      <c r="L19683" s="11">
        <f t="shared" si="307"/>
        <v>0</v>
      </c>
    </row>
    <row r="19684" spans="1:12" x14ac:dyDescent="0.25">
      <c r="A19684">
        <v>272</v>
      </c>
      <c r="B19684" t="s">
        <v>10</v>
      </c>
      <c r="C19684" t="s">
        <v>806</v>
      </c>
      <c r="D19684">
        <v>-1</v>
      </c>
      <c r="E19684" t="s">
        <v>40</v>
      </c>
      <c r="F19684" t="s">
        <v>13</v>
      </c>
      <c r="G19684" s="1">
        <v>15.3400001525879</v>
      </c>
      <c r="H19684">
        <v>1</v>
      </c>
      <c r="I19684" t="s">
        <v>14</v>
      </c>
      <c r="J19684" t="s">
        <v>118</v>
      </c>
      <c r="K19684">
        <f>VLOOKUP(J19684,'Prix unitaires'!B:D,3,FALSE)</f>
        <v>0</v>
      </c>
      <c r="L19684" s="11">
        <f t="shared" si="307"/>
        <v>0</v>
      </c>
    </row>
    <row r="19685" spans="1:12" x14ac:dyDescent="0.25">
      <c r="A19685">
        <v>272</v>
      </c>
      <c r="B19685" t="s">
        <v>10</v>
      </c>
      <c r="C19685" t="s">
        <v>196</v>
      </c>
      <c r="D19685">
        <v>-1</v>
      </c>
      <c r="E19685" t="s">
        <v>12</v>
      </c>
      <c r="F19685" t="s">
        <v>13</v>
      </c>
      <c r="G19685" s="1">
        <v>33.4799995422363</v>
      </c>
      <c r="H19685">
        <v>50</v>
      </c>
      <c r="I19685" t="s">
        <v>14</v>
      </c>
      <c r="J19685" t="s">
        <v>152</v>
      </c>
      <c r="K19685">
        <f>VLOOKUP(J19685,'Prix unitaires'!B:D,3,FALSE)</f>
        <v>0</v>
      </c>
      <c r="L19685" s="11">
        <f t="shared" si="307"/>
        <v>0</v>
      </c>
    </row>
    <row r="19686" spans="1:12" x14ac:dyDescent="0.25">
      <c r="A19686">
        <v>272</v>
      </c>
      <c r="B19686" t="s">
        <v>10</v>
      </c>
      <c r="C19686" t="s">
        <v>196</v>
      </c>
      <c r="D19686">
        <v>-1</v>
      </c>
      <c r="E19686" t="s">
        <v>35</v>
      </c>
      <c r="F19686" t="s">
        <v>13</v>
      </c>
      <c r="G19686" s="1">
        <v>33.4799995422363</v>
      </c>
      <c r="H19686">
        <v>1</v>
      </c>
      <c r="I19686" t="s">
        <v>14</v>
      </c>
      <c r="J19686" t="s">
        <v>119</v>
      </c>
      <c r="K19686">
        <f>VLOOKUP(J19686,'Prix unitaires'!B:D,3,FALSE)</f>
        <v>0</v>
      </c>
      <c r="L19686" s="11">
        <f t="shared" si="307"/>
        <v>0</v>
      </c>
    </row>
    <row r="19687" spans="1:12" x14ac:dyDescent="0.25">
      <c r="A19687">
        <v>272</v>
      </c>
      <c r="B19687" t="s">
        <v>10</v>
      </c>
      <c r="C19687" t="s">
        <v>807</v>
      </c>
      <c r="D19687">
        <v>-1</v>
      </c>
      <c r="E19687" t="s">
        <v>12</v>
      </c>
      <c r="F19687" t="s">
        <v>13</v>
      </c>
      <c r="G19687" s="1">
        <v>35.900001525878899</v>
      </c>
      <c r="H19687">
        <v>50</v>
      </c>
      <c r="I19687" t="s">
        <v>14</v>
      </c>
      <c r="J19687" t="s">
        <v>152</v>
      </c>
      <c r="K19687">
        <f>VLOOKUP(J19687,'Prix unitaires'!B:D,3,FALSE)</f>
        <v>0</v>
      </c>
      <c r="L19687" s="11">
        <f t="shared" si="307"/>
        <v>0</v>
      </c>
    </row>
    <row r="19688" spans="1:12" x14ac:dyDescent="0.25">
      <c r="A19688">
        <v>272</v>
      </c>
      <c r="B19688" t="s">
        <v>10</v>
      </c>
      <c r="C19688" t="s">
        <v>807</v>
      </c>
      <c r="D19688">
        <v>-1</v>
      </c>
      <c r="E19688" t="s">
        <v>35</v>
      </c>
      <c r="F19688" t="s">
        <v>13</v>
      </c>
      <c r="G19688" s="1">
        <v>35.900001525878899</v>
      </c>
      <c r="H19688">
        <v>1</v>
      </c>
      <c r="I19688" t="s">
        <v>14</v>
      </c>
      <c r="J19688" t="s">
        <v>119</v>
      </c>
      <c r="K19688">
        <f>VLOOKUP(J19688,'Prix unitaires'!B:D,3,FALSE)</f>
        <v>0</v>
      </c>
      <c r="L19688" s="11">
        <f t="shared" si="307"/>
        <v>0</v>
      </c>
    </row>
    <row r="19689" spans="1:12" x14ac:dyDescent="0.25">
      <c r="A19689">
        <v>272</v>
      </c>
      <c r="B19689" t="s">
        <v>10</v>
      </c>
      <c r="C19689" t="s">
        <v>808</v>
      </c>
      <c r="D19689">
        <v>-1</v>
      </c>
      <c r="E19689" t="s">
        <v>12</v>
      </c>
      <c r="F19689" t="s">
        <v>13</v>
      </c>
      <c r="G19689" s="1">
        <v>65.300003051757997</v>
      </c>
      <c r="H19689">
        <v>50</v>
      </c>
      <c r="I19689" t="s">
        <v>14</v>
      </c>
      <c r="J19689" t="s">
        <v>152</v>
      </c>
      <c r="K19689">
        <f>VLOOKUP(J19689,'Prix unitaires'!B:D,3,FALSE)</f>
        <v>0</v>
      </c>
      <c r="L19689" s="11">
        <f t="shared" si="307"/>
        <v>0</v>
      </c>
    </row>
    <row r="19690" spans="1:12" x14ac:dyDescent="0.25">
      <c r="A19690">
        <v>272</v>
      </c>
      <c r="B19690" t="s">
        <v>10</v>
      </c>
      <c r="C19690" t="s">
        <v>469</v>
      </c>
      <c r="D19690">
        <v>-1</v>
      </c>
      <c r="E19690" t="s">
        <v>12</v>
      </c>
      <c r="F19690" t="s">
        <v>13</v>
      </c>
      <c r="G19690" s="1">
        <v>87.76000213623</v>
      </c>
      <c r="H19690">
        <v>50</v>
      </c>
      <c r="I19690" t="s">
        <v>14</v>
      </c>
      <c r="J19690" t="s">
        <v>152</v>
      </c>
      <c r="K19690">
        <f>VLOOKUP(J19690,'Prix unitaires'!B:D,3,FALSE)</f>
        <v>0</v>
      </c>
      <c r="L19690" s="11">
        <f t="shared" si="307"/>
        <v>0</v>
      </c>
    </row>
    <row r="19691" spans="1:12" x14ac:dyDescent="0.25">
      <c r="A19691">
        <v>272</v>
      </c>
      <c r="B19691" t="s">
        <v>10</v>
      </c>
      <c r="C19691" t="s">
        <v>469</v>
      </c>
      <c r="D19691">
        <v>-1</v>
      </c>
      <c r="E19691" t="s">
        <v>40</v>
      </c>
      <c r="F19691" t="s">
        <v>13</v>
      </c>
      <c r="G19691" s="1">
        <v>87.76000213623</v>
      </c>
      <c r="H19691">
        <v>1</v>
      </c>
      <c r="I19691" t="s">
        <v>14</v>
      </c>
      <c r="J19691" t="s">
        <v>118</v>
      </c>
      <c r="K19691">
        <f>VLOOKUP(J19691,'Prix unitaires'!B:D,3,FALSE)</f>
        <v>0</v>
      </c>
      <c r="L19691" s="11">
        <f t="shared" si="307"/>
        <v>0</v>
      </c>
    </row>
    <row r="19692" spans="1:12" x14ac:dyDescent="0.25">
      <c r="A19692">
        <v>272</v>
      </c>
      <c r="B19692" t="s">
        <v>10</v>
      </c>
      <c r="C19692" t="s">
        <v>809</v>
      </c>
      <c r="D19692">
        <v>-1</v>
      </c>
      <c r="E19692" t="s">
        <v>12</v>
      </c>
      <c r="F19692" t="s">
        <v>13</v>
      </c>
      <c r="G19692" s="1">
        <v>24.639999389648398</v>
      </c>
      <c r="H19692">
        <v>50</v>
      </c>
      <c r="I19692" t="s">
        <v>14</v>
      </c>
      <c r="J19692" t="s">
        <v>152</v>
      </c>
      <c r="K19692">
        <f>VLOOKUP(J19692,'Prix unitaires'!B:D,3,FALSE)</f>
        <v>0</v>
      </c>
      <c r="L19692" s="11">
        <f t="shared" si="307"/>
        <v>0</v>
      </c>
    </row>
    <row r="19693" spans="1:12" x14ac:dyDescent="0.25">
      <c r="A19693">
        <v>272</v>
      </c>
      <c r="B19693" t="s">
        <v>10</v>
      </c>
      <c r="C19693" t="s">
        <v>809</v>
      </c>
      <c r="D19693">
        <v>-1</v>
      </c>
      <c r="E19693" t="s">
        <v>35</v>
      </c>
      <c r="F19693" t="s">
        <v>13</v>
      </c>
      <c r="G19693" s="1">
        <v>24.639999389648398</v>
      </c>
      <c r="H19693">
        <v>1</v>
      </c>
      <c r="I19693" t="s">
        <v>14</v>
      </c>
      <c r="J19693" t="s">
        <v>119</v>
      </c>
      <c r="K19693">
        <f>VLOOKUP(J19693,'Prix unitaires'!B:D,3,FALSE)</f>
        <v>0</v>
      </c>
      <c r="L19693" s="11">
        <f t="shared" si="307"/>
        <v>0</v>
      </c>
    </row>
    <row r="19694" spans="1:12" x14ac:dyDescent="0.25">
      <c r="A19694">
        <v>272</v>
      </c>
      <c r="B19694" t="s">
        <v>10</v>
      </c>
      <c r="C19694" t="s">
        <v>250</v>
      </c>
      <c r="D19694">
        <v>-1</v>
      </c>
      <c r="E19694" t="s">
        <v>17</v>
      </c>
      <c r="F19694" t="s">
        <v>13</v>
      </c>
      <c r="G19694" s="1">
        <v>67.620002746582003</v>
      </c>
      <c r="H19694">
        <v>50</v>
      </c>
      <c r="I19694" t="s">
        <v>14</v>
      </c>
      <c r="J19694" t="s">
        <v>140</v>
      </c>
      <c r="K19694">
        <f>VLOOKUP(J19694,'Prix unitaires'!B:D,3,FALSE)</f>
        <v>0</v>
      </c>
      <c r="L19694" s="11">
        <f t="shared" si="307"/>
        <v>0</v>
      </c>
    </row>
    <row r="19695" spans="1:12" x14ac:dyDescent="0.25">
      <c r="A19695">
        <v>272</v>
      </c>
      <c r="B19695" t="s">
        <v>10</v>
      </c>
      <c r="C19695" t="s">
        <v>250</v>
      </c>
      <c r="D19695">
        <v>-1</v>
      </c>
      <c r="E19695" t="s">
        <v>35</v>
      </c>
      <c r="F19695" t="s">
        <v>13</v>
      </c>
      <c r="G19695" s="1">
        <v>67.620002746582003</v>
      </c>
      <c r="H19695">
        <v>1</v>
      </c>
      <c r="I19695" t="s">
        <v>14</v>
      </c>
      <c r="J19695" t="s">
        <v>119</v>
      </c>
      <c r="K19695">
        <f>VLOOKUP(J19695,'Prix unitaires'!B:D,3,FALSE)</f>
        <v>0</v>
      </c>
      <c r="L19695" s="11">
        <f t="shared" si="307"/>
        <v>0</v>
      </c>
    </row>
    <row r="19696" spans="1:12" x14ac:dyDescent="0.25">
      <c r="A19696">
        <v>272</v>
      </c>
      <c r="B19696" t="s">
        <v>26</v>
      </c>
      <c r="C19696" t="s">
        <v>43</v>
      </c>
      <c r="D19696">
        <v>-1</v>
      </c>
      <c r="E19696" t="s">
        <v>17</v>
      </c>
      <c r="F19696" t="s">
        <v>13</v>
      </c>
      <c r="G19696" s="1">
        <v>8.7899999618530007</v>
      </c>
      <c r="H19696">
        <v>50</v>
      </c>
      <c r="I19696" t="s">
        <v>14</v>
      </c>
      <c r="J19696" t="s">
        <v>140</v>
      </c>
      <c r="K19696">
        <f>VLOOKUP(J19696,'Prix unitaires'!B:D,3,FALSE)</f>
        <v>0</v>
      </c>
      <c r="L19696" s="11">
        <f t="shared" si="307"/>
        <v>0</v>
      </c>
    </row>
    <row r="19697" spans="1:12" x14ac:dyDescent="0.25">
      <c r="A19697">
        <v>272</v>
      </c>
      <c r="B19697" t="s">
        <v>26</v>
      </c>
      <c r="C19697" t="s">
        <v>43</v>
      </c>
      <c r="D19697">
        <v>-1</v>
      </c>
      <c r="E19697" t="s">
        <v>35</v>
      </c>
      <c r="F19697" t="s">
        <v>13</v>
      </c>
      <c r="G19697" s="1">
        <v>8.7899999618530007</v>
      </c>
      <c r="H19697">
        <v>1</v>
      </c>
      <c r="I19697" t="s">
        <v>14</v>
      </c>
      <c r="J19697" t="s">
        <v>119</v>
      </c>
      <c r="K19697">
        <f>VLOOKUP(J19697,'Prix unitaires'!B:D,3,FALSE)</f>
        <v>0</v>
      </c>
      <c r="L19697" s="11">
        <f t="shared" si="307"/>
        <v>0</v>
      </c>
    </row>
    <row r="19698" spans="1:12" x14ac:dyDescent="0.25">
      <c r="A19698">
        <v>272</v>
      </c>
      <c r="B19698" t="s">
        <v>26</v>
      </c>
      <c r="C19698" t="s">
        <v>45</v>
      </c>
      <c r="D19698">
        <v>-1</v>
      </c>
      <c r="E19698" t="s">
        <v>289</v>
      </c>
      <c r="F19698" t="s">
        <v>13</v>
      </c>
      <c r="G19698" s="1">
        <v>5.0900001525878897</v>
      </c>
      <c r="H19698">
        <v>50</v>
      </c>
      <c r="I19698" t="s">
        <v>14</v>
      </c>
      <c r="J19698" t="s">
        <v>337</v>
      </c>
      <c r="K19698">
        <f>VLOOKUP(J19698,'Prix unitaires'!B:D,3,FALSE)</f>
        <v>0</v>
      </c>
      <c r="L19698" s="11">
        <f t="shared" si="307"/>
        <v>0</v>
      </c>
    </row>
    <row r="19699" spans="1:12" x14ac:dyDescent="0.25">
      <c r="A19699">
        <v>272</v>
      </c>
      <c r="B19699" t="s">
        <v>26</v>
      </c>
      <c r="C19699" t="s">
        <v>126</v>
      </c>
      <c r="D19699">
        <v>-1</v>
      </c>
      <c r="E19699" t="s">
        <v>17</v>
      </c>
      <c r="F19699" t="s">
        <v>13</v>
      </c>
      <c r="G19699" s="1">
        <v>6.03999996185303</v>
      </c>
      <c r="H19699">
        <v>50</v>
      </c>
      <c r="I19699" t="s">
        <v>14</v>
      </c>
      <c r="J19699" t="s">
        <v>140</v>
      </c>
      <c r="K19699">
        <f>VLOOKUP(J19699,'Prix unitaires'!B:D,3,FALSE)</f>
        <v>0</v>
      </c>
      <c r="L19699" s="11">
        <f t="shared" si="307"/>
        <v>0</v>
      </c>
    </row>
    <row r="19700" spans="1:12" x14ac:dyDescent="0.25">
      <c r="A19700">
        <v>272</v>
      </c>
      <c r="B19700" t="s">
        <v>26</v>
      </c>
      <c r="C19700" t="s">
        <v>126</v>
      </c>
      <c r="D19700">
        <v>-1</v>
      </c>
      <c r="E19700" t="s">
        <v>35</v>
      </c>
      <c r="F19700" t="s">
        <v>13</v>
      </c>
      <c r="G19700" s="1">
        <v>6.03999996185303</v>
      </c>
      <c r="H19700">
        <v>1</v>
      </c>
      <c r="I19700" t="s">
        <v>14</v>
      </c>
      <c r="J19700" t="s">
        <v>119</v>
      </c>
      <c r="K19700">
        <f>VLOOKUP(J19700,'Prix unitaires'!B:D,3,FALSE)</f>
        <v>0</v>
      </c>
      <c r="L19700" s="11">
        <f t="shared" si="307"/>
        <v>0</v>
      </c>
    </row>
    <row r="19701" spans="1:12" x14ac:dyDescent="0.25">
      <c r="A19701">
        <v>272</v>
      </c>
      <c r="B19701" t="s">
        <v>10</v>
      </c>
      <c r="C19701">
        <v>1</v>
      </c>
      <c r="D19701">
        <v>-1</v>
      </c>
      <c r="E19701" t="s">
        <v>165</v>
      </c>
      <c r="F19701" t="s">
        <v>13</v>
      </c>
      <c r="G19701" s="1">
        <v>5.9200000762939498</v>
      </c>
      <c r="H19701">
        <v>1</v>
      </c>
      <c r="I19701" t="s">
        <v>14</v>
      </c>
      <c r="J19701" t="s">
        <v>171</v>
      </c>
      <c r="K19701">
        <f>VLOOKUP(J19701,'Prix unitaires'!B:D,3,FALSE)</f>
        <v>0</v>
      </c>
      <c r="L19701" s="11">
        <f t="shared" si="307"/>
        <v>0</v>
      </c>
    </row>
    <row r="19702" spans="1:12" x14ac:dyDescent="0.25">
      <c r="A19702">
        <v>272</v>
      </c>
      <c r="B19702" t="s">
        <v>26</v>
      </c>
      <c r="C19702">
        <v>105</v>
      </c>
      <c r="D19702">
        <v>-1</v>
      </c>
      <c r="E19702" t="s">
        <v>167</v>
      </c>
      <c r="F19702" t="s">
        <v>13</v>
      </c>
      <c r="G19702" s="1">
        <v>2.3699998855590798</v>
      </c>
      <c r="H19702">
        <v>1</v>
      </c>
      <c r="I19702" t="s">
        <v>14</v>
      </c>
      <c r="J19702" t="s">
        <v>274</v>
      </c>
      <c r="K19702">
        <f>VLOOKUP(J19702,'Prix unitaires'!B:D,3,FALSE)</f>
        <v>0</v>
      </c>
      <c r="L19702" s="11">
        <f t="shared" si="307"/>
        <v>0</v>
      </c>
    </row>
    <row r="19703" spans="1:12" x14ac:dyDescent="0.25">
      <c r="A19703">
        <v>272</v>
      </c>
      <c r="B19703" t="s">
        <v>26</v>
      </c>
      <c r="C19703">
        <v>106</v>
      </c>
      <c r="D19703">
        <v>-1</v>
      </c>
      <c r="E19703" t="s">
        <v>167</v>
      </c>
      <c r="F19703" t="s">
        <v>13</v>
      </c>
      <c r="G19703" s="1">
        <v>7.9000000953674299</v>
      </c>
      <c r="H19703">
        <v>1</v>
      </c>
      <c r="I19703" t="s">
        <v>14</v>
      </c>
      <c r="J19703" t="s">
        <v>274</v>
      </c>
      <c r="K19703">
        <f>VLOOKUP(J19703,'Prix unitaires'!B:D,3,FALSE)</f>
        <v>0</v>
      </c>
      <c r="L19703" s="11">
        <f t="shared" si="307"/>
        <v>0</v>
      </c>
    </row>
    <row r="19704" spans="1:12" x14ac:dyDescent="0.25">
      <c r="A19704">
        <v>272</v>
      </c>
      <c r="B19704" t="s">
        <v>10</v>
      </c>
      <c r="C19704">
        <v>97</v>
      </c>
      <c r="D19704">
        <v>-1</v>
      </c>
      <c r="E19704" t="s">
        <v>30</v>
      </c>
      <c r="F19704" t="s">
        <v>13</v>
      </c>
      <c r="G19704" s="1">
        <v>36.150001525878899</v>
      </c>
      <c r="H19704">
        <v>50</v>
      </c>
      <c r="I19704" t="s">
        <v>14</v>
      </c>
      <c r="J19704" t="s">
        <v>153</v>
      </c>
      <c r="K19704">
        <f>VLOOKUP(J19704,'Prix unitaires'!B:D,3,FALSE)</f>
        <v>0</v>
      </c>
      <c r="L19704" s="11">
        <f t="shared" si="307"/>
        <v>0</v>
      </c>
    </row>
    <row r="19705" spans="1:12" x14ac:dyDescent="0.25">
      <c r="A19705">
        <v>272</v>
      </c>
      <c r="B19705" t="s">
        <v>10</v>
      </c>
      <c r="C19705">
        <v>97</v>
      </c>
      <c r="D19705">
        <v>-1</v>
      </c>
      <c r="E19705" t="s">
        <v>35</v>
      </c>
      <c r="F19705" t="s">
        <v>13</v>
      </c>
      <c r="G19705" s="1">
        <v>36.150001525878899</v>
      </c>
      <c r="H19705">
        <v>1</v>
      </c>
      <c r="I19705" t="s">
        <v>14</v>
      </c>
      <c r="J19705" t="s">
        <v>119</v>
      </c>
      <c r="K19705">
        <f>VLOOKUP(J19705,'Prix unitaires'!B:D,3,FALSE)</f>
        <v>0</v>
      </c>
      <c r="L19705" s="11">
        <f t="shared" si="307"/>
        <v>0</v>
      </c>
    </row>
    <row r="19706" spans="1:12" x14ac:dyDescent="0.25">
      <c r="A19706">
        <v>272</v>
      </c>
      <c r="B19706" t="s">
        <v>10</v>
      </c>
      <c r="C19706">
        <v>97</v>
      </c>
      <c r="D19706">
        <v>-1</v>
      </c>
      <c r="E19706" t="s">
        <v>165</v>
      </c>
      <c r="F19706" t="s">
        <v>13</v>
      </c>
      <c r="G19706" s="1">
        <v>5.1700000762939498</v>
      </c>
      <c r="H19706">
        <v>1</v>
      </c>
      <c r="I19706" t="s">
        <v>14</v>
      </c>
      <c r="J19706" t="s">
        <v>171</v>
      </c>
      <c r="K19706">
        <f>VLOOKUP(J19706,'Prix unitaires'!B:D,3,FALSE)</f>
        <v>0</v>
      </c>
      <c r="L19706" s="11">
        <f t="shared" si="307"/>
        <v>0</v>
      </c>
    </row>
    <row r="19707" spans="1:12" x14ac:dyDescent="0.25">
      <c r="A19707">
        <v>313</v>
      </c>
      <c r="B19707" t="s">
        <v>10</v>
      </c>
      <c r="C19707" t="s">
        <v>710</v>
      </c>
      <c r="D19707">
        <v>-1</v>
      </c>
      <c r="E19707" t="s">
        <v>17</v>
      </c>
      <c r="F19707" t="s">
        <v>13</v>
      </c>
      <c r="G19707" s="1">
        <v>82.169998168945</v>
      </c>
      <c r="H19707">
        <v>50</v>
      </c>
      <c r="I19707" t="s">
        <v>14</v>
      </c>
      <c r="J19707" t="s">
        <v>140</v>
      </c>
      <c r="K19707">
        <f>VLOOKUP(J19707,'Prix unitaires'!B:D,3,FALSE)</f>
        <v>0</v>
      </c>
      <c r="L19707" s="11">
        <f t="shared" si="307"/>
        <v>0</v>
      </c>
    </row>
    <row r="19708" spans="1:12" x14ac:dyDescent="0.25">
      <c r="A19708">
        <v>313</v>
      </c>
      <c r="B19708" t="s">
        <v>10</v>
      </c>
      <c r="C19708" t="s">
        <v>710</v>
      </c>
      <c r="D19708">
        <v>-1</v>
      </c>
      <c r="E19708" t="s">
        <v>40</v>
      </c>
      <c r="F19708" t="s">
        <v>13</v>
      </c>
      <c r="G19708" s="1">
        <v>82.169998168945</v>
      </c>
      <c r="H19708">
        <v>1</v>
      </c>
      <c r="I19708" t="s">
        <v>14</v>
      </c>
      <c r="J19708" t="s">
        <v>118</v>
      </c>
      <c r="K19708">
        <f>VLOOKUP(J19708,'Prix unitaires'!B:D,3,FALSE)</f>
        <v>0</v>
      </c>
      <c r="L19708" s="11">
        <f t="shared" si="307"/>
        <v>0</v>
      </c>
    </row>
    <row r="19709" spans="1:12" x14ac:dyDescent="0.25">
      <c r="A19709">
        <v>313</v>
      </c>
      <c r="B19709" t="s">
        <v>10</v>
      </c>
      <c r="C19709">
        <v>19</v>
      </c>
      <c r="D19709">
        <v>-1</v>
      </c>
      <c r="E19709" t="s">
        <v>12</v>
      </c>
      <c r="F19709" t="s">
        <v>13</v>
      </c>
      <c r="G19709" s="1">
        <v>74.699996948242003</v>
      </c>
      <c r="H19709">
        <v>50</v>
      </c>
      <c r="I19709" t="s">
        <v>14</v>
      </c>
      <c r="J19709" t="s">
        <v>152</v>
      </c>
      <c r="K19709">
        <f>VLOOKUP(J19709,'Prix unitaires'!B:D,3,FALSE)</f>
        <v>0</v>
      </c>
      <c r="L19709" s="11">
        <f t="shared" si="307"/>
        <v>0</v>
      </c>
    </row>
    <row r="19710" spans="1:12" x14ac:dyDescent="0.25">
      <c r="A19710">
        <v>313</v>
      </c>
      <c r="B19710" t="s">
        <v>10</v>
      </c>
      <c r="C19710">
        <v>19</v>
      </c>
      <c r="D19710">
        <v>-1</v>
      </c>
      <c r="E19710" t="s">
        <v>40</v>
      </c>
      <c r="F19710" t="s">
        <v>13</v>
      </c>
      <c r="G19710" s="1">
        <v>74.699996948242003</v>
      </c>
      <c r="H19710">
        <v>1</v>
      </c>
      <c r="I19710" t="s">
        <v>14</v>
      </c>
      <c r="J19710" t="s">
        <v>118</v>
      </c>
      <c r="K19710">
        <f>VLOOKUP(J19710,'Prix unitaires'!B:D,3,FALSE)</f>
        <v>0</v>
      </c>
      <c r="L19710" s="11">
        <f t="shared" si="307"/>
        <v>0</v>
      </c>
    </row>
    <row r="19711" spans="1:12" x14ac:dyDescent="0.25">
      <c r="A19711">
        <v>313</v>
      </c>
      <c r="B19711" t="s">
        <v>10</v>
      </c>
      <c r="C19711" t="s">
        <v>22</v>
      </c>
      <c r="D19711">
        <v>-1</v>
      </c>
      <c r="E19711" t="s">
        <v>12</v>
      </c>
      <c r="F19711" t="s">
        <v>13</v>
      </c>
      <c r="G19711" s="1">
        <v>68.769996643065994</v>
      </c>
      <c r="H19711">
        <v>50</v>
      </c>
      <c r="I19711" t="s">
        <v>14</v>
      </c>
      <c r="J19711" t="s">
        <v>152</v>
      </c>
      <c r="K19711">
        <f>VLOOKUP(J19711,'Prix unitaires'!B:D,3,FALSE)</f>
        <v>0</v>
      </c>
      <c r="L19711" s="11">
        <f t="shared" si="307"/>
        <v>0</v>
      </c>
    </row>
    <row r="19712" spans="1:12" x14ac:dyDescent="0.25">
      <c r="A19712">
        <v>313</v>
      </c>
      <c r="B19712" t="s">
        <v>10</v>
      </c>
      <c r="C19712" t="s">
        <v>22</v>
      </c>
      <c r="D19712">
        <v>-1</v>
      </c>
      <c r="E19712" t="s">
        <v>40</v>
      </c>
      <c r="F19712" t="s">
        <v>13</v>
      </c>
      <c r="G19712" s="1">
        <v>68.769996643065994</v>
      </c>
      <c r="H19712">
        <v>1</v>
      </c>
      <c r="I19712" t="s">
        <v>14</v>
      </c>
      <c r="J19712" t="s">
        <v>118</v>
      </c>
      <c r="K19712">
        <f>VLOOKUP(J19712,'Prix unitaires'!B:D,3,FALSE)</f>
        <v>0</v>
      </c>
      <c r="L19712" s="11">
        <f t="shared" si="307"/>
        <v>0</v>
      </c>
    </row>
    <row r="19713" spans="1:12" x14ac:dyDescent="0.25">
      <c r="A19713">
        <v>313</v>
      </c>
      <c r="B19713" t="s">
        <v>10</v>
      </c>
      <c r="C19713" t="s">
        <v>78</v>
      </c>
      <c r="D19713">
        <v>-1</v>
      </c>
      <c r="E19713" t="s">
        <v>24</v>
      </c>
      <c r="F19713" t="s">
        <v>13</v>
      </c>
      <c r="G19713" s="1">
        <v>1251.31994628906</v>
      </c>
      <c r="H19713">
        <v>50</v>
      </c>
      <c r="I19713" t="s">
        <v>14</v>
      </c>
      <c r="J19713" t="s">
        <v>93</v>
      </c>
      <c r="K19713">
        <f>VLOOKUP(J19713,'Prix unitaires'!B:D,3,FALSE)</f>
        <v>0</v>
      </c>
      <c r="L19713" s="11">
        <f t="shared" si="307"/>
        <v>0</v>
      </c>
    </row>
    <row r="19714" spans="1:12" x14ac:dyDescent="0.25">
      <c r="A19714">
        <v>313</v>
      </c>
      <c r="B19714" t="s">
        <v>10</v>
      </c>
      <c r="C19714" t="s">
        <v>78</v>
      </c>
      <c r="D19714">
        <v>-1</v>
      </c>
      <c r="E19714" t="s">
        <v>40</v>
      </c>
      <c r="F19714" t="s">
        <v>13</v>
      </c>
      <c r="G19714" s="1">
        <v>1251.31994628906</v>
      </c>
      <c r="H19714">
        <v>1</v>
      </c>
      <c r="I19714" t="s">
        <v>14</v>
      </c>
      <c r="J19714" t="s">
        <v>118</v>
      </c>
      <c r="K19714">
        <f>VLOOKUP(J19714,'Prix unitaires'!B:D,3,FALSE)</f>
        <v>0</v>
      </c>
      <c r="L19714" s="11">
        <f t="shared" si="307"/>
        <v>0</v>
      </c>
    </row>
    <row r="19715" spans="1:12" x14ac:dyDescent="0.25">
      <c r="A19715">
        <v>313</v>
      </c>
      <c r="B19715" t="s">
        <v>10</v>
      </c>
      <c r="C19715">
        <v>59</v>
      </c>
      <c r="D19715">
        <v>-1</v>
      </c>
      <c r="E19715" t="s">
        <v>12</v>
      </c>
      <c r="F19715" t="s">
        <v>13</v>
      </c>
      <c r="G19715" s="1">
        <v>34.630001068115199</v>
      </c>
      <c r="H19715">
        <v>50</v>
      </c>
      <c r="I19715" t="s">
        <v>14</v>
      </c>
      <c r="J19715" t="s">
        <v>152</v>
      </c>
      <c r="K19715">
        <f>VLOOKUP(J19715,'Prix unitaires'!B:D,3,FALSE)</f>
        <v>0</v>
      </c>
      <c r="L19715" s="11">
        <f t="shared" ref="L19715:L19778" si="308">(G19715*H19715)*K19715</f>
        <v>0</v>
      </c>
    </row>
    <row r="19716" spans="1:12" x14ac:dyDescent="0.25">
      <c r="A19716">
        <v>313</v>
      </c>
      <c r="B19716" t="s">
        <v>10</v>
      </c>
      <c r="C19716">
        <v>59</v>
      </c>
      <c r="D19716">
        <v>-1</v>
      </c>
      <c r="E19716" t="s">
        <v>40</v>
      </c>
      <c r="F19716" t="s">
        <v>13</v>
      </c>
      <c r="G19716" s="1">
        <v>34.630001068115199</v>
      </c>
      <c r="H19716">
        <v>1</v>
      </c>
      <c r="I19716" t="s">
        <v>14</v>
      </c>
      <c r="J19716" t="s">
        <v>118</v>
      </c>
      <c r="K19716">
        <f>VLOOKUP(J19716,'Prix unitaires'!B:D,3,FALSE)</f>
        <v>0</v>
      </c>
      <c r="L19716" s="11">
        <f t="shared" si="308"/>
        <v>0</v>
      </c>
    </row>
    <row r="19717" spans="1:12" x14ac:dyDescent="0.25">
      <c r="A19717">
        <v>313</v>
      </c>
      <c r="B19717" t="s">
        <v>10</v>
      </c>
      <c r="C19717" t="s">
        <v>810</v>
      </c>
      <c r="D19717">
        <v>-1</v>
      </c>
      <c r="E19717" t="s">
        <v>17</v>
      </c>
      <c r="F19717" t="s">
        <v>13</v>
      </c>
      <c r="G19717" s="1">
        <v>17.319999694824201</v>
      </c>
      <c r="H19717">
        <v>50</v>
      </c>
      <c r="I19717" t="s">
        <v>14</v>
      </c>
      <c r="J19717" t="s">
        <v>140</v>
      </c>
      <c r="K19717">
        <f>VLOOKUP(J19717,'Prix unitaires'!B:D,3,FALSE)</f>
        <v>0</v>
      </c>
      <c r="L19717" s="11">
        <f t="shared" si="308"/>
        <v>0</v>
      </c>
    </row>
    <row r="19718" spans="1:12" x14ac:dyDescent="0.25">
      <c r="A19718">
        <v>313</v>
      </c>
      <c r="B19718" t="s">
        <v>10</v>
      </c>
      <c r="C19718" t="s">
        <v>810</v>
      </c>
      <c r="D19718">
        <v>-1</v>
      </c>
      <c r="E19718" t="s">
        <v>40</v>
      </c>
      <c r="F19718" t="s">
        <v>13</v>
      </c>
      <c r="G19718" s="1">
        <v>17.319999694824201</v>
      </c>
      <c r="H19718">
        <v>1</v>
      </c>
      <c r="I19718" t="s">
        <v>14</v>
      </c>
      <c r="J19718" t="s">
        <v>118</v>
      </c>
      <c r="K19718">
        <f>VLOOKUP(J19718,'Prix unitaires'!B:D,3,FALSE)</f>
        <v>0</v>
      </c>
      <c r="L19718" s="11">
        <f t="shared" si="308"/>
        <v>0</v>
      </c>
    </row>
    <row r="19719" spans="1:12" x14ac:dyDescent="0.25">
      <c r="A19719">
        <v>313</v>
      </c>
      <c r="B19719" t="s">
        <v>10</v>
      </c>
      <c r="C19719" t="s">
        <v>77</v>
      </c>
      <c r="D19719">
        <v>-1</v>
      </c>
      <c r="E19719" t="s">
        <v>17</v>
      </c>
      <c r="F19719" t="s">
        <v>13</v>
      </c>
      <c r="G19719" s="1">
        <v>163.49000549316401</v>
      </c>
      <c r="H19719">
        <v>50</v>
      </c>
      <c r="I19719" t="s">
        <v>14</v>
      </c>
      <c r="J19719" t="s">
        <v>140</v>
      </c>
      <c r="K19719">
        <f>VLOOKUP(J19719,'Prix unitaires'!B:D,3,FALSE)</f>
        <v>0</v>
      </c>
      <c r="L19719" s="11">
        <f t="shared" si="308"/>
        <v>0</v>
      </c>
    </row>
    <row r="19720" spans="1:12" x14ac:dyDescent="0.25">
      <c r="A19720">
        <v>313</v>
      </c>
      <c r="B19720" t="s">
        <v>10</v>
      </c>
      <c r="C19720" t="s">
        <v>77</v>
      </c>
      <c r="D19720">
        <v>-1</v>
      </c>
      <c r="E19720" t="s">
        <v>40</v>
      </c>
      <c r="F19720" t="s">
        <v>13</v>
      </c>
      <c r="G19720" s="1">
        <v>163.49000549316401</v>
      </c>
      <c r="H19720">
        <v>1</v>
      </c>
      <c r="I19720" t="s">
        <v>14</v>
      </c>
      <c r="J19720" t="s">
        <v>118</v>
      </c>
      <c r="K19720">
        <f>VLOOKUP(J19720,'Prix unitaires'!B:D,3,FALSE)</f>
        <v>0</v>
      </c>
      <c r="L19720" s="11">
        <f t="shared" si="308"/>
        <v>0</v>
      </c>
    </row>
    <row r="19721" spans="1:12" x14ac:dyDescent="0.25">
      <c r="A19721">
        <v>313</v>
      </c>
      <c r="B19721" t="s">
        <v>10</v>
      </c>
      <c r="C19721" t="s">
        <v>172</v>
      </c>
      <c r="D19721">
        <v>-1</v>
      </c>
      <c r="E19721" t="s">
        <v>12</v>
      </c>
      <c r="F19721" t="s">
        <v>13</v>
      </c>
      <c r="G19721" s="1">
        <v>84.139999389647997</v>
      </c>
      <c r="H19721">
        <v>50</v>
      </c>
      <c r="I19721" t="s">
        <v>14</v>
      </c>
      <c r="J19721" t="s">
        <v>152</v>
      </c>
      <c r="K19721">
        <f>VLOOKUP(J19721,'Prix unitaires'!B:D,3,FALSE)</f>
        <v>0</v>
      </c>
      <c r="L19721" s="11">
        <f t="shared" si="308"/>
        <v>0</v>
      </c>
    </row>
    <row r="19722" spans="1:12" x14ac:dyDescent="0.25">
      <c r="A19722">
        <v>313</v>
      </c>
      <c r="B19722" t="s">
        <v>10</v>
      </c>
      <c r="C19722" t="s">
        <v>172</v>
      </c>
      <c r="D19722">
        <v>-1</v>
      </c>
      <c r="E19722" t="s">
        <v>40</v>
      </c>
      <c r="F19722" t="s">
        <v>13</v>
      </c>
      <c r="G19722" s="1">
        <v>84.139999389647997</v>
      </c>
      <c r="H19722">
        <v>1</v>
      </c>
      <c r="I19722" t="s">
        <v>14</v>
      </c>
      <c r="J19722" t="s">
        <v>118</v>
      </c>
      <c r="K19722">
        <f>VLOOKUP(J19722,'Prix unitaires'!B:D,3,FALSE)</f>
        <v>0</v>
      </c>
      <c r="L19722" s="11">
        <f t="shared" si="308"/>
        <v>0</v>
      </c>
    </row>
    <row r="19723" spans="1:12" x14ac:dyDescent="0.25">
      <c r="A19723">
        <v>313</v>
      </c>
      <c r="B19723" t="s">
        <v>10</v>
      </c>
      <c r="C19723" t="s">
        <v>475</v>
      </c>
      <c r="D19723">
        <v>-1</v>
      </c>
      <c r="E19723" t="s">
        <v>24</v>
      </c>
      <c r="F19723" t="s">
        <v>13</v>
      </c>
      <c r="G19723" s="1">
        <v>7.3400001525878897</v>
      </c>
      <c r="H19723">
        <v>50</v>
      </c>
      <c r="I19723" t="s">
        <v>14</v>
      </c>
      <c r="J19723" t="s">
        <v>93</v>
      </c>
      <c r="K19723">
        <f>VLOOKUP(J19723,'Prix unitaires'!B:D,3,FALSE)</f>
        <v>0</v>
      </c>
      <c r="L19723" s="11">
        <f t="shared" si="308"/>
        <v>0</v>
      </c>
    </row>
    <row r="19724" spans="1:12" x14ac:dyDescent="0.25">
      <c r="A19724">
        <v>313</v>
      </c>
      <c r="B19724" t="s">
        <v>10</v>
      </c>
      <c r="C19724" t="s">
        <v>475</v>
      </c>
      <c r="D19724">
        <v>-1</v>
      </c>
      <c r="E19724" t="s">
        <v>40</v>
      </c>
      <c r="F19724" t="s">
        <v>13</v>
      </c>
      <c r="G19724" s="1">
        <v>7.3400001525878897</v>
      </c>
      <c r="H19724">
        <v>1</v>
      </c>
      <c r="I19724" t="s">
        <v>14</v>
      </c>
      <c r="J19724" t="s">
        <v>118</v>
      </c>
      <c r="K19724">
        <f>VLOOKUP(J19724,'Prix unitaires'!B:D,3,FALSE)</f>
        <v>0</v>
      </c>
      <c r="L19724" s="11">
        <f t="shared" si="308"/>
        <v>0</v>
      </c>
    </row>
    <row r="19725" spans="1:12" x14ac:dyDescent="0.25">
      <c r="A19725">
        <v>313</v>
      </c>
      <c r="B19725" t="s">
        <v>10</v>
      </c>
      <c r="C19725" t="s">
        <v>73</v>
      </c>
      <c r="D19725">
        <v>-1</v>
      </c>
      <c r="E19725" t="s">
        <v>12</v>
      </c>
      <c r="F19725" t="s">
        <v>13</v>
      </c>
      <c r="G19725" s="1">
        <v>21.680000305175799</v>
      </c>
      <c r="H19725">
        <v>50</v>
      </c>
      <c r="I19725" t="s">
        <v>14</v>
      </c>
      <c r="J19725" t="s">
        <v>152</v>
      </c>
      <c r="K19725">
        <f>VLOOKUP(J19725,'Prix unitaires'!B:D,3,FALSE)</f>
        <v>0</v>
      </c>
      <c r="L19725" s="11">
        <f t="shared" si="308"/>
        <v>0</v>
      </c>
    </row>
    <row r="19726" spans="1:12" x14ac:dyDescent="0.25">
      <c r="A19726">
        <v>313</v>
      </c>
      <c r="B19726" t="s">
        <v>10</v>
      </c>
      <c r="C19726" t="s">
        <v>73</v>
      </c>
      <c r="D19726">
        <v>-1</v>
      </c>
      <c r="E19726" t="s">
        <v>40</v>
      </c>
      <c r="F19726" t="s">
        <v>13</v>
      </c>
      <c r="G19726" s="1">
        <v>21.680000305175799</v>
      </c>
      <c r="H19726">
        <v>1</v>
      </c>
      <c r="I19726" t="s">
        <v>14</v>
      </c>
      <c r="J19726" t="s">
        <v>118</v>
      </c>
      <c r="K19726">
        <f>VLOOKUP(J19726,'Prix unitaires'!B:D,3,FALSE)</f>
        <v>0</v>
      </c>
      <c r="L19726" s="11">
        <f t="shared" si="308"/>
        <v>0</v>
      </c>
    </row>
    <row r="19727" spans="1:12" x14ac:dyDescent="0.25">
      <c r="A19727">
        <v>254</v>
      </c>
      <c r="B19727" t="s">
        <v>26</v>
      </c>
      <c r="C19727" t="s">
        <v>154</v>
      </c>
      <c r="D19727" t="s">
        <v>11</v>
      </c>
      <c r="E19727" t="s">
        <v>32</v>
      </c>
      <c r="F19727" t="s">
        <v>13</v>
      </c>
      <c r="G19727" s="1">
        <v>20.700000762939499</v>
      </c>
      <c r="H19727">
        <v>200</v>
      </c>
      <c r="I19727" t="s">
        <v>14</v>
      </c>
      <c r="J19727" t="s">
        <v>33</v>
      </c>
      <c r="K19727">
        <f>VLOOKUP(J19727,'Prix unitaires'!B:D,3,FALSE)</f>
        <v>0</v>
      </c>
      <c r="L19727" s="11">
        <f t="shared" si="308"/>
        <v>0</v>
      </c>
    </row>
    <row r="19728" spans="1:12" x14ac:dyDescent="0.25">
      <c r="A19728">
        <v>254</v>
      </c>
      <c r="B19728" t="s">
        <v>26</v>
      </c>
      <c r="C19728" t="s">
        <v>154</v>
      </c>
      <c r="D19728" t="s">
        <v>11</v>
      </c>
      <c r="E19728" t="s">
        <v>165</v>
      </c>
      <c r="F19728" t="s">
        <v>13</v>
      </c>
      <c r="G19728" s="1">
        <v>3.5999999046325701</v>
      </c>
      <c r="H19728">
        <v>1</v>
      </c>
      <c r="I19728" t="s">
        <v>14</v>
      </c>
      <c r="J19728" t="s">
        <v>166</v>
      </c>
      <c r="K19728">
        <f>VLOOKUP(J19728,'Prix unitaires'!B:D,3,FALSE)</f>
        <v>0</v>
      </c>
      <c r="L19728" s="11">
        <f t="shared" si="308"/>
        <v>0</v>
      </c>
    </row>
    <row r="19729" spans="1:12" x14ac:dyDescent="0.25">
      <c r="A19729">
        <v>1222</v>
      </c>
      <c r="B19729" t="s">
        <v>10</v>
      </c>
      <c r="C19729" t="s">
        <v>133</v>
      </c>
      <c r="D19729" t="s">
        <v>11</v>
      </c>
      <c r="E19729" t="s">
        <v>17</v>
      </c>
      <c r="F19729" t="s">
        <v>13</v>
      </c>
      <c r="G19729" s="1">
        <v>17.940000534057599</v>
      </c>
      <c r="H19729">
        <v>50</v>
      </c>
      <c r="I19729" t="s">
        <v>14</v>
      </c>
      <c r="J19729" t="s">
        <v>18</v>
      </c>
      <c r="K19729">
        <f>VLOOKUP(J19729,'Prix unitaires'!B:D,3,FALSE)</f>
        <v>0</v>
      </c>
      <c r="L19729" s="11">
        <f t="shared" si="308"/>
        <v>0</v>
      </c>
    </row>
    <row r="19730" spans="1:12" x14ac:dyDescent="0.25">
      <c r="A19730">
        <v>1222</v>
      </c>
      <c r="B19730" t="s">
        <v>10</v>
      </c>
      <c r="C19730" t="s">
        <v>811</v>
      </c>
      <c r="D19730" t="s">
        <v>11</v>
      </c>
      <c r="E19730" t="s">
        <v>17</v>
      </c>
      <c r="F19730" t="s">
        <v>13</v>
      </c>
      <c r="G19730" s="1">
        <v>17.940000534057599</v>
      </c>
      <c r="H19730">
        <v>50</v>
      </c>
      <c r="I19730" t="s">
        <v>14</v>
      </c>
      <c r="J19730" t="s">
        <v>18</v>
      </c>
      <c r="K19730">
        <f>VLOOKUP(J19730,'Prix unitaires'!B:D,3,FALSE)</f>
        <v>0</v>
      </c>
      <c r="L19730" s="11">
        <f t="shared" si="308"/>
        <v>0</v>
      </c>
    </row>
    <row r="19731" spans="1:12" x14ac:dyDescent="0.25">
      <c r="A19731">
        <v>1222</v>
      </c>
      <c r="B19731" t="s">
        <v>26</v>
      </c>
      <c r="C19731" t="s">
        <v>679</v>
      </c>
      <c r="D19731" t="s">
        <v>11</v>
      </c>
      <c r="E19731" t="s">
        <v>17</v>
      </c>
      <c r="F19731" t="s">
        <v>13</v>
      </c>
      <c r="G19731" s="1">
        <v>17.940000534057599</v>
      </c>
      <c r="H19731">
        <v>50</v>
      </c>
      <c r="I19731" t="s">
        <v>14</v>
      </c>
      <c r="J19731" t="s">
        <v>18</v>
      </c>
      <c r="K19731">
        <f>VLOOKUP(J19731,'Prix unitaires'!B:D,3,FALSE)</f>
        <v>0</v>
      </c>
      <c r="L19731" s="11">
        <f t="shared" si="308"/>
        <v>0</v>
      </c>
    </row>
    <row r="19732" spans="1:12" x14ac:dyDescent="0.25">
      <c r="A19732">
        <v>1222</v>
      </c>
      <c r="B19732" t="s">
        <v>26</v>
      </c>
      <c r="C19732" t="s">
        <v>812</v>
      </c>
      <c r="D19732" t="s">
        <v>11</v>
      </c>
      <c r="E19732" t="s">
        <v>17</v>
      </c>
      <c r="F19732" t="s">
        <v>13</v>
      </c>
      <c r="G19732" s="1">
        <v>17.940000534057599</v>
      </c>
      <c r="H19732">
        <v>50</v>
      </c>
      <c r="I19732" t="s">
        <v>14</v>
      </c>
      <c r="J19732" t="s">
        <v>18</v>
      </c>
      <c r="K19732">
        <f>VLOOKUP(J19732,'Prix unitaires'!B:D,3,FALSE)</f>
        <v>0</v>
      </c>
      <c r="L19732" s="11">
        <f t="shared" si="308"/>
        <v>0</v>
      </c>
    </row>
    <row r="19733" spans="1:12" x14ac:dyDescent="0.25">
      <c r="A19733">
        <v>1222</v>
      </c>
      <c r="B19733" t="s">
        <v>144</v>
      </c>
      <c r="C19733" t="s">
        <v>813</v>
      </c>
      <c r="D19733" t="s">
        <v>11</v>
      </c>
      <c r="E19733" t="s">
        <v>17</v>
      </c>
      <c r="F19733" t="s">
        <v>13</v>
      </c>
      <c r="G19733" s="1">
        <v>17.450000762939499</v>
      </c>
      <c r="H19733">
        <v>50</v>
      </c>
      <c r="I19733" t="s">
        <v>14</v>
      </c>
      <c r="J19733" t="s">
        <v>18</v>
      </c>
      <c r="K19733">
        <f>VLOOKUP(J19733,'Prix unitaires'!B:D,3,FALSE)</f>
        <v>0</v>
      </c>
      <c r="L19733" s="11">
        <f t="shared" si="308"/>
        <v>0</v>
      </c>
    </row>
    <row r="19734" spans="1:12" x14ac:dyDescent="0.25">
      <c r="A19734">
        <v>1222</v>
      </c>
      <c r="B19734" t="s">
        <v>144</v>
      </c>
      <c r="C19734" t="s">
        <v>814</v>
      </c>
      <c r="D19734" t="s">
        <v>11</v>
      </c>
      <c r="E19734" t="s">
        <v>17</v>
      </c>
      <c r="F19734" t="s">
        <v>13</v>
      </c>
      <c r="G19734" s="1">
        <v>17.700000762939499</v>
      </c>
      <c r="H19734">
        <v>50</v>
      </c>
      <c r="I19734" t="s">
        <v>14</v>
      </c>
      <c r="J19734" t="s">
        <v>18</v>
      </c>
      <c r="K19734">
        <f>VLOOKUP(J19734,'Prix unitaires'!B:D,3,FALSE)</f>
        <v>0</v>
      </c>
      <c r="L19734" s="11">
        <f t="shared" si="308"/>
        <v>0</v>
      </c>
    </row>
    <row r="19735" spans="1:12" x14ac:dyDescent="0.25">
      <c r="A19735">
        <v>313</v>
      </c>
      <c r="B19735" t="s">
        <v>10</v>
      </c>
      <c r="C19735" t="s">
        <v>80</v>
      </c>
      <c r="D19735">
        <v>-1</v>
      </c>
      <c r="E19735" t="s">
        <v>24</v>
      </c>
      <c r="F19735" t="s">
        <v>13</v>
      </c>
      <c r="G19735" s="1">
        <v>131.64999389648401</v>
      </c>
      <c r="H19735">
        <v>50</v>
      </c>
      <c r="I19735" t="s">
        <v>14</v>
      </c>
      <c r="J19735" t="s">
        <v>93</v>
      </c>
      <c r="K19735">
        <f>VLOOKUP(J19735,'Prix unitaires'!B:D,3,FALSE)</f>
        <v>0</v>
      </c>
      <c r="L19735" s="11">
        <f t="shared" si="308"/>
        <v>0</v>
      </c>
    </row>
    <row r="19736" spans="1:12" x14ac:dyDescent="0.25">
      <c r="A19736">
        <v>313</v>
      </c>
      <c r="B19736" t="s">
        <v>10</v>
      </c>
      <c r="C19736" t="s">
        <v>80</v>
      </c>
      <c r="D19736">
        <v>-1</v>
      </c>
      <c r="E19736" t="s">
        <v>40</v>
      </c>
      <c r="F19736" t="s">
        <v>13</v>
      </c>
      <c r="G19736" s="1">
        <v>131.64999389648401</v>
      </c>
      <c r="H19736">
        <v>1</v>
      </c>
      <c r="I19736" t="s">
        <v>14</v>
      </c>
      <c r="J19736" t="s">
        <v>118</v>
      </c>
      <c r="K19736">
        <f>VLOOKUP(J19736,'Prix unitaires'!B:D,3,FALSE)</f>
        <v>0</v>
      </c>
      <c r="L19736" s="11">
        <f t="shared" si="308"/>
        <v>0</v>
      </c>
    </row>
    <row r="19737" spans="1:12" x14ac:dyDescent="0.25">
      <c r="A19737">
        <v>313</v>
      </c>
      <c r="B19737" t="s">
        <v>10</v>
      </c>
      <c r="C19737" t="s">
        <v>80</v>
      </c>
      <c r="D19737">
        <v>-1</v>
      </c>
      <c r="E19737" t="s">
        <v>165</v>
      </c>
      <c r="F19737" t="s">
        <v>13</v>
      </c>
      <c r="G19737" s="1">
        <v>1.5199999809265099</v>
      </c>
      <c r="H19737">
        <v>1</v>
      </c>
      <c r="I19737" t="s">
        <v>14</v>
      </c>
      <c r="J19737" t="s">
        <v>171</v>
      </c>
      <c r="K19737">
        <f>VLOOKUP(J19737,'Prix unitaires'!B:D,3,FALSE)</f>
        <v>0</v>
      </c>
      <c r="L19737" s="11">
        <f t="shared" si="308"/>
        <v>0</v>
      </c>
    </row>
    <row r="19738" spans="1:12" x14ac:dyDescent="0.25">
      <c r="A19738">
        <v>313</v>
      </c>
      <c r="B19738" t="s">
        <v>10</v>
      </c>
      <c r="C19738">
        <v>70</v>
      </c>
      <c r="D19738" t="s">
        <v>11</v>
      </c>
      <c r="E19738" t="s">
        <v>12</v>
      </c>
      <c r="F19738" t="s">
        <v>13</v>
      </c>
      <c r="G19738" s="1">
        <v>8.8299999237061009</v>
      </c>
      <c r="H19738">
        <v>12</v>
      </c>
      <c r="I19738" t="s">
        <v>14</v>
      </c>
      <c r="J19738" t="s">
        <v>15</v>
      </c>
      <c r="K19738">
        <f>VLOOKUP(J19738,'Prix unitaires'!B:D,3,FALSE)</f>
        <v>0</v>
      </c>
      <c r="L19738" s="11">
        <f t="shared" si="308"/>
        <v>0</v>
      </c>
    </row>
    <row r="19739" spans="1:12" x14ac:dyDescent="0.25">
      <c r="A19739">
        <v>313</v>
      </c>
      <c r="B19739" t="s">
        <v>10</v>
      </c>
      <c r="C19739">
        <v>70</v>
      </c>
      <c r="D19739" t="s">
        <v>11</v>
      </c>
      <c r="E19739" t="s">
        <v>40</v>
      </c>
      <c r="F19739" t="s">
        <v>13</v>
      </c>
      <c r="G19739" s="1">
        <v>8.8299999237061009</v>
      </c>
      <c r="H19739">
        <v>1</v>
      </c>
      <c r="I19739" t="s">
        <v>14</v>
      </c>
      <c r="J19739" t="s">
        <v>41</v>
      </c>
      <c r="K19739">
        <f>VLOOKUP(J19739,'Prix unitaires'!B:D,3,FALSE)</f>
        <v>0</v>
      </c>
      <c r="L19739" s="11">
        <f t="shared" si="308"/>
        <v>0</v>
      </c>
    </row>
    <row r="19740" spans="1:12" x14ac:dyDescent="0.25">
      <c r="A19740">
        <v>313</v>
      </c>
      <c r="B19740" t="s">
        <v>10</v>
      </c>
      <c r="C19740">
        <v>71</v>
      </c>
      <c r="D19740" t="s">
        <v>11</v>
      </c>
      <c r="E19740" t="s">
        <v>12</v>
      </c>
      <c r="F19740" t="s">
        <v>13</v>
      </c>
      <c r="G19740" s="1">
        <v>11.9899997711182</v>
      </c>
      <c r="H19740">
        <v>12</v>
      </c>
      <c r="I19740" t="s">
        <v>14</v>
      </c>
      <c r="J19740" t="s">
        <v>15</v>
      </c>
      <c r="K19740">
        <f>VLOOKUP(J19740,'Prix unitaires'!B:D,3,FALSE)</f>
        <v>0</v>
      </c>
      <c r="L19740" s="11">
        <f t="shared" si="308"/>
        <v>0</v>
      </c>
    </row>
    <row r="19741" spans="1:12" x14ac:dyDescent="0.25">
      <c r="A19741">
        <v>313</v>
      </c>
      <c r="B19741" t="s">
        <v>10</v>
      </c>
      <c r="C19741">
        <v>71</v>
      </c>
      <c r="D19741" t="s">
        <v>11</v>
      </c>
      <c r="E19741" t="s">
        <v>35</v>
      </c>
      <c r="F19741" t="s">
        <v>13</v>
      </c>
      <c r="G19741" s="1">
        <v>11.9899997711182</v>
      </c>
      <c r="H19741">
        <v>1</v>
      </c>
      <c r="I19741" t="s">
        <v>14</v>
      </c>
      <c r="J19741" t="s">
        <v>36</v>
      </c>
      <c r="K19741">
        <f>VLOOKUP(J19741,'Prix unitaires'!B:D,3,FALSE)</f>
        <v>0</v>
      </c>
      <c r="L19741" s="11">
        <f t="shared" si="308"/>
        <v>0</v>
      </c>
    </row>
    <row r="19742" spans="1:12" x14ac:dyDescent="0.25">
      <c r="A19742">
        <v>313</v>
      </c>
      <c r="B19742" t="s">
        <v>10</v>
      </c>
      <c r="C19742" t="s">
        <v>105</v>
      </c>
      <c r="D19742" t="s">
        <v>11</v>
      </c>
      <c r="E19742" t="s">
        <v>12</v>
      </c>
      <c r="F19742" t="s">
        <v>13</v>
      </c>
      <c r="G19742" s="1">
        <v>34.659999847412102</v>
      </c>
      <c r="H19742">
        <v>12</v>
      </c>
      <c r="I19742" t="s">
        <v>14</v>
      </c>
      <c r="J19742" t="s">
        <v>15</v>
      </c>
      <c r="K19742">
        <f>VLOOKUP(J19742,'Prix unitaires'!B:D,3,FALSE)</f>
        <v>0</v>
      </c>
      <c r="L19742" s="11">
        <f t="shared" si="308"/>
        <v>0</v>
      </c>
    </row>
    <row r="19743" spans="1:12" x14ac:dyDescent="0.25">
      <c r="A19743">
        <v>313</v>
      </c>
      <c r="B19743" t="s">
        <v>10</v>
      </c>
      <c r="C19743" t="s">
        <v>105</v>
      </c>
      <c r="D19743" t="s">
        <v>11</v>
      </c>
      <c r="E19743" t="s">
        <v>40</v>
      </c>
      <c r="F19743" t="s">
        <v>13</v>
      </c>
      <c r="G19743" s="1">
        <v>34.659999847412102</v>
      </c>
      <c r="H19743">
        <v>1</v>
      </c>
      <c r="I19743" t="s">
        <v>14</v>
      </c>
      <c r="J19743" t="s">
        <v>41</v>
      </c>
      <c r="K19743">
        <f>VLOOKUP(J19743,'Prix unitaires'!B:D,3,FALSE)</f>
        <v>0</v>
      </c>
      <c r="L19743" s="11">
        <f t="shared" si="308"/>
        <v>0</v>
      </c>
    </row>
    <row r="19744" spans="1:12" x14ac:dyDescent="0.25">
      <c r="A19744">
        <v>313</v>
      </c>
      <c r="B19744" t="s">
        <v>10</v>
      </c>
      <c r="C19744" t="s">
        <v>105</v>
      </c>
      <c r="D19744" t="s">
        <v>11</v>
      </c>
      <c r="E19744" t="s">
        <v>165</v>
      </c>
      <c r="F19744" t="s">
        <v>13</v>
      </c>
      <c r="G19744" s="1">
        <v>3.7200000286102299</v>
      </c>
      <c r="H19744">
        <v>1</v>
      </c>
      <c r="I19744" t="s">
        <v>14</v>
      </c>
      <c r="J19744" t="s">
        <v>166</v>
      </c>
      <c r="K19744">
        <f>VLOOKUP(J19744,'Prix unitaires'!B:D,3,FALSE)</f>
        <v>0</v>
      </c>
      <c r="L19744" s="11">
        <f t="shared" si="308"/>
        <v>0</v>
      </c>
    </row>
    <row r="19745" spans="1:12" x14ac:dyDescent="0.25">
      <c r="A19745">
        <v>614</v>
      </c>
      <c r="B19745" t="s">
        <v>10</v>
      </c>
      <c r="C19745" t="s">
        <v>158</v>
      </c>
      <c r="D19745" t="s">
        <v>11</v>
      </c>
      <c r="E19745" t="s">
        <v>12</v>
      </c>
      <c r="F19745" t="s">
        <v>13</v>
      </c>
      <c r="G19745" s="1">
        <v>12.680000305175801</v>
      </c>
      <c r="H19745">
        <v>12</v>
      </c>
      <c r="I19745" t="s">
        <v>14</v>
      </c>
      <c r="J19745" t="s">
        <v>15</v>
      </c>
      <c r="K19745">
        <f>VLOOKUP(J19745,'Prix unitaires'!B:D,3,FALSE)</f>
        <v>0</v>
      </c>
      <c r="L19745" s="11">
        <f t="shared" si="308"/>
        <v>0</v>
      </c>
    </row>
    <row r="19746" spans="1:12" x14ac:dyDescent="0.25">
      <c r="A19746">
        <v>163</v>
      </c>
      <c r="B19746" t="s">
        <v>10</v>
      </c>
      <c r="C19746" t="s">
        <v>23</v>
      </c>
      <c r="D19746" t="s">
        <v>11</v>
      </c>
      <c r="E19746" t="s">
        <v>165</v>
      </c>
      <c r="F19746" t="s">
        <v>13</v>
      </c>
      <c r="G19746" s="1">
        <v>7.4400000572204599</v>
      </c>
      <c r="H19746">
        <v>1</v>
      </c>
      <c r="I19746" t="s">
        <v>14</v>
      </c>
      <c r="J19746" t="s">
        <v>166</v>
      </c>
      <c r="K19746">
        <f>VLOOKUP(J19746,'Prix unitaires'!B:D,3,FALSE)</f>
        <v>0</v>
      </c>
      <c r="L19746" s="11">
        <f t="shared" si="308"/>
        <v>0</v>
      </c>
    </row>
    <row r="19747" spans="1:12" x14ac:dyDescent="0.25">
      <c r="A19747">
        <v>480</v>
      </c>
      <c r="B19747" t="s">
        <v>456</v>
      </c>
      <c r="C19747" t="s">
        <v>446</v>
      </c>
      <c r="D19747" t="s">
        <v>11</v>
      </c>
      <c r="E19747" t="s">
        <v>17</v>
      </c>
      <c r="F19747" t="s">
        <v>13</v>
      </c>
      <c r="G19747" s="1">
        <v>23.909999847412099</v>
      </c>
      <c r="H19747">
        <v>50</v>
      </c>
      <c r="I19747" t="s">
        <v>14</v>
      </c>
      <c r="J19747" t="s">
        <v>18</v>
      </c>
      <c r="K19747">
        <f>VLOOKUP(J19747,'Prix unitaires'!B:D,3,FALSE)</f>
        <v>0</v>
      </c>
      <c r="L19747" s="11">
        <f t="shared" si="308"/>
        <v>0</v>
      </c>
    </row>
    <row r="19748" spans="1:12" x14ac:dyDescent="0.25">
      <c r="A19748">
        <v>480</v>
      </c>
      <c r="B19748" t="s">
        <v>456</v>
      </c>
      <c r="C19748" t="s">
        <v>446</v>
      </c>
      <c r="D19748" t="s">
        <v>11</v>
      </c>
      <c r="E19748" t="s">
        <v>40</v>
      </c>
      <c r="F19748" t="s">
        <v>13</v>
      </c>
      <c r="G19748" s="1">
        <v>23.909999847412099</v>
      </c>
      <c r="H19748">
        <v>1</v>
      </c>
      <c r="I19748" t="s">
        <v>14</v>
      </c>
      <c r="J19748" t="s">
        <v>41</v>
      </c>
      <c r="K19748">
        <f>VLOOKUP(J19748,'Prix unitaires'!B:D,3,FALSE)</f>
        <v>0</v>
      </c>
      <c r="L19748" s="11">
        <f t="shared" si="308"/>
        <v>0</v>
      </c>
    </row>
    <row r="19749" spans="1:12" x14ac:dyDescent="0.25">
      <c r="A19749">
        <v>480</v>
      </c>
      <c r="B19749" t="s">
        <v>456</v>
      </c>
      <c r="C19749" t="s">
        <v>815</v>
      </c>
      <c r="D19749" t="s">
        <v>11</v>
      </c>
      <c r="E19749" t="s">
        <v>12</v>
      </c>
      <c r="F19749" t="s">
        <v>13</v>
      </c>
      <c r="G19749" s="1">
        <v>3.1199998855590798</v>
      </c>
      <c r="H19749">
        <v>12</v>
      </c>
      <c r="I19749" t="s">
        <v>14</v>
      </c>
      <c r="J19749" t="s">
        <v>15</v>
      </c>
      <c r="K19749">
        <f>VLOOKUP(J19749,'Prix unitaires'!B:D,3,FALSE)</f>
        <v>0</v>
      </c>
      <c r="L19749" s="11">
        <f t="shared" si="308"/>
        <v>0</v>
      </c>
    </row>
    <row r="19750" spans="1:12" x14ac:dyDescent="0.25">
      <c r="A19750">
        <v>480</v>
      </c>
      <c r="B19750" t="s">
        <v>455</v>
      </c>
      <c r="C19750">
        <v>201</v>
      </c>
      <c r="D19750" t="s">
        <v>11</v>
      </c>
      <c r="E19750" t="s">
        <v>17</v>
      </c>
      <c r="F19750" t="s">
        <v>13</v>
      </c>
      <c r="G19750" s="1">
        <v>17.569999694824201</v>
      </c>
      <c r="H19750">
        <v>50</v>
      </c>
      <c r="I19750" t="s">
        <v>14</v>
      </c>
      <c r="J19750" t="s">
        <v>18</v>
      </c>
      <c r="K19750">
        <f>VLOOKUP(J19750,'Prix unitaires'!B:D,3,FALSE)</f>
        <v>0</v>
      </c>
      <c r="L19750" s="11">
        <f t="shared" si="308"/>
        <v>0</v>
      </c>
    </row>
    <row r="19751" spans="1:12" x14ac:dyDescent="0.25">
      <c r="A19751">
        <v>480</v>
      </c>
      <c r="B19751" t="s">
        <v>455</v>
      </c>
      <c r="C19751">
        <v>201</v>
      </c>
      <c r="D19751" t="s">
        <v>11</v>
      </c>
      <c r="E19751" t="s">
        <v>40</v>
      </c>
      <c r="F19751" t="s">
        <v>13</v>
      </c>
      <c r="G19751" s="1">
        <v>17.569999694824201</v>
      </c>
      <c r="H19751">
        <v>1</v>
      </c>
      <c r="I19751" t="s">
        <v>14</v>
      </c>
      <c r="J19751" t="s">
        <v>41</v>
      </c>
      <c r="K19751">
        <f>VLOOKUP(J19751,'Prix unitaires'!B:D,3,FALSE)</f>
        <v>0</v>
      </c>
      <c r="L19751" s="11">
        <f t="shared" si="308"/>
        <v>0</v>
      </c>
    </row>
    <row r="19752" spans="1:12" x14ac:dyDescent="0.25">
      <c r="A19752">
        <v>480</v>
      </c>
      <c r="B19752" t="s">
        <v>455</v>
      </c>
      <c r="C19752" t="s">
        <v>816</v>
      </c>
      <c r="D19752" t="s">
        <v>11</v>
      </c>
      <c r="E19752" t="s">
        <v>17</v>
      </c>
      <c r="F19752" t="s">
        <v>13</v>
      </c>
      <c r="G19752" s="1">
        <v>25.959999084472699</v>
      </c>
      <c r="H19752">
        <v>50</v>
      </c>
      <c r="I19752" t="s">
        <v>14</v>
      </c>
      <c r="J19752" t="s">
        <v>18</v>
      </c>
      <c r="K19752">
        <f>VLOOKUP(J19752,'Prix unitaires'!B:D,3,FALSE)</f>
        <v>0</v>
      </c>
      <c r="L19752" s="11">
        <f t="shared" si="308"/>
        <v>0</v>
      </c>
    </row>
    <row r="19753" spans="1:12" x14ac:dyDescent="0.25">
      <c r="A19753">
        <v>480</v>
      </c>
      <c r="B19753" t="s">
        <v>455</v>
      </c>
      <c r="C19753" t="s">
        <v>816</v>
      </c>
      <c r="D19753" t="s">
        <v>11</v>
      </c>
      <c r="E19753" t="s">
        <v>40</v>
      </c>
      <c r="F19753" t="s">
        <v>13</v>
      </c>
      <c r="G19753" s="1">
        <v>25.959999084472699</v>
      </c>
      <c r="H19753">
        <v>1</v>
      </c>
      <c r="I19753" t="s">
        <v>14</v>
      </c>
      <c r="J19753" t="s">
        <v>41</v>
      </c>
      <c r="K19753">
        <f>VLOOKUP(J19753,'Prix unitaires'!B:D,3,FALSE)</f>
        <v>0</v>
      </c>
      <c r="L19753" s="11">
        <f t="shared" si="308"/>
        <v>0</v>
      </c>
    </row>
    <row r="19754" spans="1:12" x14ac:dyDescent="0.25">
      <c r="A19754">
        <v>480</v>
      </c>
      <c r="B19754" t="s">
        <v>455</v>
      </c>
      <c r="C19754" t="s">
        <v>817</v>
      </c>
      <c r="D19754" t="s">
        <v>11</v>
      </c>
      <c r="E19754" t="s">
        <v>12</v>
      </c>
      <c r="F19754" t="s">
        <v>13</v>
      </c>
      <c r="G19754" s="1">
        <v>29.680000305175799</v>
      </c>
      <c r="H19754">
        <v>50</v>
      </c>
      <c r="I19754" t="s">
        <v>14</v>
      </c>
      <c r="J19754" t="s">
        <v>15</v>
      </c>
      <c r="K19754">
        <f>VLOOKUP(J19754,'Prix unitaires'!B:D,3,FALSE)</f>
        <v>0</v>
      </c>
      <c r="L19754" s="11">
        <f t="shared" si="308"/>
        <v>0</v>
      </c>
    </row>
    <row r="19755" spans="1:12" x14ac:dyDescent="0.25">
      <c r="A19755">
        <v>480</v>
      </c>
      <c r="B19755" t="s">
        <v>455</v>
      </c>
      <c r="C19755" t="s">
        <v>817</v>
      </c>
      <c r="D19755" t="s">
        <v>11</v>
      </c>
      <c r="E19755" t="s">
        <v>40</v>
      </c>
      <c r="F19755" t="s">
        <v>13</v>
      </c>
      <c r="G19755" s="1">
        <v>29.680000305175799</v>
      </c>
      <c r="H19755">
        <v>1</v>
      </c>
      <c r="I19755" t="s">
        <v>14</v>
      </c>
      <c r="J19755" t="s">
        <v>41</v>
      </c>
      <c r="K19755">
        <f>VLOOKUP(J19755,'Prix unitaires'!B:D,3,FALSE)</f>
        <v>0</v>
      </c>
      <c r="L19755" s="11">
        <f t="shared" si="308"/>
        <v>0</v>
      </c>
    </row>
    <row r="19756" spans="1:12" x14ac:dyDescent="0.25">
      <c r="A19756">
        <v>480</v>
      </c>
      <c r="B19756" t="s">
        <v>455</v>
      </c>
      <c r="C19756" t="s">
        <v>233</v>
      </c>
      <c r="D19756" t="s">
        <v>11</v>
      </c>
      <c r="E19756" t="s">
        <v>12</v>
      </c>
      <c r="F19756" t="s">
        <v>13</v>
      </c>
      <c r="G19756" s="1">
        <v>2.5099999904632599</v>
      </c>
      <c r="H19756">
        <v>150</v>
      </c>
      <c r="I19756" t="s">
        <v>14</v>
      </c>
      <c r="J19756" t="s">
        <v>15</v>
      </c>
      <c r="K19756">
        <f>VLOOKUP(J19756,'Prix unitaires'!B:D,3,FALSE)</f>
        <v>0</v>
      </c>
      <c r="L19756" s="11">
        <f t="shared" si="308"/>
        <v>0</v>
      </c>
    </row>
    <row r="19757" spans="1:12" x14ac:dyDescent="0.25">
      <c r="A19757">
        <v>480</v>
      </c>
      <c r="B19757" t="s">
        <v>455</v>
      </c>
      <c r="C19757" t="s">
        <v>233</v>
      </c>
      <c r="D19757" t="s">
        <v>11</v>
      </c>
      <c r="E19757" t="s">
        <v>40</v>
      </c>
      <c r="F19757" t="s">
        <v>13</v>
      </c>
      <c r="G19757" s="1">
        <v>2.5099999904632599</v>
      </c>
      <c r="H19757">
        <v>1</v>
      </c>
      <c r="I19757" t="s">
        <v>14</v>
      </c>
      <c r="J19757" t="s">
        <v>41</v>
      </c>
      <c r="K19757">
        <f>VLOOKUP(J19757,'Prix unitaires'!B:D,3,FALSE)</f>
        <v>0</v>
      </c>
      <c r="L19757" s="11">
        <f t="shared" si="308"/>
        <v>0</v>
      </c>
    </row>
    <row r="19758" spans="1:12" x14ac:dyDescent="0.25">
      <c r="A19758">
        <v>480</v>
      </c>
      <c r="B19758" t="s">
        <v>455</v>
      </c>
      <c r="C19758" t="s">
        <v>234</v>
      </c>
      <c r="D19758" t="s">
        <v>11</v>
      </c>
      <c r="E19758" t="s">
        <v>12</v>
      </c>
      <c r="F19758" t="s">
        <v>13</v>
      </c>
      <c r="G19758" s="1">
        <v>1.91999995708466</v>
      </c>
      <c r="H19758">
        <v>150</v>
      </c>
      <c r="I19758" t="s">
        <v>14</v>
      </c>
      <c r="J19758" t="s">
        <v>15</v>
      </c>
      <c r="K19758">
        <f>VLOOKUP(J19758,'Prix unitaires'!B:D,3,FALSE)</f>
        <v>0</v>
      </c>
      <c r="L19758" s="11">
        <f t="shared" si="308"/>
        <v>0</v>
      </c>
    </row>
    <row r="19759" spans="1:12" x14ac:dyDescent="0.25">
      <c r="A19759">
        <v>480</v>
      </c>
      <c r="B19759" t="s">
        <v>455</v>
      </c>
      <c r="C19759" t="s">
        <v>234</v>
      </c>
      <c r="D19759" t="s">
        <v>11</v>
      </c>
      <c r="E19759" t="s">
        <v>40</v>
      </c>
      <c r="F19759" t="s">
        <v>13</v>
      </c>
      <c r="G19759" s="1">
        <v>1.91999995708466</v>
      </c>
      <c r="H19759">
        <v>1</v>
      </c>
      <c r="I19759" t="s">
        <v>14</v>
      </c>
      <c r="J19759" t="s">
        <v>41</v>
      </c>
      <c r="K19759">
        <f>VLOOKUP(J19759,'Prix unitaires'!B:D,3,FALSE)</f>
        <v>0</v>
      </c>
      <c r="L19759" s="11">
        <f t="shared" si="308"/>
        <v>0</v>
      </c>
    </row>
    <row r="19760" spans="1:12" x14ac:dyDescent="0.25">
      <c r="A19760">
        <v>480</v>
      </c>
      <c r="B19760" t="s">
        <v>455</v>
      </c>
      <c r="C19760" t="s">
        <v>818</v>
      </c>
      <c r="D19760" t="s">
        <v>11</v>
      </c>
      <c r="E19760" t="s">
        <v>17</v>
      </c>
      <c r="F19760" t="s">
        <v>13</v>
      </c>
      <c r="G19760" s="1">
        <v>8.8100004196166992</v>
      </c>
      <c r="H19760">
        <v>50</v>
      </c>
      <c r="I19760" t="s">
        <v>14</v>
      </c>
      <c r="J19760" t="s">
        <v>18</v>
      </c>
      <c r="K19760">
        <f>VLOOKUP(J19760,'Prix unitaires'!B:D,3,FALSE)</f>
        <v>0</v>
      </c>
      <c r="L19760" s="11">
        <f t="shared" si="308"/>
        <v>0</v>
      </c>
    </row>
    <row r="19761" spans="1:12" x14ac:dyDescent="0.25">
      <c r="A19761">
        <v>480</v>
      </c>
      <c r="B19761" t="s">
        <v>455</v>
      </c>
      <c r="C19761" t="s">
        <v>818</v>
      </c>
      <c r="D19761" t="s">
        <v>11</v>
      </c>
      <c r="E19761" t="s">
        <v>40</v>
      </c>
      <c r="F19761" t="s">
        <v>13</v>
      </c>
      <c r="G19761" s="1">
        <v>8.8100004196166992</v>
      </c>
      <c r="H19761">
        <v>1</v>
      </c>
      <c r="I19761" t="s">
        <v>14</v>
      </c>
      <c r="J19761" t="s">
        <v>41</v>
      </c>
      <c r="K19761">
        <f>VLOOKUP(J19761,'Prix unitaires'!B:D,3,FALSE)</f>
        <v>0</v>
      </c>
      <c r="L19761" s="11">
        <f t="shared" si="308"/>
        <v>0</v>
      </c>
    </row>
    <row r="19762" spans="1:12" x14ac:dyDescent="0.25">
      <c r="A19762">
        <v>480</v>
      </c>
      <c r="B19762" t="s">
        <v>455</v>
      </c>
      <c r="C19762" t="s">
        <v>120</v>
      </c>
      <c r="D19762" t="s">
        <v>11</v>
      </c>
      <c r="E19762" t="s">
        <v>17</v>
      </c>
      <c r="F19762" t="s">
        <v>13</v>
      </c>
      <c r="G19762" s="1">
        <v>70.230003356934006</v>
      </c>
      <c r="H19762">
        <v>50</v>
      </c>
      <c r="I19762" t="s">
        <v>14</v>
      </c>
      <c r="J19762" t="s">
        <v>18</v>
      </c>
      <c r="K19762">
        <f>VLOOKUP(J19762,'Prix unitaires'!B:D,3,FALSE)</f>
        <v>0</v>
      </c>
      <c r="L19762" s="11">
        <f t="shared" si="308"/>
        <v>0</v>
      </c>
    </row>
    <row r="19763" spans="1:12" x14ac:dyDescent="0.25">
      <c r="A19763">
        <v>480</v>
      </c>
      <c r="B19763" t="s">
        <v>455</v>
      </c>
      <c r="C19763" t="s">
        <v>120</v>
      </c>
      <c r="D19763" t="s">
        <v>11</v>
      </c>
      <c r="E19763" t="s">
        <v>40</v>
      </c>
      <c r="F19763" t="s">
        <v>13</v>
      </c>
      <c r="G19763" s="1">
        <v>70.230003356934006</v>
      </c>
      <c r="H19763">
        <v>1</v>
      </c>
      <c r="I19763" t="s">
        <v>14</v>
      </c>
      <c r="J19763" t="s">
        <v>41</v>
      </c>
      <c r="K19763">
        <f>VLOOKUP(J19763,'Prix unitaires'!B:D,3,FALSE)</f>
        <v>0</v>
      </c>
      <c r="L19763" s="11">
        <f t="shared" si="308"/>
        <v>0</v>
      </c>
    </row>
    <row r="19764" spans="1:12" x14ac:dyDescent="0.25">
      <c r="A19764">
        <v>480</v>
      </c>
      <c r="B19764" t="s">
        <v>455</v>
      </c>
      <c r="C19764" t="s">
        <v>250</v>
      </c>
      <c r="D19764" t="s">
        <v>11</v>
      </c>
      <c r="E19764" t="s">
        <v>17</v>
      </c>
      <c r="F19764" t="s">
        <v>13</v>
      </c>
      <c r="G19764" s="1">
        <v>37.659999847412102</v>
      </c>
      <c r="H19764">
        <v>12</v>
      </c>
      <c r="I19764" t="s">
        <v>14</v>
      </c>
      <c r="J19764" t="s">
        <v>18</v>
      </c>
      <c r="K19764">
        <f>VLOOKUP(J19764,'Prix unitaires'!B:D,3,FALSE)</f>
        <v>0</v>
      </c>
      <c r="L19764" s="11">
        <f t="shared" si="308"/>
        <v>0</v>
      </c>
    </row>
    <row r="19765" spans="1:12" x14ac:dyDescent="0.25">
      <c r="A19765">
        <v>480</v>
      </c>
      <c r="B19765" t="s">
        <v>455</v>
      </c>
      <c r="C19765" t="s">
        <v>259</v>
      </c>
      <c r="D19765" t="s">
        <v>11</v>
      </c>
      <c r="E19765" t="s">
        <v>19</v>
      </c>
      <c r="F19765" t="s">
        <v>13</v>
      </c>
      <c r="G19765" s="1">
        <v>19.629999160766602</v>
      </c>
      <c r="H19765">
        <v>50</v>
      </c>
      <c r="I19765" t="s">
        <v>14</v>
      </c>
      <c r="J19765" t="s">
        <v>20</v>
      </c>
      <c r="K19765">
        <f>VLOOKUP(J19765,'Prix unitaires'!B:D,3,FALSE)</f>
        <v>0</v>
      </c>
      <c r="L19765" s="11">
        <f t="shared" si="308"/>
        <v>0</v>
      </c>
    </row>
    <row r="19766" spans="1:12" x14ac:dyDescent="0.25">
      <c r="A19766">
        <v>480</v>
      </c>
      <c r="B19766" t="s">
        <v>455</v>
      </c>
      <c r="C19766" t="s">
        <v>259</v>
      </c>
      <c r="D19766" t="s">
        <v>11</v>
      </c>
      <c r="E19766" t="s">
        <v>40</v>
      </c>
      <c r="F19766" t="s">
        <v>13</v>
      </c>
      <c r="G19766" s="1">
        <v>19.629999160766602</v>
      </c>
      <c r="H19766">
        <v>1</v>
      </c>
      <c r="I19766" t="s">
        <v>14</v>
      </c>
      <c r="J19766" t="s">
        <v>41</v>
      </c>
      <c r="K19766">
        <f>VLOOKUP(J19766,'Prix unitaires'!B:D,3,FALSE)</f>
        <v>0</v>
      </c>
      <c r="L19766" s="11">
        <f t="shared" si="308"/>
        <v>0</v>
      </c>
    </row>
    <row r="19767" spans="1:12" x14ac:dyDescent="0.25">
      <c r="A19767">
        <v>480</v>
      </c>
      <c r="B19767" t="s">
        <v>455</v>
      </c>
      <c r="C19767" t="s">
        <v>42</v>
      </c>
      <c r="D19767" t="s">
        <v>11</v>
      </c>
      <c r="E19767" t="s">
        <v>17</v>
      </c>
      <c r="F19767" t="s">
        <v>13</v>
      </c>
      <c r="G19767" s="1">
        <v>56.759998321533203</v>
      </c>
      <c r="H19767">
        <v>50</v>
      </c>
      <c r="I19767" t="s">
        <v>14</v>
      </c>
      <c r="J19767" t="s">
        <v>18</v>
      </c>
      <c r="K19767">
        <f>VLOOKUP(J19767,'Prix unitaires'!B:D,3,FALSE)</f>
        <v>0</v>
      </c>
      <c r="L19767" s="11">
        <f t="shared" si="308"/>
        <v>0</v>
      </c>
    </row>
    <row r="19768" spans="1:12" x14ac:dyDescent="0.25">
      <c r="A19768">
        <v>480</v>
      </c>
      <c r="B19768" t="s">
        <v>455</v>
      </c>
      <c r="C19768" t="s">
        <v>42</v>
      </c>
      <c r="D19768" t="s">
        <v>11</v>
      </c>
      <c r="E19768" t="s">
        <v>40</v>
      </c>
      <c r="F19768" t="s">
        <v>13</v>
      </c>
      <c r="G19768" s="1">
        <v>56.759998321533203</v>
      </c>
      <c r="H19768">
        <v>1</v>
      </c>
      <c r="I19768" t="s">
        <v>14</v>
      </c>
      <c r="J19768" t="s">
        <v>41</v>
      </c>
      <c r="K19768">
        <f>VLOOKUP(J19768,'Prix unitaires'!B:D,3,FALSE)</f>
        <v>0</v>
      </c>
      <c r="L19768" s="11">
        <f t="shared" si="308"/>
        <v>0</v>
      </c>
    </row>
    <row r="19769" spans="1:12" x14ac:dyDescent="0.25">
      <c r="A19769">
        <v>480</v>
      </c>
      <c r="B19769" t="s">
        <v>455</v>
      </c>
      <c r="C19769" t="s">
        <v>43</v>
      </c>
      <c r="D19769" t="s">
        <v>11</v>
      </c>
      <c r="E19769" t="s">
        <v>17</v>
      </c>
      <c r="F19769" t="s">
        <v>13</v>
      </c>
      <c r="G19769" s="1">
        <v>27.170000076293899</v>
      </c>
      <c r="H19769">
        <v>50</v>
      </c>
      <c r="I19769" t="s">
        <v>14</v>
      </c>
      <c r="J19769" t="s">
        <v>18</v>
      </c>
      <c r="K19769">
        <f>VLOOKUP(J19769,'Prix unitaires'!B:D,3,FALSE)</f>
        <v>0</v>
      </c>
      <c r="L19769" s="11">
        <f t="shared" si="308"/>
        <v>0</v>
      </c>
    </row>
    <row r="19770" spans="1:12" x14ac:dyDescent="0.25">
      <c r="A19770">
        <v>480</v>
      </c>
      <c r="B19770" t="s">
        <v>455</v>
      </c>
      <c r="C19770" t="s">
        <v>43</v>
      </c>
      <c r="D19770" t="s">
        <v>11</v>
      </c>
      <c r="E19770" t="s">
        <v>40</v>
      </c>
      <c r="F19770" t="s">
        <v>13</v>
      </c>
      <c r="G19770" s="1">
        <v>27.170000076293899</v>
      </c>
      <c r="H19770">
        <v>1</v>
      </c>
      <c r="I19770" t="s">
        <v>14</v>
      </c>
      <c r="J19770" t="s">
        <v>41</v>
      </c>
      <c r="K19770">
        <f>VLOOKUP(J19770,'Prix unitaires'!B:D,3,FALSE)</f>
        <v>0</v>
      </c>
      <c r="L19770" s="11">
        <f t="shared" si="308"/>
        <v>0</v>
      </c>
    </row>
    <row r="19771" spans="1:12" x14ac:dyDescent="0.25">
      <c r="A19771">
        <v>480</v>
      </c>
      <c r="B19771" t="s">
        <v>455</v>
      </c>
      <c r="C19771" t="s">
        <v>45</v>
      </c>
      <c r="D19771" t="s">
        <v>11</v>
      </c>
      <c r="E19771" t="s">
        <v>17</v>
      </c>
      <c r="F19771" t="s">
        <v>13</v>
      </c>
      <c r="G19771" s="1">
        <v>4.28999996185303</v>
      </c>
      <c r="H19771">
        <v>50</v>
      </c>
      <c r="I19771" t="s">
        <v>14</v>
      </c>
      <c r="J19771" t="s">
        <v>18</v>
      </c>
      <c r="K19771">
        <f>VLOOKUP(J19771,'Prix unitaires'!B:D,3,FALSE)</f>
        <v>0</v>
      </c>
      <c r="L19771" s="11">
        <f t="shared" si="308"/>
        <v>0</v>
      </c>
    </row>
    <row r="19772" spans="1:12" x14ac:dyDescent="0.25">
      <c r="A19772">
        <v>480</v>
      </c>
      <c r="B19772" t="s">
        <v>455</v>
      </c>
      <c r="C19772" t="s">
        <v>45</v>
      </c>
      <c r="D19772" t="s">
        <v>11</v>
      </c>
      <c r="E19772" t="s">
        <v>40</v>
      </c>
      <c r="F19772" t="s">
        <v>13</v>
      </c>
      <c r="G19772" s="1">
        <v>4.28999996185303</v>
      </c>
      <c r="H19772">
        <v>1</v>
      </c>
      <c r="I19772" t="s">
        <v>14</v>
      </c>
      <c r="J19772" t="s">
        <v>41</v>
      </c>
      <c r="K19772">
        <f>VLOOKUP(J19772,'Prix unitaires'!B:D,3,FALSE)</f>
        <v>0</v>
      </c>
      <c r="L19772" s="11">
        <f t="shared" si="308"/>
        <v>0</v>
      </c>
    </row>
    <row r="19773" spans="1:12" x14ac:dyDescent="0.25">
      <c r="A19773">
        <v>480</v>
      </c>
      <c r="B19773" t="s">
        <v>455</v>
      </c>
      <c r="C19773" t="s">
        <v>44</v>
      </c>
      <c r="D19773" t="s">
        <v>11</v>
      </c>
      <c r="E19773" t="s">
        <v>17</v>
      </c>
      <c r="F19773" t="s">
        <v>13</v>
      </c>
      <c r="G19773" s="1">
        <v>6.1100001335143999</v>
      </c>
      <c r="H19773">
        <v>50</v>
      </c>
      <c r="I19773" t="s">
        <v>14</v>
      </c>
      <c r="J19773" t="s">
        <v>18</v>
      </c>
      <c r="K19773">
        <f>VLOOKUP(J19773,'Prix unitaires'!B:D,3,FALSE)</f>
        <v>0</v>
      </c>
      <c r="L19773" s="11">
        <f t="shared" si="308"/>
        <v>0</v>
      </c>
    </row>
    <row r="19774" spans="1:12" x14ac:dyDescent="0.25">
      <c r="A19774">
        <v>480</v>
      </c>
      <c r="B19774" t="s">
        <v>455</v>
      </c>
      <c r="C19774" t="s">
        <v>44</v>
      </c>
      <c r="D19774" t="s">
        <v>11</v>
      </c>
      <c r="E19774" t="s">
        <v>40</v>
      </c>
      <c r="F19774" t="s">
        <v>13</v>
      </c>
      <c r="G19774" s="1">
        <v>6.1100001335143999</v>
      </c>
      <c r="H19774">
        <v>1</v>
      </c>
      <c r="I19774" t="s">
        <v>14</v>
      </c>
      <c r="J19774" t="s">
        <v>41</v>
      </c>
      <c r="K19774">
        <f>VLOOKUP(J19774,'Prix unitaires'!B:D,3,FALSE)</f>
        <v>0</v>
      </c>
      <c r="L19774" s="11">
        <f t="shared" si="308"/>
        <v>0</v>
      </c>
    </row>
    <row r="19775" spans="1:12" x14ac:dyDescent="0.25">
      <c r="A19775">
        <v>480</v>
      </c>
      <c r="B19775" t="s">
        <v>455</v>
      </c>
      <c r="C19775" t="s">
        <v>251</v>
      </c>
      <c r="D19775" t="s">
        <v>11</v>
      </c>
      <c r="E19775" t="s">
        <v>32</v>
      </c>
      <c r="F19775" t="s">
        <v>13</v>
      </c>
      <c r="G19775" s="1">
        <v>16.899999618530298</v>
      </c>
      <c r="H19775">
        <v>50</v>
      </c>
      <c r="I19775" t="s">
        <v>14</v>
      </c>
      <c r="J19775" t="s">
        <v>33</v>
      </c>
      <c r="K19775">
        <f>VLOOKUP(J19775,'Prix unitaires'!B:D,3,FALSE)</f>
        <v>0</v>
      </c>
      <c r="L19775" s="11">
        <f t="shared" si="308"/>
        <v>0</v>
      </c>
    </row>
    <row r="19776" spans="1:12" x14ac:dyDescent="0.25">
      <c r="A19776">
        <v>480</v>
      </c>
      <c r="B19776" t="s">
        <v>455</v>
      </c>
      <c r="C19776" t="s">
        <v>251</v>
      </c>
      <c r="D19776" t="s">
        <v>11</v>
      </c>
      <c r="E19776" t="s">
        <v>40</v>
      </c>
      <c r="F19776" t="s">
        <v>13</v>
      </c>
      <c r="G19776" s="1">
        <v>16.899999618530298</v>
      </c>
      <c r="H19776">
        <v>1</v>
      </c>
      <c r="I19776" t="s">
        <v>14</v>
      </c>
      <c r="J19776" t="s">
        <v>41</v>
      </c>
      <c r="K19776">
        <f>VLOOKUP(J19776,'Prix unitaires'!B:D,3,FALSE)</f>
        <v>0</v>
      </c>
      <c r="L19776" s="11">
        <f t="shared" si="308"/>
        <v>0</v>
      </c>
    </row>
    <row r="19777" spans="1:12" x14ac:dyDescent="0.25">
      <c r="A19777">
        <v>480</v>
      </c>
      <c r="B19777" t="s">
        <v>455</v>
      </c>
      <c r="C19777" t="s">
        <v>273</v>
      </c>
      <c r="D19777" t="s">
        <v>11</v>
      </c>
      <c r="E19777" t="s">
        <v>12</v>
      </c>
      <c r="F19777" t="s">
        <v>13</v>
      </c>
      <c r="G19777" s="1">
        <v>33.790000915527301</v>
      </c>
      <c r="H19777">
        <v>50</v>
      </c>
      <c r="I19777" t="s">
        <v>14</v>
      </c>
      <c r="J19777" t="s">
        <v>15</v>
      </c>
      <c r="K19777">
        <f>VLOOKUP(J19777,'Prix unitaires'!B:D,3,FALSE)</f>
        <v>0</v>
      </c>
      <c r="L19777" s="11">
        <f t="shared" si="308"/>
        <v>0</v>
      </c>
    </row>
    <row r="19778" spans="1:12" x14ac:dyDescent="0.25">
      <c r="A19778">
        <v>480</v>
      </c>
      <c r="B19778" t="s">
        <v>455</v>
      </c>
      <c r="C19778" t="s">
        <v>273</v>
      </c>
      <c r="D19778" t="s">
        <v>11</v>
      </c>
      <c r="E19778" t="s">
        <v>40</v>
      </c>
      <c r="F19778" t="s">
        <v>13</v>
      </c>
      <c r="G19778" s="1">
        <v>33.790000915527301</v>
      </c>
      <c r="H19778">
        <v>1</v>
      </c>
      <c r="I19778" t="s">
        <v>14</v>
      </c>
      <c r="J19778" t="s">
        <v>41</v>
      </c>
      <c r="K19778">
        <f>VLOOKUP(J19778,'Prix unitaires'!B:D,3,FALSE)</f>
        <v>0</v>
      </c>
      <c r="L19778" s="11">
        <f t="shared" si="308"/>
        <v>0</v>
      </c>
    </row>
    <row r="19779" spans="1:12" x14ac:dyDescent="0.25">
      <c r="A19779">
        <v>480</v>
      </c>
      <c r="B19779" t="s">
        <v>455</v>
      </c>
      <c r="C19779" t="s">
        <v>134</v>
      </c>
      <c r="D19779" t="s">
        <v>11</v>
      </c>
      <c r="E19779" t="s">
        <v>12</v>
      </c>
      <c r="F19779" t="s">
        <v>13</v>
      </c>
      <c r="G19779" s="1">
        <v>20.620000839233398</v>
      </c>
      <c r="H19779">
        <v>100</v>
      </c>
      <c r="I19779" t="s">
        <v>14</v>
      </c>
      <c r="J19779" t="s">
        <v>15</v>
      </c>
      <c r="K19779">
        <f>VLOOKUP(J19779,'Prix unitaires'!B:D,3,FALSE)</f>
        <v>0</v>
      </c>
      <c r="L19779" s="11">
        <f t="shared" ref="L19779:L19842" si="309">(G19779*H19779)*K19779</f>
        <v>0</v>
      </c>
    </row>
    <row r="19780" spans="1:12" x14ac:dyDescent="0.25">
      <c r="A19780">
        <v>480</v>
      </c>
      <c r="B19780" t="s">
        <v>455</v>
      </c>
      <c r="C19780" t="s">
        <v>134</v>
      </c>
      <c r="D19780" t="s">
        <v>11</v>
      </c>
      <c r="E19780" t="s">
        <v>40</v>
      </c>
      <c r="F19780" t="s">
        <v>13</v>
      </c>
      <c r="G19780" s="1">
        <v>20.620000839233398</v>
      </c>
      <c r="H19780">
        <v>1</v>
      </c>
      <c r="I19780" t="s">
        <v>14</v>
      </c>
      <c r="J19780" t="s">
        <v>41</v>
      </c>
      <c r="K19780">
        <f>VLOOKUP(J19780,'Prix unitaires'!B:D,3,FALSE)</f>
        <v>0</v>
      </c>
      <c r="L19780" s="11">
        <f t="shared" si="309"/>
        <v>0</v>
      </c>
    </row>
    <row r="19781" spans="1:12" x14ac:dyDescent="0.25">
      <c r="A19781">
        <v>480</v>
      </c>
      <c r="B19781" t="s">
        <v>455</v>
      </c>
      <c r="C19781" t="s">
        <v>802</v>
      </c>
      <c r="D19781" t="s">
        <v>11</v>
      </c>
      <c r="E19781" t="s">
        <v>12</v>
      </c>
      <c r="F19781" t="s">
        <v>13</v>
      </c>
      <c r="G19781" s="1">
        <v>170.19999694824199</v>
      </c>
      <c r="H19781">
        <v>50</v>
      </c>
      <c r="I19781" t="s">
        <v>14</v>
      </c>
      <c r="J19781" t="s">
        <v>15</v>
      </c>
      <c r="K19781">
        <f>VLOOKUP(J19781,'Prix unitaires'!B:D,3,FALSE)</f>
        <v>0</v>
      </c>
      <c r="L19781" s="11">
        <f t="shared" si="309"/>
        <v>0</v>
      </c>
    </row>
    <row r="19782" spans="1:12" x14ac:dyDescent="0.25">
      <c r="A19782">
        <v>480</v>
      </c>
      <c r="B19782" t="s">
        <v>455</v>
      </c>
      <c r="C19782" t="s">
        <v>802</v>
      </c>
      <c r="D19782" t="s">
        <v>11</v>
      </c>
      <c r="E19782" t="s">
        <v>40</v>
      </c>
      <c r="F19782" t="s">
        <v>13</v>
      </c>
      <c r="G19782" s="1">
        <v>170.19999694824199</v>
      </c>
      <c r="H19782">
        <v>1</v>
      </c>
      <c r="I19782" t="s">
        <v>14</v>
      </c>
      <c r="J19782" t="s">
        <v>41</v>
      </c>
      <c r="K19782">
        <f>VLOOKUP(J19782,'Prix unitaires'!B:D,3,FALSE)</f>
        <v>0</v>
      </c>
      <c r="L19782" s="11">
        <f t="shared" si="309"/>
        <v>0</v>
      </c>
    </row>
    <row r="19783" spans="1:12" x14ac:dyDescent="0.25">
      <c r="A19783">
        <v>480</v>
      </c>
      <c r="B19783" t="s">
        <v>454</v>
      </c>
      <c r="C19783">
        <v>4</v>
      </c>
      <c r="D19783" t="s">
        <v>11</v>
      </c>
      <c r="E19783" t="s">
        <v>12</v>
      </c>
      <c r="F19783" t="s">
        <v>13</v>
      </c>
      <c r="G19783" s="1">
        <v>4.2199997901916504</v>
      </c>
      <c r="H19783">
        <v>12</v>
      </c>
      <c r="I19783" t="s">
        <v>14</v>
      </c>
      <c r="J19783" t="s">
        <v>15</v>
      </c>
      <c r="K19783">
        <f>VLOOKUP(J19783,'Prix unitaires'!B:D,3,FALSE)</f>
        <v>0</v>
      </c>
      <c r="L19783" s="11">
        <f t="shared" si="309"/>
        <v>0</v>
      </c>
    </row>
    <row r="19784" spans="1:12" x14ac:dyDescent="0.25">
      <c r="A19784">
        <v>480</v>
      </c>
      <c r="B19784" t="s">
        <v>454</v>
      </c>
      <c r="C19784" t="s">
        <v>120</v>
      </c>
      <c r="D19784">
        <v>-1</v>
      </c>
      <c r="E19784" t="s">
        <v>17</v>
      </c>
      <c r="F19784" t="s">
        <v>13</v>
      </c>
      <c r="G19784" s="1">
        <v>9.5399999618530007</v>
      </c>
      <c r="H19784">
        <v>150</v>
      </c>
      <c r="I19784" t="s">
        <v>14</v>
      </c>
      <c r="J19784" t="s">
        <v>140</v>
      </c>
      <c r="K19784">
        <f>VLOOKUP(J19784,'Prix unitaires'!B:D,3,FALSE)</f>
        <v>0</v>
      </c>
      <c r="L19784" s="11">
        <f t="shared" si="309"/>
        <v>0</v>
      </c>
    </row>
    <row r="19785" spans="1:12" x14ac:dyDescent="0.25">
      <c r="A19785">
        <v>480</v>
      </c>
      <c r="B19785" t="s">
        <v>454</v>
      </c>
      <c r="C19785" t="s">
        <v>120</v>
      </c>
      <c r="D19785">
        <v>-1</v>
      </c>
      <c r="E19785" t="s">
        <v>40</v>
      </c>
      <c r="F19785" t="s">
        <v>13</v>
      </c>
      <c r="G19785" s="1">
        <v>9.5399999618530007</v>
      </c>
      <c r="H19785">
        <v>1</v>
      </c>
      <c r="I19785" t="s">
        <v>14</v>
      </c>
      <c r="J19785" t="s">
        <v>118</v>
      </c>
      <c r="K19785">
        <f>VLOOKUP(J19785,'Prix unitaires'!B:D,3,FALSE)</f>
        <v>0</v>
      </c>
      <c r="L19785" s="11">
        <f t="shared" si="309"/>
        <v>0</v>
      </c>
    </row>
    <row r="19786" spans="1:12" x14ac:dyDescent="0.25">
      <c r="A19786">
        <v>480</v>
      </c>
      <c r="B19786" t="s">
        <v>454</v>
      </c>
      <c r="C19786" t="s">
        <v>44</v>
      </c>
      <c r="D19786">
        <v>-1</v>
      </c>
      <c r="E19786" t="s">
        <v>17</v>
      </c>
      <c r="F19786" t="s">
        <v>13</v>
      </c>
      <c r="G19786" s="1">
        <v>12.039999961853001</v>
      </c>
      <c r="H19786">
        <v>150</v>
      </c>
      <c r="I19786" t="s">
        <v>14</v>
      </c>
      <c r="J19786" t="s">
        <v>140</v>
      </c>
      <c r="K19786">
        <f>VLOOKUP(J19786,'Prix unitaires'!B:D,3,FALSE)</f>
        <v>0</v>
      </c>
      <c r="L19786" s="11">
        <f t="shared" si="309"/>
        <v>0</v>
      </c>
    </row>
    <row r="19787" spans="1:12" x14ac:dyDescent="0.25">
      <c r="A19787">
        <v>480</v>
      </c>
      <c r="B19787" t="s">
        <v>454</v>
      </c>
      <c r="C19787" t="s">
        <v>44</v>
      </c>
      <c r="D19787">
        <v>-1</v>
      </c>
      <c r="E19787" t="s">
        <v>40</v>
      </c>
      <c r="F19787" t="s">
        <v>13</v>
      </c>
      <c r="G19787" s="1">
        <v>12.039999961853001</v>
      </c>
      <c r="H19787">
        <v>1</v>
      </c>
      <c r="I19787" t="s">
        <v>14</v>
      </c>
      <c r="J19787" t="s">
        <v>118</v>
      </c>
      <c r="K19787">
        <f>VLOOKUP(J19787,'Prix unitaires'!B:D,3,FALSE)</f>
        <v>0</v>
      </c>
      <c r="L19787" s="11">
        <f t="shared" si="309"/>
        <v>0</v>
      </c>
    </row>
    <row r="19788" spans="1:12" x14ac:dyDescent="0.25">
      <c r="A19788">
        <v>480</v>
      </c>
      <c r="B19788" t="s">
        <v>454</v>
      </c>
      <c r="C19788" t="s">
        <v>173</v>
      </c>
      <c r="D19788" t="s">
        <v>11</v>
      </c>
      <c r="E19788" t="s">
        <v>17</v>
      </c>
      <c r="F19788" t="s">
        <v>13</v>
      </c>
      <c r="G19788" s="1">
        <v>13.329999923706101</v>
      </c>
      <c r="H19788">
        <v>50</v>
      </c>
      <c r="I19788" t="s">
        <v>14</v>
      </c>
      <c r="J19788" t="s">
        <v>18</v>
      </c>
      <c r="K19788">
        <f>VLOOKUP(J19788,'Prix unitaires'!B:D,3,FALSE)</f>
        <v>0</v>
      </c>
      <c r="L19788" s="11">
        <f t="shared" si="309"/>
        <v>0</v>
      </c>
    </row>
    <row r="19789" spans="1:12" x14ac:dyDescent="0.25">
      <c r="A19789">
        <v>480</v>
      </c>
      <c r="B19789" t="s">
        <v>454</v>
      </c>
      <c r="C19789" t="s">
        <v>173</v>
      </c>
      <c r="D19789" t="s">
        <v>11</v>
      </c>
      <c r="E19789" t="s">
        <v>40</v>
      </c>
      <c r="F19789" t="s">
        <v>13</v>
      </c>
      <c r="G19789" s="1">
        <v>13.329999923706101</v>
      </c>
      <c r="H19789">
        <v>1</v>
      </c>
      <c r="I19789" t="s">
        <v>14</v>
      </c>
      <c r="J19789" t="s">
        <v>41</v>
      </c>
      <c r="K19789">
        <f>VLOOKUP(J19789,'Prix unitaires'!B:D,3,FALSE)</f>
        <v>0</v>
      </c>
      <c r="L19789" s="11">
        <f t="shared" si="309"/>
        <v>0</v>
      </c>
    </row>
    <row r="19790" spans="1:12" x14ac:dyDescent="0.25">
      <c r="A19790">
        <v>480</v>
      </c>
      <c r="B19790" t="s">
        <v>454</v>
      </c>
      <c r="C19790" t="s">
        <v>819</v>
      </c>
      <c r="D19790" t="s">
        <v>11</v>
      </c>
      <c r="E19790" t="s">
        <v>17</v>
      </c>
      <c r="F19790" t="s">
        <v>13</v>
      </c>
      <c r="G19790" s="1">
        <v>20.100000381469702</v>
      </c>
      <c r="H19790">
        <v>50</v>
      </c>
      <c r="I19790" t="s">
        <v>14</v>
      </c>
      <c r="J19790" t="s">
        <v>18</v>
      </c>
      <c r="K19790">
        <f>VLOOKUP(J19790,'Prix unitaires'!B:D,3,FALSE)</f>
        <v>0</v>
      </c>
      <c r="L19790" s="11">
        <f t="shared" si="309"/>
        <v>0</v>
      </c>
    </row>
    <row r="19791" spans="1:12" x14ac:dyDescent="0.25">
      <c r="A19791">
        <v>480</v>
      </c>
      <c r="B19791" t="s">
        <v>454</v>
      </c>
      <c r="C19791" t="s">
        <v>819</v>
      </c>
      <c r="D19791" t="s">
        <v>11</v>
      </c>
      <c r="E19791" t="s">
        <v>40</v>
      </c>
      <c r="F19791" t="s">
        <v>13</v>
      </c>
      <c r="G19791" s="1">
        <v>20.100000381469702</v>
      </c>
      <c r="H19791">
        <v>1</v>
      </c>
      <c r="I19791" t="s">
        <v>14</v>
      </c>
      <c r="J19791" t="s">
        <v>41</v>
      </c>
      <c r="K19791">
        <f>VLOOKUP(J19791,'Prix unitaires'!B:D,3,FALSE)</f>
        <v>0</v>
      </c>
      <c r="L19791" s="11">
        <f t="shared" si="309"/>
        <v>0</v>
      </c>
    </row>
    <row r="19792" spans="1:12" x14ac:dyDescent="0.25">
      <c r="A19792">
        <v>480</v>
      </c>
      <c r="B19792" t="s">
        <v>454</v>
      </c>
      <c r="C19792" t="s">
        <v>820</v>
      </c>
      <c r="D19792" t="s">
        <v>11</v>
      </c>
      <c r="E19792" t="s">
        <v>17</v>
      </c>
      <c r="F19792" t="s">
        <v>13</v>
      </c>
      <c r="G19792" s="1">
        <v>27.030000686645501</v>
      </c>
      <c r="H19792">
        <v>50</v>
      </c>
      <c r="I19792" t="s">
        <v>14</v>
      </c>
      <c r="J19792" t="s">
        <v>18</v>
      </c>
      <c r="K19792">
        <f>VLOOKUP(J19792,'Prix unitaires'!B:D,3,FALSE)</f>
        <v>0</v>
      </c>
      <c r="L19792" s="11">
        <f t="shared" si="309"/>
        <v>0</v>
      </c>
    </row>
    <row r="19793" spans="1:12" x14ac:dyDescent="0.25">
      <c r="A19793">
        <v>480</v>
      </c>
      <c r="B19793" t="s">
        <v>454</v>
      </c>
      <c r="C19793" t="s">
        <v>820</v>
      </c>
      <c r="D19793" t="s">
        <v>11</v>
      </c>
      <c r="E19793" t="s">
        <v>40</v>
      </c>
      <c r="F19793" t="s">
        <v>13</v>
      </c>
      <c r="G19793" s="1">
        <v>27.030000686645501</v>
      </c>
      <c r="H19793">
        <v>1</v>
      </c>
      <c r="I19793" t="s">
        <v>14</v>
      </c>
      <c r="J19793" t="s">
        <v>41</v>
      </c>
      <c r="K19793">
        <f>VLOOKUP(J19793,'Prix unitaires'!B:D,3,FALSE)</f>
        <v>0</v>
      </c>
      <c r="L19793" s="11">
        <f t="shared" si="309"/>
        <v>0</v>
      </c>
    </row>
    <row r="19794" spans="1:12" x14ac:dyDescent="0.25">
      <c r="A19794">
        <v>480</v>
      </c>
      <c r="B19794" t="s">
        <v>454</v>
      </c>
      <c r="C19794">
        <v>102</v>
      </c>
      <c r="D19794" t="s">
        <v>11</v>
      </c>
      <c r="E19794" t="s">
        <v>38</v>
      </c>
      <c r="F19794" t="s">
        <v>13</v>
      </c>
      <c r="G19794" s="1">
        <v>409.989990234375</v>
      </c>
      <c r="H19794">
        <v>100</v>
      </c>
      <c r="I19794" t="s">
        <v>14</v>
      </c>
      <c r="J19794" t="s">
        <v>39</v>
      </c>
      <c r="K19794">
        <f>VLOOKUP(J19794,'Prix unitaires'!B:D,3,FALSE)</f>
        <v>0</v>
      </c>
      <c r="L19794" s="11">
        <f t="shared" si="309"/>
        <v>0</v>
      </c>
    </row>
    <row r="19795" spans="1:12" x14ac:dyDescent="0.25">
      <c r="A19795">
        <v>480</v>
      </c>
      <c r="B19795" t="s">
        <v>454</v>
      </c>
      <c r="C19795">
        <v>102</v>
      </c>
      <c r="D19795" t="s">
        <v>11</v>
      </c>
      <c r="E19795" t="s">
        <v>40</v>
      </c>
      <c r="F19795" t="s">
        <v>13</v>
      </c>
      <c r="G19795" s="1">
        <v>409.989990234375</v>
      </c>
      <c r="H19795">
        <v>1</v>
      </c>
      <c r="I19795" t="s">
        <v>14</v>
      </c>
      <c r="J19795" t="s">
        <v>41</v>
      </c>
      <c r="K19795">
        <f>VLOOKUP(J19795,'Prix unitaires'!B:D,3,FALSE)</f>
        <v>0</v>
      </c>
      <c r="L19795" s="11">
        <f t="shared" si="309"/>
        <v>0</v>
      </c>
    </row>
    <row r="19796" spans="1:12" x14ac:dyDescent="0.25">
      <c r="A19796">
        <v>480</v>
      </c>
      <c r="B19796" t="s">
        <v>454</v>
      </c>
      <c r="C19796" t="s">
        <v>426</v>
      </c>
      <c r="D19796" t="s">
        <v>11</v>
      </c>
      <c r="E19796" t="s">
        <v>12</v>
      </c>
      <c r="F19796" t="s">
        <v>13</v>
      </c>
      <c r="G19796" s="1">
        <v>25.4799995422363</v>
      </c>
      <c r="H19796">
        <v>50</v>
      </c>
      <c r="I19796" t="s">
        <v>14</v>
      </c>
      <c r="J19796" t="s">
        <v>15</v>
      </c>
      <c r="K19796">
        <f>VLOOKUP(J19796,'Prix unitaires'!B:D,3,FALSE)</f>
        <v>0</v>
      </c>
      <c r="L19796" s="11">
        <f t="shared" si="309"/>
        <v>0</v>
      </c>
    </row>
    <row r="19797" spans="1:12" x14ac:dyDescent="0.25">
      <c r="A19797">
        <v>480</v>
      </c>
      <c r="B19797" t="s">
        <v>454</v>
      </c>
      <c r="C19797" t="s">
        <v>426</v>
      </c>
      <c r="D19797" t="s">
        <v>11</v>
      </c>
      <c r="E19797" t="s">
        <v>40</v>
      </c>
      <c r="F19797" t="s">
        <v>13</v>
      </c>
      <c r="G19797" s="1">
        <v>25.4799995422363</v>
      </c>
      <c r="H19797">
        <v>1</v>
      </c>
      <c r="I19797" t="s">
        <v>14</v>
      </c>
      <c r="J19797" t="s">
        <v>41</v>
      </c>
      <c r="K19797">
        <f>VLOOKUP(J19797,'Prix unitaires'!B:D,3,FALSE)</f>
        <v>0</v>
      </c>
      <c r="L19797" s="11">
        <f t="shared" si="309"/>
        <v>0</v>
      </c>
    </row>
    <row r="19798" spans="1:12" x14ac:dyDescent="0.25">
      <c r="A19798">
        <v>480</v>
      </c>
      <c r="B19798" t="s">
        <v>454</v>
      </c>
      <c r="C19798">
        <v>104</v>
      </c>
      <c r="D19798">
        <v>-1</v>
      </c>
      <c r="E19798" t="s">
        <v>17</v>
      </c>
      <c r="F19798" t="s">
        <v>13</v>
      </c>
      <c r="G19798" s="1">
        <v>29.149999618530298</v>
      </c>
      <c r="H19798">
        <v>150</v>
      </c>
      <c r="I19798" t="s">
        <v>14</v>
      </c>
      <c r="J19798" t="s">
        <v>140</v>
      </c>
      <c r="K19798">
        <f>VLOOKUP(J19798,'Prix unitaires'!B:D,3,FALSE)</f>
        <v>0</v>
      </c>
      <c r="L19798" s="11">
        <f t="shared" si="309"/>
        <v>0</v>
      </c>
    </row>
    <row r="19799" spans="1:12" x14ac:dyDescent="0.25">
      <c r="A19799">
        <v>480</v>
      </c>
      <c r="B19799" t="s">
        <v>454</v>
      </c>
      <c r="C19799">
        <v>104</v>
      </c>
      <c r="D19799">
        <v>-1</v>
      </c>
      <c r="E19799" t="s">
        <v>40</v>
      </c>
      <c r="F19799" t="s">
        <v>13</v>
      </c>
      <c r="G19799" s="1">
        <v>29.149999618530298</v>
      </c>
      <c r="H19799">
        <v>1</v>
      </c>
      <c r="I19799" t="s">
        <v>14</v>
      </c>
      <c r="J19799" t="s">
        <v>118</v>
      </c>
      <c r="K19799">
        <f>VLOOKUP(J19799,'Prix unitaires'!B:D,3,FALSE)</f>
        <v>0</v>
      </c>
      <c r="L19799" s="11">
        <f t="shared" si="309"/>
        <v>0</v>
      </c>
    </row>
    <row r="19800" spans="1:12" x14ac:dyDescent="0.25">
      <c r="A19800">
        <v>480</v>
      </c>
      <c r="B19800" t="s">
        <v>454</v>
      </c>
      <c r="C19800" t="s">
        <v>186</v>
      </c>
      <c r="D19800" t="s">
        <v>11</v>
      </c>
      <c r="E19800" t="s">
        <v>17</v>
      </c>
      <c r="F19800" t="s">
        <v>13</v>
      </c>
      <c r="G19800" s="1">
        <v>8.6999998092650994</v>
      </c>
      <c r="H19800">
        <v>50</v>
      </c>
      <c r="I19800" t="s">
        <v>14</v>
      </c>
      <c r="J19800" t="s">
        <v>18</v>
      </c>
      <c r="K19800">
        <f>VLOOKUP(J19800,'Prix unitaires'!B:D,3,FALSE)</f>
        <v>0</v>
      </c>
      <c r="L19800" s="11">
        <f t="shared" si="309"/>
        <v>0</v>
      </c>
    </row>
    <row r="19801" spans="1:12" x14ac:dyDescent="0.25">
      <c r="A19801">
        <v>480</v>
      </c>
      <c r="B19801" t="s">
        <v>454</v>
      </c>
      <c r="C19801" t="s">
        <v>186</v>
      </c>
      <c r="D19801" t="s">
        <v>11</v>
      </c>
      <c r="E19801" t="s">
        <v>40</v>
      </c>
      <c r="F19801" t="s">
        <v>13</v>
      </c>
      <c r="G19801" s="1">
        <v>8.6999998092650994</v>
      </c>
      <c r="H19801">
        <v>1</v>
      </c>
      <c r="I19801" t="s">
        <v>14</v>
      </c>
      <c r="J19801" t="s">
        <v>41</v>
      </c>
      <c r="K19801">
        <f>VLOOKUP(J19801,'Prix unitaires'!B:D,3,FALSE)</f>
        <v>0</v>
      </c>
      <c r="L19801" s="11">
        <f t="shared" si="309"/>
        <v>0</v>
      </c>
    </row>
    <row r="19802" spans="1:12" x14ac:dyDescent="0.25">
      <c r="A19802">
        <v>480</v>
      </c>
      <c r="B19802" t="s">
        <v>454</v>
      </c>
      <c r="C19802" t="s">
        <v>821</v>
      </c>
      <c r="D19802">
        <v>-1</v>
      </c>
      <c r="E19802" t="s">
        <v>12</v>
      </c>
      <c r="F19802" t="s">
        <v>13</v>
      </c>
      <c r="G19802" s="1">
        <v>57.860000610351598</v>
      </c>
      <c r="H19802">
        <v>50</v>
      </c>
      <c r="I19802" t="s">
        <v>14</v>
      </c>
      <c r="J19802" t="s">
        <v>152</v>
      </c>
      <c r="K19802">
        <f>VLOOKUP(J19802,'Prix unitaires'!B:D,3,FALSE)</f>
        <v>0</v>
      </c>
      <c r="L19802" s="11">
        <f t="shared" si="309"/>
        <v>0</v>
      </c>
    </row>
    <row r="19803" spans="1:12" x14ac:dyDescent="0.25">
      <c r="A19803">
        <v>480</v>
      </c>
      <c r="B19803" t="s">
        <v>454</v>
      </c>
      <c r="C19803" t="s">
        <v>821</v>
      </c>
      <c r="D19803">
        <v>-1</v>
      </c>
      <c r="E19803" t="s">
        <v>40</v>
      </c>
      <c r="F19803" t="s">
        <v>13</v>
      </c>
      <c r="G19803" s="1">
        <v>57.860000610351598</v>
      </c>
      <c r="H19803">
        <v>1</v>
      </c>
      <c r="I19803" t="s">
        <v>14</v>
      </c>
      <c r="J19803" t="s">
        <v>118</v>
      </c>
      <c r="K19803">
        <f>VLOOKUP(J19803,'Prix unitaires'!B:D,3,FALSE)</f>
        <v>0</v>
      </c>
      <c r="L19803" s="11">
        <f t="shared" si="309"/>
        <v>0</v>
      </c>
    </row>
    <row r="19804" spans="1:12" x14ac:dyDescent="0.25">
      <c r="A19804">
        <v>480</v>
      </c>
      <c r="B19804" t="s">
        <v>454</v>
      </c>
      <c r="C19804" t="s">
        <v>326</v>
      </c>
      <c r="D19804" t="s">
        <v>11</v>
      </c>
      <c r="E19804" t="s">
        <v>17</v>
      </c>
      <c r="F19804" t="s">
        <v>13</v>
      </c>
      <c r="G19804" s="1">
        <v>86.970001220702997</v>
      </c>
      <c r="H19804">
        <v>50</v>
      </c>
      <c r="I19804" t="s">
        <v>14</v>
      </c>
      <c r="J19804" t="s">
        <v>18</v>
      </c>
      <c r="K19804">
        <f>VLOOKUP(J19804,'Prix unitaires'!B:D,3,FALSE)</f>
        <v>0</v>
      </c>
      <c r="L19804" s="11">
        <f t="shared" si="309"/>
        <v>0</v>
      </c>
    </row>
    <row r="19805" spans="1:12" x14ac:dyDescent="0.25">
      <c r="A19805">
        <v>480</v>
      </c>
      <c r="B19805" t="s">
        <v>454</v>
      </c>
      <c r="C19805" t="s">
        <v>326</v>
      </c>
      <c r="D19805" t="s">
        <v>11</v>
      </c>
      <c r="E19805" t="s">
        <v>40</v>
      </c>
      <c r="F19805" t="s">
        <v>13</v>
      </c>
      <c r="G19805" s="1">
        <v>86.970001220702997</v>
      </c>
      <c r="H19805">
        <v>1</v>
      </c>
      <c r="I19805" t="s">
        <v>14</v>
      </c>
      <c r="J19805" t="s">
        <v>41</v>
      </c>
      <c r="K19805">
        <f>VLOOKUP(J19805,'Prix unitaires'!B:D,3,FALSE)</f>
        <v>0</v>
      </c>
      <c r="L19805" s="11">
        <f t="shared" si="309"/>
        <v>0</v>
      </c>
    </row>
    <row r="19806" spans="1:12" x14ac:dyDescent="0.25">
      <c r="A19806">
        <v>480</v>
      </c>
      <c r="B19806" t="s">
        <v>454</v>
      </c>
      <c r="C19806" t="s">
        <v>60</v>
      </c>
      <c r="D19806">
        <v>-1</v>
      </c>
      <c r="E19806" t="s">
        <v>12</v>
      </c>
      <c r="F19806" t="s">
        <v>13</v>
      </c>
      <c r="G19806" s="1">
        <v>221.63000488281301</v>
      </c>
      <c r="H19806">
        <v>50</v>
      </c>
      <c r="I19806" t="s">
        <v>14</v>
      </c>
      <c r="J19806" t="s">
        <v>152</v>
      </c>
      <c r="K19806">
        <f>VLOOKUP(J19806,'Prix unitaires'!B:D,3,FALSE)</f>
        <v>0</v>
      </c>
      <c r="L19806" s="11">
        <f t="shared" si="309"/>
        <v>0</v>
      </c>
    </row>
    <row r="19807" spans="1:12" x14ac:dyDescent="0.25">
      <c r="A19807">
        <v>480</v>
      </c>
      <c r="B19807" t="s">
        <v>454</v>
      </c>
      <c r="C19807" t="s">
        <v>60</v>
      </c>
      <c r="D19807">
        <v>-1</v>
      </c>
      <c r="E19807" t="s">
        <v>40</v>
      </c>
      <c r="F19807" t="s">
        <v>13</v>
      </c>
      <c r="G19807" s="1">
        <v>221.63000488281301</v>
      </c>
      <c r="H19807">
        <v>1</v>
      </c>
      <c r="I19807" t="s">
        <v>14</v>
      </c>
      <c r="J19807" t="s">
        <v>118</v>
      </c>
      <c r="K19807">
        <f>VLOOKUP(J19807,'Prix unitaires'!B:D,3,FALSE)</f>
        <v>0</v>
      </c>
      <c r="L19807" s="11">
        <f t="shared" si="309"/>
        <v>0</v>
      </c>
    </row>
    <row r="19808" spans="1:12" x14ac:dyDescent="0.25">
      <c r="A19808">
        <v>480</v>
      </c>
      <c r="B19808" t="s">
        <v>454</v>
      </c>
      <c r="C19808" t="s">
        <v>258</v>
      </c>
      <c r="D19808" t="s">
        <v>11</v>
      </c>
      <c r="E19808" t="s">
        <v>17</v>
      </c>
      <c r="F19808" t="s">
        <v>13</v>
      </c>
      <c r="G19808" s="1">
        <v>24.670000076293899</v>
      </c>
      <c r="H19808">
        <v>50</v>
      </c>
      <c r="I19808" t="s">
        <v>14</v>
      </c>
      <c r="J19808" t="s">
        <v>18</v>
      </c>
      <c r="K19808">
        <f>VLOOKUP(J19808,'Prix unitaires'!B:D,3,FALSE)</f>
        <v>0</v>
      </c>
      <c r="L19808" s="11">
        <f t="shared" si="309"/>
        <v>0</v>
      </c>
    </row>
    <row r="19809" spans="1:12" x14ac:dyDescent="0.25">
      <c r="A19809">
        <v>480</v>
      </c>
      <c r="B19809" t="s">
        <v>454</v>
      </c>
      <c r="C19809" t="s">
        <v>258</v>
      </c>
      <c r="D19809" t="s">
        <v>11</v>
      </c>
      <c r="E19809" t="s">
        <v>40</v>
      </c>
      <c r="F19809" t="s">
        <v>13</v>
      </c>
      <c r="G19809" s="1">
        <v>24.670000076293899</v>
      </c>
      <c r="H19809">
        <v>1</v>
      </c>
      <c r="I19809" t="s">
        <v>14</v>
      </c>
      <c r="J19809" t="s">
        <v>41</v>
      </c>
      <c r="K19809">
        <f>VLOOKUP(J19809,'Prix unitaires'!B:D,3,FALSE)</f>
        <v>0</v>
      </c>
      <c r="L19809" s="11">
        <f t="shared" si="309"/>
        <v>0</v>
      </c>
    </row>
    <row r="19810" spans="1:12" x14ac:dyDescent="0.25">
      <c r="A19810">
        <v>480</v>
      </c>
      <c r="B19810" t="s">
        <v>454</v>
      </c>
      <c r="C19810" t="s">
        <v>306</v>
      </c>
      <c r="D19810">
        <v>-1</v>
      </c>
      <c r="E19810" t="s">
        <v>12</v>
      </c>
      <c r="F19810" t="s">
        <v>13</v>
      </c>
      <c r="G19810" s="1">
        <v>53.409999847412102</v>
      </c>
      <c r="H19810">
        <v>50</v>
      </c>
      <c r="I19810" t="s">
        <v>14</v>
      </c>
      <c r="J19810" t="s">
        <v>152</v>
      </c>
      <c r="K19810">
        <f>VLOOKUP(J19810,'Prix unitaires'!B:D,3,FALSE)</f>
        <v>0</v>
      </c>
      <c r="L19810" s="11">
        <f t="shared" si="309"/>
        <v>0</v>
      </c>
    </row>
    <row r="19811" spans="1:12" x14ac:dyDescent="0.25">
      <c r="A19811">
        <v>480</v>
      </c>
      <c r="B19811" t="s">
        <v>454</v>
      </c>
      <c r="C19811" t="s">
        <v>306</v>
      </c>
      <c r="D19811">
        <v>-1</v>
      </c>
      <c r="E19811" t="s">
        <v>40</v>
      </c>
      <c r="F19811" t="s">
        <v>13</v>
      </c>
      <c r="G19811" s="1">
        <v>53.409999847412102</v>
      </c>
      <c r="H19811">
        <v>1</v>
      </c>
      <c r="I19811" t="s">
        <v>14</v>
      </c>
      <c r="J19811" t="s">
        <v>118</v>
      </c>
      <c r="K19811">
        <f>VLOOKUP(J19811,'Prix unitaires'!B:D,3,FALSE)</f>
        <v>0</v>
      </c>
      <c r="L19811" s="11">
        <f t="shared" si="309"/>
        <v>0</v>
      </c>
    </row>
    <row r="19812" spans="1:12" x14ac:dyDescent="0.25">
      <c r="A19812">
        <v>480</v>
      </c>
      <c r="B19812" t="s">
        <v>454</v>
      </c>
      <c r="C19812" t="s">
        <v>442</v>
      </c>
      <c r="D19812" t="s">
        <v>11</v>
      </c>
      <c r="E19812" t="s">
        <v>12</v>
      </c>
      <c r="F19812" t="s">
        <v>13</v>
      </c>
      <c r="G19812" s="1">
        <v>1.46000003814697</v>
      </c>
      <c r="H19812">
        <v>12</v>
      </c>
      <c r="I19812" t="s">
        <v>14</v>
      </c>
      <c r="J19812" t="s">
        <v>15</v>
      </c>
      <c r="K19812">
        <f>VLOOKUP(J19812,'Prix unitaires'!B:D,3,FALSE)</f>
        <v>0</v>
      </c>
      <c r="L19812" s="11">
        <f t="shared" si="309"/>
        <v>0</v>
      </c>
    </row>
    <row r="19813" spans="1:12" x14ac:dyDescent="0.25">
      <c r="A19813">
        <v>480</v>
      </c>
      <c r="B19813" t="s">
        <v>454</v>
      </c>
      <c r="C19813" t="s">
        <v>822</v>
      </c>
      <c r="D19813">
        <v>-1</v>
      </c>
      <c r="E19813" t="s">
        <v>12</v>
      </c>
      <c r="F19813" t="s">
        <v>13</v>
      </c>
      <c r="G19813" s="1">
        <v>37.779998779296903</v>
      </c>
      <c r="H19813">
        <v>50</v>
      </c>
      <c r="I19813" t="s">
        <v>14</v>
      </c>
      <c r="J19813" t="s">
        <v>152</v>
      </c>
      <c r="K19813">
        <f>VLOOKUP(J19813,'Prix unitaires'!B:D,3,FALSE)</f>
        <v>0</v>
      </c>
      <c r="L19813" s="11">
        <f t="shared" si="309"/>
        <v>0</v>
      </c>
    </row>
    <row r="19814" spans="1:12" x14ac:dyDescent="0.25">
      <c r="A19814">
        <v>480</v>
      </c>
      <c r="B19814" t="s">
        <v>454</v>
      </c>
      <c r="C19814" t="s">
        <v>822</v>
      </c>
      <c r="D19814">
        <v>-1</v>
      </c>
      <c r="E19814" t="s">
        <v>40</v>
      </c>
      <c r="F19814" t="s">
        <v>13</v>
      </c>
      <c r="G19814" s="1">
        <v>37.779998779296903</v>
      </c>
      <c r="H19814">
        <v>1</v>
      </c>
      <c r="I19814" t="s">
        <v>14</v>
      </c>
      <c r="J19814" t="s">
        <v>118</v>
      </c>
      <c r="K19814">
        <f>VLOOKUP(J19814,'Prix unitaires'!B:D,3,FALSE)</f>
        <v>0</v>
      </c>
      <c r="L19814" s="11">
        <f t="shared" si="309"/>
        <v>0</v>
      </c>
    </row>
    <row r="19815" spans="1:12" x14ac:dyDescent="0.25">
      <c r="A19815">
        <v>480</v>
      </c>
      <c r="B19815" t="s">
        <v>454</v>
      </c>
      <c r="C19815" t="s">
        <v>671</v>
      </c>
      <c r="D19815" t="s">
        <v>11</v>
      </c>
      <c r="E19815" t="s">
        <v>12</v>
      </c>
      <c r="F19815" t="s">
        <v>13</v>
      </c>
      <c r="G19815" s="1">
        <v>1.3200000524520901</v>
      </c>
      <c r="H19815">
        <v>12</v>
      </c>
      <c r="I19815" t="s">
        <v>14</v>
      </c>
      <c r="J19815" t="s">
        <v>15</v>
      </c>
      <c r="K19815">
        <f>VLOOKUP(J19815,'Prix unitaires'!B:D,3,FALSE)</f>
        <v>0</v>
      </c>
      <c r="L19815" s="11">
        <f t="shared" si="309"/>
        <v>0</v>
      </c>
    </row>
    <row r="19816" spans="1:12" x14ac:dyDescent="0.25">
      <c r="A19816">
        <v>480</v>
      </c>
      <c r="B19816" t="s">
        <v>454</v>
      </c>
      <c r="C19816" t="s">
        <v>823</v>
      </c>
      <c r="D19816" t="s">
        <v>11</v>
      </c>
      <c r="E19816" t="s">
        <v>17</v>
      </c>
      <c r="F19816" t="s">
        <v>13</v>
      </c>
      <c r="G19816" s="1">
        <v>605.11999511719</v>
      </c>
      <c r="H19816">
        <v>50</v>
      </c>
      <c r="I19816" t="s">
        <v>14</v>
      </c>
      <c r="J19816" t="s">
        <v>18</v>
      </c>
      <c r="K19816">
        <f>VLOOKUP(J19816,'Prix unitaires'!B:D,3,FALSE)</f>
        <v>0</v>
      </c>
      <c r="L19816" s="11">
        <f t="shared" si="309"/>
        <v>0</v>
      </c>
    </row>
    <row r="19817" spans="1:12" x14ac:dyDescent="0.25">
      <c r="A19817">
        <v>480</v>
      </c>
      <c r="B19817" t="s">
        <v>454</v>
      </c>
      <c r="C19817" t="s">
        <v>823</v>
      </c>
      <c r="D19817" t="s">
        <v>11</v>
      </c>
      <c r="E19817" t="s">
        <v>40</v>
      </c>
      <c r="F19817" t="s">
        <v>13</v>
      </c>
      <c r="G19817" s="1">
        <v>605.11999511719</v>
      </c>
      <c r="H19817">
        <v>1</v>
      </c>
      <c r="I19817" t="s">
        <v>14</v>
      </c>
      <c r="J19817" t="s">
        <v>41</v>
      </c>
      <c r="K19817">
        <f>VLOOKUP(J19817,'Prix unitaires'!B:D,3,FALSE)</f>
        <v>0</v>
      </c>
      <c r="L19817" s="11">
        <f t="shared" si="309"/>
        <v>0</v>
      </c>
    </row>
    <row r="19818" spans="1:12" x14ac:dyDescent="0.25">
      <c r="A19818">
        <v>480</v>
      </c>
      <c r="B19818" t="s">
        <v>454</v>
      </c>
      <c r="C19818" t="s">
        <v>294</v>
      </c>
      <c r="D19818">
        <v>-1</v>
      </c>
      <c r="E19818" t="s">
        <v>17</v>
      </c>
      <c r="F19818" t="s">
        <v>13</v>
      </c>
      <c r="G19818" s="1">
        <v>20.899999618530298</v>
      </c>
      <c r="H19818">
        <v>100</v>
      </c>
      <c r="I19818" t="s">
        <v>14</v>
      </c>
      <c r="J19818" t="s">
        <v>140</v>
      </c>
      <c r="K19818">
        <f>VLOOKUP(J19818,'Prix unitaires'!B:D,3,FALSE)</f>
        <v>0</v>
      </c>
      <c r="L19818" s="11">
        <f t="shared" si="309"/>
        <v>0</v>
      </c>
    </row>
    <row r="19819" spans="1:12" x14ac:dyDescent="0.25">
      <c r="A19819">
        <v>480</v>
      </c>
      <c r="B19819" t="s">
        <v>454</v>
      </c>
      <c r="C19819" t="s">
        <v>294</v>
      </c>
      <c r="D19819">
        <v>-1</v>
      </c>
      <c r="E19819" t="s">
        <v>40</v>
      </c>
      <c r="F19819" t="s">
        <v>13</v>
      </c>
      <c r="G19819" s="1">
        <v>20.899999618530298</v>
      </c>
      <c r="H19819">
        <v>1</v>
      </c>
      <c r="I19819" t="s">
        <v>14</v>
      </c>
      <c r="J19819" t="s">
        <v>118</v>
      </c>
      <c r="K19819">
        <f>VLOOKUP(J19819,'Prix unitaires'!B:D,3,FALSE)</f>
        <v>0</v>
      </c>
      <c r="L19819" s="11">
        <f t="shared" si="309"/>
        <v>0</v>
      </c>
    </row>
    <row r="19820" spans="1:12" x14ac:dyDescent="0.25">
      <c r="A19820">
        <v>480</v>
      </c>
      <c r="B19820" t="s">
        <v>454</v>
      </c>
      <c r="C19820" t="s">
        <v>28</v>
      </c>
      <c r="D19820" t="s">
        <v>11</v>
      </c>
      <c r="E19820" t="s">
        <v>32</v>
      </c>
      <c r="F19820" t="s">
        <v>13</v>
      </c>
      <c r="G19820" s="1">
        <v>2.8800001144409202</v>
      </c>
      <c r="H19820">
        <v>365</v>
      </c>
      <c r="I19820" t="s">
        <v>14</v>
      </c>
      <c r="J19820" t="s">
        <v>33</v>
      </c>
      <c r="K19820">
        <f>VLOOKUP(J19820,'Prix unitaires'!B:D,3,FALSE)</f>
        <v>0</v>
      </c>
      <c r="L19820" s="11">
        <f t="shared" si="309"/>
        <v>0</v>
      </c>
    </row>
    <row r="19821" spans="1:12" x14ac:dyDescent="0.25">
      <c r="A19821">
        <v>480</v>
      </c>
      <c r="B19821" t="s">
        <v>454</v>
      </c>
      <c r="C19821" t="s">
        <v>28</v>
      </c>
      <c r="D19821" t="s">
        <v>11</v>
      </c>
      <c r="E19821" t="s">
        <v>40</v>
      </c>
      <c r="F19821" t="s">
        <v>13</v>
      </c>
      <c r="G19821" s="1">
        <v>2.8800001144409202</v>
      </c>
      <c r="H19821">
        <v>1</v>
      </c>
      <c r="I19821" t="s">
        <v>14</v>
      </c>
      <c r="J19821" t="s">
        <v>41</v>
      </c>
      <c r="K19821">
        <f>VLOOKUP(J19821,'Prix unitaires'!B:D,3,FALSE)</f>
        <v>0</v>
      </c>
      <c r="L19821" s="11">
        <f t="shared" si="309"/>
        <v>0</v>
      </c>
    </row>
    <row r="19822" spans="1:12" x14ac:dyDescent="0.25">
      <c r="A19822">
        <v>480</v>
      </c>
      <c r="B19822" t="s">
        <v>454</v>
      </c>
      <c r="C19822" t="s">
        <v>480</v>
      </c>
      <c r="D19822" t="s">
        <v>11</v>
      </c>
      <c r="E19822" t="s">
        <v>24</v>
      </c>
      <c r="F19822" t="s">
        <v>13</v>
      </c>
      <c r="G19822" s="1">
        <v>59.889999389648402</v>
      </c>
      <c r="H19822">
        <v>240</v>
      </c>
      <c r="I19822" t="s">
        <v>14</v>
      </c>
      <c r="J19822" t="s">
        <v>25</v>
      </c>
      <c r="K19822">
        <f>VLOOKUP(J19822,'Prix unitaires'!B:D,3,FALSE)</f>
        <v>0</v>
      </c>
      <c r="L19822" s="11">
        <f t="shared" si="309"/>
        <v>0</v>
      </c>
    </row>
    <row r="19823" spans="1:12" x14ac:dyDescent="0.25">
      <c r="A19823">
        <v>480</v>
      </c>
      <c r="B19823" t="s">
        <v>454</v>
      </c>
      <c r="C19823" t="s">
        <v>480</v>
      </c>
      <c r="D19823" t="s">
        <v>11</v>
      </c>
      <c r="E19823" t="s">
        <v>40</v>
      </c>
      <c r="F19823" t="s">
        <v>13</v>
      </c>
      <c r="G19823" s="1">
        <v>59.889999389648402</v>
      </c>
      <c r="H19823">
        <v>1</v>
      </c>
      <c r="I19823" t="s">
        <v>14</v>
      </c>
      <c r="J19823" t="s">
        <v>41</v>
      </c>
      <c r="K19823">
        <f>VLOOKUP(J19823,'Prix unitaires'!B:D,3,FALSE)</f>
        <v>0</v>
      </c>
      <c r="L19823" s="11">
        <f t="shared" si="309"/>
        <v>0</v>
      </c>
    </row>
    <row r="19824" spans="1:12" x14ac:dyDescent="0.25">
      <c r="A19824">
        <v>480</v>
      </c>
      <c r="B19824" t="s">
        <v>454</v>
      </c>
      <c r="C19824" t="s">
        <v>824</v>
      </c>
      <c r="D19824" t="s">
        <v>11</v>
      </c>
      <c r="E19824" t="s">
        <v>24</v>
      </c>
      <c r="F19824" t="s">
        <v>13</v>
      </c>
      <c r="G19824" s="1">
        <v>21</v>
      </c>
      <c r="H19824">
        <v>240</v>
      </c>
      <c r="I19824" t="s">
        <v>14</v>
      </c>
      <c r="J19824" t="s">
        <v>25</v>
      </c>
      <c r="K19824">
        <f>VLOOKUP(J19824,'Prix unitaires'!B:D,3,FALSE)</f>
        <v>0</v>
      </c>
      <c r="L19824" s="11">
        <f t="shared" si="309"/>
        <v>0</v>
      </c>
    </row>
    <row r="19825" spans="1:12" x14ac:dyDescent="0.25">
      <c r="A19825">
        <v>480</v>
      </c>
      <c r="B19825" t="s">
        <v>454</v>
      </c>
      <c r="C19825" t="s">
        <v>824</v>
      </c>
      <c r="D19825" t="s">
        <v>11</v>
      </c>
      <c r="E19825" t="s">
        <v>40</v>
      </c>
      <c r="F19825" t="s">
        <v>13</v>
      </c>
      <c r="G19825" s="1">
        <v>21</v>
      </c>
      <c r="H19825">
        <v>1</v>
      </c>
      <c r="I19825" t="s">
        <v>14</v>
      </c>
      <c r="J19825" t="s">
        <v>41</v>
      </c>
      <c r="K19825">
        <f>VLOOKUP(J19825,'Prix unitaires'!B:D,3,FALSE)</f>
        <v>0</v>
      </c>
      <c r="L19825" s="11">
        <f t="shared" si="309"/>
        <v>0</v>
      </c>
    </row>
    <row r="19826" spans="1:12" x14ac:dyDescent="0.25">
      <c r="A19826">
        <v>480</v>
      </c>
      <c r="B19826" t="s">
        <v>454</v>
      </c>
      <c r="C19826" t="s">
        <v>481</v>
      </c>
      <c r="D19826" t="s">
        <v>11</v>
      </c>
      <c r="E19826" t="s">
        <v>24</v>
      </c>
      <c r="F19826" t="s">
        <v>13</v>
      </c>
      <c r="G19826" s="1">
        <v>99.120002746582003</v>
      </c>
      <c r="H19826">
        <v>240</v>
      </c>
      <c r="I19826" t="s">
        <v>14</v>
      </c>
      <c r="J19826" t="s">
        <v>25</v>
      </c>
      <c r="K19826">
        <f>VLOOKUP(J19826,'Prix unitaires'!B:D,3,FALSE)</f>
        <v>0</v>
      </c>
      <c r="L19826" s="11">
        <f t="shared" si="309"/>
        <v>0</v>
      </c>
    </row>
    <row r="19827" spans="1:12" x14ac:dyDescent="0.25">
      <c r="A19827">
        <v>480</v>
      </c>
      <c r="B19827" t="s">
        <v>454</v>
      </c>
      <c r="C19827" t="s">
        <v>481</v>
      </c>
      <c r="D19827" t="s">
        <v>11</v>
      </c>
      <c r="E19827" t="s">
        <v>40</v>
      </c>
      <c r="F19827" t="s">
        <v>13</v>
      </c>
      <c r="G19827" s="1">
        <v>99.120002746582003</v>
      </c>
      <c r="H19827">
        <v>1</v>
      </c>
      <c r="I19827" t="s">
        <v>14</v>
      </c>
      <c r="J19827" t="s">
        <v>41</v>
      </c>
      <c r="K19827">
        <f>VLOOKUP(J19827,'Prix unitaires'!B:D,3,FALSE)</f>
        <v>0</v>
      </c>
      <c r="L19827" s="11">
        <f t="shared" si="309"/>
        <v>0</v>
      </c>
    </row>
    <row r="19828" spans="1:12" x14ac:dyDescent="0.25">
      <c r="A19828">
        <v>480</v>
      </c>
      <c r="B19828" t="s">
        <v>454</v>
      </c>
      <c r="C19828" t="s">
        <v>778</v>
      </c>
      <c r="D19828" t="s">
        <v>11</v>
      </c>
      <c r="E19828" t="s">
        <v>12</v>
      </c>
      <c r="F19828" t="s">
        <v>13</v>
      </c>
      <c r="G19828" s="1">
        <v>9.0799999237061009</v>
      </c>
      <c r="H19828">
        <v>12</v>
      </c>
      <c r="I19828" t="s">
        <v>14</v>
      </c>
      <c r="J19828" t="s">
        <v>15</v>
      </c>
      <c r="K19828">
        <f>VLOOKUP(J19828,'Prix unitaires'!B:D,3,FALSE)</f>
        <v>0</v>
      </c>
      <c r="L19828" s="11">
        <f t="shared" si="309"/>
        <v>0</v>
      </c>
    </row>
    <row r="19829" spans="1:12" x14ac:dyDescent="0.25">
      <c r="A19829">
        <v>480</v>
      </c>
      <c r="B19829" t="s">
        <v>454</v>
      </c>
      <c r="C19829" t="s">
        <v>482</v>
      </c>
      <c r="D19829" t="s">
        <v>11</v>
      </c>
      <c r="E19829" t="s">
        <v>12</v>
      </c>
      <c r="F19829" t="s">
        <v>13</v>
      </c>
      <c r="G19829" s="1">
        <v>1.3600000143051101</v>
      </c>
      <c r="H19829">
        <v>240</v>
      </c>
      <c r="I19829" t="s">
        <v>14</v>
      </c>
      <c r="J19829" t="s">
        <v>15</v>
      </c>
      <c r="K19829">
        <f>VLOOKUP(J19829,'Prix unitaires'!B:D,3,FALSE)</f>
        <v>0</v>
      </c>
      <c r="L19829" s="11">
        <f t="shared" si="309"/>
        <v>0</v>
      </c>
    </row>
    <row r="19830" spans="1:12" x14ac:dyDescent="0.25">
      <c r="A19830">
        <v>480</v>
      </c>
      <c r="B19830" t="s">
        <v>454</v>
      </c>
      <c r="C19830" t="s">
        <v>482</v>
      </c>
      <c r="D19830" t="s">
        <v>11</v>
      </c>
      <c r="E19830" t="s">
        <v>40</v>
      </c>
      <c r="F19830" t="s">
        <v>13</v>
      </c>
      <c r="G19830" s="1">
        <v>1.3600000143051101</v>
      </c>
      <c r="H19830">
        <v>1</v>
      </c>
      <c r="I19830" t="s">
        <v>14</v>
      </c>
      <c r="J19830" t="s">
        <v>41</v>
      </c>
      <c r="K19830">
        <f>VLOOKUP(J19830,'Prix unitaires'!B:D,3,FALSE)</f>
        <v>0</v>
      </c>
      <c r="L19830" s="11">
        <f t="shared" si="309"/>
        <v>0</v>
      </c>
    </row>
    <row r="19831" spans="1:12" x14ac:dyDescent="0.25">
      <c r="A19831">
        <v>480</v>
      </c>
      <c r="B19831" t="s">
        <v>454</v>
      </c>
      <c r="C19831" t="s">
        <v>825</v>
      </c>
      <c r="D19831" t="s">
        <v>11</v>
      </c>
      <c r="E19831" t="s">
        <v>12</v>
      </c>
      <c r="F19831" t="s">
        <v>13</v>
      </c>
      <c r="G19831" s="1">
        <v>1.2400000095367401</v>
      </c>
      <c r="H19831">
        <v>240</v>
      </c>
      <c r="I19831" t="s">
        <v>14</v>
      </c>
      <c r="J19831" t="s">
        <v>15</v>
      </c>
      <c r="K19831">
        <f>VLOOKUP(J19831,'Prix unitaires'!B:D,3,FALSE)</f>
        <v>0</v>
      </c>
      <c r="L19831" s="11">
        <f t="shared" si="309"/>
        <v>0</v>
      </c>
    </row>
    <row r="19832" spans="1:12" x14ac:dyDescent="0.25">
      <c r="A19832">
        <v>480</v>
      </c>
      <c r="B19832" t="s">
        <v>454</v>
      </c>
      <c r="C19832" t="s">
        <v>825</v>
      </c>
      <c r="D19832" t="s">
        <v>11</v>
      </c>
      <c r="E19832" t="s">
        <v>40</v>
      </c>
      <c r="F19832" t="s">
        <v>13</v>
      </c>
      <c r="G19832" s="1">
        <v>1.2400000095367401</v>
      </c>
      <c r="H19832">
        <v>1</v>
      </c>
      <c r="I19832" t="s">
        <v>14</v>
      </c>
      <c r="J19832" t="s">
        <v>41</v>
      </c>
      <c r="K19832">
        <f>VLOOKUP(J19832,'Prix unitaires'!B:D,3,FALSE)</f>
        <v>0</v>
      </c>
      <c r="L19832" s="11">
        <f t="shared" si="309"/>
        <v>0</v>
      </c>
    </row>
    <row r="19833" spans="1:12" x14ac:dyDescent="0.25">
      <c r="A19833">
        <v>480</v>
      </c>
      <c r="B19833" t="s">
        <v>454</v>
      </c>
      <c r="C19833">
        <v>110</v>
      </c>
      <c r="D19833">
        <v>-1</v>
      </c>
      <c r="E19833" t="s">
        <v>17</v>
      </c>
      <c r="F19833" t="s">
        <v>13</v>
      </c>
      <c r="G19833" s="1">
        <v>9.7600002288818004</v>
      </c>
      <c r="H19833">
        <v>100</v>
      </c>
      <c r="I19833" t="s">
        <v>14</v>
      </c>
      <c r="J19833" t="s">
        <v>140</v>
      </c>
      <c r="K19833">
        <f>VLOOKUP(J19833,'Prix unitaires'!B:D,3,FALSE)</f>
        <v>0</v>
      </c>
      <c r="L19833" s="11">
        <f t="shared" si="309"/>
        <v>0</v>
      </c>
    </row>
    <row r="19834" spans="1:12" x14ac:dyDescent="0.25">
      <c r="A19834">
        <v>480</v>
      </c>
      <c r="B19834" t="s">
        <v>454</v>
      </c>
      <c r="C19834">
        <v>110</v>
      </c>
      <c r="D19834">
        <v>-1</v>
      </c>
      <c r="E19834" t="s">
        <v>40</v>
      </c>
      <c r="F19834" t="s">
        <v>13</v>
      </c>
      <c r="G19834" s="1">
        <v>9.7600002288818004</v>
      </c>
      <c r="H19834">
        <v>1</v>
      </c>
      <c r="I19834" t="s">
        <v>14</v>
      </c>
      <c r="J19834" t="s">
        <v>118</v>
      </c>
      <c r="K19834">
        <f>VLOOKUP(J19834,'Prix unitaires'!B:D,3,FALSE)</f>
        <v>0</v>
      </c>
      <c r="L19834" s="11">
        <f t="shared" si="309"/>
        <v>0</v>
      </c>
    </row>
    <row r="19835" spans="1:12" x14ac:dyDescent="0.25">
      <c r="A19835">
        <v>480</v>
      </c>
      <c r="B19835" t="s">
        <v>454</v>
      </c>
      <c r="C19835" t="s">
        <v>127</v>
      </c>
      <c r="D19835">
        <v>-1</v>
      </c>
      <c r="E19835" t="s">
        <v>17</v>
      </c>
      <c r="F19835" t="s">
        <v>13</v>
      </c>
      <c r="G19835" s="1">
        <v>2.5599999427795401</v>
      </c>
      <c r="H19835">
        <v>100</v>
      </c>
      <c r="I19835" t="s">
        <v>14</v>
      </c>
      <c r="J19835" t="s">
        <v>140</v>
      </c>
      <c r="K19835">
        <f>VLOOKUP(J19835,'Prix unitaires'!B:D,3,FALSE)</f>
        <v>0</v>
      </c>
      <c r="L19835" s="11">
        <f t="shared" si="309"/>
        <v>0</v>
      </c>
    </row>
    <row r="19836" spans="1:12" x14ac:dyDescent="0.25">
      <c r="A19836">
        <v>480</v>
      </c>
      <c r="B19836" t="s">
        <v>454</v>
      </c>
      <c r="C19836" t="s">
        <v>127</v>
      </c>
      <c r="D19836">
        <v>-1</v>
      </c>
      <c r="E19836" t="s">
        <v>40</v>
      </c>
      <c r="F19836" t="s">
        <v>13</v>
      </c>
      <c r="G19836" s="1">
        <v>2.5599999427795401</v>
      </c>
      <c r="H19836">
        <v>1</v>
      </c>
      <c r="I19836" t="s">
        <v>14</v>
      </c>
      <c r="J19836" t="s">
        <v>118</v>
      </c>
      <c r="K19836">
        <f>VLOOKUP(J19836,'Prix unitaires'!B:D,3,FALSE)</f>
        <v>0</v>
      </c>
      <c r="L19836" s="11">
        <f t="shared" si="309"/>
        <v>0</v>
      </c>
    </row>
    <row r="19837" spans="1:12" x14ac:dyDescent="0.25">
      <c r="A19837">
        <v>480</v>
      </c>
      <c r="B19837" t="s">
        <v>454</v>
      </c>
      <c r="C19837" t="s">
        <v>250</v>
      </c>
      <c r="D19837">
        <v>-1</v>
      </c>
      <c r="E19837" t="s">
        <v>17</v>
      </c>
      <c r="F19837" t="s">
        <v>13</v>
      </c>
      <c r="G19837" s="1">
        <v>3.1199998855590798</v>
      </c>
      <c r="H19837">
        <v>100</v>
      </c>
      <c r="I19837" t="s">
        <v>14</v>
      </c>
      <c r="J19837" t="s">
        <v>140</v>
      </c>
      <c r="K19837">
        <f>VLOOKUP(J19837,'Prix unitaires'!B:D,3,FALSE)</f>
        <v>0</v>
      </c>
      <c r="L19837" s="11">
        <f t="shared" si="309"/>
        <v>0</v>
      </c>
    </row>
    <row r="19838" spans="1:12" x14ac:dyDescent="0.25">
      <c r="A19838">
        <v>480</v>
      </c>
      <c r="B19838" t="s">
        <v>454</v>
      </c>
      <c r="C19838" t="s">
        <v>250</v>
      </c>
      <c r="D19838">
        <v>-1</v>
      </c>
      <c r="E19838" t="s">
        <v>40</v>
      </c>
      <c r="F19838" t="s">
        <v>13</v>
      </c>
      <c r="G19838" s="1">
        <v>3.1199998855590798</v>
      </c>
      <c r="H19838">
        <v>1</v>
      </c>
      <c r="I19838" t="s">
        <v>14</v>
      </c>
      <c r="J19838" t="s">
        <v>118</v>
      </c>
      <c r="K19838">
        <f>VLOOKUP(J19838,'Prix unitaires'!B:D,3,FALSE)</f>
        <v>0</v>
      </c>
      <c r="L19838" s="11">
        <f t="shared" si="309"/>
        <v>0</v>
      </c>
    </row>
    <row r="19839" spans="1:12" x14ac:dyDescent="0.25">
      <c r="A19839">
        <v>480</v>
      </c>
      <c r="B19839" t="s">
        <v>454</v>
      </c>
      <c r="C19839" t="s">
        <v>42</v>
      </c>
      <c r="D19839">
        <v>-1</v>
      </c>
      <c r="E19839" t="s">
        <v>17</v>
      </c>
      <c r="F19839" t="s">
        <v>13</v>
      </c>
      <c r="G19839" s="1">
        <v>40.689998626708999</v>
      </c>
      <c r="H19839">
        <v>100</v>
      </c>
      <c r="I19839" t="s">
        <v>14</v>
      </c>
      <c r="J19839" t="s">
        <v>140</v>
      </c>
      <c r="K19839">
        <f>VLOOKUP(J19839,'Prix unitaires'!B:D,3,FALSE)</f>
        <v>0</v>
      </c>
      <c r="L19839" s="11">
        <f t="shared" si="309"/>
        <v>0</v>
      </c>
    </row>
    <row r="19840" spans="1:12" x14ac:dyDescent="0.25">
      <c r="A19840">
        <v>480</v>
      </c>
      <c r="B19840" t="s">
        <v>454</v>
      </c>
      <c r="C19840" t="s">
        <v>42</v>
      </c>
      <c r="D19840">
        <v>-1</v>
      </c>
      <c r="E19840" t="s">
        <v>40</v>
      </c>
      <c r="F19840" t="s">
        <v>13</v>
      </c>
      <c r="G19840" s="1">
        <v>40.689998626708999</v>
      </c>
      <c r="H19840">
        <v>1</v>
      </c>
      <c r="I19840" t="s">
        <v>14</v>
      </c>
      <c r="J19840" t="s">
        <v>118</v>
      </c>
      <c r="K19840">
        <f>VLOOKUP(J19840,'Prix unitaires'!B:D,3,FALSE)</f>
        <v>0</v>
      </c>
      <c r="L19840" s="11">
        <f t="shared" si="309"/>
        <v>0</v>
      </c>
    </row>
    <row r="19841" spans="1:12" x14ac:dyDescent="0.25">
      <c r="A19841">
        <v>480</v>
      </c>
      <c r="B19841" t="s">
        <v>454</v>
      </c>
      <c r="C19841" t="s">
        <v>826</v>
      </c>
      <c r="D19841" t="s">
        <v>11</v>
      </c>
      <c r="E19841" t="s">
        <v>12</v>
      </c>
      <c r="F19841" t="s">
        <v>13</v>
      </c>
      <c r="G19841" s="1">
        <v>5.1700000762939498</v>
      </c>
      <c r="H19841">
        <v>240</v>
      </c>
      <c r="I19841" t="s">
        <v>14</v>
      </c>
      <c r="J19841" t="s">
        <v>15</v>
      </c>
      <c r="K19841">
        <f>VLOOKUP(J19841,'Prix unitaires'!B:D,3,FALSE)</f>
        <v>0</v>
      </c>
      <c r="L19841" s="11">
        <f t="shared" si="309"/>
        <v>0</v>
      </c>
    </row>
    <row r="19842" spans="1:12" x14ac:dyDescent="0.25">
      <c r="A19842">
        <v>480</v>
      </c>
      <c r="B19842" t="s">
        <v>454</v>
      </c>
      <c r="C19842" t="s">
        <v>826</v>
      </c>
      <c r="D19842" t="s">
        <v>11</v>
      </c>
      <c r="E19842" t="s">
        <v>40</v>
      </c>
      <c r="F19842" t="s">
        <v>13</v>
      </c>
      <c r="G19842" s="1">
        <v>5.1700000762939498</v>
      </c>
      <c r="H19842">
        <v>1</v>
      </c>
      <c r="I19842" t="s">
        <v>14</v>
      </c>
      <c r="J19842" t="s">
        <v>41</v>
      </c>
      <c r="K19842">
        <f>VLOOKUP(J19842,'Prix unitaires'!B:D,3,FALSE)</f>
        <v>0</v>
      </c>
      <c r="L19842" s="11">
        <f t="shared" si="309"/>
        <v>0</v>
      </c>
    </row>
    <row r="19843" spans="1:12" x14ac:dyDescent="0.25">
      <c r="A19843">
        <v>480</v>
      </c>
      <c r="B19843" t="s">
        <v>454</v>
      </c>
      <c r="C19843" t="s">
        <v>827</v>
      </c>
      <c r="D19843" t="s">
        <v>11</v>
      </c>
      <c r="E19843" t="s">
        <v>12</v>
      </c>
      <c r="F19843" t="s">
        <v>13</v>
      </c>
      <c r="G19843" s="1">
        <v>4.8600001335143999</v>
      </c>
      <c r="H19843">
        <v>12</v>
      </c>
      <c r="I19843" t="s">
        <v>14</v>
      </c>
      <c r="J19843" t="s">
        <v>15</v>
      </c>
      <c r="K19843">
        <f>VLOOKUP(J19843,'Prix unitaires'!B:D,3,FALSE)</f>
        <v>0</v>
      </c>
      <c r="L19843" s="11">
        <f t="shared" ref="L19843:L19906" si="310">(G19843*H19843)*K19843</f>
        <v>0</v>
      </c>
    </row>
    <row r="19844" spans="1:12" x14ac:dyDescent="0.25">
      <c r="A19844">
        <v>480</v>
      </c>
      <c r="B19844" t="s">
        <v>454</v>
      </c>
      <c r="C19844" t="s">
        <v>29</v>
      </c>
      <c r="D19844" t="s">
        <v>11</v>
      </c>
      <c r="E19844" t="s">
        <v>12</v>
      </c>
      <c r="F19844" t="s">
        <v>13</v>
      </c>
      <c r="G19844" s="1">
        <v>4.2800002098083496</v>
      </c>
      <c r="H19844">
        <v>12</v>
      </c>
      <c r="I19844" t="s">
        <v>14</v>
      </c>
      <c r="J19844" t="s">
        <v>15</v>
      </c>
      <c r="K19844">
        <f>VLOOKUP(J19844,'Prix unitaires'!B:D,3,FALSE)</f>
        <v>0</v>
      </c>
      <c r="L19844" s="11">
        <f t="shared" si="310"/>
        <v>0</v>
      </c>
    </row>
    <row r="19845" spans="1:12" x14ac:dyDescent="0.25">
      <c r="A19845">
        <v>480</v>
      </c>
      <c r="B19845" t="s">
        <v>454</v>
      </c>
      <c r="C19845" t="s">
        <v>828</v>
      </c>
      <c r="D19845" t="s">
        <v>11</v>
      </c>
      <c r="E19845" t="s">
        <v>12</v>
      </c>
      <c r="F19845" t="s">
        <v>13</v>
      </c>
      <c r="G19845" s="1">
        <v>15.5900001525879</v>
      </c>
      <c r="H19845">
        <v>50</v>
      </c>
      <c r="I19845" t="s">
        <v>14</v>
      </c>
      <c r="J19845" t="s">
        <v>15</v>
      </c>
      <c r="K19845">
        <f>VLOOKUP(J19845,'Prix unitaires'!B:D,3,FALSE)</f>
        <v>0</v>
      </c>
      <c r="L19845" s="11">
        <f t="shared" si="310"/>
        <v>0</v>
      </c>
    </row>
    <row r="19846" spans="1:12" x14ac:dyDescent="0.25">
      <c r="A19846">
        <v>480</v>
      </c>
      <c r="B19846" t="s">
        <v>454</v>
      </c>
      <c r="C19846" t="s">
        <v>828</v>
      </c>
      <c r="D19846" t="s">
        <v>11</v>
      </c>
      <c r="E19846" t="s">
        <v>40</v>
      </c>
      <c r="F19846" t="s">
        <v>13</v>
      </c>
      <c r="G19846" s="1">
        <v>15.5900001525879</v>
      </c>
      <c r="H19846">
        <v>1</v>
      </c>
      <c r="I19846" t="s">
        <v>14</v>
      </c>
      <c r="J19846" t="s">
        <v>41</v>
      </c>
      <c r="K19846">
        <f>VLOOKUP(J19846,'Prix unitaires'!B:D,3,FALSE)</f>
        <v>0</v>
      </c>
      <c r="L19846" s="11">
        <f t="shared" si="310"/>
        <v>0</v>
      </c>
    </row>
    <row r="19847" spans="1:12" x14ac:dyDescent="0.25">
      <c r="A19847">
        <v>480</v>
      </c>
      <c r="B19847" t="s">
        <v>454</v>
      </c>
      <c r="C19847" t="s">
        <v>193</v>
      </c>
      <c r="D19847" t="s">
        <v>11</v>
      </c>
      <c r="E19847" t="s">
        <v>17</v>
      </c>
      <c r="F19847" t="s">
        <v>13</v>
      </c>
      <c r="G19847" s="1">
        <v>42.049999237060497</v>
      </c>
      <c r="H19847">
        <v>50</v>
      </c>
      <c r="I19847" t="s">
        <v>14</v>
      </c>
      <c r="J19847" t="s">
        <v>18</v>
      </c>
      <c r="K19847">
        <f>VLOOKUP(J19847,'Prix unitaires'!B:D,3,FALSE)</f>
        <v>0</v>
      </c>
      <c r="L19847" s="11">
        <f t="shared" si="310"/>
        <v>0</v>
      </c>
    </row>
    <row r="19848" spans="1:12" x14ac:dyDescent="0.25">
      <c r="A19848">
        <v>480</v>
      </c>
      <c r="B19848" t="s">
        <v>454</v>
      </c>
      <c r="C19848" t="s">
        <v>193</v>
      </c>
      <c r="D19848" t="s">
        <v>11</v>
      </c>
      <c r="E19848" t="s">
        <v>40</v>
      </c>
      <c r="F19848" t="s">
        <v>13</v>
      </c>
      <c r="G19848" s="1">
        <v>42.049999237060497</v>
      </c>
      <c r="H19848">
        <v>1</v>
      </c>
      <c r="I19848" t="s">
        <v>14</v>
      </c>
      <c r="J19848" t="s">
        <v>41</v>
      </c>
      <c r="K19848">
        <f>VLOOKUP(J19848,'Prix unitaires'!B:D,3,FALSE)</f>
        <v>0</v>
      </c>
      <c r="L19848" s="11">
        <f t="shared" si="310"/>
        <v>0</v>
      </c>
    </row>
    <row r="19849" spans="1:12" x14ac:dyDescent="0.25">
      <c r="A19849">
        <v>480</v>
      </c>
      <c r="B19849" t="s">
        <v>454</v>
      </c>
      <c r="C19849" t="s">
        <v>34</v>
      </c>
      <c r="D19849" t="s">
        <v>11</v>
      </c>
      <c r="E19849" t="s">
        <v>12</v>
      </c>
      <c r="F19849" t="s">
        <v>13</v>
      </c>
      <c r="G19849" s="1">
        <v>3.8699998855590798</v>
      </c>
      <c r="H19849">
        <v>12</v>
      </c>
      <c r="I19849" t="s">
        <v>14</v>
      </c>
      <c r="J19849" t="s">
        <v>15</v>
      </c>
      <c r="K19849">
        <f>VLOOKUP(J19849,'Prix unitaires'!B:D,3,FALSE)</f>
        <v>0</v>
      </c>
      <c r="L19849" s="11">
        <f t="shared" si="310"/>
        <v>0</v>
      </c>
    </row>
    <row r="19850" spans="1:12" x14ac:dyDescent="0.25">
      <c r="A19850">
        <v>480</v>
      </c>
      <c r="B19850" t="s">
        <v>454</v>
      </c>
      <c r="C19850" t="s">
        <v>103</v>
      </c>
      <c r="D19850" t="s">
        <v>11</v>
      </c>
      <c r="E19850" t="s">
        <v>12</v>
      </c>
      <c r="F19850" t="s">
        <v>13</v>
      </c>
      <c r="G19850" s="1">
        <v>2.4100000858306898</v>
      </c>
      <c r="H19850">
        <v>12</v>
      </c>
      <c r="I19850" t="s">
        <v>14</v>
      </c>
      <c r="J19850" t="s">
        <v>15</v>
      </c>
      <c r="K19850">
        <f>VLOOKUP(J19850,'Prix unitaires'!B:D,3,FALSE)</f>
        <v>0</v>
      </c>
      <c r="L19850" s="11">
        <f t="shared" si="310"/>
        <v>0</v>
      </c>
    </row>
    <row r="19851" spans="1:12" x14ac:dyDescent="0.25">
      <c r="A19851">
        <v>480</v>
      </c>
      <c r="B19851" t="s">
        <v>454</v>
      </c>
      <c r="C19851">
        <v>116</v>
      </c>
      <c r="D19851" t="s">
        <v>11</v>
      </c>
      <c r="E19851" t="s">
        <v>12</v>
      </c>
      <c r="F19851" t="s">
        <v>13</v>
      </c>
      <c r="G19851" s="1">
        <v>16.709999084472699</v>
      </c>
      <c r="H19851">
        <v>12</v>
      </c>
      <c r="I19851" t="s">
        <v>14</v>
      </c>
      <c r="J19851" t="s">
        <v>15</v>
      </c>
      <c r="K19851">
        <f>VLOOKUP(J19851,'Prix unitaires'!B:D,3,FALSE)</f>
        <v>0</v>
      </c>
      <c r="L19851" s="11">
        <f t="shared" si="310"/>
        <v>0</v>
      </c>
    </row>
    <row r="19852" spans="1:12" x14ac:dyDescent="0.25">
      <c r="A19852">
        <v>480</v>
      </c>
      <c r="B19852" t="s">
        <v>454</v>
      </c>
      <c r="C19852" t="s">
        <v>587</v>
      </c>
      <c r="D19852" t="s">
        <v>11</v>
      </c>
      <c r="E19852" t="s">
        <v>12</v>
      </c>
      <c r="F19852" t="s">
        <v>13</v>
      </c>
      <c r="G19852" s="1">
        <v>7.2800002098083496</v>
      </c>
      <c r="H19852">
        <v>50</v>
      </c>
      <c r="I19852" t="s">
        <v>14</v>
      </c>
      <c r="J19852" t="s">
        <v>15</v>
      </c>
      <c r="K19852">
        <f>VLOOKUP(J19852,'Prix unitaires'!B:D,3,FALSE)</f>
        <v>0</v>
      </c>
      <c r="L19852" s="11">
        <f t="shared" si="310"/>
        <v>0</v>
      </c>
    </row>
    <row r="19853" spans="1:12" x14ac:dyDescent="0.25">
      <c r="A19853">
        <v>480</v>
      </c>
      <c r="B19853" t="s">
        <v>454</v>
      </c>
      <c r="C19853" t="s">
        <v>587</v>
      </c>
      <c r="D19853" t="s">
        <v>11</v>
      </c>
      <c r="E19853" t="s">
        <v>40</v>
      </c>
      <c r="F19853" t="s">
        <v>13</v>
      </c>
      <c r="G19853" s="1">
        <v>7.2800002098083496</v>
      </c>
      <c r="H19853">
        <v>1</v>
      </c>
      <c r="I19853" t="s">
        <v>14</v>
      </c>
      <c r="J19853" t="s">
        <v>41</v>
      </c>
      <c r="K19853">
        <f>VLOOKUP(J19853,'Prix unitaires'!B:D,3,FALSE)</f>
        <v>0</v>
      </c>
      <c r="L19853" s="11">
        <f t="shared" si="310"/>
        <v>0</v>
      </c>
    </row>
    <row r="19854" spans="1:12" x14ac:dyDescent="0.25">
      <c r="A19854">
        <v>480</v>
      </c>
      <c r="B19854" t="s">
        <v>454</v>
      </c>
      <c r="C19854" t="s">
        <v>190</v>
      </c>
      <c r="D19854" t="s">
        <v>11</v>
      </c>
      <c r="E19854" t="s">
        <v>12</v>
      </c>
      <c r="F19854" t="s">
        <v>13</v>
      </c>
      <c r="G19854" s="1">
        <v>0.81999999284744296</v>
      </c>
      <c r="H19854">
        <v>100</v>
      </c>
      <c r="I19854" t="s">
        <v>14</v>
      </c>
      <c r="J19854" t="s">
        <v>15</v>
      </c>
      <c r="K19854">
        <f>VLOOKUP(J19854,'Prix unitaires'!B:D,3,FALSE)</f>
        <v>0</v>
      </c>
      <c r="L19854" s="11">
        <f t="shared" si="310"/>
        <v>0</v>
      </c>
    </row>
    <row r="19855" spans="1:12" x14ac:dyDescent="0.25">
      <c r="A19855">
        <v>480</v>
      </c>
      <c r="B19855" t="s">
        <v>454</v>
      </c>
      <c r="C19855" t="s">
        <v>190</v>
      </c>
      <c r="D19855" t="s">
        <v>11</v>
      </c>
      <c r="E19855" t="s">
        <v>40</v>
      </c>
      <c r="F19855" t="s">
        <v>13</v>
      </c>
      <c r="G19855" s="1">
        <v>0.81999999284744296</v>
      </c>
      <c r="H19855">
        <v>1</v>
      </c>
      <c r="I19855" t="s">
        <v>14</v>
      </c>
      <c r="J19855" t="s">
        <v>41</v>
      </c>
      <c r="K19855">
        <f>VLOOKUP(J19855,'Prix unitaires'!B:D,3,FALSE)</f>
        <v>0</v>
      </c>
      <c r="L19855" s="11">
        <f t="shared" si="310"/>
        <v>0</v>
      </c>
    </row>
    <row r="19856" spans="1:12" x14ac:dyDescent="0.25">
      <c r="A19856">
        <v>480</v>
      </c>
      <c r="B19856" t="s">
        <v>454</v>
      </c>
      <c r="C19856" t="s">
        <v>398</v>
      </c>
      <c r="D19856" t="s">
        <v>11</v>
      </c>
      <c r="E19856" t="s">
        <v>17</v>
      </c>
      <c r="F19856" t="s">
        <v>13</v>
      </c>
      <c r="G19856" s="1">
        <v>4.4499998092651403</v>
      </c>
      <c r="H19856">
        <v>50</v>
      </c>
      <c r="I19856" t="s">
        <v>14</v>
      </c>
      <c r="J19856" t="s">
        <v>18</v>
      </c>
      <c r="K19856">
        <f>VLOOKUP(J19856,'Prix unitaires'!B:D,3,FALSE)</f>
        <v>0</v>
      </c>
      <c r="L19856" s="11">
        <f t="shared" si="310"/>
        <v>0</v>
      </c>
    </row>
    <row r="19857" spans="1:12" x14ac:dyDescent="0.25">
      <c r="A19857">
        <v>480</v>
      </c>
      <c r="B19857" t="s">
        <v>454</v>
      </c>
      <c r="C19857" t="s">
        <v>398</v>
      </c>
      <c r="D19857" t="s">
        <v>11</v>
      </c>
      <c r="E19857" t="s">
        <v>40</v>
      </c>
      <c r="F19857" t="s">
        <v>13</v>
      </c>
      <c r="G19857" s="1">
        <v>4.4499998092651403</v>
      </c>
      <c r="H19857">
        <v>1</v>
      </c>
      <c r="I19857" t="s">
        <v>14</v>
      </c>
      <c r="J19857" t="s">
        <v>41</v>
      </c>
      <c r="K19857">
        <f>VLOOKUP(J19857,'Prix unitaires'!B:D,3,FALSE)</f>
        <v>0</v>
      </c>
      <c r="L19857" s="11">
        <f t="shared" si="310"/>
        <v>0</v>
      </c>
    </row>
    <row r="19858" spans="1:12" x14ac:dyDescent="0.25">
      <c r="A19858">
        <v>480</v>
      </c>
      <c r="B19858" t="s">
        <v>454</v>
      </c>
      <c r="C19858" t="s">
        <v>361</v>
      </c>
      <c r="D19858" t="s">
        <v>11</v>
      </c>
      <c r="E19858" t="s">
        <v>17</v>
      </c>
      <c r="F19858" t="s">
        <v>13</v>
      </c>
      <c r="G19858" s="1">
        <v>3.9400000572204599</v>
      </c>
      <c r="H19858">
        <v>12</v>
      </c>
      <c r="I19858" t="s">
        <v>14</v>
      </c>
      <c r="J19858" t="s">
        <v>18</v>
      </c>
      <c r="K19858">
        <f>VLOOKUP(J19858,'Prix unitaires'!B:D,3,FALSE)</f>
        <v>0</v>
      </c>
      <c r="L19858" s="11">
        <f t="shared" si="310"/>
        <v>0</v>
      </c>
    </row>
    <row r="19859" spans="1:12" x14ac:dyDescent="0.25">
      <c r="A19859">
        <v>480</v>
      </c>
      <c r="B19859" t="s">
        <v>454</v>
      </c>
      <c r="C19859">
        <v>153</v>
      </c>
      <c r="D19859" t="s">
        <v>11</v>
      </c>
      <c r="E19859" t="s">
        <v>17</v>
      </c>
      <c r="F19859" t="s">
        <v>13</v>
      </c>
      <c r="G19859" s="1">
        <v>3.1199998855590798</v>
      </c>
      <c r="H19859">
        <v>50</v>
      </c>
      <c r="I19859" t="s">
        <v>14</v>
      </c>
      <c r="J19859" t="s">
        <v>18</v>
      </c>
      <c r="K19859">
        <f>VLOOKUP(J19859,'Prix unitaires'!B:D,3,FALSE)</f>
        <v>0</v>
      </c>
      <c r="L19859" s="11">
        <f t="shared" si="310"/>
        <v>0</v>
      </c>
    </row>
    <row r="19860" spans="1:12" x14ac:dyDescent="0.25">
      <c r="A19860">
        <v>480</v>
      </c>
      <c r="B19860" t="s">
        <v>454</v>
      </c>
      <c r="C19860">
        <v>153</v>
      </c>
      <c r="D19860" t="s">
        <v>11</v>
      </c>
      <c r="E19860" t="s">
        <v>40</v>
      </c>
      <c r="F19860" t="s">
        <v>13</v>
      </c>
      <c r="G19860" s="1">
        <v>3.1199998855590798</v>
      </c>
      <c r="H19860">
        <v>1</v>
      </c>
      <c r="I19860" t="s">
        <v>14</v>
      </c>
      <c r="J19860" t="s">
        <v>41</v>
      </c>
      <c r="K19860">
        <f>VLOOKUP(J19860,'Prix unitaires'!B:D,3,FALSE)</f>
        <v>0</v>
      </c>
      <c r="L19860" s="11">
        <f t="shared" si="310"/>
        <v>0</v>
      </c>
    </row>
    <row r="19861" spans="1:12" x14ac:dyDescent="0.25">
      <c r="A19861">
        <v>480</v>
      </c>
      <c r="B19861" t="s">
        <v>454</v>
      </c>
      <c r="C19861">
        <v>154</v>
      </c>
      <c r="D19861">
        <v>-1</v>
      </c>
      <c r="E19861" t="s">
        <v>17</v>
      </c>
      <c r="F19861" t="s">
        <v>13</v>
      </c>
      <c r="G19861" s="1">
        <v>14.289999961853001</v>
      </c>
      <c r="H19861">
        <v>240</v>
      </c>
      <c r="I19861" t="s">
        <v>14</v>
      </c>
      <c r="J19861" t="s">
        <v>140</v>
      </c>
      <c r="K19861">
        <f>VLOOKUP(J19861,'Prix unitaires'!B:D,3,FALSE)</f>
        <v>0</v>
      </c>
      <c r="L19861" s="11">
        <f t="shared" si="310"/>
        <v>0</v>
      </c>
    </row>
    <row r="19862" spans="1:12" x14ac:dyDescent="0.25">
      <c r="A19862">
        <v>480</v>
      </c>
      <c r="B19862" t="s">
        <v>454</v>
      </c>
      <c r="C19862">
        <v>154</v>
      </c>
      <c r="D19862">
        <v>-1</v>
      </c>
      <c r="E19862" t="s">
        <v>40</v>
      </c>
      <c r="F19862" t="s">
        <v>13</v>
      </c>
      <c r="G19862" s="1">
        <v>14.289999961853001</v>
      </c>
      <c r="H19862">
        <v>1</v>
      </c>
      <c r="I19862" t="s">
        <v>14</v>
      </c>
      <c r="J19862" t="s">
        <v>118</v>
      </c>
      <c r="K19862">
        <f>VLOOKUP(J19862,'Prix unitaires'!B:D,3,FALSE)</f>
        <v>0</v>
      </c>
      <c r="L19862" s="11">
        <f t="shared" si="310"/>
        <v>0</v>
      </c>
    </row>
    <row r="19863" spans="1:12" x14ac:dyDescent="0.25">
      <c r="A19863">
        <v>480</v>
      </c>
      <c r="B19863" t="s">
        <v>454</v>
      </c>
      <c r="C19863" t="s">
        <v>829</v>
      </c>
      <c r="D19863">
        <v>-1</v>
      </c>
      <c r="E19863" t="s">
        <v>17</v>
      </c>
      <c r="F19863" t="s">
        <v>13</v>
      </c>
      <c r="G19863" s="1">
        <v>12.6300001144409</v>
      </c>
      <c r="H19863">
        <v>240</v>
      </c>
      <c r="I19863" t="s">
        <v>14</v>
      </c>
      <c r="J19863" t="s">
        <v>140</v>
      </c>
      <c r="K19863">
        <f>VLOOKUP(J19863,'Prix unitaires'!B:D,3,FALSE)</f>
        <v>0</v>
      </c>
      <c r="L19863" s="11">
        <f t="shared" si="310"/>
        <v>0</v>
      </c>
    </row>
    <row r="19864" spans="1:12" x14ac:dyDescent="0.25">
      <c r="A19864">
        <v>480</v>
      </c>
      <c r="B19864" t="s">
        <v>454</v>
      </c>
      <c r="C19864" t="s">
        <v>829</v>
      </c>
      <c r="D19864">
        <v>-1</v>
      </c>
      <c r="E19864" t="s">
        <v>40</v>
      </c>
      <c r="F19864" t="s">
        <v>13</v>
      </c>
      <c r="G19864" s="1">
        <v>12.6300001144409</v>
      </c>
      <c r="H19864">
        <v>1</v>
      </c>
      <c r="I19864" t="s">
        <v>14</v>
      </c>
      <c r="J19864" t="s">
        <v>118</v>
      </c>
      <c r="K19864">
        <f>VLOOKUP(J19864,'Prix unitaires'!B:D,3,FALSE)</f>
        <v>0</v>
      </c>
      <c r="L19864" s="11">
        <f t="shared" si="310"/>
        <v>0</v>
      </c>
    </row>
    <row r="19865" spans="1:12" x14ac:dyDescent="0.25">
      <c r="A19865">
        <v>480</v>
      </c>
      <c r="B19865" t="s">
        <v>454</v>
      </c>
      <c r="C19865">
        <v>156</v>
      </c>
      <c r="D19865" t="s">
        <v>11</v>
      </c>
      <c r="E19865" t="s">
        <v>12</v>
      </c>
      <c r="F19865" t="s">
        <v>13</v>
      </c>
      <c r="G19865" s="1">
        <v>19.5200004577637</v>
      </c>
      <c r="H19865">
        <v>240</v>
      </c>
      <c r="I19865" t="s">
        <v>14</v>
      </c>
      <c r="J19865" t="s">
        <v>15</v>
      </c>
      <c r="K19865">
        <f>VLOOKUP(J19865,'Prix unitaires'!B:D,3,FALSE)</f>
        <v>0</v>
      </c>
      <c r="L19865" s="11">
        <f t="shared" si="310"/>
        <v>0</v>
      </c>
    </row>
    <row r="19866" spans="1:12" x14ac:dyDescent="0.25">
      <c r="A19866">
        <v>480</v>
      </c>
      <c r="B19866" t="s">
        <v>454</v>
      </c>
      <c r="C19866">
        <v>156</v>
      </c>
      <c r="D19866" t="s">
        <v>11</v>
      </c>
      <c r="E19866" t="s">
        <v>40</v>
      </c>
      <c r="F19866" t="s">
        <v>13</v>
      </c>
      <c r="G19866" s="1">
        <v>19.5200004577637</v>
      </c>
      <c r="H19866">
        <v>1</v>
      </c>
      <c r="I19866" t="s">
        <v>14</v>
      </c>
      <c r="J19866" t="s">
        <v>41</v>
      </c>
      <c r="K19866">
        <f>VLOOKUP(J19866,'Prix unitaires'!B:D,3,FALSE)</f>
        <v>0</v>
      </c>
      <c r="L19866" s="11">
        <f t="shared" si="310"/>
        <v>0</v>
      </c>
    </row>
    <row r="19867" spans="1:12" x14ac:dyDescent="0.25">
      <c r="A19867">
        <v>480</v>
      </c>
      <c r="B19867" t="s">
        <v>454</v>
      </c>
      <c r="C19867" t="s">
        <v>830</v>
      </c>
      <c r="D19867" t="s">
        <v>11</v>
      </c>
      <c r="E19867" t="s">
        <v>12</v>
      </c>
      <c r="F19867" t="s">
        <v>13</v>
      </c>
      <c r="G19867" s="1">
        <v>3.0599999427795401</v>
      </c>
      <c r="H19867">
        <v>240</v>
      </c>
      <c r="I19867" t="s">
        <v>14</v>
      </c>
      <c r="J19867" t="s">
        <v>15</v>
      </c>
      <c r="K19867">
        <f>VLOOKUP(J19867,'Prix unitaires'!B:D,3,FALSE)</f>
        <v>0</v>
      </c>
      <c r="L19867" s="11">
        <f t="shared" si="310"/>
        <v>0</v>
      </c>
    </row>
    <row r="19868" spans="1:12" x14ac:dyDescent="0.25">
      <c r="A19868">
        <v>480</v>
      </c>
      <c r="B19868" t="s">
        <v>454</v>
      </c>
      <c r="C19868" t="s">
        <v>830</v>
      </c>
      <c r="D19868" t="s">
        <v>11</v>
      </c>
      <c r="E19868" t="s">
        <v>40</v>
      </c>
      <c r="F19868" t="s">
        <v>13</v>
      </c>
      <c r="G19868" s="1">
        <v>3.0599999427795401</v>
      </c>
      <c r="H19868">
        <v>1</v>
      </c>
      <c r="I19868" t="s">
        <v>14</v>
      </c>
      <c r="J19868" t="s">
        <v>41</v>
      </c>
      <c r="K19868">
        <f>VLOOKUP(J19868,'Prix unitaires'!B:D,3,FALSE)</f>
        <v>0</v>
      </c>
      <c r="L19868" s="11">
        <f t="shared" si="310"/>
        <v>0</v>
      </c>
    </row>
    <row r="19869" spans="1:12" x14ac:dyDescent="0.25">
      <c r="A19869">
        <v>480</v>
      </c>
      <c r="B19869" t="s">
        <v>454</v>
      </c>
      <c r="C19869" t="s">
        <v>831</v>
      </c>
      <c r="D19869" t="s">
        <v>11</v>
      </c>
      <c r="E19869" t="s">
        <v>32</v>
      </c>
      <c r="F19869" t="s">
        <v>13</v>
      </c>
      <c r="G19869" s="1">
        <v>2.3499999046325701</v>
      </c>
      <c r="H19869">
        <v>365</v>
      </c>
      <c r="I19869" t="s">
        <v>14</v>
      </c>
      <c r="J19869" t="s">
        <v>33</v>
      </c>
      <c r="K19869">
        <f>VLOOKUP(J19869,'Prix unitaires'!B:D,3,FALSE)</f>
        <v>0</v>
      </c>
      <c r="L19869" s="11">
        <f t="shared" si="310"/>
        <v>0</v>
      </c>
    </row>
    <row r="19870" spans="1:12" x14ac:dyDescent="0.25">
      <c r="A19870">
        <v>480</v>
      </c>
      <c r="B19870" t="s">
        <v>454</v>
      </c>
      <c r="C19870" t="s">
        <v>831</v>
      </c>
      <c r="D19870" t="s">
        <v>11</v>
      </c>
      <c r="E19870" t="s">
        <v>40</v>
      </c>
      <c r="F19870" t="s">
        <v>13</v>
      </c>
      <c r="G19870" s="1">
        <v>2.3499999046325701</v>
      </c>
      <c r="H19870">
        <v>1</v>
      </c>
      <c r="I19870" t="s">
        <v>14</v>
      </c>
      <c r="J19870" t="s">
        <v>41</v>
      </c>
      <c r="K19870">
        <f>VLOOKUP(J19870,'Prix unitaires'!B:D,3,FALSE)</f>
        <v>0</v>
      </c>
      <c r="L19870" s="11">
        <f t="shared" si="310"/>
        <v>0</v>
      </c>
    </row>
    <row r="19871" spans="1:12" x14ac:dyDescent="0.25">
      <c r="A19871">
        <v>480</v>
      </c>
      <c r="B19871" t="s">
        <v>454</v>
      </c>
      <c r="C19871" t="s">
        <v>832</v>
      </c>
      <c r="D19871" t="s">
        <v>11</v>
      </c>
      <c r="E19871" t="s">
        <v>32</v>
      </c>
      <c r="F19871" t="s">
        <v>13</v>
      </c>
      <c r="G19871" s="1">
        <v>1.7200000286102299</v>
      </c>
      <c r="H19871">
        <v>365</v>
      </c>
      <c r="I19871" t="s">
        <v>14</v>
      </c>
      <c r="J19871" t="s">
        <v>33</v>
      </c>
      <c r="K19871">
        <f>VLOOKUP(J19871,'Prix unitaires'!B:D,3,FALSE)</f>
        <v>0</v>
      </c>
      <c r="L19871" s="11">
        <f t="shared" si="310"/>
        <v>0</v>
      </c>
    </row>
    <row r="19872" spans="1:12" x14ac:dyDescent="0.25">
      <c r="A19872">
        <v>480</v>
      </c>
      <c r="B19872" t="s">
        <v>454</v>
      </c>
      <c r="C19872" t="s">
        <v>832</v>
      </c>
      <c r="D19872" t="s">
        <v>11</v>
      </c>
      <c r="E19872" t="s">
        <v>40</v>
      </c>
      <c r="F19872" t="s">
        <v>13</v>
      </c>
      <c r="G19872" s="1">
        <v>1.7200000286102299</v>
      </c>
      <c r="H19872">
        <v>1</v>
      </c>
      <c r="I19872" t="s">
        <v>14</v>
      </c>
      <c r="J19872" t="s">
        <v>41</v>
      </c>
      <c r="K19872">
        <f>VLOOKUP(J19872,'Prix unitaires'!B:D,3,FALSE)</f>
        <v>0</v>
      </c>
      <c r="L19872" s="11">
        <f t="shared" si="310"/>
        <v>0</v>
      </c>
    </row>
    <row r="19873" spans="1:12" x14ac:dyDescent="0.25">
      <c r="A19873">
        <v>480</v>
      </c>
      <c r="B19873" t="s">
        <v>454</v>
      </c>
      <c r="C19873">
        <v>157</v>
      </c>
      <c r="D19873">
        <v>-1</v>
      </c>
      <c r="E19873" t="s">
        <v>12</v>
      </c>
      <c r="F19873" t="s">
        <v>13</v>
      </c>
      <c r="G19873" s="1">
        <v>11.5299997329712</v>
      </c>
      <c r="H19873">
        <v>240</v>
      </c>
      <c r="I19873" t="s">
        <v>14</v>
      </c>
      <c r="J19873" t="s">
        <v>152</v>
      </c>
      <c r="K19873">
        <f>VLOOKUP(J19873,'Prix unitaires'!B:D,3,FALSE)</f>
        <v>0</v>
      </c>
      <c r="L19873" s="11">
        <f t="shared" si="310"/>
        <v>0</v>
      </c>
    </row>
    <row r="19874" spans="1:12" x14ac:dyDescent="0.25">
      <c r="A19874">
        <v>480</v>
      </c>
      <c r="B19874" t="s">
        <v>454</v>
      </c>
      <c r="C19874">
        <v>157</v>
      </c>
      <c r="D19874">
        <v>-1</v>
      </c>
      <c r="E19874" t="s">
        <v>40</v>
      </c>
      <c r="F19874" t="s">
        <v>13</v>
      </c>
      <c r="G19874" s="1">
        <v>11.5299997329712</v>
      </c>
      <c r="H19874">
        <v>1</v>
      </c>
      <c r="I19874" t="s">
        <v>14</v>
      </c>
      <c r="J19874" t="s">
        <v>118</v>
      </c>
      <c r="K19874">
        <f>VLOOKUP(J19874,'Prix unitaires'!B:D,3,FALSE)</f>
        <v>0</v>
      </c>
      <c r="L19874" s="11">
        <f t="shared" si="310"/>
        <v>0</v>
      </c>
    </row>
    <row r="19875" spans="1:12" x14ac:dyDescent="0.25">
      <c r="A19875">
        <v>480</v>
      </c>
      <c r="B19875" t="s">
        <v>454</v>
      </c>
      <c r="C19875" t="s">
        <v>833</v>
      </c>
      <c r="D19875">
        <v>-1</v>
      </c>
      <c r="E19875" t="s">
        <v>32</v>
      </c>
      <c r="F19875" t="s">
        <v>13</v>
      </c>
      <c r="G19875" s="1">
        <v>5.0599999427795401</v>
      </c>
      <c r="H19875">
        <v>365</v>
      </c>
      <c r="I19875" t="s">
        <v>14</v>
      </c>
      <c r="J19875" t="s">
        <v>164</v>
      </c>
      <c r="K19875">
        <f>VLOOKUP(J19875,'Prix unitaires'!B:D,3,FALSE)</f>
        <v>0</v>
      </c>
      <c r="L19875" s="11">
        <f t="shared" si="310"/>
        <v>0</v>
      </c>
    </row>
    <row r="19876" spans="1:12" x14ac:dyDescent="0.25">
      <c r="A19876">
        <v>480</v>
      </c>
      <c r="B19876" t="s">
        <v>454</v>
      </c>
      <c r="C19876" t="s">
        <v>833</v>
      </c>
      <c r="D19876">
        <v>-1</v>
      </c>
      <c r="E19876" t="s">
        <v>40</v>
      </c>
      <c r="F19876" t="s">
        <v>13</v>
      </c>
      <c r="G19876" s="1">
        <v>5.0599999427795401</v>
      </c>
      <c r="H19876">
        <v>1</v>
      </c>
      <c r="I19876" t="s">
        <v>14</v>
      </c>
      <c r="J19876" t="s">
        <v>118</v>
      </c>
      <c r="K19876">
        <f>VLOOKUP(J19876,'Prix unitaires'!B:D,3,FALSE)</f>
        <v>0</v>
      </c>
      <c r="L19876" s="11">
        <f t="shared" si="310"/>
        <v>0</v>
      </c>
    </row>
    <row r="19877" spans="1:12" x14ac:dyDescent="0.25">
      <c r="A19877">
        <v>480</v>
      </c>
      <c r="B19877" t="s">
        <v>454</v>
      </c>
      <c r="C19877" t="s">
        <v>834</v>
      </c>
      <c r="D19877">
        <v>-1</v>
      </c>
      <c r="E19877" t="s">
        <v>17</v>
      </c>
      <c r="F19877" t="s">
        <v>13</v>
      </c>
      <c r="G19877" s="1">
        <v>20.530000686645501</v>
      </c>
      <c r="H19877">
        <v>240</v>
      </c>
      <c r="I19877" t="s">
        <v>14</v>
      </c>
      <c r="J19877" t="s">
        <v>140</v>
      </c>
      <c r="K19877">
        <f>VLOOKUP(J19877,'Prix unitaires'!B:D,3,FALSE)</f>
        <v>0</v>
      </c>
      <c r="L19877" s="11">
        <f t="shared" si="310"/>
        <v>0</v>
      </c>
    </row>
    <row r="19878" spans="1:12" x14ac:dyDescent="0.25">
      <c r="A19878">
        <v>480</v>
      </c>
      <c r="B19878" t="s">
        <v>454</v>
      </c>
      <c r="C19878" t="s">
        <v>834</v>
      </c>
      <c r="D19878">
        <v>-1</v>
      </c>
      <c r="E19878" t="s">
        <v>40</v>
      </c>
      <c r="F19878" t="s">
        <v>13</v>
      </c>
      <c r="G19878" s="1">
        <v>20.530000686645501</v>
      </c>
      <c r="H19878">
        <v>1</v>
      </c>
      <c r="I19878" t="s">
        <v>14</v>
      </c>
      <c r="J19878" t="s">
        <v>118</v>
      </c>
      <c r="K19878">
        <f>VLOOKUP(J19878,'Prix unitaires'!B:D,3,FALSE)</f>
        <v>0</v>
      </c>
      <c r="L19878" s="11">
        <f t="shared" si="310"/>
        <v>0</v>
      </c>
    </row>
    <row r="19879" spans="1:12" x14ac:dyDescent="0.25">
      <c r="A19879">
        <v>480</v>
      </c>
      <c r="B19879" t="s">
        <v>454</v>
      </c>
      <c r="C19879" t="s">
        <v>121</v>
      </c>
      <c r="D19879">
        <v>-1</v>
      </c>
      <c r="E19879" t="s">
        <v>17</v>
      </c>
      <c r="F19879" t="s">
        <v>13</v>
      </c>
      <c r="G19879" s="1">
        <v>50.689998626708999</v>
      </c>
      <c r="H19879">
        <v>150</v>
      </c>
      <c r="I19879" t="s">
        <v>14</v>
      </c>
      <c r="J19879" t="s">
        <v>140</v>
      </c>
      <c r="K19879">
        <f>VLOOKUP(J19879,'Prix unitaires'!B:D,3,FALSE)</f>
        <v>0</v>
      </c>
      <c r="L19879" s="11">
        <f t="shared" si="310"/>
        <v>0</v>
      </c>
    </row>
    <row r="19880" spans="1:12" x14ac:dyDescent="0.25">
      <c r="A19880">
        <v>480</v>
      </c>
      <c r="B19880" t="s">
        <v>454</v>
      </c>
      <c r="C19880" t="s">
        <v>121</v>
      </c>
      <c r="D19880">
        <v>-1</v>
      </c>
      <c r="E19880" t="s">
        <v>40</v>
      </c>
      <c r="F19880" t="s">
        <v>13</v>
      </c>
      <c r="G19880" s="1">
        <v>50.689998626708999</v>
      </c>
      <c r="H19880">
        <v>1</v>
      </c>
      <c r="I19880" t="s">
        <v>14</v>
      </c>
      <c r="J19880" t="s">
        <v>118</v>
      </c>
      <c r="K19880">
        <f>VLOOKUP(J19880,'Prix unitaires'!B:D,3,FALSE)</f>
        <v>0</v>
      </c>
      <c r="L19880" s="11">
        <f t="shared" si="310"/>
        <v>0</v>
      </c>
    </row>
    <row r="19881" spans="1:12" x14ac:dyDescent="0.25">
      <c r="A19881">
        <v>480</v>
      </c>
      <c r="B19881" t="s">
        <v>454</v>
      </c>
      <c r="C19881" t="s">
        <v>259</v>
      </c>
      <c r="D19881" t="s">
        <v>11</v>
      </c>
      <c r="E19881" t="s">
        <v>12</v>
      </c>
      <c r="F19881" t="s">
        <v>13</v>
      </c>
      <c r="G19881" s="1">
        <v>2.0299999713897701</v>
      </c>
      <c r="H19881">
        <v>12</v>
      </c>
      <c r="I19881" t="s">
        <v>14</v>
      </c>
      <c r="J19881" t="s">
        <v>15</v>
      </c>
      <c r="K19881">
        <f>VLOOKUP(J19881,'Prix unitaires'!B:D,3,FALSE)</f>
        <v>0</v>
      </c>
      <c r="L19881" s="11">
        <f t="shared" si="310"/>
        <v>0</v>
      </c>
    </row>
    <row r="19882" spans="1:12" x14ac:dyDescent="0.25">
      <c r="A19882">
        <v>480</v>
      </c>
      <c r="B19882" t="s">
        <v>454</v>
      </c>
      <c r="C19882" t="s">
        <v>158</v>
      </c>
      <c r="D19882" t="s">
        <v>11</v>
      </c>
      <c r="E19882" t="s">
        <v>12</v>
      </c>
      <c r="F19882" t="s">
        <v>13</v>
      </c>
      <c r="G19882" s="1">
        <v>8.0399999618530007</v>
      </c>
      <c r="H19882">
        <v>12</v>
      </c>
      <c r="I19882" t="s">
        <v>14</v>
      </c>
      <c r="J19882" t="s">
        <v>15</v>
      </c>
      <c r="K19882">
        <f>VLOOKUP(J19882,'Prix unitaires'!B:D,3,FALSE)</f>
        <v>0</v>
      </c>
      <c r="L19882" s="11">
        <f t="shared" si="310"/>
        <v>0</v>
      </c>
    </row>
    <row r="19883" spans="1:12" x14ac:dyDescent="0.25">
      <c r="A19883">
        <v>480</v>
      </c>
      <c r="B19883" t="s">
        <v>454</v>
      </c>
      <c r="C19883" t="s">
        <v>126</v>
      </c>
      <c r="D19883" t="s">
        <v>11</v>
      </c>
      <c r="E19883" t="s">
        <v>17</v>
      </c>
      <c r="F19883" t="s">
        <v>13</v>
      </c>
      <c r="G19883" s="1">
        <v>25.879999160766602</v>
      </c>
      <c r="H19883">
        <v>50</v>
      </c>
      <c r="I19883" t="s">
        <v>14</v>
      </c>
      <c r="J19883" t="s">
        <v>18</v>
      </c>
      <c r="K19883">
        <f>VLOOKUP(J19883,'Prix unitaires'!B:D,3,FALSE)</f>
        <v>0</v>
      </c>
      <c r="L19883" s="11">
        <f t="shared" si="310"/>
        <v>0</v>
      </c>
    </row>
    <row r="19884" spans="1:12" x14ac:dyDescent="0.25">
      <c r="A19884">
        <v>480</v>
      </c>
      <c r="B19884" t="s">
        <v>454</v>
      </c>
      <c r="C19884" t="s">
        <v>126</v>
      </c>
      <c r="D19884" t="s">
        <v>11</v>
      </c>
      <c r="E19884" t="s">
        <v>40</v>
      </c>
      <c r="F19884" t="s">
        <v>13</v>
      </c>
      <c r="G19884" s="1">
        <v>25.879999160766602</v>
      </c>
      <c r="H19884">
        <v>1</v>
      </c>
      <c r="I19884" t="s">
        <v>14</v>
      </c>
      <c r="J19884" t="s">
        <v>41</v>
      </c>
      <c r="K19884">
        <f>VLOOKUP(J19884,'Prix unitaires'!B:D,3,FALSE)</f>
        <v>0</v>
      </c>
      <c r="L19884" s="11">
        <f t="shared" si="310"/>
        <v>0</v>
      </c>
    </row>
    <row r="19885" spans="1:12" x14ac:dyDescent="0.25">
      <c r="A19885">
        <v>480</v>
      </c>
      <c r="B19885" t="s">
        <v>454</v>
      </c>
      <c r="C19885" t="s">
        <v>264</v>
      </c>
      <c r="D19885">
        <v>-1</v>
      </c>
      <c r="E19885" t="s">
        <v>17</v>
      </c>
      <c r="F19885" t="s">
        <v>13</v>
      </c>
      <c r="G19885" s="1">
        <v>3.0199999809265101</v>
      </c>
      <c r="H19885">
        <v>150</v>
      </c>
      <c r="I19885" t="s">
        <v>14</v>
      </c>
      <c r="J19885" t="s">
        <v>140</v>
      </c>
      <c r="K19885">
        <f>VLOOKUP(J19885,'Prix unitaires'!B:D,3,FALSE)</f>
        <v>0</v>
      </c>
      <c r="L19885" s="11">
        <f t="shared" si="310"/>
        <v>0</v>
      </c>
    </row>
    <row r="19886" spans="1:12" x14ac:dyDescent="0.25">
      <c r="A19886">
        <v>480</v>
      </c>
      <c r="B19886" t="s">
        <v>454</v>
      </c>
      <c r="C19886" t="s">
        <v>264</v>
      </c>
      <c r="D19886">
        <v>-1</v>
      </c>
      <c r="E19886" t="s">
        <v>40</v>
      </c>
      <c r="F19886" t="s">
        <v>13</v>
      </c>
      <c r="G19886" s="1">
        <v>3.0199999809265101</v>
      </c>
      <c r="H19886">
        <v>1</v>
      </c>
      <c r="I19886" t="s">
        <v>14</v>
      </c>
      <c r="J19886" t="s">
        <v>118</v>
      </c>
      <c r="K19886">
        <f>VLOOKUP(J19886,'Prix unitaires'!B:D,3,FALSE)</f>
        <v>0</v>
      </c>
      <c r="L19886" s="11">
        <f t="shared" si="310"/>
        <v>0</v>
      </c>
    </row>
    <row r="19887" spans="1:12" x14ac:dyDescent="0.25">
      <c r="A19887">
        <v>480</v>
      </c>
      <c r="B19887" t="s">
        <v>454</v>
      </c>
      <c r="C19887" t="s">
        <v>265</v>
      </c>
      <c r="D19887" t="s">
        <v>11</v>
      </c>
      <c r="E19887" t="s">
        <v>17</v>
      </c>
      <c r="F19887" t="s">
        <v>13</v>
      </c>
      <c r="G19887" s="1">
        <v>4.8200001716613796</v>
      </c>
      <c r="H19887">
        <v>50</v>
      </c>
      <c r="I19887" t="s">
        <v>14</v>
      </c>
      <c r="J19887" t="s">
        <v>18</v>
      </c>
      <c r="K19887">
        <f>VLOOKUP(J19887,'Prix unitaires'!B:D,3,FALSE)</f>
        <v>0</v>
      </c>
      <c r="L19887" s="11">
        <f t="shared" si="310"/>
        <v>0</v>
      </c>
    </row>
    <row r="19888" spans="1:12" x14ac:dyDescent="0.25">
      <c r="A19888">
        <v>480</v>
      </c>
      <c r="B19888" t="s">
        <v>454</v>
      </c>
      <c r="C19888" t="s">
        <v>265</v>
      </c>
      <c r="D19888" t="s">
        <v>11</v>
      </c>
      <c r="E19888" t="s">
        <v>40</v>
      </c>
      <c r="F19888" t="s">
        <v>13</v>
      </c>
      <c r="G19888" s="1">
        <v>4.8200001716613796</v>
      </c>
      <c r="H19888">
        <v>1</v>
      </c>
      <c r="I19888" t="s">
        <v>14</v>
      </c>
      <c r="J19888" t="s">
        <v>41</v>
      </c>
      <c r="K19888">
        <f>VLOOKUP(J19888,'Prix unitaires'!B:D,3,FALSE)</f>
        <v>0</v>
      </c>
      <c r="L19888" s="11">
        <f t="shared" si="310"/>
        <v>0</v>
      </c>
    </row>
    <row r="19889" spans="1:12" x14ac:dyDescent="0.25">
      <c r="A19889">
        <v>480</v>
      </c>
      <c r="B19889" t="s">
        <v>454</v>
      </c>
      <c r="C19889" t="s">
        <v>295</v>
      </c>
      <c r="D19889" t="s">
        <v>11</v>
      </c>
      <c r="E19889" t="s">
        <v>17</v>
      </c>
      <c r="F19889" t="s">
        <v>13</v>
      </c>
      <c r="G19889" s="1">
        <v>2.0199999809265101</v>
      </c>
      <c r="H19889">
        <v>50</v>
      </c>
      <c r="I19889" t="s">
        <v>14</v>
      </c>
      <c r="J19889" t="s">
        <v>18</v>
      </c>
      <c r="K19889">
        <f>VLOOKUP(J19889,'Prix unitaires'!B:D,3,FALSE)</f>
        <v>0</v>
      </c>
      <c r="L19889" s="11">
        <f t="shared" si="310"/>
        <v>0</v>
      </c>
    </row>
    <row r="19890" spans="1:12" x14ac:dyDescent="0.25">
      <c r="A19890">
        <v>480</v>
      </c>
      <c r="B19890" t="s">
        <v>454</v>
      </c>
      <c r="C19890" t="s">
        <v>295</v>
      </c>
      <c r="D19890" t="s">
        <v>11</v>
      </c>
      <c r="E19890" t="s">
        <v>40</v>
      </c>
      <c r="F19890" t="s">
        <v>13</v>
      </c>
      <c r="G19890" s="1">
        <v>2.0199999809265101</v>
      </c>
      <c r="H19890">
        <v>1</v>
      </c>
      <c r="I19890" t="s">
        <v>14</v>
      </c>
      <c r="J19890" t="s">
        <v>41</v>
      </c>
      <c r="K19890">
        <f>VLOOKUP(J19890,'Prix unitaires'!B:D,3,FALSE)</f>
        <v>0</v>
      </c>
      <c r="L19890" s="11">
        <f t="shared" si="310"/>
        <v>0</v>
      </c>
    </row>
    <row r="19891" spans="1:12" x14ac:dyDescent="0.25">
      <c r="A19891">
        <v>480</v>
      </c>
      <c r="B19891" t="s">
        <v>454</v>
      </c>
      <c r="C19891" t="s">
        <v>835</v>
      </c>
      <c r="D19891" t="s">
        <v>11</v>
      </c>
      <c r="E19891" t="s">
        <v>17</v>
      </c>
      <c r="F19891" t="s">
        <v>13</v>
      </c>
      <c r="G19891" s="1">
        <v>10.2799997329712</v>
      </c>
      <c r="H19891">
        <v>50</v>
      </c>
      <c r="I19891" t="s">
        <v>14</v>
      </c>
      <c r="J19891" t="s">
        <v>18</v>
      </c>
      <c r="K19891">
        <f>VLOOKUP(J19891,'Prix unitaires'!B:D,3,FALSE)</f>
        <v>0</v>
      </c>
      <c r="L19891" s="11">
        <f t="shared" si="310"/>
        <v>0</v>
      </c>
    </row>
    <row r="19892" spans="1:12" x14ac:dyDescent="0.25">
      <c r="A19892">
        <v>480</v>
      </c>
      <c r="B19892" t="s">
        <v>454</v>
      </c>
      <c r="C19892" t="s">
        <v>835</v>
      </c>
      <c r="D19892" t="s">
        <v>11</v>
      </c>
      <c r="E19892" t="s">
        <v>40</v>
      </c>
      <c r="F19892" t="s">
        <v>13</v>
      </c>
      <c r="G19892" s="1">
        <v>10.2799997329712</v>
      </c>
      <c r="H19892">
        <v>1</v>
      </c>
      <c r="I19892" t="s">
        <v>14</v>
      </c>
      <c r="J19892" t="s">
        <v>41</v>
      </c>
      <c r="K19892">
        <f>VLOOKUP(J19892,'Prix unitaires'!B:D,3,FALSE)</f>
        <v>0</v>
      </c>
      <c r="L19892" s="11">
        <f t="shared" si="310"/>
        <v>0</v>
      </c>
    </row>
    <row r="19893" spans="1:12" x14ac:dyDescent="0.25">
      <c r="A19893">
        <v>480</v>
      </c>
      <c r="B19893" t="s">
        <v>454</v>
      </c>
      <c r="C19893" t="s">
        <v>134</v>
      </c>
      <c r="D19893" t="s">
        <v>11</v>
      </c>
      <c r="E19893" t="s">
        <v>12</v>
      </c>
      <c r="F19893" t="s">
        <v>13</v>
      </c>
      <c r="G19893" s="1">
        <v>38.150001525878899</v>
      </c>
      <c r="H19893">
        <v>50</v>
      </c>
      <c r="I19893" t="s">
        <v>14</v>
      </c>
      <c r="J19893" t="s">
        <v>15</v>
      </c>
      <c r="K19893">
        <f>VLOOKUP(J19893,'Prix unitaires'!B:D,3,FALSE)</f>
        <v>0</v>
      </c>
      <c r="L19893" s="11">
        <f t="shared" si="310"/>
        <v>0</v>
      </c>
    </row>
    <row r="19894" spans="1:12" x14ac:dyDescent="0.25">
      <c r="A19894">
        <v>480</v>
      </c>
      <c r="B19894" t="s">
        <v>454</v>
      </c>
      <c r="C19894" t="s">
        <v>134</v>
      </c>
      <c r="D19894" t="s">
        <v>11</v>
      </c>
      <c r="E19894" t="s">
        <v>40</v>
      </c>
      <c r="F19894" t="s">
        <v>13</v>
      </c>
      <c r="G19894" s="1">
        <v>38.150001525878899</v>
      </c>
      <c r="H19894">
        <v>1</v>
      </c>
      <c r="I19894" t="s">
        <v>14</v>
      </c>
      <c r="J19894" t="s">
        <v>41</v>
      </c>
      <c r="K19894">
        <f>VLOOKUP(J19894,'Prix unitaires'!B:D,3,FALSE)</f>
        <v>0</v>
      </c>
      <c r="L19894" s="11">
        <f t="shared" si="310"/>
        <v>0</v>
      </c>
    </row>
    <row r="19895" spans="1:12" x14ac:dyDescent="0.25">
      <c r="A19895">
        <v>480</v>
      </c>
      <c r="B19895" t="s">
        <v>454</v>
      </c>
      <c r="C19895" t="s">
        <v>495</v>
      </c>
      <c r="D19895" t="s">
        <v>11</v>
      </c>
      <c r="E19895" t="s">
        <v>12</v>
      </c>
      <c r="F19895" t="s">
        <v>13</v>
      </c>
      <c r="G19895" s="1">
        <v>14.539999961853001</v>
      </c>
      <c r="H19895">
        <v>50</v>
      </c>
      <c r="I19895" t="s">
        <v>14</v>
      </c>
      <c r="J19895" t="s">
        <v>15</v>
      </c>
      <c r="K19895">
        <f>VLOOKUP(J19895,'Prix unitaires'!B:D,3,FALSE)</f>
        <v>0</v>
      </c>
      <c r="L19895" s="11">
        <f t="shared" si="310"/>
        <v>0</v>
      </c>
    </row>
    <row r="19896" spans="1:12" x14ac:dyDescent="0.25">
      <c r="A19896">
        <v>480</v>
      </c>
      <c r="B19896" t="s">
        <v>454</v>
      </c>
      <c r="C19896" t="s">
        <v>495</v>
      </c>
      <c r="D19896" t="s">
        <v>11</v>
      </c>
      <c r="E19896" t="s">
        <v>40</v>
      </c>
      <c r="F19896" t="s">
        <v>13</v>
      </c>
      <c r="G19896" s="1">
        <v>14.539999961853001</v>
      </c>
      <c r="H19896">
        <v>1</v>
      </c>
      <c r="I19896" t="s">
        <v>14</v>
      </c>
      <c r="J19896" t="s">
        <v>41</v>
      </c>
      <c r="K19896">
        <f>VLOOKUP(J19896,'Prix unitaires'!B:D,3,FALSE)</f>
        <v>0</v>
      </c>
      <c r="L19896" s="11">
        <f t="shared" si="310"/>
        <v>0</v>
      </c>
    </row>
    <row r="19897" spans="1:12" x14ac:dyDescent="0.25">
      <c r="A19897">
        <v>480</v>
      </c>
      <c r="B19897" t="s">
        <v>457</v>
      </c>
      <c r="C19897">
        <v>15</v>
      </c>
      <c r="D19897" t="s">
        <v>11</v>
      </c>
      <c r="E19897" t="s">
        <v>17</v>
      </c>
      <c r="F19897" t="s">
        <v>13</v>
      </c>
      <c r="G19897" s="1">
        <v>4.3200001716613796</v>
      </c>
      <c r="H19897">
        <v>50</v>
      </c>
      <c r="I19897" t="s">
        <v>14</v>
      </c>
      <c r="J19897" t="s">
        <v>18</v>
      </c>
      <c r="K19897">
        <f>VLOOKUP(J19897,'Prix unitaires'!B:D,3,FALSE)</f>
        <v>0</v>
      </c>
      <c r="L19897" s="11">
        <f t="shared" si="310"/>
        <v>0</v>
      </c>
    </row>
    <row r="19898" spans="1:12" x14ac:dyDescent="0.25">
      <c r="A19898">
        <v>480</v>
      </c>
      <c r="B19898" t="s">
        <v>457</v>
      </c>
      <c r="C19898">
        <v>15</v>
      </c>
      <c r="D19898" t="s">
        <v>11</v>
      </c>
      <c r="E19898" t="s">
        <v>40</v>
      </c>
      <c r="F19898" t="s">
        <v>13</v>
      </c>
      <c r="G19898" s="1">
        <v>4.3200001716613796</v>
      </c>
      <c r="H19898">
        <v>1</v>
      </c>
      <c r="I19898" t="s">
        <v>14</v>
      </c>
      <c r="J19898" t="s">
        <v>41</v>
      </c>
      <c r="K19898">
        <f>VLOOKUP(J19898,'Prix unitaires'!B:D,3,FALSE)</f>
        <v>0</v>
      </c>
      <c r="L19898" s="11">
        <f t="shared" si="310"/>
        <v>0</v>
      </c>
    </row>
    <row r="19899" spans="1:12" x14ac:dyDescent="0.25">
      <c r="A19899">
        <v>480</v>
      </c>
      <c r="B19899" t="s">
        <v>457</v>
      </c>
      <c r="C19899" t="s">
        <v>836</v>
      </c>
      <c r="D19899" t="s">
        <v>11</v>
      </c>
      <c r="E19899" t="s">
        <v>17</v>
      </c>
      <c r="F19899" t="s">
        <v>13</v>
      </c>
      <c r="G19899" s="1">
        <v>6.0300002098083496</v>
      </c>
      <c r="H19899">
        <v>50</v>
      </c>
      <c r="I19899" t="s">
        <v>14</v>
      </c>
      <c r="J19899" t="s">
        <v>18</v>
      </c>
      <c r="K19899">
        <f>VLOOKUP(J19899,'Prix unitaires'!B:D,3,FALSE)</f>
        <v>0</v>
      </c>
      <c r="L19899" s="11">
        <f t="shared" si="310"/>
        <v>0</v>
      </c>
    </row>
    <row r="19900" spans="1:12" x14ac:dyDescent="0.25">
      <c r="A19900">
        <v>480</v>
      </c>
      <c r="B19900" t="s">
        <v>457</v>
      </c>
      <c r="C19900" t="s">
        <v>836</v>
      </c>
      <c r="D19900" t="s">
        <v>11</v>
      </c>
      <c r="E19900" t="s">
        <v>40</v>
      </c>
      <c r="F19900" t="s">
        <v>13</v>
      </c>
      <c r="G19900" s="1">
        <v>6.0300002098083496</v>
      </c>
      <c r="H19900">
        <v>1</v>
      </c>
      <c r="I19900" t="s">
        <v>14</v>
      </c>
      <c r="J19900" t="s">
        <v>41</v>
      </c>
      <c r="K19900">
        <f>VLOOKUP(J19900,'Prix unitaires'!B:D,3,FALSE)</f>
        <v>0</v>
      </c>
      <c r="L19900" s="11">
        <f t="shared" si="310"/>
        <v>0</v>
      </c>
    </row>
    <row r="19901" spans="1:12" x14ac:dyDescent="0.25">
      <c r="A19901">
        <v>480</v>
      </c>
      <c r="B19901" t="s">
        <v>457</v>
      </c>
      <c r="C19901" t="s">
        <v>296</v>
      </c>
      <c r="D19901" t="s">
        <v>11</v>
      </c>
      <c r="E19901" t="s">
        <v>17</v>
      </c>
      <c r="F19901" t="s">
        <v>13</v>
      </c>
      <c r="G19901" s="1">
        <v>11.550000190734901</v>
      </c>
      <c r="H19901">
        <v>50</v>
      </c>
      <c r="I19901" t="s">
        <v>14</v>
      </c>
      <c r="J19901" t="s">
        <v>18</v>
      </c>
      <c r="K19901">
        <f>VLOOKUP(J19901,'Prix unitaires'!B:D,3,FALSE)</f>
        <v>0</v>
      </c>
      <c r="L19901" s="11">
        <f t="shared" si="310"/>
        <v>0</v>
      </c>
    </row>
    <row r="19902" spans="1:12" x14ac:dyDescent="0.25">
      <c r="A19902">
        <v>480</v>
      </c>
      <c r="B19902" t="s">
        <v>457</v>
      </c>
      <c r="C19902" t="s">
        <v>296</v>
      </c>
      <c r="D19902" t="s">
        <v>11</v>
      </c>
      <c r="E19902" t="s">
        <v>40</v>
      </c>
      <c r="F19902" t="s">
        <v>13</v>
      </c>
      <c r="G19902" s="1">
        <v>11.550000190734901</v>
      </c>
      <c r="H19902">
        <v>1</v>
      </c>
      <c r="I19902" t="s">
        <v>14</v>
      </c>
      <c r="J19902" t="s">
        <v>41</v>
      </c>
      <c r="K19902">
        <f>VLOOKUP(J19902,'Prix unitaires'!B:D,3,FALSE)</f>
        <v>0</v>
      </c>
      <c r="L19902" s="11">
        <f t="shared" si="310"/>
        <v>0</v>
      </c>
    </row>
    <row r="19903" spans="1:12" x14ac:dyDescent="0.25">
      <c r="A19903">
        <v>480</v>
      </c>
      <c r="B19903" t="s">
        <v>457</v>
      </c>
      <c r="C19903">
        <v>3</v>
      </c>
      <c r="D19903" t="s">
        <v>11</v>
      </c>
      <c r="E19903" t="s">
        <v>17</v>
      </c>
      <c r="F19903" t="s">
        <v>13</v>
      </c>
      <c r="G19903" s="1">
        <v>8.9600000381469993</v>
      </c>
      <c r="H19903">
        <v>50</v>
      </c>
      <c r="I19903" t="s">
        <v>14</v>
      </c>
      <c r="J19903" t="s">
        <v>18</v>
      </c>
      <c r="K19903">
        <f>VLOOKUP(J19903,'Prix unitaires'!B:D,3,FALSE)</f>
        <v>0</v>
      </c>
      <c r="L19903" s="11">
        <f t="shared" si="310"/>
        <v>0</v>
      </c>
    </row>
    <row r="19904" spans="1:12" x14ac:dyDescent="0.25">
      <c r="A19904">
        <v>480</v>
      </c>
      <c r="B19904" t="s">
        <v>457</v>
      </c>
      <c r="C19904">
        <v>3</v>
      </c>
      <c r="D19904" t="s">
        <v>11</v>
      </c>
      <c r="E19904" t="s">
        <v>40</v>
      </c>
      <c r="F19904" t="s">
        <v>13</v>
      </c>
      <c r="G19904" s="1">
        <v>8.9600000381469993</v>
      </c>
      <c r="H19904">
        <v>1</v>
      </c>
      <c r="I19904" t="s">
        <v>14</v>
      </c>
      <c r="J19904" t="s">
        <v>41</v>
      </c>
      <c r="K19904">
        <f>VLOOKUP(J19904,'Prix unitaires'!B:D,3,FALSE)</f>
        <v>0</v>
      </c>
      <c r="L19904" s="11">
        <f t="shared" si="310"/>
        <v>0</v>
      </c>
    </row>
    <row r="19905" spans="1:12" x14ac:dyDescent="0.25">
      <c r="A19905">
        <v>480</v>
      </c>
      <c r="B19905" t="s">
        <v>457</v>
      </c>
      <c r="C19905" t="s">
        <v>837</v>
      </c>
      <c r="D19905" t="s">
        <v>11</v>
      </c>
      <c r="E19905" t="s">
        <v>12</v>
      </c>
      <c r="F19905" t="s">
        <v>13</v>
      </c>
      <c r="G19905" s="1">
        <v>12.6599998474121</v>
      </c>
      <c r="H19905">
        <v>50</v>
      </c>
      <c r="I19905" t="s">
        <v>14</v>
      </c>
      <c r="J19905" t="s">
        <v>15</v>
      </c>
      <c r="K19905">
        <f>VLOOKUP(J19905,'Prix unitaires'!B:D,3,FALSE)</f>
        <v>0</v>
      </c>
      <c r="L19905" s="11">
        <f t="shared" si="310"/>
        <v>0</v>
      </c>
    </row>
    <row r="19906" spans="1:12" x14ac:dyDescent="0.25">
      <c r="A19906">
        <v>480</v>
      </c>
      <c r="B19906" t="s">
        <v>457</v>
      </c>
      <c r="C19906" t="s">
        <v>837</v>
      </c>
      <c r="D19906" t="s">
        <v>11</v>
      </c>
      <c r="E19906" t="s">
        <v>40</v>
      </c>
      <c r="F19906" t="s">
        <v>13</v>
      </c>
      <c r="G19906" s="1">
        <v>12.6599998474121</v>
      </c>
      <c r="H19906">
        <v>1</v>
      </c>
      <c r="I19906" t="s">
        <v>14</v>
      </c>
      <c r="J19906" t="s">
        <v>41</v>
      </c>
      <c r="K19906">
        <f>VLOOKUP(J19906,'Prix unitaires'!B:D,3,FALSE)</f>
        <v>0</v>
      </c>
      <c r="L19906" s="11">
        <f t="shared" si="310"/>
        <v>0</v>
      </c>
    </row>
    <row r="19907" spans="1:12" x14ac:dyDescent="0.25">
      <c r="A19907">
        <v>480</v>
      </c>
      <c r="B19907" t="s">
        <v>457</v>
      </c>
      <c r="C19907" t="s">
        <v>838</v>
      </c>
      <c r="D19907" t="s">
        <v>11</v>
      </c>
      <c r="E19907" t="s">
        <v>17</v>
      </c>
      <c r="F19907" t="s">
        <v>13</v>
      </c>
      <c r="G19907" s="1">
        <v>8.9600000381469993</v>
      </c>
      <c r="H19907">
        <v>50</v>
      </c>
      <c r="I19907" t="s">
        <v>14</v>
      </c>
      <c r="J19907" t="s">
        <v>18</v>
      </c>
      <c r="K19907">
        <f>VLOOKUP(J19907,'Prix unitaires'!B:D,3,FALSE)</f>
        <v>0</v>
      </c>
      <c r="L19907" s="11">
        <f t="shared" ref="L19907:L19970" si="311">(G19907*H19907)*K19907</f>
        <v>0</v>
      </c>
    </row>
    <row r="19908" spans="1:12" x14ac:dyDescent="0.25">
      <c r="A19908">
        <v>480</v>
      </c>
      <c r="B19908" t="s">
        <v>457</v>
      </c>
      <c r="C19908" t="s">
        <v>838</v>
      </c>
      <c r="D19908" t="s">
        <v>11</v>
      </c>
      <c r="E19908" t="s">
        <v>40</v>
      </c>
      <c r="F19908" t="s">
        <v>13</v>
      </c>
      <c r="G19908" s="1">
        <v>8.9600000381469993</v>
      </c>
      <c r="H19908">
        <v>1</v>
      </c>
      <c r="I19908" t="s">
        <v>14</v>
      </c>
      <c r="J19908" t="s">
        <v>41</v>
      </c>
      <c r="K19908">
        <f>VLOOKUP(J19908,'Prix unitaires'!B:D,3,FALSE)</f>
        <v>0</v>
      </c>
      <c r="L19908" s="11">
        <f t="shared" si="311"/>
        <v>0</v>
      </c>
    </row>
    <row r="19909" spans="1:12" x14ac:dyDescent="0.25">
      <c r="A19909">
        <v>480</v>
      </c>
      <c r="B19909" t="s">
        <v>457</v>
      </c>
      <c r="C19909">
        <v>1</v>
      </c>
      <c r="D19909">
        <v>-1</v>
      </c>
      <c r="E19909" t="s">
        <v>17</v>
      </c>
      <c r="F19909" t="s">
        <v>13</v>
      </c>
      <c r="G19909" s="1">
        <v>28.079999923706101</v>
      </c>
      <c r="H19909">
        <v>150</v>
      </c>
      <c r="I19909" t="s">
        <v>14</v>
      </c>
      <c r="J19909" t="s">
        <v>140</v>
      </c>
      <c r="K19909">
        <f>VLOOKUP(J19909,'Prix unitaires'!B:D,3,FALSE)</f>
        <v>0</v>
      </c>
      <c r="L19909" s="11">
        <f t="shared" si="311"/>
        <v>0</v>
      </c>
    </row>
    <row r="19910" spans="1:12" x14ac:dyDescent="0.25">
      <c r="A19910">
        <v>480</v>
      </c>
      <c r="B19910" t="s">
        <v>457</v>
      </c>
      <c r="C19910">
        <v>1</v>
      </c>
      <c r="D19910">
        <v>-1</v>
      </c>
      <c r="E19910" t="s">
        <v>40</v>
      </c>
      <c r="F19910" t="s">
        <v>13</v>
      </c>
      <c r="G19910" s="1">
        <v>28.079999923706101</v>
      </c>
      <c r="H19910">
        <v>1</v>
      </c>
      <c r="I19910" t="s">
        <v>14</v>
      </c>
      <c r="J19910" t="s">
        <v>118</v>
      </c>
      <c r="K19910">
        <f>VLOOKUP(J19910,'Prix unitaires'!B:D,3,FALSE)</f>
        <v>0</v>
      </c>
      <c r="L19910" s="11">
        <f t="shared" si="311"/>
        <v>0</v>
      </c>
    </row>
    <row r="19911" spans="1:12" x14ac:dyDescent="0.25">
      <c r="A19911">
        <v>480</v>
      </c>
      <c r="B19911" t="s">
        <v>457</v>
      </c>
      <c r="C19911" t="s">
        <v>819</v>
      </c>
      <c r="D19911">
        <v>-1</v>
      </c>
      <c r="E19911" t="s">
        <v>17</v>
      </c>
      <c r="F19911" t="s">
        <v>13</v>
      </c>
      <c r="G19911" s="1">
        <v>16.690000534057599</v>
      </c>
      <c r="H19911">
        <v>150</v>
      </c>
      <c r="I19911" t="s">
        <v>14</v>
      </c>
      <c r="J19911" t="s">
        <v>140</v>
      </c>
      <c r="K19911">
        <f>VLOOKUP(J19911,'Prix unitaires'!B:D,3,FALSE)</f>
        <v>0</v>
      </c>
      <c r="L19911" s="11">
        <f t="shared" si="311"/>
        <v>0</v>
      </c>
    </row>
    <row r="19912" spans="1:12" x14ac:dyDescent="0.25">
      <c r="A19912">
        <v>480</v>
      </c>
      <c r="B19912" t="s">
        <v>457</v>
      </c>
      <c r="C19912" t="s">
        <v>819</v>
      </c>
      <c r="D19912">
        <v>-1</v>
      </c>
      <c r="E19912" t="s">
        <v>40</v>
      </c>
      <c r="F19912" t="s">
        <v>13</v>
      </c>
      <c r="G19912" s="1">
        <v>16.690000534057599</v>
      </c>
      <c r="H19912">
        <v>1</v>
      </c>
      <c r="I19912" t="s">
        <v>14</v>
      </c>
      <c r="J19912" t="s">
        <v>118</v>
      </c>
      <c r="K19912">
        <f>VLOOKUP(J19912,'Prix unitaires'!B:D,3,FALSE)</f>
        <v>0</v>
      </c>
      <c r="L19912" s="11">
        <f t="shared" si="311"/>
        <v>0</v>
      </c>
    </row>
    <row r="19913" spans="1:12" x14ac:dyDescent="0.25">
      <c r="A19913">
        <v>480</v>
      </c>
      <c r="B19913" t="s">
        <v>457</v>
      </c>
      <c r="C19913" t="s">
        <v>839</v>
      </c>
      <c r="D19913" t="s">
        <v>11</v>
      </c>
      <c r="E19913" t="s">
        <v>17</v>
      </c>
      <c r="F19913" t="s">
        <v>13</v>
      </c>
      <c r="G19913" s="1">
        <v>9.6199998855590998</v>
      </c>
      <c r="H19913">
        <v>50</v>
      </c>
      <c r="I19913" t="s">
        <v>14</v>
      </c>
      <c r="J19913" t="s">
        <v>18</v>
      </c>
      <c r="K19913">
        <f>VLOOKUP(J19913,'Prix unitaires'!B:D,3,FALSE)</f>
        <v>0</v>
      </c>
      <c r="L19913" s="11">
        <f t="shared" si="311"/>
        <v>0</v>
      </c>
    </row>
    <row r="19914" spans="1:12" x14ac:dyDescent="0.25">
      <c r="A19914">
        <v>480</v>
      </c>
      <c r="B19914" t="s">
        <v>457</v>
      </c>
      <c r="C19914" t="s">
        <v>839</v>
      </c>
      <c r="D19914" t="s">
        <v>11</v>
      </c>
      <c r="E19914" t="s">
        <v>40</v>
      </c>
      <c r="F19914" t="s">
        <v>13</v>
      </c>
      <c r="G19914" s="1">
        <v>9.6199998855590998</v>
      </c>
      <c r="H19914">
        <v>1</v>
      </c>
      <c r="I19914" t="s">
        <v>14</v>
      </c>
      <c r="J19914" t="s">
        <v>41</v>
      </c>
      <c r="K19914">
        <f>VLOOKUP(J19914,'Prix unitaires'!B:D,3,FALSE)</f>
        <v>0</v>
      </c>
      <c r="L19914" s="11">
        <f t="shared" si="311"/>
        <v>0</v>
      </c>
    </row>
    <row r="19915" spans="1:12" x14ac:dyDescent="0.25">
      <c r="A19915">
        <v>480</v>
      </c>
      <c r="B19915" t="s">
        <v>457</v>
      </c>
      <c r="C19915" t="s">
        <v>187</v>
      </c>
      <c r="D19915">
        <v>-1</v>
      </c>
      <c r="E19915" t="s">
        <v>32</v>
      </c>
      <c r="F19915" t="s">
        <v>13</v>
      </c>
      <c r="G19915" s="1">
        <v>6.4400000572204599</v>
      </c>
      <c r="H19915">
        <v>240</v>
      </c>
      <c r="I19915" t="s">
        <v>14</v>
      </c>
      <c r="J19915" t="s">
        <v>164</v>
      </c>
      <c r="K19915">
        <f>VLOOKUP(J19915,'Prix unitaires'!B:D,3,FALSE)</f>
        <v>0</v>
      </c>
      <c r="L19915" s="11">
        <f t="shared" si="311"/>
        <v>0</v>
      </c>
    </row>
    <row r="19916" spans="1:12" x14ac:dyDescent="0.25">
      <c r="A19916">
        <v>480</v>
      </c>
      <c r="B19916" t="s">
        <v>457</v>
      </c>
      <c r="C19916" t="s">
        <v>187</v>
      </c>
      <c r="D19916">
        <v>-1</v>
      </c>
      <c r="E19916" t="s">
        <v>40</v>
      </c>
      <c r="F19916" t="s">
        <v>13</v>
      </c>
      <c r="G19916" s="1">
        <v>6.4400000572204599</v>
      </c>
      <c r="H19916">
        <v>1</v>
      </c>
      <c r="I19916" t="s">
        <v>14</v>
      </c>
      <c r="J19916" t="s">
        <v>118</v>
      </c>
      <c r="K19916">
        <f>VLOOKUP(J19916,'Prix unitaires'!B:D,3,FALSE)</f>
        <v>0</v>
      </c>
      <c r="L19916" s="11">
        <f t="shared" si="311"/>
        <v>0</v>
      </c>
    </row>
    <row r="19917" spans="1:12" x14ac:dyDescent="0.25">
      <c r="A19917">
        <v>480</v>
      </c>
      <c r="B19917" t="s">
        <v>457</v>
      </c>
      <c r="C19917" t="s">
        <v>730</v>
      </c>
      <c r="D19917">
        <v>-1</v>
      </c>
      <c r="E19917" t="s">
        <v>32</v>
      </c>
      <c r="F19917" t="s">
        <v>13</v>
      </c>
      <c r="G19917" s="1">
        <v>40.700000762939503</v>
      </c>
      <c r="H19917">
        <v>240</v>
      </c>
      <c r="I19917" t="s">
        <v>14</v>
      </c>
      <c r="J19917" t="s">
        <v>164</v>
      </c>
      <c r="K19917">
        <f>VLOOKUP(J19917,'Prix unitaires'!B:D,3,FALSE)</f>
        <v>0</v>
      </c>
      <c r="L19917" s="11">
        <f t="shared" si="311"/>
        <v>0</v>
      </c>
    </row>
    <row r="19918" spans="1:12" x14ac:dyDescent="0.25">
      <c r="A19918">
        <v>480</v>
      </c>
      <c r="B19918" t="s">
        <v>457</v>
      </c>
      <c r="C19918" t="s">
        <v>730</v>
      </c>
      <c r="D19918">
        <v>-1</v>
      </c>
      <c r="E19918" t="s">
        <v>40</v>
      </c>
      <c r="F19918" t="s">
        <v>13</v>
      </c>
      <c r="G19918" s="1">
        <v>40.700000762939503</v>
      </c>
      <c r="H19918">
        <v>1</v>
      </c>
      <c r="I19918" t="s">
        <v>14</v>
      </c>
      <c r="J19918" t="s">
        <v>118</v>
      </c>
      <c r="K19918">
        <f>VLOOKUP(J19918,'Prix unitaires'!B:D,3,FALSE)</f>
        <v>0</v>
      </c>
      <c r="L19918" s="11">
        <f t="shared" si="311"/>
        <v>0</v>
      </c>
    </row>
    <row r="19919" spans="1:12" x14ac:dyDescent="0.25">
      <c r="A19919">
        <v>480</v>
      </c>
      <c r="B19919" t="s">
        <v>457</v>
      </c>
      <c r="C19919" t="s">
        <v>102</v>
      </c>
      <c r="D19919" t="s">
        <v>11</v>
      </c>
      <c r="E19919" t="s">
        <v>17</v>
      </c>
      <c r="F19919" t="s">
        <v>13</v>
      </c>
      <c r="G19919" s="1">
        <v>15.6199998855591</v>
      </c>
      <c r="H19919">
        <v>50</v>
      </c>
      <c r="I19919" t="s">
        <v>14</v>
      </c>
      <c r="J19919" t="s">
        <v>18</v>
      </c>
      <c r="K19919">
        <f>VLOOKUP(J19919,'Prix unitaires'!B:D,3,FALSE)</f>
        <v>0</v>
      </c>
      <c r="L19919" s="11">
        <f t="shared" si="311"/>
        <v>0</v>
      </c>
    </row>
    <row r="19920" spans="1:12" x14ac:dyDescent="0.25">
      <c r="A19920">
        <v>480</v>
      </c>
      <c r="B19920" t="s">
        <v>457</v>
      </c>
      <c r="C19920" t="s">
        <v>102</v>
      </c>
      <c r="D19920" t="s">
        <v>11</v>
      </c>
      <c r="E19920" t="s">
        <v>40</v>
      </c>
      <c r="F19920" t="s">
        <v>13</v>
      </c>
      <c r="G19920" s="1">
        <v>15.6199998855591</v>
      </c>
      <c r="H19920">
        <v>1</v>
      </c>
      <c r="I19920" t="s">
        <v>14</v>
      </c>
      <c r="J19920" t="s">
        <v>41</v>
      </c>
      <c r="K19920">
        <f>VLOOKUP(J19920,'Prix unitaires'!B:D,3,FALSE)</f>
        <v>0</v>
      </c>
      <c r="L19920" s="11">
        <f t="shared" si="311"/>
        <v>0</v>
      </c>
    </row>
    <row r="19921" spans="1:12" x14ac:dyDescent="0.25">
      <c r="A19921">
        <v>480</v>
      </c>
      <c r="B19921" t="s">
        <v>457</v>
      </c>
      <c r="C19921" t="s">
        <v>840</v>
      </c>
      <c r="D19921">
        <v>-1</v>
      </c>
      <c r="E19921" t="s">
        <v>12</v>
      </c>
      <c r="F19921" t="s">
        <v>13</v>
      </c>
      <c r="G19921" s="1">
        <v>7.2600002288818404</v>
      </c>
      <c r="H19921">
        <v>150</v>
      </c>
      <c r="I19921" t="s">
        <v>14</v>
      </c>
      <c r="J19921" t="s">
        <v>152</v>
      </c>
      <c r="K19921">
        <f>VLOOKUP(J19921,'Prix unitaires'!B:D,3,FALSE)</f>
        <v>0</v>
      </c>
      <c r="L19921" s="11">
        <f t="shared" si="311"/>
        <v>0</v>
      </c>
    </row>
    <row r="19922" spans="1:12" x14ac:dyDescent="0.25">
      <c r="A19922">
        <v>480</v>
      </c>
      <c r="B19922" t="s">
        <v>457</v>
      </c>
      <c r="C19922" t="s">
        <v>840</v>
      </c>
      <c r="D19922">
        <v>-1</v>
      </c>
      <c r="E19922" t="s">
        <v>40</v>
      </c>
      <c r="F19922" t="s">
        <v>13</v>
      </c>
      <c r="G19922" s="1">
        <v>7.2600002288818404</v>
      </c>
      <c r="H19922">
        <v>1</v>
      </c>
      <c r="I19922" t="s">
        <v>14</v>
      </c>
      <c r="J19922" t="s">
        <v>118</v>
      </c>
      <c r="K19922">
        <f>VLOOKUP(J19922,'Prix unitaires'!B:D,3,FALSE)</f>
        <v>0</v>
      </c>
      <c r="L19922" s="11">
        <f t="shared" si="311"/>
        <v>0</v>
      </c>
    </row>
    <row r="19923" spans="1:12" x14ac:dyDescent="0.25">
      <c r="A19923">
        <v>480</v>
      </c>
      <c r="B19923" t="s">
        <v>457</v>
      </c>
      <c r="C19923">
        <v>17</v>
      </c>
      <c r="D19923" t="s">
        <v>11</v>
      </c>
      <c r="E19923" t="s">
        <v>12</v>
      </c>
      <c r="F19923" t="s">
        <v>13</v>
      </c>
      <c r="G19923" s="1">
        <v>130.14999389648401</v>
      </c>
      <c r="H19923">
        <v>50</v>
      </c>
      <c r="I19923" t="s">
        <v>14</v>
      </c>
      <c r="J19923" t="s">
        <v>15</v>
      </c>
      <c r="K19923">
        <f>VLOOKUP(J19923,'Prix unitaires'!B:D,3,FALSE)</f>
        <v>0</v>
      </c>
      <c r="L19923" s="11">
        <f t="shared" si="311"/>
        <v>0</v>
      </c>
    </row>
    <row r="19924" spans="1:12" x14ac:dyDescent="0.25">
      <c r="A19924">
        <v>480</v>
      </c>
      <c r="B19924" t="s">
        <v>457</v>
      </c>
      <c r="C19924">
        <v>17</v>
      </c>
      <c r="D19924" t="s">
        <v>11</v>
      </c>
      <c r="E19924" t="s">
        <v>40</v>
      </c>
      <c r="F19924" t="s">
        <v>13</v>
      </c>
      <c r="G19924" s="1">
        <v>130.14999389648401</v>
      </c>
      <c r="H19924">
        <v>1</v>
      </c>
      <c r="I19924" t="s">
        <v>14</v>
      </c>
      <c r="J19924" t="s">
        <v>41</v>
      </c>
      <c r="K19924">
        <f>VLOOKUP(J19924,'Prix unitaires'!B:D,3,FALSE)</f>
        <v>0</v>
      </c>
      <c r="L19924" s="11">
        <f t="shared" si="311"/>
        <v>0</v>
      </c>
    </row>
    <row r="19925" spans="1:12" x14ac:dyDescent="0.25">
      <c r="A19925">
        <v>480</v>
      </c>
      <c r="B19925" t="s">
        <v>457</v>
      </c>
      <c r="C19925" t="s">
        <v>175</v>
      </c>
      <c r="D19925">
        <v>-1</v>
      </c>
      <c r="E19925" t="s">
        <v>17</v>
      </c>
      <c r="F19925" t="s">
        <v>13</v>
      </c>
      <c r="G19925" s="1">
        <v>23.389999389648398</v>
      </c>
      <c r="H19925">
        <v>240</v>
      </c>
      <c r="I19925" t="s">
        <v>14</v>
      </c>
      <c r="J19925" t="s">
        <v>140</v>
      </c>
      <c r="K19925">
        <f>VLOOKUP(J19925,'Prix unitaires'!B:D,3,FALSE)</f>
        <v>0</v>
      </c>
      <c r="L19925" s="11">
        <f t="shared" si="311"/>
        <v>0</v>
      </c>
    </row>
    <row r="19926" spans="1:12" x14ac:dyDescent="0.25">
      <c r="A19926">
        <v>480</v>
      </c>
      <c r="B19926" t="s">
        <v>457</v>
      </c>
      <c r="C19926" t="s">
        <v>175</v>
      </c>
      <c r="D19926">
        <v>-1</v>
      </c>
      <c r="E19926" t="s">
        <v>40</v>
      </c>
      <c r="F19926" t="s">
        <v>13</v>
      </c>
      <c r="G19926" s="1">
        <v>23.389999389648398</v>
      </c>
      <c r="H19926">
        <v>1</v>
      </c>
      <c r="I19926" t="s">
        <v>14</v>
      </c>
      <c r="J19926" t="s">
        <v>118</v>
      </c>
      <c r="K19926">
        <f>VLOOKUP(J19926,'Prix unitaires'!B:D,3,FALSE)</f>
        <v>0</v>
      </c>
      <c r="L19926" s="11">
        <f t="shared" si="311"/>
        <v>0</v>
      </c>
    </row>
    <row r="19927" spans="1:12" x14ac:dyDescent="0.25">
      <c r="A19927">
        <v>480</v>
      </c>
      <c r="B19927" t="s">
        <v>457</v>
      </c>
      <c r="C19927" t="s">
        <v>841</v>
      </c>
      <c r="D19927">
        <v>-1</v>
      </c>
      <c r="E19927" t="s">
        <v>17</v>
      </c>
      <c r="F19927" t="s">
        <v>13</v>
      </c>
      <c r="G19927" s="1">
        <v>8.9300003051758008</v>
      </c>
      <c r="H19927">
        <v>150</v>
      </c>
      <c r="I19927" t="s">
        <v>14</v>
      </c>
      <c r="J19927" t="s">
        <v>140</v>
      </c>
      <c r="K19927">
        <f>VLOOKUP(J19927,'Prix unitaires'!B:D,3,FALSE)</f>
        <v>0</v>
      </c>
      <c r="L19927" s="11">
        <f t="shared" si="311"/>
        <v>0</v>
      </c>
    </row>
    <row r="19928" spans="1:12" x14ac:dyDescent="0.25">
      <c r="A19928">
        <v>480</v>
      </c>
      <c r="B19928" t="s">
        <v>457</v>
      </c>
      <c r="C19928" t="s">
        <v>841</v>
      </c>
      <c r="D19928">
        <v>-1</v>
      </c>
      <c r="E19928" t="s">
        <v>40</v>
      </c>
      <c r="F19928" t="s">
        <v>13</v>
      </c>
      <c r="G19928" s="1">
        <v>8.9300003051758008</v>
      </c>
      <c r="H19928">
        <v>1</v>
      </c>
      <c r="I19928" t="s">
        <v>14</v>
      </c>
      <c r="J19928" t="s">
        <v>118</v>
      </c>
      <c r="K19928">
        <f>VLOOKUP(J19928,'Prix unitaires'!B:D,3,FALSE)</f>
        <v>0</v>
      </c>
      <c r="L19928" s="11">
        <f t="shared" si="311"/>
        <v>0</v>
      </c>
    </row>
    <row r="19929" spans="1:12" x14ac:dyDescent="0.25">
      <c r="A19929">
        <v>480</v>
      </c>
      <c r="B19929" t="s">
        <v>457</v>
      </c>
      <c r="C19929" t="s">
        <v>842</v>
      </c>
      <c r="D19929">
        <v>-1</v>
      </c>
      <c r="E19929" t="s">
        <v>32</v>
      </c>
      <c r="F19929" t="s">
        <v>13</v>
      </c>
      <c r="G19929" s="1">
        <v>32.7299995422363</v>
      </c>
      <c r="H19929">
        <v>50</v>
      </c>
      <c r="I19929" t="s">
        <v>14</v>
      </c>
      <c r="J19929" t="s">
        <v>164</v>
      </c>
      <c r="K19929">
        <f>VLOOKUP(J19929,'Prix unitaires'!B:D,3,FALSE)</f>
        <v>0</v>
      </c>
      <c r="L19929" s="11">
        <f t="shared" si="311"/>
        <v>0</v>
      </c>
    </row>
    <row r="19930" spans="1:12" x14ac:dyDescent="0.25">
      <c r="A19930">
        <v>480</v>
      </c>
      <c r="B19930" t="s">
        <v>457</v>
      </c>
      <c r="C19930" t="s">
        <v>842</v>
      </c>
      <c r="D19930">
        <v>-1</v>
      </c>
      <c r="E19930" t="s">
        <v>40</v>
      </c>
      <c r="F19930" t="s">
        <v>13</v>
      </c>
      <c r="G19930" s="1">
        <v>32.7299995422363</v>
      </c>
      <c r="H19930">
        <v>1</v>
      </c>
      <c r="I19930" t="s">
        <v>14</v>
      </c>
      <c r="J19930" t="s">
        <v>118</v>
      </c>
      <c r="K19930">
        <f>VLOOKUP(J19930,'Prix unitaires'!B:D,3,FALSE)</f>
        <v>0</v>
      </c>
      <c r="L19930" s="11">
        <f t="shared" si="311"/>
        <v>0</v>
      </c>
    </row>
    <row r="19931" spans="1:12" x14ac:dyDescent="0.25">
      <c r="A19931">
        <v>480</v>
      </c>
      <c r="B19931" t="s">
        <v>457</v>
      </c>
      <c r="C19931" t="s">
        <v>16</v>
      </c>
      <c r="D19931" t="s">
        <v>11</v>
      </c>
      <c r="E19931" t="s">
        <v>12</v>
      </c>
      <c r="F19931" t="s">
        <v>13</v>
      </c>
      <c r="G19931" s="1">
        <v>29.280000686645501</v>
      </c>
      <c r="H19931">
        <v>100</v>
      </c>
      <c r="I19931" t="s">
        <v>14</v>
      </c>
      <c r="J19931" t="s">
        <v>15</v>
      </c>
      <c r="K19931">
        <f>VLOOKUP(J19931,'Prix unitaires'!B:D,3,FALSE)</f>
        <v>0</v>
      </c>
      <c r="L19931" s="11">
        <f t="shared" si="311"/>
        <v>0</v>
      </c>
    </row>
    <row r="19932" spans="1:12" x14ac:dyDescent="0.25">
      <c r="A19932">
        <v>480</v>
      </c>
      <c r="B19932" t="s">
        <v>457</v>
      </c>
      <c r="C19932" t="s">
        <v>16</v>
      </c>
      <c r="D19932" t="s">
        <v>11</v>
      </c>
      <c r="E19932" t="s">
        <v>40</v>
      </c>
      <c r="F19932" t="s">
        <v>13</v>
      </c>
      <c r="G19932" s="1">
        <v>29.280000686645501</v>
      </c>
      <c r="H19932">
        <v>1</v>
      </c>
      <c r="I19932" t="s">
        <v>14</v>
      </c>
      <c r="J19932" t="s">
        <v>41</v>
      </c>
      <c r="K19932">
        <f>VLOOKUP(J19932,'Prix unitaires'!B:D,3,FALSE)</f>
        <v>0</v>
      </c>
      <c r="L19932" s="11">
        <f t="shared" si="311"/>
        <v>0</v>
      </c>
    </row>
    <row r="19933" spans="1:12" x14ac:dyDescent="0.25">
      <c r="A19933">
        <v>480</v>
      </c>
      <c r="B19933" t="s">
        <v>457</v>
      </c>
      <c r="C19933">
        <v>2</v>
      </c>
      <c r="D19933" t="s">
        <v>11</v>
      </c>
      <c r="E19933" t="s">
        <v>17</v>
      </c>
      <c r="F19933" t="s">
        <v>13</v>
      </c>
      <c r="G19933" s="1">
        <v>11.539999961853001</v>
      </c>
      <c r="H19933">
        <v>50</v>
      </c>
      <c r="I19933" t="s">
        <v>14</v>
      </c>
      <c r="J19933" t="s">
        <v>18</v>
      </c>
      <c r="K19933">
        <f>VLOOKUP(J19933,'Prix unitaires'!B:D,3,FALSE)</f>
        <v>0</v>
      </c>
      <c r="L19933" s="11">
        <f t="shared" si="311"/>
        <v>0</v>
      </c>
    </row>
    <row r="19934" spans="1:12" x14ac:dyDescent="0.25">
      <c r="A19934">
        <v>480</v>
      </c>
      <c r="B19934" t="s">
        <v>457</v>
      </c>
      <c r="C19934">
        <v>2</v>
      </c>
      <c r="D19934" t="s">
        <v>11</v>
      </c>
      <c r="E19934" t="s">
        <v>40</v>
      </c>
      <c r="F19934" t="s">
        <v>13</v>
      </c>
      <c r="G19934" s="1">
        <v>11.539999961853001</v>
      </c>
      <c r="H19934">
        <v>1</v>
      </c>
      <c r="I19934" t="s">
        <v>14</v>
      </c>
      <c r="J19934" t="s">
        <v>41</v>
      </c>
      <c r="K19934">
        <f>VLOOKUP(J19934,'Prix unitaires'!B:D,3,FALSE)</f>
        <v>0</v>
      </c>
      <c r="L19934" s="11">
        <f t="shared" si="311"/>
        <v>0</v>
      </c>
    </row>
    <row r="19935" spans="1:12" x14ac:dyDescent="0.25">
      <c r="A19935">
        <v>480</v>
      </c>
      <c r="B19935" t="s">
        <v>457</v>
      </c>
      <c r="C19935" t="s">
        <v>843</v>
      </c>
      <c r="D19935" t="s">
        <v>11</v>
      </c>
      <c r="E19935" t="s">
        <v>17</v>
      </c>
      <c r="F19935" t="s">
        <v>13</v>
      </c>
      <c r="G19935" s="1">
        <v>0.57999998331069902</v>
      </c>
      <c r="H19935">
        <v>50</v>
      </c>
      <c r="I19935" t="s">
        <v>14</v>
      </c>
      <c r="J19935" t="s">
        <v>18</v>
      </c>
      <c r="K19935">
        <f>VLOOKUP(J19935,'Prix unitaires'!B:D,3,FALSE)</f>
        <v>0</v>
      </c>
      <c r="L19935" s="11">
        <f t="shared" si="311"/>
        <v>0</v>
      </c>
    </row>
    <row r="19936" spans="1:12" x14ac:dyDescent="0.25">
      <c r="A19936">
        <v>480</v>
      </c>
      <c r="B19936" t="s">
        <v>457</v>
      </c>
      <c r="C19936" t="s">
        <v>843</v>
      </c>
      <c r="D19936" t="s">
        <v>11</v>
      </c>
      <c r="E19936" t="s">
        <v>40</v>
      </c>
      <c r="F19936" t="s">
        <v>13</v>
      </c>
      <c r="G19936" s="1">
        <v>0.57999998331069902</v>
      </c>
      <c r="H19936">
        <v>1</v>
      </c>
      <c r="I19936" t="s">
        <v>14</v>
      </c>
      <c r="J19936" t="s">
        <v>41</v>
      </c>
      <c r="K19936">
        <f>VLOOKUP(J19936,'Prix unitaires'!B:D,3,FALSE)</f>
        <v>0</v>
      </c>
      <c r="L19936" s="11">
        <f t="shared" si="311"/>
        <v>0</v>
      </c>
    </row>
    <row r="19937" spans="1:12" x14ac:dyDescent="0.25">
      <c r="A19937">
        <v>480</v>
      </c>
      <c r="B19937" t="s">
        <v>457</v>
      </c>
      <c r="C19937" t="s">
        <v>844</v>
      </c>
      <c r="D19937">
        <v>-1</v>
      </c>
      <c r="E19937" t="s">
        <v>17</v>
      </c>
      <c r="F19937" t="s">
        <v>13</v>
      </c>
      <c r="G19937" s="1">
        <v>42.630001068115199</v>
      </c>
      <c r="H19937">
        <v>150</v>
      </c>
      <c r="I19937" t="s">
        <v>14</v>
      </c>
      <c r="J19937" t="s">
        <v>140</v>
      </c>
      <c r="K19937">
        <f>VLOOKUP(J19937,'Prix unitaires'!B:D,3,FALSE)</f>
        <v>0</v>
      </c>
      <c r="L19937" s="11">
        <f t="shared" si="311"/>
        <v>0</v>
      </c>
    </row>
    <row r="19938" spans="1:12" x14ac:dyDescent="0.25">
      <c r="A19938">
        <v>480</v>
      </c>
      <c r="B19938" t="s">
        <v>457</v>
      </c>
      <c r="C19938" t="s">
        <v>844</v>
      </c>
      <c r="D19938">
        <v>-1</v>
      </c>
      <c r="E19938" t="s">
        <v>40</v>
      </c>
      <c r="F19938" t="s">
        <v>13</v>
      </c>
      <c r="G19938" s="1">
        <v>42.630001068115199</v>
      </c>
      <c r="H19938">
        <v>1</v>
      </c>
      <c r="I19938" t="s">
        <v>14</v>
      </c>
      <c r="J19938" t="s">
        <v>118</v>
      </c>
      <c r="K19938">
        <f>VLOOKUP(J19938,'Prix unitaires'!B:D,3,FALSE)</f>
        <v>0</v>
      </c>
      <c r="L19938" s="11">
        <f t="shared" si="311"/>
        <v>0</v>
      </c>
    </row>
    <row r="19939" spans="1:12" x14ac:dyDescent="0.25">
      <c r="A19939">
        <v>480</v>
      </c>
      <c r="B19939" t="s">
        <v>457</v>
      </c>
      <c r="C19939" t="s">
        <v>845</v>
      </c>
      <c r="D19939" t="s">
        <v>11</v>
      </c>
      <c r="E19939" t="s">
        <v>32</v>
      </c>
      <c r="F19939" t="s">
        <v>13</v>
      </c>
      <c r="G19939" s="1">
        <v>15.800000190734901</v>
      </c>
      <c r="H19939">
        <v>240</v>
      </c>
      <c r="I19939" t="s">
        <v>14</v>
      </c>
      <c r="J19939" t="s">
        <v>33</v>
      </c>
      <c r="K19939">
        <f>VLOOKUP(J19939,'Prix unitaires'!B:D,3,FALSE)</f>
        <v>0</v>
      </c>
      <c r="L19939" s="11">
        <f t="shared" si="311"/>
        <v>0</v>
      </c>
    </row>
    <row r="19940" spans="1:12" x14ac:dyDescent="0.25">
      <c r="A19940">
        <v>480</v>
      </c>
      <c r="B19940" t="s">
        <v>457</v>
      </c>
      <c r="C19940" t="s">
        <v>845</v>
      </c>
      <c r="D19940" t="s">
        <v>11</v>
      </c>
      <c r="E19940" t="s">
        <v>40</v>
      </c>
      <c r="F19940" t="s">
        <v>13</v>
      </c>
      <c r="G19940" s="1">
        <v>15.800000190734901</v>
      </c>
      <c r="H19940">
        <v>1</v>
      </c>
      <c r="I19940" t="s">
        <v>14</v>
      </c>
      <c r="J19940" t="s">
        <v>41</v>
      </c>
      <c r="K19940">
        <f>VLOOKUP(J19940,'Prix unitaires'!B:D,3,FALSE)</f>
        <v>0</v>
      </c>
      <c r="L19940" s="11">
        <f t="shared" si="311"/>
        <v>0</v>
      </c>
    </row>
    <row r="19941" spans="1:12" x14ac:dyDescent="0.25">
      <c r="A19941">
        <v>480</v>
      </c>
      <c r="B19941" t="s">
        <v>457</v>
      </c>
      <c r="C19941" t="s">
        <v>846</v>
      </c>
      <c r="D19941" t="s">
        <v>11</v>
      </c>
      <c r="E19941" t="s">
        <v>32</v>
      </c>
      <c r="F19941" t="s">
        <v>13</v>
      </c>
      <c r="G19941" s="1">
        <v>6.1799998283386204</v>
      </c>
      <c r="H19941">
        <v>150</v>
      </c>
      <c r="I19941" t="s">
        <v>14</v>
      </c>
      <c r="J19941" t="s">
        <v>33</v>
      </c>
      <c r="K19941">
        <f>VLOOKUP(J19941,'Prix unitaires'!B:D,3,FALSE)</f>
        <v>0</v>
      </c>
      <c r="L19941" s="11">
        <f t="shared" si="311"/>
        <v>0</v>
      </c>
    </row>
    <row r="19942" spans="1:12" x14ac:dyDescent="0.25">
      <c r="A19942">
        <v>480</v>
      </c>
      <c r="B19942" t="s">
        <v>457</v>
      </c>
      <c r="C19942" t="s">
        <v>846</v>
      </c>
      <c r="D19942" t="s">
        <v>11</v>
      </c>
      <c r="E19942" t="s">
        <v>40</v>
      </c>
      <c r="F19942" t="s">
        <v>13</v>
      </c>
      <c r="G19942" s="1">
        <v>6.1799998283386204</v>
      </c>
      <c r="H19942">
        <v>1</v>
      </c>
      <c r="I19942" t="s">
        <v>14</v>
      </c>
      <c r="J19942" t="s">
        <v>41</v>
      </c>
      <c r="K19942">
        <f>VLOOKUP(J19942,'Prix unitaires'!B:D,3,FALSE)</f>
        <v>0</v>
      </c>
      <c r="L19942" s="11">
        <f t="shared" si="311"/>
        <v>0</v>
      </c>
    </row>
    <row r="19943" spans="1:12" x14ac:dyDescent="0.25">
      <c r="A19943">
        <v>480</v>
      </c>
      <c r="B19943" t="s">
        <v>457</v>
      </c>
      <c r="C19943" t="s">
        <v>847</v>
      </c>
      <c r="D19943" t="s">
        <v>11</v>
      </c>
      <c r="E19943" t="s">
        <v>17</v>
      </c>
      <c r="F19943" t="s">
        <v>13</v>
      </c>
      <c r="G19943" s="1">
        <v>7.8899998664856001</v>
      </c>
      <c r="H19943">
        <v>50</v>
      </c>
      <c r="I19943" t="s">
        <v>14</v>
      </c>
      <c r="J19943" t="s">
        <v>18</v>
      </c>
      <c r="K19943">
        <f>VLOOKUP(J19943,'Prix unitaires'!B:D,3,FALSE)</f>
        <v>0</v>
      </c>
      <c r="L19943" s="11">
        <f t="shared" si="311"/>
        <v>0</v>
      </c>
    </row>
    <row r="19944" spans="1:12" x14ac:dyDescent="0.25">
      <c r="A19944">
        <v>480</v>
      </c>
      <c r="B19944" t="s">
        <v>457</v>
      </c>
      <c r="C19944" t="s">
        <v>847</v>
      </c>
      <c r="D19944" t="s">
        <v>11</v>
      </c>
      <c r="E19944" t="s">
        <v>40</v>
      </c>
      <c r="F19944" t="s">
        <v>13</v>
      </c>
      <c r="G19944" s="1">
        <v>7.8899998664856001</v>
      </c>
      <c r="H19944">
        <v>1</v>
      </c>
      <c r="I19944" t="s">
        <v>14</v>
      </c>
      <c r="J19944" t="s">
        <v>41</v>
      </c>
      <c r="K19944">
        <f>VLOOKUP(J19944,'Prix unitaires'!B:D,3,FALSE)</f>
        <v>0</v>
      </c>
      <c r="L19944" s="11">
        <f t="shared" si="311"/>
        <v>0</v>
      </c>
    </row>
    <row r="19945" spans="1:12" x14ac:dyDescent="0.25">
      <c r="A19945">
        <v>480</v>
      </c>
      <c r="B19945" t="s">
        <v>457</v>
      </c>
      <c r="C19945" t="s">
        <v>438</v>
      </c>
      <c r="D19945" t="s">
        <v>11</v>
      </c>
      <c r="E19945" t="s">
        <v>17</v>
      </c>
      <c r="F19945" t="s">
        <v>13</v>
      </c>
      <c r="G19945" s="1">
        <v>29.899999618530298</v>
      </c>
      <c r="H19945">
        <v>50</v>
      </c>
      <c r="I19945" t="s">
        <v>14</v>
      </c>
      <c r="J19945" t="s">
        <v>18</v>
      </c>
      <c r="K19945">
        <f>VLOOKUP(J19945,'Prix unitaires'!B:D,3,FALSE)</f>
        <v>0</v>
      </c>
      <c r="L19945" s="11">
        <f t="shared" si="311"/>
        <v>0</v>
      </c>
    </row>
    <row r="19946" spans="1:12" x14ac:dyDescent="0.25">
      <c r="A19946">
        <v>480</v>
      </c>
      <c r="B19946" t="s">
        <v>457</v>
      </c>
      <c r="C19946" t="s">
        <v>438</v>
      </c>
      <c r="D19946" t="s">
        <v>11</v>
      </c>
      <c r="E19946" t="s">
        <v>40</v>
      </c>
      <c r="F19946" t="s">
        <v>13</v>
      </c>
      <c r="G19946" s="1">
        <v>29.899999618530298</v>
      </c>
      <c r="H19946">
        <v>1</v>
      </c>
      <c r="I19946" t="s">
        <v>14</v>
      </c>
      <c r="J19946" t="s">
        <v>41</v>
      </c>
      <c r="K19946">
        <f>VLOOKUP(J19946,'Prix unitaires'!B:D,3,FALSE)</f>
        <v>0</v>
      </c>
      <c r="L19946" s="11">
        <f t="shared" si="311"/>
        <v>0</v>
      </c>
    </row>
    <row r="19947" spans="1:12" x14ac:dyDescent="0.25">
      <c r="A19947">
        <v>480</v>
      </c>
      <c r="B19947" t="s">
        <v>457</v>
      </c>
      <c r="C19947" t="s">
        <v>848</v>
      </c>
      <c r="D19947" t="s">
        <v>11</v>
      </c>
      <c r="E19947" t="s">
        <v>17</v>
      </c>
      <c r="F19947" t="s">
        <v>13</v>
      </c>
      <c r="G19947" s="1">
        <v>6.5500001907348597</v>
      </c>
      <c r="H19947">
        <v>50</v>
      </c>
      <c r="I19947" t="s">
        <v>14</v>
      </c>
      <c r="J19947" t="s">
        <v>18</v>
      </c>
      <c r="K19947">
        <f>VLOOKUP(J19947,'Prix unitaires'!B:D,3,FALSE)</f>
        <v>0</v>
      </c>
      <c r="L19947" s="11">
        <f t="shared" si="311"/>
        <v>0</v>
      </c>
    </row>
    <row r="19948" spans="1:12" x14ac:dyDescent="0.25">
      <c r="A19948">
        <v>480</v>
      </c>
      <c r="B19948" t="s">
        <v>457</v>
      </c>
      <c r="C19948" t="s">
        <v>848</v>
      </c>
      <c r="D19948" t="s">
        <v>11</v>
      </c>
      <c r="E19948" t="s">
        <v>40</v>
      </c>
      <c r="F19948" t="s">
        <v>13</v>
      </c>
      <c r="G19948" s="1">
        <v>6.5500001907348597</v>
      </c>
      <c r="H19948">
        <v>1</v>
      </c>
      <c r="I19948" t="s">
        <v>14</v>
      </c>
      <c r="J19948" t="s">
        <v>41</v>
      </c>
      <c r="K19948">
        <f>VLOOKUP(J19948,'Prix unitaires'!B:D,3,FALSE)</f>
        <v>0</v>
      </c>
      <c r="L19948" s="11">
        <f t="shared" si="311"/>
        <v>0</v>
      </c>
    </row>
    <row r="19949" spans="1:12" x14ac:dyDescent="0.25">
      <c r="A19949">
        <v>480</v>
      </c>
      <c r="B19949" t="s">
        <v>457</v>
      </c>
      <c r="C19949">
        <v>25</v>
      </c>
      <c r="D19949" t="s">
        <v>11</v>
      </c>
      <c r="E19949" t="s">
        <v>17</v>
      </c>
      <c r="F19949" t="s">
        <v>13</v>
      </c>
      <c r="G19949" s="1">
        <v>12.9899997711182</v>
      </c>
      <c r="H19949">
        <v>50</v>
      </c>
      <c r="I19949" t="s">
        <v>14</v>
      </c>
      <c r="J19949" t="s">
        <v>18</v>
      </c>
      <c r="K19949">
        <f>VLOOKUP(J19949,'Prix unitaires'!B:D,3,FALSE)</f>
        <v>0</v>
      </c>
      <c r="L19949" s="11">
        <f t="shared" si="311"/>
        <v>0</v>
      </c>
    </row>
    <row r="19950" spans="1:12" x14ac:dyDescent="0.25">
      <c r="A19950">
        <v>480</v>
      </c>
      <c r="B19950" t="s">
        <v>457</v>
      </c>
      <c r="C19950">
        <v>25</v>
      </c>
      <c r="D19950" t="s">
        <v>11</v>
      </c>
      <c r="E19950" t="s">
        <v>40</v>
      </c>
      <c r="F19950" t="s">
        <v>13</v>
      </c>
      <c r="G19950" s="1">
        <v>12.9899997711182</v>
      </c>
      <c r="H19950">
        <v>1</v>
      </c>
      <c r="I19950" t="s">
        <v>14</v>
      </c>
      <c r="J19950" t="s">
        <v>41</v>
      </c>
      <c r="K19950">
        <f>VLOOKUP(J19950,'Prix unitaires'!B:D,3,FALSE)</f>
        <v>0</v>
      </c>
      <c r="L19950" s="11">
        <f t="shared" si="311"/>
        <v>0</v>
      </c>
    </row>
    <row r="19951" spans="1:12" x14ac:dyDescent="0.25">
      <c r="A19951">
        <v>480</v>
      </c>
      <c r="B19951" t="s">
        <v>457</v>
      </c>
      <c r="C19951">
        <v>27</v>
      </c>
      <c r="D19951" t="s">
        <v>11</v>
      </c>
      <c r="E19951" t="s">
        <v>12</v>
      </c>
      <c r="F19951" t="s">
        <v>13</v>
      </c>
      <c r="G19951" s="1">
        <v>2.8099999427795401</v>
      </c>
      <c r="H19951">
        <v>12</v>
      </c>
      <c r="I19951" t="s">
        <v>14</v>
      </c>
      <c r="J19951" t="s">
        <v>15</v>
      </c>
      <c r="K19951">
        <f>VLOOKUP(J19951,'Prix unitaires'!B:D,3,FALSE)</f>
        <v>0</v>
      </c>
      <c r="L19951" s="11">
        <f t="shared" si="311"/>
        <v>0</v>
      </c>
    </row>
    <row r="19952" spans="1:12" x14ac:dyDescent="0.25">
      <c r="A19952">
        <v>480</v>
      </c>
      <c r="B19952" t="s">
        <v>457</v>
      </c>
      <c r="C19952" t="s">
        <v>849</v>
      </c>
      <c r="D19952">
        <v>-1</v>
      </c>
      <c r="E19952" t="s">
        <v>17</v>
      </c>
      <c r="F19952" t="s">
        <v>13</v>
      </c>
      <c r="G19952" s="1">
        <v>11.0200004577637</v>
      </c>
      <c r="H19952">
        <v>12</v>
      </c>
      <c r="I19952" t="s">
        <v>14</v>
      </c>
      <c r="J19952" t="s">
        <v>140</v>
      </c>
      <c r="K19952">
        <f>VLOOKUP(J19952,'Prix unitaires'!B:D,3,FALSE)</f>
        <v>0</v>
      </c>
      <c r="L19952" s="11">
        <f t="shared" si="311"/>
        <v>0</v>
      </c>
    </row>
    <row r="19953" spans="1:12" x14ac:dyDescent="0.25">
      <c r="A19953">
        <v>480</v>
      </c>
      <c r="B19953" t="s">
        <v>457</v>
      </c>
      <c r="C19953" t="s">
        <v>850</v>
      </c>
      <c r="D19953">
        <v>-1</v>
      </c>
      <c r="E19953" t="s">
        <v>17</v>
      </c>
      <c r="F19953" t="s">
        <v>13</v>
      </c>
      <c r="G19953" s="1">
        <v>4.9899997711181596</v>
      </c>
      <c r="H19953">
        <v>240</v>
      </c>
      <c r="I19953" t="s">
        <v>14</v>
      </c>
      <c r="J19953" t="s">
        <v>140</v>
      </c>
      <c r="K19953">
        <f>VLOOKUP(J19953,'Prix unitaires'!B:D,3,FALSE)</f>
        <v>0</v>
      </c>
      <c r="L19953" s="11">
        <f t="shared" si="311"/>
        <v>0</v>
      </c>
    </row>
    <row r="19954" spans="1:12" x14ac:dyDescent="0.25">
      <c r="A19954">
        <v>480</v>
      </c>
      <c r="B19954" t="s">
        <v>457</v>
      </c>
      <c r="C19954" t="s">
        <v>850</v>
      </c>
      <c r="D19954">
        <v>-1</v>
      </c>
      <c r="E19954" t="s">
        <v>40</v>
      </c>
      <c r="F19954" t="s">
        <v>13</v>
      </c>
      <c r="G19954" s="1">
        <v>4.9899997711181596</v>
      </c>
      <c r="H19954">
        <v>1</v>
      </c>
      <c r="I19954" t="s">
        <v>14</v>
      </c>
      <c r="J19954" t="s">
        <v>118</v>
      </c>
      <c r="K19954">
        <f>VLOOKUP(J19954,'Prix unitaires'!B:D,3,FALSE)</f>
        <v>0</v>
      </c>
      <c r="L19954" s="11">
        <f t="shared" si="311"/>
        <v>0</v>
      </c>
    </row>
    <row r="19955" spans="1:12" x14ac:dyDescent="0.25">
      <c r="A19955">
        <v>480</v>
      </c>
      <c r="B19955" t="s">
        <v>457</v>
      </c>
      <c r="C19955" t="s">
        <v>332</v>
      </c>
      <c r="D19955">
        <v>-1</v>
      </c>
      <c r="E19955" t="s">
        <v>12</v>
      </c>
      <c r="F19955" t="s">
        <v>13</v>
      </c>
      <c r="G19955" s="1">
        <v>2.1800000667571999</v>
      </c>
      <c r="H19955">
        <v>150</v>
      </c>
      <c r="I19955" t="s">
        <v>14</v>
      </c>
      <c r="J19955" t="s">
        <v>152</v>
      </c>
      <c r="K19955">
        <f>VLOOKUP(J19955,'Prix unitaires'!B:D,3,FALSE)</f>
        <v>0</v>
      </c>
      <c r="L19955" s="11">
        <f t="shared" si="311"/>
        <v>0</v>
      </c>
    </row>
    <row r="19956" spans="1:12" x14ac:dyDescent="0.25">
      <c r="A19956">
        <v>480</v>
      </c>
      <c r="B19956" t="s">
        <v>457</v>
      </c>
      <c r="C19956" t="s">
        <v>332</v>
      </c>
      <c r="D19956">
        <v>-1</v>
      </c>
      <c r="E19956" t="s">
        <v>40</v>
      </c>
      <c r="F19956" t="s">
        <v>13</v>
      </c>
      <c r="G19956" s="1">
        <v>2.1800000667571999</v>
      </c>
      <c r="H19956">
        <v>1</v>
      </c>
      <c r="I19956" t="s">
        <v>14</v>
      </c>
      <c r="J19956" t="s">
        <v>118</v>
      </c>
      <c r="K19956">
        <f>VLOOKUP(J19956,'Prix unitaires'!B:D,3,FALSE)</f>
        <v>0</v>
      </c>
      <c r="L19956" s="11">
        <f t="shared" si="311"/>
        <v>0</v>
      </c>
    </row>
    <row r="19957" spans="1:12" x14ac:dyDescent="0.25">
      <c r="A19957">
        <v>480</v>
      </c>
      <c r="B19957" t="s">
        <v>457</v>
      </c>
      <c r="C19957" t="s">
        <v>851</v>
      </c>
      <c r="D19957">
        <v>-1</v>
      </c>
      <c r="E19957" t="s">
        <v>32</v>
      </c>
      <c r="F19957" t="s">
        <v>13</v>
      </c>
      <c r="G19957" s="1">
        <v>18.840000152587901</v>
      </c>
      <c r="H19957">
        <v>240</v>
      </c>
      <c r="I19957" t="s">
        <v>14</v>
      </c>
      <c r="J19957" t="s">
        <v>164</v>
      </c>
      <c r="K19957">
        <f>VLOOKUP(J19957,'Prix unitaires'!B:D,3,FALSE)</f>
        <v>0</v>
      </c>
      <c r="L19957" s="11">
        <f t="shared" si="311"/>
        <v>0</v>
      </c>
    </row>
    <row r="19958" spans="1:12" x14ac:dyDescent="0.25">
      <c r="A19958">
        <v>480</v>
      </c>
      <c r="B19958" t="s">
        <v>457</v>
      </c>
      <c r="C19958" t="s">
        <v>851</v>
      </c>
      <c r="D19958">
        <v>-1</v>
      </c>
      <c r="E19958" t="s">
        <v>40</v>
      </c>
      <c r="F19958" t="s">
        <v>13</v>
      </c>
      <c r="G19958" s="1">
        <v>18.840000152587901</v>
      </c>
      <c r="H19958">
        <v>1</v>
      </c>
      <c r="I19958" t="s">
        <v>14</v>
      </c>
      <c r="J19958" t="s">
        <v>118</v>
      </c>
      <c r="K19958">
        <f>VLOOKUP(J19958,'Prix unitaires'!B:D,3,FALSE)</f>
        <v>0</v>
      </c>
      <c r="L19958" s="11">
        <f t="shared" si="311"/>
        <v>0</v>
      </c>
    </row>
    <row r="19959" spans="1:12" x14ac:dyDescent="0.25">
      <c r="A19959">
        <v>480</v>
      </c>
      <c r="B19959" t="s">
        <v>457</v>
      </c>
      <c r="C19959" t="s">
        <v>100</v>
      </c>
      <c r="D19959" t="s">
        <v>11</v>
      </c>
      <c r="E19959" t="s">
        <v>17</v>
      </c>
      <c r="F19959" t="s">
        <v>13</v>
      </c>
      <c r="G19959" s="1">
        <v>10.5299997329712</v>
      </c>
      <c r="H19959">
        <v>50</v>
      </c>
      <c r="I19959" t="s">
        <v>14</v>
      </c>
      <c r="J19959" t="s">
        <v>18</v>
      </c>
      <c r="K19959">
        <f>VLOOKUP(J19959,'Prix unitaires'!B:D,3,FALSE)</f>
        <v>0</v>
      </c>
      <c r="L19959" s="11">
        <f t="shared" si="311"/>
        <v>0</v>
      </c>
    </row>
    <row r="19960" spans="1:12" x14ac:dyDescent="0.25">
      <c r="A19960">
        <v>480</v>
      </c>
      <c r="B19960" t="s">
        <v>457</v>
      </c>
      <c r="C19960" t="s">
        <v>100</v>
      </c>
      <c r="D19960" t="s">
        <v>11</v>
      </c>
      <c r="E19960" t="s">
        <v>40</v>
      </c>
      <c r="F19960" t="s">
        <v>13</v>
      </c>
      <c r="G19960" s="1">
        <v>10.5299997329712</v>
      </c>
      <c r="H19960">
        <v>1</v>
      </c>
      <c r="I19960" t="s">
        <v>14</v>
      </c>
      <c r="J19960" t="s">
        <v>41</v>
      </c>
      <c r="K19960">
        <f>VLOOKUP(J19960,'Prix unitaires'!B:D,3,FALSE)</f>
        <v>0</v>
      </c>
      <c r="L19960" s="11">
        <f t="shared" si="311"/>
        <v>0</v>
      </c>
    </row>
    <row r="19961" spans="1:12" x14ac:dyDescent="0.25">
      <c r="A19961">
        <v>480</v>
      </c>
      <c r="B19961" t="s">
        <v>457</v>
      </c>
      <c r="C19961" t="s">
        <v>104</v>
      </c>
      <c r="D19961" t="s">
        <v>11</v>
      </c>
      <c r="E19961" t="s">
        <v>17</v>
      </c>
      <c r="F19961" t="s">
        <v>13</v>
      </c>
      <c r="G19961" s="1">
        <v>19.639999389648398</v>
      </c>
      <c r="H19961">
        <v>50</v>
      </c>
      <c r="I19961" t="s">
        <v>14</v>
      </c>
      <c r="J19961" t="s">
        <v>18</v>
      </c>
      <c r="K19961">
        <f>VLOOKUP(J19961,'Prix unitaires'!B:D,3,FALSE)</f>
        <v>0</v>
      </c>
      <c r="L19961" s="11">
        <f t="shared" si="311"/>
        <v>0</v>
      </c>
    </row>
    <row r="19962" spans="1:12" x14ac:dyDescent="0.25">
      <c r="A19962">
        <v>480</v>
      </c>
      <c r="B19962" t="s">
        <v>457</v>
      </c>
      <c r="C19962" t="s">
        <v>104</v>
      </c>
      <c r="D19962" t="s">
        <v>11</v>
      </c>
      <c r="E19962" t="s">
        <v>40</v>
      </c>
      <c r="F19962" t="s">
        <v>13</v>
      </c>
      <c r="G19962" s="1">
        <v>19.639999389648398</v>
      </c>
      <c r="H19962">
        <v>1</v>
      </c>
      <c r="I19962" t="s">
        <v>14</v>
      </c>
      <c r="J19962" t="s">
        <v>41</v>
      </c>
      <c r="K19962">
        <f>VLOOKUP(J19962,'Prix unitaires'!B:D,3,FALSE)</f>
        <v>0</v>
      </c>
      <c r="L19962" s="11">
        <f t="shared" si="311"/>
        <v>0</v>
      </c>
    </row>
    <row r="19963" spans="1:12" x14ac:dyDescent="0.25">
      <c r="A19963">
        <v>480</v>
      </c>
      <c r="B19963" t="s">
        <v>457</v>
      </c>
      <c r="C19963" t="s">
        <v>81</v>
      </c>
      <c r="D19963">
        <v>-1</v>
      </c>
      <c r="E19963" t="s">
        <v>12</v>
      </c>
      <c r="F19963" t="s">
        <v>13</v>
      </c>
      <c r="G19963" s="1">
        <v>9.1199998855590998</v>
      </c>
      <c r="H19963">
        <v>12</v>
      </c>
      <c r="I19963" t="s">
        <v>14</v>
      </c>
      <c r="J19963" t="s">
        <v>152</v>
      </c>
      <c r="K19963">
        <f>VLOOKUP(J19963,'Prix unitaires'!B:D,3,FALSE)</f>
        <v>0</v>
      </c>
      <c r="L19963" s="11">
        <f t="shared" si="311"/>
        <v>0</v>
      </c>
    </row>
    <row r="19964" spans="1:12" x14ac:dyDescent="0.25">
      <c r="A19964">
        <v>480</v>
      </c>
      <c r="B19964" t="s">
        <v>457</v>
      </c>
      <c r="C19964">
        <v>31</v>
      </c>
      <c r="D19964" t="s">
        <v>11</v>
      </c>
      <c r="E19964" t="s">
        <v>17</v>
      </c>
      <c r="F19964" t="s">
        <v>13</v>
      </c>
      <c r="G19964" s="1">
        <v>4.3099999427795401</v>
      </c>
      <c r="H19964">
        <v>50</v>
      </c>
      <c r="I19964" t="s">
        <v>14</v>
      </c>
      <c r="J19964" t="s">
        <v>18</v>
      </c>
      <c r="K19964">
        <f>VLOOKUP(J19964,'Prix unitaires'!B:D,3,FALSE)</f>
        <v>0</v>
      </c>
      <c r="L19964" s="11">
        <f t="shared" si="311"/>
        <v>0</v>
      </c>
    </row>
    <row r="19965" spans="1:12" x14ac:dyDescent="0.25">
      <c r="A19965">
        <v>480</v>
      </c>
      <c r="B19965" t="s">
        <v>457</v>
      </c>
      <c r="C19965">
        <v>31</v>
      </c>
      <c r="D19965" t="s">
        <v>11</v>
      </c>
      <c r="E19965" t="s">
        <v>40</v>
      </c>
      <c r="F19965" t="s">
        <v>13</v>
      </c>
      <c r="G19965" s="1">
        <v>4.3099999427795401</v>
      </c>
      <c r="H19965">
        <v>1</v>
      </c>
      <c r="I19965" t="s">
        <v>14</v>
      </c>
      <c r="J19965" t="s">
        <v>41</v>
      </c>
      <c r="K19965">
        <f>VLOOKUP(J19965,'Prix unitaires'!B:D,3,FALSE)</f>
        <v>0</v>
      </c>
      <c r="L19965" s="11">
        <f t="shared" si="311"/>
        <v>0</v>
      </c>
    </row>
    <row r="19966" spans="1:12" x14ac:dyDescent="0.25">
      <c r="A19966">
        <v>480</v>
      </c>
      <c r="B19966" t="s">
        <v>457</v>
      </c>
      <c r="C19966" t="s">
        <v>852</v>
      </c>
      <c r="D19966">
        <v>-1</v>
      </c>
      <c r="E19966" t="s">
        <v>17</v>
      </c>
      <c r="F19966" t="s">
        <v>13</v>
      </c>
      <c r="G19966" s="1">
        <v>5.1199998855590803</v>
      </c>
      <c r="H19966">
        <v>150</v>
      </c>
      <c r="I19966" t="s">
        <v>14</v>
      </c>
      <c r="J19966" t="s">
        <v>140</v>
      </c>
      <c r="K19966">
        <f>VLOOKUP(J19966,'Prix unitaires'!B:D,3,FALSE)</f>
        <v>0</v>
      </c>
      <c r="L19966" s="11">
        <f t="shared" si="311"/>
        <v>0</v>
      </c>
    </row>
    <row r="19967" spans="1:12" x14ac:dyDescent="0.25">
      <c r="A19967">
        <v>480</v>
      </c>
      <c r="B19967" t="s">
        <v>457</v>
      </c>
      <c r="C19967" t="s">
        <v>852</v>
      </c>
      <c r="D19967">
        <v>-1</v>
      </c>
      <c r="E19967" t="s">
        <v>40</v>
      </c>
      <c r="F19967" t="s">
        <v>13</v>
      </c>
      <c r="G19967" s="1">
        <v>5.1199998855590803</v>
      </c>
      <c r="H19967">
        <v>1</v>
      </c>
      <c r="I19967" t="s">
        <v>14</v>
      </c>
      <c r="J19967" t="s">
        <v>118</v>
      </c>
      <c r="K19967">
        <f>VLOOKUP(J19967,'Prix unitaires'!B:D,3,FALSE)</f>
        <v>0</v>
      </c>
      <c r="L19967" s="11">
        <f t="shared" si="311"/>
        <v>0</v>
      </c>
    </row>
    <row r="19968" spans="1:12" x14ac:dyDescent="0.25">
      <c r="A19968">
        <v>480</v>
      </c>
      <c r="B19968" t="s">
        <v>457</v>
      </c>
      <c r="C19968" t="s">
        <v>120</v>
      </c>
      <c r="D19968">
        <v>-1</v>
      </c>
      <c r="E19968" t="s">
        <v>17</v>
      </c>
      <c r="F19968" t="s">
        <v>13</v>
      </c>
      <c r="G19968" s="1">
        <v>2.6700000762939502</v>
      </c>
      <c r="H19968">
        <v>150</v>
      </c>
      <c r="I19968" t="s">
        <v>14</v>
      </c>
      <c r="J19968" t="s">
        <v>140</v>
      </c>
      <c r="K19968">
        <f>VLOOKUP(J19968,'Prix unitaires'!B:D,3,FALSE)</f>
        <v>0</v>
      </c>
      <c r="L19968" s="11">
        <f t="shared" si="311"/>
        <v>0</v>
      </c>
    </row>
    <row r="19969" spans="1:12" x14ac:dyDescent="0.25">
      <c r="A19969">
        <v>480</v>
      </c>
      <c r="B19969" t="s">
        <v>457</v>
      </c>
      <c r="C19969" t="s">
        <v>120</v>
      </c>
      <c r="D19969">
        <v>-1</v>
      </c>
      <c r="E19969" t="s">
        <v>40</v>
      </c>
      <c r="F19969" t="s">
        <v>13</v>
      </c>
      <c r="G19969" s="1">
        <v>2.6700000762939502</v>
      </c>
      <c r="H19969">
        <v>1</v>
      </c>
      <c r="I19969" t="s">
        <v>14</v>
      </c>
      <c r="J19969" t="s">
        <v>118</v>
      </c>
      <c r="K19969">
        <f>VLOOKUP(J19969,'Prix unitaires'!B:D,3,FALSE)</f>
        <v>0</v>
      </c>
      <c r="L19969" s="11">
        <f t="shared" si="311"/>
        <v>0</v>
      </c>
    </row>
    <row r="19970" spans="1:12" x14ac:dyDescent="0.25">
      <c r="A19970">
        <v>480</v>
      </c>
      <c r="B19970" t="s">
        <v>457</v>
      </c>
      <c r="C19970" t="s">
        <v>53</v>
      </c>
      <c r="D19970">
        <v>-1</v>
      </c>
      <c r="E19970" t="s">
        <v>17</v>
      </c>
      <c r="F19970" t="s">
        <v>13</v>
      </c>
      <c r="G19970" s="1">
        <v>13.180000305175801</v>
      </c>
      <c r="H19970">
        <v>150</v>
      </c>
      <c r="I19970" t="s">
        <v>14</v>
      </c>
      <c r="J19970" t="s">
        <v>140</v>
      </c>
      <c r="K19970">
        <f>VLOOKUP(J19970,'Prix unitaires'!B:D,3,FALSE)</f>
        <v>0</v>
      </c>
      <c r="L19970" s="11">
        <f t="shared" si="311"/>
        <v>0</v>
      </c>
    </row>
    <row r="19971" spans="1:12" x14ac:dyDescent="0.25">
      <c r="A19971">
        <v>480</v>
      </c>
      <c r="B19971" t="s">
        <v>457</v>
      </c>
      <c r="C19971" t="s">
        <v>53</v>
      </c>
      <c r="D19971">
        <v>-1</v>
      </c>
      <c r="E19971" t="s">
        <v>40</v>
      </c>
      <c r="F19971" t="s">
        <v>13</v>
      </c>
      <c r="G19971" s="1">
        <v>13.180000305175801</v>
      </c>
      <c r="H19971">
        <v>1</v>
      </c>
      <c r="I19971" t="s">
        <v>14</v>
      </c>
      <c r="J19971" t="s">
        <v>118</v>
      </c>
      <c r="K19971">
        <f>VLOOKUP(J19971,'Prix unitaires'!B:D,3,FALSE)</f>
        <v>0</v>
      </c>
      <c r="L19971" s="11">
        <f t="shared" ref="L19971:L20034" si="312">(G19971*H19971)*K19971</f>
        <v>0</v>
      </c>
    </row>
    <row r="19972" spans="1:12" x14ac:dyDescent="0.25">
      <c r="A19972">
        <v>480</v>
      </c>
      <c r="B19972" t="s">
        <v>457</v>
      </c>
      <c r="C19972">
        <v>35</v>
      </c>
      <c r="D19972" t="s">
        <v>11</v>
      </c>
      <c r="E19972" t="s">
        <v>17</v>
      </c>
      <c r="F19972" t="s">
        <v>13</v>
      </c>
      <c r="G19972" s="1">
        <v>4.7800002098083496</v>
      </c>
      <c r="H19972">
        <v>12</v>
      </c>
      <c r="I19972" t="s">
        <v>14</v>
      </c>
      <c r="J19972" t="s">
        <v>18</v>
      </c>
      <c r="K19972">
        <f>VLOOKUP(J19972,'Prix unitaires'!B:D,3,FALSE)</f>
        <v>0</v>
      </c>
      <c r="L19972" s="11">
        <f t="shared" si="312"/>
        <v>0</v>
      </c>
    </row>
    <row r="19973" spans="1:12" x14ac:dyDescent="0.25">
      <c r="A19973">
        <v>480</v>
      </c>
      <c r="B19973" t="s">
        <v>457</v>
      </c>
      <c r="C19973" t="s">
        <v>853</v>
      </c>
      <c r="D19973">
        <v>-1</v>
      </c>
      <c r="E19973" t="s">
        <v>17</v>
      </c>
      <c r="F19973" t="s">
        <v>13</v>
      </c>
      <c r="G19973" s="1">
        <v>33.389999389648402</v>
      </c>
      <c r="H19973">
        <v>12</v>
      </c>
      <c r="I19973" t="s">
        <v>14</v>
      </c>
      <c r="J19973" t="s">
        <v>140</v>
      </c>
      <c r="K19973">
        <f>VLOOKUP(J19973,'Prix unitaires'!B:D,3,FALSE)</f>
        <v>0</v>
      </c>
      <c r="L19973" s="11">
        <f t="shared" si="312"/>
        <v>0</v>
      </c>
    </row>
    <row r="19974" spans="1:12" x14ac:dyDescent="0.25">
      <c r="A19974">
        <v>480</v>
      </c>
      <c r="B19974" t="s">
        <v>457</v>
      </c>
      <c r="C19974" t="s">
        <v>121</v>
      </c>
      <c r="D19974">
        <v>-1</v>
      </c>
      <c r="E19974" t="s">
        <v>17</v>
      </c>
      <c r="F19974" t="s">
        <v>13</v>
      </c>
      <c r="G19974" s="1">
        <v>9.0399999618530007</v>
      </c>
      <c r="H19974">
        <v>12</v>
      </c>
      <c r="I19974" t="s">
        <v>14</v>
      </c>
      <c r="J19974" t="s">
        <v>140</v>
      </c>
      <c r="K19974">
        <f>VLOOKUP(J19974,'Prix unitaires'!B:D,3,FALSE)</f>
        <v>0</v>
      </c>
      <c r="L19974" s="11">
        <f t="shared" si="312"/>
        <v>0</v>
      </c>
    </row>
    <row r="19975" spans="1:12" x14ac:dyDescent="0.25">
      <c r="A19975">
        <v>480</v>
      </c>
      <c r="B19975" t="s">
        <v>457</v>
      </c>
      <c r="C19975" t="s">
        <v>127</v>
      </c>
      <c r="D19975">
        <v>-1</v>
      </c>
      <c r="E19975" t="s">
        <v>12</v>
      </c>
      <c r="F19975" t="s">
        <v>13</v>
      </c>
      <c r="G19975" s="1">
        <v>2.25</v>
      </c>
      <c r="H19975">
        <v>12</v>
      </c>
      <c r="I19975" t="s">
        <v>14</v>
      </c>
      <c r="J19975" t="s">
        <v>152</v>
      </c>
      <c r="K19975">
        <f>VLOOKUP(J19975,'Prix unitaires'!B:D,3,FALSE)</f>
        <v>0</v>
      </c>
      <c r="L19975" s="11">
        <f t="shared" si="312"/>
        <v>0</v>
      </c>
    </row>
    <row r="19976" spans="1:12" x14ac:dyDescent="0.25">
      <c r="A19976">
        <v>480</v>
      </c>
      <c r="B19976" t="s">
        <v>457</v>
      </c>
      <c r="C19976" t="s">
        <v>854</v>
      </c>
      <c r="D19976" t="s">
        <v>11</v>
      </c>
      <c r="E19976" t="s">
        <v>17</v>
      </c>
      <c r="F19976" t="s">
        <v>13</v>
      </c>
      <c r="G19976" s="1">
        <v>34.990001678466797</v>
      </c>
      <c r="H19976">
        <v>12</v>
      </c>
      <c r="I19976" t="s">
        <v>14</v>
      </c>
      <c r="J19976" t="s">
        <v>18</v>
      </c>
      <c r="K19976">
        <f>VLOOKUP(J19976,'Prix unitaires'!B:D,3,FALSE)</f>
        <v>0</v>
      </c>
      <c r="L19976" s="11">
        <f t="shared" si="312"/>
        <v>0</v>
      </c>
    </row>
    <row r="19977" spans="1:12" x14ac:dyDescent="0.25">
      <c r="A19977">
        <v>480</v>
      </c>
      <c r="B19977" t="s">
        <v>457</v>
      </c>
      <c r="C19977">
        <v>37</v>
      </c>
      <c r="D19977">
        <v>-1</v>
      </c>
      <c r="E19977" t="s">
        <v>17</v>
      </c>
      <c r="F19977" t="s">
        <v>13</v>
      </c>
      <c r="G19977" s="1">
        <v>2.78999996185303</v>
      </c>
      <c r="H19977">
        <v>150</v>
      </c>
      <c r="I19977" t="s">
        <v>14</v>
      </c>
      <c r="J19977" t="s">
        <v>140</v>
      </c>
      <c r="K19977">
        <f>VLOOKUP(J19977,'Prix unitaires'!B:D,3,FALSE)</f>
        <v>0</v>
      </c>
      <c r="L19977" s="11">
        <f t="shared" si="312"/>
        <v>0</v>
      </c>
    </row>
    <row r="19978" spans="1:12" x14ac:dyDescent="0.25">
      <c r="A19978">
        <v>480</v>
      </c>
      <c r="B19978" t="s">
        <v>457</v>
      </c>
      <c r="C19978">
        <v>37</v>
      </c>
      <c r="D19978">
        <v>-1</v>
      </c>
      <c r="E19978" t="s">
        <v>40</v>
      </c>
      <c r="F19978" t="s">
        <v>13</v>
      </c>
      <c r="G19978" s="1">
        <v>2.78999996185303</v>
      </c>
      <c r="H19978">
        <v>1</v>
      </c>
      <c r="I19978" t="s">
        <v>14</v>
      </c>
      <c r="J19978" t="s">
        <v>118</v>
      </c>
      <c r="K19978">
        <f>VLOOKUP(J19978,'Prix unitaires'!B:D,3,FALSE)</f>
        <v>0</v>
      </c>
      <c r="L19978" s="11">
        <f t="shared" si="312"/>
        <v>0</v>
      </c>
    </row>
    <row r="19979" spans="1:12" x14ac:dyDescent="0.25">
      <c r="A19979">
        <v>480</v>
      </c>
      <c r="B19979" t="s">
        <v>457</v>
      </c>
      <c r="C19979" t="s">
        <v>301</v>
      </c>
      <c r="D19979">
        <v>-1</v>
      </c>
      <c r="E19979" t="s">
        <v>17</v>
      </c>
      <c r="F19979" t="s">
        <v>13</v>
      </c>
      <c r="G19979" s="1">
        <v>18.889999389648398</v>
      </c>
      <c r="H19979">
        <v>50</v>
      </c>
      <c r="I19979" t="s">
        <v>14</v>
      </c>
      <c r="J19979" t="s">
        <v>140</v>
      </c>
      <c r="K19979">
        <f>VLOOKUP(J19979,'Prix unitaires'!B:D,3,FALSE)</f>
        <v>0</v>
      </c>
      <c r="L19979" s="11">
        <f t="shared" si="312"/>
        <v>0</v>
      </c>
    </row>
    <row r="19980" spans="1:12" x14ac:dyDescent="0.25">
      <c r="A19980">
        <v>480</v>
      </c>
      <c r="B19980" t="s">
        <v>457</v>
      </c>
      <c r="C19980" t="s">
        <v>301</v>
      </c>
      <c r="D19980">
        <v>-1</v>
      </c>
      <c r="E19980" t="s">
        <v>40</v>
      </c>
      <c r="F19980" t="s">
        <v>13</v>
      </c>
      <c r="G19980" s="1">
        <v>18.889999389648398</v>
      </c>
      <c r="H19980">
        <v>1</v>
      </c>
      <c r="I19980" t="s">
        <v>14</v>
      </c>
      <c r="J19980" t="s">
        <v>118</v>
      </c>
      <c r="K19980">
        <f>VLOOKUP(J19980,'Prix unitaires'!B:D,3,FALSE)</f>
        <v>0</v>
      </c>
      <c r="L19980" s="11">
        <f t="shared" si="312"/>
        <v>0</v>
      </c>
    </row>
    <row r="19981" spans="1:12" x14ac:dyDescent="0.25">
      <c r="A19981">
        <v>480</v>
      </c>
      <c r="B19981" t="s">
        <v>457</v>
      </c>
      <c r="C19981" t="s">
        <v>195</v>
      </c>
      <c r="D19981" t="s">
        <v>11</v>
      </c>
      <c r="E19981" t="s">
        <v>32</v>
      </c>
      <c r="F19981" t="s">
        <v>13</v>
      </c>
      <c r="G19981" s="1">
        <v>5.1700000762939498</v>
      </c>
      <c r="H19981">
        <v>240</v>
      </c>
      <c r="I19981" t="s">
        <v>14</v>
      </c>
      <c r="J19981" t="s">
        <v>33</v>
      </c>
      <c r="K19981">
        <f>VLOOKUP(J19981,'Prix unitaires'!B:D,3,FALSE)</f>
        <v>0</v>
      </c>
      <c r="L19981" s="11">
        <f t="shared" si="312"/>
        <v>0</v>
      </c>
    </row>
    <row r="19982" spans="1:12" x14ac:dyDescent="0.25">
      <c r="A19982">
        <v>480</v>
      </c>
      <c r="B19982" t="s">
        <v>457</v>
      </c>
      <c r="C19982" t="s">
        <v>195</v>
      </c>
      <c r="D19982" t="s">
        <v>11</v>
      </c>
      <c r="E19982" t="s">
        <v>40</v>
      </c>
      <c r="F19982" t="s">
        <v>13</v>
      </c>
      <c r="G19982" s="1">
        <v>5.1700000762939498</v>
      </c>
      <c r="H19982">
        <v>1</v>
      </c>
      <c r="I19982" t="s">
        <v>14</v>
      </c>
      <c r="J19982" t="s">
        <v>41</v>
      </c>
      <c r="K19982">
        <f>VLOOKUP(J19982,'Prix unitaires'!B:D,3,FALSE)</f>
        <v>0</v>
      </c>
      <c r="L19982" s="11">
        <f t="shared" si="312"/>
        <v>0</v>
      </c>
    </row>
    <row r="19983" spans="1:12" x14ac:dyDescent="0.25">
      <c r="A19983">
        <v>480</v>
      </c>
      <c r="B19983" t="s">
        <v>457</v>
      </c>
      <c r="C19983" t="s">
        <v>855</v>
      </c>
      <c r="D19983">
        <v>-1</v>
      </c>
      <c r="E19983" t="s">
        <v>17</v>
      </c>
      <c r="F19983" t="s">
        <v>13</v>
      </c>
      <c r="G19983" s="1">
        <v>6.6700000762939498</v>
      </c>
      <c r="H19983">
        <v>150</v>
      </c>
      <c r="I19983" t="s">
        <v>14</v>
      </c>
      <c r="J19983" t="s">
        <v>140</v>
      </c>
      <c r="K19983">
        <f>VLOOKUP(J19983,'Prix unitaires'!B:D,3,FALSE)</f>
        <v>0</v>
      </c>
      <c r="L19983" s="11">
        <f t="shared" si="312"/>
        <v>0</v>
      </c>
    </row>
    <row r="19984" spans="1:12" x14ac:dyDescent="0.25">
      <c r="A19984">
        <v>480</v>
      </c>
      <c r="B19984" t="s">
        <v>457</v>
      </c>
      <c r="C19984" t="s">
        <v>855</v>
      </c>
      <c r="D19984">
        <v>-1</v>
      </c>
      <c r="E19984" t="s">
        <v>40</v>
      </c>
      <c r="F19984" t="s">
        <v>13</v>
      </c>
      <c r="G19984" s="1">
        <v>6.6700000762939498</v>
      </c>
      <c r="H19984">
        <v>1</v>
      </c>
      <c r="I19984" t="s">
        <v>14</v>
      </c>
      <c r="J19984" t="s">
        <v>118</v>
      </c>
      <c r="K19984">
        <f>VLOOKUP(J19984,'Prix unitaires'!B:D,3,FALSE)</f>
        <v>0</v>
      </c>
      <c r="L19984" s="11">
        <f t="shared" si="312"/>
        <v>0</v>
      </c>
    </row>
    <row r="19985" spans="1:12" x14ac:dyDescent="0.25">
      <c r="A19985">
        <v>480</v>
      </c>
      <c r="B19985" t="s">
        <v>457</v>
      </c>
      <c r="C19985" t="s">
        <v>856</v>
      </c>
      <c r="D19985" t="s">
        <v>11</v>
      </c>
      <c r="E19985" t="s">
        <v>17</v>
      </c>
      <c r="F19985" t="s">
        <v>13</v>
      </c>
      <c r="G19985" s="1">
        <v>6.6999998092651403</v>
      </c>
      <c r="H19985">
        <v>40</v>
      </c>
      <c r="I19985" t="s">
        <v>14</v>
      </c>
      <c r="J19985" t="s">
        <v>18</v>
      </c>
      <c r="K19985">
        <f>VLOOKUP(J19985,'Prix unitaires'!B:D,3,FALSE)</f>
        <v>0</v>
      </c>
      <c r="L19985" s="11">
        <f t="shared" si="312"/>
        <v>0</v>
      </c>
    </row>
    <row r="19986" spans="1:12" x14ac:dyDescent="0.25">
      <c r="A19986">
        <v>480</v>
      </c>
      <c r="B19986" t="s">
        <v>457</v>
      </c>
      <c r="C19986" t="s">
        <v>856</v>
      </c>
      <c r="D19986" t="s">
        <v>11</v>
      </c>
      <c r="E19986" t="s">
        <v>40</v>
      </c>
      <c r="F19986" t="s">
        <v>13</v>
      </c>
      <c r="G19986" s="1">
        <v>6.6999998092651403</v>
      </c>
      <c r="H19986">
        <v>1</v>
      </c>
      <c r="I19986" t="s">
        <v>14</v>
      </c>
      <c r="J19986" t="s">
        <v>41</v>
      </c>
      <c r="K19986">
        <f>VLOOKUP(J19986,'Prix unitaires'!B:D,3,FALSE)</f>
        <v>0</v>
      </c>
      <c r="L19986" s="11">
        <f t="shared" si="312"/>
        <v>0</v>
      </c>
    </row>
    <row r="19987" spans="1:12" x14ac:dyDescent="0.25">
      <c r="A19987">
        <v>480</v>
      </c>
      <c r="B19987" t="s">
        <v>457</v>
      </c>
      <c r="C19987">
        <v>41</v>
      </c>
      <c r="D19987" t="s">
        <v>11</v>
      </c>
      <c r="E19987" t="s">
        <v>17</v>
      </c>
      <c r="F19987" t="s">
        <v>13</v>
      </c>
      <c r="G19987" s="1">
        <v>37.709999084472699</v>
      </c>
      <c r="H19987">
        <v>12</v>
      </c>
      <c r="I19987" t="s">
        <v>14</v>
      </c>
      <c r="J19987" t="s">
        <v>18</v>
      </c>
      <c r="K19987">
        <f>VLOOKUP(J19987,'Prix unitaires'!B:D,3,FALSE)</f>
        <v>0</v>
      </c>
      <c r="L19987" s="11">
        <f t="shared" si="312"/>
        <v>0</v>
      </c>
    </row>
    <row r="19988" spans="1:12" x14ac:dyDescent="0.25">
      <c r="A19988">
        <v>480</v>
      </c>
      <c r="B19988" t="s">
        <v>457</v>
      </c>
      <c r="C19988" t="s">
        <v>488</v>
      </c>
      <c r="D19988" t="s">
        <v>11</v>
      </c>
      <c r="E19988" t="s">
        <v>17</v>
      </c>
      <c r="F19988" t="s">
        <v>13</v>
      </c>
      <c r="G19988" s="1">
        <v>15.199999809265099</v>
      </c>
      <c r="H19988">
        <v>12</v>
      </c>
      <c r="I19988" t="s">
        <v>14</v>
      </c>
      <c r="J19988" t="s">
        <v>18</v>
      </c>
      <c r="K19988">
        <f>VLOOKUP(J19988,'Prix unitaires'!B:D,3,FALSE)</f>
        <v>0</v>
      </c>
      <c r="L19988" s="11">
        <f t="shared" si="312"/>
        <v>0</v>
      </c>
    </row>
    <row r="19989" spans="1:12" x14ac:dyDescent="0.25">
      <c r="A19989">
        <v>480</v>
      </c>
      <c r="B19989" t="s">
        <v>457</v>
      </c>
      <c r="C19989" t="s">
        <v>21</v>
      </c>
      <c r="D19989" t="s">
        <v>11</v>
      </c>
      <c r="E19989" t="s">
        <v>17</v>
      </c>
      <c r="F19989" t="s">
        <v>13</v>
      </c>
      <c r="G19989" s="1">
        <v>9.9799995422362997</v>
      </c>
      <c r="H19989">
        <v>50</v>
      </c>
      <c r="I19989" t="s">
        <v>14</v>
      </c>
      <c r="J19989" t="s">
        <v>18</v>
      </c>
      <c r="K19989">
        <f>VLOOKUP(J19989,'Prix unitaires'!B:D,3,FALSE)</f>
        <v>0</v>
      </c>
      <c r="L19989" s="11">
        <f t="shared" si="312"/>
        <v>0</v>
      </c>
    </row>
    <row r="19990" spans="1:12" x14ac:dyDescent="0.25">
      <c r="A19990">
        <v>480</v>
      </c>
      <c r="B19990" t="s">
        <v>457</v>
      </c>
      <c r="C19990" t="s">
        <v>21</v>
      </c>
      <c r="D19990" t="s">
        <v>11</v>
      </c>
      <c r="E19990" t="s">
        <v>40</v>
      </c>
      <c r="F19990" t="s">
        <v>13</v>
      </c>
      <c r="G19990" s="1">
        <v>9.9799995422362997</v>
      </c>
      <c r="H19990">
        <v>1</v>
      </c>
      <c r="I19990" t="s">
        <v>14</v>
      </c>
      <c r="J19990" t="s">
        <v>41</v>
      </c>
      <c r="K19990">
        <f>VLOOKUP(J19990,'Prix unitaires'!B:D,3,FALSE)</f>
        <v>0</v>
      </c>
      <c r="L19990" s="11">
        <f t="shared" si="312"/>
        <v>0</v>
      </c>
    </row>
    <row r="19991" spans="1:12" x14ac:dyDescent="0.25">
      <c r="A19991">
        <v>480</v>
      </c>
      <c r="B19991" t="s">
        <v>457</v>
      </c>
      <c r="C19991" t="s">
        <v>202</v>
      </c>
      <c r="D19991" t="s">
        <v>11</v>
      </c>
      <c r="E19991" t="s">
        <v>17</v>
      </c>
      <c r="F19991" t="s">
        <v>13</v>
      </c>
      <c r="G19991" s="1">
        <v>166.80000305175801</v>
      </c>
      <c r="H19991">
        <v>12</v>
      </c>
      <c r="I19991" t="s">
        <v>14</v>
      </c>
      <c r="J19991" t="s">
        <v>18</v>
      </c>
      <c r="K19991">
        <f>VLOOKUP(J19991,'Prix unitaires'!B:D,3,FALSE)</f>
        <v>0</v>
      </c>
      <c r="L19991" s="11">
        <f t="shared" si="312"/>
        <v>0</v>
      </c>
    </row>
    <row r="19992" spans="1:12" x14ac:dyDescent="0.25">
      <c r="A19992">
        <v>480</v>
      </c>
      <c r="B19992" t="s">
        <v>457</v>
      </c>
      <c r="C19992" t="s">
        <v>22</v>
      </c>
      <c r="D19992" t="s">
        <v>11</v>
      </c>
      <c r="E19992" t="s">
        <v>17</v>
      </c>
      <c r="F19992" t="s">
        <v>13</v>
      </c>
      <c r="G19992" s="1">
        <v>24.120000839233398</v>
      </c>
      <c r="H19992">
        <v>50</v>
      </c>
      <c r="I19992" t="s">
        <v>14</v>
      </c>
      <c r="J19992" t="s">
        <v>18</v>
      </c>
      <c r="K19992">
        <f>VLOOKUP(J19992,'Prix unitaires'!B:D,3,FALSE)</f>
        <v>0</v>
      </c>
      <c r="L19992" s="11">
        <f t="shared" si="312"/>
        <v>0</v>
      </c>
    </row>
    <row r="19993" spans="1:12" x14ac:dyDescent="0.25">
      <c r="A19993">
        <v>480</v>
      </c>
      <c r="B19993" t="s">
        <v>457</v>
      </c>
      <c r="C19993" t="s">
        <v>22</v>
      </c>
      <c r="D19993" t="s">
        <v>11</v>
      </c>
      <c r="E19993" t="s">
        <v>40</v>
      </c>
      <c r="F19993" t="s">
        <v>13</v>
      </c>
      <c r="G19993" s="1">
        <v>24.120000839233398</v>
      </c>
      <c r="H19993">
        <v>1</v>
      </c>
      <c r="I19993" t="s">
        <v>14</v>
      </c>
      <c r="J19993" t="s">
        <v>41</v>
      </c>
      <c r="K19993">
        <f>VLOOKUP(J19993,'Prix unitaires'!B:D,3,FALSE)</f>
        <v>0</v>
      </c>
      <c r="L19993" s="11">
        <f t="shared" si="312"/>
        <v>0</v>
      </c>
    </row>
    <row r="19994" spans="1:12" x14ac:dyDescent="0.25">
      <c r="A19994">
        <v>480</v>
      </c>
      <c r="B19994" t="s">
        <v>457</v>
      </c>
      <c r="C19994" t="s">
        <v>64</v>
      </c>
      <c r="D19994" t="s">
        <v>11</v>
      </c>
      <c r="E19994" t="s">
        <v>12</v>
      </c>
      <c r="F19994" t="s">
        <v>13</v>
      </c>
      <c r="G19994" s="1">
        <v>10.5</v>
      </c>
      <c r="H19994">
        <v>100</v>
      </c>
      <c r="I19994" t="s">
        <v>14</v>
      </c>
      <c r="J19994" t="s">
        <v>15</v>
      </c>
      <c r="K19994">
        <f>VLOOKUP(J19994,'Prix unitaires'!B:D,3,FALSE)</f>
        <v>0</v>
      </c>
      <c r="L19994" s="11">
        <f t="shared" si="312"/>
        <v>0</v>
      </c>
    </row>
    <row r="19995" spans="1:12" x14ac:dyDescent="0.25">
      <c r="A19995">
        <v>480</v>
      </c>
      <c r="B19995" t="s">
        <v>457</v>
      </c>
      <c r="C19995" t="s">
        <v>64</v>
      </c>
      <c r="D19995" t="s">
        <v>11</v>
      </c>
      <c r="E19995" t="s">
        <v>40</v>
      </c>
      <c r="F19995" t="s">
        <v>13</v>
      </c>
      <c r="G19995" s="1">
        <v>10.5</v>
      </c>
      <c r="H19995">
        <v>1</v>
      </c>
      <c r="I19995" t="s">
        <v>14</v>
      </c>
      <c r="J19995" t="s">
        <v>41</v>
      </c>
      <c r="K19995">
        <f>VLOOKUP(J19995,'Prix unitaires'!B:D,3,FALSE)</f>
        <v>0</v>
      </c>
      <c r="L19995" s="11">
        <f t="shared" si="312"/>
        <v>0</v>
      </c>
    </row>
    <row r="19996" spans="1:12" x14ac:dyDescent="0.25">
      <c r="A19996">
        <v>480</v>
      </c>
      <c r="B19996" t="s">
        <v>457</v>
      </c>
      <c r="C19996" t="s">
        <v>857</v>
      </c>
      <c r="D19996">
        <v>-1</v>
      </c>
      <c r="E19996" t="s">
        <v>12</v>
      </c>
      <c r="F19996" t="s">
        <v>13</v>
      </c>
      <c r="G19996" s="1">
        <v>11.7600002288818</v>
      </c>
      <c r="H19996">
        <v>12</v>
      </c>
      <c r="I19996" t="s">
        <v>14</v>
      </c>
      <c r="J19996" t="s">
        <v>152</v>
      </c>
      <c r="K19996">
        <f>VLOOKUP(J19996,'Prix unitaires'!B:D,3,FALSE)</f>
        <v>0</v>
      </c>
      <c r="L19996" s="11">
        <f t="shared" si="312"/>
        <v>0</v>
      </c>
    </row>
    <row r="19997" spans="1:12" x14ac:dyDescent="0.25">
      <c r="A19997">
        <v>480</v>
      </c>
      <c r="B19997" t="s">
        <v>457</v>
      </c>
      <c r="C19997" t="s">
        <v>239</v>
      </c>
      <c r="D19997" t="s">
        <v>11</v>
      </c>
      <c r="E19997" t="s">
        <v>17</v>
      </c>
      <c r="F19997" t="s">
        <v>13</v>
      </c>
      <c r="G19997" s="1">
        <v>12.8400001525879</v>
      </c>
      <c r="H19997">
        <v>50</v>
      </c>
      <c r="I19997" t="s">
        <v>14</v>
      </c>
      <c r="J19997" t="s">
        <v>18</v>
      </c>
      <c r="K19997">
        <f>VLOOKUP(J19997,'Prix unitaires'!B:D,3,FALSE)</f>
        <v>0</v>
      </c>
      <c r="L19997" s="11">
        <f t="shared" si="312"/>
        <v>0</v>
      </c>
    </row>
    <row r="19998" spans="1:12" x14ac:dyDescent="0.25">
      <c r="A19998">
        <v>480</v>
      </c>
      <c r="B19998" t="s">
        <v>457</v>
      </c>
      <c r="C19998" t="s">
        <v>239</v>
      </c>
      <c r="D19998" t="s">
        <v>11</v>
      </c>
      <c r="E19998" t="s">
        <v>40</v>
      </c>
      <c r="F19998" t="s">
        <v>13</v>
      </c>
      <c r="G19998" s="1">
        <v>12.8400001525879</v>
      </c>
      <c r="H19998">
        <v>1</v>
      </c>
      <c r="I19998" t="s">
        <v>14</v>
      </c>
      <c r="J19998" t="s">
        <v>41</v>
      </c>
      <c r="K19998">
        <f>VLOOKUP(J19998,'Prix unitaires'!B:D,3,FALSE)</f>
        <v>0</v>
      </c>
      <c r="L19998" s="11">
        <f t="shared" si="312"/>
        <v>0</v>
      </c>
    </row>
    <row r="19999" spans="1:12" x14ac:dyDescent="0.25">
      <c r="A19999">
        <v>480</v>
      </c>
      <c r="B19999" t="s">
        <v>457</v>
      </c>
      <c r="C19999" t="s">
        <v>858</v>
      </c>
      <c r="D19999">
        <v>-1</v>
      </c>
      <c r="E19999" t="s">
        <v>17</v>
      </c>
      <c r="F19999" t="s">
        <v>13</v>
      </c>
      <c r="G19999" s="1">
        <v>11.079999923706101</v>
      </c>
      <c r="H19999">
        <v>50</v>
      </c>
      <c r="I19999" t="s">
        <v>14</v>
      </c>
      <c r="J19999" t="s">
        <v>140</v>
      </c>
      <c r="K19999">
        <f>VLOOKUP(J19999,'Prix unitaires'!B:D,3,FALSE)</f>
        <v>0</v>
      </c>
      <c r="L19999" s="11">
        <f t="shared" si="312"/>
        <v>0</v>
      </c>
    </row>
    <row r="20000" spans="1:12" x14ac:dyDescent="0.25">
      <c r="A20000">
        <v>480</v>
      </c>
      <c r="B20000" t="s">
        <v>457</v>
      </c>
      <c r="C20000" t="s">
        <v>858</v>
      </c>
      <c r="D20000">
        <v>-1</v>
      </c>
      <c r="E20000" t="s">
        <v>40</v>
      </c>
      <c r="F20000" t="s">
        <v>13</v>
      </c>
      <c r="G20000" s="1">
        <v>11.079999923706101</v>
      </c>
      <c r="H20000">
        <v>1</v>
      </c>
      <c r="I20000" t="s">
        <v>14</v>
      </c>
      <c r="J20000" t="s">
        <v>118</v>
      </c>
      <c r="K20000">
        <f>VLOOKUP(J20000,'Prix unitaires'!B:D,3,FALSE)</f>
        <v>0</v>
      </c>
      <c r="L20000" s="11">
        <f t="shared" si="312"/>
        <v>0</v>
      </c>
    </row>
    <row r="20001" spans="1:12" x14ac:dyDescent="0.25">
      <c r="A20001">
        <v>480</v>
      </c>
      <c r="B20001" t="s">
        <v>457</v>
      </c>
      <c r="C20001" t="s">
        <v>859</v>
      </c>
      <c r="D20001" t="s">
        <v>11</v>
      </c>
      <c r="E20001" t="s">
        <v>17</v>
      </c>
      <c r="F20001" t="s">
        <v>13</v>
      </c>
      <c r="G20001" s="1">
        <v>4.9499998092651403</v>
      </c>
      <c r="H20001">
        <v>50</v>
      </c>
      <c r="I20001" t="s">
        <v>14</v>
      </c>
      <c r="J20001" t="s">
        <v>18</v>
      </c>
      <c r="K20001">
        <f>VLOOKUP(J20001,'Prix unitaires'!B:D,3,FALSE)</f>
        <v>0</v>
      </c>
      <c r="L20001" s="11">
        <f t="shared" si="312"/>
        <v>0</v>
      </c>
    </row>
    <row r="20002" spans="1:12" x14ac:dyDescent="0.25">
      <c r="A20002">
        <v>480</v>
      </c>
      <c r="B20002" t="s">
        <v>457</v>
      </c>
      <c r="C20002" t="s">
        <v>859</v>
      </c>
      <c r="D20002" t="s">
        <v>11</v>
      </c>
      <c r="E20002" t="s">
        <v>40</v>
      </c>
      <c r="F20002" t="s">
        <v>13</v>
      </c>
      <c r="G20002" s="1">
        <v>4.9499998092651403</v>
      </c>
      <c r="H20002">
        <v>1</v>
      </c>
      <c r="I20002" t="s">
        <v>14</v>
      </c>
      <c r="J20002" t="s">
        <v>41</v>
      </c>
      <c r="K20002">
        <f>VLOOKUP(J20002,'Prix unitaires'!B:D,3,FALSE)</f>
        <v>0</v>
      </c>
      <c r="L20002" s="11">
        <f t="shared" si="312"/>
        <v>0</v>
      </c>
    </row>
    <row r="20003" spans="1:12" x14ac:dyDescent="0.25">
      <c r="A20003">
        <v>480</v>
      </c>
      <c r="B20003" t="s">
        <v>457</v>
      </c>
      <c r="C20003" t="s">
        <v>177</v>
      </c>
      <c r="D20003">
        <v>-1</v>
      </c>
      <c r="E20003" t="s">
        <v>12</v>
      </c>
      <c r="F20003" t="s">
        <v>13</v>
      </c>
      <c r="G20003" s="1">
        <v>1.1100000143051101</v>
      </c>
      <c r="H20003">
        <v>12</v>
      </c>
      <c r="I20003" t="s">
        <v>14</v>
      </c>
      <c r="J20003" t="s">
        <v>152</v>
      </c>
      <c r="K20003">
        <f>VLOOKUP(J20003,'Prix unitaires'!B:D,3,FALSE)</f>
        <v>0</v>
      </c>
      <c r="L20003" s="11">
        <f t="shared" si="312"/>
        <v>0</v>
      </c>
    </row>
    <row r="20004" spans="1:12" x14ac:dyDescent="0.25">
      <c r="A20004">
        <v>480</v>
      </c>
      <c r="B20004" t="s">
        <v>457</v>
      </c>
      <c r="C20004" t="s">
        <v>860</v>
      </c>
      <c r="D20004" t="s">
        <v>11</v>
      </c>
      <c r="E20004" t="s">
        <v>32</v>
      </c>
      <c r="F20004" t="s">
        <v>13</v>
      </c>
      <c r="G20004" s="1">
        <v>19.200000762939499</v>
      </c>
      <c r="H20004">
        <v>240</v>
      </c>
      <c r="I20004" t="s">
        <v>14</v>
      </c>
      <c r="J20004" t="s">
        <v>33</v>
      </c>
      <c r="K20004">
        <f>VLOOKUP(J20004,'Prix unitaires'!B:D,3,FALSE)</f>
        <v>0</v>
      </c>
      <c r="L20004" s="11">
        <f t="shared" si="312"/>
        <v>0</v>
      </c>
    </row>
    <row r="20005" spans="1:12" x14ac:dyDescent="0.25">
      <c r="A20005">
        <v>480</v>
      </c>
      <c r="B20005" t="s">
        <v>457</v>
      </c>
      <c r="C20005" t="s">
        <v>860</v>
      </c>
      <c r="D20005" t="s">
        <v>11</v>
      </c>
      <c r="E20005" t="s">
        <v>40</v>
      </c>
      <c r="F20005" t="s">
        <v>13</v>
      </c>
      <c r="G20005" s="1">
        <v>19.200000762939499</v>
      </c>
      <c r="H20005">
        <v>1</v>
      </c>
      <c r="I20005" t="s">
        <v>14</v>
      </c>
      <c r="J20005" t="s">
        <v>41</v>
      </c>
      <c r="K20005">
        <f>VLOOKUP(J20005,'Prix unitaires'!B:D,3,FALSE)</f>
        <v>0</v>
      </c>
      <c r="L20005" s="11">
        <f t="shared" si="312"/>
        <v>0</v>
      </c>
    </row>
    <row r="20006" spans="1:12" x14ac:dyDescent="0.25">
      <c r="A20006">
        <v>480</v>
      </c>
      <c r="B20006" t="s">
        <v>457</v>
      </c>
      <c r="C20006" t="s">
        <v>208</v>
      </c>
      <c r="D20006">
        <v>-1</v>
      </c>
      <c r="E20006" t="s">
        <v>12</v>
      </c>
      <c r="F20006" t="s">
        <v>13</v>
      </c>
      <c r="G20006" s="1">
        <v>1.4900000095367401</v>
      </c>
      <c r="H20006">
        <v>12</v>
      </c>
      <c r="I20006" t="s">
        <v>14</v>
      </c>
      <c r="J20006" t="s">
        <v>152</v>
      </c>
      <c r="K20006">
        <f>VLOOKUP(J20006,'Prix unitaires'!B:D,3,FALSE)</f>
        <v>0</v>
      </c>
      <c r="L20006" s="11">
        <f t="shared" si="312"/>
        <v>0</v>
      </c>
    </row>
    <row r="20007" spans="1:12" x14ac:dyDescent="0.25">
      <c r="A20007">
        <v>480</v>
      </c>
      <c r="B20007" t="s">
        <v>457</v>
      </c>
      <c r="C20007" t="s">
        <v>861</v>
      </c>
      <c r="D20007">
        <v>-1</v>
      </c>
      <c r="E20007" t="s">
        <v>12</v>
      </c>
      <c r="F20007" t="s">
        <v>13</v>
      </c>
      <c r="G20007" s="1">
        <v>1.2200000286102299</v>
      </c>
      <c r="H20007">
        <v>12</v>
      </c>
      <c r="I20007" t="s">
        <v>14</v>
      </c>
      <c r="J20007" t="s">
        <v>152</v>
      </c>
      <c r="K20007">
        <f>VLOOKUP(J20007,'Prix unitaires'!B:D,3,FALSE)</f>
        <v>0</v>
      </c>
      <c r="L20007" s="11">
        <f t="shared" si="312"/>
        <v>0</v>
      </c>
    </row>
    <row r="20008" spans="1:12" x14ac:dyDescent="0.25">
      <c r="A20008">
        <v>480</v>
      </c>
      <c r="B20008" t="s">
        <v>457</v>
      </c>
      <c r="C20008" t="s">
        <v>250</v>
      </c>
      <c r="D20008">
        <v>-1</v>
      </c>
      <c r="E20008" t="s">
        <v>17</v>
      </c>
      <c r="F20008" t="s">
        <v>13</v>
      </c>
      <c r="G20008" s="1">
        <v>5.8899998664856001</v>
      </c>
      <c r="H20008">
        <v>50</v>
      </c>
      <c r="I20008" t="s">
        <v>14</v>
      </c>
      <c r="J20008" t="s">
        <v>140</v>
      </c>
      <c r="K20008">
        <f>VLOOKUP(J20008,'Prix unitaires'!B:D,3,FALSE)</f>
        <v>0</v>
      </c>
      <c r="L20008" s="11">
        <f t="shared" si="312"/>
        <v>0</v>
      </c>
    </row>
    <row r="20009" spans="1:12" x14ac:dyDescent="0.25">
      <c r="A20009">
        <v>480</v>
      </c>
      <c r="B20009" t="s">
        <v>457</v>
      </c>
      <c r="C20009" t="s">
        <v>250</v>
      </c>
      <c r="D20009">
        <v>-1</v>
      </c>
      <c r="E20009" t="s">
        <v>40</v>
      </c>
      <c r="F20009" t="s">
        <v>13</v>
      </c>
      <c r="G20009" s="1">
        <v>5.8899998664856001</v>
      </c>
      <c r="H20009">
        <v>1</v>
      </c>
      <c r="I20009" t="s">
        <v>14</v>
      </c>
      <c r="J20009" t="s">
        <v>118</v>
      </c>
      <c r="K20009">
        <f>VLOOKUP(J20009,'Prix unitaires'!B:D,3,FALSE)</f>
        <v>0</v>
      </c>
      <c r="L20009" s="11">
        <f t="shared" si="312"/>
        <v>0</v>
      </c>
    </row>
    <row r="20010" spans="1:12" x14ac:dyDescent="0.25">
      <c r="A20010">
        <v>480</v>
      </c>
      <c r="B20010" t="s">
        <v>457</v>
      </c>
      <c r="C20010" t="s">
        <v>42</v>
      </c>
      <c r="D20010">
        <v>-1</v>
      </c>
      <c r="E20010" t="s">
        <v>17</v>
      </c>
      <c r="F20010" t="s">
        <v>13</v>
      </c>
      <c r="G20010" s="1">
        <v>10.5</v>
      </c>
      <c r="H20010">
        <v>50</v>
      </c>
      <c r="I20010" t="s">
        <v>14</v>
      </c>
      <c r="J20010" t="s">
        <v>140</v>
      </c>
      <c r="K20010">
        <f>VLOOKUP(J20010,'Prix unitaires'!B:D,3,FALSE)</f>
        <v>0</v>
      </c>
      <c r="L20010" s="11">
        <f t="shared" si="312"/>
        <v>0</v>
      </c>
    </row>
    <row r="20011" spans="1:12" x14ac:dyDescent="0.25">
      <c r="A20011">
        <v>480</v>
      </c>
      <c r="B20011" t="s">
        <v>457</v>
      </c>
      <c r="C20011" t="s">
        <v>42</v>
      </c>
      <c r="D20011">
        <v>-1</v>
      </c>
      <c r="E20011" t="s">
        <v>40</v>
      </c>
      <c r="F20011" t="s">
        <v>13</v>
      </c>
      <c r="G20011" s="1">
        <v>10.5</v>
      </c>
      <c r="H20011">
        <v>1</v>
      </c>
      <c r="I20011" t="s">
        <v>14</v>
      </c>
      <c r="J20011" t="s">
        <v>118</v>
      </c>
      <c r="K20011">
        <f>VLOOKUP(J20011,'Prix unitaires'!B:D,3,FALSE)</f>
        <v>0</v>
      </c>
      <c r="L20011" s="11">
        <f t="shared" si="312"/>
        <v>0</v>
      </c>
    </row>
    <row r="20012" spans="1:12" x14ac:dyDescent="0.25">
      <c r="A20012">
        <v>480</v>
      </c>
      <c r="B20012" t="s">
        <v>457</v>
      </c>
      <c r="C20012" t="s">
        <v>555</v>
      </c>
      <c r="D20012" t="s">
        <v>11</v>
      </c>
      <c r="E20012" t="s">
        <v>17</v>
      </c>
      <c r="F20012" t="s">
        <v>13</v>
      </c>
      <c r="G20012" s="1">
        <v>1.8500000238418599</v>
      </c>
      <c r="H20012">
        <v>50</v>
      </c>
      <c r="I20012" t="s">
        <v>14</v>
      </c>
      <c r="J20012" t="s">
        <v>18</v>
      </c>
      <c r="K20012">
        <f>VLOOKUP(J20012,'Prix unitaires'!B:D,3,FALSE)</f>
        <v>0</v>
      </c>
      <c r="L20012" s="11">
        <f t="shared" si="312"/>
        <v>0</v>
      </c>
    </row>
    <row r="20013" spans="1:12" x14ac:dyDescent="0.25">
      <c r="A20013">
        <v>480</v>
      </c>
      <c r="B20013" t="s">
        <v>457</v>
      </c>
      <c r="C20013" t="s">
        <v>555</v>
      </c>
      <c r="D20013" t="s">
        <v>11</v>
      </c>
      <c r="E20013" t="s">
        <v>40</v>
      </c>
      <c r="F20013" t="s">
        <v>13</v>
      </c>
      <c r="G20013" s="1">
        <v>1.8500000238418599</v>
      </c>
      <c r="H20013">
        <v>1</v>
      </c>
      <c r="I20013" t="s">
        <v>14</v>
      </c>
      <c r="J20013" t="s">
        <v>41</v>
      </c>
      <c r="K20013">
        <f>VLOOKUP(J20013,'Prix unitaires'!B:D,3,FALSE)</f>
        <v>0</v>
      </c>
      <c r="L20013" s="11">
        <f t="shared" si="312"/>
        <v>0</v>
      </c>
    </row>
    <row r="20014" spans="1:12" x14ac:dyDescent="0.25">
      <c r="A20014">
        <v>480</v>
      </c>
      <c r="B20014" t="s">
        <v>37</v>
      </c>
      <c r="C20014" t="s">
        <v>662</v>
      </c>
      <c r="D20014" t="s">
        <v>11</v>
      </c>
      <c r="E20014" t="s">
        <v>12</v>
      </c>
      <c r="F20014" t="s">
        <v>13</v>
      </c>
      <c r="G20014" s="1">
        <v>0.83999997377395597</v>
      </c>
      <c r="H20014">
        <v>50</v>
      </c>
      <c r="I20014" t="s">
        <v>14</v>
      </c>
      <c r="J20014" t="s">
        <v>15</v>
      </c>
      <c r="K20014">
        <f>VLOOKUP(J20014,'Prix unitaires'!B:D,3,FALSE)</f>
        <v>0</v>
      </c>
      <c r="L20014" s="11">
        <f t="shared" si="312"/>
        <v>0</v>
      </c>
    </row>
    <row r="20015" spans="1:12" x14ac:dyDescent="0.25">
      <c r="A20015">
        <v>480</v>
      </c>
      <c r="B20015" t="s">
        <v>37</v>
      </c>
      <c r="C20015" t="s">
        <v>662</v>
      </c>
      <c r="D20015" t="s">
        <v>11</v>
      </c>
      <c r="E20015" t="s">
        <v>40</v>
      </c>
      <c r="F20015" t="s">
        <v>13</v>
      </c>
      <c r="G20015" s="1">
        <v>0.83999997377395597</v>
      </c>
      <c r="H20015">
        <v>1</v>
      </c>
      <c r="I20015" t="s">
        <v>14</v>
      </c>
      <c r="J20015" t="s">
        <v>41</v>
      </c>
      <c r="K20015">
        <f>VLOOKUP(J20015,'Prix unitaires'!B:D,3,FALSE)</f>
        <v>0</v>
      </c>
      <c r="L20015" s="11">
        <f t="shared" si="312"/>
        <v>0</v>
      </c>
    </row>
    <row r="20016" spans="1:12" x14ac:dyDescent="0.25">
      <c r="A20016">
        <v>480</v>
      </c>
      <c r="B20016" t="s">
        <v>37</v>
      </c>
      <c r="C20016" t="s">
        <v>663</v>
      </c>
      <c r="D20016" t="s">
        <v>11</v>
      </c>
      <c r="E20016" t="s">
        <v>17</v>
      </c>
      <c r="F20016" t="s">
        <v>13</v>
      </c>
      <c r="G20016" s="1">
        <v>3.03999996185303</v>
      </c>
      <c r="H20016">
        <v>12</v>
      </c>
      <c r="I20016" t="s">
        <v>14</v>
      </c>
      <c r="J20016" t="s">
        <v>18</v>
      </c>
      <c r="K20016">
        <f>VLOOKUP(J20016,'Prix unitaires'!B:D,3,FALSE)</f>
        <v>0</v>
      </c>
      <c r="L20016" s="11">
        <f t="shared" si="312"/>
        <v>0</v>
      </c>
    </row>
    <row r="20017" spans="1:12" x14ac:dyDescent="0.25">
      <c r="A20017">
        <v>480</v>
      </c>
      <c r="B20017" t="s">
        <v>37</v>
      </c>
      <c r="C20017" t="s">
        <v>862</v>
      </c>
      <c r="D20017">
        <v>-1</v>
      </c>
      <c r="E20017" t="s">
        <v>17</v>
      </c>
      <c r="F20017" t="s">
        <v>13</v>
      </c>
      <c r="G20017" s="1">
        <v>9.9200000762938991</v>
      </c>
      <c r="H20017">
        <v>150</v>
      </c>
      <c r="I20017" t="s">
        <v>14</v>
      </c>
      <c r="J20017" t="s">
        <v>140</v>
      </c>
      <c r="K20017">
        <f>VLOOKUP(J20017,'Prix unitaires'!B:D,3,FALSE)</f>
        <v>0</v>
      </c>
      <c r="L20017" s="11">
        <f t="shared" si="312"/>
        <v>0</v>
      </c>
    </row>
    <row r="20018" spans="1:12" x14ac:dyDescent="0.25">
      <c r="A20018">
        <v>480</v>
      </c>
      <c r="B20018" t="s">
        <v>37</v>
      </c>
      <c r="C20018" t="s">
        <v>862</v>
      </c>
      <c r="D20018">
        <v>-1</v>
      </c>
      <c r="E20018" t="s">
        <v>40</v>
      </c>
      <c r="F20018" t="s">
        <v>13</v>
      </c>
      <c r="G20018" s="1">
        <v>9.9200000762938991</v>
      </c>
      <c r="H20018">
        <v>1</v>
      </c>
      <c r="I20018" t="s">
        <v>14</v>
      </c>
      <c r="J20018" t="s">
        <v>118</v>
      </c>
      <c r="K20018">
        <f>VLOOKUP(J20018,'Prix unitaires'!B:D,3,FALSE)</f>
        <v>0</v>
      </c>
      <c r="L20018" s="11">
        <f t="shared" si="312"/>
        <v>0</v>
      </c>
    </row>
    <row r="20019" spans="1:12" x14ac:dyDescent="0.25">
      <c r="A20019">
        <v>480</v>
      </c>
      <c r="B20019" t="s">
        <v>37</v>
      </c>
      <c r="C20019" t="s">
        <v>863</v>
      </c>
      <c r="D20019" t="s">
        <v>11</v>
      </c>
      <c r="E20019" t="s">
        <v>17</v>
      </c>
      <c r="F20019" t="s">
        <v>13</v>
      </c>
      <c r="G20019" s="1">
        <v>7.1900000572204599</v>
      </c>
      <c r="H20019">
        <v>12</v>
      </c>
      <c r="I20019" t="s">
        <v>14</v>
      </c>
      <c r="J20019" t="s">
        <v>18</v>
      </c>
      <c r="K20019">
        <f>VLOOKUP(J20019,'Prix unitaires'!B:D,3,FALSE)</f>
        <v>0</v>
      </c>
      <c r="L20019" s="11">
        <f t="shared" si="312"/>
        <v>0</v>
      </c>
    </row>
    <row r="20020" spans="1:12" x14ac:dyDescent="0.25">
      <c r="A20020">
        <v>480</v>
      </c>
      <c r="B20020" t="s">
        <v>37</v>
      </c>
      <c r="C20020" t="s">
        <v>864</v>
      </c>
      <c r="D20020" t="s">
        <v>11</v>
      </c>
      <c r="E20020" t="s">
        <v>17</v>
      </c>
      <c r="F20020" t="s">
        <v>13</v>
      </c>
      <c r="G20020" s="1">
        <v>33.580001831054702</v>
      </c>
      <c r="H20020">
        <v>12</v>
      </c>
      <c r="I20020" t="s">
        <v>14</v>
      </c>
      <c r="J20020" t="s">
        <v>18</v>
      </c>
      <c r="K20020">
        <f>VLOOKUP(J20020,'Prix unitaires'!B:D,3,FALSE)</f>
        <v>0</v>
      </c>
      <c r="L20020" s="11">
        <f t="shared" si="312"/>
        <v>0</v>
      </c>
    </row>
    <row r="20021" spans="1:12" x14ac:dyDescent="0.25">
      <c r="A20021">
        <v>480</v>
      </c>
      <c r="B20021" t="s">
        <v>37</v>
      </c>
      <c r="C20021" t="s">
        <v>780</v>
      </c>
      <c r="D20021" t="s">
        <v>11</v>
      </c>
      <c r="E20021" t="s">
        <v>17</v>
      </c>
      <c r="F20021" t="s">
        <v>13</v>
      </c>
      <c r="G20021" s="1">
        <v>5.9899997711181596</v>
      </c>
      <c r="H20021">
        <v>50</v>
      </c>
      <c r="I20021" t="s">
        <v>14</v>
      </c>
      <c r="J20021" t="s">
        <v>18</v>
      </c>
      <c r="K20021">
        <f>VLOOKUP(J20021,'Prix unitaires'!B:D,3,FALSE)</f>
        <v>0</v>
      </c>
      <c r="L20021" s="11">
        <f t="shared" si="312"/>
        <v>0</v>
      </c>
    </row>
    <row r="20022" spans="1:12" x14ac:dyDescent="0.25">
      <c r="A20022">
        <v>480</v>
      </c>
      <c r="B20022" t="s">
        <v>37</v>
      </c>
      <c r="C20022" t="s">
        <v>780</v>
      </c>
      <c r="D20022" t="s">
        <v>11</v>
      </c>
      <c r="E20022" t="s">
        <v>40</v>
      </c>
      <c r="F20022" t="s">
        <v>13</v>
      </c>
      <c r="G20022" s="1">
        <v>5.9899997711181596</v>
      </c>
      <c r="H20022">
        <v>1</v>
      </c>
      <c r="I20022" t="s">
        <v>14</v>
      </c>
      <c r="J20022" t="s">
        <v>41</v>
      </c>
      <c r="K20022">
        <f>VLOOKUP(J20022,'Prix unitaires'!B:D,3,FALSE)</f>
        <v>0</v>
      </c>
      <c r="L20022" s="11">
        <f t="shared" si="312"/>
        <v>0</v>
      </c>
    </row>
    <row r="20023" spans="1:12" x14ac:dyDescent="0.25">
      <c r="A20023">
        <v>480</v>
      </c>
      <c r="B20023" t="s">
        <v>37</v>
      </c>
      <c r="C20023" t="s">
        <v>865</v>
      </c>
      <c r="D20023" t="s">
        <v>11</v>
      </c>
      <c r="E20023" t="s">
        <v>17</v>
      </c>
      <c r="F20023" t="s">
        <v>13</v>
      </c>
      <c r="G20023" s="1">
        <v>3.9500000476837198</v>
      </c>
      <c r="H20023">
        <v>50</v>
      </c>
      <c r="I20023" t="s">
        <v>14</v>
      </c>
      <c r="J20023" t="s">
        <v>18</v>
      </c>
      <c r="K20023">
        <f>VLOOKUP(J20023,'Prix unitaires'!B:D,3,FALSE)</f>
        <v>0</v>
      </c>
      <c r="L20023" s="11">
        <f t="shared" si="312"/>
        <v>0</v>
      </c>
    </row>
    <row r="20024" spans="1:12" x14ac:dyDescent="0.25">
      <c r="A20024">
        <v>480</v>
      </c>
      <c r="B20024" t="s">
        <v>37</v>
      </c>
      <c r="C20024" t="s">
        <v>865</v>
      </c>
      <c r="D20024" t="s">
        <v>11</v>
      </c>
      <c r="E20024" t="s">
        <v>40</v>
      </c>
      <c r="F20024" t="s">
        <v>13</v>
      </c>
      <c r="G20024" s="1">
        <v>3.9500000476837198</v>
      </c>
      <c r="H20024">
        <v>1</v>
      </c>
      <c r="I20024" t="s">
        <v>14</v>
      </c>
      <c r="J20024" t="s">
        <v>41</v>
      </c>
      <c r="K20024">
        <f>VLOOKUP(J20024,'Prix unitaires'!B:D,3,FALSE)</f>
        <v>0</v>
      </c>
      <c r="L20024" s="11">
        <f t="shared" si="312"/>
        <v>0</v>
      </c>
    </row>
    <row r="20025" spans="1:12" x14ac:dyDescent="0.25">
      <c r="A20025">
        <v>480</v>
      </c>
      <c r="B20025" t="s">
        <v>37</v>
      </c>
      <c r="C20025" t="s">
        <v>866</v>
      </c>
      <c r="D20025" t="s">
        <v>11</v>
      </c>
      <c r="E20025" t="s">
        <v>17</v>
      </c>
      <c r="F20025" t="s">
        <v>13</v>
      </c>
      <c r="G20025" s="1">
        <v>1.2699999809265099</v>
      </c>
      <c r="H20025">
        <v>12</v>
      </c>
      <c r="I20025" t="s">
        <v>14</v>
      </c>
      <c r="J20025" t="s">
        <v>18</v>
      </c>
      <c r="K20025">
        <f>VLOOKUP(J20025,'Prix unitaires'!B:D,3,FALSE)</f>
        <v>0</v>
      </c>
      <c r="L20025" s="11">
        <f t="shared" si="312"/>
        <v>0</v>
      </c>
    </row>
    <row r="20026" spans="1:12" x14ac:dyDescent="0.25">
      <c r="A20026">
        <v>480</v>
      </c>
      <c r="B20026" t="s">
        <v>37</v>
      </c>
      <c r="C20026" t="s">
        <v>783</v>
      </c>
      <c r="D20026" t="s">
        <v>11</v>
      </c>
      <c r="E20026" t="s">
        <v>17</v>
      </c>
      <c r="F20026" t="s">
        <v>13</v>
      </c>
      <c r="G20026" s="1">
        <v>12.460000038146999</v>
      </c>
      <c r="H20026">
        <v>12</v>
      </c>
      <c r="I20026" t="s">
        <v>14</v>
      </c>
      <c r="J20026" t="s">
        <v>18</v>
      </c>
      <c r="K20026">
        <f>VLOOKUP(J20026,'Prix unitaires'!B:D,3,FALSE)</f>
        <v>0</v>
      </c>
      <c r="L20026" s="11">
        <f t="shared" si="312"/>
        <v>0</v>
      </c>
    </row>
    <row r="20027" spans="1:12" x14ac:dyDescent="0.25">
      <c r="A20027">
        <v>480</v>
      </c>
      <c r="B20027" t="s">
        <v>457</v>
      </c>
      <c r="C20027" t="s">
        <v>44</v>
      </c>
      <c r="D20027" t="s">
        <v>11</v>
      </c>
      <c r="E20027" t="s">
        <v>17</v>
      </c>
      <c r="F20027" t="s">
        <v>13</v>
      </c>
      <c r="G20027" s="1">
        <v>1.6799999475479099</v>
      </c>
      <c r="H20027">
        <v>12</v>
      </c>
      <c r="I20027" t="s">
        <v>14</v>
      </c>
      <c r="J20027" t="s">
        <v>18</v>
      </c>
      <c r="K20027">
        <f>VLOOKUP(J20027,'Prix unitaires'!B:D,3,FALSE)</f>
        <v>0</v>
      </c>
      <c r="L20027" s="11">
        <f t="shared" si="312"/>
        <v>0</v>
      </c>
    </row>
    <row r="20028" spans="1:12" x14ac:dyDescent="0.25">
      <c r="A20028">
        <v>480</v>
      </c>
      <c r="B20028" t="s">
        <v>457</v>
      </c>
      <c r="C20028" t="s">
        <v>126</v>
      </c>
      <c r="D20028" t="s">
        <v>11</v>
      </c>
      <c r="E20028" t="s">
        <v>17</v>
      </c>
      <c r="F20028" t="s">
        <v>13</v>
      </c>
      <c r="G20028" s="1">
        <v>8.6300001144409002</v>
      </c>
      <c r="H20028">
        <v>12</v>
      </c>
      <c r="I20028" t="s">
        <v>14</v>
      </c>
      <c r="J20028" t="s">
        <v>18</v>
      </c>
      <c r="K20028">
        <f>VLOOKUP(J20028,'Prix unitaires'!B:D,3,FALSE)</f>
        <v>0</v>
      </c>
      <c r="L20028" s="11">
        <f t="shared" si="312"/>
        <v>0</v>
      </c>
    </row>
    <row r="20029" spans="1:12" x14ac:dyDescent="0.25">
      <c r="A20029">
        <v>480</v>
      </c>
      <c r="B20029" t="s">
        <v>457</v>
      </c>
      <c r="C20029" t="s">
        <v>264</v>
      </c>
      <c r="D20029" t="s">
        <v>11</v>
      </c>
      <c r="E20029" t="s">
        <v>17</v>
      </c>
      <c r="F20029" t="s">
        <v>13</v>
      </c>
      <c r="G20029" s="1">
        <v>4.8400001525878897</v>
      </c>
      <c r="H20029">
        <v>12</v>
      </c>
      <c r="I20029" t="s">
        <v>14</v>
      </c>
      <c r="J20029" t="s">
        <v>18</v>
      </c>
      <c r="K20029">
        <f>VLOOKUP(J20029,'Prix unitaires'!B:D,3,FALSE)</f>
        <v>0</v>
      </c>
      <c r="L20029" s="11">
        <f t="shared" si="312"/>
        <v>0</v>
      </c>
    </row>
    <row r="20030" spans="1:12" x14ac:dyDescent="0.25">
      <c r="A20030">
        <v>480</v>
      </c>
      <c r="B20030" t="s">
        <v>457</v>
      </c>
      <c r="C20030" t="s">
        <v>294</v>
      </c>
      <c r="D20030" t="s">
        <v>11</v>
      </c>
      <c r="E20030" t="s">
        <v>17</v>
      </c>
      <c r="F20030" t="s">
        <v>13</v>
      </c>
      <c r="G20030" s="1">
        <v>8.2899999618530007</v>
      </c>
      <c r="H20030">
        <v>12</v>
      </c>
      <c r="I20030" t="s">
        <v>14</v>
      </c>
      <c r="J20030" t="s">
        <v>18</v>
      </c>
      <c r="K20030">
        <f>VLOOKUP(J20030,'Prix unitaires'!B:D,3,FALSE)</f>
        <v>0</v>
      </c>
      <c r="L20030" s="11">
        <f t="shared" si="312"/>
        <v>0</v>
      </c>
    </row>
    <row r="20031" spans="1:12" x14ac:dyDescent="0.25">
      <c r="A20031">
        <v>480</v>
      </c>
      <c r="B20031" t="s">
        <v>457</v>
      </c>
      <c r="C20031" t="s">
        <v>265</v>
      </c>
      <c r="D20031" t="s">
        <v>11</v>
      </c>
      <c r="E20031" t="s">
        <v>17</v>
      </c>
      <c r="F20031" t="s">
        <v>13</v>
      </c>
      <c r="G20031" s="1">
        <v>2.5199999809265101</v>
      </c>
      <c r="H20031">
        <v>12</v>
      </c>
      <c r="I20031" t="s">
        <v>14</v>
      </c>
      <c r="J20031" t="s">
        <v>18</v>
      </c>
      <c r="K20031">
        <f>VLOOKUP(J20031,'Prix unitaires'!B:D,3,FALSE)</f>
        <v>0</v>
      </c>
      <c r="L20031" s="11">
        <f t="shared" si="312"/>
        <v>0</v>
      </c>
    </row>
    <row r="20032" spans="1:12" x14ac:dyDescent="0.25">
      <c r="A20032">
        <v>480</v>
      </c>
      <c r="B20032" t="s">
        <v>457</v>
      </c>
      <c r="C20032" t="s">
        <v>297</v>
      </c>
      <c r="D20032" t="s">
        <v>11</v>
      </c>
      <c r="E20032" t="s">
        <v>17</v>
      </c>
      <c r="F20032" t="s">
        <v>13</v>
      </c>
      <c r="G20032" s="1">
        <v>4.3800001144409197</v>
      </c>
      <c r="H20032">
        <v>50</v>
      </c>
      <c r="I20032" t="s">
        <v>14</v>
      </c>
      <c r="J20032" t="s">
        <v>18</v>
      </c>
      <c r="K20032">
        <f>VLOOKUP(J20032,'Prix unitaires'!B:D,3,FALSE)</f>
        <v>0</v>
      </c>
      <c r="L20032" s="11">
        <f t="shared" si="312"/>
        <v>0</v>
      </c>
    </row>
    <row r="20033" spans="1:12" x14ac:dyDescent="0.25">
      <c r="A20033">
        <v>480</v>
      </c>
      <c r="B20033" t="s">
        <v>457</v>
      </c>
      <c r="C20033" t="s">
        <v>297</v>
      </c>
      <c r="D20033" t="s">
        <v>11</v>
      </c>
      <c r="E20033" t="s">
        <v>40</v>
      </c>
      <c r="F20033" t="s">
        <v>13</v>
      </c>
      <c r="G20033" s="1">
        <v>4.3800001144409197</v>
      </c>
      <c r="H20033">
        <v>1</v>
      </c>
      <c r="I20033" t="s">
        <v>14</v>
      </c>
      <c r="J20033" t="s">
        <v>41</v>
      </c>
      <c r="K20033">
        <f>VLOOKUP(J20033,'Prix unitaires'!B:D,3,FALSE)</f>
        <v>0</v>
      </c>
      <c r="L20033" s="11">
        <f t="shared" si="312"/>
        <v>0</v>
      </c>
    </row>
    <row r="20034" spans="1:12" x14ac:dyDescent="0.25">
      <c r="A20034">
        <v>480</v>
      </c>
      <c r="B20034" t="s">
        <v>457</v>
      </c>
      <c r="C20034" t="s">
        <v>748</v>
      </c>
      <c r="D20034" t="s">
        <v>11</v>
      </c>
      <c r="E20034" t="s">
        <v>17</v>
      </c>
      <c r="F20034" t="s">
        <v>13</v>
      </c>
      <c r="G20034" s="1">
        <v>5.0500001907348597</v>
      </c>
      <c r="H20034">
        <v>50</v>
      </c>
      <c r="I20034" t="s">
        <v>14</v>
      </c>
      <c r="J20034" t="s">
        <v>18</v>
      </c>
      <c r="K20034">
        <f>VLOOKUP(J20034,'Prix unitaires'!B:D,3,FALSE)</f>
        <v>0</v>
      </c>
      <c r="L20034" s="11">
        <f t="shared" si="312"/>
        <v>0</v>
      </c>
    </row>
    <row r="20035" spans="1:12" x14ac:dyDescent="0.25">
      <c r="A20035">
        <v>480</v>
      </c>
      <c r="B20035" t="s">
        <v>457</v>
      </c>
      <c r="C20035" t="s">
        <v>748</v>
      </c>
      <c r="D20035" t="s">
        <v>11</v>
      </c>
      <c r="E20035" t="s">
        <v>40</v>
      </c>
      <c r="F20035" t="s">
        <v>13</v>
      </c>
      <c r="G20035" s="1">
        <v>5.0500001907348597</v>
      </c>
      <c r="H20035">
        <v>1</v>
      </c>
      <c r="I20035" t="s">
        <v>14</v>
      </c>
      <c r="J20035" t="s">
        <v>41</v>
      </c>
      <c r="K20035">
        <f>VLOOKUP(J20035,'Prix unitaires'!B:D,3,FALSE)</f>
        <v>0</v>
      </c>
      <c r="L20035" s="11">
        <f t="shared" ref="L20035:L20098" si="313">(G20035*H20035)*K20035</f>
        <v>0</v>
      </c>
    </row>
    <row r="20036" spans="1:12" x14ac:dyDescent="0.25">
      <c r="A20036">
        <v>480</v>
      </c>
      <c r="B20036" t="s">
        <v>457</v>
      </c>
      <c r="C20036" t="s">
        <v>723</v>
      </c>
      <c r="D20036" t="s">
        <v>11</v>
      </c>
      <c r="E20036" t="s">
        <v>17</v>
      </c>
      <c r="F20036" t="s">
        <v>13</v>
      </c>
      <c r="G20036" s="1">
        <v>62.069999694824197</v>
      </c>
      <c r="H20036">
        <v>12</v>
      </c>
      <c r="I20036" t="s">
        <v>14</v>
      </c>
      <c r="J20036" t="s">
        <v>18</v>
      </c>
      <c r="K20036">
        <f>VLOOKUP(J20036,'Prix unitaires'!B:D,3,FALSE)</f>
        <v>0</v>
      </c>
      <c r="L20036" s="11">
        <f t="shared" si="313"/>
        <v>0</v>
      </c>
    </row>
    <row r="20037" spans="1:12" x14ac:dyDescent="0.25">
      <c r="A20037">
        <v>480</v>
      </c>
      <c r="B20037" t="s">
        <v>457</v>
      </c>
      <c r="C20037" t="s">
        <v>158</v>
      </c>
      <c r="D20037" t="s">
        <v>11</v>
      </c>
      <c r="E20037" t="s">
        <v>12</v>
      </c>
      <c r="F20037" t="s">
        <v>13</v>
      </c>
      <c r="G20037" s="1">
        <v>10.2200002670288</v>
      </c>
      <c r="H20037">
        <v>100</v>
      </c>
      <c r="I20037" t="s">
        <v>14</v>
      </c>
      <c r="J20037" t="s">
        <v>15</v>
      </c>
      <c r="K20037">
        <f>VLOOKUP(J20037,'Prix unitaires'!B:D,3,FALSE)</f>
        <v>0</v>
      </c>
      <c r="L20037" s="11">
        <f t="shared" si="313"/>
        <v>0</v>
      </c>
    </row>
    <row r="20038" spans="1:12" x14ac:dyDescent="0.25">
      <c r="A20038">
        <v>480</v>
      </c>
      <c r="B20038" t="s">
        <v>457</v>
      </c>
      <c r="C20038" t="s">
        <v>158</v>
      </c>
      <c r="D20038" t="s">
        <v>11</v>
      </c>
      <c r="E20038" t="s">
        <v>40</v>
      </c>
      <c r="F20038" t="s">
        <v>13</v>
      </c>
      <c r="G20038" s="1">
        <v>10.2200002670288</v>
      </c>
      <c r="H20038">
        <v>1</v>
      </c>
      <c r="I20038" t="s">
        <v>14</v>
      </c>
      <c r="J20038" t="s">
        <v>41</v>
      </c>
      <c r="K20038">
        <f>VLOOKUP(J20038,'Prix unitaires'!B:D,3,FALSE)</f>
        <v>0</v>
      </c>
      <c r="L20038" s="11">
        <f t="shared" si="313"/>
        <v>0</v>
      </c>
    </row>
    <row r="20039" spans="1:12" x14ac:dyDescent="0.25">
      <c r="A20039">
        <v>480</v>
      </c>
      <c r="B20039" t="s">
        <v>457</v>
      </c>
      <c r="C20039" t="s">
        <v>272</v>
      </c>
      <c r="D20039" t="s">
        <v>11</v>
      </c>
      <c r="E20039" t="s">
        <v>12</v>
      </c>
      <c r="F20039" t="s">
        <v>13</v>
      </c>
      <c r="G20039" s="1">
        <v>9.0799999237061009</v>
      </c>
      <c r="H20039">
        <v>100</v>
      </c>
      <c r="I20039" t="s">
        <v>14</v>
      </c>
      <c r="J20039" t="s">
        <v>15</v>
      </c>
      <c r="K20039">
        <f>VLOOKUP(J20039,'Prix unitaires'!B:D,3,FALSE)</f>
        <v>0</v>
      </c>
      <c r="L20039" s="11">
        <f t="shared" si="313"/>
        <v>0</v>
      </c>
    </row>
    <row r="20040" spans="1:12" x14ac:dyDescent="0.25">
      <c r="A20040">
        <v>480</v>
      </c>
      <c r="B20040" t="s">
        <v>457</v>
      </c>
      <c r="C20040" t="s">
        <v>272</v>
      </c>
      <c r="D20040" t="s">
        <v>11</v>
      </c>
      <c r="E20040" t="s">
        <v>40</v>
      </c>
      <c r="F20040" t="s">
        <v>13</v>
      </c>
      <c r="G20040" s="1">
        <v>9.0799999237061009</v>
      </c>
      <c r="H20040">
        <v>1</v>
      </c>
      <c r="I20040" t="s">
        <v>14</v>
      </c>
      <c r="J20040" t="s">
        <v>41</v>
      </c>
      <c r="K20040">
        <f>VLOOKUP(J20040,'Prix unitaires'!B:D,3,FALSE)</f>
        <v>0</v>
      </c>
      <c r="L20040" s="11">
        <f t="shared" si="313"/>
        <v>0</v>
      </c>
    </row>
    <row r="20041" spans="1:12" x14ac:dyDescent="0.25">
      <c r="A20041">
        <v>480</v>
      </c>
      <c r="B20041" t="s">
        <v>457</v>
      </c>
      <c r="C20041" t="s">
        <v>273</v>
      </c>
      <c r="D20041" t="s">
        <v>11</v>
      </c>
      <c r="E20041" t="s">
        <v>12</v>
      </c>
      <c r="F20041" t="s">
        <v>13</v>
      </c>
      <c r="G20041" s="1">
        <v>34.680000305175803</v>
      </c>
      <c r="H20041">
        <v>100</v>
      </c>
      <c r="I20041" t="s">
        <v>14</v>
      </c>
      <c r="J20041" t="s">
        <v>15</v>
      </c>
      <c r="K20041">
        <f>VLOOKUP(J20041,'Prix unitaires'!B:D,3,FALSE)</f>
        <v>0</v>
      </c>
      <c r="L20041" s="11">
        <f t="shared" si="313"/>
        <v>0</v>
      </c>
    </row>
    <row r="20042" spans="1:12" x14ac:dyDescent="0.25">
      <c r="A20042">
        <v>480</v>
      </c>
      <c r="B20042" t="s">
        <v>457</v>
      </c>
      <c r="C20042" t="s">
        <v>273</v>
      </c>
      <c r="D20042" t="s">
        <v>11</v>
      </c>
      <c r="E20042" t="s">
        <v>40</v>
      </c>
      <c r="F20042" t="s">
        <v>13</v>
      </c>
      <c r="G20042" s="1">
        <v>34.680000305175803</v>
      </c>
      <c r="H20042">
        <v>1</v>
      </c>
      <c r="I20042" t="s">
        <v>14</v>
      </c>
      <c r="J20042" t="s">
        <v>41</v>
      </c>
      <c r="K20042">
        <f>VLOOKUP(J20042,'Prix unitaires'!B:D,3,FALSE)</f>
        <v>0</v>
      </c>
      <c r="L20042" s="11">
        <f t="shared" si="313"/>
        <v>0</v>
      </c>
    </row>
    <row r="20043" spans="1:12" x14ac:dyDescent="0.25">
      <c r="A20043">
        <v>480</v>
      </c>
      <c r="B20043" t="s">
        <v>457</v>
      </c>
      <c r="C20043" t="s">
        <v>134</v>
      </c>
      <c r="D20043" t="s">
        <v>11</v>
      </c>
      <c r="E20043" t="s">
        <v>12</v>
      </c>
      <c r="F20043" t="s">
        <v>13</v>
      </c>
      <c r="G20043" s="1">
        <v>66.919998168945</v>
      </c>
      <c r="H20043">
        <v>100</v>
      </c>
      <c r="I20043" t="s">
        <v>14</v>
      </c>
      <c r="J20043" t="s">
        <v>15</v>
      </c>
      <c r="K20043">
        <f>VLOOKUP(J20043,'Prix unitaires'!B:D,3,FALSE)</f>
        <v>0</v>
      </c>
      <c r="L20043" s="11">
        <f t="shared" si="313"/>
        <v>0</v>
      </c>
    </row>
    <row r="20044" spans="1:12" x14ac:dyDescent="0.25">
      <c r="A20044">
        <v>480</v>
      </c>
      <c r="B20044" t="s">
        <v>457</v>
      </c>
      <c r="C20044" t="s">
        <v>134</v>
      </c>
      <c r="D20044" t="s">
        <v>11</v>
      </c>
      <c r="E20044" t="s">
        <v>40</v>
      </c>
      <c r="F20044" t="s">
        <v>13</v>
      </c>
      <c r="G20044" s="1">
        <v>66.919998168945</v>
      </c>
      <c r="H20044">
        <v>1</v>
      </c>
      <c r="I20044" t="s">
        <v>14</v>
      </c>
      <c r="J20044" t="s">
        <v>41</v>
      </c>
      <c r="K20044">
        <f>VLOOKUP(J20044,'Prix unitaires'!B:D,3,FALSE)</f>
        <v>0</v>
      </c>
      <c r="L20044" s="11">
        <f t="shared" si="313"/>
        <v>0</v>
      </c>
    </row>
    <row r="20045" spans="1:12" x14ac:dyDescent="0.25">
      <c r="A20045">
        <v>480</v>
      </c>
      <c r="B20045" t="s">
        <v>457</v>
      </c>
      <c r="C20045" t="s">
        <v>495</v>
      </c>
      <c r="D20045" t="s">
        <v>11</v>
      </c>
      <c r="E20045" t="s">
        <v>12</v>
      </c>
      <c r="F20045" t="s">
        <v>13</v>
      </c>
      <c r="G20045" s="1">
        <v>8.8000001907349006</v>
      </c>
      <c r="H20045">
        <v>100</v>
      </c>
      <c r="I20045" t="s">
        <v>14</v>
      </c>
      <c r="J20045" t="s">
        <v>15</v>
      </c>
      <c r="K20045">
        <f>VLOOKUP(J20045,'Prix unitaires'!B:D,3,FALSE)</f>
        <v>0</v>
      </c>
      <c r="L20045" s="11">
        <f t="shared" si="313"/>
        <v>0</v>
      </c>
    </row>
    <row r="20046" spans="1:12" x14ac:dyDescent="0.25">
      <c r="A20046">
        <v>480</v>
      </c>
      <c r="B20046" t="s">
        <v>457</v>
      </c>
      <c r="C20046" t="s">
        <v>495</v>
      </c>
      <c r="D20046" t="s">
        <v>11</v>
      </c>
      <c r="E20046" t="s">
        <v>40</v>
      </c>
      <c r="F20046" t="s">
        <v>13</v>
      </c>
      <c r="G20046" s="1">
        <v>8.8000001907349006</v>
      </c>
      <c r="H20046">
        <v>1</v>
      </c>
      <c r="I20046" t="s">
        <v>14</v>
      </c>
      <c r="J20046" t="s">
        <v>41</v>
      </c>
      <c r="K20046">
        <f>VLOOKUP(J20046,'Prix unitaires'!B:D,3,FALSE)</f>
        <v>0</v>
      </c>
      <c r="L20046" s="11">
        <f t="shared" si="313"/>
        <v>0</v>
      </c>
    </row>
    <row r="20047" spans="1:12" x14ac:dyDescent="0.25">
      <c r="A20047">
        <v>480</v>
      </c>
      <c r="B20047" t="s">
        <v>457</v>
      </c>
      <c r="C20047" t="s">
        <v>494</v>
      </c>
      <c r="D20047" t="s">
        <v>11</v>
      </c>
      <c r="E20047" t="s">
        <v>38</v>
      </c>
      <c r="F20047" t="s">
        <v>13</v>
      </c>
      <c r="G20047" s="1">
        <v>362.70999145507801</v>
      </c>
      <c r="H20047">
        <v>100</v>
      </c>
      <c r="I20047" t="s">
        <v>14</v>
      </c>
      <c r="J20047" t="s">
        <v>39</v>
      </c>
      <c r="K20047">
        <f>VLOOKUP(J20047,'Prix unitaires'!B:D,3,FALSE)</f>
        <v>0</v>
      </c>
      <c r="L20047" s="11">
        <f t="shared" si="313"/>
        <v>0</v>
      </c>
    </row>
    <row r="20048" spans="1:12" x14ac:dyDescent="0.25">
      <c r="A20048">
        <v>480</v>
      </c>
      <c r="B20048" t="s">
        <v>457</v>
      </c>
      <c r="C20048" t="s">
        <v>494</v>
      </c>
      <c r="D20048" t="s">
        <v>11</v>
      </c>
      <c r="E20048" t="s">
        <v>40</v>
      </c>
      <c r="F20048" t="s">
        <v>13</v>
      </c>
      <c r="G20048" s="1">
        <v>362.70999145507801</v>
      </c>
      <c r="H20048">
        <v>1</v>
      </c>
      <c r="I20048" t="s">
        <v>14</v>
      </c>
      <c r="J20048" t="s">
        <v>41</v>
      </c>
      <c r="K20048">
        <f>VLOOKUP(J20048,'Prix unitaires'!B:D,3,FALSE)</f>
        <v>0</v>
      </c>
      <c r="L20048" s="11">
        <f t="shared" si="313"/>
        <v>0</v>
      </c>
    </row>
    <row r="20049" spans="1:12" x14ac:dyDescent="0.25">
      <c r="A20049">
        <v>480</v>
      </c>
      <c r="B20049" t="s">
        <v>457</v>
      </c>
      <c r="C20049" t="s">
        <v>324</v>
      </c>
      <c r="D20049" t="s">
        <v>11</v>
      </c>
      <c r="E20049" t="s">
        <v>12</v>
      </c>
      <c r="F20049" t="s">
        <v>13</v>
      </c>
      <c r="G20049" s="1">
        <v>10.789999961853001</v>
      </c>
      <c r="H20049">
        <v>100</v>
      </c>
      <c r="I20049" t="s">
        <v>14</v>
      </c>
      <c r="J20049" t="s">
        <v>15</v>
      </c>
      <c r="K20049">
        <f>VLOOKUP(J20049,'Prix unitaires'!B:D,3,FALSE)</f>
        <v>0</v>
      </c>
      <c r="L20049" s="11">
        <f t="shared" si="313"/>
        <v>0</v>
      </c>
    </row>
    <row r="20050" spans="1:12" x14ac:dyDescent="0.25">
      <c r="A20050">
        <v>480</v>
      </c>
      <c r="B20050" t="s">
        <v>457</v>
      </c>
      <c r="C20050" t="s">
        <v>324</v>
      </c>
      <c r="D20050" t="s">
        <v>11</v>
      </c>
      <c r="E20050" t="s">
        <v>40</v>
      </c>
      <c r="F20050" t="s">
        <v>13</v>
      </c>
      <c r="G20050" s="1">
        <v>10.789999961853001</v>
      </c>
      <c r="H20050">
        <v>1</v>
      </c>
      <c r="I20050" t="s">
        <v>14</v>
      </c>
      <c r="J20050" t="s">
        <v>41</v>
      </c>
      <c r="K20050">
        <f>VLOOKUP(J20050,'Prix unitaires'!B:D,3,FALSE)</f>
        <v>0</v>
      </c>
      <c r="L20050" s="11">
        <f t="shared" si="313"/>
        <v>0</v>
      </c>
    </row>
    <row r="20051" spans="1:12" x14ac:dyDescent="0.25">
      <c r="A20051">
        <v>480</v>
      </c>
      <c r="B20051" t="s">
        <v>457</v>
      </c>
      <c r="C20051" t="s">
        <v>493</v>
      </c>
      <c r="D20051" t="s">
        <v>11</v>
      </c>
      <c r="E20051" t="s">
        <v>12</v>
      </c>
      <c r="F20051" t="s">
        <v>13</v>
      </c>
      <c r="G20051" s="1">
        <v>29.5</v>
      </c>
      <c r="H20051">
        <v>100</v>
      </c>
      <c r="I20051" t="s">
        <v>14</v>
      </c>
      <c r="J20051" t="s">
        <v>15</v>
      </c>
      <c r="K20051">
        <f>VLOOKUP(J20051,'Prix unitaires'!B:D,3,FALSE)</f>
        <v>0</v>
      </c>
      <c r="L20051" s="11">
        <f t="shared" si="313"/>
        <v>0</v>
      </c>
    </row>
    <row r="20052" spans="1:12" x14ac:dyDescent="0.25">
      <c r="A20052">
        <v>480</v>
      </c>
      <c r="B20052" t="s">
        <v>457</v>
      </c>
      <c r="C20052" t="s">
        <v>493</v>
      </c>
      <c r="D20052" t="s">
        <v>11</v>
      </c>
      <c r="E20052" t="s">
        <v>40</v>
      </c>
      <c r="F20052" t="s">
        <v>13</v>
      </c>
      <c r="G20052" s="1">
        <v>29.5</v>
      </c>
      <c r="H20052">
        <v>1</v>
      </c>
      <c r="I20052" t="s">
        <v>14</v>
      </c>
      <c r="J20052" t="s">
        <v>41</v>
      </c>
      <c r="K20052">
        <f>VLOOKUP(J20052,'Prix unitaires'!B:D,3,FALSE)</f>
        <v>0</v>
      </c>
      <c r="L20052" s="11">
        <f t="shared" si="313"/>
        <v>0</v>
      </c>
    </row>
    <row r="20053" spans="1:12" x14ac:dyDescent="0.25">
      <c r="A20053">
        <v>480</v>
      </c>
      <c r="B20053" t="s">
        <v>457</v>
      </c>
      <c r="C20053" t="s">
        <v>716</v>
      </c>
      <c r="D20053" t="s">
        <v>11</v>
      </c>
      <c r="E20053" t="s">
        <v>12</v>
      </c>
      <c r="F20053" t="s">
        <v>13</v>
      </c>
      <c r="G20053" s="1">
        <v>48.169998168945298</v>
      </c>
      <c r="H20053">
        <v>100</v>
      </c>
      <c r="I20053" t="s">
        <v>14</v>
      </c>
      <c r="J20053" t="s">
        <v>15</v>
      </c>
      <c r="K20053">
        <f>VLOOKUP(J20053,'Prix unitaires'!B:D,3,FALSE)</f>
        <v>0</v>
      </c>
      <c r="L20053" s="11">
        <f t="shared" si="313"/>
        <v>0</v>
      </c>
    </row>
    <row r="20054" spans="1:12" x14ac:dyDescent="0.25">
      <c r="A20054">
        <v>480</v>
      </c>
      <c r="B20054" t="s">
        <v>457</v>
      </c>
      <c r="C20054" t="s">
        <v>716</v>
      </c>
      <c r="D20054" t="s">
        <v>11</v>
      </c>
      <c r="E20054" t="s">
        <v>40</v>
      </c>
      <c r="F20054" t="s">
        <v>13</v>
      </c>
      <c r="G20054" s="1">
        <v>48.169998168945298</v>
      </c>
      <c r="H20054">
        <v>1</v>
      </c>
      <c r="I20054" t="s">
        <v>14</v>
      </c>
      <c r="J20054" t="s">
        <v>41</v>
      </c>
      <c r="K20054">
        <f>VLOOKUP(J20054,'Prix unitaires'!B:D,3,FALSE)</f>
        <v>0</v>
      </c>
      <c r="L20054" s="11">
        <f t="shared" si="313"/>
        <v>0</v>
      </c>
    </row>
    <row r="20055" spans="1:12" x14ac:dyDescent="0.25">
      <c r="A20055">
        <v>480</v>
      </c>
      <c r="B20055" t="s">
        <v>457</v>
      </c>
      <c r="C20055" t="s">
        <v>725</v>
      </c>
      <c r="D20055" t="s">
        <v>11</v>
      </c>
      <c r="E20055" t="s">
        <v>17</v>
      </c>
      <c r="F20055" t="s">
        <v>13</v>
      </c>
      <c r="G20055" s="1">
        <v>23.129999160766602</v>
      </c>
      <c r="H20055">
        <v>50</v>
      </c>
      <c r="I20055" t="s">
        <v>14</v>
      </c>
      <c r="J20055" t="s">
        <v>18</v>
      </c>
      <c r="K20055">
        <f>VLOOKUP(J20055,'Prix unitaires'!B:D,3,FALSE)</f>
        <v>0</v>
      </c>
      <c r="L20055" s="11">
        <f t="shared" si="313"/>
        <v>0</v>
      </c>
    </row>
    <row r="20056" spans="1:12" x14ac:dyDescent="0.25">
      <c r="A20056">
        <v>480</v>
      </c>
      <c r="B20056" t="s">
        <v>457</v>
      </c>
      <c r="C20056" t="s">
        <v>725</v>
      </c>
      <c r="D20056" t="s">
        <v>11</v>
      </c>
      <c r="E20056" t="s">
        <v>40</v>
      </c>
      <c r="F20056" t="s">
        <v>13</v>
      </c>
      <c r="G20056" s="1">
        <v>23.129999160766602</v>
      </c>
      <c r="H20056">
        <v>1</v>
      </c>
      <c r="I20056" t="s">
        <v>14</v>
      </c>
      <c r="J20056" t="s">
        <v>41</v>
      </c>
      <c r="K20056">
        <f>VLOOKUP(J20056,'Prix unitaires'!B:D,3,FALSE)</f>
        <v>0</v>
      </c>
      <c r="L20056" s="11">
        <f t="shared" si="313"/>
        <v>0</v>
      </c>
    </row>
    <row r="20057" spans="1:12" x14ac:dyDescent="0.25">
      <c r="A20057">
        <v>480</v>
      </c>
      <c r="B20057" t="s">
        <v>457</v>
      </c>
      <c r="C20057" t="s">
        <v>724</v>
      </c>
      <c r="D20057" t="s">
        <v>11</v>
      </c>
      <c r="E20057" t="s">
        <v>17</v>
      </c>
      <c r="F20057" t="s">
        <v>13</v>
      </c>
      <c r="G20057" s="1">
        <v>13.9099998474121</v>
      </c>
      <c r="H20057">
        <v>50</v>
      </c>
      <c r="I20057" t="s">
        <v>14</v>
      </c>
      <c r="J20057" t="s">
        <v>18</v>
      </c>
      <c r="K20057">
        <f>VLOOKUP(J20057,'Prix unitaires'!B:D,3,FALSE)</f>
        <v>0</v>
      </c>
      <c r="L20057" s="11">
        <f t="shared" si="313"/>
        <v>0</v>
      </c>
    </row>
    <row r="20058" spans="1:12" x14ac:dyDescent="0.25">
      <c r="A20058">
        <v>480</v>
      </c>
      <c r="B20058" t="s">
        <v>457</v>
      </c>
      <c r="C20058" t="s">
        <v>724</v>
      </c>
      <c r="D20058" t="s">
        <v>11</v>
      </c>
      <c r="E20058" t="s">
        <v>40</v>
      </c>
      <c r="F20058" t="s">
        <v>13</v>
      </c>
      <c r="G20058" s="1">
        <v>13.9099998474121</v>
      </c>
      <c r="H20058">
        <v>1</v>
      </c>
      <c r="I20058" t="s">
        <v>14</v>
      </c>
      <c r="J20058" t="s">
        <v>41</v>
      </c>
      <c r="K20058">
        <f>VLOOKUP(J20058,'Prix unitaires'!B:D,3,FALSE)</f>
        <v>0</v>
      </c>
      <c r="L20058" s="11">
        <f t="shared" si="313"/>
        <v>0</v>
      </c>
    </row>
    <row r="20059" spans="1:12" x14ac:dyDescent="0.25">
      <c r="A20059">
        <v>480</v>
      </c>
      <c r="B20059" t="s">
        <v>457</v>
      </c>
      <c r="C20059" t="s">
        <v>867</v>
      </c>
      <c r="D20059" t="s">
        <v>11</v>
      </c>
      <c r="E20059" t="s">
        <v>17</v>
      </c>
      <c r="F20059" t="s">
        <v>13</v>
      </c>
      <c r="G20059" s="1">
        <v>25.090000152587901</v>
      </c>
      <c r="H20059">
        <v>50</v>
      </c>
      <c r="I20059" t="s">
        <v>14</v>
      </c>
      <c r="J20059" t="s">
        <v>18</v>
      </c>
      <c r="K20059">
        <f>VLOOKUP(J20059,'Prix unitaires'!B:D,3,FALSE)</f>
        <v>0</v>
      </c>
      <c r="L20059" s="11">
        <f t="shared" si="313"/>
        <v>0</v>
      </c>
    </row>
    <row r="20060" spans="1:12" x14ac:dyDescent="0.25">
      <c r="A20060">
        <v>480</v>
      </c>
      <c r="B20060" t="s">
        <v>457</v>
      </c>
      <c r="C20060" t="s">
        <v>867</v>
      </c>
      <c r="D20060" t="s">
        <v>11</v>
      </c>
      <c r="E20060" t="s">
        <v>40</v>
      </c>
      <c r="F20060" t="s">
        <v>13</v>
      </c>
      <c r="G20060" s="1">
        <v>25.090000152587901</v>
      </c>
      <c r="H20060">
        <v>1</v>
      </c>
      <c r="I20060" t="s">
        <v>14</v>
      </c>
      <c r="J20060" t="s">
        <v>41</v>
      </c>
      <c r="K20060">
        <f>VLOOKUP(J20060,'Prix unitaires'!B:D,3,FALSE)</f>
        <v>0</v>
      </c>
      <c r="L20060" s="11">
        <f t="shared" si="313"/>
        <v>0</v>
      </c>
    </row>
    <row r="20061" spans="1:12" x14ac:dyDescent="0.25">
      <c r="A20061">
        <v>480</v>
      </c>
      <c r="B20061" t="s">
        <v>457</v>
      </c>
      <c r="C20061" t="s">
        <v>868</v>
      </c>
      <c r="D20061" t="s">
        <v>11</v>
      </c>
      <c r="E20061" t="s">
        <v>12</v>
      </c>
      <c r="F20061" t="s">
        <v>13</v>
      </c>
      <c r="G20061" s="1">
        <v>32.7700004577637</v>
      </c>
      <c r="H20061">
        <v>12</v>
      </c>
      <c r="I20061" t="s">
        <v>14</v>
      </c>
      <c r="J20061" t="s">
        <v>15</v>
      </c>
      <c r="K20061">
        <f>VLOOKUP(J20061,'Prix unitaires'!B:D,3,FALSE)</f>
        <v>0</v>
      </c>
      <c r="L20061" s="11">
        <f t="shared" si="313"/>
        <v>0</v>
      </c>
    </row>
    <row r="20062" spans="1:12" x14ac:dyDescent="0.25">
      <c r="A20062">
        <v>480</v>
      </c>
      <c r="B20062" t="s">
        <v>869</v>
      </c>
      <c r="C20062">
        <v>29</v>
      </c>
      <c r="D20062" t="s">
        <v>11</v>
      </c>
      <c r="E20062" t="s">
        <v>17</v>
      </c>
      <c r="F20062" t="s">
        <v>13</v>
      </c>
      <c r="G20062" s="1">
        <v>16.790000915527301</v>
      </c>
      <c r="H20062">
        <v>50</v>
      </c>
      <c r="I20062" t="s">
        <v>14</v>
      </c>
      <c r="J20062" t="s">
        <v>18</v>
      </c>
      <c r="K20062">
        <f>VLOOKUP(J20062,'Prix unitaires'!B:D,3,FALSE)</f>
        <v>0</v>
      </c>
      <c r="L20062" s="11">
        <f t="shared" si="313"/>
        <v>0</v>
      </c>
    </row>
    <row r="20063" spans="1:12" x14ac:dyDescent="0.25">
      <c r="A20063">
        <v>480</v>
      </c>
      <c r="B20063" t="s">
        <v>869</v>
      </c>
      <c r="C20063">
        <v>29</v>
      </c>
      <c r="D20063" t="s">
        <v>11</v>
      </c>
      <c r="E20063" t="s">
        <v>40</v>
      </c>
      <c r="F20063" t="s">
        <v>13</v>
      </c>
      <c r="G20063" s="1">
        <v>16.790000915527301</v>
      </c>
      <c r="H20063">
        <v>1</v>
      </c>
      <c r="I20063" t="s">
        <v>14</v>
      </c>
      <c r="J20063" t="s">
        <v>41</v>
      </c>
      <c r="K20063">
        <f>VLOOKUP(J20063,'Prix unitaires'!B:D,3,FALSE)</f>
        <v>0</v>
      </c>
      <c r="L20063" s="11">
        <f t="shared" si="313"/>
        <v>0</v>
      </c>
    </row>
    <row r="20064" spans="1:12" x14ac:dyDescent="0.25">
      <c r="A20064">
        <v>480</v>
      </c>
      <c r="B20064" t="s">
        <v>869</v>
      </c>
      <c r="C20064">
        <v>1</v>
      </c>
      <c r="D20064" t="s">
        <v>11</v>
      </c>
      <c r="E20064" t="s">
        <v>12</v>
      </c>
      <c r="F20064" t="s">
        <v>13</v>
      </c>
      <c r="G20064" s="1">
        <v>35.860000610351598</v>
      </c>
      <c r="H20064">
        <v>50</v>
      </c>
      <c r="I20064" t="s">
        <v>14</v>
      </c>
      <c r="J20064" t="s">
        <v>15</v>
      </c>
      <c r="K20064">
        <f>VLOOKUP(J20064,'Prix unitaires'!B:D,3,FALSE)</f>
        <v>0</v>
      </c>
      <c r="L20064" s="11">
        <f t="shared" si="313"/>
        <v>0</v>
      </c>
    </row>
    <row r="20065" spans="1:12" x14ac:dyDescent="0.25">
      <c r="A20065">
        <v>480</v>
      </c>
      <c r="B20065" t="s">
        <v>869</v>
      </c>
      <c r="C20065">
        <v>1</v>
      </c>
      <c r="D20065" t="s">
        <v>11</v>
      </c>
      <c r="E20065" t="s">
        <v>40</v>
      </c>
      <c r="F20065" t="s">
        <v>13</v>
      </c>
      <c r="G20065" s="1">
        <v>35.860000610351598</v>
      </c>
      <c r="H20065">
        <v>1</v>
      </c>
      <c r="I20065" t="s">
        <v>14</v>
      </c>
      <c r="J20065" t="s">
        <v>41</v>
      </c>
      <c r="K20065">
        <f>VLOOKUP(J20065,'Prix unitaires'!B:D,3,FALSE)</f>
        <v>0</v>
      </c>
      <c r="L20065" s="11">
        <f t="shared" si="313"/>
        <v>0</v>
      </c>
    </row>
    <row r="20066" spans="1:12" x14ac:dyDescent="0.25">
      <c r="A20066">
        <v>480</v>
      </c>
      <c r="B20066" t="s">
        <v>869</v>
      </c>
      <c r="C20066">
        <v>7</v>
      </c>
      <c r="D20066" t="s">
        <v>11</v>
      </c>
      <c r="E20066" t="s">
        <v>12</v>
      </c>
      <c r="F20066" t="s">
        <v>13</v>
      </c>
      <c r="G20066" s="1">
        <v>13.6400003433228</v>
      </c>
      <c r="H20066">
        <v>50</v>
      </c>
      <c r="I20066" t="s">
        <v>14</v>
      </c>
      <c r="J20066" t="s">
        <v>15</v>
      </c>
      <c r="K20066">
        <f>VLOOKUP(J20066,'Prix unitaires'!B:D,3,FALSE)</f>
        <v>0</v>
      </c>
      <c r="L20066" s="11">
        <f t="shared" si="313"/>
        <v>0</v>
      </c>
    </row>
    <row r="20067" spans="1:12" x14ac:dyDescent="0.25">
      <c r="A20067">
        <v>480</v>
      </c>
      <c r="B20067" t="s">
        <v>869</v>
      </c>
      <c r="C20067">
        <v>7</v>
      </c>
      <c r="D20067" t="s">
        <v>11</v>
      </c>
      <c r="E20067" t="s">
        <v>40</v>
      </c>
      <c r="F20067" t="s">
        <v>13</v>
      </c>
      <c r="G20067" s="1">
        <v>13.6400003433228</v>
      </c>
      <c r="H20067">
        <v>1</v>
      </c>
      <c r="I20067" t="s">
        <v>14</v>
      </c>
      <c r="J20067" t="s">
        <v>41</v>
      </c>
      <c r="K20067">
        <f>VLOOKUP(J20067,'Prix unitaires'!B:D,3,FALSE)</f>
        <v>0</v>
      </c>
      <c r="L20067" s="11">
        <f t="shared" si="313"/>
        <v>0</v>
      </c>
    </row>
    <row r="20068" spans="1:12" x14ac:dyDescent="0.25">
      <c r="A20068">
        <v>480</v>
      </c>
      <c r="B20068" t="s">
        <v>869</v>
      </c>
      <c r="C20068">
        <v>1</v>
      </c>
      <c r="D20068">
        <v>-1</v>
      </c>
      <c r="E20068" t="s">
        <v>17</v>
      </c>
      <c r="F20068" t="s">
        <v>13</v>
      </c>
      <c r="G20068" s="1">
        <v>3.8399999141693102</v>
      </c>
      <c r="H20068">
        <v>50</v>
      </c>
      <c r="I20068" t="s">
        <v>14</v>
      </c>
      <c r="J20068" t="s">
        <v>140</v>
      </c>
      <c r="K20068">
        <f>VLOOKUP(J20068,'Prix unitaires'!B:D,3,FALSE)</f>
        <v>0</v>
      </c>
      <c r="L20068" s="11">
        <f t="shared" si="313"/>
        <v>0</v>
      </c>
    </row>
    <row r="20069" spans="1:12" x14ac:dyDescent="0.25">
      <c r="A20069">
        <v>480</v>
      </c>
      <c r="B20069" t="s">
        <v>869</v>
      </c>
      <c r="C20069">
        <v>1</v>
      </c>
      <c r="D20069">
        <v>-1</v>
      </c>
      <c r="E20069" t="s">
        <v>40</v>
      </c>
      <c r="F20069" t="s">
        <v>13</v>
      </c>
      <c r="G20069" s="1">
        <v>3.8399999141693102</v>
      </c>
      <c r="H20069">
        <v>1</v>
      </c>
      <c r="I20069" t="s">
        <v>14</v>
      </c>
      <c r="J20069" t="s">
        <v>118</v>
      </c>
      <c r="K20069">
        <f>VLOOKUP(J20069,'Prix unitaires'!B:D,3,FALSE)</f>
        <v>0</v>
      </c>
      <c r="L20069" s="11">
        <f t="shared" si="313"/>
        <v>0</v>
      </c>
    </row>
    <row r="20070" spans="1:12" x14ac:dyDescent="0.25">
      <c r="A20070">
        <v>480</v>
      </c>
      <c r="B20070" t="s">
        <v>869</v>
      </c>
      <c r="C20070">
        <v>10</v>
      </c>
      <c r="D20070" t="s">
        <v>11</v>
      </c>
      <c r="E20070" t="s">
        <v>17</v>
      </c>
      <c r="F20070" t="s">
        <v>13</v>
      </c>
      <c r="G20070" s="1">
        <v>58.900001525878899</v>
      </c>
      <c r="H20070">
        <v>12</v>
      </c>
      <c r="I20070" t="s">
        <v>14</v>
      </c>
      <c r="J20070" t="s">
        <v>18</v>
      </c>
      <c r="K20070">
        <f>VLOOKUP(J20070,'Prix unitaires'!B:D,3,FALSE)</f>
        <v>0</v>
      </c>
      <c r="L20070" s="11">
        <f t="shared" si="313"/>
        <v>0</v>
      </c>
    </row>
    <row r="20071" spans="1:12" x14ac:dyDescent="0.25">
      <c r="A20071">
        <v>480</v>
      </c>
      <c r="B20071" t="s">
        <v>869</v>
      </c>
      <c r="C20071" t="s">
        <v>295</v>
      </c>
      <c r="D20071" t="s">
        <v>11</v>
      </c>
      <c r="E20071" t="s">
        <v>17</v>
      </c>
      <c r="F20071" t="s">
        <v>13</v>
      </c>
      <c r="G20071" s="1">
        <v>7.1599998474121103</v>
      </c>
      <c r="H20071">
        <v>12</v>
      </c>
      <c r="I20071" t="s">
        <v>14</v>
      </c>
      <c r="J20071" t="s">
        <v>18</v>
      </c>
      <c r="K20071">
        <f>VLOOKUP(J20071,'Prix unitaires'!B:D,3,FALSE)</f>
        <v>0</v>
      </c>
      <c r="L20071" s="11">
        <f t="shared" si="313"/>
        <v>0</v>
      </c>
    </row>
    <row r="20072" spans="1:12" x14ac:dyDescent="0.25">
      <c r="A20072">
        <v>480</v>
      </c>
      <c r="B20072" t="s">
        <v>869</v>
      </c>
      <c r="C20072" t="s">
        <v>870</v>
      </c>
      <c r="D20072">
        <v>-1</v>
      </c>
      <c r="E20072" t="s">
        <v>17</v>
      </c>
      <c r="F20072" t="s">
        <v>13</v>
      </c>
      <c r="G20072" s="1">
        <v>8.8900003433228001</v>
      </c>
      <c r="H20072">
        <v>12</v>
      </c>
      <c r="I20072" t="s">
        <v>14</v>
      </c>
      <c r="J20072" t="s">
        <v>140</v>
      </c>
      <c r="K20072">
        <f>VLOOKUP(J20072,'Prix unitaires'!B:D,3,FALSE)</f>
        <v>0</v>
      </c>
      <c r="L20072" s="11">
        <f t="shared" si="313"/>
        <v>0</v>
      </c>
    </row>
    <row r="20073" spans="1:12" x14ac:dyDescent="0.25">
      <c r="A20073">
        <v>480</v>
      </c>
      <c r="B20073" t="s">
        <v>869</v>
      </c>
      <c r="C20073">
        <v>11</v>
      </c>
      <c r="D20073" t="s">
        <v>11</v>
      </c>
      <c r="E20073" t="s">
        <v>17</v>
      </c>
      <c r="F20073" t="s">
        <v>13</v>
      </c>
      <c r="G20073" s="1">
        <v>78.300003051757997</v>
      </c>
      <c r="H20073">
        <v>50</v>
      </c>
      <c r="I20073" t="s">
        <v>14</v>
      </c>
      <c r="J20073" t="s">
        <v>18</v>
      </c>
      <c r="K20073">
        <f>VLOOKUP(J20073,'Prix unitaires'!B:D,3,FALSE)</f>
        <v>0</v>
      </c>
      <c r="L20073" s="11">
        <f t="shared" si="313"/>
        <v>0</v>
      </c>
    </row>
    <row r="20074" spans="1:12" x14ac:dyDescent="0.25">
      <c r="A20074">
        <v>480</v>
      </c>
      <c r="B20074" t="s">
        <v>869</v>
      </c>
      <c r="C20074">
        <v>11</v>
      </c>
      <c r="D20074" t="s">
        <v>11</v>
      </c>
      <c r="E20074" t="s">
        <v>40</v>
      </c>
      <c r="F20074" t="s">
        <v>13</v>
      </c>
      <c r="G20074" s="1">
        <v>78.300003051757997</v>
      </c>
      <c r="H20074">
        <v>1</v>
      </c>
      <c r="I20074" t="s">
        <v>14</v>
      </c>
      <c r="J20074" t="s">
        <v>41</v>
      </c>
      <c r="K20074">
        <f>VLOOKUP(J20074,'Prix unitaires'!B:D,3,FALSE)</f>
        <v>0</v>
      </c>
      <c r="L20074" s="11">
        <f t="shared" si="313"/>
        <v>0</v>
      </c>
    </row>
    <row r="20075" spans="1:12" x14ac:dyDescent="0.25">
      <c r="A20075">
        <v>480</v>
      </c>
      <c r="B20075" t="s">
        <v>869</v>
      </c>
      <c r="C20075">
        <v>12</v>
      </c>
      <c r="D20075" t="s">
        <v>11</v>
      </c>
      <c r="E20075" t="s">
        <v>17</v>
      </c>
      <c r="F20075" t="s">
        <v>13</v>
      </c>
      <c r="G20075" s="1">
        <v>55.389999389648402</v>
      </c>
      <c r="H20075">
        <v>50</v>
      </c>
      <c r="I20075" t="s">
        <v>14</v>
      </c>
      <c r="J20075" t="s">
        <v>18</v>
      </c>
      <c r="K20075">
        <f>VLOOKUP(J20075,'Prix unitaires'!B:D,3,FALSE)</f>
        <v>0</v>
      </c>
      <c r="L20075" s="11">
        <f t="shared" si="313"/>
        <v>0</v>
      </c>
    </row>
    <row r="20076" spans="1:12" x14ac:dyDescent="0.25">
      <c r="A20076">
        <v>480</v>
      </c>
      <c r="B20076" t="s">
        <v>869</v>
      </c>
      <c r="C20076">
        <v>12</v>
      </c>
      <c r="D20076" t="s">
        <v>11</v>
      </c>
      <c r="E20076" t="s">
        <v>40</v>
      </c>
      <c r="F20076" t="s">
        <v>13</v>
      </c>
      <c r="G20076" s="1">
        <v>55.389999389648402</v>
      </c>
      <c r="H20076">
        <v>1</v>
      </c>
      <c r="I20076" t="s">
        <v>14</v>
      </c>
      <c r="J20076" t="s">
        <v>41</v>
      </c>
      <c r="K20076">
        <f>VLOOKUP(J20076,'Prix unitaires'!B:D,3,FALSE)</f>
        <v>0</v>
      </c>
      <c r="L20076" s="11">
        <f t="shared" si="313"/>
        <v>0</v>
      </c>
    </row>
    <row r="20077" spans="1:12" x14ac:dyDescent="0.25">
      <c r="A20077">
        <v>480</v>
      </c>
      <c r="B20077" t="s">
        <v>869</v>
      </c>
      <c r="C20077" t="s">
        <v>277</v>
      </c>
      <c r="D20077" t="s">
        <v>11</v>
      </c>
      <c r="E20077" t="s">
        <v>17</v>
      </c>
      <c r="F20077" t="s">
        <v>13</v>
      </c>
      <c r="G20077" s="1">
        <v>77.860000610352003</v>
      </c>
      <c r="H20077">
        <v>50</v>
      </c>
      <c r="I20077" t="s">
        <v>14</v>
      </c>
      <c r="J20077" t="s">
        <v>18</v>
      </c>
      <c r="K20077">
        <f>VLOOKUP(J20077,'Prix unitaires'!B:D,3,FALSE)</f>
        <v>0</v>
      </c>
      <c r="L20077" s="11">
        <f t="shared" si="313"/>
        <v>0</v>
      </c>
    </row>
    <row r="20078" spans="1:12" x14ac:dyDescent="0.25">
      <c r="A20078">
        <v>480</v>
      </c>
      <c r="B20078" t="s">
        <v>869</v>
      </c>
      <c r="C20078" t="s">
        <v>277</v>
      </c>
      <c r="D20078" t="s">
        <v>11</v>
      </c>
      <c r="E20078" t="s">
        <v>40</v>
      </c>
      <c r="F20078" t="s">
        <v>13</v>
      </c>
      <c r="G20078" s="1">
        <v>77.860000610352003</v>
      </c>
      <c r="H20078">
        <v>1</v>
      </c>
      <c r="I20078" t="s">
        <v>14</v>
      </c>
      <c r="J20078" t="s">
        <v>41</v>
      </c>
      <c r="K20078">
        <f>VLOOKUP(J20078,'Prix unitaires'!B:D,3,FALSE)</f>
        <v>0</v>
      </c>
      <c r="L20078" s="11">
        <f t="shared" si="313"/>
        <v>0</v>
      </c>
    </row>
    <row r="20079" spans="1:12" x14ac:dyDescent="0.25">
      <c r="A20079">
        <v>480</v>
      </c>
      <c r="B20079" t="s">
        <v>869</v>
      </c>
      <c r="C20079">
        <v>13</v>
      </c>
      <c r="D20079" t="s">
        <v>11</v>
      </c>
      <c r="E20079" t="s">
        <v>12</v>
      </c>
      <c r="F20079" t="s">
        <v>13</v>
      </c>
      <c r="G20079" s="1">
        <v>10.3699998855591</v>
      </c>
      <c r="H20079">
        <v>12</v>
      </c>
      <c r="I20079" t="s">
        <v>14</v>
      </c>
      <c r="J20079" t="s">
        <v>15</v>
      </c>
      <c r="K20079">
        <f>VLOOKUP(J20079,'Prix unitaires'!B:D,3,FALSE)</f>
        <v>0</v>
      </c>
      <c r="L20079" s="11">
        <f t="shared" si="313"/>
        <v>0</v>
      </c>
    </row>
    <row r="20080" spans="1:12" x14ac:dyDescent="0.25">
      <c r="A20080">
        <v>480</v>
      </c>
      <c r="B20080" t="s">
        <v>869</v>
      </c>
      <c r="C20080" t="s">
        <v>871</v>
      </c>
      <c r="D20080" t="s">
        <v>11</v>
      </c>
      <c r="E20080" t="s">
        <v>17</v>
      </c>
      <c r="F20080" t="s">
        <v>13</v>
      </c>
      <c r="G20080" s="1">
        <v>16.100000381469702</v>
      </c>
      <c r="H20080">
        <v>12</v>
      </c>
      <c r="I20080" t="s">
        <v>14</v>
      </c>
      <c r="J20080" t="s">
        <v>18</v>
      </c>
      <c r="K20080">
        <f>VLOOKUP(J20080,'Prix unitaires'!B:D,3,FALSE)</f>
        <v>0</v>
      </c>
      <c r="L20080" s="11">
        <f t="shared" si="313"/>
        <v>0</v>
      </c>
    </row>
    <row r="20081" spans="1:12" x14ac:dyDescent="0.25">
      <c r="A20081">
        <v>480</v>
      </c>
      <c r="B20081" t="s">
        <v>869</v>
      </c>
      <c r="C20081" t="s">
        <v>650</v>
      </c>
      <c r="D20081" t="s">
        <v>11</v>
      </c>
      <c r="E20081" t="s">
        <v>17</v>
      </c>
      <c r="F20081" t="s">
        <v>13</v>
      </c>
      <c r="G20081" s="1">
        <v>59.279998779296903</v>
      </c>
      <c r="H20081">
        <v>12</v>
      </c>
      <c r="I20081" t="s">
        <v>14</v>
      </c>
      <c r="J20081" t="s">
        <v>18</v>
      </c>
      <c r="K20081">
        <f>VLOOKUP(J20081,'Prix unitaires'!B:D,3,FALSE)</f>
        <v>0</v>
      </c>
      <c r="L20081" s="11">
        <f t="shared" si="313"/>
        <v>0</v>
      </c>
    </row>
    <row r="20082" spans="1:12" x14ac:dyDescent="0.25">
      <c r="A20082">
        <v>480</v>
      </c>
      <c r="B20082" t="s">
        <v>869</v>
      </c>
      <c r="C20082" t="s">
        <v>115</v>
      </c>
      <c r="D20082">
        <v>-1</v>
      </c>
      <c r="E20082" t="s">
        <v>17</v>
      </c>
      <c r="F20082" t="s">
        <v>13</v>
      </c>
      <c r="G20082" s="1">
        <v>23.469999313354499</v>
      </c>
      <c r="H20082">
        <v>150</v>
      </c>
      <c r="I20082" t="s">
        <v>14</v>
      </c>
      <c r="J20082" t="s">
        <v>140</v>
      </c>
      <c r="K20082">
        <f>VLOOKUP(J20082,'Prix unitaires'!B:D,3,FALSE)</f>
        <v>0</v>
      </c>
      <c r="L20082" s="11">
        <f t="shared" si="313"/>
        <v>0</v>
      </c>
    </row>
    <row r="20083" spans="1:12" x14ac:dyDescent="0.25">
      <c r="A20083">
        <v>480</v>
      </c>
      <c r="B20083" t="s">
        <v>869</v>
      </c>
      <c r="C20083" t="s">
        <v>115</v>
      </c>
      <c r="D20083">
        <v>-1</v>
      </c>
      <c r="E20083" t="s">
        <v>40</v>
      </c>
      <c r="F20083" t="s">
        <v>13</v>
      </c>
      <c r="G20083" s="1">
        <v>23.469999313354499</v>
      </c>
      <c r="H20083">
        <v>1</v>
      </c>
      <c r="I20083" t="s">
        <v>14</v>
      </c>
      <c r="J20083" t="s">
        <v>118</v>
      </c>
      <c r="K20083">
        <f>VLOOKUP(J20083,'Prix unitaires'!B:D,3,FALSE)</f>
        <v>0</v>
      </c>
      <c r="L20083" s="11">
        <f t="shared" si="313"/>
        <v>0</v>
      </c>
    </row>
    <row r="20084" spans="1:12" x14ac:dyDescent="0.25">
      <c r="A20084">
        <v>480</v>
      </c>
      <c r="B20084" t="s">
        <v>869</v>
      </c>
      <c r="C20084" t="s">
        <v>872</v>
      </c>
      <c r="D20084">
        <v>-1</v>
      </c>
      <c r="E20084" t="s">
        <v>17</v>
      </c>
      <c r="F20084" t="s">
        <v>13</v>
      </c>
      <c r="G20084" s="1">
        <v>8.7399997711181996</v>
      </c>
      <c r="H20084">
        <v>150</v>
      </c>
      <c r="I20084" t="s">
        <v>14</v>
      </c>
      <c r="J20084" t="s">
        <v>140</v>
      </c>
      <c r="K20084">
        <f>VLOOKUP(J20084,'Prix unitaires'!B:D,3,FALSE)</f>
        <v>0</v>
      </c>
      <c r="L20084" s="11">
        <f t="shared" si="313"/>
        <v>0</v>
      </c>
    </row>
    <row r="20085" spans="1:12" x14ac:dyDescent="0.25">
      <c r="A20085">
        <v>480</v>
      </c>
      <c r="B20085" t="s">
        <v>869</v>
      </c>
      <c r="C20085" t="s">
        <v>872</v>
      </c>
      <c r="D20085">
        <v>-1</v>
      </c>
      <c r="E20085" t="s">
        <v>40</v>
      </c>
      <c r="F20085" t="s">
        <v>13</v>
      </c>
      <c r="G20085" s="1">
        <v>8.7399997711181996</v>
      </c>
      <c r="H20085">
        <v>1</v>
      </c>
      <c r="I20085" t="s">
        <v>14</v>
      </c>
      <c r="J20085" t="s">
        <v>118</v>
      </c>
      <c r="K20085">
        <f>VLOOKUP(J20085,'Prix unitaires'!B:D,3,FALSE)</f>
        <v>0</v>
      </c>
      <c r="L20085" s="11">
        <f t="shared" si="313"/>
        <v>0</v>
      </c>
    </row>
    <row r="20086" spans="1:12" x14ac:dyDescent="0.25">
      <c r="A20086">
        <v>480</v>
      </c>
      <c r="B20086" t="s">
        <v>869</v>
      </c>
      <c r="C20086" t="s">
        <v>90</v>
      </c>
      <c r="D20086">
        <v>-1</v>
      </c>
      <c r="E20086" t="s">
        <v>17</v>
      </c>
      <c r="F20086" t="s">
        <v>13</v>
      </c>
      <c r="G20086" s="1">
        <v>153.30000305175801</v>
      </c>
      <c r="H20086">
        <v>100</v>
      </c>
      <c r="I20086" t="s">
        <v>14</v>
      </c>
      <c r="J20086" t="s">
        <v>140</v>
      </c>
      <c r="K20086">
        <f>VLOOKUP(J20086,'Prix unitaires'!B:D,3,FALSE)</f>
        <v>0</v>
      </c>
      <c r="L20086" s="11">
        <f t="shared" si="313"/>
        <v>0</v>
      </c>
    </row>
    <row r="20087" spans="1:12" x14ac:dyDescent="0.25">
      <c r="A20087">
        <v>480</v>
      </c>
      <c r="B20087" t="s">
        <v>869</v>
      </c>
      <c r="C20087" t="s">
        <v>90</v>
      </c>
      <c r="D20087">
        <v>-1</v>
      </c>
      <c r="E20087" t="s">
        <v>40</v>
      </c>
      <c r="F20087" t="s">
        <v>13</v>
      </c>
      <c r="G20087" s="1">
        <v>153.30000305175801</v>
      </c>
      <c r="H20087">
        <v>1</v>
      </c>
      <c r="I20087" t="s">
        <v>14</v>
      </c>
      <c r="J20087" t="s">
        <v>118</v>
      </c>
      <c r="K20087">
        <f>VLOOKUP(J20087,'Prix unitaires'!B:D,3,FALSE)</f>
        <v>0</v>
      </c>
      <c r="L20087" s="11">
        <f t="shared" si="313"/>
        <v>0</v>
      </c>
    </row>
    <row r="20088" spans="1:12" x14ac:dyDescent="0.25">
      <c r="A20088">
        <v>480</v>
      </c>
      <c r="B20088" t="s">
        <v>869</v>
      </c>
      <c r="C20088">
        <v>2</v>
      </c>
      <c r="D20088" t="s">
        <v>11</v>
      </c>
      <c r="E20088" t="s">
        <v>17</v>
      </c>
      <c r="F20088" t="s">
        <v>13</v>
      </c>
      <c r="G20088" s="1">
        <v>8.8800001144409002</v>
      </c>
      <c r="H20088">
        <v>50</v>
      </c>
      <c r="I20088" t="s">
        <v>14</v>
      </c>
      <c r="J20088" t="s">
        <v>18</v>
      </c>
      <c r="K20088">
        <f>VLOOKUP(J20088,'Prix unitaires'!B:D,3,FALSE)</f>
        <v>0</v>
      </c>
      <c r="L20088" s="11">
        <f t="shared" si="313"/>
        <v>0</v>
      </c>
    </row>
    <row r="20089" spans="1:12" x14ac:dyDescent="0.25">
      <c r="A20089">
        <v>480</v>
      </c>
      <c r="B20089" t="s">
        <v>869</v>
      </c>
      <c r="C20089">
        <v>2</v>
      </c>
      <c r="D20089" t="s">
        <v>11</v>
      </c>
      <c r="E20089" t="s">
        <v>40</v>
      </c>
      <c r="F20089" t="s">
        <v>13</v>
      </c>
      <c r="G20089" s="1">
        <v>8.8800001144409002</v>
      </c>
      <c r="H20089">
        <v>1</v>
      </c>
      <c r="I20089" t="s">
        <v>14</v>
      </c>
      <c r="J20089" t="s">
        <v>41</v>
      </c>
      <c r="K20089">
        <f>VLOOKUP(J20089,'Prix unitaires'!B:D,3,FALSE)</f>
        <v>0</v>
      </c>
      <c r="L20089" s="11">
        <f t="shared" si="313"/>
        <v>0</v>
      </c>
    </row>
    <row r="20090" spans="1:12" x14ac:dyDescent="0.25">
      <c r="A20090">
        <v>480</v>
      </c>
      <c r="B20090" t="s">
        <v>869</v>
      </c>
      <c r="C20090">
        <v>20</v>
      </c>
      <c r="D20090" t="s">
        <v>11</v>
      </c>
      <c r="E20090" t="s">
        <v>12</v>
      </c>
      <c r="F20090" t="s">
        <v>13</v>
      </c>
      <c r="G20090" s="1">
        <v>14.7200002670288</v>
      </c>
      <c r="H20090">
        <v>50</v>
      </c>
      <c r="I20090" t="s">
        <v>14</v>
      </c>
      <c r="J20090" t="s">
        <v>15</v>
      </c>
      <c r="K20090">
        <f>VLOOKUP(J20090,'Prix unitaires'!B:D,3,FALSE)</f>
        <v>0</v>
      </c>
      <c r="L20090" s="11">
        <f t="shared" si="313"/>
        <v>0</v>
      </c>
    </row>
    <row r="20091" spans="1:12" x14ac:dyDescent="0.25">
      <c r="A20091">
        <v>480</v>
      </c>
      <c r="B20091" t="s">
        <v>869</v>
      </c>
      <c r="C20091">
        <v>20</v>
      </c>
      <c r="D20091" t="s">
        <v>11</v>
      </c>
      <c r="E20091" t="s">
        <v>40</v>
      </c>
      <c r="F20091" t="s">
        <v>13</v>
      </c>
      <c r="G20091" s="1">
        <v>14.7200002670288</v>
      </c>
      <c r="H20091">
        <v>1</v>
      </c>
      <c r="I20091" t="s">
        <v>14</v>
      </c>
      <c r="J20091" t="s">
        <v>41</v>
      </c>
      <c r="K20091">
        <f>VLOOKUP(J20091,'Prix unitaires'!B:D,3,FALSE)</f>
        <v>0</v>
      </c>
      <c r="L20091" s="11">
        <f t="shared" si="313"/>
        <v>0</v>
      </c>
    </row>
    <row r="20092" spans="1:12" x14ac:dyDescent="0.25">
      <c r="A20092">
        <v>480</v>
      </c>
      <c r="B20092" t="s">
        <v>869</v>
      </c>
      <c r="C20092">
        <v>21</v>
      </c>
      <c r="D20092" t="s">
        <v>11</v>
      </c>
      <c r="E20092" t="s">
        <v>12</v>
      </c>
      <c r="F20092" t="s">
        <v>13</v>
      </c>
      <c r="G20092" s="1">
        <v>21.969999313354499</v>
      </c>
      <c r="H20092">
        <v>50</v>
      </c>
      <c r="I20092" t="s">
        <v>14</v>
      </c>
      <c r="J20092" t="s">
        <v>15</v>
      </c>
      <c r="K20092">
        <f>VLOOKUP(J20092,'Prix unitaires'!B:D,3,FALSE)</f>
        <v>0</v>
      </c>
      <c r="L20092" s="11">
        <f t="shared" si="313"/>
        <v>0</v>
      </c>
    </row>
    <row r="20093" spans="1:12" x14ac:dyDescent="0.25">
      <c r="A20093">
        <v>480</v>
      </c>
      <c r="B20093" t="s">
        <v>869</v>
      </c>
      <c r="C20093">
        <v>21</v>
      </c>
      <c r="D20093" t="s">
        <v>11</v>
      </c>
      <c r="E20093" t="s">
        <v>40</v>
      </c>
      <c r="F20093" t="s">
        <v>13</v>
      </c>
      <c r="G20093" s="1">
        <v>21.969999313354499</v>
      </c>
      <c r="H20093">
        <v>1</v>
      </c>
      <c r="I20093" t="s">
        <v>14</v>
      </c>
      <c r="J20093" t="s">
        <v>41</v>
      </c>
      <c r="K20093">
        <f>VLOOKUP(J20093,'Prix unitaires'!B:D,3,FALSE)</f>
        <v>0</v>
      </c>
      <c r="L20093" s="11">
        <f t="shared" si="313"/>
        <v>0</v>
      </c>
    </row>
    <row r="20094" spans="1:12" x14ac:dyDescent="0.25">
      <c r="A20094">
        <v>480</v>
      </c>
      <c r="B20094" t="s">
        <v>869</v>
      </c>
      <c r="C20094">
        <v>22</v>
      </c>
      <c r="D20094" t="s">
        <v>11</v>
      </c>
      <c r="E20094" t="s">
        <v>12</v>
      </c>
      <c r="F20094" t="s">
        <v>13</v>
      </c>
      <c r="G20094" s="1">
        <v>60.909999847412102</v>
      </c>
      <c r="H20094">
        <v>50</v>
      </c>
      <c r="I20094" t="s">
        <v>14</v>
      </c>
      <c r="J20094" t="s">
        <v>15</v>
      </c>
      <c r="K20094">
        <f>VLOOKUP(J20094,'Prix unitaires'!B:D,3,FALSE)</f>
        <v>0</v>
      </c>
      <c r="L20094" s="11">
        <f t="shared" si="313"/>
        <v>0</v>
      </c>
    </row>
    <row r="20095" spans="1:12" x14ac:dyDescent="0.25">
      <c r="A20095">
        <v>480</v>
      </c>
      <c r="B20095" t="s">
        <v>869</v>
      </c>
      <c r="C20095">
        <v>22</v>
      </c>
      <c r="D20095" t="s">
        <v>11</v>
      </c>
      <c r="E20095" t="s">
        <v>40</v>
      </c>
      <c r="F20095" t="s">
        <v>13</v>
      </c>
      <c r="G20095" s="1">
        <v>60.909999847412102</v>
      </c>
      <c r="H20095">
        <v>1</v>
      </c>
      <c r="I20095" t="s">
        <v>14</v>
      </c>
      <c r="J20095" t="s">
        <v>41</v>
      </c>
      <c r="K20095">
        <f>VLOOKUP(J20095,'Prix unitaires'!B:D,3,FALSE)</f>
        <v>0</v>
      </c>
      <c r="L20095" s="11">
        <f t="shared" si="313"/>
        <v>0</v>
      </c>
    </row>
    <row r="20096" spans="1:12" x14ac:dyDescent="0.25">
      <c r="A20096">
        <v>480</v>
      </c>
      <c r="B20096" t="s">
        <v>869</v>
      </c>
      <c r="C20096">
        <v>23</v>
      </c>
      <c r="D20096" t="s">
        <v>11</v>
      </c>
      <c r="E20096" t="s">
        <v>17</v>
      </c>
      <c r="F20096" t="s">
        <v>13</v>
      </c>
      <c r="G20096" s="1">
        <v>6.6300001144409197</v>
      </c>
      <c r="H20096">
        <v>50</v>
      </c>
      <c r="I20096" t="s">
        <v>14</v>
      </c>
      <c r="J20096" t="s">
        <v>18</v>
      </c>
      <c r="K20096">
        <f>VLOOKUP(J20096,'Prix unitaires'!B:D,3,FALSE)</f>
        <v>0</v>
      </c>
      <c r="L20096" s="11">
        <f t="shared" si="313"/>
        <v>0</v>
      </c>
    </row>
    <row r="20097" spans="1:12" x14ac:dyDescent="0.25">
      <c r="A20097">
        <v>480</v>
      </c>
      <c r="B20097" t="s">
        <v>869</v>
      </c>
      <c r="C20097">
        <v>23</v>
      </c>
      <c r="D20097" t="s">
        <v>11</v>
      </c>
      <c r="E20097" t="s">
        <v>40</v>
      </c>
      <c r="F20097" t="s">
        <v>13</v>
      </c>
      <c r="G20097" s="1">
        <v>6.6300001144409197</v>
      </c>
      <c r="H20097">
        <v>1</v>
      </c>
      <c r="I20097" t="s">
        <v>14</v>
      </c>
      <c r="J20097" t="s">
        <v>41</v>
      </c>
      <c r="K20097">
        <f>VLOOKUP(J20097,'Prix unitaires'!B:D,3,FALSE)</f>
        <v>0</v>
      </c>
      <c r="L20097" s="11">
        <f t="shared" si="313"/>
        <v>0</v>
      </c>
    </row>
    <row r="20098" spans="1:12" x14ac:dyDescent="0.25">
      <c r="A20098">
        <v>480</v>
      </c>
      <c r="B20098" t="s">
        <v>869</v>
      </c>
      <c r="C20098" t="s">
        <v>873</v>
      </c>
      <c r="D20098" t="s">
        <v>11</v>
      </c>
      <c r="E20098" t="s">
        <v>17</v>
      </c>
      <c r="F20098" t="s">
        <v>13</v>
      </c>
      <c r="G20098" s="1">
        <v>12.6000003814697</v>
      </c>
      <c r="H20098">
        <v>150</v>
      </c>
      <c r="I20098" t="s">
        <v>14</v>
      </c>
      <c r="J20098" t="s">
        <v>18</v>
      </c>
      <c r="K20098">
        <f>VLOOKUP(J20098,'Prix unitaires'!B:D,3,FALSE)</f>
        <v>0</v>
      </c>
      <c r="L20098" s="11">
        <f t="shared" si="313"/>
        <v>0</v>
      </c>
    </row>
    <row r="20099" spans="1:12" x14ac:dyDescent="0.25">
      <c r="A20099">
        <v>480</v>
      </c>
      <c r="B20099" t="s">
        <v>869</v>
      </c>
      <c r="C20099" t="s">
        <v>873</v>
      </c>
      <c r="D20099" t="s">
        <v>11</v>
      </c>
      <c r="E20099" t="s">
        <v>40</v>
      </c>
      <c r="F20099" t="s">
        <v>13</v>
      </c>
      <c r="G20099" s="1">
        <v>12.6000003814697</v>
      </c>
      <c r="H20099">
        <v>1</v>
      </c>
      <c r="I20099" t="s">
        <v>14</v>
      </c>
      <c r="J20099" t="s">
        <v>41</v>
      </c>
      <c r="K20099">
        <f>VLOOKUP(J20099,'Prix unitaires'!B:D,3,FALSE)</f>
        <v>0</v>
      </c>
      <c r="L20099" s="11">
        <f t="shared" ref="L20099:L20162" si="314">(G20099*H20099)*K20099</f>
        <v>0</v>
      </c>
    </row>
    <row r="20100" spans="1:12" x14ac:dyDescent="0.25">
      <c r="A20100">
        <v>480</v>
      </c>
      <c r="B20100" t="s">
        <v>869</v>
      </c>
      <c r="C20100" t="s">
        <v>415</v>
      </c>
      <c r="D20100">
        <v>-1</v>
      </c>
      <c r="E20100" t="s">
        <v>17</v>
      </c>
      <c r="F20100" t="s">
        <v>13</v>
      </c>
      <c r="G20100" s="1">
        <v>22.799999237060501</v>
      </c>
      <c r="H20100">
        <v>12</v>
      </c>
      <c r="I20100" t="s">
        <v>14</v>
      </c>
      <c r="J20100" t="s">
        <v>140</v>
      </c>
      <c r="K20100">
        <f>VLOOKUP(J20100,'Prix unitaires'!B:D,3,FALSE)</f>
        <v>0</v>
      </c>
      <c r="L20100" s="11">
        <f t="shared" si="314"/>
        <v>0</v>
      </c>
    </row>
    <row r="20101" spans="1:12" x14ac:dyDescent="0.25">
      <c r="A20101">
        <v>480</v>
      </c>
      <c r="B20101" t="s">
        <v>869</v>
      </c>
      <c r="C20101" t="s">
        <v>874</v>
      </c>
      <c r="D20101">
        <v>-1</v>
      </c>
      <c r="E20101" t="s">
        <v>17</v>
      </c>
      <c r="F20101" t="s">
        <v>13</v>
      </c>
      <c r="G20101" s="1">
        <v>8.1199998855590998</v>
      </c>
      <c r="H20101">
        <v>12</v>
      </c>
      <c r="I20101" t="s">
        <v>14</v>
      </c>
      <c r="J20101" t="s">
        <v>140</v>
      </c>
      <c r="K20101">
        <f>VLOOKUP(J20101,'Prix unitaires'!B:D,3,FALSE)</f>
        <v>0</v>
      </c>
      <c r="L20101" s="11">
        <f t="shared" si="314"/>
        <v>0</v>
      </c>
    </row>
    <row r="20102" spans="1:12" x14ac:dyDescent="0.25">
      <c r="A20102">
        <v>480</v>
      </c>
      <c r="B20102" t="s">
        <v>869</v>
      </c>
      <c r="C20102" t="s">
        <v>743</v>
      </c>
      <c r="D20102" t="s">
        <v>11</v>
      </c>
      <c r="E20102" t="s">
        <v>12</v>
      </c>
      <c r="F20102" t="s">
        <v>13</v>
      </c>
      <c r="G20102" s="1">
        <v>33.779998779296903</v>
      </c>
      <c r="H20102">
        <v>100</v>
      </c>
      <c r="I20102" t="s">
        <v>14</v>
      </c>
      <c r="J20102" t="s">
        <v>15</v>
      </c>
      <c r="K20102">
        <f>VLOOKUP(J20102,'Prix unitaires'!B:D,3,FALSE)</f>
        <v>0</v>
      </c>
      <c r="L20102" s="11">
        <f t="shared" si="314"/>
        <v>0</v>
      </c>
    </row>
    <row r="20103" spans="1:12" x14ac:dyDescent="0.25">
      <c r="A20103">
        <v>480</v>
      </c>
      <c r="B20103" t="s">
        <v>869</v>
      </c>
      <c r="C20103" t="s">
        <v>743</v>
      </c>
      <c r="D20103" t="s">
        <v>11</v>
      </c>
      <c r="E20103" t="s">
        <v>40</v>
      </c>
      <c r="F20103" t="s">
        <v>13</v>
      </c>
      <c r="G20103" s="1">
        <v>33.779998779296903</v>
      </c>
      <c r="H20103">
        <v>1</v>
      </c>
      <c r="I20103" t="s">
        <v>14</v>
      </c>
      <c r="J20103" t="s">
        <v>41</v>
      </c>
      <c r="K20103">
        <f>VLOOKUP(J20103,'Prix unitaires'!B:D,3,FALSE)</f>
        <v>0</v>
      </c>
      <c r="L20103" s="11">
        <f t="shared" si="314"/>
        <v>0</v>
      </c>
    </row>
    <row r="20104" spans="1:12" x14ac:dyDescent="0.25">
      <c r="A20104">
        <v>480</v>
      </c>
      <c r="B20104" t="s">
        <v>869</v>
      </c>
      <c r="C20104">
        <v>28</v>
      </c>
      <c r="D20104" t="s">
        <v>11</v>
      </c>
      <c r="E20104" t="s">
        <v>17</v>
      </c>
      <c r="F20104" t="s">
        <v>13</v>
      </c>
      <c r="G20104" s="1">
        <v>7.7300000190734899</v>
      </c>
      <c r="H20104">
        <v>12</v>
      </c>
      <c r="I20104" t="s">
        <v>14</v>
      </c>
      <c r="J20104" t="s">
        <v>18</v>
      </c>
      <c r="K20104">
        <f>VLOOKUP(J20104,'Prix unitaires'!B:D,3,FALSE)</f>
        <v>0</v>
      </c>
      <c r="L20104" s="11">
        <f t="shared" si="314"/>
        <v>0</v>
      </c>
    </row>
    <row r="20105" spans="1:12" x14ac:dyDescent="0.25">
      <c r="A20105">
        <v>480</v>
      </c>
      <c r="B20105" t="s">
        <v>869</v>
      </c>
      <c r="C20105">
        <v>29</v>
      </c>
      <c r="D20105" t="s">
        <v>11</v>
      </c>
      <c r="E20105" t="s">
        <v>17</v>
      </c>
      <c r="F20105" t="s">
        <v>13</v>
      </c>
      <c r="G20105" s="1">
        <v>1.37999999523163</v>
      </c>
      <c r="H20105">
        <v>12</v>
      </c>
      <c r="I20105" t="s">
        <v>14</v>
      </c>
      <c r="J20105" t="s">
        <v>18</v>
      </c>
      <c r="K20105">
        <f>VLOOKUP(J20105,'Prix unitaires'!B:D,3,FALSE)</f>
        <v>0</v>
      </c>
      <c r="L20105" s="11">
        <f t="shared" si="314"/>
        <v>0</v>
      </c>
    </row>
    <row r="20106" spans="1:12" x14ac:dyDescent="0.25">
      <c r="A20106">
        <v>480</v>
      </c>
      <c r="B20106" t="s">
        <v>869</v>
      </c>
      <c r="C20106" t="s">
        <v>192</v>
      </c>
      <c r="D20106">
        <v>-1</v>
      </c>
      <c r="E20106" t="s">
        <v>12</v>
      </c>
      <c r="F20106" t="s">
        <v>13</v>
      </c>
      <c r="G20106" s="1">
        <v>4.9099998474121103</v>
      </c>
      <c r="H20106">
        <v>12</v>
      </c>
      <c r="I20106" t="s">
        <v>14</v>
      </c>
      <c r="J20106" t="s">
        <v>152</v>
      </c>
      <c r="K20106">
        <f>VLOOKUP(J20106,'Prix unitaires'!B:D,3,FALSE)</f>
        <v>0</v>
      </c>
      <c r="L20106" s="11">
        <f t="shared" si="314"/>
        <v>0</v>
      </c>
    </row>
    <row r="20107" spans="1:12" x14ac:dyDescent="0.25">
      <c r="A20107">
        <v>480</v>
      </c>
      <c r="B20107" t="s">
        <v>869</v>
      </c>
      <c r="C20107">
        <v>3</v>
      </c>
      <c r="D20107">
        <v>-1</v>
      </c>
      <c r="E20107" t="s">
        <v>12</v>
      </c>
      <c r="F20107" t="s">
        <v>13</v>
      </c>
      <c r="G20107" s="1">
        <v>59.860000610351598</v>
      </c>
      <c r="H20107">
        <v>50</v>
      </c>
      <c r="I20107" t="s">
        <v>14</v>
      </c>
      <c r="J20107" t="s">
        <v>152</v>
      </c>
      <c r="K20107">
        <f>VLOOKUP(J20107,'Prix unitaires'!B:D,3,FALSE)</f>
        <v>0</v>
      </c>
      <c r="L20107" s="11">
        <f t="shared" si="314"/>
        <v>0</v>
      </c>
    </row>
    <row r="20108" spans="1:12" x14ac:dyDescent="0.25">
      <c r="A20108">
        <v>480</v>
      </c>
      <c r="B20108" t="s">
        <v>869</v>
      </c>
      <c r="C20108">
        <v>3</v>
      </c>
      <c r="D20108">
        <v>-1</v>
      </c>
      <c r="E20108" t="s">
        <v>40</v>
      </c>
      <c r="F20108" t="s">
        <v>13</v>
      </c>
      <c r="G20108" s="1">
        <v>59.860000610351598</v>
      </c>
      <c r="H20108">
        <v>1</v>
      </c>
      <c r="I20108" t="s">
        <v>14</v>
      </c>
      <c r="J20108" t="s">
        <v>118</v>
      </c>
      <c r="K20108">
        <f>VLOOKUP(J20108,'Prix unitaires'!B:D,3,FALSE)</f>
        <v>0</v>
      </c>
      <c r="L20108" s="11">
        <f t="shared" si="314"/>
        <v>0</v>
      </c>
    </row>
    <row r="20109" spans="1:12" x14ac:dyDescent="0.25">
      <c r="A20109">
        <v>480</v>
      </c>
      <c r="B20109" t="s">
        <v>869</v>
      </c>
      <c r="C20109" t="s">
        <v>725</v>
      </c>
      <c r="D20109">
        <v>-1</v>
      </c>
      <c r="E20109" t="s">
        <v>12</v>
      </c>
      <c r="F20109" t="s">
        <v>13</v>
      </c>
      <c r="G20109" s="1">
        <v>16.600000381469702</v>
      </c>
      <c r="H20109">
        <v>50</v>
      </c>
      <c r="I20109" t="s">
        <v>14</v>
      </c>
      <c r="J20109" t="s">
        <v>152</v>
      </c>
      <c r="K20109">
        <f>VLOOKUP(J20109,'Prix unitaires'!B:D,3,FALSE)</f>
        <v>0</v>
      </c>
      <c r="L20109" s="11">
        <f t="shared" si="314"/>
        <v>0</v>
      </c>
    </row>
    <row r="20110" spans="1:12" x14ac:dyDescent="0.25">
      <c r="A20110">
        <v>480</v>
      </c>
      <c r="B20110" t="s">
        <v>869</v>
      </c>
      <c r="C20110" t="s">
        <v>725</v>
      </c>
      <c r="D20110">
        <v>-1</v>
      </c>
      <c r="E20110" t="s">
        <v>40</v>
      </c>
      <c r="F20110" t="s">
        <v>13</v>
      </c>
      <c r="G20110" s="1">
        <v>16.600000381469702</v>
      </c>
      <c r="H20110">
        <v>1</v>
      </c>
      <c r="I20110" t="s">
        <v>14</v>
      </c>
      <c r="J20110" t="s">
        <v>118</v>
      </c>
      <c r="K20110">
        <f>VLOOKUP(J20110,'Prix unitaires'!B:D,3,FALSE)</f>
        <v>0</v>
      </c>
      <c r="L20110" s="11">
        <f t="shared" si="314"/>
        <v>0</v>
      </c>
    </row>
    <row r="20111" spans="1:12" x14ac:dyDescent="0.25">
      <c r="A20111">
        <v>480</v>
      </c>
      <c r="B20111" t="s">
        <v>869</v>
      </c>
      <c r="C20111">
        <v>30</v>
      </c>
      <c r="D20111" t="s">
        <v>11</v>
      </c>
      <c r="E20111" t="s">
        <v>19</v>
      </c>
      <c r="F20111" t="s">
        <v>13</v>
      </c>
      <c r="G20111" s="1">
        <v>34.240001678466797</v>
      </c>
      <c r="H20111">
        <v>12</v>
      </c>
      <c r="I20111" t="s">
        <v>14</v>
      </c>
      <c r="J20111" t="s">
        <v>20</v>
      </c>
      <c r="K20111">
        <f>VLOOKUP(J20111,'Prix unitaires'!B:D,3,FALSE)</f>
        <v>0</v>
      </c>
      <c r="L20111" s="11">
        <f t="shared" si="314"/>
        <v>0</v>
      </c>
    </row>
    <row r="20112" spans="1:12" x14ac:dyDescent="0.25">
      <c r="A20112">
        <v>480</v>
      </c>
      <c r="B20112" t="s">
        <v>869</v>
      </c>
      <c r="C20112">
        <v>33</v>
      </c>
      <c r="D20112" t="s">
        <v>11</v>
      </c>
      <c r="E20112" t="s">
        <v>12</v>
      </c>
      <c r="F20112" t="s">
        <v>13</v>
      </c>
      <c r="G20112" s="1">
        <v>46.220001220703097</v>
      </c>
      <c r="H20112">
        <v>50</v>
      </c>
      <c r="I20112" t="s">
        <v>14</v>
      </c>
      <c r="J20112" t="s">
        <v>15</v>
      </c>
      <c r="K20112">
        <f>VLOOKUP(J20112,'Prix unitaires'!B:D,3,FALSE)</f>
        <v>0</v>
      </c>
      <c r="L20112" s="11">
        <f t="shared" si="314"/>
        <v>0</v>
      </c>
    </row>
    <row r="20113" spans="1:12" x14ac:dyDescent="0.25">
      <c r="A20113">
        <v>480</v>
      </c>
      <c r="B20113" t="s">
        <v>869</v>
      </c>
      <c r="C20113">
        <v>33</v>
      </c>
      <c r="D20113" t="s">
        <v>11</v>
      </c>
      <c r="E20113" t="s">
        <v>40</v>
      </c>
      <c r="F20113" t="s">
        <v>13</v>
      </c>
      <c r="G20113" s="1">
        <v>46.220001220703097</v>
      </c>
      <c r="H20113">
        <v>1</v>
      </c>
      <c r="I20113" t="s">
        <v>14</v>
      </c>
      <c r="J20113" t="s">
        <v>41</v>
      </c>
      <c r="K20113">
        <f>VLOOKUP(J20113,'Prix unitaires'!B:D,3,FALSE)</f>
        <v>0</v>
      </c>
      <c r="L20113" s="11">
        <f t="shared" si="314"/>
        <v>0</v>
      </c>
    </row>
    <row r="20114" spans="1:12" x14ac:dyDescent="0.25">
      <c r="A20114">
        <v>480</v>
      </c>
      <c r="B20114" t="s">
        <v>869</v>
      </c>
      <c r="C20114">
        <v>36</v>
      </c>
      <c r="D20114" t="s">
        <v>11</v>
      </c>
      <c r="E20114" t="s">
        <v>12</v>
      </c>
      <c r="F20114" t="s">
        <v>13</v>
      </c>
      <c r="G20114" s="1">
        <v>21.819999694824201</v>
      </c>
      <c r="H20114">
        <v>50</v>
      </c>
      <c r="I20114" t="s">
        <v>14</v>
      </c>
      <c r="J20114" t="s">
        <v>15</v>
      </c>
      <c r="K20114">
        <f>VLOOKUP(J20114,'Prix unitaires'!B:D,3,FALSE)</f>
        <v>0</v>
      </c>
      <c r="L20114" s="11">
        <f t="shared" si="314"/>
        <v>0</v>
      </c>
    </row>
    <row r="20115" spans="1:12" x14ac:dyDescent="0.25">
      <c r="A20115">
        <v>480</v>
      </c>
      <c r="B20115" t="s">
        <v>869</v>
      </c>
      <c r="C20115">
        <v>36</v>
      </c>
      <c r="D20115" t="s">
        <v>11</v>
      </c>
      <c r="E20115" t="s">
        <v>40</v>
      </c>
      <c r="F20115" t="s">
        <v>13</v>
      </c>
      <c r="G20115" s="1">
        <v>21.819999694824201</v>
      </c>
      <c r="H20115">
        <v>1</v>
      </c>
      <c r="I20115" t="s">
        <v>14</v>
      </c>
      <c r="J20115" t="s">
        <v>41</v>
      </c>
      <c r="K20115">
        <f>VLOOKUP(J20115,'Prix unitaires'!B:D,3,FALSE)</f>
        <v>0</v>
      </c>
      <c r="L20115" s="11">
        <f t="shared" si="314"/>
        <v>0</v>
      </c>
    </row>
    <row r="20116" spans="1:12" x14ac:dyDescent="0.25">
      <c r="A20116">
        <v>480</v>
      </c>
      <c r="B20116" t="s">
        <v>869</v>
      </c>
      <c r="C20116" t="s">
        <v>875</v>
      </c>
      <c r="D20116" t="s">
        <v>11</v>
      </c>
      <c r="E20116" t="s">
        <v>12</v>
      </c>
      <c r="F20116" t="s">
        <v>13</v>
      </c>
      <c r="G20116" s="1">
        <v>1.0900000333786</v>
      </c>
      <c r="H20116">
        <v>50</v>
      </c>
      <c r="I20116" t="s">
        <v>14</v>
      </c>
      <c r="J20116" t="s">
        <v>15</v>
      </c>
      <c r="K20116">
        <f>VLOOKUP(J20116,'Prix unitaires'!B:D,3,FALSE)</f>
        <v>0</v>
      </c>
      <c r="L20116" s="11">
        <f t="shared" si="314"/>
        <v>0</v>
      </c>
    </row>
    <row r="20117" spans="1:12" x14ac:dyDescent="0.25">
      <c r="A20117">
        <v>480</v>
      </c>
      <c r="B20117" t="s">
        <v>869</v>
      </c>
      <c r="C20117" t="s">
        <v>875</v>
      </c>
      <c r="D20117" t="s">
        <v>11</v>
      </c>
      <c r="E20117" t="s">
        <v>40</v>
      </c>
      <c r="F20117" t="s">
        <v>13</v>
      </c>
      <c r="G20117" s="1">
        <v>1.0900000333786</v>
      </c>
      <c r="H20117">
        <v>1</v>
      </c>
      <c r="I20117" t="s">
        <v>14</v>
      </c>
      <c r="J20117" t="s">
        <v>41</v>
      </c>
      <c r="K20117">
        <f>VLOOKUP(J20117,'Prix unitaires'!B:D,3,FALSE)</f>
        <v>0</v>
      </c>
      <c r="L20117" s="11">
        <f t="shared" si="314"/>
        <v>0</v>
      </c>
    </row>
    <row r="20118" spans="1:12" x14ac:dyDescent="0.25">
      <c r="A20118">
        <v>480</v>
      </c>
      <c r="B20118" t="s">
        <v>869</v>
      </c>
      <c r="C20118">
        <v>37</v>
      </c>
      <c r="D20118" t="s">
        <v>11</v>
      </c>
      <c r="E20118" t="s">
        <v>12</v>
      </c>
      <c r="F20118" t="s">
        <v>13</v>
      </c>
      <c r="G20118" s="1">
        <v>25.620000839233398</v>
      </c>
      <c r="H20118">
        <v>50</v>
      </c>
      <c r="I20118" t="s">
        <v>14</v>
      </c>
      <c r="J20118" t="s">
        <v>15</v>
      </c>
      <c r="K20118">
        <f>VLOOKUP(J20118,'Prix unitaires'!B:D,3,FALSE)</f>
        <v>0</v>
      </c>
      <c r="L20118" s="11">
        <f t="shared" si="314"/>
        <v>0</v>
      </c>
    </row>
    <row r="20119" spans="1:12" x14ac:dyDescent="0.25">
      <c r="A20119">
        <v>480</v>
      </c>
      <c r="B20119" t="s">
        <v>869</v>
      </c>
      <c r="C20119">
        <v>37</v>
      </c>
      <c r="D20119" t="s">
        <v>11</v>
      </c>
      <c r="E20119" t="s">
        <v>40</v>
      </c>
      <c r="F20119" t="s">
        <v>13</v>
      </c>
      <c r="G20119" s="1">
        <v>25.620000839233398</v>
      </c>
      <c r="H20119">
        <v>1</v>
      </c>
      <c r="I20119" t="s">
        <v>14</v>
      </c>
      <c r="J20119" t="s">
        <v>41</v>
      </c>
      <c r="K20119">
        <f>VLOOKUP(J20119,'Prix unitaires'!B:D,3,FALSE)</f>
        <v>0</v>
      </c>
      <c r="L20119" s="11">
        <f t="shared" si="314"/>
        <v>0</v>
      </c>
    </row>
    <row r="20120" spans="1:12" x14ac:dyDescent="0.25">
      <c r="A20120">
        <v>480</v>
      </c>
      <c r="B20120" t="s">
        <v>869</v>
      </c>
      <c r="C20120">
        <v>38</v>
      </c>
      <c r="D20120" t="s">
        <v>11</v>
      </c>
      <c r="E20120" t="s">
        <v>17</v>
      </c>
      <c r="F20120" t="s">
        <v>13</v>
      </c>
      <c r="G20120" s="1">
        <v>3.21000003814697</v>
      </c>
      <c r="H20120">
        <v>50</v>
      </c>
      <c r="I20120" t="s">
        <v>14</v>
      </c>
      <c r="J20120" t="s">
        <v>18</v>
      </c>
      <c r="K20120">
        <f>VLOOKUP(J20120,'Prix unitaires'!B:D,3,FALSE)</f>
        <v>0</v>
      </c>
      <c r="L20120" s="11">
        <f t="shared" si="314"/>
        <v>0</v>
      </c>
    </row>
    <row r="20121" spans="1:12" x14ac:dyDescent="0.25">
      <c r="A20121">
        <v>480</v>
      </c>
      <c r="B20121" t="s">
        <v>869</v>
      </c>
      <c r="C20121">
        <v>38</v>
      </c>
      <c r="D20121" t="s">
        <v>11</v>
      </c>
      <c r="E20121" t="s">
        <v>40</v>
      </c>
      <c r="F20121" t="s">
        <v>13</v>
      </c>
      <c r="G20121" s="1">
        <v>3.21000003814697</v>
      </c>
      <c r="H20121">
        <v>1</v>
      </c>
      <c r="I20121" t="s">
        <v>14</v>
      </c>
      <c r="J20121" t="s">
        <v>41</v>
      </c>
      <c r="K20121">
        <f>VLOOKUP(J20121,'Prix unitaires'!B:D,3,FALSE)</f>
        <v>0</v>
      </c>
      <c r="L20121" s="11">
        <f t="shared" si="314"/>
        <v>0</v>
      </c>
    </row>
    <row r="20122" spans="1:12" x14ac:dyDescent="0.25">
      <c r="A20122">
        <v>480</v>
      </c>
      <c r="B20122" t="s">
        <v>869</v>
      </c>
      <c r="C20122" t="s">
        <v>876</v>
      </c>
      <c r="D20122" t="s">
        <v>11</v>
      </c>
      <c r="E20122" t="s">
        <v>17</v>
      </c>
      <c r="F20122" t="s">
        <v>13</v>
      </c>
      <c r="G20122" s="1">
        <v>22.940000534057599</v>
      </c>
      <c r="H20122">
        <v>50</v>
      </c>
      <c r="I20122" t="s">
        <v>14</v>
      </c>
      <c r="J20122" t="s">
        <v>18</v>
      </c>
      <c r="K20122">
        <f>VLOOKUP(J20122,'Prix unitaires'!B:D,3,FALSE)</f>
        <v>0</v>
      </c>
      <c r="L20122" s="11">
        <f t="shared" si="314"/>
        <v>0</v>
      </c>
    </row>
    <row r="20123" spans="1:12" x14ac:dyDescent="0.25">
      <c r="A20123">
        <v>480</v>
      </c>
      <c r="B20123" t="s">
        <v>869</v>
      </c>
      <c r="C20123" t="s">
        <v>876</v>
      </c>
      <c r="D20123" t="s">
        <v>11</v>
      </c>
      <c r="E20123" t="s">
        <v>40</v>
      </c>
      <c r="F20123" t="s">
        <v>13</v>
      </c>
      <c r="G20123" s="1">
        <v>22.940000534057599</v>
      </c>
      <c r="H20123">
        <v>1</v>
      </c>
      <c r="I20123" t="s">
        <v>14</v>
      </c>
      <c r="J20123" t="s">
        <v>41</v>
      </c>
      <c r="K20123">
        <f>VLOOKUP(J20123,'Prix unitaires'!B:D,3,FALSE)</f>
        <v>0</v>
      </c>
      <c r="L20123" s="11">
        <f t="shared" si="314"/>
        <v>0</v>
      </c>
    </row>
    <row r="20124" spans="1:12" x14ac:dyDescent="0.25">
      <c r="A20124">
        <v>480</v>
      </c>
      <c r="B20124" t="s">
        <v>869</v>
      </c>
      <c r="C20124" t="s">
        <v>599</v>
      </c>
      <c r="D20124" t="s">
        <v>11</v>
      </c>
      <c r="E20124" t="s">
        <v>17</v>
      </c>
      <c r="F20124" t="s">
        <v>13</v>
      </c>
      <c r="G20124" s="1">
        <v>16.2700004577637</v>
      </c>
      <c r="H20124">
        <v>12</v>
      </c>
      <c r="I20124" t="s">
        <v>14</v>
      </c>
      <c r="J20124" t="s">
        <v>18</v>
      </c>
      <c r="K20124">
        <f>VLOOKUP(J20124,'Prix unitaires'!B:D,3,FALSE)</f>
        <v>0</v>
      </c>
      <c r="L20124" s="11">
        <f t="shared" si="314"/>
        <v>0</v>
      </c>
    </row>
    <row r="20125" spans="1:12" x14ac:dyDescent="0.25">
      <c r="A20125">
        <v>480</v>
      </c>
      <c r="B20125" t="s">
        <v>869</v>
      </c>
      <c r="C20125" t="s">
        <v>877</v>
      </c>
      <c r="D20125" t="s">
        <v>11</v>
      </c>
      <c r="E20125" t="s">
        <v>17</v>
      </c>
      <c r="F20125" t="s">
        <v>13</v>
      </c>
      <c r="G20125" s="1">
        <v>68.819999694824006</v>
      </c>
      <c r="H20125">
        <v>12</v>
      </c>
      <c r="I20125" t="s">
        <v>14</v>
      </c>
      <c r="J20125" t="s">
        <v>18</v>
      </c>
      <c r="K20125">
        <f>VLOOKUP(J20125,'Prix unitaires'!B:D,3,FALSE)</f>
        <v>0</v>
      </c>
      <c r="L20125" s="11">
        <f t="shared" si="314"/>
        <v>0</v>
      </c>
    </row>
    <row r="20126" spans="1:12" x14ac:dyDescent="0.25">
      <c r="A20126">
        <v>480</v>
      </c>
      <c r="B20126" t="s">
        <v>869</v>
      </c>
      <c r="C20126">
        <v>4</v>
      </c>
      <c r="D20126">
        <v>-1</v>
      </c>
      <c r="E20126" t="s">
        <v>12</v>
      </c>
      <c r="F20126" t="s">
        <v>13</v>
      </c>
      <c r="G20126" s="1">
        <v>51.840000152587898</v>
      </c>
      <c r="H20126">
        <v>50</v>
      </c>
      <c r="I20126" t="s">
        <v>14</v>
      </c>
      <c r="J20126" t="s">
        <v>152</v>
      </c>
      <c r="K20126">
        <f>VLOOKUP(J20126,'Prix unitaires'!B:D,3,FALSE)</f>
        <v>0</v>
      </c>
      <c r="L20126" s="11">
        <f t="shared" si="314"/>
        <v>0</v>
      </c>
    </row>
    <row r="20127" spans="1:12" x14ac:dyDescent="0.25">
      <c r="A20127">
        <v>480</v>
      </c>
      <c r="B20127" t="s">
        <v>869</v>
      </c>
      <c r="C20127">
        <v>4</v>
      </c>
      <c r="D20127">
        <v>-1</v>
      </c>
      <c r="E20127" t="s">
        <v>40</v>
      </c>
      <c r="F20127" t="s">
        <v>13</v>
      </c>
      <c r="G20127" s="1">
        <v>51.840000152587898</v>
      </c>
      <c r="H20127">
        <v>1</v>
      </c>
      <c r="I20127" t="s">
        <v>14</v>
      </c>
      <c r="J20127" t="s">
        <v>118</v>
      </c>
      <c r="K20127">
        <f>VLOOKUP(J20127,'Prix unitaires'!B:D,3,FALSE)</f>
        <v>0</v>
      </c>
      <c r="L20127" s="11">
        <f t="shared" si="314"/>
        <v>0</v>
      </c>
    </row>
    <row r="20128" spans="1:12" x14ac:dyDescent="0.25">
      <c r="A20128">
        <v>480</v>
      </c>
      <c r="B20128" t="s">
        <v>869</v>
      </c>
      <c r="C20128" t="s">
        <v>878</v>
      </c>
      <c r="D20128">
        <v>-1</v>
      </c>
      <c r="E20128" t="s">
        <v>17</v>
      </c>
      <c r="F20128" t="s">
        <v>13</v>
      </c>
      <c r="G20128" s="1">
        <v>51.830001831054702</v>
      </c>
      <c r="H20128">
        <v>150</v>
      </c>
      <c r="I20128" t="s">
        <v>14</v>
      </c>
      <c r="J20128" t="s">
        <v>140</v>
      </c>
      <c r="K20128">
        <f>VLOOKUP(J20128,'Prix unitaires'!B:D,3,FALSE)</f>
        <v>0</v>
      </c>
      <c r="L20128" s="11">
        <f t="shared" si="314"/>
        <v>0</v>
      </c>
    </row>
    <row r="20129" spans="1:12" x14ac:dyDescent="0.25">
      <c r="A20129">
        <v>480</v>
      </c>
      <c r="B20129" t="s">
        <v>869</v>
      </c>
      <c r="C20129" t="s">
        <v>878</v>
      </c>
      <c r="D20129">
        <v>-1</v>
      </c>
      <c r="E20129" t="s">
        <v>40</v>
      </c>
      <c r="F20129" t="s">
        <v>13</v>
      </c>
      <c r="G20129" s="1">
        <v>51.830001831054702</v>
      </c>
      <c r="H20129">
        <v>1</v>
      </c>
      <c r="I20129" t="s">
        <v>14</v>
      </c>
      <c r="J20129" t="s">
        <v>118</v>
      </c>
      <c r="K20129">
        <f>VLOOKUP(J20129,'Prix unitaires'!B:D,3,FALSE)</f>
        <v>0</v>
      </c>
      <c r="L20129" s="11">
        <f t="shared" si="314"/>
        <v>0</v>
      </c>
    </row>
    <row r="20130" spans="1:12" x14ac:dyDescent="0.25">
      <c r="A20130">
        <v>480</v>
      </c>
      <c r="B20130" t="s">
        <v>869</v>
      </c>
      <c r="C20130" t="s">
        <v>331</v>
      </c>
      <c r="D20130" t="s">
        <v>11</v>
      </c>
      <c r="E20130" t="s">
        <v>17</v>
      </c>
      <c r="F20130" t="s">
        <v>13</v>
      </c>
      <c r="G20130" s="1">
        <v>7.5599999427795401</v>
      </c>
      <c r="H20130">
        <v>12</v>
      </c>
      <c r="I20130" t="s">
        <v>14</v>
      </c>
      <c r="J20130" t="s">
        <v>18</v>
      </c>
      <c r="K20130">
        <f>VLOOKUP(J20130,'Prix unitaires'!B:D,3,FALSE)</f>
        <v>0</v>
      </c>
      <c r="L20130" s="11">
        <f t="shared" si="314"/>
        <v>0</v>
      </c>
    </row>
    <row r="20131" spans="1:12" x14ac:dyDescent="0.25">
      <c r="A20131">
        <v>480</v>
      </c>
      <c r="B20131" t="s">
        <v>869</v>
      </c>
      <c r="C20131" t="s">
        <v>264</v>
      </c>
      <c r="D20131" t="s">
        <v>11</v>
      </c>
      <c r="E20131" t="s">
        <v>17</v>
      </c>
      <c r="F20131" t="s">
        <v>13</v>
      </c>
      <c r="G20131" s="1">
        <v>2.5199999809265101</v>
      </c>
      <c r="H20131">
        <v>12</v>
      </c>
      <c r="I20131" t="s">
        <v>14</v>
      </c>
      <c r="J20131" t="s">
        <v>18</v>
      </c>
      <c r="K20131">
        <f>VLOOKUP(J20131,'Prix unitaires'!B:D,3,FALSE)</f>
        <v>0</v>
      </c>
      <c r="L20131" s="11">
        <f t="shared" si="314"/>
        <v>0</v>
      </c>
    </row>
    <row r="20132" spans="1:12" x14ac:dyDescent="0.25">
      <c r="A20132">
        <v>480</v>
      </c>
      <c r="B20132" t="s">
        <v>869</v>
      </c>
      <c r="C20132">
        <v>5</v>
      </c>
      <c r="D20132">
        <v>-1</v>
      </c>
      <c r="E20132" t="s">
        <v>12</v>
      </c>
      <c r="F20132" t="s">
        <v>13</v>
      </c>
      <c r="G20132" s="1">
        <v>28.920000076293899</v>
      </c>
      <c r="H20132">
        <v>50</v>
      </c>
      <c r="I20132" t="s">
        <v>14</v>
      </c>
      <c r="J20132" t="s">
        <v>152</v>
      </c>
      <c r="K20132">
        <f>VLOOKUP(J20132,'Prix unitaires'!B:D,3,FALSE)</f>
        <v>0</v>
      </c>
      <c r="L20132" s="11">
        <f t="shared" si="314"/>
        <v>0</v>
      </c>
    </row>
    <row r="20133" spans="1:12" x14ac:dyDescent="0.25">
      <c r="A20133">
        <v>480</v>
      </c>
      <c r="B20133" t="s">
        <v>869</v>
      </c>
      <c r="C20133">
        <v>5</v>
      </c>
      <c r="D20133">
        <v>-1</v>
      </c>
      <c r="E20133" t="s">
        <v>40</v>
      </c>
      <c r="F20133" t="s">
        <v>13</v>
      </c>
      <c r="G20133" s="1">
        <v>28.920000076293899</v>
      </c>
      <c r="H20133">
        <v>1</v>
      </c>
      <c r="I20133" t="s">
        <v>14</v>
      </c>
      <c r="J20133" t="s">
        <v>118</v>
      </c>
      <c r="K20133">
        <f>VLOOKUP(J20133,'Prix unitaires'!B:D,3,FALSE)</f>
        <v>0</v>
      </c>
      <c r="L20133" s="11">
        <f t="shared" si="314"/>
        <v>0</v>
      </c>
    </row>
    <row r="20134" spans="1:12" x14ac:dyDescent="0.25">
      <c r="A20134">
        <v>480</v>
      </c>
      <c r="B20134" t="s">
        <v>869</v>
      </c>
      <c r="C20134" t="s">
        <v>879</v>
      </c>
      <c r="D20134">
        <v>-1</v>
      </c>
      <c r="E20134" t="s">
        <v>12</v>
      </c>
      <c r="F20134" t="s">
        <v>13</v>
      </c>
      <c r="G20134" s="1">
        <v>97.050003051757997</v>
      </c>
      <c r="H20134">
        <v>100</v>
      </c>
      <c r="I20134" t="s">
        <v>14</v>
      </c>
      <c r="J20134" t="s">
        <v>152</v>
      </c>
      <c r="K20134">
        <f>VLOOKUP(J20134,'Prix unitaires'!B:D,3,FALSE)</f>
        <v>0</v>
      </c>
      <c r="L20134" s="11">
        <f t="shared" si="314"/>
        <v>0</v>
      </c>
    </row>
    <row r="20135" spans="1:12" x14ac:dyDescent="0.25">
      <c r="A20135">
        <v>480</v>
      </c>
      <c r="B20135" t="s">
        <v>869</v>
      </c>
      <c r="C20135" t="s">
        <v>879</v>
      </c>
      <c r="D20135">
        <v>-1</v>
      </c>
      <c r="E20135" t="s">
        <v>40</v>
      </c>
      <c r="F20135" t="s">
        <v>13</v>
      </c>
      <c r="G20135" s="1">
        <v>97.050003051757997</v>
      </c>
      <c r="H20135">
        <v>1</v>
      </c>
      <c r="I20135" t="s">
        <v>14</v>
      </c>
      <c r="J20135" t="s">
        <v>118</v>
      </c>
      <c r="K20135">
        <f>VLOOKUP(J20135,'Prix unitaires'!B:D,3,FALSE)</f>
        <v>0</v>
      </c>
      <c r="L20135" s="11">
        <f t="shared" si="314"/>
        <v>0</v>
      </c>
    </row>
    <row r="20136" spans="1:12" x14ac:dyDescent="0.25">
      <c r="A20136">
        <v>480</v>
      </c>
      <c r="B20136" t="s">
        <v>869</v>
      </c>
      <c r="C20136">
        <v>6</v>
      </c>
      <c r="D20136">
        <v>-1</v>
      </c>
      <c r="E20136" t="s">
        <v>17</v>
      </c>
      <c r="F20136" t="s">
        <v>13</v>
      </c>
      <c r="G20136" s="1">
        <v>18.370000839233398</v>
      </c>
      <c r="H20136">
        <v>50</v>
      </c>
      <c r="I20136" t="s">
        <v>14</v>
      </c>
      <c r="J20136" t="s">
        <v>140</v>
      </c>
      <c r="K20136">
        <f>VLOOKUP(J20136,'Prix unitaires'!B:D,3,FALSE)</f>
        <v>0</v>
      </c>
      <c r="L20136" s="11">
        <f t="shared" si="314"/>
        <v>0</v>
      </c>
    </row>
    <row r="20137" spans="1:12" x14ac:dyDescent="0.25">
      <c r="A20137">
        <v>480</v>
      </c>
      <c r="B20137" t="s">
        <v>869</v>
      </c>
      <c r="C20137">
        <v>6</v>
      </c>
      <c r="D20137">
        <v>-1</v>
      </c>
      <c r="E20137" t="s">
        <v>40</v>
      </c>
      <c r="F20137" t="s">
        <v>13</v>
      </c>
      <c r="G20137" s="1">
        <v>18.370000839233398</v>
      </c>
      <c r="H20137">
        <v>1</v>
      </c>
      <c r="I20137" t="s">
        <v>14</v>
      </c>
      <c r="J20137" t="s">
        <v>118</v>
      </c>
      <c r="K20137">
        <f>VLOOKUP(J20137,'Prix unitaires'!B:D,3,FALSE)</f>
        <v>0</v>
      </c>
      <c r="L20137" s="11">
        <f t="shared" si="314"/>
        <v>0</v>
      </c>
    </row>
    <row r="20138" spans="1:12" x14ac:dyDescent="0.25">
      <c r="A20138">
        <v>480</v>
      </c>
      <c r="B20138" t="s">
        <v>869</v>
      </c>
      <c r="C20138" t="s">
        <v>880</v>
      </c>
      <c r="D20138">
        <v>-1</v>
      </c>
      <c r="E20138" t="s">
        <v>12</v>
      </c>
      <c r="F20138" t="s">
        <v>13</v>
      </c>
      <c r="G20138" s="1">
        <v>59.360000610351598</v>
      </c>
      <c r="H20138">
        <v>100</v>
      </c>
      <c r="I20138" t="s">
        <v>14</v>
      </c>
      <c r="J20138" t="s">
        <v>152</v>
      </c>
      <c r="K20138">
        <f>VLOOKUP(J20138,'Prix unitaires'!B:D,3,FALSE)</f>
        <v>0</v>
      </c>
      <c r="L20138" s="11">
        <f t="shared" si="314"/>
        <v>0</v>
      </c>
    </row>
    <row r="20139" spans="1:12" x14ac:dyDescent="0.25">
      <c r="A20139">
        <v>480</v>
      </c>
      <c r="B20139" t="s">
        <v>869</v>
      </c>
      <c r="C20139" t="s">
        <v>880</v>
      </c>
      <c r="D20139">
        <v>-1</v>
      </c>
      <c r="E20139" t="s">
        <v>40</v>
      </c>
      <c r="F20139" t="s">
        <v>13</v>
      </c>
      <c r="G20139" s="1">
        <v>59.360000610351598</v>
      </c>
      <c r="H20139">
        <v>1</v>
      </c>
      <c r="I20139" t="s">
        <v>14</v>
      </c>
      <c r="J20139" t="s">
        <v>118</v>
      </c>
      <c r="K20139">
        <f>VLOOKUP(J20139,'Prix unitaires'!B:D,3,FALSE)</f>
        <v>0</v>
      </c>
      <c r="L20139" s="11">
        <f t="shared" si="314"/>
        <v>0</v>
      </c>
    </row>
    <row r="20140" spans="1:12" x14ac:dyDescent="0.25">
      <c r="A20140">
        <v>480</v>
      </c>
      <c r="B20140" t="s">
        <v>869</v>
      </c>
      <c r="C20140" t="s">
        <v>126</v>
      </c>
      <c r="D20140">
        <v>-1</v>
      </c>
      <c r="E20140" t="s">
        <v>12</v>
      </c>
      <c r="F20140" t="s">
        <v>13</v>
      </c>
      <c r="G20140" s="1">
        <v>1.20000004768372</v>
      </c>
      <c r="H20140">
        <v>100</v>
      </c>
      <c r="I20140" t="s">
        <v>14</v>
      </c>
      <c r="J20140" t="s">
        <v>152</v>
      </c>
      <c r="K20140">
        <f>VLOOKUP(J20140,'Prix unitaires'!B:D,3,FALSE)</f>
        <v>0</v>
      </c>
      <c r="L20140" s="11">
        <f t="shared" si="314"/>
        <v>0</v>
      </c>
    </row>
    <row r="20141" spans="1:12" x14ac:dyDescent="0.25">
      <c r="A20141">
        <v>480</v>
      </c>
      <c r="B20141" t="s">
        <v>869</v>
      </c>
      <c r="C20141" t="s">
        <v>126</v>
      </c>
      <c r="D20141">
        <v>-1</v>
      </c>
      <c r="E20141" t="s">
        <v>40</v>
      </c>
      <c r="F20141" t="s">
        <v>13</v>
      </c>
      <c r="G20141" s="1">
        <v>1.20000004768372</v>
      </c>
      <c r="H20141">
        <v>1</v>
      </c>
      <c r="I20141" t="s">
        <v>14</v>
      </c>
      <c r="J20141" t="s">
        <v>118</v>
      </c>
      <c r="K20141">
        <f>VLOOKUP(J20141,'Prix unitaires'!B:D,3,FALSE)</f>
        <v>0</v>
      </c>
      <c r="L20141" s="11">
        <f t="shared" si="314"/>
        <v>0</v>
      </c>
    </row>
    <row r="20142" spans="1:12" x14ac:dyDescent="0.25">
      <c r="A20142">
        <v>480</v>
      </c>
      <c r="B20142" t="s">
        <v>869</v>
      </c>
      <c r="C20142" t="s">
        <v>296</v>
      </c>
      <c r="D20142">
        <v>-1</v>
      </c>
      <c r="E20142" t="s">
        <v>12</v>
      </c>
      <c r="F20142" t="s">
        <v>13</v>
      </c>
      <c r="G20142" s="1">
        <v>2.2699999809265101</v>
      </c>
      <c r="H20142">
        <v>100</v>
      </c>
      <c r="I20142" t="s">
        <v>14</v>
      </c>
      <c r="J20142" t="s">
        <v>152</v>
      </c>
      <c r="K20142">
        <f>VLOOKUP(J20142,'Prix unitaires'!B:D,3,FALSE)</f>
        <v>0</v>
      </c>
      <c r="L20142" s="11">
        <f t="shared" si="314"/>
        <v>0</v>
      </c>
    </row>
    <row r="20143" spans="1:12" x14ac:dyDescent="0.25">
      <c r="A20143">
        <v>480</v>
      </c>
      <c r="B20143" t="s">
        <v>869</v>
      </c>
      <c r="C20143" t="s">
        <v>296</v>
      </c>
      <c r="D20143">
        <v>-1</v>
      </c>
      <c r="E20143" t="s">
        <v>40</v>
      </c>
      <c r="F20143" t="s">
        <v>13</v>
      </c>
      <c r="G20143" s="1">
        <v>2.2699999809265101</v>
      </c>
      <c r="H20143">
        <v>1</v>
      </c>
      <c r="I20143" t="s">
        <v>14</v>
      </c>
      <c r="J20143" t="s">
        <v>118</v>
      </c>
      <c r="K20143">
        <f>VLOOKUP(J20143,'Prix unitaires'!B:D,3,FALSE)</f>
        <v>0</v>
      </c>
      <c r="L20143" s="11">
        <f t="shared" si="314"/>
        <v>0</v>
      </c>
    </row>
    <row r="20144" spans="1:12" x14ac:dyDescent="0.25">
      <c r="A20144">
        <v>480</v>
      </c>
      <c r="B20144" t="s">
        <v>869</v>
      </c>
      <c r="C20144">
        <v>7</v>
      </c>
      <c r="D20144" t="s">
        <v>11</v>
      </c>
      <c r="E20144" t="s">
        <v>12</v>
      </c>
      <c r="F20144" t="s">
        <v>13</v>
      </c>
      <c r="G20144" s="1">
        <v>72.459999084472997</v>
      </c>
      <c r="H20144">
        <v>12</v>
      </c>
      <c r="I20144" t="s">
        <v>14</v>
      </c>
      <c r="J20144" t="s">
        <v>15</v>
      </c>
      <c r="K20144">
        <f>VLOOKUP(J20144,'Prix unitaires'!B:D,3,FALSE)</f>
        <v>0</v>
      </c>
      <c r="L20144" s="11">
        <f t="shared" si="314"/>
        <v>0</v>
      </c>
    </row>
    <row r="20145" spans="1:12" x14ac:dyDescent="0.25">
      <c r="A20145">
        <v>480</v>
      </c>
      <c r="B20145" t="s">
        <v>869</v>
      </c>
      <c r="C20145" t="s">
        <v>881</v>
      </c>
      <c r="D20145">
        <v>-1</v>
      </c>
      <c r="E20145" t="s">
        <v>12</v>
      </c>
      <c r="F20145" t="s">
        <v>13</v>
      </c>
      <c r="G20145" s="1">
        <v>4.6399998664856001</v>
      </c>
      <c r="H20145">
        <v>12</v>
      </c>
      <c r="I20145" t="s">
        <v>14</v>
      </c>
      <c r="J20145" t="s">
        <v>152</v>
      </c>
      <c r="K20145">
        <f>VLOOKUP(J20145,'Prix unitaires'!B:D,3,FALSE)</f>
        <v>0</v>
      </c>
      <c r="L20145" s="11">
        <f t="shared" si="314"/>
        <v>0</v>
      </c>
    </row>
    <row r="20146" spans="1:12" x14ac:dyDescent="0.25">
      <c r="A20146">
        <v>480</v>
      </c>
      <c r="B20146" t="s">
        <v>869</v>
      </c>
      <c r="C20146">
        <v>8</v>
      </c>
      <c r="D20146" t="s">
        <v>11</v>
      </c>
      <c r="E20146" t="s">
        <v>12</v>
      </c>
      <c r="F20146" t="s">
        <v>13</v>
      </c>
      <c r="G20146" s="1">
        <v>41.840000152587898</v>
      </c>
      <c r="H20146">
        <v>12</v>
      </c>
      <c r="I20146" t="s">
        <v>14</v>
      </c>
      <c r="J20146" t="s">
        <v>15</v>
      </c>
      <c r="K20146">
        <f>VLOOKUP(J20146,'Prix unitaires'!B:D,3,FALSE)</f>
        <v>0</v>
      </c>
      <c r="L20146" s="11">
        <f t="shared" si="314"/>
        <v>0</v>
      </c>
    </row>
    <row r="20147" spans="1:12" x14ac:dyDescent="0.25">
      <c r="A20147">
        <v>480</v>
      </c>
      <c r="B20147" t="s">
        <v>240</v>
      </c>
      <c r="C20147" t="s">
        <v>750</v>
      </c>
      <c r="D20147" t="s">
        <v>11</v>
      </c>
      <c r="E20147" t="s">
        <v>12</v>
      </c>
      <c r="F20147" t="s">
        <v>13</v>
      </c>
      <c r="G20147" s="1">
        <v>2.6900000572204599</v>
      </c>
      <c r="H20147">
        <v>12</v>
      </c>
      <c r="I20147" t="s">
        <v>14</v>
      </c>
      <c r="J20147" t="s">
        <v>15</v>
      </c>
      <c r="K20147">
        <f>VLOOKUP(J20147,'Prix unitaires'!B:D,3,FALSE)</f>
        <v>0</v>
      </c>
      <c r="L20147" s="11">
        <f t="shared" si="314"/>
        <v>0</v>
      </c>
    </row>
    <row r="20148" spans="1:12" x14ac:dyDescent="0.25">
      <c r="A20148">
        <v>480</v>
      </c>
      <c r="B20148" t="s">
        <v>869</v>
      </c>
      <c r="C20148" t="s">
        <v>515</v>
      </c>
      <c r="D20148">
        <v>-1</v>
      </c>
      <c r="E20148" t="s">
        <v>12</v>
      </c>
      <c r="F20148" t="s">
        <v>13</v>
      </c>
      <c r="G20148" s="1">
        <v>7.21000003814697</v>
      </c>
      <c r="H20148">
        <v>12</v>
      </c>
      <c r="I20148" t="s">
        <v>14</v>
      </c>
      <c r="J20148" t="s">
        <v>152</v>
      </c>
      <c r="K20148">
        <f>VLOOKUP(J20148,'Prix unitaires'!B:D,3,FALSE)</f>
        <v>0</v>
      </c>
      <c r="L20148" s="11">
        <f t="shared" si="314"/>
        <v>0</v>
      </c>
    </row>
    <row r="20149" spans="1:12" x14ac:dyDescent="0.25">
      <c r="A20149">
        <v>480</v>
      </c>
      <c r="B20149" t="s">
        <v>869</v>
      </c>
      <c r="C20149">
        <v>9</v>
      </c>
      <c r="D20149" t="s">
        <v>11</v>
      </c>
      <c r="E20149" t="s">
        <v>17</v>
      </c>
      <c r="F20149" t="s">
        <v>13</v>
      </c>
      <c r="G20149" s="1">
        <v>49.4799995422363</v>
      </c>
      <c r="H20149">
        <v>12</v>
      </c>
      <c r="I20149" t="s">
        <v>14</v>
      </c>
      <c r="J20149" t="s">
        <v>18</v>
      </c>
      <c r="K20149">
        <f>VLOOKUP(J20149,'Prix unitaires'!B:D,3,FALSE)</f>
        <v>0</v>
      </c>
      <c r="L20149" s="11">
        <f t="shared" si="314"/>
        <v>0</v>
      </c>
    </row>
    <row r="20150" spans="1:12" x14ac:dyDescent="0.25">
      <c r="A20150">
        <v>480</v>
      </c>
      <c r="B20150" t="s">
        <v>869</v>
      </c>
      <c r="C20150" t="s">
        <v>265</v>
      </c>
      <c r="D20150" t="s">
        <v>11</v>
      </c>
      <c r="E20150" t="s">
        <v>17</v>
      </c>
      <c r="F20150" t="s">
        <v>13</v>
      </c>
      <c r="G20150" s="1">
        <v>7.8800001144409197</v>
      </c>
      <c r="H20150">
        <v>12</v>
      </c>
      <c r="I20150" t="s">
        <v>14</v>
      </c>
      <c r="J20150" t="s">
        <v>18</v>
      </c>
      <c r="K20150">
        <f>VLOOKUP(J20150,'Prix unitaires'!B:D,3,FALSE)</f>
        <v>0</v>
      </c>
      <c r="L20150" s="11">
        <f t="shared" si="314"/>
        <v>0</v>
      </c>
    </row>
    <row r="20151" spans="1:12" x14ac:dyDescent="0.25">
      <c r="A20151">
        <v>480</v>
      </c>
      <c r="B20151" t="s">
        <v>869</v>
      </c>
      <c r="C20151">
        <v>16</v>
      </c>
      <c r="D20151">
        <v>-1</v>
      </c>
      <c r="E20151" t="s">
        <v>12</v>
      </c>
      <c r="F20151" t="s">
        <v>13</v>
      </c>
      <c r="G20151" s="1">
        <v>43.080001831054702</v>
      </c>
      <c r="H20151">
        <v>50</v>
      </c>
      <c r="I20151" t="s">
        <v>14</v>
      </c>
      <c r="J20151" t="s">
        <v>152</v>
      </c>
      <c r="K20151">
        <f>VLOOKUP(J20151,'Prix unitaires'!B:D,3,FALSE)</f>
        <v>0</v>
      </c>
      <c r="L20151" s="11">
        <f t="shared" si="314"/>
        <v>0</v>
      </c>
    </row>
    <row r="20152" spans="1:12" x14ac:dyDescent="0.25">
      <c r="A20152">
        <v>480</v>
      </c>
      <c r="B20152" t="s">
        <v>869</v>
      </c>
      <c r="C20152">
        <v>16</v>
      </c>
      <c r="D20152">
        <v>-1</v>
      </c>
      <c r="E20152" t="s">
        <v>40</v>
      </c>
      <c r="F20152" t="s">
        <v>13</v>
      </c>
      <c r="G20152" s="1">
        <v>43.080001831054702</v>
      </c>
      <c r="H20152">
        <v>1</v>
      </c>
      <c r="I20152" t="s">
        <v>14</v>
      </c>
      <c r="J20152" t="s">
        <v>118</v>
      </c>
      <c r="K20152">
        <f>VLOOKUP(J20152,'Prix unitaires'!B:D,3,FALSE)</f>
        <v>0</v>
      </c>
      <c r="L20152" s="11">
        <f t="shared" si="314"/>
        <v>0</v>
      </c>
    </row>
    <row r="20153" spans="1:12" x14ac:dyDescent="0.25">
      <c r="A20153">
        <v>480</v>
      </c>
      <c r="B20153" t="s">
        <v>869</v>
      </c>
      <c r="C20153" t="s">
        <v>120</v>
      </c>
      <c r="D20153">
        <v>-1</v>
      </c>
      <c r="E20153" t="s">
        <v>12</v>
      </c>
      <c r="F20153" t="s">
        <v>13</v>
      </c>
      <c r="G20153" s="1">
        <v>6.7300000190734899</v>
      </c>
      <c r="H20153">
        <v>100</v>
      </c>
      <c r="I20153" t="s">
        <v>14</v>
      </c>
      <c r="J20153" t="s">
        <v>152</v>
      </c>
      <c r="K20153">
        <f>VLOOKUP(J20153,'Prix unitaires'!B:D,3,FALSE)</f>
        <v>0</v>
      </c>
      <c r="L20153" s="11">
        <f t="shared" si="314"/>
        <v>0</v>
      </c>
    </row>
    <row r="20154" spans="1:12" x14ac:dyDescent="0.25">
      <c r="A20154">
        <v>480</v>
      </c>
      <c r="B20154" t="s">
        <v>869</v>
      </c>
      <c r="C20154" t="s">
        <v>120</v>
      </c>
      <c r="D20154">
        <v>-1</v>
      </c>
      <c r="E20154" t="s">
        <v>40</v>
      </c>
      <c r="F20154" t="s">
        <v>13</v>
      </c>
      <c r="G20154" s="1">
        <v>6.7300000190734899</v>
      </c>
      <c r="H20154">
        <v>1</v>
      </c>
      <c r="I20154" t="s">
        <v>14</v>
      </c>
      <c r="J20154" t="s">
        <v>118</v>
      </c>
      <c r="K20154">
        <f>VLOOKUP(J20154,'Prix unitaires'!B:D,3,FALSE)</f>
        <v>0</v>
      </c>
      <c r="L20154" s="11">
        <f t="shared" si="314"/>
        <v>0</v>
      </c>
    </row>
    <row r="20155" spans="1:12" x14ac:dyDescent="0.25">
      <c r="A20155">
        <v>480</v>
      </c>
      <c r="B20155" t="s">
        <v>869</v>
      </c>
      <c r="C20155" t="s">
        <v>121</v>
      </c>
      <c r="D20155" t="s">
        <v>11</v>
      </c>
      <c r="E20155" t="s">
        <v>17</v>
      </c>
      <c r="F20155" t="s">
        <v>13</v>
      </c>
      <c r="G20155" s="1">
        <v>16</v>
      </c>
      <c r="H20155">
        <v>12</v>
      </c>
      <c r="I20155" t="s">
        <v>14</v>
      </c>
      <c r="J20155" t="s">
        <v>18</v>
      </c>
      <c r="K20155">
        <f>VLOOKUP(J20155,'Prix unitaires'!B:D,3,FALSE)</f>
        <v>0</v>
      </c>
      <c r="L20155" s="11">
        <f t="shared" si="314"/>
        <v>0</v>
      </c>
    </row>
    <row r="20156" spans="1:12" x14ac:dyDescent="0.25">
      <c r="A20156">
        <v>480</v>
      </c>
      <c r="B20156" t="s">
        <v>869</v>
      </c>
      <c r="C20156" t="s">
        <v>250</v>
      </c>
      <c r="D20156">
        <v>-1</v>
      </c>
      <c r="E20156" t="s">
        <v>17</v>
      </c>
      <c r="F20156" t="s">
        <v>13</v>
      </c>
      <c r="G20156" s="1">
        <v>50.849998474121101</v>
      </c>
      <c r="H20156">
        <v>50</v>
      </c>
      <c r="I20156" t="s">
        <v>14</v>
      </c>
      <c r="J20156" t="s">
        <v>140</v>
      </c>
      <c r="K20156">
        <f>VLOOKUP(J20156,'Prix unitaires'!B:D,3,FALSE)</f>
        <v>0</v>
      </c>
      <c r="L20156" s="11">
        <f t="shared" si="314"/>
        <v>0</v>
      </c>
    </row>
    <row r="20157" spans="1:12" x14ac:dyDescent="0.25">
      <c r="A20157">
        <v>480</v>
      </c>
      <c r="B20157" t="s">
        <v>869</v>
      </c>
      <c r="C20157" t="s">
        <v>250</v>
      </c>
      <c r="D20157">
        <v>-1</v>
      </c>
      <c r="E20157" t="s">
        <v>40</v>
      </c>
      <c r="F20157" t="s">
        <v>13</v>
      </c>
      <c r="G20157" s="1">
        <v>50.849998474121101</v>
      </c>
      <c r="H20157">
        <v>1</v>
      </c>
      <c r="I20157" t="s">
        <v>14</v>
      </c>
      <c r="J20157" t="s">
        <v>118</v>
      </c>
      <c r="K20157">
        <f>VLOOKUP(J20157,'Prix unitaires'!B:D,3,FALSE)</f>
        <v>0</v>
      </c>
      <c r="L20157" s="11">
        <f t="shared" si="314"/>
        <v>0</v>
      </c>
    </row>
    <row r="20158" spans="1:12" x14ac:dyDescent="0.25">
      <c r="A20158">
        <v>480</v>
      </c>
      <c r="B20158" t="s">
        <v>869</v>
      </c>
      <c r="C20158" t="s">
        <v>517</v>
      </c>
      <c r="D20158">
        <v>-1</v>
      </c>
      <c r="E20158" t="s">
        <v>12</v>
      </c>
      <c r="F20158" t="s">
        <v>13</v>
      </c>
      <c r="G20158" s="1">
        <v>52.689998626708999</v>
      </c>
      <c r="H20158">
        <v>50</v>
      </c>
      <c r="I20158" t="s">
        <v>14</v>
      </c>
      <c r="J20158" t="s">
        <v>152</v>
      </c>
      <c r="K20158">
        <f>VLOOKUP(J20158,'Prix unitaires'!B:D,3,FALSE)</f>
        <v>0</v>
      </c>
      <c r="L20158" s="11">
        <f t="shared" si="314"/>
        <v>0</v>
      </c>
    </row>
    <row r="20159" spans="1:12" x14ac:dyDescent="0.25">
      <c r="A20159">
        <v>480</v>
      </c>
      <c r="B20159" t="s">
        <v>869</v>
      </c>
      <c r="C20159" t="s">
        <v>517</v>
      </c>
      <c r="D20159">
        <v>-1</v>
      </c>
      <c r="E20159" t="s">
        <v>40</v>
      </c>
      <c r="F20159" t="s">
        <v>13</v>
      </c>
      <c r="G20159" s="1">
        <v>52.689998626708999</v>
      </c>
      <c r="H20159">
        <v>1</v>
      </c>
      <c r="I20159" t="s">
        <v>14</v>
      </c>
      <c r="J20159" t="s">
        <v>118</v>
      </c>
      <c r="K20159">
        <f>VLOOKUP(J20159,'Prix unitaires'!B:D,3,FALSE)</f>
        <v>0</v>
      </c>
      <c r="L20159" s="11">
        <f t="shared" si="314"/>
        <v>0</v>
      </c>
    </row>
    <row r="20160" spans="1:12" x14ac:dyDescent="0.25">
      <c r="A20160">
        <v>480</v>
      </c>
      <c r="B20160" t="s">
        <v>869</v>
      </c>
      <c r="C20160" t="s">
        <v>592</v>
      </c>
      <c r="D20160">
        <v>-1</v>
      </c>
      <c r="E20160" t="s">
        <v>12</v>
      </c>
      <c r="F20160" t="s">
        <v>13</v>
      </c>
      <c r="G20160" s="1">
        <v>49.439998626708999</v>
      </c>
      <c r="H20160">
        <v>50</v>
      </c>
      <c r="I20160" t="s">
        <v>14</v>
      </c>
      <c r="J20160" t="s">
        <v>152</v>
      </c>
      <c r="K20160">
        <f>VLOOKUP(J20160,'Prix unitaires'!B:D,3,FALSE)</f>
        <v>0</v>
      </c>
      <c r="L20160" s="11">
        <f t="shared" si="314"/>
        <v>0</v>
      </c>
    </row>
    <row r="20161" spans="1:12" x14ac:dyDescent="0.25">
      <c r="A20161">
        <v>480</v>
      </c>
      <c r="B20161" t="s">
        <v>869</v>
      </c>
      <c r="C20161" t="s">
        <v>592</v>
      </c>
      <c r="D20161">
        <v>-1</v>
      </c>
      <c r="E20161" t="s">
        <v>40</v>
      </c>
      <c r="F20161" t="s">
        <v>13</v>
      </c>
      <c r="G20161" s="1">
        <v>49.439998626708999</v>
      </c>
      <c r="H20161">
        <v>1</v>
      </c>
      <c r="I20161" t="s">
        <v>14</v>
      </c>
      <c r="J20161" t="s">
        <v>118</v>
      </c>
      <c r="K20161">
        <f>VLOOKUP(J20161,'Prix unitaires'!B:D,3,FALSE)</f>
        <v>0</v>
      </c>
      <c r="L20161" s="11">
        <f t="shared" si="314"/>
        <v>0</v>
      </c>
    </row>
    <row r="20162" spans="1:12" x14ac:dyDescent="0.25">
      <c r="A20162">
        <v>480</v>
      </c>
      <c r="B20162" t="s">
        <v>869</v>
      </c>
      <c r="C20162" t="s">
        <v>44</v>
      </c>
      <c r="D20162" t="s">
        <v>11</v>
      </c>
      <c r="E20162" t="s">
        <v>17</v>
      </c>
      <c r="F20162" t="s">
        <v>13</v>
      </c>
      <c r="G20162" s="1">
        <v>18.299999237060501</v>
      </c>
      <c r="H20162">
        <v>50</v>
      </c>
      <c r="I20162" t="s">
        <v>14</v>
      </c>
      <c r="J20162" t="s">
        <v>18</v>
      </c>
      <c r="K20162">
        <f>VLOOKUP(J20162,'Prix unitaires'!B:D,3,FALSE)</f>
        <v>0</v>
      </c>
      <c r="L20162" s="11">
        <f t="shared" si="314"/>
        <v>0</v>
      </c>
    </row>
    <row r="20163" spans="1:12" x14ac:dyDescent="0.25">
      <c r="A20163">
        <v>480</v>
      </c>
      <c r="B20163" t="s">
        <v>869</v>
      </c>
      <c r="C20163" t="s">
        <v>44</v>
      </c>
      <c r="D20163" t="s">
        <v>11</v>
      </c>
      <c r="E20163" t="s">
        <v>40</v>
      </c>
      <c r="F20163" t="s">
        <v>13</v>
      </c>
      <c r="G20163" s="1">
        <v>18.299999237060501</v>
      </c>
      <c r="H20163">
        <v>1</v>
      </c>
      <c r="I20163" t="s">
        <v>14</v>
      </c>
      <c r="J20163" t="s">
        <v>41</v>
      </c>
      <c r="K20163">
        <f>VLOOKUP(J20163,'Prix unitaires'!B:D,3,FALSE)</f>
        <v>0</v>
      </c>
      <c r="L20163" s="11">
        <f t="shared" ref="L20163:L20226" si="315">(G20163*H20163)*K20163</f>
        <v>0</v>
      </c>
    </row>
    <row r="20164" spans="1:12" x14ac:dyDescent="0.25">
      <c r="A20164">
        <v>480</v>
      </c>
      <c r="B20164" t="s">
        <v>869</v>
      </c>
      <c r="C20164" t="s">
        <v>294</v>
      </c>
      <c r="D20164" t="s">
        <v>11</v>
      </c>
      <c r="E20164" t="s">
        <v>17</v>
      </c>
      <c r="F20164" t="s">
        <v>13</v>
      </c>
      <c r="G20164" s="1">
        <v>14.189999580383301</v>
      </c>
      <c r="H20164">
        <v>50</v>
      </c>
      <c r="I20164" t="s">
        <v>14</v>
      </c>
      <c r="J20164" t="s">
        <v>18</v>
      </c>
      <c r="K20164">
        <f>VLOOKUP(J20164,'Prix unitaires'!B:D,3,FALSE)</f>
        <v>0</v>
      </c>
      <c r="L20164" s="11">
        <f t="shared" si="315"/>
        <v>0</v>
      </c>
    </row>
    <row r="20165" spans="1:12" x14ac:dyDescent="0.25">
      <c r="A20165">
        <v>480</v>
      </c>
      <c r="B20165" t="s">
        <v>869</v>
      </c>
      <c r="C20165" t="s">
        <v>294</v>
      </c>
      <c r="D20165" t="s">
        <v>11</v>
      </c>
      <c r="E20165" t="s">
        <v>40</v>
      </c>
      <c r="F20165" t="s">
        <v>13</v>
      </c>
      <c r="G20165" s="1">
        <v>14.189999580383301</v>
      </c>
      <c r="H20165">
        <v>1</v>
      </c>
      <c r="I20165" t="s">
        <v>14</v>
      </c>
      <c r="J20165" t="s">
        <v>41</v>
      </c>
      <c r="K20165">
        <f>VLOOKUP(J20165,'Prix unitaires'!B:D,3,FALSE)</f>
        <v>0</v>
      </c>
      <c r="L20165" s="11">
        <f t="shared" si="315"/>
        <v>0</v>
      </c>
    </row>
    <row r="20166" spans="1:12" x14ac:dyDescent="0.25">
      <c r="A20166">
        <v>480</v>
      </c>
      <c r="B20166" t="s">
        <v>869</v>
      </c>
      <c r="C20166" t="s">
        <v>882</v>
      </c>
      <c r="D20166" t="s">
        <v>11</v>
      </c>
      <c r="E20166" t="s">
        <v>17</v>
      </c>
      <c r="F20166" t="s">
        <v>13</v>
      </c>
      <c r="G20166" s="1">
        <v>74.779998779297003</v>
      </c>
      <c r="H20166">
        <v>50</v>
      </c>
      <c r="I20166" t="s">
        <v>14</v>
      </c>
      <c r="J20166" t="s">
        <v>18</v>
      </c>
      <c r="K20166">
        <f>VLOOKUP(J20166,'Prix unitaires'!B:D,3,FALSE)</f>
        <v>0</v>
      </c>
      <c r="L20166" s="11">
        <f t="shared" si="315"/>
        <v>0</v>
      </c>
    </row>
    <row r="20167" spans="1:12" x14ac:dyDescent="0.25">
      <c r="A20167">
        <v>480</v>
      </c>
      <c r="B20167" t="s">
        <v>869</v>
      </c>
      <c r="C20167" t="s">
        <v>882</v>
      </c>
      <c r="D20167" t="s">
        <v>11</v>
      </c>
      <c r="E20167" t="s">
        <v>40</v>
      </c>
      <c r="F20167" t="s">
        <v>13</v>
      </c>
      <c r="G20167" s="1">
        <v>74.779998779297003</v>
      </c>
      <c r="H20167">
        <v>1</v>
      </c>
      <c r="I20167" t="s">
        <v>14</v>
      </c>
      <c r="J20167" t="s">
        <v>41</v>
      </c>
      <c r="K20167">
        <f>VLOOKUP(J20167,'Prix unitaires'!B:D,3,FALSE)</f>
        <v>0</v>
      </c>
      <c r="L20167" s="11">
        <f t="shared" si="315"/>
        <v>0</v>
      </c>
    </row>
    <row r="20168" spans="1:12" x14ac:dyDescent="0.25">
      <c r="A20168">
        <v>480</v>
      </c>
      <c r="B20168" t="s">
        <v>869</v>
      </c>
      <c r="C20168" t="s">
        <v>297</v>
      </c>
      <c r="D20168" t="s">
        <v>11</v>
      </c>
      <c r="E20168" t="s">
        <v>17</v>
      </c>
      <c r="F20168" t="s">
        <v>13</v>
      </c>
      <c r="G20168" s="1">
        <v>3.6900000572204599</v>
      </c>
      <c r="H20168">
        <v>50</v>
      </c>
      <c r="I20168" t="s">
        <v>14</v>
      </c>
      <c r="J20168" t="s">
        <v>18</v>
      </c>
      <c r="K20168">
        <f>VLOOKUP(J20168,'Prix unitaires'!B:D,3,FALSE)</f>
        <v>0</v>
      </c>
      <c r="L20168" s="11">
        <f t="shared" si="315"/>
        <v>0</v>
      </c>
    </row>
    <row r="20169" spans="1:12" x14ac:dyDescent="0.25">
      <c r="A20169">
        <v>480</v>
      </c>
      <c r="B20169" t="s">
        <v>869</v>
      </c>
      <c r="C20169" t="s">
        <v>297</v>
      </c>
      <c r="D20169" t="s">
        <v>11</v>
      </c>
      <c r="E20169" t="s">
        <v>40</v>
      </c>
      <c r="F20169" t="s">
        <v>13</v>
      </c>
      <c r="G20169" s="1">
        <v>3.6900000572204599</v>
      </c>
      <c r="H20169">
        <v>1</v>
      </c>
      <c r="I20169" t="s">
        <v>14</v>
      </c>
      <c r="J20169" t="s">
        <v>41</v>
      </c>
      <c r="K20169">
        <f>VLOOKUP(J20169,'Prix unitaires'!B:D,3,FALSE)</f>
        <v>0</v>
      </c>
      <c r="L20169" s="11">
        <f t="shared" si="315"/>
        <v>0</v>
      </c>
    </row>
    <row r="20170" spans="1:12" x14ac:dyDescent="0.25">
      <c r="A20170">
        <v>480</v>
      </c>
      <c r="B20170" t="s">
        <v>869</v>
      </c>
      <c r="C20170" t="s">
        <v>723</v>
      </c>
      <c r="D20170" t="s">
        <v>11</v>
      </c>
      <c r="E20170" t="s">
        <v>17</v>
      </c>
      <c r="F20170" t="s">
        <v>13</v>
      </c>
      <c r="G20170" s="1">
        <v>79.040000915527003</v>
      </c>
      <c r="H20170">
        <v>12</v>
      </c>
      <c r="I20170" t="s">
        <v>14</v>
      </c>
      <c r="J20170" t="s">
        <v>18</v>
      </c>
      <c r="K20170">
        <f>VLOOKUP(J20170,'Prix unitaires'!B:D,3,FALSE)</f>
        <v>0</v>
      </c>
      <c r="L20170" s="11">
        <f t="shared" si="315"/>
        <v>0</v>
      </c>
    </row>
    <row r="20171" spans="1:12" x14ac:dyDescent="0.25">
      <c r="A20171">
        <v>480</v>
      </c>
      <c r="B20171" t="s">
        <v>869</v>
      </c>
      <c r="C20171" t="s">
        <v>251</v>
      </c>
      <c r="D20171" t="s">
        <v>11</v>
      </c>
      <c r="E20171" t="s">
        <v>17</v>
      </c>
      <c r="F20171" t="s">
        <v>13</v>
      </c>
      <c r="G20171" s="1">
        <v>8.7399997711181996</v>
      </c>
      <c r="H20171">
        <v>12</v>
      </c>
      <c r="I20171" t="s">
        <v>14</v>
      </c>
      <c r="J20171" t="s">
        <v>18</v>
      </c>
      <c r="K20171">
        <f>VLOOKUP(J20171,'Prix unitaires'!B:D,3,FALSE)</f>
        <v>0</v>
      </c>
      <c r="L20171" s="11">
        <f t="shared" si="315"/>
        <v>0</v>
      </c>
    </row>
    <row r="20172" spans="1:12" x14ac:dyDescent="0.25">
      <c r="A20172">
        <v>480</v>
      </c>
      <c r="B20172" t="s">
        <v>869</v>
      </c>
      <c r="C20172" t="s">
        <v>137</v>
      </c>
      <c r="D20172">
        <v>-1</v>
      </c>
      <c r="E20172" t="s">
        <v>17</v>
      </c>
      <c r="F20172" t="s">
        <v>13</v>
      </c>
      <c r="G20172" s="1">
        <v>201.02000427246099</v>
      </c>
      <c r="H20172">
        <v>50</v>
      </c>
      <c r="I20172" t="s">
        <v>14</v>
      </c>
      <c r="J20172" t="s">
        <v>140</v>
      </c>
      <c r="K20172">
        <f>VLOOKUP(J20172,'Prix unitaires'!B:D,3,FALSE)</f>
        <v>0</v>
      </c>
      <c r="L20172" s="11">
        <f t="shared" si="315"/>
        <v>0</v>
      </c>
    </row>
    <row r="20173" spans="1:12" x14ac:dyDescent="0.25">
      <c r="A20173">
        <v>480</v>
      </c>
      <c r="B20173" t="s">
        <v>869</v>
      </c>
      <c r="C20173" t="s">
        <v>137</v>
      </c>
      <c r="D20173">
        <v>-1</v>
      </c>
      <c r="E20173" t="s">
        <v>40</v>
      </c>
      <c r="F20173" t="s">
        <v>13</v>
      </c>
      <c r="G20173" s="1">
        <v>201.02000427246099</v>
      </c>
      <c r="H20173">
        <v>1</v>
      </c>
      <c r="I20173" t="s">
        <v>14</v>
      </c>
      <c r="J20173" t="s">
        <v>118</v>
      </c>
      <c r="K20173">
        <f>VLOOKUP(J20173,'Prix unitaires'!B:D,3,FALSE)</f>
        <v>0</v>
      </c>
      <c r="L20173" s="11">
        <f t="shared" si="315"/>
        <v>0</v>
      </c>
    </row>
    <row r="20174" spans="1:12" x14ac:dyDescent="0.25">
      <c r="A20174">
        <v>480</v>
      </c>
      <c r="B20174" t="s">
        <v>869</v>
      </c>
      <c r="C20174" t="s">
        <v>158</v>
      </c>
      <c r="D20174" t="s">
        <v>11</v>
      </c>
      <c r="E20174" t="s">
        <v>12</v>
      </c>
      <c r="F20174" t="s">
        <v>13</v>
      </c>
      <c r="G20174" s="1">
        <v>28.889999389648398</v>
      </c>
      <c r="H20174">
        <v>50</v>
      </c>
      <c r="I20174" t="s">
        <v>14</v>
      </c>
      <c r="J20174" t="s">
        <v>15</v>
      </c>
      <c r="K20174">
        <f>VLOOKUP(J20174,'Prix unitaires'!B:D,3,FALSE)</f>
        <v>0</v>
      </c>
      <c r="L20174" s="11">
        <f t="shared" si="315"/>
        <v>0</v>
      </c>
    </row>
    <row r="20175" spans="1:12" x14ac:dyDescent="0.25">
      <c r="A20175">
        <v>480</v>
      </c>
      <c r="B20175" t="s">
        <v>869</v>
      </c>
      <c r="C20175" t="s">
        <v>158</v>
      </c>
      <c r="D20175" t="s">
        <v>11</v>
      </c>
      <c r="E20175" t="s">
        <v>40</v>
      </c>
      <c r="F20175" t="s">
        <v>13</v>
      </c>
      <c r="G20175" s="1">
        <v>28.889999389648398</v>
      </c>
      <c r="H20175">
        <v>1</v>
      </c>
      <c r="I20175" t="s">
        <v>14</v>
      </c>
      <c r="J20175" t="s">
        <v>41</v>
      </c>
      <c r="K20175">
        <f>VLOOKUP(J20175,'Prix unitaires'!B:D,3,FALSE)</f>
        <v>0</v>
      </c>
      <c r="L20175" s="11">
        <f t="shared" si="315"/>
        <v>0</v>
      </c>
    </row>
    <row r="20176" spans="1:12" x14ac:dyDescent="0.25">
      <c r="A20176">
        <v>480</v>
      </c>
      <c r="B20176" t="s">
        <v>869</v>
      </c>
      <c r="C20176" t="s">
        <v>272</v>
      </c>
      <c r="D20176" t="s">
        <v>11</v>
      </c>
      <c r="E20176" t="s">
        <v>12</v>
      </c>
      <c r="F20176" t="s">
        <v>13</v>
      </c>
      <c r="G20176" s="1">
        <v>13.0900001525879</v>
      </c>
      <c r="H20176">
        <v>12</v>
      </c>
      <c r="I20176" t="s">
        <v>14</v>
      </c>
      <c r="J20176" t="s">
        <v>15</v>
      </c>
      <c r="K20176">
        <f>VLOOKUP(J20176,'Prix unitaires'!B:D,3,FALSE)</f>
        <v>0</v>
      </c>
      <c r="L20176" s="11">
        <f t="shared" si="315"/>
        <v>0</v>
      </c>
    </row>
    <row r="20177" spans="1:12" x14ac:dyDescent="0.25">
      <c r="A20177">
        <v>480</v>
      </c>
      <c r="B20177" t="s">
        <v>869</v>
      </c>
      <c r="C20177" t="s">
        <v>273</v>
      </c>
      <c r="D20177" t="s">
        <v>11</v>
      </c>
      <c r="E20177" t="s">
        <v>12</v>
      </c>
      <c r="F20177" t="s">
        <v>13</v>
      </c>
      <c r="G20177" s="1">
        <v>28.879999160766602</v>
      </c>
      <c r="H20177">
        <v>50</v>
      </c>
      <c r="I20177" t="s">
        <v>14</v>
      </c>
      <c r="J20177" t="s">
        <v>15</v>
      </c>
      <c r="K20177">
        <f>VLOOKUP(J20177,'Prix unitaires'!B:D,3,FALSE)</f>
        <v>0</v>
      </c>
      <c r="L20177" s="11">
        <f t="shared" si="315"/>
        <v>0</v>
      </c>
    </row>
    <row r="20178" spans="1:12" x14ac:dyDescent="0.25">
      <c r="A20178">
        <v>480</v>
      </c>
      <c r="B20178" t="s">
        <v>869</v>
      </c>
      <c r="C20178" t="s">
        <v>273</v>
      </c>
      <c r="D20178" t="s">
        <v>11</v>
      </c>
      <c r="E20178" t="s">
        <v>40</v>
      </c>
      <c r="F20178" t="s">
        <v>13</v>
      </c>
      <c r="G20178" s="1">
        <v>28.879999160766602</v>
      </c>
      <c r="H20178">
        <v>1</v>
      </c>
      <c r="I20178" t="s">
        <v>14</v>
      </c>
      <c r="J20178" t="s">
        <v>41</v>
      </c>
      <c r="K20178">
        <f>VLOOKUP(J20178,'Prix unitaires'!B:D,3,FALSE)</f>
        <v>0</v>
      </c>
      <c r="L20178" s="11">
        <f t="shared" si="315"/>
        <v>0</v>
      </c>
    </row>
    <row r="20179" spans="1:12" x14ac:dyDescent="0.25">
      <c r="A20179">
        <v>480</v>
      </c>
      <c r="B20179" t="s">
        <v>869</v>
      </c>
      <c r="C20179" t="s">
        <v>324</v>
      </c>
      <c r="D20179" t="s">
        <v>11</v>
      </c>
      <c r="E20179" t="s">
        <v>12</v>
      </c>
      <c r="F20179" t="s">
        <v>13</v>
      </c>
      <c r="G20179" s="1">
        <v>12.8400001525879</v>
      </c>
      <c r="H20179">
        <v>50</v>
      </c>
      <c r="I20179" t="s">
        <v>14</v>
      </c>
      <c r="J20179" t="s">
        <v>15</v>
      </c>
      <c r="K20179">
        <f>VLOOKUP(J20179,'Prix unitaires'!B:D,3,FALSE)</f>
        <v>0</v>
      </c>
      <c r="L20179" s="11">
        <f t="shared" si="315"/>
        <v>0</v>
      </c>
    </row>
    <row r="20180" spans="1:12" x14ac:dyDescent="0.25">
      <c r="A20180">
        <v>480</v>
      </c>
      <c r="B20180" t="s">
        <v>869</v>
      </c>
      <c r="C20180" t="s">
        <v>324</v>
      </c>
      <c r="D20180" t="s">
        <v>11</v>
      </c>
      <c r="E20180" t="s">
        <v>40</v>
      </c>
      <c r="F20180" t="s">
        <v>13</v>
      </c>
      <c r="G20180" s="1">
        <v>12.8400001525879</v>
      </c>
      <c r="H20180">
        <v>1</v>
      </c>
      <c r="I20180" t="s">
        <v>14</v>
      </c>
      <c r="J20180" t="s">
        <v>41</v>
      </c>
      <c r="K20180">
        <f>VLOOKUP(J20180,'Prix unitaires'!B:D,3,FALSE)</f>
        <v>0</v>
      </c>
      <c r="L20180" s="11">
        <f t="shared" si="315"/>
        <v>0</v>
      </c>
    </row>
    <row r="20181" spans="1:12" x14ac:dyDescent="0.25">
      <c r="A20181">
        <v>480</v>
      </c>
      <c r="B20181" t="s">
        <v>869</v>
      </c>
      <c r="C20181" t="s">
        <v>716</v>
      </c>
      <c r="D20181">
        <v>-1</v>
      </c>
      <c r="E20181" t="s">
        <v>12</v>
      </c>
      <c r="F20181" t="s">
        <v>13</v>
      </c>
      <c r="G20181" s="1">
        <v>55.700000762939503</v>
      </c>
      <c r="H20181">
        <v>50</v>
      </c>
      <c r="I20181" t="s">
        <v>14</v>
      </c>
      <c r="J20181" t="s">
        <v>152</v>
      </c>
      <c r="K20181">
        <f>VLOOKUP(J20181,'Prix unitaires'!B:D,3,FALSE)</f>
        <v>0</v>
      </c>
      <c r="L20181" s="11">
        <f t="shared" si="315"/>
        <v>0</v>
      </c>
    </row>
    <row r="20182" spans="1:12" x14ac:dyDescent="0.25">
      <c r="A20182">
        <v>480</v>
      </c>
      <c r="B20182" t="s">
        <v>869</v>
      </c>
      <c r="C20182" t="s">
        <v>716</v>
      </c>
      <c r="D20182">
        <v>-1</v>
      </c>
      <c r="E20182" t="s">
        <v>40</v>
      </c>
      <c r="F20182" t="s">
        <v>13</v>
      </c>
      <c r="G20182" s="1">
        <v>55.700000762939503</v>
      </c>
      <c r="H20182">
        <v>1</v>
      </c>
      <c r="I20182" t="s">
        <v>14</v>
      </c>
      <c r="J20182" t="s">
        <v>118</v>
      </c>
      <c r="K20182">
        <f>VLOOKUP(J20182,'Prix unitaires'!B:D,3,FALSE)</f>
        <v>0</v>
      </c>
      <c r="L20182" s="11">
        <f t="shared" si="315"/>
        <v>0</v>
      </c>
    </row>
    <row r="20183" spans="1:12" x14ac:dyDescent="0.25">
      <c r="A20183">
        <v>480</v>
      </c>
      <c r="B20183" t="s">
        <v>869</v>
      </c>
      <c r="C20183">
        <v>66</v>
      </c>
      <c r="D20183" t="s">
        <v>11</v>
      </c>
      <c r="E20183" t="s">
        <v>12</v>
      </c>
      <c r="F20183" t="s">
        <v>13</v>
      </c>
      <c r="G20183" s="1">
        <v>23.290000915527301</v>
      </c>
      <c r="H20183">
        <v>12</v>
      </c>
      <c r="I20183" t="s">
        <v>14</v>
      </c>
      <c r="J20183" t="s">
        <v>15</v>
      </c>
      <c r="K20183">
        <f>VLOOKUP(J20183,'Prix unitaires'!B:D,3,FALSE)</f>
        <v>0</v>
      </c>
      <c r="L20183" s="11">
        <f t="shared" si="315"/>
        <v>0</v>
      </c>
    </row>
    <row r="20184" spans="1:12" x14ac:dyDescent="0.25">
      <c r="A20184">
        <v>480</v>
      </c>
      <c r="B20184" t="s">
        <v>869</v>
      </c>
      <c r="C20184" t="s">
        <v>883</v>
      </c>
      <c r="D20184">
        <v>-1</v>
      </c>
      <c r="E20184" t="s">
        <v>17</v>
      </c>
      <c r="F20184" t="s">
        <v>13</v>
      </c>
      <c r="G20184" s="1">
        <v>8.6999998092650994</v>
      </c>
      <c r="H20184">
        <v>12</v>
      </c>
      <c r="I20184" t="s">
        <v>14</v>
      </c>
      <c r="J20184" t="s">
        <v>140</v>
      </c>
      <c r="K20184">
        <f>VLOOKUP(J20184,'Prix unitaires'!B:D,3,FALSE)</f>
        <v>0</v>
      </c>
      <c r="L20184" s="11">
        <f t="shared" si="315"/>
        <v>0</v>
      </c>
    </row>
    <row r="20185" spans="1:12" x14ac:dyDescent="0.25">
      <c r="A20185">
        <v>480</v>
      </c>
      <c r="B20185" t="s">
        <v>461</v>
      </c>
      <c r="C20185">
        <v>1</v>
      </c>
      <c r="D20185">
        <v>-1</v>
      </c>
      <c r="E20185" t="s">
        <v>17</v>
      </c>
      <c r="F20185" t="s">
        <v>13</v>
      </c>
      <c r="G20185" s="1">
        <v>36.299999237060497</v>
      </c>
      <c r="H20185">
        <v>150</v>
      </c>
      <c r="I20185" t="s">
        <v>14</v>
      </c>
      <c r="J20185" t="s">
        <v>140</v>
      </c>
      <c r="K20185">
        <f>VLOOKUP(J20185,'Prix unitaires'!B:D,3,FALSE)</f>
        <v>0</v>
      </c>
      <c r="L20185" s="11">
        <f t="shared" si="315"/>
        <v>0</v>
      </c>
    </row>
    <row r="20186" spans="1:12" x14ac:dyDescent="0.25">
      <c r="A20186">
        <v>480</v>
      </c>
      <c r="B20186" t="s">
        <v>461</v>
      </c>
      <c r="C20186">
        <v>1</v>
      </c>
      <c r="D20186">
        <v>-1</v>
      </c>
      <c r="E20186" t="s">
        <v>40</v>
      </c>
      <c r="F20186" t="s">
        <v>13</v>
      </c>
      <c r="G20186" s="1">
        <v>36.299999237060497</v>
      </c>
      <c r="H20186">
        <v>1</v>
      </c>
      <c r="I20186" t="s">
        <v>14</v>
      </c>
      <c r="J20186" t="s">
        <v>118</v>
      </c>
      <c r="K20186">
        <f>VLOOKUP(J20186,'Prix unitaires'!B:D,3,FALSE)</f>
        <v>0</v>
      </c>
      <c r="L20186" s="11">
        <f t="shared" si="315"/>
        <v>0</v>
      </c>
    </row>
    <row r="20187" spans="1:12" x14ac:dyDescent="0.25">
      <c r="A20187">
        <v>480</v>
      </c>
      <c r="B20187" t="s">
        <v>461</v>
      </c>
      <c r="C20187">
        <v>10</v>
      </c>
      <c r="D20187">
        <v>-1</v>
      </c>
      <c r="E20187" t="s">
        <v>17</v>
      </c>
      <c r="F20187" t="s">
        <v>13</v>
      </c>
      <c r="G20187" s="1">
        <v>9.1499996185303001</v>
      </c>
      <c r="H20187">
        <v>150</v>
      </c>
      <c r="I20187" t="s">
        <v>14</v>
      </c>
      <c r="J20187" t="s">
        <v>140</v>
      </c>
      <c r="K20187">
        <f>VLOOKUP(J20187,'Prix unitaires'!B:D,3,FALSE)</f>
        <v>0</v>
      </c>
      <c r="L20187" s="11">
        <f t="shared" si="315"/>
        <v>0</v>
      </c>
    </row>
    <row r="20188" spans="1:12" x14ac:dyDescent="0.25">
      <c r="A20188">
        <v>480</v>
      </c>
      <c r="B20188" t="s">
        <v>461</v>
      </c>
      <c r="C20188">
        <v>10</v>
      </c>
      <c r="D20188">
        <v>-1</v>
      </c>
      <c r="E20188" t="s">
        <v>40</v>
      </c>
      <c r="F20188" t="s">
        <v>13</v>
      </c>
      <c r="G20188" s="1">
        <v>9.1499996185303001</v>
      </c>
      <c r="H20188">
        <v>1</v>
      </c>
      <c r="I20188" t="s">
        <v>14</v>
      </c>
      <c r="J20188" t="s">
        <v>118</v>
      </c>
      <c r="K20188">
        <f>VLOOKUP(J20188,'Prix unitaires'!B:D,3,FALSE)</f>
        <v>0</v>
      </c>
      <c r="L20188" s="11">
        <f t="shared" si="315"/>
        <v>0</v>
      </c>
    </row>
    <row r="20189" spans="1:12" x14ac:dyDescent="0.25">
      <c r="A20189">
        <v>480</v>
      </c>
      <c r="B20189" t="s">
        <v>461</v>
      </c>
      <c r="C20189">
        <v>13</v>
      </c>
      <c r="D20189">
        <v>-1</v>
      </c>
      <c r="E20189" t="s">
        <v>17</v>
      </c>
      <c r="F20189" t="s">
        <v>13</v>
      </c>
      <c r="G20189" s="1">
        <v>24.569999694824201</v>
      </c>
      <c r="H20189">
        <v>150</v>
      </c>
      <c r="I20189" t="s">
        <v>14</v>
      </c>
      <c r="J20189" t="s">
        <v>140</v>
      </c>
      <c r="K20189">
        <f>VLOOKUP(J20189,'Prix unitaires'!B:D,3,FALSE)</f>
        <v>0</v>
      </c>
      <c r="L20189" s="11">
        <f t="shared" si="315"/>
        <v>0</v>
      </c>
    </row>
    <row r="20190" spans="1:12" x14ac:dyDescent="0.25">
      <c r="A20190">
        <v>480</v>
      </c>
      <c r="B20190" t="s">
        <v>461</v>
      </c>
      <c r="C20190">
        <v>13</v>
      </c>
      <c r="D20190">
        <v>-1</v>
      </c>
      <c r="E20190" t="s">
        <v>40</v>
      </c>
      <c r="F20190" t="s">
        <v>13</v>
      </c>
      <c r="G20190" s="1">
        <v>24.569999694824201</v>
      </c>
      <c r="H20190">
        <v>1</v>
      </c>
      <c r="I20190" t="s">
        <v>14</v>
      </c>
      <c r="J20190" t="s">
        <v>118</v>
      </c>
      <c r="K20190">
        <f>VLOOKUP(J20190,'Prix unitaires'!B:D,3,FALSE)</f>
        <v>0</v>
      </c>
      <c r="L20190" s="11">
        <f t="shared" si="315"/>
        <v>0</v>
      </c>
    </row>
    <row r="20191" spans="1:12" x14ac:dyDescent="0.25">
      <c r="A20191">
        <v>480</v>
      </c>
      <c r="B20191" t="s">
        <v>461</v>
      </c>
      <c r="C20191">
        <v>14</v>
      </c>
      <c r="D20191">
        <v>-1</v>
      </c>
      <c r="E20191" t="s">
        <v>12</v>
      </c>
      <c r="F20191" t="s">
        <v>13</v>
      </c>
      <c r="G20191" s="1">
        <v>20.920000076293899</v>
      </c>
      <c r="H20191">
        <v>50</v>
      </c>
      <c r="I20191" t="s">
        <v>14</v>
      </c>
      <c r="J20191" t="s">
        <v>152</v>
      </c>
      <c r="K20191">
        <f>VLOOKUP(J20191,'Prix unitaires'!B:D,3,FALSE)</f>
        <v>0</v>
      </c>
      <c r="L20191" s="11">
        <f t="shared" si="315"/>
        <v>0</v>
      </c>
    </row>
    <row r="20192" spans="1:12" x14ac:dyDescent="0.25">
      <c r="A20192">
        <v>480</v>
      </c>
      <c r="B20192" t="s">
        <v>461</v>
      </c>
      <c r="C20192">
        <v>14</v>
      </c>
      <c r="D20192">
        <v>-1</v>
      </c>
      <c r="E20192" t="s">
        <v>40</v>
      </c>
      <c r="F20192" t="s">
        <v>13</v>
      </c>
      <c r="G20192" s="1">
        <v>20.920000076293899</v>
      </c>
      <c r="H20192">
        <v>1</v>
      </c>
      <c r="I20192" t="s">
        <v>14</v>
      </c>
      <c r="J20192" t="s">
        <v>118</v>
      </c>
      <c r="K20192">
        <f>VLOOKUP(J20192,'Prix unitaires'!B:D,3,FALSE)</f>
        <v>0</v>
      </c>
      <c r="L20192" s="11">
        <f t="shared" si="315"/>
        <v>0</v>
      </c>
    </row>
    <row r="20193" spans="1:12" x14ac:dyDescent="0.25">
      <c r="A20193">
        <v>480</v>
      </c>
      <c r="B20193" t="s">
        <v>461</v>
      </c>
      <c r="C20193">
        <v>15</v>
      </c>
      <c r="D20193">
        <v>-1</v>
      </c>
      <c r="E20193" t="s">
        <v>12</v>
      </c>
      <c r="F20193" t="s">
        <v>13</v>
      </c>
      <c r="G20193" s="1">
        <v>18.5200004577637</v>
      </c>
      <c r="H20193">
        <v>50</v>
      </c>
      <c r="I20193" t="s">
        <v>14</v>
      </c>
      <c r="J20193" t="s">
        <v>152</v>
      </c>
      <c r="K20193">
        <f>VLOOKUP(J20193,'Prix unitaires'!B:D,3,FALSE)</f>
        <v>0</v>
      </c>
      <c r="L20193" s="11">
        <f t="shared" si="315"/>
        <v>0</v>
      </c>
    </row>
    <row r="20194" spans="1:12" x14ac:dyDescent="0.25">
      <c r="A20194">
        <v>480</v>
      </c>
      <c r="B20194" t="s">
        <v>461</v>
      </c>
      <c r="C20194">
        <v>15</v>
      </c>
      <c r="D20194">
        <v>-1</v>
      </c>
      <c r="E20194" t="s">
        <v>40</v>
      </c>
      <c r="F20194" t="s">
        <v>13</v>
      </c>
      <c r="G20194" s="1">
        <v>18.5200004577637</v>
      </c>
      <c r="H20194">
        <v>1</v>
      </c>
      <c r="I20194" t="s">
        <v>14</v>
      </c>
      <c r="J20194" t="s">
        <v>118</v>
      </c>
      <c r="K20194">
        <f>VLOOKUP(J20194,'Prix unitaires'!B:D,3,FALSE)</f>
        <v>0</v>
      </c>
      <c r="L20194" s="11">
        <f t="shared" si="315"/>
        <v>0</v>
      </c>
    </row>
    <row r="20195" spans="1:12" x14ac:dyDescent="0.25">
      <c r="A20195">
        <v>480</v>
      </c>
      <c r="B20195" t="s">
        <v>461</v>
      </c>
      <c r="C20195" t="s">
        <v>884</v>
      </c>
      <c r="D20195">
        <v>-1</v>
      </c>
      <c r="E20195" t="s">
        <v>17</v>
      </c>
      <c r="F20195" t="s">
        <v>13</v>
      </c>
      <c r="G20195" s="1">
        <v>7.6500000953674299</v>
      </c>
      <c r="H20195">
        <v>12</v>
      </c>
      <c r="I20195" t="s">
        <v>14</v>
      </c>
      <c r="J20195" t="s">
        <v>140</v>
      </c>
      <c r="K20195">
        <f>VLOOKUP(J20195,'Prix unitaires'!B:D,3,FALSE)</f>
        <v>0</v>
      </c>
      <c r="L20195" s="11">
        <f t="shared" si="315"/>
        <v>0</v>
      </c>
    </row>
    <row r="20196" spans="1:12" x14ac:dyDescent="0.25">
      <c r="A20196">
        <v>480</v>
      </c>
      <c r="B20196" t="s">
        <v>461</v>
      </c>
      <c r="C20196" t="s">
        <v>885</v>
      </c>
      <c r="D20196">
        <v>-1</v>
      </c>
      <c r="E20196" t="s">
        <v>17</v>
      </c>
      <c r="F20196" t="s">
        <v>13</v>
      </c>
      <c r="G20196" s="1">
        <v>73.650001525879006</v>
      </c>
      <c r="H20196">
        <v>12</v>
      </c>
      <c r="I20196" t="s">
        <v>14</v>
      </c>
      <c r="J20196" t="s">
        <v>140</v>
      </c>
      <c r="K20196">
        <f>VLOOKUP(J20196,'Prix unitaires'!B:D,3,FALSE)</f>
        <v>0</v>
      </c>
      <c r="L20196" s="11">
        <f t="shared" si="315"/>
        <v>0</v>
      </c>
    </row>
    <row r="20197" spans="1:12" x14ac:dyDescent="0.25">
      <c r="A20197">
        <v>480</v>
      </c>
      <c r="B20197" t="s">
        <v>461</v>
      </c>
      <c r="C20197">
        <v>17</v>
      </c>
      <c r="D20197">
        <v>-1</v>
      </c>
      <c r="E20197" t="s">
        <v>12</v>
      </c>
      <c r="F20197" t="s">
        <v>13</v>
      </c>
      <c r="G20197" s="1">
        <v>74.680000305175994</v>
      </c>
      <c r="H20197">
        <v>150</v>
      </c>
      <c r="I20197" t="s">
        <v>14</v>
      </c>
      <c r="J20197" t="s">
        <v>152</v>
      </c>
      <c r="K20197">
        <f>VLOOKUP(J20197,'Prix unitaires'!B:D,3,FALSE)</f>
        <v>0</v>
      </c>
      <c r="L20197" s="11">
        <f t="shared" si="315"/>
        <v>0</v>
      </c>
    </row>
    <row r="20198" spans="1:12" x14ac:dyDescent="0.25">
      <c r="A20198">
        <v>480</v>
      </c>
      <c r="B20198" t="s">
        <v>461</v>
      </c>
      <c r="C20198">
        <v>17</v>
      </c>
      <c r="D20198">
        <v>-1</v>
      </c>
      <c r="E20198" t="s">
        <v>40</v>
      </c>
      <c r="F20198" t="s">
        <v>13</v>
      </c>
      <c r="G20198" s="1">
        <v>74.680000305175994</v>
      </c>
      <c r="H20198">
        <v>1</v>
      </c>
      <c r="I20198" t="s">
        <v>14</v>
      </c>
      <c r="J20198" t="s">
        <v>118</v>
      </c>
      <c r="K20198">
        <f>VLOOKUP(J20198,'Prix unitaires'!B:D,3,FALSE)</f>
        <v>0</v>
      </c>
      <c r="L20198" s="11">
        <f t="shared" si="315"/>
        <v>0</v>
      </c>
    </row>
    <row r="20199" spans="1:12" x14ac:dyDescent="0.25">
      <c r="A20199">
        <v>480</v>
      </c>
      <c r="B20199" t="s">
        <v>461</v>
      </c>
      <c r="C20199">
        <v>18</v>
      </c>
      <c r="D20199">
        <v>-1</v>
      </c>
      <c r="E20199" t="s">
        <v>12</v>
      </c>
      <c r="F20199" t="s">
        <v>13</v>
      </c>
      <c r="G20199" s="1">
        <v>8.8900003433228001</v>
      </c>
      <c r="H20199">
        <v>12</v>
      </c>
      <c r="I20199" t="s">
        <v>14</v>
      </c>
      <c r="J20199" t="s">
        <v>152</v>
      </c>
      <c r="K20199">
        <f>VLOOKUP(J20199,'Prix unitaires'!B:D,3,FALSE)</f>
        <v>0</v>
      </c>
      <c r="L20199" s="11">
        <f t="shared" si="315"/>
        <v>0</v>
      </c>
    </row>
    <row r="20200" spans="1:12" x14ac:dyDescent="0.25">
      <c r="A20200">
        <v>480</v>
      </c>
      <c r="B20200" t="s">
        <v>461</v>
      </c>
      <c r="C20200" t="s">
        <v>886</v>
      </c>
      <c r="D20200">
        <v>-1</v>
      </c>
      <c r="E20200" t="s">
        <v>17</v>
      </c>
      <c r="F20200" t="s">
        <v>13</v>
      </c>
      <c r="G20200" s="1">
        <v>8.7399997711181996</v>
      </c>
      <c r="H20200">
        <v>150</v>
      </c>
      <c r="I20200" t="s">
        <v>14</v>
      </c>
      <c r="J20200" t="s">
        <v>140</v>
      </c>
      <c r="K20200">
        <f>VLOOKUP(J20200,'Prix unitaires'!B:D,3,FALSE)</f>
        <v>0</v>
      </c>
      <c r="L20200" s="11">
        <f t="shared" si="315"/>
        <v>0</v>
      </c>
    </row>
    <row r="20201" spans="1:12" x14ac:dyDescent="0.25">
      <c r="A20201">
        <v>480</v>
      </c>
      <c r="B20201" t="s">
        <v>461</v>
      </c>
      <c r="C20201" t="s">
        <v>886</v>
      </c>
      <c r="D20201">
        <v>-1</v>
      </c>
      <c r="E20201" t="s">
        <v>40</v>
      </c>
      <c r="F20201" t="s">
        <v>13</v>
      </c>
      <c r="G20201" s="1">
        <v>8.7399997711181996</v>
      </c>
      <c r="H20201">
        <v>1</v>
      </c>
      <c r="I20201" t="s">
        <v>14</v>
      </c>
      <c r="J20201" t="s">
        <v>118</v>
      </c>
      <c r="K20201">
        <f>VLOOKUP(J20201,'Prix unitaires'!B:D,3,FALSE)</f>
        <v>0</v>
      </c>
      <c r="L20201" s="11">
        <f t="shared" si="315"/>
        <v>0</v>
      </c>
    </row>
    <row r="20202" spans="1:12" x14ac:dyDescent="0.25">
      <c r="A20202">
        <v>480</v>
      </c>
      <c r="B20202" t="s">
        <v>461</v>
      </c>
      <c r="C20202" t="s">
        <v>887</v>
      </c>
      <c r="D20202">
        <v>-1</v>
      </c>
      <c r="E20202" t="s">
        <v>12</v>
      </c>
      <c r="F20202" t="s">
        <v>13</v>
      </c>
      <c r="G20202" s="1">
        <v>223.27999877929699</v>
      </c>
      <c r="H20202">
        <v>12</v>
      </c>
      <c r="I20202" t="s">
        <v>14</v>
      </c>
      <c r="J20202" t="s">
        <v>152</v>
      </c>
      <c r="K20202">
        <f>VLOOKUP(J20202,'Prix unitaires'!B:D,3,FALSE)</f>
        <v>0</v>
      </c>
      <c r="L20202" s="11">
        <f t="shared" si="315"/>
        <v>0</v>
      </c>
    </row>
    <row r="20203" spans="1:12" x14ac:dyDescent="0.25">
      <c r="A20203">
        <v>480</v>
      </c>
      <c r="B20203" t="s">
        <v>461</v>
      </c>
      <c r="C20203">
        <v>2</v>
      </c>
      <c r="D20203">
        <v>-1</v>
      </c>
      <c r="E20203" t="s">
        <v>12</v>
      </c>
      <c r="F20203" t="s">
        <v>13</v>
      </c>
      <c r="G20203" s="1">
        <v>4.9099998474121103</v>
      </c>
      <c r="H20203">
        <v>12</v>
      </c>
      <c r="I20203" t="s">
        <v>14</v>
      </c>
      <c r="J20203" t="s">
        <v>152</v>
      </c>
      <c r="K20203">
        <f>VLOOKUP(J20203,'Prix unitaires'!B:D,3,FALSE)</f>
        <v>0</v>
      </c>
      <c r="L20203" s="11">
        <f t="shared" si="315"/>
        <v>0</v>
      </c>
    </row>
    <row r="20204" spans="1:12" x14ac:dyDescent="0.25">
      <c r="A20204">
        <v>480</v>
      </c>
      <c r="B20204" t="s">
        <v>461</v>
      </c>
      <c r="C20204">
        <v>20</v>
      </c>
      <c r="D20204">
        <v>-1</v>
      </c>
      <c r="E20204" t="s">
        <v>12</v>
      </c>
      <c r="F20204" t="s">
        <v>13</v>
      </c>
      <c r="G20204" s="1">
        <v>13.5</v>
      </c>
      <c r="H20204">
        <v>50</v>
      </c>
      <c r="I20204" t="s">
        <v>14</v>
      </c>
      <c r="J20204" t="s">
        <v>152</v>
      </c>
      <c r="K20204">
        <f>VLOOKUP(J20204,'Prix unitaires'!B:D,3,FALSE)</f>
        <v>0</v>
      </c>
      <c r="L20204" s="11">
        <f t="shared" si="315"/>
        <v>0</v>
      </c>
    </row>
    <row r="20205" spans="1:12" x14ac:dyDescent="0.25">
      <c r="A20205">
        <v>480</v>
      </c>
      <c r="B20205" t="s">
        <v>461</v>
      </c>
      <c r="C20205">
        <v>20</v>
      </c>
      <c r="D20205">
        <v>-1</v>
      </c>
      <c r="E20205" t="s">
        <v>40</v>
      </c>
      <c r="F20205" t="s">
        <v>13</v>
      </c>
      <c r="G20205" s="1">
        <v>13.5</v>
      </c>
      <c r="H20205">
        <v>1</v>
      </c>
      <c r="I20205" t="s">
        <v>14</v>
      </c>
      <c r="J20205" t="s">
        <v>118</v>
      </c>
      <c r="K20205">
        <f>VLOOKUP(J20205,'Prix unitaires'!B:D,3,FALSE)</f>
        <v>0</v>
      </c>
      <c r="L20205" s="11">
        <f t="shared" si="315"/>
        <v>0</v>
      </c>
    </row>
    <row r="20206" spans="1:12" x14ac:dyDescent="0.25">
      <c r="A20206">
        <v>480</v>
      </c>
      <c r="B20206" t="s">
        <v>461</v>
      </c>
      <c r="C20206">
        <v>21</v>
      </c>
      <c r="D20206">
        <v>-1</v>
      </c>
      <c r="E20206" t="s">
        <v>17</v>
      </c>
      <c r="F20206" t="s">
        <v>13</v>
      </c>
      <c r="G20206" s="1">
        <v>48.130001068115199</v>
      </c>
      <c r="H20206">
        <v>150</v>
      </c>
      <c r="I20206" t="s">
        <v>14</v>
      </c>
      <c r="J20206" t="s">
        <v>140</v>
      </c>
      <c r="K20206">
        <f>VLOOKUP(J20206,'Prix unitaires'!B:D,3,FALSE)</f>
        <v>0</v>
      </c>
      <c r="L20206" s="11">
        <f t="shared" si="315"/>
        <v>0</v>
      </c>
    </row>
    <row r="20207" spans="1:12" x14ac:dyDescent="0.25">
      <c r="A20207">
        <v>480</v>
      </c>
      <c r="B20207" t="s">
        <v>461</v>
      </c>
      <c r="C20207">
        <v>21</v>
      </c>
      <c r="D20207">
        <v>-1</v>
      </c>
      <c r="E20207" t="s">
        <v>40</v>
      </c>
      <c r="F20207" t="s">
        <v>13</v>
      </c>
      <c r="G20207" s="1">
        <v>48.130001068115199</v>
      </c>
      <c r="H20207">
        <v>1</v>
      </c>
      <c r="I20207" t="s">
        <v>14</v>
      </c>
      <c r="J20207" t="s">
        <v>118</v>
      </c>
      <c r="K20207">
        <f>VLOOKUP(J20207,'Prix unitaires'!B:D,3,FALSE)</f>
        <v>0</v>
      </c>
      <c r="L20207" s="11">
        <f t="shared" si="315"/>
        <v>0</v>
      </c>
    </row>
    <row r="20208" spans="1:12" x14ac:dyDescent="0.25">
      <c r="A20208">
        <v>480</v>
      </c>
      <c r="B20208" t="s">
        <v>461</v>
      </c>
      <c r="C20208" t="s">
        <v>888</v>
      </c>
      <c r="D20208">
        <v>-1</v>
      </c>
      <c r="E20208" t="s">
        <v>12</v>
      </c>
      <c r="F20208" t="s">
        <v>13</v>
      </c>
      <c r="G20208" s="1">
        <v>3.7999999523162802</v>
      </c>
      <c r="H20208">
        <v>12</v>
      </c>
      <c r="I20208" t="s">
        <v>14</v>
      </c>
      <c r="J20208" t="s">
        <v>152</v>
      </c>
      <c r="K20208">
        <f>VLOOKUP(J20208,'Prix unitaires'!B:D,3,FALSE)</f>
        <v>0</v>
      </c>
      <c r="L20208" s="11">
        <f t="shared" si="315"/>
        <v>0</v>
      </c>
    </row>
    <row r="20209" spans="1:12" x14ac:dyDescent="0.25">
      <c r="A20209">
        <v>480</v>
      </c>
      <c r="B20209" t="s">
        <v>461</v>
      </c>
      <c r="C20209">
        <v>22</v>
      </c>
      <c r="D20209">
        <v>-1</v>
      </c>
      <c r="E20209" t="s">
        <v>17</v>
      </c>
      <c r="F20209" t="s">
        <v>13</v>
      </c>
      <c r="G20209" s="1">
        <v>23.360000610351602</v>
      </c>
      <c r="H20209">
        <v>50</v>
      </c>
      <c r="I20209" t="s">
        <v>14</v>
      </c>
      <c r="J20209" t="s">
        <v>140</v>
      </c>
      <c r="K20209">
        <f>VLOOKUP(J20209,'Prix unitaires'!B:D,3,FALSE)</f>
        <v>0</v>
      </c>
      <c r="L20209" s="11">
        <f t="shared" si="315"/>
        <v>0</v>
      </c>
    </row>
    <row r="20210" spans="1:12" x14ac:dyDescent="0.25">
      <c r="A20210">
        <v>480</v>
      </c>
      <c r="B20210" t="s">
        <v>461</v>
      </c>
      <c r="C20210">
        <v>22</v>
      </c>
      <c r="D20210">
        <v>-1</v>
      </c>
      <c r="E20210" t="s">
        <v>40</v>
      </c>
      <c r="F20210" t="s">
        <v>13</v>
      </c>
      <c r="G20210" s="1">
        <v>23.360000610351602</v>
      </c>
      <c r="H20210">
        <v>1</v>
      </c>
      <c r="I20210" t="s">
        <v>14</v>
      </c>
      <c r="J20210" t="s">
        <v>118</v>
      </c>
      <c r="K20210">
        <f>VLOOKUP(J20210,'Prix unitaires'!B:D,3,FALSE)</f>
        <v>0</v>
      </c>
      <c r="L20210" s="11">
        <f t="shared" si="315"/>
        <v>0</v>
      </c>
    </row>
    <row r="20211" spans="1:12" x14ac:dyDescent="0.25">
      <c r="A20211">
        <v>480</v>
      </c>
      <c r="B20211" t="s">
        <v>461</v>
      </c>
      <c r="C20211">
        <v>23</v>
      </c>
      <c r="D20211">
        <v>-1</v>
      </c>
      <c r="E20211" t="s">
        <v>12</v>
      </c>
      <c r="F20211" t="s">
        <v>13</v>
      </c>
      <c r="G20211" s="1">
        <v>23.7700004577637</v>
      </c>
      <c r="H20211">
        <v>50</v>
      </c>
      <c r="I20211" t="s">
        <v>14</v>
      </c>
      <c r="J20211" t="s">
        <v>152</v>
      </c>
      <c r="K20211">
        <f>VLOOKUP(J20211,'Prix unitaires'!B:D,3,FALSE)</f>
        <v>0</v>
      </c>
      <c r="L20211" s="11">
        <f t="shared" si="315"/>
        <v>0</v>
      </c>
    </row>
    <row r="20212" spans="1:12" x14ac:dyDescent="0.25">
      <c r="A20212">
        <v>480</v>
      </c>
      <c r="B20212" t="s">
        <v>461</v>
      </c>
      <c r="C20212">
        <v>23</v>
      </c>
      <c r="D20212">
        <v>-1</v>
      </c>
      <c r="E20212" t="s">
        <v>40</v>
      </c>
      <c r="F20212" t="s">
        <v>13</v>
      </c>
      <c r="G20212" s="1">
        <v>23.7700004577637</v>
      </c>
      <c r="H20212">
        <v>1</v>
      </c>
      <c r="I20212" t="s">
        <v>14</v>
      </c>
      <c r="J20212" t="s">
        <v>118</v>
      </c>
      <c r="K20212">
        <f>VLOOKUP(J20212,'Prix unitaires'!B:D,3,FALSE)</f>
        <v>0</v>
      </c>
      <c r="L20212" s="11">
        <f t="shared" si="315"/>
        <v>0</v>
      </c>
    </row>
    <row r="20213" spans="1:12" x14ac:dyDescent="0.25">
      <c r="A20213">
        <v>480</v>
      </c>
      <c r="B20213" t="s">
        <v>461</v>
      </c>
      <c r="C20213">
        <v>24</v>
      </c>
      <c r="D20213">
        <v>-1</v>
      </c>
      <c r="E20213" t="s">
        <v>17</v>
      </c>
      <c r="F20213" t="s">
        <v>13</v>
      </c>
      <c r="G20213" s="1">
        <v>34.259998321533203</v>
      </c>
      <c r="H20213">
        <v>50</v>
      </c>
      <c r="I20213" t="s">
        <v>14</v>
      </c>
      <c r="J20213" t="s">
        <v>140</v>
      </c>
      <c r="K20213">
        <f>VLOOKUP(J20213,'Prix unitaires'!B:D,3,FALSE)</f>
        <v>0</v>
      </c>
      <c r="L20213" s="11">
        <f t="shared" si="315"/>
        <v>0</v>
      </c>
    </row>
    <row r="20214" spans="1:12" x14ac:dyDescent="0.25">
      <c r="A20214">
        <v>480</v>
      </c>
      <c r="B20214" t="s">
        <v>461</v>
      </c>
      <c r="C20214">
        <v>24</v>
      </c>
      <c r="D20214">
        <v>-1</v>
      </c>
      <c r="E20214" t="s">
        <v>40</v>
      </c>
      <c r="F20214" t="s">
        <v>13</v>
      </c>
      <c r="G20214" s="1">
        <v>34.259998321533203</v>
      </c>
      <c r="H20214">
        <v>1</v>
      </c>
      <c r="I20214" t="s">
        <v>14</v>
      </c>
      <c r="J20214" t="s">
        <v>118</v>
      </c>
      <c r="K20214">
        <f>VLOOKUP(J20214,'Prix unitaires'!B:D,3,FALSE)</f>
        <v>0</v>
      </c>
      <c r="L20214" s="11">
        <f t="shared" si="315"/>
        <v>0</v>
      </c>
    </row>
    <row r="20215" spans="1:12" x14ac:dyDescent="0.25">
      <c r="A20215">
        <v>480</v>
      </c>
      <c r="B20215" t="s">
        <v>461</v>
      </c>
      <c r="C20215">
        <v>27</v>
      </c>
      <c r="D20215">
        <v>-1</v>
      </c>
      <c r="E20215" t="s">
        <v>17</v>
      </c>
      <c r="F20215" t="s">
        <v>13</v>
      </c>
      <c r="G20215" s="1">
        <v>6.5999999046325701</v>
      </c>
      <c r="H20215">
        <v>150</v>
      </c>
      <c r="I20215" t="s">
        <v>14</v>
      </c>
      <c r="J20215" t="s">
        <v>140</v>
      </c>
      <c r="K20215">
        <f>VLOOKUP(J20215,'Prix unitaires'!B:D,3,FALSE)</f>
        <v>0</v>
      </c>
      <c r="L20215" s="11">
        <f t="shared" si="315"/>
        <v>0</v>
      </c>
    </row>
    <row r="20216" spans="1:12" x14ac:dyDescent="0.25">
      <c r="A20216">
        <v>480</v>
      </c>
      <c r="B20216" t="s">
        <v>461</v>
      </c>
      <c r="C20216">
        <v>27</v>
      </c>
      <c r="D20216">
        <v>-1</v>
      </c>
      <c r="E20216" t="s">
        <v>40</v>
      </c>
      <c r="F20216" t="s">
        <v>13</v>
      </c>
      <c r="G20216" s="1">
        <v>6.5999999046325701</v>
      </c>
      <c r="H20216">
        <v>1</v>
      </c>
      <c r="I20216" t="s">
        <v>14</v>
      </c>
      <c r="J20216" t="s">
        <v>118</v>
      </c>
      <c r="K20216">
        <f>VLOOKUP(J20216,'Prix unitaires'!B:D,3,FALSE)</f>
        <v>0</v>
      </c>
      <c r="L20216" s="11">
        <f t="shared" si="315"/>
        <v>0</v>
      </c>
    </row>
    <row r="20217" spans="1:12" x14ac:dyDescent="0.25">
      <c r="A20217">
        <v>480</v>
      </c>
      <c r="B20217" t="s">
        <v>461</v>
      </c>
      <c r="C20217" t="s">
        <v>889</v>
      </c>
      <c r="D20217">
        <v>-1</v>
      </c>
      <c r="E20217" t="s">
        <v>17</v>
      </c>
      <c r="F20217" t="s">
        <v>13</v>
      </c>
      <c r="G20217" s="1">
        <v>28.0200004577637</v>
      </c>
      <c r="H20217">
        <v>150</v>
      </c>
      <c r="I20217" t="s">
        <v>14</v>
      </c>
      <c r="J20217" t="s">
        <v>140</v>
      </c>
      <c r="K20217">
        <f>VLOOKUP(J20217,'Prix unitaires'!B:D,3,FALSE)</f>
        <v>0</v>
      </c>
      <c r="L20217" s="11">
        <f t="shared" si="315"/>
        <v>0</v>
      </c>
    </row>
    <row r="20218" spans="1:12" x14ac:dyDescent="0.25">
      <c r="A20218">
        <v>480</v>
      </c>
      <c r="B20218" t="s">
        <v>461</v>
      </c>
      <c r="C20218" t="s">
        <v>889</v>
      </c>
      <c r="D20218">
        <v>-1</v>
      </c>
      <c r="E20218" t="s">
        <v>40</v>
      </c>
      <c r="F20218" t="s">
        <v>13</v>
      </c>
      <c r="G20218" s="1">
        <v>28.0200004577637</v>
      </c>
      <c r="H20218">
        <v>1</v>
      </c>
      <c r="I20218" t="s">
        <v>14</v>
      </c>
      <c r="J20218" t="s">
        <v>118</v>
      </c>
      <c r="K20218">
        <f>VLOOKUP(J20218,'Prix unitaires'!B:D,3,FALSE)</f>
        <v>0</v>
      </c>
      <c r="L20218" s="11">
        <f t="shared" si="315"/>
        <v>0</v>
      </c>
    </row>
    <row r="20219" spans="1:12" x14ac:dyDescent="0.25">
      <c r="A20219">
        <v>480</v>
      </c>
      <c r="B20219" t="s">
        <v>461</v>
      </c>
      <c r="C20219">
        <v>28</v>
      </c>
      <c r="D20219">
        <v>-1</v>
      </c>
      <c r="E20219" t="s">
        <v>12</v>
      </c>
      <c r="F20219" t="s">
        <v>13</v>
      </c>
      <c r="G20219" s="1">
        <v>6.8099999427795401</v>
      </c>
      <c r="H20219">
        <v>12</v>
      </c>
      <c r="I20219" t="s">
        <v>14</v>
      </c>
      <c r="J20219" t="s">
        <v>152</v>
      </c>
      <c r="K20219">
        <f>VLOOKUP(J20219,'Prix unitaires'!B:D,3,FALSE)</f>
        <v>0</v>
      </c>
      <c r="L20219" s="11">
        <f t="shared" si="315"/>
        <v>0</v>
      </c>
    </row>
    <row r="20220" spans="1:12" x14ac:dyDescent="0.25">
      <c r="A20220">
        <v>480</v>
      </c>
      <c r="B20220" t="s">
        <v>461</v>
      </c>
      <c r="C20220">
        <v>29</v>
      </c>
      <c r="D20220">
        <v>-1</v>
      </c>
      <c r="E20220" t="s">
        <v>12</v>
      </c>
      <c r="F20220" t="s">
        <v>13</v>
      </c>
      <c r="G20220" s="1">
        <v>6.8099999427795401</v>
      </c>
      <c r="H20220">
        <v>12</v>
      </c>
      <c r="I20220" t="s">
        <v>14</v>
      </c>
      <c r="J20220" t="s">
        <v>152</v>
      </c>
      <c r="K20220">
        <f>VLOOKUP(J20220,'Prix unitaires'!B:D,3,FALSE)</f>
        <v>0</v>
      </c>
      <c r="L20220" s="11">
        <f t="shared" si="315"/>
        <v>0</v>
      </c>
    </row>
    <row r="20221" spans="1:12" x14ac:dyDescent="0.25">
      <c r="A20221">
        <v>480</v>
      </c>
      <c r="B20221" t="s">
        <v>461</v>
      </c>
      <c r="C20221">
        <v>3</v>
      </c>
      <c r="D20221">
        <v>-1</v>
      </c>
      <c r="E20221" t="s">
        <v>17</v>
      </c>
      <c r="F20221" t="s">
        <v>13</v>
      </c>
      <c r="G20221" s="1">
        <v>28.930000305175799</v>
      </c>
      <c r="H20221">
        <v>150</v>
      </c>
      <c r="I20221" t="s">
        <v>14</v>
      </c>
      <c r="J20221" t="s">
        <v>140</v>
      </c>
      <c r="K20221">
        <f>VLOOKUP(J20221,'Prix unitaires'!B:D,3,FALSE)</f>
        <v>0</v>
      </c>
      <c r="L20221" s="11">
        <f t="shared" si="315"/>
        <v>0</v>
      </c>
    </row>
    <row r="20222" spans="1:12" x14ac:dyDescent="0.25">
      <c r="A20222">
        <v>480</v>
      </c>
      <c r="B20222" t="s">
        <v>461</v>
      </c>
      <c r="C20222">
        <v>3</v>
      </c>
      <c r="D20222">
        <v>-1</v>
      </c>
      <c r="E20222" t="s">
        <v>40</v>
      </c>
      <c r="F20222" t="s">
        <v>13</v>
      </c>
      <c r="G20222" s="1">
        <v>28.930000305175799</v>
      </c>
      <c r="H20222">
        <v>1</v>
      </c>
      <c r="I20222" t="s">
        <v>14</v>
      </c>
      <c r="J20222" t="s">
        <v>118</v>
      </c>
      <c r="K20222">
        <f>VLOOKUP(J20222,'Prix unitaires'!B:D,3,FALSE)</f>
        <v>0</v>
      </c>
      <c r="L20222" s="11">
        <f t="shared" si="315"/>
        <v>0</v>
      </c>
    </row>
    <row r="20223" spans="1:12" x14ac:dyDescent="0.25">
      <c r="A20223">
        <v>480</v>
      </c>
      <c r="B20223" t="s">
        <v>461</v>
      </c>
      <c r="C20223">
        <v>30</v>
      </c>
      <c r="D20223">
        <v>-1</v>
      </c>
      <c r="E20223" t="s">
        <v>17</v>
      </c>
      <c r="F20223" t="s">
        <v>13</v>
      </c>
      <c r="G20223" s="1">
        <v>8.1099996566771999</v>
      </c>
      <c r="H20223">
        <v>12</v>
      </c>
      <c r="I20223" t="s">
        <v>14</v>
      </c>
      <c r="J20223" t="s">
        <v>140</v>
      </c>
      <c r="K20223">
        <f>VLOOKUP(J20223,'Prix unitaires'!B:D,3,FALSE)</f>
        <v>0</v>
      </c>
      <c r="L20223" s="11">
        <f t="shared" si="315"/>
        <v>0</v>
      </c>
    </row>
    <row r="20224" spans="1:12" x14ac:dyDescent="0.25">
      <c r="A20224">
        <v>480</v>
      </c>
      <c r="B20224" t="s">
        <v>461</v>
      </c>
      <c r="C20224">
        <v>31</v>
      </c>
      <c r="D20224">
        <v>-1</v>
      </c>
      <c r="E20224" t="s">
        <v>17</v>
      </c>
      <c r="F20224" t="s">
        <v>13</v>
      </c>
      <c r="G20224" s="1">
        <v>17.420000076293899</v>
      </c>
      <c r="H20224">
        <v>12</v>
      </c>
      <c r="I20224" t="s">
        <v>14</v>
      </c>
      <c r="J20224" t="s">
        <v>140</v>
      </c>
      <c r="K20224">
        <f>VLOOKUP(J20224,'Prix unitaires'!B:D,3,FALSE)</f>
        <v>0</v>
      </c>
      <c r="L20224" s="11">
        <f t="shared" si="315"/>
        <v>0</v>
      </c>
    </row>
    <row r="20225" spans="1:12" x14ac:dyDescent="0.25">
      <c r="A20225">
        <v>480</v>
      </c>
      <c r="B20225" t="s">
        <v>461</v>
      </c>
      <c r="C20225">
        <v>32</v>
      </c>
      <c r="D20225">
        <v>-1</v>
      </c>
      <c r="E20225" t="s">
        <v>17</v>
      </c>
      <c r="F20225" t="s">
        <v>13</v>
      </c>
      <c r="G20225" s="1">
        <v>12.460000038146999</v>
      </c>
      <c r="H20225">
        <v>50</v>
      </c>
      <c r="I20225" t="s">
        <v>14</v>
      </c>
      <c r="J20225" t="s">
        <v>140</v>
      </c>
      <c r="K20225">
        <f>VLOOKUP(J20225,'Prix unitaires'!B:D,3,FALSE)</f>
        <v>0</v>
      </c>
      <c r="L20225" s="11">
        <f t="shared" si="315"/>
        <v>0</v>
      </c>
    </row>
    <row r="20226" spans="1:12" x14ac:dyDescent="0.25">
      <c r="A20226">
        <v>480</v>
      </c>
      <c r="B20226" t="s">
        <v>461</v>
      </c>
      <c r="C20226">
        <v>32</v>
      </c>
      <c r="D20226">
        <v>-1</v>
      </c>
      <c r="E20226" t="s">
        <v>40</v>
      </c>
      <c r="F20226" t="s">
        <v>13</v>
      </c>
      <c r="G20226" s="1">
        <v>12.460000038146999</v>
      </c>
      <c r="H20226">
        <v>1</v>
      </c>
      <c r="I20226" t="s">
        <v>14</v>
      </c>
      <c r="J20226" t="s">
        <v>118</v>
      </c>
      <c r="K20226">
        <f>VLOOKUP(J20226,'Prix unitaires'!B:D,3,FALSE)</f>
        <v>0</v>
      </c>
      <c r="L20226" s="11">
        <f t="shared" si="315"/>
        <v>0</v>
      </c>
    </row>
    <row r="20227" spans="1:12" x14ac:dyDescent="0.25">
      <c r="A20227">
        <v>480</v>
      </c>
      <c r="B20227" t="s">
        <v>461</v>
      </c>
      <c r="C20227">
        <v>33</v>
      </c>
      <c r="D20227">
        <v>-1</v>
      </c>
      <c r="E20227" t="s">
        <v>12</v>
      </c>
      <c r="F20227" t="s">
        <v>13</v>
      </c>
      <c r="G20227" s="1">
        <v>9.0900001525878995</v>
      </c>
      <c r="H20227">
        <v>100</v>
      </c>
      <c r="I20227" t="s">
        <v>14</v>
      </c>
      <c r="J20227" t="s">
        <v>152</v>
      </c>
      <c r="K20227">
        <f>VLOOKUP(J20227,'Prix unitaires'!B:D,3,FALSE)</f>
        <v>0</v>
      </c>
      <c r="L20227" s="11">
        <f t="shared" ref="L20227:L20290" si="316">(G20227*H20227)*K20227</f>
        <v>0</v>
      </c>
    </row>
    <row r="20228" spans="1:12" x14ac:dyDescent="0.25">
      <c r="A20228">
        <v>480</v>
      </c>
      <c r="B20228" t="s">
        <v>461</v>
      </c>
      <c r="C20228">
        <v>33</v>
      </c>
      <c r="D20228">
        <v>-1</v>
      </c>
      <c r="E20228" t="s">
        <v>40</v>
      </c>
      <c r="F20228" t="s">
        <v>13</v>
      </c>
      <c r="G20228" s="1">
        <v>9.0900001525878995</v>
      </c>
      <c r="H20228">
        <v>1</v>
      </c>
      <c r="I20228" t="s">
        <v>14</v>
      </c>
      <c r="J20228" t="s">
        <v>118</v>
      </c>
      <c r="K20228">
        <f>VLOOKUP(J20228,'Prix unitaires'!B:D,3,FALSE)</f>
        <v>0</v>
      </c>
      <c r="L20228" s="11">
        <f t="shared" si="316"/>
        <v>0</v>
      </c>
    </row>
    <row r="20229" spans="1:12" x14ac:dyDescent="0.25">
      <c r="A20229">
        <v>480</v>
      </c>
      <c r="B20229" t="s">
        <v>461</v>
      </c>
      <c r="C20229">
        <v>34</v>
      </c>
      <c r="D20229">
        <v>-1</v>
      </c>
      <c r="E20229" t="s">
        <v>12</v>
      </c>
      <c r="F20229" t="s">
        <v>13</v>
      </c>
      <c r="G20229" s="1">
        <v>82.940002441405994</v>
      </c>
      <c r="H20229">
        <v>50</v>
      </c>
      <c r="I20229" t="s">
        <v>14</v>
      </c>
      <c r="J20229" t="s">
        <v>152</v>
      </c>
      <c r="K20229">
        <f>VLOOKUP(J20229,'Prix unitaires'!B:D,3,FALSE)</f>
        <v>0</v>
      </c>
      <c r="L20229" s="11">
        <f t="shared" si="316"/>
        <v>0</v>
      </c>
    </row>
    <row r="20230" spans="1:12" x14ac:dyDescent="0.25">
      <c r="A20230">
        <v>480</v>
      </c>
      <c r="B20230" t="s">
        <v>461</v>
      </c>
      <c r="C20230">
        <v>34</v>
      </c>
      <c r="D20230">
        <v>-1</v>
      </c>
      <c r="E20230" t="s">
        <v>40</v>
      </c>
      <c r="F20230" t="s">
        <v>13</v>
      </c>
      <c r="G20230" s="1">
        <v>82.940002441405994</v>
      </c>
      <c r="H20230">
        <v>1</v>
      </c>
      <c r="I20230" t="s">
        <v>14</v>
      </c>
      <c r="J20230" t="s">
        <v>118</v>
      </c>
      <c r="K20230">
        <f>VLOOKUP(J20230,'Prix unitaires'!B:D,3,FALSE)</f>
        <v>0</v>
      </c>
      <c r="L20230" s="11">
        <f t="shared" si="316"/>
        <v>0</v>
      </c>
    </row>
    <row r="20231" spans="1:12" x14ac:dyDescent="0.25">
      <c r="A20231">
        <v>480</v>
      </c>
      <c r="B20231" t="s">
        <v>461</v>
      </c>
      <c r="C20231">
        <v>35</v>
      </c>
      <c r="D20231">
        <v>-1</v>
      </c>
      <c r="E20231" t="s">
        <v>17</v>
      </c>
      <c r="F20231" t="s">
        <v>13</v>
      </c>
      <c r="G20231" s="1">
        <v>13.8999996185303</v>
      </c>
      <c r="H20231">
        <v>12</v>
      </c>
      <c r="I20231" t="s">
        <v>14</v>
      </c>
      <c r="J20231" t="s">
        <v>140</v>
      </c>
      <c r="K20231">
        <f>VLOOKUP(J20231,'Prix unitaires'!B:D,3,FALSE)</f>
        <v>0</v>
      </c>
      <c r="L20231" s="11">
        <f t="shared" si="316"/>
        <v>0</v>
      </c>
    </row>
    <row r="20232" spans="1:12" x14ac:dyDescent="0.25">
      <c r="A20232">
        <v>480</v>
      </c>
      <c r="B20232" t="s">
        <v>461</v>
      </c>
      <c r="C20232">
        <v>4</v>
      </c>
      <c r="D20232">
        <v>-1</v>
      </c>
      <c r="E20232" t="s">
        <v>17</v>
      </c>
      <c r="F20232" t="s">
        <v>13</v>
      </c>
      <c r="G20232" s="1">
        <v>46.209999084472699</v>
      </c>
      <c r="H20232">
        <v>150</v>
      </c>
      <c r="I20232" t="s">
        <v>14</v>
      </c>
      <c r="J20232" t="s">
        <v>140</v>
      </c>
      <c r="K20232">
        <f>VLOOKUP(J20232,'Prix unitaires'!B:D,3,FALSE)</f>
        <v>0</v>
      </c>
      <c r="L20232" s="11">
        <f t="shared" si="316"/>
        <v>0</v>
      </c>
    </row>
    <row r="20233" spans="1:12" x14ac:dyDescent="0.25">
      <c r="A20233">
        <v>480</v>
      </c>
      <c r="B20233" t="s">
        <v>461</v>
      </c>
      <c r="C20233">
        <v>4</v>
      </c>
      <c r="D20233">
        <v>-1</v>
      </c>
      <c r="E20233" t="s">
        <v>40</v>
      </c>
      <c r="F20233" t="s">
        <v>13</v>
      </c>
      <c r="G20233" s="1">
        <v>46.209999084472699</v>
      </c>
      <c r="H20233">
        <v>1</v>
      </c>
      <c r="I20233" t="s">
        <v>14</v>
      </c>
      <c r="J20233" t="s">
        <v>118</v>
      </c>
      <c r="K20233">
        <f>VLOOKUP(J20233,'Prix unitaires'!B:D,3,FALSE)</f>
        <v>0</v>
      </c>
      <c r="L20233" s="11">
        <f t="shared" si="316"/>
        <v>0</v>
      </c>
    </row>
    <row r="20234" spans="1:12" x14ac:dyDescent="0.25">
      <c r="A20234">
        <v>480</v>
      </c>
      <c r="B20234" t="s">
        <v>461</v>
      </c>
      <c r="C20234">
        <v>5</v>
      </c>
      <c r="D20234">
        <v>-1</v>
      </c>
      <c r="E20234" t="s">
        <v>12</v>
      </c>
      <c r="F20234" t="s">
        <v>13</v>
      </c>
      <c r="G20234" s="1">
        <v>48.119998931884801</v>
      </c>
      <c r="H20234">
        <v>100</v>
      </c>
      <c r="I20234" t="s">
        <v>14</v>
      </c>
      <c r="J20234" t="s">
        <v>152</v>
      </c>
      <c r="K20234">
        <f>VLOOKUP(J20234,'Prix unitaires'!B:D,3,FALSE)</f>
        <v>0</v>
      </c>
      <c r="L20234" s="11">
        <f t="shared" si="316"/>
        <v>0</v>
      </c>
    </row>
    <row r="20235" spans="1:12" x14ac:dyDescent="0.25">
      <c r="A20235">
        <v>480</v>
      </c>
      <c r="B20235" t="s">
        <v>461</v>
      </c>
      <c r="C20235">
        <v>5</v>
      </c>
      <c r="D20235">
        <v>-1</v>
      </c>
      <c r="E20235" t="s">
        <v>40</v>
      </c>
      <c r="F20235" t="s">
        <v>13</v>
      </c>
      <c r="G20235" s="1">
        <v>48.119998931884801</v>
      </c>
      <c r="H20235">
        <v>1</v>
      </c>
      <c r="I20235" t="s">
        <v>14</v>
      </c>
      <c r="J20235" t="s">
        <v>118</v>
      </c>
      <c r="K20235">
        <f>VLOOKUP(J20235,'Prix unitaires'!B:D,3,FALSE)</f>
        <v>0</v>
      </c>
      <c r="L20235" s="11">
        <f t="shared" si="316"/>
        <v>0</v>
      </c>
    </row>
    <row r="20236" spans="1:12" x14ac:dyDescent="0.25">
      <c r="A20236">
        <v>480</v>
      </c>
      <c r="B20236" t="s">
        <v>461</v>
      </c>
      <c r="C20236">
        <v>6</v>
      </c>
      <c r="D20236">
        <v>-1</v>
      </c>
      <c r="E20236" t="s">
        <v>17</v>
      </c>
      <c r="F20236" t="s">
        <v>13</v>
      </c>
      <c r="G20236" s="1">
        <v>18.4799995422363</v>
      </c>
      <c r="H20236">
        <v>50</v>
      </c>
      <c r="I20236" t="s">
        <v>14</v>
      </c>
      <c r="J20236" t="s">
        <v>140</v>
      </c>
      <c r="K20236">
        <f>VLOOKUP(J20236,'Prix unitaires'!B:D,3,FALSE)</f>
        <v>0</v>
      </c>
      <c r="L20236" s="11">
        <f t="shared" si="316"/>
        <v>0</v>
      </c>
    </row>
    <row r="20237" spans="1:12" x14ac:dyDescent="0.25">
      <c r="A20237">
        <v>480</v>
      </c>
      <c r="B20237" t="s">
        <v>461</v>
      </c>
      <c r="C20237">
        <v>6</v>
      </c>
      <c r="D20237">
        <v>-1</v>
      </c>
      <c r="E20237" t="s">
        <v>40</v>
      </c>
      <c r="F20237" t="s">
        <v>13</v>
      </c>
      <c r="G20237" s="1">
        <v>18.4799995422363</v>
      </c>
      <c r="H20237">
        <v>1</v>
      </c>
      <c r="I20237" t="s">
        <v>14</v>
      </c>
      <c r="J20237" t="s">
        <v>118</v>
      </c>
      <c r="K20237">
        <f>VLOOKUP(J20237,'Prix unitaires'!B:D,3,FALSE)</f>
        <v>0</v>
      </c>
      <c r="L20237" s="11">
        <f t="shared" si="316"/>
        <v>0</v>
      </c>
    </row>
    <row r="20238" spans="1:12" x14ac:dyDescent="0.25">
      <c r="A20238">
        <v>480</v>
      </c>
      <c r="B20238" t="s">
        <v>461</v>
      </c>
      <c r="C20238">
        <v>8</v>
      </c>
      <c r="D20238">
        <v>-1</v>
      </c>
      <c r="E20238" t="s">
        <v>12</v>
      </c>
      <c r="F20238" t="s">
        <v>13</v>
      </c>
      <c r="G20238" s="1">
        <v>31.159999847412099</v>
      </c>
      <c r="H20238">
        <v>50</v>
      </c>
      <c r="I20238" t="s">
        <v>14</v>
      </c>
      <c r="J20238" t="s">
        <v>152</v>
      </c>
      <c r="K20238">
        <f>VLOOKUP(J20238,'Prix unitaires'!B:D,3,FALSE)</f>
        <v>0</v>
      </c>
      <c r="L20238" s="11">
        <f t="shared" si="316"/>
        <v>0</v>
      </c>
    </row>
    <row r="20239" spans="1:12" x14ac:dyDescent="0.25">
      <c r="A20239">
        <v>480</v>
      </c>
      <c r="B20239" t="s">
        <v>461</v>
      </c>
      <c r="C20239">
        <v>8</v>
      </c>
      <c r="D20239">
        <v>-1</v>
      </c>
      <c r="E20239" t="s">
        <v>40</v>
      </c>
      <c r="F20239" t="s">
        <v>13</v>
      </c>
      <c r="G20239" s="1">
        <v>31.159999847412099</v>
      </c>
      <c r="H20239">
        <v>1</v>
      </c>
      <c r="I20239" t="s">
        <v>14</v>
      </c>
      <c r="J20239" t="s">
        <v>118</v>
      </c>
      <c r="K20239">
        <f>VLOOKUP(J20239,'Prix unitaires'!B:D,3,FALSE)</f>
        <v>0</v>
      </c>
      <c r="L20239" s="11">
        <f t="shared" si="316"/>
        <v>0</v>
      </c>
    </row>
    <row r="20240" spans="1:12" x14ac:dyDescent="0.25">
      <c r="A20240">
        <v>480</v>
      </c>
      <c r="B20240" t="s">
        <v>461</v>
      </c>
      <c r="C20240">
        <v>9</v>
      </c>
      <c r="D20240">
        <v>-1</v>
      </c>
      <c r="E20240" t="s">
        <v>12</v>
      </c>
      <c r="F20240" t="s">
        <v>13</v>
      </c>
      <c r="G20240" s="1">
        <v>3.8099999427795401</v>
      </c>
      <c r="H20240">
        <v>12</v>
      </c>
      <c r="I20240" t="s">
        <v>14</v>
      </c>
      <c r="J20240" t="s">
        <v>152</v>
      </c>
      <c r="K20240">
        <f>VLOOKUP(J20240,'Prix unitaires'!B:D,3,FALSE)</f>
        <v>0</v>
      </c>
      <c r="L20240" s="11">
        <f t="shared" si="316"/>
        <v>0</v>
      </c>
    </row>
    <row r="20241" spans="1:12" x14ac:dyDescent="0.25">
      <c r="A20241">
        <v>480</v>
      </c>
      <c r="B20241" t="s">
        <v>461</v>
      </c>
      <c r="C20241" t="s">
        <v>890</v>
      </c>
      <c r="D20241">
        <v>-1</v>
      </c>
      <c r="E20241" t="s">
        <v>12</v>
      </c>
      <c r="F20241" t="s">
        <v>13</v>
      </c>
      <c r="G20241" s="1">
        <v>4.4899997711181596</v>
      </c>
      <c r="H20241">
        <v>50</v>
      </c>
      <c r="I20241" t="s">
        <v>14</v>
      </c>
      <c r="J20241" t="s">
        <v>152</v>
      </c>
      <c r="K20241">
        <f>VLOOKUP(J20241,'Prix unitaires'!B:D,3,FALSE)</f>
        <v>0</v>
      </c>
      <c r="L20241" s="11">
        <f t="shared" si="316"/>
        <v>0</v>
      </c>
    </row>
    <row r="20242" spans="1:12" x14ac:dyDescent="0.25">
      <c r="A20242">
        <v>480</v>
      </c>
      <c r="B20242" t="s">
        <v>461</v>
      </c>
      <c r="C20242" t="s">
        <v>890</v>
      </c>
      <c r="D20242">
        <v>-1</v>
      </c>
      <c r="E20242" t="s">
        <v>40</v>
      </c>
      <c r="F20242" t="s">
        <v>13</v>
      </c>
      <c r="G20242" s="1">
        <v>4.4899997711181596</v>
      </c>
      <c r="H20242">
        <v>1</v>
      </c>
      <c r="I20242" t="s">
        <v>14</v>
      </c>
      <c r="J20242" t="s">
        <v>118</v>
      </c>
      <c r="K20242">
        <f>VLOOKUP(J20242,'Prix unitaires'!B:D,3,FALSE)</f>
        <v>0</v>
      </c>
      <c r="L20242" s="11">
        <f t="shared" si="316"/>
        <v>0</v>
      </c>
    </row>
    <row r="20243" spans="1:12" x14ac:dyDescent="0.25">
      <c r="A20243">
        <v>480</v>
      </c>
      <c r="B20243" t="s">
        <v>461</v>
      </c>
      <c r="C20243" t="s">
        <v>120</v>
      </c>
      <c r="D20243">
        <v>-1</v>
      </c>
      <c r="E20243" t="s">
        <v>17</v>
      </c>
      <c r="F20243" t="s">
        <v>13</v>
      </c>
      <c r="G20243" s="1">
        <v>5.5799999237060502</v>
      </c>
      <c r="H20243">
        <v>100</v>
      </c>
      <c r="I20243" t="s">
        <v>14</v>
      </c>
      <c r="J20243" t="s">
        <v>140</v>
      </c>
      <c r="K20243">
        <f>VLOOKUP(J20243,'Prix unitaires'!B:D,3,FALSE)</f>
        <v>0</v>
      </c>
      <c r="L20243" s="11">
        <f t="shared" si="316"/>
        <v>0</v>
      </c>
    </row>
    <row r="20244" spans="1:12" x14ac:dyDescent="0.25">
      <c r="A20244">
        <v>480</v>
      </c>
      <c r="B20244" t="s">
        <v>461</v>
      </c>
      <c r="C20244" t="s">
        <v>120</v>
      </c>
      <c r="D20244">
        <v>-1</v>
      </c>
      <c r="E20244" t="s">
        <v>40</v>
      </c>
      <c r="F20244" t="s">
        <v>13</v>
      </c>
      <c r="G20244" s="1">
        <v>5.5799999237060502</v>
      </c>
      <c r="H20244">
        <v>1</v>
      </c>
      <c r="I20244" t="s">
        <v>14</v>
      </c>
      <c r="J20244" t="s">
        <v>118</v>
      </c>
      <c r="K20244">
        <f>VLOOKUP(J20244,'Prix unitaires'!B:D,3,FALSE)</f>
        <v>0</v>
      </c>
      <c r="L20244" s="11">
        <f t="shared" si="316"/>
        <v>0</v>
      </c>
    </row>
    <row r="20245" spans="1:12" x14ac:dyDescent="0.25">
      <c r="A20245">
        <v>480</v>
      </c>
      <c r="B20245" t="s">
        <v>461</v>
      </c>
      <c r="C20245" t="s">
        <v>250</v>
      </c>
      <c r="D20245">
        <v>-1</v>
      </c>
      <c r="E20245" t="s">
        <v>17</v>
      </c>
      <c r="F20245" t="s">
        <v>13</v>
      </c>
      <c r="G20245" s="1">
        <v>8.9300003051758008</v>
      </c>
      <c r="H20245">
        <v>50</v>
      </c>
      <c r="I20245" t="s">
        <v>14</v>
      </c>
      <c r="J20245" t="s">
        <v>140</v>
      </c>
      <c r="K20245">
        <f>VLOOKUP(J20245,'Prix unitaires'!B:D,3,FALSE)</f>
        <v>0</v>
      </c>
      <c r="L20245" s="11">
        <f t="shared" si="316"/>
        <v>0</v>
      </c>
    </row>
    <row r="20246" spans="1:12" x14ac:dyDescent="0.25">
      <c r="A20246">
        <v>480</v>
      </c>
      <c r="B20246" t="s">
        <v>461</v>
      </c>
      <c r="C20246" t="s">
        <v>250</v>
      </c>
      <c r="D20246">
        <v>-1</v>
      </c>
      <c r="E20246" t="s">
        <v>40</v>
      </c>
      <c r="F20246" t="s">
        <v>13</v>
      </c>
      <c r="G20246" s="1">
        <v>8.9300003051758008</v>
      </c>
      <c r="H20246">
        <v>1</v>
      </c>
      <c r="I20246" t="s">
        <v>14</v>
      </c>
      <c r="J20246" t="s">
        <v>118</v>
      </c>
      <c r="K20246">
        <f>VLOOKUP(J20246,'Prix unitaires'!B:D,3,FALSE)</f>
        <v>0</v>
      </c>
      <c r="L20246" s="11">
        <f t="shared" si="316"/>
        <v>0</v>
      </c>
    </row>
    <row r="20247" spans="1:12" x14ac:dyDescent="0.25">
      <c r="A20247">
        <v>480</v>
      </c>
      <c r="B20247" t="s">
        <v>461</v>
      </c>
      <c r="C20247" t="s">
        <v>259</v>
      </c>
      <c r="D20247">
        <v>-1</v>
      </c>
      <c r="E20247" t="s">
        <v>17</v>
      </c>
      <c r="F20247" t="s">
        <v>13</v>
      </c>
      <c r="G20247" s="1">
        <v>3.7000000476837198</v>
      </c>
      <c r="H20247">
        <v>50</v>
      </c>
      <c r="I20247" t="s">
        <v>14</v>
      </c>
      <c r="J20247" t="s">
        <v>140</v>
      </c>
      <c r="K20247">
        <f>VLOOKUP(J20247,'Prix unitaires'!B:D,3,FALSE)</f>
        <v>0</v>
      </c>
      <c r="L20247" s="11">
        <f t="shared" si="316"/>
        <v>0</v>
      </c>
    </row>
    <row r="20248" spans="1:12" x14ac:dyDescent="0.25">
      <c r="A20248">
        <v>480</v>
      </c>
      <c r="B20248" t="s">
        <v>461</v>
      </c>
      <c r="C20248" t="s">
        <v>259</v>
      </c>
      <c r="D20248">
        <v>-1</v>
      </c>
      <c r="E20248" t="s">
        <v>40</v>
      </c>
      <c r="F20248" t="s">
        <v>13</v>
      </c>
      <c r="G20248" s="1">
        <v>3.7000000476837198</v>
      </c>
      <c r="H20248">
        <v>1</v>
      </c>
      <c r="I20248" t="s">
        <v>14</v>
      </c>
      <c r="J20248" t="s">
        <v>118</v>
      </c>
      <c r="K20248">
        <f>VLOOKUP(J20248,'Prix unitaires'!B:D,3,FALSE)</f>
        <v>0</v>
      </c>
      <c r="L20248" s="11">
        <f t="shared" si="316"/>
        <v>0</v>
      </c>
    </row>
    <row r="20249" spans="1:12" x14ac:dyDescent="0.25">
      <c r="A20249">
        <v>480</v>
      </c>
      <c r="B20249" t="s">
        <v>461</v>
      </c>
      <c r="C20249" t="s">
        <v>42</v>
      </c>
      <c r="D20249">
        <v>-1</v>
      </c>
      <c r="E20249" t="s">
        <v>17</v>
      </c>
      <c r="F20249" t="s">
        <v>13</v>
      </c>
      <c r="G20249" s="1">
        <v>60.810001373291001</v>
      </c>
      <c r="H20249">
        <v>100</v>
      </c>
      <c r="I20249" t="s">
        <v>14</v>
      </c>
      <c r="J20249" t="s">
        <v>140</v>
      </c>
      <c r="K20249">
        <f>VLOOKUP(J20249,'Prix unitaires'!B:D,3,FALSE)</f>
        <v>0</v>
      </c>
      <c r="L20249" s="11">
        <f t="shared" si="316"/>
        <v>0</v>
      </c>
    </row>
    <row r="20250" spans="1:12" x14ac:dyDescent="0.25">
      <c r="A20250">
        <v>480</v>
      </c>
      <c r="B20250" t="s">
        <v>461</v>
      </c>
      <c r="C20250" t="s">
        <v>42</v>
      </c>
      <c r="D20250">
        <v>-1</v>
      </c>
      <c r="E20250" t="s">
        <v>40</v>
      </c>
      <c r="F20250" t="s">
        <v>13</v>
      </c>
      <c r="G20250" s="1">
        <v>60.810001373291001</v>
      </c>
      <c r="H20250">
        <v>1</v>
      </c>
      <c r="I20250" t="s">
        <v>14</v>
      </c>
      <c r="J20250" t="s">
        <v>118</v>
      </c>
      <c r="K20250">
        <f>VLOOKUP(J20250,'Prix unitaires'!B:D,3,FALSE)</f>
        <v>0</v>
      </c>
      <c r="L20250" s="11">
        <f t="shared" si="316"/>
        <v>0</v>
      </c>
    </row>
    <row r="20251" spans="1:12" x14ac:dyDescent="0.25">
      <c r="A20251">
        <v>480</v>
      </c>
      <c r="B20251" t="s">
        <v>461</v>
      </c>
      <c r="C20251" t="s">
        <v>43</v>
      </c>
      <c r="D20251" t="s">
        <v>11</v>
      </c>
      <c r="E20251" t="s">
        <v>17</v>
      </c>
      <c r="F20251" t="s">
        <v>13</v>
      </c>
      <c r="G20251" s="1">
        <v>29.7600002288818</v>
      </c>
      <c r="H20251">
        <v>12</v>
      </c>
      <c r="I20251" t="s">
        <v>14</v>
      </c>
      <c r="J20251" t="s">
        <v>18</v>
      </c>
      <c r="K20251">
        <f>VLOOKUP(J20251,'Prix unitaires'!B:D,3,FALSE)</f>
        <v>0</v>
      </c>
      <c r="L20251" s="11">
        <f t="shared" si="316"/>
        <v>0</v>
      </c>
    </row>
    <row r="20252" spans="1:12" x14ac:dyDescent="0.25">
      <c r="A20252">
        <v>480</v>
      </c>
      <c r="B20252" t="s">
        <v>461</v>
      </c>
      <c r="C20252" t="s">
        <v>45</v>
      </c>
      <c r="D20252" t="s">
        <v>11</v>
      </c>
      <c r="E20252" t="s">
        <v>17</v>
      </c>
      <c r="F20252" t="s">
        <v>13</v>
      </c>
      <c r="G20252" s="1">
        <v>28.600000381469702</v>
      </c>
      <c r="H20252">
        <v>12</v>
      </c>
      <c r="I20252" t="s">
        <v>14</v>
      </c>
      <c r="J20252" t="s">
        <v>18</v>
      </c>
      <c r="K20252">
        <f>VLOOKUP(J20252,'Prix unitaires'!B:D,3,FALSE)</f>
        <v>0</v>
      </c>
      <c r="L20252" s="11">
        <f t="shared" si="316"/>
        <v>0</v>
      </c>
    </row>
    <row r="20253" spans="1:12" x14ac:dyDescent="0.25">
      <c r="A20253">
        <v>480</v>
      </c>
      <c r="B20253" t="s">
        <v>461</v>
      </c>
      <c r="C20253" t="s">
        <v>517</v>
      </c>
      <c r="D20253">
        <v>-1</v>
      </c>
      <c r="E20253" t="s">
        <v>12</v>
      </c>
      <c r="F20253" t="s">
        <v>13</v>
      </c>
      <c r="G20253" s="1">
        <v>24.5100002288818</v>
      </c>
      <c r="H20253">
        <v>50</v>
      </c>
      <c r="I20253" t="s">
        <v>14</v>
      </c>
      <c r="J20253" t="s">
        <v>152</v>
      </c>
      <c r="K20253">
        <f>VLOOKUP(J20253,'Prix unitaires'!B:D,3,FALSE)</f>
        <v>0</v>
      </c>
      <c r="L20253" s="11">
        <f t="shared" si="316"/>
        <v>0</v>
      </c>
    </row>
    <row r="20254" spans="1:12" x14ac:dyDescent="0.25">
      <c r="A20254">
        <v>480</v>
      </c>
      <c r="B20254" t="s">
        <v>461</v>
      </c>
      <c r="C20254" t="s">
        <v>517</v>
      </c>
      <c r="D20254">
        <v>-1</v>
      </c>
      <c r="E20254" t="s">
        <v>40</v>
      </c>
      <c r="F20254" t="s">
        <v>13</v>
      </c>
      <c r="G20254" s="1">
        <v>24.5100002288818</v>
      </c>
      <c r="H20254">
        <v>1</v>
      </c>
      <c r="I20254" t="s">
        <v>14</v>
      </c>
      <c r="J20254" t="s">
        <v>118</v>
      </c>
      <c r="K20254">
        <f>VLOOKUP(J20254,'Prix unitaires'!B:D,3,FALSE)</f>
        <v>0</v>
      </c>
      <c r="L20254" s="11">
        <f t="shared" si="316"/>
        <v>0</v>
      </c>
    </row>
    <row r="20255" spans="1:12" x14ac:dyDescent="0.25">
      <c r="A20255">
        <v>480</v>
      </c>
      <c r="B20255" t="s">
        <v>461</v>
      </c>
      <c r="C20255" t="s">
        <v>44</v>
      </c>
      <c r="D20255">
        <v>-1</v>
      </c>
      <c r="E20255" t="s">
        <v>17</v>
      </c>
      <c r="F20255" t="s">
        <v>13</v>
      </c>
      <c r="G20255" s="1">
        <v>5.3400001525878897</v>
      </c>
      <c r="H20255">
        <v>12</v>
      </c>
      <c r="I20255" t="s">
        <v>14</v>
      </c>
      <c r="J20255" t="s">
        <v>140</v>
      </c>
      <c r="K20255">
        <f>VLOOKUP(J20255,'Prix unitaires'!B:D,3,FALSE)</f>
        <v>0</v>
      </c>
      <c r="L20255" s="11">
        <f t="shared" si="316"/>
        <v>0</v>
      </c>
    </row>
    <row r="20256" spans="1:12" x14ac:dyDescent="0.25">
      <c r="A20256">
        <v>480</v>
      </c>
      <c r="B20256" t="s">
        <v>461</v>
      </c>
      <c r="C20256" t="s">
        <v>127</v>
      </c>
      <c r="D20256">
        <v>-1</v>
      </c>
      <c r="E20256" t="s">
        <v>17</v>
      </c>
      <c r="F20256" t="s">
        <v>13</v>
      </c>
      <c r="G20256" s="1">
        <v>14.0200004577637</v>
      </c>
      <c r="H20256">
        <v>12</v>
      </c>
      <c r="I20256" t="s">
        <v>14</v>
      </c>
      <c r="J20256" t="s">
        <v>140</v>
      </c>
      <c r="K20256">
        <f>VLOOKUP(J20256,'Prix unitaires'!B:D,3,FALSE)</f>
        <v>0</v>
      </c>
      <c r="L20256" s="11">
        <f t="shared" si="316"/>
        <v>0</v>
      </c>
    </row>
    <row r="20257" spans="1:12" x14ac:dyDescent="0.25">
      <c r="A20257">
        <v>480</v>
      </c>
      <c r="B20257" t="s">
        <v>461</v>
      </c>
      <c r="C20257" t="s">
        <v>126</v>
      </c>
      <c r="D20257">
        <v>-1</v>
      </c>
      <c r="E20257" t="s">
        <v>17</v>
      </c>
      <c r="F20257" t="s">
        <v>13</v>
      </c>
      <c r="G20257" s="1">
        <v>10.2600002288818</v>
      </c>
      <c r="H20257">
        <v>12</v>
      </c>
      <c r="I20257" t="s">
        <v>14</v>
      </c>
      <c r="J20257" t="s">
        <v>140</v>
      </c>
      <c r="K20257">
        <f>VLOOKUP(J20257,'Prix unitaires'!B:D,3,FALSE)</f>
        <v>0</v>
      </c>
      <c r="L20257" s="11">
        <f t="shared" si="316"/>
        <v>0</v>
      </c>
    </row>
    <row r="20258" spans="1:12" x14ac:dyDescent="0.25">
      <c r="A20258">
        <v>480</v>
      </c>
      <c r="B20258" t="s">
        <v>461</v>
      </c>
      <c r="C20258" t="s">
        <v>158</v>
      </c>
      <c r="D20258">
        <v>-1</v>
      </c>
      <c r="E20258" t="s">
        <v>12</v>
      </c>
      <c r="F20258" t="s">
        <v>13</v>
      </c>
      <c r="G20258" s="1">
        <v>2.0899999141693102</v>
      </c>
      <c r="H20258">
        <v>50</v>
      </c>
      <c r="I20258" t="s">
        <v>14</v>
      </c>
      <c r="J20258" t="s">
        <v>152</v>
      </c>
      <c r="K20258">
        <f>VLOOKUP(J20258,'Prix unitaires'!B:D,3,FALSE)</f>
        <v>0</v>
      </c>
      <c r="L20258" s="11">
        <f t="shared" si="316"/>
        <v>0</v>
      </c>
    </row>
    <row r="20259" spans="1:12" x14ac:dyDescent="0.25">
      <c r="A20259">
        <v>480</v>
      </c>
      <c r="B20259" t="s">
        <v>461</v>
      </c>
      <c r="C20259" t="s">
        <v>158</v>
      </c>
      <c r="D20259">
        <v>-1</v>
      </c>
      <c r="E20259" t="s">
        <v>40</v>
      </c>
      <c r="F20259" t="s">
        <v>13</v>
      </c>
      <c r="G20259" s="1">
        <v>2.0899999141693102</v>
      </c>
      <c r="H20259">
        <v>1</v>
      </c>
      <c r="I20259" t="s">
        <v>14</v>
      </c>
      <c r="J20259" t="s">
        <v>118</v>
      </c>
      <c r="K20259">
        <f>VLOOKUP(J20259,'Prix unitaires'!B:D,3,FALSE)</f>
        <v>0</v>
      </c>
      <c r="L20259" s="11">
        <f t="shared" si="316"/>
        <v>0</v>
      </c>
    </row>
    <row r="20260" spans="1:12" x14ac:dyDescent="0.25">
      <c r="A20260">
        <v>480</v>
      </c>
      <c r="B20260" t="s">
        <v>461</v>
      </c>
      <c r="C20260" t="s">
        <v>495</v>
      </c>
      <c r="D20260">
        <v>-1</v>
      </c>
      <c r="E20260" t="s">
        <v>12</v>
      </c>
      <c r="F20260" t="s">
        <v>13</v>
      </c>
      <c r="G20260" s="1">
        <v>8.75</v>
      </c>
      <c r="H20260">
        <v>12</v>
      </c>
      <c r="I20260" t="s">
        <v>14</v>
      </c>
      <c r="J20260" t="s">
        <v>152</v>
      </c>
      <c r="K20260">
        <f>VLOOKUP(J20260,'Prix unitaires'!B:D,3,FALSE)</f>
        <v>0</v>
      </c>
      <c r="L20260" s="11">
        <f t="shared" si="316"/>
        <v>0</v>
      </c>
    </row>
    <row r="20261" spans="1:12" x14ac:dyDescent="0.25">
      <c r="A20261">
        <v>480</v>
      </c>
      <c r="B20261" t="s">
        <v>461</v>
      </c>
      <c r="C20261" t="s">
        <v>494</v>
      </c>
      <c r="D20261">
        <v>-1</v>
      </c>
      <c r="E20261" t="s">
        <v>12</v>
      </c>
      <c r="F20261" t="s">
        <v>13</v>
      </c>
      <c r="G20261" s="1">
        <v>0.85000002384185802</v>
      </c>
      <c r="H20261">
        <v>50</v>
      </c>
      <c r="I20261" t="s">
        <v>14</v>
      </c>
      <c r="J20261" t="s">
        <v>152</v>
      </c>
      <c r="K20261">
        <f>VLOOKUP(J20261,'Prix unitaires'!B:D,3,FALSE)</f>
        <v>0</v>
      </c>
      <c r="L20261" s="11">
        <f t="shared" si="316"/>
        <v>0</v>
      </c>
    </row>
    <row r="20262" spans="1:12" x14ac:dyDescent="0.25">
      <c r="A20262">
        <v>480</v>
      </c>
      <c r="B20262" t="s">
        <v>461</v>
      </c>
      <c r="C20262" t="s">
        <v>494</v>
      </c>
      <c r="D20262">
        <v>-1</v>
      </c>
      <c r="E20262" t="s">
        <v>40</v>
      </c>
      <c r="F20262" t="s">
        <v>13</v>
      </c>
      <c r="G20262" s="1">
        <v>0.85000002384185802</v>
      </c>
      <c r="H20262">
        <v>1</v>
      </c>
      <c r="I20262" t="s">
        <v>14</v>
      </c>
      <c r="J20262" t="s">
        <v>118</v>
      </c>
      <c r="K20262">
        <f>VLOOKUP(J20262,'Prix unitaires'!B:D,3,FALSE)</f>
        <v>0</v>
      </c>
      <c r="L20262" s="11">
        <f t="shared" si="316"/>
        <v>0</v>
      </c>
    </row>
    <row r="20263" spans="1:12" x14ac:dyDescent="0.25">
      <c r="A20263">
        <v>480</v>
      </c>
      <c r="B20263" t="s">
        <v>461</v>
      </c>
      <c r="C20263" t="s">
        <v>324</v>
      </c>
      <c r="D20263">
        <v>-1</v>
      </c>
      <c r="E20263" t="s">
        <v>12</v>
      </c>
      <c r="F20263" t="s">
        <v>13</v>
      </c>
      <c r="G20263" s="1">
        <v>8.7399997711181996</v>
      </c>
      <c r="H20263">
        <v>12</v>
      </c>
      <c r="I20263" t="s">
        <v>14</v>
      </c>
      <c r="J20263" t="s">
        <v>152</v>
      </c>
      <c r="K20263">
        <f>VLOOKUP(J20263,'Prix unitaires'!B:D,3,FALSE)</f>
        <v>0</v>
      </c>
      <c r="L20263" s="11">
        <f t="shared" si="316"/>
        <v>0</v>
      </c>
    </row>
    <row r="20264" spans="1:12" x14ac:dyDescent="0.25">
      <c r="A20264">
        <v>480</v>
      </c>
      <c r="B20264" t="s">
        <v>461</v>
      </c>
      <c r="C20264" t="s">
        <v>493</v>
      </c>
      <c r="D20264">
        <v>-1</v>
      </c>
      <c r="E20264" t="s">
        <v>12</v>
      </c>
      <c r="F20264" t="s">
        <v>13</v>
      </c>
      <c r="G20264" s="1">
        <v>2.21000003814697</v>
      </c>
      <c r="H20264">
        <v>50</v>
      </c>
      <c r="I20264" t="s">
        <v>14</v>
      </c>
      <c r="J20264" t="s">
        <v>152</v>
      </c>
      <c r="K20264">
        <f>VLOOKUP(J20264,'Prix unitaires'!B:D,3,FALSE)</f>
        <v>0</v>
      </c>
      <c r="L20264" s="11">
        <f t="shared" si="316"/>
        <v>0</v>
      </c>
    </row>
    <row r="20265" spans="1:12" x14ac:dyDescent="0.25">
      <c r="A20265">
        <v>480</v>
      </c>
      <c r="B20265" t="s">
        <v>461</v>
      </c>
      <c r="C20265" t="s">
        <v>493</v>
      </c>
      <c r="D20265">
        <v>-1</v>
      </c>
      <c r="E20265" t="s">
        <v>40</v>
      </c>
      <c r="F20265" t="s">
        <v>13</v>
      </c>
      <c r="G20265" s="1">
        <v>2.21000003814697</v>
      </c>
      <c r="H20265">
        <v>1</v>
      </c>
      <c r="I20265" t="s">
        <v>14</v>
      </c>
      <c r="J20265" t="s">
        <v>118</v>
      </c>
      <c r="K20265">
        <f>VLOOKUP(J20265,'Prix unitaires'!B:D,3,FALSE)</f>
        <v>0</v>
      </c>
      <c r="L20265" s="11">
        <f t="shared" si="316"/>
        <v>0</v>
      </c>
    </row>
    <row r="20266" spans="1:12" x14ac:dyDescent="0.25">
      <c r="A20266">
        <v>480</v>
      </c>
      <c r="B20266" t="s">
        <v>461</v>
      </c>
      <c r="C20266" t="s">
        <v>716</v>
      </c>
      <c r="D20266">
        <v>-1</v>
      </c>
      <c r="E20266" t="s">
        <v>12</v>
      </c>
      <c r="F20266" t="s">
        <v>13</v>
      </c>
      <c r="G20266" s="1">
        <v>41.799999237060497</v>
      </c>
      <c r="H20266">
        <v>100</v>
      </c>
      <c r="I20266" t="s">
        <v>14</v>
      </c>
      <c r="J20266" t="s">
        <v>152</v>
      </c>
      <c r="K20266">
        <f>VLOOKUP(J20266,'Prix unitaires'!B:D,3,FALSE)</f>
        <v>0</v>
      </c>
      <c r="L20266" s="11">
        <f t="shared" si="316"/>
        <v>0</v>
      </c>
    </row>
    <row r="20267" spans="1:12" x14ac:dyDescent="0.25">
      <c r="A20267">
        <v>480</v>
      </c>
      <c r="B20267" t="s">
        <v>461</v>
      </c>
      <c r="C20267" t="s">
        <v>716</v>
      </c>
      <c r="D20267">
        <v>-1</v>
      </c>
      <c r="E20267" t="s">
        <v>40</v>
      </c>
      <c r="F20267" t="s">
        <v>13</v>
      </c>
      <c r="G20267" s="1">
        <v>41.799999237060497</v>
      </c>
      <c r="H20267">
        <v>1</v>
      </c>
      <c r="I20267" t="s">
        <v>14</v>
      </c>
      <c r="J20267" t="s">
        <v>118</v>
      </c>
      <c r="K20267">
        <f>VLOOKUP(J20267,'Prix unitaires'!B:D,3,FALSE)</f>
        <v>0</v>
      </c>
      <c r="L20267" s="11">
        <f t="shared" si="316"/>
        <v>0</v>
      </c>
    </row>
    <row r="20268" spans="1:12" x14ac:dyDescent="0.25">
      <c r="A20268">
        <v>480</v>
      </c>
      <c r="B20268" t="s">
        <v>466</v>
      </c>
      <c r="C20268">
        <v>1</v>
      </c>
      <c r="D20268">
        <v>-1</v>
      </c>
      <c r="E20268" t="s">
        <v>17</v>
      </c>
      <c r="F20268" t="s">
        <v>13</v>
      </c>
      <c r="G20268" s="1">
        <v>74</v>
      </c>
      <c r="H20268">
        <v>150</v>
      </c>
      <c r="I20268" t="s">
        <v>14</v>
      </c>
      <c r="J20268" t="s">
        <v>140</v>
      </c>
      <c r="K20268">
        <f>VLOOKUP(J20268,'Prix unitaires'!B:D,3,FALSE)</f>
        <v>0</v>
      </c>
      <c r="L20268" s="11">
        <f t="shared" si="316"/>
        <v>0</v>
      </c>
    </row>
    <row r="20269" spans="1:12" x14ac:dyDescent="0.25">
      <c r="A20269">
        <v>480</v>
      </c>
      <c r="B20269" t="s">
        <v>466</v>
      </c>
      <c r="C20269">
        <v>1</v>
      </c>
      <c r="D20269">
        <v>-1</v>
      </c>
      <c r="E20269" t="s">
        <v>40</v>
      </c>
      <c r="F20269" t="s">
        <v>13</v>
      </c>
      <c r="G20269" s="1">
        <v>74</v>
      </c>
      <c r="H20269">
        <v>1</v>
      </c>
      <c r="I20269" t="s">
        <v>14</v>
      </c>
      <c r="J20269" t="s">
        <v>118</v>
      </c>
      <c r="K20269">
        <f>VLOOKUP(J20269,'Prix unitaires'!B:D,3,FALSE)</f>
        <v>0</v>
      </c>
      <c r="L20269" s="11">
        <f t="shared" si="316"/>
        <v>0</v>
      </c>
    </row>
    <row r="20270" spans="1:12" x14ac:dyDescent="0.25">
      <c r="A20270">
        <v>480</v>
      </c>
      <c r="B20270" t="s">
        <v>466</v>
      </c>
      <c r="C20270">
        <v>10</v>
      </c>
      <c r="D20270">
        <v>-1</v>
      </c>
      <c r="E20270" t="s">
        <v>12</v>
      </c>
      <c r="F20270" t="s">
        <v>13</v>
      </c>
      <c r="G20270" s="1">
        <v>85.080001831055</v>
      </c>
      <c r="H20270">
        <v>50</v>
      </c>
      <c r="I20270" t="s">
        <v>14</v>
      </c>
      <c r="J20270" t="s">
        <v>152</v>
      </c>
      <c r="K20270">
        <f>VLOOKUP(J20270,'Prix unitaires'!B:D,3,FALSE)</f>
        <v>0</v>
      </c>
      <c r="L20270" s="11">
        <f t="shared" si="316"/>
        <v>0</v>
      </c>
    </row>
    <row r="20271" spans="1:12" x14ac:dyDescent="0.25">
      <c r="A20271">
        <v>480</v>
      </c>
      <c r="B20271" t="s">
        <v>466</v>
      </c>
      <c r="C20271">
        <v>10</v>
      </c>
      <c r="D20271">
        <v>-1</v>
      </c>
      <c r="E20271" t="s">
        <v>40</v>
      </c>
      <c r="F20271" t="s">
        <v>13</v>
      </c>
      <c r="G20271" s="1">
        <v>85.080001831055</v>
      </c>
      <c r="H20271">
        <v>1</v>
      </c>
      <c r="I20271" t="s">
        <v>14</v>
      </c>
      <c r="J20271" t="s">
        <v>118</v>
      </c>
      <c r="K20271">
        <f>VLOOKUP(J20271,'Prix unitaires'!B:D,3,FALSE)</f>
        <v>0</v>
      </c>
      <c r="L20271" s="11">
        <f t="shared" si="316"/>
        <v>0</v>
      </c>
    </row>
    <row r="20272" spans="1:12" x14ac:dyDescent="0.25">
      <c r="A20272">
        <v>480</v>
      </c>
      <c r="B20272" t="s">
        <v>466</v>
      </c>
      <c r="C20272">
        <v>11</v>
      </c>
      <c r="D20272">
        <v>-1</v>
      </c>
      <c r="E20272" t="s">
        <v>12</v>
      </c>
      <c r="F20272" t="s">
        <v>13</v>
      </c>
      <c r="G20272" s="1">
        <v>86.879997253417997</v>
      </c>
      <c r="H20272">
        <v>50</v>
      </c>
      <c r="I20272" t="s">
        <v>14</v>
      </c>
      <c r="J20272" t="s">
        <v>152</v>
      </c>
      <c r="K20272">
        <f>VLOOKUP(J20272,'Prix unitaires'!B:D,3,FALSE)</f>
        <v>0</v>
      </c>
      <c r="L20272" s="11">
        <f t="shared" si="316"/>
        <v>0</v>
      </c>
    </row>
    <row r="20273" spans="1:12" x14ac:dyDescent="0.25">
      <c r="A20273">
        <v>480</v>
      </c>
      <c r="B20273" t="s">
        <v>466</v>
      </c>
      <c r="C20273">
        <v>11</v>
      </c>
      <c r="D20273">
        <v>-1</v>
      </c>
      <c r="E20273" t="s">
        <v>40</v>
      </c>
      <c r="F20273" t="s">
        <v>13</v>
      </c>
      <c r="G20273" s="1">
        <v>86.879997253417997</v>
      </c>
      <c r="H20273">
        <v>1</v>
      </c>
      <c r="I20273" t="s">
        <v>14</v>
      </c>
      <c r="J20273" t="s">
        <v>118</v>
      </c>
      <c r="K20273">
        <f>VLOOKUP(J20273,'Prix unitaires'!B:D,3,FALSE)</f>
        <v>0</v>
      </c>
      <c r="L20273" s="11">
        <f t="shared" si="316"/>
        <v>0</v>
      </c>
    </row>
    <row r="20274" spans="1:12" x14ac:dyDescent="0.25">
      <c r="A20274">
        <v>480</v>
      </c>
      <c r="B20274" t="s">
        <v>466</v>
      </c>
      <c r="C20274">
        <v>13</v>
      </c>
      <c r="D20274">
        <v>-1</v>
      </c>
      <c r="E20274" t="s">
        <v>17</v>
      </c>
      <c r="F20274" t="s">
        <v>13</v>
      </c>
      <c r="G20274" s="1">
        <v>10.1099996566772</v>
      </c>
      <c r="H20274">
        <v>50</v>
      </c>
      <c r="I20274" t="s">
        <v>14</v>
      </c>
      <c r="J20274" t="s">
        <v>140</v>
      </c>
      <c r="K20274">
        <f>VLOOKUP(J20274,'Prix unitaires'!B:D,3,FALSE)</f>
        <v>0</v>
      </c>
      <c r="L20274" s="11">
        <f t="shared" si="316"/>
        <v>0</v>
      </c>
    </row>
    <row r="20275" spans="1:12" x14ac:dyDescent="0.25">
      <c r="A20275">
        <v>480</v>
      </c>
      <c r="B20275" t="s">
        <v>466</v>
      </c>
      <c r="C20275">
        <v>13</v>
      </c>
      <c r="D20275">
        <v>-1</v>
      </c>
      <c r="E20275" t="s">
        <v>40</v>
      </c>
      <c r="F20275" t="s">
        <v>13</v>
      </c>
      <c r="G20275" s="1">
        <v>10.1099996566772</v>
      </c>
      <c r="H20275">
        <v>1</v>
      </c>
      <c r="I20275" t="s">
        <v>14</v>
      </c>
      <c r="J20275" t="s">
        <v>118</v>
      </c>
      <c r="K20275">
        <f>VLOOKUP(J20275,'Prix unitaires'!B:D,3,FALSE)</f>
        <v>0</v>
      </c>
      <c r="L20275" s="11">
        <f t="shared" si="316"/>
        <v>0</v>
      </c>
    </row>
    <row r="20276" spans="1:12" x14ac:dyDescent="0.25">
      <c r="A20276">
        <v>480</v>
      </c>
      <c r="B20276" t="s">
        <v>466</v>
      </c>
      <c r="C20276">
        <v>15</v>
      </c>
      <c r="D20276">
        <v>-1</v>
      </c>
      <c r="E20276" t="s">
        <v>12</v>
      </c>
      <c r="F20276" t="s">
        <v>13</v>
      </c>
      <c r="G20276" s="1">
        <v>7.9699997901916504</v>
      </c>
      <c r="H20276">
        <v>50</v>
      </c>
      <c r="I20276" t="s">
        <v>14</v>
      </c>
      <c r="J20276" t="s">
        <v>152</v>
      </c>
      <c r="K20276">
        <f>VLOOKUP(J20276,'Prix unitaires'!B:D,3,FALSE)</f>
        <v>0</v>
      </c>
      <c r="L20276" s="11">
        <f t="shared" si="316"/>
        <v>0</v>
      </c>
    </row>
    <row r="20277" spans="1:12" x14ac:dyDescent="0.25">
      <c r="A20277">
        <v>480</v>
      </c>
      <c r="B20277" t="s">
        <v>466</v>
      </c>
      <c r="C20277">
        <v>15</v>
      </c>
      <c r="D20277">
        <v>-1</v>
      </c>
      <c r="E20277" t="s">
        <v>40</v>
      </c>
      <c r="F20277" t="s">
        <v>13</v>
      </c>
      <c r="G20277" s="1">
        <v>7.9699997901916504</v>
      </c>
      <c r="H20277">
        <v>1</v>
      </c>
      <c r="I20277" t="s">
        <v>14</v>
      </c>
      <c r="J20277" t="s">
        <v>118</v>
      </c>
      <c r="K20277">
        <f>VLOOKUP(J20277,'Prix unitaires'!B:D,3,FALSE)</f>
        <v>0</v>
      </c>
      <c r="L20277" s="11">
        <f t="shared" si="316"/>
        <v>0</v>
      </c>
    </row>
    <row r="20278" spans="1:12" x14ac:dyDescent="0.25">
      <c r="A20278">
        <v>480</v>
      </c>
      <c r="B20278" t="s">
        <v>466</v>
      </c>
      <c r="C20278" t="s">
        <v>891</v>
      </c>
      <c r="D20278">
        <v>-1</v>
      </c>
      <c r="E20278" t="s">
        <v>12</v>
      </c>
      <c r="F20278" t="s">
        <v>13</v>
      </c>
      <c r="G20278" s="1">
        <v>14.569999694824199</v>
      </c>
      <c r="H20278">
        <v>12</v>
      </c>
      <c r="I20278" t="s">
        <v>14</v>
      </c>
      <c r="J20278" t="s">
        <v>152</v>
      </c>
      <c r="K20278">
        <f>VLOOKUP(J20278,'Prix unitaires'!B:D,3,FALSE)</f>
        <v>0</v>
      </c>
      <c r="L20278" s="11">
        <f t="shared" si="316"/>
        <v>0</v>
      </c>
    </row>
    <row r="20279" spans="1:12" x14ac:dyDescent="0.25">
      <c r="A20279">
        <v>480</v>
      </c>
      <c r="B20279" t="s">
        <v>466</v>
      </c>
      <c r="C20279">
        <v>16</v>
      </c>
      <c r="D20279">
        <v>-1</v>
      </c>
      <c r="E20279" t="s">
        <v>17</v>
      </c>
      <c r="F20279" t="s">
        <v>13</v>
      </c>
      <c r="G20279" s="1">
        <v>8.1899995803833008</v>
      </c>
      <c r="H20279">
        <v>50</v>
      </c>
      <c r="I20279" t="s">
        <v>14</v>
      </c>
      <c r="J20279" t="s">
        <v>140</v>
      </c>
      <c r="K20279">
        <f>VLOOKUP(J20279,'Prix unitaires'!B:D,3,FALSE)</f>
        <v>0</v>
      </c>
      <c r="L20279" s="11">
        <f t="shared" si="316"/>
        <v>0</v>
      </c>
    </row>
    <row r="20280" spans="1:12" x14ac:dyDescent="0.25">
      <c r="A20280">
        <v>480</v>
      </c>
      <c r="B20280" t="s">
        <v>466</v>
      </c>
      <c r="C20280">
        <v>16</v>
      </c>
      <c r="D20280">
        <v>-1</v>
      </c>
      <c r="E20280" t="s">
        <v>40</v>
      </c>
      <c r="F20280" t="s">
        <v>13</v>
      </c>
      <c r="G20280" s="1">
        <v>8.1899995803833008</v>
      </c>
      <c r="H20280">
        <v>1</v>
      </c>
      <c r="I20280" t="s">
        <v>14</v>
      </c>
      <c r="J20280" t="s">
        <v>118</v>
      </c>
      <c r="K20280">
        <f>VLOOKUP(J20280,'Prix unitaires'!B:D,3,FALSE)</f>
        <v>0</v>
      </c>
      <c r="L20280" s="11">
        <f t="shared" si="316"/>
        <v>0</v>
      </c>
    </row>
    <row r="20281" spans="1:12" x14ac:dyDescent="0.25">
      <c r="A20281">
        <v>480</v>
      </c>
      <c r="B20281" t="s">
        <v>466</v>
      </c>
      <c r="C20281">
        <v>17</v>
      </c>
      <c r="D20281">
        <v>-1</v>
      </c>
      <c r="E20281" t="s">
        <v>12</v>
      </c>
      <c r="F20281" t="s">
        <v>13</v>
      </c>
      <c r="G20281" s="1">
        <v>112.199996948242</v>
      </c>
      <c r="H20281">
        <v>12</v>
      </c>
      <c r="I20281" t="s">
        <v>14</v>
      </c>
      <c r="J20281" t="s">
        <v>152</v>
      </c>
      <c r="K20281">
        <f>VLOOKUP(J20281,'Prix unitaires'!B:D,3,FALSE)</f>
        <v>0</v>
      </c>
      <c r="L20281" s="11">
        <f t="shared" si="316"/>
        <v>0</v>
      </c>
    </row>
    <row r="20282" spans="1:12" x14ac:dyDescent="0.25">
      <c r="A20282">
        <v>480</v>
      </c>
      <c r="B20282" t="s">
        <v>466</v>
      </c>
      <c r="C20282">
        <v>18</v>
      </c>
      <c r="D20282">
        <v>-1</v>
      </c>
      <c r="E20282" t="s">
        <v>12</v>
      </c>
      <c r="F20282" t="s">
        <v>13</v>
      </c>
      <c r="G20282" s="1">
        <v>76.620002746582003</v>
      </c>
      <c r="H20282">
        <v>12</v>
      </c>
      <c r="I20282" t="s">
        <v>14</v>
      </c>
      <c r="J20282" t="s">
        <v>152</v>
      </c>
      <c r="K20282">
        <f>VLOOKUP(J20282,'Prix unitaires'!B:D,3,FALSE)</f>
        <v>0</v>
      </c>
      <c r="L20282" s="11">
        <f t="shared" si="316"/>
        <v>0</v>
      </c>
    </row>
    <row r="20283" spans="1:12" x14ac:dyDescent="0.25">
      <c r="A20283">
        <v>480</v>
      </c>
      <c r="B20283" t="s">
        <v>466</v>
      </c>
      <c r="C20283">
        <v>19</v>
      </c>
      <c r="D20283">
        <v>-1</v>
      </c>
      <c r="E20283" t="s">
        <v>17</v>
      </c>
      <c r="F20283" t="s">
        <v>13</v>
      </c>
      <c r="G20283" s="1">
        <v>14.8400001525879</v>
      </c>
      <c r="H20283">
        <v>12</v>
      </c>
      <c r="I20283" t="s">
        <v>14</v>
      </c>
      <c r="J20283" t="s">
        <v>140</v>
      </c>
      <c r="K20283">
        <f>VLOOKUP(J20283,'Prix unitaires'!B:D,3,FALSE)</f>
        <v>0</v>
      </c>
      <c r="L20283" s="11">
        <f t="shared" si="316"/>
        <v>0</v>
      </c>
    </row>
    <row r="20284" spans="1:12" x14ac:dyDescent="0.25">
      <c r="A20284">
        <v>480</v>
      </c>
      <c r="B20284" t="s">
        <v>466</v>
      </c>
      <c r="C20284">
        <v>2</v>
      </c>
      <c r="D20284">
        <v>-1</v>
      </c>
      <c r="E20284" t="s">
        <v>17</v>
      </c>
      <c r="F20284" t="s">
        <v>13</v>
      </c>
      <c r="G20284" s="1">
        <v>39.5200004577637</v>
      </c>
      <c r="H20284">
        <v>150</v>
      </c>
      <c r="I20284" t="s">
        <v>14</v>
      </c>
      <c r="J20284" t="s">
        <v>140</v>
      </c>
      <c r="K20284">
        <f>VLOOKUP(J20284,'Prix unitaires'!B:D,3,FALSE)</f>
        <v>0</v>
      </c>
      <c r="L20284" s="11">
        <f t="shared" si="316"/>
        <v>0</v>
      </c>
    </row>
    <row r="20285" spans="1:12" x14ac:dyDescent="0.25">
      <c r="A20285">
        <v>480</v>
      </c>
      <c r="B20285" t="s">
        <v>466</v>
      </c>
      <c r="C20285">
        <v>2</v>
      </c>
      <c r="D20285">
        <v>-1</v>
      </c>
      <c r="E20285" t="s">
        <v>40</v>
      </c>
      <c r="F20285" t="s">
        <v>13</v>
      </c>
      <c r="G20285" s="1">
        <v>39.5200004577637</v>
      </c>
      <c r="H20285">
        <v>1</v>
      </c>
      <c r="I20285" t="s">
        <v>14</v>
      </c>
      <c r="J20285" t="s">
        <v>118</v>
      </c>
      <c r="K20285">
        <f>VLOOKUP(J20285,'Prix unitaires'!B:D,3,FALSE)</f>
        <v>0</v>
      </c>
      <c r="L20285" s="11">
        <f t="shared" si="316"/>
        <v>0</v>
      </c>
    </row>
    <row r="20286" spans="1:12" x14ac:dyDescent="0.25">
      <c r="A20286">
        <v>480</v>
      </c>
      <c r="B20286" t="s">
        <v>466</v>
      </c>
      <c r="C20286">
        <v>21</v>
      </c>
      <c r="D20286">
        <v>-1</v>
      </c>
      <c r="E20286" t="s">
        <v>12</v>
      </c>
      <c r="F20286" t="s">
        <v>13</v>
      </c>
      <c r="G20286" s="1">
        <v>13.4899997711182</v>
      </c>
      <c r="H20286">
        <v>12</v>
      </c>
      <c r="I20286" t="s">
        <v>14</v>
      </c>
      <c r="J20286" t="s">
        <v>152</v>
      </c>
      <c r="K20286">
        <f>VLOOKUP(J20286,'Prix unitaires'!B:D,3,FALSE)</f>
        <v>0</v>
      </c>
      <c r="L20286" s="11">
        <f t="shared" si="316"/>
        <v>0</v>
      </c>
    </row>
    <row r="20287" spans="1:12" x14ac:dyDescent="0.25">
      <c r="A20287">
        <v>480</v>
      </c>
      <c r="B20287" t="s">
        <v>466</v>
      </c>
      <c r="C20287">
        <v>22</v>
      </c>
      <c r="D20287">
        <v>-1</v>
      </c>
      <c r="E20287" t="s">
        <v>12</v>
      </c>
      <c r="F20287" t="s">
        <v>13</v>
      </c>
      <c r="G20287" s="1">
        <v>21.399999618530298</v>
      </c>
      <c r="H20287">
        <v>100</v>
      </c>
      <c r="I20287" t="s">
        <v>14</v>
      </c>
      <c r="J20287" t="s">
        <v>152</v>
      </c>
      <c r="K20287">
        <f>VLOOKUP(J20287,'Prix unitaires'!B:D,3,FALSE)</f>
        <v>0</v>
      </c>
      <c r="L20287" s="11">
        <f t="shared" si="316"/>
        <v>0</v>
      </c>
    </row>
    <row r="20288" spans="1:12" x14ac:dyDescent="0.25">
      <c r="A20288">
        <v>480</v>
      </c>
      <c r="B20288" t="s">
        <v>466</v>
      </c>
      <c r="C20288">
        <v>22</v>
      </c>
      <c r="D20288">
        <v>-1</v>
      </c>
      <c r="E20288" t="s">
        <v>40</v>
      </c>
      <c r="F20288" t="s">
        <v>13</v>
      </c>
      <c r="G20288" s="1">
        <v>21.399999618530298</v>
      </c>
      <c r="H20288">
        <v>1</v>
      </c>
      <c r="I20288" t="s">
        <v>14</v>
      </c>
      <c r="J20288" t="s">
        <v>118</v>
      </c>
      <c r="K20288">
        <f>VLOOKUP(J20288,'Prix unitaires'!B:D,3,FALSE)</f>
        <v>0</v>
      </c>
      <c r="L20288" s="11">
        <f t="shared" si="316"/>
        <v>0</v>
      </c>
    </row>
    <row r="20289" spans="1:12" x14ac:dyDescent="0.25">
      <c r="A20289">
        <v>480</v>
      </c>
      <c r="B20289" t="s">
        <v>466</v>
      </c>
      <c r="C20289">
        <v>25</v>
      </c>
      <c r="D20289">
        <v>-1</v>
      </c>
      <c r="E20289" t="s">
        <v>12</v>
      </c>
      <c r="F20289" t="s">
        <v>13</v>
      </c>
      <c r="G20289" s="1">
        <v>21.340000152587901</v>
      </c>
      <c r="H20289">
        <v>50</v>
      </c>
      <c r="I20289" t="s">
        <v>14</v>
      </c>
      <c r="J20289" t="s">
        <v>152</v>
      </c>
      <c r="K20289">
        <f>VLOOKUP(J20289,'Prix unitaires'!B:D,3,FALSE)</f>
        <v>0</v>
      </c>
      <c r="L20289" s="11">
        <f t="shared" si="316"/>
        <v>0</v>
      </c>
    </row>
    <row r="20290" spans="1:12" x14ac:dyDescent="0.25">
      <c r="A20290">
        <v>480</v>
      </c>
      <c r="B20290" t="s">
        <v>466</v>
      </c>
      <c r="C20290">
        <v>25</v>
      </c>
      <c r="D20290">
        <v>-1</v>
      </c>
      <c r="E20290" t="s">
        <v>40</v>
      </c>
      <c r="F20290" t="s">
        <v>13</v>
      </c>
      <c r="G20290" s="1">
        <v>21.340000152587901</v>
      </c>
      <c r="H20290">
        <v>1</v>
      </c>
      <c r="I20290" t="s">
        <v>14</v>
      </c>
      <c r="J20290" t="s">
        <v>118</v>
      </c>
      <c r="K20290">
        <f>VLOOKUP(J20290,'Prix unitaires'!B:D,3,FALSE)</f>
        <v>0</v>
      </c>
      <c r="L20290" s="11">
        <f t="shared" si="316"/>
        <v>0</v>
      </c>
    </row>
    <row r="20291" spans="1:12" x14ac:dyDescent="0.25">
      <c r="A20291">
        <v>480</v>
      </c>
      <c r="B20291" t="s">
        <v>466</v>
      </c>
      <c r="C20291">
        <v>28</v>
      </c>
      <c r="D20291">
        <v>-1</v>
      </c>
      <c r="E20291" t="s">
        <v>17</v>
      </c>
      <c r="F20291" t="s">
        <v>13</v>
      </c>
      <c r="G20291" s="1">
        <v>10.5200004577637</v>
      </c>
      <c r="H20291">
        <v>150</v>
      </c>
      <c r="I20291" t="s">
        <v>14</v>
      </c>
      <c r="J20291" t="s">
        <v>140</v>
      </c>
      <c r="K20291">
        <f>VLOOKUP(J20291,'Prix unitaires'!B:D,3,FALSE)</f>
        <v>0</v>
      </c>
      <c r="L20291" s="11">
        <f t="shared" ref="L20291:L20354" si="317">(G20291*H20291)*K20291</f>
        <v>0</v>
      </c>
    </row>
    <row r="20292" spans="1:12" x14ac:dyDescent="0.25">
      <c r="A20292">
        <v>480</v>
      </c>
      <c r="B20292" t="s">
        <v>466</v>
      </c>
      <c r="C20292">
        <v>28</v>
      </c>
      <c r="D20292">
        <v>-1</v>
      </c>
      <c r="E20292" t="s">
        <v>40</v>
      </c>
      <c r="F20292" t="s">
        <v>13</v>
      </c>
      <c r="G20292" s="1">
        <v>10.5200004577637</v>
      </c>
      <c r="H20292">
        <v>1</v>
      </c>
      <c r="I20292" t="s">
        <v>14</v>
      </c>
      <c r="J20292" t="s">
        <v>118</v>
      </c>
      <c r="K20292">
        <f>VLOOKUP(J20292,'Prix unitaires'!B:D,3,FALSE)</f>
        <v>0</v>
      </c>
      <c r="L20292" s="11">
        <f t="shared" si="317"/>
        <v>0</v>
      </c>
    </row>
    <row r="20293" spans="1:12" x14ac:dyDescent="0.25">
      <c r="A20293">
        <v>480</v>
      </c>
      <c r="B20293" t="s">
        <v>466</v>
      </c>
      <c r="C20293" t="s">
        <v>892</v>
      </c>
      <c r="D20293">
        <v>-1</v>
      </c>
      <c r="E20293" t="s">
        <v>17</v>
      </c>
      <c r="F20293" t="s">
        <v>13</v>
      </c>
      <c r="G20293" s="1">
        <v>12.1300001144409</v>
      </c>
      <c r="H20293">
        <v>150</v>
      </c>
      <c r="I20293" t="s">
        <v>14</v>
      </c>
      <c r="J20293" t="s">
        <v>140</v>
      </c>
      <c r="K20293">
        <f>VLOOKUP(J20293,'Prix unitaires'!B:D,3,FALSE)</f>
        <v>0</v>
      </c>
      <c r="L20293" s="11">
        <f t="shared" si="317"/>
        <v>0</v>
      </c>
    </row>
    <row r="20294" spans="1:12" x14ac:dyDescent="0.25">
      <c r="A20294">
        <v>480</v>
      </c>
      <c r="B20294" t="s">
        <v>466</v>
      </c>
      <c r="C20294" t="s">
        <v>892</v>
      </c>
      <c r="D20294">
        <v>-1</v>
      </c>
      <c r="E20294" t="s">
        <v>40</v>
      </c>
      <c r="F20294" t="s">
        <v>13</v>
      </c>
      <c r="G20294" s="1">
        <v>12.1300001144409</v>
      </c>
      <c r="H20294">
        <v>1</v>
      </c>
      <c r="I20294" t="s">
        <v>14</v>
      </c>
      <c r="J20294" t="s">
        <v>118</v>
      </c>
      <c r="K20294">
        <f>VLOOKUP(J20294,'Prix unitaires'!B:D,3,FALSE)</f>
        <v>0</v>
      </c>
      <c r="L20294" s="11">
        <f t="shared" si="317"/>
        <v>0</v>
      </c>
    </row>
    <row r="20295" spans="1:12" x14ac:dyDescent="0.25">
      <c r="A20295">
        <v>480</v>
      </c>
      <c r="B20295" t="s">
        <v>466</v>
      </c>
      <c r="C20295">
        <v>3</v>
      </c>
      <c r="D20295">
        <v>-1</v>
      </c>
      <c r="E20295" t="s">
        <v>17</v>
      </c>
      <c r="F20295" t="s">
        <v>13</v>
      </c>
      <c r="G20295" s="1">
        <v>7.0100002288818404</v>
      </c>
      <c r="H20295">
        <v>150</v>
      </c>
      <c r="I20295" t="s">
        <v>14</v>
      </c>
      <c r="J20295" t="s">
        <v>140</v>
      </c>
      <c r="K20295">
        <f>VLOOKUP(J20295,'Prix unitaires'!B:D,3,FALSE)</f>
        <v>0</v>
      </c>
      <c r="L20295" s="11">
        <f t="shared" si="317"/>
        <v>0</v>
      </c>
    </row>
    <row r="20296" spans="1:12" x14ac:dyDescent="0.25">
      <c r="A20296">
        <v>480</v>
      </c>
      <c r="B20296" t="s">
        <v>466</v>
      </c>
      <c r="C20296">
        <v>3</v>
      </c>
      <c r="D20296">
        <v>-1</v>
      </c>
      <c r="E20296" t="s">
        <v>40</v>
      </c>
      <c r="F20296" t="s">
        <v>13</v>
      </c>
      <c r="G20296" s="1">
        <v>7.0100002288818404</v>
      </c>
      <c r="H20296">
        <v>1</v>
      </c>
      <c r="I20296" t="s">
        <v>14</v>
      </c>
      <c r="J20296" t="s">
        <v>118</v>
      </c>
      <c r="K20296">
        <f>VLOOKUP(J20296,'Prix unitaires'!B:D,3,FALSE)</f>
        <v>0</v>
      </c>
      <c r="L20296" s="11">
        <f t="shared" si="317"/>
        <v>0</v>
      </c>
    </row>
    <row r="20297" spans="1:12" x14ac:dyDescent="0.25">
      <c r="A20297">
        <v>480</v>
      </c>
      <c r="B20297" t="s">
        <v>466</v>
      </c>
      <c r="C20297">
        <v>30</v>
      </c>
      <c r="D20297">
        <v>-1</v>
      </c>
      <c r="E20297" t="s">
        <v>17</v>
      </c>
      <c r="F20297" t="s">
        <v>13</v>
      </c>
      <c r="G20297" s="1">
        <v>28.579999923706101</v>
      </c>
      <c r="H20297">
        <v>50</v>
      </c>
      <c r="I20297" t="s">
        <v>14</v>
      </c>
      <c r="J20297" t="s">
        <v>140</v>
      </c>
      <c r="K20297">
        <f>VLOOKUP(J20297,'Prix unitaires'!B:D,3,FALSE)</f>
        <v>0</v>
      </c>
      <c r="L20297" s="11">
        <f t="shared" si="317"/>
        <v>0</v>
      </c>
    </row>
    <row r="20298" spans="1:12" x14ac:dyDescent="0.25">
      <c r="A20298">
        <v>480</v>
      </c>
      <c r="B20298" t="s">
        <v>466</v>
      </c>
      <c r="C20298">
        <v>30</v>
      </c>
      <c r="D20298">
        <v>-1</v>
      </c>
      <c r="E20298" t="s">
        <v>40</v>
      </c>
      <c r="F20298" t="s">
        <v>13</v>
      </c>
      <c r="G20298" s="1">
        <v>28.579999923706101</v>
      </c>
      <c r="H20298">
        <v>1</v>
      </c>
      <c r="I20298" t="s">
        <v>14</v>
      </c>
      <c r="J20298" t="s">
        <v>118</v>
      </c>
      <c r="K20298">
        <f>VLOOKUP(J20298,'Prix unitaires'!B:D,3,FALSE)</f>
        <v>0</v>
      </c>
      <c r="L20298" s="11">
        <f t="shared" si="317"/>
        <v>0</v>
      </c>
    </row>
    <row r="20299" spans="1:12" x14ac:dyDescent="0.25">
      <c r="A20299">
        <v>480</v>
      </c>
      <c r="B20299" t="s">
        <v>466</v>
      </c>
      <c r="C20299">
        <v>31</v>
      </c>
      <c r="D20299">
        <v>-1</v>
      </c>
      <c r="E20299" t="s">
        <v>17</v>
      </c>
      <c r="F20299" t="s">
        <v>13</v>
      </c>
      <c r="G20299" s="1">
        <v>28.2600002288818</v>
      </c>
      <c r="H20299">
        <v>12</v>
      </c>
      <c r="I20299" t="s">
        <v>14</v>
      </c>
      <c r="J20299" t="s">
        <v>140</v>
      </c>
      <c r="K20299">
        <f>VLOOKUP(J20299,'Prix unitaires'!B:D,3,FALSE)</f>
        <v>0</v>
      </c>
      <c r="L20299" s="11">
        <f t="shared" si="317"/>
        <v>0</v>
      </c>
    </row>
    <row r="20300" spans="1:12" x14ac:dyDescent="0.25">
      <c r="A20300">
        <v>480</v>
      </c>
      <c r="B20300" t="s">
        <v>466</v>
      </c>
      <c r="C20300">
        <v>32</v>
      </c>
      <c r="D20300">
        <v>-1</v>
      </c>
      <c r="E20300" t="s">
        <v>12</v>
      </c>
      <c r="F20300" t="s">
        <v>13</v>
      </c>
      <c r="G20300" s="1">
        <v>4.5300002098083496</v>
      </c>
      <c r="H20300">
        <v>12</v>
      </c>
      <c r="I20300" t="s">
        <v>14</v>
      </c>
      <c r="J20300" t="s">
        <v>152</v>
      </c>
      <c r="K20300">
        <f>VLOOKUP(J20300,'Prix unitaires'!B:D,3,FALSE)</f>
        <v>0</v>
      </c>
      <c r="L20300" s="11">
        <f t="shared" si="317"/>
        <v>0</v>
      </c>
    </row>
    <row r="20301" spans="1:12" x14ac:dyDescent="0.25">
      <c r="A20301">
        <v>480</v>
      </c>
      <c r="B20301" t="s">
        <v>466</v>
      </c>
      <c r="C20301">
        <v>33</v>
      </c>
      <c r="D20301">
        <v>-1</v>
      </c>
      <c r="E20301" t="s">
        <v>17</v>
      </c>
      <c r="F20301" t="s">
        <v>13</v>
      </c>
      <c r="G20301" s="1">
        <v>9.2799997329712003</v>
      </c>
      <c r="H20301">
        <v>12</v>
      </c>
      <c r="I20301" t="s">
        <v>14</v>
      </c>
      <c r="J20301" t="s">
        <v>140</v>
      </c>
      <c r="K20301">
        <f>VLOOKUP(J20301,'Prix unitaires'!B:D,3,FALSE)</f>
        <v>0</v>
      </c>
      <c r="L20301" s="11">
        <f t="shared" si="317"/>
        <v>0</v>
      </c>
    </row>
    <row r="20302" spans="1:12" x14ac:dyDescent="0.25">
      <c r="A20302">
        <v>480</v>
      </c>
      <c r="B20302" t="s">
        <v>466</v>
      </c>
      <c r="C20302">
        <v>34</v>
      </c>
      <c r="D20302">
        <v>-1</v>
      </c>
      <c r="E20302" t="s">
        <v>17</v>
      </c>
      <c r="F20302" t="s">
        <v>13</v>
      </c>
      <c r="G20302" s="1">
        <v>37.970001220703097</v>
      </c>
      <c r="H20302">
        <v>12</v>
      </c>
      <c r="I20302" t="s">
        <v>14</v>
      </c>
      <c r="J20302" t="s">
        <v>140</v>
      </c>
      <c r="K20302">
        <f>VLOOKUP(J20302,'Prix unitaires'!B:D,3,FALSE)</f>
        <v>0</v>
      </c>
      <c r="L20302" s="11">
        <f t="shared" si="317"/>
        <v>0</v>
      </c>
    </row>
    <row r="20303" spans="1:12" x14ac:dyDescent="0.25">
      <c r="A20303">
        <v>480</v>
      </c>
      <c r="B20303" t="s">
        <v>466</v>
      </c>
      <c r="C20303">
        <v>35</v>
      </c>
      <c r="D20303">
        <v>-1</v>
      </c>
      <c r="E20303" t="s">
        <v>17</v>
      </c>
      <c r="F20303" t="s">
        <v>13</v>
      </c>
      <c r="G20303" s="1">
        <v>27.850000381469702</v>
      </c>
      <c r="H20303">
        <v>150</v>
      </c>
      <c r="I20303" t="s">
        <v>14</v>
      </c>
      <c r="J20303" t="s">
        <v>140</v>
      </c>
      <c r="K20303">
        <f>VLOOKUP(J20303,'Prix unitaires'!B:D,3,FALSE)</f>
        <v>0</v>
      </c>
      <c r="L20303" s="11">
        <f t="shared" si="317"/>
        <v>0</v>
      </c>
    </row>
    <row r="20304" spans="1:12" x14ac:dyDescent="0.25">
      <c r="A20304">
        <v>480</v>
      </c>
      <c r="B20304" t="s">
        <v>466</v>
      </c>
      <c r="C20304">
        <v>35</v>
      </c>
      <c r="D20304">
        <v>-1</v>
      </c>
      <c r="E20304" t="s">
        <v>40</v>
      </c>
      <c r="F20304" t="s">
        <v>13</v>
      </c>
      <c r="G20304" s="1">
        <v>27.850000381469702</v>
      </c>
      <c r="H20304">
        <v>1</v>
      </c>
      <c r="I20304" t="s">
        <v>14</v>
      </c>
      <c r="J20304" t="s">
        <v>118</v>
      </c>
      <c r="K20304">
        <f>VLOOKUP(J20304,'Prix unitaires'!B:D,3,FALSE)</f>
        <v>0</v>
      </c>
      <c r="L20304" s="11">
        <f t="shared" si="317"/>
        <v>0</v>
      </c>
    </row>
    <row r="20305" spans="1:12" x14ac:dyDescent="0.25">
      <c r="A20305">
        <v>480</v>
      </c>
      <c r="B20305" t="s">
        <v>466</v>
      </c>
      <c r="C20305" t="s">
        <v>893</v>
      </c>
      <c r="D20305">
        <v>-1</v>
      </c>
      <c r="E20305" t="s">
        <v>17</v>
      </c>
      <c r="F20305" t="s">
        <v>13</v>
      </c>
      <c r="G20305" s="1">
        <v>10.310000419616699</v>
      </c>
      <c r="H20305">
        <v>12</v>
      </c>
      <c r="I20305" t="s">
        <v>14</v>
      </c>
      <c r="J20305" t="s">
        <v>140</v>
      </c>
      <c r="K20305">
        <f>VLOOKUP(J20305,'Prix unitaires'!B:D,3,FALSE)</f>
        <v>0</v>
      </c>
      <c r="L20305" s="11">
        <f t="shared" si="317"/>
        <v>0</v>
      </c>
    </row>
    <row r="20306" spans="1:12" x14ac:dyDescent="0.25">
      <c r="A20306">
        <v>480</v>
      </c>
      <c r="B20306" t="s">
        <v>466</v>
      </c>
      <c r="C20306" t="s">
        <v>894</v>
      </c>
      <c r="D20306">
        <v>-1</v>
      </c>
      <c r="E20306" t="s">
        <v>17</v>
      </c>
      <c r="F20306" t="s">
        <v>13</v>
      </c>
      <c r="G20306" s="1">
        <v>34.599998474121101</v>
      </c>
      <c r="H20306">
        <v>150</v>
      </c>
      <c r="I20306" t="s">
        <v>14</v>
      </c>
      <c r="J20306" t="s">
        <v>140</v>
      </c>
      <c r="K20306">
        <f>VLOOKUP(J20306,'Prix unitaires'!B:D,3,FALSE)</f>
        <v>0</v>
      </c>
      <c r="L20306" s="11">
        <f t="shared" si="317"/>
        <v>0</v>
      </c>
    </row>
    <row r="20307" spans="1:12" x14ac:dyDescent="0.25">
      <c r="A20307">
        <v>480</v>
      </c>
      <c r="B20307" t="s">
        <v>466</v>
      </c>
      <c r="C20307" t="s">
        <v>894</v>
      </c>
      <c r="D20307">
        <v>-1</v>
      </c>
      <c r="E20307" t="s">
        <v>40</v>
      </c>
      <c r="F20307" t="s">
        <v>13</v>
      </c>
      <c r="G20307" s="1">
        <v>34.599998474121101</v>
      </c>
      <c r="H20307">
        <v>1</v>
      </c>
      <c r="I20307" t="s">
        <v>14</v>
      </c>
      <c r="J20307" t="s">
        <v>118</v>
      </c>
      <c r="K20307">
        <f>VLOOKUP(J20307,'Prix unitaires'!B:D,3,FALSE)</f>
        <v>0</v>
      </c>
      <c r="L20307" s="11">
        <f t="shared" si="317"/>
        <v>0</v>
      </c>
    </row>
    <row r="20308" spans="1:12" x14ac:dyDescent="0.25">
      <c r="A20308">
        <v>480</v>
      </c>
      <c r="B20308" t="s">
        <v>466</v>
      </c>
      <c r="C20308">
        <v>4</v>
      </c>
      <c r="D20308">
        <v>-1</v>
      </c>
      <c r="E20308" t="s">
        <v>12</v>
      </c>
      <c r="F20308" t="s">
        <v>13</v>
      </c>
      <c r="G20308" s="1">
        <v>9.9700002670287997</v>
      </c>
      <c r="H20308">
        <v>12</v>
      </c>
      <c r="I20308" t="s">
        <v>14</v>
      </c>
      <c r="J20308" t="s">
        <v>152</v>
      </c>
      <c r="K20308">
        <f>VLOOKUP(J20308,'Prix unitaires'!B:D,3,FALSE)</f>
        <v>0</v>
      </c>
      <c r="L20308" s="11">
        <f t="shared" si="317"/>
        <v>0</v>
      </c>
    </row>
    <row r="20309" spans="1:12" x14ac:dyDescent="0.25">
      <c r="A20309">
        <v>480</v>
      </c>
      <c r="B20309" t="s">
        <v>466</v>
      </c>
      <c r="C20309" t="s">
        <v>895</v>
      </c>
      <c r="D20309">
        <v>-1</v>
      </c>
      <c r="E20309" t="s">
        <v>17</v>
      </c>
      <c r="F20309" t="s">
        <v>13</v>
      </c>
      <c r="G20309" s="1">
        <v>20.799999237060501</v>
      </c>
      <c r="H20309">
        <v>12</v>
      </c>
      <c r="I20309" t="s">
        <v>14</v>
      </c>
      <c r="J20309" t="s">
        <v>140</v>
      </c>
      <c r="K20309">
        <f>VLOOKUP(J20309,'Prix unitaires'!B:D,3,FALSE)</f>
        <v>0</v>
      </c>
      <c r="L20309" s="11">
        <f t="shared" si="317"/>
        <v>0</v>
      </c>
    </row>
    <row r="20310" spans="1:12" x14ac:dyDescent="0.25">
      <c r="A20310">
        <v>480</v>
      </c>
      <c r="B20310" t="s">
        <v>466</v>
      </c>
      <c r="C20310">
        <v>5</v>
      </c>
      <c r="D20310">
        <v>-1</v>
      </c>
      <c r="E20310" t="s">
        <v>12</v>
      </c>
      <c r="F20310" t="s">
        <v>13</v>
      </c>
      <c r="G20310" s="1">
        <v>9.4099998474121005</v>
      </c>
      <c r="H20310">
        <v>50</v>
      </c>
      <c r="I20310" t="s">
        <v>14</v>
      </c>
      <c r="J20310" t="s">
        <v>152</v>
      </c>
      <c r="K20310">
        <f>VLOOKUP(J20310,'Prix unitaires'!B:D,3,FALSE)</f>
        <v>0</v>
      </c>
      <c r="L20310" s="11">
        <f t="shared" si="317"/>
        <v>0</v>
      </c>
    </row>
    <row r="20311" spans="1:12" x14ac:dyDescent="0.25">
      <c r="A20311">
        <v>480</v>
      </c>
      <c r="B20311" t="s">
        <v>466</v>
      </c>
      <c r="C20311">
        <v>5</v>
      </c>
      <c r="D20311">
        <v>-1</v>
      </c>
      <c r="E20311" t="s">
        <v>40</v>
      </c>
      <c r="F20311" t="s">
        <v>13</v>
      </c>
      <c r="G20311" s="1">
        <v>9.4099998474121005</v>
      </c>
      <c r="H20311">
        <v>1</v>
      </c>
      <c r="I20311" t="s">
        <v>14</v>
      </c>
      <c r="J20311" t="s">
        <v>118</v>
      </c>
      <c r="K20311">
        <f>VLOOKUP(J20311,'Prix unitaires'!B:D,3,FALSE)</f>
        <v>0</v>
      </c>
      <c r="L20311" s="11">
        <f t="shared" si="317"/>
        <v>0</v>
      </c>
    </row>
    <row r="20312" spans="1:12" x14ac:dyDescent="0.25">
      <c r="A20312">
        <v>480</v>
      </c>
      <c r="B20312" t="s">
        <v>466</v>
      </c>
      <c r="C20312">
        <v>6</v>
      </c>
      <c r="D20312">
        <v>-1</v>
      </c>
      <c r="E20312" t="s">
        <v>17</v>
      </c>
      <c r="F20312" t="s">
        <v>13</v>
      </c>
      <c r="G20312" s="1">
        <v>46.25</v>
      </c>
      <c r="H20312">
        <v>12</v>
      </c>
      <c r="I20312" t="s">
        <v>14</v>
      </c>
      <c r="J20312" t="s">
        <v>140</v>
      </c>
      <c r="K20312">
        <f>VLOOKUP(J20312,'Prix unitaires'!B:D,3,FALSE)</f>
        <v>0</v>
      </c>
      <c r="L20312" s="11">
        <f t="shared" si="317"/>
        <v>0</v>
      </c>
    </row>
    <row r="20313" spans="1:12" x14ac:dyDescent="0.25">
      <c r="A20313">
        <v>480</v>
      </c>
      <c r="B20313" t="s">
        <v>466</v>
      </c>
      <c r="C20313">
        <v>7</v>
      </c>
      <c r="D20313">
        <v>-1</v>
      </c>
      <c r="E20313" t="s">
        <v>12</v>
      </c>
      <c r="F20313" t="s">
        <v>13</v>
      </c>
      <c r="G20313" s="1">
        <v>11.939999580383301</v>
      </c>
      <c r="H20313">
        <v>50</v>
      </c>
      <c r="I20313" t="s">
        <v>14</v>
      </c>
      <c r="J20313" t="s">
        <v>152</v>
      </c>
      <c r="K20313">
        <f>VLOOKUP(J20313,'Prix unitaires'!B:D,3,FALSE)</f>
        <v>0</v>
      </c>
      <c r="L20313" s="11">
        <f t="shared" si="317"/>
        <v>0</v>
      </c>
    </row>
    <row r="20314" spans="1:12" x14ac:dyDescent="0.25">
      <c r="A20314">
        <v>480</v>
      </c>
      <c r="B20314" t="s">
        <v>466</v>
      </c>
      <c r="C20314">
        <v>7</v>
      </c>
      <c r="D20314">
        <v>-1</v>
      </c>
      <c r="E20314" t="s">
        <v>40</v>
      </c>
      <c r="F20314" t="s">
        <v>13</v>
      </c>
      <c r="G20314" s="1">
        <v>11.939999580383301</v>
      </c>
      <c r="H20314">
        <v>1</v>
      </c>
      <c r="I20314" t="s">
        <v>14</v>
      </c>
      <c r="J20314" t="s">
        <v>118</v>
      </c>
      <c r="K20314">
        <f>VLOOKUP(J20314,'Prix unitaires'!B:D,3,FALSE)</f>
        <v>0</v>
      </c>
      <c r="L20314" s="11">
        <f t="shared" si="317"/>
        <v>0</v>
      </c>
    </row>
    <row r="20315" spans="1:12" x14ac:dyDescent="0.25">
      <c r="A20315">
        <v>480</v>
      </c>
      <c r="B20315" t="s">
        <v>466</v>
      </c>
      <c r="C20315" t="s">
        <v>896</v>
      </c>
      <c r="D20315">
        <v>-1</v>
      </c>
      <c r="E20315" t="s">
        <v>17</v>
      </c>
      <c r="F20315" t="s">
        <v>13</v>
      </c>
      <c r="G20315" s="1">
        <v>83.930000305175994</v>
      </c>
      <c r="H20315">
        <v>12</v>
      </c>
      <c r="I20315" t="s">
        <v>14</v>
      </c>
      <c r="J20315" t="s">
        <v>140</v>
      </c>
      <c r="K20315">
        <f>VLOOKUP(J20315,'Prix unitaires'!B:D,3,FALSE)</f>
        <v>0</v>
      </c>
      <c r="L20315" s="11">
        <f t="shared" si="317"/>
        <v>0</v>
      </c>
    </row>
    <row r="20316" spans="1:12" x14ac:dyDescent="0.25">
      <c r="A20316">
        <v>480</v>
      </c>
      <c r="B20316" t="s">
        <v>466</v>
      </c>
      <c r="C20316" t="s">
        <v>120</v>
      </c>
      <c r="D20316">
        <v>-1</v>
      </c>
      <c r="E20316" t="s">
        <v>17</v>
      </c>
      <c r="F20316" t="s">
        <v>13</v>
      </c>
      <c r="G20316" s="1">
        <v>6.0199999809265101</v>
      </c>
      <c r="H20316">
        <v>150</v>
      </c>
      <c r="I20316" t="s">
        <v>14</v>
      </c>
      <c r="J20316" t="s">
        <v>140</v>
      </c>
      <c r="K20316">
        <f>VLOOKUP(J20316,'Prix unitaires'!B:D,3,FALSE)</f>
        <v>0</v>
      </c>
      <c r="L20316" s="11">
        <f t="shared" si="317"/>
        <v>0</v>
      </c>
    </row>
    <row r="20317" spans="1:12" x14ac:dyDescent="0.25">
      <c r="A20317">
        <v>480</v>
      </c>
      <c r="B20317" t="s">
        <v>466</v>
      </c>
      <c r="C20317" t="s">
        <v>120</v>
      </c>
      <c r="D20317">
        <v>-1</v>
      </c>
      <c r="E20317" t="s">
        <v>40</v>
      </c>
      <c r="F20317" t="s">
        <v>13</v>
      </c>
      <c r="G20317" s="1">
        <v>6.0199999809265101</v>
      </c>
      <c r="H20317">
        <v>1</v>
      </c>
      <c r="I20317" t="s">
        <v>14</v>
      </c>
      <c r="J20317" t="s">
        <v>118</v>
      </c>
      <c r="K20317">
        <f>VLOOKUP(J20317,'Prix unitaires'!B:D,3,FALSE)</f>
        <v>0</v>
      </c>
      <c r="L20317" s="11">
        <f t="shared" si="317"/>
        <v>0</v>
      </c>
    </row>
    <row r="20318" spans="1:12" x14ac:dyDescent="0.25">
      <c r="A20318">
        <v>480</v>
      </c>
      <c r="B20318" t="s">
        <v>466</v>
      </c>
      <c r="C20318" t="s">
        <v>121</v>
      </c>
      <c r="D20318">
        <v>-1</v>
      </c>
      <c r="E20318" t="s">
        <v>17</v>
      </c>
      <c r="F20318" t="s">
        <v>13</v>
      </c>
      <c r="G20318" s="1">
        <v>27.530000686645501</v>
      </c>
      <c r="H20318">
        <v>150</v>
      </c>
      <c r="I20318" t="s">
        <v>14</v>
      </c>
      <c r="J20318" t="s">
        <v>140</v>
      </c>
      <c r="K20318">
        <f>VLOOKUP(J20318,'Prix unitaires'!B:D,3,FALSE)</f>
        <v>0</v>
      </c>
      <c r="L20318" s="11">
        <f t="shared" si="317"/>
        <v>0</v>
      </c>
    </row>
    <row r="20319" spans="1:12" x14ac:dyDescent="0.25">
      <c r="A20319">
        <v>480</v>
      </c>
      <c r="B20319" t="s">
        <v>466</v>
      </c>
      <c r="C20319" t="s">
        <v>121</v>
      </c>
      <c r="D20319">
        <v>-1</v>
      </c>
      <c r="E20319" t="s">
        <v>40</v>
      </c>
      <c r="F20319" t="s">
        <v>13</v>
      </c>
      <c r="G20319" s="1">
        <v>27.530000686645501</v>
      </c>
      <c r="H20319">
        <v>1</v>
      </c>
      <c r="I20319" t="s">
        <v>14</v>
      </c>
      <c r="J20319" t="s">
        <v>118</v>
      </c>
      <c r="K20319">
        <f>VLOOKUP(J20319,'Prix unitaires'!B:D,3,FALSE)</f>
        <v>0</v>
      </c>
      <c r="L20319" s="11">
        <f t="shared" si="317"/>
        <v>0</v>
      </c>
    </row>
    <row r="20320" spans="1:12" x14ac:dyDescent="0.25">
      <c r="A20320">
        <v>480</v>
      </c>
      <c r="B20320" t="s">
        <v>466</v>
      </c>
      <c r="C20320" t="s">
        <v>250</v>
      </c>
      <c r="D20320">
        <v>-1</v>
      </c>
      <c r="E20320" t="s">
        <v>17</v>
      </c>
      <c r="F20320" t="s">
        <v>13</v>
      </c>
      <c r="G20320" s="1">
        <v>3.96000003814697</v>
      </c>
      <c r="H20320">
        <v>150</v>
      </c>
      <c r="I20320" t="s">
        <v>14</v>
      </c>
      <c r="J20320" t="s">
        <v>140</v>
      </c>
      <c r="K20320">
        <f>VLOOKUP(J20320,'Prix unitaires'!B:D,3,FALSE)</f>
        <v>0</v>
      </c>
      <c r="L20320" s="11">
        <f t="shared" si="317"/>
        <v>0</v>
      </c>
    </row>
    <row r="20321" spans="1:12" x14ac:dyDescent="0.25">
      <c r="A20321">
        <v>480</v>
      </c>
      <c r="B20321" t="s">
        <v>466</v>
      </c>
      <c r="C20321" t="s">
        <v>250</v>
      </c>
      <c r="D20321">
        <v>-1</v>
      </c>
      <c r="E20321" t="s">
        <v>40</v>
      </c>
      <c r="F20321" t="s">
        <v>13</v>
      </c>
      <c r="G20321" s="1">
        <v>3.96000003814697</v>
      </c>
      <c r="H20321">
        <v>1</v>
      </c>
      <c r="I20321" t="s">
        <v>14</v>
      </c>
      <c r="J20321" t="s">
        <v>118</v>
      </c>
      <c r="K20321">
        <f>VLOOKUP(J20321,'Prix unitaires'!B:D,3,FALSE)</f>
        <v>0</v>
      </c>
      <c r="L20321" s="11">
        <f t="shared" si="317"/>
        <v>0</v>
      </c>
    </row>
    <row r="20322" spans="1:12" x14ac:dyDescent="0.25">
      <c r="A20322">
        <v>480</v>
      </c>
      <c r="B20322" t="s">
        <v>466</v>
      </c>
      <c r="C20322" t="s">
        <v>517</v>
      </c>
      <c r="D20322">
        <v>-1</v>
      </c>
      <c r="E20322" t="s">
        <v>12</v>
      </c>
      <c r="F20322" t="s">
        <v>13</v>
      </c>
      <c r="G20322" s="1">
        <v>24.25</v>
      </c>
      <c r="H20322">
        <v>50</v>
      </c>
      <c r="I20322" t="s">
        <v>14</v>
      </c>
      <c r="J20322" t="s">
        <v>152</v>
      </c>
      <c r="K20322">
        <f>VLOOKUP(J20322,'Prix unitaires'!B:D,3,FALSE)</f>
        <v>0</v>
      </c>
      <c r="L20322" s="11">
        <f t="shared" si="317"/>
        <v>0</v>
      </c>
    </row>
    <row r="20323" spans="1:12" x14ac:dyDescent="0.25">
      <c r="A20323">
        <v>480</v>
      </c>
      <c r="B20323" t="s">
        <v>466</v>
      </c>
      <c r="C20323" t="s">
        <v>517</v>
      </c>
      <c r="D20323">
        <v>-1</v>
      </c>
      <c r="E20323" t="s">
        <v>40</v>
      </c>
      <c r="F20323" t="s">
        <v>13</v>
      </c>
      <c r="G20323" s="1">
        <v>24.25</v>
      </c>
      <c r="H20323">
        <v>1</v>
      </c>
      <c r="I20323" t="s">
        <v>14</v>
      </c>
      <c r="J20323" t="s">
        <v>118</v>
      </c>
      <c r="K20323">
        <f>VLOOKUP(J20323,'Prix unitaires'!B:D,3,FALSE)</f>
        <v>0</v>
      </c>
      <c r="L20323" s="11">
        <f t="shared" si="317"/>
        <v>0</v>
      </c>
    </row>
    <row r="20324" spans="1:12" x14ac:dyDescent="0.25">
      <c r="A20324">
        <v>480</v>
      </c>
      <c r="B20324" t="s">
        <v>466</v>
      </c>
      <c r="C20324" t="s">
        <v>592</v>
      </c>
      <c r="D20324">
        <v>-1</v>
      </c>
      <c r="E20324" t="s">
        <v>12</v>
      </c>
      <c r="F20324" t="s">
        <v>13</v>
      </c>
      <c r="G20324" s="1">
        <v>60.310001373291001</v>
      </c>
      <c r="H20324">
        <v>50</v>
      </c>
      <c r="I20324" t="s">
        <v>14</v>
      </c>
      <c r="J20324" t="s">
        <v>152</v>
      </c>
      <c r="K20324">
        <f>VLOOKUP(J20324,'Prix unitaires'!B:D,3,FALSE)</f>
        <v>0</v>
      </c>
      <c r="L20324" s="11">
        <f t="shared" si="317"/>
        <v>0</v>
      </c>
    </row>
    <row r="20325" spans="1:12" x14ac:dyDescent="0.25">
      <c r="A20325">
        <v>480</v>
      </c>
      <c r="B20325" t="s">
        <v>466</v>
      </c>
      <c r="C20325" t="s">
        <v>592</v>
      </c>
      <c r="D20325">
        <v>-1</v>
      </c>
      <c r="E20325" t="s">
        <v>40</v>
      </c>
      <c r="F20325" t="s">
        <v>13</v>
      </c>
      <c r="G20325" s="1">
        <v>60.310001373291001</v>
      </c>
      <c r="H20325">
        <v>1</v>
      </c>
      <c r="I20325" t="s">
        <v>14</v>
      </c>
      <c r="J20325" t="s">
        <v>118</v>
      </c>
      <c r="K20325">
        <f>VLOOKUP(J20325,'Prix unitaires'!B:D,3,FALSE)</f>
        <v>0</v>
      </c>
      <c r="L20325" s="11">
        <f t="shared" si="317"/>
        <v>0</v>
      </c>
    </row>
    <row r="20326" spans="1:12" x14ac:dyDescent="0.25">
      <c r="A20326">
        <v>480</v>
      </c>
      <c r="B20326" t="s">
        <v>466</v>
      </c>
      <c r="C20326" t="s">
        <v>158</v>
      </c>
      <c r="D20326">
        <v>-1</v>
      </c>
      <c r="E20326" t="s">
        <v>12</v>
      </c>
      <c r="F20326" t="s">
        <v>13</v>
      </c>
      <c r="G20326" s="1">
        <v>6.1700000762939498</v>
      </c>
      <c r="H20326">
        <v>50</v>
      </c>
      <c r="I20326" t="s">
        <v>14</v>
      </c>
      <c r="J20326" t="s">
        <v>152</v>
      </c>
      <c r="K20326">
        <f>VLOOKUP(J20326,'Prix unitaires'!B:D,3,FALSE)</f>
        <v>0</v>
      </c>
      <c r="L20326" s="11">
        <f t="shared" si="317"/>
        <v>0</v>
      </c>
    </row>
    <row r="20327" spans="1:12" x14ac:dyDescent="0.25">
      <c r="A20327">
        <v>480</v>
      </c>
      <c r="B20327" t="s">
        <v>466</v>
      </c>
      <c r="C20327" t="s">
        <v>158</v>
      </c>
      <c r="D20327">
        <v>-1</v>
      </c>
      <c r="E20327" t="s">
        <v>40</v>
      </c>
      <c r="F20327" t="s">
        <v>13</v>
      </c>
      <c r="G20327" s="1">
        <v>6.1700000762939498</v>
      </c>
      <c r="H20327">
        <v>1</v>
      </c>
      <c r="I20327" t="s">
        <v>14</v>
      </c>
      <c r="J20327" t="s">
        <v>118</v>
      </c>
      <c r="K20327">
        <f>VLOOKUP(J20327,'Prix unitaires'!B:D,3,FALSE)</f>
        <v>0</v>
      </c>
      <c r="L20327" s="11">
        <f t="shared" si="317"/>
        <v>0</v>
      </c>
    </row>
    <row r="20328" spans="1:12" x14ac:dyDescent="0.25">
      <c r="A20328">
        <v>506</v>
      </c>
      <c r="B20328" t="s">
        <v>10</v>
      </c>
      <c r="C20328" t="s">
        <v>169</v>
      </c>
      <c r="D20328" t="s">
        <v>11</v>
      </c>
      <c r="E20328" t="s">
        <v>17</v>
      </c>
      <c r="F20328" t="s">
        <v>13</v>
      </c>
      <c r="G20328" s="1">
        <v>72.930000305175994</v>
      </c>
      <c r="H20328">
        <v>50</v>
      </c>
      <c r="I20328" t="s">
        <v>14</v>
      </c>
      <c r="J20328" t="s">
        <v>18</v>
      </c>
      <c r="K20328">
        <f>VLOOKUP(J20328,'Prix unitaires'!B:D,3,FALSE)</f>
        <v>0</v>
      </c>
      <c r="L20328" s="11">
        <f t="shared" si="317"/>
        <v>0</v>
      </c>
    </row>
    <row r="20329" spans="1:12" x14ac:dyDescent="0.25">
      <c r="A20329">
        <v>506</v>
      </c>
      <c r="B20329" t="s">
        <v>10</v>
      </c>
      <c r="C20329" t="s">
        <v>169</v>
      </c>
      <c r="D20329" t="s">
        <v>11</v>
      </c>
      <c r="E20329" t="s">
        <v>40</v>
      </c>
      <c r="F20329" t="s">
        <v>13</v>
      </c>
      <c r="G20329" s="1">
        <v>72.930000305175994</v>
      </c>
      <c r="H20329">
        <v>1</v>
      </c>
      <c r="I20329" t="s">
        <v>14</v>
      </c>
      <c r="J20329" t="s">
        <v>41</v>
      </c>
      <c r="K20329">
        <f>VLOOKUP(J20329,'Prix unitaires'!B:D,3,FALSE)</f>
        <v>0</v>
      </c>
      <c r="L20329" s="11">
        <f t="shared" si="317"/>
        <v>0</v>
      </c>
    </row>
    <row r="20330" spans="1:12" x14ac:dyDescent="0.25">
      <c r="A20330">
        <v>506</v>
      </c>
      <c r="B20330" t="s">
        <v>26</v>
      </c>
      <c r="C20330" t="s">
        <v>555</v>
      </c>
      <c r="D20330" t="s">
        <v>11</v>
      </c>
      <c r="E20330" t="s">
        <v>17</v>
      </c>
      <c r="F20330" t="s">
        <v>13</v>
      </c>
      <c r="G20330" s="1">
        <v>165.52000427246099</v>
      </c>
      <c r="H20330">
        <v>50</v>
      </c>
      <c r="I20330" t="s">
        <v>14</v>
      </c>
      <c r="J20330" t="s">
        <v>18</v>
      </c>
      <c r="K20330">
        <f>VLOOKUP(J20330,'Prix unitaires'!B:D,3,FALSE)</f>
        <v>0</v>
      </c>
      <c r="L20330" s="11">
        <f t="shared" si="317"/>
        <v>0</v>
      </c>
    </row>
    <row r="20331" spans="1:12" x14ac:dyDescent="0.25">
      <c r="A20331">
        <v>506</v>
      </c>
      <c r="B20331" t="s">
        <v>26</v>
      </c>
      <c r="C20331" t="s">
        <v>555</v>
      </c>
      <c r="D20331" t="s">
        <v>11</v>
      </c>
      <c r="E20331" t="s">
        <v>35</v>
      </c>
      <c r="F20331" t="s">
        <v>13</v>
      </c>
      <c r="G20331" s="1">
        <v>165.52000427246099</v>
      </c>
      <c r="H20331">
        <v>1</v>
      </c>
      <c r="I20331" t="s">
        <v>14</v>
      </c>
      <c r="J20331" t="s">
        <v>36</v>
      </c>
      <c r="K20331">
        <f>VLOOKUP(J20331,'Prix unitaires'!B:D,3,FALSE)</f>
        <v>0</v>
      </c>
      <c r="L20331" s="11">
        <f t="shared" si="317"/>
        <v>0</v>
      </c>
    </row>
    <row r="20332" spans="1:12" x14ac:dyDescent="0.25">
      <c r="A20332">
        <v>506</v>
      </c>
      <c r="B20332" t="s">
        <v>26</v>
      </c>
      <c r="C20332" t="s">
        <v>555</v>
      </c>
      <c r="D20332" t="s">
        <v>11</v>
      </c>
      <c r="E20332" t="s">
        <v>167</v>
      </c>
      <c r="F20332" t="s">
        <v>13</v>
      </c>
      <c r="G20332" s="1">
        <v>15.3999996185303</v>
      </c>
      <c r="H20332">
        <v>1</v>
      </c>
      <c r="I20332" t="s">
        <v>14</v>
      </c>
      <c r="J20332" t="s">
        <v>168</v>
      </c>
      <c r="K20332">
        <f>VLOOKUP(J20332,'Prix unitaires'!B:D,3,FALSE)</f>
        <v>0</v>
      </c>
      <c r="L20332" s="11">
        <f t="shared" si="317"/>
        <v>0</v>
      </c>
    </row>
    <row r="20333" spans="1:12" x14ac:dyDescent="0.25">
      <c r="A20333">
        <v>480</v>
      </c>
      <c r="B20333" t="s">
        <v>897</v>
      </c>
      <c r="C20333">
        <v>231</v>
      </c>
      <c r="D20333" t="s">
        <v>11</v>
      </c>
      <c r="E20333" t="s">
        <v>12</v>
      </c>
      <c r="F20333" t="s">
        <v>13</v>
      </c>
      <c r="G20333" s="1">
        <v>33.669998168945298</v>
      </c>
      <c r="H20333">
        <v>12</v>
      </c>
      <c r="I20333" t="s">
        <v>14</v>
      </c>
      <c r="J20333" t="s">
        <v>15</v>
      </c>
      <c r="K20333">
        <f>VLOOKUP(J20333,'Prix unitaires'!B:D,3,FALSE)</f>
        <v>0</v>
      </c>
      <c r="L20333" s="11">
        <f t="shared" si="317"/>
        <v>0</v>
      </c>
    </row>
    <row r="20334" spans="1:12" x14ac:dyDescent="0.25">
      <c r="A20334">
        <v>480</v>
      </c>
      <c r="B20334" t="s">
        <v>897</v>
      </c>
      <c r="C20334">
        <v>241</v>
      </c>
      <c r="D20334" t="s">
        <v>11</v>
      </c>
      <c r="E20334" t="s">
        <v>17</v>
      </c>
      <c r="F20334" t="s">
        <v>13</v>
      </c>
      <c r="G20334" s="1">
        <v>12.579999923706101</v>
      </c>
      <c r="H20334">
        <v>12</v>
      </c>
      <c r="I20334" t="s">
        <v>14</v>
      </c>
      <c r="J20334" t="s">
        <v>18</v>
      </c>
      <c r="K20334">
        <f>VLOOKUP(J20334,'Prix unitaires'!B:D,3,FALSE)</f>
        <v>0</v>
      </c>
      <c r="L20334" s="11">
        <f t="shared" si="317"/>
        <v>0</v>
      </c>
    </row>
    <row r="20335" spans="1:12" x14ac:dyDescent="0.25">
      <c r="A20335">
        <v>480</v>
      </c>
      <c r="B20335" t="s">
        <v>897</v>
      </c>
      <c r="C20335" t="s">
        <v>250</v>
      </c>
      <c r="D20335" t="s">
        <v>11</v>
      </c>
      <c r="E20335" t="s">
        <v>17</v>
      </c>
      <c r="F20335" t="s">
        <v>13</v>
      </c>
      <c r="G20335" s="1">
        <v>7.9299998283386204</v>
      </c>
      <c r="H20335">
        <v>12</v>
      </c>
      <c r="I20335" t="s">
        <v>14</v>
      </c>
      <c r="J20335" t="s">
        <v>18</v>
      </c>
      <c r="K20335">
        <f>VLOOKUP(J20335,'Prix unitaires'!B:D,3,FALSE)</f>
        <v>0</v>
      </c>
      <c r="L20335" s="11">
        <f t="shared" si="317"/>
        <v>0</v>
      </c>
    </row>
    <row r="20336" spans="1:12" x14ac:dyDescent="0.25">
      <c r="A20336">
        <v>480</v>
      </c>
      <c r="B20336" t="s">
        <v>897</v>
      </c>
      <c r="C20336" t="s">
        <v>898</v>
      </c>
      <c r="D20336" t="s">
        <v>11</v>
      </c>
      <c r="E20336" t="s">
        <v>17</v>
      </c>
      <c r="F20336" t="s">
        <v>13</v>
      </c>
      <c r="G20336" s="1">
        <v>8.9399995803833008</v>
      </c>
      <c r="H20336">
        <v>12</v>
      </c>
      <c r="I20336" t="s">
        <v>14</v>
      </c>
      <c r="J20336" t="s">
        <v>18</v>
      </c>
      <c r="K20336">
        <f>VLOOKUP(J20336,'Prix unitaires'!B:D,3,FALSE)</f>
        <v>0</v>
      </c>
      <c r="L20336" s="11">
        <f t="shared" si="317"/>
        <v>0</v>
      </c>
    </row>
    <row r="20337" spans="1:12" x14ac:dyDescent="0.25">
      <c r="A20337">
        <v>480</v>
      </c>
      <c r="B20337" t="s">
        <v>897</v>
      </c>
      <c r="C20337">
        <v>242</v>
      </c>
      <c r="D20337" t="s">
        <v>11</v>
      </c>
      <c r="E20337" t="s">
        <v>12</v>
      </c>
      <c r="F20337" t="s">
        <v>13</v>
      </c>
      <c r="G20337" s="1">
        <v>52.869998931884801</v>
      </c>
      <c r="H20337">
        <v>12</v>
      </c>
      <c r="I20337" t="s">
        <v>14</v>
      </c>
      <c r="J20337" t="s">
        <v>15</v>
      </c>
      <c r="K20337">
        <f>VLOOKUP(J20337,'Prix unitaires'!B:D,3,FALSE)</f>
        <v>0</v>
      </c>
      <c r="L20337" s="11">
        <f t="shared" si="317"/>
        <v>0</v>
      </c>
    </row>
    <row r="20338" spans="1:12" x14ac:dyDescent="0.25">
      <c r="A20338">
        <v>480</v>
      </c>
      <c r="B20338" t="s">
        <v>897</v>
      </c>
      <c r="C20338" t="s">
        <v>251</v>
      </c>
      <c r="D20338" t="s">
        <v>11</v>
      </c>
      <c r="E20338" t="s">
        <v>12</v>
      </c>
      <c r="F20338" t="s">
        <v>13</v>
      </c>
      <c r="G20338" s="1">
        <v>5.0799999237060502</v>
      </c>
      <c r="H20338">
        <v>12</v>
      </c>
      <c r="I20338" t="s">
        <v>14</v>
      </c>
      <c r="J20338" t="s">
        <v>15</v>
      </c>
      <c r="K20338">
        <f>VLOOKUP(J20338,'Prix unitaires'!B:D,3,FALSE)</f>
        <v>0</v>
      </c>
      <c r="L20338" s="11">
        <f t="shared" si="317"/>
        <v>0</v>
      </c>
    </row>
    <row r="20339" spans="1:12" x14ac:dyDescent="0.25">
      <c r="A20339">
        <v>480</v>
      </c>
      <c r="B20339" t="s">
        <v>897</v>
      </c>
      <c r="C20339" t="s">
        <v>47</v>
      </c>
      <c r="D20339" t="s">
        <v>11</v>
      </c>
      <c r="E20339" t="s">
        <v>12</v>
      </c>
      <c r="F20339" t="s">
        <v>13</v>
      </c>
      <c r="G20339" s="1">
        <v>3.0099999904632599</v>
      </c>
      <c r="H20339">
        <v>12</v>
      </c>
      <c r="I20339" t="s">
        <v>14</v>
      </c>
      <c r="J20339" t="s">
        <v>15</v>
      </c>
      <c r="K20339">
        <f>VLOOKUP(J20339,'Prix unitaires'!B:D,3,FALSE)</f>
        <v>0</v>
      </c>
      <c r="L20339" s="11">
        <f t="shared" si="317"/>
        <v>0</v>
      </c>
    </row>
    <row r="20340" spans="1:12" x14ac:dyDescent="0.25">
      <c r="A20340">
        <v>480</v>
      </c>
      <c r="B20340" t="s">
        <v>897</v>
      </c>
      <c r="C20340" t="s">
        <v>634</v>
      </c>
      <c r="D20340" t="s">
        <v>11</v>
      </c>
      <c r="E20340" t="s">
        <v>12</v>
      </c>
      <c r="F20340" t="s">
        <v>13</v>
      </c>
      <c r="G20340" s="1">
        <v>6.3099999427795401</v>
      </c>
      <c r="H20340">
        <v>12</v>
      </c>
      <c r="I20340" t="s">
        <v>14</v>
      </c>
      <c r="J20340" t="s">
        <v>15</v>
      </c>
      <c r="K20340">
        <f>VLOOKUP(J20340,'Prix unitaires'!B:D,3,FALSE)</f>
        <v>0</v>
      </c>
      <c r="L20340" s="11">
        <f t="shared" si="317"/>
        <v>0</v>
      </c>
    </row>
    <row r="20341" spans="1:12" x14ac:dyDescent="0.25">
      <c r="A20341">
        <v>480</v>
      </c>
      <c r="B20341" t="s">
        <v>897</v>
      </c>
      <c r="C20341" t="s">
        <v>899</v>
      </c>
      <c r="D20341" t="s">
        <v>11</v>
      </c>
      <c r="E20341" t="s">
        <v>17</v>
      </c>
      <c r="F20341" t="s">
        <v>13</v>
      </c>
      <c r="G20341" s="1">
        <v>7.6100001335143999</v>
      </c>
      <c r="H20341">
        <v>12</v>
      </c>
      <c r="I20341" t="s">
        <v>14</v>
      </c>
      <c r="J20341" t="s">
        <v>18</v>
      </c>
      <c r="K20341">
        <f>VLOOKUP(J20341,'Prix unitaires'!B:D,3,FALSE)</f>
        <v>0</v>
      </c>
      <c r="L20341" s="11">
        <f t="shared" si="317"/>
        <v>0</v>
      </c>
    </row>
    <row r="20342" spans="1:12" x14ac:dyDescent="0.25">
      <c r="A20342">
        <v>480</v>
      </c>
      <c r="B20342" t="s">
        <v>897</v>
      </c>
      <c r="C20342">
        <v>233</v>
      </c>
      <c r="D20342" t="s">
        <v>11</v>
      </c>
      <c r="E20342" t="s">
        <v>17</v>
      </c>
      <c r="F20342" t="s">
        <v>13</v>
      </c>
      <c r="G20342" s="1">
        <v>1.96000003814697</v>
      </c>
      <c r="H20342">
        <v>12</v>
      </c>
      <c r="I20342" t="s">
        <v>14</v>
      </c>
      <c r="J20342" t="s">
        <v>18</v>
      </c>
      <c r="K20342">
        <f>VLOOKUP(J20342,'Prix unitaires'!B:D,3,FALSE)</f>
        <v>0</v>
      </c>
      <c r="L20342" s="11">
        <f t="shared" si="317"/>
        <v>0</v>
      </c>
    </row>
    <row r="20343" spans="1:12" x14ac:dyDescent="0.25">
      <c r="A20343">
        <v>480</v>
      </c>
      <c r="B20343" t="s">
        <v>897</v>
      </c>
      <c r="C20343" t="s">
        <v>900</v>
      </c>
      <c r="D20343" t="s">
        <v>11</v>
      </c>
      <c r="E20343" t="s">
        <v>17</v>
      </c>
      <c r="F20343" t="s">
        <v>13</v>
      </c>
      <c r="G20343" s="1">
        <v>15.8500003814697</v>
      </c>
      <c r="H20343">
        <v>12</v>
      </c>
      <c r="I20343" t="s">
        <v>14</v>
      </c>
      <c r="J20343" t="s">
        <v>18</v>
      </c>
      <c r="K20343">
        <f>VLOOKUP(J20343,'Prix unitaires'!B:D,3,FALSE)</f>
        <v>0</v>
      </c>
      <c r="L20343" s="11">
        <f t="shared" si="317"/>
        <v>0</v>
      </c>
    </row>
    <row r="20344" spans="1:12" x14ac:dyDescent="0.25">
      <c r="A20344">
        <v>480</v>
      </c>
      <c r="B20344" t="s">
        <v>897</v>
      </c>
      <c r="C20344" t="s">
        <v>121</v>
      </c>
      <c r="D20344" t="s">
        <v>11</v>
      </c>
      <c r="E20344" t="s">
        <v>17</v>
      </c>
      <c r="F20344" t="s">
        <v>13</v>
      </c>
      <c r="G20344" s="1">
        <v>5.4899997711181596</v>
      </c>
      <c r="H20344">
        <v>12</v>
      </c>
      <c r="I20344" t="s">
        <v>14</v>
      </c>
      <c r="J20344" t="s">
        <v>18</v>
      </c>
      <c r="K20344">
        <f>VLOOKUP(J20344,'Prix unitaires'!B:D,3,FALSE)</f>
        <v>0</v>
      </c>
      <c r="L20344" s="11">
        <f t="shared" si="317"/>
        <v>0</v>
      </c>
    </row>
    <row r="20345" spans="1:12" x14ac:dyDescent="0.25">
      <c r="A20345">
        <v>480</v>
      </c>
      <c r="B20345" t="s">
        <v>897</v>
      </c>
      <c r="C20345">
        <v>235</v>
      </c>
      <c r="D20345" t="s">
        <v>11</v>
      </c>
      <c r="E20345" t="s">
        <v>12</v>
      </c>
      <c r="F20345" t="s">
        <v>13</v>
      </c>
      <c r="G20345" s="1">
        <v>14.300000190734901</v>
      </c>
      <c r="H20345">
        <v>12</v>
      </c>
      <c r="I20345" t="s">
        <v>14</v>
      </c>
      <c r="J20345" t="s">
        <v>15</v>
      </c>
      <c r="K20345">
        <f>VLOOKUP(J20345,'Prix unitaires'!B:D,3,FALSE)</f>
        <v>0</v>
      </c>
      <c r="L20345" s="11">
        <f t="shared" si="317"/>
        <v>0</v>
      </c>
    </row>
    <row r="20346" spans="1:12" x14ac:dyDescent="0.25">
      <c r="A20346">
        <v>480</v>
      </c>
      <c r="B20346" t="s">
        <v>897</v>
      </c>
      <c r="C20346" t="s">
        <v>120</v>
      </c>
      <c r="D20346" t="s">
        <v>11</v>
      </c>
      <c r="E20346" t="s">
        <v>17</v>
      </c>
      <c r="F20346" t="s">
        <v>13</v>
      </c>
      <c r="G20346" s="1">
        <v>1.8899999856948899</v>
      </c>
      <c r="H20346">
        <v>12</v>
      </c>
      <c r="I20346" t="s">
        <v>14</v>
      </c>
      <c r="J20346" t="s">
        <v>18</v>
      </c>
      <c r="K20346">
        <f>VLOOKUP(J20346,'Prix unitaires'!B:D,3,FALSE)</f>
        <v>0</v>
      </c>
      <c r="L20346" s="11">
        <f t="shared" si="317"/>
        <v>0</v>
      </c>
    </row>
    <row r="20347" spans="1:12" x14ac:dyDescent="0.25">
      <c r="A20347">
        <v>480</v>
      </c>
      <c r="B20347" t="s">
        <v>897</v>
      </c>
      <c r="C20347" t="s">
        <v>693</v>
      </c>
      <c r="D20347" t="s">
        <v>11</v>
      </c>
      <c r="E20347" t="s">
        <v>12</v>
      </c>
      <c r="F20347" t="s">
        <v>13</v>
      </c>
      <c r="G20347" s="1">
        <v>59.369998931884801</v>
      </c>
      <c r="H20347">
        <v>12</v>
      </c>
      <c r="I20347" t="s">
        <v>14</v>
      </c>
      <c r="J20347" t="s">
        <v>15</v>
      </c>
      <c r="K20347">
        <f>VLOOKUP(J20347,'Prix unitaires'!B:D,3,FALSE)</f>
        <v>0</v>
      </c>
      <c r="L20347" s="11">
        <f t="shared" si="317"/>
        <v>0</v>
      </c>
    </row>
    <row r="20348" spans="1:12" x14ac:dyDescent="0.25">
      <c r="A20348">
        <v>272</v>
      </c>
      <c r="B20348" t="s">
        <v>10</v>
      </c>
      <c r="C20348">
        <v>98</v>
      </c>
      <c r="D20348">
        <v>-1</v>
      </c>
      <c r="E20348" t="s">
        <v>32</v>
      </c>
      <c r="F20348" t="s">
        <v>13</v>
      </c>
      <c r="G20348" s="1">
        <v>31.940000534057599</v>
      </c>
      <c r="H20348">
        <v>240</v>
      </c>
      <c r="I20348" t="s">
        <v>14</v>
      </c>
      <c r="J20348" t="s">
        <v>164</v>
      </c>
      <c r="K20348">
        <f>VLOOKUP(J20348,'Prix unitaires'!B:D,3,FALSE)</f>
        <v>0</v>
      </c>
      <c r="L20348" s="11">
        <f t="shared" si="317"/>
        <v>0</v>
      </c>
    </row>
    <row r="20349" spans="1:12" x14ac:dyDescent="0.25">
      <c r="A20349">
        <v>272</v>
      </c>
      <c r="B20349" t="s">
        <v>10</v>
      </c>
      <c r="C20349">
        <v>98</v>
      </c>
      <c r="D20349">
        <v>-1</v>
      </c>
      <c r="E20349" t="s">
        <v>35</v>
      </c>
      <c r="F20349" t="s">
        <v>13</v>
      </c>
      <c r="G20349" s="1">
        <v>31.940000534057599</v>
      </c>
      <c r="H20349">
        <v>1</v>
      </c>
      <c r="I20349" t="s">
        <v>14</v>
      </c>
      <c r="J20349" t="s">
        <v>119</v>
      </c>
      <c r="K20349">
        <f>VLOOKUP(J20349,'Prix unitaires'!B:D,3,FALSE)</f>
        <v>0</v>
      </c>
      <c r="L20349" s="11">
        <f t="shared" si="317"/>
        <v>0</v>
      </c>
    </row>
    <row r="20350" spans="1:12" x14ac:dyDescent="0.25">
      <c r="A20350">
        <v>272</v>
      </c>
      <c r="B20350" t="s">
        <v>10</v>
      </c>
      <c r="C20350">
        <v>98</v>
      </c>
      <c r="D20350">
        <v>-1</v>
      </c>
      <c r="E20350" t="s">
        <v>165</v>
      </c>
      <c r="F20350" t="s">
        <v>13</v>
      </c>
      <c r="G20350" s="1">
        <v>2.3499999046325701</v>
      </c>
      <c r="H20350">
        <v>1</v>
      </c>
      <c r="I20350" t="s">
        <v>14</v>
      </c>
      <c r="J20350" t="s">
        <v>171</v>
      </c>
      <c r="K20350">
        <f>VLOOKUP(J20350,'Prix unitaires'!B:D,3,FALSE)</f>
        <v>0</v>
      </c>
      <c r="L20350" s="11">
        <f t="shared" si="317"/>
        <v>0</v>
      </c>
    </row>
    <row r="20351" spans="1:12" x14ac:dyDescent="0.25">
      <c r="A20351">
        <v>272</v>
      </c>
      <c r="B20351" t="s">
        <v>26</v>
      </c>
      <c r="C20351">
        <v>167</v>
      </c>
      <c r="D20351">
        <v>-1</v>
      </c>
      <c r="E20351" t="s">
        <v>32</v>
      </c>
      <c r="F20351" t="s">
        <v>13</v>
      </c>
      <c r="G20351" s="1">
        <v>20.180000305175799</v>
      </c>
      <c r="H20351">
        <v>240</v>
      </c>
      <c r="I20351" t="s">
        <v>14</v>
      </c>
      <c r="J20351" t="s">
        <v>164</v>
      </c>
      <c r="K20351">
        <f>VLOOKUP(J20351,'Prix unitaires'!B:D,3,FALSE)</f>
        <v>0</v>
      </c>
      <c r="L20351" s="11">
        <f t="shared" si="317"/>
        <v>0</v>
      </c>
    </row>
    <row r="20352" spans="1:12" x14ac:dyDescent="0.25">
      <c r="A20352">
        <v>272</v>
      </c>
      <c r="B20352" t="s">
        <v>26</v>
      </c>
      <c r="C20352">
        <v>167</v>
      </c>
      <c r="D20352">
        <v>-1</v>
      </c>
      <c r="E20352" t="s">
        <v>35</v>
      </c>
      <c r="F20352" t="s">
        <v>13</v>
      </c>
      <c r="G20352" s="1">
        <v>20.180000305175799</v>
      </c>
      <c r="H20352">
        <v>1</v>
      </c>
      <c r="I20352" t="s">
        <v>14</v>
      </c>
      <c r="J20352" t="s">
        <v>119</v>
      </c>
      <c r="K20352">
        <f>VLOOKUP(J20352,'Prix unitaires'!B:D,3,FALSE)</f>
        <v>0</v>
      </c>
      <c r="L20352" s="11">
        <f t="shared" si="317"/>
        <v>0</v>
      </c>
    </row>
    <row r="20353" spans="1:12" x14ac:dyDescent="0.25">
      <c r="A20353">
        <v>802</v>
      </c>
      <c r="B20353" t="s">
        <v>10</v>
      </c>
      <c r="C20353">
        <v>51</v>
      </c>
      <c r="D20353" t="s">
        <v>11</v>
      </c>
      <c r="E20353" t="s">
        <v>17</v>
      </c>
      <c r="F20353" t="s">
        <v>13</v>
      </c>
      <c r="G20353" s="1">
        <v>75.830001831055</v>
      </c>
      <c r="H20353">
        <v>50</v>
      </c>
      <c r="I20353" t="s">
        <v>14</v>
      </c>
      <c r="J20353" t="s">
        <v>18</v>
      </c>
      <c r="K20353">
        <f>VLOOKUP(J20353,'Prix unitaires'!B:D,3,FALSE)</f>
        <v>0</v>
      </c>
      <c r="L20353" s="11">
        <f t="shared" si="317"/>
        <v>0</v>
      </c>
    </row>
    <row r="20354" spans="1:12" x14ac:dyDescent="0.25">
      <c r="A20354">
        <v>802</v>
      </c>
      <c r="B20354" t="s">
        <v>10</v>
      </c>
      <c r="C20354">
        <v>51</v>
      </c>
      <c r="D20354" t="s">
        <v>11</v>
      </c>
      <c r="E20354" t="s">
        <v>40</v>
      </c>
      <c r="F20354" t="s">
        <v>13</v>
      </c>
      <c r="G20354" s="1">
        <v>75.830001831055</v>
      </c>
      <c r="H20354">
        <v>1</v>
      </c>
      <c r="I20354" t="s">
        <v>14</v>
      </c>
      <c r="J20354" t="s">
        <v>41</v>
      </c>
      <c r="K20354">
        <f>VLOOKUP(J20354,'Prix unitaires'!B:D,3,FALSE)</f>
        <v>0</v>
      </c>
      <c r="L20354" s="11">
        <f t="shared" si="317"/>
        <v>0</v>
      </c>
    </row>
    <row r="20355" spans="1:12" x14ac:dyDescent="0.25">
      <c r="A20355">
        <v>802</v>
      </c>
      <c r="B20355" t="s">
        <v>10</v>
      </c>
      <c r="C20355">
        <v>61</v>
      </c>
      <c r="D20355" t="s">
        <v>11</v>
      </c>
      <c r="E20355" t="s">
        <v>12</v>
      </c>
      <c r="F20355" t="s">
        <v>13</v>
      </c>
      <c r="G20355" s="1">
        <v>124.300003051758</v>
      </c>
      <c r="H20355">
        <v>100</v>
      </c>
      <c r="I20355" t="s">
        <v>14</v>
      </c>
      <c r="J20355" t="s">
        <v>15</v>
      </c>
      <c r="K20355">
        <f>VLOOKUP(J20355,'Prix unitaires'!B:D,3,FALSE)</f>
        <v>0</v>
      </c>
      <c r="L20355" s="11">
        <f t="shared" ref="L20355:L20418" si="318">(G20355*H20355)*K20355</f>
        <v>0</v>
      </c>
    </row>
    <row r="20356" spans="1:12" x14ac:dyDescent="0.25">
      <c r="A20356">
        <v>802</v>
      </c>
      <c r="B20356" t="s">
        <v>10</v>
      </c>
      <c r="C20356">
        <v>61</v>
      </c>
      <c r="D20356" t="s">
        <v>11</v>
      </c>
      <c r="E20356" t="s">
        <v>40</v>
      </c>
      <c r="F20356" t="s">
        <v>13</v>
      </c>
      <c r="G20356" s="1">
        <v>124.300003051758</v>
      </c>
      <c r="H20356">
        <v>1</v>
      </c>
      <c r="I20356" t="s">
        <v>14</v>
      </c>
      <c r="J20356" t="s">
        <v>41</v>
      </c>
      <c r="K20356">
        <f>VLOOKUP(J20356,'Prix unitaires'!B:D,3,FALSE)</f>
        <v>0</v>
      </c>
      <c r="L20356" s="11">
        <f t="shared" si="318"/>
        <v>0</v>
      </c>
    </row>
    <row r="20357" spans="1:12" x14ac:dyDescent="0.25">
      <c r="A20357">
        <v>802</v>
      </c>
      <c r="B20357" t="s">
        <v>10</v>
      </c>
      <c r="C20357">
        <v>86</v>
      </c>
      <c r="D20357">
        <v>-1</v>
      </c>
      <c r="E20357" t="s">
        <v>12</v>
      </c>
      <c r="F20357" t="s">
        <v>13</v>
      </c>
      <c r="G20357" s="1">
        <v>83.190002441405994</v>
      </c>
      <c r="H20357">
        <v>12</v>
      </c>
      <c r="I20357" t="s">
        <v>14</v>
      </c>
      <c r="J20357" t="s">
        <v>152</v>
      </c>
      <c r="K20357">
        <f>VLOOKUP(J20357,'Prix unitaires'!B:D,3,FALSE)</f>
        <v>0</v>
      </c>
      <c r="L20357" s="11">
        <f t="shared" si="318"/>
        <v>0</v>
      </c>
    </row>
    <row r="20358" spans="1:12" x14ac:dyDescent="0.25">
      <c r="A20358">
        <v>802</v>
      </c>
      <c r="B20358" t="s">
        <v>10</v>
      </c>
      <c r="C20358">
        <v>86</v>
      </c>
      <c r="D20358">
        <v>-1</v>
      </c>
      <c r="E20358" t="s">
        <v>40</v>
      </c>
      <c r="F20358" t="s">
        <v>13</v>
      </c>
      <c r="G20358" s="1">
        <v>83.190002441405994</v>
      </c>
      <c r="H20358">
        <v>1</v>
      </c>
      <c r="I20358" t="s">
        <v>14</v>
      </c>
      <c r="J20358" t="s">
        <v>118</v>
      </c>
      <c r="K20358">
        <f>VLOOKUP(J20358,'Prix unitaires'!B:D,3,FALSE)</f>
        <v>0</v>
      </c>
      <c r="L20358" s="11">
        <f t="shared" si="318"/>
        <v>0</v>
      </c>
    </row>
    <row r="20359" spans="1:12" x14ac:dyDescent="0.25">
      <c r="A20359">
        <v>201</v>
      </c>
      <c r="B20359" t="s">
        <v>10</v>
      </c>
      <c r="C20359">
        <v>11</v>
      </c>
      <c r="D20359" t="s">
        <v>11</v>
      </c>
      <c r="E20359" t="s">
        <v>32</v>
      </c>
      <c r="F20359" t="s">
        <v>13</v>
      </c>
      <c r="G20359" s="1">
        <v>7.8800001144409197</v>
      </c>
      <c r="H20359">
        <v>50</v>
      </c>
      <c r="I20359" t="s">
        <v>14</v>
      </c>
      <c r="J20359" t="s">
        <v>33</v>
      </c>
      <c r="K20359">
        <f>VLOOKUP(J20359,'Prix unitaires'!B:D,3,FALSE)</f>
        <v>0</v>
      </c>
      <c r="L20359" s="11">
        <f t="shared" si="318"/>
        <v>0</v>
      </c>
    </row>
    <row r="20360" spans="1:12" x14ac:dyDescent="0.25">
      <c r="A20360">
        <v>201</v>
      </c>
      <c r="B20360" t="s">
        <v>10</v>
      </c>
      <c r="C20360">
        <v>11</v>
      </c>
      <c r="D20360" t="s">
        <v>11</v>
      </c>
      <c r="E20360" t="s">
        <v>40</v>
      </c>
      <c r="F20360" t="s">
        <v>13</v>
      </c>
      <c r="G20360" s="1">
        <v>7.8800001144409197</v>
      </c>
      <c r="H20360">
        <v>1</v>
      </c>
      <c r="I20360" t="s">
        <v>14</v>
      </c>
      <c r="J20360" t="s">
        <v>41</v>
      </c>
      <c r="K20360">
        <f>VLOOKUP(J20360,'Prix unitaires'!B:D,3,FALSE)</f>
        <v>0</v>
      </c>
      <c r="L20360" s="11">
        <f t="shared" si="318"/>
        <v>0</v>
      </c>
    </row>
    <row r="20361" spans="1:12" x14ac:dyDescent="0.25">
      <c r="A20361">
        <v>296</v>
      </c>
      <c r="B20361" t="s">
        <v>10</v>
      </c>
      <c r="C20361">
        <v>25</v>
      </c>
      <c r="D20361" t="s">
        <v>11</v>
      </c>
      <c r="E20361" t="s">
        <v>167</v>
      </c>
      <c r="F20361" t="s">
        <v>13</v>
      </c>
      <c r="G20361" s="1">
        <v>9.6000003814696999</v>
      </c>
      <c r="H20361">
        <v>1</v>
      </c>
      <c r="I20361" t="s">
        <v>14</v>
      </c>
      <c r="J20361" t="s">
        <v>168</v>
      </c>
      <c r="K20361">
        <f>VLOOKUP(J20361,'Prix unitaires'!B:D,3,FALSE)</f>
        <v>0</v>
      </c>
      <c r="L20361" s="11">
        <f t="shared" si="318"/>
        <v>0</v>
      </c>
    </row>
    <row r="20362" spans="1:12" x14ac:dyDescent="0.25">
      <c r="A20362">
        <v>444</v>
      </c>
      <c r="B20362" t="s">
        <v>10</v>
      </c>
      <c r="C20362">
        <v>118</v>
      </c>
      <c r="D20362">
        <v>-1</v>
      </c>
      <c r="E20362" t="s">
        <v>40</v>
      </c>
      <c r="F20362" t="s">
        <v>13</v>
      </c>
      <c r="G20362" s="1">
        <v>9.1999998092650994</v>
      </c>
      <c r="H20362">
        <v>1</v>
      </c>
      <c r="I20362" t="s">
        <v>14</v>
      </c>
      <c r="J20362" t="s">
        <v>118</v>
      </c>
      <c r="K20362">
        <f>VLOOKUP(J20362,'Prix unitaires'!B:D,3,FALSE)</f>
        <v>0</v>
      </c>
      <c r="L20362" s="11">
        <f t="shared" si="318"/>
        <v>0</v>
      </c>
    </row>
    <row r="20363" spans="1:12" x14ac:dyDescent="0.25">
      <c r="A20363">
        <v>1498</v>
      </c>
      <c r="B20363" t="s">
        <v>10</v>
      </c>
      <c r="C20363">
        <v>1</v>
      </c>
      <c r="D20363" t="s">
        <v>11</v>
      </c>
      <c r="E20363" t="s">
        <v>19</v>
      </c>
      <c r="F20363" t="s">
        <v>13</v>
      </c>
      <c r="G20363" s="1">
        <v>14.2799997329712</v>
      </c>
      <c r="H20363">
        <v>50</v>
      </c>
      <c r="I20363" t="s">
        <v>14</v>
      </c>
      <c r="J20363" t="s">
        <v>20</v>
      </c>
      <c r="K20363">
        <f>VLOOKUP(J20363,'Prix unitaires'!B:D,3,FALSE)</f>
        <v>0</v>
      </c>
      <c r="L20363" s="11">
        <f t="shared" si="318"/>
        <v>0</v>
      </c>
    </row>
    <row r="20364" spans="1:12" x14ac:dyDescent="0.25">
      <c r="A20364">
        <v>1498</v>
      </c>
      <c r="B20364" t="s">
        <v>10</v>
      </c>
      <c r="C20364">
        <v>1</v>
      </c>
      <c r="D20364" t="s">
        <v>11</v>
      </c>
      <c r="E20364" t="s">
        <v>35</v>
      </c>
      <c r="F20364" t="s">
        <v>13</v>
      </c>
      <c r="G20364" s="1">
        <v>14.2799997329712</v>
      </c>
      <c r="H20364">
        <v>1</v>
      </c>
      <c r="I20364" t="s">
        <v>14</v>
      </c>
      <c r="J20364" t="s">
        <v>36</v>
      </c>
      <c r="K20364">
        <f>VLOOKUP(J20364,'Prix unitaires'!B:D,3,FALSE)</f>
        <v>0</v>
      </c>
      <c r="L20364" s="11">
        <f t="shared" si="318"/>
        <v>0</v>
      </c>
    </row>
    <row r="20365" spans="1:12" x14ac:dyDescent="0.25">
      <c r="A20365">
        <v>1498</v>
      </c>
      <c r="B20365" t="s">
        <v>10</v>
      </c>
      <c r="C20365">
        <v>1</v>
      </c>
      <c r="D20365" t="s">
        <v>11</v>
      </c>
      <c r="E20365" t="s">
        <v>165</v>
      </c>
      <c r="F20365" t="s">
        <v>13</v>
      </c>
      <c r="G20365" s="1">
        <v>2.4300000667571999</v>
      </c>
      <c r="H20365">
        <v>1</v>
      </c>
      <c r="I20365" t="s">
        <v>14</v>
      </c>
      <c r="J20365" t="s">
        <v>166</v>
      </c>
      <c r="K20365">
        <f>VLOOKUP(J20365,'Prix unitaires'!B:D,3,FALSE)</f>
        <v>0</v>
      </c>
      <c r="L20365" s="11">
        <f t="shared" si="318"/>
        <v>0</v>
      </c>
    </row>
    <row r="20366" spans="1:12" x14ac:dyDescent="0.25">
      <c r="A20366">
        <v>1498</v>
      </c>
      <c r="B20366" t="s">
        <v>10</v>
      </c>
      <c r="C20366">
        <v>2</v>
      </c>
      <c r="D20366" t="s">
        <v>11</v>
      </c>
      <c r="E20366" t="s">
        <v>19</v>
      </c>
      <c r="F20366" t="s">
        <v>13</v>
      </c>
      <c r="G20366" s="1">
        <v>11.3900003433228</v>
      </c>
      <c r="H20366">
        <v>50</v>
      </c>
      <c r="I20366" t="s">
        <v>14</v>
      </c>
      <c r="J20366" t="s">
        <v>20</v>
      </c>
      <c r="K20366">
        <f>VLOOKUP(J20366,'Prix unitaires'!B:D,3,FALSE)</f>
        <v>0</v>
      </c>
      <c r="L20366" s="11">
        <f t="shared" si="318"/>
        <v>0</v>
      </c>
    </row>
    <row r="20367" spans="1:12" x14ac:dyDescent="0.25">
      <c r="A20367">
        <v>1498</v>
      </c>
      <c r="B20367" t="s">
        <v>10</v>
      </c>
      <c r="C20367">
        <v>2</v>
      </c>
      <c r="D20367" t="s">
        <v>11</v>
      </c>
      <c r="E20367" t="s">
        <v>35</v>
      </c>
      <c r="F20367" t="s">
        <v>13</v>
      </c>
      <c r="G20367" s="1">
        <v>11.3900003433228</v>
      </c>
      <c r="H20367">
        <v>1</v>
      </c>
      <c r="I20367" t="s">
        <v>14</v>
      </c>
      <c r="J20367" t="s">
        <v>36</v>
      </c>
      <c r="K20367">
        <f>VLOOKUP(J20367,'Prix unitaires'!B:D,3,FALSE)</f>
        <v>0</v>
      </c>
      <c r="L20367" s="11">
        <f t="shared" si="318"/>
        <v>0</v>
      </c>
    </row>
    <row r="20368" spans="1:12" x14ac:dyDescent="0.25">
      <c r="A20368">
        <v>1498</v>
      </c>
      <c r="B20368" t="s">
        <v>10</v>
      </c>
      <c r="C20368">
        <v>2</v>
      </c>
      <c r="D20368" t="s">
        <v>11</v>
      </c>
      <c r="E20368" t="s">
        <v>165</v>
      </c>
      <c r="F20368" t="s">
        <v>13</v>
      </c>
      <c r="G20368" s="1">
        <v>1.21000003814697</v>
      </c>
      <c r="H20368">
        <v>1</v>
      </c>
      <c r="I20368" t="s">
        <v>14</v>
      </c>
      <c r="J20368" t="s">
        <v>166</v>
      </c>
      <c r="K20368">
        <f>VLOOKUP(J20368,'Prix unitaires'!B:D,3,FALSE)</f>
        <v>0</v>
      </c>
      <c r="L20368" s="11">
        <f t="shared" si="318"/>
        <v>0</v>
      </c>
    </row>
    <row r="20369" spans="1:12" x14ac:dyDescent="0.25">
      <c r="A20369">
        <v>1498</v>
      </c>
      <c r="B20369" t="s">
        <v>10</v>
      </c>
      <c r="C20369">
        <v>3</v>
      </c>
      <c r="D20369" t="s">
        <v>11</v>
      </c>
      <c r="E20369" t="s">
        <v>19</v>
      </c>
      <c r="F20369" t="s">
        <v>13</v>
      </c>
      <c r="G20369" s="1">
        <v>11.3900003433228</v>
      </c>
      <c r="H20369">
        <v>50</v>
      </c>
      <c r="I20369" t="s">
        <v>14</v>
      </c>
      <c r="J20369" t="s">
        <v>20</v>
      </c>
      <c r="K20369">
        <f>VLOOKUP(J20369,'Prix unitaires'!B:D,3,FALSE)</f>
        <v>0</v>
      </c>
      <c r="L20369" s="11">
        <f t="shared" si="318"/>
        <v>0</v>
      </c>
    </row>
    <row r="20370" spans="1:12" x14ac:dyDescent="0.25">
      <c r="A20370">
        <v>1498</v>
      </c>
      <c r="B20370" t="s">
        <v>10</v>
      </c>
      <c r="C20370">
        <v>3</v>
      </c>
      <c r="D20370" t="s">
        <v>11</v>
      </c>
      <c r="E20370" t="s">
        <v>35</v>
      </c>
      <c r="F20370" t="s">
        <v>13</v>
      </c>
      <c r="G20370" s="1">
        <v>11.3900003433228</v>
      </c>
      <c r="H20370">
        <v>1</v>
      </c>
      <c r="I20370" t="s">
        <v>14</v>
      </c>
      <c r="J20370" t="s">
        <v>36</v>
      </c>
      <c r="K20370">
        <f>VLOOKUP(J20370,'Prix unitaires'!B:D,3,FALSE)</f>
        <v>0</v>
      </c>
      <c r="L20370" s="11">
        <f t="shared" si="318"/>
        <v>0</v>
      </c>
    </row>
    <row r="20371" spans="1:12" x14ac:dyDescent="0.25">
      <c r="A20371">
        <v>1498</v>
      </c>
      <c r="B20371" t="s">
        <v>10</v>
      </c>
      <c r="C20371">
        <v>3</v>
      </c>
      <c r="D20371" t="s">
        <v>11</v>
      </c>
      <c r="E20371" t="s">
        <v>165</v>
      </c>
      <c r="F20371" t="s">
        <v>13</v>
      </c>
      <c r="G20371" s="1">
        <v>1.21000003814697</v>
      </c>
      <c r="H20371">
        <v>1</v>
      </c>
      <c r="I20371" t="s">
        <v>14</v>
      </c>
      <c r="J20371" t="s">
        <v>166</v>
      </c>
      <c r="K20371">
        <f>VLOOKUP(J20371,'Prix unitaires'!B:D,3,FALSE)</f>
        <v>0</v>
      </c>
      <c r="L20371" s="11">
        <f t="shared" si="318"/>
        <v>0</v>
      </c>
    </row>
    <row r="20372" spans="1:12" x14ac:dyDescent="0.25">
      <c r="A20372">
        <v>1498</v>
      </c>
      <c r="B20372" t="s">
        <v>10</v>
      </c>
      <c r="C20372" t="s">
        <v>16</v>
      </c>
      <c r="D20372" t="s">
        <v>11</v>
      </c>
      <c r="E20372" t="s">
        <v>17</v>
      </c>
      <c r="F20372" t="s">
        <v>13</v>
      </c>
      <c r="G20372" s="1">
        <v>5.5599999427795401</v>
      </c>
      <c r="H20372">
        <v>50</v>
      </c>
      <c r="I20372" t="s">
        <v>14</v>
      </c>
      <c r="J20372" t="s">
        <v>18</v>
      </c>
      <c r="K20372">
        <f>VLOOKUP(J20372,'Prix unitaires'!B:D,3,FALSE)</f>
        <v>0</v>
      </c>
      <c r="L20372" s="11">
        <f t="shared" si="318"/>
        <v>0</v>
      </c>
    </row>
    <row r="20373" spans="1:12" x14ac:dyDescent="0.25">
      <c r="A20373">
        <v>1498</v>
      </c>
      <c r="B20373" t="s">
        <v>10</v>
      </c>
      <c r="C20373" t="s">
        <v>16</v>
      </c>
      <c r="D20373" t="s">
        <v>11</v>
      </c>
      <c r="E20373" t="s">
        <v>35</v>
      </c>
      <c r="F20373" t="s">
        <v>13</v>
      </c>
      <c r="G20373" s="1">
        <v>5.5599999427795401</v>
      </c>
      <c r="H20373">
        <v>1</v>
      </c>
      <c r="I20373" t="s">
        <v>14</v>
      </c>
      <c r="J20373" t="s">
        <v>36</v>
      </c>
      <c r="K20373">
        <f>VLOOKUP(J20373,'Prix unitaires'!B:D,3,FALSE)</f>
        <v>0</v>
      </c>
      <c r="L20373" s="11">
        <f t="shared" si="318"/>
        <v>0</v>
      </c>
    </row>
    <row r="20374" spans="1:12" x14ac:dyDescent="0.25">
      <c r="A20374">
        <v>1498</v>
      </c>
      <c r="B20374" t="s">
        <v>10</v>
      </c>
      <c r="C20374" t="s">
        <v>16</v>
      </c>
      <c r="D20374" t="s">
        <v>11</v>
      </c>
      <c r="E20374" t="s">
        <v>165</v>
      </c>
      <c r="F20374" t="s">
        <v>13</v>
      </c>
      <c r="G20374" s="1">
        <v>1.21000003814697</v>
      </c>
      <c r="H20374">
        <v>1</v>
      </c>
      <c r="I20374" t="s">
        <v>14</v>
      </c>
      <c r="J20374" t="s">
        <v>166</v>
      </c>
      <c r="K20374">
        <f>VLOOKUP(J20374,'Prix unitaires'!B:D,3,FALSE)</f>
        <v>0</v>
      </c>
      <c r="L20374" s="11">
        <f t="shared" si="318"/>
        <v>0</v>
      </c>
    </row>
    <row r="20375" spans="1:12" x14ac:dyDescent="0.25">
      <c r="A20375">
        <v>1498</v>
      </c>
      <c r="B20375" t="s">
        <v>10</v>
      </c>
      <c r="C20375" t="s">
        <v>104</v>
      </c>
      <c r="D20375" t="s">
        <v>11</v>
      </c>
      <c r="E20375" t="s">
        <v>19</v>
      </c>
      <c r="F20375" t="s">
        <v>13</v>
      </c>
      <c r="G20375" s="1">
        <v>14.310000419616699</v>
      </c>
      <c r="H20375">
        <v>50</v>
      </c>
      <c r="I20375" t="s">
        <v>14</v>
      </c>
      <c r="J20375" t="s">
        <v>20</v>
      </c>
      <c r="K20375">
        <f>VLOOKUP(J20375,'Prix unitaires'!B:D,3,FALSE)</f>
        <v>0</v>
      </c>
      <c r="L20375" s="11">
        <f t="shared" si="318"/>
        <v>0</v>
      </c>
    </row>
    <row r="20376" spans="1:12" x14ac:dyDescent="0.25">
      <c r="A20376">
        <v>1498</v>
      </c>
      <c r="B20376" t="s">
        <v>10</v>
      </c>
      <c r="C20376" t="s">
        <v>104</v>
      </c>
      <c r="D20376" t="s">
        <v>11</v>
      </c>
      <c r="E20376" t="s">
        <v>35</v>
      </c>
      <c r="F20376" t="s">
        <v>13</v>
      </c>
      <c r="G20376" s="1">
        <v>14.310000419616699</v>
      </c>
      <c r="H20376">
        <v>1</v>
      </c>
      <c r="I20376" t="s">
        <v>14</v>
      </c>
      <c r="J20376" t="s">
        <v>36</v>
      </c>
      <c r="K20376">
        <f>VLOOKUP(J20376,'Prix unitaires'!B:D,3,FALSE)</f>
        <v>0</v>
      </c>
      <c r="L20376" s="11">
        <f t="shared" si="318"/>
        <v>0</v>
      </c>
    </row>
    <row r="20377" spans="1:12" x14ac:dyDescent="0.25">
      <c r="A20377">
        <v>1498</v>
      </c>
      <c r="B20377" t="s">
        <v>10</v>
      </c>
      <c r="C20377" t="s">
        <v>104</v>
      </c>
      <c r="D20377" t="s">
        <v>11</v>
      </c>
      <c r="E20377" t="s">
        <v>165</v>
      </c>
      <c r="F20377" t="s">
        <v>13</v>
      </c>
      <c r="G20377" s="1">
        <v>1.4400000572204601</v>
      </c>
      <c r="H20377">
        <v>1</v>
      </c>
      <c r="I20377" t="s">
        <v>14</v>
      </c>
      <c r="J20377" t="s">
        <v>166</v>
      </c>
      <c r="K20377">
        <f>VLOOKUP(J20377,'Prix unitaires'!B:D,3,FALSE)</f>
        <v>0</v>
      </c>
      <c r="L20377" s="11">
        <f t="shared" si="318"/>
        <v>0</v>
      </c>
    </row>
    <row r="20378" spans="1:12" x14ac:dyDescent="0.25">
      <c r="A20378">
        <v>1498</v>
      </c>
      <c r="B20378" t="s">
        <v>10</v>
      </c>
      <c r="C20378" t="s">
        <v>203</v>
      </c>
      <c r="D20378" t="s">
        <v>11</v>
      </c>
      <c r="E20378" t="s">
        <v>32</v>
      </c>
      <c r="F20378" t="s">
        <v>13</v>
      </c>
      <c r="G20378" s="1">
        <v>2.5299999713897701</v>
      </c>
      <c r="H20378">
        <v>240</v>
      </c>
      <c r="I20378" t="s">
        <v>14</v>
      </c>
      <c r="J20378" t="s">
        <v>33</v>
      </c>
      <c r="K20378">
        <f>VLOOKUP(J20378,'Prix unitaires'!B:D,3,FALSE)</f>
        <v>0</v>
      </c>
      <c r="L20378" s="11">
        <f t="shared" si="318"/>
        <v>0</v>
      </c>
    </row>
    <row r="20379" spans="1:12" x14ac:dyDescent="0.25">
      <c r="A20379">
        <v>1498</v>
      </c>
      <c r="B20379" t="s">
        <v>10</v>
      </c>
      <c r="C20379" t="s">
        <v>203</v>
      </c>
      <c r="D20379" t="s">
        <v>11</v>
      </c>
      <c r="E20379" t="s">
        <v>35</v>
      </c>
      <c r="F20379" t="s">
        <v>13</v>
      </c>
      <c r="G20379" s="1">
        <v>2.5299999713897701</v>
      </c>
      <c r="H20379">
        <v>1</v>
      </c>
      <c r="I20379" t="s">
        <v>14</v>
      </c>
      <c r="J20379" t="s">
        <v>36</v>
      </c>
      <c r="K20379">
        <f>VLOOKUP(J20379,'Prix unitaires'!B:D,3,FALSE)</f>
        <v>0</v>
      </c>
      <c r="L20379" s="11">
        <f t="shared" si="318"/>
        <v>0</v>
      </c>
    </row>
    <row r="20380" spans="1:12" x14ac:dyDescent="0.25">
      <c r="A20380">
        <v>1498</v>
      </c>
      <c r="B20380" t="s">
        <v>10</v>
      </c>
      <c r="C20380">
        <v>5</v>
      </c>
      <c r="D20380" t="s">
        <v>11</v>
      </c>
      <c r="E20380" t="s">
        <v>32</v>
      </c>
      <c r="F20380" t="s">
        <v>13</v>
      </c>
      <c r="G20380" s="1">
        <v>7.0100002288818404</v>
      </c>
      <c r="H20380">
        <v>240</v>
      </c>
      <c r="I20380" t="s">
        <v>14</v>
      </c>
      <c r="J20380" t="s">
        <v>33</v>
      </c>
      <c r="K20380">
        <f>VLOOKUP(J20380,'Prix unitaires'!B:D,3,FALSE)</f>
        <v>0</v>
      </c>
      <c r="L20380" s="11">
        <f t="shared" si="318"/>
        <v>0</v>
      </c>
    </row>
    <row r="20381" spans="1:12" x14ac:dyDescent="0.25">
      <c r="A20381">
        <v>1498</v>
      </c>
      <c r="B20381" t="s">
        <v>10</v>
      </c>
      <c r="C20381">
        <v>5</v>
      </c>
      <c r="D20381" t="s">
        <v>11</v>
      </c>
      <c r="E20381" t="s">
        <v>35</v>
      </c>
      <c r="F20381" t="s">
        <v>13</v>
      </c>
      <c r="G20381" s="1">
        <v>7.0100002288818404</v>
      </c>
      <c r="H20381">
        <v>1</v>
      </c>
      <c r="I20381" t="s">
        <v>14</v>
      </c>
      <c r="J20381" t="s">
        <v>36</v>
      </c>
      <c r="K20381">
        <f>VLOOKUP(J20381,'Prix unitaires'!B:D,3,FALSE)</f>
        <v>0</v>
      </c>
      <c r="L20381" s="11">
        <f t="shared" si="318"/>
        <v>0</v>
      </c>
    </row>
    <row r="20382" spans="1:12" x14ac:dyDescent="0.25">
      <c r="A20382">
        <v>1498</v>
      </c>
      <c r="B20382" t="s">
        <v>10</v>
      </c>
      <c r="C20382" t="s">
        <v>105</v>
      </c>
      <c r="D20382" t="s">
        <v>11</v>
      </c>
      <c r="E20382" t="s">
        <v>17</v>
      </c>
      <c r="F20382" t="s">
        <v>13</v>
      </c>
      <c r="G20382" s="1">
        <v>2.6800000667571999</v>
      </c>
      <c r="H20382">
        <v>50</v>
      </c>
      <c r="I20382" t="s">
        <v>14</v>
      </c>
      <c r="J20382" t="s">
        <v>18</v>
      </c>
      <c r="K20382">
        <f>VLOOKUP(J20382,'Prix unitaires'!B:D,3,FALSE)</f>
        <v>0</v>
      </c>
      <c r="L20382" s="11">
        <f t="shared" si="318"/>
        <v>0</v>
      </c>
    </row>
    <row r="20383" spans="1:12" x14ac:dyDescent="0.25">
      <c r="A20383">
        <v>1498</v>
      </c>
      <c r="B20383" t="s">
        <v>10</v>
      </c>
      <c r="C20383" t="s">
        <v>105</v>
      </c>
      <c r="D20383" t="s">
        <v>11</v>
      </c>
      <c r="E20383" t="s">
        <v>35</v>
      </c>
      <c r="F20383" t="s">
        <v>13</v>
      </c>
      <c r="G20383" s="1">
        <v>2.6800000667571999</v>
      </c>
      <c r="H20383">
        <v>1</v>
      </c>
      <c r="I20383" t="s">
        <v>14</v>
      </c>
      <c r="J20383" t="s">
        <v>36</v>
      </c>
      <c r="K20383">
        <f>VLOOKUP(J20383,'Prix unitaires'!B:D,3,FALSE)</f>
        <v>0</v>
      </c>
      <c r="L20383" s="11">
        <f t="shared" si="318"/>
        <v>0</v>
      </c>
    </row>
    <row r="20384" spans="1:12" x14ac:dyDescent="0.25">
      <c r="A20384">
        <v>1498</v>
      </c>
      <c r="B20384" t="s">
        <v>26</v>
      </c>
      <c r="C20384">
        <v>101</v>
      </c>
      <c r="D20384" t="s">
        <v>11</v>
      </c>
      <c r="E20384" t="s">
        <v>19</v>
      </c>
      <c r="F20384" t="s">
        <v>13</v>
      </c>
      <c r="G20384" s="1">
        <v>14.2799997329712</v>
      </c>
      <c r="H20384">
        <v>50</v>
      </c>
      <c r="I20384" t="s">
        <v>14</v>
      </c>
      <c r="J20384" t="s">
        <v>20</v>
      </c>
      <c r="K20384">
        <f>VLOOKUP(J20384,'Prix unitaires'!B:D,3,FALSE)</f>
        <v>0</v>
      </c>
      <c r="L20384" s="11">
        <f t="shared" si="318"/>
        <v>0</v>
      </c>
    </row>
    <row r="20385" spans="1:12" x14ac:dyDescent="0.25">
      <c r="A20385">
        <v>1498</v>
      </c>
      <c r="B20385" t="s">
        <v>26</v>
      </c>
      <c r="C20385">
        <v>101</v>
      </c>
      <c r="D20385" t="s">
        <v>11</v>
      </c>
      <c r="E20385" t="s">
        <v>35</v>
      </c>
      <c r="F20385" t="s">
        <v>13</v>
      </c>
      <c r="G20385" s="1">
        <v>14.2799997329712</v>
      </c>
      <c r="H20385">
        <v>1</v>
      </c>
      <c r="I20385" t="s">
        <v>14</v>
      </c>
      <c r="J20385" t="s">
        <v>36</v>
      </c>
      <c r="K20385">
        <f>VLOOKUP(J20385,'Prix unitaires'!B:D,3,FALSE)</f>
        <v>0</v>
      </c>
      <c r="L20385" s="11">
        <f t="shared" si="318"/>
        <v>0</v>
      </c>
    </row>
    <row r="20386" spans="1:12" x14ac:dyDescent="0.25">
      <c r="A20386">
        <v>1498</v>
      </c>
      <c r="B20386" t="s">
        <v>26</v>
      </c>
      <c r="C20386">
        <v>101</v>
      </c>
      <c r="D20386" t="s">
        <v>11</v>
      </c>
      <c r="E20386" t="s">
        <v>167</v>
      </c>
      <c r="F20386" t="s">
        <v>13</v>
      </c>
      <c r="G20386" s="1">
        <v>1.21000003814697</v>
      </c>
      <c r="H20386">
        <v>1</v>
      </c>
      <c r="I20386" t="s">
        <v>14</v>
      </c>
      <c r="J20386" t="s">
        <v>168</v>
      </c>
      <c r="K20386">
        <f>VLOOKUP(J20386,'Prix unitaires'!B:D,3,FALSE)</f>
        <v>0</v>
      </c>
      <c r="L20386" s="11">
        <f t="shared" si="318"/>
        <v>0</v>
      </c>
    </row>
    <row r="20387" spans="1:12" x14ac:dyDescent="0.25">
      <c r="A20387">
        <v>1498</v>
      </c>
      <c r="B20387" t="s">
        <v>26</v>
      </c>
      <c r="C20387" t="s">
        <v>27</v>
      </c>
      <c r="D20387" t="s">
        <v>11</v>
      </c>
      <c r="E20387" t="s">
        <v>17</v>
      </c>
      <c r="F20387" t="s">
        <v>13</v>
      </c>
      <c r="G20387" s="1">
        <v>8.4499998092650994</v>
      </c>
      <c r="H20387">
        <v>50</v>
      </c>
      <c r="I20387" t="s">
        <v>14</v>
      </c>
      <c r="J20387" t="s">
        <v>18</v>
      </c>
      <c r="K20387">
        <f>VLOOKUP(J20387,'Prix unitaires'!B:D,3,FALSE)</f>
        <v>0</v>
      </c>
      <c r="L20387" s="11">
        <f t="shared" si="318"/>
        <v>0</v>
      </c>
    </row>
    <row r="20388" spans="1:12" x14ac:dyDescent="0.25">
      <c r="A20388">
        <v>1498</v>
      </c>
      <c r="B20388" t="s">
        <v>26</v>
      </c>
      <c r="C20388" t="s">
        <v>27</v>
      </c>
      <c r="D20388" t="s">
        <v>11</v>
      </c>
      <c r="E20388" t="s">
        <v>35</v>
      </c>
      <c r="F20388" t="s">
        <v>13</v>
      </c>
      <c r="G20388" s="1">
        <v>8.4499998092650994</v>
      </c>
      <c r="H20388">
        <v>1</v>
      </c>
      <c r="I20388" t="s">
        <v>14</v>
      </c>
      <c r="J20388" t="s">
        <v>36</v>
      </c>
      <c r="K20388">
        <f>VLOOKUP(J20388,'Prix unitaires'!B:D,3,FALSE)</f>
        <v>0</v>
      </c>
      <c r="L20388" s="11">
        <f t="shared" si="318"/>
        <v>0</v>
      </c>
    </row>
    <row r="20389" spans="1:12" x14ac:dyDescent="0.25">
      <c r="A20389">
        <v>1498</v>
      </c>
      <c r="B20389" t="s">
        <v>26</v>
      </c>
      <c r="C20389" t="s">
        <v>27</v>
      </c>
      <c r="D20389" t="s">
        <v>11</v>
      </c>
      <c r="E20389" t="s">
        <v>167</v>
      </c>
      <c r="F20389" t="s">
        <v>13</v>
      </c>
      <c r="G20389" s="1">
        <v>2.4300000667571999</v>
      </c>
      <c r="H20389">
        <v>1</v>
      </c>
      <c r="I20389" t="s">
        <v>14</v>
      </c>
      <c r="J20389" t="s">
        <v>168</v>
      </c>
      <c r="K20389">
        <f>VLOOKUP(J20389,'Prix unitaires'!B:D,3,FALSE)</f>
        <v>0</v>
      </c>
      <c r="L20389" s="11">
        <f t="shared" si="318"/>
        <v>0</v>
      </c>
    </row>
    <row r="20390" spans="1:12" x14ac:dyDescent="0.25">
      <c r="A20390">
        <v>1498</v>
      </c>
      <c r="B20390" t="s">
        <v>26</v>
      </c>
      <c r="C20390">
        <v>102</v>
      </c>
      <c r="D20390" t="s">
        <v>11</v>
      </c>
      <c r="E20390" t="s">
        <v>19</v>
      </c>
      <c r="F20390" t="s">
        <v>13</v>
      </c>
      <c r="G20390" s="1">
        <v>11.3900003433228</v>
      </c>
      <c r="H20390">
        <v>50</v>
      </c>
      <c r="I20390" t="s">
        <v>14</v>
      </c>
      <c r="J20390" t="s">
        <v>20</v>
      </c>
      <c r="K20390">
        <f>VLOOKUP(J20390,'Prix unitaires'!B:D,3,FALSE)</f>
        <v>0</v>
      </c>
      <c r="L20390" s="11">
        <f t="shared" si="318"/>
        <v>0</v>
      </c>
    </row>
    <row r="20391" spans="1:12" x14ac:dyDescent="0.25">
      <c r="A20391">
        <v>1498</v>
      </c>
      <c r="B20391" t="s">
        <v>26</v>
      </c>
      <c r="C20391">
        <v>102</v>
      </c>
      <c r="D20391" t="s">
        <v>11</v>
      </c>
      <c r="E20391" t="s">
        <v>35</v>
      </c>
      <c r="F20391" t="s">
        <v>13</v>
      </c>
      <c r="G20391" s="1">
        <v>11.3900003433228</v>
      </c>
      <c r="H20391">
        <v>1</v>
      </c>
      <c r="I20391" t="s">
        <v>14</v>
      </c>
      <c r="J20391" t="s">
        <v>36</v>
      </c>
      <c r="K20391">
        <f>VLOOKUP(J20391,'Prix unitaires'!B:D,3,FALSE)</f>
        <v>0</v>
      </c>
      <c r="L20391" s="11">
        <f t="shared" si="318"/>
        <v>0</v>
      </c>
    </row>
    <row r="20392" spans="1:12" x14ac:dyDescent="0.25">
      <c r="A20392">
        <v>1498</v>
      </c>
      <c r="B20392" t="s">
        <v>26</v>
      </c>
      <c r="C20392">
        <v>102</v>
      </c>
      <c r="D20392" t="s">
        <v>11</v>
      </c>
      <c r="E20392" t="s">
        <v>167</v>
      </c>
      <c r="F20392" t="s">
        <v>13</v>
      </c>
      <c r="G20392" s="1">
        <v>1.21000003814697</v>
      </c>
      <c r="H20392">
        <v>1</v>
      </c>
      <c r="I20392" t="s">
        <v>14</v>
      </c>
      <c r="J20392" t="s">
        <v>168</v>
      </c>
      <c r="K20392">
        <f>VLOOKUP(J20392,'Prix unitaires'!B:D,3,FALSE)</f>
        <v>0</v>
      </c>
      <c r="L20392" s="11">
        <f t="shared" si="318"/>
        <v>0</v>
      </c>
    </row>
    <row r="20393" spans="1:12" x14ac:dyDescent="0.25">
      <c r="A20393">
        <v>1498</v>
      </c>
      <c r="B20393" t="s">
        <v>26</v>
      </c>
      <c r="C20393">
        <v>103</v>
      </c>
      <c r="D20393" t="s">
        <v>11</v>
      </c>
      <c r="E20393" t="s">
        <v>19</v>
      </c>
      <c r="F20393" t="s">
        <v>13</v>
      </c>
      <c r="G20393" s="1">
        <v>11.3900003433228</v>
      </c>
      <c r="H20393">
        <v>50</v>
      </c>
      <c r="I20393" t="s">
        <v>14</v>
      </c>
      <c r="J20393" t="s">
        <v>20</v>
      </c>
      <c r="K20393">
        <f>VLOOKUP(J20393,'Prix unitaires'!B:D,3,FALSE)</f>
        <v>0</v>
      </c>
      <c r="L20393" s="11">
        <f t="shared" si="318"/>
        <v>0</v>
      </c>
    </row>
    <row r="20394" spans="1:12" x14ac:dyDescent="0.25">
      <c r="A20394">
        <v>1498</v>
      </c>
      <c r="B20394" t="s">
        <v>26</v>
      </c>
      <c r="C20394">
        <v>103</v>
      </c>
      <c r="D20394" t="s">
        <v>11</v>
      </c>
      <c r="E20394" t="s">
        <v>35</v>
      </c>
      <c r="F20394" t="s">
        <v>13</v>
      </c>
      <c r="G20394" s="1">
        <v>11.3900003433228</v>
      </c>
      <c r="H20394">
        <v>1</v>
      </c>
      <c r="I20394" t="s">
        <v>14</v>
      </c>
      <c r="J20394" t="s">
        <v>36</v>
      </c>
      <c r="K20394">
        <f>VLOOKUP(J20394,'Prix unitaires'!B:D,3,FALSE)</f>
        <v>0</v>
      </c>
      <c r="L20394" s="11">
        <f t="shared" si="318"/>
        <v>0</v>
      </c>
    </row>
    <row r="20395" spans="1:12" x14ac:dyDescent="0.25">
      <c r="A20395">
        <v>1498</v>
      </c>
      <c r="B20395" t="s">
        <v>26</v>
      </c>
      <c r="C20395">
        <v>103</v>
      </c>
      <c r="D20395" t="s">
        <v>11</v>
      </c>
      <c r="E20395" t="s">
        <v>167</v>
      </c>
      <c r="F20395" t="s">
        <v>13</v>
      </c>
      <c r="G20395" s="1">
        <v>1.21000003814697</v>
      </c>
      <c r="H20395">
        <v>1</v>
      </c>
      <c r="I20395" t="s">
        <v>14</v>
      </c>
      <c r="J20395" t="s">
        <v>168</v>
      </c>
      <c r="K20395">
        <f>VLOOKUP(J20395,'Prix unitaires'!B:D,3,FALSE)</f>
        <v>0</v>
      </c>
      <c r="L20395" s="11">
        <f t="shared" si="318"/>
        <v>0</v>
      </c>
    </row>
    <row r="20396" spans="1:12" x14ac:dyDescent="0.25">
      <c r="A20396">
        <v>1498</v>
      </c>
      <c r="B20396" t="s">
        <v>26</v>
      </c>
      <c r="C20396">
        <v>104</v>
      </c>
      <c r="D20396" t="s">
        <v>11</v>
      </c>
      <c r="E20396" t="s">
        <v>19</v>
      </c>
      <c r="F20396" t="s">
        <v>13</v>
      </c>
      <c r="G20396" s="1">
        <v>11.420000076293899</v>
      </c>
      <c r="H20396">
        <v>50</v>
      </c>
      <c r="I20396" t="s">
        <v>14</v>
      </c>
      <c r="J20396" t="s">
        <v>20</v>
      </c>
      <c r="K20396">
        <f>VLOOKUP(J20396,'Prix unitaires'!B:D,3,FALSE)</f>
        <v>0</v>
      </c>
      <c r="L20396" s="11">
        <f t="shared" si="318"/>
        <v>0</v>
      </c>
    </row>
    <row r="20397" spans="1:12" x14ac:dyDescent="0.25">
      <c r="A20397">
        <v>1498</v>
      </c>
      <c r="B20397" t="s">
        <v>26</v>
      </c>
      <c r="C20397">
        <v>104</v>
      </c>
      <c r="D20397" t="s">
        <v>11</v>
      </c>
      <c r="E20397" t="s">
        <v>35</v>
      </c>
      <c r="F20397" t="s">
        <v>13</v>
      </c>
      <c r="G20397" s="1">
        <v>11.420000076293899</v>
      </c>
      <c r="H20397">
        <v>1</v>
      </c>
      <c r="I20397" t="s">
        <v>14</v>
      </c>
      <c r="J20397" t="s">
        <v>36</v>
      </c>
      <c r="K20397">
        <f>VLOOKUP(J20397,'Prix unitaires'!B:D,3,FALSE)</f>
        <v>0</v>
      </c>
      <c r="L20397" s="11">
        <f t="shared" si="318"/>
        <v>0</v>
      </c>
    </row>
    <row r="20398" spans="1:12" x14ac:dyDescent="0.25">
      <c r="A20398">
        <v>1498</v>
      </c>
      <c r="B20398" t="s">
        <v>26</v>
      </c>
      <c r="C20398">
        <v>104</v>
      </c>
      <c r="D20398" t="s">
        <v>11</v>
      </c>
      <c r="E20398" t="s">
        <v>167</v>
      </c>
      <c r="F20398" t="s">
        <v>13</v>
      </c>
      <c r="G20398" s="1">
        <v>1.21000003814697</v>
      </c>
      <c r="H20398">
        <v>1</v>
      </c>
      <c r="I20398" t="s">
        <v>14</v>
      </c>
      <c r="J20398" t="s">
        <v>168</v>
      </c>
      <c r="K20398">
        <f>VLOOKUP(J20398,'Prix unitaires'!B:D,3,FALSE)</f>
        <v>0</v>
      </c>
      <c r="L20398" s="11">
        <f t="shared" si="318"/>
        <v>0</v>
      </c>
    </row>
    <row r="20399" spans="1:12" x14ac:dyDescent="0.25">
      <c r="A20399">
        <v>120</v>
      </c>
      <c r="B20399" t="s">
        <v>10</v>
      </c>
      <c r="C20399" t="s">
        <v>247</v>
      </c>
      <c r="D20399" t="s">
        <v>11</v>
      </c>
      <c r="E20399" t="s">
        <v>19</v>
      </c>
      <c r="F20399" t="s">
        <v>13</v>
      </c>
      <c r="G20399" s="1">
        <v>16.700000762939499</v>
      </c>
      <c r="H20399">
        <v>50</v>
      </c>
      <c r="I20399" t="s">
        <v>14</v>
      </c>
      <c r="J20399" t="s">
        <v>20</v>
      </c>
      <c r="K20399">
        <f>VLOOKUP(J20399,'Prix unitaires'!B:D,3,FALSE)</f>
        <v>0</v>
      </c>
      <c r="L20399" s="11">
        <f t="shared" si="318"/>
        <v>0</v>
      </c>
    </row>
    <row r="20400" spans="1:12" x14ac:dyDescent="0.25">
      <c r="A20400">
        <v>120</v>
      </c>
      <c r="B20400" t="s">
        <v>10</v>
      </c>
      <c r="C20400" t="s">
        <v>247</v>
      </c>
      <c r="D20400" t="s">
        <v>11</v>
      </c>
      <c r="E20400" t="s">
        <v>35</v>
      </c>
      <c r="F20400" t="s">
        <v>13</v>
      </c>
      <c r="G20400" s="1">
        <v>16.700000762939499</v>
      </c>
      <c r="H20400">
        <v>2</v>
      </c>
      <c r="I20400" t="s">
        <v>14</v>
      </c>
      <c r="J20400" t="s">
        <v>36</v>
      </c>
      <c r="K20400">
        <f>VLOOKUP(J20400,'Prix unitaires'!B:D,3,FALSE)</f>
        <v>0</v>
      </c>
      <c r="L20400" s="11">
        <f t="shared" si="318"/>
        <v>0</v>
      </c>
    </row>
    <row r="20401" spans="1:12" x14ac:dyDescent="0.25">
      <c r="A20401">
        <v>120</v>
      </c>
      <c r="B20401" t="s">
        <v>10</v>
      </c>
      <c r="C20401" t="s">
        <v>247</v>
      </c>
      <c r="D20401" t="s">
        <v>11</v>
      </c>
      <c r="E20401" t="s">
        <v>165</v>
      </c>
      <c r="F20401" t="s">
        <v>13</v>
      </c>
      <c r="G20401" s="1">
        <v>3.0699999332428001</v>
      </c>
      <c r="H20401">
        <v>1</v>
      </c>
      <c r="I20401" t="s">
        <v>14</v>
      </c>
      <c r="J20401" t="s">
        <v>166</v>
      </c>
      <c r="K20401">
        <f>VLOOKUP(J20401,'Prix unitaires'!B:D,3,FALSE)</f>
        <v>0</v>
      </c>
      <c r="L20401" s="11">
        <f t="shared" si="318"/>
        <v>0</v>
      </c>
    </row>
    <row r="20402" spans="1:12" x14ac:dyDescent="0.25">
      <c r="A20402">
        <v>120</v>
      </c>
      <c r="B20402" t="s">
        <v>10</v>
      </c>
      <c r="C20402" t="s">
        <v>316</v>
      </c>
      <c r="D20402" t="s">
        <v>11</v>
      </c>
      <c r="E20402" t="s">
        <v>19</v>
      </c>
      <c r="F20402" t="s">
        <v>13</v>
      </c>
      <c r="G20402" s="1">
        <v>12.8400001525879</v>
      </c>
      <c r="H20402">
        <v>50</v>
      </c>
      <c r="I20402" t="s">
        <v>14</v>
      </c>
      <c r="J20402" t="s">
        <v>20</v>
      </c>
      <c r="K20402">
        <f>VLOOKUP(J20402,'Prix unitaires'!B:D,3,FALSE)</f>
        <v>0</v>
      </c>
      <c r="L20402" s="11">
        <f t="shared" si="318"/>
        <v>0</v>
      </c>
    </row>
    <row r="20403" spans="1:12" x14ac:dyDescent="0.25">
      <c r="A20403">
        <v>120</v>
      </c>
      <c r="B20403" t="s">
        <v>10</v>
      </c>
      <c r="C20403" t="s">
        <v>316</v>
      </c>
      <c r="D20403" t="s">
        <v>11</v>
      </c>
      <c r="E20403" t="s">
        <v>35</v>
      </c>
      <c r="F20403" t="s">
        <v>13</v>
      </c>
      <c r="G20403" s="1">
        <v>12.8400001525879</v>
      </c>
      <c r="H20403">
        <v>2</v>
      </c>
      <c r="I20403" t="s">
        <v>14</v>
      </c>
      <c r="J20403" t="s">
        <v>36</v>
      </c>
      <c r="K20403">
        <f>VLOOKUP(J20403,'Prix unitaires'!B:D,3,FALSE)</f>
        <v>0</v>
      </c>
      <c r="L20403" s="11">
        <f t="shared" si="318"/>
        <v>0</v>
      </c>
    </row>
    <row r="20404" spans="1:12" x14ac:dyDescent="0.25">
      <c r="A20404">
        <v>120</v>
      </c>
      <c r="B20404" t="s">
        <v>10</v>
      </c>
      <c r="C20404" t="s">
        <v>316</v>
      </c>
      <c r="D20404" t="s">
        <v>11</v>
      </c>
      <c r="E20404" t="s">
        <v>165</v>
      </c>
      <c r="F20404" t="s">
        <v>13</v>
      </c>
      <c r="G20404" s="1">
        <v>4.3699998855590803</v>
      </c>
      <c r="H20404">
        <v>1</v>
      </c>
      <c r="I20404" t="s">
        <v>14</v>
      </c>
      <c r="J20404" t="s">
        <v>166</v>
      </c>
      <c r="K20404">
        <f>VLOOKUP(J20404,'Prix unitaires'!B:D,3,FALSE)</f>
        <v>0</v>
      </c>
      <c r="L20404" s="11">
        <f t="shared" si="318"/>
        <v>0</v>
      </c>
    </row>
    <row r="20405" spans="1:12" x14ac:dyDescent="0.25">
      <c r="A20405">
        <v>120</v>
      </c>
      <c r="B20405" t="s">
        <v>10</v>
      </c>
      <c r="C20405" t="s">
        <v>248</v>
      </c>
      <c r="D20405" t="s">
        <v>11</v>
      </c>
      <c r="E20405" t="s">
        <v>19</v>
      </c>
      <c r="F20405" t="s">
        <v>13</v>
      </c>
      <c r="G20405" s="1">
        <v>14.310000419616699</v>
      </c>
      <c r="H20405">
        <v>50</v>
      </c>
      <c r="I20405" t="s">
        <v>14</v>
      </c>
      <c r="J20405" t="s">
        <v>20</v>
      </c>
      <c r="K20405">
        <f>VLOOKUP(J20405,'Prix unitaires'!B:D,3,FALSE)</f>
        <v>0</v>
      </c>
      <c r="L20405" s="11">
        <f t="shared" si="318"/>
        <v>0</v>
      </c>
    </row>
    <row r="20406" spans="1:12" x14ac:dyDescent="0.25">
      <c r="A20406">
        <v>120</v>
      </c>
      <c r="B20406" t="s">
        <v>10</v>
      </c>
      <c r="C20406" t="s">
        <v>248</v>
      </c>
      <c r="D20406" t="s">
        <v>11</v>
      </c>
      <c r="E20406" t="s">
        <v>35</v>
      </c>
      <c r="F20406" t="s">
        <v>13</v>
      </c>
      <c r="G20406" s="1">
        <v>14.310000419616699</v>
      </c>
      <c r="H20406">
        <v>2</v>
      </c>
      <c r="I20406" t="s">
        <v>14</v>
      </c>
      <c r="J20406" t="s">
        <v>36</v>
      </c>
      <c r="K20406">
        <f>VLOOKUP(J20406,'Prix unitaires'!B:D,3,FALSE)</f>
        <v>0</v>
      </c>
      <c r="L20406" s="11">
        <f t="shared" si="318"/>
        <v>0</v>
      </c>
    </row>
    <row r="20407" spans="1:12" x14ac:dyDescent="0.25">
      <c r="A20407">
        <v>120</v>
      </c>
      <c r="B20407" t="s">
        <v>10</v>
      </c>
      <c r="C20407" t="s">
        <v>248</v>
      </c>
      <c r="D20407" t="s">
        <v>11</v>
      </c>
      <c r="E20407" t="s">
        <v>165</v>
      </c>
      <c r="F20407" t="s">
        <v>13</v>
      </c>
      <c r="G20407" s="1">
        <v>4.8099999427795401</v>
      </c>
      <c r="H20407">
        <v>1</v>
      </c>
      <c r="I20407" t="s">
        <v>14</v>
      </c>
      <c r="J20407" t="s">
        <v>166</v>
      </c>
      <c r="K20407">
        <f>VLOOKUP(J20407,'Prix unitaires'!B:D,3,FALSE)</f>
        <v>0</v>
      </c>
      <c r="L20407" s="11">
        <f t="shared" si="318"/>
        <v>0</v>
      </c>
    </row>
    <row r="20408" spans="1:12" x14ac:dyDescent="0.25">
      <c r="A20408">
        <v>151</v>
      </c>
      <c r="B20408" t="s">
        <v>10</v>
      </c>
      <c r="C20408" t="s">
        <v>104</v>
      </c>
      <c r="D20408" t="s">
        <v>11</v>
      </c>
      <c r="E20408" t="s">
        <v>17</v>
      </c>
      <c r="F20408" t="s">
        <v>13</v>
      </c>
      <c r="G20408" s="1">
        <v>45.2700004577637</v>
      </c>
      <c r="H20408">
        <v>240</v>
      </c>
      <c r="I20408" t="s">
        <v>14</v>
      </c>
      <c r="J20408" t="s">
        <v>18</v>
      </c>
      <c r="K20408">
        <f>VLOOKUP(J20408,'Prix unitaires'!B:D,3,FALSE)</f>
        <v>0</v>
      </c>
      <c r="L20408" s="11">
        <f t="shared" si="318"/>
        <v>0</v>
      </c>
    </row>
    <row r="20409" spans="1:12" x14ac:dyDescent="0.25">
      <c r="A20409">
        <v>151</v>
      </c>
      <c r="B20409" t="s">
        <v>10</v>
      </c>
      <c r="C20409" t="s">
        <v>104</v>
      </c>
      <c r="D20409" t="s">
        <v>11</v>
      </c>
      <c r="E20409" t="s">
        <v>40</v>
      </c>
      <c r="F20409" t="s">
        <v>13</v>
      </c>
      <c r="G20409" s="1">
        <v>45.2700004577637</v>
      </c>
      <c r="H20409">
        <v>3</v>
      </c>
      <c r="I20409" t="s">
        <v>14</v>
      </c>
      <c r="J20409" t="s">
        <v>41</v>
      </c>
      <c r="K20409">
        <f>VLOOKUP(J20409,'Prix unitaires'!B:D,3,FALSE)</f>
        <v>0</v>
      </c>
      <c r="L20409" s="11">
        <f t="shared" si="318"/>
        <v>0</v>
      </c>
    </row>
    <row r="20410" spans="1:12" x14ac:dyDescent="0.25">
      <c r="A20410">
        <v>502</v>
      </c>
      <c r="B20410" t="s">
        <v>144</v>
      </c>
      <c r="C20410" t="s">
        <v>44</v>
      </c>
      <c r="D20410" t="s">
        <v>11</v>
      </c>
      <c r="E20410" t="s">
        <v>17</v>
      </c>
      <c r="F20410" t="s">
        <v>13</v>
      </c>
      <c r="G20410" s="1">
        <v>17.370000839233398</v>
      </c>
      <c r="H20410">
        <v>50</v>
      </c>
      <c r="I20410" t="s">
        <v>14</v>
      </c>
      <c r="J20410" t="s">
        <v>18</v>
      </c>
      <c r="K20410">
        <f>VLOOKUP(J20410,'Prix unitaires'!B:D,3,FALSE)</f>
        <v>0</v>
      </c>
      <c r="L20410" s="11">
        <f t="shared" si="318"/>
        <v>0</v>
      </c>
    </row>
    <row r="20411" spans="1:12" x14ac:dyDescent="0.25">
      <c r="A20411">
        <v>502</v>
      </c>
      <c r="B20411" t="s">
        <v>144</v>
      </c>
      <c r="C20411" t="s">
        <v>44</v>
      </c>
      <c r="D20411" t="s">
        <v>11</v>
      </c>
      <c r="E20411" t="s">
        <v>35</v>
      </c>
      <c r="F20411" t="s">
        <v>13</v>
      </c>
      <c r="G20411" s="1">
        <v>17.370000839233398</v>
      </c>
      <c r="H20411">
        <v>1</v>
      </c>
      <c r="I20411" t="s">
        <v>14</v>
      </c>
      <c r="J20411" t="s">
        <v>36</v>
      </c>
      <c r="K20411">
        <f>VLOOKUP(J20411,'Prix unitaires'!B:D,3,FALSE)</f>
        <v>0</v>
      </c>
      <c r="L20411" s="11">
        <f t="shared" si="318"/>
        <v>0</v>
      </c>
    </row>
    <row r="20412" spans="1:12" x14ac:dyDescent="0.25">
      <c r="A20412">
        <v>502</v>
      </c>
      <c r="B20412" t="s">
        <v>144</v>
      </c>
      <c r="C20412" t="s">
        <v>127</v>
      </c>
      <c r="D20412" t="s">
        <v>11</v>
      </c>
      <c r="E20412" t="s">
        <v>17</v>
      </c>
      <c r="F20412" t="s">
        <v>13</v>
      </c>
      <c r="G20412" s="1">
        <v>13.430000305175801</v>
      </c>
      <c r="H20412">
        <v>50</v>
      </c>
      <c r="I20412" t="s">
        <v>14</v>
      </c>
      <c r="J20412" t="s">
        <v>18</v>
      </c>
      <c r="K20412">
        <f>VLOOKUP(J20412,'Prix unitaires'!B:D,3,FALSE)</f>
        <v>0</v>
      </c>
      <c r="L20412" s="11">
        <f t="shared" si="318"/>
        <v>0</v>
      </c>
    </row>
    <row r="20413" spans="1:12" x14ac:dyDescent="0.25">
      <c r="A20413">
        <v>502</v>
      </c>
      <c r="B20413" t="s">
        <v>144</v>
      </c>
      <c r="C20413" t="s">
        <v>127</v>
      </c>
      <c r="D20413" t="s">
        <v>11</v>
      </c>
      <c r="E20413" t="s">
        <v>35</v>
      </c>
      <c r="F20413" t="s">
        <v>13</v>
      </c>
      <c r="G20413" s="1">
        <v>13.430000305175801</v>
      </c>
      <c r="H20413">
        <v>1</v>
      </c>
      <c r="I20413" t="s">
        <v>14</v>
      </c>
      <c r="J20413" t="s">
        <v>36</v>
      </c>
      <c r="K20413">
        <f>VLOOKUP(J20413,'Prix unitaires'!B:D,3,FALSE)</f>
        <v>0</v>
      </c>
      <c r="L20413" s="11">
        <f t="shared" si="318"/>
        <v>0</v>
      </c>
    </row>
    <row r="20414" spans="1:12" x14ac:dyDescent="0.25">
      <c r="A20414">
        <v>502</v>
      </c>
      <c r="B20414" t="s">
        <v>10</v>
      </c>
      <c r="C20414">
        <v>4</v>
      </c>
      <c r="D20414" t="s">
        <v>11</v>
      </c>
      <c r="E20414" t="s">
        <v>12</v>
      </c>
      <c r="F20414" t="s">
        <v>13</v>
      </c>
      <c r="G20414" s="1">
        <v>6.3099999427795401</v>
      </c>
      <c r="H20414">
        <v>12</v>
      </c>
      <c r="I20414" t="s">
        <v>14</v>
      </c>
      <c r="J20414" t="s">
        <v>15</v>
      </c>
      <c r="K20414">
        <f>VLOOKUP(J20414,'Prix unitaires'!B:D,3,FALSE)</f>
        <v>0</v>
      </c>
      <c r="L20414" s="11">
        <f t="shared" si="318"/>
        <v>0</v>
      </c>
    </row>
    <row r="20415" spans="1:12" x14ac:dyDescent="0.25">
      <c r="A20415">
        <v>502</v>
      </c>
      <c r="B20415" t="s">
        <v>10</v>
      </c>
      <c r="C20415" t="s">
        <v>126</v>
      </c>
      <c r="D20415" t="s">
        <v>11</v>
      </c>
      <c r="E20415" t="s">
        <v>17</v>
      </c>
      <c r="F20415" t="s">
        <v>13</v>
      </c>
      <c r="G20415" s="1">
        <v>7.6599998474121103</v>
      </c>
      <c r="H20415">
        <v>12</v>
      </c>
      <c r="I20415" t="s">
        <v>14</v>
      </c>
      <c r="J20415" t="s">
        <v>18</v>
      </c>
      <c r="K20415">
        <f>VLOOKUP(J20415,'Prix unitaires'!B:D,3,FALSE)</f>
        <v>0</v>
      </c>
      <c r="L20415" s="11">
        <f t="shared" si="318"/>
        <v>0</v>
      </c>
    </row>
    <row r="20416" spans="1:12" x14ac:dyDescent="0.25">
      <c r="A20416">
        <v>502</v>
      </c>
      <c r="B20416" t="s">
        <v>10</v>
      </c>
      <c r="C20416" t="s">
        <v>126</v>
      </c>
      <c r="D20416" t="s">
        <v>11</v>
      </c>
      <c r="E20416" t="s">
        <v>40</v>
      </c>
      <c r="F20416" t="s">
        <v>13</v>
      </c>
      <c r="G20416" s="1">
        <v>7.6599998474121103</v>
      </c>
      <c r="H20416">
        <v>1</v>
      </c>
      <c r="I20416" t="s">
        <v>14</v>
      </c>
      <c r="J20416" t="s">
        <v>41</v>
      </c>
      <c r="K20416">
        <f>VLOOKUP(J20416,'Prix unitaires'!B:D,3,FALSE)</f>
        <v>0</v>
      </c>
      <c r="L20416" s="11">
        <f t="shared" si="318"/>
        <v>0</v>
      </c>
    </row>
    <row r="20417" spans="1:12" x14ac:dyDescent="0.25">
      <c r="A20417">
        <v>503</v>
      </c>
      <c r="B20417" t="s">
        <v>144</v>
      </c>
      <c r="C20417" t="s">
        <v>272</v>
      </c>
      <c r="D20417" t="s">
        <v>11</v>
      </c>
      <c r="E20417" t="s">
        <v>19</v>
      </c>
      <c r="F20417" t="s">
        <v>13</v>
      </c>
      <c r="G20417" s="1">
        <v>31.459999084472699</v>
      </c>
      <c r="H20417">
        <v>50</v>
      </c>
      <c r="I20417" t="s">
        <v>14</v>
      </c>
      <c r="J20417" t="s">
        <v>20</v>
      </c>
      <c r="K20417">
        <f>VLOOKUP(J20417,'Prix unitaires'!B:D,3,FALSE)</f>
        <v>0</v>
      </c>
      <c r="L20417" s="11">
        <f t="shared" si="318"/>
        <v>0</v>
      </c>
    </row>
    <row r="20418" spans="1:12" x14ac:dyDescent="0.25">
      <c r="A20418">
        <v>503</v>
      </c>
      <c r="B20418" t="s">
        <v>144</v>
      </c>
      <c r="C20418" t="s">
        <v>272</v>
      </c>
      <c r="D20418" t="s">
        <v>11</v>
      </c>
      <c r="E20418" t="s">
        <v>35</v>
      </c>
      <c r="F20418" t="s">
        <v>13</v>
      </c>
      <c r="G20418" s="1">
        <v>31.459999084472699</v>
      </c>
      <c r="H20418">
        <v>1</v>
      </c>
      <c r="I20418" t="s">
        <v>14</v>
      </c>
      <c r="J20418" t="s">
        <v>36</v>
      </c>
      <c r="K20418">
        <f>VLOOKUP(J20418,'Prix unitaires'!B:D,3,FALSE)</f>
        <v>0</v>
      </c>
      <c r="L20418" s="11">
        <f t="shared" si="318"/>
        <v>0</v>
      </c>
    </row>
    <row r="20419" spans="1:12" x14ac:dyDescent="0.25">
      <c r="A20419">
        <v>503</v>
      </c>
      <c r="B20419" t="s">
        <v>144</v>
      </c>
      <c r="C20419" t="s">
        <v>272</v>
      </c>
      <c r="D20419" t="s">
        <v>11</v>
      </c>
      <c r="E20419" t="s">
        <v>165</v>
      </c>
      <c r="F20419" t="s">
        <v>13</v>
      </c>
      <c r="G20419" s="1">
        <v>13.199999809265099</v>
      </c>
      <c r="H20419">
        <v>1</v>
      </c>
      <c r="I20419" t="s">
        <v>14</v>
      </c>
      <c r="J20419" t="s">
        <v>166</v>
      </c>
      <c r="K20419">
        <f>VLOOKUP(J20419,'Prix unitaires'!B:D,3,FALSE)</f>
        <v>0</v>
      </c>
      <c r="L20419" s="11">
        <f t="shared" ref="L20419:L20482" si="319">(G20419*H20419)*K20419</f>
        <v>0</v>
      </c>
    </row>
    <row r="20420" spans="1:12" x14ac:dyDescent="0.25">
      <c r="A20420">
        <v>513</v>
      </c>
      <c r="B20420" t="s">
        <v>10</v>
      </c>
      <c r="C20420" t="s">
        <v>901</v>
      </c>
      <c r="D20420" t="s">
        <v>11</v>
      </c>
      <c r="E20420" t="s">
        <v>17</v>
      </c>
      <c r="F20420" t="s">
        <v>13</v>
      </c>
      <c r="G20420" s="1">
        <v>36.740001678466797</v>
      </c>
      <c r="H20420">
        <v>50</v>
      </c>
      <c r="I20420" t="s">
        <v>14</v>
      </c>
      <c r="J20420" t="s">
        <v>18</v>
      </c>
      <c r="K20420">
        <f>VLOOKUP(J20420,'Prix unitaires'!B:D,3,FALSE)</f>
        <v>0</v>
      </c>
      <c r="L20420" s="11">
        <f t="shared" si="319"/>
        <v>0</v>
      </c>
    </row>
    <row r="20421" spans="1:12" x14ac:dyDescent="0.25">
      <c r="A20421">
        <v>513</v>
      </c>
      <c r="B20421" t="s">
        <v>10</v>
      </c>
      <c r="C20421" t="s">
        <v>901</v>
      </c>
      <c r="D20421" t="s">
        <v>11</v>
      </c>
      <c r="E20421" t="s">
        <v>40</v>
      </c>
      <c r="F20421" t="s">
        <v>13</v>
      </c>
      <c r="G20421" s="1">
        <v>36.740001678466797</v>
      </c>
      <c r="H20421">
        <v>1</v>
      </c>
      <c r="I20421" t="s">
        <v>14</v>
      </c>
      <c r="J20421" t="s">
        <v>41</v>
      </c>
      <c r="K20421">
        <f>VLOOKUP(J20421,'Prix unitaires'!B:D,3,FALSE)</f>
        <v>0</v>
      </c>
      <c r="L20421" s="11">
        <f t="shared" si="319"/>
        <v>0</v>
      </c>
    </row>
    <row r="20422" spans="1:12" x14ac:dyDescent="0.25">
      <c r="A20422">
        <v>503</v>
      </c>
      <c r="B20422" t="s">
        <v>10</v>
      </c>
      <c r="C20422" t="s">
        <v>127</v>
      </c>
      <c r="D20422" t="s">
        <v>11</v>
      </c>
      <c r="E20422" t="s">
        <v>17</v>
      </c>
      <c r="F20422" t="s">
        <v>13</v>
      </c>
      <c r="G20422" s="1">
        <v>8.3599996566771999</v>
      </c>
      <c r="H20422">
        <v>12</v>
      </c>
      <c r="I20422" t="s">
        <v>14</v>
      </c>
      <c r="J20422" t="s">
        <v>18</v>
      </c>
      <c r="K20422">
        <f>VLOOKUP(J20422,'Prix unitaires'!B:D,3,FALSE)</f>
        <v>0</v>
      </c>
      <c r="L20422" s="11">
        <f t="shared" si="319"/>
        <v>0</v>
      </c>
    </row>
    <row r="20423" spans="1:12" x14ac:dyDescent="0.25">
      <c r="A20423">
        <v>503</v>
      </c>
      <c r="B20423" t="s">
        <v>10</v>
      </c>
      <c r="C20423" t="s">
        <v>127</v>
      </c>
      <c r="D20423" t="s">
        <v>11</v>
      </c>
      <c r="E20423" t="s">
        <v>35</v>
      </c>
      <c r="F20423" t="s">
        <v>13</v>
      </c>
      <c r="G20423" s="1">
        <v>8.3599996566771999</v>
      </c>
      <c r="H20423">
        <v>1</v>
      </c>
      <c r="I20423" t="s">
        <v>14</v>
      </c>
      <c r="J20423" t="s">
        <v>36</v>
      </c>
      <c r="K20423">
        <f>VLOOKUP(J20423,'Prix unitaires'!B:D,3,FALSE)</f>
        <v>0</v>
      </c>
      <c r="L20423" s="11">
        <f t="shared" si="319"/>
        <v>0</v>
      </c>
    </row>
    <row r="20424" spans="1:12" x14ac:dyDescent="0.25">
      <c r="A20424">
        <v>506</v>
      </c>
      <c r="B20424" t="s">
        <v>26</v>
      </c>
      <c r="C20424">
        <v>118</v>
      </c>
      <c r="D20424" t="s">
        <v>11</v>
      </c>
      <c r="E20424" t="s">
        <v>167</v>
      </c>
      <c r="F20424" t="s">
        <v>13</v>
      </c>
      <c r="G20424" s="1">
        <v>4.4000000953674299</v>
      </c>
      <c r="H20424">
        <v>1</v>
      </c>
      <c r="I20424" t="s">
        <v>14</v>
      </c>
      <c r="J20424" t="s">
        <v>168</v>
      </c>
      <c r="K20424">
        <f>VLOOKUP(J20424,'Prix unitaires'!B:D,3,FALSE)</f>
        <v>0</v>
      </c>
      <c r="L20424" s="11">
        <f t="shared" si="319"/>
        <v>0</v>
      </c>
    </row>
    <row r="20425" spans="1:12" x14ac:dyDescent="0.25">
      <c r="A20425">
        <v>506</v>
      </c>
      <c r="B20425" t="s">
        <v>26</v>
      </c>
      <c r="C20425">
        <v>116</v>
      </c>
      <c r="D20425" t="s">
        <v>11</v>
      </c>
      <c r="E20425" t="s">
        <v>167</v>
      </c>
      <c r="F20425" t="s">
        <v>13</v>
      </c>
      <c r="G20425" s="1">
        <v>4.4000000953674299</v>
      </c>
      <c r="H20425">
        <v>1</v>
      </c>
      <c r="I20425" t="s">
        <v>14</v>
      </c>
      <c r="J20425" t="s">
        <v>168</v>
      </c>
      <c r="K20425">
        <f>VLOOKUP(J20425,'Prix unitaires'!B:D,3,FALSE)</f>
        <v>0</v>
      </c>
      <c r="L20425" s="11">
        <f t="shared" si="319"/>
        <v>0</v>
      </c>
    </row>
    <row r="20426" spans="1:12" x14ac:dyDescent="0.25">
      <c r="A20426">
        <v>506</v>
      </c>
      <c r="B20426" t="s">
        <v>26</v>
      </c>
      <c r="C20426">
        <v>125</v>
      </c>
      <c r="D20426" t="s">
        <v>11</v>
      </c>
      <c r="E20426" t="s">
        <v>167</v>
      </c>
      <c r="F20426" t="s">
        <v>13</v>
      </c>
      <c r="G20426" s="1">
        <v>2.0999999046325701</v>
      </c>
      <c r="H20426">
        <v>1</v>
      </c>
      <c r="I20426" t="s">
        <v>14</v>
      </c>
      <c r="J20426" t="s">
        <v>168</v>
      </c>
      <c r="K20426">
        <f>VLOOKUP(J20426,'Prix unitaires'!B:D,3,FALSE)</f>
        <v>0</v>
      </c>
      <c r="L20426" s="11">
        <f t="shared" si="319"/>
        <v>0</v>
      </c>
    </row>
    <row r="20427" spans="1:12" x14ac:dyDescent="0.25">
      <c r="A20427">
        <v>506</v>
      </c>
      <c r="B20427" t="s">
        <v>144</v>
      </c>
      <c r="C20427" t="s">
        <v>120</v>
      </c>
      <c r="D20427" t="s">
        <v>11</v>
      </c>
      <c r="E20427" t="s">
        <v>17</v>
      </c>
      <c r="F20427" t="s">
        <v>13</v>
      </c>
      <c r="G20427" s="1">
        <v>57.779998779296903</v>
      </c>
      <c r="H20427">
        <v>50</v>
      </c>
      <c r="I20427" t="s">
        <v>14</v>
      </c>
      <c r="J20427" t="s">
        <v>18</v>
      </c>
      <c r="K20427">
        <f>VLOOKUP(J20427,'Prix unitaires'!B:D,3,FALSE)</f>
        <v>0</v>
      </c>
      <c r="L20427" s="11">
        <f t="shared" si="319"/>
        <v>0</v>
      </c>
    </row>
    <row r="20428" spans="1:12" x14ac:dyDescent="0.25">
      <c r="A20428">
        <v>506</v>
      </c>
      <c r="B20428" t="s">
        <v>144</v>
      </c>
      <c r="C20428" t="s">
        <v>120</v>
      </c>
      <c r="D20428" t="s">
        <v>11</v>
      </c>
      <c r="E20428" t="s">
        <v>35</v>
      </c>
      <c r="F20428" t="s">
        <v>13</v>
      </c>
      <c r="G20428" s="1">
        <v>57.779998779296903</v>
      </c>
      <c r="H20428">
        <v>1</v>
      </c>
      <c r="I20428" t="s">
        <v>14</v>
      </c>
      <c r="J20428" t="s">
        <v>36</v>
      </c>
      <c r="K20428">
        <f>VLOOKUP(J20428,'Prix unitaires'!B:D,3,FALSE)</f>
        <v>0</v>
      </c>
      <c r="L20428" s="11">
        <f t="shared" si="319"/>
        <v>0</v>
      </c>
    </row>
    <row r="20429" spans="1:12" x14ac:dyDescent="0.25">
      <c r="A20429">
        <v>506</v>
      </c>
      <c r="B20429" t="s">
        <v>412</v>
      </c>
      <c r="C20429" t="s">
        <v>120</v>
      </c>
      <c r="D20429" t="s">
        <v>11</v>
      </c>
      <c r="E20429" t="s">
        <v>17</v>
      </c>
      <c r="F20429" t="s">
        <v>13</v>
      </c>
      <c r="G20429" s="1">
        <v>72.050003051757997</v>
      </c>
      <c r="H20429">
        <v>50</v>
      </c>
      <c r="I20429" t="s">
        <v>14</v>
      </c>
      <c r="J20429" t="s">
        <v>18</v>
      </c>
      <c r="K20429">
        <f>VLOOKUP(J20429,'Prix unitaires'!B:D,3,FALSE)</f>
        <v>0</v>
      </c>
      <c r="L20429" s="11">
        <f t="shared" si="319"/>
        <v>0</v>
      </c>
    </row>
    <row r="20430" spans="1:12" x14ac:dyDescent="0.25">
      <c r="A20430">
        <v>506</v>
      </c>
      <c r="B20430" t="s">
        <v>412</v>
      </c>
      <c r="C20430" t="s">
        <v>120</v>
      </c>
      <c r="D20430" t="s">
        <v>11</v>
      </c>
      <c r="E20430" t="s">
        <v>35</v>
      </c>
      <c r="F20430" t="s">
        <v>13</v>
      </c>
      <c r="G20430" s="1">
        <v>72.050003051757997</v>
      </c>
      <c r="H20430">
        <v>1</v>
      </c>
      <c r="I20430" t="s">
        <v>14</v>
      </c>
      <c r="J20430" t="s">
        <v>36</v>
      </c>
      <c r="K20430">
        <f>VLOOKUP(J20430,'Prix unitaires'!B:D,3,FALSE)</f>
        <v>0</v>
      </c>
      <c r="L20430" s="11">
        <f t="shared" si="319"/>
        <v>0</v>
      </c>
    </row>
    <row r="20431" spans="1:12" x14ac:dyDescent="0.25">
      <c r="A20431">
        <v>506</v>
      </c>
      <c r="B20431" t="s">
        <v>412</v>
      </c>
      <c r="C20431">
        <v>301</v>
      </c>
      <c r="D20431" t="s">
        <v>11</v>
      </c>
      <c r="E20431" t="s">
        <v>19</v>
      </c>
      <c r="F20431" t="s">
        <v>13</v>
      </c>
      <c r="G20431" s="1">
        <v>14.8900003433228</v>
      </c>
      <c r="H20431">
        <v>50</v>
      </c>
      <c r="I20431" t="s">
        <v>14</v>
      </c>
      <c r="J20431" t="s">
        <v>20</v>
      </c>
      <c r="K20431">
        <f>VLOOKUP(J20431,'Prix unitaires'!B:D,3,FALSE)</f>
        <v>0</v>
      </c>
      <c r="L20431" s="11">
        <f t="shared" si="319"/>
        <v>0</v>
      </c>
    </row>
    <row r="20432" spans="1:12" x14ac:dyDescent="0.25">
      <c r="A20432">
        <v>506</v>
      </c>
      <c r="B20432" t="s">
        <v>412</v>
      </c>
      <c r="C20432">
        <v>301</v>
      </c>
      <c r="D20432" t="s">
        <v>11</v>
      </c>
      <c r="E20432" t="s">
        <v>35</v>
      </c>
      <c r="F20432" t="s">
        <v>13</v>
      </c>
      <c r="G20432" s="1">
        <v>14.8900003433228</v>
      </c>
      <c r="H20432">
        <v>1</v>
      </c>
      <c r="I20432" t="s">
        <v>14</v>
      </c>
      <c r="J20432" t="s">
        <v>36</v>
      </c>
      <c r="K20432">
        <f>VLOOKUP(J20432,'Prix unitaires'!B:D,3,FALSE)</f>
        <v>0</v>
      </c>
      <c r="L20432" s="11">
        <f t="shared" si="319"/>
        <v>0</v>
      </c>
    </row>
    <row r="20433" spans="1:12" x14ac:dyDescent="0.25">
      <c r="A20433">
        <v>506</v>
      </c>
      <c r="B20433" t="s">
        <v>412</v>
      </c>
      <c r="C20433" t="s">
        <v>902</v>
      </c>
      <c r="D20433" t="s">
        <v>11</v>
      </c>
      <c r="E20433" t="s">
        <v>17</v>
      </c>
      <c r="F20433" t="s">
        <v>13</v>
      </c>
      <c r="G20433" s="1">
        <v>20.5200004577637</v>
      </c>
      <c r="H20433">
        <v>50</v>
      </c>
      <c r="I20433" t="s">
        <v>14</v>
      </c>
      <c r="J20433" t="s">
        <v>18</v>
      </c>
      <c r="K20433">
        <f>VLOOKUP(J20433,'Prix unitaires'!B:D,3,FALSE)</f>
        <v>0</v>
      </c>
      <c r="L20433" s="11">
        <f t="shared" si="319"/>
        <v>0</v>
      </c>
    </row>
    <row r="20434" spans="1:12" x14ac:dyDescent="0.25">
      <c r="A20434">
        <v>506</v>
      </c>
      <c r="B20434" t="s">
        <v>412</v>
      </c>
      <c r="C20434" t="s">
        <v>902</v>
      </c>
      <c r="D20434" t="s">
        <v>11</v>
      </c>
      <c r="E20434" t="s">
        <v>35</v>
      </c>
      <c r="F20434" t="s">
        <v>13</v>
      </c>
      <c r="G20434" s="1">
        <v>20.5200004577637</v>
      </c>
      <c r="H20434">
        <v>1</v>
      </c>
      <c r="I20434" t="s">
        <v>14</v>
      </c>
      <c r="J20434" t="s">
        <v>36</v>
      </c>
      <c r="K20434">
        <f>VLOOKUP(J20434,'Prix unitaires'!B:D,3,FALSE)</f>
        <v>0</v>
      </c>
      <c r="L20434" s="11">
        <f t="shared" si="319"/>
        <v>0</v>
      </c>
    </row>
    <row r="20435" spans="1:12" x14ac:dyDescent="0.25">
      <c r="A20435">
        <v>507</v>
      </c>
      <c r="B20435" t="s">
        <v>37</v>
      </c>
      <c r="C20435" t="s">
        <v>903</v>
      </c>
      <c r="D20435" t="s">
        <v>11</v>
      </c>
      <c r="E20435" t="s">
        <v>289</v>
      </c>
      <c r="F20435" t="s">
        <v>13</v>
      </c>
      <c r="G20435" s="1">
        <v>13.920000076293899</v>
      </c>
      <c r="H20435">
        <v>50</v>
      </c>
      <c r="I20435" t="s">
        <v>14</v>
      </c>
      <c r="J20435" t="s">
        <v>290</v>
      </c>
      <c r="K20435">
        <f>VLOOKUP(J20435,'Prix unitaires'!B:D,3,FALSE)</f>
        <v>0</v>
      </c>
      <c r="L20435" s="11">
        <f t="shared" si="319"/>
        <v>0</v>
      </c>
    </row>
    <row r="20436" spans="1:12" x14ac:dyDescent="0.25">
      <c r="A20436">
        <v>507</v>
      </c>
      <c r="B20436" t="s">
        <v>37</v>
      </c>
      <c r="C20436">
        <v>15</v>
      </c>
      <c r="D20436" t="s">
        <v>11</v>
      </c>
      <c r="E20436" t="s">
        <v>122</v>
      </c>
      <c r="F20436" t="s">
        <v>13</v>
      </c>
      <c r="G20436" s="1">
        <v>25.889999389648398</v>
      </c>
      <c r="H20436">
        <v>50</v>
      </c>
      <c r="I20436" t="s">
        <v>14</v>
      </c>
      <c r="J20436" t="s">
        <v>123</v>
      </c>
      <c r="K20436">
        <f>VLOOKUP(J20436,'Prix unitaires'!B:D,3,FALSE)</f>
        <v>0</v>
      </c>
      <c r="L20436" s="11">
        <f t="shared" si="319"/>
        <v>0</v>
      </c>
    </row>
    <row r="20437" spans="1:12" x14ac:dyDescent="0.25">
      <c r="A20437">
        <v>507</v>
      </c>
      <c r="B20437" t="s">
        <v>37</v>
      </c>
      <c r="C20437">
        <v>15</v>
      </c>
      <c r="D20437" t="s">
        <v>11</v>
      </c>
      <c r="E20437" t="s">
        <v>165</v>
      </c>
      <c r="F20437" t="s">
        <v>13</v>
      </c>
      <c r="G20437" s="1">
        <v>2.2000000476837198</v>
      </c>
      <c r="H20437">
        <v>1</v>
      </c>
      <c r="I20437" t="s">
        <v>14</v>
      </c>
      <c r="J20437" t="s">
        <v>166</v>
      </c>
      <c r="K20437">
        <f>VLOOKUP(J20437,'Prix unitaires'!B:D,3,FALSE)</f>
        <v>0</v>
      </c>
      <c r="L20437" s="11">
        <f t="shared" si="319"/>
        <v>0</v>
      </c>
    </row>
    <row r="20438" spans="1:12" x14ac:dyDescent="0.25">
      <c r="A20438">
        <v>507</v>
      </c>
      <c r="B20438" t="s">
        <v>37</v>
      </c>
      <c r="C20438">
        <v>32</v>
      </c>
      <c r="D20438" t="s">
        <v>11</v>
      </c>
      <c r="E20438" t="s">
        <v>17</v>
      </c>
      <c r="F20438" t="s">
        <v>13</v>
      </c>
      <c r="G20438" s="1">
        <v>126.580001831055</v>
      </c>
      <c r="H20438">
        <v>12</v>
      </c>
      <c r="I20438" t="s">
        <v>14</v>
      </c>
      <c r="J20438" t="s">
        <v>18</v>
      </c>
      <c r="K20438">
        <f>VLOOKUP(J20438,'Prix unitaires'!B:D,3,FALSE)</f>
        <v>0</v>
      </c>
      <c r="L20438" s="11">
        <f t="shared" si="319"/>
        <v>0</v>
      </c>
    </row>
    <row r="20439" spans="1:12" x14ac:dyDescent="0.25">
      <c r="A20439">
        <v>1466</v>
      </c>
      <c r="B20439" t="s">
        <v>10</v>
      </c>
      <c r="C20439">
        <v>1</v>
      </c>
      <c r="D20439" t="s">
        <v>11</v>
      </c>
      <c r="E20439" t="s">
        <v>30</v>
      </c>
      <c r="F20439" t="s">
        <v>13</v>
      </c>
      <c r="G20439" s="1">
        <v>9.1499996185303001</v>
      </c>
      <c r="H20439">
        <v>240</v>
      </c>
      <c r="I20439" t="s">
        <v>14</v>
      </c>
      <c r="J20439" t="s">
        <v>31</v>
      </c>
      <c r="K20439">
        <f>VLOOKUP(J20439,'Prix unitaires'!B:D,3,FALSE)</f>
        <v>0</v>
      </c>
      <c r="L20439" s="11">
        <f t="shared" si="319"/>
        <v>0</v>
      </c>
    </row>
    <row r="20440" spans="1:12" x14ac:dyDescent="0.25">
      <c r="A20440">
        <v>1466</v>
      </c>
      <c r="B20440" t="s">
        <v>10</v>
      </c>
      <c r="C20440">
        <v>10</v>
      </c>
      <c r="D20440" t="s">
        <v>11</v>
      </c>
      <c r="E20440" t="s">
        <v>12</v>
      </c>
      <c r="F20440" t="s">
        <v>13</v>
      </c>
      <c r="G20440" s="1">
        <v>6.3299999237060502</v>
      </c>
      <c r="H20440">
        <v>12</v>
      </c>
      <c r="I20440" t="s">
        <v>14</v>
      </c>
      <c r="J20440" t="s">
        <v>15</v>
      </c>
      <c r="K20440">
        <f>VLOOKUP(J20440,'Prix unitaires'!B:D,3,FALSE)</f>
        <v>0</v>
      </c>
      <c r="L20440" s="11">
        <f t="shared" si="319"/>
        <v>0</v>
      </c>
    </row>
    <row r="20441" spans="1:12" x14ac:dyDescent="0.25">
      <c r="A20441">
        <v>1466</v>
      </c>
      <c r="B20441" t="s">
        <v>10</v>
      </c>
      <c r="C20441">
        <v>11</v>
      </c>
      <c r="D20441" t="s">
        <v>11</v>
      </c>
      <c r="E20441" t="s">
        <v>32</v>
      </c>
      <c r="F20441" t="s">
        <v>13</v>
      </c>
      <c r="G20441" s="1">
        <v>4.8899998664856001</v>
      </c>
      <c r="H20441">
        <v>365</v>
      </c>
      <c r="I20441" t="s">
        <v>14</v>
      </c>
      <c r="J20441" t="s">
        <v>33</v>
      </c>
      <c r="K20441">
        <f>VLOOKUP(J20441,'Prix unitaires'!B:D,3,FALSE)</f>
        <v>0</v>
      </c>
      <c r="L20441" s="11">
        <f t="shared" si="319"/>
        <v>0</v>
      </c>
    </row>
    <row r="20442" spans="1:12" x14ac:dyDescent="0.25">
      <c r="A20442">
        <v>1466</v>
      </c>
      <c r="B20442" t="s">
        <v>10</v>
      </c>
      <c r="C20442" t="s">
        <v>279</v>
      </c>
      <c r="D20442" t="s">
        <v>11</v>
      </c>
      <c r="E20442" t="s">
        <v>32</v>
      </c>
      <c r="F20442" t="s">
        <v>13</v>
      </c>
      <c r="G20442" s="1">
        <v>1.2300000190734901</v>
      </c>
      <c r="H20442">
        <v>365</v>
      </c>
      <c r="I20442" t="s">
        <v>14</v>
      </c>
      <c r="J20442" t="s">
        <v>33</v>
      </c>
      <c r="K20442">
        <f>VLOOKUP(J20442,'Prix unitaires'!B:D,3,FALSE)</f>
        <v>0</v>
      </c>
      <c r="L20442" s="11">
        <f t="shared" si="319"/>
        <v>0</v>
      </c>
    </row>
    <row r="20443" spans="1:12" x14ac:dyDescent="0.25">
      <c r="A20443">
        <v>1466</v>
      </c>
      <c r="B20443" t="s">
        <v>10</v>
      </c>
      <c r="C20443" t="s">
        <v>538</v>
      </c>
      <c r="D20443" t="s">
        <v>11</v>
      </c>
      <c r="E20443" t="s">
        <v>32</v>
      </c>
      <c r="F20443" t="s">
        <v>13</v>
      </c>
      <c r="G20443" s="1">
        <v>1.2200000286102299</v>
      </c>
      <c r="H20443">
        <v>365</v>
      </c>
      <c r="I20443" t="s">
        <v>14</v>
      </c>
      <c r="J20443" t="s">
        <v>33</v>
      </c>
      <c r="K20443">
        <f>VLOOKUP(J20443,'Prix unitaires'!B:D,3,FALSE)</f>
        <v>0</v>
      </c>
      <c r="L20443" s="11">
        <f t="shared" si="319"/>
        <v>0</v>
      </c>
    </row>
    <row r="20444" spans="1:12" x14ac:dyDescent="0.25">
      <c r="A20444">
        <v>1466</v>
      </c>
      <c r="B20444" t="s">
        <v>10</v>
      </c>
      <c r="C20444" t="s">
        <v>649</v>
      </c>
      <c r="D20444" t="s">
        <v>11</v>
      </c>
      <c r="E20444" t="s">
        <v>32</v>
      </c>
      <c r="F20444" t="s">
        <v>13</v>
      </c>
      <c r="G20444" s="1">
        <v>2.5499999523162802</v>
      </c>
      <c r="H20444">
        <v>365</v>
      </c>
      <c r="I20444" t="s">
        <v>14</v>
      </c>
      <c r="J20444" t="s">
        <v>33</v>
      </c>
      <c r="K20444">
        <f>VLOOKUP(J20444,'Prix unitaires'!B:D,3,FALSE)</f>
        <v>0</v>
      </c>
      <c r="L20444" s="11">
        <f t="shared" si="319"/>
        <v>0</v>
      </c>
    </row>
    <row r="20445" spans="1:12" x14ac:dyDescent="0.25">
      <c r="A20445">
        <v>1466</v>
      </c>
      <c r="B20445" t="s">
        <v>10</v>
      </c>
      <c r="C20445">
        <v>12</v>
      </c>
      <c r="D20445" t="s">
        <v>11</v>
      </c>
      <c r="E20445" t="s">
        <v>32</v>
      </c>
      <c r="F20445" t="s">
        <v>13</v>
      </c>
      <c r="G20445" s="1">
        <v>4.9200000762939498</v>
      </c>
      <c r="H20445">
        <v>365</v>
      </c>
      <c r="I20445" t="s">
        <v>14</v>
      </c>
      <c r="J20445" t="s">
        <v>33</v>
      </c>
      <c r="K20445">
        <f>VLOOKUP(J20445,'Prix unitaires'!B:D,3,FALSE)</f>
        <v>0</v>
      </c>
      <c r="L20445" s="11">
        <f t="shared" si="319"/>
        <v>0</v>
      </c>
    </row>
    <row r="20446" spans="1:12" x14ac:dyDescent="0.25">
      <c r="A20446">
        <v>1466</v>
      </c>
      <c r="B20446" t="s">
        <v>10</v>
      </c>
      <c r="C20446" t="s">
        <v>187</v>
      </c>
      <c r="D20446" t="s">
        <v>11</v>
      </c>
      <c r="E20446" t="s">
        <v>32</v>
      </c>
      <c r="F20446" t="s">
        <v>13</v>
      </c>
      <c r="G20446" s="1">
        <v>2.3800001144409202</v>
      </c>
      <c r="H20446">
        <v>365</v>
      </c>
      <c r="I20446" t="s">
        <v>14</v>
      </c>
      <c r="J20446" t="s">
        <v>33</v>
      </c>
      <c r="K20446">
        <f>VLOOKUP(J20446,'Prix unitaires'!B:D,3,FALSE)</f>
        <v>0</v>
      </c>
      <c r="L20446" s="11">
        <f t="shared" si="319"/>
        <v>0</v>
      </c>
    </row>
    <row r="20447" spans="1:12" x14ac:dyDescent="0.25">
      <c r="A20447">
        <v>1466</v>
      </c>
      <c r="B20447" t="s">
        <v>10</v>
      </c>
      <c r="C20447" t="s">
        <v>730</v>
      </c>
      <c r="D20447" t="s">
        <v>11</v>
      </c>
      <c r="E20447" t="s">
        <v>32</v>
      </c>
      <c r="F20447" t="s">
        <v>13</v>
      </c>
      <c r="G20447" s="1">
        <v>1.2300000190734901</v>
      </c>
      <c r="H20447">
        <v>365</v>
      </c>
      <c r="I20447" t="s">
        <v>14</v>
      </c>
      <c r="J20447" t="s">
        <v>33</v>
      </c>
      <c r="K20447">
        <f>VLOOKUP(J20447,'Prix unitaires'!B:D,3,FALSE)</f>
        <v>0</v>
      </c>
      <c r="L20447" s="11">
        <f t="shared" si="319"/>
        <v>0</v>
      </c>
    </row>
    <row r="20448" spans="1:12" x14ac:dyDescent="0.25">
      <c r="A20448">
        <v>1466</v>
      </c>
      <c r="B20448" t="s">
        <v>10</v>
      </c>
      <c r="C20448" t="s">
        <v>904</v>
      </c>
      <c r="D20448" t="s">
        <v>11</v>
      </c>
      <c r="E20448" t="s">
        <v>32</v>
      </c>
      <c r="F20448" t="s">
        <v>13</v>
      </c>
      <c r="G20448" s="1">
        <v>1.25</v>
      </c>
      <c r="H20448">
        <v>365</v>
      </c>
      <c r="I20448" t="s">
        <v>14</v>
      </c>
      <c r="J20448" t="s">
        <v>33</v>
      </c>
      <c r="K20448">
        <f>VLOOKUP(J20448,'Prix unitaires'!B:D,3,FALSE)</f>
        <v>0</v>
      </c>
      <c r="L20448" s="11">
        <f t="shared" si="319"/>
        <v>0</v>
      </c>
    </row>
    <row r="20449" spans="1:12" x14ac:dyDescent="0.25">
      <c r="A20449">
        <v>1466</v>
      </c>
      <c r="B20449" t="s">
        <v>10</v>
      </c>
      <c r="C20449">
        <v>14</v>
      </c>
      <c r="D20449" t="s">
        <v>11</v>
      </c>
      <c r="E20449" t="s">
        <v>12</v>
      </c>
      <c r="F20449" t="s">
        <v>13</v>
      </c>
      <c r="G20449" s="1">
        <v>9.9799995422362997</v>
      </c>
      <c r="H20449">
        <v>12</v>
      </c>
      <c r="I20449" t="s">
        <v>14</v>
      </c>
      <c r="J20449" t="s">
        <v>15</v>
      </c>
      <c r="K20449">
        <f>VLOOKUP(J20449,'Prix unitaires'!B:D,3,FALSE)</f>
        <v>0</v>
      </c>
      <c r="L20449" s="11">
        <f t="shared" si="319"/>
        <v>0</v>
      </c>
    </row>
    <row r="20450" spans="1:12" x14ac:dyDescent="0.25">
      <c r="A20450">
        <v>1466</v>
      </c>
      <c r="B20450" t="s">
        <v>10</v>
      </c>
      <c r="C20450">
        <v>15</v>
      </c>
      <c r="D20450" t="s">
        <v>11</v>
      </c>
      <c r="E20450" t="s">
        <v>12</v>
      </c>
      <c r="F20450" t="s">
        <v>13</v>
      </c>
      <c r="G20450" s="1">
        <v>10.180000305175801</v>
      </c>
      <c r="H20450">
        <v>12</v>
      </c>
      <c r="I20450" t="s">
        <v>14</v>
      </c>
      <c r="J20450" t="s">
        <v>15</v>
      </c>
      <c r="K20450">
        <f>VLOOKUP(J20450,'Prix unitaires'!B:D,3,FALSE)</f>
        <v>0</v>
      </c>
      <c r="L20450" s="11">
        <f t="shared" si="319"/>
        <v>0</v>
      </c>
    </row>
    <row r="20451" spans="1:12" x14ac:dyDescent="0.25">
      <c r="A20451">
        <v>1466</v>
      </c>
      <c r="B20451" t="s">
        <v>10</v>
      </c>
      <c r="C20451">
        <v>16</v>
      </c>
      <c r="D20451" t="s">
        <v>11</v>
      </c>
      <c r="E20451" t="s">
        <v>30</v>
      </c>
      <c r="F20451" t="s">
        <v>13</v>
      </c>
      <c r="G20451" s="1">
        <v>20.659999847412099</v>
      </c>
      <c r="H20451">
        <v>365</v>
      </c>
      <c r="I20451" t="s">
        <v>14</v>
      </c>
      <c r="J20451" t="s">
        <v>31</v>
      </c>
      <c r="K20451">
        <f>VLOOKUP(J20451,'Prix unitaires'!B:D,3,FALSE)</f>
        <v>0</v>
      </c>
      <c r="L20451" s="11">
        <f t="shared" si="319"/>
        <v>0</v>
      </c>
    </row>
    <row r="20452" spans="1:12" x14ac:dyDescent="0.25">
      <c r="A20452">
        <v>1466</v>
      </c>
      <c r="B20452" t="s">
        <v>10</v>
      </c>
      <c r="C20452">
        <v>17</v>
      </c>
      <c r="D20452" t="s">
        <v>11</v>
      </c>
      <c r="E20452" t="s">
        <v>12</v>
      </c>
      <c r="F20452" t="s">
        <v>13</v>
      </c>
      <c r="G20452" s="1">
        <v>10.1300001144409</v>
      </c>
      <c r="H20452">
        <v>12</v>
      </c>
      <c r="I20452" t="s">
        <v>14</v>
      </c>
      <c r="J20452" t="s">
        <v>15</v>
      </c>
      <c r="K20452">
        <f>VLOOKUP(J20452,'Prix unitaires'!B:D,3,FALSE)</f>
        <v>0</v>
      </c>
      <c r="L20452" s="11">
        <f t="shared" si="319"/>
        <v>0</v>
      </c>
    </row>
    <row r="20453" spans="1:12" x14ac:dyDescent="0.25">
      <c r="A20453">
        <v>1466</v>
      </c>
      <c r="B20453" t="s">
        <v>10</v>
      </c>
      <c r="C20453">
        <v>18</v>
      </c>
      <c r="D20453" t="s">
        <v>11</v>
      </c>
      <c r="E20453" t="s">
        <v>12</v>
      </c>
      <c r="F20453" t="s">
        <v>13</v>
      </c>
      <c r="G20453" s="1">
        <v>18.559999465942401</v>
      </c>
      <c r="H20453">
        <v>12</v>
      </c>
      <c r="I20453" t="s">
        <v>14</v>
      </c>
      <c r="J20453" t="s">
        <v>15</v>
      </c>
      <c r="K20453">
        <f>VLOOKUP(J20453,'Prix unitaires'!B:D,3,FALSE)</f>
        <v>0</v>
      </c>
      <c r="L20453" s="11">
        <f t="shared" si="319"/>
        <v>0</v>
      </c>
    </row>
    <row r="20454" spans="1:12" x14ac:dyDescent="0.25">
      <c r="A20454">
        <v>1466</v>
      </c>
      <c r="B20454" t="s">
        <v>10</v>
      </c>
      <c r="C20454" t="s">
        <v>541</v>
      </c>
      <c r="D20454" t="s">
        <v>11</v>
      </c>
      <c r="E20454" t="s">
        <v>12</v>
      </c>
      <c r="F20454" t="s">
        <v>13</v>
      </c>
      <c r="G20454" s="1">
        <v>6.6599998474121103</v>
      </c>
      <c r="H20454">
        <v>12</v>
      </c>
      <c r="I20454" t="s">
        <v>14</v>
      </c>
      <c r="J20454" t="s">
        <v>15</v>
      </c>
      <c r="K20454">
        <f>VLOOKUP(J20454,'Prix unitaires'!B:D,3,FALSE)</f>
        <v>0</v>
      </c>
      <c r="L20454" s="11">
        <f t="shared" si="319"/>
        <v>0</v>
      </c>
    </row>
    <row r="20455" spans="1:12" x14ac:dyDescent="0.25">
      <c r="A20455">
        <v>1466</v>
      </c>
      <c r="B20455" t="s">
        <v>10</v>
      </c>
      <c r="C20455">
        <v>19</v>
      </c>
      <c r="D20455" t="s">
        <v>11</v>
      </c>
      <c r="E20455" t="s">
        <v>12</v>
      </c>
      <c r="F20455" t="s">
        <v>13</v>
      </c>
      <c r="G20455" s="1">
        <v>9.3400001525878995</v>
      </c>
      <c r="H20455">
        <v>12</v>
      </c>
      <c r="I20455" t="s">
        <v>14</v>
      </c>
      <c r="J20455" t="s">
        <v>15</v>
      </c>
      <c r="K20455">
        <f>VLOOKUP(J20455,'Prix unitaires'!B:D,3,FALSE)</f>
        <v>0</v>
      </c>
      <c r="L20455" s="11">
        <f t="shared" si="319"/>
        <v>0</v>
      </c>
    </row>
    <row r="20456" spans="1:12" x14ac:dyDescent="0.25">
      <c r="A20456">
        <v>1466</v>
      </c>
      <c r="B20456" t="s">
        <v>10</v>
      </c>
      <c r="C20456" t="s">
        <v>16</v>
      </c>
      <c r="D20456" t="s">
        <v>11</v>
      </c>
      <c r="E20456" t="s">
        <v>17</v>
      </c>
      <c r="F20456" t="s">
        <v>13</v>
      </c>
      <c r="G20456" s="1">
        <v>85.470001220702997</v>
      </c>
      <c r="H20456">
        <v>240</v>
      </c>
      <c r="I20456" t="s">
        <v>14</v>
      </c>
      <c r="J20456" t="s">
        <v>18</v>
      </c>
      <c r="K20456">
        <f>VLOOKUP(J20456,'Prix unitaires'!B:D,3,FALSE)</f>
        <v>0</v>
      </c>
      <c r="L20456" s="11">
        <f t="shared" si="319"/>
        <v>0</v>
      </c>
    </row>
    <row r="20457" spans="1:12" x14ac:dyDescent="0.25">
      <c r="A20457">
        <v>1466</v>
      </c>
      <c r="B20457" t="s">
        <v>10</v>
      </c>
      <c r="C20457">
        <v>2</v>
      </c>
      <c r="D20457" t="s">
        <v>11</v>
      </c>
      <c r="E20457" t="s">
        <v>30</v>
      </c>
      <c r="F20457" t="s">
        <v>13</v>
      </c>
      <c r="G20457" s="1">
        <v>9.1499996185303001</v>
      </c>
      <c r="H20457">
        <v>240</v>
      </c>
      <c r="I20457" t="s">
        <v>14</v>
      </c>
      <c r="J20457" t="s">
        <v>31</v>
      </c>
      <c r="K20457">
        <f>VLOOKUP(J20457,'Prix unitaires'!B:D,3,FALSE)</f>
        <v>0</v>
      </c>
      <c r="L20457" s="11">
        <f t="shared" si="319"/>
        <v>0</v>
      </c>
    </row>
    <row r="20458" spans="1:12" x14ac:dyDescent="0.25">
      <c r="A20458">
        <v>1466</v>
      </c>
      <c r="B20458" t="s">
        <v>10</v>
      </c>
      <c r="C20458">
        <v>20</v>
      </c>
      <c r="D20458" t="s">
        <v>11</v>
      </c>
      <c r="E20458" t="s">
        <v>12</v>
      </c>
      <c r="F20458" t="s">
        <v>13</v>
      </c>
      <c r="G20458" s="1">
        <v>5.6399998664856001</v>
      </c>
      <c r="H20458">
        <v>12</v>
      </c>
      <c r="I20458" t="s">
        <v>14</v>
      </c>
      <c r="J20458" t="s">
        <v>15</v>
      </c>
      <c r="K20458">
        <f>VLOOKUP(J20458,'Prix unitaires'!B:D,3,FALSE)</f>
        <v>0</v>
      </c>
      <c r="L20458" s="11">
        <f t="shared" si="319"/>
        <v>0</v>
      </c>
    </row>
    <row r="20459" spans="1:12" x14ac:dyDescent="0.25">
      <c r="A20459">
        <v>1466</v>
      </c>
      <c r="B20459" t="s">
        <v>10</v>
      </c>
      <c r="C20459">
        <v>3</v>
      </c>
      <c r="D20459" t="s">
        <v>11</v>
      </c>
      <c r="E20459" t="s">
        <v>30</v>
      </c>
      <c r="F20459" t="s">
        <v>13</v>
      </c>
      <c r="G20459" s="1">
        <v>9.5100002288818004</v>
      </c>
      <c r="H20459">
        <v>240</v>
      </c>
      <c r="I20459" t="s">
        <v>14</v>
      </c>
      <c r="J20459" t="s">
        <v>31</v>
      </c>
      <c r="K20459">
        <f>VLOOKUP(J20459,'Prix unitaires'!B:D,3,FALSE)</f>
        <v>0</v>
      </c>
      <c r="L20459" s="11">
        <f t="shared" si="319"/>
        <v>0</v>
      </c>
    </row>
    <row r="20460" spans="1:12" x14ac:dyDescent="0.25">
      <c r="A20460">
        <v>1466</v>
      </c>
      <c r="B20460" t="s">
        <v>10</v>
      </c>
      <c r="C20460">
        <v>4</v>
      </c>
      <c r="D20460" t="s">
        <v>11</v>
      </c>
      <c r="E20460" t="s">
        <v>30</v>
      </c>
      <c r="F20460" t="s">
        <v>13</v>
      </c>
      <c r="G20460" s="1">
        <v>9.3400001525878995</v>
      </c>
      <c r="H20460">
        <v>240</v>
      </c>
      <c r="I20460" t="s">
        <v>14</v>
      </c>
      <c r="J20460" t="s">
        <v>31</v>
      </c>
      <c r="K20460">
        <f>VLOOKUP(J20460,'Prix unitaires'!B:D,3,FALSE)</f>
        <v>0</v>
      </c>
      <c r="L20460" s="11">
        <f t="shared" si="319"/>
        <v>0</v>
      </c>
    </row>
    <row r="20461" spans="1:12" x14ac:dyDescent="0.25">
      <c r="A20461">
        <v>1466</v>
      </c>
      <c r="B20461" t="s">
        <v>10</v>
      </c>
      <c r="C20461">
        <v>5</v>
      </c>
      <c r="D20461" t="s">
        <v>11</v>
      </c>
      <c r="E20461" t="s">
        <v>30</v>
      </c>
      <c r="F20461" t="s">
        <v>13</v>
      </c>
      <c r="G20461" s="1">
        <v>8.2399997711181996</v>
      </c>
      <c r="H20461">
        <v>240</v>
      </c>
      <c r="I20461" t="s">
        <v>14</v>
      </c>
      <c r="J20461" t="s">
        <v>31</v>
      </c>
      <c r="K20461">
        <f>VLOOKUP(J20461,'Prix unitaires'!B:D,3,FALSE)</f>
        <v>0</v>
      </c>
      <c r="L20461" s="11">
        <f t="shared" si="319"/>
        <v>0</v>
      </c>
    </row>
    <row r="20462" spans="1:12" x14ac:dyDescent="0.25">
      <c r="A20462">
        <v>1466</v>
      </c>
      <c r="B20462" t="s">
        <v>10</v>
      </c>
      <c r="C20462">
        <v>6</v>
      </c>
      <c r="D20462" t="s">
        <v>11</v>
      </c>
      <c r="E20462" t="s">
        <v>30</v>
      </c>
      <c r="F20462" t="s">
        <v>13</v>
      </c>
      <c r="G20462" s="1">
        <v>8.2200002670287997</v>
      </c>
      <c r="H20462">
        <v>240</v>
      </c>
      <c r="I20462" t="s">
        <v>14</v>
      </c>
      <c r="J20462" t="s">
        <v>31</v>
      </c>
      <c r="K20462">
        <f>VLOOKUP(J20462,'Prix unitaires'!B:D,3,FALSE)</f>
        <v>0</v>
      </c>
      <c r="L20462" s="11">
        <f t="shared" si="319"/>
        <v>0</v>
      </c>
    </row>
    <row r="20463" spans="1:12" x14ac:dyDescent="0.25">
      <c r="A20463">
        <v>1466</v>
      </c>
      <c r="B20463" t="s">
        <v>10</v>
      </c>
      <c r="C20463">
        <v>7</v>
      </c>
      <c r="D20463" t="s">
        <v>11</v>
      </c>
      <c r="E20463" t="s">
        <v>30</v>
      </c>
      <c r="F20463" t="s">
        <v>13</v>
      </c>
      <c r="G20463" s="1">
        <v>8.2100000381469993</v>
      </c>
      <c r="H20463">
        <v>240</v>
      </c>
      <c r="I20463" t="s">
        <v>14</v>
      </c>
      <c r="J20463" t="s">
        <v>31</v>
      </c>
      <c r="K20463">
        <f>VLOOKUP(J20463,'Prix unitaires'!B:D,3,FALSE)</f>
        <v>0</v>
      </c>
      <c r="L20463" s="11">
        <f t="shared" si="319"/>
        <v>0</v>
      </c>
    </row>
    <row r="20464" spans="1:12" x14ac:dyDescent="0.25">
      <c r="A20464">
        <v>1466</v>
      </c>
      <c r="B20464" t="s">
        <v>10</v>
      </c>
      <c r="C20464">
        <v>8</v>
      </c>
      <c r="D20464" t="s">
        <v>11</v>
      </c>
      <c r="E20464" t="s">
        <v>30</v>
      </c>
      <c r="F20464" t="s">
        <v>13</v>
      </c>
      <c r="G20464" s="1">
        <v>8.2100000381469993</v>
      </c>
      <c r="H20464">
        <v>240</v>
      </c>
      <c r="I20464" t="s">
        <v>14</v>
      </c>
      <c r="J20464" t="s">
        <v>31</v>
      </c>
      <c r="K20464">
        <f>VLOOKUP(J20464,'Prix unitaires'!B:D,3,FALSE)</f>
        <v>0</v>
      </c>
      <c r="L20464" s="11">
        <f t="shared" si="319"/>
        <v>0</v>
      </c>
    </row>
    <row r="20465" spans="1:12" x14ac:dyDescent="0.25">
      <c r="A20465">
        <v>1900</v>
      </c>
      <c r="B20465" t="s">
        <v>37</v>
      </c>
      <c r="C20465">
        <v>10</v>
      </c>
      <c r="D20465" t="s">
        <v>11</v>
      </c>
      <c r="E20465" t="s">
        <v>32</v>
      </c>
      <c r="F20465" t="s">
        <v>13</v>
      </c>
      <c r="G20465" s="1">
        <v>10.5</v>
      </c>
      <c r="H20465">
        <v>240</v>
      </c>
      <c r="I20465" t="s">
        <v>14</v>
      </c>
      <c r="J20465" t="s">
        <v>33</v>
      </c>
      <c r="K20465">
        <f>VLOOKUP(J20465,'Prix unitaires'!B:D,3,FALSE)</f>
        <v>0</v>
      </c>
      <c r="L20465" s="11">
        <f t="shared" si="319"/>
        <v>0</v>
      </c>
    </row>
    <row r="20466" spans="1:12" x14ac:dyDescent="0.25">
      <c r="A20466">
        <v>1900</v>
      </c>
      <c r="B20466" t="s">
        <v>37</v>
      </c>
      <c r="C20466" t="s">
        <v>117</v>
      </c>
      <c r="D20466" t="s">
        <v>11</v>
      </c>
      <c r="E20466" t="s">
        <v>32</v>
      </c>
      <c r="F20466" t="s">
        <v>13</v>
      </c>
      <c r="G20466" s="1">
        <v>3.3399999141693102</v>
      </c>
      <c r="H20466">
        <v>240</v>
      </c>
      <c r="I20466" t="s">
        <v>14</v>
      </c>
      <c r="J20466" t="s">
        <v>33</v>
      </c>
      <c r="K20466">
        <f>VLOOKUP(J20466,'Prix unitaires'!B:D,3,FALSE)</f>
        <v>0</v>
      </c>
      <c r="L20466" s="11">
        <f t="shared" si="319"/>
        <v>0</v>
      </c>
    </row>
    <row r="20467" spans="1:12" x14ac:dyDescent="0.25">
      <c r="A20467">
        <v>1900</v>
      </c>
      <c r="B20467" t="s">
        <v>37</v>
      </c>
      <c r="C20467" t="s">
        <v>905</v>
      </c>
      <c r="D20467" t="s">
        <v>11</v>
      </c>
      <c r="E20467" t="s">
        <v>32</v>
      </c>
      <c r="F20467" t="s">
        <v>13</v>
      </c>
      <c r="G20467" s="1">
        <v>1.29999995231628</v>
      </c>
      <c r="H20467">
        <v>240</v>
      </c>
      <c r="I20467" t="s">
        <v>14</v>
      </c>
      <c r="J20467" t="s">
        <v>33</v>
      </c>
      <c r="K20467">
        <f>VLOOKUP(J20467,'Prix unitaires'!B:D,3,FALSE)</f>
        <v>0</v>
      </c>
      <c r="L20467" s="11">
        <f t="shared" si="319"/>
        <v>0</v>
      </c>
    </row>
    <row r="20468" spans="1:12" x14ac:dyDescent="0.25">
      <c r="A20468">
        <v>1900</v>
      </c>
      <c r="B20468" t="s">
        <v>37</v>
      </c>
      <c r="C20468">
        <v>11</v>
      </c>
      <c r="D20468" t="s">
        <v>11</v>
      </c>
      <c r="E20468" t="s">
        <v>32</v>
      </c>
      <c r="F20468" t="s">
        <v>13</v>
      </c>
      <c r="G20468" s="1">
        <v>10.4899997711182</v>
      </c>
      <c r="H20468">
        <v>240</v>
      </c>
      <c r="I20468" t="s">
        <v>14</v>
      </c>
      <c r="J20468" t="s">
        <v>33</v>
      </c>
      <c r="K20468">
        <f>VLOOKUP(J20468,'Prix unitaires'!B:D,3,FALSE)</f>
        <v>0</v>
      </c>
      <c r="L20468" s="11">
        <f t="shared" si="319"/>
        <v>0</v>
      </c>
    </row>
    <row r="20469" spans="1:12" x14ac:dyDescent="0.25">
      <c r="A20469">
        <v>1900</v>
      </c>
      <c r="B20469" t="s">
        <v>37</v>
      </c>
      <c r="C20469" t="s">
        <v>531</v>
      </c>
      <c r="D20469" t="s">
        <v>11</v>
      </c>
      <c r="E20469" t="s">
        <v>32</v>
      </c>
      <c r="F20469" t="s">
        <v>13</v>
      </c>
      <c r="G20469" s="1">
        <v>1.33000004291534</v>
      </c>
      <c r="H20469">
        <v>240</v>
      </c>
      <c r="I20469" t="s">
        <v>14</v>
      </c>
      <c r="J20469" t="s">
        <v>33</v>
      </c>
      <c r="K20469">
        <f>VLOOKUP(J20469,'Prix unitaires'!B:D,3,FALSE)</f>
        <v>0</v>
      </c>
      <c r="L20469" s="11">
        <f t="shared" si="319"/>
        <v>0</v>
      </c>
    </row>
    <row r="20470" spans="1:12" x14ac:dyDescent="0.25">
      <c r="A20470">
        <v>1900</v>
      </c>
      <c r="B20470" t="s">
        <v>37</v>
      </c>
      <c r="C20470" t="s">
        <v>906</v>
      </c>
      <c r="D20470" t="s">
        <v>11</v>
      </c>
      <c r="E20470" t="s">
        <v>32</v>
      </c>
      <c r="F20470" t="s">
        <v>13</v>
      </c>
      <c r="G20470" s="1">
        <v>3.3399999141693102</v>
      </c>
      <c r="H20470">
        <v>240</v>
      </c>
      <c r="I20470" t="s">
        <v>14</v>
      </c>
      <c r="J20470" t="s">
        <v>33</v>
      </c>
      <c r="K20470">
        <f>VLOOKUP(J20470,'Prix unitaires'!B:D,3,FALSE)</f>
        <v>0</v>
      </c>
      <c r="L20470" s="11">
        <f t="shared" si="319"/>
        <v>0</v>
      </c>
    </row>
    <row r="20471" spans="1:12" x14ac:dyDescent="0.25">
      <c r="A20471">
        <v>1900</v>
      </c>
      <c r="B20471" t="s">
        <v>37</v>
      </c>
      <c r="C20471">
        <v>12</v>
      </c>
      <c r="D20471" t="s">
        <v>11</v>
      </c>
      <c r="E20471" t="s">
        <v>38</v>
      </c>
      <c r="F20471" t="s">
        <v>13</v>
      </c>
      <c r="G20471" s="1">
        <v>29.4799995422363</v>
      </c>
      <c r="H20471">
        <v>50</v>
      </c>
      <c r="I20471" t="s">
        <v>14</v>
      </c>
      <c r="J20471" t="s">
        <v>39</v>
      </c>
      <c r="K20471">
        <f>VLOOKUP(J20471,'Prix unitaires'!B:D,3,FALSE)</f>
        <v>0</v>
      </c>
      <c r="L20471" s="11">
        <f t="shared" si="319"/>
        <v>0</v>
      </c>
    </row>
    <row r="20472" spans="1:12" x14ac:dyDescent="0.25">
      <c r="A20472">
        <v>1900</v>
      </c>
      <c r="B20472" t="s">
        <v>37</v>
      </c>
      <c r="C20472">
        <v>15</v>
      </c>
      <c r="D20472" t="s">
        <v>11</v>
      </c>
      <c r="E20472" t="s">
        <v>38</v>
      </c>
      <c r="F20472" t="s">
        <v>13</v>
      </c>
      <c r="G20472" s="1">
        <v>35.139999389648402</v>
      </c>
      <c r="H20472">
        <v>50</v>
      </c>
      <c r="I20472" t="s">
        <v>14</v>
      </c>
      <c r="J20472" t="s">
        <v>39</v>
      </c>
      <c r="K20472">
        <f>VLOOKUP(J20472,'Prix unitaires'!B:D,3,FALSE)</f>
        <v>0</v>
      </c>
      <c r="L20472" s="11">
        <f t="shared" si="319"/>
        <v>0</v>
      </c>
    </row>
    <row r="20473" spans="1:12" x14ac:dyDescent="0.25">
      <c r="A20473">
        <v>1900</v>
      </c>
      <c r="B20473" t="s">
        <v>37</v>
      </c>
      <c r="C20473" t="s">
        <v>650</v>
      </c>
      <c r="D20473" t="s">
        <v>11</v>
      </c>
      <c r="E20473" t="s">
        <v>38</v>
      </c>
      <c r="F20473" t="s">
        <v>13</v>
      </c>
      <c r="G20473" s="1">
        <v>16.9899997711182</v>
      </c>
      <c r="H20473">
        <v>50</v>
      </c>
      <c r="I20473" t="s">
        <v>14</v>
      </c>
      <c r="J20473" t="s">
        <v>39</v>
      </c>
      <c r="K20473">
        <f>VLOOKUP(J20473,'Prix unitaires'!B:D,3,FALSE)</f>
        <v>0</v>
      </c>
      <c r="L20473" s="11">
        <f t="shared" si="319"/>
        <v>0</v>
      </c>
    </row>
    <row r="20474" spans="1:12" x14ac:dyDescent="0.25">
      <c r="A20474">
        <v>1900</v>
      </c>
      <c r="B20474" t="s">
        <v>37</v>
      </c>
      <c r="C20474">
        <v>16</v>
      </c>
      <c r="D20474" t="s">
        <v>11</v>
      </c>
      <c r="E20474" t="s">
        <v>38</v>
      </c>
      <c r="F20474" t="s">
        <v>13</v>
      </c>
      <c r="G20474" s="1">
        <v>16.149999618530298</v>
      </c>
      <c r="H20474">
        <v>50</v>
      </c>
      <c r="I20474" t="s">
        <v>14</v>
      </c>
      <c r="J20474" t="s">
        <v>39</v>
      </c>
      <c r="K20474">
        <f>VLOOKUP(J20474,'Prix unitaires'!B:D,3,FALSE)</f>
        <v>0</v>
      </c>
      <c r="L20474" s="11">
        <f t="shared" si="319"/>
        <v>0</v>
      </c>
    </row>
    <row r="20475" spans="1:12" x14ac:dyDescent="0.25">
      <c r="A20475">
        <v>1900</v>
      </c>
      <c r="B20475" t="s">
        <v>37</v>
      </c>
      <c r="C20475">
        <v>17</v>
      </c>
      <c r="D20475" t="s">
        <v>11</v>
      </c>
      <c r="E20475" t="s">
        <v>38</v>
      </c>
      <c r="F20475" t="s">
        <v>13</v>
      </c>
      <c r="G20475" s="1">
        <v>26.4799995422363</v>
      </c>
      <c r="H20475">
        <v>50</v>
      </c>
      <c r="I20475" t="s">
        <v>14</v>
      </c>
      <c r="J20475" t="s">
        <v>39</v>
      </c>
      <c r="K20475">
        <f>VLOOKUP(J20475,'Prix unitaires'!B:D,3,FALSE)</f>
        <v>0</v>
      </c>
      <c r="L20475" s="11">
        <f t="shared" si="319"/>
        <v>0</v>
      </c>
    </row>
    <row r="20476" spans="1:12" x14ac:dyDescent="0.25">
      <c r="A20476">
        <v>1900</v>
      </c>
      <c r="B20476" t="s">
        <v>37</v>
      </c>
      <c r="C20476">
        <v>18</v>
      </c>
      <c r="D20476" t="s">
        <v>11</v>
      </c>
      <c r="E20476" t="s">
        <v>38</v>
      </c>
      <c r="F20476" t="s">
        <v>13</v>
      </c>
      <c r="G20476" s="1">
        <v>12.5100002288818</v>
      </c>
      <c r="H20476">
        <v>50</v>
      </c>
      <c r="I20476" t="s">
        <v>14</v>
      </c>
      <c r="J20476" t="s">
        <v>39</v>
      </c>
      <c r="K20476">
        <f>VLOOKUP(J20476,'Prix unitaires'!B:D,3,FALSE)</f>
        <v>0</v>
      </c>
      <c r="L20476" s="11">
        <f t="shared" si="319"/>
        <v>0</v>
      </c>
    </row>
    <row r="20477" spans="1:12" x14ac:dyDescent="0.25">
      <c r="A20477">
        <v>1900</v>
      </c>
      <c r="B20477" t="s">
        <v>37</v>
      </c>
      <c r="C20477">
        <v>19</v>
      </c>
      <c r="D20477" t="s">
        <v>11</v>
      </c>
      <c r="E20477" t="s">
        <v>38</v>
      </c>
      <c r="F20477" t="s">
        <v>13</v>
      </c>
      <c r="G20477" s="1">
        <v>11.560000419616699</v>
      </c>
      <c r="H20477">
        <v>50</v>
      </c>
      <c r="I20477" t="s">
        <v>14</v>
      </c>
      <c r="J20477" t="s">
        <v>39</v>
      </c>
      <c r="K20477">
        <f>VLOOKUP(J20477,'Prix unitaires'!B:D,3,FALSE)</f>
        <v>0</v>
      </c>
      <c r="L20477" s="11">
        <f t="shared" si="319"/>
        <v>0</v>
      </c>
    </row>
    <row r="20478" spans="1:12" x14ac:dyDescent="0.25">
      <c r="A20478">
        <v>1900</v>
      </c>
      <c r="B20478" t="s">
        <v>37</v>
      </c>
      <c r="C20478">
        <v>20</v>
      </c>
      <c r="D20478" t="s">
        <v>11</v>
      </c>
      <c r="E20478" t="s">
        <v>38</v>
      </c>
      <c r="F20478" t="s">
        <v>13</v>
      </c>
      <c r="G20478" s="1">
        <v>6.5599999427795401</v>
      </c>
      <c r="H20478">
        <v>50</v>
      </c>
      <c r="I20478" t="s">
        <v>14</v>
      </c>
      <c r="J20478" t="s">
        <v>39</v>
      </c>
      <c r="K20478">
        <f>VLOOKUP(J20478,'Prix unitaires'!B:D,3,FALSE)</f>
        <v>0</v>
      </c>
      <c r="L20478" s="11">
        <f t="shared" si="319"/>
        <v>0</v>
      </c>
    </row>
    <row r="20479" spans="1:12" x14ac:dyDescent="0.25">
      <c r="A20479">
        <v>1900</v>
      </c>
      <c r="B20479" t="s">
        <v>37</v>
      </c>
      <c r="C20479">
        <v>21</v>
      </c>
      <c r="D20479" t="s">
        <v>11</v>
      </c>
      <c r="E20479" t="s">
        <v>38</v>
      </c>
      <c r="F20479" t="s">
        <v>13</v>
      </c>
      <c r="G20479" s="1">
        <v>5.9699997901916504</v>
      </c>
      <c r="H20479">
        <v>50</v>
      </c>
      <c r="I20479" t="s">
        <v>14</v>
      </c>
      <c r="J20479" t="s">
        <v>39</v>
      </c>
      <c r="K20479">
        <f>VLOOKUP(J20479,'Prix unitaires'!B:D,3,FALSE)</f>
        <v>0</v>
      </c>
      <c r="L20479" s="11">
        <f t="shared" si="319"/>
        <v>0</v>
      </c>
    </row>
    <row r="20480" spans="1:12" x14ac:dyDescent="0.25">
      <c r="A20480">
        <v>1900</v>
      </c>
      <c r="B20480" t="s">
        <v>37</v>
      </c>
      <c r="C20480">
        <v>22</v>
      </c>
      <c r="D20480" t="s">
        <v>11</v>
      </c>
      <c r="E20480" t="s">
        <v>38</v>
      </c>
      <c r="F20480" t="s">
        <v>13</v>
      </c>
      <c r="G20480" s="1">
        <v>5.9699997901916504</v>
      </c>
      <c r="H20480">
        <v>50</v>
      </c>
      <c r="I20480" t="s">
        <v>14</v>
      </c>
      <c r="J20480" t="s">
        <v>39</v>
      </c>
      <c r="K20480">
        <f>VLOOKUP(J20480,'Prix unitaires'!B:D,3,FALSE)</f>
        <v>0</v>
      </c>
      <c r="L20480" s="11">
        <f t="shared" si="319"/>
        <v>0</v>
      </c>
    </row>
    <row r="20481" spans="1:12" x14ac:dyDescent="0.25">
      <c r="A20481">
        <v>1900</v>
      </c>
      <c r="B20481" t="s">
        <v>37</v>
      </c>
      <c r="C20481">
        <v>23</v>
      </c>
      <c r="D20481" t="s">
        <v>11</v>
      </c>
      <c r="E20481" t="s">
        <v>38</v>
      </c>
      <c r="F20481" t="s">
        <v>13</v>
      </c>
      <c r="G20481" s="1">
        <v>8.9099998474121005</v>
      </c>
      <c r="H20481">
        <v>50</v>
      </c>
      <c r="I20481" t="s">
        <v>14</v>
      </c>
      <c r="J20481" t="s">
        <v>39</v>
      </c>
      <c r="K20481">
        <f>VLOOKUP(J20481,'Prix unitaires'!B:D,3,FALSE)</f>
        <v>0</v>
      </c>
      <c r="L20481" s="11">
        <f t="shared" si="319"/>
        <v>0</v>
      </c>
    </row>
    <row r="20482" spans="1:12" x14ac:dyDescent="0.25">
      <c r="A20482">
        <v>1900</v>
      </c>
      <c r="B20482" t="s">
        <v>37</v>
      </c>
      <c r="C20482">
        <v>24</v>
      </c>
      <c r="D20482" t="s">
        <v>11</v>
      </c>
      <c r="E20482" t="s">
        <v>19</v>
      </c>
      <c r="F20482" t="s">
        <v>13</v>
      </c>
      <c r="G20482" s="1">
        <v>13.25</v>
      </c>
      <c r="H20482">
        <v>50</v>
      </c>
      <c r="I20482" t="s">
        <v>14</v>
      </c>
      <c r="J20482" t="s">
        <v>20</v>
      </c>
      <c r="K20482">
        <f>VLOOKUP(J20482,'Prix unitaires'!B:D,3,FALSE)</f>
        <v>0</v>
      </c>
      <c r="L20482" s="11">
        <f t="shared" si="319"/>
        <v>0</v>
      </c>
    </row>
    <row r="20483" spans="1:12" x14ac:dyDescent="0.25">
      <c r="A20483">
        <v>1900</v>
      </c>
      <c r="B20483" t="s">
        <v>37</v>
      </c>
      <c r="C20483" t="s">
        <v>462</v>
      </c>
      <c r="D20483" t="s">
        <v>11</v>
      </c>
      <c r="E20483" t="s">
        <v>19</v>
      </c>
      <c r="F20483" t="s">
        <v>13</v>
      </c>
      <c r="G20483" s="1">
        <v>10.560000419616699</v>
      </c>
      <c r="H20483">
        <v>50</v>
      </c>
      <c r="I20483" t="s">
        <v>14</v>
      </c>
      <c r="J20483" t="s">
        <v>20</v>
      </c>
      <c r="K20483">
        <f>VLOOKUP(J20483,'Prix unitaires'!B:D,3,FALSE)</f>
        <v>0</v>
      </c>
      <c r="L20483" s="11">
        <f t="shared" ref="L20483:L20546" si="320">(G20483*H20483)*K20483</f>
        <v>0</v>
      </c>
    </row>
    <row r="20484" spans="1:12" x14ac:dyDescent="0.25">
      <c r="A20484">
        <v>1900</v>
      </c>
      <c r="B20484" t="s">
        <v>37</v>
      </c>
      <c r="C20484" t="s">
        <v>75</v>
      </c>
      <c r="D20484" t="s">
        <v>11</v>
      </c>
      <c r="E20484" t="s">
        <v>17</v>
      </c>
      <c r="F20484" t="s">
        <v>13</v>
      </c>
      <c r="G20484" s="1">
        <v>93.01000213623</v>
      </c>
      <c r="H20484">
        <v>50</v>
      </c>
      <c r="I20484" t="s">
        <v>14</v>
      </c>
      <c r="J20484" t="s">
        <v>18</v>
      </c>
      <c r="K20484">
        <f>VLOOKUP(J20484,'Prix unitaires'!B:D,3,FALSE)</f>
        <v>0</v>
      </c>
      <c r="L20484" s="11">
        <f t="shared" si="320"/>
        <v>0</v>
      </c>
    </row>
    <row r="20485" spans="1:12" x14ac:dyDescent="0.25">
      <c r="A20485">
        <v>1900</v>
      </c>
      <c r="B20485" t="s">
        <v>37</v>
      </c>
      <c r="C20485">
        <v>4</v>
      </c>
      <c r="D20485" t="s">
        <v>11</v>
      </c>
      <c r="E20485" t="s">
        <v>38</v>
      </c>
      <c r="F20485" t="s">
        <v>13</v>
      </c>
      <c r="G20485" s="1">
        <v>10.539999961853001</v>
      </c>
      <c r="H20485">
        <v>50</v>
      </c>
      <c r="I20485" t="s">
        <v>14</v>
      </c>
      <c r="J20485" t="s">
        <v>39</v>
      </c>
      <c r="K20485">
        <f>VLOOKUP(J20485,'Prix unitaires'!B:D,3,FALSE)</f>
        <v>0</v>
      </c>
      <c r="L20485" s="11">
        <f t="shared" si="320"/>
        <v>0</v>
      </c>
    </row>
    <row r="20486" spans="1:12" x14ac:dyDescent="0.25">
      <c r="A20486">
        <v>1900</v>
      </c>
      <c r="B20486" t="s">
        <v>37</v>
      </c>
      <c r="C20486">
        <v>5</v>
      </c>
      <c r="D20486" t="s">
        <v>11</v>
      </c>
      <c r="E20486" t="s">
        <v>38</v>
      </c>
      <c r="F20486" t="s">
        <v>13</v>
      </c>
      <c r="G20486" s="1">
        <v>12.5900001525879</v>
      </c>
      <c r="H20486">
        <v>50</v>
      </c>
      <c r="I20486" t="s">
        <v>14</v>
      </c>
      <c r="J20486" t="s">
        <v>39</v>
      </c>
      <c r="K20486">
        <f>VLOOKUP(J20486,'Prix unitaires'!B:D,3,FALSE)</f>
        <v>0</v>
      </c>
      <c r="L20486" s="11">
        <f t="shared" si="320"/>
        <v>0</v>
      </c>
    </row>
    <row r="20487" spans="1:12" x14ac:dyDescent="0.25">
      <c r="A20487">
        <v>1900</v>
      </c>
      <c r="B20487" t="s">
        <v>37</v>
      </c>
      <c r="C20487" t="s">
        <v>425</v>
      </c>
      <c r="D20487" t="s">
        <v>11</v>
      </c>
      <c r="E20487" t="s">
        <v>38</v>
      </c>
      <c r="F20487" t="s">
        <v>13</v>
      </c>
      <c r="G20487" s="1">
        <v>107.01000213623</v>
      </c>
      <c r="H20487">
        <v>50</v>
      </c>
      <c r="I20487" t="s">
        <v>14</v>
      </c>
      <c r="J20487" t="s">
        <v>39</v>
      </c>
      <c r="K20487">
        <f>VLOOKUP(J20487,'Prix unitaires'!B:D,3,FALSE)</f>
        <v>0</v>
      </c>
      <c r="L20487" s="11">
        <f t="shared" si="320"/>
        <v>0</v>
      </c>
    </row>
    <row r="20488" spans="1:12" x14ac:dyDescent="0.25">
      <c r="A20488">
        <v>1900</v>
      </c>
      <c r="B20488" t="s">
        <v>37</v>
      </c>
      <c r="C20488" t="s">
        <v>744</v>
      </c>
      <c r="D20488" t="s">
        <v>11</v>
      </c>
      <c r="E20488" t="s">
        <v>38</v>
      </c>
      <c r="F20488" t="s">
        <v>13</v>
      </c>
      <c r="G20488" s="1">
        <v>60.970001220703097</v>
      </c>
      <c r="H20488">
        <v>50</v>
      </c>
      <c r="I20488" t="s">
        <v>14</v>
      </c>
      <c r="J20488" t="s">
        <v>39</v>
      </c>
      <c r="K20488">
        <f>VLOOKUP(J20488,'Prix unitaires'!B:D,3,FALSE)</f>
        <v>0</v>
      </c>
      <c r="L20488" s="11">
        <f t="shared" si="320"/>
        <v>0</v>
      </c>
    </row>
    <row r="20489" spans="1:12" x14ac:dyDescent="0.25">
      <c r="A20489">
        <v>1900</v>
      </c>
      <c r="B20489" t="s">
        <v>37</v>
      </c>
      <c r="C20489">
        <v>7</v>
      </c>
      <c r="D20489" t="s">
        <v>11</v>
      </c>
      <c r="E20489" t="s">
        <v>38</v>
      </c>
      <c r="F20489" t="s">
        <v>13</v>
      </c>
      <c r="G20489" s="1">
        <v>9.6999998092650994</v>
      </c>
      <c r="H20489">
        <v>50</v>
      </c>
      <c r="I20489" t="s">
        <v>14</v>
      </c>
      <c r="J20489" t="s">
        <v>39</v>
      </c>
      <c r="K20489">
        <f>VLOOKUP(J20489,'Prix unitaires'!B:D,3,FALSE)</f>
        <v>0</v>
      </c>
      <c r="L20489" s="11">
        <f t="shared" si="320"/>
        <v>0</v>
      </c>
    </row>
    <row r="20490" spans="1:12" x14ac:dyDescent="0.25">
      <c r="A20490">
        <v>1900</v>
      </c>
      <c r="B20490" t="s">
        <v>37</v>
      </c>
      <c r="C20490">
        <v>9</v>
      </c>
      <c r="D20490" t="s">
        <v>11</v>
      </c>
      <c r="E20490" t="s">
        <v>38</v>
      </c>
      <c r="F20490" t="s">
        <v>13</v>
      </c>
      <c r="G20490" s="1">
        <v>19.350000381469702</v>
      </c>
      <c r="H20490">
        <v>50</v>
      </c>
      <c r="I20490" t="s">
        <v>14</v>
      </c>
      <c r="J20490" t="s">
        <v>39</v>
      </c>
      <c r="K20490">
        <f>VLOOKUP(J20490,'Prix unitaires'!B:D,3,FALSE)</f>
        <v>0</v>
      </c>
      <c r="L20490" s="11">
        <f t="shared" si="320"/>
        <v>0</v>
      </c>
    </row>
    <row r="20491" spans="1:12" x14ac:dyDescent="0.25">
      <c r="A20491">
        <v>1900</v>
      </c>
      <c r="B20491" t="s">
        <v>37</v>
      </c>
      <c r="C20491" t="s">
        <v>44</v>
      </c>
      <c r="D20491" t="s">
        <v>11</v>
      </c>
      <c r="E20491" t="s">
        <v>17</v>
      </c>
      <c r="F20491" t="s">
        <v>13</v>
      </c>
      <c r="G20491" s="1">
        <v>5.4400000572204599</v>
      </c>
      <c r="H20491">
        <v>50</v>
      </c>
      <c r="I20491" t="s">
        <v>14</v>
      </c>
      <c r="J20491" t="s">
        <v>18</v>
      </c>
      <c r="K20491">
        <f>VLOOKUP(J20491,'Prix unitaires'!B:D,3,FALSE)</f>
        <v>0</v>
      </c>
      <c r="L20491" s="11">
        <f t="shared" si="320"/>
        <v>0</v>
      </c>
    </row>
    <row r="20492" spans="1:12" x14ac:dyDescent="0.25">
      <c r="A20492">
        <v>1900</v>
      </c>
      <c r="B20492" t="s">
        <v>37</v>
      </c>
      <c r="C20492" t="s">
        <v>127</v>
      </c>
      <c r="D20492" t="s">
        <v>11</v>
      </c>
      <c r="E20492" t="s">
        <v>17</v>
      </c>
      <c r="F20492" t="s">
        <v>13</v>
      </c>
      <c r="G20492" s="1">
        <v>2.6400001049041699</v>
      </c>
      <c r="H20492">
        <v>50</v>
      </c>
      <c r="I20492" t="s">
        <v>14</v>
      </c>
      <c r="J20492" t="s">
        <v>18</v>
      </c>
      <c r="K20492">
        <f>VLOOKUP(J20492,'Prix unitaires'!B:D,3,FALSE)</f>
        <v>0</v>
      </c>
      <c r="L20492" s="11">
        <f t="shared" si="320"/>
        <v>0</v>
      </c>
    </row>
    <row r="20493" spans="1:12" x14ac:dyDescent="0.25">
      <c r="A20493">
        <v>1900</v>
      </c>
      <c r="B20493" t="s">
        <v>37</v>
      </c>
      <c r="C20493" t="s">
        <v>907</v>
      </c>
      <c r="D20493" t="s">
        <v>11</v>
      </c>
      <c r="E20493" t="s">
        <v>12</v>
      </c>
      <c r="F20493" t="s">
        <v>13</v>
      </c>
      <c r="G20493" s="1">
        <v>2.5599999427795401</v>
      </c>
      <c r="H20493">
        <v>12</v>
      </c>
      <c r="I20493" t="s">
        <v>14</v>
      </c>
      <c r="J20493" t="s">
        <v>15</v>
      </c>
      <c r="K20493">
        <f>VLOOKUP(J20493,'Prix unitaires'!B:D,3,FALSE)</f>
        <v>0</v>
      </c>
      <c r="L20493" s="11">
        <f t="shared" si="320"/>
        <v>0</v>
      </c>
    </row>
    <row r="20494" spans="1:12" x14ac:dyDescent="0.25">
      <c r="A20494">
        <v>1900</v>
      </c>
      <c r="B20494" t="s">
        <v>10</v>
      </c>
      <c r="C20494">
        <v>10</v>
      </c>
      <c r="D20494" t="s">
        <v>11</v>
      </c>
      <c r="E20494" t="s">
        <v>19</v>
      </c>
      <c r="F20494" t="s">
        <v>13</v>
      </c>
      <c r="G20494" s="1">
        <v>13.3699998855591</v>
      </c>
      <c r="H20494">
        <v>50</v>
      </c>
      <c r="I20494" t="s">
        <v>14</v>
      </c>
      <c r="J20494" t="s">
        <v>20</v>
      </c>
      <c r="K20494">
        <f>VLOOKUP(J20494,'Prix unitaires'!B:D,3,FALSE)</f>
        <v>0</v>
      </c>
      <c r="L20494" s="11">
        <f t="shared" si="320"/>
        <v>0</v>
      </c>
    </row>
    <row r="20495" spans="1:12" x14ac:dyDescent="0.25">
      <c r="A20495">
        <v>1900</v>
      </c>
      <c r="B20495" t="s">
        <v>10</v>
      </c>
      <c r="C20495">
        <v>11</v>
      </c>
      <c r="D20495" t="s">
        <v>11</v>
      </c>
      <c r="E20495" t="s">
        <v>19</v>
      </c>
      <c r="F20495" t="s">
        <v>13</v>
      </c>
      <c r="G20495" s="1">
        <v>22.120000839233398</v>
      </c>
      <c r="H20495">
        <v>50</v>
      </c>
      <c r="I20495" t="s">
        <v>14</v>
      </c>
      <c r="J20495" t="s">
        <v>20</v>
      </c>
      <c r="K20495">
        <f>VLOOKUP(J20495,'Prix unitaires'!B:D,3,FALSE)</f>
        <v>0</v>
      </c>
      <c r="L20495" s="11">
        <f t="shared" si="320"/>
        <v>0</v>
      </c>
    </row>
    <row r="20496" spans="1:12" x14ac:dyDescent="0.25">
      <c r="A20496">
        <v>1900</v>
      </c>
      <c r="B20496" t="s">
        <v>10</v>
      </c>
      <c r="C20496">
        <v>12</v>
      </c>
      <c r="D20496" t="s">
        <v>11</v>
      </c>
      <c r="E20496" t="s">
        <v>38</v>
      </c>
      <c r="F20496" t="s">
        <v>13</v>
      </c>
      <c r="G20496" s="1">
        <v>28.7299995422363</v>
      </c>
      <c r="H20496">
        <v>50</v>
      </c>
      <c r="I20496" t="s">
        <v>14</v>
      </c>
      <c r="J20496" t="s">
        <v>39</v>
      </c>
      <c r="K20496">
        <f>VLOOKUP(J20496,'Prix unitaires'!B:D,3,FALSE)</f>
        <v>0</v>
      </c>
      <c r="L20496" s="11">
        <f t="shared" si="320"/>
        <v>0</v>
      </c>
    </row>
    <row r="20497" spans="1:12" x14ac:dyDescent="0.25">
      <c r="A20497">
        <v>1900</v>
      </c>
      <c r="B20497" t="s">
        <v>10</v>
      </c>
      <c r="C20497" t="s">
        <v>187</v>
      </c>
      <c r="D20497" t="s">
        <v>11</v>
      </c>
      <c r="E20497" t="s">
        <v>38</v>
      </c>
      <c r="F20497" t="s">
        <v>13</v>
      </c>
      <c r="G20497" s="1">
        <v>34.990001678466797</v>
      </c>
      <c r="H20497">
        <v>50</v>
      </c>
      <c r="I20497" t="s">
        <v>14</v>
      </c>
      <c r="J20497" t="s">
        <v>39</v>
      </c>
      <c r="K20497">
        <f>VLOOKUP(J20497,'Prix unitaires'!B:D,3,FALSE)</f>
        <v>0</v>
      </c>
      <c r="L20497" s="11">
        <f t="shared" si="320"/>
        <v>0</v>
      </c>
    </row>
    <row r="20498" spans="1:12" x14ac:dyDescent="0.25">
      <c r="A20498">
        <v>1900</v>
      </c>
      <c r="B20498" t="s">
        <v>10</v>
      </c>
      <c r="C20498">
        <v>13</v>
      </c>
      <c r="D20498" t="s">
        <v>11</v>
      </c>
      <c r="E20498" t="s">
        <v>38</v>
      </c>
      <c r="F20498" t="s">
        <v>13</v>
      </c>
      <c r="G20498" s="1">
        <v>53.259998321533203</v>
      </c>
      <c r="H20498">
        <v>50</v>
      </c>
      <c r="I20498" t="s">
        <v>14</v>
      </c>
      <c r="J20498" t="s">
        <v>39</v>
      </c>
      <c r="K20498">
        <f>VLOOKUP(J20498,'Prix unitaires'!B:D,3,FALSE)</f>
        <v>0</v>
      </c>
      <c r="L20498" s="11">
        <f t="shared" si="320"/>
        <v>0</v>
      </c>
    </row>
    <row r="20499" spans="1:12" x14ac:dyDescent="0.25">
      <c r="A20499">
        <v>1900</v>
      </c>
      <c r="B20499" t="s">
        <v>10</v>
      </c>
      <c r="C20499">
        <v>14</v>
      </c>
      <c r="D20499" t="s">
        <v>11</v>
      </c>
      <c r="E20499" t="s">
        <v>38</v>
      </c>
      <c r="F20499" t="s">
        <v>13</v>
      </c>
      <c r="G20499" s="1">
        <v>21.030000686645501</v>
      </c>
      <c r="H20499">
        <v>50</v>
      </c>
      <c r="I20499" t="s">
        <v>14</v>
      </c>
      <c r="J20499" t="s">
        <v>39</v>
      </c>
      <c r="K20499">
        <f>VLOOKUP(J20499,'Prix unitaires'!B:D,3,FALSE)</f>
        <v>0</v>
      </c>
      <c r="L20499" s="11">
        <f t="shared" si="320"/>
        <v>0</v>
      </c>
    </row>
    <row r="20500" spans="1:12" x14ac:dyDescent="0.25">
      <c r="A20500">
        <v>1900</v>
      </c>
      <c r="B20500" t="s">
        <v>10</v>
      </c>
      <c r="C20500">
        <v>15</v>
      </c>
      <c r="D20500" t="s">
        <v>11</v>
      </c>
      <c r="E20500" t="s">
        <v>19</v>
      </c>
      <c r="F20500" t="s">
        <v>13</v>
      </c>
      <c r="G20500" s="1">
        <v>13.1400003433228</v>
      </c>
      <c r="H20500">
        <v>50</v>
      </c>
      <c r="I20500" t="s">
        <v>14</v>
      </c>
      <c r="J20500" t="s">
        <v>20</v>
      </c>
      <c r="K20500">
        <f>VLOOKUP(J20500,'Prix unitaires'!B:D,3,FALSE)</f>
        <v>0</v>
      </c>
      <c r="L20500" s="11">
        <f t="shared" si="320"/>
        <v>0</v>
      </c>
    </row>
    <row r="20501" spans="1:12" x14ac:dyDescent="0.25">
      <c r="A20501">
        <v>1900</v>
      </c>
      <c r="B20501" t="s">
        <v>10</v>
      </c>
      <c r="C20501">
        <v>16</v>
      </c>
      <c r="D20501" t="s">
        <v>11</v>
      </c>
      <c r="E20501" t="s">
        <v>38</v>
      </c>
      <c r="F20501" t="s">
        <v>13</v>
      </c>
      <c r="G20501" s="1">
        <v>11.7200002670288</v>
      </c>
      <c r="H20501">
        <v>50</v>
      </c>
      <c r="I20501" t="s">
        <v>14</v>
      </c>
      <c r="J20501" t="s">
        <v>39</v>
      </c>
      <c r="K20501">
        <f>VLOOKUP(J20501,'Prix unitaires'!B:D,3,FALSE)</f>
        <v>0</v>
      </c>
      <c r="L20501" s="11">
        <f t="shared" si="320"/>
        <v>0</v>
      </c>
    </row>
    <row r="20502" spans="1:12" x14ac:dyDescent="0.25">
      <c r="A20502">
        <v>1900</v>
      </c>
      <c r="B20502" t="s">
        <v>10</v>
      </c>
      <c r="C20502">
        <v>17</v>
      </c>
      <c r="D20502" t="s">
        <v>11</v>
      </c>
      <c r="E20502" t="s">
        <v>38</v>
      </c>
      <c r="F20502" t="s">
        <v>13</v>
      </c>
      <c r="G20502" s="1">
        <v>14.289999961853001</v>
      </c>
      <c r="H20502">
        <v>50</v>
      </c>
      <c r="I20502" t="s">
        <v>14</v>
      </c>
      <c r="J20502" t="s">
        <v>39</v>
      </c>
      <c r="K20502">
        <f>VLOOKUP(J20502,'Prix unitaires'!B:D,3,FALSE)</f>
        <v>0</v>
      </c>
      <c r="L20502" s="11">
        <f t="shared" si="320"/>
        <v>0</v>
      </c>
    </row>
    <row r="20503" spans="1:12" x14ac:dyDescent="0.25">
      <c r="A20503">
        <v>1900</v>
      </c>
      <c r="B20503" t="s">
        <v>10</v>
      </c>
      <c r="C20503" t="s">
        <v>99</v>
      </c>
      <c r="D20503" t="s">
        <v>11</v>
      </c>
      <c r="E20503" t="s">
        <v>19</v>
      </c>
      <c r="F20503" t="s">
        <v>13</v>
      </c>
      <c r="G20503" s="1">
        <v>12.9099998474121</v>
      </c>
      <c r="H20503">
        <v>50</v>
      </c>
      <c r="I20503" t="s">
        <v>14</v>
      </c>
      <c r="J20503" t="s">
        <v>20</v>
      </c>
      <c r="K20503">
        <f>VLOOKUP(J20503,'Prix unitaires'!B:D,3,FALSE)</f>
        <v>0</v>
      </c>
      <c r="L20503" s="11">
        <f t="shared" si="320"/>
        <v>0</v>
      </c>
    </row>
    <row r="20504" spans="1:12" x14ac:dyDescent="0.25">
      <c r="A20504">
        <v>1900</v>
      </c>
      <c r="B20504" t="s">
        <v>10</v>
      </c>
      <c r="C20504" t="s">
        <v>241</v>
      </c>
      <c r="D20504" t="s">
        <v>11</v>
      </c>
      <c r="E20504" t="s">
        <v>30</v>
      </c>
      <c r="F20504" t="s">
        <v>13</v>
      </c>
      <c r="G20504" s="1">
        <v>14.5900001525879</v>
      </c>
      <c r="H20504">
        <v>240</v>
      </c>
      <c r="I20504" t="s">
        <v>14</v>
      </c>
      <c r="J20504" t="s">
        <v>31</v>
      </c>
      <c r="K20504">
        <f>VLOOKUP(J20504,'Prix unitaires'!B:D,3,FALSE)</f>
        <v>0</v>
      </c>
      <c r="L20504" s="11">
        <f t="shared" si="320"/>
        <v>0</v>
      </c>
    </row>
    <row r="20505" spans="1:12" x14ac:dyDescent="0.25">
      <c r="A20505">
        <v>1900</v>
      </c>
      <c r="B20505" t="s">
        <v>10</v>
      </c>
      <c r="C20505">
        <v>21</v>
      </c>
      <c r="D20505" t="s">
        <v>11</v>
      </c>
      <c r="E20505" t="s">
        <v>17</v>
      </c>
      <c r="F20505" t="s">
        <v>13</v>
      </c>
      <c r="G20505" s="1">
        <v>26.850000381469702</v>
      </c>
      <c r="H20505">
        <v>50</v>
      </c>
      <c r="I20505" t="s">
        <v>14</v>
      </c>
      <c r="J20505" t="s">
        <v>18</v>
      </c>
      <c r="K20505">
        <f>VLOOKUP(J20505,'Prix unitaires'!B:D,3,FALSE)</f>
        <v>0</v>
      </c>
      <c r="L20505" s="11">
        <f t="shared" si="320"/>
        <v>0</v>
      </c>
    </row>
    <row r="20506" spans="1:12" x14ac:dyDescent="0.25">
      <c r="A20506">
        <v>1900</v>
      </c>
      <c r="B20506" t="s">
        <v>10</v>
      </c>
      <c r="C20506">
        <v>22</v>
      </c>
      <c r="D20506" t="s">
        <v>11</v>
      </c>
      <c r="E20506" t="s">
        <v>32</v>
      </c>
      <c r="F20506" t="s">
        <v>13</v>
      </c>
      <c r="G20506" s="1">
        <v>5.03999996185303</v>
      </c>
      <c r="H20506">
        <v>240</v>
      </c>
      <c r="I20506" t="s">
        <v>14</v>
      </c>
      <c r="J20506" t="s">
        <v>33</v>
      </c>
      <c r="K20506">
        <f>VLOOKUP(J20506,'Prix unitaires'!B:D,3,FALSE)</f>
        <v>0</v>
      </c>
      <c r="L20506" s="11">
        <f t="shared" si="320"/>
        <v>0</v>
      </c>
    </row>
    <row r="20507" spans="1:12" x14ac:dyDescent="0.25">
      <c r="A20507">
        <v>1900</v>
      </c>
      <c r="B20507" t="s">
        <v>10</v>
      </c>
      <c r="C20507" t="s">
        <v>285</v>
      </c>
      <c r="D20507" t="s">
        <v>11</v>
      </c>
      <c r="E20507" t="s">
        <v>32</v>
      </c>
      <c r="F20507" t="s">
        <v>13</v>
      </c>
      <c r="G20507" s="1">
        <v>3.3299999237060498</v>
      </c>
      <c r="H20507">
        <v>240</v>
      </c>
      <c r="I20507" t="s">
        <v>14</v>
      </c>
      <c r="J20507" t="s">
        <v>33</v>
      </c>
      <c r="K20507">
        <f>VLOOKUP(J20507,'Prix unitaires'!B:D,3,FALSE)</f>
        <v>0</v>
      </c>
      <c r="L20507" s="11">
        <f t="shared" si="320"/>
        <v>0</v>
      </c>
    </row>
    <row r="20508" spans="1:12" x14ac:dyDescent="0.25">
      <c r="A20508">
        <v>1900</v>
      </c>
      <c r="B20508" t="s">
        <v>10</v>
      </c>
      <c r="C20508" t="s">
        <v>280</v>
      </c>
      <c r="D20508" t="s">
        <v>11</v>
      </c>
      <c r="E20508" t="s">
        <v>32</v>
      </c>
      <c r="F20508" t="s">
        <v>13</v>
      </c>
      <c r="G20508" s="1">
        <v>1.3600000143051101</v>
      </c>
      <c r="H20508">
        <v>240</v>
      </c>
      <c r="I20508" t="s">
        <v>14</v>
      </c>
      <c r="J20508" t="s">
        <v>33</v>
      </c>
      <c r="K20508">
        <f>VLOOKUP(J20508,'Prix unitaires'!B:D,3,FALSE)</f>
        <v>0</v>
      </c>
      <c r="L20508" s="11">
        <f t="shared" si="320"/>
        <v>0</v>
      </c>
    </row>
    <row r="20509" spans="1:12" x14ac:dyDescent="0.25">
      <c r="A20509">
        <v>1900</v>
      </c>
      <c r="B20509" t="s">
        <v>10</v>
      </c>
      <c r="C20509">
        <v>23</v>
      </c>
      <c r="D20509" t="s">
        <v>11</v>
      </c>
      <c r="E20509" t="s">
        <v>32</v>
      </c>
      <c r="F20509" t="s">
        <v>13</v>
      </c>
      <c r="G20509" s="1">
        <v>6.4699997901916504</v>
      </c>
      <c r="H20509">
        <v>240</v>
      </c>
      <c r="I20509" t="s">
        <v>14</v>
      </c>
      <c r="J20509" t="s">
        <v>33</v>
      </c>
      <c r="K20509">
        <f>VLOOKUP(J20509,'Prix unitaires'!B:D,3,FALSE)</f>
        <v>0</v>
      </c>
      <c r="L20509" s="11">
        <f t="shared" si="320"/>
        <v>0</v>
      </c>
    </row>
    <row r="20510" spans="1:12" x14ac:dyDescent="0.25">
      <c r="A20510">
        <v>1900</v>
      </c>
      <c r="B20510" t="s">
        <v>10</v>
      </c>
      <c r="C20510" t="s">
        <v>228</v>
      </c>
      <c r="D20510" t="s">
        <v>11</v>
      </c>
      <c r="E20510" t="s">
        <v>32</v>
      </c>
      <c r="F20510" t="s">
        <v>13</v>
      </c>
      <c r="G20510" s="1">
        <v>3.0499999523162802</v>
      </c>
      <c r="H20510">
        <v>240</v>
      </c>
      <c r="I20510" t="s">
        <v>14</v>
      </c>
      <c r="J20510" t="s">
        <v>33</v>
      </c>
      <c r="K20510">
        <f>VLOOKUP(J20510,'Prix unitaires'!B:D,3,FALSE)</f>
        <v>0</v>
      </c>
      <c r="L20510" s="11">
        <f t="shared" si="320"/>
        <v>0</v>
      </c>
    </row>
    <row r="20511" spans="1:12" x14ac:dyDescent="0.25">
      <c r="A20511">
        <v>1900</v>
      </c>
      <c r="B20511" t="s">
        <v>10</v>
      </c>
      <c r="C20511">
        <v>24</v>
      </c>
      <c r="D20511" t="s">
        <v>11</v>
      </c>
      <c r="E20511" t="s">
        <v>38</v>
      </c>
      <c r="F20511" t="s">
        <v>13</v>
      </c>
      <c r="G20511" s="1">
        <v>48.720001220703097</v>
      </c>
      <c r="H20511">
        <v>50</v>
      </c>
      <c r="I20511" t="s">
        <v>14</v>
      </c>
      <c r="J20511" t="s">
        <v>39</v>
      </c>
      <c r="K20511">
        <f>VLOOKUP(J20511,'Prix unitaires'!B:D,3,FALSE)</f>
        <v>0</v>
      </c>
      <c r="L20511" s="11">
        <f t="shared" si="320"/>
        <v>0</v>
      </c>
    </row>
    <row r="20512" spans="1:12" x14ac:dyDescent="0.25">
      <c r="A20512">
        <v>1900</v>
      </c>
      <c r="B20512" t="s">
        <v>10</v>
      </c>
      <c r="C20512">
        <v>25</v>
      </c>
      <c r="D20512" t="s">
        <v>11</v>
      </c>
      <c r="E20512" t="s">
        <v>38</v>
      </c>
      <c r="F20512" t="s">
        <v>13</v>
      </c>
      <c r="G20512" s="1">
        <v>16.120000839233398</v>
      </c>
      <c r="H20512">
        <v>50</v>
      </c>
      <c r="I20512" t="s">
        <v>14</v>
      </c>
      <c r="J20512" t="s">
        <v>39</v>
      </c>
      <c r="K20512">
        <f>VLOOKUP(J20512,'Prix unitaires'!B:D,3,FALSE)</f>
        <v>0</v>
      </c>
      <c r="L20512" s="11">
        <f t="shared" si="320"/>
        <v>0</v>
      </c>
    </row>
    <row r="20513" spans="1:12" x14ac:dyDescent="0.25">
      <c r="A20513">
        <v>1900</v>
      </c>
      <c r="B20513" t="s">
        <v>10</v>
      </c>
      <c r="C20513">
        <v>27</v>
      </c>
      <c r="D20513" t="s">
        <v>11</v>
      </c>
      <c r="E20513" t="s">
        <v>38</v>
      </c>
      <c r="F20513" t="s">
        <v>13</v>
      </c>
      <c r="G20513" s="1">
        <v>36.180000305175803</v>
      </c>
      <c r="H20513">
        <v>50</v>
      </c>
      <c r="I20513" t="s">
        <v>14</v>
      </c>
      <c r="J20513" t="s">
        <v>39</v>
      </c>
      <c r="K20513">
        <f>VLOOKUP(J20513,'Prix unitaires'!B:D,3,FALSE)</f>
        <v>0</v>
      </c>
      <c r="L20513" s="11">
        <f t="shared" si="320"/>
        <v>0</v>
      </c>
    </row>
    <row r="20514" spans="1:12" x14ac:dyDescent="0.25">
      <c r="A20514">
        <v>1900</v>
      </c>
      <c r="B20514" t="s">
        <v>10</v>
      </c>
      <c r="C20514" t="s">
        <v>50</v>
      </c>
      <c r="D20514" t="s">
        <v>11</v>
      </c>
      <c r="E20514" t="s">
        <v>38</v>
      </c>
      <c r="F20514" t="s">
        <v>13</v>
      </c>
      <c r="G20514" s="1">
        <v>22.040000915527301</v>
      </c>
      <c r="H20514">
        <v>50</v>
      </c>
      <c r="I20514" t="s">
        <v>14</v>
      </c>
      <c r="J20514" t="s">
        <v>39</v>
      </c>
      <c r="K20514">
        <f>VLOOKUP(J20514,'Prix unitaires'!B:D,3,FALSE)</f>
        <v>0</v>
      </c>
      <c r="L20514" s="11">
        <f t="shared" si="320"/>
        <v>0</v>
      </c>
    </row>
    <row r="20515" spans="1:12" x14ac:dyDescent="0.25">
      <c r="A20515">
        <v>1900</v>
      </c>
      <c r="B20515" t="s">
        <v>10</v>
      </c>
      <c r="C20515" t="s">
        <v>229</v>
      </c>
      <c r="D20515" t="s">
        <v>11</v>
      </c>
      <c r="E20515" t="s">
        <v>38</v>
      </c>
      <c r="F20515" t="s">
        <v>13</v>
      </c>
      <c r="G20515" s="1">
        <v>15.3400001525879</v>
      </c>
      <c r="H20515">
        <v>50</v>
      </c>
      <c r="I20515" t="s">
        <v>14</v>
      </c>
      <c r="J20515" t="s">
        <v>39</v>
      </c>
      <c r="K20515">
        <f>VLOOKUP(J20515,'Prix unitaires'!B:D,3,FALSE)</f>
        <v>0</v>
      </c>
      <c r="L20515" s="11">
        <f t="shared" si="320"/>
        <v>0</v>
      </c>
    </row>
    <row r="20516" spans="1:12" x14ac:dyDescent="0.25">
      <c r="A20516">
        <v>1900</v>
      </c>
      <c r="B20516" t="s">
        <v>10</v>
      </c>
      <c r="C20516">
        <v>29</v>
      </c>
      <c r="D20516" t="s">
        <v>11</v>
      </c>
      <c r="E20516" t="s">
        <v>17</v>
      </c>
      <c r="F20516" t="s">
        <v>13</v>
      </c>
      <c r="G20516" s="1">
        <v>7.9699997901916504</v>
      </c>
      <c r="H20516">
        <v>50</v>
      </c>
      <c r="I20516" t="s">
        <v>14</v>
      </c>
      <c r="J20516" t="s">
        <v>18</v>
      </c>
      <c r="K20516">
        <f>VLOOKUP(J20516,'Prix unitaires'!B:D,3,FALSE)</f>
        <v>0</v>
      </c>
      <c r="L20516" s="11">
        <f t="shared" si="320"/>
        <v>0</v>
      </c>
    </row>
    <row r="20517" spans="1:12" x14ac:dyDescent="0.25">
      <c r="A20517">
        <v>1900</v>
      </c>
      <c r="B20517" t="s">
        <v>10</v>
      </c>
      <c r="C20517">
        <v>30</v>
      </c>
      <c r="D20517" t="s">
        <v>11</v>
      </c>
      <c r="E20517" t="s">
        <v>17</v>
      </c>
      <c r="F20517" t="s">
        <v>13</v>
      </c>
      <c r="G20517" s="1">
        <v>18.690000534057599</v>
      </c>
      <c r="H20517">
        <v>50</v>
      </c>
      <c r="I20517" t="s">
        <v>14</v>
      </c>
      <c r="J20517" t="s">
        <v>18</v>
      </c>
      <c r="K20517">
        <f>VLOOKUP(J20517,'Prix unitaires'!B:D,3,FALSE)</f>
        <v>0</v>
      </c>
      <c r="L20517" s="11">
        <f t="shared" si="320"/>
        <v>0</v>
      </c>
    </row>
    <row r="20518" spans="1:12" x14ac:dyDescent="0.25">
      <c r="A20518">
        <v>1900</v>
      </c>
      <c r="B20518" t="s">
        <v>10</v>
      </c>
      <c r="C20518">
        <v>31</v>
      </c>
      <c r="D20518" t="s">
        <v>11</v>
      </c>
      <c r="E20518" t="s">
        <v>17</v>
      </c>
      <c r="F20518" t="s">
        <v>13</v>
      </c>
      <c r="G20518" s="1">
        <v>22.819999694824201</v>
      </c>
      <c r="H20518">
        <v>50</v>
      </c>
      <c r="I20518" t="s">
        <v>14</v>
      </c>
      <c r="J20518" t="s">
        <v>18</v>
      </c>
      <c r="K20518">
        <f>VLOOKUP(J20518,'Prix unitaires'!B:D,3,FALSE)</f>
        <v>0</v>
      </c>
      <c r="L20518" s="11">
        <f t="shared" si="320"/>
        <v>0</v>
      </c>
    </row>
    <row r="20519" spans="1:12" x14ac:dyDescent="0.25">
      <c r="A20519">
        <v>1900</v>
      </c>
      <c r="B20519" t="s">
        <v>10</v>
      </c>
      <c r="C20519">
        <v>32</v>
      </c>
      <c r="D20519" t="s">
        <v>11</v>
      </c>
      <c r="E20519" t="s">
        <v>38</v>
      </c>
      <c r="F20519" t="s">
        <v>13</v>
      </c>
      <c r="G20519" s="1">
        <v>12.039999961853001</v>
      </c>
      <c r="H20519">
        <v>50</v>
      </c>
      <c r="I20519" t="s">
        <v>14</v>
      </c>
      <c r="J20519" t="s">
        <v>39</v>
      </c>
      <c r="K20519">
        <f>VLOOKUP(J20519,'Prix unitaires'!B:D,3,FALSE)</f>
        <v>0</v>
      </c>
      <c r="L20519" s="11">
        <f t="shared" si="320"/>
        <v>0</v>
      </c>
    </row>
    <row r="20520" spans="1:12" x14ac:dyDescent="0.25">
      <c r="A20520">
        <v>1900</v>
      </c>
      <c r="B20520" t="s">
        <v>10</v>
      </c>
      <c r="C20520">
        <v>33</v>
      </c>
      <c r="D20520" t="s">
        <v>11</v>
      </c>
      <c r="E20520" t="s">
        <v>38</v>
      </c>
      <c r="F20520" t="s">
        <v>13</v>
      </c>
      <c r="G20520" s="1">
        <v>42.790000915527301</v>
      </c>
      <c r="H20520">
        <v>50</v>
      </c>
      <c r="I20520" t="s">
        <v>14</v>
      </c>
      <c r="J20520" t="s">
        <v>39</v>
      </c>
      <c r="K20520">
        <f>VLOOKUP(J20520,'Prix unitaires'!B:D,3,FALSE)</f>
        <v>0</v>
      </c>
      <c r="L20520" s="11">
        <f t="shared" si="320"/>
        <v>0</v>
      </c>
    </row>
    <row r="20521" spans="1:12" x14ac:dyDescent="0.25">
      <c r="A20521">
        <v>1900</v>
      </c>
      <c r="B20521" t="s">
        <v>10</v>
      </c>
      <c r="C20521">
        <v>37</v>
      </c>
      <c r="D20521" t="s">
        <v>11</v>
      </c>
      <c r="E20521" t="s">
        <v>19</v>
      </c>
      <c r="F20521" t="s">
        <v>13</v>
      </c>
      <c r="G20521" s="1">
        <v>27.879999160766602</v>
      </c>
      <c r="H20521">
        <v>50</v>
      </c>
      <c r="I20521" t="s">
        <v>14</v>
      </c>
      <c r="J20521" t="s">
        <v>20</v>
      </c>
      <c r="K20521">
        <f>VLOOKUP(J20521,'Prix unitaires'!B:D,3,FALSE)</f>
        <v>0</v>
      </c>
      <c r="L20521" s="11">
        <f t="shared" si="320"/>
        <v>0</v>
      </c>
    </row>
    <row r="20522" spans="1:12" x14ac:dyDescent="0.25">
      <c r="A20522">
        <v>1900</v>
      </c>
      <c r="B20522" t="s">
        <v>10</v>
      </c>
      <c r="C20522">
        <v>39</v>
      </c>
      <c r="D20522" t="s">
        <v>11</v>
      </c>
      <c r="E20522" t="s">
        <v>38</v>
      </c>
      <c r="F20522" t="s">
        <v>13</v>
      </c>
      <c r="G20522" s="1">
        <v>16.670000076293899</v>
      </c>
      <c r="H20522">
        <v>50</v>
      </c>
      <c r="I20522" t="s">
        <v>14</v>
      </c>
      <c r="J20522" t="s">
        <v>39</v>
      </c>
      <c r="K20522">
        <f>VLOOKUP(J20522,'Prix unitaires'!B:D,3,FALSE)</f>
        <v>0</v>
      </c>
      <c r="L20522" s="11">
        <f t="shared" si="320"/>
        <v>0</v>
      </c>
    </row>
    <row r="20523" spans="1:12" x14ac:dyDescent="0.25">
      <c r="A20523">
        <v>1900</v>
      </c>
      <c r="B20523" t="s">
        <v>10</v>
      </c>
      <c r="C20523">
        <v>4</v>
      </c>
      <c r="D20523" t="s">
        <v>11</v>
      </c>
      <c r="E20523" t="s">
        <v>32</v>
      </c>
      <c r="F20523" t="s">
        <v>13</v>
      </c>
      <c r="G20523" s="1">
        <v>11.4700002670288</v>
      </c>
      <c r="H20523">
        <v>240</v>
      </c>
      <c r="I20523" t="s">
        <v>14</v>
      </c>
      <c r="J20523" t="s">
        <v>33</v>
      </c>
      <c r="K20523">
        <f>VLOOKUP(J20523,'Prix unitaires'!B:D,3,FALSE)</f>
        <v>0</v>
      </c>
      <c r="L20523" s="11">
        <f t="shared" si="320"/>
        <v>0</v>
      </c>
    </row>
    <row r="20524" spans="1:12" x14ac:dyDescent="0.25">
      <c r="A20524">
        <v>1900</v>
      </c>
      <c r="B20524" t="s">
        <v>10</v>
      </c>
      <c r="C20524">
        <v>40</v>
      </c>
      <c r="D20524" t="s">
        <v>11</v>
      </c>
      <c r="E20524" t="s">
        <v>19</v>
      </c>
      <c r="F20524" t="s">
        <v>13</v>
      </c>
      <c r="G20524" s="1">
        <v>13.699999809265099</v>
      </c>
      <c r="H20524">
        <v>50</v>
      </c>
      <c r="I20524" t="s">
        <v>14</v>
      </c>
      <c r="J20524" t="s">
        <v>20</v>
      </c>
      <c r="K20524">
        <f>VLOOKUP(J20524,'Prix unitaires'!B:D,3,FALSE)</f>
        <v>0</v>
      </c>
      <c r="L20524" s="11">
        <f t="shared" si="320"/>
        <v>0</v>
      </c>
    </row>
    <row r="20525" spans="1:12" x14ac:dyDescent="0.25">
      <c r="A20525">
        <v>1900</v>
      </c>
      <c r="B20525" t="s">
        <v>10</v>
      </c>
      <c r="C20525">
        <v>41</v>
      </c>
      <c r="D20525" t="s">
        <v>11</v>
      </c>
      <c r="E20525" t="s">
        <v>19</v>
      </c>
      <c r="F20525" t="s">
        <v>13</v>
      </c>
      <c r="G20525" s="1">
        <v>13.710000038146999</v>
      </c>
      <c r="H20525">
        <v>50</v>
      </c>
      <c r="I20525" t="s">
        <v>14</v>
      </c>
      <c r="J20525" t="s">
        <v>20</v>
      </c>
      <c r="K20525">
        <f>VLOOKUP(J20525,'Prix unitaires'!B:D,3,FALSE)</f>
        <v>0</v>
      </c>
      <c r="L20525" s="11">
        <f t="shared" si="320"/>
        <v>0</v>
      </c>
    </row>
    <row r="20526" spans="1:12" x14ac:dyDescent="0.25">
      <c r="A20526">
        <v>1900</v>
      </c>
      <c r="B20526" t="s">
        <v>10</v>
      </c>
      <c r="C20526">
        <v>42</v>
      </c>
      <c r="D20526" t="s">
        <v>11</v>
      </c>
      <c r="E20526" t="s">
        <v>38</v>
      </c>
      <c r="F20526" t="s">
        <v>13</v>
      </c>
      <c r="G20526" s="1">
        <v>101.610000610352</v>
      </c>
      <c r="H20526">
        <v>50</v>
      </c>
      <c r="I20526" t="s">
        <v>14</v>
      </c>
      <c r="J20526" t="s">
        <v>39</v>
      </c>
      <c r="K20526">
        <f>VLOOKUP(J20526,'Prix unitaires'!B:D,3,FALSE)</f>
        <v>0</v>
      </c>
      <c r="L20526" s="11">
        <f t="shared" si="320"/>
        <v>0</v>
      </c>
    </row>
    <row r="20527" spans="1:12" x14ac:dyDescent="0.25">
      <c r="A20527">
        <v>1900</v>
      </c>
      <c r="B20527" t="s">
        <v>10</v>
      </c>
      <c r="C20527" t="s">
        <v>522</v>
      </c>
      <c r="D20527" t="s">
        <v>11</v>
      </c>
      <c r="E20527" t="s">
        <v>38</v>
      </c>
      <c r="F20527" t="s">
        <v>13</v>
      </c>
      <c r="G20527" s="1">
        <v>16.5200004577637</v>
      </c>
      <c r="H20527">
        <v>50</v>
      </c>
      <c r="I20527" t="s">
        <v>14</v>
      </c>
      <c r="J20527" t="s">
        <v>39</v>
      </c>
      <c r="K20527">
        <f>VLOOKUP(J20527,'Prix unitaires'!B:D,3,FALSE)</f>
        <v>0</v>
      </c>
      <c r="L20527" s="11">
        <f t="shared" si="320"/>
        <v>0</v>
      </c>
    </row>
    <row r="20528" spans="1:12" x14ac:dyDescent="0.25">
      <c r="A20528">
        <v>1900</v>
      </c>
      <c r="B20528" t="s">
        <v>10</v>
      </c>
      <c r="C20528">
        <v>43</v>
      </c>
      <c r="D20528" t="s">
        <v>11</v>
      </c>
      <c r="E20528" t="s">
        <v>19</v>
      </c>
      <c r="F20528" t="s">
        <v>13</v>
      </c>
      <c r="G20528" s="1">
        <v>13.710000038146999</v>
      </c>
      <c r="H20528">
        <v>50</v>
      </c>
      <c r="I20528" t="s">
        <v>14</v>
      </c>
      <c r="J20528" t="s">
        <v>20</v>
      </c>
      <c r="K20528">
        <f>VLOOKUP(J20528,'Prix unitaires'!B:D,3,FALSE)</f>
        <v>0</v>
      </c>
      <c r="L20528" s="11">
        <f t="shared" si="320"/>
        <v>0</v>
      </c>
    </row>
    <row r="20529" spans="1:12" x14ac:dyDescent="0.25">
      <c r="A20529">
        <v>1900</v>
      </c>
      <c r="B20529" t="s">
        <v>10</v>
      </c>
      <c r="C20529">
        <v>44</v>
      </c>
      <c r="D20529" t="s">
        <v>11</v>
      </c>
      <c r="E20529" t="s">
        <v>19</v>
      </c>
      <c r="F20529" t="s">
        <v>13</v>
      </c>
      <c r="G20529" s="1">
        <v>13.699999809265099</v>
      </c>
      <c r="H20529">
        <v>50</v>
      </c>
      <c r="I20529" t="s">
        <v>14</v>
      </c>
      <c r="J20529" t="s">
        <v>20</v>
      </c>
      <c r="K20529">
        <f>VLOOKUP(J20529,'Prix unitaires'!B:D,3,FALSE)</f>
        <v>0</v>
      </c>
      <c r="L20529" s="11">
        <f t="shared" si="320"/>
        <v>0</v>
      </c>
    </row>
    <row r="20530" spans="1:12" x14ac:dyDescent="0.25">
      <c r="A20530">
        <v>1900</v>
      </c>
      <c r="B20530" t="s">
        <v>10</v>
      </c>
      <c r="C20530">
        <v>46</v>
      </c>
      <c r="D20530" t="s">
        <v>11</v>
      </c>
      <c r="E20530" t="s">
        <v>19</v>
      </c>
      <c r="F20530" t="s">
        <v>13</v>
      </c>
      <c r="G20530" s="1">
        <v>13.710000038146999</v>
      </c>
      <c r="H20530">
        <v>50</v>
      </c>
      <c r="I20530" t="s">
        <v>14</v>
      </c>
      <c r="J20530" t="s">
        <v>20</v>
      </c>
      <c r="K20530">
        <f>VLOOKUP(J20530,'Prix unitaires'!B:D,3,FALSE)</f>
        <v>0</v>
      </c>
      <c r="L20530" s="11">
        <f t="shared" si="320"/>
        <v>0</v>
      </c>
    </row>
    <row r="20531" spans="1:12" x14ac:dyDescent="0.25">
      <c r="A20531">
        <v>1900</v>
      </c>
      <c r="B20531" t="s">
        <v>10</v>
      </c>
      <c r="C20531">
        <v>47</v>
      </c>
      <c r="D20531" t="s">
        <v>11</v>
      </c>
      <c r="E20531" t="s">
        <v>19</v>
      </c>
      <c r="F20531" t="s">
        <v>13</v>
      </c>
      <c r="G20531" s="1">
        <v>13.569999694824199</v>
      </c>
      <c r="H20531">
        <v>50</v>
      </c>
      <c r="I20531" t="s">
        <v>14</v>
      </c>
      <c r="J20531" t="s">
        <v>20</v>
      </c>
      <c r="K20531">
        <f>VLOOKUP(J20531,'Prix unitaires'!B:D,3,FALSE)</f>
        <v>0</v>
      </c>
      <c r="L20531" s="11">
        <f t="shared" si="320"/>
        <v>0</v>
      </c>
    </row>
    <row r="20532" spans="1:12" x14ac:dyDescent="0.25">
      <c r="A20532">
        <v>1900</v>
      </c>
      <c r="B20532" t="s">
        <v>10</v>
      </c>
      <c r="C20532">
        <v>48</v>
      </c>
      <c r="D20532" t="s">
        <v>11</v>
      </c>
      <c r="E20532" t="s">
        <v>17</v>
      </c>
      <c r="F20532" t="s">
        <v>13</v>
      </c>
      <c r="G20532" s="1">
        <v>54.169998168945298</v>
      </c>
      <c r="H20532">
        <v>50</v>
      </c>
      <c r="I20532" t="s">
        <v>14</v>
      </c>
      <c r="J20532" t="s">
        <v>18</v>
      </c>
      <c r="K20532">
        <f>VLOOKUP(J20532,'Prix unitaires'!B:D,3,FALSE)</f>
        <v>0</v>
      </c>
      <c r="L20532" s="11">
        <f t="shared" si="320"/>
        <v>0</v>
      </c>
    </row>
    <row r="20533" spans="1:12" x14ac:dyDescent="0.25">
      <c r="A20533">
        <v>1900</v>
      </c>
      <c r="B20533" t="s">
        <v>10</v>
      </c>
      <c r="C20533">
        <v>49</v>
      </c>
      <c r="D20533" t="s">
        <v>11</v>
      </c>
      <c r="E20533" t="s">
        <v>17</v>
      </c>
      <c r="F20533" t="s">
        <v>13</v>
      </c>
      <c r="G20533" s="1">
        <v>14.310000419616699</v>
      </c>
      <c r="H20533">
        <v>50</v>
      </c>
      <c r="I20533" t="s">
        <v>14</v>
      </c>
      <c r="J20533" t="s">
        <v>18</v>
      </c>
      <c r="K20533">
        <f>VLOOKUP(J20533,'Prix unitaires'!B:D,3,FALSE)</f>
        <v>0</v>
      </c>
      <c r="L20533" s="11">
        <f t="shared" si="320"/>
        <v>0</v>
      </c>
    </row>
    <row r="20534" spans="1:12" x14ac:dyDescent="0.25">
      <c r="A20534">
        <v>1900</v>
      </c>
      <c r="B20534" t="s">
        <v>10</v>
      </c>
      <c r="C20534" t="s">
        <v>58</v>
      </c>
      <c r="D20534" t="s">
        <v>11</v>
      </c>
      <c r="E20534" t="s">
        <v>32</v>
      </c>
      <c r="F20534" t="s">
        <v>13</v>
      </c>
      <c r="G20534" s="1">
        <v>1.4700000286102299</v>
      </c>
      <c r="H20534">
        <v>240</v>
      </c>
      <c r="I20534" t="s">
        <v>14</v>
      </c>
      <c r="J20534" t="s">
        <v>33</v>
      </c>
      <c r="K20534">
        <f>VLOOKUP(J20534,'Prix unitaires'!B:D,3,FALSE)</f>
        <v>0</v>
      </c>
      <c r="L20534" s="11">
        <f t="shared" si="320"/>
        <v>0</v>
      </c>
    </row>
    <row r="20535" spans="1:12" x14ac:dyDescent="0.25">
      <c r="A20535">
        <v>1900</v>
      </c>
      <c r="B20535" t="s">
        <v>10</v>
      </c>
      <c r="C20535" t="s">
        <v>59</v>
      </c>
      <c r="D20535" t="s">
        <v>11</v>
      </c>
      <c r="E20535" t="s">
        <v>32</v>
      </c>
      <c r="F20535" t="s">
        <v>13</v>
      </c>
      <c r="G20535" s="1">
        <v>3.71000003814697</v>
      </c>
      <c r="H20535">
        <v>240</v>
      </c>
      <c r="I20535" t="s">
        <v>14</v>
      </c>
      <c r="J20535" t="s">
        <v>33</v>
      </c>
      <c r="K20535">
        <f>VLOOKUP(J20535,'Prix unitaires'!B:D,3,FALSE)</f>
        <v>0</v>
      </c>
      <c r="L20535" s="11">
        <f t="shared" si="320"/>
        <v>0</v>
      </c>
    </row>
    <row r="20536" spans="1:12" x14ac:dyDescent="0.25">
      <c r="A20536">
        <v>1900</v>
      </c>
      <c r="B20536" t="s">
        <v>10</v>
      </c>
      <c r="C20536">
        <v>5</v>
      </c>
      <c r="D20536" t="s">
        <v>11</v>
      </c>
      <c r="E20536" t="s">
        <v>32</v>
      </c>
      <c r="F20536" t="s">
        <v>13</v>
      </c>
      <c r="G20536" s="1">
        <v>9.5399999618530007</v>
      </c>
      <c r="H20536">
        <v>240</v>
      </c>
      <c r="I20536" t="s">
        <v>14</v>
      </c>
      <c r="J20536" t="s">
        <v>33</v>
      </c>
      <c r="K20536">
        <f>VLOOKUP(J20536,'Prix unitaires'!B:D,3,FALSE)</f>
        <v>0</v>
      </c>
      <c r="L20536" s="11">
        <f t="shared" si="320"/>
        <v>0</v>
      </c>
    </row>
    <row r="20537" spans="1:12" x14ac:dyDescent="0.25">
      <c r="A20537">
        <v>1900</v>
      </c>
      <c r="B20537" t="s">
        <v>10</v>
      </c>
      <c r="C20537">
        <v>50</v>
      </c>
      <c r="D20537" t="s">
        <v>11</v>
      </c>
      <c r="E20537" t="s">
        <v>19</v>
      </c>
      <c r="F20537" t="s">
        <v>13</v>
      </c>
      <c r="G20537" s="1">
        <v>22.120000839233398</v>
      </c>
      <c r="H20537">
        <v>50</v>
      </c>
      <c r="I20537" t="s">
        <v>14</v>
      </c>
      <c r="J20537" t="s">
        <v>20</v>
      </c>
      <c r="K20537">
        <f>VLOOKUP(J20537,'Prix unitaires'!B:D,3,FALSE)</f>
        <v>0</v>
      </c>
      <c r="L20537" s="11">
        <f t="shared" si="320"/>
        <v>0</v>
      </c>
    </row>
    <row r="20538" spans="1:12" x14ac:dyDescent="0.25">
      <c r="A20538">
        <v>1900</v>
      </c>
      <c r="B20538" t="s">
        <v>10</v>
      </c>
      <c r="C20538">
        <v>51</v>
      </c>
      <c r="D20538" t="s">
        <v>11</v>
      </c>
      <c r="E20538" t="s">
        <v>19</v>
      </c>
      <c r="F20538" t="s">
        <v>13</v>
      </c>
      <c r="G20538" s="1">
        <v>14.039999961853001</v>
      </c>
      <c r="H20538">
        <v>50</v>
      </c>
      <c r="I20538" t="s">
        <v>14</v>
      </c>
      <c r="J20538" t="s">
        <v>20</v>
      </c>
      <c r="K20538">
        <f>VLOOKUP(J20538,'Prix unitaires'!B:D,3,FALSE)</f>
        <v>0</v>
      </c>
      <c r="L20538" s="11">
        <f t="shared" si="320"/>
        <v>0</v>
      </c>
    </row>
    <row r="20539" spans="1:12" x14ac:dyDescent="0.25">
      <c r="A20539">
        <v>1900</v>
      </c>
      <c r="B20539" t="s">
        <v>10</v>
      </c>
      <c r="C20539">
        <v>52</v>
      </c>
      <c r="D20539" t="s">
        <v>11</v>
      </c>
      <c r="E20539" t="s">
        <v>19</v>
      </c>
      <c r="F20539" t="s">
        <v>13</v>
      </c>
      <c r="G20539" s="1">
        <v>17.940000534057599</v>
      </c>
      <c r="H20539">
        <v>50</v>
      </c>
      <c r="I20539" t="s">
        <v>14</v>
      </c>
      <c r="J20539" t="s">
        <v>20</v>
      </c>
      <c r="K20539">
        <f>VLOOKUP(J20539,'Prix unitaires'!B:D,3,FALSE)</f>
        <v>0</v>
      </c>
      <c r="L20539" s="11">
        <f t="shared" si="320"/>
        <v>0</v>
      </c>
    </row>
    <row r="20540" spans="1:12" x14ac:dyDescent="0.25">
      <c r="A20540">
        <v>1900</v>
      </c>
      <c r="B20540" t="s">
        <v>10</v>
      </c>
      <c r="C20540">
        <v>54</v>
      </c>
      <c r="D20540" t="s">
        <v>11</v>
      </c>
      <c r="E20540" t="s">
        <v>19</v>
      </c>
      <c r="F20540" t="s">
        <v>13</v>
      </c>
      <c r="G20540" s="1">
        <v>36.349998474121101</v>
      </c>
      <c r="H20540">
        <v>50</v>
      </c>
      <c r="I20540" t="s">
        <v>14</v>
      </c>
      <c r="J20540" t="s">
        <v>20</v>
      </c>
      <c r="K20540">
        <f>VLOOKUP(J20540,'Prix unitaires'!B:D,3,FALSE)</f>
        <v>0</v>
      </c>
      <c r="L20540" s="11">
        <f t="shared" si="320"/>
        <v>0</v>
      </c>
    </row>
    <row r="20541" spans="1:12" x14ac:dyDescent="0.25">
      <c r="A20541">
        <v>1900</v>
      </c>
      <c r="B20541" t="s">
        <v>10</v>
      </c>
      <c r="C20541">
        <v>55</v>
      </c>
      <c r="D20541" t="s">
        <v>11</v>
      </c>
      <c r="E20541" t="s">
        <v>19</v>
      </c>
      <c r="F20541" t="s">
        <v>13</v>
      </c>
      <c r="G20541" s="1">
        <v>21.430000305175799</v>
      </c>
      <c r="H20541">
        <v>50</v>
      </c>
      <c r="I20541" t="s">
        <v>14</v>
      </c>
      <c r="J20541" t="s">
        <v>20</v>
      </c>
      <c r="K20541">
        <f>VLOOKUP(J20541,'Prix unitaires'!B:D,3,FALSE)</f>
        <v>0</v>
      </c>
      <c r="L20541" s="11">
        <f t="shared" si="320"/>
        <v>0</v>
      </c>
    </row>
    <row r="20542" spans="1:12" x14ac:dyDescent="0.25">
      <c r="A20542">
        <v>1900</v>
      </c>
      <c r="B20542" t="s">
        <v>10</v>
      </c>
      <c r="C20542">
        <v>56</v>
      </c>
      <c r="D20542" t="s">
        <v>11</v>
      </c>
      <c r="E20542" t="s">
        <v>17</v>
      </c>
      <c r="F20542" t="s">
        <v>13</v>
      </c>
      <c r="G20542" s="1">
        <v>43.630001068115199</v>
      </c>
      <c r="H20542">
        <v>100</v>
      </c>
      <c r="I20542" t="s">
        <v>14</v>
      </c>
      <c r="J20542" t="s">
        <v>18</v>
      </c>
      <c r="K20542">
        <f>VLOOKUP(J20542,'Prix unitaires'!B:D,3,FALSE)</f>
        <v>0</v>
      </c>
      <c r="L20542" s="11">
        <f t="shared" si="320"/>
        <v>0</v>
      </c>
    </row>
    <row r="20543" spans="1:12" x14ac:dyDescent="0.25">
      <c r="A20543">
        <v>1900</v>
      </c>
      <c r="B20543" t="s">
        <v>10</v>
      </c>
      <c r="C20543">
        <v>57</v>
      </c>
      <c r="D20543" t="s">
        <v>11</v>
      </c>
      <c r="E20543" t="s">
        <v>38</v>
      </c>
      <c r="F20543" t="s">
        <v>13</v>
      </c>
      <c r="G20543" s="1">
        <v>21.0100002288818</v>
      </c>
      <c r="H20543">
        <v>50</v>
      </c>
      <c r="I20543" t="s">
        <v>14</v>
      </c>
      <c r="J20543" t="s">
        <v>39</v>
      </c>
      <c r="K20543">
        <f>VLOOKUP(J20543,'Prix unitaires'!B:D,3,FALSE)</f>
        <v>0</v>
      </c>
      <c r="L20543" s="11">
        <f t="shared" si="320"/>
        <v>0</v>
      </c>
    </row>
    <row r="20544" spans="1:12" x14ac:dyDescent="0.25">
      <c r="A20544">
        <v>1900</v>
      </c>
      <c r="B20544" t="s">
        <v>10</v>
      </c>
      <c r="C20544">
        <v>58</v>
      </c>
      <c r="D20544" t="s">
        <v>11</v>
      </c>
      <c r="E20544" t="s">
        <v>38</v>
      </c>
      <c r="F20544" t="s">
        <v>13</v>
      </c>
      <c r="G20544" s="1">
        <v>13.2399997711182</v>
      </c>
      <c r="H20544">
        <v>50</v>
      </c>
      <c r="I20544" t="s">
        <v>14</v>
      </c>
      <c r="J20544" t="s">
        <v>39</v>
      </c>
      <c r="K20544">
        <f>VLOOKUP(J20544,'Prix unitaires'!B:D,3,FALSE)</f>
        <v>0</v>
      </c>
      <c r="L20544" s="11">
        <f t="shared" si="320"/>
        <v>0</v>
      </c>
    </row>
    <row r="20545" spans="1:12" x14ac:dyDescent="0.25">
      <c r="A20545">
        <v>1900</v>
      </c>
      <c r="B20545" t="s">
        <v>10</v>
      </c>
      <c r="C20545">
        <v>59</v>
      </c>
      <c r="D20545" t="s">
        <v>11</v>
      </c>
      <c r="E20545" t="s">
        <v>38</v>
      </c>
      <c r="F20545" t="s">
        <v>13</v>
      </c>
      <c r="G20545" s="1">
        <v>8.3199996948241992</v>
      </c>
      <c r="H20545">
        <v>50</v>
      </c>
      <c r="I20545" t="s">
        <v>14</v>
      </c>
      <c r="J20545" t="s">
        <v>39</v>
      </c>
      <c r="K20545">
        <f>VLOOKUP(J20545,'Prix unitaires'!B:D,3,FALSE)</f>
        <v>0</v>
      </c>
      <c r="L20545" s="11">
        <f t="shared" si="320"/>
        <v>0</v>
      </c>
    </row>
    <row r="20546" spans="1:12" x14ac:dyDescent="0.25">
      <c r="A20546">
        <v>1900</v>
      </c>
      <c r="B20546" t="s">
        <v>10</v>
      </c>
      <c r="C20546" t="s">
        <v>202</v>
      </c>
      <c r="D20546" t="s">
        <v>11</v>
      </c>
      <c r="E20546" t="s">
        <v>32</v>
      </c>
      <c r="F20546" t="s">
        <v>13</v>
      </c>
      <c r="G20546" s="1">
        <v>1.1399999856948899</v>
      </c>
      <c r="H20546">
        <v>240</v>
      </c>
      <c r="I20546" t="s">
        <v>14</v>
      </c>
      <c r="J20546" t="s">
        <v>33</v>
      </c>
      <c r="K20546">
        <f>VLOOKUP(J20546,'Prix unitaires'!B:D,3,FALSE)</f>
        <v>0</v>
      </c>
      <c r="L20546" s="11">
        <f t="shared" si="320"/>
        <v>0</v>
      </c>
    </row>
    <row r="20547" spans="1:12" x14ac:dyDescent="0.25">
      <c r="A20547">
        <v>1900</v>
      </c>
      <c r="B20547" t="s">
        <v>10</v>
      </c>
      <c r="C20547" t="s">
        <v>203</v>
      </c>
      <c r="D20547" t="s">
        <v>11</v>
      </c>
      <c r="E20547" t="s">
        <v>32</v>
      </c>
      <c r="F20547" t="s">
        <v>13</v>
      </c>
      <c r="G20547" s="1">
        <v>1.1399999856948899</v>
      </c>
      <c r="H20547">
        <v>240</v>
      </c>
      <c r="I20547" t="s">
        <v>14</v>
      </c>
      <c r="J20547" t="s">
        <v>33</v>
      </c>
      <c r="K20547">
        <f>VLOOKUP(J20547,'Prix unitaires'!B:D,3,FALSE)</f>
        <v>0</v>
      </c>
      <c r="L20547" s="11">
        <f t="shared" ref="L20547:L20610" si="321">(G20547*H20547)*K20547</f>
        <v>0</v>
      </c>
    </row>
    <row r="20548" spans="1:12" x14ac:dyDescent="0.25">
      <c r="A20548">
        <v>1900</v>
      </c>
      <c r="B20548" t="s">
        <v>10</v>
      </c>
      <c r="C20548" t="s">
        <v>204</v>
      </c>
      <c r="D20548" t="s">
        <v>11</v>
      </c>
      <c r="E20548" t="s">
        <v>32</v>
      </c>
      <c r="F20548" t="s">
        <v>13</v>
      </c>
      <c r="G20548" s="1">
        <v>1.1399999856948899</v>
      </c>
      <c r="H20548">
        <v>240</v>
      </c>
      <c r="I20548" t="s">
        <v>14</v>
      </c>
      <c r="J20548" t="s">
        <v>33</v>
      </c>
      <c r="K20548">
        <f>VLOOKUP(J20548,'Prix unitaires'!B:D,3,FALSE)</f>
        <v>0</v>
      </c>
      <c r="L20548" s="11">
        <f t="shared" si="321"/>
        <v>0</v>
      </c>
    </row>
    <row r="20549" spans="1:12" x14ac:dyDescent="0.25">
      <c r="A20549">
        <v>1900</v>
      </c>
      <c r="B20549" t="s">
        <v>10</v>
      </c>
      <c r="C20549" t="s">
        <v>908</v>
      </c>
      <c r="D20549" t="s">
        <v>11</v>
      </c>
      <c r="E20549" t="s">
        <v>32</v>
      </c>
      <c r="F20549" t="s">
        <v>13</v>
      </c>
      <c r="G20549" s="1">
        <v>3.2599999904632599</v>
      </c>
      <c r="H20549">
        <v>240</v>
      </c>
      <c r="I20549" t="s">
        <v>14</v>
      </c>
      <c r="J20549" t="s">
        <v>33</v>
      </c>
      <c r="K20549">
        <f>VLOOKUP(J20549,'Prix unitaires'!B:D,3,FALSE)</f>
        <v>0</v>
      </c>
      <c r="L20549" s="11">
        <f t="shared" si="321"/>
        <v>0</v>
      </c>
    </row>
    <row r="20550" spans="1:12" x14ac:dyDescent="0.25">
      <c r="A20550">
        <v>1900</v>
      </c>
      <c r="B20550" t="s">
        <v>10</v>
      </c>
      <c r="C20550">
        <v>60</v>
      </c>
      <c r="D20550" t="s">
        <v>11</v>
      </c>
      <c r="E20550" t="s">
        <v>38</v>
      </c>
      <c r="F20550" t="s">
        <v>13</v>
      </c>
      <c r="G20550" s="1">
        <v>20.430000305175799</v>
      </c>
      <c r="H20550">
        <v>50</v>
      </c>
      <c r="I20550" t="s">
        <v>14</v>
      </c>
      <c r="J20550" t="s">
        <v>39</v>
      </c>
      <c r="K20550">
        <f>VLOOKUP(J20550,'Prix unitaires'!B:D,3,FALSE)</f>
        <v>0</v>
      </c>
      <c r="L20550" s="11">
        <f t="shared" si="321"/>
        <v>0</v>
      </c>
    </row>
    <row r="20551" spans="1:12" x14ac:dyDescent="0.25">
      <c r="A20551">
        <v>1900</v>
      </c>
      <c r="B20551" t="s">
        <v>10</v>
      </c>
      <c r="C20551">
        <v>61</v>
      </c>
      <c r="D20551" t="s">
        <v>11</v>
      </c>
      <c r="E20551" t="s">
        <v>17</v>
      </c>
      <c r="F20551" t="s">
        <v>13</v>
      </c>
      <c r="G20551" s="1">
        <v>40.130001068115199</v>
      </c>
      <c r="H20551">
        <v>50</v>
      </c>
      <c r="I20551" t="s">
        <v>14</v>
      </c>
      <c r="J20551" t="s">
        <v>18</v>
      </c>
      <c r="K20551">
        <f>VLOOKUP(J20551,'Prix unitaires'!B:D,3,FALSE)</f>
        <v>0</v>
      </c>
      <c r="L20551" s="11">
        <f t="shared" si="321"/>
        <v>0</v>
      </c>
    </row>
    <row r="20552" spans="1:12" x14ac:dyDescent="0.25">
      <c r="A20552">
        <v>1900</v>
      </c>
      <c r="B20552" t="s">
        <v>10</v>
      </c>
      <c r="C20552">
        <v>62</v>
      </c>
      <c r="D20552" t="s">
        <v>11</v>
      </c>
      <c r="E20552" t="s">
        <v>38</v>
      </c>
      <c r="F20552" t="s">
        <v>13</v>
      </c>
      <c r="G20552" s="1">
        <v>18.719999313354499</v>
      </c>
      <c r="H20552">
        <v>50</v>
      </c>
      <c r="I20552" t="s">
        <v>14</v>
      </c>
      <c r="J20552" t="s">
        <v>39</v>
      </c>
      <c r="K20552">
        <f>VLOOKUP(J20552,'Prix unitaires'!B:D,3,FALSE)</f>
        <v>0</v>
      </c>
      <c r="L20552" s="11">
        <f t="shared" si="321"/>
        <v>0</v>
      </c>
    </row>
    <row r="20553" spans="1:12" x14ac:dyDescent="0.25">
      <c r="A20553">
        <v>1900</v>
      </c>
      <c r="B20553" t="s">
        <v>10</v>
      </c>
      <c r="C20553" t="s">
        <v>909</v>
      </c>
      <c r="D20553" t="s">
        <v>11</v>
      </c>
      <c r="E20553" t="s">
        <v>38</v>
      </c>
      <c r="F20553" t="s">
        <v>13</v>
      </c>
      <c r="G20553" s="1">
        <v>19.370000839233398</v>
      </c>
      <c r="H20553">
        <v>50</v>
      </c>
      <c r="I20553" t="s">
        <v>14</v>
      </c>
      <c r="J20553" t="s">
        <v>39</v>
      </c>
      <c r="K20553">
        <f>VLOOKUP(J20553,'Prix unitaires'!B:D,3,FALSE)</f>
        <v>0</v>
      </c>
      <c r="L20553" s="11">
        <f t="shared" si="321"/>
        <v>0</v>
      </c>
    </row>
    <row r="20554" spans="1:12" x14ac:dyDescent="0.25">
      <c r="A20554">
        <v>1900</v>
      </c>
      <c r="B20554" t="s">
        <v>10</v>
      </c>
      <c r="C20554" t="s">
        <v>910</v>
      </c>
      <c r="D20554" t="s">
        <v>11</v>
      </c>
      <c r="E20554" t="s">
        <v>38</v>
      </c>
      <c r="F20554" t="s">
        <v>13</v>
      </c>
      <c r="G20554" s="1">
        <v>18.600000381469702</v>
      </c>
      <c r="H20554">
        <v>50</v>
      </c>
      <c r="I20554" t="s">
        <v>14</v>
      </c>
      <c r="J20554" t="s">
        <v>39</v>
      </c>
      <c r="K20554">
        <f>VLOOKUP(J20554,'Prix unitaires'!B:D,3,FALSE)</f>
        <v>0</v>
      </c>
      <c r="L20554" s="11">
        <f t="shared" si="321"/>
        <v>0</v>
      </c>
    </row>
    <row r="20555" spans="1:12" x14ac:dyDescent="0.25">
      <c r="A20555">
        <v>1900</v>
      </c>
      <c r="B20555" t="s">
        <v>10</v>
      </c>
      <c r="C20555">
        <v>63</v>
      </c>
      <c r="D20555" t="s">
        <v>11</v>
      </c>
      <c r="E20555" t="s">
        <v>38</v>
      </c>
      <c r="F20555" t="s">
        <v>13</v>
      </c>
      <c r="G20555" s="1">
        <v>4.3200001716613796</v>
      </c>
      <c r="H20555">
        <v>50</v>
      </c>
      <c r="I20555" t="s">
        <v>14</v>
      </c>
      <c r="J20555" t="s">
        <v>39</v>
      </c>
      <c r="K20555">
        <f>VLOOKUP(J20555,'Prix unitaires'!B:D,3,FALSE)</f>
        <v>0</v>
      </c>
      <c r="L20555" s="11">
        <f t="shared" si="321"/>
        <v>0</v>
      </c>
    </row>
    <row r="20556" spans="1:12" x14ac:dyDescent="0.25">
      <c r="A20556">
        <v>1900</v>
      </c>
      <c r="B20556" t="s">
        <v>10</v>
      </c>
      <c r="C20556">
        <v>64</v>
      </c>
      <c r="D20556" t="s">
        <v>11</v>
      </c>
      <c r="E20556" t="s">
        <v>38</v>
      </c>
      <c r="F20556" t="s">
        <v>13</v>
      </c>
      <c r="G20556" s="1">
        <v>13.460000038146999</v>
      </c>
      <c r="H20556">
        <v>50</v>
      </c>
      <c r="I20556" t="s">
        <v>14</v>
      </c>
      <c r="J20556" t="s">
        <v>39</v>
      </c>
      <c r="K20556">
        <f>VLOOKUP(J20556,'Prix unitaires'!B:D,3,FALSE)</f>
        <v>0</v>
      </c>
      <c r="L20556" s="11">
        <f t="shared" si="321"/>
        <v>0</v>
      </c>
    </row>
    <row r="20557" spans="1:12" x14ac:dyDescent="0.25">
      <c r="A20557">
        <v>1900</v>
      </c>
      <c r="B20557" t="s">
        <v>10</v>
      </c>
      <c r="C20557">
        <v>65</v>
      </c>
      <c r="D20557" t="s">
        <v>11</v>
      </c>
      <c r="E20557" t="s">
        <v>38</v>
      </c>
      <c r="F20557" t="s">
        <v>13</v>
      </c>
      <c r="G20557" s="1">
        <v>24.25</v>
      </c>
      <c r="H20557">
        <v>50</v>
      </c>
      <c r="I20557" t="s">
        <v>14</v>
      </c>
      <c r="J20557" t="s">
        <v>39</v>
      </c>
      <c r="K20557">
        <f>VLOOKUP(J20557,'Prix unitaires'!B:D,3,FALSE)</f>
        <v>0</v>
      </c>
      <c r="L20557" s="11">
        <f t="shared" si="321"/>
        <v>0</v>
      </c>
    </row>
    <row r="20558" spans="1:12" x14ac:dyDescent="0.25">
      <c r="A20558">
        <v>1900</v>
      </c>
      <c r="B20558" t="s">
        <v>10</v>
      </c>
      <c r="C20558">
        <v>66</v>
      </c>
      <c r="D20558" t="s">
        <v>11</v>
      </c>
      <c r="E20558" t="s">
        <v>19</v>
      </c>
      <c r="F20558" t="s">
        <v>13</v>
      </c>
      <c r="G20558" s="1">
        <v>43.799999237060497</v>
      </c>
      <c r="H20558">
        <v>50</v>
      </c>
      <c r="I20558" t="s">
        <v>14</v>
      </c>
      <c r="J20558" t="s">
        <v>20</v>
      </c>
      <c r="K20558">
        <f>VLOOKUP(J20558,'Prix unitaires'!B:D,3,FALSE)</f>
        <v>0</v>
      </c>
      <c r="L20558" s="11">
        <f t="shared" si="321"/>
        <v>0</v>
      </c>
    </row>
    <row r="20559" spans="1:12" x14ac:dyDescent="0.25">
      <c r="A20559">
        <v>1900</v>
      </c>
      <c r="B20559" t="s">
        <v>10</v>
      </c>
      <c r="C20559">
        <v>67</v>
      </c>
      <c r="D20559" t="s">
        <v>11</v>
      </c>
      <c r="E20559" t="s">
        <v>17</v>
      </c>
      <c r="F20559" t="s">
        <v>13</v>
      </c>
      <c r="G20559" s="1">
        <v>42.159999847412102</v>
      </c>
      <c r="H20559">
        <v>50</v>
      </c>
      <c r="I20559" t="s">
        <v>14</v>
      </c>
      <c r="J20559" t="s">
        <v>18</v>
      </c>
      <c r="K20559">
        <f>VLOOKUP(J20559,'Prix unitaires'!B:D,3,FALSE)</f>
        <v>0</v>
      </c>
      <c r="L20559" s="11">
        <f t="shared" si="321"/>
        <v>0</v>
      </c>
    </row>
    <row r="20560" spans="1:12" x14ac:dyDescent="0.25">
      <c r="A20560">
        <v>1900</v>
      </c>
      <c r="B20560" t="s">
        <v>10</v>
      </c>
      <c r="C20560">
        <v>68</v>
      </c>
      <c r="D20560" t="s">
        <v>11</v>
      </c>
      <c r="E20560" t="s">
        <v>38</v>
      </c>
      <c r="F20560" t="s">
        <v>13</v>
      </c>
      <c r="G20560" s="1">
        <v>24.9799995422363</v>
      </c>
      <c r="H20560">
        <v>50</v>
      </c>
      <c r="I20560" t="s">
        <v>14</v>
      </c>
      <c r="J20560" t="s">
        <v>39</v>
      </c>
      <c r="K20560">
        <f>VLOOKUP(J20560,'Prix unitaires'!B:D,3,FALSE)</f>
        <v>0</v>
      </c>
      <c r="L20560" s="11">
        <f t="shared" si="321"/>
        <v>0</v>
      </c>
    </row>
    <row r="20561" spans="1:12" x14ac:dyDescent="0.25">
      <c r="A20561">
        <v>1900</v>
      </c>
      <c r="B20561" t="s">
        <v>10</v>
      </c>
      <c r="C20561">
        <v>69</v>
      </c>
      <c r="D20561" t="s">
        <v>11</v>
      </c>
      <c r="E20561" t="s">
        <v>38</v>
      </c>
      <c r="F20561" t="s">
        <v>13</v>
      </c>
      <c r="G20561" s="1">
        <v>6.4000000953674299</v>
      </c>
      <c r="H20561">
        <v>50</v>
      </c>
      <c r="I20561" t="s">
        <v>14</v>
      </c>
      <c r="J20561" t="s">
        <v>39</v>
      </c>
      <c r="K20561">
        <f>VLOOKUP(J20561,'Prix unitaires'!B:D,3,FALSE)</f>
        <v>0</v>
      </c>
      <c r="L20561" s="11">
        <f t="shared" si="321"/>
        <v>0</v>
      </c>
    </row>
    <row r="20562" spans="1:12" x14ac:dyDescent="0.25">
      <c r="A20562">
        <v>1900</v>
      </c>
      <c r="B20562" t="s">
        <v>10</v>
      </c>
      <c r="C20562">
        <v>7</v>
      </c>
      <c r="D20562" t="s">
        <v>11</v>
      </c>
      <c r="E20562" t="s">
        <v>17</v>
      </c>
      <c r="F20562" t="s">
        <v>13</v>
      </c>
      <c r="G20562" s="1">
        <v>60.099998474121101</v>
      </c>
      <c r="H20562">
        <v>50</v>
      </c>
      <c r="I20562" t="s">
        <v>14</v>
      </c>
      <c r="J20562" t="s">
        <v>18</v>
      </c>
      <c r="K20562">
        <f>VLOOKUP(J20562,'Prix unitaires'!B:D,3,FALSE)</f>
        <v>0</v>
      </c>
      <c r="L20562" s="11">
        <f t="shared" si="321"/>
        <v>0</v>
      </c>
    </row>
    <row r="20563" spans="1:12" x14ac:dyDescent="0.25">
      <c r="A20563">
        <v>1900</v>
      </c>
      <c r="B20563" t="s">
        <v>10</v>
      </c>
      <c r="C20563">
        <v>70</v>
      </c>
      <c r="D20563" t="s">
        <v>11</v>
      </c>
      <c r="E20563" t="s">
        <v>38</v>
      </c>
      <c r="F20563" t="s">
        <v>13</v>
      </c>
      <c r="G20563" s="1">
        <v>70</v>
      </c>
      <c r="H20563">
        <v>50</v>
      </c>
      <c r="I20563" t="s">
        <v>14</v>
      </c>
      <c r="J20563" t="s">
        <v>39</v>
      </c>
      <c r="K20563">
        <f>VLOOKUP(J20563,'Prix unitaires'!B:D,3,FALSE)</f>
        <v>0</v>
      </c>
      <c r="L20563" s="11">
        <f t="shared" si="321"/>
        <v>0</v>
      </c>
    </row>
    <row r="20564" spans="1:12" x14ac:dyDescent="0.25">
      <c r="A20564">
        <v>1900</v>
      </c>
      <c r="B20564" t="s">
        <v>10</v>
      </c>
      <c r="C20564">
        <v>71</v>
      </c>
      <c r="D20564" t="s">
        <v>11</v>
      </c>
      <c r="E20564" t="s">
        <v>38</v>
      </c>
      <c r="F20564" t="s">
        <v>13</v>
      </c>
      <c r="G20564" s="1">
        <v>27.149999618530298</v>
      </c>
      <c r="H20564">
        <v>50</v>
      </c>
      <c r="I20564" t="s">
        <v>14</v>
      </c>
      <c r="J20564" t="s">
        <v>39</v>
      </c>
      <c r="K20564">
        <f>VLOOKUP(J20564,'Prix unitaires'!B:D,3,FALSE)</f>
        <v>0</v>
      </c>
      <c r="L20564" s="11">
        <f t="shared" si="321"/>
        <v>0</v>
      </c>
    </row>
    <row r="20565" spans="1:12" x14ac:dyDescent="0.25">
      <c r="A20565">
        <v>1900</v>
      </c>
      <c r="B20565" t="s">
        <v>10</v>
      </c>
      <c r="C20565">
        <v>73</v>
      </c>
      <c r="D20565" t="s">
        <v>11</v>
      </c>
      <c r="E20565" t="s">
        <v>12</v>
      </c>
      <c r="F20565" t="s">
        <v>13</v>
      </c>
      <c r="G20565" s="1">
        <v>14.4099998474121</v>
      </c>
      <c r="H20565">
        <v>12</v>
      </c>
      <c r="I20565" t="s">
        <v>14</v>
      </c>
      <c r="J20565" t="s">
        <v>15</v>
      </c>
      <c r="K20565">
        <f>VLOOKUP(J20565,'Prix unitaires'!B:D,3,FALSE)</f>
        <v>0</v>
      </c>
      <c r="L20565" s="11">
        <f t="shared" si="321"/>
        <v>0</v>
      </c>
    </row>
    <row r="20566" spans="1:12" x14ac:dyDescent="0.25">
      <c r="A20566">
        <v>1900</v>
      </c>
      <c r="B20566" t="s">
        <v>10</v>
      </c>
      <c r="C20566">
        <v>74</v>
      </c>
      <c r="D20566" t="s">
        <v>11</v>
      </c>
      <c r="E20566" t="s">
        <v>19</v>
      </c>
      <c r="F20566" t="s">
        <v>13</v>
      </c>
      <c r="G20566" s="1">
        <v>14.5299997329712</v>
      </c>
      <c r="H20566">
        <v>50</v>
      </c>
      <c r="I20566" t="s">
        <v>14</v>
      </c>
      <c r="J20566" t="s">
        <v>20</v>
      </c>
      <c r="K20566">
        <f>VLOOKUP(J20566,'Prix unitaires'!B:D,3,FALSE)</f>
        <v>0</v>
      </c>
      <c r="L20566" s="11">
        <f t="shared" si="321"/>
        <v>0</v>
      </c>
    </row>
    <row r="20567" spans="1:12" x14ac:dyDescent="0.25">
      <c r="A20567">
        <v>1900</v>
      </c>
      <c r="B20567" t="s">
        <v>10</v>
      </c>
      <c r="C20567">
        <v>75</v>
      </c>
      <c r="D20567" t="s">
        <v>11</v>
      </c>
      <c r="E20567" t="s">
        <v>19</v>
      </c>
      <c r="F20567" t="s">
        <v>13</v>
      </c>
      <c r="G20567" s="1">
        <v>14.4099998474121</v>
      </c>
      <c r="H20567">
        <v>50</v>
      </c>
      <c r="I20567" t="s">
        <v>14</v>
      </c>
      <c r="J20567" t="s">
        <v>20</v>
      </c>
      <c r="K20567">
        <f>VLOOKUP(J20567,'Prix unitaires'!B:D,3,FALSE)</f>
        <v>0</v>
      </c>
      <c r="L20567" s="11">
        <f t="shared" si="321"/>
        <v>0</v>
      </c>
    </row>
    <row r="20568" spans="1:12" x14ac:dyDescent="0.25">
      <c r="A20568">
        <v>1900</v>
      </c>
      <c r="B20568" t="s">
        <v>10</v>
      </c>
      <c r="C20568">
        <v>76</v>
      </c>
      <c r="D20568" t="s">
        <v>11</v>
      </c>
      <c r="E20568" t="s">
        <v>38</v>
      </c>
      <c r="F20568" t="s">
        <v>13</v>
      </c>
      <c r="G20568" s="1">
        <v>71.819999694824006</v>
      </c>
      <c r="H20568">
        <v>50</v>
      </c>
      <c r="I20568" t="s">
        <v>14</v>
      </c>
      <c r="J20568" t="s">
        <v>39</v>
      </c>
      <c r="K20568">
        <f>VLOOKUP(J20568,'Prix unitaires'!B:D,3,FALSE)</f>
        <v>0</v>
      </c>
      <c r="L20568" s="11">
        <f t="shared" si="321"/>
        <v>0</v>
      </c>
    </row>
    <row r="20569" spans="1:12" x14ac:dyDescent="0.25">
      <c r="A20569">
        <v>1900</v>
      </c>
      <c r="B20569" t="s">
        <v>10</v>
      </c>
      <c r="C20569">
        <v>77</v>
      </c>
      <c r="D20569" t="s">
        <v>11</v>
      </c>
      <c r="E20569" t="s">
        <v>19</v>
      </c>
      <c r="F20569" t="s">
        <v>13</v>
      </c>
      <c r="G20569" s="1">
        <v>14.5900001525879</v>
      </c>
      <c r="H20569">
        <v>50</v>
      </c>
      <c r="I20569" t="s">
        <v>14</v>
      </c>
      <c r="J20569" t="s">
        <v>20</v>
      </c>
      <c r="K20569">
        <f>VLOOKUP(J20569,'Prix unitaires'!B:D,3,FALSE)</f>
        <v>0</v>
      </c>
      <c r="L20569" s="11">
        <f t="shared" si="321"/>
        <v>0</v>
      </c>
    </row>
    <row r="20570" spans="1:12" x14ac:dyDescent="0.25">
      <c r="A20570">
        <v>1900</v>
      </c>
      <c r="B20570" t="s">
        <v>10</v>
      </c>
      <c r="C20570">
        <v>78</v>
      </c>
      <c r="D20570" t="s">
        <v>11</v>
      </c>
      <c r="E20570" t="s">
        <v>19</v>
      </c>
      <c r="F20570" t="s">
        <v>13</v>
      </c>
      <c r="G20570" s="1">
        <v>20.4799995422363</v>
      </c>
      <c r="H20570">
        <v>50</v>
      </c>
      <c r="I20570" t="s">
        <v>14</v>
      </c>
      <c r="J20570" t="s">
        <v>20</v>
      </c>
      <c r="K20570">
        <f>VLOOKUP(J20570,'Prix unitaires'!B:D,3,FALSE)</f>
        <v>0</v>
      </c>
      <c r="L20570" s="11">
        <f t="shared" si="321"/>
        <v>0</v>
      </c>
    </row>
    <row r="20571" spans="1:12" x14ac:dyDescent="0.25">
      <c r="A20571">
        <v>1900</v>
      </c>
      <c r="B20571" t="s">
        <v>10</v>
      </c>
      <c r="C20571" t="s">
        <v>172</v>
      </c>
      <c r="D20571" t="s">
        <v>11</v>
      </c>
      <c r="E20571" t="s">
        <v>17</v>
      </c>
      <c r="F20571" t="s">
        <v>13</v>
      </c>
      <c r="G20571" s="1">
        <v>44.450000762939503</v>
      </c>
      <c r="H20571">
        <v>50</v>
      </c>
      <c r="I20571" t="s">
        <v>14</v>
      </c>
      <c r="J20571" t="s">
        <v>18</v>
      </c>
      <c r="K20571">
        <f>VLOOKUP(J20571,'Prix unitaires'!B:D,3,FALSE)</f>
        <v>0</v>
      </c>
      <c r="L20571" s="11">
        <f t="shared" si="321"/>
        <v>0</v>
      </c>
    </row>
    <row r="20572" spans="1:12" x14ac:dyDescent="0.25">
      <c r="A20572">
        <v>1900</v>
      </c>
      <c r="B20572" t="s">
        <v>10</v>
      </c>
      <c r="C20572">
        <v>8</v>
      </c>
      <c r="D20572" t="s">
        <v>11</v>
      </c>
      <c r="E20572" t="s">
        <v>38</v>
      </c>
      <c r="F20572" t="s">
        <v>13</v>
      </c>
      <c r="G20572" s="1">
        <v>6.0700001716613796</v>
      </c>
      <c r="H20572">
        <v>50</v>
      </c>
      <c r="I20572" t="s">
        <v>14</v>
      </c>
      <c r="J20572" t="s">
        <v>39</v>
      </c>
      <c r="K20572">
        <f>VLOOKUP(J20572,'Prix unitaires'!B:D,3,FALSE)</f>
        <v>0</v>
      </c>
      <c r="L20572" s="11">
        <f t="shared" si="321"/>
        <v>0</v>
      </c>
    </row>
    <row r="20573" spans="1:12" x14ac:dyDescent="0.25">
      <c r="A20573">
        <v>1900</v>
      </c>
      <c r="B20573" t="s">
        <v>10</v>
      </c>
      <c r="C20573">
        <v>80</v>
      </c>
      <c r="D20573" t="s">
        <v>11</v>
      </c>
      <c r="E20573" t="s">
        <v>38</v>
      </c>
      <c r="F20573" t="s">
        <v>13</v>
      </c>
      <c r="G20573" s="1">
        <v>19.049999237060501</v>
      </c>
      <c r="H20573">
        <v>50</v>
      </c>
      <c r="I20573" t="s">
        <v>14</v>
      </c>
      <c r="J20573" t="s">
        <v>39</v>
      </c>
      <c r="K20573">
        <f>VLOOKUP(J20573,'Prix unitaires'!B:D,3,FALSE)</f>
        <v>0</v>
      </c>
      <c r="L20573" s="11">
        <f t="shared" si="321"/>
        <v>0</v>
      </c>
    </row>
    <row r="20574" spans="1:12" x14ac:dyDescent="0.25">
      <c r="A20574">
        <v>1900</v>
      </c>
      <c r="B20574" t="s">
        <v>10</v>
      </c>
      <c r="C20574" t="s">
        <v>911</v>
      </c>
      <c r="D20574" t="s">
        <v>11</v>
      </c>
      <c r="E20574" t="s">
        <v>38</v>
      </c>
      <c r="F20574" t="s">
        <v>13</v>
      </c>
      <c r="G20574" s="1">
        <v>4.4499998092651403</v>
      </c>
      <c r="H20574">
        <v>50</v>
      </c>
      <c r="I20574" t="s">
        <v>14</v>
      </c>
      <c r="J20574" t="s">
        <v>39</v>
      </c>
      <c r="K20574">
        <f>VLOOKUP(J20574,'Prix unitaires'!B:D,3,FALSE)</f>
        <v>0</v>
      </c>
      <c r="L20574" s="11">
        <f t="shared" si="321"/>
        <v>0</v>
      </c>
    </row>
    <row r="20575" spans="1:12" x14ac:dyDescent="0.25">
      <c r="A20575">
        <v>1900</v>
      </c>
      <c r="B20575" t="s">
        <v>10</v>
      </c>
      <c r="C20575">
        <v>81</v>
      </c>
      <c r="D20575" t="s">
        <v>11</v>
      </c>
      <c r="E20575" t="s">
        <v>38</v>
      </c>
      <c r="F20575" t="s">
        <v>13</v>
      </c>
      <c r="G20575" s="1">
        <v>13.25</v>
      </c>
      <c r="H20575">
        <v>50</v>
      </c>
      <c r="I20575" t="s">
        <v>14</v>
      </c>
      <c r="J20575" t="s">
        <v>39</v>
      </c>
      <c r="K20575">
        <f>VLOOKUP(J20575,'Prix unitaires'!B:D,3,FALSE)</f>
        <v>0</v>
      </c>
      <c r="L20575" s="11">
        <f t="shared" si="321"/>
        <v>0</v>
      </c>
    </row>
    <row r="20576" spans="1:12" x14ac:dyDescent="0.25">
      <c r="A20576">
        <v>1900</v>
      </c>
      <c r="B20576" t="s">
        <v>10</v>
      </c>
      <c r="C20576">
        <v>82</v>
      </c>
      <c r="D20576" t="s">
        <v>11</v>
      </c>
      <c r="E20576" t="s">
        <v>38</v>
      </c>
      <c r="F20576" t="s">
        <v>13</v>
      </c>
      <c r="G20576" s="1">
        <v>30.889999389648398</v>
      </c>
      <c r="H20576">
        <v>50</v>
      </c>
      <c r="I20576" t="s">
        <v>14</v>
      </c>
      <c r="J20576" t="s">
        <v>39</v>
      </c>
      <c r="K20576">
        <f>VLOOKUP(J20576,'Prix unitaires'!B:D,3,FALSE)</f>
        <v>0</v>
      </c>
      <c r="L20576" s="11">
        <f t="shared" si="321"/>
        <v>0</v>
      </c>
    </row>
    <row r="20577" spans="1:12" x14ac:dyDescent="0.25">
      <c r="A20577">
        <v>1900</v>
      </c>
      <c r="B20577" t="s">
        <v>10</v>
      </c>
      <c r="C20577">
        <v>83</v>
      </c>
      <c r="D20577" t="s">
        <v>11</v>
      </c>
      <c r="E20577" t="s">
        <v>19</v>
      </c>
      <c r="F20577" t="s">
        <v>13</v>
      </c>
      <c r="G20577" s="1">
        <v>30.7700004577637</v>
      </c>
      <c r="H20577">
        <v>50</v>
      </c>
      <c r="I20577" t="s">
        <v>14</v>
      </c>
      <c r="J20577" t="s">
        <v>20</v>
      </c>
      <c r="K20577">
        <f>VLOOKUP(J20577,'Prix unitaires'!B:D,3,FALSE)</f>
        <v>0</v>
      </c>
      <c r="L20577" s="11">
        <f t="shared" si="321"/>
        <v>0</v>
      </c>
    </row>
    <row r="20578" spans="1:12" x14ac:dyDescent="0.25">
      <c r="A20578">
        <v>1900</v>
      </c>
      <c r="B20578" t="s">
        <v>10</v>
      </c>
      <c r="C20578">
        <v>84</v>
      </c>
      <c r="D20578" t="s">
        <v>11</v>
      </c>
      <c r="E20578" t="s">
        <v>19</v>
      </c>
      <c r="F20578" t="s">
        <v>13</v>
      </c>
      <c r="G20578" s="1">
        <v>29.899999618530298</v>
      </c>
      <c r="H20578">
        <v>50</v>
      </c>
      <c r="I20578" t="s">
        <v>14</v>
      </c>
      <c r="J20578" t="s">
        <v>20</v>
      </c>
      <c r="K20578">
        <f>VLOOKUP(J20578,'Prix unitaires'!B:D,3,FALSE)</f>
        <v>0</v>
      </c>
      <c r="L20578" s="11">
        <f t="shared" si="321"/>
        <v>0</v>
      </c>
    </row>
    <row r="20579" spans="1:12" x14ac:dyDescent="0.25">
      <c r="A20579">
        <v>1900</v>
      </c>
      <c r="B20579" t="s">
        <v>10</v>
      </c>
      <c r="C20579">
        <v>85</v>
      </c>
      <c r="D20579" t="s">
        <v>11</v>
      </c>
      <c r="E20579" t="s">
        <v>19</v>
      </c>
      <c r="F20579" t="s">
        <v>13</v>
      </c>
      <c r="G20579" s="1">
        <v>15.420000076293899</v>
      </c>
      <c r="H20579">
        <v>50</v>
      </c>
      <c r="I20579" t="s">
        <v>14</v>
      </c>
      <c r="J20579" t="s">
        <v>20</v>
      </c>
      <c r="K20579">
        <f>VLOOKUP(J20579,'Prix unitaires'!B:D,3,FALSE)</f>
        <v>0</v>
      </c>
      <c r="L20579" s="11">
        <f t="shared" si="321"/>
        <v>0</v>
      </c>
    </row>
    <row r="20580" spans="1:12" x14ac:dyDescent="0.25">
      <c r="A20580">
        <v>1900</v>
      </c>
      <c r="B20580" t="s">
        <v>10</v>
      </c>
      <c r="C20580">
        <v>9</v>
      </c>
      <c r="D20580" t="s">
        <v>11</v>
      </c>
      <c r="E20580" t="s">
        <v>17</v>
      </c>
      <c r="F20580" t="s">
        <v>13</v>
      </c>
      <c r="G20580" s="1">
        <v>7.8200001716613796</v>
      </c>
      <c r="H20580">
        <v>50</v>
      </c>
      <c r="I20580" t="s">
        <v>14</v>
      </c>
      <c r="J20580" t="s">
        <v>18</v>
      </c>
      <c r="K20580">
        <f>VLOOKUP(J20580,'Prix unitaires'!B:D,3,FALSE)</f>
        <v>0</v>
      </c>
      <c r="L20580" s="11">
        <f t="shared" si="321"/>
        <v>0</v>
      </c>
    </row>
    <row r="20581" spans="1:12" x14ac:dyDescent="0.25">
      <c r="A20581">
        <v>1900</v>
      </c>
      <c r="B20581" t="s">
        <v>10</v>
      </c>
      <c r="C20581" t="s">
        <v>133</v>
      </c>
      <c r="D20581" t="s">
        <v>11</v>
      </c>
      <c r="E20581" t="s">
        <v>17</v>
      </c>
      <c r="F20581" t="s">
        <v>13</v>
      </c>
      <c r="G20581" s="1">
        <v>12.9899997711182</v>
      </c>
      <c r="H20581">
        <v>50</v>
      </c>
      <c r="I20581" t="s">
        <v>14</v>
      </c>
      <c r="J20581" t="s">
        <v>18</v>
      </c>
      <c r="K20581">
        <f>VLOOKUP(J20581,'Prix unitaires'!B:D,3,FALSE)</f>
        <v>0</v>
      </c>
      <c r="L20581" s="11">
        <f t="shared" si="321"/>
        <v>0</v>
      </c>
    </row>
    <row r="20582" spans="1:12" x14ac:dyDescent="0.25">
      <c r="A20582">
        <v>1900</v>
      </c>
      <c r="B20582" t="s">
        <v>10</v>
      </c>
      <c r="C20582" t="s">
        <v>811</v>
      </c>
      <c r="D20582" t="s">
        <v>11</v>
      </c>
      <c r="E20582" t="s">
        <v>17</v>
      </c>
      <c r="F20582" t="s">
        <v>13</v>
      </c>
      <c r="G20582" s="1">
        <v>3.7699999809265101</v>
      </c>
      <c r="H20582">
        <v>50</v>
      </c>
      <c r="I20582" t="s">
        <v>14</v>
      </c>
      <c r="J20582" t="s">
        <v>18</v>
      </c>
      <c r="K20582">
        <f>VLOOKUP(J20582,'Prix unitaires'!B:D,3,FALSE)</f>
        <v>0</v>
      </c>
      <c r="L20582" s="11">
        <f t="shared" si="321"/>
        <v>0</v>
      </c>
    </row>
    <row r="20583" spans="1:12" x14ac:dyDescent="0.25">
      <c r="A20583">
        <v>1900</v>
      </c>
      <c r="B20583" t="s">
        <v>10</v>
      </c>
      <c r="C20583" t="s">
        <v>912</v>
      </c>
      <c r="D20583" t="s">
        <v>11</v>
      </c>
      <c r="E20583" t="s">
        <v>17</v>
      </c>
      <c r="F20583" t="s">
        <v>13</v>
      </c>
      <c r="G20583" s="1">
        <v>8.8500003814696999</v>
      </c>
      <c r="H20583">
        <v>50</v>
      </c>
      <c r="I20583" t="s">
        <v>14</v>
      </c>
      <c r="J20583" t="s">
        <v>18</v>
      </c>
      <c r="K20583">
        <f>VLOOKUP(J20583,'Prix unitaires'!B:D,3,FALSE)</f>
        <v>0</v>
      </c>
      <c r="L20583" s="11">
        <f t="shared" si="321"/>
        <v>0</v>
      </c>
    </row>
    <row r="20584" spans="1:12" x14ac:dyDescent="0.25">
      <c r="A20584">
        <v>1900</v>
      </c>
      <c r="B20584" t="s">
        <v>10</v>
      </c>
      <c r="C20584" t="s">
        <v>913</v>
      </c>
      <c r="D20584" t="s">
        <v>11</v>
      </c>
      <c r="E20584" t="s">
        <v>17</v>
      </c>
      <c r="F20584" t="s">
        <v>13</v>
      </c>
      <c r="G20584" s="1">
        <v>9.0600004196166992</v>
      </c>
      <c r="H20584">
        <v>50</v>
      </c>
      <c r="I20584" t="s">
        <v>14</v>
      </c>
      <c r="J20584" t="s">
        <v>18</v>
      </c>
      <c r="K20584">
        <f>VLOOKUP(J20584,'Prix unitaires'!B:D,3,FALSE)</f>
        <v>0</v>
      </c>
      <c r="L20584" s="11">
        <f t="shared" si="321"/>
        <v>0</v>
      </c>
    </row>
    <row r="20585" spans="1:12" x14ac:dyDescent="0.25">
      <c r="A20585">
        <v>1900</v>
      </c>
      <c r="B20585" t="s">
        <v>10</v>
      </c>
      <c r="C20585" t="s">
        <v>914</v>
      </c>
      <c r="D20585" t="s">
        <v>11</v>
      </c>
      <c r="E20585" t="s">
        <v>17</v>
      </c>
      <c r="F20585" t="s">
        <v>13</v>
      </c>
      <c r="G20585" s="1">
        <v>4.46000003814697</v>
      </c>
      <c r="H20585">
        <v>50</v>
      </c>
      <c r="I20585" t="s">
        <v>14</v>
      </c>
      <c r="J20585" t="s">
        <v>18</v>
      </c>
      <c r="K20585">
        <f>VLOOKUP(J20585,'Prix unitaires'!B:D,3,FALSE)</f>
        <v>0</v>
      </c>
      <c r="L20585" s="11">
        <f t="shared" si="321"/>
        <v>0</v>
      </c>
    </row>
    <row r="20586" spans="1:12" x14ac:dyDescent="0.25">
      <c r="A20586">
        <v>1900</v>
      </c>
      <c r="B20586" t="s">
        <v>26</v>
      </c>
      <c r="C20586">
        <v>100</v>
      </c>
      <c r="D20586" t="s">
        <v>11</v>
      </c>
      <c r="E20586" t="s">
        <v>17</v>
      </c>
      <c r="F20586" t="s">
        <v>13</v>
      </c>
      <c r="G20586" s="1">
        <v>6.1599998474121103</v>
      </c>
      <c r="H20586">
        <v>50</v>
      </c>
      <c r="I20586" t="s">
        <v>14</v>
      </c>
      <c r="J20586" t="s">
        <v>18</v>
      </c>
      <c r="K20586">
        <f>VLOOKUP(J20586,'Prix unitaires'!B:D,3,FALSE)</f>
        <v>0</v>
      </c>
      <c r="L20586" s="11">
        <f t="shared" si="321"/>
        <v>0</v>
      </c>
    </row>
    <row r="20587" spans="1:12" x14ac:dyDescent="0.25">
      <c r="A20587">
        <v>1900</v>
      </c>
      <c r="B20587" t="s">
        <v>26</v>
      </c>
      <c r="C20587">
        <v>101</v>
      </c>
      <c r="D20587" t="s">
        <v>11</v>
      </c>
      <c r="E20587" t="s">
        <v>38</v>
      </c>
      <c r="F20587" t="s">
        <v>13</v>
      </c>
      <c r="G20587" s="1">
        <v>151.30999755859401</v>
      </c>
      <c r="H20587">
        <v>50</v>
      </c>
      <c r="I20587" t="s">
        <v>14</v>
      </c>
      <c r="J20587" t="s">
        <v>39</v>
      </c>
      <c r="K20587">
        <f>VLOOKUP(J20587,'Prix unitaires'!B:D,3,FALSE)</f>
        <v>0</v>
      </c>
      <c r="L20587" s="11">
        <f t="shared" si="321"/>
        <v>0</v>
      </c>
    </row>
    <row r="20588" spans="1:12" x14ac:dyDescent="0.25">
      <c r="A20588">
        <v>1900</v>
      </c>
      <c r="B20588" t="s">
        <v>26</v>
      </c>
      <c r="C20588">
        <v>102</v>
      </c>
      <c r="D20588" t="s">
        <v>11</v>
      </c>
      <c r="E20588" t="s">
        <v>19</v>
      </c>
      <c r="F20588" t="s">
        <v>13</v>
      </c>
      <c r="G20588" s="1">
        <v>13.439999580383301</v>
      </c>
      <c r="H20588">
        <v>50</v>
      </c>
      <c r="I20588" t="s">
        <v>14</v>
      </c>
      <c r="J20588" t="s">
        <v>20</v>
      </c>
      <c r="K20588">
        <f>VLOOKUP(J20588,'Prix unitaires'!B:D,3,FALSE)</f>
        <v>0</v>
      </c>
      <c r="L20588" s="11">
        <f t="shared" si="321"/>
        <v>0</v>
      </c>
    </row>
    <row r="20589" spans="1:12" x14ac:dyDescent="0.25">
      <c r="A20589">
        <v>1900</v>
      </c>
      <c r="B20589" t="s">
        <v>26</v>
      </c>
      <c r="C20589">
        <v>103</v>
      </c>
      <c r="D20589" t="s">
        <v>11</v>
      </c>
      <c r="E20589" t="s">
        <v>19</v>
      </c>
      <c r="F20589" t="s">
        <v>13</v>
      </c>
      <c r="G20589" s="1">
        <v>22.049999237060501</v>
      </c>
      <c r="H20589">
        <v>50</v>
      </c>
      <c r="I20589" t="s">
        <v>14</v>
      </c>
      <c r="J20589" t="s">
        <v>20</v>
      </c>
      <c r="K20589">
        <f>VLOOKUP(J20589,'Prix unitaires'!B:D,3,FALSE)</f>
        <v>0</v>
      </c>
      <c r="L20589" s="11">
        <f t="shared" si="321"/>
        <v>0</v>
      </c>
    </row>
    <row r="20590" spans="1:12" x14ac:dyDescent="0.25">
      <c r="A20590">
        <v>1900</v>
      </c>
      <c r="B20590" t="s">
        <v>26</v>
      </c>
      <c r="C20590">
        <v>104</v>
      </c>
      <c r="D20590" t="s">
        <v>11</v>
      </c>
      <c r="E20590" t="s">
        <v>19</v>
      </c>
      <c r="F20590" t="s">
        <v>13</v>
      </c>
      <c r="G20590" s="1">
        <v>21.700000762939499</v>
      </c>
      <c r="H20590">
        <v>50</v>
      </c>
      <c r="I20590" t="s">
        <v>14</v>
      </c>
      <c r="J20590" t="s">
        <v>20</v>
      </c>
      <c r="K20590">
        <f>VLOOKUP(J20590,'Prix unitaires'!B:D,3,FALSE)</f>
        <v>0</v>
      </c>
      <c r="L20590" s="11">
        <f t="shared" si="321"/>
        <v>0</v>
      </c>
    </row>
    <row r="20591" spans="1:12" x14ac:dyDescent="0.25">
      <c r="A20591">
        <v>1900</v>
      </c>
      <c r="B20591" t="s">
        <v>26</v>
      </c>
      <c r="C20591">
        <v>107</v>
      </c>
      <c r="D20591" t="s">
        <v>11</v>
      </c>
      <c r="E20591" t="s">
        <v>38</v>
      </c>
      <c r="F20591" t="s">
        <v>13</v>
      </c>
      <c r="G20591" s="1">
        <v>10.7200002670288</v>
      </c>
      <c r="H20591">
        <v>50</v>
      </c>
      <c r="I20591" t="s">
        <v>14</v>
      </c>
      <c r="J20591" t="s">
        <v>39</v>
      </c>
      <c r="K20591">
        <f>VLOOKUP(J20591,'Prix unitaires'!B:D,3,FALSE)</f>
        <v>0</v>
      </c>
      <c r="L20591" s="11">
        <f t="shared" si="321"/>
        <v>0</v>
      </c>
    </row>
    <row r="20592" spans="1:12" x14ac:dyDescent="0.25">
      <c r="A20592">
        <v>1900</v>
      </c>
      <c r="B20592" t="s">
        <v>26</v>
      </c>
      <c r="C20592" t="s">
        <v>60</v>
      </c>
      <c r="D20592" t="s">
        <v>11</v>
      </c>
      <c r="E20592" t="s">
        <v>38</v>
      </c>
      <c r="F20592" t="s">
        <v>13</v>
      </c>
      <c r="G20592" s="1">
        <v>12.939999580383301</v>
      </c>
      <c r="H20592">
        <v>50</v>
      </c>
      <c r="I20592" t="s">
        <v>14</v>
      </c>
      <c r="J20592" t="s">
        <v>39</v>
      </c>
      <c r="K20592">
        <f>VLOOKUP(J20592,'Prix unitaires'!B:D,3,FALSE)</f>
        <v>0</v>
      </c>
      <c r="L20592" s="11">
        <f t="shared" si="321"/>
        <v>0</v>
      </c>
    </row>
    <row r="20593" spans="1:12" x14ac:dyDescent="0.25">
      <c r="A20593">
        <v>1900</v>
      </c>
      <c r="B20593" t="s">
        <v>26</v>
      </c>
      <c r="C20593">
        <v>109</v>
      </c>
      <c r="D20593" t="s">
        <v>11</v>
      </c>
      <c r="E20593" t="s">
        <v>17</v>
      </c>
      <c r="F20593" t="s">
        <v>13</v>
      </c>
      <c r="G20593" s="1">
        <v>56.009998321533203</v>
      </c>
      <c r="H20593">
        <v>50</v>
      </c>
      <c r="I20593" t="s">
        <v>14</v>
      </c>
      <c r="J20593" t="s">
        <v>18</v>
      </c>
      <c r="K20593">
        <f>VLOOKUP(J20593,'Prix unitaires'!B:D,3,FALSE)</f>
        <v>0</v>
      </c>
      <c r="L20593" s="11">
        <f t="shared" si="321"/>
        <v>0</v>
      </c>
    </row>
    <row r="20594" spans="1:12" x14ac:dyDescent="0.25">
      <c r="A20594">
        <v>1900</v>
      </c>
      <c r="B20594" t="s">
        <v>26</v>
      </c>
      <c r="C20594">
        <v>111</v>
      </c>
      <c r="D20594" t="s">
        <v>11</v>
      </c>
      <c r="E20594" t="s">
        <v>32</v>
      </c>
      <c r="F20594" t="s">
        <v>13</v>
      </c>
      <c r="G20594" s="1">
        <v>5.0300002098083496</v>
      </c>
      <c r="H20594">
        <v>240</v>
      </c>
      <c r="I20594" t="s">
        <v>14</v>
      </c>
      <c r="J20594" t="s">
        <v>33</v>
      </c>
      <c r="K20594">
        <f>VLOOKUP(J20594,'Prix unitaires'!B:D,3,FALSE)</f>
        <v>0</v>
      </c>
      <c r="L20594" s="11">
        <f t="shared" si="321"/>
        <v>0</v>
      </c>
    </row>
    <row r="20595" spans="1:12" x14ac:dyDescent="0.25">
      <c r="A20595">
        <v>1900</v>
      </c>
      <c r="B20595" t="s">
        <v>26</v>
      </c>
      <c r="C20595" t="s">
        <v>97</v>
      </c>
      <c r="D20595" t="s">
        <v>11</v>
      </c>
      <c r="E20595" t="s">
        <v>32</v>
      </c>
      <c r="F20595" t="s">
        <v>13</v>
      </c>
      <c r="G20595" s="1">
        <v>3.2799999713897701</v>
      </c>
      <c r="H20595">
        <v>240</v>
      </c>
      <c r="I20595" t="s">
        <v>14</v>
      </c>
      <c r="J20595" t="s">
        <v>33</v>
      </c>
      <c r="K20595">
        <f>VLOOKUP(J20595,'Prix unitaires'!B:D,3,FALSE)</f>
        <v>0</v>
      </c>
      <c r="L20595" s="11">
        <f t="shared" si="321"/>
        <v>0</v>
      </c>
    </row>
    <row r="20596" spans="1:12" x14ac:dyDescent="0.25">
      <c r="A20596">
        <v>1900</v>
      </c>
      <c r="B20596" t="s">
        <v>26</v>
      </c>
      <c r="C20596" t="s">
        <v>29</v>
      </c>
      <c r="D20596" t="s">
        <v>11</v>
      </c>
      <c r="E20596" t="s">
        <v>32</v>
      </c>
      <c r="F20596" t="s">
        <v>13</v>
      </c>
      <c r="G20596" s="1">
        <v>1.3600000143051101</v>
      </c>
      <c r="H20596">
        <v>240</v>
      </c>
      <c r="I20596" t="s">
        <v>14</v>
      </c>
      <c r="J20596" t="s">
        <v>33</v>
      </c>
      <c r="K20596">
        <f>VLOOKUP(J20596,'Prix unitaires'!B:D,3,FALSE)</f>
        <v>0</v>
      </c>
      <c r="L20596" s="11">
        <f t="shared" si="321"/>
        <v>0</v>
      </c>
    </row>
    <row r="20597" spans="1:12" x14ac:dyDescent="0.25">
      <c r="A20597">
        <v>1900</v>
      </c>
      <c r="B20597" t="s">
        <v>26</v>
      </c>
      <c r="C20597">
        <v>112</v>
      </c>
      <c r="D20597" t="s">
        <v>11</v>
      </c>
      <c r="E20597" t="s">
        <v>38</v>
      </c>
      <c r="F20597" t="s">
        <v>13</v>
      </c>
      <c r="G20597" s="1">
        <v>25.860000610351602</v>
      </c>
      <c r="H20597">
        <v>50</v>
      </c>
      <c r="I20597" t="s">
        <v>14</v>
      </c>
      <c r="J20597" t="s">
        <v>39</v>
      </c>
      <c r="K20597">
        <f>VLOOKUP(J20597,'Prix unitaires'!B:D,3,FALSE)</f>
        <v>0</v>
      </c>
      <c r="L20597" s="11">
        <f t="shared" si="321"/>
        <v>0</v>
      </c>
    </row>
    <row r="20598" spans="1:12" x14ac:dyDescent="0.25">
      <c r="A20598">
        <v>1900</v>
      </c>
      <c r="B20598" t="s">
        <v>26</v>
      </c>
      <c r="C20598">
        <v>113</v>
      </c>
      <c r="D20598" t="s">
        <v>11</v>
      </c>
      <c r="E20598" t="s">
        <v>32</v>
      </c>
      <c r="F20598" t="s">
        <v>13</v>
      </c>
      <c r="G20598" s="1">
        <v>6.4800000190734899</v>
      </c>
      <c r="H20598">
        <v>240</v>
      </c>
      <c r="I20598" t="s">
        <v>14</v>
      </c>
      <c r="J20598" t="s">
        <v>33</v>
      </c>
      <c r="K20598">
        <f>VLOOKUP(J20598,'Prix unitaires'!B:D,3,FALSE)</f>
        <v>0</v>
      </c>
      <c r="L20598" s="11">
        <f t="shared" si="321"/>
        <v>0</v>
      </c>
    </row>
    <row r="20599" spans="1:12" x14ac:dyDescent="0.25">
      <c r="A20599">
        <v>1900</v>
      </c>
      <c r="B20599" t="s">
        <v>26</v>
      </c>
      <c r="C20599" t="s">
        <v>34</v>
      </c>
      <c r="D20599" t="s">
        <v>11</v>
      </c>
      <c r="E20599" t="s">
        <v>32</v>
      </c>
      <c r="F20599" t="s">
        <v>13</v>
      </c>
      <c r="G20599" s="1">
        <v>2.9900000095367401</v>
      </c>
      <c r="H20599">
        <v>240</v>
      </c>
      <c r="I20599" t="s">
        <v>14</v>
      </c>
      <c r="J20599" t="s">
        <v>33</v>
      </c>
      <c r="K20599">
        <f>VLOOKUP(J20599,'Prix unitaires'!B:D,3,FALSE)</f>
        <v>0</v>
      </c>
      <c r="L20599" s="11">
        <f t="shared" si="321"/>
        <v>0</v>
      </c>
    </row>
    <row r="20600" spans="1:12" x14ac:dyDescent="0.25">
      <c r="A20600">
        <v>1900</v>
      </c>
      <c r="B20600" t="s">
        <v>26</v>
      </c>
      <c r="C20600">
        <v>114</v>
      </c>
      <c r="D20600" t="s">
        <v>11</v>
      </c>
      <c r="E20600" t="s">
        <v>38</v>
      </c>
      <c r="F20600" t="s">
        <v>13</v>
      </c>
      <c r="G20600" s="1">
        <v>15.199999809265099</v>
      </c>
      <c r="H20600">
        <v>50</v>
      </c>
      <c r="I20600" t="s">
        <v>14</v>
      </c>
      <c r="J20600" t="s">
        <v>39</v>
      </c>
      <c r="K20600">
        <f>VLOOKUP(J20600,'Prix unitaires'!B:D,3,FALSE)</f>
        <v>0</v>
      </c>
      <c r="L20600" s="11">
        <f t="shared" si="321"/>
        <v>0</v>
      </c>
    </row>
    <row r="20601" spans="1:12" x14ac:dyDescent="0.25">
      <c r="A20601">
        <v>1900</v>
      </c>
      <c r="B20601" t="s">
        <v>26</v>
      </c>
      <c r="C20601">
        <v>115</v>
      </c>
      <c r="D20601" t="s">
        <v>11</v>
      </c>
      <c r="E20601" t="s">
        <v>38</v>
      </c>
      <c r="F20601" t="s">
        <v>13</v>
      </c>
      <c r="G20601" s="1">
        <v>25.829999923706101</v>
      </c>
      <c r="H20601">
        <v>50</v>
      </c>
      <c r="I20601" t="s">
        <v>14</v>
      </c>
      <c r="J20601" t="s">
        <v>39</v>
      </c>
      <c r="K20601">
        <f>VLOOKUP(J20601,'Prix unitaires'!B:D,3,FALSE)</f>
        <v>0</v>
      </c>
      <c r="L20601" s="11">
        <f t="shared" si="321"/>
        <v>0</v>
      </c>
    </row>
    <row r="20602" spans="1:12" x14ac:dyDescent="0.25">
      <c r="A20602">
        <v>1900</v>
      </c>
      <c r="B20602" t="s">
        <v>26</v>
      </c>
      <c r="C20602">
        <v>116</v>
      </c>
      <c r="D20602" t="s">
        <v>11</v>
      </c>
      <c r="E20602" t="s">
        <v>38</v>
      </c>
      <c r="F20602" t="s">
        <v>13</v>
      </c>
      <c r="G20602" s="1">
        <v>32.889999389648402</v>
      </c>
      <c r="H20602">
        <v>50</v>
      </c>
      <c r="I20602" t="s">
        <v>14</v>
      </c>
      <c r="J20602" t="s">
        <v>39</v>
      </c>
      <c r="K20602">
        <f>VLOOKUP(J20602,'Prix unitaires'!B:D,3,FALSE)</f>
        <v>0</v>
      </c>
      <c r="L20602" s="11">
        <f t="shared" si="321"/>
        <v>0</v>
      </c>
    </row>
    <row r="20603" spans="1:12" x14ac:dyDescent="0.25">
      <c r="A20603">
        <v>1900</v>
      </c>
      <c r="B20603" t="s">
        <v>26</v>
      </c>
      <c r="C20603">
        <v>118</v>
      </c>
      <c r="D20603" t="s">
        <v>11</v>
      </c>
      <c r="E20603" t="s">
        <v>17</v>
      </c>
      <c r="F20603" t="s">
        <v>13</v>
      </c>
      <c r="G20603" s="1">
        <v>15.439999580383301</v>
      </c>
      <c r="H20603">
        <v>50</v>
      </c>
      <c r="I20603" t="s">
        <v>14</v>
      </c>
      <c r="J20603" t="s">
        <v>18</v>
      </c>
      <c r="K20603">
        <f>VLOOKUP(J20603,'Prix unitaires'!B:D,3,FALSE)</f>
        <v>0</v>
      </c>
      <c r="L20603" s="11">
        <f t="shared" si="321"/>
        <v>0</v>
      </c>
    </row>
    <row r="20604" spans="1:12" x14ac:dyDescent="0.25">
      <c r="A20604">
        <v>1900</v>
      </c>
      <c r="B20604" t="s">
        <v>26</v>
      </c>
      <c r="C20604">
        <v>119</v>
      </c>
      <c r="D20604" t="s">
        <v>11</v>
      </c>
      <c r="E20604" t="s">
        <v>38</v>
      </c>
      <c r="F20604" t="s">
        <v>13</v>
      </c>
      <c r="G20604" s="1">
        <v>24.819999694824201</v>
      </c>
      <c r="H20604">
        <v>50</v>
      </c>
      <c r="I20604" t="s">
        <v>14</v>
      </c>
      <c r="J20604" t="s">
        <v>39</v>
      </c>
      <c r="K20604">
        <f>VLOOKUP(J20604,'Prix unitaires'!B:D,3,FALSE)</f>
        <v>0</v>
      </c>
      <c r="L20604" s="11">
        <f t="shared" si="321"/>
        <v>0</v>
      </c>
    </row>
    <row r="20605" spans="1:12" x14ac:dyDescent="0.25">
      <c r="A20605">
        <v>1900</v>
      </c>
      <c r="B20605" t="s">
        <v>26</v>
      </c>
      <c r="C20605" t="s">
        <v>915</v>
      </c>
      <c r="D20605" t="s">
        <v>11</v>
      </c>
      <c r="E20605" t="s">
        <v>38</v>
      </c>
      <c r="F20605" t="s">
        <v>13</v>
      </c>
      <c r="G20605" s="1">
        <v>16.0100002288818</v>
      </c>
      <c r="H20605">
        <v>50</v>
      </c>
      <c r="I20605" t="s">
        <v>14</v>
      </c>
      <c r="J20605" t="s">
        <v>39</v>
      </c>
      <c r="K20605">
        <f>VLOOKUP(J20605,'Prix unitaires'!B:D,3,FALSE)</f>
        <v>0</v>
      </c>
      <c r="L20605" s="11">
        <f t="shared" si="321"/>
        <v>0</v>
      </c>
    </row>
    <row r="20606" spans="1:12" x14ac:dyDescent="0.25">
      <c r="A20606">
        <v>1900</v>
      </c>
      <c r="B20606" t="s">
        <v>26</v>
      </c>
      <c r="C20606">
        <v>120</v>
      </c>
      <c r="D20606" t="s">
        <v>11</v>
      </c>
      <c r="E20606" t="s">
        <v>38</v>
      </c>
      <c r="F20606" t="s">
        <v>13</v>
      </c>
      <c r="G20606" s="1">
        <v>25.4899997711182</v>
      </c>
      <c r="H20606">
        <v>50</v>
      </c>
      <c r="I20606" t="s">
        <v>14</v>
      </c>
      <c r="J20606" t="s">
        <v>39</v>
      </c>
      <c r="K20606">
        <f>VLOOKUP(J20606,'Prix unitaires'!B:D,3,FALSE)</f>
        <v>0</v>
      </c>
      <c r="L20606" s="11">
        <f t="shared" si="321"/>
        <v>0</v>
      </c>
    </row>
    <row r="20607" spans="1:12" x14ac:dyDescent="0.25">
      <c r="A20607">
        <v>1900</v>
      </c>
      <c r="B20607" t="s">
        <v>26</v>
      </c>
      <c r="C20607" t="s">
        <v>305</v>
      </c>
      <c r="D20607" t="s">
        <v>11</v>
      </c>
      <c r="E20607" t="s">
        <v>38</v>
      </c>
      <c r="F20607" t="s">
        <v>13</v>
      </c>
      <c r="G20607" s="1">
        <v>24.790000915527301</v>
      </c>
      <c r="H20607">
        <v>50</v>
      </c>
      <c r="I20607" t="s">
        <v>14</v>
      </c>
      <c r="J20607" t="s">
        <v>39</v>
      </c>
      <c r="K20607">
        <f>VLOOKUP(J20607,'Prix unitaires'!B:D,3,FALSE)</f>
        <v>0</v>
      </c>
      <c r="L20607" s="11">
        <f t="shared" si="321"/>
        <v>0</v>
      </c>
    </row>
    <row r="20608" spans="1:12" x14ac:dyDescent="0.25">
      <c r="A20608">
        <v>1900</v>
      </c>
      <c r="B20608" t="s">
        <v>26</v>
      </c>
      <c r="C20608">
        <v>121</v>
      </c>
      <c r="D20608" t="s">
        <v>11</v>
      </c>
      <c r="E20608" t="s">
        <v>38</v>
      </c>
      <c r="F20608" t="s">
        <v>13</v>
      </c>
      <c r="G20608" s="1">
        <v>12.3999996185303</v>
      </c>
      <c r="H20608">
        <v>50</v>
      </c>
      <c r="I20608" t="s">
        <v>14</v>
      </c>
      <c r="J20608" t="s">
        <v>39</v>
      </c>
      <c r="K20608">
        <f>VLOOKUP(J20608,'Prix unitaires'!B:D,3,FALSE)</f>
        <v>0</v>
      </c>
      <c r="L20608" s="11">
        <f t="shared" si="321"/>
        <v>0</v>
      </c>
    </row>
    <row r="20609" spans="1:12" x14ac:dyDescent="0.25">
      <c r="A20609">
        <v>1900</v>
      </c>
      <c r="B20609" t="s">
        <v>26</v>
      </c>
      <c r="C20609">
        <v>123</v>
      </c>
      <c r="D20609" t="s">
        <v>11</v>
      </c>
      <c r="E20609" t="s">
        <v>17</v>
      </c>
      <c r="F20609" t="s">
        <v>13</v>
      </c>
      <c r="G20609" s="1">
        <v>54.189998626708999</v>
      </c>
      <c r="H20609">
        <v>50</v>
      </c>
      <c r="I20609" t="s">
        <v>14</v>
      </c>
      <c r="J20609" t="s">
        <v>18</v>
      </c>
      <c r="K20609">
        <f>VLOOKUP(J20609,'Prix unitaires'!B:D,3,FALSE)</f>
        <v>0</v>
      </c>
      <c r="L20609" s="11">
        <f t="shared" si="321"/>
        <v>0</v>
      </c>
    </row>
    <row r="20610" spans="1:12" x14ac:dyDescent="0.25">
      <c r="A20610">
        <v>1900</v>
      </c>
      <c r="B20610" t="s">
        <v>26</v>
      </c>
      <c r="C20610">
        <v>125</v>
      </c>
      <c r="D20610" t="s">
        <v>11</v>
      </c>
      <c r="E20610" t="s">
        <v>38</v>
      </c>
      <c r="F20610" t="s">
        <v>13</v>
      </c>
      <c r="G20610" s="1">
        <v>23.200000762939499</v>
      </c>
      <c r="H20610">
        <v>50</v>
      </c>
      <c r="I20610" t="s">
        <v>14</v>
      </c>
      <c r="J20610" t="s">
        <v>39</v>
      </c>
      <c r="K20610">
        <f>VLOOKUP(J20610,'Prix unitaires'!B:D,3,FALSE)</f>
        <v>0</v>
      </c>
      <c r="L20610" s="11">
        <f t="shared" si="321"/>
        <v>0</v>
      </c>
    </row>
    <row r="20611" spans="1:12" x14ac:dyDescent="0.25">
      <c r="A20611">
        <v>1900</v>
      </c>
      <c r="B20611" t="s">
        <v>26</v>
      </c>
      <c r="C20611">
        <v>127</v>
      </c>
      <c r="D20611" t="s">
        <v>11</v>
      </c>
      <c r="E20611" t="s">
        <v>38</v>
      </c>
      <c r="F20611" t="s">
        <v>13</v>
      </c>
      <c r="G20611" s="1">
        <v>26.549999237060501</v>
      </c>
      <c r="H20611">
        <v>50</v>
      </c>
      <c r="I20611" t="s">
        <v>14</v>
      </c>
      <c r="J20611" t="s">
        <v>39</v>
      </c>
      <c r="K20611">
        <f>VLOOKUP(J20611,'Prix unitaires'!B:D,3,FALSE)</f>
        <v>0</v>
      </c>
      <c r="L20611" s="11">
        <f t="shared" ref="L20611:L20674" si="322">(G20611*H20611)*K20611</f>
        <v>0</v>
      </c>
    </row>
    <row r="20612" spans="1:12" x14ac:dyDescent="0.25">
      <c r="A20612">
        <v>1900</v>
      </c>
      <c r="B20612" t="s">
        <v>26</v>
      </c>
      <c r="C20612">
        <v>128</v>
      </c>
      <c r="D20612" t="s">
        <v>11</v>
      </c>
      <c r="E20612" t="s">
        <v>19</v>
      </c>
      <c r="F20612" t="s">
        <v>13</v>
      </c>
      <c r="G20612" s="1">
        <v>13.2799997329712</v>
      </c>
      <c r="H20612">
        <v>50</v>
      </c>
      <c r="I20612" t="s">
        <v>14</v>
      </c>
      <c r="J20612" t="s">
        <v>20</v>
      </c>
      <c r="K20612">
        <f>VLOOKUP(J20612,'Prix unitaires'!B:D,3,FALSE)</f>
        <v>0</v>
      </c>
      <c r="L20612" s="11">
        <f t="shared" si="322"/>
        <v>0</v>
      </c>
    </row>
    <row r="20613" spans="1:12" x14ac:dyDescent="0.25">
      <c r="A20613">
        <v>1900</v>
      </c>
      <c r="B20613" t="s">
        <v>26</v>
      </c>
      <c r="C20613">
        <v>129</v>
      </c>
      <c r="D20613" t="s">
        <v>11</v>
      </c>
      <c r="E20613" t="s">
        <v>19</v>
      </c>
      <c r="F20613" t="s">
        <v>13</v>
      </c>
      <c r="G20613" s="1">
        <v>13.2700004577637</v>
      </c>
      <c r="H20613">
        <v>50</v>
      </c>
      <c r="I20613" t="s">
        <v>14</v>
      </c>
      <c r="J20613" t="s">
        <v>20</v>
      </c>
      <c r="K20613">
        <f>VLOOKUP(J20613,'Prix unitaires'!B:D,3,FALSE)</f>
        <v>0</v>
      </c>
      <c r="L20613" s="11">
        <f t="shared" si="322"/>
        <v>0</v>
      </c>
    </row>
    <row r="20614" spans="1:12" x14ac:dyDescent="0.25">
      <c r="A20614">
        <v>1900</v>
      </c>
      <c r="B20614" t="s">
        <v>26</v>
      </c>
      <c r="C20614">
        <v>130</v>
      </c>
      <c r="D20614" t="s">
        <v>11</v>
      </c>
      <c r="E20614" t="s">
        <v>38</v>
      </c>
      <c r="F20614" t="s">
        <v>13</v>
      </c>
      <c r="G20614" s="1">
        <v>25.930000305175799</v>
      </c>
      <c r="H20614">
        <v>50</v>
      </c>
      <c r="I20614" t="s">
        <v>14</v>
      </c>
      <c r="J20614" t="s">
        <v>39</v>
      </c>
      <c r="K20614">
        <f>VLOOKUP(J20614,'Prix unitaires'!B:D,3,FALSE)</f>
        <v>0</v>
      </c>
      <c r="L20614" s="11">
        <f t="shared" si="322"/>
        <v>0</v>
      </c>
    </row>
    <row r="20615" spans="1:12" x14ac:dyDescent="0.25">
      <c r="A20615">
        <v>1900</v>
      </c>
      <c r="B20615" t="s">
        <v>26</v>
      </c>
      <c r="C20615">
        <v>131</v>
      </c>
      <c r="D20615" t="s">
        <v>11</v>
      </c>
      <c r="E20615" t="s">
        <v>19</v>
      </c>
      <c r="F20615" t="s">
        <v>13</v>
      </c>
      <c r="G20615" s="1">
        <v>13.2700004577637</v>
      </c>
      <c r="H20615">
        <v>50</v>
      </c>
      <c r="I20615" t="s">
        <v>14</v>
      </c>
      <c r="J20615" t="s">
        <v>20</v>
      </c>
      <c r="K20615">
        <f>VLOOKUP(J20615,'Prix unitaires'!B:D,3,FALSE)</f>
        <v>0</v>
      </c>
      <c r="L20615" s="11">
        <f t="shared" si="322"/>
        <v>0</v>
      </c>
    </row>
    <row r="20616" spans="1:12" x14ac:dyDescent="0.25">
      <c r="A20616">
        <v>1900</v>
      </c>
      <c r="B20616" t="s">
        <v>26</v>
      </c>
      <c r="C20616">
        <v>132</v>
      </c>
      <c r="D20616" t="s">
        <v>11</v>
      </c>
      <c r="E20616" t="s">
        <v>19</v>
      </c>
      <c r="F20616" t="s">
        <v>13</v>
      </c>
      <c r="G20616" s="1">
        <v>14.439999580383301</v>
      </c>
      <c r="H20616">
        <v>50</v>
      </c>
      <c r="I20616" t="s">
        <v>14</v>
      </c>
      <c r="J20616" t="s">
        <v>20</v>
      </c>
      <c r="K20616">
        <f>VLOOKUP(J20616,'Prix unitaires'!B:D,3,FALSE)</f>
        <v>0</v>
      </c>
      <c r="L20616" s="11">
        <f t="shared" si="322"/>
        <v>0</v>
      </c>
    </row>
    <row r="20617" spans="1:12" x14ac:dyDescent="0.25">
      <c r="A20617">
        <v>1900</v>
      </c>
      <c r="B20617" t="s">
        <v>26</v>
      </c>
      <c r="C20617">
        <v>133</v>
      </c>
      <c r="D20617" t="s">
        <v>11</v>
      </c>
      <c r="E20617" t="s">
        <v>38</v>
      </c>
      <c r="F20617" t="s">
        <v>13</v>
      </c>
      <c r="G20617" s="1">
        <v>75.389999389647997</v>
      </c>
      <c r="H20617">
        <v>50</v>
      </c>
      <c r="I20617" t="s">
        <v>14</v>
      </c>
      <c r="J20617" t="s">
        <v>39</v>
      </c>
      <c r="K20617">
        <f>VLOOKUP(J20617,'Prix unitaires'!B:D,3,FALSE)</f>
        <v>0</v>
      </c>
      <c r="L20617" s="11">
        <f t="shared" si="322"/>
        <v>0</v>
      </c>
    </row>
    <row r="20618" spans="1:12" x14ac:dyDescent="0.25">
      <c r="A20618">
        <v>1900</v>
      </c>
      <c r="B20618" t="s">
        <v>26</v>
      </c>
      <c r="C20618">
        <v>134</v>
      </c>
      <c r="D20618" t="s">
        <v>11</v>
      </c>
      <c r="E20618" t="s">
        <v>19</v>
      </c>
      <c r="F20618" t="s">
        <v>13</v>
      </c>
      <c r="G20618" s="1">
        <v>13.2700004577637</v>
      </c>
      <c r="H20618">
        <v>50</v>
      </c>
      <c r="I20618" t="s">
        <v>14</v>
      </c>
      <c r="J20618" t="s">
        <v>20</v>
      </c>
      <c r="K20618">
        <f>VLOOKUP(J20618,'Prix unitaires'!B:D,3,FALSE)</f>
        <v>0</v>
      </c>
      <c r="L20618" s="11">
        <f t="shared" si="322"/>
        <v>0</v>
      </c>
    </row>
    <row r="20619" spans="1:12" x14ac:dyDescent="0.25">
      <c r="A20619">
        <v>1900</v>
      </c>
      <c r="B20619" t="s">
        <v>26</v>
      </c>
      <c r="C20619">
        <v>135</v>
      </c>
      <c r="D20619" t="s">
        <v>11</v>
      </c>
      <c r="E20619" t="s">
        <v>19</v>
      </c>
      <c r="F20619" t="s">
        <v>13</v>
      </c>
      <c r="G20619" s="1">
        <v>13.2700004577637</v>
      </c>
      <c r="H20619">
        <v>50</v>
      </c>
      <c r="I20619" t="s">
        <v>14</v>
      </c>
      <c r="J20619" t="s">
        <v>20</v>
      </c>
      <c r="K20619">
        <f>VLOOKUP(J20619,'Prix unitaires'!B:D,3,FALSE)</f>
        <v>0</v>
      </c>
      <c r="L20619" s="11">
        <f t="shared" si="322"/>
        <v>0</v>
      </c>
    </row>
    <row r="20620" spans="1:12" x14ac:dyDescent="0.25">
      <c r="A20620">
        <v>1900</v>
      </c>
      <c r="B20620" t="s">
        <v>26</v>
      </c>
      <c r="C20620">
        <v>136</v>
      </c>
      <c r="D20620" t="s">
        <v>11</v>
      </c>
      <c r="E20620" t="s">
        <v>17</v>
      </c>
      <c r="F20620" t="s">
        <v>13</v>
      </c>
      <c r="G20620" s="1">
        <v>47.659999847412102</v>
      </c>
      <c r="H20620">
        <v>50</v>
      </c>
      <c r="I20620" t="s">
        <v>14</v>
      </c>
      <c r="J20620" t="s">
        <v>18</v>
      </c>
      <c r="K20620">
        <f>VLOOKUP(J20620,'Prix unitaires'!B:D,3,FALSE)</f>
        <v>0</v>
      </c>
      <c r="L20620" s="11">
        <f t="shared" si="322"/>
        <v>0</v>
      </c>
    </row>
    <row r="20621" spans="1:12" x14ac:dyDescent="0.25">
      <c r="A20621">
        <v>1900</v>
      </c>
      <c r="B20621" t="s">
        <v>26</v>
      </c>
      <c r="C20621">
        <v>137</v>
      </c>
      <c r="D20621" t="s">
        <v>11</v>
      </c>
      <c r="E20621" t="s">
        <v>38</v>
      </c>
      <c r="F20621" t="s">
        <v>13</v>
      </c>
      <c r="G20621" s="1">
        <v>17.319999694824201</v>
      </c>
      <c r="H20621">
        <v>50</v>
      </c>
      <c r="I20621" t="s">
        <v>14</v>
      </c>
      <c r="J20621" t="s">
        <v>39</v>
      </c>
      <c r="K20621">
        <f>VLOOKUP(J20621,'Prix unitaires'!B:D,3,FALSE)</f>
        <v>0</v>
      </c>
      <c r="L20621" s="11">
        <f t="shared" si="322"/>
        <v>0</v>
      </c>
    </row>
    <row r="20622" spans="1:12" x14ac:dyDescent="0.25">
      <c r="A20622">
        <v>1900</v>
      </c>
      <c r="B20622" t="s">
        <v>26</v>
      </c>
      <c r="C20622">
        <v>138</v>
      </c>
      <c r="D20622" t="s">
        <v>11</v>
      </c>
      <c r="E20622" t="s">
        <v>17</v>
      </c>
      <c r="F20622" t="s">
        <v>13</v>
      </c>
      <c r="G20622" s="1">
        <v>5.8200001716613796</v>
      </c>
      <c r="H20622">
        <v>50</v>
      </c>
      <c r="I20622" t="s">
        <v>14</v>
      </c>
      <c r="J20622" t="s">
        <v>18</v>
      </c>
      <c r="K20622">
        <f>VLOOKUP(J20622,'Prix unitaires'!B:D,3,FALSE)</f>
        <v>0</v>
      </c>
      <c r="L20622" s="11">
        <f t="shared" si="322"/>
        <v>0</v>
      </c>
    </row>
    <row r="20623" spans="1:12" x14ac:dyDescent="0.25">
      <c r="A20623">
        <v>1900</v>
      </c>
      <c r="B20623" t="s">
        <v>26</v>
      </c>
      <c r="C20623">
        <v>139</v>
      </c>
      <c r="D20623" t="s">
        <v>11</v>
      </c>
      <c r="E20623" t="s">
        <v>19</v>
      </c>
      <c r="F20623" t="s">
        <v>13</v>
      </c>
      <c r="G20623" s="1">
        <v>21.639999389648398</v>
      </c>
      <c r="H20623">
        <v>50</v>
      </c>
      <c r="I20623" t="s">
        <v>14</v>
      </c>
      <c r="J20623" t="s">
        <v>20</v>
      </c>
      <c r="K20623">
        <f>VLOOKUP(J20623,'Prix unitaires'!B:D,3,FALSE)</f>
        <v>0</v>
      </c>
      <c r="L20623" s="11">
        <f t="shared" si="322"/>
        <v>0</v>
      </c>
    </row>
    <row r="20624" spans="1:12" x14ac:dyDescent="0.25">
      <c r="A20624">
        <v>1900</v>
      </c>
      <c r="B20624" t="s">
        <v>26</v>
      </c>
      <c r="C20624">
        <v>140</v>
      </c>
      <c r="D20624" t="s">
        <v>11</v>
      </c>
      <c r="E20624" t="s">
        <v>32</v>
      </c>
      <c r="F20624" t="s">
        <v>13</v>
      </c>
      <c r="G20624" s="1">
        <v>6.3899998664856001</v>
      </c>
      <c r="H20624">
        <v>240</v>
      </c>
      <c r="I20624" t="s">
        <v>14</v>
      </c>
      <c r="J20624" t="s">
        <v>33</v>
      </c>
      <c r="K20624">
        <f>VLOOKUP(J20624,'Prix unitaires'!B:D,3,FALSE)</f>
        <v>0</v>
      </c>
      <c r="L20624" s="11">
        <f t="shared" si="322"/>
        <v>0</v>
      </c>
    </row>
    <row r="20625" spans="1:12" x14ac:dyDescent="0.25">
      <c r="A20625">
        <v>1900</v>
      </c>
      <c r="B20625" t="s">
        <v>26</v>
      </c>
      <c r="C20625" t="s">
        <v>916</v>
      </c>
      <c r="D20625" t="s">
        <v>11</v>
      </c>
      <c r="E20625" t="s">
        <v>32</v>
      </c>
      <c r="F20625" t="s">
        <v>13</v>
      </c>
      <c r="G20625" s="1">
        <v>1.6599999666214</v>
      </c>
      <c r="H20625">
        <v>240</v>
      </c>
      <c r="I20625" t="s">
        <v>14</v>
      </c>
      <c r="J20625" t="s">
        <v>33</v>
      </c>
      <c r="K20625">
        <f>VLOOKUP(J20625,'Prix unitaires'!B:D,3,FALSE)</f>
        <v>0</v>
      </c>
      <c r="L20625" s="11">
        <f t="shared" si="322"/>
        <v>0</v>
      </c>
    </row>
    <row r="20626" spans="1:12" x14ac:dyDescent="0.25">
      <c r="A20626">
        <v>1900</v>
      </c>
      <c r="B20626" t="s">
        <v>26</v>
      </c>
      <c r="C20626">
        <v>141</v>
      </c>
      <c r="D20626" t="s">
        <v>11</v>
      </c>
      <c r="E20626" t="s">
        <v>32</v>
      </c>
      <c r="F20626" t="s">
        <v>13</v>
      </c>
      <c r="G20626" s="1">
        <v>5.5999999046325701</v>
      </c>
      <c r="H20626">
        <v>240</v>
      </c>
      <c r="I20626" t="s">
        <v>14</v>
      </c>
      <c r="J20626" t="s">
        <v>33</v>
      </c>
      <c r="K20626">
        <f>VLOOKUP(J20626,'Prix unitaires'!B:D,3,FALSE)</f>
        <v>0</v>
      </c>
      <c r="L20626" s="11">
        <f t="shared" si="322"/>
        <v>0</v>
      </c>
    </row>
    <row r="20627" spans="1:12" x14ac:dyDescent="0.25">
      <c r="A20627">
        <v>1900</v>
      </c>
      <c r="B20627" t="s">
        <v>26</v>
      </c>
      <c r="C20627" t="s">
        <v>917</v>
      </c>
      <c r="D20627" t="s">
        <v>11</v>
      </c>
      <c r="E20627" t="s">
        <v>32</v>
      </c>
      <c r="F20627" t="s">
        <v>13</v>
      </c>
      <c r="G20627" s="1">
        <v>1.7599999904632599</v>
      </c>
      <c r="H20627">
        <v>240</v>
      </c>
      <c r="I20627" t="s">
        <v>14</v>
      </c>
      <c r="J20627" t="s">
        <v>33</v>
      </c>
      <c r="K20627">
        <f>VLOOKUP(J20627,'Prix unitaires'!B:D,3,FALSE)</f>
        <v>0</v>
      </c>
      <c r="L20627" s="11">
        <f t="shared" si="322"/>
        <v>0</v>
      </c>
    </row>
    <row r="20628" spans="1:12" x14ac:dyDescent="0.25">
      <c r="A20628">
        <v>1900</v>
      </c>
      <c r="B20628" t="s">
        <v>26</v>
      </c>
      <c r="C20628">
        <v>142</v>
      </c>
      <c r="D20628" t="s">
        <v>11</v>
      </c>
      <c r="E20628" t="s">
        <v>19</v>
      </c>
      <c r="F20628" t="s">
        <v>13</v>
      </c>
      <c r="G20628" s="1">
        <v>32.279998779296903</v>
      </c>
      <c r="H20628">
        <v>50</v>
      </c>
      <c r="I20628" t="s">
        <v>14</v>
      </c>
      <c r="J20628" t="s">
        <v>20</v>
      </c>
      <c r="K20628">
        <f>VLOOKUP(J20628,'Prix unitaires'!B:D,3,FALSE)</f>
        <v>0</v>
      </c>
      <c r="L20628" s="11">
        <f t="shared" si="322"/>
        <v>0</v>
      </c>
    </row>
    <row r="20629" spans="1:12" x14ac:dyDescent="0.25">
      <c r="A20629">
        <v>1900</v>
      </c>
      <c r="B20629" t="s">
        <v>26</v>
      </c>
      <c r="C20629">
        <v>143</v>
      </c>
      <c r="D20629" t="s">
        <v>11</v>
      </c>
      <c r="E20629" t="s">
        <v>12</v>
      </c>
      <c r="F20629" t="s">
        <v>13</v>
      </c>
      <c r="G20629" s="1">
        <v>9.4899997711181996</v>
      </c>
      <c r="H20629">
        <v>12</v>
      </c>
      <c r="I20629" t="s">
        <v>14</v>
      </c>
      <c r="J20629" t="s">
        <v>15</v>
      </c>
      <c r="K20629">
        <f>VLOOKUP(J20629,'Prix unitaires'!B:D,3,FALSE)</f>
        <v>0</v>
      </c>
      <c r="L20629" s="11">
        <f t="shared" si="322"/>
        <v>0</v>
      </c>
    </row>
    <row r="20630" spans="1:12" x14ac:dyDescent="0.25">
      <c r="A20630">
        <v>1900</v>
      </c>
      <c r="B20630" t="s">
        <v>26</v>
      </c>
      <c r="C20630">
        <v>144</v>
      </c>
      <c r="D20630" t="s">
        <v>11</v>
      </c>
      <c r="E20630" t="s">
        <v>19</v>
      </c>
      <c r="F20630" t="s">
        <v>13</v>
      </c>
      <c r="G20630" s="1">
        <v>12.949999809265099</v>
      </c>
      <c r="H20630">
        <v>50</v>
      </c>
      <c r="I20630" t="s">
        <v>14</v>
      </c>
      <c r="J20630" t="s">
        <v>20</v>
      </c>
      <c r="K20630">
        <f>VLOOKUP(J20630,'Prix unitaires'!B:D,3,FALSE)</f>
        <v>0</v>
      </c>
      <c r="L20630" s="11">
        <f t="shared" si="322"/>
        <v>0</v>
      </c>
    </row>
    <row r="20631" spans="1:12" x14ac:dyDescent="0.25">
      <c r="A20631">
        <v>1900</v>
      </c>
      <c r="B20631" t="s">
        <v>26</v>
      </c>
      <c r="C20631">
        <v>145</v>
      </c>
      <c r="D20631" t="s">
        <v>11</v>
      </c>
      <c r="E20631" t="s">
        <v>19</v>
      </c>
      <c r="F20631" t="s">
        <v>13</v>
      </c>
      <c r="G20631" s="1">
        <v>12.8800001144409</v>
      </c>
      <c r="H20631">
        <v>50</v>
      </c>
      <c r="I20631" t="s">
        <v>14</v>
      </c>
      <c r="J20631" t="s">
        <v>20</v>
      </c>
      <c r="K20631">
        <f>VLOOKUP(J20631,'Prix unitaires'!B:D,3,FALSE)</f>
        <v>0</v>
      </c>
      <c r="L20631" s="11">
        <f t="shared" si="322"/>
        <v>0</v>
      </c>
    </row>
    <row r="20632" spans="1:12" x14ac:dyDescent="0.25">
      <c r="A20632">
        <v>1900</v>
      </c>
      <c r="B20632" t="s">
        <v>26</v>
      </c>
      <c r="C20632">
        <v>146</v>
      </c>
      <c r="D20632" t="s">
        <v>11</v>
      </c>
      <c r="E20632" t="s">
        <v>12</v>
      </c>
      <c r="F20632" t="s">
        <v>13</v>
      </c>
      <c r="G20632" s="1">
        <v>11.2299995422363</v>
      </c>
      <c r="H20632">
        <v>12</v>
      </c>
      <c r="I20632" t="s">
        <v>14</v>
      </c>
      <c r="J20632" t="s">
        <v>15</v>
      </c>
      <c r="K20632">
        <f>VLOOKUP(J20632,'Prix unitaires'!B:D,3,FALSE)</f>
        <v>0</v>
      </c>
      <c r="L20632" s="11">
        <f t="shared" si="322"/>
        <v>0</v>
      </c>
    </row>
    <row r="20633" spans="1:12" x14ac:dyDescent="0.25">
      <c r="A20633">
        <v>1900</v>
      </c>
      <c r="B20633" t="s">
        <v>26</v>
      </c>
      <c r="C20633">
        <v>147</v>
      </c>
      <c r="D20633" t="s">
        <v>11</v>
      </c>
      <c r="E20633" t="s">
        <v>17</v>
      </c>
      <c r="F20633" t="s">
        <v>13</v>
      </c>
      <c r="G20633" s="1">
        <v>51.5</v>
      </c>
      <c r="H20633">
        <v>50</v>
      </c>
      <c r="I20633" t="s">
        <v>14</v>
      </c>
      <c r="J20633" t="s">
        <v>18</v>
      </c>
      <c r="K20633">
        <f>VLOOKUP(J20633,'Prix unitaires'!B:D,3,FALSE)</f>
        <v>0</v>
      </c>
      <c r="L20633" s="11">
        <f t="shared" si="322"/>
        <v>0</v>
      </c>
    </row>
    <row r="20634" spans="1:12" x14ac:dyDescent="0.25">
      <c r="A20634">
        <v>1900</v>
      </c>
      <c r="B20634" t="s">
        <v>26</v>
      </c>
      <c r="C20634">
        <v>148</v>
      </c>
      <c r="D20634" t="s">
        <v>11</v>
      </c>
      <c r="E20634" t="s">
        <v>19</v>
      </c>
      <c r="F20634" t="s">
        <v>13</v>
      </c>
      <c r="G20634" s="1">
        <v>20.680000305175799</v>
      </c>
      <c r="H20634">
        <v>50</v>
      </c>
      <c r="I20634" t="s">
        <v>14</v>
      </c>
      <c r="J20634" t="s">
        <v>20</v>
      </c>
      <c r="K20634">
        <f>VLOOKUP(J20634,'Prix unitaires'!B:D,3,FALSE)</f>
        <v>0</v>
      </c>
      <c r="L20634" s="11">
        <f t="shared" si="322"/>
        <v>0</v>
      </c>
    </row>
    <row r="20635" spans="1:12" x14ac:dyDescent="0.25">
      <c r="A20635">
        <v>1900</v>
      </c>
      <c r="B20635" t="s">
        <v>26</v>
      </c>
      <c r="C20635">
        <v>149</v>
      </c>
      <c r="D20635" t="s">
        <v>11</v>
      </c>
      <c r="E20635" t="s">
        <v>19</v>
      </c>
      <c r="F20635" t="s">
        <v>13</v>
      </c>
      <c r="G20635" s="1">
        <v>13.199999809265099</v>
      </c>
      <c r="H20635">
        <v>50</v>
      </c>
      <c r="I20635" t="s">
        <v>14</v>
      </c>
      <c r="J20635" t="s">
        <v>20</v>
      </c>
      <c r="K20635">
        <f>VLOOKUP(J20635,'Prix unitaires'!B:D,3,FALSE)</f>
        <v>0</v>
      </c>
      <c r="L20635" s="11">
        <f t="shared" si="322"/>
        <v>0</v>
      </c>
    </row>
    <row r="20636" spans="1:12" x14ac:dyDescent="0.25">
      <c r="A20636">
        <v>1900</v>
      </c>
      <c r="B20636" t="s">
        <v>26</v>
      </c>
      <c r="C20636">
        <v>150</v>
      </c>
      <c r="D20636" t="s">
        <v>11</v>
      </c>
      <c r="E20636" t="s">
        <v>19</v>
      </c>
      <c r="F20636" t="s">
        <v>13</v>
      </c>
      <c r="G20636" s="1">
        <v>13.1300001144409</v>
      </c>
      <c r="H20636">
        <v>50</v>
      </c>
      <c r="I20636" t="s">
        <v>14</v>
      </c>
      <c r="J20636" t="s">
        <v>20</v>
      </c>
      <c r="K20636">
        <f>VLOOKUP(J20636,'Prix unitaires'!B:D,3,FALSE)</f>
        <v>0</v>
      </c>
      <c r="L20636" s="11">
        <f t="shared" si="322"/>
        <v>0</v>
      </c>
    </row>
    <row r="20637" spans="1:12" x14ac:dyDescent="0.25">
      <c r="A20637">
        <v>1900</v>
      </c>
      <c r="B20637" t="s">
        <v>26</v>
      </c>
      <c r="C20637">
        <v>151</v>
      </c>
      <c r="D20637" t="s">
        <v>11</v>
      </c>
      <c r="E20637" t="s">
        <v>19</v>
      </c>
      <c r="F20637" t="s">
        <v>13</v>
      </c>
      <c r="G20637" s="1">
        <v>16.059999465942401</v>
      </c>
      <c r="H20637">
        <v>50</v>
      </c>
      <c r="I20637" t="s">
        <v>14</v>
      </c>
      <c r="J20637" t="s">
        <v>20</v>
      </c>
      <c r="K20637">
        <f>VLOOKUP(J20637,'Prix unitaires'!B:D,3,FALSE)</f>
        <v>0</v>
      </c>
      <c r="L20637" s="11">
        <f t="shared" si="322"/>
        <v>0</v>
      </c>
    </row>
    <row r="20638" spans="1:12" x14ac:dyDescent="0.25">
      <c r="A20638">
        <v>1900</v>
      </c>
      <c r="B20638" t="s">
        <v>26</v>
      </c>
      <c r="C20638">
        <v>152</v>
      </c>
      <c r="D20638" t="s">
        <v>11</v>
      </c>
      <c r="E20638" t="s">
        <v>19</v>
      </c>
      <c r="F20638" t="s">
        <v>13</v>
      </c>
      <c r="G20638" s="1">
        <v>15.8699998855591</v>
      </c>
      <c r="H20638">
        <v>50</v>
      </c>
      <c r="I20638" t="s">
        <v>14</v>
      </c>
      <c r="J20638" t="s">
        <v>20</v>
      </c>
      <c r="K20638">
        <f>VLOOKUP(J20638,'Prix unitaires'!B:D,3,FALSE)</f>
        <v>0</v>
      </c>
      <c r="L20638" s="11">
        <f t="shared" si="322"/>
        <v>0</v>
      </c>
    </row>
    <row r="20639" spans="1:12" x14ac:dyDescent="0.25">
      <c r="A20639">
        <v>1900</v>
      </c>
      <c r="B20639" t="s">
        <v>26</v>
      </c>
      <c r="C20639">
        <v>153</v>
      </c>
      <c r="D20639" t="s">
        <v>11</v>
      </c>
      <c r="E20639" t="s">
        <v>19</v>
      </c>
      <c r="F20639" t="s">
        <v>13</v>
      </c>
      <c r="G20639" s="1">
        <v>13.2700004577637</v>
      </c>
      <c r="H20639">
        <v>50</v>
      </c>
      <c r="I20639" t="s">
        <v>14</v>
      </c>
      <c r="J20639" t="s">
        <v>20</v>
      </c>
      <c r="K20639">
        <f>VLOOKUP(J20639,'Prix unitaires'!B:D,3,FALSE)</f>
        <v>0</v>
      </c>
      <c r="L20639" s="11">
        <f t="shared" si="322"/>
        <v>0</v>
      </c>
    </row>
    <row r="20640" spans="1:12" x14ac:dyDescent="0.25">
      <c r="A20640">
        <v>1900</v>
      </c>
      <c r="B20640" t="s">
        <v>26</v>
      </c>
      <c r="C20640">
        <v>154</v>
      </c>
      <c r="D20640" t="s">
        <v>11</v>
      </c>
      <c r="E20640" t="s">
        <v>19</v>
      </c>
      <c r="F20640" t="s">
        <v>13</v>
      </c>
      <c r="G20640" s="1">
        <v>13.2399997711182</v>
      </c>
      <c r="H20640">
        <v>50</v>
      </c>
      <c r="I20640" t="s">
        <v>14</v>
      </c>
      <c r="J20640" t="s">
        <v>20</v>
      </c>
      <c r="K20640">
        <f>VLOOKUP(J20640,'Prix unitaires'!B:D,3,FALSE)</f>
        <v>0</v>
      </c>
      <c r="L20640" s="11">
        <f t="shared" si="322"/>
        <v>0</v>
      </c>
    </row>
    <row r="20641" spans="1:12" x14ac:dyDescent="0.25">
      <c r="A20641">
        <v>1900</v>
      </c>
      <c r="B20641" t="s">
        <v>26</v>
      </c>
      <c r="C20641">
        <v>155</v>
      </c>
      <c r="D20641" t="s">
        <v>11</v>
      </c>
      <c r="E20641" t="s">
        <v>19</v>
      </c>
      <c r="F20641" t="s">
        <v>13</v>
      </c>
      <c r="G20641" s="1">
        <v>14.939999580383301</v>
      </c>
      <c r="H20641">
        <v>50</v>
      </c>
      <c r="I20641" t="s">
        <v>14</v>
      </c>
      <c r="J20641" t="s">
        <v>20</v>
      </c>
      <c r="K20641">
        <f>VLOOKUP(J20641,'Prix unitaires'!B:D,3,FALSE)</f>
        <v>0</v>
      </c>
      <c r="L20641" s="11">
        <f t="shared" si="322"/>
        <v>0</v>
      </c>
    </row>
    <row r="20642" spans="1:12" x14ac:dyDescent="0.25">
      <c r="A20642">
        <v>1900</v>
      </c>
      <c r="B20642" t="s">
        <v>26</v>
      </c>
      <c r="C20642">
        <v>156</v>
      </c>
      <c r="D20642" t="s">
        <v>11</v>
      </c>
      <c r="E20642" t="s">
        <v>19</v>
      </c>
      <c r="F20642" t="s">
        <v>13</v>
      </c>
      <c r="G20642" s="1">
        <v>15.949999809265099</v>
      </c>
      <c r="H20642">
        <v>50</v>
      </c>
      <c r="I20642" t="s">
        <v>14</v>
      </c>
      <c r="J20642" t="s">
        <v>20</v>
      </c>
      <c r="K20642">
        <f>VLOOKUP(J20642,'Prix unitaires'!B:D,3,FALSE)</f>
        <v>0</v>
      </c>
      <c r="L20642" s="11">
        <f t="shared" si="322"/>
        <v>0</v>
      </c>
    </row>
    <row r="20643" spans="1:12" x14ac:dyDescent="0.25">
      <c r="A20643">
        <v>1900</v>
      </c>
      <c r="B20643" t="s">
        <v>26</v>
      </c>
      <c r="C20643">
        <v>157</v>
      </c>
      <c r="D20643" t="s">
        <v>11</v>
      </c>
      <c r="E20643" t="s">
        <v>19</v>
      </c>
      <c r="F20643" t="s">
        <v>13</v>
      </c>
      <c r="G20643" s="1">
        <v>14.210000038146999</v>
      </c>
      <c r="H20643">
        <v>50</v>
      </c>
      <c r="I20643" t="s">
        <v>14</v>
      </c>
      <c r="J20643" t="s">
        <v>20</v>
      </c>
      <c r="K20643">
        <f>VLOOKUP(J20643,'Prix unitaires'!B:D,3,FALSE)</f>
        <v>0</v>
      </c>
      <c r="L20643" s="11">
        <f t="shared" si="322"/>
        <v>0</v>
      </c>
    </row>
    <row r="20644" spans="1:12" x14ac:dyDescent="0.25">
      <c r="A20644">
        <v>1900</v>
      </c>
      <c r="B20644" t="s">
        <v>26</v>
      </c>
      <c r="C20644">
        <v>158</v>
      </c>
      <c r="D20644" t="s">
        <v>11</v>
      </c>
      <c r="E20644" t="s">
        <v>19</v>
      </c>
      <c r="F20644" t="s">
        <v>13</v>
      </c>
      <c r="G20644" s="1">
        <v>15.2299995422363</v>
      </c>
      <c r="H20644">
        <v>50</v>
      </c>
      <c r="I20644" t="s">
        <v>14</v>
      </c>
      <c r="J20644" t="s">
        <v>20</v>
      </c>
      <c r="K20644">
        <f>VLOOKUP(J20644,'Prix unitaires'!B:D,3,FALSE)</f>
        <v>0</v>
      </c>
      <c r="L20644" s="11">
        <f t="shared" si="322"/>
        <v>0</v>
      </c>
    </row>
    <row r="20645" spans="1:12" x14ac:dyDescent="0.25">
      <c r="A20645">
        <v>1900</v>
      </c>
      <c r="B20645" t="s">
        <v>26</v>
      </c>
      <c r="C20645">
        <v>159</v>
      </c>
      <c r="D20645" t="s">
        <v>11</v>
      </c>
      <c r="E20645" t="s">
        <v>19</v>
      </c>
      <c r="F20645" t="s">
        <v>13</v>
      </c>
      <c r="G20645" s="1">
        <v>15.539999961853001</v>
      </c>
      <c r="H20645">
        <v>50</v>
      </c>
      <c r="I20645" t="s">
        <v>14</v>
      </c>
      <c r="J20645" t="s">
        <v>20</v>
      </c>
      <c r="K20645">
        <f>VLOOKUP(J20645,'Prix unitaires'!B:D,3,FALSE)</f>
        <v>0</v>
      </c>
      <c r="L20645" s="11">
        <f t="shared" si="322"/>
        <v>0</v>
      </c>
    </row>
    <row r="20646" spans="1:12" x14ac:dyDescent="0.25">
      <c r="A20646">
        <v>1900</v>
      </c>
      <c r="B20646" t="s">
        <v>26</v>
      </c>
      <c r="C20646">
        <v>160</v>
      </c>
      <c r="D20646" t="s">
        <v>11</v>
      </c>
      <c r="E20646" t="s">
        <v>19</v>
      </c>
      <c r="F20646" t="s">
        <v>13</v>
      </c>
      <c r="G20646" s="1">
        <v>15.039999961853001</v>
      </c>
      <c r="H20646">
        <v>50</v>
      </c>
      <c r="I20646" t="s">
        <v>14</v>
      </c>
      <c r="J20646" t="s">
        <v>20</v>
      </c>
      <c r="K20646">
        <f>VLOOKUP(J20646,'Prix unitaires'!B:D,3,FALSE)</f>
        <v>0</v>
      </c>
      <c r="L20646" s="11">
        <f t="shared" si="322"/>
        <v>0</v>
      </c>
    </row>
    <row r="20647" spans="1:12" x14ac:dyDescent="0.25">
      <c r="A20647">
        <v>1900</v>
      </c>
      <c r="B20647" t="s">
        <v>26</v>
      </c>
      <c r="C20647">
        <v>161</v>
      </c>
      <c r="D20647" t="s">
        <v>11</v>
      </c>
      <c r="E20647" t="s">
        <v>38</v>
      </c>
      <c r="F20647" t="s">
        <v>13</v>
      </c>
      <c r="G20647" s="1">
        <v>18.75</v>
      </c>
      <c r="H20647">
        <v>50</v>
      </c>
      <c r="I20647" t="s">
        <v>14</v>
      </c>
      <c r="J20647" t="s">
        <v>39</v>
      </c>
      <c r="K20647">
        <f>VLOOKUP(J20647,'Prix unitaires'!B:D,3,FALSE)</f>
        <v>0</v>
      </c>
      <c r="L20647" s="11">
        <f t="shared" si="322"/>
        <v>0</v>
      </c>
    </row>
    <row r="20648" spans="1:12" x14ac:dyDescent="0.25">
      <c r="A20648">
        <v>1900</v>
      </c>
      <c r="B20648" t="s">
        <v>26</v>
      </c>
      <c r="C20648" t="s">
        <v>918</v>
      </c>
      <c r="D20648" t="s">
        <v>11</v>
      </c>
      <c r="E20648" t="s">
        <v>38</v>
      </c>
      <c r="F20648" t="s">
        <v>13</v>
      </c>
      <c r="G20648" s="1">
        <v>16.569999694824201</v>
      </c>
      <c r="H20648">
        <v>50</v>
      </c>
      <c r="I20648" t="s">
        <v>14</v>
      </c>
      <c r="J20648" t="s">
        <v>39</v>
      </c>
      <c r="K20648">
        <f>VLOOKUP(J20648,'Prix unitaires'!B:D,3,FALSE)</f>
        <v>0</v>
      </c>
      <c r="L20648" s="11">
        <f t="shared" si="322"/>
        <v>0</v>
      </c>
    </row>
    <row r="20649" spans="1:12" x14ac:dyDescent="0.25">
      <c r="A20649">
        <v>1900</v>
      </c>
      <c r="B20649" t="s">
        <v>26</v>
      </c>
      <c r="C20649">
        <v>162</v>
      </c>
      <c r="D20649" t="s">
        <v>11</v>
      </c>
      <c r="E20649" t="s">
        <v>17</v>
      </c>
      <c r="F20649" t="s">
        <v>13</v>
      </c>
      <c r="G20649" s="1">
        <v>53.669998168945298</v>
      </c>
      <c r="H20649">
        <v>50</v>
      </c>
      <c r="I20649" t="s">
        <v>14</v>
      </c>
      <c r="J20649" t="s">
        <v>18</v>
      </c>
      <c r="K20649">
        <f>VLOOKUP(J20649,'Prix unitaires'!B:D,3,FALSE)</f>
        <v>0</v>
      </c>
      <c r="L20649" s="11">
        <f t="shared" si="322"/>
        <v>0</v>
      </c>
    </row>
    <row r="20650" spans="1:12" x14ac:dyDescent="0.25">
      <c r="A20650">
        <v>1900</v>
      </c>
      <c r="B20650" t="s">
        <v>26</v>
      </c>
      <c r="C20650">
        <v>181</v>
      </c>
      <c r="D20650" t="s">
        <v>11</v>
      </c>
      <c r="E20650" t="s">
        <v>38</v>
      </c>
      <c r="F20650" t="s">
        <v>13</v>
      </c>
      <c r="G20650" s="1">
        <v>14.7399997711182</v>
      </c>
      <c r="H20650">
        <v>50</v>
      </c>
      <c r="I20650" t="s">
        <v>14</v>
      </c>
      <c r="J20650" t="s">
        <v>39</v>
      </c>
      <c r="K20650">
        <f>VLOOKUP(J20650,'Prix unitaires'!B:D,3,FALSE)</f>
        <v>0</v>
      </c>
      <c r="L20650" s="11">
        <f t="shared" si="322"/>
        <v>0</v>
      </c>
    </row>
    <row r="20651" spans="1:12" x14ac:dyDescent="0.25">
      <c r="A20651">
        <v>1900</v>
      </c>
      <c r="B20651" t="s">
        <v>26</v>
      </c>
      <c r="C20651" t="s">
        <v>919</v>
      </c>
      <c r="D20651" t="s">
        <v>11</v>
      </c>
      <c r="E20651" t="s">
        <v>38</v>
      </c>
      <c r="F20651" t="s">
        <v>13</v>
      </c>
      <c r="G20651" s="1">
        <v>14.539999961853001</v>
      </c>
      <c r="H20651">
        <v>50</v>
      </c>
      <c r="I20651" t="s">
        <v>14</v>
      </c>
      <c r="J20651" t="s">
        <v>39</v>
      </c>
      <c r="K20651">
        <f>VLOOKUP(J20651,'Prix unitaires'!B:D,3,FALSE)</f>
        <v>0</v>
      </c>
      <c r="L20651" s="11">
        <f t="shared" si="322"/>
        <v>0</v>
      </c>
    </row>
    <row r="20652" spans="1:12" x14ac:dyDescent="0.25">
      <c r="A20652">
        <v>1900</v>
      </c>
      <c r="B20652" t="s">
        <v>26</v>
      </c>
      <c r="C20652" t="s">
        <v>920</v>
      </c>
      <c r="D20652" t="s">
        <v>11</v>
      </c>
      <c r="E20652" t="s">
        <v>38</v>
      </c>
      <c r="F20652" t="s">
        <v>13</v>
      </c>
      <c r="G20652" s="1">
        <v>14.6400003433228</v>
      </c>
      <c r="H20652">
        <v>50</v>
      </c>
      <c r="I20652" t="s">
        <v>14</v>
      </c>
      <c r="J20652" t="s">
        <v>39</v>
      </c>
      <c r="K20652">
        <f>VLOOKUP(J20652,'Prix unitaires'!B:D,3,FALSE)</f>
        <v>0</v>
      </c>
      <c r="L20652" s="11">
        <f t="shared" si="322"/>
        <v>0</v>
      </c>
    </row>
    <row r="20653" spans="1:12" x14ac:dyDescent="0.25">
      <c r="A20653">
        <v>1900</v>
      </c>
      <c r="B20653" t="s">
        <v>26</v>
      </c>
      <c r="C20653" t="s">
        <v>921</v>
      </c>
      <c r="D20653" t="s">
        <v>11</v>
      </c>
      <c r="E20653" t="s">
        <v>17</v>
      </c>
      <c r="F20653" t="s">
        <v>13</v>
      </c>
      <c r="G20653" s="1">
        <v>3.5999999046325701</v>
      </c>
      <c r="H20653">
        <v>50</v>
      </c>
      <c r="I20653" t="s">
        <v>14</v>
      </c>
      <c r="J20653" t="s">
        <v>18</v>
      </c>
      <c r="K20653">
        <f>VLOOKUP(J20653,'Prix unitaires'!B:D,3,FALSE)</f>
        <v>0</v>
      </c>
      <c r="L20653" s="11">
        <f t="shared" si="322"/>
        <v>0</v>
      </c>
    </row>
    <row r="20654" spans="1:12" x14ac:dyDescent="0.25">
      <c r="A20654">
        <v>1900</v>
      </c>
      <c r="B20654" t="s">
        <v>26</v>
      </c>
      <c r="C20654" t="s">
        <v>540</v>
      </c>
      <c r="D20654" t="s">
        <v>11</v>
      </c>
      <c r="E20654" t="s">
        <v>17</v>
      </c>
      <c r="F20654" t="s">
        <v>13</v>
      </c>
      <c r="G20654" s="1">
        <v>12.2600002288818</v>
      </c>
      <c r="H20654">
        <v>50</v>
      </c>
      <c r="I20654" t="s">
        <v>14</v>
      </c>
      <c r="J20654" t="s">
        <v>18</v>
      </c>
      <c r="K20654">
        <f>VLOOKUP(J20654,'Prix unitaires'!B:D,3,FALSE)</f>
        <v>0</v>
      </c>
      <c r="L20654" s="11">
        <f t="shared" si="322"/>
        <v>0</v>
      </c>
    </row>
    <row r="20655" spans="1:12" x14ac:dyDescent="0.25">
      <c r="A20655">
        <v>1900</v>
      </c>
      <c r="B20655" t="s">
        <v>26</v>
      </c>
      <c r="C20655" t="s">
        <v>679</v>
      </c>
      <c r="D20655" t="s">
        <v>11</v>
      </c>
      <c r="E20655" t="s">
        <v>17</v>
      </c>
      <c r="F20655" t="s">
        <v>13</v>
      </c>
      <c r="G20655" s="1">
        <v>2.9200000762939502</v>
      </c>
      <c r="H20655">
        <v>50</v>
      </c>
      <c r="I20655" t="s">
        <v>14</v>
      </c>
      <c r="J20655" t="s">
        <v>18</v>
      </c>
      <c r="K20655">
        <f>VLOOKUP(J20655,'Prix unitaires'!B:D,3,FALSE)</f>
        <v>0</v>
      </c>
      <c r="L20655" s="11">
        <f t="shared" si="322"/>
        <v>0</v>
      </c>
    </row>
    <row r="20656" spans="1:12" x14ac:dyDescent="0.25">
      <c r="A20656">
        <v>1900</v>
      </c>
      <c r="B20656" t="s">
        <v>26</v>
      </c>
      <c r="C20656" t="s">
        <v>812</v>
      </c>
      <c r="D20656" t="s">
        <v>11</v>
      </c>
      <c r="E20656" t="s">
        <v>17</v>
      </c>
      <c r="F20656" t="s">
        <v>13</v>
      </c>
      <c r="G20656" s="1">
        <v>3.1900000572204599</v>
      </c>
      <c r="H20656">
        <v>50</v>
      </c>
      <c r="I20656" t="s">
        <v>14</v>
      </c>
      <c r="J20656" t="s">
        <v>18</v>
      </c>
      <c r="K20656">
        <f>VLOOKUP(J20656,'Prix unitaires'!B:D,3,FALSE)</f>
        <v>0</v>
      </c>
      <c r="L20656" s="11">
        <f t="shared" si="322"/>
        <v>0</v>
      </c>
    </row>
    <row r="20657" spans="1:12" x14ac:dyDescent="0.25">
      <c r="A20657">
        <v>1900</v>
      </c>
      <c r="B20657" t="s">
        <v>26</v>
      </c>
      <c r="C20657" t="s">
        <v>922</v>
      </c>
      <c r="D20657" t="s">
        <v>11</v>
      </c>
      <c r="E20657" t="s">
        <v>17</v>
      </c>
      <c r="F20657" t="s">
        <v>13</v>
      </c>
      <c r="G20657" s="1">
        <v>1.7699999809265099</v>
      </c>
      <c r="H20657">
        <v>50</v>
      </c>
      <c r="I20657" t="s">
        <v>14</v>
      </c>
      <c r="J20657" t="s">
        <v>18</v>
      </c>
      <c r="K20657">
        <f>VLOOKUP(J20657,'Prix unitaires'!B:D,3,FALSE)</f>
        <v>0</v>
      </c>
      <c r="L20657" s="11">
        <f t="shared" si="322"/>
        <v>0</v>
      </c>
    </row>
    <row r="20658" spans="1:12" x14ac:dyDescent="0.25">
      <c r="A20658">
        <v>1900</v>
      </c>
      <c r="B20658" t="s">
        <v>26</v>
      </c>
      <c r="C20658" t="s">
        <v>923</v>
      </c>
      <c r="D20658" t="s">
        <v>11</v>
      </c>
      <c r="E20658" t="s">
        <v>17</v>
      </c>
      <c r="F20658" t="s">
        <v>13</v>
      </c>
      <c r="G20658" s="1">
        <v>11.310000419616699</v>
      </c>
      <c r="H20658">
        <v>50</v>
      </c>
      <c r="I20658" t="s">
        <v>14</v>
      </c>
      <c r="J20658" t="s">
        <v>18</v>
      </c>
      <c r="K20658">
        <f>VLOOKUP(J20658,'Prix unitaires'!B:D,3,FALSE)</f>
        <v>0</v>
      </c>
      <c r="L20658" s="11">
        <f t="shared" si="322"/>
        <v>0</v>
      </c>
    </row>
    <row r="20659" spans="1:12" x14ac:dyDescent="0.25">
      <c r="A20659">
        <v>1900</v>
      </c>
      <c r="B20659" t="s">
        <v>26</v>
      </c>
      <c r="C20659" t="s">
        <v>924</v>
      </c>
      <c r="D20659" t="s">
        <v>11</v>
      </c>
      <c r="E20659" t="s">
        <v>17</v>
      </c>
      <c r="F20659" t="s">
        <v>13</v>
      </c>
      <c r="G20659" s="1">
        <v>11.75</v>
      </c>
      <c r="H20659">
        <v>50</v>
      </c>
      <c r="I20659" t="s">
        <v>14</v>
      </c>
      <c r="J20659" t="s">
        <v>18</v>
      </c>
      <c r="K20659">
        <f>VLOOKUP(J20659,'Prix unitaires'!B:D,3,FALSE)</f>
        <v>0</v>
      </c>
      <c r="L20659" s="11">
        <f t="shared" si="322"/>
        <v>0</v>
      </c>
    </row>
    <row r="20660" spans="1:12" x14ac:dyDescent="0.25">
      <c r="A20660">
        <v>1900</v>
      </c>
      <c r="B20660" t="s">
        <v>144</v>
      </c>
      <c r="C20660">
        <v>200</v>
      </c>
      <c r="D20660" t="s">
        <v>11</v>
      </c>
      <c r="E20660" t="s">
        <v>17</v>
      </c>
      <c r="F20660" t="s">
        <v>13</v>
      </c>
      <c r="G20660" s="1">
        <v>6.1599998474121103</v>
      </c>
      <c r="H20660">
        <v>50</v>
      </c>
      <c r="I20660" t="s">
        <v>14</v>
      </c>
      <c r="J20660" t="s">
        <v>18</v>
      </c>
      <c r="K20660">
        <f>VLOOKUP(J20660,'Prix unitaires'!B:D,3,FALSE)</f>
        <v>0</v>
      </c>
      <c r="L20660" s="11">
        <f t="shared" si="322"/>
        <v>0</v>
      </c>
    </row>
    <row r="20661" spans="1:12" x14ac:dyDescent="0.25">
      <c r="A20661">
        <v>1900</v>
      </c>
      <c r="B20661" t="s">
        <v>144</v>
      </c>
      <c r="C20661">
        <v>201</v>
      </c>
      <c r="D20661" t="s">
        <v>11</v>
      </c>
      <c r="E20661" t="s">
        <v>38</v>
      </c>
      <c r="F20661" t="s">
        <v>13</v>
      </c>
      <c r="G20661" s="1">
        <v>49.950000762939503</v>
      </c>
      <c r="H20661">
        <v>50</v>
      </c>
      <c r="I20661" t="s">
        <v>14</v>
      </c>
      <c r="J20661" t="s">
        <v>39</v>
      </c>
      <c r="K20661">
        <f>VLOOKUP(J20661,'Prix unitaires'!B:D,3,FALSE)</f>
        <v>0</v>
      </c>
      <c r="L20661" s="11">
        <f t="shared" si="322"/>
        <v>0</v>
      </c>
    </row>
    <row r="20662" spans="1:12" x14ac:dyDescent="0.25">
      <c r="A20662">
        <v>1900</v>
      </c>
      <c r="B20662" t="s">
        <v>144</v>
      </c>
      <c r="C20662">
        <v>202</v>
      </c>
      <c r="D20662" t="s">
        <v>11</v>
      </c>
      <c r="E20662" t="s">
        <v>19</v>
      </c>
      <c r="F20662" t="s">
        <v>13</v>
      </c>
      <c r="G20662" s="1">
        <v>13.449999809265099</v>
      </c>
      <c r="H20662">
        <v>50</v>
      </c>
      <c r="I20662" t="s">
        <v>14</v>
      </c>
      <c r="J20662" t="s">
        <v>20</v>
      </c>
      <c r="K20662">
        <f>VLOOKUP(J20662,'Prix unitaires'!B:D,3,FALSE)</f>
        <v>0</v>
      </c>
      <c r="L20662" s="11">
        <f t="shared" si="322"/>
        <v>0</v>
      </c>
    </row>
    <row r="20663" spans="1:12" x14ac:dyDescent="0.25">
      <c r="A20663">
        <v>1900</v>
      </c>
      <c r="B20663" t="s">
        <v>144</v>
      </c>
      <c r="C20663">
        <v>203</v>
      </c>
      <c r="D20663" t="s">
        <v>11</v>
      </c>
      <c r="E20663" t="s">
        <v>19</v>
      </c>
      <c r="F20663" t="s">
        <v>13</v>
      </c>
      <c r="G20663" s="1">
        <v>22.049999237060501</v>
      </c>
      <c r="H20663">
        <v>50</v>
      </c>
      <c r="I20663" t="s">
        <v>14</v>
      </c>
      <c r="J20663" t="s">
        <v>20</v>
      </c>
      <c r="K20663">
        <f>VLOOKUP(J20663,'Prix unitaires'!B:D,3,FALSE)</f>
        <v>0</v>
      </c>
      <c r="L20663" s="11">
        <f t="shared" si="322"/>
        <v>0</v>
      </c>
    </row>
    <row r="20664" spans="1:12" x14ac:dyDescent="0.25">
      <c r="A20664">
        <v>1900</v>
      </c>
      <c r="B20664" t="s">
        <v>144</v>
      </c>
      <c r="C20664">
        <v>204</v>
      </c>
      <c r="D20664" t="s">
        <v>11</v>
      </c>
      <c r="E20664" t="s">
        <v>38</v>
      </c>
      <c r="F20664" t="s">
        <v>13</v>
      </c>
      <c r="G20664" s="1">
        <v>51.0200004577637</v>
      </c>
      <c r="H20664">
        <v>50</v>
      </c>
      <c r="I20664" t="s">
        <v>14</v>
      </c>
      <c r="J20664" t="s">
        <v>39</v>
      </c>
      <c r="K20664">
        <f>VLOOKUP(J20664,'Prix unitaires'!B:D,3,FALSE)</f>
        <v>0</v>
      </c>
      <c r="L20664" s="11">
        <f t="shared" si="322"/>
        <v>0</v>
      </c>
    </row>
    <row r="20665" spans="1:12" x14ac:dyDescent="0.25">
      <c r="A20665">
        <v>1900</v>
      </c>
      <c r="B20665" t="s">
        <v>144</v>
      </c>
      <c r="C20665">
        <v>205</v>
      </c>
      <c r="D20665" t="s">
        <v>11</v>
      </c>
      <c r="E20665" t="s">
        <v>19</v>
      </c>
      <c r="F20665" t="s">
        <v>13</v>
      </c>
      <c r="G20665" s="1">
        <v>18.909999847412099</v>
      </c>
      <c r="H20665">
        <v>50</v>
      </c>
      <c r="I20665" t="s">
        <v>14</v>
      </c>
      <c r="J20665" t="s">
        <v>20</v>
      </c>
      <c r="K20665">
        <f>VLOOKUP(J20665,'Prix unitaires'!B:D,3,FALSE)</f>
        <v>0</v>
      </c>
      <c r="L20665" s="11">
        <f t="shared" si="322"/>
        <v>0</v>
      </c>
    </row>
    <row r="20666" spans="1:12" x14ac:dyDescent="0.25">
      <c r="A20666">
        <v>1900</v>
      </c>
      <c r="B20666" t="s">
        <v>144</v>
      </c>
      <c r="C20666">
        <v>206</v>
      </c>
      <c r="D20666" t="s">
        <v>11</v>
      </c>
      <c r="E20666" t="s">
        <v>38</v>
      </c>
      <c r="F20666" t="s">
        <v>13</v>
      </c>
      <c r="G20666" s="1">
        <v>26.159999847412099</v>
      </c>
      <c r="H20666">
        <v>50</v>
      </c>
      <c r="I20666" t="s">
        <v>14</v>
      </c>
      <c r="J20666" t="s">
        <v>39</v>
      </c>
      <c r="K20666">
        <f>VLOOKUP(J20666,'Prix unitaires'!B:D,3,FALSE)</f>
        <v>0</v>
      </c>
      <c r="L20666" s="11">
        <f t="shared" si="322"/>
        <v>0</v>
      </c>
    </row>
    <row r="20667" spans="1:12" x14ac:dyDescent="0.25">
      <c r="A20667">
        <v>1900</v>
      </c>
      <c r="B20667" t="s">
        <v>144</v>
      </c>
      <c r="C20667">
        <v>208</v>
      </c>
      <c r="D20667" t="s">
        <v>11</v>
      </c>
      <c r="E20667" t="s">
        <v>38</v>
      </c>
      <c r="F20667" t="s">
        <v>13</v>
      </c>
      <c r="G20667" s="1">
        <v>28.040000915527301</v>
      </c>
      <c r="H20667">
        <v>50</v>
      </c>
      <c r="I20667" t="s">
        <v>14</v>
      </c>
      <c r="J20667" t="s">
        <v>39</v>
      </c>
      <c r="K20667">
        <f>VLOOKUP(J20667,'Prix unitaires'!B:D,3,FALSE)</f>
        <v>0</v>
      </c>
      <c r="L20667" s="11">
        <f t="shared" si="322"/>
        <v>0</v>
      </c>
    </row>
    <row r="20668" spans="1:12" x14ac:dyDescent="0.25">
      <c r="A20668">
        <v>1900</v>
      </c>
      <c r="B20668" t="s">
        <v>144</v>
      </c>
      <c r="C20668">
        <v>210</v>
      </c>
      <c r="D20668" t="s">
        <v>11</v>
      </c>
      <c r="E20668" t="s">
        <v>17</v>
      </c>
      <c r="F20668" t="s">
        <v>13</v>
      </c>
      <c r="G20668" s="1">
        <v>51.709999084472699</v>
      </c>
      <c r="H20668">
        <v>50</v>
      </c>
      <c r="I20668" t="s">
        <v>14</v>
      </c>
      <c r="J20668" t="s">
        <v>18</v>
      </c>
      <c r="K20668">
        <f>VLOOKUP(J20668,'Prix unitaires'!B:D,3,FALSE)</f>
        <v>0</v>
      </c>
      <c r="L20668" s="11">
        <f t="shared" si="322"/>
        <v>0</v>
      </c>
    </row>
    <row r="20669" spans="1:12" x14ac:dyDescent="0.25">
      <c r="A20669">
        <v>1900</v>
      </c>
      <c r="B20669" t="s">
        <v>144</v>
      </c>
      <c r="C20669">
        <v>212</v>
      </c>
      <c r="D20669" t="s">
        <v>11</v>
      </c>
      <c r="E20669" t="s">
        <v>32</v>
      </c>
      <c r="F20669" t="s">
        <v>13</v>
      </c>
      <c r="G20669" s="1">
        <v>5.03999996185303</v>
      </c>
      <c r="H20669">
        <v>240</v>
      </c>
      <c r="I20669" t="s">
        <v>14</v>
      </c>
      <c r="J20669" t="s">
        <v>33</v>
      </c>
      <c r="K20669">
        <f>VLOOKUP(J20669,'Prix unitaires'!B:D,3,FALSE)</f>
        <v>0</v>
      </c>
      <c r="L20669" s="11">
        <f t="shared" si="322"/>
        <v>0</v>
      </c>
    </row>
    <row r="20670" spans="1:12" x14ac:dyDescent="0.25">
      <c r="A20670">
        <v>1900</v>
      </c>
      <c r="B20670" t="s">
        <v>144</v>
      </c>
      <c r="C20670" t="s">
        <v>925</v>
      </c>
      <c r="D20670" t="s">
        <v>11</v>
      </c>
      <c r="E20670" t="s">
        <v>32</v>
      </c>
      <c r="F20670" t="s">
        <v>13</v>
      </c>
      <c r="G20670" s="1">
        <v>3.3299999237060498</v>
      </c>
      <c r="H20670">
        <v>240</v>
      </c>
      <c r="I20670" t="s">
        <v>14</v>
      </c>
      <c r="J20670" t="s">
        <v>33</v>
      </c>
      <c r="K20670">
        <f>VLOOKUP(J20670,'Prix unitaires'!B:D,3,FALSE)</f>
        <v>0</v>
      </c>
      <c r="L20670" s="11">
        <f t="shared" si="322"/>
        <v>0</v>
      </c>
    </row>
    <row r="20671" spans="1:12" x14ac:dyDescent="0.25">
      <c r="A20671">
        <v>1900</v>
      </c>
      <c r="B20671" t="s">
        <v>144</v>
      </c>
      <c r="C20671" t="s">
        <v>926</v>
      </c>
      <c r="D20671" t="s">
        <v>11</v>
      </c>
      <c r="E20671" t="s">
        <v>32</v>
      </c>
      <c r="F20671" t="s">
        <v>13</v>
      </c>
      <c r="G20671" s="1">
        <v>1.3600000143051101</v>
      </c>
      <c r="H20671">
        <v>240</v>
      </c>
      <c r="I20671" t="s">
        <v>14</v>
      </c>
      <c r="J20671" t="s">
        <v>33</v>
      </c>
      <c r="K20671">
        <f>VLOOKUP(J20671,'Prix unitaires'!B:D,3,FALSE)</f>
        <v>0</v>
      </c>
      <c r="L20671" s="11">
        <f t="shared" si="322"/>
        <v>0</v>
      </c>
    </row>
    <row r="20672" spans="1:12" x14ac:dyDescent="0.25">
      <c r="A20672">
        <v>1900</v>
      </c>
      <c r="B20672" t="s">
        <v>144</v>
      </c>
      <c r="C20672">
        <v>213</v>
      </c>
      <c r="D20672" t="s">
        <v>11</v>
      </c>
      <c r="E20672" t="s">
        <v>38</v>
      </c>
      <c r="F20672" t="s">
        <v>13</v>
      </c>
      <c r="G20672" s="1">
        <v>76.980003356934006</v>
      </c>
      <c r="H20672">
        <v>50</v>
      </c>
      <c r="I20672" t="s">
        <v>14</v>
      </c>
      <c r="J20672" t="s">
        <v>39</v>
      </c>
      <c r="K20672">
        <f>VLOOKUP(J20672,'Prix unitaires'!B:D,3,FALSE)</f>
        <v>0</v>
      </c>
      <c r="L20672" s="11">
        <f t="shared" si="322"/>
        <v>0</v>
      </c>
    </row>
    <row r="20673" spans="1:12" x14ac:dyDescent="0.25">
      <c r="A20673">
        <v>1900</v>
      </c>
      <c r="B20673" t="s">
        <v>144</v>
      </c>
      <c r="C20673">
        <v>214</v>
      </c>
      <c r="D20673" t="s">
        <v>11</v>
      </c>
      <c r="E20673" t="s">
        <v>32</v>
      </c>
      <c r="F20673" t="s">
        <v>13</v>
      </c>
      <c r="G20673" s="1">
        <v>6.4899997711181596</v>
      </c>
      <c r="H20673">
        <v>240</v>
      </c>
      <c r="I20673" t="s">
        <v>14</v>
      </c>
      <c r="J20673" t="s">
        <v>33</v>
      </c>
      <c r="K20673">
        <f>VLOOKUP(J20673,'Prix unitaires'!B:D,3,FALSE)</f>
        <v>0</v>
      </c>
      <c r="L20673" s="11">
        <f t="shared" si="322"/>
        <v>0</v>
      </c>
    </row>
    <row r="20674" spans="1:12" x14ac:dyDescent="0.25">
      <c r="A20674">
        <v>1900</v>
      </c>
      <c r="B20674" t="s">
        <v>144</v>
      </c>
      <c r="C20674" t="s">
        <v>692</v>
      </c>
      <c r="D20674" t="s">
        <v>11</v>
      </c>
      <c r="E20674" t="s">
        <v>32</v>
      </c>
      <c r="F20674" t="s">
        <v>13</v>
      </c>
      <c r="G20674" s="1">
        <v>3.0299999713897701</v>
      </c>
      <c r="H20674">
        <v>240</v>
      </c>
      <c r="I20674" t="s">
        <v>14</v>
      </c>
      <c r="J20674" t="s">
        <v>33</v>
      </c>
      <c r="K20674">
        <f>VLOOKUP(J20674,'Prix unitaires'!B:D,3,FALSE)</f>
        <v>0</v>
      </c>
      <c r="L20674" s="11">
        <f t="shared" si="322"/>
        <v>0</v>
      </c>
    </row>
    <row r="20675" spans="1:12" x14ac:dyDescent="0.25">
      <c r="A20675">
        <v>1900</v>
      </c>
      <c r="B20675" t="s">
        <v>144</v>
      </c>
      <c r="C20675">
        <v>215</v>
      </c>
      <c r="D20675" t="s">
        <v>11</v>
      </c>
      <c r="E20675" t="s">
        <v>38</v>
      </c>
      <c r="F20675" t="s">
        <v>13</v>
      </c>
      <c r="G20675" s="1">
        <v>14.3699998855591</v>
      </c>
      <c r="H20675">
        <v>50</v>
      </c>
      <c r="I20675" t="s">
        <v>14</v>
      </c>
      <c r="J20675" t="s">
        <v>39</v>
      </c>
      <c r="K20675">
        <f>VLOOKUP(J20675,'Prix unitaires'!B:D,3,FALSE)</f>
        <v>0</v>
      </c>
      <c r="L20675" s="11">
        <f t="shared" ref="L20675:L20738" si="323">(G20675*H20675)*K20675</f>
        <v>0</v>
      </c>
    </row>
    <row r="20676" spans="1:12" x14ac:dyDescent="0.25">
      <c r="A20676">
        <v>1900</v>
      </c>
      <c r="B20676" t="s">
        <v>144</v>
      </c>
      <c r="C20676">
        <v>217</v>
      </c>
      <c r="D20676" t="s">
        <v>11</v>
      </c>
      <c r="E20676" t="s">
        <v>17</v>
      </c>
      <c r="F20676" t="s">
        <v>13</v>
      </c>
      <c r="G20676" s="1">
        <v>17.9799995422363</v>
      </c>
      <c r="H20676">
        <v>50</v>
      </c>
      <c r="I20676" t="s">
        <v>14</v>
      </c>
      <c r="J20676" t="s">
        <v>18</v>
      </c>
      <c r="K20676">
        <f>VLOOKUP(J20676,'Prix unitaires'!B:D,3,FALSE)</f>
        <v>0</v>
      </c>
      <c r="L20676" s="11">
        <f t="shared" si="323"/>
        <v>0</v>
      </c>
    </row>
    <row r="20677" spans="1:12" x14ac:dyDescent="0.25">
      <c r="A20677">
        <v>1900</v>
      </c>
      <c r="B20677" t="s">
        <v>144</v>
      </c>
      <c r="C20677">
        <v>218</v>
      </c>
      <c r="D20677" t="s">
        <v>11</v>
      </c>
      <c r="E20677" t="s">
        <v>38</v>
      </c>
      <c r="F20677" t="s">
        <v>13</v>
      </c>
      <c r="G20677" s="1">
        <v>26.799999237060501</v>
      </c>
      <c r="H20677">
        <v>50</v>
      </c>
      <c r="I20677" t="s">
        <v>14</v>
      </c>
      <c r="J20677" t="s">
        <v>39</v>
      </c>
      <c r="K20677">
        <f>VLOOKUP(J20677,'Prix unitaires'!B:D,3,FALSE)</f>
        <v>0</v>
      </c>
      <c r="L20677" s="11">
        <f t="shared" si="323"/>
        <v>0</v>
      </c>
    </row>
    <row r="20678" spans="1:12" x14ac:dyDescent="0.25">
      <c r="A20678">
        <v>1900</v>
      </c>
      <c r="B20678" t="s">
        <v>144</v>
      </c>
      <c r="C20678" t="s">
        <v>927</v>
      </c>
      <c r="D20678" t="s">
        <v>11</v>
      </c>
      <c r="E20678" t="s">
        <v>38</v>
      </c>
      <c r="F20678" t="s">
        <v>13</v>
      </c>
      <c r="G20678" s="1">
        <v>26.209999084472699</v>
      </c>
      <c r="H20678">
        <v>50</v>
      </c>
      <c r="I20678" t="s">
        <v>14</v>
      </c>
      <c r="J20678" t="s">
        <v>39</v>
      </c>
      <c r="K20678">
        <f>VLOOKUP(J20678,'Prix unitaires'!B:D,3,FALSE)</f>
        <v>0</v>
      </c>
      <c r="L20678" s="11">
        <f t="shared" si="323"/>
        <v>0</v>
      </c>
    </row>
    <row r="20679" spans="1:12" x14ac:dyDescent="0.25">
      <c r="A20679">
        <v>1900</v>
      </c>
      <c r="B20679" t="s">
        <v>144</v>
      </c>
      <c r="C20679" t="s">
        <v>680</v>
      </c>
      <c r="D20679" t="s">
        <v>11</v>
      </c>
      <c r="E20679" t="s">
        <v>38</v>
      </c>
      <c r="F20679" t="s">
        <v>13</v>
      </c>
      <c r="G20679" s="1">
        <v>15.9700002670288</v>
      </c>
      <c r="H20679">
        <v>50</v>
      </c>
      <c r="I20679" t="s">
        <v>14</v>
      </c>
      <c r="J20679" t="s">
        <v>39</v>
      </c>
      <c r="K20679">
        <f>VLOOKUP(J20679,'Prix unitaires'!B:D,3,FALSE)</f>
        <v>0</v>
      </c>
      <c r="L20679" s="11">
        <f t="shared" si="323"/>
        <v>0</v>
      </c>
    </row>
    <row r="20680" spans="1:12" x14ac:dyDescent="0.25">
      <c r="A20680">
        <v>1900</v>
      </c>
      <c r="B20680" t="s">
        <v>144</v>
      </c>
      <c r="C20680" t="s">
        <v>928</v>
      </c>
      <c r="D20680" t="s">
        <v>11</v>
      </c>
      <c r="E20680" t="s">
        <v>38</v>
      </c>
      <c r="F20680" t="s">
        <v>13</v>
      </c>
      <c r="G20680" s="1">
        <v>5.0999999046325701</v>
      </c>
      <c r="H20680">
        <v>50</v>
      </c>
      <c r="I20680" t="s">
        <v>14</v>
      </c>
      <c r="J20680" t="s">
        <v>39</v>
      </c>
      <c r="K20680">
        <f>VLOOKUP(J20680,'Prix unitaires'!B:D,3,FALSE)</f>
        <v>0</v>
      </c>
      <c r="L20680" s="11">
        <f t="shared" si="323"/>
        <v>0</v>
      </c>
    </row>
    <row r="20681" spans="1:12" x14ac:dyDescent="0.25">
      <c r="A20681">
        <v>1900</v>
      </c>
      <c r="B20681" t="s">
        <v>144</v>
      </c>
      <c r="C20681">
        <v>219</v>
      </c>
      <c r="D20681" t="s">
        <v>11</v>
      </c>
      <c r="E20681" t="s">
        <v>38</v>
      </c>
      <c r="F20681" t="s">
        <v>13</v>
      </c>
      <c r="G20681" s="1">
        <v>12.310000419616699</v>
      </c>
      <c r="H20681">
        <v>50</v>
      </c>
      <c r="I20681" t="s">
        <v>14</v>
      </c>
      <c r="J20681" t="s">
        <v>39</v>
      </c>
      <c r="K20681">
        <f>VLOOKUP(J20681,'Prix unitaires'!B:D,3,FALSE)</f>
        <v>0</v>
      </c>
      <c r="L20681" s="11">
        <f t="shared" si="323"/>
        <v>0</v>
      </c>
    </row>
    <row r="20682" spans="1:12" x14ac:dyDescent="0.25">
      <c r="A20682">
        <v>1900</v>
      </c>
      <c r="B20682" t="s">
        <v>144</v>
      </c>
      <c r="C20682">
        <v>220</v>
      </c>
      <c r="D20682" t="s">
        <v>11</v>
      </c>
      <c r="E20682" t="s">
        <v>38</v>
      </c>
      <c r="F20682" t="s">
        <v>13</v>
      </c>
      <c r="G20682" s="1">
        <v>49.430000305175803</v>
      </c>
      <c r="H20682">
        <v>50</v>
      </c>
      <c r="I20682" t="s">
        <v>14</v>
      </c>
      <c r="J20682" t="s">
        <v>39</v>
      </c>
      <c r="K20682">
        <f>VLOOKUP(J20682,'Prix unitaires'!B:D,3,FALSE)</f>
        <v>0</v>
      </c>
      <c r="L20682" s="11">
        <f t="shared" si="323"/>
        <v>0</v>
      </c>
    </row>
    <row r="20683" spans="1:12" x14ac:dyDescent="0.25">
      <c r="A20683">
        <v>1900</v>
      </c>
      <c r="B20683" t="s">
        <v>144</v>
      </c>
      <c r="C20683">
        <v>221</v>
      </c>
      <c r="D20683" t="s">
        <v>11</v>
      </c>
      <c r="E20683" t="s">
        <v>17</v>
      </c>
      <c r="F20683" t="s">
        <v>13</v>
      </c>
      <c r="G20683" s="1">
        <v>57.090000152587898</v>
      </c>
      <c r="H20683">
        <v>50</v>
      </c>
      <c r="I20683" t="s">
        <v>14</v>
      </c>
      <c r="J20683" t="s">
        <v>18</v>
      </c>
      <c r="K20683">
        <f>VLOOKUP(J20683,'Prix unitaires'!B:D,3,FALSE)</f>
        <v>0</v>
      </c>
      <c r="L20683" s="11">
        <f t="shared" si="323"/>
        <v>0</v>
      </c>
    </row>
    <row r="20684" spans="1:12" x14ac:dyDescent="0.25">
      <c r="A20684">
        <v>1900</v>
      </c>
      <c r="B20684" t="s">
        <v>144</v>
      </c>
      <c r="C20684">
        <v>223</v>
      </c>
      <c r="D20684" t="s">
        <v>11</v>
      </c>
      <c r="E20684" t="s">
        <v>38</v>
      </c>
      <c r="F20684" t="s">
        <v>13</v>
      </c>
      <c r="G20684" s="1">
        <v>26.590000152587901</v>
      </c>
      <c r="H20684">
        <v>50</v>
      </c>
      <c r="I20684" t="s">
        <v>14</v>
      </c>
      <c r="J20684" t="s">
        <v>39</v>
      </c>
      <c r="K20684">
        <f>VLOOKUP(J20684,'Prix unitaires'!B:D,3,FALSE)</f>
        <v>0</v>
      </c>
      <c r="L20684" s="11">
        <f t="shared" si="323"/>
        <v>0</v>
      </c>
    </row>
    <row r="20685" spans="1:12" x14ac:dyDescent="0.25">
      <c r="A20685">
        <v>1900</v>
      </c>
      <c r="B20685" t="s">
        <v>144</v>
      </c>
      <c r="C20685">
        <v>225</v>
      </c>
      <c r="D20685" t="s">
        <v>11</v>
      </c>
      <c r="E20685" t="s">
        <v>38</v>
      </c>
      <c r="F20685" t="s">
        <v>13</v>
      </c>
      <c r="G20685" s="1">
        <v>27.780000686645501</v>
      </c>
      <c r="H20685">
        <v>50</v>
      </c>
      <c r="I20685" t="s">
        <v>14</v>
      </c>
      <c r="J20685" t="s">
        <v>39</v>
      </c>
      <c r="K20685">
        <f>VLOOKUP(J20685,'Prix unitaires'!B:D,3,FALSE)</f>
        <v>0</v>
      </c>
      <c r="L20685" s="11">
        <f t="shared" si="323"/>
        <v>0</v>
      </c>
    </row>
    <row r="20686" spans="1:12" x14ac:dyDescent="0.25">
      <c r="A20686">
        <v>1900</v>
      </c>
      <c r="B20686" t="s">
        <v>144</v>
      </c>
      <c r="C20686">
        <v>228</v>
      </c>
      <c r="D20686" t="s">
        <v>11</v>
      </c>
      <c r="E20686" t="s">
        <v>19</v>
      </c>
      <c r="F20686" t="s">
        <v>13</v>
      </c>
      <c r="G20686" s="1">
        <v>13.75</v>
      </c>
      <c r="H20686">
        <v>50</v>
      </c>
      <c r="I20686" t="s">
        <v>14</v>
      </c>
      <c r="J20686" t="s">
        <v>20</v>
      </c>
      <c r="K20686">
        <f>VLOOKUP(J20686,'Prix unitaires'!B:D,3,FALSE)</f>
        <v>0</v>
      </c>
      <c r="L20686" s="11">
        <f t="shared" si="323"/>
        <v>0</v>
      </c>
    </row>
    <row r="20687" spans="1:12" x14ac:dyDescent="0.25">
      <c r="A20687">
        <v>1900</v>
      </c>
      <c r="B20687" t="s">
        <v>144</v>
      </c>
      <c r="C20687">
        <v>229</v>
      </c>
      <c r="D20687" t="s">
        <v>11</v>
      </c>
      <c r="E20687" t="s">
        <v>19</v>
      </c>
      <c r="F20687" t="s">
        <v>13</v>
      </c>
      <c r="G20687" s="1">
        <v>13.670000076293899</v>
      </c>
      <c r="H20687">
        <v>50</v>
      </c>
      <c r="I20687" t="s">
        <v>14</v>
      </c>
      <c r="J20687" t="s">
        <v>20</v>
      </c>
      <c r="K20687">
        <f>VLOOKUP(J20687,'Prix unitaires'!B:D,3,FALSE)</f>
        <v>0</v>
      </c>
      <c r="L20687" s="11">
        <f t="shared" si="323"/>
        <v>0</v>
      </c>
    </row>
    <row r="20688" spans="1:12" x14ac:dyDescent="0.25">
      <c r="A20688">
        <v>1900</v>
      </c>
      <c r="B20688" t="s">
        <v>144</v>
      </c>
      <c r="C20688">
        <v>230</v>
      </c>
      <c r="D20688" t="s">
        <v>11</v>
      </c>
      <c r="E20688" t="s">
        <v>38</v>
      </c>
      <c r="F20688" t="s">
        <v>13</v>
      </c>
      <c r="G20688" s="1">
        <v>102.48000335693401</v>
      </c>
      <c r="H20688">
        <v>50</v>
      </c>
      <c r="I20688" t="s">
        <v>14</v>
      </c>
      <c r="J20688" t="s">
        <v>39</v>
      </c>
      <c r="K20688">
        <f>VLOOKUP(J20688,'Prix unitaires'!B:D,3,FALSE)</f>
        <v>0</v>
      </c>
      <c r="L20688" s="11">
        <f t="shared" si="323"/>
        <v>0</v>
      </c>
    </row>
    <row r="20689" spans="1:12" x14ac:dyDescent="0.25">
      <c r="A20689">
        <v>1900</v>
      </c>
      <c r="B20689" t="s">
        <v>144</v>
      </c>
      <c r="C20689">
        <v>231</v>
      </c>
      <c r="D20689" t="s">
        <v>11</v>
      </c>
      <c r="E20689" t="s">
        <v>19</v>
      </c>
      <c r="F20689" t="s">
        <v>13</v>
      </c>
      <c r="G20689" s="1">
        <v>13.7600002288818</v>
      </c>
      <c r="H20689">
        <v>50</v>
      </c>
      <c r="I20689" t="s">
        <v>14</v>
      </c>
      <c r="J20689" t="s">
        <v>20</v>
      </c>
      <c r="K20689">
        <f>VLOOKUP(J20689,'Prix unitaires'!B:D,3,FALSE)</f>
        <v>0</v>
      </c>
      <c r="L20689" s="11">
        <f t="shared" si="323"/>
        <v>0</v>
      </c>
    </row>
    <row r="20690" spans="1:12" x14ac:dyDescent="0.25">
      <c r="A20690">
        <v>1900</v>
      </c>
      <c r="B20690" t="s">
        <v>144</v>
      </c>
      <c r="C20690">
        <v>232</v>
      </c>
      <c r="D20690" t="s">
        <v>11</v>
      </c>
      <c r="E20690" t="s">
        <v>19</v>
      </c>
      <c r="F20690" t="s">
        <v>13</v>
      </c>
      <c r="G20690" s="1">
        <v>13.6199998855591</v>
      </c>
      <c r="H20690">
        <v>50</v>
      </c>
      <c r="I20690" t="s">
        <v>14</v>
      </c>
      <c r="J20690" t="s">
        <v>20</v>
      </c>
      <c r="K20690">
        <f>VLOOKUP(J20690,'Prix unitaires'!B:D,3,FALSE)</f>
        <v>0</v>
      </c>
      <c r="L20690" s="11">
        <f t="shared" si="323"/>
        <v>0</v>
      </c>
    </row>
    <row r="20691" spans="1:12" x14ac:dyDescent="0.25">
      <c r="A20691">
        <v>1900</v>
      </c>
      <c r="B20691" t="s">
        <v>144</v>
      </c>
      <c r="C20691">
        <v>233</v>
      </c>
      <c r="D20691" t="s">
        <v>11</v>
      </c>
      <c r="E20691" t="s">
        <v>19</v>
      </c>
      <c r="F20691" t="s">
        <v>13</v>
      </c>
      <c r="G20691" s="1">
        <v>13.689999580383301</v>
      </c>
      <c r="H20691">
        <v>50</v>
      </c>
      <c r="I20691" t="s">
        <v>14</v>
      </c>
      <c r="J20691" t="s">
        <v>20</v>
      </c>
      <c r="K20691">
        <f>VLOOKUP(J20691,'Prix unitaires'!B:D,3,FALSE)</f>
        <v>0</v>
      </c>
      <c r="L20691" s="11">
        <f t="shared" si="323"/>
        <v>0</v>
      </c>
    </row>
    <row r="20692" spans="1:12" x14ac:dyDescent="0.25">
      <c r="A20692">
        <v>1900</v>
      </c>
      <c r="B20692" t="s">
        <v>144</v>
      </c>
      <c r="C20692">
        <v>234</v>
      </c>
      <c r="D20692" t="s">
        <v>11</v>
      </c>
      <c r="E20692" t="s">
        <v>19</v>
      </c>
      <c r="F20692" t="s">
        <v>13</v>
      </c>
      <c r="G20692" s="1">
        <v>13.680000305175801</v>
      </c>
      <c r="H20692">
        <v>50</v>
      </c>
      <c r="I20692" t="s">
        <v>14</v>
      </c>
      <c r="J20692" t="s">
        <v>20</v>
      </c>
      <c r="K20692">
        <f>VLOOKUP(J20692,'Prix unitaires'!B:D,3,FALSE)</f>
        <v>0</v>
      </c>
      <c r="L20692" s="11">
        <f t="shared" si="323"/>
        <v>0</v>
      </c>
    </row>
    <row r="20693" spans="1:12" x14ac:dyDescent="0.25">
      <c r="A20693">
        <v>1900</v>
      </c>
      <c r="B20693" t="s">
        <v>144</v>
      </c>
      <c r="C20693" t="s">
        <v>900</v>
      </c>
      <c r="D20693" t="s">
        <v>11</v>
      </c>
      <c r="E20693" t="s">
        <v>38</v>
      </c>
      <c r="F20693" t="s">
        <v>13</v>
      </c>
      <c r="G20693" s="1">
        <v>29.579999923706101</v>
      </c>
      <c r="H20693">
        <v>50</v>
      </c>
      <c r="I20693" t="s">
        <v>14</v>
      </c>
      <c r="J20693" t="s">
        <v>39</v>
      </c>
      <c r="K20693">
        <f>VLOOKUP(J20693,'Prix unitaires'!B:D,3,FALSE)</f>
        <v>0</v>
      </c>
      <c r="L20693" s="11">
        <f t="shared" si="323"/>
        <v>0</v>
      </c>
    </row>
    <row r="20694" spans="1:12" x14ac:dyDescent="0.25">
      <c r="A20694">
        <v>1900</v>
      </c>
      <c r="B20694" t="s">
        <v>144</v>
      </c>
      <c r="C20694">
        <v>236</v>
      </c>
      <c r="D20694" t="s">
        <v>11</v>
      </c>
      <c r="E20694" t="s">
        <v>17</v>
      </c>
      <c r="F20694" t="s">
        <v>13</v>
      </c>
      <c r="G20694" s="1">
        <v>48.25</v>
      </c>
      <c r="H20694">
        <v>50</v>
      </c>
      <c r="I20694" t="s">
        <v>14</v>
      </c>
      <c r="J20694" t="s">
        <v>18</v>
      </c>
      <c r="K20694">
        <f>VLOOKUP(J20694,'Prix unitaires'!B:D,3,FALSE)</f>
        <v>0</v>
      </c>
      <c r="L20694" s="11">
        <f t="shared" si="323"/>
        <v>0</v>
      </c>
    </row>
    <row r="20695" spans="1:12" x14ac:dyDescent="0.25">
      <c r="A20695">
        <v>1900</v>
      </c>
      <c r="B20695" t="s">
        <v>144</v>
      </c>
      <c r="C20695">
        <v>237</v>
      </c>
      <c r="D20695" t="s">
        <v>11</v>
      </c>
      <c r="E20695" t="s">
        <v>17</v>
      </c>
      <c r="F20695" t="s">
        <v>13</v>
      </c>
      <c r="G20695" s="1">
        <v>5.96000003814697</v>
      </c>
      <c r="H20695">
        <v>50</v>
      </c>
      <c r="I20695" t="s">
        <v>14</v>
      </c>
      <c r="J20695" t="s">
        <v>18</v>
      </c>
      <c r="K20695">
        <f>VLOOKUP(J20695,'Prix unitaires'!B:D,3,FALSE)</f>
        <v>0</v>
      </c>
      <c r="L20695" s="11">
        <f t="shared" si="323"/>
        <v>0</v>
      </c>
    </row>
    <row r="20696" spans="1:12" x14ac:dyDescent="0.25">
      <c r="A20696">
        <v>1900</v>
      </c>
      <c r="B20696" t="s">
        <v>144</v>
      </c>
      <c r="C20696">
        <v>238</v>
      </c>
      <c r="D20696" t="s">
        <v>11</v>
      </c>
      <c r="E20696" t="s">
        <v>19</v>
      </c>
      <c r="F20696" t="s">
        <v>13</v>
      </c>
      <c r="G20696" s="1">
        <v>21.629999160766602</v>
      </c>
      <c r="H20696">
        <v>50</v>
      </c>
      <c r="I20696" t="s">
        <v>14</v>
      </c>
      <c r="J20696" t="s">
        <v>20</v>
      </c>
      <c r="K20696">
        <f>VLOOKUP(J20696,'Prix unitaires'!B:D,3,FALSE)</f>
        <v>0</v>
      </c>
      <c r="L20696" s="11">
        <f t="shared" si="323"/>
        <v>0</v>
      </c>
    </row>
    <row r="20697" spans="1:12" x14ac:dyDescent="0.25">
      <c r="A20697">
        <v>1900</v>
      </c>
      <c r="B20697" t="s">
        <v>144</v>
      </c>
      <c r="C20697">
        <v>239</v>
      </c>
      <c r="D20697" t="s">
        <v>11</v>
      </c>
      <c r="E20697" t="s">
        <v>32</v>
      </c>
      <c r="F20697" t="s">
        <v>13</v>
      </c>
      <c r="G20697" s="1">
        <v>6.3899998664856001</v>
      </c>
      <c r="H20697">
        <v>240</v>
      </c>
      <c r="I20697" t="s">
        <v>14</v>
      </c>
      <c r="J20697" t="s">
        <v>33</v>
      </c>
      <c r="K20697">
        <f>VLOOKUP(J20697,'Prix unitaires'!B:D,3,FALSE)</f>
        <v>0</v>
      </c>
      <c r="L20697" s="11">
        <f t="shared" si="323"/>
        <v>0</v>
      </c>
    </row>
    <row r="20698" spans="1:12" x14ac:dyDescent="0.25">
      <c r="A20698">
        <v>1900</v>
      </c>
      <c r="B20698" t="s">
        <v>144</v>
      </c>
      <c r="C20698" t="s">
        <v>929</v>
      </c>
      <c r="D20698" t="s">
        <v>11</v>
      </c>
      <c r="E20698" t="s">
        <v>32</v>
      </c>
      <c r="F20698" t="s">
        <v>13</v>
      </c>
      <c r="G20698" s="1">
        <v>1.6599999666214</v>
      </c>
      <c r="H20698">
        <v>240</v>
      </c>
      <c r="I20698" t="s">
        <v>14</v>
      </c>
      <c r="J20698" t="s">
        <v>33</v>
      </c>
      <c r="K20698">
        <f>VLOOKUP(J20698,'Prix unitaires'!B:D,3,FALSE)</f>
        <v>0</v>
      </c>
      <c r="L20698" s="11">
        <f t="shared" si="323"/>
        <v>0</v>
      </c>
    </row>
    <row r="20699" spans="1:12" x14ac:dyDescent="0.25">
      <c r="A20699">
        <v>1900</v>
      </c>
      <c r="B20699" t="s">
        <v>144</v>
      </c>
      <c r="C20699">
        <v>240</v>
      </c>
      <c r="D20699" t="s">
        <v>11</v>
      </c>
      <c r="E20699" t="s">
        <v>32</v>
      </c>
      <c r="F20699" t="s">
        <v>13</v>
      </c>
      <c r="G20699" s="1">
        <v>5.5999999046325701</v>
      </c>
      <c r="H20699">
        <v>240</v>
      </c>
      <c r="I20699" t="s">
        <v>14</v>
      </c>
      <c r="J20699" t="s">
        <v>33</v>
      </c>
      <c r="K20699">
        <f>VLOOKUP(J20699,'Prix unitaires'!B:D,3,FALSE)</f>
        <v>0</v>
      </c>
      <c r="L20699" s="11">
        <f t="shared" si="323"/>
        <v>0</v>
      </c>
    </row>
    <row r="20700" spans="1:12" x14ac:dyDescent="0.25">
      <c r="A20700">
        <v>1900</v>
      </c>
      <c r="B20700" t="s">
        <v>144</v>
      </c>
      <c r="C20700" t="s">
        <v>930</v>
      </c>
      <c r="D20700" t="s">
        <v>11</v>
      </c>
      <c r="E20700" t="s">
        <v>32</v>
      </c>
      <c r="F20700" t="s">
        <v>13</v>
      </c>
      <c r="G20700" s="1">
        <v>1.7599999904632599</v>
      </c>
      <c r="H20700">
        <v>240</v>
      </c>
      <c r="I20700" t="s">
        <v>14</v>
      </c>
      <c r="J20700" t="s">
        <v>33</v>
      </c>
      <c r="K20700">
        <f>VLOOKUP(J20700,'Prix unitaires'!B:D,3,FALSE)</f>
        <v>0</v>
      </c>
      <c r="L20700" s="11">
        <f t="shared" si="323"/>
        <v>0</v>
      </c>
    </row>
    <row r="20701" spans="1:12" x14ac:dyDescent="0.25">
      <c r="A20701">
        <v>1900</v>
      </c>
      <c r="B20701" t="s">
        <v>144</v>
      </c>
      <c r="C20701">
        <v>241</v>
      </c>
      <c r="D20701" t="s">
        <v>11</v>
      </c>
      <c r="E20701" t="s">
        <v>12</v>
      </c>
      <c r="F20701" t="s">
        <v>13</v>
      </c>
      <c r="G20701" s="1">
        <v>9.5</v>
      </c>
      <c r="H20701">
        <v>12</v>
      </c>
      <c r="I20701" t="s">
        <v>14</v>
      </c>
      <c r="J20701" t="s">
        <v>15</v>
      </c>
      <c r="K20701">
        <f>VLOOKUP(J20701,'Prix unitaires'!B:D,3,FALSE)</f>
        <v>0</v>
      </c>
      <c r="L20701" s="11">
        <f t="shared" si="323"/>
        <v>0</v>
      </c>
    </row>
    <row r="20702" spans="1:12" x14ac:dyDescent="0.25">
      <c r="A20702">
        <v>1900</v>
      </c>
      <c r="B20702" t="s">
        <v>144</v>
      </c>
      <c r="C20702">
        <v>242</v>
      </c>
      <c r="D20702" t="s">
        <v>11</v>
      </c>
      <c r="E20702" t="s">
        <v>19</v>
      </c>
      <c r="F20702" t="s">
        <v>13</v>
      </c>
      <c r="G20702" s="1">
        <v>20.0200004577637</v>
      </c>
      <c r="H20702">
        <v>50</v>
      </c>
      <c r="I20702" t="s">
        <v>14</v>
      </c>
      <c r="J20702" t="s">
        <v>20</v>
      </c>
      <c r="K20702">
        <f>VLOOKUP(J20702,'Prix unitaires'!B:D,3,FALSE)</f>
        <v>0</v>
      </c>
      <c r="L20702" s="11">
        <f t="shared" si="323"/>
        <v>0</v>
      </c>
    </row>
    <row r="20703" spans="1:12" x14ac:dyDescent="0.25">
      <c r="A20703">
        <v>1900</v>
      </c>
      <c r="B20703" t="s">
        <v>144</v>
      </c>
      <c r="C20703">
        <v>243</v>
      </c>
      <c r="D20703" t="s">
        <v>11</v>
      </c>
      <c r="E20703" t="s">
        <v>19</v>
      </c>
      <c r="F20703" t="s">
        <v>13</v>
      </c>
      <c r="G20703" s="1">
        <v>12.8400001525879</v>
      </c>
      <c r="H20703">
        <v>50</v>
      </c>
      <c r="I20703" t="s">
        <v>14</v>
      </c>
      <c r="J20703" t="s">
        <v>20</v>
      </c>
      <c r="K20703">
        <f>VLOOKUP(J20703,'Prix unitaires'!B:D,3,FALSE)</f>
        <v>0</v>
      </c>
      <c r="L20703" s="11">
        <f t="shared" si="323"/>
        <v>0</v>
      </c>
    </row>
    <row r="20704" spans="1:12" x14ac:dyDescent="0.25">
      <c r="A20704">
        <v>1900</v>
      </c>
      <c r="B20704" t="s">
        <v>144</v>
      </c>
      <c r="C20704">
        <v>244</v>
      </c>
      <c r="D20704" t="s">
        <v>11</v>
      </c>
      <c r="E20704" t="s">
        <v>19</v>
      </c>
      <c r="F20704" t="s">
        <v>13</v>
      </c>
      <c r="G20704" s="1">
        <v>12.9899997711182</v>
      </c>
      <c r="H20704">
        <v>50</v>
      </c>
      <c r="I20704" t="s">
        <v>14</v>
      </c>
      <c r="J20704" t="s">
        <v>20</v>
      </c>
      <c r="K20704">
        <f>VLOOKUP(J20704,'Prix unitaires'!B:D,3,FALSE)</f>
        <v>0</v>
      </c>
      <c r="L20704" s="11">
        <f t="shared" si="323"/>
        <v>0</v>
      </c>
    </row>
    <row r="20705" spans="1:12" x14ac:dyDescent="0.25">
      <c r="A20705">
        <v>1900</v>
      </c>
      <c r="B20705" t="s">
        <v>144</v>
      </c>
      <c r="C20705">
        <v>245</v>
      </c>
      <c r="D20705" t="s">
        <v>11</v>
      </c>
      <c r="E20705" t="s">
        <v>19</v>
      </c>
      <c r="F20705" t="s">
        <v>13</v>
      </c>
      <c r="G20705" s="1">
        <v>17.079999923706101</v>
      </c>
      <c r="H20705">
        <v>50</v>
      </c>
      <c r="I20705" t="s">
        <v>14</v>
      </c>
      <c r="J20705" t="s">
        <v>20</v>
      </c>
      <c r="K20705">
        <f>VLOOKUP(J20705,'Prix unitaires'!B:D,3,FALSE)</f>
        <v>0</v>
      </c>
      <c r="L20705" s="11">
        <f t="shared" si="323"/>
        <v>0</v>
      </c>
    </row>
    <row r="20706" spans="1:12" x14ac:dyDescent="0.25">
      <c r="A20706">
        <v>1900</v>
      </c>
      <c r="B20706" t="s">
        <v>144</v>
      </c>
      <c r="C20706">
        <v>246</v>
      </c>
      <c r="D20706" t="s">
        <v>11</v>
      </c>
      <c r="E20706" t="s">
        <v>17</v>
      </c>
      <c r="F20706" t="s">
        <v>13</v>
      </c>
      <c r="G20706" s="1">
        <v>53.290000915527301</v>
      </c>
      <c r="H20706">
        <v>50</v>
      </c>
      <c r="I20706" t="s">
        <v>14</v>
      </c>
      <c r="J20706" t="s">
        <v>18</v>
      </c>
      <c r="K20706">
        <f>VLOOKUP(J20706,'Prix unitaires'!B:D,3,FALSE)</f>
        <v>0</v>
      </c>
      <c r="L20706" s="11">
        <f t="shared" si="323"/>
        <v>0</v>
      </c>
    </row>
    <row r="20707" spans="1:12" x14ac:dyDescent="0.25">
      <c r="A20707">
        <v>1900</v>
      </c>
      <c r="B20707" t="s">
        <v>144</v>
      </c>
      <c r="C20707">
        <v>247</v>
      </c>
      <c r="D20707" t="s">
        <v>11</v>
      </c>
      <c r="E20707" t="s">
        <v>19</v>
      </c>
      <c r="F20707" t="s">
        <v>13</v>
      </c>
      <c r="G20707" s="1">
        <v>14.1000003814697</v>
      </c>
      <c r="H20707">
        <v>50</v>
      </c>
      <c r="I20707" t="s">
        <v>14</v>
      </c>
      <c r="J20707" t="s">
        <v>20</v>
      </c>
      <c r="K20707">
        <f>VLOOKUP(J20707,'Prix unitaires'!B:D,3,FALSE)</f>
        <v>0</v>
      </c>
      <c r="L20707" s="11">
        <f t="shared" si="323"/>
        <v>0</v>
      </c>
    </row>
    <row r="20708" spans="1:12" x14ac:dyDescent="0.25">
      <c r="A20708">
        <v>1900</v>
      </c>
      <c r="B20708" t="s">
        <v>144</v>
      </c>
      <c r="C20708">
        <v>248</v>
      </c>
      <c r="D20708" t="s">
        <v>11</v>
      </c>
      <c r="E20708" t="s">
        <v>19</v>
      </c>
      <c r="F20708" t="s">
        <v>13</v>
      </c>
      <c r="G20708" s="1">
        <v>13.199999809265099</v>
      </c>
      <c r="H20708">
        <v>50</v>
      </c>
      <c r="I20708" t="s">
        <v>14</v>
      </c>
      <c r="J20708" t="s">
        <v>20</v>
      </c>
      <c r="K20708">
        <f>VLOOKUP(J20708,'Prix unitaires'!B:D,3,FALSE)</f>
        <v>0</v>
      </c>
      <c r="L20708" s="11">
        <f t="shared" si="323"/>
        <v>0</v>
      </c>
    </row>
    <row r="20709" spans="1:12" x14ac:dyDescent="0.25">
      <c r="A20709">
        <v>1900</v>
      </c>
      <c r="B20709" t="s">
        <v>144</v>
      </c>
      <c r="C20709">
        <v>249</v>
      </c>
      <c r="D20709" t="s">
        <v>11</v>
      </c>
      <c r="E20709" t="s">
        <v>19</v>
      </c>
      <c r="F20709" t="s">
        <v>13</v>
      </c>
      <c r="G20709" s="1">
        <v>13.1400003433228</v>
      </c>
      <c r="H20709">
        <v>50</v>
      </c>
      <c r="I20709" t="s">
        <v>14</v>
      </c>
      <c r="J20709" t="s">
        <v>20</v>
      </c>
      <c r="K20709">
        <f>VLOOKUP(J20709,'Prix unitaires'!B:D,3,FALSE)</f>
        <v>0</v>
      </c>
      <c r="L20709" s="11">
        <f t="shared" si="323"/>
        <v>0</v>
      </c>
    </row>
    <row r="20710" spans="1:12" x14ac:dyDescent="0.25">
      <c r="A20710">
        <v>1900</v>
      </c>
      <c r="B20710" t="s">
        <v>144</v>
      </c>
      <c r="C20710">
        <v>250</v>
      </c>
      <c r="D20710" t="s">
        <v>11</v>
      </c>
      <c r="E20710" t="s">
        <v>19</v>
      </c>
      <c r="F20710" t="s">
        <v>13</v>
      </c>
      <c r="G20710" s="1">
        <v>13.1499996185303</v>
      </c>
      <c r="H20710">
        <v>50</v>
      </c>
      <c r="I20710" t="s">
        <v>14</v>
      </c>
      <c r="J20710" t="s">
        <v>20</v>
      </c>
      <c r="K20710">
        <f>VLOOKUP(J20710,'Prix unitaires'!B:D,3,FALSE)</f>
        <v>0</v>
      </c>
      <c r="L20710" s="11">
        <f t="shared" si="323"/>
        <v>0</v>
      </c>
    </row>
    <row r="20711" spans="1:12" x14ac:dyDescent="0.25">
      <c r="A20711">
        <v>1900</v>
      </c>
      <c r="B20711" t="s">
        <v>144</v>
      </c>
      <c r="C20711">
        <v>251</v>
      </c>
      <c r="D20711" t="s">
        <v>11</v>
      </c>
      <c r="E20711" t="s">
        <v>19</v>
      </c>
      <c r="F20711" t="s">
        <v>13</v>
      </c>
      <c r="G20711" s="1">
        <v>13.2399997711182</v>
      </c>
      <c r="H20711">
        <v>50</v>
      </c>
      <c r="I20711" t="s">
        <v>14</v>
      </c>
      <c r="J20711" t="s">
        <v>20</v>
      </c>
      <c r="K20711">
        <f>VLOOKUP(J20711,'Prix unitaires'!B:D,3,FALSE)</f>
        <v>0</v>
      </c>
      <c r="L20711" s="11">
        <f t="shared" si="323"/>
        <v>0</v>
      </c>
    </row>
    <row r="20712" spans="1:12" x14ac:dyDescent="0.25">
      <c r="A20712">
        <v>1900</v>
      </c>
      <c r="B20712" t="s">
        <v>144</v>
      </c>
      <c r="C20712">
        <v>252</v>
      </c>
      <c r="D20712" t="s">
        <v>11</v>
      </c>
      <c r="E20712" t="s">
        <v>38</v>
      </c>
      <c r="F20712" t="s">
        <v>13</v>
      </c>
      <c r="G20712" s="1">
        <v>70.080001831055</v>
      </c>
      <c r="H20712">
        <v>50</v>
      </c>
      <c r="I20712" t="s">
        <v>14</v>
      </c>
      <c r="J20712" t="s">
        <v>39</v>
      </c>
      <c r="K20712">
        <f>VLOOKUP(J20712,'Prix unitaires'!B:D,3,FALSE)</f>
        <v>0</v>
      </c>
      <c r="L20712" s="11">
        <f t="shared" si="323"/>
        <v>0</v>
      </c>
    </row>
    <row r="20713" spans="1:12" x14ac:dyDescent="0.25">
      <c r="A20713">
        <v>1900</v>
      </c>
      <c r="B20713" t="s">
        <v>144</v>
      </c>
      <c r="C20713" t="s">
        <v>349</v>
      </c>
      <c r="D20713" t="s">
        <v>11</v>
      </c>
      <c r="E20713" t="s">
        <v>38</v>
      </c>
      <c r="F20713" t="s">
        <v>13</v>
      </c>
      <c r="G20713" s="1">
        <v>9.5799999237061009</v>
      </c>
      <c r="H20713">
        <v>50</v>
      </c>
      <c r="I20713" t="s">
        <v>14</v>
      </c>
      <c r="J20713" t="s">
        <v>39</v>
      </c>
      <c r="K20713">
        <f>VLOOKUP(J20713,'Prix unitaires'!B:D,3,FALSE)</f>
        <v>0</v>
      </c>
      <c r="L20713" s="11">
        <f t="shared" si="323"/>
        <v>0</v>
      </c>
    </row>
    <row r="20714" spans="1:12" x14ac:dyDescent="0.25">
      <c r="A20714">
        <v>1900</v>
      </c>
      <c r="B20714" t="s">
        <v>144</v>
      </c>
      <c r="C20714">
        <v>253</v>
      </c>
      <c r="D20714" t="s">
        <v>11</v>
      </c>
      <c r="E20714" t="s">
        <v>19</v>
      </c>
      <c r="F20714" t="s">
        <v>13</v>
      </c>
      <c r="G20714" s="1">
        <v>16.049999237060501</v>
      </c>
      <c r="H20714">
        <v>50</v>
      </c>
      <c r="I20714" t="s">
        <v>14</v>
      </c>
      <c r="J20714" t="s">
        <v>20</v>
      </c>
      <c r="K20714">
        <f>VLOOKUP(J20714,'Prix unitaires'!B:D,3,FALSE)</f>
        <v>0</v>
      </c>
      <c r="L20714" s="11">
        <f t="shared" si="323"/>
        <v>0</v>
      </c>
    </row>
    <row r="20715" spans="1:12" x14ac:dyDescent="0.25">
      <c r="A20715">
        <v>1900</v>
      </c>
      <c r="B20715" t="s">
        <v>144</v>
      </c>
      <c r="C20715">
        <v>254</v>
      </c>
      <c r="D20715" t="s">
        <v>11</v>
      </c>
      <c r="E20715" t="s">
        <v>19</v>
      </c>
      <c r="F20715" t="s">
        <v>13</v>
      </c>
      <c r="G20715" s="1">
        <v>14.210000038146999</v>
      </c>
      <c r="H20715">
        <v>50</v>
      </c>
      <c r="I20715" t="s">
        <v>14</v>
      </c>
      <c r="J20715" t="s">
        <v>20</v>
      </c>
      <c r="K20715">
        <f>VLOOKUP(J20715,'Prix unitaires'!B:D,3,FALSE)</f>
        <v>0</v>
      </c>
      <c r="L20715" s="11">
        <f t="shared" si="323"/>
        <v>0</v>
      </c>
    </row>
    <row r="20716" spans="1:12" x14ac:dyDescent="0.25">
      <c r="A20716">
        <v>1900</v>
      </c>
      <c r="B20716" t="s">
        <v>144</v>
      </c>
      <c r="C20716">
        <v>255</v>
      </c>
      <c r="D20716" t="s">
        <v>11</v>
      </c>
      <c r="E20716" t="s">
        <v>19</v>
      </c>
      <c r="F20716" t="s">
        <v>13</v>
      </c>
      <c r="G20716" s="1">
        <v>15.210000038146999</v>
      </c>
      <c r="H20716">
        <v>50</v>
      </c>
      <c r="I20716" t="s">
        <v>14</v>
      </c>
      <c r="J20716" t="s">
        <v>20</v>
      </c>
      <c r="K20716">
        <f>VLOOKUP(J20716,'Prix unitaires'!B:D,3,FALSE)</f>
        <v>0</v>
      </c>
      <c r="L20716" s="11">
        <f t="shared" si="323"/>
        <v>0</v>
      </c>
    </row>
    <row r="20717" spans="1:12" x14ac:dyDescent="0.25">
      <c r="A20717">
        <v>1900</v>
      </c>
      <c r="B20717" t="s">
        <v>144</v>
      </c>
      <c r="C20717">
        <v>256</v>
      </c>
      <c r="D20717" t="s">
        <v>11</v>
      </c>
      <c r="E20717" t="s">
        <v>19</v>
      </c>
      <c r="F20717" t="s">
        <v>13</v>
      </c>
      <c r="G20717" s="1">
        <v>15.560000419616699</v>
      </c>
      <c r="H20717">
        <v>50</v>
      </c>
      <c r="I20717" t="s">
        <v>14</v>
      </c>
      <c r="J20717" t="s">
        <v>20</v>
      </c>
      <c r="K20717">
        <f>VLOOKUP(J20717,'Prix unitaires'!B:D,3,FALSE)</f>
        <v>0</v>
      </c>
      <c r="L20717" s="11">
        <f t="shared" si="323"/>
        <v>0</v>
      </c>
    </row>
    <row r="20718" spans="1:12" x14ac:dyDescent="0.25">
      <c r="A20718">
        <v>1900</v>
      </c>
      <c r="B20718" t="s">
        <v>144</v>
      </c>
      <c r="C20718">
        <v>257</v>
      </c>
      <c r="D20718" t="s">
        <v>11</v>
      </c>
      <c r="E20718" t="s">
        <v>19</v>
      </c>
      <c r="F20718" t="s">
        <v>13</v>
      </c>
      <c r="G20718" s="1">
        <v>15.060000419616699</v>
      </c>
      <c r="H20718">
        <v>50</v>
      </c>
      <c r="I20718" t="s">
        <v>14</v>
      </c>
      <c r="J20718" t="s">
        <v>20</v>
      </c>
      <c r="K20718">
        <f>VLOOKUP(J20718,'Prix unitaires'!B:D,3,FALSE)</f>
        <v>0</v>
      </c>
      <c r="L20718" s="11">
        <f t="shared" si="323"/>
        <v>0</v>
      </c>
    </row>
    <row r="20719" spans="1:12" x14ac:dyDescent="0.25">
      <c r="A20719">
        <v>1900</v>
      </c>
      <c r="B20719" t="s">
        <v>144</v>
      </c>
      <c r="C20719">
        <v>258</v>
      </c>
      <c r="D20719" t="s">
        <v>11</v>
      </c>
      <c r="E20719" t="s">
        <v>17</v>
      </c>
      <c r="F20719" t="s">
        <v>13</v>
      </c>
      <c r="G20719" s="1">
        <v>53.939998626708999</v>
      </c>
      <c r="H20719">
        <v>50</v>
      </c>
      <c r="I20719" t="s">
        <v>14</v>
      </c>
      <c r="J20719" t="s">
        <v>18</v>
      </c>
      <c r="K20719">
        <f>VLOOKUP(J20719,'Prix unitaires'!B:D,3,FALSE)</f>
        <v>0</v>
      </c>
      <c r="L20719" s="11">
        <f t="shared" si="323"/>
        <v>0</v>
      </c>
    </row>
    <row r="20720" spans="1:12" x14ac:dyDescent="0.25">
      <c r="A20720">
        <v>1900</v>
      </c>
      <c r="B20720" t="s">
        <v>144</v>
      </c>
      <c r="C20720" t="s">
        <v>931</v>
      </c>
      <c r="D20720" t="s">
        <v>11</v>
      </c>
      <c r="E20720" t="s">
        <v>17</v>
      </c>
      <c r="F20720" t="s">
        <v>13</v>
      </c>
      <c r="G20720" s="1">
        <v>3.5499999523162802</v>
      </c>
      <c r="H20720">
        <v>50</v>
      </c>
      <c r="I20720" t="s">
        <v>14</v>
      </c>
      <c r="J20720" t="s">
        <v>18</v>
      </c>
      <c r="K20720">
        <f>VLOOKUP(J20720,'Prix unitaires'!B:D,3,FALSE)</f>
        <v>0</v>
      </c>
      <c r="L20720" s="11">
        <f t="shared" si="323"/>
        <v>0</v>
      </c>
    </row>
    <row r="20721" spans="1:12" x14ac:dyDescent="0.25">
      <c r="A20721">
        <v>1900</v>
      </c>
      <c r="B20721" t="s">
        <v>144</v>
      </c>
      <c r="C20721" t="s">
        <v>932</v>
      </c>
      <c r="D20721" t="s">
        <v>11</v>
      </c>
      <c r="E20721" t="s">
        <v>17</v>
      </c>
      <c r="F20721" t="s">
        <v>13</v>
      </c>
      <c r="G20721" s="1">
        <v>2.9100000858306898</v>
      </c>
      <c r="H20721">
        <v>50</v>
      </c>
      <c r="I20721" t="s">
        <v>14</v>
      </c>
      <c r="J20721" t="s">
        <v>18</v>
      </c>
      <c r="K20721">
        <f>VLOOKUP(J20721,'Prix unitaires'!B:D,3,FALSE)</f>
        <v>0</v>
      </c>
      <c r="L20721" s="11">
        <f t="shared" si="323"/>
        <v>0</v>
      </c>
    </row>
    <row r="20722" spans="1:12" x14ac:dyDescent="0.25">
      <c r="A20722">
        <v>1900</v>
      </c>
      <c r="B20722" t="s">
        <v>144</v>
      </c>
      <c r="C20722" t="s">
        <v>813</v>
      </c>
      <c r="D20722" t="s">
        <v>11</v>
      </c>
      <c r="E20722" t="s">
        <v>17</v>
      </c>
      <c r="F20722" t="s">
        <v>13</v>
      </c>
      <c r="G20722" s="1">
        <v>10.8500003814697</v>
      </c>
      <c r="H20722">
        <v>50</v>
      </c>
      <c r="I20722" t="s">
        <v>14</v>
      </c>
      <c r="J20722" t="s">
        <v>18</v>
      </c>
      <c r="K20722">
        <f>VLOOKUP(J20722,'Prix unitaires'!B:D,3,FALSE)</f>
        <v>0</v>
      </c>
      <c r="L20722" s="11">
        <f t="shared" si="323"/>
        <v>0</v>
      </c>
    </row>
    <row r="20723" spans="1:12" x14ac:dyDescent="0.25">
      <c r="A20723">
        <v>1900</v>
      </c>
      <c r="B20723" t="s">
        <v>144</v>
      </c>
      <c r="C20723" t="s">
        <v>814</v>
      </c>
      <c r="D20723" t="s">
        <v>11</v>
      </c>
      <c r="E20723" t="s">
        <v>17</v>
      </c>
      <c r="F20723" t="s">
        <v>13</v>
      </c>
      <c r="G20723" s="1">
        <v>11.319999694824199</v>
      </c>
      <c r="H20723">
        <v>50</v>
      </c>
      <c r="I20723" t="s">
        <v>14</v>
      </c>
      <c r="J20723" t="s">
        <v>18</v>
      </c>
      <c r="K20723">
        <f>VLOOKUP(J20723,'Prix unitaires'!B:D,3,FALSE)</f>
        <v>0</v>
      </c>
      <c r="L20723" s="11">
        <f t="shared" si="323"/>
        <v>0</v>
      </c>
    </row>
    <row r="20724" spans="1:12" x14ac:dyDescent="0.25">
      <c r="A20724">
        <v>1900</v>
      </c>
      <c r="B20724" t="s">
        <v>144</v>
      </c>
      <c r="C20724" t="s">
        <v>933</v>
      </c>
      <c r="D20724" t="s">
        <v>11</v>
      </c>
      <c r="E20724" t="s">
        <v>17</v>
      </c>
      <c r="F20724" t="s">
        <v>13</v>
      </c>
      <c r="G20724" s="1">
        <v>12</v>
      </c>
      <c r="H20724">
        <v>50</v>
      </c>
      <c r="I20724" t="s">
        <v>14</v>
      </c>
      <c r="J20724" t="s">
        <v>18</v>
      </c>
      <c r="K20724">
        <f>VLOOKUP(J20724,'Prix unitaires'!B:D,3,FALSE)</f>
        <v>0</v>
      </c>
      <c r="L20724" s="11">
        <f t="shared" si="323"/>
        <v>0</v>
      </c>
    </row>
    <row r="20725" spans="1:12" x14ac:dyDescent="0.25">
      <c r="A20725">
        <v>1466</v>
      </c>
      <c r="B20725" t="s">
        <v>10</v>
      </c>
      <c r="C20725">
        <v>1</v>
      </c>
      <c r="D20725" t="s">
        <v>11</v>
      </c>
      <c r="E20725" t="s">
        <v>165</v>
      </c>
      <c r="F20725" t="s">
        <v>13</v>
      </c>
      <c r="G20725" s="1">
        <v>0.40000000596046398</v>
      </c>
      <c r="H20725">
        <v>1</v>
      </c>
      <c r="I20725" t="s">
        <v>14</v>
      </c>
      <c r="J20725" t="s">
        <v>166</v>
      </c>
      <c r="K20725">
        <f>VLOOKUP(J20725,'Prix unitaires'!B:D,3,FALSE)</f>
        <v>0</v>
      </c>
      <c r="L20725" s="11">
        <f t="shared" si="323"/>
        <v>0</v>
      </c>
    </row>
    <row r="20726" spans="1:12" x14ac:dyDescent="0.25">
      <c r="A20726">
        <v>1466</v>
      </c>
      <c r="B20726" t="s">
        <v>10</v>
      </c>
      <c r="C20726">
        <v>1</v>
      </c>
      <c r="D20726" t="s">
        <v>11</v>
      </c>
      <c r="E20726" t="s">
        <v>35</v>
      </c>
      <c r="F20726" t="s">
        <v>13</v>
      </c>
      <c r="G20726" s="1">
        <v>9.1499996185303001</v>
      </c>
      <c r="H20726">
        <v>1</v>
      </c>
      <c r="I20726" t="s">
        <v>14</v>
      </c>
      <c r="J20726" t="s">
        <v>36</v>
      </c>
      <c r="K20726">
        <f>VLOOKUP(J20726,'Prix unitaires'!B:D,3,FALSE)</f>
        <v>0</v>
      </c>
      <c r="L20726" s="11">
        <f t="shared" si="323"/>
        <v>0</v>
      </c>
    </row>
    <row r="20727" spans="1:12" x14ac:dyDescent="0.25">
      <c r="A20727">
        <v>1466</v>
      </c>
      <c r="B20727" t="s">
        <v>10</v>
      </c>
      <c r="C20727">
        <v>11</v>
      </c>
      <c r="D20727" t="s">
        <v>11</v>
      </c>
      <c r="E20727" t="s">
        <v>35</v>
      </c>
      <c r="F20727" t="s">
        <v>13</v>
      </c>
      <c r="G20727" s="1">
        <v>4.8899998664856001</v>
      </c>
      <c r="H20727">
        <v>1</v>
      </c>
      <c r="I20727" t="s">
        <v>14</v>
      </c>
      <c r="J20727" t="s">
        <v>36</v>
      </c>
      <c r="K20727">
        <f>VLOOKUP(J20727,'Prix unitaires'!B:D,3,FALSE)</f>
        <v>0</v>
      </c>
      <c r="L20727" s="11">
        <f t="shared" si="323"/>
        <v>0</v>
      </c>
    </row>
    <row r="20728" spans="1:12" x14ac:dyDescent="0.25">
      <c r="A20728">
        <v>1466</v>
      </c>
      <c r="B20728" t="s">
        <v>10</v>
      </c>
      <c r="C20728" t="s">
        <v>279</v>
      </c>
      <c r="D20728" t="s">
        <v>11</v>
      </c>
      <c r="E20728" t="s">
        <v>35</v>
      </c>
      <c r="F20728" t="s">
        <v>13</v>
      </c>
      <c r="G20728" s="1">
        <v>1.2300000190734901</v>
      </c>
      <c r="H20728">
        <v>1</v>
      </c>
      <c r="I20728" t="s">
        <v>14</v>
      </c>
      <c r="J20728" t="s">
        <v>36</v>
      </c>
      <c r="K20728">
        <f>VLOOKUP(J20728,'Prix unitaires'!B:D,3,FALSE)</f>
        <v>0</v>
      </c>
      <c r="L20728" s="11">
        <f t="shared" si="323"/>
        <v>0</v>
      </c>
    </row>
    <row r="20729" spans="1:12" x14ac:dyDescent="0.25">
      <c r="A20729">
        <v>1466</v>
      </c>
      <c r="B20729" t="s">
        <v>10</v>
      </c>
      <c r="C20729" t="s">
        <v>538</v>
      </c>
      <c r="D20729" t="s">
        <v>11</v>
      </c>
      <c r="E20729" t="s">
        <v>35</v>
      </c>
      <c r="F20729" t="s">
        <v>13</v>
      </c>
      <c r="G20729" s="1">
        <v>1.2200000286102299</v>
      </c>
      <c r="H20729">
        <v>1</v>
      </c>
      <c r="I20729" t="s">
        <v>14</v>
      </c>
      <c r="J20729" t="s">
        <v>36</v>
      </c>
      <c r="K20729">
        <f>VLOOKUP(J20729,'Prix unitaires'!B:D,3,FALSE)</f>
        <v>0</v>
      </c>
      <c r="L20729" s="11">
        <f t="shared" si="323"/>
        <v>0</v>
      </c>
    </row>
    <row r="20730" spans="1:12" x14ac:dyDescent="0.25">
      <c r="A20730">
        <v>1466</v>
      </c>
      <c r="B20730" t="s">
        <v>10</v>
      </c>
      <c r="C20730" t="s">
        <v>649</v>
      </c>
      <c r="D20730" t="s">
        <v>11</v>
      </c>
      <c r="E20730" t="s">
        <v>35</v>
      </c>
      <c r="F20730" t="s">
        <v>13</v>
      </c>
      <c r="G20730" s="1">
        <v>2.5499999523162802</v>
      </c>
      <c r="H20730">
        <v>1</v>
      </c>
      <c r="I20730" t="s">
        <v>14</v>
      </c>
      <c r="J20730" t="s">
        <v>36</v>
      </c>
      <c r="K20730">
        <f>VLOOKUP(J20730,'Prix unitaires'!B:D,3,FALSE)</f>
        <v>0</v>
      </c>
      <c r="L20730" s="11">
        <f t="shared" si="323"/>
        <v>0</v>
      </c>
    </row>
    <row r="20731" spans="1:12" x14ac:dyDescent="0.25">
      <c r="A20731">
        <v>1466</v>
      </c>
      <c r="B20731" t="s">
        <v>10</v>
      </c>
      <c r="C20731">
        <v>12</v>
      </c>
      <c r="D20731" t="s">
        <v>11</v>
      </c>
      <c r="E20731" t="s">
        <v>35</v>
      </c>
      <c r="F20731" t="s">
        <v>13</v>
      </c>
      <c r="G20731" s="1">
        <v>4.9200000762939498</v>
      </c>
      <c r="H20731">
        <v>1</v>
      </c>
      <c r="I20731" t="s">
        <v>14</v>
      </c>
      <c r="J20731" t="s">
        <v>36</v>
      </c>
      <c r="K20731">
        <f>VLOOKUP(J20731,'Prix unitaires'!B:D,3,FALSE)</f>
        <v>0</v>
      </c>
      <c r="L20731" s="11">
        <f t="shared" si="323"/>
        <v>0</v>
      </c>
    </row>
    <row r="20732" spans="1:12" x14ac:dyDescent="0.25">
      <c r="A20732">
        <v>1466</v>
      </c>
      <c r="B20732" t="s">
        <v>10</v>
      </c>
      <c r="C20732" t="s">
        <v>187</v>
      </c>
      <c r="D20732" t="s">
        <v>11</v>
      </c>
      <c r="E20732" t="s">
        <v>35</v>
      </c>
      <c r="F20732" t="s">
        <v>13</v>
      </c>
      <c r="G20732" s="1">
        <v>2.3800001144409202</v>
      </c>
      <c r="H20732">
        <v>1</v>
      </c>
      <c r="I20732" t="s">
        <v>14</v>
      </c>
      <c r="J20732" t="s">
        <v>36</v>
      </c>
      <c r="K20732">
        <f>VLOOKUP(J20732,'Prix unitaires'!B:D,3,FALSE)</f>
        <v>0</v>
      </c>
      <c r="L20732" s="11">
        <f t="shared" si="323"/>
        <v>0</v>
      </c>
    </row>
    <row r="20733" spans="1:12" x14ac:dyDescent="0.25">
      <c r="A20733">
        <v>1466</v>
      </c>
      <c r="B20733" t="s">
        <v>10</v>
      </c>
      <c r="C20733" t="s">
        <v>730</v>
      </c>
      <c r="D20733" t="s">
        <v>11</v>
      </c>
      <c r="E20733" t="s">
        <v>35</v>
      </c>
      <c r="F20733" t="s">
        <v>13</v>
      </c>
      <c r="G20733" s="1">
        <v>1.2300000190734901</v>
      </c>
      <c r="H20733">
        <v>1</v>
      </c>
      <c r="I20733" t="s">
        <v>14</v>
      </c>
      <c r="J20733" t="s">
        <v>36</v>
      </c>
      <c r="K20733">
        <f>VLOOKUP(J20733,'Prix unitaires'!B:D,3,FALSE)</f>
        <v>0</v>
      </c>
      <c r="L20733" s="11">
        <f t="shared" si="323"/>
        <v>0</v>
      </c>
    </row>
    <row r="20734" spans="1:12" x14ac:dyDescent="0.25">
      <c r="A20734">
        <v>1466</v>
      </c>
      <c r="B20734" t="s">
        <v>10</v>
      </c>
      <c r="C20734" t="s">
        <v>904</v>
      </c>
      <c r="D20734" t="s">
        <v>11</v>
      </c>
      <c r="E20734" t="s">
        <v>35</v>
      </c>
      <c r="F20734" t="s">
        <v>13</v>
      </c>
      <c r="G20734" s="1">
        <v>1.25</v>
      </c>
      <c r="H20734">
        <v>1</v>
      </c>
      <c r="I20734" t="s">
        <v>14</v>
      </c>
      <c r="J20734" t="s">
        <v>36</v>
      </c>
      <c r="K20734">
        <f>VLOOKUP(J20734,'Prix unitaires'!B:D,3,FALSE)</f>
        <v>0</v>
      </c>
      <c r="L20734" s="11">
        <f t="shared" si="323"/>
        <v>0</v>
      </c>
    </row>
    <row r="20735" spans="1:12" x14ac:dyDescent="0.25">
      <c r="A20735">
        <v>1466</v>
      </c>
      <c r="B20735" t="s">
        <v>10</v>
      </c>
      <c r="C20735">
        <v>14</v>
      </c>
      <c r="D20735" t="s">
        <v>11</v>
      </c>
      <c r="E20735" t="s">
        <v>165</v>
      </c>
      <c r="F20735" t="s">
        <v>13</v>
      </c>
      <c r="G20735" s="1">
        <v>0.40000000596046398</v>
      </c>
      <c r="H20735">
        <v>1</v>
      </c>
      <c r="I20735" t="s">
        <v>14</v>
      </c>
      <c r="J20735" t="s">
        <v>166</v>
      </c>
      <c r="K20735">
        <f>VLOOKUP(J20735,'Prix unitaires'!B:D,3,FALSE)</f>
        <v>0</v>
      </c>
      <c r="L20735" s="11">
        <f t="shared" si="323"/>
        <v>0</v>
      </c>
    </row>
    <row r="20736" spans="1:12" x14ac:dyDescent="0.25">
      <c r="A20736">
        <v>1466</v>
      </c>
      <c r="B20736" t="s">
        <v>10</v>
      </c>
      <c r="C20736">
        <v>15</v>
      </c>
      <c r="D20736" t="s">
        <v>11</v>
      </c>
      <c r="E20736" t="s">
        <v>165</v>
      </c>
      <c r="F20736" t="s">
        <v>13</v>
      </c>
      <c r="G20736" s="1">
        <v>0.40000000596046398</v>
      </c>
      <c r="H20736">
        <v>1</v>
      </c>
      <c r="I20736" t="s">
        <v>14</v>
      </c>
      <c r="J20736" t="s">
        <v>166</v>
      </c>
      <c r="K20736">
        <f>VLOOKUP(J20736,'Prix unitaires'!B:D,3,FALSE)</f>
        <v>0</v>
      </c>
      <c r="L20736" s="11">
        <f t="shared" si="323"/>
        <v>0</v>
      </c>
    </row>
    <row r="20737" spans="1:12" x14ac:dyDescent="0.25">
      <c r="A20737">
        <v>1466</v>
      </c>
      <c r="B20737" t="s">
        <v>10</v>
      </c>
      <c r="C20737">
        <v>16</v>
      </c>
      <c r="D20737" t="s">
        <v>11</v>
      </c>
      <c r="E20737" t="s">
        <v>165</v>
      </c>
      <c r="F20737" t="s">
        <v>13</v>
      </c>
      <c r="G20737" s="1">
        <v>2.5299999713897701</v>
      </c>
      <c r="H20737">
        <v>1</v>
      </c>
      <c r="I20737" t="s">
        <v>14</v>
      </c>
      <c r="J20737" t="s">
        <v>166</v>
      </c>
      <c r="K20737">
        <f>VLOOKUP(J20737,'Prix unitaires'!B:D,3,FALSE)</f>
        <v>0</v>
      </c>
      <c r="L20737" s="11">
        <f t="shared" si="323"/>
        <v>0</v>
      </c>
    </row>
    <row r="20738" spans="1:12" x14ac:dyDescent="0.25">
      <c r="A20738">
        <v>1466</v>
      </c>
      <c r="B20738" t="s">
        <v>10</v>
      </c>
      <c r="C20738">
        <v>16</v>
      </c>
      <c r="D20738" t="s">
        <v>11</v>
      </c>
      <c r="E20738" t="s">
        <v>35</v>
      </c>
      <c r="F20738" t="s">
        <v>13</v>
      </c>
      <c r="G20738" s="1">
        <v>20.659999847412099</v>
      </c>
      <c r="H20738">
        <v>1</v>
      </c>
      <c r="I20738" t="s">
        <v>14</v>
      </c>
      <c r="J20738" t="s">
        <v>36</v>
      </c>
      <c r="K20738">
        <f>VLOOKUP(J20738,'Prix unitaires'!B:D,3,FALSE)</f>
        <v>0</v>
      </c>
      <c r="L20738" s="11">
        <f t="shared" si="323"/>
        <v>0</v>
      </c>
    </row>
    <row r="20739" spans="1:12" x14ac:dyDescent="0.25">
      <c r="A20739">
        <v>1466</v>
      </c>
      <c r="B20739" t="s">
        <v>10</v>
      </c>
      <c r="C20739">
        <v>17</v>
      </c>
      <c r="D20739" t="s">
        <v>11</v>
      </c>
      <c r="E20739" t="s">
        <v>165</v>
      </c>
      <c r="F20739" t="s">
        <v>13</v>
      </c>
      <c r="G20739" s="1">
        <v>0.40000000596046398</v>
      </c>
      <c r="H20739">
        <v>1</v>
      </c>
      <c r="I20739" t="s">
        <v>14</v>
      </c>
      <c r="J20739" t="s">
        <v>166</v>
      </c>
      <c r="K20739">
        <f>VLOOKUP(J20739,'Prix unitaires'!B:D,3,FALSE)</f>
        <v>0</v>
      </c>
      <c r="L20739" s="11">
        <f t="shared" ref="L20739:L20802" si="324">(G20739*H20739)*K20739</f>
        <v>0</v>
      </c>
    </row>
    <row r="20740" spans="1:12" x14ac:dyDescent="0.25">
      <c r="A20740">
        <v>1466</v>
      </c>
      <c r="B20740" t="s">
        <v>10</v>
      </c>
      <c r="C20740">
        <v>17</v>
      </c>
      <c r="D20740" t="s">
        <v>11</v>
      </c>
      <c r="E20740" t="s">
        <v>35</v>
      </c>
      <c r="F20740" t="s">
        <v>13</v>
      </c>
      <c r="G20740" s="1">
        <v>10.1300001144409</v>
      </c>
      <c r="H20740">
        <v>1</v>
      </c>
      <c r="I20740" t="s">
        <v>14</v>
      </c>
      <c r="J20740" t="s">
        <v>36</v>
      </c>
      <c r="K20740">
        <f>VLOOKUP(J20740,'Prix unitaires'!B:D,3,FALSE)</f>
        <v>0</v>
      </c>
      <c r="L20740" s="11">
        <f t="shared" si="324"/>
        <v>0</v>
      </c>
    </row>
    <row r="20741" spans="1:12" x14ac:dyDescent="0.25">
      <c r="A20741">
        <v>1466</v>
      </c>
      <c r="B20741" t="s">
        <v>10</v>
      </c>
      <c r="C20741">
        <v>18</v>
      </c>
      <c r="D20741" t="s">
        <v>11</v>
      </c>
      <c r="E20741" t="s">
        <v>35</v>
      </c>
      <c r="F20741" t="s">
        <v>13</v>
      </c>
      <c r="G20741" s="1">
        <v>18.559999465942401</v>
      </c>
      <c r="H20741">
        <v>1</v>
      </c>
      <c r="I20741" t="s">
        <v>14</v>
      </c>
      <c r="J20741" t="s">
        <v>36</v>
      </c>
      <c r="K20741">
        <f>VLOOKUP(J20741,'Prix unitaires'!B:D,3,FALSE)</f>
        <v>0</v>
      </c>
      <c r="L20741" s="11">
        <f t="shared" si="324"/>
        <v>0</v>
      </c>
    </row>
    <row r="20742" spans="1:12" x14ac:dyDescent="0.25">
      <c r="A20742">
        <v>1466</v>
      </c>
      <c r="B20742" t="s">
        <v>10</v>
      </c>
      <c r="C20742" t="s">
        <v>541</v>
      </c>
      <c r="D20742" t="s">
        <v>11</v>
      </c>
      <c r="E20742" t="s">
        <v>35</v>
      </c>
      <c r="F20742" t="s">
        <v>13</v>
      </c>
      <c r="G20742" s="1">
        <v>6.6599998474121103</v>
      </c>
      <c r="H20742">
        <v>1</v>
      </c>
      <c r="I20742" t="s">
        <v>14</v>
      </c>
      <c r="J20742" t="s">
        <v>36</v>
      </c>
      <c r="K20742">
        <f>VLOOKUP(J20742,'Prix unitaires'!B:D,3,FALSE)</f>
        <v>0</v>
      </c>
      <c r="L20742" s="11">
        <f t="shared" si="324"/>
        <v>0</v>
      </c>
    </row>
    <row r="20743" spans="1:12" x14ac:dyDescent="0.25">
      <c r="A20743">
        <v>1466</v>
      </c>
      <c r="B20743" t="s">
        <v>10</v>
      </c>
      <c r="C20743">
        <v>19</v>
      </c>
      <c r="D20743" t="s">
        <v>11</v>
      </c>
      <c r="E20743" t="s">
        <v>35</v>
      </c>
      <c r="F20743" t="s">
        <v>13</v>
      </c>
      <c r="G20743" s="1">
        <v>9.3400001525878995</v>
      </c>
      <c r="H20743">
        <v>1</v>
      </c>
      <c r="I20743" t="s">
        <v>14</v>
      </c>
      <c r="J20743" t="s">
        <v>36</v>
      </c>
      <c r="K20743">
        <f>VLOOKUP(J20743,'Prix unitaires'!B:D,3,FALSE)</f>
        <v>0</v>
      </c>
      <c r="L20743" s="11">
        <f t="shared" si="324"/>
        <v>0</v>
      </c>
    </row>
    <row r="20744" spans="1:12" x14ac:dyDescent="0.25">
      <c r="A20744">
        <v>1466</v>
      </c>
      <c r="B20744" t="s">
        <v>10</v>
      </c>
      <c r="C20744" t="s">
        <v>16</v>
      </c>
      <c r="D20744" t="s">
        <v>11</v>
      </c>
      <c r="E20744" t="s">
        <v>35</v>
      </c>
      <c r="F20744" t="s">
        <v>13</v>
      </c>
      <c r="G20744" s="1">
        <v>85.470001220702997</v>
      </c>
      <c r="H20744">
        <v>1</v>
      </c>
      <c r="I20744" t="s">
        <v>14</v>
      </c>
      <c r="J20744" t="s">
        <v>36</v>
      </c>
      <c r="K20744">
        <f>VLOOKUP(J20744,'Prix unitaires'!B:D,3,FALSE)</f>
        <v>0</v>
      </c>
      <c r="L20744" s="11">
        <f t="shared" si="324"/>
        <v>0</v>
      </c>
    </row>
    <row r="20745" spans="1:12" x14ac:dyDescent="0.25">
      <c r="A20745">
        <v>1466</v>
      </c>
      <c r="B20745" t="s">
        <v>10</v>
      </c>
      <c r="C20745">
        <v>2</v>
      </c>
      <c r="D20745" t="s">
        <v>11</v>
      </c>
      <c r="E20745" t="s">
        <v>165</v>
      </c>
      <c r="F20745" t="s">
        <v>13</v>
      </c>
      <c r="G20745" s="1">
        <v>0.40000000596046398</v>
      </c>
      <c r="H20745">
        <v>1</v>
      </c>
      <c r="I20745" t="s">
        <v>14</v>
      </c>
      <c r="J20745" t="s">
        <v>166</v>
      </c>
      <c r="K20745">
        <f>VLOOKUP(J20745,'Prix unitaires'!B:D,3,FALSE)</f>
        <v>0</v>
      </c>
      <c r="L20745" s="11">
        <f t="shared" si="324"/>
        <v>0</v>
      </c>
    </row>
    <row r="20746" spans="1:12" x14ac:dyDescent="0.25">
      <c r="A20746">
        <v>1466</v>
      </c>
      <c r="B20746" t="s">
        <v>10</v>
      </c>
      <c r="C20746">
        <v>2</v>
      </c>
      <c r="D20746" t="s">
        <v>11</v>
      </c>
      <c r="E20746" t="s">
        <v>35</v>
      </c>
      <c r="F20746" t="s">
        <v>13</v>
      </c>
      <c r="G20746" s="1">
        <v>9.1499996185303001</v>
      </c>
      <c r="H20746">
        <v>1</v>
      </c>
      <c r="I20746" t="s">
        <v>14</v>
      </c>
      <c r="J20746" t="s">
        <v>36</v>
      </c>
      <c r="K20746">
        <f>VLOOKUP(J20746,'Prix unitaires'!B:D,3,FALSE)</f>
        <v>0</v>
      </c>
      <c r="L20746" s="11">
        <f t="shared" si="324"/>
        <v>0</v>
      </c>
    </row>
    <row r="20747" spans="1:12" x14ac:dyDescent="0.25">
      <c r="A20747">
        <v>1466</v>
      </c>
      <c r="B20747" t="s">
        <v>10</v>
      </c>
      <c r="C20747">
        <v>20</v>
      </c>
      <c r="D20747" t="s">
        <v>11</v>
      </c>
      <c r="E20747" t="s">
        <v>35</v>
      </c>
      <c r="F20747" t="s">
        <v>13</v>
      </c>
      <c r="G20747" s="1">
        <v>5.6399998664856001</v>
      </c>
      <c r="H20747">
        <v>1</v>
      </c>
      <c r="I20747" t="s">
        <v>14</v>
      </c>
      <c r="J20747" t="s">
        <v>36</v>
      </c>
      <c r="K20747">
        <f>VLOOKUP(J20747,'Prix unitaires'!B:D,3,FALSE)</f>
        <v>0</v>
      </c>
      <c r="L20747" s="11">
        <f t="shared" si="324"/>
        <v>0</v>
      </c>
    </row>
    <row r="20748" spans="1:12" x14ac:dyDescent="0.25">
      <c r="A20748">
        <v>1466</v>
      </c>
      <c r="B20748" t="s">
        <v>10</v>
      </c>
      <c r="C20748">
        <v>3</v>
      </c>
      <c r="D20748" t="s">
        <v>11</v>
      </c>
      <c r="E20748" t="s">
        <v>165</v>
      </c>
      <c r="F20748" t="s">
        <v>13</v>
      </c>
      <c r="G20748" s="1">
        <v>0.40000000596046398</v>
      </c>
      <c r="H20748">
        <v>1</v>
      </c>
      <c r="I20748" t="s">
        <v>14</v>
      </c>
      <c r="J20748" t="s">
        <v>166</v>
      </c>
      <c r="K20748">
        <f>VLOOKUP(J20748,'Prix unitaires'!B:D,3,FALSE)</f>
        <v>0</v>
      </c>
      <c r="L20748" s="11">
        <f t="shared" si="324"/>
        <v>0</v>
      </c>
    </row>
    <row r="20749" spans="1:12" x14ac:dyDescent="0.25">
      <c r="A20749">
        <v>1466</v>
      </c>
      <c r="B20749" t="s">
        <v>10</v>
      </c>
      <c r="C20749">
        <v>3</v>
      </c>
      <c r="D20749" t="s">
        <v>11</v>
      </c>
      <c r="E20749" t="s">
        <v>35</v>
      </c>
      <c r="F20749" t="s">
        <v>13</v>
      </c>
      <c r="G20749" s="1">
        <v>9.5100002288818004</v>
      </c>
      <c r="H20749">
        <v>1</v>
      </c>
      <c r="I20749" t="s">
        <v>14</v>
      </c>
      <c r="J20749" t="s">
        <v>36</v>
      </c>
      <c r="K20749">
        <f>VLOOKUP(J20749,'Prix unitaires'!B:D,3,FALSE)</f>
        <v>0</v>
      </c>
      <c r="L20749" s="11">
        <f t="shared" si="324"/>
        <v>0</v>
      </c>
    </row>
    <row r="20750" spans="1:12" x14ac:dyDescent="0.25">
      <c r="A20750">
        <v>1466</v>
      </c>
      <c r="B20750" t="s">
        <v>10</v>
      </c>
      <c r="C20750">
        <v>4</v>
      </c>
      <c r="D20750" t="s">
        <v>11</v>
      </c>
      <c r="E20750" t="s">
        <v>165</v>
      </c>
      <c r="F20750" t="s">
        <v>13</v>
      </c>
      <c r="G20750" s="1">
        <v>0.40000000596046398</v>
      </c>
      <c r="H20750">
        <v>1</v>
      </c>
      <c r="I20750" t="s">
        <v>14</v>
      </c>
      <c r="J20750" t="s">
        <v>166</v>
      </c>
      <c r="K20750">
        <f>VLOOKUP(J20750,'Prix unitaires'!B:D,3,FALSE)</f>
        <v>0</v>
      </c>
      <c r="L20750" s="11">
        <f t="shared" si="324"/>
        <v>0</v>
      </c>
    </row>
    <row r="20751" spans="1:12" x14ac:dyDescent="0.25">
      <c r="A20751">
        <v>1466</v>
      </c>
      <c r="B20751" t="s">
        <v>10</v>
      </c>
      <c r="C20751">
        <v>4</v>
      </c>
      <c r="D20751" t="s">
        <v>11</v>
      </c>
      <c r="E20751" t="s">
        <v>35</v>
      </c>
      <c r="F20751" t="s">
        <v>13</v>
      </c>
      <c r="G20751" s="1">
        <v>9.3400001525878995</v>
      </c>
      <c r="H20751">
        <v>1</v>
      </c>
      <c r="I20751" t="s">
        <v>14</v>
      </c>
      <c r="J20751" t="s">
        <v>36</v>
      </c>
      <c r="K20751">
        <f>VLOOKUP(J20751,'Prix unitaires'!B:D,3,FALSE)</f>
        <v>0</v>
      </c>
      <c r="L20751" s="11">
        <f t="shared" si="324"/>
        <v>0</v>
      </c>
    </row>
    <row r="20752" spans="1:12" x14ac:dyDescent="0.25">
      <c r="A20752">
        <v>1466</v>
      </c>
      <c r="B20752" t="s">
        <v>10</v>
      </c>
      <c r="C20752">
        <v>5</v>
      </c>
      <c r="D20752" t="s">
        <v>11</v>
      </c>
      <c r="E20752" t="s">
        <v>165</v>
      </c>
      <c r="F20752" t="s">
        <v>13</v>
      </c>
      <c r="G20752" s="1">
        <v>0.40000000596046398</v>
      </c>
      <c r="H20752">
        <v>1</v>
      </c>
      <c r="I20752" t="s">
        <v>14</v>
      </c>
      <c r="J20752" t="s">
        <v>166</v>
      </c>
      <c r="K20752">
        <f>VLOOKUP(J20752,'Prix unitaires'!B:D,3,FALSE)</f>
        <v>0</v>
      </c>
      <c r="L20752" s="11">
        <f t="shared" si="324"/>
        <v>0</v>
      </c>
    </row>
    <row r="20753" spans="1:12" x14ac:dyDescent="0.25">
      <c r="A20753">
        <v>1466</v>
      </c>
      <c r="B20753" t="s">
        <v>10</v>
      </c>
      <c r="C20753">
        <v>5</v>
      </c>
      <c r="D20753" t="s">
        <v>11</v>
      </c>
      <c r="E20753" t="s">
        <v>35</v>
      </c>
      <c r="F20753" t="s">
        <v>13</v>
      </c>
      <c r="G20753" s="1">
        <v>8.2399997711181996</v>
      </c>
      <c r="H20753">
        <v>1</v>
      </c>
      <c r="I20753" t="s">
        <v>14</v>
      </c>
      <c r="J20753" t="s">
        <v>36</v>
      </c>
      <c r="K20753">
        <f>VLOOKUP(J20753,'Prix unitaires'!B:D,3,FALSE)</f>
        <v>0</v>
      </c>
      <c r="L20753" s="11">
        <f t="shared" si="324"/>
        <v>0</v>
      </c>
    </row>
    <row r="20754" spans="1:12" x14ac:dyDescent="0.25">
      <c r="A20754">
        <v>1466</v>
      </c>
      <c r="B20754" t="s">
        <v>10</v>
      </c>
      <c r="C20754">
        <v>6</v>
      </c>
      <c r="D20754" t="s">
        <v>11</v>
      </c>
      <c r="E20754" t="s">
        <v>165</v>
      </c>
      <c r="F20754" t="s">
        <v>13</v>
      </c>
      <c r="G20754" s="1">
        <v>0.40000000596046398</v>
      </c>
      <c r="H20754">
        <v>1</v>
      </c>
      <c r="I20754" t="s">
        <v>14</v>
      </c>
      <c r="J20754" t="s">
        <v>166</v>
      </c>
      <c r="K20754">
        <f>VLOOKUP(J20754,'Prix unitaires'!B:D,3,FALSE)</f>
        <v>0</v>
      </c>
      <c r="L20754" s="11">
        <f t="shared" si="324"/>
        <v>0</v>
      </c>
    </row>
    <row r="20755" spans="1:12" x14ac:dyDescent="0.25">
      <c r="A20755">
        <v>1466</v>
      </c>
      <c r="B20755" t="s">
        <v>10</v>
      </c>
      <c r="C20755">
        <v>6</v>
      </c>
      <c r="D20755" t="s">
        <v>11</v>
      </c>
      <c r="E20755" t="s">
        <v>35</v>
      </c>
      <c r="F20755" t="s">
        <v>13</v>
      </c>
      <c r="G20755" s="1">
        <v>8.2200002670287997</v>
      </c>
      <c r="H20755">
        <v>1</v>
      </c>
      <c r="I20755" t="s">
        <v>14</v>
      </c>
      <c r="J20755" t="s">
        <v>36</v>
      </c>
      <c r="K20755">
        <f>VLOOKUP(J20755,'Prix unitaires'!B:D,3,FALSE)</f>
        <v>0</v>
      </c>
      <c r="L20755" s="11">
        <f t="shared" si="324"/>
        <v>0</v>
      </c>
    </row>
    <row r="20756" spans="1:12" x14ac:dyDescent="0.25">
      <c r="A20756">
        <v>1466</v>
      </c>
      <c r="B20756" t="s">
        <v>10</v>
      </c>
      <c r="C20756">
        <v>7</v>
      </c>
      <c r="D20756" t="s">
        <v>11</v>
      </c>
      <c r="E20756" t="s">
        <v>165</v>
      </c>
      <c r="F20756" t="s">
        <v>13</v>
      </c>
      <c r="G20756" s="1">
        <v>0.40000000596046398</v>
      </c>
      <c r="H20756">
        <v>1</v>
      </c>
      <c r="I20756" t="s">
        <v>14</v>
      </c>
      <c r="J20756" t="s">
        <v>166</v>
      </c>
      <c r="K20756">
        <f>VLOOKUP(J20756,'Prix unitaires'!B:D,3,FALSE)</f>
        <v>0</v>
      </c>
      <c r="L20756" s="11">
        <f t="shared" si="324"/>
        <v>0</v>
      </c>
    </row>
    <row r="20757" spans="1:12" x14ac:dyDescent="0.25">
      <c r="A20757">
        <v>1466</v>
      </c>
      <c r="B20757" t="s">
        <v>10</v>
      </c>
      <c r="C20757">
        <v>7</v>
      </c>
      <c r="D20757" t="s">
        <v>11</v>
      </c>
      <c r="E20757" t="s">
        <v>35</v>
      </c>
      <c r="F20757" t="s">
        <v>13</v>
      </c>
      <c r="G20757" s="1">
        <v>8.2100000381469993</v>
      </c>
      <c r="H20757">
        <v>1</v>
      </c>
      <c r="I20757" t="s">
        <v>14</v>
      </c>
      <c r="J20757" t="s">
        <v>36</v>
      </c>
      <c r="K20757">
        <f>VLOOKUP(J20757,'Prix unitaires'!B:D,3,FALSE)</f>
        <v>0</v>
      </c>
      <c r="L20757" s="11">
        <f t="shared" si="324"/>
        <v>0</v>
      </c>
    </row>
    <row r="20758" spans="1:12" x14ac:dyDescent="0.25">
      <c r="A20758">
        <v>1466</v>
      </c>
      <c r="B20758" t="s">
        <v>10</v>
      </c>
      <c r="C20758">
        <v>8</v>
      </c>
      <c r="D20758" t="s">
        <v>11</v>
      </c>
      <c r="E20758" t="s">
        <v>165</v>
      </c>
      <c r="F20758" t="s">
        <v>13</v>
      </c>
      <c r="G20758" s="1">
        <v>0.40000000596046398</v>
      </c>
      <c r="H20758">
        <v>1</v>
      </c>
      <c r="I20758" t="s">
        <v>14</v>
      </c>
      <c r="J20758" t="s">
        <v>166</v>
      </c>
      <c r="K20758">
        <f>VLOOKUP(J20758,'Prix unitaires'!B:D,3,FALSE)</f>
        <v>0</v>
      </c>
      <c r="L20758" s="11">
        <f t="shared" si="324"/>
        <v>0</v>
      </c>
    </row>
    <row r="20759" spans="1:12" x14ac:dyDescent="0.25">
      <c r="A20759">
        <v>1466</v>
      </c>
      <c r="B20759" t="s">
        <v>10</v>
      </c>
      <c r="C20759">
        <v>8</v>
      </c>
      <c r="D20759" t="s">
        <v>11</v>
      </c>
      <c r="E20759" t="s">
        <v>35</v>
      </c>
      <c r="F20759" t="s">
        <v>13</v>
      </c>
      <c r="G20759" s="1">
        <v>8.2100000381469993</v>
      </c>
      <c r="H20759">
        <v>1</v>
      </c>
      <c r="I20759" t="s">
        <v>14</v>
      </c>
      <c r="J20759" t="s">
        <v>36</v>
      </c>
      <c r="K20759">
        <f>VLOOKUP(J20759,'Prix unitaires'!B:D,3,FALSE)</f>
        <v>0</v>
      </c>
      <c r="L20759" s="11">
        <f t="shared" si="324"/>
        <v>0</v>
      </c>
    </row>
    <row r="20760" spans="1:12" x14ac:dyDescent="0.25">
      <c r="A20760">
        <v>151</v>
      </c>
      <c r="B20760" t="s">
        <v>10</v>
      </c>
      <c r="C20760">
        <v>71</v>
      </c>
      <c r="D20760" t="s">
        <v>11</v>
      </c>
      <c r="E20760" t="s">
        <v>19</v>
      </c>
      <c r="F20760" t="s">
        <v>13</v>
      </c>
      <c r="G20760" s="1">
        <v>44.130001068115199</v>
      </c>
      <c r="H20760">
        <v>50</v>
      </c>
      <c r="I20760" t="s">
        <v>14</v>
      </c>
      <c r="J20760" t="s">
        <v>20</v>
      </c>
      <c r="K20760">
        <f>VLOOKUP(J20760,'Prix unitaires'!B:D,3,FALSE)</f>
        <v>0</v>
      </c>
      <c r="L20760" s="11">
        <f t="shared" si="324"/>
        <v>0</v>
      </c>
    </row>
    <row r="20761" spans="1:12" x14ac:dyDescent="0.25">
      <c r="A20761">
        <v>151</v>
      </c>
      <c r="B20761" t="s">
        <v>10</v>
      </c>
      <c r="C20761">
        <v>71</v>
      </c>
      <c r="D20761" t="s">
        <v>11</v>
      </c>
      <c r="E20761" t="s">
        <v>35</v>
      </c>
      <c r="F20761" t="s">
        <v>13</v>
      </c>
      <c r="G20761" s="1">
        <v>44.130001068115199</v>
      </c>
      <c r="H20761">
        <v>1</v>
      </c>
      <c r="I20761" t="s">
        <v>14</v>
      </c>
      <c r="J20761" t="s">
        <v>36</v>
      </c>
      <c r="K20761">
        <f>VLOOKUP(J20761,'Prix unitaires'!B:D,3,FALSE)</f>
        <v>0</v>
      </c>
      <c r="L20761" s="11">
        <f t="shared" si="324"/>
        <v>0</v>
      </c>
    </row>
    <row r="20762" spans="1:12" x14ac:dyDescent="0.25">
      <c r="A20762">
        <v>151</v>
      </c>
      <c r="B20762" t="s">
        <v>10</v>
      </c>
      <c r="C20762">
        <v>72</v>
      </c>
      <c r="D20762" t="s">
        <v>11</v>
      </c>
      <c r="E20762" t="s">
        <v>19</v>
      </c>
      <c r="F20762" t="s">
        <v>13</v>
      </c>
      <c r="G20762" s="1">
        <v>11.3599996566772</v>
      </c>
      <c r="H20762">
        <v>50</v>
      </c>
      <c r="I20762" t="s">
        <v>14</v>
      </c>
      <c r="J20762" t="s">
        <v>20</v>
      </c>
      <c r="K20762">
        <f>VLOOKUP(J20762,'Prix unitaires'!B:D,3,FALSE)</f>
        <v>0</v>
      </c>
      <c r="L20762" s="11">
        <f t="shared" si="324"/>
        <v>0</v>
      </c>
    </row>
    <row r="20763" spans="1:12" x14ac:dyDescent="0.25">
      <c r="A20763">
        <v>151</v>
      </c>
      <c r="B20763" t="s">
        <v>10</v>
      </c>
      <c r="C20763">
        <v>72</v>
      </c>
      <c r="D20763" t="s">
        <v>11</v>
      </c>
      <c r="E20763" t="s">
        <v>35</v>
      </c>
      <c r="F20763" t="s">
        <v>13</v>
      </c>
      <c r="G20763" s="1">
        <v>11.3599996566772</v>
      </c>
      <c r="H20763">
        <v>1</v>
      </c>
      <c r="I20763" t="s">
        <v>14</v>
      </c>
      <c r="J20763" t="s">
        <v>36</v>
      </c>
      <c r="K20763">
        <f>VLOOKUP(J20763,'Prix unitaires'!B:D,3,FALSE)</f>
        <v>0</v>
      </c>
      <c r="L20763" s="11">
        <f t="shared" si="324"/>
        <v>0</v>
      </c>
    </row>
    <row r="20764" spans="1:12" x14ac:dyDescent="0.25">
      <c r="A20764">
        <v>151</v>
      </c>
      <c r="B20764" t="s">
        <v>10</v>
      </c>
      <c r="C20764">
        <v>73</v>
      </c>
      <c r="D20764" t="s">
        <v>11</v>
      </c>
      <c r="E20764" t="s">
        <v>19</v>
      </c>
      <c r="F20764" t="s">
        <v>13</v>
      </c>
      <c r="G20764" s="1">
        <v>11.3500003814697</v>
      </c>
      <c r="H20764">
        <v>50</v>
      </c>
      <c r="I20764" t="s">
        <v>14</v>
      </c>
      <c r="J20764" t="s">
        <v>20</v>
      </c>
      <c r="K20764">
        <f>VLOOKUP(J20764,'Prix unitaires'!B:D,3,FALSE)</f>
        <v>0</v>
      </c>
      <c r="L20764" s="11">
        <f t="shared" si="324"/>
        <v>0</v>
      </c>
    </row>
    <row r="20765" spans="1:12" x14ac:dyDescent="0.25">
      <c r="A20765">
        <v>151</v>
      </c>
      <c r="B20765" t="s">
        <v>10</v>
      </c>
      <c r="C20765">
        <v>73</v>
      </c>
      <c r="D20765" t="s">
        <v>11</v>
      </c>
      <c r="E20765" t="s">
        <v>35</v>
      </c>
      <c r="F20765" t="s">
        <v>13</v>
      </c>
      <c r="G20765" s="1">
        <v>11.3500003814697</v>
      </c>
      <c r="H20765">
        <v>1</v>
      </c>
      <c r="I20765" t="s">
        <v>14</v>
      </c>
      <c r="J20765" t="s">
        <v>36</v>
      </c>
      <c r="K20765">
        <f>VLOOKUP(J20765,'Prix unitaires'!B:D,3,FALSE)</f>
        <v>0</v>
      </c>
      <c r="L20765" s="11">
        <f t="shared" si="324"/>
        <v>0</v>
      </c>
    </row>
    <row r="20766" spans="1:12" x14ac:dyDescent="0.25">
      <c r="A20766">
        <v>151</v>
      </c>
      <c r="B20766" t="s">
        <v>10</v>
      </c>
      <c r="C20766">
        <v>74</v>
      </c>
      <c r="D20766" t="s">
        <v>11</v>
      </c>
      <c r="E20766" t="s">
        <v>19</v>
      </c>
      <c r="F20766" t="s">
        <v>13</v>
      </c>
      <c r="G20766" s="1">
        <v>11.3500003814697</v>
      </c>
      <c r="H20766">
        <v>50</v>
      </c>
      <c r="I20766" t="s">
        <v>14</v>
      </c>
      <c r="J20766" t="s">
        <v>20</v>
      </c>
      <c r="K20766">
        <f>VLOOKUP(J20766,'Prix unitaires'!B:D,3,FALSE)</f>
        <v>0</v>
      </c>
      <c r="L20766" s="11">
        <f t="shared" si="324"/>
        <v>0</v>
      </c>
    </row>
    <row r="20767" spans="1:12" x14ac:dyDescent="0.25">
      <c r="A20767">
        <v>151</v>
      </c>
      <c r="B20767" t="s">
        <v>10</v>
      </c>
      <c r="C20767">
        <v>74</v>
      </c>
      <c r="D20767" t="s">
        <v>11</v>
      </c>
      <c r="E20767" t="s">
        <v>35</v>
      </c>
      <c r="F20767" t="s">
        <v>13</v>
      </c>
      <c r="G20767" s="1">
        <v>11.3500003814697</v>
      </c>
      <c r="H20767">
        <v>1</v>
      </c>
      <c r="I20767" t="s">
        <v>14</v>
      </c>
      <c r="J20767" t="s">
        <v>36</v>
      </c>
      <c r="K20767">
        <f>VLOOKUP(J20767,'Prix unitaires'!B:D,3,FALSE)</f>
        <v>0</v>
      </c>
      <c r="L20767" s="11">
        <f t="shared" si="324"/>
        <v>0</v>
      </c>
    </row>
    <row r="20768" spans="1:12" x14ac:dyDescent="0.25">
      <c r="A20768">
        <v>151</v>
      </c>
      <c r="B20768" t="s">
        <v>10</v>
      </c>
      <c r="C20768">
        <v>75</v>
      </c>
      <c r="D20768" t="s">
        <v>11</v>
      </c>
      <c r="E20768" t="s">
        <v>19</v>
      </c>
      <c r="F20768" t="s">
        <v>13</v>
      </c>
      <c r="G20768" s="1">
        <v>11.2700004577637</v>
      </c>
      <c r="H20768">
        <v>50</v>
      </c>
      <c r="I20768" t="s">
        <v>14</v>
      </c>
      <c r="J20768" t="s">
        <v>20</v>
      </c>
      <c r="K20768">
        <f>VLOOKUP(J20768,'Prix unitaires'!B:D,3,FALSE)</f>
        <v>0</v>
      </c>
      <c r="L20768" s="11">
        <f t="shared" si="324"/>
        <v>0</v>
      </c>
    </row>
    <row r="20769" spans="1:12" x14ac:dyDescent="0.25">
      <c r="A20769">
        <v>151</v>
      </c>
      <c r="B20769" t="s">
        <v>10</v>
      </c>
      <c r="C20769">
        <v>75</v>
      </c>
      <c r="D20769" t="s">
        <v>11</v>
      </c>
      <c r="E20769" t="s">
        <v>35</v>
      </c>
      <c r="F20769" t="s">
        <v>13</v>
      </c>
      <c r="G20769" s="1">
        <v>11.2700004577637</v>
      </c>
      <c r="H20769">
        <v>1</v>
      </c>
      <c r="I20769" t="s">
        <v>14</v>
      </c>
      <c r="J20769" t="s">
        <v>36</v>
      </c>
      <c r="K20769">
        <f>VLOOKUP(J20769,'Prix unitaires'!B:D,3,FALSE)</f>
        <v>0</v>
      </c>
      <c r="L20769" s="11">
        <f t="shared" si="324"/>
        <v>0</v>
      </c>
    </row>
    <row r="20770" spans="1:12" x14ac:dyDescent="0.25">
      <c r="A20770">
        <v>151</v>
      </c>
      <c r="B20770" t="s">
        <v>10</v>
      </c>
      <c r="C20770">
        <v>76</v>
      </c>
      <c r="D20770" t="s">
        <v>11</v>
      </c>
      <c r="E20770" t="s">
        <v>19</v>
      </c>
      <c r="F20770" t="s">
        <v>13</v>
      </c>
      <c r="G20770" s="1">
        <v>58.259998321533203</v>
      </c>
      <c r="H20770">
        <v>50</v>
      </c>
      <c r="I20770" t="s">
        <v>14</v>
      </c>
      <c r="J20770" t="s">
        <v>20</v>
      </c>
      <c r="K20770">
        <f>VLOOKUP(J20770,'Prix unitaires'!B:D,3,FALSE)</f>
        <v>0</v>
      </c>
      <c r="L20770" s="11">
        <f t="shared" si="324"/>
        <v>0</v>
      </c>
    </row>
    <row r="20771" spans="1:12" x14ac:dyDescent="0.25">
      <c r="A20771">
        <v>151</v>
      </c>
      <c r="B20771" t="s">
        <v>10</v>
      </c>
      <c r="C20771">
        <v>76</v>
      </c>
      <c r="D20771" t="s">
        <v>11</v>
      </c>
      <c r="E20771" t="s">
        <v>35</v>
      </c>
      <c r="F20771" t="s">
        <v>13</v>
      </c>
      <c r="G20771" s="1">
        <v>58.259998321533203</v>
      </c>
      <c r="H20771">
        <v>1</v>
      </c>
      <c r="I20771" t="s">
        <v>14</v>
      </c>
      <c r="J20771" t="s">
        <v>36</v>
      </c>
      <c r="K20771">
        <f>VLOOKUP(J20771,'Prix unitaires'!B:D,3,FALSE)</f>
        <v>0</v>
      </c>
      <c r="L20771" s="11">
        <f t="shared" si="324"/>
        <v>0</v>
      </c>
    </row>
    <row r="20772" spans="1:12" x14ac:dyDescent="0.25">
      <c r="A20772">
        <v>151</v>
      </c>
      <c r="B20772" t="s">
        <v>10</v>
      </c>
      <c r="C20772">
        <v>77</v>
      </c>
      <c r="D20772" t="s">
        <v>11</v>
      </c>
      <c r="E20772" t="s">
        <v>19</v>
      </c>
      <c r="F20772" t="s">
        <v>13</v>
      </c>
      <c r="G20772" s="1">
        <v>25.9899997711182</v>
      </c>
      <c r="H20772">
        <v>50</v>
      </c>
      <c r="I20772" t="s">
        <v>14</v>
      </c>
      <c r="J20772" t="s">
        <v>20</v>
      </c>
      <c r="K20772">
        <f>VLOOKUP(J20772,'Prix unitaires'!B:D,3,FALSE)</f>
        <v>0</v>
      </c>
      <c r="L20772" s="11">
        <f t="shared" si="324"/>
        <v>0</v>
      </c>
    </row>
    <row r="20773" spans="1:12" x14ac:dyDescent="0.25">
      <c r="A20773">
        <v>151</v>
      </c>
      <c r="B20773" t="s">
        <v>10</v>
      </c>
      <c r="C20773">
        <v>77</v>
      </c>
      <c r="D20773" t="s">
        <v>11</v>
      </c>
      <c r="E20773" t="s">
        <v>35</v>
      </c>
      <c r="F20773" t="s">
        <v>13</v>
      </c>
      <c r="G20773" s="1">
        <v>25.9899997711182</v>
      </c>
      <c r="H20773">
        <v>1</v>
      </c>
      <c r="I20773" t="s">
        <v>14</v>
      </c>
      <c r="J20773" t="s">
        <v>36</v>
      </c>
      <c r="K20773">
        <f>VLOOKUP(J20773,'Prix unitaires'!B:D,3,FALSE)</f>
        <v>0</v>
      </c>
      <c r="L20773" s="11">
        <f t="shared" si="324"/>
        <v>0</v>
      </c>
    </row>
    <row r="20774" spans="1:12" x14ac:dyDescent="0.25">
      <c r="A20774">
        <v>151</v>
      </c>
      <c r="B20774" t="s">
        <v>10</v>
      </c>
      <c r="C20774">
        <v>78</v>
      </c>
      <c r="D20774" t="s">
        <v>11</v>
      </c>
      <c r="E20774" t="s">
        <v>19</v>
      </c>
      <c r="F20774" t="s">
        <v>13</v>
      </c>
      <c r="G20774" s="1">
        <v>26.090000152587901</v>
      </c>
      <c r="H20774">
        <v>50</v>
      </c>
      <c r="I20774" t="s">
        <v>14</v>
      </c>
      <c r="J20774" t="s">
        <v>20</v>
      </c>
      <c r="K20774">
        <f>VLOOKUP(J20774,'Prix unitaires'!B:D,3,FALSE)</f>
        <v>0</v>
      </c>
      <c r="L20774" s="11">
        <f t="shared" si="324"/>
        <v>0</v>
      </c>
    </row>
    <row r="20775" spans="1:12" x14ac:dyDescent="0.25">
      <c r="A20775">
        <v>151</v>
      </c>
      <c r="B20775" t="s">
        <v>10</v>
      </c>
      <c r="C20775">
        <v>78</v>
      </c>
      <c r="D20775" t="s">
        <v>11</v>
      </c>
      <c r="E20775" t="s">
        <v>35</v>
      </c>
      <c r="F20775" t="s">
        <v>13</v>
      </c>
      <c r="G20775" s="1">
        <v>26.090000152587901</v>
      </c>
      <c r="H20775">
        <v>1</v>
      </c>
      <c r="I20775" t="s">
        <v>14</v>
      </c>
      <c r="J20775" t="s">
        <v>36</v>
      </c>
      <c r="K20775">
        <f>VLOOKUP(J20775,'Prix unitaires'!B:D,3,FALSE)</f>
        <v>0</v>
      </c>
      <c r="L20775" s="11">
        <f t="shared" si="324"/>
        <v>0</v>
      </c>
    </row>
    <row r="20776" spans="1:12" x14ac:dyDescent="0.25">
      <c r="A20776">
        <v>312</v>
      </c>
      <c r="B20776" t="s">
        <v>10</v>
      </c>
      <c r="C20776" t="s">
        <v>236</v>
      </c>
      <c r="D20776">
        <v>-1</v>
      </c>
      <c r="E20776" t="s">
        <v>24</v>
      </c>
      <c r="F20776" t="s">
        <v>13</v>
      </c>
      <c r="G20776" s="1">
        <v>17.569999694824201</v>
      </c>
      <c r="H20776">
        <v>50</v>
      </c>
      <c r="I20776" t="s">
        <v>14</v>
      </c>
      <c r="J20776" t="s">
        <v>93</v>
      </c>
      <c r="K20776">
        <f>VLOOKUP(J20776,'Prix unitaires'!B:D,3,FALSE)</f>
        <v>0</v>
      </c>
      <c r="L20776" s="11">
        <f t="shared" si="324"/>
        <v>0</v>
      </c>
    </row>
    <row r="20777" spans="1:12" x14ac:dyDescent="0.25">
      <c r="A20777">
        <v>312</v>
      </c>
      <c r="B20777" t="s">
        <v>10</v>
      </c>
      <c r="C20777" t="s">
        <v>236</v>
      </c>
      <c r="D20777">
        <v>-1</v>
      </c>
      <c r="E20777" t="s">
        <v>40</v>
      </c>
      <c r="F20777" t="s">
        <v>13</v>
      </c>
      <c r="G20777" s="1">
        <v>17.569999694824201</v>
      </c>
      <c r="H20777">
        <v>1</v>
      </c>
      <c r="I20777" t="s">
        <v>14</v>
      </c>
      <c r="J20777" t="s">
        <v>118</v>
      </c>
      <c r="K20777">
        <f>VLOOKUP(J20777,'Prix unitaires'!B:D,3,FALSE)</f>
        <v>0</v>
      </c>
      <c r="L20777" s="11">
        <f t="shared" si="324"/>
        <v>0</v>
      </c>
    </row>
    <row r="20778" spans="1:12" x14ac:dyDescent="0.25">
      <c r="A20778">
        <v>312</v>
      </c>
      <c r="B20778" t="s">
        <v>10</v>
      </c>
      <c r="C20778" t="s">
        <v>236</v>
      </c>
      <c r="D20778">
        <v>-1</v>
      </c>
      <c r="E20778" t="s">
        <v>165</v>
      </c>
      <c r="F20778" t="s">
        <v>13</v>
      </c>
      <c r="G20778" s="1">
        <v>0.72000002861022905</v>
      </c>
      <c r="H20778">
        <v>1</v>
      </c>
      <c r="I20778" t="s">
        <v>14</v>
      </c>
      <c r="J20778" t="s">
        <v>171</v>
      </c>
      <c r="K20778">
        <f>VLOOKUP(J20778,'Prix unitaires'!B:D,3,FALSE)</f>
        <v>0</v>
      </c>
      <c r="L20778" s="11">
        <f t="shared" si="324"/>
        <v>0</v>
      </c>
    </row>
    <row r="20779" spans="1:12" x14ac:dyDescent="0.25">
      <c r="A20779">
        <v>312</v>
      </c>
      <c r="B20779" t="s">
        <v>10</v>
      </c>
      <c r="C20779" t="s">
        <v>187</v>
      </c>
      <c r="D20779">
        <v>-1</v>
      </c>
      <c r="E20779" t="s">
        <v>17</v>
      </c>
      <c r="F20779" t="s">
        <v>13</v>
      </c>
      <c r="G20779" s="1">
        <v>4.6399998664856001</v>
      </c>
      <c r="H20779">
        <v>50</v>
      </c>
      <c r="I20779" t="s">
        <v>14</v>
      </c>
      <c r="J20779" t="s">
        <v>140</v>
      </c>
      <c r="K20779">
        <f>VLOOKUP(J20779,'Prix unitaires'!B:D,3,FALSE)</f>
        <v>0</v>
      </c>
      <c r="L20779" s="11">
        <f t="shared" si="324"/>
        <v>0</v>
      </c>
    </row>
    <row r="20780" spans="1:12" x14ac:dyDescent="0.25">
      <c r="A20780">
        <v>312</v>
      </c>
      <c r="B20780" t="s">
        <v>10</v>
      </c>
      <c r="C20780" t="s">
        <v>187</v>
      </c>
      <c r="D20780">
        <v>-1</v>
      </c>
      <c r="E20780" t="s">
        <v>40</v>
      </c>
      <c r="F20780" t="s">
        <v>13</v>
      </c>
      <c r="G20780" s="1">
        <v>4.6399998664856001</v>
      </c>
      <c r="H20780">
        <v>1</v>
      </c>
      <c r="I20780" t="s">
        <v>14</v>
      </c>
      <c r="J20780" t="s">
        <v>118</v>
      </c>
      <c r="K20780">
        <f>VLOOKUP(J20780,'Prix unitaires'!B:D,3,FALSE)</f>
        <v>0</v>
      </c>
      <c r="L20780" s="11">
        <f t="shared" si="324"/>
        <v>0</v>
      </c>
    </row>
    <row r="20781" spans="1:12" x14ac:dyDescent="0.25">
      <c r="A20781">
        <v>312</v>
      </c>
      <c r="B20781" t="s">
        <v>10</v>
      </c>
      <c r="C20781" t="s">
        <v>730</v>
      </c>
      <c r="D20781">
        <v>-1</v>
      </c>
      <c r="E20781" t="s">
        <v>17</v>
      </c>
      <c r="F20781" t="s">
        <v>13</v>
      </c>
      <c r="G20781" s="1">
        <v>7.5599999427795401</v>
      </c>
      <c r="H20781">
        <v>12</v>
      </c>
      <c r="I20781" t="s">
        <v>14</v>
      </c>
      <c r="J20781" t="s">
        <v>140</v>
      </c>
      <c r="K20781">
        <f>VLOOKUP(J20781,'Prix unitaires'!B:D,3,FALSE)</f>
        <v>0</v>
      </c>
      <c r="L20781" s="11">
        <f t="shared" si="324"/>
        <v>0</v>
      </c>
    </row>
    <row r="20782" spans="1:12" x14ac:dyDescent="0.25">
      <c r="A20782">
        <v>312</v>
      </c>
      <c r="B20782" t="s">
        <v>10</v>
      </c>
      <c r="C20782" t="s">
        <v>730</v>
      </c>
      <c r="D20782">
        <v>-1</v>
      </c>
      <c r="E20782" t="s">
        <v>35</v>
      </c>
      <c r="F20782" t="s">
        <v>13</v>
      </c>
      <c r="G20782" s="1">
        <v>7.5599999427795401</v>
      </c>
      <c r="H20782">
        <v>1</v>
      </c>
      <c r="I20782" t="s">
        <v>14</v>
      </c>
      <c r="J20782" t="s">
        <v>119</v>
      </c>
      <c r="K20782">
        <f>VLOOKUP(J20782,'Prix unitaires'!B:D,3,FALSE)</f>
        <v>0</v>
      </c>
      <c r="L20782" s="11">
        <f t="shared" si="324"/>
        <v>0</v>
      </c>
    </row>
    <row r="20783" spans="1:12" x14ac:dyDescent="0.25">
      <c r="A20783">
        <v>312</v>
      </c>
      <c r="B20783" t="s">
        <v>10</v>
      </c>
      <c r="C20783" t="s">
        <v>78</v>
      </c>
      <c r="D20783">
        <v>-1</v>
      </c>
      <c r="E20783" t="s">
        <v>24</v>
      </c>
      <c r="F20783" t="s">
        <v>13</v>
      </c>
      <c r="G20783" s="1">
        <v>31.329999923706101</v>
      </c>
      <c r="H20783">
        <v>50</v>
      </c>
      <c r="I20783" t="s">
        <v>14</v>
      </c>
      <c r="J20783" t="s">
        <v>93</v>
      </c>
      <c r="K20783">
        <f>VLOOKUP(J20783,'Prix unitaires'!B:D,3,FALSE)</f>
        <v>0</v>
      </c>
      <c r="L20783" s="11">
        <f t="shared" si="324"/>
        <v>0</v>
      </c>
    </row>
    <row r="20784" spans="1:12" x14ac:dyDescent="0.25">
      <c r="A20784">
        <v>312</v>
      </c>
      <c r="B20784" t="s">
        <v>10</v>
      </c>
      <c r="C20784" t="s">
        <v>78</v>
      </c>
      <c r="D20784">
        <v>-1</v>
      </c>
      <c r="E20784" t="s">
        <v>40</v>
      </c>
      <c r="F20784" t="s">
        <v>13</v>
      </c>
      <c r="G20784" s="1">
        <v>31.329999923706101</v>
      </c>
      <c r="H20784">
        <v>1</v>
      </c>
      <c r="I20784" t="s">
        <v>14</v>
      </c>
      <c r="J20784" t="s">
        <v>118</v>
      </c>
      <c r="K20784">
        <f>VLOOKUP(J20784,'Prix unitaires'!B:D,3,FALSE)</f>
        <v>0</v>
      </c>
      <c r="L20784" s="11">
        <f t="shared" si="324"/>
        <v>0</v>
      </c>
    </row>
    <row r="20785" spans="1:12" x14ac:dyDescent="0.25">
      <c r="A20785">
        <v>312</v>
      </c>
      <c r="B20785" t="s">
        <v>10</v>
      </c>
      <c r="C20785" t="s">
        <v>78</v>
      </c>
      <c r="D20785">
        <v>-1</v>
      </c>
      <c r="E20785" t="s">
        <v>165</v>
      </c>
      <c r="F20785" t="s">
        <v>13</v>
      </c>
      <c r="G20785" s="1">
        <v>1.78999996185303</v>
      </c>
      <c r="H20785">
        <v>1</v>
      </c>
      <c r="I20785" t="s">
        <v>14</v>
      </c>
      <c r="J20785" t="s">
        <v>171</v>
      </c>
      <c r="K20785">
        <f>VLOOKUP(J20785,'Prix unitaires'!B:D,3,FALSE)</f>
        <v>0</v>
      </c>
      <c r="L20785" s="11">
        <f t="shared" si="324"/>
        <v>0</v>
      </c>
    </row>
    <row r="20786" spans="1:12" x14ac:dyDescent="0.25">
      <c r="A20786">
        <v>312</v>
      </c>
      <c r="B20786" t="s">
        <v>10</v>
      </c>
      <c r="C20786">
        <v>13</v>
      </c>
      <c r="D20786">
        <v>-1</v>
      </c>
      <c r="E20786" t="s">
        <v>17</v>
      </c>
      <c r="F20786" t="s">
        <v>13</v>
      </c>
      <c r="G20786" s="1">
        <v>2.2699999809265101</v>
      </c>
      <c r="H20786">
        <v>50</v>
      </c>
      <c r="I20786" t="s">
        <v>14</v>
      </c>
      <c r="J20786" t="s">
        <v>140</v>
      </c>
      <c r="K20786">
        <f>VLOOKUP(J20786,'Prix unitaires'!B:D,3,FALSE)</f>
        <v>0</v>
      </c>
      <c r="L20786" s="11">
        <f t="shared" si="324"/>
        <v>0</v>
      </c>
    </row>
    <row r="20787" spans="1:12" x14ac:dyDescent="0.25">
      <c r="A20787">
        <v>312</v>
      </c>
      <c r="B20787" t="s">
        <v>10</v>
      </c>
      <c r="C20787">
        <v>13</v>
      </c>
      <c r="D20787">
        <v>-1</v>
      </c>
      <c r="E20787" t="s">
        <v>40</v>
      </c>
      <c r="F20787" t="s">
        <v>13</v>
      </c>
      <c r="G20787" s="1">
        <v>2.2699999809265101</v>
      </c>
      <c r="H20787">
        <v>1</v>
      </c>
      <c r="I20787" t="s">
        <v>14</v>
      </c>
      <c r="J20787" t="s">
        <v>118</v>
      </c>
      <c r="K20787">
        <f>VLOOKUP(J20787,'Prix unitaires'!B:D,3,FALSE)</f>
        <v>0</v>
      </c>
      <c r="L20787" s="11">
        <f t="shared" si="324"/>
        <v>0</v>
      </c>
    </row>
    <row r="20788" spans="1:12" x14ac:dyDescent="0.25">
      <c r="A20788">
        <v>312</v>
      </c>
      <c r="B20788" t="s">
        <v>10</v>
      </c>
      <c r="C20788" t="s">
        <v>766</v>
      </c>
      <c r="D20788">
        <v>-1</v>
      </c>
      <c r="E20788" t="s">
        <v>17</v>
      </c>
      <c r="F20788" t="s">
        <v>13</v>
      </c>
      <c r="G20788" s="1">
        <v>2.25</v>
      </c>
      <c r="H20788">
        <v>50</v>
      </c>
      <c r="I20788" t="s">
        <v>14</v>
      </c>
      <c r="J20788" t="s">
        <v>140</v>
      </c>
      <c r="K20788">
        <f>VLOOKUP(J20788,'Prix unitaires'!B:D,3,FALSE)</f>
        <v>0</v>
      </c>
      <c r="L20788" s="11">
        <f t="shared" si="324"/>
        <v>0</v>
      </c>
    </row>
    <row r="20789" spans="1:12" x14ac:dyDescent="0.25">
      <c r="A20789">
        <v>312</v>
      </c>
      <c r="B20789" t="s">
        <v>10</v>
      </c>
      <c r="C20789" t="s">
        <v>79</v>
      </c>
      <c r="D20789">
        <v>-1</v>
      </c>
      <c r="E20789" t="s">
        <v>17</v>
      </c>
      <c r="F20789" t="s">
        <v>13</v>
      </c>
      <c r="G20789" s="1">
        <v>15.6300001144409</v>
      </c>
      <c r="H20789">
        <v>50</v>
      </c>
      <c r="I20789" t="s">
        <v>14</v>
      </c>
      <c r="J20789" t="s">
        <v>140</v>
      </c>
      <c r="K20789">
        <f>VLOOKUP(J20789,'Prix unitaires'!B:D,3,FALSE)</f>
        <v>0</v>
      </c>
      <c r="L20789" s="11">
        <f t="shared" si="324"/>
        <v>0</v>
      </c>
    </row>
    <row r="20790" spans="1:12" x14ac:dyDescent="0.25">
      <c r="A20790">
        <v>312</v>
      </c>
      <c r="B20790" t="s">
        <v>10</v>
      </c>
      <c r="C20790" t="s">
        <v>79</v>
      </c>
      <c r="D20790">
        <v>-1</v>
      </c>
      <c r="E20790" t="s">
        <v>40</v>
      </c>
      <c r="F20790" t="s">
        <v>13</v>
      </c>
      <c r="G20790" s="1">
        <v>15.6300001144409</v>
      </c>
      <c r="H20790">
        <v>1</v>
      </c>
      <c r="I20790" t="s">
        <v>14</v>
      </c>
      <c r="J20790" t="s">
        <v>118</v>
      </c>
      <c r="K20790">
        <f>VLOOKUP(J20790,'Prix unitaires'!B:D,3,FALSE)</f>
        <v>0</v>
      </c>
      <c r="L20790" s="11">
        <f t="shared" si="324"/>
        <v>0</v>
      </c>
    </row>
    <row r="20791" spans="1:12" x14ac:dyDescent="0.25">
      <c r="A20791">
        <v>312</v>
      </c>
      <c r="B20791" t="s">
        <v>10</v>
      </c>
      <c r="C20791" t="s">
        <v>102</v>
      </c>
      <c r="D20791">
        <v>-1</v>
      </c>
      <c r="E20791" t="s">
        <v>19</v>
      </c>
      <c r="F20791" t="s">
        <v>13</v>
      </c>
      <c r="G20791" s="1">
        <v>10.3999996185303</v>
      </c>
      <c r="H20791">
        <v>50</v>
      </c>
      <c r="I20791" t="s">
        <v>14</v>
      </c>
      <c r="J20791" t="s">
        <v>150</v>
      </c>
      <c r="K20791">
        <f>VLOOKUP(J20791,'Prix unitaires'!B:D,3,FALSE)</f>
        <v>0</v>
      </c>
      <c r="L20791" s="11">
        <f t="shared" si="324"/>
        <v>0</v>
      </c>
    </row>
    <row r="20792" spans="1:12" x14ac:dyDescent="0.25">
      <c r="A20792">
        <v>312</v>
      </c>
      <c r="B20792" t="s">
        <v>10</v>
      </c>
      <c r="C20792">
        <v>16</v>
      </c>
      <c r="D20792">
        <v>-1</v>
      </c>
      <c r="E20792" t="s">
        <v>32</v>
      </c>
      <c r="F20792" t="s">
        <v>13</v>
      </c>
      <c r="G20792" s="1">
        <v>15.0200004577637</v>
      </c>
      <c r="H20792">
        <v>100</v>
      </c>
      <c r="I20792" t="s">
        <v>14</v>
      </c>
      <c r="J20792" t="s">
        <v>164</v>
      </c>
      <c r="K20792">
        <f>VLOOKUP(J20792,'Prix unitaires'!B:D,3,FALSE)</f>
        <v>0</v>
      </c>
      <c r="L20792" s="11">
        <f t="shared" si="324"/>
        <v>0</v>
      </c>
    </row>
    <row r="20793" spans="1:12" x14ac:dyDescent="0.25">
      <c r="A20793">
        <v>312</v>
      </c>
      <c r="B20793" t="s">
        <v>10</v>
      </c>
      <c r="C20793">
        <v>16</v>
      </c>
      <c r="D20793">
        <v>-1</v>
      </c>
      <c r="E20793" t="s">
        <v>35</v>
      </c>
      <c r="F20793" t="s">
        <v>13</v>
      </c>
      <c r="G20793" s="1">
        <v>15.0200004577637</v>
      </c>
      <c r="H20793">
        <v>1</v>
      </c>
      <c r="I20793" t="s">
        <v>14</v>
      </c>
      <c r="J20793" t="s">
        <v>119</v>
      </c>
      <c r="K20793">
        <f>VLOOKUP(J20793,'Prix unitaires'!B:D,3,FALSE)</f>
        <v>0</v>
      </c>
      <c r="L20793" s="11">
        <f t="shared" si="324"/>
        <v>0</v>
      </c>
    </row>
    <row r="20794" spans="1:12" x14ac:dyDescent="0.25">
      <c r="A20794">
        <v>312</v>
      </c>
      <c r="B20794" t="s">
        <v>10</v>
      </c>
      <c r="C20794" t="s">
        <v>67</v>
      </c>
      <c r="D20794">
        <v>-1</v>
      </c>
      <c r="E20794" t="s">
        <v>17</v>
      </c>
      <c r="F20794" t="s">
        <v>13</v>
      </c>
      <c r="G20794" s="1">
        <v>21.959999084472699</v>
      </c>
      <c r="H20794">
        <v>50</v>
      </c>
      <c r="I20794" t="s">
        <v>14</v>
      </c>
      <c r="J20794" t="s">
        <v>140</v>
      </c>
      <c r="K20794">
        <f>VLOOKUP(J20794,'Prix unitaires'!B:D,3,FALSE)</f>
        <v>0</v>
      </c>
      <c r="L20794" s="11">
        <f t="shared" si="324"/>
        <v>0</v>
      </c>
    </row>
    <row r="20795" spans="1:12" x14ac:dyDescent="0.25">
      <c r="A20795">
        <v>312</v>
      </c>
      <c r="B20795" t="s">
        <v>10</v>
      </c>
      <c r="C20795" t="s">
        <v>934</v>
      </c>
      <c r="D20795">
        <v>-1</v>
      </c>
      <c r="E20795" t="s">
        <v>17</v>
      </c>
      <c r="F20795" t="s">
        <v>13</v>
      </c>
      <c r="G20795" s="1">
        <v>63.689998626708999</v>
      </c>
      <c r="H20795">
        <v>50</v>
      </c>
      <c r="I20795" t="s">
        <v>14</v>
      </c>
      <c r="J20795" t="s">
        <v>140</v>
      </c>
      <c r="K20795">
        <f>VLOOKUP(J20795,'Prix unitaires'!B:D,3,FALSE)</f>
        <v>0</v>
      </c>
      <c r="L20795" s="11">
        <f t="shared" si="324"/>
        <v>0</v>
      </c>
    </row>
    <row r="20796" spans="1:12" x14ac:dyDescent="0.25">
      <c r="A20796">
        <v>312</v>
      </c>
      <c r="B20796" t="s">
        <v>10</v>
      </c>
      <c r="C20796" t="s">
        <v>106</v>
      </c>
      <c r="D20796">
        <v>-1</v>
      </c>
      <c r="E20796" t="s">
        <v>17</v>
      </c>
      <c r="F20796" t="s">
        <v>13</v>
      </c>
      <c r="G20796" s="1">
        <v>28.079999923706101</v>
      </c>
      <c r="H20796">
        <v>50</v>
      </c>
      <c r="I20796" t="s">
        <v>14</v>
      </c>
      <c r="J20796" t="s">
        <v>140</v>
      </c>
      <c r="K20796">
        <f>VLOOKUP(J20796,'Prix unitaires'!B:D,3,FALSE)</f>
        <v>0</v>
      </c>
      <c r="L20796" s="11">
        <f t="shared" si="324"/>
        <v>0</v>
      </c>
    </row>
    <row r="20797" spans="1:12" x14ac:dyDescent="0.25">
      <c r="A20797">
        <v>312</v>
      </c>
      <c r="B20797" t="s">
        <v>10</v>
      </c>
      <c r="C20797">
        <v>31</v>
      </c>
      <c r="D20797">
        <v>-1</v>
      </c>
      <c r="E20797" t="s">
        <v>17</v>
      </c>
      <c r="F20797" t="s">
        <v>13</v>
      </c>
      <c r="G20797" s="1">
        <v>4</v>
      </c>
      <c r="H20797">
        <v>50</v>
      </c>
      <c r="I20797" t="s">
        <v>14</v>
      </c>
      <c r="J20797" t="s">
        <v>140</v>
      </c>
      <c r="K20797">
        <f>VLOOKUP(J20797,'Prix unitaires'!B:D,3,FALSE)</f>
        <v>0</v>
      </c>
      <c r="L20797" s="11">
        <f t="shared" si="324"/>
        <v>0</v>
      </c>
    </row>
    <row r="20798" spans="1:12" x14ac:dyDescent="0.25">
      <c r="A20798">
        <v>312</v>
      </c>
      <c r="B20798" t="s">
        <v>10</v>
      </c>
      <c r="C20798" t="s">
        <v>230</v>
      </c>
      <c r="D20798">
        <v>-1</v>
      </c>
      <c r="E20798" t="s">
        <v>24</v>
      </c>
      <c r="F20798" t="s">
        <v>13</v>
      </c>
      <c r="G20798" s="1">
        <v>136.94000244140599</v>
      </c>
      <c r="H20798">
        <v>50</v>
      </c>
      <c r="I20798" t="s">
        <v>14</v>
      </c>
      <c r="J20798" t="s">
        <v>93</v>
      </c>
      <c r="K20798">
        <f>VLOOKUP(J20798,'Prix unitaires'!B:D,3,FALSE)</f>
        <v>0</v>
      </c>
      <c r="L20798" s="11">
        <f t="shared" si="324"/>
        <v>0</v>
      </c>
    </row>
    <row r="20799" spans="1:12" x14ac:dyDescent="0.25">
      <c r="A20799">
        <v>312</v>
      </c>
      <c r="B20799" t="s">
        <v>10</v>
      </c>
      <c r="C20799">
        <v>32</v>
      </c>
      <c r="D20799">
        <v>-1</v>
      </c>
      <c r="E20799" t="s">
        <v>24</v>
      </c>
      <c r="F20799" t="s">
        <v>13</v>
      </c>
      <c r="G20799" s="1">
        <v>44.630001068115199</v>
      </c>
      <c r="H20799">
        <v>50</v>
      </c>
      <c r="I20799" t="s">
        <v>14</v>
      </c>
      <c r="J20799" t="s">
        <v>93</v>
      </c>
      <c r="K20799">
        <f>VLOOKUP(J20799,'Prix unitaires'!B:D,3,FALSE)</f>
        <v>0</v>
      </c>
      <c r="L20799" s="11">
        <f t="shared" si="324"/>
        <v>0</v>
      </c>
    </row>
    <row r="20800" spans="1:12" x14ac:dyDescent="0.25">
      <c r="A20800">
        <v>312</v>
      </c>
      <c r="B20800" t="s">
        <v>10</v>
      </c>
      <c r="C20800">
        <v>33</v>
      </c>
      <c r="D20800">
        <v>-1</v>
      </c>
      <c r="E20800" t="s">
        <v>24</v>
      </c>
      <c r="F20800" t="s">
        <v>13</v>
      </c>
      <c r="G20800" s="1">
        <v>24.75</v>
      </c>
      <c r="H20800">
        <v>50</v>
      </c>
      <c r="I20800" t="s">
        <v>14</v>
      </c>
      <c r="J20800" t="s">
        <v>93</v>
      </c>
      <c r="K20800">
        <f>VLOOKUP(J20800,'Prix unitaires'!B:D,3,FALSE)</f>
        <v>0</v>
      </c>
      <c r="L20800" s="11">
        <f t="shared" si="324"/>
        <v>0</v>
      </c>
    </row>
    <row r="20801" spans="1:12" x14ac:dyDescent="0.25">
      <c r="A20801">
        <v>312</v>
      </c>
      <c r="B20801" t="s">
        <v>10</v>
      </c>
      <c r="C20801">
        <v>34</v>
      </c>
      <c r="D20801">
        <v>-1</v>
      </c>
      <c r="E20801" t="s">
        <v>12</v>
      </c>
      <c r="F20801" t="s">
        <v>13</v>
      </c>
      <c r="G20801" s="1">
        <v>31.090000152587901</v>
      </c>
      <c r="H20801">
        <v>12</v>
      </c>
      <c r="I20801" t="s">
        <v>14</v>
      </c>
      <c r="J20801" t="s">
        <v>152</v>
      </c>
      <c r="K20801">
        <f>VLOOKUP(J20801,'Prix unitaires'!B:D,3,FALSE)</f>
        <v>0</v>
      </c>
      <c r="L20801" s="11">
        <f t="shared" si="324"/>
        <v>0</v>
      </c>
    </row>
    <row r="20802" spans="1:12" x14ac:dyDescent="0.25">
      <c r="A20802">
        <v>312</v>
      </c>
      <c r="B20802" t="s">
        <v>10</v>
      </c>
      <c r="C20802">
        <v>34</v>
      </c>
      <c r="D20802">
        <v>-1</v>
      </c>
      <c r="E20802" t="s">
        <v>40</v>
      </c>
      <c r="F20802" t="s">
        <v>13</v>
      </c>
      <c r="G20802" s="1">
        <v>31.090000152587901</v>
      </c>
      <c r="H20802">
        <v>1</v>
      </c>
      <c r="I20802" t="s">
        <v>14</v>
      </c>
      <c r="J20802" t="s">
        <v>118</v>
      </c>
      <c r="K20802">
        <f>VLOOKUP(J20802,'Prix unitaires'!B:D,3,FALSE)</f>
        <v>0</v>
      </c>
      <c r="L20802" s="11">
        <f t="shared" si="324"/>
        <v>0</v>
      </c>
    </row>
    <row r="20803" spans="1:12" x14ac:dyDescent="0.25">
      <c r="A20803">
        <v>312</v>
      </c>
      <c r="B20803" t="s">
        <v>10</v>
      </c>
      <c r="C20803">
        <v>33</v>
      </c>
      <c r="D20803">
        <v>-1</v>
      </c>
      <c r="E20803" t="s">
        <v>40</v>
      </c>
      <c r="F20803" t="s">
        <v>13</v>
      </c>
      <c r="G20803" s="1">
        <v>24.75</v>
      </c>
      <c r="H20803">
        <v>1</v>
      </c>
      <c r="I20803" t="s">
        <v>14</v>
      </c>
      <c r="J20803" t="s">
        <v>118</v>
      </c>
      <c r="K20803">
        <f>VLOOKUP(J20803,'Prix unitaires'!B:D,3,FALSE)</f>
        <v>0</v>
      </c>
      <c r="L20803" s="11">
        <f t="shared" ref="L20803:L20866" si="325">(G20803*H20803)*K20803</f>
        <v>0</v>
      </c>
    </row>
    <row r="20804" spans="1:12" x14ac:dyDescent="0.25">
      <c r="A20804">
        <v>312</v>
      </c>
      <c r="B20804" t="s">
        <v>10</v>
      </c>
      <c r="C20804">
        <v>32</v>
      </c>
      <c r="D20804">
        <v>-1</v>
      </c>
      <c r="E20804" t="s">
        <v>40</v>
      </c>
      <c r="F20804" t="s">
        <v>13</v>
      </c>
      <c r="G20804" s="1">
        <v>44.630001068115199</v>
      </c>
      <c r="H20804">
        <v>1</v>
      </c>
      <c r="I20804" t="s">
        <v>14</v>
      </c>
      <c r="J20804" t="s">
        <v>118</v>
      </c>
      <c r="K20804">
        <f>VLOOKUP(J20804,'Prix unitaires'!B:D,3,FALSE)</f>
        <v>0</v>
      </c>
      <c r="L20804" s="11">
        <f t="shared" si="325"/>
        <v>0</v>
      </c>
    </row>
    <row r="20805" spans="1:12" x14ac:dyDescent="0.25">
      <c r="A20805">
        <v>312</v>
      </c>
      <c r="B20805" t="s">
        <v>10</v>
      </c>
      <c r="C20805">
        <v>31</v>
      </c>
      <c r="D20805">
        <v>-1</v>
      </c>
      <c r="E20805" t="s">
        <v>40</v>
      </c>
      <c r="F20805" t="s">
        <v>13</v>
      </c>
      <c r="G20805" s="1">
        <v>4</v>
      </c>
      <c r="H20805">
        <v>1</v>
      </c>
      <c r="I20805" t="s">
        <v>14</v>
      </c>
      <c r="J20805" t="s">
        <v>118</v>
      </c>
      <c r="K20805">
        <f>VLOOKUP(J20805,'Prix unitaires'!B:D,3,FALSE)</f>
        <v>0</v>
      </c>
      <c r="L20805" s="11">
        <f t="shared" si="325"/>
        <v>0</v>
      </c>
    </row>
    <row r="20806" spans="1:12" x14ac:dyDescent="0.25">
      <c r="A20806">
        <v>312</v>
      </c>
      <c r="B20806" t="s">
        <v>10</v>
      </c>
      <c r="C20806" t="s">
        <v>86</v>
      </c>
      <c r="D20806">
        <v>-1</v>
      </c>
      <c r="E20806" t="s">
        <v>17</v>
      </c>
      <c r="F20806" t="s">
        <v>13</v>
      </c>
      <c r="G20806" s="1">
        <v>13.7600002288818</v>
      </c>
      <c r="H20806">
        <v>50</v>
      </c>
      <c r="I20806" t="s">
        <v>14</v>
      </c>
      <c r="J20806" t="s">
        <v>140</v>
      </c>
      <c r="K20806">
        <f>VLOOKUP(J20806,'Prix unitaires'!B:D,3,FALSE)</f>
        <v>0</v>
      </c>
      <c r="L20806" s="11">
        <f t="shared" si="325"/>
        <v>0</v>
      </c>
    </row>
    <row r="20807" spans="1:12" x14ac:dyDescent="0.25">
      <c r="A20807">
        <v>312</v>
      </c>
      <c r="B20807" t="s">
        <v>10</v>
      </c>
      <c r="C20807">
        <v>35</v>
      </c>
      <c r="D20807">
        <v>-1</v>
      </c>
      <c r="E20807" t="s">
        <v>24</v>
      </c>
      <c r="F20807" t="s">
        <v>13</v>
      </c>
      <c r="G20807" s="1">
        <v>69.349998474120994</v>
      </c>
      <c r="H20807">
        <v>50</v>
      </c>
      <c r="I20807" t="s">
        <v>14</v>
      </c>
      <c r="J20807" t="s">
        <v>93</v>
      </c>
      <c r="K20807">
        <f>VLOOKUP(J20807,'Prix unitaires'!B:D,3,FALSE)</f>
        <v>0</v>
      </c>
      <c r="L20807" s="11">
        <f t="shared" si="325"/>
        <v>0</v>
      </c>
    </row>
    <row r="20808" spans="1:12" x14ac:dyDescent="0.25">
      <c r="A20808">
        <v>312</v>
      </c>
      <c r="B20808" t="s">
        <v>10</v>
      </c>
      <c r="C20808">
        <v>35</v>
      </c>
      <c r="D20808">
        <v>-1</v>
      </c>
      <c r="E20808" t="s">
        <v>40</v>
      </c>
      <c r="F20808" t="s">
        <v>13</v>
      </c>
      <c r="G20808" s="1">
        <v>69.349998474120994</v>
      </c>
      <c r="H20808">
        <v>1</v>
      </c>
      <c r="I20808" t="s">
        <v>14</v>
      </c>
      <c r="J20808" t="s">
        <v>118</v>
      </c>
      <c r="K20808">
        <f>VLOOKUP(J20808,'Prix unitaires'!B:D,3,FALSE)</f>
        <v>0</v>
      </c>
      <c r="L20808" s="11">
        <f t="shared" si="325"/>
        <v>0</v>
      </c>
    </row>
    <row r="20809" spans="1:12" x14ac:dyDescent="0.25">
      <c r="A20809">
        <v>312</v>
      </c>
      <c r="B20809" t="s">
        <v>10</v>
      </c>
      <c r="C20809" t="s">
        <v>935</v>
      </c>
      <c r="D20809">
        <v>-1</v>
      </c>
      <c r="E20809" t="s">
        <v>24</v>
      </c>
      <c r="F20809" t="s">
        <v>13</v>
      </c>
      <c r="G20809" s="1">
        <v>5.1599998474121103</v>
      </c>
      <c r="H20809">
        <v>50</v>
      </c>
      <c r="I20809" t="s">
        <v>14</v>
      </c>
      <c r="J20809" t="s">
        <v>93</v>
      </c>
      <c r="K20809">
        <f>VLOOKUP(J20809,'Prix unitaires'!B:D,3,FALSE)</f>
        <v>0</v>
      </c>
      <c r="L20809" s="11">
        <f t="shared" si="325"/>
        <v>0</v>
      </c>
    </row>
    <row r="20810" spans="1:12" x14ac:dyDescent="0.25">
      <c r="A20810">
        <v>312</v>
      </c>
      <c r="B20810" t="s">
        <v>10</v>
      </c>
      <c r="C20810" t="s">
        <v>935</v>
      </c>
      <c r="D20810">
        <v>-1</v>
      </c>
      <c r="E20810" t="s">
        <v>40</v>
      </c>
      <c r="F20810" t="s">
        <v>13</v>
      </c>
      <c r="G20810" s="1">
        <v>5.1599998474121103</v>
      </c>
      <c r="H20810">
        <v>1</v>
      </c>
      <c r="I20810" t="s">
        <v>14</v>
      </c>
      <c r="J20810" t="s">
        <v>118</v>
      </c>
      <c r="K20810">
        <f>VLOOKUP(J20810,'Prix unitaires'!B:D,3,FALSE)</f>
        <v>0</v>
      </c>
      <c r="L20810" s="11">
        <f t="shared" si="325"/>
        <v>0</v>
      </c>
    </row>
    <row r="20811" spans="1:12" x14ac:dyDescent="0.25">
      <c r="A20811">
        <v>312</v>
      </c>
      <c r="B20811" t="s">
        <v>10</v>
      </c>
      <c r="C20811">
        <v>36</v>
      </c>
      <c r="D20811">
        <v>-1</v>
      </c>
      <c r="E20811" t="s">
        <v>24</v>
      </c>
      <c r="F20811" t="s">
        <v>13</v>
      </c>
      <c r="G20811" s="1">
        <v>3.9000000953674299</v>
      </c>
      <c r="H20811">
        <v>50</v>
      </c>
      <c r="I20811" t="s">
        <v>14</v>
      </c>
      <c r="J20811" t="s">
        <v>93</v>
      </c>
      <c r="K20811">
        <f>VLOOKUP(J20811,'Prix unitaires'!B:D,3,FALSE)</f>
        <v>0</v>
      </c>
      <c r="L20811" s="11">
        <f t="shared" si="325"/>
        <v>0</v>
      </c>
    </row>
    <row r="20812" spans="1:12" x14ac:dyDescent="0.25">
      <c r="A20812">
        <v>312</v>
      </c>
      <c r="B20812" t="s">
        <v>10</v>
      </c>
      <c r="C20812">
        <v>36</v>
      </c>
      <c r="D20812">
        <v>-1</v>
      </c>
      <c r="E20812" t="s">
        <v>40</v>
      </c>
      <c r="F20812" t="s">
        <v>13</v>
      </c>
      <c r="G20812" s="1">
        <v>3.9000000953674299</v>
      </c>
      <c r="H20812">
        <v>1</v>
      </c>
      <c r="I20812" t="s">
        <v>14</v>
      </c>
      <c r="J20812" t="s">
        <v>118</v>
      </c>
      <c r="K20812">
        <f>VLOOKUP(J20812,'Prix unitaires'!B:D,3,FALSE)</f>
        <v>0</v>
      </c>
      <c r="L20812" s="11">
        <f t="shared" si="325"/>
        <v>0</v>
      </c>
    </row>
    <row r="20813" spans="1:12" x14ac:dyDescent="0.25">
      <c r="A20813">
        <v>312</v>
      </c>
      <c r="B20813" t="s">
        <v>10</v>
      </c>
      <c r="C20813">
        <v>45</v>
      </c>
      <c r="D20813">
        <v>-1</v>
      </c>
      <c r="E20813" t="s">
        <v>12</v>
      </c>
      <c r="F20813" t="s">
        <v>13</v>
      </c>
      <c r="G20813" s="1">
        <v>40.049999237060497</v>
      </c>
      <c r="H20813">
        <v>12</v>
      </c>
      <c r="I20813" t="s">
        <v>14</v>
      </c>
      <c r="J20813" t="s">
        <v>152</v>
      </c>
      <c r="K20813">
        <f>VLOOKUP(J20813,'Prix unitaires'!B:D,3,FALSE)</f>
        <v>0</v>
      </c>
      <c r="L20813" s="11">
        <f t="shared" si="325"/>
        <v>0</v>
      </c>
    </row>
    <row r="20814" spans="1:12" x14ac:dyDescent="0.25">
      <c r="A20814">
        <v>312</v>
      </c>
      <c r="B20814" t="s">
        <v>10</v>
      </c>
      <c r="C20814" t="s">
        <v>535</v>
      </c>
      <c r="D20814" t="s">
        <v>11</v>
      </c>
      <c r="E20814" t="s">
        <v>17</v>
      </c>
      <c r="F20814" t="s">
        <v>13</v>
      </c>
      <c r="G20814" s="1">
        <v>2.6800000667571999</v>
      </c>
      <c r="H20814">
        <v>50</v>
      </c>
      <c r="I20814" t="s">
        <v>14</v>
      </c>
      <c r="J20814" t="s">
        <v>18</v>
      </c>
      <c r="K20814">
        <f>VLOOKUP(J20814,'Prix unitaires'!B:D,3,FALSE)</f>
        <v>0</v>
      </c>
      <c r="L20814" s="11">
        <f t="shared" si="325"/>
        <v>0</v>
      </c>
    </row>
    <row r="20815" spans="1:12" x14ac:dyDescent="0.25">
      <c r="A20815">
        <v>312</v>
      </c>
      <c r="B20815" t="s">
        <v>10</v>
      </c>
      <c r="C20815" t="s">
        <v>535</v>
      </c>
      <c r="D20815" t="s">
        <v>11</v>
      </c>
      <c r="E20815" t="s">
        <v>40</v>
      </c>
      <c r="F20815" t="s">
        <v>13</v>
      </c>
      <c r="G20815" s="1">
        <v>2.6800000667571999</v>
      </c>
      <c r="H20815">
        <v>1</v>
      </c>
      <c r="I20815" t="s">
        <v>14</v>
      </c>
      <c r="J20815" t="s">
        <v>41</v>
      </c>
      <c r="K20815">
        <f>VLOOKUP(J20815,'Prix unitaires'!B:D,3,FALSE)</f>
        <v>0</v>
      </c>
      <c r="L20815" s="11">
        <f t="shared" si="325"/>
        <v>0</v>
      </c>
    </row>
    <row r="20816" spans="1:12" x14ac:dyDescent="0.25">
      <c r="A20816">
        <v>312</v>
      </c>
      <c r="B20816" t="s">
        <v>10</v>
      </c>
      <c r="C20816" t="s">
        <v>525</v>
      </c>
      <c r="D20816" t="s">
        <v>11</v>
      </c>
      <c r="E20816" t="s">
        <v>32</v>
      </c>
      <c r="F20816" t="s">
        <v>13</v>
      </c>
      <c r="G20816" s="1">
        <v>1.7300000190734901</v>
      </c>
      <c r="H20816">
        <v>240</v>
      </c>
      <c r="I20816" t="s">
        <v>14</v>
      </c>
      <c r="J20816" t="s">
        <v>33</v>
      </c>
      <c r="K20816">
        <f>VLOOKUP(J20816,'Prix unitaires'!B:D,3,FALSE)</f>
        <v>0</v>
      </c>
      <c r="L20816" s="11">
        <f t="shared" si="325"/>
        <v>0</v>
      </c>
    </row>
    <row r="20817" spans="1:12" x14ac:dyDescent="0.25">
      <c r="A20817">
        <v>312</v>
      </c>
      <c r="B20817" t="s">
        <v>10</v>
      </c>
      <c r="C20817">
        <v>50</v>
      </c>
      <c r="D20817">
        <v>-1</v>
      </c>
      <c r="E20817" t="s">
        <v>17</v>
      </c>
      <c r="F20817" t="s">
        <v>13</v>
      </c>
      <c r="G20817" s="1">
        <v>24.780000686645501</v>
      </c>
      <c r="H20817">
        <v>50</v>
      </c>
      <c r="I20817" t="s">
        <v>14</v>
      </c>
      <c r="J20817" t="s">
        <v>140</v>
      </c>
      <c r="K20817">
        <f>VLOOKUP(J20817,'Prix unitaires'!B:D,3,FALSE)</f>
        <v>0</v>
      </c>
      <c r="L20817" s="11">
        <f t="shared" si="325"/>
        <v>0</v>
      </c>
    </row>
    <row r="20818" spans="1:12" x14ac:dyDescent="0.25">
      <c r="A20818">
        <v>312</v>
      </c>
      <c r="B20818" t="s">
        <v>10</v>
      </c>
      <c r="C20818">
        <v>50</v>
      </c>
      <c r="D20818">
        <v>-1</v>
      </c>
      <c r="E20818" t="s">
        <v>40</v>
      </c>
      <c r="F20818" t="s">
        <v>13</v>
      </c>
      <c r="G20818" s="1">
        <v>24.780000686645501</v>
      </c>
      <c r="H20818">
        <v>1</v>
      </c>
      <c r="I20818" t="s">
        <v>14</v>
      </c>
      <c r="J20818" t="s">
        <v>118</v>
      </c>
      <c r="K20818">
        <f>VLOOKUP(J20818,'Prix unitaires'!B:D,3,FALSE)</f>
        <v>0</v>
      </c>
      <c r="L20818" s="11">
        <f t="shared" si="325"/>
        <v>0</v>
      </c>
    </row>
    <row r="20819" spans="1:12" x14ac:dyDescent="0.25">
      <c r="A20819">
        <v>312</v>
      </c>
      <c r="B20819" t="s">
        <v>10</v>
      </c>
      <c r="C20819" t="s">
        <v>271</v>
      </c>
      <c r="D20819">
        <v>-1</v>
      </c>
      <c r="E20819" t="s">
        <v>19</v>
      </c>
      <c r="F20819" t="s">
        <v>13</v>
      </c>
      <c r="G20819" s="1">
        <v>6.1199998855590803</v>
      </c>
      <c r="H20819">
        <v>50</v>
      </c>
      <c r="I20819" t="s">
        <v>14</v>
      </c>
      <c r="J20819" t="s">
        <v>150</v>
      </c>
      <c r="K20819">
        <f>VLOOKUP(J20819,'Prix unitaires'!B:D,3,FALSE)</f>
        <v>0</v>
      </c>
      <c r="L20819" s="11">
        <f t="shared" si="325"/>
        <v>0</v>
      </c>
    </row>
    <row r="20820" spans="1:12" x14ac:dyDescent="0.25">
      <c r="A20820">
        <v>312</v>
      </c>
      <c r="B20820" t="s">
        <v>10</v>
      </c>
      <c r="C20820" t="s">
        <v>271</v>
      </c>
      <c r="D20820">
        <v>-1</v>
      </c>
      <c r="E20820" t="s">
        <v>40</v>
      </c>
      <c r="F20820" t="s">
        <v>13</v>
      </c>
      <c r="G20820" s="1">
        <v>6.1199998855590803</v>
      </c>
      <c r="H20820">
        <v>1</v>
      </c>
      <c r="I20820" t="s">
        <v>14</v>
      </c>
      <c r="J20820" t="s">
        <v>118</v>
      </c>
      <c r="K20820">
        <f>VLOOKUP(J20820,'Prix unitaires'!B:D,3,FALSE)</f>
        <v>0</v>
      </c>
      <c r="L20820" s="11">
        <f t="shared" si="325"/>
        <v>0</v>
      </c>
    </row>
    <row r="20821" spans="1:12" x14ac:dyDescent="0.25">
      <c r="A20821">
        <v>312</v>
      </c>
      <c r="B20821" t="s">
        <v>10</v>
      </c>
      <c r="C20821">
        <v>51</v>
      </c>
      <c r="D20821">
        <v>-1</v>
      </c>
      <c r="E20821" t="s">
        <v>12</v>
      </c>
      <c r="F20821" t="s">
        <v>13</v>
      </c>
      <c r="G20821" s="1">
        <v>42.930000305175803</v>
      </c>
      <c r="H20821">
        <v>12</v>
      </c>
      <c r="I20821" t="s">
        <v>14</v>
      </c>
      <c r="J20821" t="s">
        <v>152</v>
      </c>
      <c r="K20821">
        <f>VLOOKUP(J20821,'Prix unitaires'!B:D,3,FALSE)</f>
        <v>0</v>
      </c>
      <c r="L20821" s="11">
        <f t="shared" si="325"/>
        <v>0</v>
      </c>
    </row>
    <row r="20822" spans="1:12" x14ac:dyDescent="0.25">
      <c r="A20822">
        <v>312</v>
      </c>
      <c r="B20822" t="s">
        <v>10</v>
      </c>
      <c r="C20822">
        <v>52</v>
      </c>
      <c r="D20822">
        <v>-1</v>
      </c>
      <c r="E20822" t="s">
        <v>17</v>
      </c>
      <c r="F20822" t="s">
        <v>13</v>
      </c>
      <c r="G20822" s="1">
        <v>31.899999618530298</v>
      </c>
      <c r="H20822">
        <v>50</v>
      </c>
      <c r="I20822" t="s">
        <v>14</v>
      </c>
      <c r="J20822" t="s">
        <v>140</v>
      </c>
      <c r="K20822">
        <f>VLOOKUP(J20822,'Prix unitaires'!B:D,3,FALSE)</f>
        <v>0</v>
      </c>
      <c r="L20822" s="11">
        <f t="shared" si="325"/>
        <v>0</v>
      </c>
    </row>
    <row r="20823" spans="1:12" x14ac:dyDescent="0.25">
      <c r="A20823">
        <v>312</v>
      </c>
      <c r="B20823" t="s">
        <v>10</v>
      </c>
      <c r="C20823">
        <v>53</v>
      </c>
      <c r="D20823">
        <v>-1</v>
      </c>
      <c r="E20823" t="s">
        <v>24</v>
      </c>
      <c r="F20823" t="s">
        <v>13</v>
      </c>
      <c r="G20823" s="1">
        <v>250.02999877929699</v>
      </c>
      <c r="H20823">
        <v>50</v>
      </c>
      <c r="I20823" t="s">
        <v>14</v>
      </c>
      <c r="J20823" t="s">
        <v>93</v>
      </c>
      <c r="K20823">
        <f>VLOOKUP(J20823,'Prix unitaires'!B:D,3,FALSE)</f>
        <v>0</v>
      </c>
      <c r="L20823" s="11">
        <f t="shared" si="325"/>
        <v>0</v>
      </c>
    </row>
    <row r="20824" spans="1:12" x14ac:dyDescent="0.25">
      <c r="A20824">
        <v>312</v>
      </c>
      <c r="B20824" t="s">
        <v>10</v>
      </c>
      <c r="C20824">
        <v>54</v>
      </c>
      <c r="D20824">
        <v>-1</v>
      </c>
      <c r="E20824" t="s">
        <v>17</v>
      </c>
      <c r="F20824" t="s">
        <v>13</v>
      </c>
      <c r="G20824" s="1">
        <v>20.2700004577637</v>
      </c>
      <c r="H20824">
        <v>50</v>
      </c>
      <c r="I20824" t="s">
        <v>14</v>
      </c>
      <c r="J20824" t="s">
        <v>140</v>
      </c>
      <c r="K20824">
        <f>VLOOKUP(J20824,'Prix unitaires'!B:D,3,FALSE)</f>
        <v>0</v>
      </c>
      <c r="L20824" s="11">
        <f t="shared" si="325"/>
        <v>0</v>
      </c>
    </row>
    <row r="20825" spans="1:12" x14ac:dyDescent="0.25">
      <c r="A20825">
        <v>312</v>
      </c>
      <c r="B20825" t="s">
        <v>10</v>
      </c>
      <c r="C20825">
        <v>54</v>
      </c>
      <c r="D20825">
        <v>-1</v>
      </c>
      <c r="E20825" t="s">
        <v>40</v>
      </c>
      <c r="F20825" t="s">
        <v>13</v>
      </c>
      <c r="G20825" s="1">
        <v>20.2700004577637</v>
      </c>
      <c r="H20825">
        <v>1</v>
      </c>
      <c r="I20825" t="s">
        <v>14</v>
      </c>
      <c r="J20825" t="s">
        <v>118</v>
      </c>
      <c r="K20825">
        <f>VLOOKUP(J20825,'Prix unitaires'!B:D,3,FALSE)</f>
        <v>0</v>
      </c>
      <c r="L20825" s="11">
        <f t="shared" si="325"/>
        <v>0</v>
      </c>
    </row>
    <row r="20826" spans="1:12" x14ac:dyDescent="0.25">
      <c r="A20826">
        <v>312</v>
      </c>
      <c r="B20826" t="s">
        <v>10</v>
      </c>
      <c r="C20826" t="s">
        <v>403</v>
      </c>
      <c r="D20826">
        <v>-1</v>
      </c>
      <c r="E20826" t="s">
        <v>17</v>
      </c>
      <c r="F20826" t="s">
        <v>13</v>
      </c>
      <c r="G20826" s="1">
        <v>18.819999694824201</v>
      </c>
      <c r="H20826">
        <v>50</v>
      </c>
      <c r="I20826" t="s">
        <v>14</v>
      </c>
      <c r="J20826" t="s">
        <v>140</v>
      </c>
      <c r="K20826">
        <f>VLOOKUP(J20826,'Prix unitaires'!B:D,3,FALSE)</f>
        <v>0</v>
      </c>
      <c r="L20826" s="11">
        <f t="shared" si="325"/>
        <v>0</v>
      </c>
    </row>
    <row r="20827" spans="1:12" x14ac:dyDescent="0.25">
      <c r="A20827">
        <v>312</v>
      </c>
      <c r="B20827" t="s">
        <v>10</v>
      </c>
      <c r="C20827" t="s">
        <v>403</v>
      </c>
      <c r="D20827">
        <v>-1</v>
      </c>
      <c r="E20827" t="s">
        <v>40</v>
      </c>
      <c r="F20827" t="s">
        <v>13</v>
      </c>
      <c r="G20827" s="1">
        <v>18.819999694824201</v>
      </c>
      <c r="H20827">
        <v>1</v>
      </c>
      <c r="I20827" t="s">
        <v>14</v>
      </c>
      <c r="J20827" t="s">
        <v>118</v>
      </c>
      <c r="K20827">
        <f>VLOOKUP(J20827,'Prix unitaires'!B:D,3,FALSE)</f>
        <v>0</v>
      </c>
      <c r="L20827" s="11">
        <f t="shared" si="325"/>
        <v>0</v>
      </c>
    </row>
    <row r="20828" spans="1:12" x14ac:dyDescent="0.25">
      <c r="A20828">
        <v>312</v>
      </c>
      <c r="B20828" t="s">
        <v>10</v>
      </c>
      <c r="C20828">
        <v>55</v>
      </c>
      <c r="D20828">
        <v>-1</v>
      </c>
      <c r="E20828" t="s">
        <v>17</v>
      </c>
      <c r="F20828" t="s">
        <v>13</v>
      </c>
      <c r="G20828" s="1">
        <v>39.430000305175803</v>
      </c>
      <c r="H20828">
        <v>50</v>
      </c>
      <c r="I20828" t="s">
        <v>14</v>
      </c>
      <c r="J20828" t="s">
        <v>140</v>
      </c>
      <c r="K20828">
        <f>VLOOKUP(J20828,'Prix unitaires'!B:D,3,FALSE)</f>
        <v>0</v>
      </c>
      <c r="L20828" s="11">
        <f t="shared" si="325"/>
        <v>0</v>
      </c>
    </row>
    <row r="20829" spans="1:12" x14ac:dyDescent="0.25">
      <c r="A20829">
        <v>312</v>
      </c>
      <c r="B20829" t="s">
        <v>10</v>
      </c>
      <c r="C20829">
        <v>55</v>
      </c>
      <c r="D20829">
        <v>-1</v>
      </c>
      <c r="E20829" t="s">
        <v>40</v>
      </c>
      <c r="F20829" t="s">
        <v>13</v>
      </c>
      <c r="G20829" s="1">
        <v>39.430000305175803</v>
      </c>
      <c r="H20829">
        <v>1</v>
      </c>
      <c r="I20829" t="s">
        <v>14</v>
      </c>
      <c r="J20829" t="s">
        <v>118</v>
      </c>
      <c r="K20829">
        <f>VLOOKUP(J20829,'Prix unitaires'!B:D,3,FALSE)</f>
        <v>0</v>
      </c>
      <c r="L20829" s="11">
        <f t="shared" si="325"/>
        <v>0</v>
      </c>
    </row>
    <row r="20830" spans="1:12" x14ac:dyDescent="0.25">
      <c r="A20830">
        <v>312</v>
      </c>
      <c r="B20830" t="s">
        <v>10</v>
      </c>
      <c r="C20830">
        <v>58</v>
      </c>
      <c r="D20830">
        <v>-1</v>
      </c>
      <c r="E20830" t="s">
        <v>12</v>
      </c>
      <c r="F20830" t="s">
        <v>13</v>
      </c>
      <c r="G20830" s="1">
        <v>23.219999313354499</v>
      </c>
      <c r="H20830">
        <v>12</v>
      </c>
      <c r="I20830" t="s">
        <v>14</v>
      </c>
      <c r="J20830" t="s">
        <v>152</v>
      </c>
      <c r="K20830">
        <f>VLOOKUP(J20830,'Prix unitaires'!B:D,3,FALSE)</f>
        <v>0</v>
      </c>
      <c r="L20830" s="11">
        <f t="shared" si="325"/>
        <v>0</v>
      </c>
    </row>
    <row r="20831" spans="1:12" x14ac:dyDescent="0.25">
      <c r="A20831">
        <v>312</v>
      </c>
      <c r="B20831" t="s">
        <v>10</v>
      </c>
      <c r="C20831">
        <v>58</v>
      </c>
      <c r="D20831">
        <v>-1</v>
      </c>
      <c r="E20831" t="s">
        <v>35</v>
      </c>
      <c r="F20831" t="s">
        <v>13</v>
      </c>
      <c r="G20831" s="1">
        <v>23.219999313354499</v>
      </c>
      <c r="H20831">
        <v>1</v>
      </c>
      <c r="I20831" t="s">
        <v>14</v>
      </c>
      <c r="J20831" t="s">
        <v>119</v>
      </c>
      <c r="K20831">
        <f>VLOOKUP(J20831,'Prix unitaires'!B:D,3,FALSE)</f>
        <v>0</v>
      </c>
      <c r="L20831" s="11">
        <f t="shared" si="325"/>
        <v>0</v>
      </c>
    </row>
    <row r="20832" spans="1:12" x14ac:dyDescent="0.25">
      <c r="A20832">
        <v>312</v>
      </c>
      <c r="B20832" t="s">
        <v>10</v>
      </c>
      <c r="C20832">
        <v>59</v>
      </c>
      <c r="D20832">
        <v>-1</v>
      </c>
      <c r="E20832" t="s">
        <v>12</v>
      </c>
      <c r="F20832" t="s">
        <v>13</v>
      </c>
      <c r="G20832" s="1">
        <v>37.049999237060497</v>
      </c>
      <c r="H20832">
        <v>50</v>
      </c>
      <c r="I20832" t="s">
        <v>14</v>
      </c>
      <c r="J20832" t="s">
        <v>152</v>
      </c>
      <c r="K20832">
        <f>VLOOKUP(J20832,'Prix unitaires'!B:D,3,FALSE)</f>
        <v>0</v>
      </c>
      <c r="L20832" s="11">
        <f t="shared" si="325"/>
        <v>0</v>
      </c>
    </row>
    <row r="20833" spans="1:12" x14ac:dyDescent="0.25">
      <c r="A20833">
        <v>312</v>
      </c>
      <c r="B20833" t="s">
        <v>10</v>
      </c>
      <c r="C20833">
        <v>59</v>
      </c>
      <c r="D20833">
        <v>-1</v>
      </c>
      <c r="E20833" t="s">
        <v>40</v>
      </c>
      <c r="F20833" t="s">
        <v>13</v>
      </c>
      <c r="G20833" s="1">
        <v>37.049999237060497</v>
      </c>
      <c r="H20833">
        <v>1</v>
      </c>
      <c r="I20833" t="s">
        <v>14</v>
      </c>
      <c r="J20833" t="s">
        <v>118</v>
      </c>
      <c r="K20833">
        <f>VLOOKUP(J20833,'Prix unitaires'!B:D,3,FALSE)</f>
        <v>0</v>
      </c>
      <c r="L20833" s="11">
        <f t="shared" si="325"/>
        <v>0</v>
      </c>
    </row>
    <row r="20834" spans="1:12" x14ac:dyDescent="0.25">
      <c r="A20834">
        <v>312</v>
      </c>
      <c r="B20834" t="s">
        <v>26</v>
      </c>
      <c r="C20834" t="s">
        <v>120</v>
      </c>
      <c r="D20834">
        <v>-1</v>
      </c>
      <c r="E20834" t="s">
        <v>24</v>
      </c>
      <c r="F20834" t="s">
        <v>13</v>
      </c>
      <c r="G20834" s="1">
        <v>68.580001831055</v>
      </c>
      <c r="H20834">
        <v>50</v>
      </c>
      <c r="I20834" t="s">
        <v>14</v>
      </c>
      <c r="J20834" t="s">
        <v>93</v>
      </c>
      <c r="K20834">
        <f>VLOOKUP(J20834,'Prix unitaires'!B:D,3,FALSE)</f>
        <v>0</v>
      </c>
      <c r="L20834" s="11">
        <f t="shared" si="325"/>
        <v>0</v>
      </c>
    </row>
    <row r="20835" spans="1:12" x14ac:dyDescent="0.25">
      <c r="A20835">
        <v>312</v>
      </c>
      <c r="B20835" t="s">
        <v>26</v>
      </c>
      <c r="C20835" t="s">
        <v>121</v>
      </c>
      <c r="D20835">
        <v>-1</v>
      </c>
      <c r="E20835" t="s">
        <v>24</v>
      </c>
      <c r="F20835" t="s">
        <v>13</v>
      </c>
      <c r="G20835" s="1">
        <v>113.550003051758</v>
      </c>
      <c r="H20835">
        <v>50</v>
      </c>
      <c r="I20835" t="s">
        <v>14</v>
      </c>
      <c r="J20835" t="s">
        <v>93</v>
      </c>
      <c r="K20835">
        <f>VLOOKUP(J20835,'Prix unitaires'!B:D,3,FALSE)</f>
        <v>0</v>
      </c>
      <c r="L20835" s="11">
        <f t="shared" si="325"/>
        <v>0</v>
      </c>
    </row>
    <row r="20836" spans="1:12" x14ac:dyDescent="0.25">
      <c r="A20836">
        <v>312</v>
      </c>
      <c r="B20836" t="s">
        <v>26</v>
      </c>
      <c r="C20836">
        <v>100</v>
      </c>
      <c r="D20836">
        <v>-1</v>
      </c>
      <c r="E20836" t="s">
        <v>24</v>
      </c>
      <c r="F20836" t="s">
        <v>13</v>
      </c>
      <c r="G20836" s="1">
        <v>47.860000610351598</v>
      </c>
      <c r="H20836">
        <v>50</v>
      </c>
      <c r="I20836" t="s">
        <v>14</v>
      </c>
      <c r="J20836" t="s">
        <v>93</v>
      </c>
      <c r="K20836">
        <f>VLOOKUP(J20836,'Prix unitaires'!B:D,3,FALSE)</f>
        <v>0</v>
      </c>
      <c r="L20836" s="11">
        <f t="shared" si="325"/>
        <v>0</v>
      </c>
    </row>
    <row r="20837" spans="1:12" x14ac:dyDescent="0.25">
      <c r="A20837">
        <v>312</v>
      </c>
      <c r="B20837" t="s">
        <v>26</v>
      </c>
      <c r="C20837">
        <v>100</v>
      </c>
      <c r="D20837">
        <v>-1</v>
      </c>
      <c r="E20837" t="s">
        <v>167</v>
      </c>
      <c r="F20837" t="s">
        <v>13</v>
      </c>
      <c r="G20837" s="1">
        <v>3.2400000095367401</v>
      </c>
      <c r="H20837">
        <v>1</v>
      </c>
      <c r="I20837" t="s">
        <v>14</v>
      </c>
      <c r="J20837" t="s">
        <v>274</v>
      </c>
      <c r="K20837">
        <f>VLOOKUP(J20837,'Prix unitaires'!B:D,3,FALSE)</f>
        <v>0</v>
      </c>
      <c r="L20837" s="11">
        <f t="shared" si="325"/>
        <v>0</v>
      </c>
    </row>
    <row r="20838" spans="1:12" x14ac:dyDescent="0.25">
      <c r="A20838">
        <v>312</v>
      </c>
      <c r="B20838" t="s">
        <v>26</v>
      </c>
      <c r="C20838">
        <v>101</v>
      </c>
      <c r="D20838">
        <v>-1</v>
      </c>
      <c r="E20838" t="s">
        <v>24</v>
      </c>
      <c r="F20838" t="s">
        <v>13</v>
      </c>
      <c r="G20838" s="1">
        <v>9.5299997329712003</v>
      </c>
      <c r="H20838">
        <v>50</v>
      </c>
      <c r="I20838" t="s">
        <v>14</v>
      </c>
      <c r="J20838" t="s">
        <v>93</v>
      </c>
      <c r="K20838">
        <f>VLOOKUP(J20838,'Prix unitaires'!B:D,3,FALSE)</f>
        <v>0</v>
      </c>
      <c r="L20838" s="11">
        <f t="shared" si="325"/>
        <v>0</v>
      </c>
    </row>
    <row r="20839" spans="1:12" x14ac:dyDescent="0.25">
      <c r="A20839">
        <v>312</v>
      </c>
      <c r="B20839" t="s">
        <v>26</v>
      </c>
      <c r="C20839" t="s">
        <v>27</v>
      </c>
      <c r="D20839">
        <v>-1</v>
      </c>
      <c r="E20839" t="s">
        <v>24</v>
      </c>
      <c r="F20839" t="s">
        <v>13</v>
      </c>
      <c r="G20839" s="1">
        <v>227.22999572753901</v>
      </c>
      <c r="H20839">
        <v>50</v>
      </c>
      <c r="I20839" t="s">
        <v>14</v>
      </c>
      <c r="J20839" t="s">
        <v>93</v>
      </c>
      <c r="K20839">
        <f>VLOOKUP(J20839,'Prix unitaires'!B:D,3,FALSE)</f>
        <v>0</v>
      </c>
      <c r="L20839" s="11">
        <f t="shared" si="325"/>
        <v>0</v>
      </c>
    </row>
    <row r="20840" spans="1:12" x14ac:dyDescent="0.25">
      <c r="A20840">
        <v>312</v>
      </c>
      <c r="B20840" t="s">
        <v>26</v>
      </c>
      <c r="C20840">
        <v>104</v>
      </c>
      <c r="D20840" t="s">
        <v>11</v>
      </c>
      <c r="E20840" t="s">
        <v>17</v>
      </c>
      <c r="F20840" t="s">
        <v>13</v>
      </c>
      <c r="G20840" s="1">
        <v>13.3599996566772</v>
      </c>
      <c r="H20840">
        <v>12</v>
      </c>
      <c r="I20840" t="s">
        <v>14</v>
      </c>
      <c r="J20840" t="s">
        <v>18</v>
      </c>
      <c r="K20840">
        <f>VLOOKUP(J20840,'Prix unitaires'!B:D,3,FALSE)</f>
        <v>0</v>
      </c>
      <c r="L20840" s="11">
        <f t="shared" si="325"/>
        <v>0</v>
      </c>
    </row>
    <row r="20841" spans="1:12" x14ac:dyDescent="0.25">
      <c r="A20841">
        <v>506</v>
      </c>
      <c r="B20841" t="s">
        <v>10</v>
      </c>
      <c r="C20841" t="s">
        <v>936</v>
      </c>
      <c r="D20841" t="s">
        <v>11</v>
      </c>
      <c r="E20841" t="s">
        <v>32</v>
      </c>
      <c r="F20841" t="s">
        <v>13</v>
      </c>
      <c r="G20841" s="1">
        <v>1.62999999523163</v>
      </c>
      <c r="H20841">
        <v>240</v>
      </c>
      <c r="I20841" t="s">
        <v>14</v>
      </c>
      <c r="J20841" t="s">
        <v>33</v>
      </c>
      <c r="K20841">
        <f>VLOOKUP(J20841,'Prix unitaires'!B:D,3,FALSE)</f>
        <v>0</v>
      </c>
      <c r="L20841" s="11">
        <f t="shared" si="325"/>
        <v>0</v>
      </c>
    </row>
    <row r="20842" spans="1:12" x14ac:dyDescent="0.25">
      <c r="A20842">
        <v>506</v>
      </c>
      <c r="B20842" t="s">
        <v>10</v>
      </c>
      <c r="C20842" t="s">
        <v>937</v>
      </c>
      <c r="D20842" t="s">
        <v>11</v>
      </c>
      <c r="E20842" t="s">
        <v>32</v>
      </c>
      <c r="F20842" t="s">
        <v>13</v>
      </c>
      <c r="G20842" s="1">
        <v>1.6399999856948899</v>
      </c>
      <c r="H20842">
        <v>240</v>
      </c>
      <c r="I20842" t="s">
        <v>14</v>
      </c>
      <c r="J20842" t="s">
        <v>33</v>
      </c>
      <c r="K20842">
        <f>VLOOKUP(J20842,'Prix unitaires'!B:D,3,FALSE)</f>
        <v>0</v>
      </c>
      <c r="L20842" s="11">
        <f t="shared" si="325"/>
        <v>0</v>
      </c>
    </row>
    <row r="20843" spans="1:12" x14ac:dyDescent="0.25">
      <c r="A20843">
        <v>728</v>
      </c>
      <c r="B20843" t="s">
        <v>10</v>
      </c>
      <c r="C20843" t="s">
        <v>151</v>
      </c>
      <c r="D20843" t="s">
        <v>11</v>
      </c>
      <c r="E20843" t="s">
        <v>32</v>
      </c>
      <c r="F20843" t="s">
        <v>13</v>
      </c>
      <c r="G20843" s="1">
        <v>6.9299998283386204</v>
      </c>
      <c r="H20843">
        <v>50</v>
      </c>
      <c r="I20843" t="s">
        <v>14</v>
      </c>
      <c r="J20843" t="s">
        <v>33</v>
      </c>
      <c r="K20843">
        <f>VLOOKUP(J20843,'Prix unitaires'!B:D,3,FALSE)</f>
        <v>0</v>
      </c>
      <c r="L20843" s="11">
        <f t="shared" si="325"/>
        <v>0</v>
      </c>
    </row>
    <row r="20844" spans="1:12" x14ac:dyDescent="0.25">
      <c r="A20844">
        <v>728</v>
      </c>
      <c r="B20844" t="s">
        <v>10</v>
      </c>
      <c r="C20844" t="s">
        <v>151</v>
      </c>
      <c r="D20844" t="s">
        <v>11</v>
      </c>
      <c r="E20844" t="s">
        <v>165</v>
      </c>
      <c r="F20844" t="s">
        <v>13</v>
      </c>
      <c r="G20844" s="1">
        <v>0.83999997377395597</v>
      </c>
      <c r="H20844">
        <v>1</v>
      </c>
      <c r="I20844" t="s">
        <v>14</v>
      </c>
      <c r="J20844" t="s">
        <v>166</v>
      </c>
      <c r="K20844">
        <f>VLOOKUP(J20844,'Prix unitaires'!B:D,3,FALSE)</f>
        <v>0</v>
      </c>
      <c r="L20844" s="11">
        <f t="shared" si="325"/>
        <v>0</v>
      </c>
    </row>
    <row r="20845" spans="1:12" x14ac:dyDescent="0.25">
      <c r="A20845">
        <v>315</v>
      </c>
      <c r="B20845" t="s">
        <v>10</v>
      </c>
      <c r="C20845">
        <v>15</v>
      </c>
      <c r="D20845" t="s">
        <v>11</v>
      </c>
      <c r="E20845" t="s">
        <v>17</v>
      </c>
      <c r="F20845" t="s">
        <v>13</v>
      </c>
      <c r="G20845" s="1">
        <v>2.7400000095367401</v>
      </c>
      <c r="H20845">
        <v>2</v>
      </c>
      <c r="I20845" t="s">
        <v>14</v>
      </c>
      <c r="J20845" t="s">
        <v>18</v>
      </c>
      <c r="K20845">
        <f>VLOOKUP(J20845,'Prix unitaires'!B:D,3,FALSE)</f>
        <v>0</v>
      </c>
      <c r="L20845" s="11">
        <f t="shared" si="325"/>
        <v>0</v>
      </c>
    </row>
    <row r="20846" spans="1:12" x14ac:dyDescent="0.25">
      <c r="A20846">
        <v>315</v>
      </c>
      <c r="B20846" t="s">
        <v>10</v>
      </c>
      <c r="C20846" t="s">
        <v>44</v>
      </c>
      <c r="D20846" t="s">
        <v>11</v>
      </c>
      <c r="E20846" t="s">
        <v>17</v>
      </c>
      <c r="F20846" t="s">
        <v>13</v>
      </c>
      <c r="G20846" s="1">
        <v>5.9200000762939498</v>
      </c>
      <c r="H20846">
        <v>50</v>
      </c>
      <c r="I20846" t="s">
        <v>14</v>
      </c>
      <c r="J20846" t="s">
        <v>18</v>
      </c>
      <c r="K20846">
        <f>VLOOKUP(J20846,'Prix unitaires'!B:D,3,FALSE)</f>
        <v>0</v>
      </c>
      <c r="L20846" s="11">
        <f t="shared" si="325"/>
        <v>0</v>
      </c>
    </row>
    <row r="20847" spans="1:12" x14ac:dyDescent="0.25">
      <c r="A20847">
        <v>315</v>
      </c>
      <c r="B20847" t="s">
        <v>26</v>
      </c>
      <c r="C20847" t="s">
        <v>200</v>
      </c>
      <c r="D20847" t="s">
        <v>11</v>
      </c>
      <c r="E20847" t="s">
        <v>32</v>
      </c>
      <c r="F20847" t="s">
        <v>13</v>
      </c>
      <c r="G20847" s="1">
        <v>2.5</v>
      </c>
      <c r="H20847">
        <v>240</v>
      </c>
      <c r="I20847" t="s">
        <v>14</v>
      </c>
      <c r="J20847" t="s">
        <v>33</v>
      </c>
      <c r="K20847">
        <f>VLOOKUP(J20847,'Prix unitaires'!B:D,3,FALSE)</f>
        <v>0</v>
      </c>
      <c r="L20847" s="11">
        <f t="shared" si="325"/>
        <v>0</v>
      </c>
    </row>
    <row r="20848" spans="1:12" x14ac:dyDescent="0.25">
      <c r="A20848">
        <v>315</v>
      </c>
      <c r="B20848" t="s">
        <v>26</v>
      </c>
      <c r="C20848" t="s">
        <v>200</v>
      </c>
      <c r="D20848" t="s">
        <v>11</v>
      </c>
      <c r="E20848" t="s">
        <v>35</v>
      </c>
      <c r="F20848" t="s">
        <v>13</v>
      </c>
      <c r="G20848" s="1">
        <v>2.5</v>
      </c>
      <c r="H20848">
        <v>1</v>
      </c>
      <c r="I20848" t="s">
        <v>14</v>
      </c>
      <c r="J20848" t="s">
        <v>36</v>
      </c>
      <c r="K20848">
        <f>VLOOKUP(J20848,'Prix unitaires'!B:D,3,FALSE)</f>
        <v>0</v>
      </c>
      <c r="L20848" s="11">
        <f t="shared" si="325"/>
        <v>0</v>
      </c>
    </row>
    <row r="20849" spans="1:12" x14ac:dyDescent="0.25">
      <c r="A20849">
        <v>315</v>
      </c>
      <c r="B20849" t="s">
        <v>26</v>
      </c>
      <c r="C20849" t="s">
        <v>201</v>
      </c>
      <c r="D20849" t="s">
        <v>11</v>
      </c>
      <c r="E20849" t="s">
        <v>32</v>
      </c>
      <c r="F20849" t="s">
        <v>13</v>
      </c>
      <c r="G20849" s="1">
        <v>1.04999995231628</v>
      </c>
      <c r="H20849">
        <v>240</v>
      </c>
      <c r="I20849" t="s">
        <v>14</v>
      </c>
      <c r="J20849" t="s">
        <v>33</v>
      </c>
      <c r="K20849">
        <f>VLOOKUP(J20849,'Prix unitaires'!B:D,3,FALSE)</f>
        <v>0</v>
      </c>
      <c r="L20849" s="11">
        <f t="shared" si="325"/>
        <v>0</v>
      </c>
    </row>
    <row r="20850" spans="1:12" x14ac:dyDescent="0.25">
      <c r="A20850">
        <v>315</v>
      </c>
      <c r="B20850" t="s">
        <v>26</v>
      </c>
      <c r="C20850" t="s">
        <v>201</v>
      </c>
      <c r="D20850" t="s">
        <v>11</v>
      </c>
      <c r="E20850" t="s">
        <v>35</v>
      </c>
      <c r="F20850" t="s">
        <v>13</v>
      </c>
      <c r="G20850" s="1">
        <v>1.04999995231628</v>
      </c>
      <c r="H20850">
        <v>1</v>
      </c>
      <c r="I20850" t="s">
        <v>14</v>
      </c>
      <c r="J20850" t="s">
        <v>36</v>
      </c>
      <c r="K20850">
        <f>VLOOKUP(J20850,'Prix unitaires'!B:D,3,FALSE)</f>
        <v>0</v>
      </c>
      <c r="L20850" s="11">
        <f t="shared" si="325"/>
        <v>0</v>
      </c>
    </row>
    <row r="20851" spans="1:12" x14ac:dyDescent="0.25">
      <c r="A20851">
        <v>729</v>
      </c>
      <c r="B20851" t="s">
        <v>37</v>
      </c>
      <c r="C20851">
        <v>13</v>
      </c>
      <c r="D20851" t="s">
        <v>11</v>
      </c>
      <c r="E20851" t="s">
        <v>19</v>
      </c>
      <c r="F20851" t="s">
        <v>13</v>
      </c>
      <c r="G20851" s="1">
        <v>49.650001525878899</v>
      </c>
      <c r="H20851">
        <v>50</v>
      </c>
      <c r="I20851" t="s">
        <v>14</v>
      </c>
      <c r="J20851" t="s">
        <v>20</v>
      </c>
      <c r="K20851">
        <f>VLOOKUP(J20851,'Prix unitaires'!B:D,3,FALSE)</f>
        <v>0</v>
      </c>
      <c r="L20851" s="11">
        <f t="shared" si="325"/>
        <v>0</v>
      </c>
    </row>
    <row r="20852" spans="1:12" x14ac:dyDescent="0.25">
      <c r="A20852">
        <v>729</v>
      </c>
      <c r="B20852" t="s">
        <v>37</v>
      </c>
      <c r="C20852">
        <v>13</v>
      </c>
      <c r="D20852" t="s">
        <v>11</v>
      </c>
      <c r="E20852" t="s">
        <v>35</v>
      </c>
      <c r="F20852" t="s">
        <v>13</v>
      </c>
      <c r="G20852" s="1">
        <v>49.650001525878899</v>
      </c>
      <c r="H20852">
        <v>1</v>
      </c>
      <c r="I20852" t="s">
        <v>14</v>
      </c>
      <c r="J20852" t="s">
        <v>36</v>
      </c>
      <c r="K20852">
        <f>VLOOKUP(J20852,'Prix unitaires'!B:D,3,FALSE)</f>
        <v>0</v>
      </c>
      <c r="L20852" s="11">
        <f t="shared" si="325"/>
        <v>0</v>
      </c>
    </row>
    <row r="20853" spans="1:12" x14ac:dyDescent="0.25">
      <c r="A20853">
        <v>1900</v>
      </c>
      <c r="B20853" t="s">
        <v>10</v>
      </c>
      <c r="C20853" t="s">
        <v>16</v>
      </c>
      <c r="D20853" t="s">
        <v>11</v>
      </c>
      <c r="E20853" t="s">
        <v>17</v>
      </c>
      <c r="F20853" t="s">
        <v>13</v>
      </c>
      <c r="G20853" s="1">
        <v>12.3800001144409</v>
      </c>
      <c r="H20853">
        <v>50</v>
      </c>
      <c r="I20853" t="s">
        <v>14</v>
      </c>
      <c r="J20853" t="s">
        <v>18</v>
      </c>
      <c r="K20853">
        <f>VLOOKUP(J20853,'Prix unitaires'!B:D,3,FALSE)</f>
        <v>0</v>
      </c>
      <c r="L20853" s="11">
        <f t="shared" si="325"/>
        <v>0</v>
      </c>
    </row>
    <row r="20854" spans="1:12" x14ac:dyDescent="0.25">
      <c r="A20854">
        <v>1900</v>
      </c>
      <c r="B20854" t="s">
        <v>10</v>
      </c>
      <c r="C20854">
        <v>1</v>
      </c>
      <c r="D20854" t="s">
        <v>11</v>
      </c>
      <c r="E20854" t="s">
        <v>17</v>
      </c>
      <c r="F20854" t="s">
        <v>13</v>
      </c>
      <c r="G20854" s="1">
        <v>252.330001831055</v>
      </c>
      <c r="H20854">
        <v>50</v>
      </c>
      <c r="I20854" t="s">
        <v>14</v>
      </c>
      <c r="J20854" t="s">
        <v>18</v>
      </c>
      <c r="K20854">
        <f>VLOOKUP(J20854,'Prix unitaires'!B:D,3,FALSE)</f>
        <v>0</v>
      </c>
      <c r="L20854" s="11">
        <f t="shared" si="325"/>
        <v>0</v>
      </c>
    </row>
    <row r="20855" spans="1:12" x14ac:dyDescent="0.25">
      <c r="A20855">
        <v>1900</v>
      </c>
      <c r="B20855" t="s">
        <v>10</v>
      </c>
      <c r="C20855" t="s">
        <v>100</v>
      </c>
      <c r="D20855" t="s">
        <v>11</v>
      </c>
      <c r="E20855" t="s">
        <v>19</v>
      </c>
      <c r="F20855" t="s">
        <v>13</v>
      </c>
      <c r="G20855" s="1">
        <v>156.669998168945</v>
      </c>
      <c r="H20855">
        <v>50</v>
      </c>
      <c r="I20855" t="s">
        <v>14</v>
      </c>
      <c r="J20855" t="s">
        <v>20</v>
      </c>
      <c r="K20855">
        <f>VLOOKUP(J20855,'Prix unitaires'!B:D,3,FALSE)</f>
        <v>0</v>
      </c>
      <c r="L20855" s="11">
        <f t="shared" si="325"/>
        <v>0</v>
      </c>
    </row>
    <row r="20856" spans="1:12" x14ac:dyDescent="0.25">
      <c r="A20856">
        <v>1900</v>
      </c>
      <c r="B20856" t="s">
        <v>10</v>
      </c>
      <c r="C20856" t="s">
        <v>938</v>
      </c>
      <c r="D20856" t="s">
        <v>11</v>
      </c>
      <c r="E20856" t="s">
        <v>17</v>
      </c>
      <c r="F20856" t="s">
        <v>13</v>
      </c>
      <c r="G20856" s="1">
        <v>5.3099999427795401</v>
      </c>
      <c r="H20856">
        <v>50</v>
      </c>
      <c r="I20856" t="s">
        <v>14</v>
      </c>
      <c r="J20856" t="s">
        <v>18</v>
      </c>
      <c r="K20856">
        <f>VLOOKUP(J20856,'Prix unitaires'!B:D,3,FALSE)</f>
        <v>0</v>
      </c>
      <c r="L20856" s="11">
        <f t="shared" si="325"/>
        <v>0</v>
      </c>
    </row>
    <row r="20857" spans="1:12" x14ac:dyDescent="0.25">
      <c r="A20857">
        <v>1900</v>
      </c>
      <c r="B20857" t="s">
        <v>10</v>
      </c>
      <c r="C20857" t="s">
        <v>939</v>
      </c>
      <c r="D20857" t="s">
        <v>11</v>
      </c>
      <c r="E20857" t="s">
        <v>17</v>
      </c>
      <c r="F20857" t="s">
        <v>13</v>
      </c>
      <c r="G20857" s="1">
        <v>2.7400000095367401</v>
      </c>
      <c r="H20857">
        <v>50</v>
      </c>
      <c r="I20857" t="s">
        <v>14</v>
      </c>
      <c r="J20857" t="s">
        <v>18</v>
      </c>
      <c r="K20857">
        <f>VLOOKUP(J20857,'Prix unitaires'!B:D,3,FALSE)</f>
        <v>0</v>
      </c>
      <c r="L20857" s="11">
        <f t="shared" si="325"/>
        <v>0</v>
      </c>
    </row>
    <row r="20858" spans="1:12" x14ac:dyDescent="0.25">
      <c r="A20858">
        <v>151</v>
      </c>
      <c r="B20858" t="s">
        <v>10</v>
      </c>
      <c r="C20858">
        <v>30</v>
      </c>
      <c r="D20858" t="s">
        <v>11</v>
      </c>
      <c r="E20858" t="s">
        <v>12</v>
      </c>
      <c r="F20858" t="s">
        <v>13</v>
      </c>
      <c r="G20858" s="1">
        <v>16.4799995422363</v>
      </c>
      <c r="H20858">
        <v>12</v>
      </c>
      <c r="I20858" t="s">
        <v>14</v>
      </c>
      <c r="J20858" t="s">
        <v>15</v>
      </c>
      <c r="K20858">
        <f>VLOOKUP(J20858,'Prix unitaires'!B:D,3,FALSE)</f>
        <v>0</v>
      </c>
      <c r="L20858" s="11">
        <f t="shared" si="325"/>
        <v>0</v>
      </c>
    </row>
    <row r="20859" spans="1:12" x14ac:dyDescent="0.25">
      <c r="A20859">
        <v>151</v>
      </c>
      <c r="B20859" t="s">
        <v>37</v>
      </c>
      <c r="C20859">
        <v>12</v>
      </c>
      <c r="D20859" t="s">
        <v>11</v>
      </c>
      <c r="E20859" t="s">
        <v>17</v>
      </c>
      <c r="F20859" t="s">
        <v>13</v>
      </c>
      <c r="G20859" s="1">
        <v>129.38999938964801</v>
      </c>
      <c r="H20859">
        <v>12</v>
      </c>
      <c r="I20859" t="s">
        <v>14</v>
      </c>
      <c r="J20859" t="s">
        <v>18</v>
      </c>
      <c r="K20859">
        <f>VLOOKUP(J20859,'Prix unitaires'!B:D,3,FALSE)</f>
        <v>0</v>
      </c>
      <c r="L20859" s="11">
        <f t="shared" si="325"/>
        <v>0</v>
      </c>
    </row>
    <row r="20860" spans="1:12" x14ac:dyDescent="0.25">
      <c r="A20860">
        <v>151</v>
      </c>
      <c r="B20860" t="s">
        <v>37</v>
      </c>
      <c r="C20860">
        <v>35</v>
      </c>
      <c r="D20860" t="s">
        <v>11</v>
      </c>
      <c r="E20860" t="s">
        <v>17</v>
      </c>
      <c r="F20860" t="s">
        <v>13</v>
      </c>
      <c r="G20860" s="1">
        <v>17.719999313354499</v>
      </c>
      <c r="H20860">
        <v>50</v>
      </c>
      <c r="I20860" t="s">
        <v>14</v>
      </c>
      <c r="J20860" t="s">
        <v>18</v>
      </c>
      <c r="K20860">
        <f>VLOOKUP(J20860,'Prix unitaires'!B:D,3,FALSE)</f>
        <v>0</v>
      </c>
      <c r="L20860" s="11">
        <f t="shared" si="325"/>
        <v>0</v>
      </c>
    </row>
    <row r="20861" spans="1:12" x14ac:dyDescent="0.25">
      <c r="A20861">
        <v>151</v>
      </c>
      <c r="B20861" t="s">
        <v>37</v>
      </c>
      <c r="C20861" t="s">
        <v>127</v>
      </c>
      <c r="D20861" t="s">
        <v>11</v>
      </c>
      <c r="E20861" t="s">
        <v>17</v>
      </c>
      <c r="F20861" t="s">
        <v>13</v>
      </c>
      <c r="G20861" s="1">
        <v>2.3099999427795401</v>
      </c>
      <c r="H20861">
        <v>50</v>
      </c>
      <c r="I20861" t="s">
        <v>14</v>
      </c>
      <c r="J20861" t="s">
        <v>18</v>
      </c>
      <c r="K20861">
        <f>VLOOKUP(J20861,'Prix unitaires'!B:D,3,FALSE)</f>
        <v>0</v>
      </c>
      <c r="L20861" s="11">
        <f t="shared" si="325"/>
        <v>0</v>
      </c>
    </row>
    <row r="20862" spans="1:12" x14ac:dyDescent="0.25">
      <c r="A20862">
        <v>151</v>
      </c>
      <c r="B20862" t="s">
        <v>37</v>
      </c>
      <c r="C20862">
        <v>37</v>
      </c>
      <c r="D20862" t="s">
        <v>11</v>
      </c>
      <c r="E20862" t="s">
        <v>19</v>
      </c>
      <c r="F20862" t="s">
        <v>13</v>
      </c>
      <c r="G20862" s="1">
        <v>11.3400001525879</v>
      </c>
      <c r="H20862">
        <v>50</v>
      </c>
      <c r="I20862" t="s">
        <v>14</v>
      </c>
      <c r="J20862" t="s">
        <v>20</v>
      </c>
      <c r="K20862">
        <f>VLOOKUP(J20862,'Prix unitaires'!B:D,3,FALSE)</f>
        <v>0</v>
      </c>
      <c r="L20862" s="11">
        <f t="shared" si="325"/>
        <v>0</v>
      </c>
    </row>
    <row r="20863" spans="1:12" x14ac:dyDescent="0.25">
      <c r="A20863">
        <v>151</v>
      </c>
      <c r="B20863" t="s">
        <v>37</v>
      </c>
      <c r="C20863">
        <v>38</v>
      </c>
      <c r="D20863" t="s">
        <v>11</v>
      </c>
      <c r="E20863" t="s">
        <v>19</v>
      </c>
      <c r="F20863" t="s">
        <v>13</v>
      </c>
      <c r="G20863" s="1">
        <v>11.430000305175801</v>
      </c>
      <c r="H20863">
        <v>50</v>
      </c>
      <c r="I20863" t="s">
        <v>14</v>
      </c>
      <c r="J20863" t="s">
        <v>20</v>
      </c>
      <c r="K20863">
        <f>VLOOKUP(J20863,'Prix unitaires'!B:D,3,FALSE)</f>
        <v>0</v>
      </c>
      <c r="L20863" s="11">
        <f t="shared" si="325"/>
        <v>0</v>
      </c>
    </row>
    <row r="20864" spans="1:12" x14ac:dyDescent="0.25">
      <c r="A20864">
        <v>151</v>
      </c>
      <c r="B20864" t="s">
        <v>37</v>
      </c>
      <c r="C20864">
        <v>39</v>
      </c>
      <c r="D20864" t="s">
        <v>11</v>
      </c>
      <c r="E20864" t="s">
        <v>19</v>
      </c>
      <c r="F20864" t="s">
        <v>13</v>
      </c>
      <c r="G20864" s="1">
        <v>11.430000305175801</v>
      </c>
      <c r="H20864">
        <v>50</v>
      </c>
      <c r="I20864" t="s">
        <v>14</v>
      </c>
      <c r="J20864" t="s">
        <v>20</v>
      </c>
      <c r="K20864">
        <f>VLOOKUP(J20864,'Prix unitaires'!B:D,3,FALSE)</f>
        <v>0</v>
      </c>
      <c r="L20864" s="11">
        <f t="shared" si="325"/>
        <v>0</v>
      </c>
    </row>
    <row r="20865" spans="1:12" x14ac:dyDescent="0.25">
      <c r="A20865">
        <v>151</v>
      </c>
      <c r="B20865" t="s">
        <v>37</v>
      </c>
      <c r="C20865">
        <v>40</v>
      </c>
      <c r="D20865" t="s">
        <v>11</v>
      </c>
      <c r="E20865" t="s">
        <v>19</v>
      </c>
      <c r="F20865" t="s">
        <v>13</v>
      </c>
      <c r="G20865" s="1">
        <v>11.5900001525879</v>
      </c>
      <c r="H20865">
        <v>50</v>
      </c>
      <c r="I20865" t="s">
        <v>14</v>
      </c>
      <c r="J20865" t="s">
        <v>20</v>
      </c>
      <c r="K20865">
        <f>VLOOKUP(J20865,'Prix unitaires'!B:D,3,FALSE)</f>
        <v>0</v>
      </c>
      <c r="L20865" s="11">
        <f t="shared" si="325"/>
        <v>0</v>
      </c>
    </row>
    <row r="20866" spans="1:12" x14ac:dyDescent="0.25">
      <c r="A20866">
        <v>151</v>
      </c>
      <c r="B20866" t="s">
        <v>37</v>
      </c>
      <c r="C20866">
        <v>41</v>
      </c>
      <c r="D20866" t="s">
        <v>11</v>
      </c>
      <c r="E20866" t="s">
        <v>19</v>
      </c>
      <c r="F20866" t="s">
        <v>13</v>
      </c>
      <c r="G20866" s="1">
        <v>11.7399997711182</v>
      </c>
      <c r="H20866">
        <v>50</v>
      </c>
      <c r="I20866" t="s">
        <v>14</v>
      </c>
      <c r="J20866" t="s">
        <v>20</v>
      </c>
      <c r="K20866">
        <f>VLOOKUP(J20866,'Prix unitaires'!B:D,3,FALSE)</f>
        <v>0</v>
      </c>
      <c r="L20866" s="11">
        <f t="shared" si="325"/>
        <v>0</v>
      </c>
    </row>
    <row r="20867" spans="1:12" x14ac:dyDescent="0.25">
      <c r="A20867">
        <v>151</v>
      </c>
      <c r="B20867" t="s">
        <v>37</v>
      </c>
      <c r="C20867">
        <v>42</v>
      </c>
      <c r="D20867" t="s">
        <v>11</v>
      </c>
      <c r="E20867" t="s">
        <v>19</v>
      </c>
      <c r="F20867" t="s">
        <v>13</v>
      </c>
      <c r="G20867" s="1">
        <v>11.430000305175801</v>
      </c>
      <c r="H20867">
        <v>50</v>
      </c>
      <c r="I20867" t="s">
        <v>14</v>
      </c>
      <c r="J20867" t="s">
        <v>20</v>
      </c>
      <c r="K20867">
        <f>VLOOKUP(J20867,'Prix unitaires'!B:D,3,FALSE)</f>
        <v>0</v>
      </c>
      <c r="L20867" s="11">
        <f t="shared" ref="L20867:L20930" si="326">(G20867*H20867)*K20867</f>
        <v>0</v>
      </c>
    </row>
    <row r="20868" spans="1:12" x14ac:dyDescent="0.25">
      <c r="A20868">
        <v>151</v>
      </c>
      <c r="B20868" t="s">
        <v>37</v>
      </c>
      <c r="C20868">
        <v>43</v>
      </c>
      <c r="D20868" t="s">
        <v>11</v>
      </c>
      <c r="E20868" t="s">
        <v>19</v>
      </c>
      <c r="F20868" t="s">
        <v>13</v>
      </c>
      <c r="G20868" s="1">
        <v>11.430000305175801</v>
      </c>
      <c r="H20868">
        <v>50</v>
      </c>
      <c r="I20868" t="s">
        <v>14</v>
      </c>
      <c r="J20868" t="s">
        <v>20</v>
      </c>
      <c r="K20868">
        <f>VLOOKUP(J20868,'Prix unitaires'!B:D,3,FALSE)</f>
        <v>0</v>
      </c>
      <c r="L20868" s="11">
        <f t="shared" si="326"/>
        <v>0</v>
      </c>
    </row>
    <row r="20869" spans="1:12" x14ac:dyDescent="0.25">
      <c r="A20869">
        <v>151</v>
      </c>
      <c r="B20869" t="s">
        <v>37</v>
      </c>
      <c r="C20869">
        <v>44</v>
      </c>
      <c r="D20869" t="s">
        <v>11</v>
      </c>
      <c r="E20869" t="s">
        <v>19</v>
      </c>
      <c r="F20869" t="s">
        <v>13</v>
      </c>
      <c r="G20869" s="1">
        <v>13.050000190734901</v>
      </c>
      <c r="H20869">
        <v>50</v>
      </c>
      <c r="I20869" t="s">
        <v>14</v>
      </c>
      <c r="J20869" t="s">
        <v>20</v>
      </c>
      <c r="K20869">
        <f>VLOOKUP(J20869,'Prix unitaires'!B:D,3,FALSE)</f>
        <v>0</v>
      </c>
      <c r="L20869" s="11">
        <f t="shared" si="326"/>
        <v>0</v>
      </c>
    </row>
    <row r="20870" spans="1:12" x14ac:dyDescent="0.25">
      <c r="A20870">
        <v>151</v>
      </c>
      <c r="B20870" t="s">
        <v>37</v>
      </c>
      <c r="C20870">
        <v>45</v>
      </c>
      <c r="D20870" t="s">
        <v>11</v>
      </c>
      <c r="E20870" t="s">
        <v>19</v>
      </c>
      <c r="F20870" t="s">
        <v>13</v>
      </c>
      <c r="G20870" s="1">
        <v>13.050000190734901</v>
      </c>
      <c r="H20870">
        <v>50</v>
      </c>
      <c r="I20870" t="s">
        <v>14</v>
      </c>
      <c r="J20870" t="s">
        <v>20</v>
      </c>
      <c r="K20870">
        <f>VLOOKUP(J20870,'Prix unitaires'!B:D,3,FALSE)</f>
        <v>0</v>
      </c>
      <c r="L20870" s="11">
        <f t="shared" si="326"/>
        <v>0</v>
      </c>
    </row>
    <row r="20871" spans="1:12" x14ac:dyDescent="0.25">
      <c r="A20871">
        <v>151</v>
      </c>
      <c r="B20871" t="s">
        <v>37</v>
      </c>
      <c r="C20871">
        <v>46</v>
      </c>
      <c r="D20871" t="s">
        <v>11</v>
      </c>
      <c r="E20871" t="s">
        <v>19</v>
      </c>
      <c r="F20871" t="s">
        <v>13</v>
      </c>
      <c r="G20871" s="1">
        <v>13.050000190734901</v>
      </c>
      <c r="H20871">
        <v>50</v>
      </c>
      <c r="I20871" t="s">
        <v>14</v>
      </c>
      <c r="J20871" t="s">
        <v>20</v>
      </c>
      <c r="K20871">
        <f>VLOOKUP(J20871,'Prix unitaires'!B:D,3,FALSE)</f>
        <v>0</v>
      </c>
      <c r="L20871" s="11">
        <f t="shared" si="326"/>
        <v>0</v>
      </c>
    </row>
    <row r="20872" spans="1:12" x14ac:dyDescent="0.25">
      <c r="A20872">
        <v>151</v>
      </c>
      <c r="B20872" t="s">
        <v>37</v>
      </c>
      <c r="C20872">
        <v>47</v>
      </c>
      <c r="D20872" t="s">
        <v>11</v>
      </c>
      <c r="E20872" t="s">
        <v>19</v>
      </c>
      <c r="F20872" t="s">
        <v>13</v>
      </c>
      <c r="G20872" s="1">
        <v>13.050000190734901</v>
      </c>
      <c r="H20872">
        <v>50</v>
      </c>
      <c r="I20872" t="s">
        <v>14</v>
      </c>
      <c r="J20872" t="s">
        <v>20</v>
      </c>
      <c r="K20872">
        <f>VLOOKUP(J20872,'Prix unitaires'!B:D,3,FALSE)</f>
        <v>0</v>
      </c>
      <c r="L20872" s="11">
        <f t="shared" si="326"/>
        <v>0</v>
      </c>
    </row>
    <row r="20873" spans="1:12" x14ac:dyDescent="0.25">
      <c r="A20873">
        <v>151</v>
      </c>
      <c r="B20873" t="s">
        <v>37</v>
      </c>
      <c r="C20873">
        <v>48</v>
      </c>
      <c r="D20873" t="s">
        <v>11</v>
      </c>
      <c r="E20873" t="s">
        <v>19</v>
      </c>
      <c r="F20873" t="s">
        <v>13</v>
      </c>
      <c r="G20873" s="1">
        <v>13.050000190734901</v>
      </c>
      <c r="H20873">
        <v>50</v>
      </c>
      <c r="I20873" t="s">
        <v>14</v>
      </c>
      <c r="J20873" t="s">
        <v>20</v>
      </c>
      <c r="K20873">
        <f>VLOOKUP(J20873,'Prix unitaires'!B:D,3,FALSE)</f>
        <v>0</v>
      </c>
      <c r="L20873" s="11">
        <f t="shared" si="326"/>
        <v>0</v>
      </c>
    </row>
    <row r="20874" spans="1:12" x14ac:dyDescent="0.25">
      <c r="A20874">
        <v>151</v>
      </c>
      <c r="B20874" t="s">
        <v>37</v>
      </c>
      <c r="C20874">
        <v>49</v>
      </c>
      <c r="D20874" t="s">
        <v>11</v>
      </c>
      <c r="E20874" t="s">
        <v>19</v>
      </c>
      <c r="F20874" t="s">
        <v>13</v>
      </c>
      <c r="G20874" s="1">
        <v>13.050000190734901</v>
      </c>
      <c r="H20874">
        <v>50</v>
      </c>
      <c r="I20874" t="s">
        <v>14</v>
      </c>
      <c r="J20874" t="s">
        <v>20</v>
      </c>
      <c r="K20874">
        <f>VLOOKUP(J20874,'Prix unitaires'!B:D,3,FALSE)</f>
        <v>0</v>
      </c>
      <c r="L20874" s="11">
        <f t="shared" si="326"/>
        <v>0</v>
      </c>
    </row>
    <row r="20875" spans="1:12" x14ac:dyDescent="0.25">
      <c r="A20875">
        <v>151</v>
      </c>
      <c r="B20875" t="s">
        <v>37</v>
      </c>
      <c r="C20875" t="s">
        <v>940</v>
      </c>
      <c r="D20875" t="s">
        <v>11</v>
      </c>
      <c r="E20875" t="s">
        <v>17</v>
      </c>
      <c r="F20875" t="s">
        <v>13</v>
      </c>
      <c r="G20875" s="1">
        <v>25.799999237060501</v>
      </c>
      <c r="H20875">
        <v>50</v>
      </c>
      <c r="I20875" t="s">
        <v>14</v>
      </c>
      <c r="J20875" t="s">
        <v>18</v>
      </c>
      <c r="K20875">
        <f>VLOOKUP(J20875,'Prix unitaires'!B:D,3,FALSE)</f>
        <v>0</v>
      </c>
      <c r="L20875" s="11">
        <f t="shared" si="326"/>
        <v>0</v>
      </c>
    </row>
    <row r="20876" spans="1:12" x14ac:dyDescent="0.25">
      <c r="A20876">
        <v>151</v>
      </c>
      <c r="B20876" t="s">
        <v>37</v>
      </c>
      <c r="C20876">
        <v>36</v>
      </c>
      <c r="D20876" t="s">
        <v>11</v>
      </c>
      <c r="E20876" t="s">
        <v>17</v>
      </c>
      <c r="F20876" t="s">
        <v>13</v>
      </c>
      <c r="G20876" s="1">
        <v>16.319999694824201</v>
      </c>
      <c r="H20876">
        <v>50</v>
      </c>
      <c r="I20876" t="s">
        <v>14</v>
      </c>
      <c r="J20876" t="s">
        <v>18</v>
      </c>
      <c r="K20876">
        <f>VLOOKUP(J20876,'Prix unitaires'!B:D,3,FALSE)</f>
        <v>0</v>
      </c>
      <c r="L20876" s="11">
        <f t="shared" si="326"/>
        <v>0</v>
      </c>
    </row>
    <row r="20877" spans="1:12" x14ac:dyDescent="0.25">
      <c r="A20877">
        <v>151</v>
      </c>
      <c r="B20877" t="s">
        <v>26</v>
      </c>
      <c r="C20877" t="s">
        <v>120</v>
      </c>
      <c r="D20877" t="s">
        <v>11</v>
      </c>
      <c r="E20877" t="s">
        <v>17</v>
      </c>
      <c r="F20877" t="s">
        <v>13</v>
      </c>
      <c r="G20877" s="1">
        <v>27.049999237060501</v>
      </c>
      <c r="H20877">
        <v>50</v>
      </c>
      <c r="I20877" t="s">
        <v>14</v>
      </c>
      <c r="J20877" t="s">
        <v>18</v>
      </c>
      <c r="K20877">
        <f>VLOOKUP(J20877,'Prix unitaires'!B:D,3,FALSE)</f>
        <v>0</v>
      </c>
      <c r="L20877" s="11">
        <f t="shared" si="326"/>
        <v>0</v>
      </c>
    </row>
    <row r="20878" spans="1:12" x14ac:dyDescent="0.25">
      <c r="A20878">
        <v>151</v>
      </c>
      <c r="B20878" t="s">
        <v>26</v>
      </c>
      <c r="C20878" t="s">
        <v>121</v>
      </c>
      <c r="D20878" t="s">
        <v>11</v>
      </c>
      <c r="E20878" t="s">
        <v>17</v>
      </c>
      <c r="F20878" t="s">
        <v>13</v>
      </c>
      <c r="G20878" s="1">
        <v>14.960000038146999</v>
      </c>
      <c r="H20878">
        <v>50</v>
      </c>
      <c r="I20878" t="s">
        <v>14</v>
      </c>
      <c r="J20878" t="s">
        <v>18</v>
      </c>
      <c r="K20878">
        <f>VLOOKUP(J20878,'Prix unitaires'!B:D,3,FALSE)</f>
        <v>0</v>
      </c>
      <c r="L20878" s="11">
        <f t="shared" si="326"/>
        <v>0</v>
      </c>
    </row>
    <row r="20879" spans="1:12" x14ac:dyDescent="0.25">
      <c r="A20879">
        <v>151</v>
      </c>
      <c r="B20879" t="s">
        <v>26</v>
      </c>
      <c r="C20879" t="s">
        <v>251</v>
      </c>
      <c r="D20879" t="s">
        <v>11</v>
      </c>
      <c r="E20879" t="s">
        <v>12</v>
      </c>
      <c r="F20879" t="s">
        <v>13</v>
      </c>
      <c r="G20879" s="1">
        <v>3.7699999809265101</v>
      </c>
      <c r="H20879">
        <v>12</v>
      </c>
      <c r="I20879" t="s">
        <v>14</v>
      </c>
      <c r="J20879" t="s">
        <v>15</v>
      </c>
      <c r="K20879">
        <f>VLOOKUP(J20879,'Prix unitaires'!B:D,3,FALSE)</f>
        <v>0</v>
      </c>
      <c r="L20879" s="11">
        <f t="shared" si="326"/>
        <v>0</v>
      </c>
    </row>
    <row r="20880" spans="1:12" x14ac:dyDescent="0.25">
      <c r="A20880">
        <v>1900</v>
      </c>
      <c r="B20880" t="s">
        <v>10</v>
      </c>
      <c r="C20880">
        <v>2</v>
      </c>
      <c r="D20880" t="s">
        <v>11</v>
      </c>
      <c r="E20880" t="s">
        <v>17</v>
      </c>
      <c r="F20880" t="s">
        <v>13</v>
      </c>
      <c r="G20880" s="1">
        <v>3.4000000953674299</v>
      </c>
      <c r="H20880">
        <v>50</v>
      </c>
      <c r="I20880" t="s">
        <v>14</v>
      </c>
      <c r="J20880" t="s">
        <v>18</v>
      </c>
      <c r="K20880">
        <f>VLOOKUP(J20880,'Prix unitaires'!B:D,3,FALSE)</f>
        <v>0</v>
      </c>
      <c r="L20880" s="11">
        <f t="shared" si="326"/>
        <v>0</v>
      </c>
    </row>
    <row r="20881" spans="1:12" x14ac:dyDescent="0.25">
      <c r="A20881">
        <v>1900</v>
      </c>
      <c r="B20881" t="s">
        <v>10</v>
      </c>
      <c r="C20881">
        <v>3</v>
      </c>
      <c r="D20881" t="s">
        <v>11</v>
      </c>
      <c r="E20881" t="s">
        <v>17</v>
      </c>
      <c r="F20881" t="s">
        <v>13</v>
      </c>
      <c r="G20881" s="1">
        <v>17.299999237060501</v>
      </c>
      <c r="H20881">
        <v>50</v>
      </c>
      <c r="I20881" t="s">
        <v>14</v>
      </c>
      <c r="J20881" t="s">
        <v>18</v>
      </c>
      <c r="K20881">
        <f>VLOOKUP(J20881,'Prix unitaires'!B:D,3,FALSE)</f>
        <v>0</v>
      </c>
      <c r="L20881" s="11">
        <f t="shared" si="326"/>
        <v>0</v>
      </c>
    </row>
    <row r="20882" spans="1:12" x14ac:dyDescent="0.25">
      <c r="A20882">
        <v>1900</v>
      </c>
      <c r="B20882" t="s">
        <v>10</v>
      </c>
      <c r="C20882">
        <v>6</v>
      </c>
      <c r="D20882" t="s">
        <v>11</v>
      </c>
      <c r="E20882" t="s">
        <v>17</v>
      </c>
      <c r="F20882" t="s">
        <v>13</v>
      </c>
      <c r="G20882" s="1">
        <v>8.6700000762938991</v>
      </c>
      <c r="H20882">
        <v>50</v>
      </c>
      <c r="I20882" t="s">
        <v>14</v>
      </c>
      <c r="J20882" t="s">
        <v>18</v>
      </c>
      <c r="K20882">
        <f>VLOOKUP(J20882,'Prix unitaires'!B:D,3,FALSE)</f>
        <v>0</v>
      </c>
      <c r="L20882" s="11">
        <f t="shared" si="326"/>
        <v>0</v>
      </c>
    </row>
    <row r="20883" spans="1:12" x14ac:dyDescent="0.25">
      <c r="A20883">
        <v>151</v>
      </c>
      <c r="B20883" t="s">
        <v>10</v>
      </c>
      <c r="C20883">
        <v>59</v>
      </c>
      <c r="D20883" t="s">
        <v>11</v>
      </c>
      <c r="E20883" t="s">
        <v>12</v>
      </c>
      <c r="F20883" t="s">
        <v>13</v>
      </c>
      <c r="G20883" s="1">
        <v>17.969999313354499</v>
      </c>
      <c r="H20883">
        <v>12</v>
      </c>
      <c r="I20883" t="s">
        <v>14</v>
      </c>
      <c r="J20883" t="s">
        <v>15</v>
      </c>
      <c r="K20883">
        <f>VLOOKUP(J20883,'Prix unitaires'!B:D,3,FALSE)</f>
        <v>0</v>
      </c>
      <c r="L20883" s="11">
        <f t="shared" si="326"/>
        <v>0</v>
      </c>
    </row>
    <row r="20884" spans="1:12" x14ac:dyDescent="0.25">
      <c r="A20884">
        <v>1436</v>
      </c>
      <c r="B20884" t="s">
        <v>10</v>
      </c>
      <c r="C20884">
        <v>1</v>
      </c>
      <c r="D20884" t="s">
        <v>11</v>
      </c>
      <c r="E20884" t="s">
        <v>19</v>
      </c>
      <c r="F20884" t="s">
        <v>13</v>
      </c>
      <c r="G20884" s="1">
        <v>12.9899997711182</v>
      </c>
      <c r="H20884">
        <v>50</v>
      </c>
      <c r="I20884" t="s">
        <v>14</v>
      </c>
      <c r="J20884" t="s">
        <v>20</v>
      </c>
      <c r="K20884">
        <f>VLOOKUP(J20884,'Prix unitaires'!B:D,3,FALSE)</f>
        <v>0</v>
      </c>
      <c r="L20884" s="11">
        <f t="shared" si="326"/>
        <v>0</v>
      </c>
    </row>
    <row r="20885" spans="1:12" x14ac:dyDescent="0.25">
      <c r="A20885">
        <v>1436</v>
      </c>
      <c r="B20885" t="s">
        <v>10</v>
      </c>
      <c r="C20885">
        <v>10</v>
      </c>
      <c r="D20885" t="s">
        <v>11</v>
      </c>
      <c r="E20885" t="s">
        <v>19</v>
      </c>
      <c r="F20885" t="s">
        <v>13</v>
      </c>
      <c r="G20885" s="1">
        <v>16.889999389648398</v>
      </c>
      <c r="H20885">
        <v>50</v>
      </c>
      <c r="I20885" t="s">
        <v>14</v>
      </c>
      <c r="J20885" t="s">
        <v>20</v>
      </c>
      <c r="K20885">
        <f>VLOOKUP(J20885,'Prix unitaires'!B:D,3,FALSE)</f>
        <v>0</v>
      </c>
      <c r="L20885" s="11">
        <f t="shared" si="326"/>
        <v>0</v>
      </c>
    </row>
    <row r="20886" spans="1:12" x14ac:dyDescent="0.25">
      <c r="A20886">
        <v>1436</v>
      </c>
      <c r="B20886" t="s">
        <v>10</v>
      </c>
      <c r="C20886">
        <v>11</v>
      </c>
      <c r="D20886" t="s">
        <v>11</v>
      </c>
      <c r="E20886" t="s">
        <v>32</v>
      </c>
      <c r="F20886" t="s">
        <v>13</v>
      </c>
      <c r="G20886" s="1">
        <v>9.6899995803833008</v>
      </c>
      <c r="H20886">
        <v>240</v>
      </c>
      <c r="I20886" t="s">
        <v>14</v>
      </c>
      <c r="J20886" t="s">
        <v>33</v>
      </c>
      <c r="K20886">
        <f>VLOOKUP(J20886,'Prix unitaires'!B:D,3,FALSE)</f>
        <v>0</v>
      </c>
      <c r="L20886" s="11">
        <f t="shared" si="326"/>
        <v>0</v>
      </c>
    </row>
    <row r="20887" spans="1:12" x14ac:dyDescent="0.25">
      <c r="A20887">
        <v>1436</v>
      </c>
      <c r="B20887" t="s">
        <v>10</v>
      </c>
      <c r="C20887" t="s">
        <v>279</v>
      </c>
      <c r="D20887" t="s">
        <v>11</v>
      </c>
      <c r="E20887" t="s">
        <v>32</v>
      </c>
      <c r="F20887" t="s">
        <v>13</v>
      </c>
      <c r="G20887" s="1">
        <v>1.1900000572204601</v>
      </c>
      <c r="H20887">
        <v>240</v>
      </c>
      <c r="I20887" t="s">
        <v>14</v>
      </c>
      <c r="J20887" t="s">
        <v>33</v>
      </c>
      <c r="K20887">
        <f>VLOOKUP(J20887,'Prix unitaires'!B:D,3,FALSE)</f>
        <v>0</v>
      </c>
      <c r="L20887" s="11">
        <f t="shared" si="326"/>
        <v>0</v>
      </c>
    </row>
    <row r="20888" spans="1:12" x14ac:dyDescent="0.25">
      <c r="A20888">
        <v>1436</v>
      </c>
      <c r="B20888" t="s">
        <v>10</v>
      </c>
      <c r="C20888" t="s">
        <v>538</v>
      </c>
      <c r="D20888" t="s">
        <v>11</v>
      </c>
      <c r="E20888" t="s">
        <v>32</v>
      </c>
      <c r="F20888" t="s">
        <v>13</v>
      </c>
      <c r="G20888" s="1">
        <v>1.1900000572204601</v>
      </c>
      <c r="H20888">
        <v>240</v>
      </c>
      <c r="I20888" t="s">
        <v>14</v>
      </c>
      <c r="J20888" t="s">
        <v>33</v>
      </c>
      <c r="K20888">
        <f>VLOOKUP(J20888,'Prix unitaires'!B:D,3,FALSE)</f>
        <v>0</v>
      </c>
      <c r="L20888" s="11">
        <f t="shared" si="326"/>
        <v>0</v>
      </c>
    </row>
    <row r="20889" spans="1:12" x14ac:dyDescent="0.25">
      <c r="A20889">
        <v>1436</v>
      </c>
      <c r="B20889" t="s">
        <v>10</v>
      </c>
      <c r="C20889" t="s">
        <v>649</v>
      </c>
      <c r="D20889" t="s">
        <v>11</v>
      </c>
      <c r="E20889" t="s">
        <v>32</v>
      </c>
      <c r="F20889" t="s">
        <v>13</v>
      </c>
      <c r="G20889" s="1">
        <v>1.1799999475479099</v>
      </c>
      <c r="H20889">
        <v>240</v>
      </c>
      <c r="I20889" t="s">
        <v>14</v>
      </c>
      <c r="J20889" t="s">
        <v>33</v>
      </c>
      <c r="K20889">
        <f>VLOOKUP(J20889,'Prix unitaires'!B:D,3,FALSE)</f>
        <v>0</v>
      </c>
      <c r="L20889" s="11">
        <f t="shared" si="326"/>
        <v>0</v>
      </c>
    </row>
    <row r="20890" spans="1:12" x14ac:dyDescent="0.25">
      <c r="A20890">
        <v>1436</v>
      </c>
      <c r="B20890" t="s">
        <v>10</v>
      </c>
      <c r="C20890">
        <v>12</v>
      </c>
      <c r="D20890" t="s">
        <v>11</v>
      </c>
      <c r="E20890" t="s">
        <v>32</v>
      </c>
      <c r="F20890" t="s">
        <v>13</v>
      </c>
      <c r="G20890" s="1">
        <v>3.5699999332428001</v>
      </c>
      <c r="H20890">
        <v>240</v>
      </c>
      <c r="I20890" t="s">
        <v>14</v>
      </c>
      <c r="J20890" t="s">
        <v>33</v>
      </c>
      <c r="K20890">
        <f>VLOOKUP(J20890,'Prix unitaires'!B:D,3,FALSE)</f>
        <v>0</v>
      </c>
      <c r="L20890" s="11">
        <f t="shared" si="326"/>
        <v>0</v>
      </c>
    </row>
    <row r="20891" spans="1:12" x14ac:dyDescent="0.25">
      <c r="A20891">
        <v>1436</v>
      </c>
      <c r="B20891" t="s">
        <v>10</v>
      </c>
      <c r="C20891">
        <v>13</v>
      </c>
      <c r="D20891" t="s">
        <v>11</v>
      </c>
      <c r="E20891" t="s">
        <v>19</v>
      </c>
      <c r="F20891" t="s">
        <v>13</v>
      </c>
      <c r="G20891" s="1">
        <v>16.850000381469702</v>
      </c>
      <c r="H20891">
        <v>50</v>
      </c>
      <c r="I20891" t="s">
        <v>14</v>
      </c>
      <c r="J20891" t="s">
        <v>20</v>
      </c>
      <c r="K20891">
        <f>VLOOKUP(J20891,'Prix unitaires'!B:D,3,FALSE)</f>
        <v>0</v>
      </c>
      <c r="L20891" s="11">
        <f t="shared" si="326"/>
        <v>0</v>
      </c>
    </row>
    <row r="20892" spans="1:12" x14ac:dyDescent="0.25">
      <c r="A20892">
        <v>1436</v>
      </c>
      <c r="B20892" t="s">
        <v>10</v>
      </c>
      <c r="C20892">
        <v>14</v>
      </c>
      <c r="D20892" t="s">
        <v>11</v>
      </c>
      <c r="E20892" t="s">
        <v>19</v>
      </c>
      <c r="F20892" t="s">
        <v>13</v>
      </c>
      <c r="G20892" s="1">
        <v>35</v>
      </c>
      <c r="H20892">
        <v>50</v>
      </c>
      <c r="I20892" t="s">
        <v>14</v>
      </c>
      <c r="J20892" t="s">
        <v>20</v>
      </c>
      <c r="K20892">
        <f>VLOOKUP(J20892,'Prix unitaires'!B:D,3,FALSE)</f>
        <v>0</v>
      </c>
      <c r="L20892" s="11">
        <f t="shared" si="326"/>
        <v>0</v>
      </c>
    </row>
    <row r="20893" spans="1:12" x14ac:dyDescent="0.25">
      <c r="A20893">
        <v>1436</v>
      </c>
      <c r="B20893" t="s">
        <v>10</v>
      </c>
      <c r="C20893">
        <v>15</v>
      </c>
      <c r="D20893" t="s">
        <v>11</v>
      </c>
      <c r="E20893" t="s">
        <v>12</v>
      </c>
      <c r="F20893" t="s">
        <v>13</v>
      </c>
      <c r="G20893" s="1">
        <v>2.4200000762939502</v>
      </c>
      <c r="H20893">
        <v>12</v>
      </c>
      <c r="I20893" t="s">
        <v>14</v>
      </c>
      <c r="J20893" t="s">
        <v>15</v>
      </c>
      <c r="K20893">
        <f>VLOOKUP(J20893,'Prix unitaires'!B:D,3,FALSE)</f>
        <v>0</v>
      </c>
      <c r="L20893" s="11">
        <f t="shared" si="326"/>
        <v>0</v>
      </c>
    </row>
    <row r="20894" spans="1:12" x14ac:dyDescent="0.25">
      <c r="A20894">
        <v>1436</v>
      </c>
      <c r="B20894" t="s">
        <v>10</v>
      </c>
      <c r="C20894">
        <v>16</v>
      </c>
      <c r="D20894" t="s">
        <v>11</v>
      </c>
      <c r="E20894" t="s">
        <v>19</v>
      </c>
      <c r="F20894" t="s">
        <v>13</v>
      </c>
      <c r="G20894" s="1">
        <v>12.939999580383301</v>
      </c>
      <c r="H20894">
        <v>50</v>
      </c>
      <c r="I20894" t="s">
        <v>14</v>
      </c>
      <c r="J20894" t="s">
        <v>20</v>
      </c>
      <c r="K20894">
        <f>VLOOKUP(J20894,'Prix unitaires'!B:D,3,FALSE)</f>
        <v>0</v>
      </c>
      <c r="L20894" s="11">
        <f t="shared" si="326"/>
        <v>0</v>
      </c>
    </row>
    <row r="20895" spans="1:12" x14ac:dyDescent="0.25">
      <c r="A20895">
        <v>1436</v>
      </c>
      <c r="B20895" t="s">
        <v>10</v>
      </c>
      <c r="C20895">
        <v>17</v>
      </c>
      <c r="D20895" t="s">
        <v>11</v>
      </c>
      <c r="E20895" t="s">
        <v>19</v>
      </c>
      <c r="F20895" t="s">
        <v>13</v>
      </c>
      <c r="G20895" s="1">
        <v>12.9899997711182</v>
      </c>
      <c r="H20895">
        <v>50</v>
      </c>
      <c r="I20895" t="s">
        <v>14</v>
      </c>
      <c r="J20895" t="s">
        <v>20</v>
      </c>
      <c r="K20895">
        <f>VLOOKUP(J20895,'Prix unitaires'!B:D,3,FALSE)</f>
        <v>0</v>
      </c>
      <c r="L20895" s="11">
        <f t="shared" si="326"/>
        <v>0</v>
      </c>
    </row>
    <row r="20896" spans="1:12" x14ac:dyDescent="0.25">
      <c r="A20896">
        <v>1436</v>
      </c>
      <c r="B20896" t="s">
        <v>10</v>
      </c>
      <c r="C20896">
        <v>18</v>
      </c>
      <c r="D20896" t="s">
        <v>11</v>
      </c>
      <c r="E20896" t="s">
        <v>19</v>
      </c>
      <c r="F20896" t="s">
        <v>13</v>
      </c>
      <c r="G20896" s="1">
        <v>12.9899997711182</v>
      </c>
      <c r="H20896">
        <v>50</v>
      </c>
      <c r="I20896" t="s">
        <v>14</v>
      </c>
      <c r="J20896" t="s">
        <v>20</v>
      </c>
      <c r="K20896">
        <f>VLOOKUP(J20896,'Prix unitaires'!B:D,3,FALSE)</f>
        <v>0</v>
      </c>
      <c r="L20896" s="11">
        <f t="shared" si="326"/>
        <v>0</v>
      </c>
    </row>
    <row r="20897" spans="1:12" x14ac:dyDescent="0.25">
      <c r="A20897">
        <v>1436</v>
      </c>
      <c r="B20897" t="s">
        <v>10</v>
      </c>
      <c r="C20897" t="s">
        <v>16</v>
      </c>
      <c r="D20897" t="s">
        <v>11</v>
      </c>
      <c r="E20897" t="s">
        <v>17</v>
      </c>
      <c r="F20897" t="s">
        <v>13</v>
      </c>
      <c r="G20897" s="1">
        <v>78.709999084472997</v>
      </c>
      <c r="H20897">
        <v>50</v>
      </c>
      <c r="I20897" t="s">
        <v>14</v>
      </c>
      <c r="J20897" t="s">
        <v>18</v>
      </c>
      <c r="K20897">
        <f>VLOOKUP(J20897,'Prix unitaires'!B:D,3,FALSE)</f>
        <v>0</v>
      </c>
      <c r="L20897" s="11">
        <f t="shared" si="326"/>
        <v>0</v>
      </c>
    </row>
    <row r="20898" spans="1:12" x14ac:dyDescent="0.25">
      <c r="A20898">
        <v>1436</v>
      </c>
      <c r="B20898" t="s">
        <v>10</v>
      </c>
      <c r="C20898">
        <v>2</v>
      </c>
      <c r="D20898" t="s">
        <v>11</v>
      </c>
      <c r="E20898" t="s">
        <v>19</v>
      </c>
      <c r="F20898" t="s">
        <v>13</v>
      </c>
      <c r="G20898" s="1">
        <v>12.6400003433228</v>
      </c>
      <c r="H20898">
        <v>50</v>
      </c>
      <c r="I20898" t="s">
        <v>14</v>
      </c>
      <c r="J20898" t="s">
        <v>20</v>
      </c>
      <c r="K20898">
        <f>VLOOKUP(J20898,'Prix unitaires'!B:D,3,FALSE)</f>
        <v>0</v>
      </c>
      <c r="L20898" s="11">
        <f t="shared" si="326"/>
        <v>0</v>
      </c>
    </row>
    <row r="20899" spans="1:12" x14ac:dyDescent="0.25">
      <c r="A20899">
        <v>1436</v>
      </c>
      <c r="B20899" t="s">
        <v>10</v>
      </c>
      <c r="C20899">
        <v>3</v>
      </c>
      <c r="D20899" t="s">
        <v>11</v>
      </c>
      <c r="E20899" t="s">
        <v>19</v>
      </c>
      <c r="F20899" t="s">
        <v>13</v>
      </c>
      <c r="G20899" s="1">
        <v>12.9899997711182</v>
      </c>
      <c r="H20899">
        <v>50</v>
      </c>
      <c r="I20899" t="s">
        <v>14</v>
      </c>
      <c r="J20899" t="s">
        <v>20</v>
      </c>
      <c r="K20899">
        <f>VLOOKUP(J20899,'Prix unitaires'!B:D,3,FALSE)</f>
        <v>0</v>
      </c>
      <c r="L20899" s="11">
        <f t="shared" si="326"/>
        <v>0</v>
      </c>
    </row>
    <row r="20900" spans="1:12" x14ac:dyDescent="0.25">
      <c r="A20900">
        <v>1436</v>
      </c>
      <c r="B20900" t="s">
        <v>10</v>
      </c>
      <c r="C20900">
        <v>4</v>
      </c>
      <c r="D20900" t="s">
        <v>11</v>
      </c>
      <c r="E20900" t="s">
        <v>19</v>
      </c>
      <c r="F20900" t="s">
        <v>13</v>
      </c>
      <c r="G20900" s="1">
        <v>12.9899997711182</v>
      </c>
      <c r="H20900">
        <v>50</v>
      </c>
      <c r="I20900" t="s">
        <v>14</v>
      </c>
      <c r="J20900" t="s">
        <v>20</v>
      </c>
      <c r="K20900">
        <f>VLOOKUP(J20900,'Prix unitaires'!B:D,3,FALSE)</f>
        <v>0</v>
      </c>
      <c r="L20900" s="11">
        <f t="shared" si="326"/>
        <v>0</v>
      </c>
    </row>
    <row r="20901" spans="1:12" x14ac:dyDescent="0.25">
      <c r="A20901">
        <v>1436</v>
      </c>
      <c r="B20901" t="s">
        <v>10</v>
      </c>
      <c r="C20901">
        <v>5</v>
      </c>
      <c r="D20901" t="s">
        <v>11</v>
      </c>
      <c r="E20901" t="s">
        <v>19</v>
      </c>
      <c r="F20901" t="s">
        <v>13</v>
      </c>
      <c r="G20901" s="1">
        <v>13.3400001525879</v>
      </c>
      <c r="H20901">
        <v>50</v>
      </c>
      <c r="I20901" t="s">
        <v>14</v>
      </c>
      <c r="J20901" t="s">
        <v>20</v>
      </c>
      <c r="K20901">
        <f>VLOOKUP(J20901,'Prix unitaires'!B:D,3,FALSE)</f>
        <v>0</v>
      </c>
      <c r="L20901" s="11">
        <f t="shared" si="326"/>
        <v>0</v>
      </c>
    </row>
    <row r="20902" spans="1:12" x14ac:dyDescent="0.25">
      <c r="A20902">
        <v>1436</v>
      </c>
      <c r="B20902" t="s">
        <v>10</v>
      </c>
      <c r="C20902">
        <v>6</v>
      </c>
      <c r="D20902" t="s">
        <v>11</v>
      </c>
      <c r="E20902" t="s">
        <v>19</v>
      </c>
      <c r="F20902" t="s">
        <v>13</v>
      </c>
      <c r="G20902" s="1">
        <v>12.9899997711182</v>
      </c>
      <c r="H20902">
        <v>50</v>
      </c>
      <c r="I20902" t="s">
        <v>14</v>
      </c>
      <c r="J20902" t="s">
        <v>20</v>
      </c>
      <c r="K20902">
        <f>VLOOKUP(J20902,'Prix unitaires'!B:D,3,FALSE)</f>
        <v>0</v>
      </c>
      <c r="L20902" s="11">
        <f t="shared" si="326"/>
        <v>0</v>
      </c>
    </row>
    <row r="20903" spans="1:12" x14ac:dyDescent="0.25">
      <c r="A20903">
        <v>1436</v>
      </c>
      <c r="B20903" t="s">
        <v>10</v>
      </c>
      <c r="C20903">
        <v>7</v>
      </c>
      <c r="D20903" t="s">
        <v>11</v>
      </c>
      <c r="E20903" t="s">
        <v>19</v>
      </c>
      <c r="F20903" t="s">
        <v>13</v>
      </c>
      <c r="G20903" s="1">
        <v>12.5900001525879</v>
      </c>
      <c r="H20903">
        <v>50</v>
      </c>
      <c r="I20903" t="s">
        <v>14</v>
      </c>
      <c r="J20903" t="s">
        <v>20</v>
      </c>
      <c r="K20903">
        <f>VLOOKUP(J20903,'Prix unitaires'!B:D,3,FALSE)</f>
        <v>0</v>
      </c>
      <c r="L20903" s="11">
        <f t="shared" si="326"/>
        <v>0</v>
      </c>
    </row>
    <row r="20904" spans="1:12" x14ac:dyDescent="0.25">
      <c r="A20904">
        <v>1436</v>
      </c>
      <c r="B20904" t="s">
        <v>10</v>
      </c>
      <c r="C20904">
        <v>8</v>
      </c>
      <c r="D20904" t="s">
        <v>11</v>
      </c>
      <c r="E20904" t="s">
        <v>19</v>
      </c>
      <c r="F20904" t="s">
        <v>13</v>
      </c>
      <c r="G20904" s="1">
        <v>43.470001220703097</v>
      </c>
      <c r="H20904">
        <v>50</v>
      </c>
      <c r="I20904" t="s">
        <v>14</v>
      </c>
      <c r="J20904" t="s">
        <v>20</v>
      </c>
      <c r="K20904">
        <f>VLOOKUP(J20904,'Prix unitaires'!B:D,3,FALSE)</f>
        <v>0</v>
      </c>
      <c r="L20904" s="11">
        <f t="shared" si="326"/>
        <v>0</v>
      </c>
    </row>
    <row r="20905" spans="1:12" x14ac:dyDescent="0.25">
      <c r="A20905">
        <v>1436</v>
      </c>
      <c r="B20905" t="s">
        <v>10</v>
      </c>
      <c r="C20905">
        <v>9</v>
      </c>
      <c r="D20905" t="s">
        <v>11</v>
      </c>
      <c r="E20905" t="s">
        <v>19</v>
      </c>
      <c r="F20905" t="s">
        <v>13</v>
      </c>
      <c r="G20905" s="1">
        <v>43.900001525878899</v>
      </c>
      <c r="H20905">
        <v>50</v>
      </c>
      <c r="I20905" t="s">
        <v>14</v>
      </c>
      <c r="J20905" t="s">
        <v>20</v>
      </c>
      <c r="K20905">
        <f>VLOOKUP(J20905,'Prix unitaires'!B:D,3,FALSE)</f>
        <v>0</v>
      </c>
      <c r="L20905" s="11">
        <f t="shared" si="326"/>
        <v>0</v>
      </c>
    </row>
    <row r="20906" spans="1:12" x14ac:dyDescent="0.25">
      <c r="A20906">
        <v>1436</v>
      </c>
      <c r="B20906" t="s">
        <v>26</v>
      </c>
      <c r="C20906">
        <v>101</v>
      </c>
      <c r="D20906" t="s">
        <v>11</v>
      </c>
      <c r="E20906" t="s">
        <v>17</v>
      </c>
      <c r="F20906" t="s">
        <v>13</v>
      </c>
      <c r="G20906" s="1">
        <v>16.829999923706101</v>
      </c>
      <c r="H20906">
        <v>50</v>
      </c>
      <c r="I20906" t="s">
        <v>14</v>
      </c>
      <c r="J20906" t="s">
        <v>18</v>
      </c>
      <c r="K20906">
        <f>VLOOKUP(J20906,'Prix unitaires'!B:D,3,FALSE)</f>
        <v>0</v>
      </c>
      <c r="L20906" s="11">
        <f t="shared" si="326"/>
        <v>0</v>
      </c>
    </row>
    <row r="20907" spans="1:12" x14ac:dyDescent="0.25">
      <c r="A20907">
        <v>1436</v>
      </c>
      <c r="B20907" t="s">
        <v>26</v>
      </c>
      <c r="C20907" t="s">
        <v>27</v>
      </c>
      <c r="D20907" t="s">
        <v>11</v>
      </c>
      <c r="E20907" t="s">
        <v>17</v>
      </c>
      <c r="F20907" t="s">
        <v>13</v>
      </c>
      <c r="G20907" s="1">
        <v>55.040000915527301</v>
      </c>
      <c r="H20907">
        <v>50</v>
      </c>
      <c r="I20907" t="s">
        <v>14</v>
      </c>
      <c r="J20907" t="s">
        <v>18</v>
      </c>
      <c r="K20907">
        <f>VLOOKUP(J20907,'Prix unitaires'!B:D,3,FALSE)</f>
        <v>0</v>
      </c>
      <c r="L20907" s="11">
        <f t="shared" si="326"/>
        <v>0</v>
      </c>
    </row>
    <row r="20908" spans="1:12" x14ac:dyDescent="0.25">
      <c r="A20908">
        <v>1436</v>
      </c>
      <c r="B20908" t="s">
        <v>26</v>
      </c>
      <c r="C20908">
        <v>102</v>
      </c>
      <c r="D20908" t="s">
        <v>11</v>
      </c>
      <c r="E20908" t="s">
        <v>19</v>
      </c>
      <c r="F20908" t="s">
        <v>13</v>
      </c>
      <c r="G20908" s="1">
        <v>17.350000381469702</v>
      </c>
      <c r="H20908">
        <v>50</v>
      </c>
      <c r="I20908" t="s">
        <v>14</v>
      </c>
      <c r="J20908" t="s">
        <v>20</v>
      </c>
      <c r="K20908">
        <f>VLOOKUP(J20908,'Prix unitaires'!B:D,3,FALSE)</f>
        <v>0</v>
      </c>
      <c r="L20908" s="11">
        <f t="shared" si="326"/>
        <v>0</v>
      </c>
    </row>
    <row r="20909" spans="1:12" x14ac:dyDescent="0.25">
      <c r="A20909">
        <v>1436</v>
      </c>
      <c r="B20909" t="s">
        <v>26</v>
      </c>
      <c r="C20909">
        <v>103</v>
      </c>
      <c r="D20909" t="s">
        <v>11</v>
      </c>
      <c r="E20909" t="s">
        <v>19</v>
      </c>
      <c r="F20909" t="s">
        <v>13</v>
      </c>
      <c r="G20909" s="1">
        <v>17.360000610351602</v>
      </c>
      <c r="H20909">
        <v>50</v>
      </c>
      <c r="I20909" t="s">
        <v>14</v>
      </c>
      <c r="J20909" t="s">
        <v>20</v>
      </c>
      <c r="K20909">
        <f>VLOOKUP(J20909,'Prix unitaires'!B:D,3,FALSE)</f>
        <v>0</v>
      </c>
      <c r="L20909" s="11">
        <f t="shared" si="326"/>
        <v>0</v>
      </c>
    </row>
    <row r="20910" spans="1:12" x14ac:dyDescent="0.25">
      <c r="A20910">
        <v>1436</v>
      </c>
      <c r="B20910" t="s">
        <v>26</v>
      </c>
      <c r="C20910">
        <v>104</v>
      </c>
      <c r="D20910" t="s">
        <v>11</v>
      </c>
      <c r="E20910" t="s">
        <v>19</v>
      </c>
      <c r="F20910" t="s">
        <v>13</v>
      </c>
      <c r="G20910" s="1">
        <v>17.360000610351602</v>
      </c>
      <c r="H20910">
        <v>50</v>
      </c>
      <c r="I20910" t="s">
        <v>14</v>
      </c>
      <c r="J20910" t="s">
        <v>20</v>
      </c>
      <c r="K20910">
        <f>VLOOKUP(J20910,'Prix unitaires'!B:D,3,FALSE)</f>
        <v>0</v>
      </c>
      <c r="L20910" s="11">
        <f t="shared" si="326"/>
        <v>0</v>
      </c>
    </row>
    <row r="20911" spans="1:12" x14ac:dyDescent="0.25">
      <c r="A20911">
        <v>1436</v>
      </c>
      <c r="B20911" t="s">
        <v>26</v>
      </c>
      <c r="C20911">
        <v>105</v>
      </c>
      <c r="D20911" t="s">
        <v>11</v>
      </c>
      <c r="E20911" t="s">
        <v>19</v>
      </c>
      <c r="F20911" t="s">
        <v>13</v>
      </c>
      <c r="G20911" s="1">
        <v>17.360000610351602</v>
      </c>
      <c r="H20911">
        <v>50</v>
      </c>
      <c r="I20911" t="s">
        <v>14</v>
      </c>
      <c r="J20911" t="s">
        <v>20</v>
      </c>
      <c r="K20911">
        <f>VLOOKUP(J20911,'Prix unitaires'!B:D,3,FALSE)</f>
        <v>0</v>
      </c>
      <c r="L20911" s="11">
        <f t="shared" si="326"/>
        <v>0</v>
      </c>
    </row>
    <row r="20912" spans="1:12" x14ac:dyDescent="0.25">
      <c r="A20912">
        <v>1436</v>
      </c>
      <c r="B20912" t="s">
        <v>26</v>
      </c>
      <c r="C20912">
        <v>106</v>
      </c>
      <c r="D20912" t="s">
        <v>11</v>
      </c>
      <c r="E20912" t="s">
        <v>19</v>
      </c>
      <c r="F20912" t="s">
        <v>13</v>
      </c>
      <c r="G20912" s="1">
        <v>17.350000381469702</v>
      </c>
      <c r="H20912">
        <v>50</v>
      </c>
      <c r="I20912" t="s">
        <v>14</v>
      </c>
      <c r="J20912" t="s">
        <v>20</v>
      </c>
      <c r="K20912">
        <f>VLOOKUP(J20912,'Prix unitaires'!B:D,3,FALSE)</f>
        <v>0</v>
      </c>
      <c r="L20912" s="11">
        <f t="shared" si="326"/>
        <v>0</v>
      </c>
    </row>
    <row r="20913" spans="1:12" x14ac:dyDescent="0.25">
      <c r="A20913">
        <v>1436</v>
      </c>
      <c r="B20913" t="s">
        <v>26</v>
      </c>
      <c r="C20913">
        <v>107</v>
      </c>
      <c r="D20913" t="s">
        <v>11</v>
      </c>
      <c r="E20913" t="s">
        <v>32</v>
      </c>
      <c r="F20913" t="s">
        <v>13</v>
      </c>
      <c r="G20913" s="1">
        <v>9.5399999618530007</v>
      </c>
      <c r="H20913">
        <v>240</v>
      </c>
      <c r="I20913" t="s">
        <v>14</v>
      </c>
      <c r="J20913" t="s">
        <v>33</v>
      </c>
      <c r="K20913">
        <f>VLOOKUP(J20913,'Prix unitaires'!B:D,3,FALSE)</f>
        <v>0</v>
      </c>
      <c r="L20913" s="11">
        <f t="shared" si="326"/>
        <v>0</v>
      </c>
    </row>
    <row r="20914" spans="1:12" x14ac:dyDescent="0.25">
      <c r="A20914">
        <v>1436</v>
      </c>
      <c r="B20914" t="s">
        <v>26</v>
      </c>
      <c r="C20914" t="s">
        <v>60</v>
      </c>
      <c r="D20914" t="s">
        <v>11</v>
      </c>
      <c r="E20914" t="s">
        <v>32</v>
      </c>
      <c r="F20914" t="s">
        <v>13</v>
      </c>
      <c r="G20914" s="1">
        <v>1.2200000286102299</v>
      </c>
      <c r="H20914">
        <v>240</v>
      </c>
      <c r="I20914" t="s">
        <v>14</v>
      </c>
      <c r="J20914" t="s">
        <v>33</v>
      </c>
      <c r="K20914">
        <f>VLOOKUP(J20914,'Prix unitaires'!B:D,3,FALSE)</f>
        <v>0</v>
      </c>
      <c r="L20914" s="11">
        <f t="shared" si="326"/>
        <v>0</v>
      </c>
    </row>
    <row r="20915" spans="1:12" x14ac:dyDescent="0.25">
      <c r="A20915">
        <v>1436</v>
      </c>
      <c r="B20915" t="s">
        <v>26</v>
      </c>
      <c r="C20915" t="s">
        <v>258</v>
      </c>
      <c r="D20915" t="s">
        <v>11</v>
      </c>
      <c r="E20915" t="s">
        <v>32</v>
      </c>
      <c r="F20915" t="s">
        <v>13</v>
      </c>
      <c r="G20915" s="1">
        <v>1.2200000286102299</v>
      </c>
      <c r="H20915">
        <v>240</v>
      </c>
      <c r="I20915" t="s">
        <v>14</v>
      </c>
      <c r="J20915" t="s">
        <v>33</v>
      </c>
      <c r="K20915">
        <f>VLOOKUP(J20915,'Prix unitaires'!B:D,3,FALSE)</f>
        <v>0</v>
      </c>
      <c r="L20915" s="11">
        <f t="shared" si="326"/>
        <v>0</v>
      </c>
    </row>
    <row r="20916" spans="1:12" x14ac:dyDescent="0.25">
      <c r="A20916">
        <v>1436</v>
      </c>
      <c r="B20916" t="s">
        <v>26</v>
      </c>
      <c r="C20916" t="s">
        <v>941</v>
      </c>
      <c r="D20916" t="s">
        <v>11</v>
      </c>
      <c r="E20916" t="s">
        <v>32</v>
      </c>
      <c r="F20916" t="s">
        <v>13</v>
      </c>
      <c r="G20916" s="1">
        <v>1.20000004768372</v>
      </c>
      <c r="H20916">
        <v>240</v>
      </c>
      <c r="I20916" t="s">
        <v>14</v>
      </c>
      <c r="J20916" t="s">
        <v>33</v>
      </c>
      <c r="K20916">
        <f>VLOOKUP(J20916,'Prix unitaires'!B:D,3,FALSE)</f>
        <v>0</v>
      </c>
      <c r="L20916" s="11">
        <f t="shared" si="326"/>
        <v>0</v>
      </c>
    </row>
    <row r="20917" spans="1:12" x14ac:dyDescent="0.25">
      <c r="A20917">
        <v>1436</v>
      </c>
      <c r="B20917" t="s">
        <v>26</v>
      </c>
      <c r="C20917">
        <v>108</v>
      </c>
      <c r="D20917" t="s">
        <v>11</v>
      </c>
      <c r="E20917" t="s">
        <v>32</v>
      </c>
      <c r="F20917" t="s">
        <v>13</v>
      </c>
      <c r="G20917" s="1">
        <v>3.6400001049041699</v>
      </c>
      <c r="H20917">
        <v>240</v>
      </c>
      <c r="I20917" t="s">
        <v>14</v>
      </c>
      <c r="J20917" t="s">
        <v>33</v>
      </c>
      <c r="K20917">
        <f>VLOOKUP(J20917,'Prix unitaires'!B:D,3,FALSE)</f>
        <v>0</v>
      </c>
      <c r="L20917" s="11">
        <f t="shared" si="326"/>
        <v>0</v>
      </c>
    </row>
    <row r="20918" spans="1:12" x14ac:dyDescent="0.25">
      <c r="A20918">
        <v>1436</v>
      </c>
      <c r="B20918" t="s">
        <v>26</v>
      </c>
      <c r="C20918">
        <v>109</v>
      </c>
      <c r="D20918" t="s">
        <v>11</v>
      </c>
      <c r="E20918" t="s">
        <v>19</v>
      </c>
      <c r="F20918" t="s">
        <v>13</v>
      </c>
      <c r="G20918" s="1">
        <v>16.829999923706101</v>
      </c>
      <c r="H20918">
        <v>50</v>
      </c>
      <c r="I20918" t="s">
        <v>14</v>
      </c>
      <c r="J20918" t="s">
        <v>20</v>
      </c>
      <c r="K20918">
        <f>VLOOKUP(J20918,'Prix unitaires'!B:D,3,FALSE)</f>
        <v>0</v>
      </c>
      <c r="L20918" s="11">
        <f t="shared" si="326"/>
        <v>0</v>
      </c>
    </row>
    <row r="20919" spans="1:12" x14ac:dyDescent="0.25">
      <c r="A20919">
        <v>1436</v>
      </c>
      <c r="B20919" t="s">
        <v>26</v>
      </c>
      <c r="C20919">
        <v>110</v>
      </c>
      <c r="D20919" t="s">
        <v>11</v>
      </c>
      <c r="E20919" t="s">
        <v>19</v>
      </c>
      <c r="F20919" t="s">
        <v>13</v>
      </c>
      <c r="G20919" s="1">
        <v>35</v>
      </c>
      <c r="H20919">
        <v>50</v>
      </c>
      <c r="I20919" t="s">
        <v>14</v>
      </c>
      <c r="J20919" t="s">
        <v>20</v>
      </c>
      <c r="K20919">
        <f>VLOOKUP(J20919,'Prix unitaires'!B:D,3,FALSE)</f>
        <v>0</v>
      </c>
      <c r="L20919" s="11">
        <f t="shared" si="326"/>
        <v>0</v>
      </c>
    </row>
    <row r="20920" spans="1:12" x14ac:dyDescent="0.25">
      <c r="A20920">
        <v>1436</v>
      </c>
      <c r="B20920" t="s">
        <v>26</v>
      </c>
      <c r="C20920">
        <v>111</v>
      </c>
      <c r="D20920" t="s">
        <v>11</v>
      </c>
      <c r="E20920" t="s">
        <v>12</v>
      </c>
      <c r="F20920" t="s">
        <v>13</v>
      </c>
      <c r="G20920" s="1">
        <v>2.4200000762939502</v>
      </c>
      <c r="H20920">
        <v>12</v>
      </c>
      <c r="I20920" t="s">
        <v>14</v>
      </c>
      <c r="J20920" t="s">
        <v>15</v>
      </c>
      <c r="K20920">
        <f>VLOOKUP(J20920,'Prix unitaires'!B:D,3,FALSE)</f>
        <v>0</v>
      </c>
      <c r="L20920" s="11">
        <f t="shared" si="326"/>
        <v>0</v>
      </c>
    </row>
    <row r="20921" spans="1:12" x14ac:dyDescent="0.25">
      <c r="A20921">
        <v>1436</v>
      </c>
      <c r="B20921" t="s">
        <v>26</v>
      </c>
      <c r="C20921">
        <v>112</v>
      </c>
      <c r="D20921" t="s">
        <v>11</v>
      </c>
      <c r="E20921" t="s">
        <v>19</v>
      </c>
      <c r="F20921" t="s">
        <v>13</v>
      </c>
      <c r="G20921" s="1">
        <v>12.939999580383301</v>
      </c>
      <c r="H20921">
        <v>50</v>
      </c>
      <c r="I20921" t="s">
        <v>14</v>
      </c>
      <c r="J20921" t="s">
        <v>20</v>
      </c>
      <c r="K20921">
        <f>VLOOKUP(J20921,'Prix unitaires'!B:D,3,FALSE)</f>
        <v>0</v>
      </c>
      <c r="L20921" s="11">
        <f t="shared" si="326"/>
        <v>0</v>
      </c>
    </row>
    <row r="20922" spans="1:12" x14ac:dyDescent="0.25">
      <c r="A20922">
        <v>1436</v>
      </c>
      <c r="B20922" t="s">
        <v>26</v>
      </c>
      <c r="C20922">
        <v>113</v>
      </c>
      <c r="D20922" t="s">
        <v>11</v>
      </c>
      <c r="E20922" t="s">
        <v>19</v>
      </c>
      <c r="F20922" t="s">
        <v>13</v>
      </c>
      <c r="G20922" s="1">
        <v>12.9899997711182</v>
      </c>
      <c r="H20922">
        <v>50</v>
      </c>
      <c r="I20922" t="s">
        <v>14</v>
      </c>
      <c r="J20922" t="s">
        <v>20</v>
      </c>
      <c r="K20922">
        <f>VLOOKUP(J20922,'Prix unitaires'!B:D,3,FALSE)</f>
        <v>0</v>
      </c>
      <c r="L20922" s="11">
        <f t="shared" si="326"/>
        <v>0</v>
      </c>
    </row>
    <row r="20923" spans="1:12" x14ac:dyDescent="0.25">
      <c r="A20923">
        <v>1436</v>
      </c>
      <c r="B20923" t="s">
        <v>26</v>
      </c>
      <c r="C20923">
        <v>114</v>
      </c>
      <c r="D20923" t="s">
        <v>11</v>
      </c>
      <c r="E20923" t="s">
        <v>19</v>
      </c>
      <c r="F20923" t="s">
        <v>13</v>
      </c>
      <c r="G20923" s="1">
        <v>12.689999580383301</v>
      </c>
      <c r="H20923">
        <v>50</v>
      </c>
      <c r="I20923" t="s">
        <v>14</v>
      </c>
      <c r="J20923" t="s">
        <v>20</v>
      </c>
      <c r="K20923">
        <f>VLOOKUP(J20923,'Prix unitaires'!B:D,3,FALSE)</f>
        <v>0</v>
      </c>
      <c r="L20923" s="11">
        <f t="shared" si="326"/>
        <v>0</v>
      </c>
    </row>
    <row r="20924" spans="1:12" x14ac:dyDescent="0.25">
      <c r="A20924">
        <v>1436</v>
      </c>
      <c r="B20924" t="s">
        <v>26</v>
      </c>
      <c r="C20924">
        <v>115</v>
      </c>
      <c r="D20924" t="s">
        <v>11</v>
      </c>
      <c r="E20924" t="s">
        <v>19</v>
      </c>
      <c r="F20924" t="s">
        <v>13</v>
      </c>
      <c r="G20924" s="1">
        <v>39.369998931884801</v>
      </c>
      <c r="H20924">
        <v>50</v>
      </c>
      <c r="I20924" t="s">
        <v>14</v>
      </c>
      <c r="J20924" t="s">
        <v>20</v>
      </c>
      <c r="K20924">
        <f>VLOOKUP(J20924,'Prix unitaires'!B:D,3,FALSE)</f>
        <v>0</v>
      </c>
      <c r="L20924" s="11">
        <f t="shared" si="326"/>
        <v>0</v>
      </c>
    </row>
    <row r="20925" spans="1:12" x14ac:dyDescent="0.25">
      <c r="A20925">
        <v>1436</v>
      </c>
      <c r="B20925" t="s">
        <v>26</v>
      </c>
      <c r="C20925">
        <v>117</v>
      </c>
      <c r="D20925" t="s">
        <v>11</v>
      </c>
      <c r="E20925" t="s">
        <v>19</v>
      </c>
      <c r="F20925" t="s">
        <v>13</v>
      </c>
      <c r="G20925" s="1">
        <v>12.9899997711182</v>
      </c>
      <c r="H20925">
        <v>50</v>
      </c>
      <c r="I20925" t="s">
        <v>14</v>
      </c>
      <c r="J20925" t="s">
        <v>20</v>
      </c>
      <c r="K20925">
        <f>VLOOKUP(J20925,'Prix unitaires'!B:D,3,FALSE)</f>
        <v>0</v>
      </c>
      <c r="L20925" s="11">
        <f t="shared" si="326"/>
        <v>0</v>
      </c>
    </row>
    <row r="20926" spans="1:12" x14ac:dyDescent="0.25">
      <c r="A20926">
        <v>1436</v>
      </c>
      <c r="B20926" t="s">
        <v>26</v>
      </c>
      <c r="C20926">
        <v>118</v>
      </c>
      <c r="D20926" t="s">
        <v>11</v>
      </c>
      <c r="E20926" t="s">
        <v>19</v>
      </c>
      <c r="F20926" t="s">
        <v>13</v>
      </c>
      <c r="G20926" s="1">
        <v>12.9899997711182</v>
      </c>
      <c r="H20926">
        <v>50</v>
      </c>
      <c r="I20926" t="s">
        <v>14</v>
      </c>
      <c r="J20926" t="s">
        <v>20</v>
      </c>
      <c r="K20926">
        <f>VLOOKUP(J20926,'Prix unitaires'!B:D,3,FALSE)</f>
        <v>0</v>
      </c>
      <c r="L20926" s="11">
        <f t="shared" si="326"/>
        <v>0</v>
      </c>
    </row>
    <row r="20927" spans="1:12" x14ac:dyDescent="0.25">
      <c r="A20927">
        <v>1436</v>
      </c>
      <c r="B20927" t="s">
        <v>26</v>
      </c>
      <c r="C20927">
        <v>119</v>
      </c>
      <c r="D20927" t="s">
        <v>11</v>
      </c>
      <c r="E20927" t="s">
        <v>19</v>
      </c>
      <c r="F20927" t="s">
        <v>13</v>
      </c>
      <c r="G20927" s="1">
        <v>13.3400001525879</v>
      </c>
      <c r="H20927">
        <v>50</v>
      </c>
      <c r="I20927" t="s">
        <v>14</v>
      </c>
      <c r="J20927" t="s">
        <v>20</v>
      </c>
      <c r="K20927">
        <f>VLOOKUP(J20927,'Prix unitaires'!B:D,3,FALSE)</f>
        <v>0</v>
      </c>
      <c r="L20927" s="11">
        <f t="shared" si="326"/>
        <v>0</v>
      </c>
    </row>
    <row r="20928" spans="1:12" x14ac:dyDescent="0.25">
      <c r="A20928">
        <v>1436</v>
      </c>
      <c r="B20928" t="s">
        <v>26</v>
      </c>
      <c r="C20928">
        <v>120</v>
      </c>
      <c r="D20928" t="s">
        <v>11</v>
      </c>
      <c r="E20928" t="s">
        <v>19</v>
      </c>
      <c r="F20928" t="s">
        <v>13</v>
      </c>
      <c r="G20928" s="1">
        <v>12.9899997711182</v>
      </c>
      <c r="H20928">
        <v>50</v>
      </c>
      <c r="I20928" t="s">
        <v>14</v>
      </c>
      <c r="J20928" t="s">
        <v>20</v>
      </c>
      <c r="K20928">
        <f>VLOOKUP(J20928,'Prix unitaires'!B:D,3,FALSE)</f>
        <v>0</v>
      </c>
      <c r="L20928" s="11">
        <f t="shared" si="326"/>
        <v>0</v>
      </c>
    </row>
    <row r="20929" spans="1:12" x14ac:dyDescent="0.25">
      <c r="A20929">
        <v>1436</v>
      </c>
      <c r="B20929" t="s">
        <v>26</v>
      </c>
      <c r="C20929">
        <v>121</v>
      </c>
      <c r="D20929" t="s">
        <v>11</v>
      </c>
      <c r="E20929" t="s">
        <v>19</v>
      </c>
      <c r="F20929" t="s">
        <v>13</v>
      </c>
      <c r="G20929" s="1">
        <v>12.5900001525879</v>
      </c>
      <c r="H20929">
        <v>50</v>
      </c>
      <c r="I20929" t="s">
        <v>14</v>
      </c>
      <c r="J20929" t="s">
        <v>20</v>
      </c>
      <c r="K20929">
        <f>VLOOKUP(J20929,'Prix unitaires'!B:D,3,FALSE)</f>
        <v>0</v>
      </c>
      <c r="L20929" s="11">
        <f t="shared" si="326"/>
        <v>0</v>
      </c>
    </row>
    <row r="20930" spans="1:12" x14ac:dyDescent="0.25">
      <c r="A20930">
        <v>1411</v>
      </c>
      <c r="B20930" t="s">
        <v>10</v>
      </c>
      <c r="C20930">
        <v>1</v>
      </c>
      <c r="D20930" t="s">
        <v>11</v>
      </c>
      <c r="E20930" t="s">
        <v>19</v>
      </c>
      <c r="F20930" t="s">
        <v>13</v>
      </c>
      <c r="G20930" s="1">
        <v>9.5299997329712003</v>
      </c>
      <c r="H20930">
        <v>50</v>
      </c>
      <c r="I20930" t="s">
        <v>14</v>
      </c>
      <c r="J20930" t="s">
        <v>20</v>
      </c>
      <c r="K20930">
        <f>VLOOKUP(J20930,'Prix unitaires'!B:D,3,FALSE)</f>
        <v>0</v>
      </c>
      <c r="L20930" s="11">
        <f t="shared" si="326"/>
        <v>0</v>
      </c>
    </row>
    <row r="20931" spans="1:12" x14ac:dyDescent="0.25">
      <c r="A20931">
        <v>1411</v>
      </c>
      <c r="B20931" t="s">
        <v>10</v>
      </c>
      <c r="C20931">
        <v>1</v>
      </c>
      <c r="D20931" t="s">
        <v>11</v>
      </c>
      <c r="E20931" t="s">
        <v>40</v>
      </c>
      <c r="F20931" t="s">
        <v>13</v>
      </c>
      <c r="G20931" s="1">
        <v>9.5299997329712003</v>
      </c>
      <c r="H20931">
        <v>1</v>
      </c>
      <c r="I20931" t="s">
        <v>14</v>
      </c>
      <c r="J20931" t="s">
        <v>41</v>
      </c>
      <c r="K20931">
        <f>VLOOKUP(J20931,'Prix unitaires'!B:D,3,FALSE)</f>
        <v>0</v>
      </c>
      <c r="L20931" s="11">
        <f t="shared" ref="L20931:L20994" si="327">(G20931*H20931)*K20931</f>
        <v>0</v>
      </c>
    </row>
    <row r="20932" spans="1:12" x14ac:dyDescent="0.25">
      <c r="A20932">
        <v>1411</v>
      </c>
      <c r="B20932" t="s">
        <v>10</v>
      </c>
      <c r="C20932">
        <v>1</v>
      </c>
      <c r="D20932" t="s">
        <v>11</v>
      </c>
      <c r="E20932" t="s">
        <v>165</v>
      </c>
      <c r="F20932" t="s">
        <v>13</v>
      </c>
      <c r="G20932" s="1">
        <v>1.2400000095367401</v>
      </c>
      <c r="H20932">
        <v>1</v>
      </c>
      <c r="I20932" t="s">
        <v>14</v>
      </c>
      <c r="J20932" t="s">
        <v>166</v>
      </c>
      <c r="K20932">
        <f>VLOOKUP(J20932,'Prix unitaires'!B:D,3,FALSE)</f>
        <v>0</v>
      </c>
      <c r="L20932" s="11">
        <f t="shared" si="327"/>
        <v>0</v>
      </c>
    </row>
    <row r="20933" spans="1:12" x14ac:dyDescent="0.25">
      <c r="A20933">
        <v>1411</v>
      </c>
      <c r="B20933" t="s">
        <v>10</v>
      </c>
      <c r="C20933">
        <v>11</v>
      </c>
      <c r="D20933" t="s">
        <v>11</v>
      </c>
      <c r="E20933" t="s">
        <v>32</v>
      </c>
      <c r="F20933" t="s">
        <v>13</v>
      </c>
      <c r="G20933" s="1">
        <v>5.3299999237060502</v>
      </c>
      <c r="H20933">
        <v>240</v>
      </c>
      <c r="I20933" t="s">
        <v>14</v>
      </c>
      <c r="J20933" t="s">
        <v>33</v>
      </c>
      <c r="K20933">
        <f>VLOOKUP(J20933,'Prix unitaires'!B:D,3,FALSE)</f>
        <v>0</v>
      </c>
      <c r="L20933" s="11">
        <f t="shared" si="327"/>
        <v>0</v>
      </c>
    </row>
    <row r="20934" spans="1:12" x14ac:dyDescent="0.25">
      <c r="A20934">
        <v>1411</v>
      </c>
      <c r="B20934" t="s">
        <v>10</v>
      </c>
      <c r="C20934">
        <v>11</v>
      </c>
      <c r="D20934" t="s">
        <v>11</v>
      </c>
      <c r="E20934" t="s">
        <v>40</v>
      </c>
      <c r="F20934" t="s">
        <v>13</v>
      </c>
      <c r="G20934" s="1">
        <v>5.3299999237060502</v>
      </c>
      <c r="H20934">
        <v>1</v>
      </c>
      <c r="I20934" t="s">
        <v>14</v>
      </c>
      <c r="J20934" t="s">
        <v>41</v>
      </c>
      <c r="K20934">
        <f>VLOOKUP(J20934,'Prix unitaires'!B:D,3,FALSE)</f>
        <v>0</v>
      </c>
      <c r="L20934" s="11">
        <f t="shared" si="327"/>
        <v>0</v>
      </c>
    </row>
    <row r="20935" spans="1:12" x14ac:dyDescent="0.25">
      <c r="A20935">
        <v>1411</v>
      </c>
      <c r="B20935" t="s">
        <v>10</v>
      </c>
      <c r="C20935" t="s">
        <v>279</v>
      </c>
      <c r="D20935" t="s">
        <v>11</v>
      </c>
      <c r="E20935" t="s">
        <v>32</v>
      </c>
      <c r="F20935" t="s">
        <v>13</v>
      </c>
      <c r="G20935" s="1">
        <v>3.2300000190734899</v>
      </c>
      <c r="H20935">
        <v>240</v>
      </c>
      <c r="I20935" t="s">
        <v>14</v>
      </c>
      <c r="J20935" t="s">
        <v>33</v>
      </c>
      <c r="K20935">
        <f>VLOOKUP(J20935,'Prix unitaires'!B:D,3,FALSE)</f>
        <v>0</v>
      </c>
      <c r="L20935" s="11">
        <f t="shared" si="327"/>
        <v>0</v>
      </c>
    </row>
    <row r="20936" spans="1:12" x14ac:dyDescent="0.25">
      <c r="A20936">
        <v>1411</v>
      </c>
      <c r="B20936" t="s">
        <v>10</v>
      </c>
      <c r="C20936" t="s">
        <v>279</v>
      </c>
      <c r="D20936" t="s">
        <v>11</v>
      </c>
      <c r="E20936" t="s">
        <v>40</v>
      </c>
      <c r="F20936" t="s">
        <v>13</v>
      </c>
      <c r="G20936" s="1">
        <v>3.2300000190734899</v>
      </c>
      <c r="H20936">
        <v>1</v>
      </c>
      <c r="I20936" t="s">
        <v>14</v>
      </c>
      <c r="J20936" t="s">
        <v>41</v>
      </c>
      <c r="K20936">
        <f>VLOOKUP(J20936,'Prix unitaires'!B:D,3,FALSE)</f>
        <v>0</v>
      </c>
      <c r="L20936" s="11">
        <f t="shared" si="327"/>
        <v>0</v>
      </c>
    </row>
    <row r="20937" spans="1:12" x14ac:dyDescent="0.25">
      <c r="A20937">
        <v>1411</v>
      </c>
      <c r="B20937" t="s">
        <v>10</v>
      </c>
      <c r="C20937">
        <v>12</v>
      </c>
      <c r="D20937" t="s">
        <v>11</v>
      </c>
      <c r="E20937" t="s">
        <v>19</v>
      </c>
      <c r="F20937" t="s">
        <v>13</v>
      </c>
      <c r="G20937" s="1">
        <v>10.5100002288818</v>
      </c>
      <c r="H20937">
        <v>50</v>
      </c>
      <c r="I20937" t="s">
        <v>14</v>
      </c>
      <c r="J20937" t="s">
        <v>20</v>
      </c>
      <c r="K20937">
        <f>VLOOKUP(J20937,'Prix unitaires'!B:D,3,FALSE)</f>
        <v>0</v>
      </c>
      <c r="L20937" s="11">
        <f t="shared" si="327"/>
        <v>0</v>
      </c>
    </row>
    <row r="20938" spans="1:12" x14ac:dyDescent="0.25">
      <c r="A20938">
        <v>1411</v>
      </c>
      <c r="B20938" t="s">
        <v>10</v>
      </c>
      <c r="C20938">
        <v>12</v>
      </c>
      <c r="D20938" t="s">
        <v>11</v>
      </c>
      <c r="E20938" t="s">
        <v>40</v>
      </c>
      <c r="F20938" t="s">
        <v>13</v>
      </c>
      <c r="G20938" s="1">
        <v>10.5100002288818</v>
      </c>
      <c r="H20938">
        <v>1</v>
      </c>
      <c r="I20938" t="s">
        <v>14</v>
      </c>
      <c r="J20938" t="s">
        <v>41</v>
      </c>
      <c r="K20938">
        <f>VLOOKUP(J20938,'Prix unitaires'!B:D,3,FALSE)</f>
        <v>0</v>
      </c>
      <c r="L20938" s="11">
        <f t="shared" si="327"/>
        <v>0</v>
      </c>
    </row>
    <row r="20939" spans="1:12" x14ac:dyDescent="0.25">
      <c r="A20939">
        <v>1411</v>
      </c>
      <c r="B20939" t="s">
        <v>10</v>
      </c>
      <c r="C20939">
        <v>12</v>
      </c>
      <c r="D20939" t="s">
        <v>11</v>
      </c>
      <c r="E20939" t="s">
        <v>165</v>
      </c>
      <c r="F20939" t="s">
        <v>13</v>
      </c>
      <c r="G20939" s="1">
        <v>1.2400000095367401</v>
      </c>
      <c r="H20939">
        <v>1</v>
      </c>
      <c r="I20939" t="s">
        <v>14</v>
      </c>
      <c r="J20939" t="s">
        <v>166</v>
      </c>
      <c r="K20939">
        <f>VLOOKUP(J20939,'Prix unitaires'!B:D,3,FALSE)</f>
        <v>0</v>
      </c>
      <c r="L20939" s="11">
        <f t="shared" si="327"/>
        <v>0</v>
      </c>
    </row>
    <row r="20940" spans="1:12" x14ac:dyDescent="0.25">
      <c r="A20940">
        <v>1411</v>
      </c>
      <c r="B20940" t="s">
        <v>10</v>
      </c>
      <c r="C20940">
        <v>13</v>
      </c>
      <c r="D20940" t="s">
        <v>11</v>
      </c>
      <c r="E20940" t="s">
        <v>19</v>
      </c>
      <c r="F20940" t="s">
        <v>13</v>
      </c>
      <c r="G20940" s="1">
        <v>10.4700002670288</v>
      </c>
      <c r="H20940">
        <v>50</v>
      </c>
      <c r="I20940" t="s">
        <v>14</v>
      </c>
      <c r="J20940" t="s">
        <v>20</v>
      </c>
      <c r="K20940">
        <f>VLOOKUP(J20940,'Prix unitaires'!B:D,3,FALSE)</f>
        <v>0</v>
      </c>
      <c r="L20940" s="11">
        <f t="shared" si="327"/>
        <v>0</v>
      </c>
    </row>
    <row r="20941" spans="1:12" x14ac:dyDescent="0.25">
      <c r="A20941">
        <v>1411</v>
      </c>
      <c r="B20941" t="s">
        <v>10</v>
      </c>
      <c r="C20941">
        <v>13</v>
      </c>
      <c r="D20941" t="s">
        <v>11</v>
      </c>
      <c r="E20941" t="s">
        <v>165</v>
      </c>
      <c r="F20941" t="s">
        <v>13</v>
      </c>
      <c r="G20941" s="1">
        <v>1.2400000095367401</v>
      </c>
      <c r="H20941">
        <v>1</v>
      </c>
      <c r="I20941" t="s">
        <v>14</v>
      </c>
      <c r="J20941" t="s">
        <v>166</v>
      </c>
      <c r="K20941">
        <f>VLOOKUP(J20941,'Prix unitaires'!B:D,3,FALSE)</f>
        <v>0</v>
      </c>
      <c r="L20941" s="11">
        <f t="shared" si="327"/>
        <v>0</v>
      </c>
    </row>
    <row r="20942" spans="1:12" x14ac:dyDescent="0.25">
      <c r="A20942">
        <v>1411</v>
      </c>
      <c r="B20942" t="s">
        <v>10</v>
      </c>
      <c r="C20942">
        <v>13</v>
      </c>
      <c r="D20942" t="s">
        <v>11</v>
      </c>
      <c r="E20942" t="s">
        <v>40</v>
      </c>
      <c r="F20942" t="s">
        <v>13</v>
      </c>
      <c r="G20942" s="1">
        <v>10.4700002670288</v>
      </c>
      <c r="H20942">
        <v>1</v>
      </c>
      <c r="I20942" t="s">
        <v>14</v>
      </c>
      <c r="J20942" t="s">
        <v>41</v>
      </c>
      <c r="K20942">
        <f>VLOOKUP(J20942,'Prix unitaires'!B:D,3,FALSE)</f>
        <v>0</v>
      </c>
      <c r="L20942" s="11">
        <f t="shared" si="327"/>
        <v>0</v>
      </c>
    </row>
    <row r="20943" spans="1:12" x14ac:dyDescent="0.25">
      <c r="A20943">
        <v>1411</v>
      </c>
      <c r="B20943" t="s">
        <v>10</v>
      </c>
      <c r="C20943">
        <v>6</v>
      </c>
      <c r="D20943" t="s">
        <v>11</v>
      </c>
      <c r="E20943" t="s">
        <v>30</v>
      </c>
      <c r="F20943" t="s">
        <v>13</v>
      </c>
      <c r="G20943" s="1">
        <v>22.4799995422363</v>
      </c>
      <c r="H20943">
        <v>240</v>
      </c>
      <c r="I20943" t="s">
        <v>14</v>
      </c>
      <c r="J20943" t="s">
        <v>31</v>
      </c>
      <c r="K20943">
        <f>VLOOKUP(J20943,'Prix unitaires'!B:D,3,FALSE)</f>
        <v>0</v>
      </c>
      <c r="L20943" s="11">
        <f t="shared" si="327"/>
        <v>0</v>
      </c>
    </row>
    <row r="20944" spans="1:12" x14ac:dyDescent="0.25">
      <c r="A20944">
        <v>1411</v>
      </c>
      <c r="B20944" t="s">
        <v>10</v>
      </c>
      <c r="C20944">
        <v>6</v>
      </c>
      <c r="D20944" t="s">
        <v>11</v>
      </c>
      <c r="E20944" t="s">
        <v>165</v>
      </c>
      <c r="F20944" t="s">
        <v>13</v>
      </c>
      <c r="G20944" s="1">
        <v>4.0799999237060502</v>
      </c>
      <c r="H20944">
        <v>1</v>
      </c>
      <c r="I20944" t="s">
        <v>14</v>
      </c>
      <c r="J20944" t="s">
        <v>166</v>
      </c>
      <c r="K20944">
        <f>VLOOKUP(J20944,'Prix unitaires'!B:D,3,FALSE)</f>
        <v>0</v>
      </c>
      <c r="L20944" s="11">
        <f t="shared" si="327"/>
        <v>0</v>
      </c>
    </row>
    <row r="20945" spans="1:12" x14ac:dyDescent="0.25">
      <c r="A20945">
        <v>1411</v>
      </c>
      <c r="B20945" t="s">
        <v>10</v>
      </c>
      <c r="C20945">
        <v>6</v>
      </c>
      <c r="D20945" t="s">
        <v>11</v>
      </c>
      <c r="E20945" t="s">
        <v>40</v>
      </c>
      <c r="F20945" t="s">
        <v>13</v>
      </c>
      <c r="G20945" s="1">
        <v>22.4799995422363</v>
      </c>
      <c r="H20945">
        <v>1</v>
      </c>
      <c r="I20945" t="s">
        <v>14</v>
      </c>
      <c r="J20945" t="s">
        <v>41</v>
      </c>
      <c r="K20945">
        <f>VLOOKUP(J20945,'Prix unitaires'!B:D,3,FALSE)</f>
        <v>0</v>
      </c>
      <c r="L20945" s="11">
        <f t="shared" si="327"/>
        <v>0</v>
      </c>
    </row>
    <row r="20946" spans="1:12" x14ac:dyDescent="0.25">
      <c r="A20946">
        <v>1411</v>
      </c>
      <c r="B20946" t="s">
        <v>10</v>
      </c>
      <c r="C20946">
        <v>14</v>
      </c>
      <c r="D20946" t="s">
        <v>11</v>
      </c>
      <c r="E20946" t="s">
        <v>19</v>
      </c>
      <c r="F20946" t="s">
        <v>13</v>
      </c>
      <c r="G20946" s="1">
        <v>10.4899997711182</v>
      </c>
      <c r="H20946">
        <v>50</v>
      </c>
      <c r="I20946" t="s">
        <v>14</v>
      </c>
      <c r="J20946" t="s">
        <v>20</v>
      </c>
      <c r="K20946">
        <f>VLOOKUP(J20946,'Prix unitaires'!B:D,3,FALSE)</f>
        <v>0</v>
      </c>
      <c r="L20946" s="11">
        <f t="shared" si="327"/>
        <v>0</v>
      </c>
    </row>
    <row r="20947" spans="1:12" x14ac:dyDescent="0.25">
      <c r="A20947">
        <v>1411</v>
      </c>
      <c r="B20947" t="s">
        <v>10</v>
      </c>
      <c r="C20947">
        <v>14</v>
      </c>
      <c r="D20947" t="s">
        <v>11</v>
      </c>
      <c r="E20947" t="s">
        <v>165</v>
      </c>
      <c r="F20947" t="s">
        <v>13</v>
      </c>
      <c r="G20947" s="1">
        <v>1.2400000095367401</v>
      </c>
      <c r="H20947">
        <v>1</v>
      </c>
      <c r="I20947" t="s">
        <v>14</v>
      </c>
      <c r="J20947" t="s">
        <v>166</v>
      </c>
      <c r="K20947">
        <f>VLOOKUP(J20947,'Prix unitaires'!B:D,3,FALSE)</f>
        <v>0</v>
      </c>
      <c r="L20947" s="11">
        <f t="shared" si="327"/>
        <v>0</v>
      </c>
    </row>
    <row r="20948" spans="1:12" x14ac:dyDescent="0.25">
      <c r="A20948">
        <v>1411</v>
      </c>
      <c r="B20948" t="s">
        <v>10</v>
      </c>
      <c r="C20948">
        <v>14</v>
      </c>
      <c r="D20948" t="s">
        <v>11</v>
      </c>
      <c r="E20948" t="s">
        <v>40</v>
      </c>
      <c r="F20948" t="s">
        <v>13</v>
      </c>
      <c r="G20948" s="1">
        <v>10.4899997711182</v>
      </c>
      <c r="H20948">
        <v>1</v>
      </c>
      <c r="I20948" t="s">
        <v>14</v>
      </c>
      <c r="J20948" t="s">
        <v>41</v>
      </c>
      <c r="K20948">
        <f>VLOOKUP(J20948,'Prix unitaires'!B:D,3,FALSE)</f>
        <v>0</v>
      </c>
      <c r="L20948" s="11">
        <f t="shared" si="327"/>
        <v>0</v>
      </c>
    </row>
    <row r="20949" spans="1:12" x14ac:dyDescent="0.25">
      <c r="A20949">
        <v>1411</v>
      </c>
      <c r="B20949" t="s">
        <v>10</v>
      </c>
      <c r="C20949">
        <v>15</v>
      </c>
      <c r="D20949" t="s">
        <v>11</v>
      </c>
      <c r="E20949" t="s">
        <v>19</v>
      </c>
      <c r="F20949" t="s">
        <v>13</v>
      </c>
      <c r="G20949" s="1">
        <v>10.5</v>
      </c>
      <c r="H20949">
        <v>50</v>
      </c>
      <c r="I20949" t="s">
        <v>14</v>
      </c>
      <c r="J20949" t="s">
        <v>20</v>
      </c>
      <c r="K20949">
        <f>VLOOKUP(J20949,'Prix unitaires'!B:D,3,FALSE)</f>
        <v>0</v>
      </c>
      <c r="L20949" s="11">
        <f t="shared" si="327"/>
        <v>0</v>
      </c>
    </row>
    <row r="20950" spans="1:12" x14ac:dyDescent="0.25">
      <c r="A20950">
        <v>1411</v>
      </c>
      <c r="B20950" t="s">
        <v>10</v>
      </c>
      <c r="C20950">
        <v>15</v>
      </c>
      <c r="D20950" t="s">
        <v>11</v>
      </c>
      <c r="E20950" t="s">
        <v>165</v>
      </c>
      <c r="F20950" t="s">
        <v>13</v>
      </c>
      <c r="G20950" s="1">
        <v>1.2400000095367401</v>
      </c>
      <c r="H20950">
        <v>1</v>
      </c>
      <c r="I20950" t="s">
        <v>14</v>
      </c>
      <c r="J20950" t="s">
        <v>166</v>
      </c>
      <c r="K20950">
        <f>VLOOKUP(J20950,'Prix unitaires'!B:D,3,FALSE)</f>
        <v>0</v>
      </c>
      <c r="L20950" s="11">
        <f t="shared" si="327"/>
        <v>0</v>
      </c>
    </row>
    <row r="20951" spans="1:12" x14ac:dyDescent="0.25">
      <c r="A20951">
        <v>1411</v>
      </c>
      <c r="B20951" t="s">
        <v>10</v>
      </c>
      <c r="C20951">
        <v>15</v>
      </c>
      <c r="D20951" t="s">
        <v>11</v>
      </c>
      <c r="E20951" t="s">
        <v>40</v>
      </c>
      <c r="F20951" t="s">
        <v>13</v>
      </c>
      <c r="G20951" s="1">
        <v>10.5</v>
      </c>
      <c r="H20951">
        <v>1</v>
      </c>
      <c r="I20951" t="s">
        <v>14</v>
      </c>
      <c r="J20951" t="s">
        <v>41</v>
      </c>
      <c r="K20951">
        <f>VLOOKUP(J20951,'Prix unitaires'!B:D,3,FALSE)</f>
        <v>0</v>
      </c>
      <c r="L20951" s="11">
        <f t="shared" si="327"/>
        <v>0</v>
      </c>
    </row>
    <row r="20952" spans="1:12" x14ac:dyDescent="0.25">
      <c r="A20952">
        <v>1411</v>
      </c>
      <c r="B20952" t="s">
        <v>10</v>
      </c>
      <c r="C20952">
        <v>16</v>
      </c>
      <c r="D20952" t="s">
        <v>11</v>
      </c>
      <c r="E20952" t="s">
        <v>19</v>
      </c>
      <c r="F20952" t="s">
        <v>13</v>
      </c>
      <c r="G20952" s="1">
        <v>10.4700002670288</v>
      </c>
      <c r="H20952">
        <v>50</v>
      </c>
      <c r="I20952" t="s">
        <v>14</v>
      </c>
      <c r="J20952" t="s">
        <v>20</v>
      </c>
      <c r="K20952">
        <f>VLOOKUP(J20952,'Prix unitaires'!B:D,3,FALSE)</f>
        <v>0</v>
      </c>
      <c r="L20952" s="11">
        <f t="shared" si="327"/>
        <v>0</v>
      </c>
    </row>
    <row r="20953" spans="1:12" x14ac:dyDescent="0.25">
      <c r="A20953">
        <v>1411</v>
      </c>
      <c r="B20953" t="s">
        <v>10</v>
      </c>
      <c r="C20953">
        <v>16</v>
      </c>
      <c r="D20953" t="s">
        <v>11</v>
      </c>
      <c r="E20953" t="s">
        <v>165</v>
      </c>
      <c r="F20953" t="s">
        <v>13</v>
      </c>
      <c r="G20953" s="1">
        <v>1.2400000095367401</v>
      </c>
      <c r="H20953">
        <v>1</v>
      </c>
      <c r="I20953" t="s">
        <v>14</v>
      </c>
      <c r="J20953" t="s">
        <v>166</v>
      </c>
      <c r="K20953">
        <f>VLOOKUP(J20953,'Prix unitaires'!B:D,3,FALSE)</f>
        <v>0</v>
      </c>
      <c r="L20953" s="11">
        <f t="shared" si="327"/>
        <v>0</v>
      </c>
    </row>
    <row r="20954" spans="1:12" x14ac:dyDescent="0.25">
      <c r="A20954">
        <v>1411</v>
      </c>
      <c r="B20954" t="s">
        <v>10</v>
      </c>
      <c r="C20954">
        <v>16</v>
      </c>
      <c r="D20954" t="s">
        <v>11</v>
      </c>
      <c r="E20954" t="s">
        <v>40</v>
      </c>
      <c r="F20954" t="s">
        <v>13</v>
      </c>
      <c r="G20954" s="1">
        <v>10.4700002670288</v>
      </c>
      <c r="H20954">
        <v>1</v>
      </c>
      <c r="I20954" t="s">
        <v>14</v>
      </c>
      <c r="J20954" t="s">
        <v>41</v>
      </c>
      <c r="K20954">
        <f>VLOOKUP(J20954,'Prix unitaires'!B:D,3,FALSE)</f>
        <v>0</v>
      </c>
      <c r="L20954" s="11">
        <f t="shared" si="327"/>
        <v>0</v>
      </c>
    </row>
    <row r="20955" spans="1:12" x14ac:dyDescent="0.25">
      <c r="A20955">
        <v>1411</v>
      </c>
      <c r="B20955" t="s">
        <v>10</v>
      </c>
      <c r="C20955">
        <v>17</v>
      </c>
      <c r="D20955" t="s">
        <v>11</v>
      </c>
      <c r="E20955" t="s">
        <v>19</v>
      </c>
      <c r="F20955" t="s">
        <v>13</v>
      </c>
      <c r="G20955" s="1">
        <v>38.009998321533203</v>
      </c>
      <c r="H20955">
        <v>50</v>
      </c>
      <c r="I20955" t="s">
        <v>14</v>
      </c>
      <c r="J20955" t="s">
        <v>20</v>
      </c>
      <c r="K20955">
        <f>VLOOKUP(J20955,'Prix unitaires'!B:D,3,FALSE)</f>
        <v>0</v>
      </c>
      <c r="L20955" s="11">
        <f t="shared" si="327"/>
        <v>0</v>
      </c>
    </row>
    <row r="20956" spans="1:12" x14ac:dyDescent="0.25">
      <c r="A20956">
        <v>1411</v>
      </c>
      <c r="B20956" t="s">
        <v>10</v>
      </c>
      <c r="C20956">
        <v>17</v>
      </c>
      <c r="D20956" t="s">
        <v>11</v>
      </c>
      <c r="E20956" t="s">
        <v>165</v>
      </c>
      <c r="F20956" t="s">
        <v>13</v>
      </c>
      <c r="G20956" s="1">
        <v>6.5599999427795401</v>
      </c>
      <c r="H20956">
        <v>1</v>
      </c>
      <c r="I20956" t="s">
        <v>14</v>
      </c>
      <c r="J20956" t="s">
        <v>166</v>
      </c>
      <c r="K20956">
        <f>VLOOKUP(J20956,'Prix unitaires'!B:D,3,FALSE)</f>
        <v>0</v>
      </c>
      <c r="L20956" s="11">
        <f t="shared" si="327"/>
        <v>0</v>
      </c>
    </row>
    <row r="20957" spans="1:12" x14ac:dyDescent="0.25">
      <c r="A20957">
        <v>1411</v>
      </c>
      <c r="B20957" t="s">
        <v>10</v>
      </c>
      <c r="C20957">
        <v>17</v>
      </c>
      <c r="D20957" t="s">
        <v>11</v>
      </c>
      <c r="E20957" t="s">
        <v>40</v>
      </c>
      <c r="F20957" t="s">
        <v>13</v>
      </c>
      <c r="G20957" s="1">
        <v>38.009998321533203</v>
      </c>
      <c r="H20957">
        <v>1</v>
      </c>
      <c r="I20957" t="s">
        <v>14</v>
      </c>
      <c r="J20957" t="s">
        <v>41</v>
      </c>
      <c r="K20957">
        <f>VLOOKUP(J20957,'Prix unitaires'!B:D,3,FALSE)</f>
        <v>0</v>
      </c>
      <c r="L20957" s="11">
        <f t="shared" si="327"/>
        <v>0</v>
      </c>
    </row>
    <row r="20958" spans="1:12" x14ac:dyDescent="0.25">
      <c r="A20958">
        <v>1411</v>
      </c>
      <c r="B20958" t="s">
        <v>10</v>
      </c>
      <c r="C20958">
        <v>18</v>
      </c>
      <c r="D20958" t="s">
        <v>11</v>
      </c>
      <c r="E20958" t="s">
        <v>19</v>
      </c>
      <c r="F20958" t="s">
        <v>13</v>
      </c>
      <c r="G20958" s="1">
        <v>9.7799997329712003</v>
      </c>
      <c r="H20958">
        <v>50</v>
      </c>
      <c r="I20958" t="s">
        <v>14</v>
      </c>
      <c r="J20958" t="s">
        <v>20</v>
      </c>
      <c r="K20958">
        <f>VLOOKUP(J20958,'Prix unitaires'!B:D,3,FALSE)</f>
        <v>0</v>
      </c>
      <c r="L20958" s="11">
        <f t="shared" si="327"/>
        <v>0</v>
      </c>
    </row>
    <row r="20959" spans="1:12" x14ac:dyDescent="0.25">
      <c r="A20959">
        <v>1411</v>
      </c>
      <c r="B20959" t="s">
        <v>10</v>
      </c>
      <c r="C20959">
        <v>18</v>
      </c>
      <c r="D20959" t="s">
        <v>11</v>
      </c>
      <c r="E20959" t="s">
        <v>165</v>
      </c>
      <c r="F20959" t="s">
        <v>13</v>
      </c>
      <c r="G20959" s="1">
        <v>1.2400000095367401</v>
      </c>
      <c r="H20959">
        <v>1</v>
      </c>
      <c r="I20959" t="s">
        <v>14</v>
      </c>
      <c r="J20959" t="s">
        <v>166</v>
      </c>
      <c r="K20959">
        <f>VLOOKUP(J20959,'Prix unitaires'!B:D,3,FALSE)</f>
        <v>0</v>
      </c>
      <c r="L20959" s="11">
        <f t="shared" si="327"/>
        <v>0</v>
      </c>
    </row>
    <row r="20960" spans="1:12" x14ac:dyDescent="0.25">
      <c r="A20960">
        <v>1411</v>
      </c>
      <c r="B20960" t="s">
        <v>10</v>
      </c>
      <c r="C20960">
        <v>18</v>
      </c>
      <c r="D20960" t="s">
        <v>11</v>
      </c>
      <c r="E20960" t="s">
        <v>40</v>
      </c>
      <c r="F20960" t="s">
        <v>13</v>
      </c>
      <c r="G20960" s="1">
        <v>9.7799997329712003</v>
      </c>
      <c r="H20960">
        <v>1</v>
      </c>
      <c r="I20960" t="s">
        <v>14</v>
      </c>
      <c r="J20960" t="s">
        <v>41</v>
      </c>
      <c r="K20960">
        <f>VLOOKUP(J20960,'Prix unitaires'!B:D,3,FALSE)</f>
        <v>0</v>
      </c>
      <c r="L20960" s="11">
        <f t="shared" si="327"/>
        <v>0</v>
      </c>
    </row>
    <row r="20961" spans="1:12" x14ac:dyDescent="0.25">
      <c r="A20961">
        <v>1411</v>
      </c>
      <c r="B20961" t="s">
        <v>10</v>
      </c>
      <c r="C20961">
        <v>19</v>
      </c>
      <c r="D20961" t="s">
        <v>11</v>
      </c>
      <c r="E20961" t="s">
        <v>19</v>
      </c>
      <c r="F20961" t="s">
        <v>13</v>
      </c>
      <c r="G20961" s="1">
        <v>9.8500003814696999</v>
      </c>
      <c r="H20961">
        <v>50</v>
      </c>
      <c r="I20961" t="s">
        <v>14</v>
      </c>
      <c r="J20961" t="s">
        <v>20</v>
      </c>
      <c r="K20961">
        <f>VLOOKUP(J20961,'Prix unitaires'!B:D,3,FALSE)</f>
        <v>0</v>
      </c>
      <c r="L20961" s="11">
        <f t="shared" si="327"/>
        <v>0</v>
      </c>
    </row>
    <row r="20962" spans="1:12" x14ac:dyDescent="0.25">
      <c r="A20962">
        <v>1411</v>
      </c>
      <c r="B20962" t="s">
        <v>10</v>
      </c>
      <c r="C20962">
        <v>19</v>
      </c>
      <c r="D20962" t="s">
        <v>11</v>
      </c>
      <c r="E20962" t="s">
        <v>165</v>
      </c>
      <c r="F20962" t="s">
        <v>13</v>
      </c>
      <c r="G20962" s="1">
        <v>1.2400000095367401</v>
      </c>
      <c r="H20962">
        <v>1</v>
      </c>
      <c r="I20962" t="s">
        <v>14</v>
      </c>
      <c r="J20962" t="s">
        <v>166</v>
      </c>
      <c r="K20962">
        <f>VLOOKUP(J20962,'Prix unitaires'!B:D,3,FALSE)</f>
        <v>0</v>
      </c>
      <c r="L20962" s="11">
        <f t="shared" si="327"/>
        <v>0</v>
      </c>
    </row>
    <row r="20963" spans="1:12" x14ac:dyDescent="0.25">
      <c r="A20963">
        <v>1411</v>
      </c>
      <c r="B20963" t="s">
        <v>10</v>
      </c>
      <c r="C20963">
        <v>19</v>
      </c>
      <c r="D20963" t="s">
        <v>11</v>
      </c>
      <c r="E20963" t="s">
        <v>40</v>
      </c>
      <c r="F20963" t="s">
        <v>13</v>
      </c>
      <c r="G20963" s="1">
        <v>9.8500003814696999</v>
      </c>
      <c r="H20963">
        <v>1</v>
      </c>
      <c r="I20963" t="s">
        <v>14</v>
      </c>
      <c r="J20963" t="s">
        <v>41</v>
      </c>
      <c r="K20963">
        <f>VLOOKUP(J20963,'Prix unitaires'!B:D,3,FALSE)</f>
        <v>0</v>
      </c>
      <c r="L20963" s="11">
        <f t="shared" si="327"/>
        <v>0</v>
      </c>
    </row>
    <row r="20964" spans="1:12" x14ac:dyDescent="0.25">
      <c r="A20964">
        <v>1411</v>
      </c>
      <c r="B20964" t="s">
        <v>10</v>
      </c>
      <c r="C20964" t="s">
        <v>16</v>
      </c>
      <c r="D20964" t="s">
        <v>11</v>
      </c>
      <c r="E20964" t="s">
        <v>17</v>
      </c>
      <c r="F20964" t="s">
        <v>13</v>
      </c>
      <c r="G20964" s="1">
        <v>65.849998474120994</v>
      </c>
      <c r="H20964">
        <v>50</v>
      </c>
      <c r="I20964" t="s">
        <v>14</v>
      </c>
      <c r="J20964" t="s">
        <v>18</v>
      </c>
      <c r="K20964">
        <f>VLOOKUP(J20964,'Prix unitaires'!B:D,3,FALSE)</f>
        <v>0</v>
      </c>
      <c r="L20964" s="11">
        <f t="shared" si="327"/>
        <v>0</v>
      </c>
    </row>
    <row r="20965" spans="1:12" x14ac:dyDescent="0.25">
      <c r="A20965">
        <v>1411</v>
      </c>
      <c r="B20965" t="s">
        <v>10</v>
      </c>
      <c r="C20965" t="s">
        <v>16</v>
      </c>
      <c r="D20965" t="s">
        <v>11</v>
      </c>
      <c r="E20965" t="s">
        <v>165</v>
      </c>
      <c r="F20965" t="s">
        <v>13</v>
      </c>
      <c r="G20965" s="1">
        <v>2.3599998950958301</v>
      </c>
      <c r="H20965">
        <v>1</v>
      </c>
      <c r="I20965" t="s">
        <v>14</v>
      </c>
      <c r="J20965" t="s">
        <v>166</v>
      </c>
      <c r="K20965">
        <f>VLOOKUP(J20965,'Prix unitaires'!B:D,3,FALSE)</f>
        <v>0</v>
      </c>
      <c r="L20965" s="11">
        <f t="shared" si="327"/>
        <v>0</v>
      </c>
    </row>
    <row r="20966" spans="1:12" x14ac:dyDescent="0.25">
      <c r="A20966">
        <v>1411</v>
      </c>
      <c r="B20966" t="s">
        <v>10</v>
      </c>
      <c r="C20966" t="s">
        <v>16</v>
      </c>
      <c r="D20966" t="s">
        <v>11</v>
      </c>
      <c r="E20966" t="s">
        <v>40</v>
      </c>
      <c r="F20966" t="s">
        <v>13</v>
      </c>
      <c r="G20966" s="1">
        <v>65.849998474120994</v>
      </c>
      <c r="H20966">
        <v>1</v>
      </c>
      <c r="I20966" t="s">
        <v>14</v>
      </c>
      <c r="J20966" t="s">
        <v>41</v>
      </c>
      <c r="K20966">
        <f>VLOOKUP(J20966,'Prix unitaires'!B:D,3,FALSE)</f>
        <v>0</v>
      </c>
      <c r="L20966" s="11">
        <f t="shared" si="327"/>
        <v>0</v>
      </c>
    </row>
    <row r="20967" spans="1:12" x14ac:dyDescent="0.25">
      <c r="A20967">
        <v>1411</v>
      </c>
      <c r="B20967" t="s">
        <v>10</v>
      </c>
      <c r="C20967">
        <v>2</v>
      </c>
      <c r="D20967" t="s">
        <v>11</v>
      </c>
      <c r="E20967" t="s">
        <v>19</v>
      </c>
      <c r="F20967" t="s">
        <v>13</v>
      </c>
      <c r="G20967" s="1">
        <v>9.4600000381469993</v>
      </c>
      <c r="H20967">
        <v>50</v>
      </c>
      <c r="I20967" t="s">
        <v>14</v>
      </c>
      <c r="J20967" t="s">
        <v>20</v>
      </c>
      <c r="K20967">
        <f>VLOOKUP(J20967,'Prix unitaires'!B:D,3,FALSE)</f>
        <v>0</v>
      </c>
      <c r="L20967" s="11">
        <f t="shared" si="327"/>
        <v>0</v>
      </c>
    </row>
    <row r="20968" spans="1:12" x14ac:dyDescent="0.25">
      <c r="A20968">
        <v>1411</v>
      </c>
      <c r="B20968" t="s">
        <v>10</v>
      </c>
      <c r="C20968">
        <v>2</v>
      </c>
      <c r="D20968" t="s">
        <v>11</v>
      </c>
      <c r="E20968" t="s">
        <v>165</v>
      </c>
      <c r="F20968" t="s">
        <v>13</v>
      </c>
      <c r="G20968" s="1">
        <v>1.2400000095367401</v>
      </c>
      <c r="H20968">
        <v>1</v>
      </c>
      <c r="I20968" t="s">
        <v>14</v>
      </c>
      <c r="J20968" t="s">
        <v>166</v>
      </c>
      <c r="K20968">
        <f>VLOOKUP(J20968,'Prix unitaires'!B:D,3,FALSE)</f>
        <v>0</v>
      </c>
      <c r="L20968" s="11">
        <f t="shared" si="327"/>
        <v>0</v>
      </c>
    </row>
    <row r="20969" spans="1:12" x14ac:dyDescent="0.25">
      <c r="A20969">
        <v>1411</v>
      </c>
      <c r="B20969" t="s">
        <v>10</v>
      </c>
      <c r="C20969">
        <v>2</v>
      </c>
      <c r="D20969" t="s">
        <v>11</v>
      </c>
      <c r="E20969" t="s">
        <v>40</v>
      </c>
      <c r="F20969" t="s">
        <v>13</v>
      </c>
      <c r="G20969" s="1">
        <v>9.4600000381469993</v>
      </c>
      <c r="H20969">
        <v>1</v>
      </c>
      <c r="I20969" t="s">
        <v>14</v>
      </c>
      <c r="J20969" t="s">
        <v>41</v>
      </c>
      <c r="K20969">
        <f>VLOOKUP(J20969,'Prix unitaires'!B:D,3,FALSE)</f>
        <v>0</v>
      </c>
      <c r="L20969" s="11">
        <f t="shared" si="327"/>
        <v>0</v>
      </c>
    </row>
    <row r="20970" spans="1:12" x14ac:dyDescent="0.25">
      <c r="A20970">
        <v>1411</v>
      </c>
      <c r="B20970" t="s">
        <v>10</v>
      </c>
      <c r="C20970">
        <v>20</v>
      </c>
      <c r="D20970" t="s">
        <v>11</v>
      </c>
      <c r="E20970" t="s">
        <v>19</v>
      </c>
      <c r="F20970" t="s">
        <v>13</v>
      </c>
      <c r="G20970" s="1">
        <v>9.8199996948241992</v>
      </c>
      <c r="H20970">
        <v>50</v>
      </c>
      <c r="I20970" t="s">
        <v>14</v>
      </c>
      <c r="J20970" t="s">
        <v>20</v>
      </c>
      <c r="K20970">
        <f>VLOOKUP(J20970,'Prix unitaires'!B:D,3,FALSE)</f>
        <v>0</v>
      </c>
      <c r="L20970" s="11">
        <f t="shared" si="327"/>
        <v>0</v>
      </c>
    </row>
    <row r="20971" spans="1:12" x14ac:dyDescent="0.25">
      <c r="A20971">
        <v>1411</v>
      </c>
      <c r="B20971" t="s">
        <v>10</v>
      </c>
      <c r="C20971">
        <v>20</v>
      </c>
      <c r="D20971" t="s">
        <v>11</v>
      </c>
      <c r="E20971" t="s">
        <v>165</v>
      </c>
      <c r="F20971" t="s">
        <v>13</v>
      </c>
      <c r="G20971" s="1">
        <v>1.2400000095367401</v>
      </c>
      <c r="H20971">
        <v>1</v>
      </c>
      <c r="I20971" t="s">
        <v>14</v>
      </c>
      <c r="J20971" t="s">
        <v>166</v>
      </c>
      <c r="K20971">
        <f>VLOOKUP(J20971,'Prix unitaires'!B:D,3,FALSE)</f>
        <v>0</v>
      </c>
      <c r="L20971" s="11">
        <f t="shared" si="327"/>
        <v>0</v>
      </c>
    </row>
    <row r="20972" spans="1:12" x14ac:dyDescent="0.25">
      <c r="A20972">
        <v>1411</v>
      </c>
      <c r="B20972" t="s">
        <v>10</v>
      </c>
      <c r="C20972">
        <v>20</v>
      </c>
      <c r="D20972" t="s">
        <v>11</v>
      </c>
      <c r="E20972" t="s">
        <v>40</v>
      </c>
      <c r="F20972" t="s">
        <v>13</v>
      </c>
      <c r="G20972" s="1">
        <v>9.8199996948241992</v>
      </c>
      <c r="H20972">
        <v>1</v>
      </c>
      <c r="I20972" t="s">
        <v>14</v>
      </c>
      <c r="J20972" t="s">
        <v>41</v>
      </c>
      <c r="K20972">
        <f>VLOOKUP(J20972,'Prix unitaires'!B:D,3,FALSE)</f>
        <v>0</v>
      </c>
      <c r="L20972" s="11">
        <f t="shared" si="327"/>
        <v>0</v>
      </c>
    </row>
    <row r="20973" spans="1:12" x14ac:dyDescent="0.25">
      <c r="A20973">
        <v>1411</v>
      </c>
      <c r="B20973" t="s">
        <v>10</v>
      </c>
      <c r="C20973">
        <v>21</v>
      </c>
      <c r="D20973" t="s">
        <v>11</v>
      </c>
      <c r="E20973" t="s">
        <v>19</v>
      </c>
      <c r="F20973" t="s">
        <v>13</v>
      </c>
      <c r="G20973" s="1">
        <v>9.7700004577637003</v>
      </c>
      <c r="H20973">
        <v>50</v>
      </c>
      <c r="I20973" t="s">
        <v>14</v>
      </c>
      <c r="J20973" t="s">
        <v>20</v>
      </c>
      <c r="K20973">
        <f>VLOOKUP(J20973,'Prix unitaires'!B:D,3,FALSE)</f>
        <v>0</v>
      </c>
      <c r="L20973" s="11">
        <f t="shared" si="327"/>
        <v>0</v>
      </c>
    </row>
    <row r="20974" spans="1:12" x14ac:dyDescent="0.25">
      <c r="A20974">
        <v>1411</v>
      </c>
      <c r="B20974" t="s">
        <v>10</v>
      </c>
      <c r="C20974">
        <v>21</v>
      </c>
      <c r="D20974" t="s">
        <v>11</v>
      </c>
      <c r="E20974" t="s">
        <v>165</v>
      </c>
      <c r="F20974" t="s">
        <v>13</v>
      </c>
      <c r="G20974" s="1">
        <v>1.2400000095367401</v>
      </c>
      <c r="H20974">
        <v>1</v>
      </c>
      <c r="I20974" t="s">
        <v>14</v>
      </c>
      <c r="J20974" t="s">
        <v>166</v>
      </c>
      <c r="K20974">
        <f>VLOOKUP(J20974,'Prix unitaires'!B:D,3,FALSE)</f>
        <v>0</v>
      </c>
      <c r="L20974" s="11">
        <f t="shared" si="327"/>
        <v>0</v>
      </c>
    </row>
    <row r="20975" spans="1:12" x14ac:dyDescent="0.25">
      <c r="A20975">
        <v>1411</v>
      </c>
      <c r="B20975" t="s">
        <v>10</v>
      </c>
      <c r="C20975">
        <v>21</v>
      </c>
      <c r="D20975" t="s">
        <v>11</v>
      </c>
      <c r="E20975" t="s">
        <v>40</v>
      </c>
      <c r="F20975" t="s">
        <v>13</v>
      </c>
      <c r="G20975" s="1">
        <v>9.7700004577637003</v>
      </c>
      <c r="H20975">
        <v>1</v>
      </c>
      <c r="I20975" t="s">
        <v>14</v>
      </c>
      <c r="J20975" t="s">
        <v>41</v>
      </c>
      <c r="K20975">
        <f>VLOOKUP(J20975,'Prix unitaires'!B:D,3,FALSE)</f>
        <v>0</v>
      </c>
      <c r="L20975" s="11">
        <f t="shared" si="327"/>
        <v>0</v>
      </c>
    </row>
    <row r="20976" spans="1:12" x14ac:dyDescent="0.25">
      <c r="A20976">
        <v>1411</v>
      </c>
      <c r="B20976" t="s">
        <v>10</v>
      </c>
      <c r="C20976">
        <v>22</v>
      </c>
      <c r="D20976" t="s">
        <v>11</v>
      </c>
      <c r="E20976" t="s">
        <v>19</v>
      </c>
      <c r="F20976" t="s">
        <v>13</v>
      </c>
      <c r="G20976" s="1">
        <v>9.8800001144409002</v>
      </c>
      <c r="H20976">
        <v>50</v>
      </c>
      <c r="I20976" t="s">
        <v>14</v>
      </c>
      <c r="J20976" t="s">
        <v>20</v>
      </c>
      <c r="K20976">
        <f>VLOOKUP(J20976,'Prix unitaires'!B:D,3,FALSE)</f>
        <v>0</v>
      </c>
      <c r="L20976" s="11">
        <f t="shared" si="327"/>
        <v>0</v>
      </c>
    </row>
    <row r="20977" spans="1:12" x14ac:dyDescent="0.25">
      <c r="A20977">
        <v>1411</v>
      </c>
      <c r="B20977" t="s">
        <v>10</v>
      </c>
      <c r="C20977">
        <v>22</v>
      </c>
      <c r="D20977" t="s">
        <v>11</v>
      </c>
      <c r="E20977" t="s">
        <v>165</v>
      </c>
      <c r="F20977" t="s">
        <v>13</v>
      </c>
      <c r="G20977" s="1">
        <v>1.2400000095367401</v>
      </c>
      <c r="H20977">
        <v>1</v>
      </c>
      <c r="I20977" t="s">
        <v>14</v>
      </c>
      <c r="J20977" t="s">
        <v>166</v>
      </c>
      <c r="K20977">
        <f>VLOOKUP(J20977,'Prix unitaires'!B:D,3,FALSE)</f>
        <v>0</v>
      </c>
      <c r="L20977" s="11">
        <f t="shared" si="327"/>
        <v>0</v>
      </c>
    </row>
    <row r="20978" spans="1:12" x14ac:dyDescent="0.25">
      <c r="A20978">
        <v>1411</v>
      </c>
      <c r="B20978" t="s">
        <v>10</v>
      </c>
      <c r="C20978">
        <v>22</v>
      </c>
      <c r="D20978" t="s">
        <v>11</v>
      </c>
      <c r="E20978" t="s">
        <v>40</v>
      </c>
      <c r="F20978" t="s">
        <v>13</v>
      </c>
      <c r="G20978" s="1">
        <v>9.8800001144409002</v>
      </c>
      <c r="H20978">
        <v>1</v>
      </c>
      <c r="I20978" t="s">
        <v>14</v>
      </c>
      <c r="J20978" t="s">
        <v>41</v>
      </c>
      <c r="K20978">
        <f>VLOOKUP(J20978,'Prix unitaires'!B:D,3,FALSE)</f>
        <v>0</v>
      </c>
      <c r="L20978" s="11">
        <f t="shared" si="327"/>
        <v>0</v>
      </c>
    </row>
    <row r="20979" spans="1:12" x14ac:dyDescent="0.25">
      <c r="A20979">
        <v>1411</v>
      </c>
      <c r="B20979" t="s">
        <v>10</v>
      </c>
      <c r="C20979">
        <v>23</v>
      </c>
      <c r="D20979" t="s">
        <v>11</v>
      </c>
      <c r="E20979" t="s">
        <v>32</v>
      </c>
      <c r="F20979" t="s">
        <v>13</v>
      </c>
      <c r="G20979" s="1">
        <v>4.7800002098083496</v>
      </c>
      <c r="H20979">
        <v>240</v>
      </c>
      <c r="I20979" t="s">
        <v>14</v>
      </c>
      <c r="J20979" t="s">
        <v>33</v>
      </c>
      <c r="K20979">
        <f>VLOOKUP(J20979,'Prix unitaires'!B:D,3,FALSE)</f>
        <v>0</v>
      </c>
      <c r="L20979" s="11">
        <f t="shared" si="327"/>
        <v>0</v>
      </c>
    </row>
    <row r="20980" spans="1:12" x14ac:dyDescent="0.25">
      <c r="A20980">
        <v>1411</v>
      </c>
      <c r="B20980" t="s">
        <v>10</v>
      </c>
      <c r="C20980">
        <v>23</v>
      </c>
      <c r="D20980" t="s">
        <v>11</v>
      </c>
      <c r="E20980" t="s">
        <v>40</v>
      </c>
      <c r="F20980" t="s">
        <v>13</v>
      </c>
      <c r="G20980" s="1">
        <v>4.7800002098083496</v>
      </c>
      <c r="H20980">
        <v>1</v>
      </c>
      <c r="I20980" t="s">
        <v>14</v>
      </c>
      <c r="J20980" t="s">
        <v>41</v>
      </c>
      <c r="K20980">
        <f>VLOOKUP(J20980,'Prix unitaires'!B:D,3,FALSE)</f>
        <v>0</v>
      </c>
      <c r="L20980" s="11">
        <f t="shared" si="327"/>
        <v>0</v>
      </c>
    </row>
    <row r="20981" spans="1:12" x14ac:dyDescent="0.25">
      <c r="A20981">
        <v>1411</v>
      </c>
      <c r="B20981" t="s">
        <v>10</v>
      </c>
      <c r="C20981" t="s">
        <v>228</v>
      </c>
      <c r="D20981" t="s">
        <v>11</v>
      </c>
      <c r="E20981" t="s">
        <v>32</v>
      </c>
      <c r="F20981" t="s">
        <v>13</v>
      </c>
      <c r="G20981" s="1">
        <v>3.2300000190734899</v>
      </c>
      <c r="H20981">
        <v>240</v>
      </c>
      <c r="I20981" t="s">
        <v>14</v>
      </c>
      <c r="J20981" t="s">
        <v>33</v>
      </c>
      <c r="K20981">
        <f>VLOOKUP(J20981,'Prix unitaires'!B:D,3,FALSE)</f>
        <v>0</v>
      </c>
      <c r="L20981" s="11">
        <f t="shared" si="327"/>
        <v>0</v>
      </c>
    </row>
    <row r="20982" spans="1:12" x14ac:dyDescent="0.25">
      <c r="A20982">
        <v>1411</v>
      </c>
      <c r="B20982" t="s">
        <v>10</v>
      </c>
      <c r="C20982" t="s">
        <v>228</v>
      </c>
      <c r="D20982" t="s">
        <v>11</v>
      </c>
      <c r="E20982" t="s">
        <v>40</v>
      </c>
      <c r="F20982" t="s">
        <v>13</v>
      </c>
      <c r="G20982" s="1">
        <v>3.2300000190734899</v>
      </c>
      <c r="H20982">
        <v>1</v>
      </c>
      <c r="I20982" t="s">
        <v>14</v>
      </c>
      <c r="J20982" t="s">
        <v>41</v>
      </c>
      <c r="K20982">
        <f>VLOOKUP(J20982,'Prix unitaires'!B:D,3,FALSE)</f>
        <v>0</v>
      </c>
      <c r="L20982" s="11">
        <f t="shared" si="327"/>
        <v>0</v>
      </c>
    </row>
    <row r="20983" spans="1:12" x14ac:dyDescent="0.25">
      <c r="A20983">
        <v>1411</v>
      </c>
      <c r="B20983" t="s">
        <v>10</v>
      </c>
      <c r="C20983">
        <v>3</v>
      </c>
      <c r="D20983" t="s">
        <v>11</v>
      </c>
      <c r="E20983" t="s">
        <v>19</v>
      </c>
      <c r="F20983" t="s">
        <v>13</v>
      </c>
      <c r="G20983" s="1">
        <v>9.5200004577637003</v>
      </c>
      <c r="H20983">
        <v>50</v>
      </c>
      <c r="I20983" t="s">
        <v>14</v>
      </c>
      <c r="J20983" t="s">
        <v>20</v>
      </c>
      <c r="K20983">
        <f>VLOOKUP(J20983,'Prix unitaires'!B:D,3,FALSE)</f>
        <v>0</v>
      </c>
      <c r="L20983" s="11">
        <f t="shared" si="327"/>
        <v>0</v>
      </c>
    </row>
    <row r="20984" spans="1:12" x14ac:dyDescent="0.25">
      <c r="A20984">
        <v>1411</v>
      </c>
      <c r="B20984" t="s">
        <v>10</v>
      </c>
      <c r="C20984">
        <v>3</v>
      </c>
      <c r="D20984" t="s">
        <v>11</v>
      </c>
      <c r="E20984" t="s">
        <v>165</v>
      </c>
      <c r="F20984" t="s">
        <v>13</v>
      </c>
      <c r="G20984" s="1">
        <v>1.2400000095367401</v>
      </c>
      <c r="H20984">
        <v>1</v>
      </c>
      <c r="I20984" t="s">
        <v>14</v>
      </c>
      <c r="J20984" t="s">
        <v>166</v>
      </c>
      <c r="K20984">
        <f>VLOOKUP(J20984,'Prix unitaires'!B:D,3,FALSE)</f>
        <v>0</v>
      </c>
      <c r="L20984" s="11">
        <f t="shared" si="327"/>
        <v>0</v>
      </c>
    </row>
    <row r="20985" spans="1:12" x14ac:dyDescent="0.25">
      <c r="A20985">
        <v>1411</v>
      </c>
      <c r="B20985" t="s">
        <v>10</v>
      </c>
      <c r="C20985">
        <v>3</v>
      </c>
      <c r="D20985" t="s">
        <v>11</v>
      </c>
      <c r="E20985" t="s">
        <v>40</v>
      </c>
      <c r="F20985" t="s">
        <v>13</v>
      </c>
      <c r="G20985" s="1">
        <v>9.5200004577637003</v>
      </c>
      <c r="H20985">
        <v>1</v>
      </c>
      <c r="I20985" t="s">
        <v>14</v>
      </c>
      <c r="J20985" t="s">
        <v>41</v>
      </c>
      <c r="K20985">
        <f>VLOOKUP(J20985,'Prix unitaires'!B:D,3,FALSE)</f>
        <v>0</v>
      </c>
      <c r="L20985" s="11">
        <f t="shared" si="327"/>
        <v>0</v>
      </c>
    </row>
    <row r="20986" spans="1:12" x14ac:dyDescent="0.25">
      <c r="A20986">
        <v>1411</v>
      </c>
      <c r="B20986" t="s">
        <v>10</v>
      </c>
      <c r="C20986">
        <v>4</v>
      </c>
      <c r="D20986" t="s">
        <v>11</v>
      </c>
      <c r="E20986" t="s">
        <v>19</v>
      </c>
      <c r="F20986" t="s">
        <v>13</v>
      </c>
      <c r="G20986" s="1">
        <v>21.309999465942401</v>
      </c>
      <c r="H20986">
        <v>50</v>
      </c>
      <c r="I20986" t="s">
        <v>14</v>
      </c>
      <c r="J20986" t="s">
        <v>20</v>
      </c>
      <c r="K20986">
        <f>VLOOKUP(J20986,'Prix unitaires'!B:D,3,FALSE)</f>
        <v>0</v>
      </c>
      <c r="L20986" s="11">
        <f t="shared" si="327"/>
        <v>0</v>
      </c>
    </row>
    <row r="20987" spans="1:12" x14ac:dyDescent="0.25">
      <c r="A20987">
        <v>1411</v>
      </c>
      <c r="B20987" t="s">
        <v>10</v>
      </c>
      <c r="C20987">
        <v>4</v>
      </c>
      <c r="D20987" t="s">
        <v>11</v>
      </c>
      <c r="E20987" t="s">
        <v>165</v>
      </c>
      <c r="F20987" t="s">
        <v>13</v>
      </c>
      <c r="G20987" s="1">
        <v>2.4800000190734899</v>
      </c>
      <c r="H20987">
        <v>1</v>
      </c>
      <c r="I20987" t="s">
        <v>14</v>
      </c>
      <c r="J20987" t="s">
        <v>166</v>
      </c>
      <c r="K20987">
        <f>VLOOKUP(J20987,'Prix unitaires'!B:D,3,FALSE)</f>
        <v>0</v>
      </c>
      <c r="L20987" s="11">
        <f t="shared" si="327"/>
        <v>0</v>
      </c>
    </row>
    <row r="20988" spans="1:12" x14ac:dyDescent="0.25">
      <c r="A20988">
        <v>1411</v>
      </c>
      <c r="B20988" t="s">
        <v>10</v>
      </c>
      <c r="C20988">
        <v>4</v>
      </c>
      <c r="D20988" t="s">
        <v>11</v>
      </c>
      <c r="E20988" t="s">
        <v>40</v>
      </c>
      <c r="F20988" t="s">
        <v>13</v>
      </c>
      <c r="G20988" s="1">
        <v>21.309999465942401</v>
      </c>
      <c r="H20988">
        <v>1</v>
      </c>
      <c r="I20988" t="s">
        <v>14</v>
      </c>
      <c r="J20988" t="s">
        <v>41</v>
      </c>
      <c r="K20988">
        <f>VLOOKUP(J20988,'Prix unitaires'!B:D,3,FALSE)</f>
        <v>0</v>
      </c>
      <c r="L20988" s="11">
        <f t="shared" si="327"/>
        <v>0</v>
      </c>
    </row>
    <row r="20989" spans="1:12" x14ac:dyDescent="0.25">
      <c r="A20989">
        <v>1411</v>
      </c>
      <c r="B20989" t="s">
        <v>10</v>
      </c>
      <c r="C20989">
        <v>7</v>
      </c>
      <c r="D20989" t="s">
        <v>11</v>
      </c>
      <c r="E20989" t="s">
        <v>19</v>
      </c>
      <c r="F20989" t="s">
        <v>13</v>
      </c>
      <c r="G20989" s="1">
        <v>28.059999465942401</v>
      </c>
      <c r="H20989">
        <v>50</v>
      </c>
      <c r="I20989" t="s">
        <v>14</v>
      </c>
      <c r="J20989" t="s">
        <v>20</v>
      </c>
      <c r="K20989">
        <f>VLOOKUP(J20989,'Prix unitaires'!B:D,3,FALSE)</f>
        <v>0</v>
      </c>
      <c r="L20989" s="11">
        <f t="shared" si="327"/>
        <v>0</v>
      </c>
    </row>
    <row r="20990" spans="1:12" x14ac:dyDescent="0.25">
      <c r="A20990">
        <v>1411</v>
      </c>
      <c r="B20990" t="s">
        <v>10</v>
      </c>
      <c r="C20990">
        <v>7</v>
      </c>
      <c r="D20990" t="s">
        <v>11</v>
      </c>
      <c r="E20990" t="s">
        <v>165</v>
      </c>
      <c r="F20990" t="s">
        <v>13</v>
      </c>
      <c r="G20990" s="1">
        <v>2.4800000190734899</v>
      </c>
      <c r="H20990">
        <v>1</v>
      </c>
      <c r="I20990" t="s">
        <v>14</v>
      </c>
      <c r="J20990" t="s">
        <v>166</v>
      </c>
      <c r="K20990">
        <f>VLOOKUP(J20990,'Prix unitaires'!B:D,3,FALSE)</f>
        <v>0</v>
      </c>
      <c r="L20990" s="11">
        <f t="shared" si="327"/>
        <v>0</v>
      </c>
    </row>
    <row r="20991" spans="1:12" x14ac:dyDescent="0.25">
      <c r="A20991">
        <v>1411</v>
      </c>
      <c r="B20991" t="s">
        <v>10</v>
      </c>
      <c r="C20991">
        <v>7</v>
      </c>
      <c r="D20991" t="s">
        <v>11</v>
      </c>
      <c r="E20991" t="s">
        <v>40</v>
      </c>
      <c r="F20991" t="s">
        <v>13</v>
      </c>
      <c r="G20991" s="1">
        <v>28.059999465942401</v>
      </c>
      <c r="H20991">
        <v>1</v>
      </c>
      <c r="I20991" t="s">
        <v>14</v>
      </c>
      <c r="J20991" t="s">
        <v>41</v>
      </c>
      <c r="K20991">
        <f>VLOOKUP(J20991,'Prix unitaires'!B:D,3,FALSE)</f>
        <v>0</v>
      </c>
      <c r="L20991" s="11">
        <f t="shared" si="327"/>
        <v>0</v>
      </c>
    </row>
    <row r="20992" spans="1:12" x14ac:dyDescent="0.25">
      <c r="A20992">
        <v>1411</v>
      </c>
      <c r="B20992" t="s">
        <v>10</v>
      </c>
      <c r="C20992">
        <v>9</v>
      </c>
      <c r="D20992" t="s">
        <v>11</v>
      </c>
      <c r="E20992" t="s">
        <v>19</v>
      </c>
      <c r="F20992" t="s">
        <v>13</v>
      </c>
      <c r="G20992" s="1">
        <v>26.0200004577637</v>
      </c>
      <c r="H20992">
        <v>50</v>
      </c>
      <c r="I20992" t="s">
        <v>14</v>
      </c>
      <c r="J20992" t="s">
        <v>20</v>
      </c>
      <c r="K20992">
        <f>VLOOKUP(J20992,'Prix unitaires'!B:D,3,FALSE)</f>
        <v>0</v>
      </c>
      <c r="L20992" s="11">
        <f t="shared" si="327"/>
        <v>0</v>
      </c>
    </row>
    <row r="20993" spans="1:12" x14ac:dyDescent="0.25">
      <c r="A20993">
        <v>1411</v>
      </c>
      <c r="B20993" t="s">
        <v>10</v>
      </c>
      <c r="C20993">
        <v>9</v>
      </c>
      <c r="D20993" t="s">
        <v>11</v>
      </c>
      <c r="E20993" t="s">
        <v>165</v>
      </c>
      <c r="F20993" t="s">
        <v>13</v>
      </c>
      <c r="G20993" s="1">
        <v>2.4800000190734899</v>
      </c>
      <c r="H20993">
        <v>1</v>
      </c>
      <c r="I20993" t="s">
        <v>14</v>
      </c>
      <c r="J20993" t="s">
        <v>166</v>
      </c>
      <c r="K20993">
        <f>VLOOKUP(J20993,'Prix unitaires'!B:D,3,FALSE)</f>
        <v>0</v>
      </c>
      <c r="L20993" s="11">
        <f t="shared" si="327"/>
        <v>0</v>
      </c>
    </row>
    <row r="20994" spans="1:12" x14ac:dyDescent="0.25">
      <c r="A20994">
        <v>1411</v>
      </c>
      <c r="B20994" t="s">
        <v>10</v>
      </c>
      <c r="C20994">
        <v>9</v>
      </c>
      <c r="D20994" t="s">
        <v>11</v>
      </c>
      <c r="E20994" t="s">
        <v>40</v>
      </c>
      <c r="F20994" t="s">
        <v>13</v>
      </c>
      <c r="G20994" s="1">
        <v>26.0200004577637</v>
      </c>
      <c r="H20994">
        <v>1</v>
      </c>
      <c r="I20994" t="s">
        <v>14</v>
      </c>
      <c r="J20994" t="s">
        <v>41</v>
      </c>
      <c r="K20994">
        <f>VLOOKUP(J20994,'Prix unitaires'!B:D,3,FALSE)</f>
        <v>0</v>
      </c>
      <c r="L20994" s="11">
        <f t="shared" si="327"/>
        <v>0</v>
      </c>
    </row>
    <row r="20995" spans="1:12" x14ac:dyDescent="0.25">
      <c r="A20995">
        <v>1411</v>
      </c>
      <c r="B20995" t="s">
        <v>10</v>
      </c>
      <c r="C20995" t="s">
        <v>64</v>
      </c>
      <c r="D20995" t="s">
        <v>11</v>
      </c>
      <c r="E20995" t="s">
        <v>12</v>
      </c>
      <c r="F20995" t="s">
        <v>13</v>
      </c>
      <c r="G20995" s="1">
        <v>5.9800000190734899</v>
      </c>
      <c r="H20995">
        <v>12</v>
      </c>
      <c r="I20995" t="s">
        <v>14</v>
      </c>
      <c r="J20995" t="s">
        <v>15</v>
      </c>
      <c r="K20995">
        <f>VLOOKUP(J20995,'Prix unitaires'!B:D,3,FALSE)</f>
        <v>0</v>
      </c>
      <c r="L20995" s="11">
        <f t="shared" ref="L20995:L21058" si="328">(G20995*H20995)*K20995</f>
        <v>0</v>
      </c>
    </row>
    <row r="20996" spans="1:12" x14ac:dyDescent="0.25">
      <c r="A20996">
        <v>1411</v>
      </c>
      <c r="B20996" t="s">
        <v>10</v>
      </c>
      <c r="C20996" t="s">
        <v>133</v>
      </c>
      <c r="D20996" t="s">
        <v>11</v>
      </c>
      <c r="E20996" t="s">
        <v>17</v>
      </c>
      <c r="F20996" t="s">
        <v>13</v>
      </c>
      <c r="G20996" s="1">
        <v>3.0499999523162802</v>
      </c>
      <c r="H20996">
        <v>50</v>
      </c>
      <c r="I20996" t="s">
        <v>14</v>
      </c>
      <c r="J20996" t="s">
        <v>18</v>
      </c>
      <c r="K20996">
        <f>VLOOKUP(J20996,'Prix unitaires'!B:D,3,FALSE)</f>
        <v>0</v>
      </c>
      <c r="L20996" s="11">
        <f t="shared" si="328"/>
        <v>0</v>
      </c>
    </row>
    <row r="20997" spans="1:12" x14ac:dyDescent="0.25">
      <c r="A20997">
        <v>1411</v>
      </c>
      <c r="B20997" t="s">
        <v>10</v>
      </c>
      <c r="C20997" t="s">
        <v>133</v>
      </c>
      <c r="D20997" t="s">
        <v>11</v>
      </c>
      <c r="E20997" t="s">
        <v>40</v>
      </c>
      <c r="F20997" t="s">
        <v>13</v>
      </c>
      <c r="G20997" s="1">
        <v>3.0499999523162802</v>
      </c>
      <c r="H20997">
        <v>1</v>
      </c>
      <c r="I20997" t="s">
        <v>14</v>
      </c>
      <c r="J20997" t="s">
        <v>41</v>
      </c>
      <c r="K20997">
        <f>VLOOKUP(J20997,'Prix unitaires'!B:D,3,FALSE)</f>
        <v>0</v>
      </c>
      <c r="L20997" s="11">
        <f t="shared" si="328"/>
        <v>0</v>
      </c>
    </row>
    <row r="20998" spans="1:12" x14ac:dyDescent="0.25">
      <c r="A20998">
        <v>1411</v>
      </c>
      <c r="B20998" t="s">
        <v>26</v>
      </c>
      <c r="C20998">
        <v>103</v>
      </c>
      <c r="D20998" t="s">
        <v>11</v>
      </c>
      <c r="E20998" t="s">
        <v>19</v>
      </c>
      <c r="F20998" t="s">
        <v>13</v>
      </c>
      <c r="G20998" s="1">
        <v>10.8800001144409</v>
      </c>
      <c r="H20998">
        <v>50</v>
      </c>
      <c r="I20998" t="s">
        <v>14</v>
      </c>
      <c r="J20998" t="s">
        <v>20</v>
      </c>
      <c r="K20998">
        <f>VLOOKUP(J20998,'Prix unitaires'!B:D,3,FALSE)</f>
        <v>0</v>
      </c>
      <c r="L20998" s="11">
        <f t="shared" si="328"/>
        <v>0</v>
      </c>
    </row>
    <row r="20999" spans="1:12" x14ac:dyDescent="0.25">
      <c r="A20999">
        <v>1411</v>
      </c>
      <c r="B20999" t="s">
        <v>26</v>
      </c>
      <c r="C20999">
        <v>101</v>
      </c>
      <c r="D20999" t="s">
        <v>11</v>
      </c>
      <c r="E20999" t="s">
        <v>32</v>
      </c>
      <c r="F20999" t="s">
        <v>13</v>
      </c>
      <c r="G20999" s="1">
        <v>4.0900001525878897</v>
      </c>
      <c r="H20999">
        <v>240</v>
      </c>
      <c r="I20999" t="s">
        <v>14</v>
      </c>
      <c r="J20999" t="s">
        <v>33</v>
      </c>
      <c r="K20999">
        <f>VLOOKUP(J20999,'Prix unitaires'!B:D,3,FALSE)</f>
        <v>0</v>
      </c>
      <c r="L20999" s="11">
        <f t="shared" si="328"/>
        <v>0</v>
      </c>
    </row>
    <row r="21000" spans="1:12" x14ac:dyDescent="0.25">
      <c r="A21000">
        <v>1411</v>
      </c>
      <c r="B21000" t="s">
        <v>26</v>
      </c>
      <c r="C21000" t="s">
        <v>173</v>
      </c>
      <c r="D21000" t="s">
        <v>11</v>
      </c>
      <c r="E21000" t="s">
        <v>32</v>
      </c>
      <c r="F21000" t="s">
        <v>13</v>
      </c>
      <c r="G21000" s="1">
        <v>2</v>
      </c>
      <c r="H21000">
        <v>240</v>
      </c>
      <c r="I21000" t="s">
        <v>14</v>
      </c>
      <c r="J21000" t="s">
        <v>33</v>
      </c>
      <c r="K21000">
        <f>VLOOKUP(J21000,'Prix unitaires'!B:D,3,FALSE)</f>
        <v>0</v>
      </c>
      <c r="L21000" s="11">
        <f t="shared" si="328"/>
        <v>0</v>
      </c>
    </row>
    <row r="21001" spans="1:12" x14ac:dyDescent="0.25">
      <c r="A21001">
        <v>1411</v>
      </c>
      <c r="B21001" t="s">
        <v>26</v>
      </c>
      <c r="C21001" t="s">
        <v>819</v>
      </c>
      <c r="D21001" t="s">
        <v>11</v>
      </c>
      <c r="E21001" t="s">
        <v>32</v>
      </c>
      <c r="F21001" t="s">
        <v>13</v>
      </c>
      <c r="G21001" s="1">
        <v>2</v>
      </c>
      <c r="H21001">
        <v>240</v>
      </c>
      <c r="I21001" t="s">
        <v>14</v>
      </c>
      <c r="J21001" t="s">
        <v>33</v>
      </c>
      <c r="K21001">
        <f>VLOOKUP(J21001,'Prix unitaires'!B:D,3,FALSE)</f>
        <v>0</v>
      </c>
      <c r="L21001" s="11">
        <f t="shared" si="328"/>
        <v>0</v>
      </c>
    </row>
    <row r="21002" spans="1:12" x14ac:dyDescent="0.25">
      <c r="A21002">
        <v>1411</v>
      </c>
      <c r="B21002" t="s">
        <v>26</v>
      </c>
      <c r="C21002">
        <v>102</v>
      </c>
      <c r="D21002" t="s">
        <v>11</v>
      </c>
      <c r="E21002" t="s">
        <v>19</v>
      </c>
      <c r="F21002" t="s">
        <v>13</v>
      </c>
      <c r="G21002" s="1">
        <v>10.8800001144409</v>
      </c>
      <c r="H21002">
        <v>50</v>
      </c>
      <c r="I21002" t="s">
        <v>14</v>
      </c>
      <c r="J21002" t="s">
        <v>20</v>
      </c>
      <c r="K21002">
        <f>VLOOKUP(J21002,'Prix unitaires'!B:D,3,FALSE)</f>
        <v>0</v>
      </c>
      <c r="L21002" s="11">
        <f t="shared" si="328"/>
        <v>0</v>
      </c>
    </row>
    <row r="21003" spans="1:12" x14ac:dyDescent="0.25">
      <c r="A21003">
        <v>1411</v>
      </c>
      <c r="B21003" t="s">
        <v>26</v>
      </c>
      <c r="C21003">
        <v>104</v>
      </c>
      <c r="D21003" t="s">
        <v>11</v>
      </c>
      <c r="E21003" t="s">
        <v>19</v>
      </c>
      <c r="F21003" t="s">
        <v>13</v>
      </c>
      <c r="G21003" s="1">
        <v>8.2100000381469993</v>
      </c>
      <c r="H21003">
        <v>50</v>
      </c>
      <c r="I21003" t="s">
        <v>14</v>
      </c>
      <c r="J21003" t="s">
        <v>20</v>
      </c>
      <c r="K21003">
        <f>VLOOKUP(J21003,'Prix unitaires'!B:D,3,FALSE)</f>
        <v>0</v>
      </c>
      <c r="L21003" s="11">
        <f t="shared" si="328"/>
        <v>0</v>
      </c>
    </row>
    <row r="21004" spans="1:12" x14ac:dyDescent="0.25">
      <c r="A21004">
        <v>1411</v>
      </c>
      <c r="B21004" t="s">
        <v>26</v>
      </c>
      <c r="C21004">
        <v>105</v>
      </c>
      <c r="D21004" t="s">
        <v>11</v>
      </c>
      <c r="E21004" t="s">
        <v>19</v>
      </c>
      <c r="F21004" t="s">
        <v>13</v>
      </c>
      <c r="G21004" s="1">
        <v>12.920000076293899</v>
      </c>
      <c r="H21004">
        <v>50</v>
      </c>
      <c r="I21004" t="s">
        <v>14</v>
      </c>
      <c r="J21004" t="s">
        <v>20</v>
      </c>
      <c r="K21004">
        <f>VLOOKUP(J21004,'Prix unitaires'!B:D,3,FALSE)</f>
        <v>0</v>
      </c>
      <c r="L21004" s="11">
        <f t="shared" si="328"/>
        <v>0</v>
      </c>
    </row>
    <row r="21005" spans="1:12" x14ac:dyDescent="0.25">
      <c r="A21005">
        <v>1411</v>
      </c>
      <c r="B21005" t="s">
        <v>26</v>
      </c>
      <c r="C21005">
        <v>106</v>
      </c>
      <c r="D21005" t="s">
        <v>11</v>
      </c>
      <c r="E21005" t="s">
        <v>19</v>
      </c>
      <c r="F21005" t="s">
        <v>13</v>
      </c>
      <c r="G21005" s="1">
        <v>12.920000076293899</v>
      </c>
      <c r="H21005">
        <v>50</v>
      </c>
      <c r="I21005" t="s">
        <v>14</v>
      </c>
      <c r="J21005" t="s">
        <v>20</v>
      </c>
      <c r="K21005">
        <f>VLOOKUP(J21005,'Prix unitaires'!B:D,3,FALSE)</f>
        <v>0</v>
      </c>
      <c r="L21005" s="11">
        <f t="shared" si="328"/>
        <v>0</v>
      </c>
    </row>
    <row r="21006" spans="1:12" x14ac:dyDescent="0.25">
      <c r="A21006">
        <v>1411</v>
      </c>
      <c r="B21006" t="s">
        <v>26</v>
      </c>
      <c r="C21006">
        <v>107</v>
      </c>
      <c r="D21006" t="s">
        <v>11</v>
      </c>
      <c r="E21006" t="s">
        <v>19</v>
      </c>
      <c r="F21006" t="s">
        <v>13</v>
      </c>
      <c r="G21006" s="1">
        <v>12.920000076293899</v>
      </c>
      <c r="H21006">
        <v>50</v>
      </c>
      <c r="I21006" t="s">
        <v>14</v>
      </c>
      <c r="J21006" t="s">
        <v>20</v>
      </c>
      <c r="K21006">
        <f>VLOOKUP(J21006,'Prix unitaires'!B:D,3,FALSE)</f>
        <v>0</v>
      </c>
      <c r="L21006" s="11">
        <f t="shared" si="328"/>
        <v>0</v>
      </c>
    </row>
    <row r="21007" spans="1:12" x14ac:dyDescent="0.25">
      <c r="A21007">
        <v>1411</v>
      </c>
      <c r="B21007" t="s">
        <v>26</v>
      </c>
      <c r="C21007">
        <v>108</v>
      </c>
      <c r="D21007" t="s">
        <v>11</v>
      </c>
      <c r="E21007" t="s">
        <v>19</v>
      </c>
      <c r="F21007" t="s">
        <v>13</v>
      </c>
      <c r="G21007" s="1">
        <v>12.1599998474121</v>
      </c>
      <c r="H21007">
        <v>50</v>
      </c>
      <c r="I21007" t="s">
        <v>14</v>
      </c>
      <c r="J21007" t="s">
        <v>20</v>
      </c>
      <c r="K21007">
        <f>VLOOKUP(J21007,'Prix unitaires'!B:D,3,FALSE)</f>
        <v>0</v>
      </c>
      <c r="L21007" s="11">
        <f t="shared" si="328"/>
        <v>0</v>
      </c>
    </row>
    <row r="21008" spans="1:12" x14ac:dyDescent="0.25">
      <c r="A21008">
        <v>1411</v>
      </c>
      <c r="B21008" t="s">
        <v>26</v>
      </c>
      <c r="C21008">
        <v>109</v>
      </c>
      <c r="D21008" t="s">
        <v>11</v>
      </c>
      <c r="E21008" t="s">
        <v>19</v>
      </c>
      <c r="F21008" t="s">
        <v>13</v>
      </c>
      <c r="G21008" s="1">
        <v>11.7799997329712</v>
      </c>
      <c r="H21008">
        <v>50</v>
      </c>
      <c r="I21008" t="s">
        <v>14</v>
      </c>
      <c r="J21008" t="s">
        <v>20</v>
      </c>
      <c r="K21008">
        <f>VLOOKUP(J21008,'Prix unitaires'!B:D,3,FALSE)</f>
        <v>0</v>
      </c>
      <c r="L21008" s="11">
        <f t="shared" si="328"/>
        <v>0</v>
      </c>
    </row>
    <row r="21009" spans="1:12" x14ac:dyDescent="0.25">
      <c r="A21009">
        <v>1411</v>
      </c>
      <c r="B21009" t="s">
        <v>26</v>
      </c>
      <c r="C21009">
        <v>110</v>
      </c>
      <c r="D21009" t="s">
        <v>11</v>
      </c>
      <c r="E21009" t="s">
        <v>19</v>
      </c>
      <c r="F21009" t="s">
        <v>13</v>
      </c>
      <c r="G21009" s="1">
        <v>10.1099996566772</v>
      </c>
      <c r="H21009">
        <v>50</v>
      </c>
      <c r="I21009" t="s">
        <v>14</v>
      </c>
      <c r="J21009" t="s">
        <v>20</v>
      </c>
      <c r="K21009">
        <f>VLOOKUP(J21009,'Prix unitaires'!B:D,3,FALSE)</f>
        <v>0</v>
      </c>
      <c r="L21009" s="11">
        <f t="shared" si="328"/>
        <v>0</v>
      </c>
    </row>
    <row r="21010" spans="1:12" x14ac:dyDescent="0.25">
      <c r="A21010">
        <v>1411</v>
      </c>
      <c r="B21010" t="s">
        <v>26</v>
      </c>
      <c r="C21010">
        <v>111</v>
      </c>
      <c r="D21010" t="s">
        <v>11</v>
      </c>
      <c r="E21010" t="s">
        <v>19</v>
      </c>
      <c r="F21010" t="s">
        <v>13</v>
      </c>
      <c r="G21010" s="1">
        <v>10.1099996566772</v>
      </c>
      <c r="H21010">
        <v>50</v>
      </c>
      <c r="I21010" t="s">
        <v>14</v>
      </c>
      <c r="J21010" t="s">
        <v>20</v>
      </c>
      <c r="K21010">
        <f>VLOOKUP(J21010,'Prix unitaires'!B:D,3,FALSE)</f>
        <v>0</v>
      </c>
      <c r="L21010" s="11">
        <f t="shared" si="328"/>
        <v>0</v>
      </c>
    </row>
    <row r="21011" spans="1:12" x14ac:dyDescent="0.25">
      <c r="A21011">
        <v>1411</v>
      </c>
      <c r="B21011" t="s">
        <v>26</v>
      </c>
      <c r="C21011">
        <v>112</v>
      </c>
      <c r="D21011" t="s">
        <v>11</v>
      </c>
      <c r="E21011" t="s">
        <v>19</v>
      </c>
      <c r="F21011" t="s">
        <v>13</v>
      </c>
      <c r="G21011" s="1">
        <v>10.079999923706101</v>
      </c>
      <c r="H21011">
        <v>50</v>
      </c>
      <c r="I21011" t="s">
        <v>14</v>
      </c>
      <c r="J21011" t="s">
        <v>20</v>
      </c>
      <c r="K21011">
        <f>VLOOKUP(J21011,'Prix unitaires'!B:D,3,FALSE)</f>
        <v>0</v>
      </c>
      <c r="L21011" s="11">
        <f t="shared" si="328"/>
        <v>0</v>
      </c>
    </row>
    <row r="21012" spans="1:12" x14ac:dyDescent="0.25">
      <c r="A21012">
        <v>1411</v>
      </c>
      <c r="B21012" t="s">
        <v>26</v>
      </c>
      <c r="C21012">
        <v>113</v>
      </c>
      <c r="D21012" t="s">
        <v>11</v>
      </c>
      <c r="E21012" t="s">
        <v>19</v>
      </c>
      <c r="F21012" t="s">
        <v>13</v>
      </c>
      <c r="G21012" s="1">
        <v>10.039999961853001</v>
      </c>
      <c r="H21012">
        <v>50</v>
      </c>
      <c r="I21012" t="s">
        <v>14</v>
      </c>
      <c r="J21012" t="s">
        <v>20</v>
      </c>
      <c r="K21012">
        <f>VLOOKUP(J21012,'Prix unitaires'!B:D,3,FALSE)</f>
        <v>0</v>
      </c>
      <c r="L21012" s="11">
        <f t="shared" si="328"/>
        <v>0</v>
      </c>
    </row>
    <row r="21013" spans="1:12" x14ac:dyDescent="0.25">
      <c r="A21013">
        <v>1411</v>
      </c>
      <c r="B21013" t="s">
        <v>26</v>
      </c>
      <c r="C21013">
        <v>114</v>
      </c>
      <c r="D21013" t="s">
        <v>11</v>
      </c>
      <c r="E21013" t="s">
        <v>32</v>
      </c>
      <c r="F21013" t="s">
        <v>13</v>
      </c>
      <c r="G21013" s="1">
        <v>3.5799999237060498</v>
      </c>
      <c r="H21013">
        <v>240</v>
      </c>
      <c r="I21013" t="s">
        <v>14</v>
      </c>
      <c r="J21013" t="s">
        <v>33</v>
      </c>
      <c r="K21013">
        <f>VLOOKUP(J21013,'Prix unitaires'!B:D,3,FALSE)</f>
        <v>0</v>
      </c>
      <c r="L21013" s="11">
        <f t="shared" si="328"/>
        <v>0</v>
      </c>
    </row>
    <row r="21014" spans="1:12" x14ac:dyDescent="0.25">
      <c r="A21014">
        <v>1411</v>
      </c>
      <c r="B21014" t="s">
        <v>26</v>
      </c>
      <c r="C21014" t="s">
        <v>319</v>
      </c>
      <c r="D21014" t="s">
        <v>11</v>
      </c>
      <c r="E21014" t="s">
        <v>32</v>
      </c>
      <c r="F21014" t="s">
        <v>13</v>
      </c>
      <c r="G21014" s="1">
        <v>2</v>
      </c>
      <c r="H21014">
        <v>240</v>
      </c>
      <c r="I21014" t="s">
        <v>14</v>
      </c>
      <c r="J21014" t="s">
        <v>33</v>
      </c>
      <c r="K21014">
        <f>VLOOKUP(J21014,'Prix unitaires'!B:D,3,FALSE)</f>
        <v>0</v>
      </c>
      <c r="L21014" s="11">
        <f t="shared" si="328"/>
        <v>0</v>
      </c>
    </row>
    <row r="21015" spans="1:12" x14ac:dyDescent="0.25">
      <c r="A21015">
        <v>1411</v>
      </c>
      <c r="B21015" t="s">
        <v>26</v>
      </c>
      <c r="C21015" t="s">
        <v>942</v>
      </c>
      <c r="D21015" t="s">
        <v>11</v>
      </c>
      <c r="E21015" t="s">
        <v>32</v>
      </c>
      <c r="F21015" t="s">
        <v>13</v>
      </c>
      <c r="G21015" s="1">
        <v>2</v>
      </c>
      <c r="H21015">
        <v>240</v>
      </c>
      <c r="I21015" t="s">
        <v>14</v>
      </c>
      <c r="J21015" t="s">
        <v>33</v>
      </c>
      <c r="K21015">
        <f>VLOOKUP(J21015,'Prix unitaires'!B:D,3,FALSE)</f>
        <v>0</v>
      </c>
      <c r="L21015" s="11">
        <f t="shared" si="328"/>
        <v>0</v>
      </c>
    </row>
    <row r="21016" spans="1:12" x14ac:dyDescent="0.25">
      <c r="A21016">
        <v>1411</v>
      </c>
      <c r="B21016" t="s">
        <v>26</v>
      </c>
      <c r="C21016">
        <v>115</v>
      </c>
      <c r="D21016" t="s">
        <v>11</v>
      </c>
      <c r="E21016" t="s">
        <v>19</v>
      </c>
      <c r="F21016" t="s">
        <v>13</v>
      </c>
      <c r="G21016" s="1">
        <v>9.9899997711181996</v>
      </c>
      <c r="H21016">
        <v>50</v>
      </c>
      <c r="I21016" t="s">
        <v>14</v>
      </c>
      <c r="J21016" t="s">
        <v>20</v>
      </c>
      <c r="K21016">
        <f>VLOOKUP(J21016,'Prix unitaires'!B:D,3,FALSE)</f>
        <v>0</v>
      </c>
      <c r="L21016" s="11">
        <f t="shared" si="328"/>
        <v>0</v>
      </c>
    </row>
    <row r="21017" spans="1:12" x14ac:dyDescent="0.25">
      <c r="A21017">
        <v>1411</v>
      </c>
      <c r="B21017" t="s">
        <v>26</v>
      </c>
      <c r="C21017">
        <v>116</v>
      </c>
      <c r="D21017" t="s">
        <v>11</v>
      </c>
      <c r="E21017" t="s">
        <v>19</v>
      </c>
      <c r="F21017" t="s">
        <v>13</v>
      </c>
      <c r="G21017" s="1">
        <v>9.8000001907349006</v>
      </c>
      <c r="H21017">
        <v>240</v>
      </c>
      <c r="I21017" t="s">
        <v>14</v>
      </c>
      <c r="J21017" t="s">
        <v>20</v>
      </c>
      <c r="K21017">
        <f>VLOOKUP(J21017,'Prix unitaires'!B:D,3,FALSE)</f>
        <v>0</v>
      </c>
      <c r="L21017" s="11">
        <f t="shared" si="328"/>
        <v>0</v>
      </c>
    </row>
    <row r="21018" spans="1:12" x14ac:dyDescent="0.25">
      <c r="A21018">
        <v>1411</v>
      </c>
      <c r="B21018" t="s">
        <v>26</v>
      </c>
      <c r="C21018">
        <v>117</v>
      </c>
      <c r="D21018" t="s">
        <v>11</v>
      </c>
      <c r="E21018" t="s">
        <v>19</v>
      </c>
      <c r="F21018" t="s">
        <v>13</v>
      </c>
      <c r="G21018" s="1">
        <v>9.8400001525878995</v>
      </c>
      <c r="H21018">
        <v>50</v>
      </c>
      <c r="I21018" t="s">
        <v>14</v>
      </c>
      <c r="J21018" t="s">
        <v>20</v>
      </c>
      <c r="K21018">
        <f>VLOOKUP(J21018,'Prix unitaires'!B:D,3,FALSE)</f>
        <v>0</v>
      </c>
      <c r="L21018" s="11">
        <f t="shared" si="328"/>
        <v>0</v>
      </c>
    </row>
    <row r="21019" spans="1:12" x14ac:dyDescent="0.25">
      <c r="A21019">
        <v>1411</v>
      </c>
      <c r="B21019" t="s">
        <v>26</v>
      </c>
      <c r="C21019">
        <v>118</v>
      </c>
      <c r="D21019" t="s">
        <v>11</v>
      </c>
      <c r="E21019" t="s">
        <v>19</v>
      </c>
      <c r="F21019" t="s">
        <v>13</v>
      </c>
      <c r="G21019" s="1">
        <v>9.9899997711181996</v>
      </c>
      <c r="H21019">
        <v>50</v>
      </c>
      <c r="I21019" t="s">
        <v>14</v>
      </c>
      <c r="J21019" t="s">
        <v>20</v>
      </c>
      <c r="K21019">
        <f>VLOOKUP(J21019,'Prix unitaires'!B:D,3,FALSE)</f>
        <v>0</v>
      </c>
      <c r="L21019" s="11">
        <f t="shared" si="328"/>
        <v>0</v>
      </c>
    </row>
    <row r="21020" spans="1:12" x14ac:dyDescent="0.25">
      <c r="A21020">
        <v>1411</v>
      </c>
      <c r="B21020" t="s">
        <v>26</v>
      </c>
      <c r="C21020">
        <v>119</v>
      </c>
      <c r="D21020" t="s">
        <v>11</v>
      </c>
      <c r="E21020" t="s">
        <v>19</v>
      </c>
      <c r="F21020" t="s">
        <v>13</v>
      </c>
      <c r="G21020" s="1">
        <v>9.9899997711181996</v>
      </c>
      <c r="H21020">
        <v>50</v>
      </c>
      <c r="I21020" t="s">
        <v>14</v>
      </c>
      <c r="J21020" t="s">
        <v>20</v>
      </c>
      <c r="K21020">
        <f>VLOOKUP(J21020,'Prix unitaires'!B:D,3,FALSE)</f>
        <v>0</v>
      </c>
      <c r="L21020" s="11">
        <f t="shared" si="328"/>
        <v>0</v>
      </c>
    </row>
    <row r="21021" spans="1:12" x14ac:dyDescent="0.25">
      <c r="A21021">
        <v>1411</v>
      </c>
      <c r="B21021" t="s">
        <v>26</v>
      </c>
      <c r="C21021">
        <v>120</v>
      </c>
      <c r="D21021" t="s">
        <v>11</v>
      </c>
      <c r="E21021" t="s">
        <v>19</v>
      </c>
      <c r="F21021" t="s">
        <v>13</v>
      </c>
      <c r="G21021" s="1">
        <v>24.889999389648398</v>
      </c>
      <c r="H21021">
        <v>50</v>
      </c>
      <c r="I21021" t="s">
        <v>14</v>
      </c>
      <c r="J21021" t="s">
        <v>20</v>
      </c>
      <c r="K21021">
        <f>VLOOKUP(J21021,'Prix unitaires'!B:D,3,FALSE)</f>
        <v>0</v>
      </c>
      <c r="L21021" s="11">
        <f t="shared" si="328"/>
        <v>0</v>
      </c>
    </row>
    <row r="21022" spans="1:12" x14ac:dyDescent="0.25">
      <c r="A21022">
        <v>1411</v>
      </c>
      <c r="B21022" t="s">
        <v>26</v>
      </c>
      <c r="C21022">
        <v>121</v>
      </c>
      <c r="D21022" t="s">
        <v>11</v>
      </c>
      <c r="E21022" t="s">
        <v>19</v>
      </c>
      <c r="F21022" t="s">
        <v>13</v>
      </c>
      <c r="G21022" s="1">
        <v>13.2200002670288</v>
      </c>
      <c r="H21022">
        <v>50</v>
      </c>
      <c r="I21022" t="s">
        <v>14</v>
      </c>
      <c r="J21022" t="s">
        <v>20</v>
      </c>
      <c r="K21022">
        <f>VLOOKUP(J21022,'Prix unitaires'!B:D,3,FALSE)</f>
        <v>0</v>
      </c>
      <c r="L21022" s="11">
        <f t="shared" si="328"/>
        <v>0</v>
      </c>
    </row>
    <row r="21023" spans="1:12" x14ac:dyDescent="0.25">
      <c r="A21023">
        <v>1411</v>
      </c>
      <c r="B21023" t="s">
        <v>26</v>
      </c>
      <c r="C21023">
        <v>122</v>
      </c>
      <c r="D21023" t="s">
        <v>11</v>
      </c>
      <c r="E21023" t="s">
        <v>19</v>
      </c>
      <c r="F21023" t="s">
        <v>13</v>
      </c>
      <c r="G21023" s="1">
        <v>13.2200002670288</v>
      </c>
      <c r="H21023">
        <v>240</v>
      </c>
      <c r="I21023" t="s">
        <v>14</v>
      </c>
      <c r="J21023" t="s">
        <v>20</v>
      </c>
      <c r="K21023">
        <f>VLOOKUP(J21023,'Prix unitaires'!B:D,3,FALSE)</f>
        <v>0</v>
      </c>
      <c r="L21023" s="11">
        <f t="shared" si="328"/>
        <v>0</v>
      </c>
    </row>
    <row r="21024" spans="1:12" x14ac:dyDescent="0.25">
      <c r="A21024">
        <v>1411</v>
      </c>
      <c r="B21024" t="s">
        <v>26</v>
      </c>
      <c r="C21024">
        <v>123</v>
      </c>
      <c r="D21024" t="s">
        <v>11</v>
      </c>
      <c r="E21024" t="s">
        <v>19</v>
      </c>
      <c r="F21024" t="s">
        <v>13</v>
      </c>
      <c r="G21024" s="1">
        <v>13.2200002670288</v>
      </c>
      <c r="H21024">
        <v>50</v>
      </c>
      <c r="I21024" t="s">
        <v>14</v>
      </c>
      <c r="J21024" t="s">
        <v>20</v>
      </c>
      <c r="K21024">
        <f>VLOOKUP(J21024,'Prix unitaires'!B:D,3,FALSE)</f>
        <v>0</v>
      </c>
      <c r="L21024" s="11">
        <f t="shared" si="328"/>
        <v>0</v>
      </c>
    </row>
    <row r="21025" spans="1:12" x14ac:dyDescent="0.25">
      <c r="A21025">
        <v>1411</v>
      </c>
      <c r="B21025" t="s">
        <v>26</v>
      </c>
      <c r="C21025">
        <v>124</v>
      </c>
      <c r="D21025" t="s">
        <v>11</v>
      </c>
      <c r="E21025" t="s">
        <v>19</v>
      </c>
      <c r="F21025" t="s">
        <v>13</v>
      </c>
      <c r="G21025" s="1">
        <v>13.2200002670288</v>
      </c>
      <c r="H21025">
        <v>50</v>
      </c>
      <c r="I21025" t="s">
        <v>14</v>
      </c>
      <c r="J21025" t="s">
        <v>20</v>
      </c>
      <c r="K21025">
        <f>VLOOKUP(J21025,'Prix unitaires'!B:D,3,FALSE)</f>
        <v>0</v>
      </c>
      <c r="L21025" s="11">
        <f t="shared" si="328"/>
        <v>0</v>
      </c>
    </row>
    <row r="21026" spans="1:12" x14ac:dyDescent="0.25">
      <c r="A21026">
        <v>1411</v>
      </c>
      <c r="B21026" t="s">
        <v>26</v>
      </c>
      <c r="C21026">
        <v>125</v>
      </c>
      <c r="D21026" t="s">
        <v>11</v>
      </c>
      <c r="E21026" t="s">
        <v>19</v>
      </c>
      <c r="F21026" t="s">
        <v>13</v>
      </c>
      <c r="G21026" s="1">
        <v>13.2200002670288</v>
      </c>
      <c r="H21026">
        <v>50</v>
      </c>
      <c r="I21026" t="s">
        <v>14</v>
      </c>
      <c r="J21026" t="s">
        <v>20</v>
      </c>
      <c r="K21026">
        <f>VLOOKUP(J21026,'Prix unitaires'!B:D,3,FALSE)</f>
        <v>0</v>
      </c>
      <c r="L21026" s="11">
        <f t="shared" si="328"/>
        <v>0</v>
      </c>
    </row>
    <row r="21027" spans="1:12" x14ac:dyDescent="0.25">
      <c r="A21027">
        <v>1411</v>
      </c>
      <c r="B21027" t="s">
        <v>26</v>
      </c>
      <c r="C21027" t="s">
        <v>27</v>
      </c>
      <c r="D21027" t="s">
        <v>11</v>
      </c>
      <c r="E21027" t="s">
        <v>17</v>
      </c>
      <c r="F21027" t="s">
        <v>13</v>
      </c>
      <c r="G21027" s="1">
        <v>56.009998321533203</v>
      </c>
      <c r="H21027">
        <v>50</v>
      </c>
      <c r="I21027" t="s">
        <v>14</v>
      </c>
      <c r="J21027" t="s">
        <v>18</v>
      </c>
      <c r="K21027">
        <f>VLOOKUP(J21027,'Prix unitaires'!B:D,3,FALSE)</f>
        <v>0</v>
      </c>
      <c r="L21027" s="11">
        <f t="shared" si="328"/>
        <v>0</v>
      </c>
    </row>
    <row r="21028" spans="1:12" x14ac:dyDescent="0.25">
      <c r="A21028">
        <v>1411</v>
      </c>
      <c r="B21028" t="s">
        <v>26</v>
      </c>
      <c r="C21028">
        <v>102</v>
      </c>
      <c r="D21028" t="s">
        <v>11</v>
      </c>
      <c r="E21028" t="s">
        <v>167</v>
      </c>
      <c r="F21028" t="s">
        <v>13</v>
      </c>
      <c r="G21028" s="1">
        <v>1.2400000095367401</v>
      </c>
      <c r="H21028">
        <v>1</v>
      </c>
      <c r="I21028" t="s">
        <v>14</v>
      </c>
      <c r="J21028" t="s">
        <v>168</v>
      </c>
      <c r="K21028">
        <f>VLOOKUP(J21028,'Prix unitaires'!B:D,3,FALSE)</f>
        <v>0</v>
      </c>
      <c r="L21028" s="11">
        <f t="shared" si="328"/>
        <v>0</v>
      </c>
    </row>
    <row r="21029" spans="1:12" x14ac:dyDescent="0.25">
      <c r="A21029">
        <v>1411</v>
      </c>
      <c r="B21029" t="s">
        <v>26</v>
      </c>
      <c r="C21029">
        <v>103</v>
      </c>
      <c r="D21029" t="s">
        <v>11</v>
      </c>
      <c r="E21029" t="s">
        <v>167</v>
      </c>
      <c r="F21029" t="s">
        <v>13</v>
      </c>
      <c r="G21029" s="1">
        <v>1.2400000095367401</v>
      </c>
      <c r="H21029">
        <v>1</v>
      </c>
      <c r="I21029" t="s">
        <v>14</v>
      </c>
      <c r="J21029" t="s">
        <v>168</v>
      </c>
      <c r="K21029">
        <f>VLOOKUP(J21029,'Prix unitaires'!B:D,3,FALSE)</f>
        <v>0</v>
      </c>
      <c r="L21029" s="11">
        <f t="shared" si="328"/>
        <v>0</v>
      </c>
    </row>
    <row r="21030" spans="1:12" x14ac:dyDescent="0.25">
      <c r="A21030">
        <v>1411</v>
      </c>
      <c r="B21030" t="s">
        <v>26</v>
      </c>
      <c r="C21030">
        <v>104</v>
      </c>
      <c r="D21030" t="s">
        <v>11</v>
      </c>
      <c r="E21030" t="s">
        <v>167</v>
      </c>
      <c r="F21030" t="s">
        <v>13</v>
      </c>
      <c r="G21030" s="1">
        <v>1.2400000095367401</v>
      </c>
      <c r="H21030">
        <v>1</v>
      </c>
      <c r="I21030" t="s">
        <v>14</v>
      </c>
      <c r="J21030" t="s">
        <v>168</v>
      </c>
      <c r="K21030">
        <f>VLOOKUP(J21030,'Prix unitaires'!B:D,3,FALSE)</f>
        <v>0</v>
      </c>
      <c r="L21030" s="11">
        <f t="shared" si="328"/>
        <v>0</v>
      </c>
    </row>
    <row r="21031" spans="1:12" x14ac:dyDescent="0.25">
      <c r="A21031">
        <v>1411</v>
      </c>
      <c r="B21031" t="s">
        <v>26</v>
      </c>
      <c r="C21031">
        <v>105</v>
      </c>
      <c r="D21031" t="s">
        <v>11</v>
      </c>
      <c r="E21031" t="s">
        <v>167</v>
      </c>
      <c r="F21031" t="s">
        <v>13</v>
      </c>
      <c r="G21031" s="1">
        <v>1.2400000095367401</v>
      </c>
      <c r="H21031">
        <v>1</v>
      </c>
      <c r="I21031" t="s">
        <v>14</v>
      </c>
      <c r="J21031" t="s">
        <v>168</v>
      </c>
      <c r="K21031">
        <f>VLOOKUP(J21031,'Prix unitaires'!B:D,3,FALSE)</f>
        <v>0</v>
      </c>
      <c r="L21031" s="11">
        <f t="shared" si="328"/>
        <v>0</v>
      </c>
    </row>
    <row r="21032" spans="1:12" x14ac:dyDescent="0.25">
      <c r="A21032">
        <v>1411</v>
      </c>
      <c r="B21032" t="s">
        <v>26</v>
      </c>
      <c r="C21032">
        <v>106</v>
      </c>
      <c r="D21032" t="s">
        <v>11</v>
      </c>
      <c r="E21032" t="s">
        <v>167</v>
      </c>
      <c r="F21032" t="s">
        <v>13</v>
      </c>
      <c r="G21032" s="1">
        <v>1.2400000095367401</v>
      </c>
      <c r="H21032">
        <v>1</v>
      </c>
      <c r="I21032" t="s">
        <v>14</v>
      </c>
      <c r="J21032" t="s">
        <v>168</v>
      </c>
      <c r="K21032">
        <f>VLOOKUP(J21032,'Prix unitaires'!B:D,3,FALSE)</f>
        <v>0</v>
      </c>
      <c r="L21032" s="11">
        <f t="shared" si="328"/>
        <v>0</v>
      </c>
    </row>
    <row r="21033" spans="1:12" x14ac:dyDescent="0.25">
      <c r="A21033">
        <v>1411</v>
      </c>
      <c r="B21033" t="s">
        <v>26</v>
      </c>
      <c r="C21033">
        <v>107</v>
      </c>
      <c r="D21033" t="s">
        <v>11</v>
      </c>
      <c r="E21033" t="s">
        <v>167</v>
      </c>
      <c r="F21033" t="s">
        <v>13</v>
      </c>
      <c r="G21033" s="1">
        <v>1.2400000095367401</v>
      </c>
      <c r="H21033">
        <v>1</v>
      </c>
      <c r="I21033" t="s">
        <v>14</v>
      </c>
      <c r="J21033" t="s">
        <v>168</v>
      </c>
      <c r="K21033">
        <f>VLOOKUP(J21033,'Prix unitaires'!B:D,3,FALSE)</f>
        <v>0</v>
      </c>
      <c r="L21033" s="11">
        <f t="shared" si="328"/>
        <v>0</v>
      </c>
    </row>
    <row r="21034" spans="1:12" x14ac:dyDescent="0.25">
      <c r="A21034">
        <v>1411</v>
      </c>
      <c r="B21034" t="s">
        <v>26</v>
      </c>
      <c r="C21034">
        <v>108</v>
      </c>
      <c r="D21034" t="s">
        <v>11</v>
      </c>
      <c r="E21034" t="s">
        <v>167</v>
      </c>
      <c r="F21034" t="s">
        <v>13</v>
      </c>
      <c r="G21034" s="1">
        <v>1.2400000095367401</v>
      </c>
      <c r="H21034">
        <v>1</v>
      </c>
      <c r="I21034" t="s">
        <v>14</v>
      </c>
      <c r="J21034" t="s">
        <v>168</v>
      </c>
      <c r="K21034">
        <f>VLOOKUP(J21034,'Prix unitaires'!B:D,3,FALSE)</f>
        <v>0</v>
      </c>
      <c r="L21034" s="11">
        <f t="shared" si="328"/>
        <v>0</v>
      </c>
    </row>
    <row r="21035" spans="1:12" x14ac:dyDescent="0.25">
      <c r="A21035">
        <v>1411</v>
      </c>
      <c r="B21035" t="s">
        <v>26</v>
      </c>
      <c r="C21035">
        <v>109</v>
      </c>
      <c r="D21035" t="s">
        <v>11</v>
      </c>
      <c r="E21035" t="s">
        <v>167</v>
      </c>
      <c r="F21035" t="s">
        <v>13</v>
      </c>
      <c r="G21035" s="1">
        <v>1.2400000095367401</v>
      </c>
      <c r="H21035">
        <v>1</v>
      </c>
      <c r="I21035" t="s">
        <v>14</v>
      </c>
      <c r="J21035" t="s">
        <v>168</v>
      </c>
      <c r="K21035">
        <f>VLOOKUP(J21035,'Prix unitaires'!B:D,3,FALSE)</f>
        <v>0</v>
      </c>
      <c r="L21035" s="11">
        <f t="shared" si="328"/>
        <v>0</v>
      </c>
    </row>
    <row r="21036" spans="1:12" x14ac:dyDescent="0.25">
      <c r="A21036">
        <v>1411</v>
      </c>
      <c r="B21036" t="s">
        <v>26</v>
      </c>
      <c r="C21036">
        <v>110</v>
      </c>
      <c r="D21036" t="s">
        <v>11</v>
      </c>
      <c r="E21036" t="s">
        <v>167</v>
      </c>
      <c r="F21036" t="s">
        <v>13</v>
      </c>
      <c r="G21036" s="1">
        <v>1.2400000095367401</v>
      </c>
      <c r="H21036">
        <v>1</v>
      </c>
      <c r="I21036" t="s">
        <v>14</v>
      </c>
      <c r="J21036" t="s">
        <v>168</v>
      </c>
      <c r="K21036">
        <f>VLOOKUP(J21036,'Prix unitaires'!B:D,3,FALSE)</f>
        <v>0</v>
      </c>
      <c r="L21036" s="11">
        <f t="shared" si="328"/>
        <v>0</v>
      </c>
    </row>
    <row r="21037" spans="1:12" x14ac:dyDescent="0.25">
      <c r="A21037">
        <v>1411</v>
      </c>
      <c r="B21037" t="s">
        <v>26</v>
      </c>
      <c r="C21037">
        <v>111</v>
      </c>
      <c r="D21037" t="s">
        <v>11</v>
      </c>
      <c r="E21037" t="s">
        <v>167</v>
      </c>
      <c r="F21037" t="s">
        <v>13</v>
      </c>
      <c r="G21037" s="1">
        <v>1.2400000095367401</v>
      </c>
      <c r="H21037">
        <v>1</v>
      </c>
      <c r="I21037" t="s">
        <v>14</v>
      </c>
      <c r="J21037" t="s">
        <v>168</v>
      </c>
      <c r="K21037">
        <f>VLOOKUP(J21037,'Prix unitaires'!B:D,3,FALSE)</f>
        <v>0</v>
      </c>
      <c r="L21037" s="11">
        <f t="shared" si="328"/>
        <v>0</v>
      </c>
    </row>
    <row r="21038" spans="1:12" x14ac:dyDescent="0.25">
      <c r="A21038">
        <v>1411</v>
      </c>
      <c r="B21038" t="s">
        <v>26</v>
      </c>
      <c r="C21038">
        <v>112</v>
      </c>
      <c r="D21038" t="s">
        <v>11</v>
      </c>
      <c r="E21038" t="s">
        <v>167</v>
      </c>
      <c r="F21038" t="s">
        <v>13</v>
      </c>
      <c r="G21038" s="1">
        <v>1.2400000095367401</v>
      </c>
      <c r="H21038">
        <v>1</v>
      </c>
      <c r="I21038" t="s">
        <v>14</v>
      </c>
      <c r="J21038" t="s">
        <v>168</v>
      </c>
      <c r="K21038">
        <f>VLOOKUP(J21038,'Prix unitaires'!B:D,3,FALSE)</f>
        <v>0</v>
      </c>
      <c r="L21038" s="11">
        <f t="shared" si="328"/>
        <v>0</v>
      </c>
    </row>
    <row r="21039" spans="1:12" x14ac:dyDescent="0.25">
      <c r="A21039">
        <v>1411</v>
      </c>
      <c r="B21039" t="s">
        <v>26</v>
      </c>
      <c r="C21039">
        <v>113</v>
      </c>
      <c r="D21039" t="s">
        <v>11</v>
      </c>
      <c r="E21039" t="s">
        <v>167</v>
      </c>
      <c r="F21039" t="s">
        <v>13</v>
      </c>
      <c r="G21039" s="1">
        <v>1.2400000095367401</v>
      </c>
      <c r="H21039">
        <v>1</v>
      </c>
      <c r="I21039" t="s">
        <v>14</v>
      </c>
      <c r="J21039" t="s">
        <v>168</v>
      </c>
      <c r="K21039">
        <f>VLOOKUP(J21039,'Prix unitaires'!B:D,3,FALSE)</f>
        <v>0</v>
      </c>
      <c r="L21039" s="11">
        <f t="shared" si="328"/>
        <v>0</v>
      </c>
    </row>
    <row r="21040" spans="1:12" x14ac:dyDescent="0.25">
      <c r="A21040">
        <v>1411</v>
      </c>
      <c r="B21040" t="s">
        <v>26</v>
      </c>
      <c r="C21040">
        <v>115</v>
      </c>
      <c r="D21040" t="s">
        <v>11</v>
      </c>
      <c r="E21040" t="s">
        <v>167</v>
      </c>
      <c r="F21040" t="s">
        <v>13</v>
      </c>
      <c r="G21040" s="1">
        <v>1.2400000095367401</v>
      </c>
      <c r="H21040">
        <v>1</v>
      </c>
      <c r="I21040" t="s">
        <v>14</v>
      </c>
      <c r="J21040" t="s">
        <v>168</v>
      </c>
      <c r="K21040">
        <f>VLOOKUP(J21040,'Prix unitaires'!B:D,3,FALSE)</f>
        <v>0</v>
      </c>
      <c r="L21040" s="11">
        <f t="shared" si="328"/>
        <v>0</v>
      </c>
    </row>
    <row r="21041" spans="1:12" x14ac:dyDescent="0.25">
      <c r="A21041">
        <v>1411</v>
      </c>
      <c r="B21041" t="s">
        <v>26</v>
      </c>
      <c r="C21041">
        <v>116</v>
      </c>
      <c r="D21041" t="s">
        <v>11</v>
      </c>
      <c r="E21041" t="s">
        <v>167</v>
      </c>
      <c r="F21041" t="s">
        <v>13</v>
      </c>
      <c r="G21041" s="1">
        <v>1.2400000095367401</v>
      </c>
      <c r="H21041">
        <v>1</v>
      </c>
      <c r="I21041" t="s">
        <v>14</v>
      </c>
      <c r="J21041" t="s">
        <v>168</v>
      </c>
      <c r="K21041">
        <f>VLOOKUP(J21041,'Prix unitaires'!B:D,3,FALSE)</f>
        <v>0</v>
      </c>
      <c r="L21041" s="11">
        <f t="shared" si="328"/>
        <v>0</v>
      </c>
    </row>
    <row r="21042" spans="1:12" x14ac:dyDescent="0.25">
      <c r="A21042">
        <v>1411</v>
      </c>
      <c r="B21042" t="s">
        <v>26</v>
      </c>
      <c r="C21042">
        <v>117</v>
      </c>
      <c r="D21042" t="s">
        <v>11</v>
      </c>
      <c r="E21042" t="s">
        <v>167</v>
      </c>
      <c r="F21042" t="s">
        <v>13</v>
      </c>
      <c r="G21042" s="1">
        <v>1.2400000095367401</v>
      </c>
      <c r="H21042">
        <v>1</v>
      </c>
      <c r="I21042" t="s">
        <v>14</v>
      </c>
      <c r="J21042" t="s">
        <v>168</v>
      </c>
      <c r="K21042">
        <f>VLOOKUP(J21042,'Prix unitaires'!B:D,3,FALSE)</f>
        <v>0</v>
      </c>
      <c r="L21042" s="11">
        <f t="shared" si="328"/>
        <v>0</v>
      </c>
    </row>
    <row r="21043" spans="1:12" x14ac:dyDescent="0.25">
      <c r="A21043">
        <v>1411</v>
      </c>
      <c r="B21043" t="s">
        <v>26</v>
      </c>
      <c r="C21043">
        <v>119</v>
      </c>
      <c r="D21043" t="s">
        <v>11</v>
      </c>
      <c r="E21043" t="s">
        <v>167</v>
      </c>
      <c r="F21043" t="s">
        <v>13</v>
      </c>
      <c r="G21043" s="1">
        <v>1.2400000095367401</v>
      </c>
      <c r="H21043">
        <v>1</v>
      </c>
      <c r="I21043" t="s">
        <v>14</v>
      </c>
      <c r="J21043" t="s">
        <v>168</v>
      </c>
      <c r="K21043">
        <f>VLOOKUP(J21043,'Prix unitaires'!B:D,3,FALSE)</f>
        <v>0</v>
      </c>
      <c r="L21043" s="11">
        <f t="shared" si="328"/>
        <v>0</v>
      </c>
    </row>
    <row r="21044" spans="1:12" x14ac:dyDescent="0.25">
      <c r="A21044">
        <v>1411</v>
      </c>
      <c r="B21044" t="s">
        <v>26</v>
      </c>
      <c r="C21044">
        <v>120</v>
      </c>
      <c r="D21044" t="s">
        <v>11</v>
      </c>
      <c r="E21044" t="s">
        <v>167</v>
      </c>
      <c r="F21044" t="s">
        <v>13</v>
      </c>
      <c r="G21044" s="1">
        <v>2.4800000190734899</v>
      </c>
      <c r="H21044">
        <v>1</v>
      </c>
      <c r="I21044" t="s">
        <v>14</v>
      </c>
      <c r="J21044" t="s">
        <v>168</v>
      </c>
      <c r="K21044">
        <f>VLOOKUP(J21044,'Prix unitaires'!B:D,3,FALSE)</f>
        <v>0</v>
      </c>
      <c r="L21044" s="11">
        <f t="shared" si="328"/>
        <v>0</v>
      </c>
    </row>
    <row r="21045" spans="1:12" x14ac:dyDescent="0.25">
      <c r="A21045">
        <v>1411</v>
      </c>
      <c r="B21045" t="s">
        <v>26</v>
      </c>
      <c r="C21045">
        <v>121</v>
      </c>
      <c r="D21045" t="s">
        <v>11</v>
      </c>
      <c r="E21045" t="s">
        <v>167</v>
      </c>
      <c r="F21045" t="s">
        <v>13</v>
      </c>
      <c r="G21045" s="1">
        <v>1.2400000095367401</v>
      </c>
      <c r="H21045">
        <v>1</v>
      </c>
      <c r="I21045" t="s">
        <v>14</v>
      </c>
      <c r="J21045" t="s">
        <v>168</v>
      </c>
      <c r="K21045">
        <f>VLOOKUP(J21045,'Prix unitaires'!B:D,3,FALSE)</f>
        <v>0</v>
      </c>
      <c r="L21045" s="11">
        <f t="shared" si="328"/>
        <v>0</v>
      </c>
    </row>
    <row r="21046" spans="1:12" x14ac:dyDescent="0.25">
      <c r="A21046">
        <v>1411</v>
      </c>
      <c r="B21046" t="s">
        <v>26</v>
      </c>
      <c r="C21046">
        <v>122</v>
      </c>
      <c r="D21046" t="s">
        <v>11</v>
      </c>
      <c r="E21046" t="s">
        <v>167</v>
      </c>
      <c r="F21046" t="s">
        <v>13</v>
      </c>
      <c r="G21046" s="1">
        <v>1.2400000095367401</v>
      </c>
      <c r="H21046">
        <v>1</v>
      </c>
      <c r="I21046" t="s">
        <v>14</v>
      </c>
      <c r="J21046" t="s">
        <v>168</v>
      </c>
      <c r="K21046">
        <f>VLOOKUP(J21046,'Prix unitaires'!B:D,3,FALSE)</f>
        <v>0</v>
      </c>
      <c r="L21046" s="11">
        <f t="shared" si="328"/>
        <v>0</v>
      </c>
    </row>
    <row r="21047" spans="1:12" x14ac:dyDescent="0.25">
      <c r="A21047">
        <v>1411</v>
      </c>
      <c r="B21047" t="s">
        <v>26</v>
      </c>
      <c r="C21047">
        <v>123</v>
      </c>
      <c r="D21047" t="s">
        <v>11</v>
      </c>
      <c r="E21047" t="s">
        <v>167</v>
      </c>
      <c r="F21047" t="s">
        <v>13</v>
      </c>
      <c r="G21047" s="1">
        <v>1.2400000095367401</v>
      </c>
      <c r="H21047">
        <v>1</v>
      </c>
      <c r="I21047" t="s">
        <v>14</v>
      </c>
      <c r="J21047" t="s">
        <v>168</v>
      </c>
      <c r="K21047">
        <f>VLOOKUP(J21047,'Prix unitaires'!B:D,3,FALSE)</f>
        <v>0</v>
      </c>
      <c r="L21047" s="11">
        <f t="shared" si="328"/>
        <v>0</v>
      </c>
    </row>
    <row r="21048" spans="1:12" x14ac:dyDescent="0.25">
      <c r="A21048">
        <v>1411</v>
      </c>
      <c r="B21048" t="s">
        <v>26</v>
      </c>
      <c r="C21048">
        <v>124</v>
      </c>
      <c r="D21048" t="s">
        <v>11</v>
      </c>
      <c r="E21048" t="s">
        <v>167</v>
      </c>
      <c r="F21048" t="s">
        <v>13</v>
      </c>
      <c r="G21048" s="1">
        <v>1.2400000095367401</v>
      </c>
      <c r="H21048">
        <v>1</v>
      </c>
      <c r="I21048" t="s">
        <v>14</v>
      </c>
      <c r="J21048" t="s">
        <v>168</v>
      </c>
      <c r="K21048">
        <f>VLOOKUP(J21048,'Prix unitaires'!B:D,3,FALSE)</f>
        <v>0</v>
      </c>
      <c r="L21048" s="11">
        <f t="shared" si="328"/>
        <v>0</v>
      </c>
    </row>
    <row r="21049" spans="1:12" x14ac:dyDescent="0.25">
      <c r="A21049">
        <v>1411</v>
      </c>
      <c r="B21049" t="s">
        <v>26</v>
      </c>
      <c r="C21049">
        <v>125</v>
      </c>
      <c r="D21049" t="s">
        <v>11</v>
      </c>
      <c r="E21049" t="s">
        <v>167</v>
      </c>
      <c r="F21049" t="s">
        <v>13</v>
      </c>
      <c r="G21049" s="1">
        <v>1.2400000095367401</v>
      </c>
      <c r="H21049">
        <v>1</v>
      </c>
      <c r="I21049" t="s">
        <v>14</v>
      </c>
      <c r="J21049" t="s">
        <v>168</v>
      </c>
      <c r="K21049">
        <f>VLOOKUP(J21049,'Prix unitaires'!B:D,3,FALSE)</f>
        <v>0</v>
      </c>
      <c r="L21049" s="11">
        <f t="shared" si="328"/>
        <v>0</v>
      </c>
    </row>
    <row r="21050" spans="1:12" x14ac:dyDescent="0.25">
      <c r="A21050">
        <v>1411</v>
      </c>
      <c r="B21050" t="s">
        <v>26</v>
      </c>
      <c r="C21050" t="s">
        <v>27</v>
      </c>
      <c r="D21050" t="s">
        <v>11</v>
      </c>
      <c r="E21050" t="s">
        <v>40</v>
      </c>
      <c r="F21050" t="s">
        <v>13</v>
      </c>
      <c r="G21050" s="1">
        <v>56.009998321533203</v>
      </c>
      <c r="H21050">
        <v>1</v>
      </c>
      <c r="I21050" t="s">
        <v>14</v>
      </c>
      <c r="J21050" t="s">
        <v>41</v>
      </c>
      <c r="K21050">
        <f>VLOOKUP(J21050,'Prix unitaires'!B:D,3,FALSE)</f>
        <v>0</v>
      </c>
      <c r="L21050" s="11">
        <f t="shared" si="328"/>
        <v>0</v>
      </c>
    </row>
    <row r="21051" spans="1:12" x14ac:dyDescent="0.25">
      <c r="A21051">
        <v>1411</v>
      </c>
      <c r="B21051" t="s">
        <v>26</v>
      </c>
      <c r="C21051" t="s">
        <v>27</v>
      </c>
      <c r="D21051" t="s">
        <v>11</v>
      </c>
      <c r="E21051" t="s">
        <v>167</v>
      </c>
      <c r="F21051" t="s">
        <v>13</v>
      </c>
      <c r="G21051" s="1">
        <v>3.2000000476837198</v>
      </c>
      <c r="H21051">
        <v>1</v>
      </c>
      <c r="I21051" t="s">
        <v>14</v>
      </c>
      <c r="J21051" t="s">
        <v>168</v>
      </c>
      <c r="K21051">
        <f>VLOOKUP(J21051,'Prix unitaires'!B:D,3,FALSE)</f>
        <v>0</v>
      </c>
      <c r="L21051" s="11">
        <f t="shared" si="328"/>
        <v>0</v>
      </c>
    </row>
    <row r="21052" spans="1:12" x14ac:dyDescent="0.25">
      <c r="A21052">
        <v>1411</v>
      </c>
      <c r="B21052" t="s">
        <v>26</v>
      </c>
      <c r="C21052">
        <v>101</v>
      </c>
      <c r="D21052" t="s">
        <v>11</v>
      </c>
      <c r="E21052" t="s">
        <v>40</v>
      </c>
      <c r="F21052" t="s">
        <v>13</v>
      </c>
      <c r="G21052" s="1">
        <v>4.0900001525878897</v>
      </c>
      <c r="H21052">
        <v>1</v>
      </c>
      <c r="I21052" t="s">
        <v>14</v>
      </c>
      <c r="J21052" t="s">
        <v>41</v>
      </c>
      <c r="K21052">
        <f>VLOOKUP(J21052,'Prix unitaires'!B:D,3,FALSE)</f>
        <v>0</v>
      </c>
      <c r="L21052" s="11">
        <f t="shared" si="328"/>
        <v>0</v>
      </c>
    </row>
    <row r="21053" spans="1:12" x14ac:dyDescent="0.25">
      <c r="A21053">
        <v>1411</v>
      </c>
      <c r="B21053" t="s">
        <v>26</v>
      </c>
      <c r="C21053" t="s">
        <v>173</v>
      </c>
      <c r="D21053" t="s">
        <v>11</v>
      </c>
      <c r="E21053" t="s">
        <v>40</v>
      </c>
      <c r="F21053" t="s">
        <v>13</v>
      </c>
      <c r="G21053" s="1">
        <v>2</v>
      </c>
      <c r="H21053">
        <v>1</v>
      </c>
      <c r="I21053" t="s">
        <v>14</v>
      </c>
      <c r="J21053" t="s">
        <v>41</v>
      </c>
      <c r="K21053">
        <f>VLOOKUP(J21053,'Prix unitaires'!B:D,3,FALSE)</f>
        <v>0</v>
      </c>
      <c r="L21053" s="11">
        <f t="shared" si="328"/>
        <v>0</v>
      </c>
    </row>
    <row r="21054" spans="1:12" x14ac:dyDescent="0.25">
      <c r="A21054">
        <v>1411</v>
      </c>
      <c r="B21054" t="s">
        <v>26</v>
      </c>
      <c r="C21054" t="s">
        <v>819</v>
      </c>
      <c r="D21054" t="s">
        <v>11</v>
      </c>
      <c r="E21054" t="s">
        <v>40</v>
      </c>
      <c r="F21054" t="s">
        <v>13</v>
      </c>
      <c r="G21054" s="1">
        <v>2</v>
      </c>
      <c r="H21054">
        <v>1</v>
      </c>
      <c r="I21054" t="s">
        <v>14</v>
      </c>
      <c r="J21054" t="s">
        <v>41</v>
      </c>
      <c r="K21054">
        <f>VLOOKUP(J21054,'Prix unitaires'!B:D,3,FALSE)</f>
        <v>0</v>
      </c>
      <c r="L21054" s="11">
        <f t="shared" si="328"/>
        <v>0</v>
      </c>
    </row>
    <row r="21055" spans="1:12" x14ac:dyDescent="0.25">
      <c r="A21055">
        <v>1411</v>
      </c>
      <c r="B21055" t="s">
        <v>26</v>
      </c>
      <c r="C21055">
        <v>102</v>
      </c>
      <c r="D21055" t="s">
        <v>11</v>
      </c>
      <c r="E21055" t="s">
        <v>40</v>
      </c>
      <c r="F21055" t="s">
        <v>13</v>
      </c>
      <c r="G21055" s="1">
        <v>10.8800001144409</v>
      </c>
      <c r="H21055">
        <v>1</v>
      </c>
      <c r="I21055" t="s">
        <v>14</v>
      </c>
      <c r="J21055" t="s">
        <v>41</v>
      </c>
      <c r="K21055">
        <f>VLOOKUP(J21055,'Prix unitaires'!B:D,3,FALSE)</f>
        <v>0</v>
      </c>
      <c r="L21055" s="11">
        <f t="shared" si="328"/>
        <v>0</v>
      </c>
    </row>
    <row r="21056" spans="1:12" x14ac:dyDescent="0.25">
      <c r="A21056">
        <v>1411</v>
      </c>
      <c r="B21056" t="s">
        <v>26</v>
      </c>
      <c r="C21056">
        <v>103</v>
      </c>
      <c r="D21056" t="s">
        <v>11</v>
      </c>
      <c r="E21056" t="s">
        <v>40</v>
      </c>
      <c r="F21056" t="s">
        <v>13</v>
      </c>
      <c r="G21056" s="1">
        <v>10.8800001144409</v>
      </c>
      <c r="H21056">
        <v>1</v>
      </c>
      <c r="I21056" t="s">
        <v>14</v>
      </c>
      <c r="J21056" t="s">
        <v>41</v>
      </c>
      <c r="K21056">
        <f>VLOOKUP(J21056,'Prix unitaires'!B:D,3,FALSE)</f>
        <v>0</v>
      </c>
      <c r="L21056" s="11">
        <f t="shared" si="328"/>
        <v>0</v>
      </c>
    </row>
    <row r="21057" spans="1:12" x14ac:dyDescent="0.25">
      <c r="A21057">
        <v>1411</v>
      </c>
      <c r="B21057" t="s">
        <v>26</v>
      </c>
      <c r="C21057">
        <v>104</v>
      </c>
      <c r="D21057" t="s">
        <v>11</v>
      </c>
      <c r="E21057" t="s">
        <v>40</v>
      </c>
      <c r="F21057" t="s">
        <v>13</v>
      </c>
      <c r="G21057" s="1">
        <v>8.2100000381469993</v>
      </c>
      <c r="H21057">
        <v>1</v>
      </c>
      <c r="I21057" t="s">
        <v>14</v>
      </c>
      <c r="J21057" t="s">
        <v>41</v>
      </c>
      <c r="K21057">
        <f>VLOOKUP(J21057,'Prix unitaires'!B:D,3,FALSE)</f>
        <v>0</v>
      </c>
      <c r="L21057" s="11">
        <f t="shared" si="328"/>
        <v>0</v>
      </c>
    </row>
    <row r="21058" spans="1:12" x14ac:dyDescent="0.25">
      <c r="A21058">
        <v>1411</v>
      </c>
      <c r="B21058" t="s">
        <v>26</v>
      </c>
      <c r="C21058">
        <v>105</v>
      </c>
      <c r="D21058" t="s">
        <v>11</v>
      </c>
      <c r="E21058" t="s">
        <v>40</v>
      </c>
      <c r="F21058" t="s">
        <v>13</v>
      </c>
      <c r="G21058" s="1">
        <v>12.920000076293899</v>
      </c>
      <c r="H21058">
        <v>1</v>
      </c>
      <c r="I21058" t="s">
        <v>14</v>
      </c>
      <c r="J21058" t="s">
        <v>41</v>
      </c>
      <c r="K21058">
        <f>VLOOKUP(J21058,'Prix unitaires'!B:D,3,FALSE)</f>
        <v>0</v>
      </c>
      <c r="L21058" s="11">
        <f t="shared" si="328"/>
        <v>0</v>
      </c>
    </row>
    <row r="21059" spans="1:12" x14ac:dyDescent="0.25">
      <c r="A21059">
        <v>1411</v>
      </c>
      <c r="B21059" t="s">
        <v>26</v>
      </c>
      <c r="C21059">
        <v>106</v>
      </c>
      <c r="D21059" t="s">
        <v>11</v>
      </c>
      <c r="E21059" t="s">
        <v>40</v>
      </c>
      <c r="F21059" t="s">
        <v>13</v>
      </c>
      <c r="G21059" s="1">
        <v>12.920000076293899</v>
      </c>
      <c r="H21059">
        <v>1</v>
      </c>
      <c r="I21059" t="s">
        <v>14</v>
      </c>
      <c r="J21059" t="s">
        <v>41</v>
      </c>
      <c r="K21059">
        <f>VLOOKUP(J21059,'Prix unitaires'!B:D,3,FALSE)</f>
        <v>0</v>
      </c>
      <c r="L21059" s="11">
        <f t="shared" ref="L21059:L21122" si="329">(G21059*H21059)*K21059</f>
        <v>0</v>
      </c>
    </row>
    <row r="21060" spans="1:12" x14ac:dyDescent="0.25">
      <c r="A21060">
        <v>1411</v>
      </c>
      <c r="B21060" t="s">
        <v>26</v>
      </c>
      <c r="C21060">
        <v>107</v>
      </c>
      <c r="D21060" t="s">
        <v>11</v>
      </c>
      <c r="E21060" t="s">
        <v>40</v>
      </c>
      <c r="F21060" t="s">
        <v>13</v>
      </c>
      <c r="G21060" s="1">
        <v>12.920000076293899</v>
      </c>
      <c r="H21060">
        <v>1</v>
      </c>
      <c r="I21060" t="s">
        <v>14</v>
      </c>
      <c r="J21060" t="s">
        <v>41</v>
      </c>
      <c r="K21060">
        <f>VLOOKUP(J21060,'Prix unitaires'!B:D,3,FALSE)</f>
        <v>0</v>
      </c>
      <c r="L21060" s="11">
        <f t="shared" si="329"/>
        <v>0</v>
      </c>
    </row>
    <row r="21061" spans="1:12" x14ac:dyDescent="0.25">
      <c r="A21061">
        <v>1411</v>
      </c>
      <c r="B21061" t="s">
        <v>26</v>
      </c>
      <c r="C21061">
        <v>108</v>
      </c>
      <c r="D21061" t="s">
        <v>11</v>
      </c>
      <c r="E21061" t="s">
        <v>40</v>
      </c>
      <c r="F21061" t="s">
        <v>13</v>
      </c>
      <c r="G21061" s="1">
        <v>12.1599998474121</v>
      </c>
      <c r="H21061">
        <v>1</v>
      </c>
      <c r="I21061" t="s">
        <v>14</v>
      </c>
      <c r="J21061" t="s">
        <v>41</v>
      </c>
      <c r="K21061">
        <f>VLOOKUP(J21061,'Prix unitaires'!B:D,3,FALSE)</f>
        <v>0</v>
      </c>
      <c r="L21061" s="11">
        <f t="shared" si="329"/>
        <v>0</v>
      </c>
    </row>
    <row r="21062" spans="1:12" x14ac:dyDescent="0.25">
      <c r="A21062">
        <v>1411</v>
      </c>
      <c r="B21062" t="s">
        <v>26</v>
      </c>
      <c r="C21062">
        <v>109</v>
      </c>
      <c r="D21062" t="s">
        <v>11</v>
      </c>
      <c r="E21062" t="s">
        <v>40</v>
      </c>
      <c r="F21062" t="s">
        <v>13</v>
      </c>
      <c r="G21062" s="1">
        <v>11.7799997329712</v>
      </c>
      <c r="H21062">
        <v>1</v>
      </c>
      <c r="I21062" t="s">
        <v>14</v>
      </c>
      <c r="J21062" t="s">
        <v>41</v>
      </c>
      <c r="K21062">
        <f>VLOOKUP(J21062,'Prix unitaires'!B:D,3,FALSE)</f>
        <v>0</v>
      </c>
      <c r="L21062" s="11">
        <f t="shared" si="329"/>
        <v>0</v>
      </c>
    </row>
    <row r="21063" spans="1:12" x14ac:dyDescent="0.25">
      <c r="A21063">
        <v>1411</v>
      </c>
      <c r="B21063" t="s">
        <v>26</v>
      </c>
      <c r="C21063">
        <v>110</v>
      </c>
      <c r="D21063" t="s">
        <v>11</v>
      </c>
      <c r="E21063" t="s">
        <v>40</v>
      </c>
      <c r="F21063" t="s">
        <v>13</v>
      </c>
      <c r="G21063" s="1">
        <v>10.1099996566772</v>
      </c>
      <c r="H21063">
        <v>1</v>
      </c>
      <c r="I21063" t="s">
        <v>14</v>
      </c>
      <c r="J21063" t="s">
        <v>41</v>
      </c>
      <c r="K21063">
        <f>VLOOKUP(J21063,'Prix unitaires'!B:D,3,FALSE)</f>
        <v>0</v>
      </c>
      <c r="L21063" s="11">
        <f t="shared" si="329"/>
        <v>0</v>
      </c>
    </row>
    <row r="21064" spans="1:12" x14ac:dyDescent="0.25">
      <c r="A21064">
        <v>1411</v>
      </c>
      <c r="B21064" t="s">
        <v>26</v>
      </c>
      <c r="C21064">
        <v>111</v>
      </c>
      <c r="D21064" t="s">
        <v>11</v>
      </c>
      <c r="E21064" t="s">
        <v>40</v>
      </c>
      <c r="F21064" t="s">
        <v>13</v>
      </c>
      <c r="G21064" s="1">
        <v>10.1099996566772</v>
      </c>
      <c r="H21064">
        <v>1</v>
      </c>
      <c r="I21064" t="s">
        <v>14</v>
      </c>
      <c r="J21064" t="s">
        <v>41</v>
      </c>
      <c r="K21064">
        <f>VLOOKUP(J21064,'Prix unitaires'!B:D,3,FALSE)</f>
        <v>0</v>
      </c>
      <c r="L21064" s="11">
        <f t="shared" si="329"/>
        <v>0</v>
      </c>
    </row>
    <row r="21065" spans="1:12" x14ac:dyDescent="0.25">
      <c r="A21065">
        <v>1411</v>
      </c>
      <c r="B21065" t="s">
        <v>26</v>
      </c>
      <c r="C21065">
        <v>112</v>
      </c>
      <c r="D21065" t="s">
        <v>11</v>
      </c>
      <c r="E21065" t="s">
        <v>40</v>
      </c>
      <c r="F21065" t="s">
        <v>13</v>
      </c>
      <c r="G21065" s="1">
        <v>10.079999923706101</v>
      </c>
      <c r="H21065">
        <v>1</v>
      </c>
      <c r="I21065" t="s">
        <v>14</v>
      </c>
      <c r="J21065" t="s">
        <v>41</v>
      </c>
      <c r="K21065">
        <f>VLOOKUP(J21065,'Prix unitaires'!B:D,3,FALSE)</f>
        <v>0</v>
      </c>
      <c r="L21065" s="11">
        <f t="shared" si="329"/>
        <v>0</v>
      </c>
    </row>
    <row r="21066" spans="1:12" x14ac:dyDescent="0.25">
      <c r="A21066">
        <v>1411</v>
      </c>
      <c r="B21066" t="s">
        <v>26</v>
      </c>
      <c r="C21066">
        <v>113</v>
      </c>
      <c r="D21066" t="s">
        <v>11</v>
      </c>
      <c r="E21066" t="s">
        <v>40</v>
      </c>
      <c r="F21066" t="s">
        <v>13</v>
      </c>
      <c r="G21066" s="1">
        <v>10.039999961853001</v>
      </c>
      <c r="H21066">
        <v>1</v>
      </c>
      <c r="I21066" t="s">
        <v>14</v>
      </c>
      <c r="J21066" t="s">
        <v>41</v>
      </c>
      <c r="K21066">
        <f>VLOOKUP(J21066,'Prix unitaires'!B:D,3,FALSE)</f>
        <v>0</v>
      </c>
      <c r="L21066" s="11">
        <f t="shared" si="329"/>
        <v>0</v>
      </c>
    </row>
    <row r="21067" spans="1:12" x14ac:dyDescent="0.25">
      <c r="A21067">
        <v>1411</v>
      </c>
      <c r="B21067" t="s">
        <v>26</v>
      </c>
      <c r="C21067">
        <v>114</v>
      </c>
      <c r="D21067" t="s">
        <v>11</v>
      </c>
      <c r="E21067" t="s">
        <v>40</v>
      </c>
      <c r="F21067" t="s">
        <v>13</v>
      </c>
      <c r="G21067" s="1">
        <v>3.5799999237060498</v>
      </c>
      <c r="H21067">
        <v>1</v>
      </c>
      <c r="I21067" t="s">
        <v>14</v>
      </c>
      <c r="J21067" t="s">
        <v>41</v>
      </c>
      <c r="K21067">
        <f>VLOOKUP(J21067,'Prix unitaires'!B:D,3,FALSE)</f>
        <v>0</v>
      </c>
      <c r="L21067" s="11">
        <f t="shared" si="329"/>
        <v>0</v>
      </c>
    </row>
    <row r="21068" spans="1:12" x14ac:dyDescent="0.25">
      <c r="A21068">
        <v>1411</v>
      </c>
      <c r="B21068" t="s">
        <v>26</v>
      </c>
      <c r="C21068" t="s">
        <v>319</v>
      </c>
      <c r="D21068" t="s">
        <v>11</v>
      </c>
      <c r="E21068" t="s">
        <v>40</v>
      </c>
      <c r="F21068" t="s">
        <v>13</v>
      </c>
      <c r="G21068" s="1">
        <v>2</v>
      </c>
      <c r="H21068">
        <v>1</v>
      </c>
      <c r="I21068" t="s">
        <v>14</v>
      </c>
      <c r="J21068" t="s">
        <v>41</v>
      </c>
      <c r="K21068">
        <f>VLOOKUP(J21068,'Prix unitaires'!B:D,3,FALSE)</f>
        <v>0</v>
      </c>
      <c r="L21068" s="11">
        <f t="shared" si="329"/>
        <v>0</v>
      </c>
    </row>
    <row r="21069" spans="1:12" x14ac:dyDescent="0.25">
      <c r="A21069">
        <v>1411</v>
      </c>
      <c r="B21069" t="s">
        <v>26</v>
      </c>
      <c r="C21069" t="s">
        <v>942</v>
      </c>
      <c r="D21069" t="s">
        <v>11</v>
      </c>
      <c r="E21069" t="s">
        <v>40</v>
      </c>
      <c r="F21069" t="s">
        <v>13</v>
      </c>
      <c r="G21069" s="1">
        <v>2</v>
      </c>
      <c r="H21069">
        <v>1</v>
      </c>
      <c r="I21069" t="s">
        <v>14</v>
      </c>
      <c r="J21069" t="s">
        <v>41</v>
      </c>
      <c r="K21069">
        <f>VLOOKUP(J21069,'Prix unitaires'!B:D,3,FALSE)</f>
        <v>0</v>
      </c>
      <c r="L21069" s="11">
        <f t="shared" si="329"/>
        <v>0</v>
      </c>
    </row>
    <row r="21070" spans="1:12" x14ac:dyDescent="0.25">
      <c r="A21070">
        <v>1411</v>
      </c>
      <c r="B21070" t="s">
        <v>26</v>
      </c>
      <c r="C21070">
        <v>115</v>
      </c>
      <c r="D21070" t="s">
        <v>11</v>
      </c>
      <c r="E21070" t="s">
        <v>40</v>
      </c>
      <c r="F21070" t="s">
        <v>13</v>
      </c>
      <c r="G21070" s="1">
        <v>9.9899997711181996</v>
      </c>
      <c r="H21070">
        <v>1</v>
      </c>
      <c r="I21070" t="s">
        <v>14</v>
      </c>
      <c r="J21070" t="s">
        <v>41</v>
      </c>
      <c r="K21070">
        <f>VLOOKUP(J21070,'Prix unitaires'!B:D,3,FALSE)</f>
        <v>0</v>
      </c>
      <c r="L21070" s="11">
        <f t="shared" si="329"/>
        <v>0</v>
      </c>
    </row>
    <row r="21071" spans="1:12" x14ac:dyDescent="0.25">
      <c r="A21071">
        <v>1411</v>
      </c>
      <c r="B21071" t="s">
        <v>26</v>
      </c>
      <c r="C21071">
        <v>116</v>
      </c>
      <c r="D21071" t="s">
        <v>11</v>
      </c>
      <c r="E21071" t="s">
        <v>40</v>
      </c>
      <c r="F21071" t="s">
        <v>13</v>
      </c>
      <c r="G21071" s="1">
        <v>9.8000001907349006</v>
      </c>
      <c r="H21071">
        <v>1</v>
      </c>
      <c r="I21071" t="s">
        <v>14</v>
      </c>
      <c r="J21071" t="s">
        <v>41</v>
      </c>
      <c r="K21071">
        <f>VLOOKUP(J21071,'Prix unitaires'!B:D,3,FALSE)</f>
        <v>0</v>
      </c>
      <c r="L21071" s="11">
        <f t="shared" si="329"/>
        <v>0</v>
      </c>
    </row>
    <row r="21072" spans="1:12" x14ac:dyDescent="0.25">
      <c r="A21072">
        <v>1411</v>
      </c>
      <c r="B21072" t="s">
        <v>26</v>
      </c>
      <c r="C21072">
        <v>117</v>
      </c>
      <c r="D21072" t="s">
        <v>11</v>
      </c>
      <c r="E21072" t="s">
        <v>40</v>
      </c>
      <c r="F21072" t="s">
        <v>13</v>
      </c>
      <c r="G21072" s="1">
        <v>9.8400001525878995</v>
      </c>
      <c r="H21072">
        <v>1</v>
      </c>
      <c r="I21072" t="s">
        <v>14</v>
      </c>
      <c r="J21072" t="s">
        <v>41</v>
      </c>
      <c r="K21072">
        <f>VLOOKUP(J21072,'Prix unitaires'!B:D,3,FALSE)</f>
        <v>0</v>
      </c>
      <c r="L21072" s="11">
        <f t="shared" si="329"/>
        <v>0</v>
      </c>
    </row>
    <row r="21073" spans="1:12" x14ac:dyDescent="0.25">
      <c r="A21073">
        <v>1411</v>
      </c>
      <c r="B21073" t="s">
        <v>26</v>
      </c>
      <c r="C21073">
        <v>118</v>
      </c>
      <c r="D21073" t="s">
        <v>11</v>
      </c>
      <c r="E21073" t="s">
        <v>40</v>
      </c>
      <c r="F21073" t="s">
        <v>13</v>
      </c>
      <c r="G21073" s="1">
        <v>9.9899997711181996</v>
      </c>
      <c r="H21073">
        <v>1</v>
      </c>
      <c r="I21073" t="s">
        <v>14</v>
      </c>
      <c r="J21073" t="s">
        <v>41</v>
      </c>
      <c r="K21073">
        <f>VLOOKUP(J21073,'Prix unitaires'!B:D,3,FALSE)</f>
        <v>0</v>
      </c>
      <c r="L21073" s="11">
        <f t="shared" si="329"/>
        <v>0</v>
      </c>
    </row>
    <row r="21074" spans="1:12" x14ac:dyDescent="0.25">
      <c r="A21074">
        <v>1411</v>
      </c>
      <c r="B21074" t="s">
        <v>26</v>
      </c>
      <c r="C21074">
        <v>119</v>
      </c>
      <c r="D21074" t="s">
        <v>11</v>
      </c>
      <c r="E21074" t="s">
        <v>40</v>
      </c>
      <c r="F21074" t="s">
        <v>13</v>
      </c>
      <c r="G21074" s="1">
        <v>9.9899997711181996</v>
      </c>
      <c r="H21074">
        <v>1</v>
      </c>
      <c r="I21074" t="s">
        <v>14</v>
      </c>
      <c r="J21074" t="s">
        <v>41</v>
      </c>
      <c r="K21074">
        <f>VLOOKUP(J21074,'Prix unitaires'!B:D,3,FALSE)</f>
        <v>0</v>
      </c>
      <c r="L21074" s="11">
        <f t="shared" si="329"/>
        <v>0</v>
      </c>
    </row>
    <row r="21075" spans="1:12" x14ac:dyDescent="0.25">
      <c r="A21075">
        <v>1436</v>
      </c>
      <c r="B21075" t="s">
        <v>10</v>
      </c>
      <c r="C21075">
        <v>1</v>
      </c>
      <c r="D21075" t="s">
        <v>11</v>
      </c>
      <c r="E21075" t="s">
        <v>165</v>
      </c>
      <c r="F21075" t="s">
        <v>13</v>
      </c>
      <c r="G21075" s="1">
        <v>2.03999996185303</v>
      </c>
      <c r="H21075">
        <v>1</v>
      </c>
      <c r="I21075" t="s">
        <v>14</v>
      </c>
      <c r="J21075" t="s">
        <v>166</v>
      </c>
      <c r="K21075">
        <f>VLOOKUP(J21075,'Prix unitaires'!B:D,3,FALSE)</f>
        <v>0</v>
      </c>
      <c r="L21075" s="11">
        <f t="shared" si="329"/>
        <v>0</v>
      </c>
    </row>
    <row r="21076" spans="1:12" x14ac:dyDescent="0.25">
      <c r="A21076">
        <v>1436</v>
      </c>
      <c r="B21076" t="s">
        <v>10</v>
      </c>
      <c r="C21076">
        <v>1</v>
      </c>
      <c r="D21076" t="s">
        <v>11</v>
      </c>
      <c r="E21076" t="s">
        <v>35</v>
      </c>
      <c r="F21076" t="s">
        <v>13</v>
      </c>
      <c r="G21076" s="1">
        <v>12.9899997711182</v>
      </c>
      <c r="H21076">
        <v>1</v>
      </c>
      <c r="I21076" t="s">
        <v>14</v>
      </c>
      <c r="J21076" t="s">
        <v>36</v>
      </c>
      <c r="K21076">
        <f>VLOOKUP(J21076,'Prix unitaires'!B:D,3,FALSE)</f>
        <v>0</v>
      </c>
      <c r="L21076" s="11">
        <f t="shared" si="329"/>
        <v>0</v>
      </c>
    </row>
    <row r="21077" spans="1:12" x14ac:dyDescent="0.25">
      <c r="A21077">
        <v>1436</v>
      </c>
      <c r="B21077" t="s">
        <v>10</v>
      </c>
      <c r="C21077">
        <v>11</v>
      </c>
      <c r="D21077" t="s">
        <v>11</v>
      </c>
      <c r="E21077" t="s">
        <v>35</v>
      </c>
      <c r="F21077" t="s">
        <v>13</v>
      </c>
      <c r="G21077" s="1">
        <v>9.6899995803833008</v>
      </c>
      <c r="H21077">
        <v>1</v>
      </c>
      <c r="I21077" t="s">
        <v>14</v>
      </c>
      <c r="J21077" t="s">
        <v>36</v>
      </c>
      <c r="K21077">
        <f>VLOOKUP(J21077,'Prix unitaires'!B:D,3,FALSE)</f>
        <v>0</v>
      </c>
      <c r="L21077" s="11">
        <f t="shared" si="329"/>
        <v>0</v>
      </c>
    </row>
    <row r="21078" spans="1:12" x14ac:dyDescent="0.25">
      <c r="A21078">
        <v>1436</v>
      </c>
      <c r="B21078" t="s">
        <v>10</v>
      </c>
      <c r="C21078">
        <v>11</v>
      </c>
      <c r="D21078" t="s">
        <v>11</v>
      </c>
      <c r="E21078" t="s">
        <v>165</v>
      </c>
      <c r="F21078" t="s">
        <v>13</v>
      </c>
      <c r="G21078" s="1">
        <v>0.15999999642372101</v>
      </c>
      <c r="H21078">
        <v>1</v>
      </c>
      <c r="I21078" t="s">
        <v>14</v>
      </c>
      <c r="J21078" t="s">
        <v>166</v>
      </c>
      <c r="K21078">
        <f>VLOOKUP(J21078,'Prix unitaires'!B:D,3,FALSE)</f>
        <v>0</v>
      </c>
      <c r="L21078" s="11">
        <f t="shared" si="329"/>
        <v>0</v>
      </c>
    </row>
    <row r="21079" spans="1:12" x14ac:dyDescent="0.25">
      <c r="A21079">
        <v>1436</v>
      </c>
      <c r="B21079" t="s">
        <v>10</v>
      </c>
      <c r="C21079">
        <v>10</v>
      </c>
      <c r="D21079" t="s">
        <v>11</v>
      </c>
      <c r="E21079" t="s">
        <v>165</v>
      </c>
      <c r="F21079" t="s">
        <v>13</v>
      </c>
      <c r="G21079" s="1">
        <v>2.03999996185303</v>
      </c>
      <c r="H21079">
        <v>1</v>
      </c>
      <c r="I21079" t="s">
        <v>14</v>
      </c>
      <c r="J21079" t="s">
        <v>166</v>
      </c>
      <c r="K21079">
        <f>VLOOKUP(J21079,'Prix unitaires'!B:D,3,FALSE)</f>
        <v>0</v>
      </c>
      <c r="L21079" s="11">
        <f t="shared" si="329"/>
        <v>0</v>
      </c>
    </row>
    <row r="21080" spans="1:12" x14ac:dyDescent="0.25">
      <c r="A21080">
        <v>1436</v>
      </c>
      <c r="B21080" t="s">
        <v>10</v>
      </c>
      <c r="C21080">
        <v>10</v>
      </c>
      <c r="D21080" t="s">
        <v>11</v>
      </c>
      <c r="E21080" t="s">
        <v>35</v>
      </c>
      <c r="F21080" t="s">
        <v>13</v>
      </c>
      <c r="G21080" s="1">
        <v>16.889999389648398</v>
      </c>
      <c r="H21080">
        <v>1</v>
      </c>
      <c r="I21080" t="s">
        <v>14</v>
      </c>
      <c r="J21080" t="s">
        <v>36</v>
      </c>
      <c r="K21080">
        <f>VLOOKUP(J21080,'Prix unitaires'!B:D,3,FALSE)</f>
        <v>0</v>
      </c>
      <c r="L21080" s="11">
        <f t="shared" si="329"/>
        <v>0</v>
      </c>
    </row>
    <row r="21081" spans="1:12" x14ac:dyDescent="0.25">
      <c r="A21081">
        <v>1436</v>
      </c>
      <c r="B21081" t="s">
        <v>10</v>
      </c>
      <c r="C21081" t="s">
        <v>279</v>
      </c>
      <c r="D21081" t="s">
        <v>11</v>
      </c>
      <c r="E21081" t="s">
        <v>35</v>
      </c>
      <c r="F21081" t="s">
        <v>13</v>
      </c>
      <c r="G21081" s="1">
        <v>1.1900000572204601</v>
      </c>
      <c r="H21081">
        <v>1</v>
      </c>
      <c r="I21081" t="s">
        <v>14</v>
      </c>
      <c r="J21081" t="s">
        <v>36</v>
      </c>
      <c r="K21081">
        <f>VLOOKUP(J21081,'Prix unitaires'!B:D,3,FALSE)</f>
        <v>0</v>
      </c>
      <c r="L21081" s="11">
        <f t="shared" si="329"/>
        <v>0</v>
      </c>
    </row>
    <row r="21082" spans="1:12" x14ac:dyDescent="0.25">
      <c r="A21082">
        <v>1436</v>
      </c>
      <c r="B21082" t="s">
        <v>10</v>
      </c>
      <c r="C21082" t="s">
        <v>538</v>
      </c>
      <c r="D21082" t="s">
        <v>11</v>
      </c>
      <c r="E21082" t="s">
        <v>35</v>
      </c>
      <c r="F21082" t="s">
        <v>13</v>
      </c>
      <c r="G21082" s="1">
        <v>1.1900000572204601</v>
      </c>
      <c r="H21082">
        <v>1</v>
      </c>
      <c r="I21082" t="s">
        <v>14</v>
      </c>
      <c r="J21082" t="s">
        <v>36</v>
      </c>
      <c r="K21082">
        <f>VLOOKUP(J21082,'Prix unitaires'!B:D,3,FALSE)</f>
        <v>0</v>
      </c>
      <c r="L21082" s="11">
        <f t="shared" si="329"/>
        <v>0</v>
      </c>
    </row>
    <row r="21083" spans="1:12" x14ac:dyDescent="0.25">
      <c r="A21083">
        <v>1436</v>
      </c>
      <c r="B21083" t="s">
        <v>10</v>
      </c>
      <c r="C21083" t="s">
        <v>649</v>
      </c>
      <c r="D21083" t="s">
        <v>11</v>
      </c>
      <c r="E21083" t="s">
        <v>35</v>
      </c>
      <c r="F21083" t="s">
        <v>13</v>
      </c>
      <c r="G21083" s="1">
        <v>1.1799999475479099</v>
      </c>
      <c r="H21083">
        <v>1</v>
      </c>
      <c r="I21083" t="s">
        <v>14</v>
      </c>
      <c r="J21083" t="s">
        <v>36</v>
      </c>
      <c r="K21083">
        <f>VLOOKUP(J21083,'Prix unitaires'!B:D,3,FALSE)</f>
        <v>0</v>
      </c>
      <c r="L21083" s="11">
        <f t="shared" si="329"/>
        <v>0</v>
      </c>
    </row>
    <row r="21084" spans="1:12" x14ac:dyDescent="0.25">
      <c r="A21084">
        <v>1436</v>
      </c>
      <c r="B21084" t="s">
        <v>10</v>
      </c>
      <c r="C21084">
        <v>12</v>
      </c>
      <c r="D21084" t="s">
        <v>11</v>
      </c>
      <c r="E21084" t="s">
        <v>35</v>
      </c>
      <c r="F21084" t="s">
        <v>13</v>
      </c>
      <c r="G21084" s="1">
        <v>3.5699999332428001</v>
      </c>
      <c r="H21084">
        <v>1</v>
      </c>
      <c r="I21084" t="s">
        <v>14</v>
      </c>
      <c r="J21084" t="s">
        <v>36</v>
      </c>
      <c r="K21084">
        <f>VLOOKUP(J21084,'Prix unitaires'!B:D,3,FALSE)</f>
        <v>0</v>
      </c>
      <c r="L21084" s="11">
        <f t="shared" si="329"/>
        <v>0</v>
      </c>
    </row>
    <row r="21085" spans="1:12" x14ac:dyDescent="0.25">
      <c r="A21085">
        <v>1436</v>
      </c>
      <c r="B21085" t="s">
        <v>10</v>
      </c>
      <c r="C21085">
        <v>13</v>
      </c>
      <c r="D21085" t="s">
        <v>11</v>
      </c>
      <c r="E21085" t="s">
        <v>35</v>
      </c>
      <c r="F21085" t="s">
        <v>13</v>
      </c>
      <c r="G21085" s="1">
        <v>16.850000381469702</v>
      </c>
      <c r="H21085">
        <v>1</v>
      </c>
      <c r="I21085" t="s">
        <v>14</v>
      </c>
      <c r="J21085" t="s">
        <v>36</v>
      </c>
      <c r="K21085">
        <f>VLOOKUP(J21085,'Prix unitaires'!B:D,3,FALSE)</f>
        <v>0</v>
      </c>
      <c r="L21085" s="11">
        <f t="shared" si="329"/>
        <v>0</v>
      </c>
    </row>
    <row r="21086" spans="1:12" x14ac:dyDescent="0.25">
      <c r="A21086">
        <v>1436</v>
      </c>
      <c r="B21086" t="s">
        <v>10</v>
      </c>
      <c r="C21086">
        <v>14</v>
      </c>
      <c r="D21086" t="s">
        <v>11</v>
      </c>
      <c r="E21086" t="s">
        <v>35</v>
      </c>
      <c r="F21086" t="s">
        <v>13</v>
      </c>
      <c r="G21086" s="1">
        <v>35</v>
      </c>
      <c r="H21086">
        <v>1</v>
      </c>
      <c r="I21086" t="s">
        <v>14</v>
      </c>
      <c r="J21086" t="s">
        <v>36</v>
      </c>
      <c r="K21086">
        <f>VLOOKUP(J21086,'Prix unitaires'!B:D,3,FALSE)</f>
        <v>0</v>
      </c>
      <c r="L21086" s="11">
        <f t="shared" si="329"/>
        <v>0</v>
      </c>
    </row>
    <row r="21087" spans="1:12" x14ac:dyDescent="0.25">
      <c r="A21087">
        <v>1436</v>
      </c>
      <c r="B21087" t="s">
        <v>10</v>
      </c>
      <c r="C21087">
        <v>14</v>
      </c>
      <c r="D21087" t="s">
        <v>11</v>
      </c>
      <c r="E21087" t="s">
        <v>165</v>
      </c>
      <c r="F21087" t="s">
        <v>13</v>
      </c>
      <c r="G21087" s="1">
        <v>2.03999996185303</v>
      </c>
      <c r="H21087">
        <v>1</v>
      </c>
      <c r="I21087" t="s">
        <v>14</v>
      </c>
      <c r="J21087" t="s">
        <v>166</v>
      </c>
      <c r="K21087">
        <f>VLOOKUP(J21087,'Prix unitaires'!B:D,3,FALSE)</f>
        <v>0</v>
      </c>
      <c r="L21087" s="11">
        <f t="shared" si="329"/>
        <v>0</v>
      </c>
    </row>
    <row r="21088" spans="1:12" x14ac:dyDescent="0.25">
      <c r="A21088">
        <v>1436</v>
      </c>
      <c r="B21088" t="s">
        <v>10</v>
      </c>
      <c r="C21088">
        <v>15</v>
      </c>
      <c r="D21088" t="s">
        <v>11</v>
      </c>
      <c r="E21088" t="s">
        <v>35</v>
      </c>
      <c r="F21088" t="s">
        <v>13</v>
      </c>
      <c r="G21088" s="1">
        <v>2.4200000762939502</v>
      </c>
      <c r="H21088">
        <v>1</v>
      </c>
      <c r="I21088" t="s">
        <v>14</v>
      </c>
      <c r="J21088" t="s">
        <v>36</v>
      </c>
      <c r="K21088">
        <f>VLOOKUP(J21088,'Prix unitaires'!B:D,3,FALSE)</f>
        <v>0</v>
      </c>
      <c r="L21088" s="11">
        <f t="shared" si="329"/>
        <v>0</v>
      </c>
    </row>
    <row r="21089" spans="1:12" x14ac:dyDescent="0.25">
      <c r="A21089">
        <v>1436</v>
      </c>
      <c r="B21089" t="s">
        <v>10</v>
      </c>
      <c r="C21089">
        <v>16</v>
      </c>
      <c r="D21089" t="s">
        <v>11</v>
      </c>
      <c r="E21089" t="s">
        <v>35</v>
      </c>
      <c r="F21089" t="s">
        <v>13</v>
      </c>
      <c r="G21089" s="1">
        <v>12.939999580383301</v>
      </c>
      <c r="H21089">
        <v>1</v>
      </c>
      <c r="I21089" t="s">
        <v>14</v>
      </c>
      <c r="J21089" t="s">
        <v>36</v>
      </c>
      <c r="K21089">
        <f>VLOOKUP(J21089,'Prix unitaires'!B:D,3,FALSE)</f>
        <v>0</v>
      </c>
      <c r="L21089" s="11">
        <f t="shared" si="329"/>
        <v>0</v>
      </c>
    </row>
    <row r="21090" spans="1:12" x14ac:dyDescent="0.25">
      <c r="A21090">
        <v>1436</v>
      </c>
      <c r="B21090" t="s">
        <v>10</v>
      </c>
      <c r="C21090">
        <v>16</v>
      </c>
      <c r="D21090" t="s">
        <v>11</v>
      </c>
      <c r="E21090" t="s">
        <v>165</v>
      </c>
      <c r="F21090" t="s">
        <v>13</v>
      </c>
      <c r="G21090" s="1">
        <v>2.03999996185303</v>
      </c>
      <c r="H21090">
        <v>1</v>
      </c>
      <c r="I21090" t="s">
        <v>14</v>
      </c>
      <c r="J21090" t="s">
        <v>166</v>
      </c>
      <c r="K21090">
        <f>VLOOKUP(J21090,'Prix unitaires'!B:D,3,FALSE)</f>
        <v>0</v>
      </c>
      <c r="L21090" s="11">
        <f t="shared" si="329"/>
        <v>0</v>
      </c>
    </row>
    <row r="21091" spans="1:12" x14ac:dyDescent="0.25">
      <c r="A21091">
        <v>1436</v>
      </c>
      <c r="B21091" t="s">
        <v>10</v>
      </c>
      <c r="C21091">
        <v>17</v>
      </c>
      <c r="D21091" t="s">
        <v>11</v>
      </c>
      <c r="E21091" t="s">
        <v>35</v>
      </c>
      <c r="F21091" t="s">
        <v>13</v>
      </c>
      <c r="G21091" s="1">
        <v>12.9899997711182</v>
      </c>
      <c r="H21091">
        <v>1</v>
      </c>
      <c r="I21091" t="s">
        <v>14</v>
      </c>
      <c r="J21091" t="s">
        <v>36</v>
      </c>
      <c r="K21091">
        <f>VLOOKUP(J21091,'Prix unitaires'!B:D,3,FALSE)</f>
        <v>0</v>
      </c>
      <c r="L21091" s="11">
        <f t="shared" si="329"/>
        <v>0</v>
      </c>
    </row>
    <row r="21092" spans="1:12" x14ac:dyDescent="0.25">
      <c r="A21092">
        <v>1436</v>
      </c>
      <c r="B21092" t="s">
        <v>10</v>
      </c>
      <c r="C21092">
        <v>17</v>
      </c>
      <c r="D21092" t="s">
        <v>11</v>
      </c>
      <c r="E21092" t="s">
        <v>165</v>
      </c>
      <c r="F21092" t="s">
        <v>13</v>
      </c>
      <c r="G21092" s="1">
        <v>2.03999996185303</v>
      </c>
      <c r="H21092">
        <v>1</v>
      </c>
      <c r="I21092" t="s">
        <v>14</v>
      </c>
      <c r="J21092" t="s">
        <v>166</v>
      </c>
      <c r="K21092">
        <f>VLOOKUP(J21092,'Prix unitaires'!B:D,3,FALSE)</f>
        <v>0</v>
      </c>
      <c r="L21092" s="11">
        <f t="shared" si="329"/>
        <v>0</v>
      </c>
    </row>
    <row r="21093" spans="1:12" x14ac:dyDescent="0.25">
      <c r="A21093">
        <v>1436</v>
      </c>
      <c r="B21093" t="s">
        <v>10</v>
      </c>
      <c r="C21093">
        <v>18</v>
      </c>
      <c r="D21093" t="s">
        <v>11</v>
      </c>
      <c r="E21093" t="s">
        <v>35</v>
      </c>
      <c r="F21093" t="s">
        <v>13</v>
      </c>
      <c r="G21093" s="1">
        <v>12.9899997711182</v>
      </c>
      <c r="H21093">
        <v>1</v>
      </c>
      <c r="I21093" t="s">
        <v>14</v>
      </c>
      <c r="J21093" t="s">
        <v>36</v>
      </c>
      <c r="K21093">
        <f>VLOOKUP(J21093,'Prix unitaires'!B:D,3,FALSE)</f>
        <v>0</v>
      </c>
      <c r="L21093" s="11">
        <f t="shared" si="329"/>
        <v>0</v>
      </c>
    </row>
    <row r="21094" spans="1:12" x14ac:dyDescent="0.25">
      <c r="A21094">
        <v>1436</v>
      </c>
      <c r="B21094" t="s">
        <v>10</v>
      </c>
      <c r="C21094">
        <v>18</v>
      </c>
      <c r="D21094" t="s">
        <v>11</v>
      </c>
      <c r="E21094" t="s">
        <v>165</v>
      </c>
      <c r="F21094" t="s">
        <v>13</v>
      </c>
      <c r="G21094" s="1">
        <v>2.03999996185303</v>
      </c>
      <c r="H21094">
        <v>1</v>
      </c>
      <c r="I21094" t="s">
        <v>14</v>
      </c>
      <c r="J21094" t="s">
        <v>166</v>
      </c>
      <c r="K21094">
        <f>VLOOKUP(J21094,'Prix unitaires'!B:D,3,FALSE)</f>
        <v>0</v>
      </c>
      <c r="L21094" s="11">
        <f t="shared" si="329"/>
        <v>0</v>
      </c>
    </row>
    <row r="21095" spans="1:12" x14ac:dyDescent="0.25">
      <c r="A21095">
        <v>1436</v>
      </c>
      <c r="B21095" t="s">
        <v>10</v>
      </c>
      <c r="C21095" t="s">
        <v>16</v>
      </c>
      <c r="D21095" t="s">
        <v>11</v>
      </c>
      <c r="E21095" t="s">
        <v>35</v>
      </c>
      <c r="F21095" t="s">
        <v>13</v>
      </c>
      <c r="G21095" s="1">
        <v>78.709999084472997</v>
      </c>
      <c r="H21095">
        <v>1</v>
      </c>
      <c r="I21095" t="s">
        <v>14</v>
      </c>
      <c r="J21095" t="s">
        <v>36</v>
      </c>
      <c r="K21095">
        <f>VLOOKUP(J21095,'Prix unitaires'!B:D,3,FALSE)</f>
        <v>0</v>
      </c>
      <c r="L21095" s="11">
        <f t="shared" si="329"/>
        <v>0</v>
      </c>
    </row>
    <row r="21096" spans="1:12" x14ac:dyDescent="0.25">
      <c r="A21096">
        <v>1436</v>
      </c>
      <c r="B21096" t="s">
        <v>10</v>
      </c>
      <c r="C21096" t="s">
        <v>16</v>
      </c>
      <c r="D21096" t="s">
        <v>11</v>
      </c>
      <c r="E21096" t="s">
        <v>165</v>
      </c>
      <c r="F21096" t="s">
        <v>13</v>
      </c>
      <c r="G21096" s="1">
        <v>2.0999999046325701</v>
      </c>
      <c r="H21096">
        <v>1</v>
      </c>
      <c r="I21096" t="s">
        <v>14</v>
      </c>
      <c r="J21096" t="s">
        <v>166</v>
      </c>
      <c r="K21096">
        <f>VLOOKUP(J21096,'Prix unitaires'!B:D,3,FALSE)</f>
        <v>0</v>
      </c>
      <c r="L21096" s="11">
        <f t="shared" si="329"/>
        <v>0</v>
      </c>
    </row>
    <row r="21097" spans="1:12" x14ac:dyDescent="0.25">
      <c r="A21097">
        <v>1436</v>
      </c>
      <c r="B21097" t="s">
        <v>10</v>
      </c>
      <c r="C21097">
        <v>2</v>
      </c>
      <c r="D21097" t="s">
        <v>11</v>
      </c>
      <c r="E21097" t="s">
        <v>35</v>
      </c>
      <c r="F21097" t="s">
        <v>13</v>
      </c>
      <c r="G21097" s="1">
        <v>12.6400003433228</v>
      </c>
      <c r="H21097">
        <v>1</v>
      </c>
      <c r="I21097" t="s">
        <v>14</v>
      </c>
      <c r="J21097" t="s">
        <v>36</v>
      </c>
      <c r="K21097">
        <f>VLOOKUP(J21097,'Prix unitaires'!B:D,3,FALSE)</f>
        <v>0</v>
      </c>
      <c r="L21097" s="11">
        <f t="shared" si="329"/>
        <v>0</v>
      </c>
    </row>
    <row r="21098" spans="1:12" x14ac:dyDescent="0.25">
      <c r="A21098">
        <v>1436</v>
      </c>
      <c r="B21098" t="s">
        <v>10</v>
      </c>
      <c r="C21098">
        <v>2</v>
      </c>
      <c r="D21098" t="s">
        <v>11</v>
      </c>
      <c r="E21098" t="s">
        <v>165</v>
      </c>
      <c r="F21098" t="s">
        <v>13</v>
      </c>
      <c r="G21098" s="1">
        <v>2.03999996185303</v>
      </c>
      <c r="H21098">
        <v>1</v>
      </c>
      <c r="I21098" t="s">
        <v>14</v>
      </c>
      <c r="J21098" t="s">
        <v>166</v>
      </c>
      <c r="K21098">
        <f>VLOOKUP(J21098,'Prix unitaires'!B:D,3,FALSE)</f>
        <v>0</v>
      </c>
      <c r="L21098" s="11">
        <f t="shared" si="329"/>
        <v>0</v>
      </c>
    </row>
    <row r="21099" spans="1:12" x14ac:dyDescent="0.25">
      <c r="A21099">
        <v>1436</v>
      </c>
      <c r="B21099" t="s">
        <v>10</v>
      </c>
      <c r="C21099">
        <v>3</v>
      </c>
      <c r="D21099" t="s">
        <v>11</v>
      </c>
      <c r="E21099" t="s">
        <v>35</v>
      </c>
      <c r="F21099" t="s">
        <v>13</v>
      </c>
      <c r="G21099" s="1">
        <v>12.9899997711182</v>
      </c>
      <c r="H21099">
        <v>1</v>
      </c>
      <c r="I21099" t="s">
        <v>14</v>
      </c>
      <c r="J21099" t="s">
        <v>36</v>
      </c>
      <c r="K21099">
        <f>VLOOKUP(J21099,'Prix unitaires'!B:D,3,FALSE)</f>
        <v>0</v>
      </c>
      <c r="L21099" s="11">
        <f t="shared" si="329"/>
        <v>0</v>
      </c>
    </row>
    <row r="21100" spans="1:12" x14ac:dyDescent="0.25">
      <c r="A21100">
        <v>1436</v>
      </c>
      <c r="B21100" t="s">
        <v>10</v>
      </c>
      <c r="C21100">
        <v>3</v>
      </c>
      <c r="D21100" t="s">
        <v>11</v>
      </c>
      <c r="E21100" t="s">
        <v>165</v>
      </c>
      <c r="F21100" t="s">
        <v>13</v>
      </c>
      <c r="G21100" s="1">
        <v>2.03999996185303</v>
      </c>
      <c r="H21100">
        <v>1</v>
      </c>
      <c r="I21100" t="s">
        <v>14</v>
      </c>
      <c r="J21100" t="s">
        <v>166</v>
      </c>
      <c r="K21100">
        <f>VLOOKUP(J21100,'Prix unitaires'!B:D,3,FALSE)</f>
        <v>0</v>
      </c>
      <c r="L21100" s="11">
        <f t="shared" si="329"/>
        <v>0</v>
      </c>
    </row>
    <row r="21101" spans="1:12" x14ac:dyDescent="0.25">
      <c r="A21101">
        <v>1436</v>
      </c>
      <c r="B21101" t="s">
        <v>10</v>
      </c>
      <c r="C21101">
        <v>4</v>
      </c>
      <c r="D21101" t="s">
        <v>11</v>
      </c>
      <c r="E21101" t="s">
        <v>35</v>
      </c>
      <c r="F21101" t="s">
        <v>13</v>
      </c>
      <c r="G21101" s="1">
        <v>12.9899997711182</v>
      </c>
      <c r="H21101">
        <v>1</v>
      </c>
      <c r="I21101" t="s">
        <v>14</v>
      </c>
      <c r="J21101" t="s">
        <v>36</v>
      </c>
      <c r="K21101">
        <f>VLOOKUP(J21101,'Prix unitaires'!B:D,3,FALSE)</f>
        <v>0</v>
      </c>
      <c r="L21101" s="11">
        <f t="shared" si="329"/>
        <v>0</v>
      </c>
    </row>
    <row r="21102" spans="1:12" x14ac:dyDescent="0.25">
      <c r="A21102">
        <v>1436</v>
      </c>
      <c r="B21102" t="s">
        <v>10</v>
      </c>
      <c r="C21102">
        <v>4</v>
      </c>
      <c r="D21102" t="s">
        <v>11</v>
      </c>
      <c r="E21102" t="s">
        <v>165</v>
      </c>
      <c r="F21102" t="s">
        <v>13</v>
      </c>
      <c r="G21102" s="1">
        <v>2.03999996185303</v>
      </c>
      <c r="H21102">
        <v>1</v>
      </c>
      <c r="I21102" t="s">
        <v>14</v>
      </c>
      <c r="J21102" t="s">
        <v>166</v>
      </c>
      <c r="K21102">
        <f>VLOOKUP(J21102,'Prix unitaires'!B:D,3,FALSE)</f>
        <v>0</v>
      </c>
      <c r="L21102" s="11">
        <f t="shared" si="329"/>
        <v>0</v>
      </c>
    </row>
    <row r="21103" spans="1:12" x14ac:dyDescent="0.25">
      <c r="A21103">
        <v>1436</v>
      </c>
      <c r="B21103" t="s">
        <v>10</v>
      </c>
      <c r="C21103">
        <v>5</v>
      </c>
      <c r="D21103" t="s">
        <v>11</v>
      </c>
      <c r="E21103" t="s">
        <v>35</v>
      </c>
      <c r="F21103" t="s">
        <v>13</v>
      </c>
      <c r="G21103" s="1">
        <v>13.3400001525879</v>
      </c>
      <c r="H21103">
        <v>1</v>
      </c>
      <c r="I21103" t="s">
        <v>14</v>
      </c>
      <c r="J21103" t="s">
        <v>36</v>
      </c>
      <c r="K21103">
        <f>VLOOKUP(J21103,'Prix unitaires'!B:D,3,FALSE)</f>
        <v>0</v>
      </c>
      <c r="L21103" s="11">
        <f t="shared" si="329"/>
        <v>0</v>
      </c>
    </row>
    <row r="21104" spans="1:12" x14ac:dyDescent="0.25">
      <c r="A21104">
        <v>1436</v>
      </c>
      <c r="B21104" t="s">
        <v>10</v>
      </c>
      <c r="C21104">
        <v>5</v>
      </c>
      <c r="D21104" t="s">
        <v>11</v>
      </c>
      <c r="E21104" t="s">
        <v>165</v>
      </c>
      <c r="F21104" t="s">
        <v>13</v>
      </c>
      <c r="G21104" s="1">
        <v>2.03999996185303</v>
      </c>
      <c r="H21104">
        <v>1</v>
      </c>
      <c r="I21104" t="s">
        <v>14</v>
      </c>
      <c r="J21104" t="s">
        <v>166</v>
      </c>
      <c r="K21104">
        <f>VLOOKUP(J21104,'Prix unitaires'!B:D,3,FALSE)</f>
        <v>0</v>
      </c>
      <c r="L21104" s="11">
        <f t="shared" si="329"/>
        <v>0</v>
      </c>
    </row>
    <row r="21105" spans="1:12" x14ac:dyDescent="0.25">
      <c r="A21105">
        <v>1436</v>
      </c>
      <c r="B21105" t="s">
        <v>10</v>
      </c>
      <c r="C21105">
        <v>6</v>
      </c>
      <c r="D21105" t="s">
        <v>11</v>
      </c>
      <c r="E21105" t="s">
        <v>35</v>
      </c>
      <c r="F21105" t="s">
        <v>13</v>
      </c>
      <c r="G21105" s="1">
        <v>12.9899997711182</v>
      </c>
      <c r="H21105">
        <v>1</v>
      </c>
      <c r="I21105" t="s">
        <v>14</v>
      </c>
      <c r="J21105" t="s">
        <v>36</v>
      </c>
      <c r="K21105">
        <f>VLOOKUP(J21105,'Prix unitaires'!B:D,3,FALSE)</f>
        <v>0</v>
      </c>
      <c r="L21105" s="11">
        <f t="shared" si="329"/>
        <v>0</v>
      </c>
    </row>
    <row r="21106" spans="1:12" x14ac:dyDescent="0.25">
      <c r="A21106">
        <v>1436</v>
      </c>
      <c r="B21106" t="s">
        <v>10</v>
      </c>
      <c r="C21106">
        <v>6</v>
      </c>
      <c r="D21106" t="s">
        <v>11</v>
      </c>
      <c r="E21106" t="s">
        <v>165</v>
      </c>
      <c r="F21106" t="s">
        <v>13</v>
      </c>
      <c r="G21106" s="1">
        <v>2.03999996185303</v>
      </c>
      <c r="H21106">
        <v>1</v>
      </c>
      <c r="I21106" t="s">
        <v>14</v>
      </c>
      <c r="J21106" t="s">
        <v>166</v>
      </c>
      <c r="K21106">
        <f>VLOOKUP(J21106,'Prix unitaires'!B:D,3,FALSE)</f>
        <v>0</v>
      </c>
      <c r="L21106" s="11">
        <f t="shared" si="329"/>
        <v>0</v>
      </c>
    </row>
    <row r="21107" spans="1:12" x14ac:dyDescent="0.25">
      <c r="A21107">
        <v>1436</v>
      </c>
      <c r="B21107" t="s">
        <v>10</v>
      </c>
      <c r="C21107">
        <v>7</v>
      </c>
      <c r="D21107" t="s">
        <v>11</v>
      </c>
      <c r="E21107" t="s">
        <v>35</v>
      </c>
      <c r="F21107" t="s">
        <v>13</v>
      </c>
      <c r="G21107" s="1">
        <v>12.5900001525879</v>
      </c>
      <c r="H21107">
        <v>1</v>
      </c>
      <c r="I21107" t="s">
        <v>14</v>
      </c>
      <c r="J21107" t="s">
        <v>36</v>
      </c>
      <c r="K21107">
        <f>VLOOKUP(J21107,'Prix unitaires'!B:D,3,FALSE)</f>
        <v>0</v>
      </c>
      <c r="L21107" s="11">
        <f t="shared" si="329"/>
        <v>0</v>
      </c>
    </row>
    <row r="21108" spans="1:12" x14ac:dyDescent="0.25">
      <c r="A21108">
        <v>1436</v>
      </c>
      <c r="B21108" t="s">
        <v>10</v>
      </c>
      <c r="C21108">
        <v>7</v>
      </c>
      <c r="D21108" t="s">
        <v>11</v>
      </c>
      <c r="E21108" t="s">
        <v>165</v>
      </c>
      <c r="F21108" t="s">
        <v>13</v>
      </c>
      <c r="G21108" s="1">
        <v>2.03999996185303</v>
      </c>
      <c r="H21108">
        <v>1</v>
      </c>
      <c r="I21108" t="s">
        <v>14</v>
      </c>
      <c r="J21108" t="s">
        <v>166</v>
      </c>
      <c r="K21108">
        <f>VLOOKUP(J21108,'Prix unitaires'!B:D,3,FALSE)</f>
        <v>0</v>
      </c>
      <c r="L21108" s="11">
        <f t="shared" si="329"/>
        <v>0</v>
      </c>
    </row>
    <row r="21109" spans="1:12" x14ac:dyDescent="0.25">
      <c r="A21109">
        <v>1436</v>
      </c>
      <c r="B21109" t="s">
        <v>10</v>
      </c>
      <c r="C21109">
        <v>8</v>
      </c>
      <c r="D21109" t="s">
        <v>11</v>
      </c>
      <c r="E21109" t="s">
        <v>35</v>
      </c>
      <c r="F21109" t="s">
        <v>13</v>
      </c>
      <c r="G21109" s="1">
        <v>43.470001220703097</v>
      </c>
      <c r="H21109">
        <v>1</v>
      </c>
      <c r="I21109" t="s">
        <v>14</v>
      </c>
      <c r="J21109" t="s">
        <v>36</v>
      </c>
      <c r="K21109">
        <f>VLOOKUP(J21109,'Prix unitaires'!B:D,3,FALSE)</f>
        <v>0</v>
      </c>
      <c r="L21109" s="11">
        <f t="shared" si="329"/>
        <v>0</v>
      </c>
    </row>
    <row r="21110" spans="1:12" x14ac:dyDescent="0.25">
      <c r="A21110">
        <v>1436</v>
      </c>
      <c r="B21110" t="s">
        <v>10</v>
      </c>
      <c r="C21110">
        <v>8</v>
      </c>
      <c r="D21110" t="s">
        <v>11</v>
      </c>
      <c r="E21110" t="s">
        <v>165</v>
      </c>
      <c r="F21110" t="s">
        <v>13</v>
      </c>
      <c r="G21110" s="1">
        <v>2.03999996185303</v>
      </c>
      <c r="H21110">
        <v>1</v>
      </c>
      <c r="I21110" t="s">
        <v>14</v>
      </c>
      <c r="J21110" t="s">
        <v>166</v>
      </c>
      <c r="K21110">
        <f>VLOOKUP(J21110,'Prix unitaires'!B:D,3,FALSE)</f>
        <v>0</v>
      </c>
      <c r="L21110" s="11">
        <f t="shared" si="329"/>
        <v>0</v>
      </c>
    </row>
    <row r="21111" spans="1:12" x14ac:dyDescent="0.25">
      <c r="A21111">
        <v>1436</v>
      </c>
      <c r="B21111" t="s">
        <v>10</v>
      </c>
      <c r="C21111">
        <v>9</v>
      </c>
      <c r="D21111" t="s">
        <v>11</v>
      </c>
      <c r="E21111" t="s">
        <v>35</v>
      </c>
      <c r="F21111" t="s">
        <v>13</v>
      </c>
      <c r="G21111" s="1">
        <v>43.900001525878899</v>
      </c>
      <c r="H21111">
        <v>1</v>
      </c>
      <c r="I21111" t="s">
        <v>14</v>
      </c>
      <c r="J21111" t="s">
        <v>36</v>
      </c>
      <c r="K21111">
        <f>VLOOKUP(J21111,'Prix unitaires'!B:D,3,FALSE)</f>
        <v>0</v>
      </c>
      <c r="L21111" s="11">
        <f t="shared" si="329"/>
        <v>0</v>
      </c>
    </row>
    <row r="21112" spans="1:12" x14ac:dyDescent="0.25">
      <c r="A21112">
        <v>1436</v>
      </c>
      <c r="B21112" t="s">
        <v>10</v>
      </c>
      <c r="C21112">
        <v>9</v>
      </c>
      <c r="D21112" t="s">
        <v>11</v>
      </c>
      <c r="E21112" t="s">
        <v>165</v>
      </c>
      <c r="F21112" t="s">
        <v>13</v>
      </c>
      <c r="G21112" s="1">
        <v>2.03999996185303</v>
      </c>
      <c r="H21112">
        <v>1</v>
      </c>
      <c r="I21112" t="s">
        <v>14</v>
      </c>
      <c r="J21112" t="s">
        <v>166</v>
      </c>
      <c r="K21112">
        <f>VLOOKUP(J21112,'Prix unitaires'!B:D,3,FALSE)</f>
        <v>0</v>
      </c>
      <c r="L21112" s="11">
        <f t="shared" si="329"/>
        <v>0</v>
      </c>
    </row>
    <row r="21113" spans="1:12" x14ac:dyDescent="0.25">
      <c r="A21113">
        <v>1436</v>
      </c>
      <c r="B21113" t="s">
        <v>10</v>
      </c>
      <c r="C21113" t="s">
        <v>133</v>
      </c>
      <c r="D21113" t="s">
        <v>11</v>
      </c>
      <c r="E21113" t="s">
        <v>17</v>
      </c>
      <c r="F21113" t="s">
        <v>13</v>
      </c>
      <c r="G21113" s="1">
        <v>2.0899999141693102</v>
      </c>
      <c r="H21113">
        <v>50</v>
      </c>
      <c r="I21113" t="s">
        <v>14</v>
      </c>
      <c r="J21113" t="s">
        <v>18</v>
      </c>
      <c r="K21113">
        <f>VLOOKUP(J21113,'Prix unitaires'!B:D,3,FALSE)</f>
        <v>0</v>
      </c>
      <c r="L21113" s="11">
        <f t="shared" si="329"/>
        <v>0</v>
      </c>
    </row>
    <row r="21114" spans="1:12" x14ac:dyDescent="0.25">
      <c r="A21114">
        <v>1436</v>
      </c>
      <c r="B21114" t="s">
        <v>10</v>
      </c>
      <c r="C21114" t="s">
        <v>133</v>
      </c>
      <c r="D21114" t="s">
        <v>11</v>
      </c>
      <c r="E21114" t="s">
        <v>35</v>
      </c>
      <c r="F21114" t="s">
        <v>13</v>
      </c>
      <c r="G21114" s="1">
        <v>2.0899999141693102</v>
      </c>
      <c r="H21114">
        <v>1</v>
      </c>
      <c r="I21114" t="s">
        <v>14</v>
      </c>
      <c r="J21114" t="s">
        <v>36</v>
      </c>
      <c r="K21114">
        <f>VLOOKUP(J21114,'Prix unitaires'!B:D,3,FALSE)</f>
        <v>0</v>
      </c>
      <c r="L21114" s="11">
        <f t="shared" si="329"/>
        <v>0</v>
      </c>
    </row>
    <row r="21115" spans="1:12" x14ac:dyDescent="0.25">
      <c r="A21115">
        <v>1436</v>
      </c>
      <c r="B21115" t="s">
        <v>10</v>
      </c>
      <c r="C21115" t="s">
        <v>133</v>
      </c>
      <c r="D21115" t="s">
        <v>11</v>
      </c>
      <c r="E21115" t="s">
        <v>167</v>
      </c>
      <c r="F21115" t="s">
        <v>13</v>
      </c>
      <c r="G21115" s="1">
        <v>1.1000000238418599</v>
      </c>
      <c r="H21115">
        <v>1</v>
      </c>
      <c r="I21115" t="s">
        <v>14</v>
      </c>
      <c r="J21115" t="s">
        <v>168</v>
      </c>
      <c r="K21115">
        <f>VLOOKUP(J21115,'Prix unitaires'!B:D,3,FALSE)</f>
        <v>0</v>
      </c>
      <c r="L21115" s="11">
        <f t="shared" si="329"/>
        <v>0</v>
      </c>
    </row>
    <row r="21116" spans="1:12" x14ac:dyDescent="0.25">
      <c r="A21116">
        <v>1436</v>
      </c>
      <c r="B21116" t="s">
        <v>26</v>
      </c>
      <c r="C21116" t="s">
        <v>27</v>
      </c>
      <c r="D21116" t="s">
        <v>11</v>
      </c>
      <c r="E21116" t="s">
        <v>165</v>
      </c>
      <c r="F21116" t="s">
        <v>13</v>
      </c>
      <c r="G21116" s="1">
        <v>0.69999998807907104</v>
      </c>
      <c r="H21116">
        <v>1</v>
      </c>
      <c r="I21116" t="s">
        <v>14</v>
      </c>
      <c r="J21116" t="s">
        <v>166</v>
      </c>
      <c r="K21116">
        <f>VLOOKUP(J21116,'Prix unitaires'!B:D,3,FALSE)</f>
        <v>0</v>
      </c>
      <c r="L21116" s="11">
        <f t="shared" si="329"/>
        <v>0</v>
      </c>
    </row>
    <row r="21117" spans="1:12" x14ac:dyDescent="0.25">
      <c r="A21117">
        <v>1436</v>
      </c>
      <c r="B21117" t="s">
        <v>26</v>
      </c>
      <c r="C21117" t="s">
        <v>27</v>
      </c>
      <c r="D21117" t="s">
        <v>11</v>
      </c>
      <c r="E21117" t="s">
        <v>35</v>
      </c>
      <c r="F21117" t="s">
        <v>13</v>
      </c>
      <c r="G21117" s="1">
        <v>55.040000915527301</v>
      </c>
      <c r="H21117">
        <v>1</v>
      </c>
      <c r="I21117" t="s">
        <v>14</v>
      </c>
      <c r="J21117" t="s">
        <v>36</v>
      </c>
      <c r="K21117">
        <f>VLOOKUP(J21117,'Prix unitaires'!B:D,3,FALSE)</f>
        <v>0</v>
      </c>
      <c r="L21117" s="11">
        <f t="shared" si="329"/>
        <v>0</v>
      </c>
    </row>
    <row r="21118" spans="1:12" x14ac:dyDescent="0.25">
      <c r="A21118">
        <v>1436</v>
      </c>
      <c r="B21118" t="s">
        <v>26</v>
      </c>
      <c r="C21118">
        <v>101</v>
      </c>
      <c r="D21118" t="s">
        <v>11</v>
      </c>
      <c r="E21118" t="s">
        <v>35</v>
      </c>
      <c r="F21118" t="s">
        <v>13</v>
      </c>
      <c r="G21118" s="1">
        <v>16.829999923706101</v>
      </c>
      <c r="H21118">
        <v>1</v>
      </c>
      <c r="I21118" t="s">
        <v>14</v>
      </c>
      <c r="J21118" t="s">
        <v>36</v>
      </c>
      <c r="K21118">
        <f>VLOOKUP(J21118,'Prix unitaires'!B:D,3,FALSE)</f>
        <v>0</v>
      </c>
      <c r="L21118" s="11">
        <f t="shared" si="329"/>
        <v>0</v>
      </c>
    </row>
    <row r="21119" spans="1:12" x14ac:dyDescent="0.25">
      <c r="A21119">
        <v>1436</v>
      </c>
      <c r="B21119" t="s">
        <v>26</v>
      </c>
      <c r="C21119">
        <v>101</v>
      </c>
      <c r="D21119" t="s">
        <v>11</v>
      </c>
      <c r="E21119" t="s">
        <v>167</v>
      </c>
      <c r="F21119" t="s">
        <v>13</v>
      </c>
      <c r="G21119" s="1">
        <v>2.03999996185303</v>
      </c>
      <c r="H21119">
        <v>1</v>
      </c>
      <c r="I21119" t="s">
        <v>14</v>
      </c>
      <c r="J21119" t="s">
        <v>168</v>
      </c>
      <c r="K21119">
        <f>VLOOKUP(J21119,'Prix unitaires'!B:D,3,FALSE)</f>
        <v>0</v>
      </c>
      <c r="L21119" s="11">
        <f t="shared" si="329"/>
        <v>0</v>
      </c>
    </row>
    <row r="21120" spans="1:12" x14ac:dyDescent="0.25">
      <c r="A21120">
        <v>1436</v>
      </c>
      <c r="B21120" t="s">
        <v>26</v>
      </c>
      <c r="C21120">
        <v>102</v>
      </c>
      <c r="D21120" t="s">
        <v>11</v>
      </c>
      <c r="E21120" t="s">
        <v>35</v>
      </c>
      <c r="F21120" t="s">
        <v>13</v>
      </c>
      <c r="G21120" s="1">
        <v>17.350000381469702</v>
      </c>
      <c r="H21120">
        <v>1</v>
      </c>
      <c r="I21120" t="s">
        <v>14</v>
      </c>
      <c r="J21120" t="s">
        <v>36</v>
      </c>
      <c r="K21120">
        <f>VLOOKUP(J21120,'Prix unitaires'!B:D,3,FALSE)</f>
        <v>0</v>
      </c>
      <c r="L21120" s="11">
        <f t="shared" si="329"/>
        <v>0</v>
      </c>
    </row>
    <row r="21121" spans="1:12" x14ac:dyDescent="0.25">
      <c r="A21121">
        <v>1436</v>
      </c>
      <c r="B21121" t="s">
        <v>26</v>
      </c>
      <c r="C21121">
        <v>102</v>
      </c>
      <c r="D21121" t="s">
        <v>11</v>
      </c>
      <c r="E21121" t="s">
        <v>167</v>
      </c>
      <c r="F21121" t="s">
        <v>13</v>
      </c>
      <c r="G21121" s="1">
        <v>2.03999996185303</v>
      </c>
      <c r="H21121">
        <v>1</v>
      </c>
      <c r="I21121" t="s">
        <v>14</v>
      </c>
      <c r="J21121" t="s">
        <v>168</v>
      </c>
      <c r="K21121">
        <f>VLOOKUP(J21121,'Prix unitaires'!B:D,3,FALSE)</f>
        <v>0</v>
      </c>
      <c r="L21121" s="11">
        <f t="shared" si="329"/>
        <v>0</v>
      </c>
    </row>
    <row r="21122" spans="1:12" x14ac:dyDescent="0.25">
      <c r="A21122">
        <v>1436</v>
      </c>
      <c r="B21122" t="s">
        <v>26</v>
      </c>
      <c r="C21122">
        <v>103</v>
      </c>
      <c r="D21122" t="s">
        <v>11</v>
      </c>
      <c r="E21122" t="s">
        <v>35</v>
      </c>
      <c r="F21122" t="s">
        <v>13</v>
      </c>
      <c r="G21122" s="1">
        <v>17.360000610351602</v>
      </c>
      <c r="H21122">
        <v>1</v>
      </c>
      <c r="I21122" t="s">
        <v>14</v>
      </c>
      <c r="J21122" t="s">
        <v>36</v>
      </c>
      <c r="K21122">
        <f>VLOOKUP(J21122,'Prix unitaires'!B:D,3,FALSE)</f>
        <v>0</v>
      </c>
      <c r="L21122" s="11">
        <f t="shared" si="329"/>
        <v>0</v>
      </c>
    </row>
    <row r="21123" spans="1:12" x14ac:dyDescent="0.25">
      <c r="A21123">
        <v>1436</v>
      </c>
      <c r="B21123" t="s">
        <v>26</v>
      </c>
      <c r="C21123">
        <v>103</v>
      </c>
      <c r="D21123" t="s">
        <v>11</v>
      </c>
      <c r="E21123" t="s">
        <v>167</v>
      </c>
      <c r="F21123" t="s">
        <v>13</v>
      </c>
      <c r="G21123" s="1">
        <v>2.03999996185303</v>
      </c>
      <c r="H21123">
        <v>1</v>
      </c>
      <c r="I21123" t="s">
        <v>14</v>
      </c>
      <c r="J21123" t="s">
        <v>168</v>
      </c>
      <c r="K21123">
        <f>VLOOKUP(J21123,'Prix unitaires'!B:D,3,FALSE)</f>
        <v>0</v>
      </c>
      <c r="L21123" s="11">
        <f t="shared" ref="L21123:L21186" si="330">(G21123*H21123)*K21123</f>
        <v>0</v>
      </c>
    </row>
    <row r="21124" spans="1:12" x14ac:dyDescent="0.25">
      <c r="A21124">
        <v>1436</v>
      </c>
      <c r="B21124" t="s">
        <v>26</v>
      </c>
      <c r="C21124">
        <v>104</v>
      </c>
      <c r="D21124" t="s">
        <v>11</v>
      </c>
      <c r="E21124" t="s">
        <v>35</v>
      </c>
      <c r="F21124" t="s">
        <v>13</v>
      </c>
      <c r="G21124" s="1">
        <v>17.360000610351602</v>
      </c>
      <c r="H21124">
        <v>1</v>
      </c>
      <c r="I21124" t="s">
        <v>14</v>
      </c>
      <c r="J21124" t="s">
        <v>36</v>
      </c>
      <c r="K21124">
        <f>VLOOKUP(J21124,'Prix unitaires'!B:D,3,FALSE)</f>
        <v>0</v>
      </c>
      <c r="L21124" s="11">
        <f t="shared" si="330"/>
        <v>0</v>
      </c>
    </row>
    <row r="21125" spans="1:12" x14ac:dyDescent="0.25">
      <c r="A21125">
        <v>1436</v>
      </c>
      <c r="B21125" t="s">
        <v>26</v>
      </c>
      <c r="C21125">
        <v>104</v>
      </c>
      <c r="D21125" t="s">
        <v>11</v>
      </c>
      <c r="E21125" t="s">
        <v>167</v>
      </c>
      <c r="F21125" t="s">
        <v>13</v>
      </c>
      <c r="G21125" s="1">
        <v>2.03999996185303</v>
      </c>
      <c r="H21125">
        <v>1</v>
      </c>
      <c r="I21125" t="s">
        <v>14</v>
      </c>
      <c r="J21125" t="s">
        <v>168</v>
      </c>
      <c r="K21125">
        <f>VLOOKUP(J21125,'Prix unitaires'!B:D,3,FALSE)</f>
        <v>0</v>
      </c>
      <c r="L21125" s="11">
        <f t="shared" si="330"/>
        <v>0</v>
      </c>
    </row>
    <row r="21126" spans="1:12" x14ac:dyDescent="0.25">
      <c r="A21126">
        <v>1436</v>
      </c>
      <c r="B21126" t="s">
        <v>26</v>
      </c>
      <c r="C21126">
        <v>105</v>
      </c>
      <c r="D21126" t="s">
        <v>11</v>
      </c>
      <c r="E21126" t="s">
        <v>35</v>
      </c>
      <c r="F21126" t="s">
        <v>13</v>
      </c>
      <c r="G21126" s="1">
        <v>17.360000610351602</v>
      </c>
      <c r="H21126">
        <v>1</v>
      </c>
      <c r="I21126" t="s">
        <v>14</v>
      </c>
      <c r="J21126" t="s">
        <v>36</v>
      </c>
      <c r="K21126">
        <f>VLOOKUP(J21126,'Prix unitaires'!B:D,3,FALSE)</f>
        <v>0</v>
      </c>
      <c r="L21126" s="11">
        <f t="shared" si="330"/>
        <v>0</v>
      </c>
    </row>
    <row r="21127" spans="1:12" x14ac:dyDescent="0.25">
      <c r="A21127">
        <v>1436</v>
      </c>
      <c r="B21127" t="s">
        <v>26</v>
      </c>
      <c r="C21127">
        <v>105</v>
      </c>
      <c r="D21127" t="s">
        <v>11</v>
      </c>
      <c r="E21127" t="s">
        <v>167</v>
      </c>
      <c r="F21127" t="s">
        <v>13</v>
      </c>
      <c r="G21127" s="1">
        <v>2.03999996185303</v>
      </c>
      <c r="H21127">
        <v>1</v>
      </c>
      <c r="I21127" t="s">
        <v>14</v>
      </c>
      <c r="J21127" t="s">
        <v>168</v>
      </c>
      <c r="K21127">
        <f>VLOOKUP(J21127,'Prix unitaires'!B:D,3,FALSE)</f>
        <v>0</v>
      </c>
      <c r="L21127" s="11">
        <f t="shared" si="330"/>
        <v>0</v>
      </c>
    </row>
    <row r="21128" spans="1:12" x14ac:dyDescent="0.25">
      <c r="A21128">
        <v>1436</v>
      </c>
      <c r="B21128" t="s">
        <v>26</v>
      </c>
      <c r="C21128">
        <v>106</v>
      </c>
      <c r="D21128" t="s">
        <v>11</v>
      </c>
      <c r="E21128" t="s">
        <v>35</v>
      </c>
      <c r="F21128" t="s">
        <v>13</v>
      </c>
      <c r="G21128" s="1">
        <v>17.350000381469702</v>
      </c>
      <c r="H21128">
        <v>1</v>
      </c>
      <c r="I21128" t="s">
        <v>14</v>
      </c>
      <c r="J21128" t="s">
        <v>36</v>
      </c>
      <c r="K21128">
        <f>VLOOKUP(J21128,'Prix unitaires'!B:D,3,FALSE)</f>
        <v>0</v>
      </c>
      <c r="L21128" s="11">
        <f t="shared" si="330"/>
        <v>0</v>
      </c>
    </row>
    <row r="21129" spans="1:12" x14ac:dyDescent="0.25">
      <c r="A21129">
        <v>1436</v>
      </c>
      <c r="B21129" t="s">
        <v>26</v>
      </c>
      <c r="C21129">
        <v>106</v>
      </c>
      <c r="D21129" t="s">
        <v>11</v>
      </c>
      <c r="E21129" t="s">
        <v>167</v>
      </c>
      <c r="F21129" t="s">
        <v>13</v>
      </c>
      <c r="G21129" s="1">
        <v>2.03999996185303</v>
      </c>
      <c r="H21129">
        <v>1</v>
      </c>
      <c r="I21129" t="s">
        <v>14</v>
      </c>
      <c r="J21129" t="s">
        <v>168</v>
      </c>
      <c r="K21129">
        <f>VLOOKUP(J21129,'Prix unitaires'!B:D,3,FALSE)</f>
        <v>0</v>
      </c>
      <c r="L21129" s="11">
        <f t="shared" si="330"/>
        <v>0</v>
      </c>
    </row>
    <row r="21130" spans="1:12" x14ac:dyDescent="0.25">
      <c r="A21130">
        <v>1436</v>
      </c>
      <c r="B21130" t="s">
        <v>26</v>
      </c>
      <c r="C21130">
        <v>107</v>
      </c>
      <c r="D21130" t="s">
        <v>11</v>
      </c>
      <c r="E21130" t="s">
        <v>35</v>
      </c>
      <c r="F21130" t="s">
        <v>13</v>
      </c>
      <c r="G21130" s="1">
        <v>9.5399999618530007</v>
      </c>
      <c r="H21130">
        <v>1</v>
      </c>
      <c r="I21130" t="s">
        <v>14</v>
      </c>
      <c r="J21130" t="s">
        <v>36</v>
      </c>
      <c r="K21130">
        <f>VLOOKUP(J21130,'Prix unitaires'!B:D,3,FALSE)</f>
        <v>0</v>
      </c>
      <c r="L21130" s="11">
        <f t="shared" si="330"/>
        <v>0</v>
      </c>
    </row>
    <row r="21131" spans="1:12" x14ac:dyDescent="0.25">
      <c r="A21131">
        <v>1436</v>
      </c>
      <c r="B21131" t="s">
        <v>26</v>
      </c>
      <c r="C21131">
        <v>107</v>
      </c>
      <c r="D21131" t="s">
        <v>11</v>
      </c>
      <c r="E21131" t="s">
        <v>167</v>
      </c>
      <c r="F21131" t="s">
        <v>13</v>
      </c>
      <c r="G21131" s="1">
        <v>0.15999999642372101</v>
      </c>
      <c r="H21131">
        <v>1</v>
      </c>
      <c r="I21131" t="s">
        <v>14</v>
      </c>
      <c r="J21131" t="s">
        <v>168</v>
      </c>
      <c r="K21131">
        <f>VLOOKUP(J21131,'Prix unitaires'!B:D,3,FALSE)</f>
        <v>0</v>
      </c>
      <c r="L21131" s="11">
        <f t="shared" si="330"/>
        <v>0</v>
      </c>
    </row>
    <row r="21132" spans="1:12" x14ac:dyDescent="0.25">
      <c r="A21132">
        <v>1436</v>
      </c>
      <c r="B21132" t="s">
        <v>26</v>
      </c>
      <c r="C21132" t="s">
        <v>60</v>
      </c>
      <c r="D21132" t="s">
        <v>11</v>
      </c>
      <c r="E21132" t="s">
        <v>35</v>
      </c>
      <c r="F21132" t="s">
        <v>13</v>
      </c>
      <c r="G21132" s="1">
        <v>1.2200000286102299</v>
      </c>
      <c r="H21132">
        <v>1</v>
      </c>
      <c r="I21132" t="s">
        <v>14</v>
      </c>
      <c r="J21132" t="s">
        <v>36</v>
      </c>
      <c r="K21132">
        <f>VLOOKUP(J21132,'Prix unitaires'!B:D,3,FALSE)</f>
        <v>0</v>
      </c>
      <c r="L21132" s="11">
        <f t="shared" si="330"/>
        <v>0</v>
      </c>
    </row>
    <row r="21133" spans="1:12" x14ac:dyDescent="0.25">
      <c r="A21133">
        <v>1436</v>
      </c>
      <c r="B21133" t="s">
        <v>26</v>
      </c>
      <c r="C21133" t="s">
        <v>258</v>
      </c>
      <c r="D21133" t="s">
        <v>11</v>
      </c>
      <c r="E21133" t="s">
        <v>35</v>
      </c>
      <c r="F21133" t="s">
        <v>13</v>
      </c>
      <c r="G21133" s="1">
        <v>1.2200000286102299</v>
      </c>
      <c r="H21133">
        <v>1</v>
      </c>
      <c r="I21133" t="s">
        <v>14</v>
      </c>
      <c r="J21133" t="s">
        <v>36</v>
      </c>
      <c r="K21133">
        <f>VLOOKUP(J21133,'Prix unitaires'!B:D,3,FALSE)</f>
        <v>0</v>
      </c>
      <c r="L21133" s="11">
        <f t="shared" si="330"/>
        <v>0</v>
      </c>
    </row>
    <row r="21134" spans="1:12" x14ac:dyDescent="0.25">
      <c r="A21134">
        <v>1436</v>
      </c>
      <c r="B21134" t="s">
        <v>26</v>
      </c>
      <c r="C21134" t="s">
        <v>941</v>
      </c>
      <c r="D21134" t="s">
        <v>11</v>
      </c>
      <c r="E21134" t="s">
        <v>35</v>
      </c>
      <c r="F21134" t="s">
        <v>13</v>
      </c>
      <c r="G21134" s="1">
        <v>1.20000004768372</v>
      </c>
      <c r="H21134">
        <v>1</v>
      </c>
      <c r="I21134" t="s">
        <v>14</v>
      </c>
      <c r="J21134" t="s">
        <v>36</v>
      </c>
      <c r="K21134">
        <f>VLOOKUP(J21134,'Prix unitaires'!B:D,3,FALSE)</f>
        <v>0</v>
      </c>
      <c r="L21134" s="11">
        <f t="shared" si="330"/>
        <v>0</v>
      </c>
    </row>
    <row r="21135" spans="1:12" x14ac:dyDescent="0.25">
      <c r="A21135">
        <v>1436</v>
      </c>
      <c r="B21135" t="s">
        <v>26</v>
      </c>
      <c r="C21135">
        <v>108</v>
      </c>
      <c r="D21135" t="s">
        <v>11</v>
      </c>
      <c r="E21135" t="s">
        <v>35</v>
      </c>
      <c r="F21135" t="s">
        <v>13</v>
      </c>
      <c r="G21135" s="1">
        <v>3.6400001049041699</v>
      </c>
      <c r="H21135">
        <v>1</v>
      </c>
      <c r="I21135" t="s">
        <v>14</v>
      </c>
      <c r="J21135" t="s">
        <v>36</v>
      </c>
      <c r="K21135">
        <f>VLOOKUP(J21135,'Prix unitaires'!B:D,3,FALSE)</f>
        <v>0</v>
      </c>
      <c r="L21135" s="11">
        <f t="shared" si="330"/>
        <v>0</v>
      </c>
    </row>
    <row r="21136" spans="1:12" x14ac:dyDescent="0.25">
      <c r="A21136">
        <v>1436</v>
      </c>
      <c r="B21136" t="s">
        <v>26</v>
      </c>
      <c r="C21136">
        <v>109</v>
      </c>
      <c r="D21136" t="s">
        <v>11</v>
      </c>
      <c r="E21136" t="s">
        <v>35</v>
      </c>
      <c r="F21136" t="s">
        <v>13</v>
      </c>
      <c r="G21136" s="1">
        <v>16.829999923706101</v>
      </c>
      <c r="H21136">
        <v>1</v>
      </c>
      <c r="I21136" t="s">
        <v>14</v>
      </c>
      <c r="J21136" t="s">
        <v>36</v>
      </c>
      <c r="K21136">
        <f>VLOOKUP(J21136,'Prix unitaires'!B:D,3,FALSE)</f>
        <v>0</v>
      </c>
      <c r="L21136" s="11">
        <f t="shared" si="330"/>
        <v>0</v>
      </c>
    </row>
    <row r="21137" spans="1:12" x14ac:dyDescent="0.25">
      <c r="A21137">
        <v>1436</v>
      </c>
      <c r="B21137" t="s">
        <v>26</v>
      </c>
      <c r="C21137">
        <v>109</v>
      </c>
      <c r="D21137" t="s">
        <v>11</v>
      </c>
      <c r="E21137" t="s">
        <v>167</v>
      </c>
      <c r="F21137" t="s">
        <v>13</v>
      </c>
      <c r="G21137" s="1">
        <v>2.03999996185303</v>
      </c>
      <c r="H21137">
        <v>1</v>
      </c>
      <c r="I21137" t="s">
        <v>14</v>
      </c>
      <c r="J21137" t="s">
        <v>168</v>
      </c>
      <c r="K21137">
        <f>VLOOKUP(J21137,'Prix unitaires'!B:D,3,FALSE)</f>
        <v>0</v>
      </c>
      <c r="L21137" s="11">
        <f t="shared" si="330"/>
        <v>0</v>
      </c>
    </row>
    <row r="21138" spans="1:12" x14ac:dyDescent="0.25">
      <c r="A21138">
        <v>1436</v>
      </c>
      <c r="B21138" t="s">
        <v>26</v>
      </c>
      <c r="C21138">
        <v>110</v>
      </c>
      <c r="D21138" t="s">
        <v>11</v>
      </c>
      <c r="E21138" t="s">
        <v>35</v>
      </c>
      <c r="F21138" t="s">
        <v>13</v>
      </c>
      <c r="G21138" s="1">
        <v>35</v>
      </c>
      <c r="H21138">
        <v>1</v>
      </c>
      <c r="I21138" t="s">
        <v>14</v>
      </c>
      <c r="J21138" t="s">
        <v>36</v>
      </c>
      <c r="K21138">
        <f>VLOOKUP(J21138,'Prix unitaires'!B:D,3,FALSE)</f>
        <v>0</v>
      </c>
      <c r="L21138" s="11">
        <f t="shared" si="330"/>
        <v>0</v>
      </c>
    </row>
    <row r="21139" spans="1:12" x14ac:dyDescent="0.25">
      <c r="A21139">
        <v>1436</v>
      </c>
      <c r="B21139" t="s">
        <v>26</v>
      </c>
      <c r="C21139">
        <v>110</v>
      </c>
      <c r="D21139" t="s">
        <v>11</v>
      </c>
      <c r="E21139" t="s">
        <v>167</v>
      </c>
      <c r="F21139" t="s">
        <v>13</v>
      </c>
      <c r="G21139" s="1">
        <v>2.03999996185303</v>
      </c>
      <c r="H21139">
        <v>1</v>
      </c>
      <c r="I21139" t="s">
        <v>14</v>
      </c>
      <c r="J21139" t="s">
        <v>168</v>
      </c>
      <c r="K21139">
        <f>VLOOKUP(J21139,'Prix unitaires'!B:D,3,FALSE)</f>
        <v>0</v>
      </c>
      <c r="L21139" s="11">
        <f t="shared" si="330"/>
        <v>0</v>
      </c>
    </row>
    <row r="21140" spans="1:12" x14ac:dyDescent="0.25">
      <c r="A21140">
        <v>1436</v>
      </c>
      <c r="B21140" t="s">
        <v>26</v>
      </c>
      <c r="C21140">
        <v>111</v>
      </c>
      <c r="D21140" t="s">
        <v>11</v>
      </c>
      <c r="E21140" t="s">
        <v>35</v>
      </c>
      <c r="F21140" t="s">
        <v>13</v>
      </c>
      <c r="G21140" s="1">
        <v>2.4200000762939502</v>
      </c>
      <c r="H21140">
        <v>1</v>
      </c>
      <c r="I21140" t="s">
        <v>14</v>
      </c>
      <c r="J21140" t="s">
        <v>36</v>
      </c>
      <c r="K21140">
        <f>VLOOKUP(J21140,'Prix unitaires'!B:D,3,FALSE)</f>
        <v>0</v>
      </c>
      <c r="L21140" s="11">
        <f t="shared" si="330"/>
        <v>0</v>
      </c>
    </row>
    <row r="21141" spans="1:12" x14ac:dyDescent="0.25">
      <c r="A21141">
        <v>1436</v>
      </c>
      <c r="B21141" t="s">
        <v>26</v>
      </c>
      <c r="C21141">
        <v>112</v>
      </c>
      <c r="D21141" t="s">
        <v>11</v>
      </c>
      <c r="E21141" t="s">
        <v>35</v>
      </c>
      <c r="F21141" t="s">
        <v>13</v>
      </c>
      <c r="G21141" s="1">
        <v>12.939999580383301</v>
      </c>
      <c r="H21141">
        <v>1</v>
      </c>
      <c r="I21141" t="s">
        <v>14</v>
      </c>
      <c r="J21141" t="s">
        <v>36</v>
      </c>
      <c r="K21141">
        <f>VLOOKUP(J21141,'Prix unitaires'!B:D,3,FALSE)</f>
        <v>0</v>
      </c>
      <c r="L21141" s="11">
        <f t="shared" si="330"/>
        <v>0</v>
      </c>
    </row>
    <row r="21142" spans="1:12" x14ac:dyDescent="0.25">
      <c r="A21142">
        <v>1436</v>
      </c>
      <c r="B21142" t="s">
        <v>26</v>
      </c>
      <c r="C21142">
        <v>112</v>
      </c>
      <c r="D21142" t="s">
        <v>11</v>
      </c>
      <c r="E21142" t="s">
        <v>167</v>
      </c>
      <c r="F21142" t="s">
        <v>13</v>
      </c>
      <c r="G21142" s="1">
        <v>2.03999996185303</v>
      </c>
      <c r="H21142">
        <v>1</v>
      </c>
      <c r="I21142" t="s">
        <v>14</v>
      </c>
      <c r="J21142" t="s">
        <v>168</v>
      </c>
      <c r="K21142">
        <f>VLOOKUP(J21142,'Prix unitaires'!B:D,3,FALSE)</f>
        <v>0</v>
      </c>
      <c r="L21142" s="11">
        <f t="shared" si="330"/>
        <v>0</v>
      </c>
    </row>
    <row r="21143" spans="1:12" x14ac:dyDescent="0.25">
      <c r="A21143">
        <v>1436</v>
      </c>
      <c r="B21143" t="s">
        <v>26</v>
      </c>
      <c r="C21143">
        <v>113</v>
      </c>
      <c r="D21143" t="s">
        <v>11</v>
      </c>
      <c r="E21143" t="s">
        <v>35</v>
      </c>
      <c r="F21143" t="s">
        <v>13</v>
      </c>
      <c r="G21143" s="1">
        <v>12.9899997711182</v>
      </c>
      <c r="H21143">
        <v>1</v>
      </c>
      <c r="I21143" t="s">
        <v>14</v>
      </c>
      <c r="J21143" t="s">
        <v>36</v>
      </c>
      <c r="K21143">
        <f>VLOOKUP(J21143,'Prix unitaires'!B:D,3,FALSE)</f>
        <v>0</v>
      </c>
      <c r="L21143" s="11">
        <f t="shared" si="330"/>
        <v>0</v>
      </c>
    </row>
    <row r="21144" spans="1:12" x14ac:dyDescent="0.25">
      <c r="A21144">
        <v>1436</v>
      </c>
      <c r="B21144" t="s">
        <v>26</v>
      </c>
      <c r="C21144">
        <v>113</v>
      </c>
      <c r="D21144" t="s">
        <v>11</v>
      </c>
      <c r="E21144" t="s">
        <v>167</v>
      </c>
      <c r="F21144" t="s">
        <v>13</v>
      </c>
      <c r="G21144" s="1">
        <v>2.03999996185303</v>
      </c>
      <c r="H21144">
        <v>1</v>
      </c>
      <c r="I21144" t="s">
        <v>14</v>
      </c>
      <c r="J21144" t="s">
        <v>168</v>
      </c>
      <c r="K21144">
        <f>VLOOKUP(J21144,'Prix unitaires'!B:D,3,FALSE)</f>
        <v>0</v>
      </c>
      <c r="L21144" s="11">
        <f t="shared" si="330"/>
        <v>0</v>
      </c>
    </row>
    <row r="21145" spans="1:12" x14ac:dyDescent="0.25">
      <c r="A21145">
        <v>1436</v>
      </c>
      <c r="B21145" t="s">
        <v>26</v>
      </c>
      <c r="C21145">
        <v>114</v>
      </c>
      <c r="D21145" t="s">
        <v>11</v>
      </c>
      <c r="E21145" t="s">
        <v>35</v>
      </c>
      <c r="F21145" t="s">
        <v>13</v>
      </c>
      <c r="G21145" s="1">
        <v>12.689999580383301</v>
      </c>
      <c r="H21145">
        <v>1</v>
      </c>
      <c r="I21145" t="s">
        <v>14</v>
      </c>
      <c r="J21145" t="s">
        <v>36</v>
      </c>
      <c r="K21145">
        <f>VLOOKUP(J21145,'Prix unitaires'!B:D,3,FALSE)</f>
        <v>0</v>
      </c>
      <c r="L21145" s="11">
        <f t="shared" si="330"/>
        <v>0</v>
      </c>
    </row>
    <row r="21146" spans="1:12" x14ac:dyDescent="0.25">
      <c r="A21146">
        <v>1436</v>
      </c>
      <c r="B21146" t="s">
        <v>26</v>
      </c>
      <c r="C21146">
        <v>114</v>
      </c>
      <c r="D21146" t="s">
        <v>11</v>
      </c>
      <c r="E21146" t="s">
        <v>167</v>
      </c>
      <c r="F21146" t="s">
        <v>13</v>
      </c>
      <c r="G21146" s="1">
        <v>2.03999996185303</v>
      </c>
      <c r="H21146">
        <v>1</v>
      </c>
      <c r="I21146" t="s">
        <v>14</v>
      </c>
      <c r="J21146" t="s">
        <v>168</v>
      </c>
      <c r="K21146">
        <f>VLOOKUP(J21146,'Prix unitaires'!B:D,3,FALSE)</f>
        <v>0</v>
      </c>
      <c r="L21146" s="11">
        <f t="shared" si="330"/>
        <v>0</v>
      </c>
    </row>
    <row r="21147" spans="1:12" x14ac:dyDescent="0.25">
      <c r="A21147">
        <v>1436</v>
      </c>
      <c r="B21147" t="s">
        <v>26</v>
      </c>
      <c r="C21147">
        <v>115</v>
      </c>
      <c r="D21147" t="s">
        <v>11</v>
      </c>
      <c r="E21147" t="s">
        <v>35</v>
      </c>
      <c r="F21147" t="s">
        <v>13</v>
      </c>
      <c r="G21147" s="1">
        <v>39.369998931884801</v>
      </c>
      <c r="H21147">
        <v>1</v>
      </c>
      <c r="I21147" t="s">
        <v>14</v>
      </c>
      <c r="J21147" t="s">
        <v>36</v>
      </c>
      <c r="K21147">
        <f>VLOOKUP(J21147,'Prix unitaires'!B:D,3,FALSE)</f>
        <v>0</v>
      </c>
      <c r="L21147" s="11">
        <f t="shared" si="330"/>
        <v>0</v>
      </c>
    </row>
    <row r="21148" spans="1:12" x14ac:dyDescent="0.25">
      <c r="A21148">
        <v>1436</v>
      </c>
      <c r="B21148" t="s">
        <v>26</v>
      </c>
      <c r="C21148">
        <v>115</v>
      </c>
      <c r="D21148" t="s">
        <v>11</v>
      </c>
      <c r="E21148" t="s">
        <v>167</v>
      </c>
      <c r="F21148" t="s">
        <v>13</v>
      </c>
      <c r="G21148" s="1">
        <v>2.03999996185303</v>
      </c>
      <c r="H21148">
        <v>1</v>
      </c>
      <c r="I21148" t="s">
        <v>14</v>
      </c>
      <c r="J21148" t="s">
        <v>168</v>
      </c>
      <c r="K21148">
        <f>VLOOKUP(J21148,'Prix unitaires'!B:D,3,FALSE)</f>
        <v>0</v>
      </c>
      <c r="L21148" s="11">
        <f t="shared" si="330"/>
        <v>0</v>
      </c>
    </row>
    <row r="21149" spans="1:12" x14ac:dyDescent="0.25">
      <c r="A21149">
        <v>1436</v>
      </c>
      <c r="B21149" t="s">
        <v>26</v>
      </c>
      <c r="C21149">
        <v>117</v>
      </c>
      <c r="D21149" t="s">
        <v>11</v>
      </c>
      <c r="E21149" t="s">
        <v>35</v>
      </c>
      <c r="F21149" t="s">
        <v>13</v>
      </c>
      <c r="G21149" s="1">
        <v>12.9899997711182</v>
      </c>
      <c r="H21149">
        <v>1</v>
      </c>
      <c r="I21149" t="s">
        <v>14</v>
      </c>
      <c r="J21149" t="s">
        <v>36</v>
      </c>
      <c r="K21149">
        <f>VLOOKUP(J21149,'Prix unitaires'!B:D,3,FALSE)</f>
        <v>0</v>
      </c>
      <c r="L21149" s="11">
        <f t="shared" si="330"/>
        <v>0</v>
      </c>
    </row>
    <row r="21150" spans="1:12" x14ac:dyDescent="0.25">
      <c r="A21150">
        <v>1436</v>
      </c>
      <c r="B21150" t="s">
        <v>26</v>
      </c>
      <c r="C21150">
        <v>117</v>
      </c>
      <c r="D21150" t="s">
        <v>11</v>
      </c>
      <c r="E21150" t="s">
        <v>167</v>
      </c>
      <c r="F21150" t="s">
        <v>13</v>
      </c>
      <c r="G21150" s="1">
        <v>2.03999996185303</v>
      </c>
      <c r="H21150">
        <v>1</v>
      </c>
      <c r="I21150" t="s">
        <v>14</v>
      </c>
      <c r="J21150" t="s">
        <v>168</v>
      </c>
      <c r="K21150">
        <f>VLOOKUP(J21150,'Prix unitaires'!B:D,3,FALSE)</f>
        <v>0</v>
      </c>
      <c r="L21150" s="11">
        <f t="shared" si="330"/>
        <v>0</v>
      </c>
    </row>
    <row r="21151" spans="1:12" x14ac:dyDescent="0.25">
      <c r="A21151">
        <v>1436</v>
      </c>
      <c r="B21151" t="s">
        <v>26</v>
      </c>
      <c r="C21151">
        <v>118</v>
      </c>
      <c r="D21151" t="s">
        <v>11</v>
      </c>
      <c r="E21151" t="s">
        <v>35</v>
      </c>
      <c r="F21151" t="s">
        <v>13</v>
      </c>
      <c r="G21151" s="1">
        <v>12.9899997711182</v>
      </c>
      <c r="H21151">
        <v>1</v>
      </c>
      <c r="I21151" t="s">
        <v>14</v>
      </c>
      <c r="J21151" t="s">
        <v>36</v>
      </c>
      <c r="K21151">
        <f>VLOOKUP(J21151,'Prix unitaires'!B:D,3,FALSE)</f>
        <v>0</v>
      </c>
      <c r="L21151" s="11">
        <f t="shared" si="330"/>
        <v>0</v>
      </c>
    </row>
    <row r="21152" spans="1:12" x14ac:dyDescent="0.25">
      <c r="A21152">
        <v>1436</v>
      </c>
      <c r="B21152" t="s">
        <v>26</v>
      </c>
      <c r="C21152">
        <v>118</v>
      </c>
      <c r="D21152" t="s">
        <v>11</v>
      </c>
      <c r="E21152" t="s">
        <v>167</v>
      </c>
      <c r="F21152" t="s">
        <v>13</v>
      </c>
      <c r="G21152" s="1">
        <v>2.03999996185303</v>
      </c>
      <c r="H21152">
        <v>1</v>
      </c>
      <c r="I21152" t="s">
        <v>14</v>
      </c>
      <c r="J21152" t="s">
        <v>168</v>
      </c>
      <c r="K21152">
        <f>VLOOKUP(J21152,'Prix unitaires'!B:D,3,FALSE)</f>
        <v>0</v>
      </c>
      <c r="L21152" s="11">
        <f t="shared" si="330"/>
        <v>0</v>
      </c>
    </row>
    <row r="21153" spans="1:12" x14ac:dyDescent="0.25">
      <c r="A21153">
        <v>1436</v>
      </c>
      <c r="B21153" t="s">
        <v>26</v>
      </c>
      <c r="C21153">
        <v>119</v>
      </c>
      <c r="D21153" t="s">
        <v>11</v>
      </c>
      <c r="E21153" t="s">
        <v>35</v>
      </c>
      <c r="F21153" t="s">
        <v>13</v>
      </c>
      <c r="G21153" s="1">
        <v>13.3400001525879</v>
      </c>
      <c r="H21153">
        <v>1</v>
      </c>
      <c r="I21153" t="s">
        <v>14</v>
      </c>
      <c r="J21153" t="s">
        <v>36</v>
      </c>
      <c r="K21153">
        <f>VLOOKUP(J21153,'Prix unitaires'!B:D,3,FALSE)</f>
        <v>0</v>
      </c>
      <c r="L21153" s="11">
        <f t="shared" si="330"/>
        <v>0</v>
      </c>
    </row>
    <row r="21154" spans="1:12" x14ac:dyDescent="0.25">
      <c r="A21154">
        <v>1436</v>
      </c>
      <c r="B21154" t="s">
        <v>26</v>
      </c>
      <c r="C21154">
        <v>119</v>
      </c>
      <c r="D21154" t="s">
        <v>11</v>
      </c>
      <c r="E21154" t="s">
        <v>167</v>
      </c>
      <c r="F21154" t="s">
        <v>13</v>
      </c>
      <c r="G21154" s="1">
        <v>2.03999996185303</v>
      </c>
      <c r="H21154">
        <v>1</v>
      </c>
      <c r="I21154" t="s">
        <v>14</v>
      </c>
      <c r="J21154" t="s">
        <v>168</v>
      </c>
      <c r="K21154">
        <f>VLOOKUP(J21154,'Prix unitaires'!B:D,3,FALSE)</f>
        <v>0</v>
      </c>
      <c r="L21154" s="11">
        <f t="shared" si="330"/>
        <v>0</v>
      </c>
    </row>
    <row r="21155" spans="1:12" x14ac:dyDescent="0.25">
      <c r="A21155">
        <v>1436</v>
      </c>
      <c r="B21155" t="s">
        <v>26</v>
      </c>
      <c r="C21155">
        <v>120</v>
      </c>
      <c r="D21155" t="s">
        <v>11</v>
      </c>
      <c r="E21155" t="s">
        <v>35</v>
      </c>
      <c r="F21155" t="s">
        <v>13</v>
      </c>
      <c r="G21155" s="1">
        <v>12.9899997711182</v>
      </c>
      <c r="H21155">
        <v>1</v>
      </c>
      <c r="I21155" t="s">
        <v>14</v>
      </c>
      <c r="J21155" t="s">
        <v>36</v>
      </c>
      <c r="K21155">
        <f>VLOOKUP(J21155,'Prix unitaires'!B:D,3,FALSE)</f>
        <v>0</v>
      </c>
      <c r="L21155" s="11">
        <f t="shared" si="330"/>
        <v>0</v>
      </c>
    </row>
    <row r="21156" spans="1:12" x14ac:dyDescent="0.25">
      <c r="A21156">
        <v>1436</v>
      </c>
      <c r="B21156" t="s">
        <v>26</v>
      </c>
      <c r="C21156">
        <v>120</v>
      </c>
      <c r="D21156" t="s">
        <v>11</v>
      </c>
      <c r="E21156" t="s">
        <v>167</v>
      </c>
      <c r="F21156" t="s">
        <v>13</v>
      </c>
      <c r="G21156" s="1">
        <v>2.03999996185303</v>
      </c>
      <c r="H21156">
        <v>1</v>
      </c>
      <c r="I21156" t="s">
        <v>14</v>
      </c>
      <c r="J21156" t="s">
        <v>168</v>
      </c>
      <c r="K21156">
        <f>VLOOKUP(J21156,'Prix unitaires'!B:D,3,FALSE)</f>
        <v>0</v>
      </c>
      <c r="L21156" s="11">
        <f t="shared" si="330"/>
        <v>0</v>
      </c>
    </row>
    <row r="21157" spans="1:12" x14ac:dyDescent="0.25">
      <c r="A21157">
        <v>1436</v>
      </c>
      <c r="B21157" t="s">
        <v>26</v>
      </c>
      <c r="C21157">
        <v>121</v>
      </c>
      <c r="D21157" t="s">
        <v>11</v>
      </c>
      <c r="E21157" t="s">
        <v>35</v>
      </c>
      <c r="F21157" t="s">
        <v>13</v>
      </c>
      <c r="G21157" s="1">
        <v>12.5900001525879</v>
      </c>
      <c r="H21157">
        <v>1</v>
      </c>
      <c r="I21157" t="s">
        <v>14</v>
      </c>
      <c r="J21157" t="s">
        <v>36</v>
      </c>
      <c r="K21157">
        <f>VLOOKUP(J21157,'Prix unitaires'!B:D,3,FALSE)</f>
        <v>0</v>
      </c>
      <c r="L21157" s="11">
        <f t="shared" si="330"/>
        <v>0</v>
      </c>
    </row>
    <row r="21158" spans="1:12" x14ac:dyDescent="0.25">
      <c r="A21158">
        <v>1436</v>
      </c>
      <c r="B21158" t="s">
        <v>26</v>
      </c>
      <c r="C21158">
        <v>121</v>
      </c>
      <c r="D21158" t="s">
        <v>11</v>
      </c>
      <c r="E21158" t="s">
        <v>167</v>
      </c>
      <c r="F21158" t="s">
        <v>13</v>
      </c>
      <c r="G21158" s="1">
        <v>2.03999996185303</v>
      </c>
      <c r="H21158">
        <v>1</v>
      </c>
      <c r="I21158" t="s">
        <v>14</v>
      </c>
      <c r="J21158" t="s">
        <v>168</v>
      </c>
      <c r="K21158">
        <f>VLOOKUP(J21158,'Prix unitaires'!B:D,3,FALSE)</f>
        <v>0</v>
      </c>
      <c r="L21158" s="11">
        <f t="shared" si="330"/>
        <v>0</v>
      </c>
    </row>
    <row r="21159" spans="1:12" x14ac:dyDescent="0.25">
      <c r="A21159">
        <v>1436</v>
      </c>
      <c r="B21159" t="s">
        <v>26</v>
      </c>
      <c r="C21159" t="s">
        <v>540</v>
      </c>
      <c r="D21159" t="s">
        <v>11</v>
      </c>
      <c r="E21159" t="s">
        <v>17</v>
      </c>
      <c r="F21159" t="s">
        <v>13</v>
      </c>
      <c r="G21159" s="1">
        <v>10.1199998855591</v>
      </c>
      <c r="H21159">
        <v>50</v>
      </c>
      <c r="I21159" t="s">
        <v>14</v>
      </c>
      <c r="J21159" t="s">
        <v>18</v>
      </c>
      <c r="K21159">
        <f>VLOOKUP(J21159,'Prix unitaires'!B:D,3,FALSE)</f>
        <v>0</v>
      </c>
      <c r="L21159" s="11">
        <f t="shared" si="330"/>
        <v>0</v>
      </c>
    </row>
    <row r="21160" spans="1:12" x14ac:dyDescent="0.25">
      <c r="A21160">
        <v>1436</v>
      </c>
      <c r="B21160" t="s">
        <v>26</v>
      </c>
      <c r="C21160" t="s">
        <v>540</v>
      </c>
      <c r="D21160" t="s">
        <v>11</v>
      </c>
      <c r="E21160" t="s">
        <v>35</v>
      </c>
      <c r="F21160" t="s">
        <v>13</v>
      </c>
      <c r="G21160" s="1">
        <v>10.1199998855591</v>
      </c>
      <c r="H21160">
        <v>1</v>
      </c>
      <c r="I21160" t="s">
        <v>14</v>
      </c>
      <c r="J21160" t="s">
        <v>36</v>
      </c>
      <c r="K21160">
        <f>VLOOKUP(J21160,'Prix unitaires'!B:D,3,FALSE)</f>
        <v>0</v>
      </c>
      <c r="L21160" s="11">
        <f t="shared" si="330"/>
        <v>0</v>
      </c>
    </row>
    <row r="21161" spans="1:12" x14ac:dyDescent="0.25">
      <c r="A21161">
        <v>316</v>
      </c>
      <c r="B21161" t="s">
        <v>412</v>
      </c>
      <c r="C21161">
        <v>301</v>
      </c>
      <c r="D21161" t="s">
        <v>11</v>
      </c>
      <c r="E21161" t="s">
        <v>17</v>
      </c>
      <c r="F21161" t="s">
        <v>13</v>
      </c>
      <c r="G21161" s="1">
        <v>18.100000381469702</v>
      </c>
      <c r="H21161">
        <v>50</v>
      </c>
      <c r="I21161" t="s">
        <v>14</v>
      </c>
      <c r="J21161" t="s">
        <v>18</v>
      </c>
      <c r="K21161">
        <f>VLOOKUP(J21161,'Prix unitaires'!B:D,3,FALSE)</f>
        <v>0</v>
      </c>
      <c r="L21161" s="11">
        <f t="shared" si="330"/>
        <v>0</v>
      </c>
    </row>
    <row r="21162" spans="1:12" x14ac:dyDescent="0.25">
      <c r="A21162">
        <v>316</v>
      </c>
      <c r="B21162" t="s">
        <v>412</v>
      </c>
      <c r="C21162">
        <v>301</v>
      </c>
      <c r="D21162" t="s">
        <v>11</v>
      </c>
      <c r="E21162" t="s">
        <v>40</v>
      </c>
      <c r="F21162" t="s">
        <v>13</v>
      </c>
      <c r="G21162" s="1">
        <v>18.100000381469702</v>
      </c>
      <c r="H21162">
        <v>1</v>
      </c>
      <c r="I21162" t="s">
        <v>14</v>
      </c>
      <c r="J21162" t="s">
        <v>41</v>
      </c>
      <c r="K21162">
        <f>VLOOKUP(J21162,'Prix unitaires'!B:D,3,FALSE)</f>
        <v>0</v>
      </c>
      <c r="L21162" s="11">
        <f t="shared" si="330"/>
        <v>0</v>
      </c>
    </row>
    <row r="21163" spans="1:12" x14ac:dyDescent="0.25">
      <c r="A21163">
        <v>316</v>
      </c>
      <c r="B21163" t="s">
        <v>412</v>
      </c>
      <c r="C21163">
        <v>302</v>
      </c>
      <c r="D21163" t="s">
        <v>11</v>
      </c>
      <c r="E21163" t="s">
        <v>12</v>
      </c>
      <c r="F21163" t="s">
        <v>13</v>
      </c>
      <c r="G21163" s="1">
        <v>72.629997253417997</v>
      </c>
      <c r="H21163">
        <v>50</v>
      </c>
      <c r="I21163" t="s">
        <v>14</v>
      </c>
      <c r="J21163" t="s">
        <v>15</v>
      </c>
      <c r="K21163">
        <f>VLOOKUP(J21163,'Prix unitaires'!B:D,3,FALSE)</f>
        <v>0</v>
      </c>
      <c r="L21163" s="11">
        <f t="shared" si="330"/>
        <v>0</v>
      </c>
    </row>
    <row r="21164" spans="1:12" x14ac:dyDescent="0.25">
      <c r="A21164">
        <v>316</v>
      </c>
      <c r="B21164" t="s">
        <v>412</v>
      </c>
      <c r="C21164">
        <v>302</v>
      </c>
      <c r="D21164" t="s">
        <v>11</v>
      </c>
      <c r="E21164" t="s">
        <v>40</v>
      </c>
      <c r="F21164" t="s">
        <v>13</v>
      </c>
      <c r="G21164" s="1">
        <v>72.629997253417997</v>
      </c>
      <c r="H21164">
        <v>1</v>
      </c>
      <c r="I21164" t="s">
        <v>14</v>
      </c>
      <c r="J21164" t="s">
        <v>41</v>
      </c>
      <c r="K21164">
        <f>VLOOKUP(J21164,'Prix unitaires'!B:D,3,FALSE)</f>
        <v>0</v>
      </c>
      <c r="L21164" s="11">
        <f t="shared" si="330"/>
        <v>0</v>
      </c>
    </row>
    <row r="21165" spans="1:12" x14ac:dyDescent="0.25">
      <c r="A21165">
        <v>316</v>
      </c>
      <c r="B21165" t="s">
        <v>412</v>
      </c>
      <c r="C21165">
        <v>303</v>
      </c>
      <c r="D21165" t="s">
        <v>11</v>
      </c>
      <c r="E21165" t="s">
        <v>17</v>
      </c>
      <c r="F21165" t="s">
        <v>13</v>
      </c>
      <c r="G21165" s="1">
        <v>38.950000762939503</v>
      </c>
      <c r="H21165">
        <v>50</v>
      </c>
      <c r="I21165" t="s">
        <v>14</v>
      </c>
      <c r="J21165" t="s">
        <v>18</v>
      </c>
      <c r="K21165">
        <f>VLOOKUP(J21165,'Prix unitaires'!B:D,3,FALSE)</f>
        <v>0</v>
      </c>
      <c r="L21165" s="11">
        <f t="shared" si="330"/>
        <v>0</v>
      </c>
    </row>
    <row r="21166" spans="1:12" x14ac:dyDescent="0.25">
      <c r="A21166">
        <v>316</v>
      </c>
      <c r="B21166" t="s">
        <v>412</v>
      </c>
      <c r="C21166">
        <v>303</v>
      </c>
      <c r="D21166" t="s">
        <v>11</v>
      </c>
      <c r="E21166" t="s">
        <v>40</v>
      </c>
      <c r="F21166" t="s">
        <v>13</v>
      </c>
      <c r="G21166" s="1">
        <v>38.950000762939503</v>
      </c>
      <c r="H21166">
        <v>1</v>
      </c>
      <c r="I21166" t="s">
        <v>14</v>
      </c>
      <c r="J21166" t="s">
        <v>41</v>
      </c>
      <c r="K21166">
        <f>VLOOKUP(J21166,'Prix unitaires'!B:D,3,FALSE)</f>
        <v>0</v>
      </c>
      <c r="L21166" s="11">
        <f t="shared" si="330"/>
        <v>0</v>
      </c>
    </row>
    <row r="21167" spans="1:12" x14ac:dyDescent="0.25">
      <c r="A21167">
        <v>316</v>
      </c>
      <c r="B21167" t="s">
        <v>412</v>
      </c>
      <c r="C21167">
        <v>304</v>
      </c>
      <c r="D21167" t="s">
        <v>11</v>
      </c>
      <c r="E21167" t="s">
        <v>12</v>
      </c>
      <c r="F21167" t="s">
        <v>13</v>
      </c>
      <c r="G21167" s="1">
        <v>27.0200004577637</v>
      </c>
      <c r="H21167">
        <v>50</v>
      </c>
      <c r="I21167" t="s">
        <v>14</v>
      </c>
      <c r="J21167" t="s">
        <v>15</v>
      </c>
      <c r="K21167">
        <f>VLOOKUP(J21167,'Prix unitaires'!B:D,3,FALSE)</f>
        <v>0</v>
      </c>
      <c r="L21167" s="11">
        <f t="shared" si="330"/>
        <v>0</v>
      </c>
    </row>
    <row r="21168" spans="1:12" x14ac:dyDescent="0.25">
      <c r="A21168">
        <v>316</v>
      </c>
      <c r="B21168" t="s">
        <v>412</v>
      </c>
      <c r="C21168">
        <v>304</v>
      </c>
      <c r="D21168" t="s">
        <v>11</v>
      </c>
      <c r="E21168" t="s">
        <v>40</v>
      </c>
      <c r="F21168" t="s">
        <v>13</v>
      </c>
      <c r="G21168" s="1">
        <v>27.0200004577637</v>
      </c>
      <c r="H21168">
        <v>1</v>
      </c>
      <c r="I21168" t="s">
        <v>14</v>
      </c>
      <c r="J21168" t="s">
        <v>41</v>
      </c>
      <c r="K21168">
        <f>VLOOKUP(J21168,'Prix unitaires'!B:D,3,FALSE)</f>
        <v>0</v>
      </c>
      <c r="L21168" s="11">
        <f t="shared" si="330"/>
        <v>0</v>
      </c>
    </row>
    <row r="21169" spans="1:12" x14ac:dyDescent="0.25">
      <c r="A21169">
        <v>316</v>
      </c>
      <c r="B21169" t="s">
        <v>26</v>
      </c>
      <c r="C21169">
        <v>108</v>
      </c>
      <c r="D21169">
        <v>-1</v>
      </c>
      <c r="E21169" t="s">
        <v>19</v>
      </c>
      <c r="F21169" t="s">
        <v>13</v>
      </c>
      <c r="G21169" s="1">
        <v>14.2799997329712</v>
      </c>
      <c r="H21169">
        <v>50</v>
      </c>
      <c r="I21169" t="s">
        <v>14</v>
      </c>
      <c r="J21169" t="s">
        <v>150</v>
      </c>
      <c r="K21169">
        <f>VLOOKUP(J21169,'Prix unitaires'!B:D,3,FALSE)</f>
        <v>0</v>
      </c>
      <c r="L21169" s="11">
        <f t="shared" si="330"/>
        <v>0</v>
      </c>
    </row>
    <row r="21170" spans="1:12" x14ac:dyDescent="0.25">
      <c r="A21170">
        <v>316</v>
      </c>
      <c r="B21170" t="s">
        <v>26</v>
      </c>
      <c r="C21170">
        <v>108</v>
      </c>
      <c r="D21170">
        <v>-1</v>
      </c>
      <c r="E21170" t="s">
        <v>35</v>
      </c>
      <c r="F21170" t="s">
        <v>13</v>
      </c>
      <c r="G21170" s="1">
        <v>14.2799997329712</v>
      </c>
      <c r="H21170">
        <v>1</v>
      </c>
      <c r="I21170" t="s">
        <v>14</v>
      </c>
      <c r="J21170" t="s">
        <v>119</v>
      </c>
      <c r="K21170">
        <f>VLOOKUP(J21170,'Prix unitaires'!B:D,3,FALSE)</f>
        <v>0</v>
      </c>
      <c r="L21170" s="11">
        <f t="shared" si="330"/>
        <v>0</v>
      </c>
    </row>
    <row r="21171" spans="1:12" x14ac:dyDescent="0.25">
      <c r="A21171">
        <v>316</v>
      </c>
      <c r="B21171" t="s">
        <v>26</v>
      </c>
      <c r="C21171">
        <v>108</v>
      </c>
      <c r="D21171">
        <v>-1</v>
      </c>
      <c r="E21171" t="s">
        <v>167</v>
      </c>
      <c r="F21171" t="s">
        <v>13</v>
      </c>
      <c r="G21171" s="1">
        <v>3.5899999141693102</v>
      </c>
      <c r="H21171">
        <v>1</v>
      </c>
      <c r="I21171" t="s">
        <v>14</v>
      </c>
      <c r="J21171" t="s">
        <v>274</v>
      </c>
      <c r="K21171">
        <f>VLOOKUP(J21171,'Prix unitaires'!B:D,3,FALSE)</f>
        <v>0</v>
      </c>
      <c r="L21171" s="11">
        <f t="shared" si="330"/>
        <v>0</v>
      </c>
    </row>
    <row r="21172" spans="1:12" x14ac:dyDescent="0.25">
      <c r="A21172">
        <v>316</v>
      </c>
      <c r="B21172" t="s">
        <v>26</v>
      </c>
      <c r="C21172">
        <v>120</v>
      </c>
      <c r="D21172">
        <v>-1</v>
      </c>
      <c r="E21172" t="s">
        <v>40</v>
      </c>
      <c r="F21172" t="s">
        <v>13</v>
      </c>
      <c r="G21172" s="1">
        <v>8.6300001144409002</v>
      </c>
      <c r="H21172">
        <v>1</v>
      </c>
      <c r="I21172" t="s">
        <v>14</v>
      </c>
      <c r="J21172" t="s">
        <v>118</v>
      </c>
      <c r="K21172">
        <f>VLOOKUP(J21172,'Prix unitaires'!B:D,3,FALSE)</f>
        <v>0</v>
      </c>
      <c r="L21172" s="11">
        <f t="shared" si="330"/>
        <v>0</v>
      </c>
    </row>
    <row r="21173" spans="1:12" x14ac:dyDescent="0.25">
      <c r="A21173">
        <v>316</v>
      </c>
      <c r="B21173" t="s">
        <v>26</v>
      </c>
      <c r="C21173" t="s">
        <v>320</v>
      </c>
      <c r="D21173">
        <v>-1</v>
      </c>
      <c r="E21173" t="s">
        <v>40</v>
      </c>
      <c r="F21173" t="s">
        <v>13</v>
      </c>
      <c r="G21173" s="1">
        <v>6.6799998283386204</v>
      </c>
      <c r="H21173">
        <v>1</v>
      </c>
      <c r="I21173" t="s">
        <v>14</v>
      </c>
      <c r="J21173" t="s">
        <v>118</v>
      </c>
      <c r="K21173">
        <f>VLOOKUP(J21173,'Prix unitaires'!B:D,3,FALSE)</f>
        <v>0</v>
      </c>
      <c r="L21173" s="11">
        <f t="shared" si="330"/>
        <v>0</v>
      </c>
    </row>
    <row r="21174" spans="1:12" x14ac:dyDescent="0.25">
      <c r="A21174">
        <v>316</v>
      </c>
      <c r="B21174" t="s">
        <v>26</v>
      </c>
      <c r="C21174" t="s">
        <v>943</v>
      </c>
      <c r="D21174">
        <v>-1</v>
      </c>
      <c r="E21174" t="s">
        <v>24</v>
      </c>
      <c r="F21174" t="s">
        <v>13</v>
      </c>
      <c r="G21174" s="1">
        <v>17.709999084472699</v>
      </c>
      <c r="H21174">
        <v>50</v>
      </c>
      <c r="I21174" t="s">
        <v>14</v>
      </c>
      <c r="J21174" t="s">
        <v>93</v>
      </c>
      <c r="K21174">
        <f>VLOOKUP(J21174,'Prix unitaires'!B:D,3,FALSE)</f>
        <v>0</v>
      </c>
      <c r="L21174" s="11">
        <f t="shared" si="330"/>
        <v>0</v>
      </c>
    </row>
    <row r="21175" spans="1:12" x14ac:dyDescent="0.25">
      <c r="A21175">
        <v>316</v>
      </c>
      <c r="B21175" t="s">
        <v>26</v>
      </c>
      <c r="C21175" t="s">
        <v>361</v>
      </c>
      <c r="D21175">
        <v>-1</v>
      </c>
      <c r="E21175" t="s">
        <v>40</v>
      </c>
      <c r="F21175" t="s">
        <v>13</v>
      </c>
      <c r="G21175" s="1">
        <v>29.139999389648398</v>
      </c>
      <c r="H21175">
        <v>1</v>
      </c>
      <c r="I21175" t="s">
        <v>14</v>
      </c>
      <c r="J21175" t="s">
        <v>118</v>
      </c>
      <c r="K21175">
        <f>VLOOKUP(J21175,'Prix unitaires'!B:D,3,FALSE)</f>
        <v>0</v>
      </c>
      <c r="L21175" s="11">
        <f t="shared" si="330"/>
        <v>0</v>
      </c>
    </row>
    <row r="21176" spans="1:12" x14ac:dyDescent="0.25">
      <c r="A21176">
        <v>316</v>
      </c>
      <c r="B21176" t="s">
        <v>26</v>
      </c>
      <c r="C21176" t="s">
        <v>944</v>
      </c>
      <c r="D21176">
        <v>-1</v>
      </c>
      <c r="E21176" t="s">
        <v>40</v>
      </c>
      <c r="F21176" t="s">
        <v>13</v>
      </c>
      <c r="G21176" s="1">
        <v>11.3400001525879</v>
      </c>
      <c r="H21176">
        <v>1</v>
      </c>
      <c r="I21176" t="s">
        <v>14</v>
      </c>
      <c r="J21176" t="s">
        <v>118</v>
      </c>
      <c r="K21176">
        <f>VLOOKUP(J21176,'Prix unitaires'!B:D,3,FALSE)</f>
        <v>0</v>
      </c>
      <c r="L21176" s="11">
        <f t="shared" si="330"/>
        <v>0</v>
      </c>
    </row>
    <row r="21177" spans="1:12" x14ac:dyDescent="0.25">
      <c r="A21177">
        <v>316</v>
      </c>
      <c r="B21177" t="s">
        <v>26</v>
      </c>
      <c r="C21177">
        <v>125</v>
      </c>
      <c r="D21177">
        <v>-1</v>
      </c>
      <c r="E21177" t="s">
        <v>12</v>
      </c>
      <c r="F21177" t="s">
        <v>13</v>
      </c>
      <c r="G21177" s="1">
        <v>2.2799999713897701</v>
      </c>
      <c r="H21177">
        <v>50</v>
      </c>
      <c r="I21177" t="s">
        <v>14</v>
      </c>
      <c r="J21177" t="s">
        <v>152</v>
      </c>
      <c r="K21177">
        <f>VLOOKUP(J21177,'Prix unitaires'!B:D,3,FALSE)</f>
        <v>0</v>
      </c>
      <c r="L21177" s="11">
        <f t="shared" si="330"/>
        <v>0</v>
      </c>
    </row>
    <row r="21178" spans="1:12" x14ac:dyDescent="0.25">
      <c r="A21178">
        <v>316</v>
      </c>
      <c r="B21178" t="s">
        <v>26</v>
      </c>
      <c r="C21178">
        <v>125</v>
      </c>
      <c r="D21178">
        <v>-1</v>
      </c>
      <c r="E21178" t="s">
        <v>40</v>
      </c>
      <c r="F21178" t="s">
        <v>13</v>
      </c>
      <c r="G21178" s="1">
        <v>2.2799999713897701</v>
      </c>
      <c r="H21178">
        <v>1</v>
      </c>
      <c r="I21178" t="s">
        <v>14</v>
      </c>
      <c r="J21178" t="s">
        <v>118</v>
      </c>
      <c r="K21178">
        <f>VLOOKUP(J21178,'Prix unitaires'!B:D,3,FALSE)</f>
        <v>0</v>
      </c>
      <c r="L21178" s="11">
        <f t="shared" si="330"/>
        <v>0</v>
      </c>
    </row>
    <row r="21179" spans="1:12" x14ac:dyDescent="0.25">
      <c r="A21179">
        <v>316</v>
      </c>
      <c r="B21179" t="s">
        <v>26</v>
      </c>
      <c r="C21179" t="s">
        <v>943</v>
      </c>
      <c r="D21179">
        <v>-1</v>
      </c>
      <c r="E21179" t="s">
        <v>17</v>
      </c>
      <c r="F21179" t="s">
        <v>13</v>
      </c>
      <c r="G21179" s="1">
        <v>17.709999084472699</v>
      </c>
      <c r="H21179">
        <v>0</v>
      </c>
      <c r="I21179" t="s">
        <v>14</v>
      </c>
      <c r="J21179" t="s">
        <v>140</v>
      </c>
      <c r="K21179">
        <f>VLOOKUP(J21179,'Prix unitaires'!B:D,3,FALSE)</f>
        <v>0</v>
      </c>
      <c r="L21179" s="11">
        <f t="shared" si="330"/>
        <v>0</v>
      </c>
    </row>
    <row r="21180" spans="1:12" x14ac:dyDescent="0.25">
      <c r="A21180">
        <v>316</v>
      </c>
      <c r="B21180" t="s">
        <v>26</v>
      </c>
      <c r="C21180">
        <v>124</v>
      </c>
      <c r="D21180">
        <v>-1</v>
      </c>
      <c r="E21180" t="s">
        <v>12</v>
      </c>
      <c r="F21180" t="s">
        <v>13</v>
      </c>
      <c r="G21180" s="1">
        <v>2.1500000953674299</v>
      </c>
      <c r="H21180">
        <v>50</v>
      </c>
      <c r="I21180" t="s">
        <v>14</v>
      </c>
      <c r="J21180" t="s">
        <v>152</v>
      </c>
      <c r="K21180">
        <f>VLOOKUP(J21180,'Prix unitaires'!B:D,3,FALSE)</f>
        <v>0</v>
      </c>
      <c r="L21180" s="11">
        <f t="shared" si="330"/>
        <v>0</v>
      </c>
    </row>
    <row r="21181" spans="1:12" x14ac:dyDescent="0.25">
      <c r="A21181">
        <v>316</v>
      </c>
      <c r="B21181" t="s">
        <v>26</v>
      </c>
      <c r="C21181">
        <v>124</v>
      </c>
      <c r="D21181">
        <v>-1</v>
      </c>
      <c r="E21181" t="s">
        <v>40</v>
      </c>
      <c r="F21181" t="s">
        <v>13</v>
      </c>
      <c r="G21181" s="1">
        <v>2.1500000953674299</v>
      </c>
      <c r="H21181">
        <v>1</v>
      </c>
      <c r="I21181" t="s">
        <v>14</v>
      </c>
      <c r="J21181" t="s">
        <v>118</v>
      </c>
      <c r="K21181">
        <f>VLOOKUP(J21181,'Prix unitaires'!B:D,3,FALSE)</f>
        <v>0</v>
      </c>
      <c r="L21181" s="11">
        <f t="shared" si="330"/>
        <v>0</v>
      </c>
    </row>
    <row r="21182" spans="1:12" x14ac:dyDescent="0.25">
      <c r="A21182">
        <v>316</v>
      </c>
      <c r="B21182" t="s">
        <v>26</v>
      </c>
      <c r="C21182" t="s">
        <v>361</v>
      </c>
      <c r="D21182">
        <v>-1</v>
      </c>
      <c r="E21182" t="s">
        <v>12</v>
      </c>
      <c r="F21182" t="s">
        <v>13</v>
      </c>
      <c r="G21182" s="1">
        <v>29.139999389648398</v>
      </c>
      <c r="H21182">
        <v>50</v>
      </c>
      <c r="I21182" t="s">
        <v>14</v>
      </c>
      <c r="J21182" t="s">
        <v>152</v>
      </c>
      <c r="K21182">
        <f>VLOOKUP(J21182,'Prix unitaires'!B:D,3,FALSE)</f>
        <v>0</v>
      </c>
      <c r="L21182" s="11">
        <f t="shared" si="330"/>
        <v>0</v>
      </c>
    </row>
    <row r="21183" spans="1:12" x14ac:dyDescent="0.25">
      <c r="A21183">
        <v>316</v>
      </c>
      <c r="B21183" t="s">
        <v>26</v>
      </c>
      <c r="C21183" t="s">
        <v>944</v>
      </c>
      <c r="D21183">
        <v>-1</v>
      </c>
      <c r="E21183" t="s">
        <v>12</v>
      </c>
      <c r="F21183" t="s">
        <v>13</v>
      </c>
      <c r="G21183" s="1">
        <v>11.3400001525879</v>
      </c>
      <c r="H21183">
        <v>50</v>
      </c>
      <c r="I21183" t="s">
        <v>14</v>
      </c>
      <c r="J21183" t="s">
        <v>152</v>
      </c>
      <c r="K21183">
        <f>VLOOKUP(J21183,'Prix unitaires'!B:D,3,FALSE)</f>
        <v>0</v>
      </c>
      <c r="L21183" s="11">
        <f t="shared" si="330"/>
        <v>0</v>
      </c>
    </row>
    <row r="21184" spans="1:12" x14ac:dyDescent="0.25">
      <c r="A21184">
        <v>316</v>
      </c>
      <c r="B21184" t="s">
        <v>26</v>
      </c>
      <c r="C21184" t="s">
        <v>945</v>
      </c>
      <c r="D21184">
        <v>-1</v>
      </c>
      <c r="E21184" t="s">
        <v>12</v>
      </c>
      <c r="F21184" t="s">
        <v>13</v>
      </c>
      <c r="G21184" s="1">
        <v>89.800003051757997</v>
      </c>
      <c r="H21184">
        <v>50</v>
      </c>
      <c r="I21184" t="s">
        <v>14</v>
      </c>
      <c r="J21184" t="s">
        <v>152</v>
      </c>
      <c r="K21184">
        <f>VLOOKUP(J21184,'Prix unitaires'!B:D,3,FALSE)</f>
        <v>0</v>
      </c>
      <c r="L21184" s="11">
        <f t="shared" si="330"/>
        <v>0</v>
      </c>
    </row>
    <row r="21185" spans="1:12" x14ac:dyDescent="0.25">
      <c r="A21185">
        <v>316</v>
      </c>
      <c r="B21185" t="s">
        <v>26</v>
      </c>
      <c r="C21185" t="s">
        <v>555</v>
      </c>
      <c r="D21185">
        <v>-1</v>
      </c>
      <c r="E21185" t="s">
        <v>17</v>
      </c>
      <c r="F21185" t="s">
        <v>13</v>
      </c>
      <c r="G21185" s="1">
        <v>156.44000244140599</v>
      </c>
      <c r="H21185">
        <v>50</v>
      </c>
      <c r="I21185" t="s">
        <v>14</v>
      </c>
      <c r="J21185" t="s">
        <v>140</v>
      </c>
      <c r="K21185">
        <f>VLOOKUP(J21185,'Prix unitaires'!B:D,3,FALSE)</f>
        <v>0</v>
      </c>
      <c r="L21185" s="11">
        <f t="shared" si="330"/>
        <v>0</v>
      </c>
    </row>
    <row r="21186" spans="1:12" x14ac:dyDescent="0.25">
      <c r="A21186">
        <v>316</v>
      </c>
      <c r="B21186" t="s">
        <v>26</v>
      </c>
      <c r="C21186" t="s">
        <v>215</v>
      </c>
      <c r="D21186">
        <v>-1</v>
      </c>
      <c r="E21186" t="s">
        <v>12</v>
      </c>
      <c r="F21186" t="s">
        <v>13</v>
      </c>
      <c r="G21186" s="1">
        <v>3.1900000572204599</v>
      </c>
      <c r="H21186">
        <v>50</v>
      </c>
      <c r="I21186" t="s">
        <v>14</v>
      </c>
      <c r="J21186" t="s">
        <v>152</v>
      </c>
      <c r="K21186">
        <f>VLOOKUP(J21186,'Prix unitaires'!B:D,3,FALSE)</f>
        <v>0</v>
      </c>
      <c r="L21186" s="11">
        <f t="shared" si="330"/>
        <v>0</v>
      </c>
    </row>
    <row r="21187" spans="1:12" x14ac:dyDescent="0.25">
      <c r="A21187">
        <v>316</v>
      </c>
      <c r="B21187" t="s">
        <v>26</v>
      </c>
      <c r="C21187" t="s">
        <v>215</v>
      </c>
      <c r="D21187">
        <v>-1</v>
      </c>
      <c r="E21187" t="s">
        <v>40</v>
      </c>
      <c r="F21187" t="s">
        <v>13</v>
      </c>
      <c r="G21187" s="1">
        <v>3.1900000572204599</v>
      </c>
      <c r="H21187">
        <v>1</v>
      </c>
      <c r="I21187" t="s">
        <v>14</v>
      </c>
      <c r="J21187" t="s">
        <v>118</v>
      </c>
      <c r="K21187">
        <f>VLOOKUP(J21187,'Prix unitaires'!B:D,3,FALSE)</f>
        <v>0</v>
      </c>
      <c r="L21187" s="11">
        <f t="shared" ref="L21187:L21250" si="331">(G21187*H21187)*K21187</f>
        <v>0</v>
      </c>
    </row>
    <row r="21188" spans="1:12" x14ac:dyDescent="0.25">
      <c r="A21188">
        <v>316</v>
      </c>
      <c r="B21188" t="s">
        <v>26</v>
      </c>
      <c r="C21188" t="s">
        <v>946</v>
      </c>
      <c r="D21188">
        <v>-1</v>
      </c>
      <c r="E21188" t="s">
        <v>12</v>
      </c>
      <c r="F21188" t="s">
        <v>13</v>
      </c>
      <c r="G21188" s="1">
        <v>11.1099996566772</v>
      </c>
      <c r="H21188">
        <v>50</v>
      </c>
      <c r="I21188" t="s">
        <v>14</v>
      </c>
      <c r="J21188" t="s">
        <v>152</v>
      </c>
      <c r="K21188">
        <f>VLOOKUP(J21188,'Prix unitaires'!B:D,3,FALSE)</f>
        <v>0</v>
      </c>
      <c r="L21188" s="11">
        <f t="shared" si="331"/>
        <v>0</v>
      </c>
    </row>
    <row r="21189" spans="1:12" x14ac:dyDescent="0.25">
      <c r="A21189">
        <v>316</v>
      </c>
      <c r="B21189" t="s">
        <v>26</v>
      </c>
      <c r="C21189" t="s">
        <v>946</v>
      </c>
      <c r="D21189">
        <v>-1</v>
      </c>
      <c r="E21189" t="s">
        <v>40</v>
      </c>
      <c r="F21189" t="s">
        <v>13</v>
      </c>
      <c r="G21189" s="1">
        <v>11.1099996566772</v>
      </c>
      <c r="H21189">
        <v>1</v>
      </c>
      <c r="I21189" t="s">
        <v>14</v>
      </c>
      <c r="J21189" t="s">
        <v>118</v>
      </c>
      <c r="K21189">
        <f>VLOOKUP(J21189,'Prix unitaires'!B:D,3,FALSE)</f>
        <v>0</v>
      </c>
      <c r="L21189" s="11">
        <f t="shared" si="331"/>
        <v>0</v>
      </c>
    </row>
    <row r="21190" spans="1:12" x14ac:dyDescent="0.25">
      <c r="A21190">
        <v>316</v>
      </c>
      <c r="B21190" t="s">
        <v>10</v>
      </c>
      <c r="C21190" t="s">
        <v>438</v>
      </c>
      <c r="D21190">
        <v>-1</v>
      </c>
      <c r="E21190" t="s">
        <v>19</v>
      </c>
      <c r="F21190" t="s">
        <v>13</v>
      </c>
      <c r="G21190" s="1">
        <v>233.5</v>
      </c>
      <c r="H21190">
        <v>150</v>
      </c>
      <c r="I21190" t="s">
        <v>14</v>
      </c>
      <c r="J21190" t="s">
        <v>150</v>
      </c>
      <c r="K21190">
        <f>VLOOKUP(J21190,'Prix unitaires'!B:D,3,FALSE)</f>
        <v>0</v>
      </c>
      <c r="L21190" s="11">
        <f t="shared" si="331"/>
        <v>0</v>
      </c>
    </row>
    <row r="21191" spans="1:12" x14ac:dyDescent="0.25">
      <c r="A21191">
        <v>316</v>
      </c>
      <c r="B21191" t="s">
        <v>10</v>
      </c>
      <c r="C21191" t="s">
        <v>438</v>
      </c>
      <c r="D21191">
        <v>-1</v>
      </c>
      <c r="E21191" t="s">
        <v>35</v>
      </c>
      <c r="F21191" t="s">
        <v>13</v>
      </c>
      <c r="G21191" s="1">
        <v>233.5</v>
      </c>
      <c r="H21191">
        <v>1</v>
      </c>
      <c r="I21191" t="s">
        <v>14</v>
      </c>
      <c r="J21191" t="s">
        <v>119</v>
      </c>
      <c r="K21191">
        <f>VLOOKUP(J21191,'Prix unitaires'!B:D,3,FALSE)</f>
        <v>0</v>
      </c>
      <c r="L21191" s="11">
        <f t="shared" si="331"/>
        <v>0</v>
      </c>
    </row>
    <row r="21192" spans="1:12" x14ac:dyDescent="0.25">
      <c r="A21192">
        <v>316</v>
      </c>
      <c r="B21192" t="s">
        <v>10</v>
      </c>
      <c r="C21192">
        <v>72</v>
      </c>
      <c r="D21192">
        <v>-1</v>
      </c>
      <c r="E21192" t="s">
        <v>19</v>
      </c>
      <c r="F21192" t="s">
        <v>13</v>
      </c>
      <c r="G21192" s="1">
        <v>176.80999755859401</v>
      </c>
      <c r="H21192">
        <v>150</v>
      </c>
      <c r="I21192" t="s">
        <v>14</v>
      </c>
      <c r="J21192" t="s">
        <v>150</v>
      </c>
      <c r="K21192">
        <f>VLOOKUP(J21192,'Prix unitaires'!B:D,3,FALSE)</f>
        <v>0</v>
      </c>
      <c r="L21192" s="11">
        <f t="shared" si="331"/>
        <v>0</v>
      </c>
    </row>
    <row r="21193" spans="1:12" x14ac:dyDescent="0.25">
      <c r="A21193">
        <v>316</v>
      </c>
      <c r="B21193" t="s">
        <v>10</v>
      </c>
      <c r="C21193">
        <v>72</v>
      </c>
      <c r="D21193">
        <v>-1</v>
      </c>
      <c r="E21193" t="s">
        <v>35</v>
      </c>
      <c r="F21193" t="s">
        <v>13</v>
      </c>
      <c r="G21193" s="1">
        <v>176.80999755859401</v>
      </c>
      <c r="H21193">
        <v>1</v>
      </c>
      <c r="I21193" t="s">
        <v>14</v>
      </c>
      <c r="J21193" t="s">
        <v>119</v>
      </c>
      <c r="K21193">
        <f>VLOOKUP(J21193,'Prix unitaires'!B:D,3,FALSE)</f>
        <v>0</v>
      </c>
      <c r="L21193" s="11">
        <f t="shared" si="331"/>
        <v>0</v>
      </c>
    </row>
    <row r="21194" spans="1:12" x14ac:dyDescent="0.25">
      <c r="A21194">
        <v>316</v>
      </c>
      <c r="B21194" t="s">
        <v>10</v>
      </c>
      <c r="C21194" t="s">
        <v>42</v>
      </c>
      <c r="D21194">
        <v>-1</v>
      </c>
      <c r="E21194" t="s">
        <v>17</v>
      </c>
      <c r="F21194" t="s">
        <v>13</v>
      </c>
      <c r="G21194" s="1">
        <v>10.170000076293899</v>
      </c>
      <c r="H21194">
        <v>50</v>
      </c>
      <c r="I21194" t="s">
        <v>14</v>
      </c>
      <c r="J21194" t="s">
        <v>140</v>
      </c>
      <c r="K21194">
        <f>VLOOKUP(J21194,'Prix unitaires'!B:D,3,FALSE)</f>
        <v>0</v>
      </c>
      <c r="L21194" s="11">
        <f t="shared" si="331"/>
        <v>0</v>
      </c>
    </row>
    <row r="21195" spans="1:12" x14ac:dyDescent="0.25">
      <c r="A21195">
        <v>316</v>
      </c>
      <c r="B21195" t="s">
        <v>10</v>
      </c>
      <c r="C21195" t="s">
        <v>42</v>
      </c>
      <c r="D21195">
        <v>-1</v>
      </c>
      <c r="E21195" t="s">
        <v>40</v>
      </c>
      <c r="F21195" t="s">
        <v>13</v>
      </c>
      <c r="G21195" s="1">
        <v>10.170000076293899</v>
      </c>
      <c r="H21195">
        <v>1</v>
      </c>
      <c r="I21195" t="s">
        <v>14</v>
      </c>
      <c r="J21195" t="s">
        <v>118</v>
      </c>
      <c r="K21195">
        <f>VLOOKUP(J21195,'Prix unitaires'!B:D,3,FALSE)</f>
        <v>0</v>
      </c>
      <c r="L21195" s="11">
        <f t="shared" si="331"/>
        <v>0</v>
      </c>
    </row>
    <row r="21196" spans="1:12" x14ac:dyDescent="0.25">
      <c r="A21196">
        <v>316</v>
      </c>
      <c r="B21196" t="s">
        <v>10</v>
      </c>
      <c r="C21196" t="s">
        <v>268</v>
      </c>
      <c r="D21196">
        <v>-1</v>
      </c>
      <c r="E21196" t="s">
        <v>17</v>
      </c>
      <c r="F21196" t="s">
        <v>13</v>
      </c>
      <c r="G21196" s="1">
        <v>20.920000076293899</v>
      </c>
      <c r="H21196">
        <v>50</v>
      </c>
      <c r="I21196" t="s">
        <v>14</v>
      </c>
      <c r="J21196" t="s">
        <v>140</v>
      </c>
      <c r="K21196">
        <f>VLOOKUP(J21196,'Prix unitaires'!B:D,3,FALSE)</f>
        <v>0</v>
      </c>
      <c r="L21196" s="11">
        <f t="shared" si="331"/>
        <v>0</v>
      </c>
    </row>
    <row r="21197" spans="1:12" x14ac:dyDescent="0.25">
      <c r="A21197">
        <v>316</v>
      </c>
      <c r="B21197" t="s">
        <v>10</v>
      </c>
      <c r="C21197" t="s">
        <v>268</v>
      </c>
      <c r="D21197">
        <v>-1</v>
      </c>
      <c r="E21197" t="s">
        <v>40</v>
      </c>
      <c r="F21197" t="s">
        <v>13</v>
      </c>
      <c r="G21197" s="1">
        <v>20.920000076293899</v>
      </c>
      <c r="H21197">
        <v>1</v>
      </c>
      <c r="I21197" t="s">
        <v>14</v>
      </c>
      <c r="J21197" t="s">
        <v>118</v>
      </c>
      <c r="K21197">
        <f>VLOOKUP(J21197,'Prix unitaires'!B:D,3,FALSE)</f>
        <v>0</v>
      </c>
      <c r="L21197" s="11">
        <f t="shared" si="331"/>
        <v>0</v>
      </c>
    </row>
    <row r="21198" spans="1:12" x14ac:dyDescent="0.25">
      <c r="A21198">
        <v>316</v>
      </c>
      <c r="B21198" t="s">
        <v>10</v>
      </c>
      <c r="C21198" t="s">
        <v>947</v>
      </c>
      <c r="D21198">
        <v>-1</v>
      </c>
      <c r="E21198" t="s">
        <v>38</v>
      </c>
      <c r="F21198" t="s">
        <v>13</v>
      </c>
      <c r="G21198" s="1">
        <v>26.559999465942401</v>
      </c>
      <c r="H21198">
        <v>50</v>
      </c>
      <c r="I21198" t="s">
        <v>14</v>
      </c>
      <c r="J21198" t="s">
        <v>141</v>
      </c>
      <c r="K21198">
        <f>VLOOKUP(J21198,'Prix unitaires'!B:D,3,FALSE)</f>
        <v>0</v>
      </c>
      <c r="L21198" s="11">
        <f t="shared" si="331"/>
        <v>0</v>
      </c>
    </row>
    <row r="21199" spans="1:12" x14ac:dyDescent="0.25">
      <c r="A21199">
        <v>316</v>
      </c>
      <c r="B21199" t="s">
        <v>10</v>
      </c>
      <c r="C21199" t="s">
        <v>947</v>
      </c>
      <c r="D21199">
        <v>-1</v>
      </c>
      <c r="E21199" t="s">
        <v>40</v>
      </c>
      <c r="F21199" t="s">
        <v>13</v>
      </c>
      <c r="G21199" s="1">
        <v>26.559999465942401</v>
      </c>
      <c r="H21199">
        <v>1</v>
      </c>
      <c r="I21199" t="s">
        <v>14</v>
      </c>
      <c r="J21199" t="s">
        <v>118</v>
      </c>
      <c r="K21199">
        <f>VLOOKUP(J21199,'Prix unitaires'!B:D,3,FALSE)</f>
        <v>0</v>
      </c>
      <c r="L21199" s="11">
        <f t="shared" si="331"/>
        <v>0</v>
      </c>
    </row>
    <row r="21200" spans="1:12" x14ac:dyDescent="0.25">
      <c r="A21200">
        <v>316</v>
      </c>
      <c r="B21200" t="s">
        <v>10</v>
      </c>
      <c r="C21200" t="s">
        <v>120</v>
      </c>
      <c r="D21200">
        <v>-1</v>
      </c>
      <c r="E21200" t="s">
        <v>17</v>
      </c>
      <c r="F21200" t="s">
        <v>13</v>
      </c>
      <c r="G21200" s="1">
        <v>163.19000244140599</v>
      </c>
      <c r="H21200">
        <v>50</v>
      </c>
      <c r="I21200" t="s">
        <v>14</v>
      </c>
      <c r="J21200" t="s">
        <v>140</v>
      </c>
      <c r="K21200">
        <f>VLOOKUP(J21200,'Prix unitaires'!B:D,3,FALSE)</f>
        <v>0</v>
      </c>
      <c r="L21200" s="11">
        <f t="shared" si="331"/>
        <v>0</v>
      </c>
    </row>
    <row r="21201" spans="1:12" x14ac:dyDescent="0.25">
      <c r="A21201">
        <v>316</v>
      </c>
      <c r="B21201" t="s">
        <v>10</v>
      </c>
      <c r="C21201" t="s">
        <v>120</v>
      </c>
      <c r="D21201">
        <v>-1</v>
      </c>
      <c r="E21201" t="s">
        <v>40</v>
      </c>
      <c r="F21201" t="s">
        <v>13</v>
      </c>
      <c r="G21201" s="1">
        <v>163.19000244140599</v>
      </c>
      <c r="H21201">
        <v>1</v>
      </c>
      <c r="I21201" t="s">
        <v>14</v>
      </c>
      <c r="J21201" t="s">
        <v>118</v>
      </c>
      <c r="K21201">
        <f>VLOOKUP(J21201,'Prix unitaires'!B:D,3,FALSE)</f>
        <v>0</v>
      </c>
      <c r="L21201" s="11">
        <f t="shared" si="331"/>
        <v>0</v>
      </c>
    </row>
    <row r="21202" spans="1:12" x14ac:dyDescent="0.25">
      <c r="A21202">
        <v>316</v>
      </c>
      <c r="B21202" t="s">
        <v>10</v>
      </c>
      <c r="C21202">
        <v>39</v>
      </c>
      <c r="D21202">
        <v>-1</v>
      </c>
      <c r="E21202" t="s">
        <v>17</v>
      </c>
      <c r="F21202" t="s">
        <v>13</v>
      </c>
      <c r="G21202" s="1">
        <v>15.7799997329712</v>
      </c>
      <c r="H21202">
        <v>50</v>
      </c>
      <c r="I21202" t="s">
        <v>14</v>
      </c>
      <c r="J21202" t="s">
        <v>140</v>
      </c>
      <c r="K21202">
        <f>VLOOKUP(J21202,'Prix unitaires'!B:D,3,FALSE)</f>
        <v>0</v>
      </c>
      <c r="L21202" s="11">
        <f t="shared" si="331"/>
        <v>0</v>
      </c>
    </row>
    <row r="21203" spans="1:12" x14ac:dyDescent="0.25">
      <c r="A21203">
        <v>316</v>
      </c>
      <c r="B21203" t="s">
        <v>10</v>
      </c>
      <c r="C21203">
        <v>39</v>
      </c>
      <c r="D21203">
        <v>-1</v>
      </c>
      <c r="E21203" t="s">
        <v>40</v>
      </c>
      <c r="F21203" t="s">
        <v>13</v>
      </c>
      <c r="G21203" s="1">
        <v>15.7799997329712</v>
      </c>
      <c r="H21203">
        <v>1</v>
      </c>
      <c r="I21203" t="s">
        <v>14</v>
      </c>
      <c r="J21203" t="s">
        <v>118</v>
      </c>
      <c r="K21203">
        <f>VLOOKUP(J21203,'Prix unitaires'!B:D,3,FALSE)</f>
        <v>0</v>
      </c>
      <c r="L21203" s="11">
        <f t="shared" si="331"/>
        <v>0</v>
      </c>
    </row>
    <row r="21204" spans="1:12" x14ac:dyDescent="0.25">
      <c r="A21204">
        <v>316</v>
      </c>
      <c r="B21204" t="s">
        <v>10</v>
      </c>
      <c r="C21204" t="s">
        <v>172</v>
      </c>
      <c r="D21204">
        <v>-1</v>
      </c>
      <c r="E21204" t="s">
        <v>12</v>
      </c>
      <c r="F21204" t="s">
        <v>13</v>
      </c>
      <c r="G21204" s="1">
        <v>76.870002746582003</v>
      </c>
      <c r="H21204">
        <v>50</v>
      </c>
      <c r="I21204" t="s">
        <v>14</v>
      </c>
      <c r="J21204" t="s">
        <v>152</v>
      </c>
      <c r="K21204">
        <f>VLOOKUP(J21204,'Prix unitaires'!B:D,3,FALSE)</f>
        <v>0</v>
      </c>
      <c r="L21204" s="11">
        <f t="shared" si="331"/>
        <v>0</v>
      </c>
    </row>
    <row r="21205" spans="1:12" x14ac:dyDescent="0.25">
      <c r="A21205">
        <v>316</v>
      </c>
      <c r="B21205" t="s">
        <v>10</v>
      </c>
      <c r="C21205" t="s">
        <v>172</v>
      </c>
      <c r="D21205">
        <v>-1</v>
      </c>
      <c r="E21205" t="s">
        <v>40</v>
      </c>
      <c r="F21205" t="s">
        <v>13</v>
      </c>
      <c r="G21205" s="1">
        <v>76.870002746582003</v>
      </c>
      <c r="H21205">
        <v>1</v>
      </c>
      <c r="I21205" t="s">
        <v>14</v>
      </c>
      <c r="J21205" t="s">
        <v>118</v>
      </c>
      <c r="K21205">
        <f>VLOOKUP(J21205,'Prix unitaires'!B:D,3,FALSE)</f>
        <v>0</v>
      </c>
      <c r="L21205" s="11">
        <f t="shared" si="331"/>
        <v>0</v>
      </c>
    </row>
    <row r="21206" spans="1:12" x14ac:dyDescent="0.25">
      <c r="A21206">
        <v>316</v>
      </c>
      <c r="B21206" t="s">
        <v>10</v>
      </c>
      <c r="C21206" t="s">
        <v>483</v>
      </c>
      <c r="D21206">
        <v>-1</v>
      </c>
      <c r="E21206" t="s">
        <v>12</v>
      </c>
      <c r="F21206" t="s">
        <v>13</v>
      </c>
      <c r="G21206" s="1">
        <v>14.0100002288818</v>
      </c>
      <c r="H21206">
        <v>50</v>
      </c>
      <c r="I21206" t="s">
        <v>14</v>
      </c>
      <c r="J21206" t="s">
        <v>152</v>
      </c>
      <c r="K21206">
        <f>VLOOKUP(J21206,'Prix unitaires'!B:D,3,FALSE)</f>
        <v>0</v>
      </c>
      <c r="L21206" s="11">
        <f t="shared" si="331"/>
        <v>0</v>
      </c>
    </row>
    <row r="21207" spans="1:12" x14ac:dyDescent="0.25">
      <c r="A21207">
        <v>316</v>
      </c>
      <c r="B21207" t="s">
        <v>10</v>
      </c>
      <c r="C21207" t="s">
        <v>483</v>
      </c>
      <c r="D21207">
        <v>-1</v>
      </c>
      <c r="E21207" t="s">
        <v>40</v>
      </c>
      <c r="F21207" t="s">
        <v>13</v>
      </c>
      <c r="G21207" s="1">
        <v>14.0100002288818</v>
      </c>
      <c r="H21207">
        <v>1</v>
      </c>
      <c r="I21207" t="s">
        <v>14</v>
      </c>
      <c r="J21207" t="s">
        <v>118</v>
      </c>
      <c r="K21207">
        <f>VLOOKUP(J21207,'Prix unitaires'!B:D,3,FALSE)</f>
        <v>0</v>
      </c>
      <c r="L21207" s="11">
        <f t="shared" si="331"/>
        <v>0</v>
      </c>
    </row>
    <row r="21208" spans="1:12" x14ac:dyDescent="0.25">
      <c r="A21208">
        <v>316</v>
      </c>
      <c r="B21208" t="s">
        <v>10</v>
      </c>
      <c r="C21208">
        <v>43</v>
      </c>
      <c r="D21208">
        <v>-1</v>
      </c>
      <c r="E21208" t="s">
        <v>12</v>
      </c>
      <c r="F21208" t="s">
        <v>13</v>
      </c>
      <c r="G21208" s="1">
        <v>58.720001220703097</v>
      </c>
      <c r="H21208">
        <v>50</v>
      </c>
      <c r="I21208" t="s">
        <v>14</v>
      </c>
      <c r="J21208" t="s">
        <v>152</v>
      </c>
      <c r="K21208">
        <f>VLOOKUP(J21208,'Prix unitaires'!B:D,3,FALSE)</f>
        <v>0</v>
      </c>
      <c r="L21208" s="11">
        <f t="shared" si="331"/>
        <v>0</v>
      </c>
    </row>
    <row r="21209" spans="1:12" x14ac:dyDescent="0.25">
      <c r="A21209">
        <v>316</v>
      </c>
      <c r="B21209" t="s">
        <v>10</v>
      </c>
      <c r="C21209">
        <v>43</v>
      </c>
      <c r="D21209">
        <v>-1</v>
      </c>
      <c r="E21209" t="s">
        <v>40</v>
      </c>
      <c r="F21209" t="s">
        <v>13</v>
      </c>
      <c r="G21209" s="1">
        <v>58.720001220703097</v>
      </c>
      <c r="H21209">
        <v>1</v>
      </c>
      <c r="I21209" t="s">
        <v>14</v>
      </c>
      <c r="J21209" t="s">
        <v>118</v>
      </c>
      <c r="K21209">
        <f>VLOOKUP(J21209,'Prix unitaires'!B:D,3,FALSE)</f>
        <v>0</v>
      </c>
      <c r="L21209" s="11">
        <f t="shared" si="331"/>
        <v>0</v>
      </c>
    </row>
    <row r="21210" spans="1:12" x14ac:dyDescent="0.25">
      <c r="A21210">
        <v>316</v>
      </c>
      <c r="B21210" t="s">
        <v>10</v>
      </c>
      <c r="C21210" t="s">
        <v>78</v>
      </c>
      <c r="D21210">
        <v>-1</v>
      </c>
      <c r="E21210" t="s">
        <v>17</v>
      </c>
      <c r="F21210" t="s">
        <v>13</v>
      </c>
      <c r="G21210" s="1">
        <v>61.409999847412102</v>
      </c>
      <c r="H21210">
        <v>50</v>
      </c>
      <c r="I21210" t="s">
        <v>14</v>
      </c>
      <c r="J21210" t="s">
        <v>140</v>
      </c>
      <c r="K21210">
        <f>VLOOKUP(J21210,'Prix unitaires'!B:D,3,FALSE)</f>
        <v>0</v>
      </c>
      <c r="L21210" s="11">
        <f t="shared" si="331"/>
        <v>0</v>
      </c>
    </row>
    <row r="21211" spans="1:12" x14ac:dyDescent="0.25">
      <c r="A21211">
        <v>316</v>
      </c>
      <c r="B21211" t="s">
        <v>10</v>
      </c>
      <c r="C21211" t="s">
        <v>78</v>
      </c>
      <c r="D21211">
        <v>-1</v>
      </c>
      <c r="E21211" t="s">
        <v>40</v>
      </c>
      <c r="F21211" t="s">
        <v>13</v>
      </c>
      <c r="G21211" s="1">
        <v>61.409999847412102</v>
      </c>
      <c r="H21211">
        <v>1</v>
      </c>
      <c r="I21211" t="s">
        <v>14</v>
      </c>
      <c r="J21211" t="s">
        <v>118</v>
      </c>
      <c r="K21211">
        <f>VLOOKUP(J21211,'Prix unitaires'!B:D,3,FALSE)</f>
        <v>0</v>
      </c>
      <c r="L21211" s="11">
        <f t="shared" si="331"/>
        <v>0</v>
      </c>
    </row>
    <row r="21212" spans="1:12" x14ac:dyDescent="0.25">
      <c r="A21212">
        <v>316</v>
      </c>
      <c r="B21212" t="s">
        <v>10</v>
      </c>
      <c r="C21212">
        <v>94</v>
      </c>
      <c r="D21212">
        <v>-1</v>
      </c>
      <c r="E21212" t="s">
        <v>12</v>
      </c>
      <c r="F21212" t="s">
        <v>13</v>
      </c>
      <c r="G21212" s="1">
        <v>86.809997558594006</v>
      </c>
      <c r="H21212">
        <v>50</v>
      </c>
      <c r="I21212" t="s">
        <v>14</v>
      </c>
      <c r="J21212" t="s">
        <v>152</v>
      </c>
      <c r="K21212">
        <f>VLOOKUP(J21212,'Prix unitaires'!B:D,3,FALSE)</f>
        <v>0</v>
      </c>
      <c r="L21212" s="11">
        <f t="shared" si="331"/>
        <v>0</v>
      </c>
    </row>
    <row r="21213" spans="1:12" x14ac:dyDescent="0.25">
      <c r="A21213">
        <v>316</v>
      </c>
      <c r="B21213" t="s">
        <v>10</v>
      </c>
      <c r="C21213">
        <v>94</v>
      </c>
      <c r="D21213">
        <v>-1</v>
      </c>
      <c r="E21213" t="s">
        <v>40</v>
      </c>
      <c r="F21213" t="s">
        <v>13</v>
      </c>
      <c r="G21213" s="1">
        <v>86.809997558594006</v>
      </c>
      <c r="H21213">
        <v>1</v>
      </c>
      <c r="I21213" t="s">
        <v>14</v>
      </c>
      <c r="J21213" t="s">
        <v>118</v>
      </c>
      <c r="K21213">
        <f>VLOOKUP(J21213,'Prix unitaires'!B:D,3,FALSE)</f>
        <v>0</v>
      </c>
      <c r="L21213" s="11">
        <f t="shared" si="331"/>
        <v>0</v>
      </c>
    </row>
    <row r="21214" spans="1:12" x14ac:dyDescent="0.25">
      <c r="A21214">
        <v>316</v>
      </c>
      <c r="B21214" t="s">
        <v>10</v>
      </c>
      <c r="C21214">
        <v>99</v>
      </c>
      <c r="D21214">
        <v>-1</v>
      </c>
      <c r="E21214" t="s">
        <v>17</v>
      </c>
      <c r="F21214" t="s">
        <v>13</v>
      </c>
      <c r="G21214" s="1">
        <v>74.01000213623</v>
      </c>
      <c r="H21214">
        <v>50</v>
      </c>
      <c r="I21214" t="s">
        <v>14</v>
      </c>
      <c r="J21214" t="s">
        <v>140</v>
      </c>
      <c r="K21214">
        <f>VLOOKUP(J21214,'Prix unitaires'!B:D,3,FALSE)</f>
        <v>0</v>
      </c>
      <c r="L21214" s="11">
        <f t="shared" si="331"/>
        <v>0</v>
      </c>
    </row>
    <row r="21215" spans="1:12" x14ac:dyDescent="0.25">
      <c r="A21215">
        <v>316</v>
      </c>
      <c r="B21215" t="s">
        <v>10</v>
      </c>
      <c r="C21215">
        <v>99</v>
      </c>
      <c r="D21215">
        <v>-1</v>
      </c>
      <c r="E21215" t="s">
        <v>40</v>
      </c>
      <c r="F21215" t="s">
        <v>13</v>
      </c>
      <c r="G21215" s="1">
        <v>74.01000213623</v>
      </c>
      <c r="H21215">
        <v>1</v>
      </c>
      <c r="I21215" t="s">
        <v>14</v>
      </c>
      <c r="J21215" t="s">
        <v>118</v>
      </c>
      <c r="K21215">
        <f>VLOOKUP(J21215,'Prix unitaires'!B:D,3,FALSE)</f>
        <v>0</v>
      </c>
      <c r="L21215" s="11">
        <f t="shared" si="331"/>
        <v>0</v>
      </c>
    </row>
    <row r="21216" spans="1:12" x14ac:dyDescent="0.25">
      <c r="A21216">
        <v>316</v>
      </c>
      <c r="B21216" t="s">
        <v>10</v>
      </c>
      <c r="C21216" t="s">
        <v>948</v>
      </c>
      <c r="D21216">
        <v>-1</v>
      </c>
      <c r="E21216" t="s">
        <v>12</v>
      </c>
      <c r="F21216" t="s">
        <v>13</v>
      </c>
      <c r="G21216" s="1">
        <v>430.17001342773398</v>
      </c>
      <c r="H21216">
        <v>50</v>
      </c>
      <c r="I21216" t="s">
        <v>14</v>
      </c>
      <c r="J21216" t="s">
        <v>152</v>
      </c>
      <c r="K21216">
        <f>VLOOKUP(J21216,'Prix unitaires'!B:D,3,FALSE)</f>
        <v>0</v>
      </c>
      <c r="L21216" s="11">
        <f t="shared" si="331"/>
        <v>0</v>
      </c>
    </row>
    <row r="21217" spans="1:12" x14ac:dyDescent="0.25">
      <c r="A21217">
        <v>316</v>
      </c>
      <c r="B21217" t="s">
        <v>10</v>
      </c>
      <c r="C21217" t="s">
        <v>948</v>
      </c>
      <c r="D21217">
        <v>-1</v>
      </c>
      <c r="E21217" t="s">
        <v>40</v>
      </c>
      <c r="F21217" t="s">
        <v>13</v>
      </c>
      <c r="G21217" s="1">
        <v>430.17001342773398</v>
      </c>
      <c r="H21217">
        <v>1</v>
      </c>
      <c r="I21217" t="s">
        <v>14</v>
      </c>
      <c r="J21217" t="s">
        <v>118</v>
      </c>
      <c r="K21217">
        <f>VLOOKUP(J21217,'Prix unitaires'!B:D,3,FALSE)</f>
        <v>0</v>
      </c>
      <c r="L21217" s="11">
        <f t="shared" si="331"/>
        <v>0</v>
      </c>
    </row>
    <row r="21218" spans="1:12" x14ac:dyDescent="0.25">
      <c r="A21218">
        <v>316</v>
      </c>
      <c r="B21218" t="s">
        <v>10</v>
      </c>
      <c r="C21218" t="s">
        <v>949</v>
      </c>
      <c r="D21218">
        <v>-1</v>
      </c>
      <c r="E21218" t="s">
        <v>12</v>
      </c>
      <c r="F21218" t="s">
        <v>13</v>
      </c>
      <c r="G21218" s="1">
        <v>10.3999996185303</v>
      </c>
      <c r="H21218">
        <v>50</v>
      </c>
      <c r="I21218" t="s">
        <v>14</v>
      </c>
      <c r="J21218" t="s">
        <v>152</v>
      </c>
      <c r="K21218">
        <f>VLOOKUP(J21218,'Prix unitaires'!B:D,3,FALSE)</f>
        <v>0</v>
      </c>
      <c r="L21218" s="11">
        <f t="shared" si="331"/>
        <v>0</v>
      </c>
    </row>
    <row r="21219" spans="1:12" x14ac:dyDescent="0.25">
      <c r="A21219">
        <v>316</v>
      </c>
      <c r="B21219" t="s">
        <v>10</v>
      </c>
      <c r="C21219" t="s">
        <v>949</v>
      </c>
      <c r="D21219">
        <v>-1</v>
      </c>
      <c r="E21219" t="s">
        <v>40</v>
      </c>
      <c r="F21219" t="s">
        <v>13</v>
      </c>
      <c r="G21219" s="1">
        <v>10.3999996185303</v>
      </c>
      <c r="H21219">
        <v>1</v>
      </c>
      <c r="I21219" t="s">
        <v>14</v>
      </c>
      <c r="J21219" t="s">
        <v>118</v>
      </c>
      <c r="K21219">
        <f>VLOOKUP(J21219,'Prix unitaires'!B:D,3,FALSE)</f>
        <v>0</v>
      </c>
      <c r="L21219" s="11">
        <f t="shared" si="331"/>
        <v>0</v>
      </c>
    </row>
    <row r="21220" spans="1:12" x14ac:dyDescent="0.25">
      <c r="A21220">
        <v>316</v>
      </c>
      <c r="B21220" t="s">
        <v>10</v>
      </c>
      <c r="C21220" t="s">
        <v>950</v>
      </c>
      <c r="D21220">
        <v>-1</v>
      </c>
      <c r="E21220" t="s">
        <v>19</v>
      </c>
      <c r="F21220" t="s">
        <v>13</v>
      </c>
      <c r="G21220" s="1">
        <v>14.8699998855591</v>
      </c>
      <c r="H21220">
        <v>50</v>
      </c>
      <c r="I21220" t="s">
        <v>14</v>
      </c>
      <c r="J21220" t="s">
        <v>150</v>
      </c>
      <c r="K21220">
        <f>VLOOKUP(J21220,'Prix unitaires'!B:D,3,FALSE)</f>
        <v>0</v>
      </c>
      <c r="L21220" s="11">
        <f t="shared" si="331"/>
        <v>0</v>
      </c>
    </row>
    <row r="21221" spans="1:12" x14ac:dyDescent="0.25">
      <c r="A21221">
        <v>316</v>
      </c>
      <c r="B21221" t="s">
        <v>10</v>
      </c>
      <c r="C21221" t="s">
        <v>950</v>
      </c>
      <c r="D21221">
        <v>-1</v>
      </c>
      <c r="E21221" t="s">
        <v>40</v>
      </c>
      <c r="F21221" t="s">
        <v>13</v>
      </c>
      <c r="G21221" s="1">
        <v>14.8699998855591</v>
      </c>
      <c r="H21221">
        <v>1</v>
      </c>
      <c r="I21221" t="s">
        <v>14</v>
      </c>
      <c r="J21221" t="s">
        <v>118</v>
      </c>
      <c r="K21221">
        <f>VLOOKUP(J21221,'Prix unitaires'!B:D,3,FALSE)</f>
        <v>0</v>
      </c>
      <c r="L21221" s="11">
        <f t="shared" si="331"/>
        <v>0</v>
      </c>
    </row>
    <row r="21222" spans="1:12" x14ac:dyDescent="0.25">
      <c r="A21222">
        <v>316</v>
      </c>
      <c r="B21222" t="s">
        <v>10</v>
      </c>
      <c r="C21222" t="s">
        <v>951</v>
      </c>
      <c r="D21222">
        <v>-1</v>
      </c>
      <c r="E21222" t="s">
        <v>12</v>
      </c>
      <c r="F21222" t="s">
        <v>13</v>
      </c>
      <c r="G21222" s="1">
        <v>17.360000610351602</v>
      </c>
      <c r="H21222">
        <v>50</v>
      </c>
      <c r="I21222" t="s">
        <v>14</v>
      </c>
      <c r="J21222" t="s">
        <v>152</v>
      </c>
      <c r="K21222">
        <f>VLOOKUP(J21222,'Prix unitaires'!B:D,3,FALSE)</f>
        <v>0</v>
      </c>
      <c r="L21222" s="11">
        <f t="shared" si="331"/>
        <v>0</v>
      </c>
    </row>
    <row r="21223" spans="1:12" x14ac:dyDescent="0.25">
      <c r="A21223">
        <v>316</v>
      </c>
      <c r="B21223" t="s">
        <v>10</v>
      </c>
      <c r="C21223" t="s">
        <v>951</v>
      </c>
      <c r="D21223">
        <v>-1</v>
      </c>
      <c r="E21223" t="s">
        <v>40</v>
      </c>
      <c r="F21223" t="s">
        <v>13</v>
      </c>
      <c r="G21223" s="1">
        <v>17.360000610351602</v>
      </c>
      <c r="H21223">
        <v>1</v>
      </c>
      <c r="I21223" t="s">
        <v>14</v>
      </c>
      <c r="J21223" t="s">
        <v>118</v>
      </c>
      <c r="K21223">
        <f>VLOOKUP(J21223,'Prix unitaires'!B:D,3,FALSE)</f>
        <v>0</v>
      </c>
      <c r="L21223" s="11">
        <f t="shared" si="331"/>
        <v>0</v>
      </c>
    </row>
    <row r="21224" spans="1:12" x14ac:dyDescent="0.25">
      <c r="A21224">
        <v>316</v>
      </c>
      <c r="B21224" t="s">
        <v>10</v>
      </c>
      <c r="C21224" t="s">
        <v>83</v>
      </c>
      <c r="D21224" t="s">
        <v>11</v>
      </c>
      <c r="E21224" t="s">
        <v>17</v>
      </c>
      <c r="F21224" t="s">
        <v>13</v>
      </c>
      <c r="G21224" s="1">
        <v>15.6499996185303</v>
      </c>
      <c r="H21224">
        <v>50</v>
      </c>
      <c r="I21224" t="s">
        <v>14</v>
      </c>
      <c r="J21224" t="s">
        <v>18</v>
      </c>
      <c r="K21224">
        <f>VLOOKUP(J21224,'Prix unitaires'!B:D,3,FALSE)</f>
        <v>0</v>
      </c>
      <c r="L21224" s="11">
        <f t="shared" si="331"/>
        <v>0</v>
      </c>
    </row>
    <row r="21225" spans="1:12" x14ac:dyDescent="0.25">
      <c r="A21225">
        <v>316</v>
      </c>
      <c r="B21225" t="s">
        <v>10</v>
      </c>
      <c r="C21225" t="s">
        <v>83</v>
      </c>
      <c r="D21225" t="s">
        <v>11</v>
      </c>
      <c r="E21225" t="s">
        <v>35</v>
      </c>
      <c r="F21225" t="s">
        <v>13</v>
      </c>
      <c r="G21225" s="1">
        <v>15.6499996185303</v>
      </c>
      <c r="H21225">
        <v>1</v>
      </c>
      <c r="I21225" t="s">
        <v>14</v>
      </c>
      <c r="J21225" t="s">
        <v>36</v>
      </c>
      <c r="K21225">
        <f>VLOOKUP(J21225,'Prix unitaires'!B:D,3,FALSE)</f>
        <v>0</v>
      </c>
      <c r="L21225" s="11">
        <f t="shared" si="331"/>
        <v>0</v>
      </c>
    </row>
    <row r="21226" spans="1:12" x14ac:dyDescent="0.25">
      <c r="A21226">
        <v>316</v>
      </c>
      <c r="B21226" t="s">
        <v>10</v>
      </c>
      <c r="C21226" t="s">
        <v>238</v>
      </c>
      <c r="D21226" t="s">
        <v>11</v>
      </c>
      <c r="E21226" t="s">
        <v>17</v>
      </c>
      <c r="F21226" t="s">
        <v>13</v>
      </c>
      <c r="G21226" s="1">
        <v>41.709999084472699</v>
      </c>
      <c r="H21226">
        <v>240</v>
      </c>
      <c r="I21226" t="s">
        <v>14</v>
      </c>
      <c r="J21226" t="s">
        <v>18</v>
      </c>
      <c r="K21226">
        <f>VLOOKUP(J21226,'Prix unitaires'!B:D,3,FALSE)</f>
        <v>0</v>
      </c>
      <c r="L21226" s="11">
        <f t="shared" si="331"/>
        <v>0</v>
      </c>
    </row>
    <row r="21227" spans="1:12" x14ac:dyDescent="0.25">
      <c r="A21227">
        <v>316</v>
      </c>
      <c r="B21227" t="s">
        <v>10</v>
      </c>
      <c r="C21227" t="s">
        <v>238</v>
      </c>
      <c r="D21227" t="s">
        <v>11</v>
      </c>
      <c r="E21227" t="s">
        <v>35</v>
      </c>
      <c r="F21227" t="s">
        <v>13</v>
      </c>
      <c r="G21227" s="1">
        <v>41.709999084472699</v>
      </c>
      <c r="H21227">
        <v>1</v>
      </c>
      <c r="I21227" t="s">
        <v>14</v>
      </c>
      <c r="J21227" t="s">
        <v>36</v>
      </c>
      <c r="K21227">
        <f>VLOOKUP(J21227,'Prix unitaires'!B:D,3,FALSE)</f>
        <v>0</v>
      </c>
      <c r="L21227" s="11">
        <f t="shared" si="331"/>
        <v>0</v>
      </c>
    </row>
    <row r="21228" spans="1:12" x14ac:dyDescent="0.25">
      <c r="A21228">
        <v>316</v>
      </c>
      <c r="B21228" t="s">
        <v>10</v>
      </c>
      <c r="C21228">
        <v>63</v>
      </c>
      <c r="D21228">
        <v>-1</v>
      </c>
      <c r="E21228" t="s">
        <v>12</v>
      </c>
      <c r="F21228" t="s">
        <v>13</v>
      </c>
      <c r="G21228" s="1">
        <v>94.889999389647997</v>
      </c>
      <c r="H21228">
        <v>50</v>
      </c>
      <c r="I21228" t="s">
        <v>14</v>
      </c>
      <c r="J21228" t="s">
        <v>152</v>
      </c>
      <c r="K21228">
        <f>VLOOKUP(J21228,'Prix unitaires'!B:D,3,FALSE)</f>
        <v>0</v>
      </c>
      <c r="L21228" s="11">
        <f t="shared" si="331"/>
        <v>0</v>
      </c>
    </row>
    <row r="21229" spans="1:12" x14ac:dyDescent="0.25">
      <c r="A21229">
        <v>316</v>
      </c>
      <c r="B21229" t="s">
        <v>10</v>
      </c>
      <c r="C21229">
        <v>63</v>
      </c>
      <c r="D21229">
        <v>-1</v>
      </c>
      <c r="E21229" t="s">
        <v>40</v>
      </c>
      <c r="F21229" t="s">
        <v>13</v>
      </c>
      <c r="G21229" s="1">
        <v>94.889999389647997</v>
      </c>
      <c r="H21229">
        <v>1</v>
      </c>
      <c r="I21229" t="s">
        <v>14</v>
      </c>
      <c r="J21229" t="s">
        <v>118</v>
      </c>
      <c r="K21229">
        <f>VLOOKUP(J21229,'Prix unitaires'!B:D,3,FALSE)</f>
        <v>0</v>
      </c>
      <c r="L21229" s="11">
        <f t="shared" si="331"/>
        <v>0</v>
      </c>
    </row>
    <row r="21230" spans="1:12" x14ac:dyDescent="0.25">
      <c r="A21230">
        <v>316</v>
      </c>
      <c r="B21230" t="s">
        <v>10</v>
      </c>
      <c r="C21230">
        <v>15</v>
      </c>
      <c r="D21230">
        <v>-1</v>
      </c>
      <c r="E21230" t="s">
        <v>19</v>
      </c>
      <c r="F21230" t="s">
        <v>13</v>
      </c>
      <c r="G21230" s="1">
        <v>28.9899997711182</v>
      </c>
      <c r="H21230">
        <v>50</v>
      </c>
      <c r="I21230" t="s">
        <v>14</v>
      </c>
      <c r="J21230" t="s">
        <v>150</v>
      </c>
      <c r="K21230">
        <f>VLOOKUP(J21230,'Prix unitaires'!B:D,3,FALSE)</f>
        <v>0</v>
      </c>
      <c r="L21230" s="11">
        <f t="shared" si="331"/>
        <v>0</v>
      </c>
    </row>
    <row r="21231" spans="1:12" x14ac:dyDescent="0.25">
      <c r="A21231">
        <v>316</v>
      </c>
      <c r="B21231" t="s">
        <v>10</v>
      </c>
      <c r="C21231">
        <v>15</v>
      </c>
      <c r="D21231">
        <v>-1</v>
      </c>
      <c r="E21231" t="s">
        <v>35</v>
      </c>
      <c r="F21231" t="s">
        <v>13</v>
      </c>
      <c r="G21231" s="1">
        <v>28.9899997711182</v>
      </c>
      <c r="H21231">
        <v>1</v>
      </c>
      <c r="I21231" t="s">
        <v>14</v>
      </c>
      <c r="J21231" t="s">
        <v>119</v>
      </c>
      <c r="K21231">
        <f>VLOOKUP(J21231,'Prix unitaires'!B:D,3,FALSE)</f>
        <v>0</v>
      </c>
      <c r="L21231" s="11">
        <f t="shared" si="331"/>
        <v>0</v>
      </c>
    </row>
    <row r="21232" spans="1:12" x14ac:dyDescent="0.25">
      <c r="A21232">
        <v>316</v>
      </c>
      <c r="B21232" t="s">
        <v>10</v>
      </c>
      <c r="C21232" t="s">
        <v>952</v>
      </c>
      <c r="D21232">
        <v>-1</v>
      </c>
      <c r="E21232" t="s">
        <v>12</v>
      </c>
      <c r="F21232" t="s">
        <v>13</v>
      </c>
      <c r="G21232" s="1">
        <v>38.759998321533203</v>
      </c>
      <c r="H21232">
        <v>50</v>
      </c>
      <c r="I21232" t="s">
        <v>14</v>
      </c>
      <c r="J21232" t="s">
        <v>152</v>
      </c>
      <c r="K21232">
        <f>VLOOKUP(J21232,'Prix unitaires'!B:D,3,FALSE)</f>
        <v>0</v>
      </c>
      <c r="L21232" s="11">
        <f t="shared" si="331"/>
        <v>0</v>
      </c>
    </row>
    <row r="21233" spans="1:12" x14ac:dyDescent="0.25">
      <c r="A21233">
        <v>316</v>
      </c>
      <c r="B21233" t="s">
        <v>10</v>
      </c>
      <c r="C21233" t="s">
        <v>952</v>
      </c>
      <c r="D21233">
        <v>-1</v>
      </c>
      <c r="E21233" t="s">
        <v>40</v>
      </c>
      <c r="F21233" t="s">
        <v>13</v>
      </c>
      <c r="G21233" s="1">
        <v>38.759998321533203</v>
      </c>
      <c r="H21233">
        <v>1</v>
      </c>
      <c r="I21233" t="s">
        <v>14</v>
      </c>
      <c r="J21233" t="s">
        <v>118</v>
      </c>
      <c r="K21233">
        <f>VLOOKUP(J21233,'Prix unitaires'!B:D,3,FALSE)</f>
        <v>0</v>
      </c>
      <c r="L21233" s="11">
        <f t="shared" si="331"/>
        <v>0</v>
      </c>
    </row>
    <row r="21234" spans="1:12" x14ac:dyDescent="0.25">
      <c r="A21234">
        <v>316</v>
      </c>
      <c r="B21234" t="s">
        <v>10</v>
      </c>
      <c r="C21234" t="s">
        <v>105</v>
      </c>
      <c r="D21234">
        <v>-1</v>
      </c>
      <c r="E21234" t="s">
        <v>12</v>
      </c>
      <c r="F21234" t="s">
        <v>13</v>
      </c>
      <c r="G21234" s="1">
        <v>77.099998474120994</v>
      </c>
      <c r="H21234">
        <v>50</v>
      </c>
      <c r="I21234" t="s">
        <v>14</v>
      </c>
      <c r="J21234" t="s">
        <v>152</v>
      </c>
      <c r="K21234">
        <f>VLOOKUP(J21234,'Prix unitaires'!B:D,3,FALSE)</f>
        <v>0</v>
      </c>
      <c r="L21234" s="11">
        <f t="shared" si="331"/>
        <v>0</v>
      </c>
    </row>
    <row r="21235" spans="1:12" x14ac:dyDescent="0.25">
      <c r="A21235">
        <v>316</v>
      </c>
      <c r="B21235" t="s">
        <v>10</v>
      </c>
      <c r="C21235" t="s">
        <v>105</v>
      </c>
      <c r="D21235">
        <v>-1</v>
      </c>
      <c r="E21235" t="s">
        <v>40</v>
      </c>
      <c r="F21235" t="s">
        <v>13</v>
      </c>
      <c r="G21235" s="1">
        <v>77.099998474120994</v>
      </c>
      <c r="H21235">
        <v>1</v>
      </c>
      <c r="I21235" t="s">
        <v>14</v>
      </c>
      <c r="J21235" t="s">
        <v>118</v>
      </c>
      <c r="K21235">
        <f>VLOOKUP(J21235,'Prix unitaires'!B:D,3,FALSE)</f>
        <v>0</v>
      </c>
      <c r="L21235" s="11">
        <f t="shared" si="331"/>
        <v>0</v>
      </c>
    </row>
    <row r="21236" spans="1:12" x14ac:dyDescent="0.25">
      <c r="A21236">
        <v>316</v>
      </c>
      <c r="B21236" t="s">
        <v>10</v>
      </c>
      <c r="C21236">
        <v>91</v>
      </c>
      <c r="D21236">
        <v>-1</v>
      </c>
      <c r="E21236" t="s">
        <v>12</v>
      </c>
      <c r="F21236" t="s">
        <v>13</v>
      </c>
      <c r="G21236" s="1">
        <v>77.440002441405994</v>
      </c>
      <c r="H21236">
        <v>50</v>
      </c>
      <c r="I21236" t="s">
        <v>14</v>
      </c>
      <c r="J21236" t="s">
        <v>152</v>
      </c>
      <c r="K21236">
        <f>VLOOKUP(J21236,'Prix unitaires'!B:D,3,FALSE)</f>
        <v>0</v>
      </c>
      <c r="L21236" s="11">
        <f t="shared" si="331"/>
        <v>0</v>
      </c>
    </row>
    <row r="21237" spans="1:12" x14ac:dyDescent="0.25">
      <c r="A21237">
        <v>316</v>
      </c>
      <c r="B21237" t="s">
        <v>10</v>
      </c>
      <c r="C21237">
        <v>91</v>
      </c>
      <c r="D21237">
        <v>-1</v>
      </c>
      <c r="E21237" t="s">
        <v>40</v>
      </c>
      <c r="F21237" t="s">
        <v>13</v>
      </c>
      <c r="G21237" s="1">
        <v>77.440002441405994</v>
      </c>
      <c r="H21237">
        <v>1</v>
      </c>
      <c r="I21237" t="s">
        <v>14</v>
      </c>
      <c r="J21237" t="s">
        <v>118</v>
      </c>
      <c r="K21237">
        <f>VLOOKUP(J21237,'Prix unitaires'!B:D,3,FALSE)</f>
        <v>0</v>
      </c>
      <c r="L21237" s="11">
        <f t="shared" si="331"/>
        <v>0</v>
      </c>
    </row>
    <row r="21238" spans="1:12" x14ac:dyDescent="0.25">
      <c r="A21238">
        <v>316</v>
      </c>
      <c r="B21238" t="s">
        <v>10</v>
      </c>
      <c r="C21238" t="s">
        <v>239</v>
      </c>
      <c r="D21238">
        <v>-1</v>
      </c>
      <c r="E21238" t="s">
        <v>17</v>
      </c>
      <c r="F21238" t="s">
        <v>13</v>
      </c>
      <c r="G21238" s="1">
        <v>22.049999237060501</v>
      </c>
      <c r="H21238">
        <v>50</v>
      </c>
      <c r="I21238" t="s">
        <v>14</v>
      </c>
      <c r="J21238" t="s">
        <v>140</v>
      </c>
      <c r="K21238">
        <f>VLOOKUP(J21238,'Prix unitaires'!B:D,3,FALSE)</f>
        <v>0</v>
      </c>
      <c r="L21238" s="11">
        <f t="shared" si="331"/>
        <v>0</v>
      </c>
    </row>
    <row r="21239" spans="1:12" x14ac:dyDescent="0.25">
      <c r="A21239">
        <v>316</v>
      </c>
      <c r="B21239" t="s">
        <v>10</v>
      </c>
      <c r="C21239" t="s">
        <v>239</v>
      </c>
      <c r="D21239">
        <v>-1</v>
      </c>
      <c r="E21239" t="s">
        <v>40</v>
      </c>
      <c r="F21239" t="s">
        <v>13</v>
      </c>
      <c r="G21239" s="1">
        <v>22.049999237060501</v>
      </c>
      <c r="H21239">
        <v>1</v>
      </c>
      <c r="I21239" t="s">
        <v>14</v>
      </c>
      <c r="J21239" t="s">
        <v>118</v>
      </c>
      <c r="K21239">
        <f>VLOOKUP(J21239,'Prix unitaires'!B:D,3,FALSE)</f>
        <v>0</v>
      </c>
      <c r="L21239" s="11">
        <f t="shared" si="331"/>
        <v>0</v>
      </c>
    </row>
    <row r="21240" spans="1:12" x14ac:dyDescent="0.25">
      <c r="A21240">
        <v>316</v>
      </c>
      <c r="B21240" t="s">
        <v>10</v>
      </c>
      <c r="C21240">
        <v>98</v>
      </c>
      <c r="D21240">
        <v>-1</v>
      </c>
      <c r="E21240" t="s">
        <v>17</v>
      </c>
      <c r="F21240" t="s">
        <v>13</v>
      </c>
      <c r="G21240" s="1">
        <v>20.590000152587901</v>
      </c>
      <c r="H21240">
        <v>50</v>
      </c>
      <c r="I21240" t="s">
        <v>14</v>
      </c>
      <c r="J21240" t="s">
        <v>140</v>
      </c>
      <c r="K21240">
        <f>VLOOKUP(J21240,'Prix unitaires'!B:D,3,FALSE)</f>
        <v>0</v>
      </c>
      <c r="L21240" s="11">
        <f t="shared" si="331"/>
        <v>0</v>
      </c>
    </row>
    <row r="21241" spans="1:12" x14ac:dyDescent="0.25">
      <c r="A21241">
        <v>316</v>
      </c>
      <c r="B21241" t="s">
        <v>10</v>
      </c>
      <c r="C21241">
        <v>98</v>
      </c>
      <c r="D21241">
        <v>-1</v>
      </c>
      <c r="E21241" t="s">
        <v>40</v>
      </c>
      <c r="F21241" t="s">
        <v>13</v>
      </c>
      <c r="G21241" s="1">
        <v>20.590000152587901</v>
      </c>
      <c r="H21241">
        <v>1</v>
      </c>
      <c r="I21241" t="s">
        <v>14</v>
      </c>
      <c r="J21241" t="s">
        <v>118</v>
      </c>
      <c r="K21241">
        <f>VLOOKUP(J21241,'Prix unitaires'!B:D,3,FALSE)</f>
        <v>0</v>
      </c>
      <c r="L21241" s="11">
        <f t="shared" si="331"/>
        <v>0</v>
      </c>
    </row>
    <row r="21242" spans="1:12" x14ac:dyDescent="0.25">
      <c r="A21242">
        <v>316</v>
      </c>
      <c r="B21242" t="s">
        <v>37</v>
      </c>
      <c r="C21242">
        <v>11</v>
      </c>
      <c r="D21242">
        <v>-1</v>
      </c>
      <c r="E21242" t="s">
        <v>12</v>
      </c>
      <c r="F21242" t="s">
        <v>13</v>
      </c>
      <c r="G21242" s="1">
        <v>34.150001525878899</v>
      </c>
      <c r="H21242">
        <v>50</v>
      </c>
      <c r="I21242" t="s">
        <v>14</v>
      </c>
      <c r="J21242" t="s">
        <v>152</v>
      </c>
      <c r="K21242">
        <f>VLOOKUP(J21242,'Prix unitaires'!B:D,3,FALSE)</f>
        <v>0</v>
      </c>
      <c r="L21242" s="11">
        <f t="shared" si="331"/>
        <v>0</v>
      </c>
    </row>
    <row r="21243" spans="1:12" x14ac:dyDescent="0.25">
      <c r="A21243">
        <v>316</v>
      </c>
      <c r="B21243" t="s">
        <v>37</v>
      </c>
      <c r="C21243">
        <v>11</v>
      </c>
      <c r="D21243">
        <v>-1</v>
      </c>
      <c r="E21243" t="s">
        <v>40</v>
      </c>
      <c r="F21243" t="s">
        <v>13</v>
      </c>
      <c r="G21243" s="1">
        <v>34.150001525878899</v>
      </c>
      <c r="H21243">
        <v>1</v>
      </c>
      <c r="I21243" t="s">
        <v>14</v>
      </c>
      <c r="J21243" t="s">
        <v>118</v>
      </c>
      <c r="K21243">
        <f>VLOOKUP(J21243,'Prix unitaires'!B:D,3,FALSE)</f>
        <v>0</v>
      </c>
      <c r="L21243" s="11">
        <f t="shared" si="331"/>
        <v>0</v>
      </c>
    </row>
    <row r="21244" spans="1:12" x14ac:dyDescent="0.25">
      <c r="A21244">
        <v>316</v>
      </c>
      <c r="B21244" t="s">
        <v>37</v>
      </c>
      <c r="C21244" t="s">
        <v>953</v>
      </c>
      <c r="D21244">
        <v>-1</v>
      </c>
      <c r="E21244" t="s">
        <v>12</v>
      </c>
      <c r="F21244" t="s">
        <v>13</v>
      </c>
      <c r="G21244" s="1">
        <v>208.169998168945</v>
      </c>
      <c r="H21244">
        <v>50</v>
      </c>
      <c r="I21244" t="s">
        <v>14</v>
      </c>
      <c r="J21244" t="s">
        <v>152</v>
      </c>
      <c r="K21244">
        <f>VLOOKUP(J21244,'Prix unitaires'!B:D,3,FALSE)</f>
        <v>0</v>
      </c>
      <c r="L21244" s="11">
        <f t="shared" si="331"/>
        <v>0</v>
      </c>
    </row>
    <row r="21245" spans="1:12" x14ac:dyDescent="0.25">
      <c r="A21245">
        <v>316</v>
      </c>
      <c r="B21245" t="s">
        <v>37</v>
      </c>
      <c r="C21245" t="s">
        <v>953</v>
      </c>
      <c r="D21245">
        <v>-1</v>
      </c>
      <c r="E21245" t="s">
        <v>40</v>
      </c>
      <c r="F21245" t="s">
        <v>13</v>
      </c>
      <c r="G21245" s="1">
        <v>208.169998168945</v>
      </c>
      <c r="H21245">
        <v>1</v>
      </c>
      <c r="I21245" t="s">
        <v>14</v>
      </c>
      <c r="J21245" t="s">
        <v>118</v>
      </c>
      <c r="K21245">
        <f>VLOOKUP(J21245,'Prix unitaires'!B:D,3,FALSE)</f>
        <v>0</v>
      </c>
      <c r="L21245" s="11">
        <f t="shared" si="331"/>
        <v>0</v>
      </c>
    </row>
    <row r="21246" spans="1:12" x14ac:dyDescent="0.25">
      <c r="A21246">
        <v>316</v>
      </c>
      <c r="B21246" t="s">
        <v>37</v>
      </c>
      <c r="C21246" t="s">
        <v>42</v>
      </c>
      <c r="D21246" t="s">
        <v>11</v>
      </c>
      <c r="E21246" t="s">
        <v>17</v>
      </c>
      <c r="F21246" t="s">
        <v>13</v>
      </c>
      <c r="G21246" s="1">
        <v>42.7700004577637</v>
      </c>
      <c r="H21246">
        <v>50</v>
      </c>
      <c r="I21246" t="s">
        <v>14</v>
      </c>
      <c r="J21246" t="s">
        <v>18</v>
      </c>
      <c r="K21246">
        <f>VLOOKUP(J21246,'Prix unitaires'!B:D,3,FALSE)</f>
        <v>0</v>
      </c>
      <c r="L21246" s="11">
        <f t="shared" si="331"/>
        <v>0</v>
      </c>
    </row>
    <row r="21247" spans="1:12" x14ac:dyDescent="0.25">
      <c r="A21247">
        <v>316</v>
      </c>
      <c r="B21247" t="s">
        <v>37</v>
      </c>
      <c r="C21247" t="s">
        <v>42</v>
      </c>
      <c r="D21247" t="s">
        <v>11</v>
      </c>
      <c r="E21247" t="s">
        <v>40</v>
      </c>
      <c r="F21247" t="s">
        <v>13</v>
      </c>
      <c r="G21247" s="1">
        <v>42.7700004577637</v>
      </c>
      <c r="H21247">
        <v>1</v>
      </c>
      <c r="I21247" t="s">
        <v>14</v>
      </c>
      <c r="J21247" t="s">
        <v>41</v>
      </c>
      <c r="K21247">
        <f>VLOOKUP(J21247,'Prix unitaires'!B:D,3,FALSE)</f>
        <v>0</v>
      </c>
      <c r="L21247" s="11">
        <f t="shared" si="331"/>
        <v>0</v>
      </c>
    </row>
    <row r="21248" spans="1:12" x14ac:dyDescent="0.25">
      <c r="A21248">
        <v>316</v>
      </c>
      <c r="B21248" t="s">
        <v>37</v>
      </c>
      <c r="C21248" t="s">
        <v>121</v>
      </c>
      <c r="D21248" t="s">
        <v>11</v>
      </c>
      <c r="E21248" t="s">
        <v>17</v>
      </c>
      <c r="F21248" t="s">
        <v>13</v>
      </c>
      <c r="G21248" s="1">
        <v>11.5299997329712</v>
      </c>
      <c r="H21248">
        <v>50</v>
      </c>
      <c r="I21248" t="s">
        <v>14</v>
      </c>
      <c r="J21248" t="s">
        <v>18</v>
      </c>
      <c r="K21248">
        <f>VLOOKUP(J21248,'Prix unitaires'!B:D,3,FALSE)</f>
        <v>0</v>
      </c>
      <c r="L21248" s="11">
        <f t="shared" si="331"/>
        <v>0</v>
      </c>
    </row>
    <row r="21249" spans="1:12" x14ac:dyDescent="0.25">
      <c r="A21249">
        <v>316</v>
      </c>
      <c r="B21249" t="s">
        <v>37</v>
      </c>
      <c r="C21249" t="s">
        <v>121</v>
      </c>
      <c r="D21249" t="s">
        <v>11</v>
      </c>
      <c r="E21249" t="s">
        <v>40</v>
      </c>
      <c r="F21249" t="s">
        <v>13</v>
      </c>
      <c r="G21249" s="1">
        <v>11.5299997329712</v>
      </c>
      <c r="H21249">
        <v>1</v>
      </c>
      <c r="I21249" t="s">
        <v>14</v>
      </c>
      <c r="J21249" t="s">
        <v>41</v>
      </c>
      <c r="K21249">
        <f>VLOOKUP(J21249,'Prix unitaires'!B:D,3,FALSE)</f>
        <v>0</v>
      </c>
      <c r="L21249" s="11">
        <f t="shared" si="331"/>
        <v>0</v>
      </c>
    </row>
    <row r="21250" spans="1:12" x14ac:dyDescent="0.25">
      <c r="A21250">
        <v>316</v>
      </c>
      <c r="B21250" t="s">
        <v>37</v>
      </c>
      <c r="C21250" t="s">
        <v>501</v>
      </c>
      <c r="D21250">
        <v>-1</v>
      </c>
      <c r="E21250" t="s">
        <v>12</v>
      </c>
      <c r="F21250" t="s">
        <v>13</v>
      </c>
      <c r="G21250" s="1">
        <v>37.560001373291001</v>
      </c>
      <c r="H21250">
        <v>50</v>
      </c>
      <c r="I21250" t="s">
        <v>14</v>
      </c>
      <c r="J21250" t="s">
        <v>152</v>
      </c>
      <c r="K21250">
        <f>VLOOKUP(J21250,'Prix unitaires'!B:D,3,FALSE)</f>
        <v>0</v>
      </c>
      <c r="L21250" s="11">
        <f t="shared" si="331"/>
        <v>0</v>
      </c>
    </row>
    <row r="21251" spans="1:12" x14ac:dyDescent="0.25">
      <c r="A21251">
        <v>316</v>
      </c>
      <c r="B21251" t="s">
        <v>37</v>
      </c>
      <c r="C21251" t="s">
        <v>501</v>
      </c>
      <c r="D21251">
        <v>-1</v>
      </c>
      <c r="E21251" t="s">
        <v>40</v>
      </c>
      <c r="F21251" t="s">
        <v>13</v>
      </c>
      <c r="G21251" s="1">
        <v>37.560001373291001</v>
      </c>
      <c r="H21251">
        <v>1</v>
      </c>
      <c r="I21251" t="s">
        <v>14</v>
      </c>
      <c r="J21251" t="s">
        <v>118</v>
      </c>
      <c r="K21251">
        <f>VLOOKUP(J21251,'Prix unitaires'!B:D,3,FALSE)</f>
        <v>0</v>
      </c>
      <c r="L21251" s="11">
        <f t="shared" ref="L21251:L21314" si="332">(G21251*H21251)*K21251</f>
        <v>0</v>
      </c>
    </row>
    <row r="21252" spans="1:12" x14ac:dyDescent="0.25">
      <c r="A21252">
        <v>316</v>
      </c>
      <c r="B21252" t="s">
        <v>37</v>
      </c>
      <c r="C21252" t="s">
        <v>250</v>
      </c>
      <c r="D21252" t="s">
        <v>11</v>
      </c>
      <c r="E21252" t="s">
        <v>17</v>
      </c>
      <c r="F21252" t="s">
        <v>13</v>
      </c>
      <c r="G21252" s="1">
        <v>68.279998779297003</v>
      </c>
      <c r="H21252">
        <v>50</v>
      </c>
      <c r="I21252" t="s">
        <v>14</v>
      </c>
      <c r="J21252" t="s">
        <v>18</v>
      </c>
      <c r="K21252">
        <f>VLOOKUP(J21252,'Prix unitaires'!B:D,3,FALSE)</f>
        <v>0</v>
      </c>
      <c r="L21252" s="11">
        <f t="shared" si="332"/>
        <v>0</v>
      </c>
    </row>
    <row r="21253" spans="1:12" x14ac:dyDescent="0.25">
      <c r="A21253">
        <v>316</v>
      </c>
      <c r="B21253" t="s">
        <v>37</v>
      </c>
      <c r="C21253" t="s">
        <v>250</v>
      </c>
      <c r="D21253" t="s">
        <v>11</v>
      </c>
      <c r="E21253" t="s">
        <v>40</v>
      </c>
      <c r="F21253" t="s">
        <v>13</v>
      </c>
      <c r="G21253" s="1">
        <v>68.279998779297003</v>
      </c>
      <c r="H21253">
        <v>1</v>
      </c>
      <c r="I21253" t="s">
        <v>14</v>
      </c>
      <c r="J21253" t="s">
        <v>41</v>
      </c>
      <c r="K21253">
        <f>VLOOKUP(J21253,'Prix unitaires'!B:D,3,FALSE)</f>
        <v>0</v>
      </c>
      <c r="L21253" s="11">
        <f t="shared" si="332"/>
        <v>0</v>
      </c>
    </row>
    <row r="21254" spans="1:12" x14ac:dyDescent="0.25">
      <c r="A21254">
        <v>316</v>
      </c>
      <c r="B21254" t="s">
        <v>37</v>
      </c>
      <c r="C21254">
        <v>35</v>
      </c>
      <c r="D21254">
        <v>-1</v>
      </c>
      <c r="E21254" t="s">
        <v>17</v>
      </c>
      <c r="F21254" t="s">
        <v>13</v>
      </c>
      <c r="G21254" s="1">
        <v>26.870000839233398</v>
      </c>
      <c r="H21254">
        <v>50</v>
      </c>
      <c r="I21254" t="s">
        <v>14</v>
      </c>
      <c r="J21254" t="s">
        <v>140</v>
      </c>
      <c r="K21254">
        <f>VLOOKUP(J21254,'Prix unitaires'!B:D,3,FALSE)</f>
        <v>0</v>
      </c>
      <c r="L21254" s="11">
        <f t="shared" si="332"/>
        <v>0</v>
      </c>
    </row>
    <row r="21255" spans="1:12" x14ac:dyDescent="0.25">
      <c r="A21255">
        <v>316</v>
      </c>
      <c r="B21255" t="s">
        <v>37</v>
      </c>
      <c r="C21255">
        <v>35</v>
      </c>
      <c r="D21255">
        <v>-1</v>
      </c>
      <c r="E21255" t="s">
        <v>40</v>
      </c>
      <c r="F21255" t="s">
        <v>13</v>
      </c>
      <c r="G21255" s="1">
        <v>26.870000839233398</v>
      </c>
      <c r="H21255">
        <v>1</v>
      </c>
      <c r="I21255" t="s">
        <v>14</v>
      </c>
      <c r="J21255" t="s">
        <v>118</v>
      </c>
      <c r="K21255">
        <f>VLOOKUP(J21255,'Prix unitaires'!B:D,3,FALSE)</f>
        <v>0</v>
      </c>
      <c r="L21255" s="11">
        <f t="shared" si="332"/>
        <v>0</v>
      </c>
    </row>
    <row r="21256" spans="1:12" x14ac:dyDescent="0.25">
      <c r="A21256">
        <v>316</v>
      </c>
      <c r="B21256" t="s">
        <v>37</v>
      </c>
      <c r="C21256" t="s">
        <v>120</v>
      </c>
      <c r="D21256">
        <v>-1</v>
      </c>
      <c r="E21256" t="s">
        <v>17</v>
      </c>
      <c r="F21256" t="s">
        <v>13</v>
      </c>
      <c r="G21256" s="1">
        <v>27.280000686645501</v>
      </c>
      <c r="H21256">
        <v>50</v>
      </c>
      <c r="I21256" t="s">
        <v>14</v>
      </c>
      <c r="J21256" t="s">
        <v>140</v>
      </c>
      <c r="K21256">
        <f>VLOOKUP(J21256,'Prix unitaires'!B:D,3,FALSE)</f>
        <v>0</v>
      </c>
      <c r="L21256" s="11">
        <f t="shared" si="332"/>
        <v>0</v>
      </c>
    </row>
    <row r="21257" spans="1:12" x14ac:dyDescent="0.25">
      <c r="A21257">
        <v>316</v>
      </c>
      <c r="B21257" t="s">
        <v>37</v>
      </c>
      <c r="C21257" t="s">
        <v>120</v>
      </c>
      <c r="D21257">
        <v>-1</v>
      </c>
      <c r="E21257" t="s">
        <v>40</v>
      </c>
      <c r="F21257" t="s">
        <v>13</v>
      </c>
      <c r="G21257" s="1">
        <v>27.280000686645501</v>
      </c>
      <c r="H21257">
        <v>1</v>
      </c>
      <c r="I21257" t="s">
        <v>14</v>
      </c>
      <c r="J21257" t="s">
        <v>118</v>
      </c>
      <c r="K21257">
        <f>VLOOKUP(J21257,'Prix unitaires'!B:D,3,FALSE)</f>
        <v>0</v>
      </c>
      <c r="L21257" s="11">
        <f t="shared" si="332"/>
        <v>0</v>
      </c>
    </row>
    <row r="21258" spans="1:12" x14ac:dyDescent="0.25">
      <c r="A21258">
        <v>717</v>
      </c>
      <c r="B21258" t="s">
        <v>37</v>
      </c>
      <c r="C21258" t="s">
        <v>954</v>
      </c>
      <c r="D21258">
        <v>-1</v>
      </c>
      <c r="E21258" t="s">
        <v>12</v>
      </c>
      <c r="F21258" t="s">
        <v>13</v>
      </c>
      <c r="G21258" s="1">
        <v>35.950000762939503</v>
      </c>
      <c r="H21258">
        <v>1</v>
      </c>
      <c r="I21258" t="s">
        <v>14</v>
      </c>
      <c r="J21258" t="s">
        <v>152</v>
      </c>
      <c r="K21258">
        <f>VLOOKUP(J21258,'Prix unitaires'!B:D,3,FALSE)</f>
        <v>0</v>
      </c>
      <c r="L21258" s="11">
        <f t="shared" si="332"/>
        <v>0</v>
      </c>
    </row>
    <row r="21259" spans="1:12" x14ac:dyDescent="0.25">
      <c r="A21259">
        <v>281</v>
      </c>
      <c r="B21259" t="s">
        <v>26</v>
      </c>
      <c r="C21259">
        <v>107</v>
      </c>
      <c r="D21259">
        <v>-1</v>
      </c>
      <c r="E21259" t="s">
        <v>38</v>
      </c>
      <c r="F21259" t="s">
        <v>13</v>
      </c>
      <c r="G21259" s="1">
        <v>23.7700004577637</v>
      </c>
      <c r="H21259">
        <v>0</v>
      </c>
      <c r="I21259" t="s">
        <v>14</v>
      </c>
      <c r="J21259" t="s">
        <v>141</v>
      </c>
      <c r="K21259">
        <f>VLOOKUP(J21259,'Prix unitaires'!B:D,3,FALSE)</f>
        <v>0</v>
      </c>
      <c r="L21259" s="11">
        <f t="shared" si="332"/>
        <v>0</v>
      </c>
    </row>
    <row r="21260" spans="1:12" x14ac:dyDescent="0.25">
      <c r="A21260">
        <v>281</v>
      </c>
      <c r="B21260" t="s">
        <v>26</v>
      </c>
      <c r="C21260">
        <v>107</v>
      </c>
      <c r="D21260">
        <v>-1</v>
      </c>
      <c r="E21260" t="s">
        <v>40</v>
      </c>
      <c r="F21260" t="s">
        <v>13</v>
      </c>
      <c r="G21260" s="1">
        <v>23.7700004577637</v>
      </c>
      <c r="H21260">
        <v>1</v>
      </c>
      <c r="I21260" t="s">
        <v>14</v>
      </c>
      <c r="J21260" t="s">
        <v>118</v>
      </c>
      <c r="K21260">
        <f>VLOOKUP(J21260,'Prix unitaires'!B:D,3,FALSE)</f>
        <v>0</v>
      </c>
      <c r="L21260" s="11">
        <f t="shared" si="332"/>
        <v>0</v>
      </c>
    </row>
    <row r="21261" spans="1:12" x14ac:dyDescent="0.25">
      <c r="A21261">
        <v>204</v>
      </c>
      <c r="B21261" t="s">
        <v>37</v>
      </c>
      <c r="C21261" t="s">
        <v>158</v>
      </c>
      <c r="D21261" t="s">
        <v>11</v>
      </c>
      <c r="E21261" t="s">
        <v>40</v>
      </c>
      <c r="F21261" t="s">
        <v>13</v>
      </c>
      <c r="G21261" s="1">
        <v>122.5</v>
      </c>
      <c r="H21261">
        <v>1</v>
      </c>
      <c r="I21261" t="s">
        <v>14</v>
      </c>
      <c r="J21261" t="s">
        <v>41</v>
      </c>
      <c r="K21261">
        <f>VLOOKUP(J21261,'Prix unitaires'!B:D,3,FALSE)</f>
        <v>0</v>
      </c>
      <c r="L21261" s="11">
        <f t="shared" si="332"/>
        <v>0</v>
      </c>
    </row>
    <row r="21262" spans="1:12" x14ac:dyDescent="0.25">
      <c r="A21262">
        <v>204</v>
      </c>
      <c r="B21262" t="s">
        <v>37</v>
      </c>
      <c r="C21262" t="s">
        <v>273</v>
      </c>
      <c r="D21262" t="s">
        <v>11</v>
      </c>
      <c r="E21262" t="s">
        <v>40</v>
      </c>
      <c r="F21262" t="s">
        <v>13</v>
      </c>
      <c r="G21262" s="1">
        <v>13.9099998474121</v>
      </c>
      <c r="H21262">
        <v>1</v>
      </c>
      <c r="I21262" t="s">
        <v>14</v>
      </c>
      <c r="J21262" t="s">
        <v>41</v>
      </c>
      <c r="K21262">
        <f>VLOOKUP(J21262,'Prix unitaires'!B:D,3,FALSE)</f>
        <v>0</v>
      </c>
      <c r="L21262" s="11">
        <f t="shared" si="332"/>
        <v>0</v>
      </c>
    </row>
    <row r="21263" spans="1:12" x14ac:dyDescent="0.25">
      <c r="A21263">
        <v>201</v>
      </c>
      <c r="B21263" t="s">
        <v>10</v>
      </c>
      <c r="C21263">
        <v>5</v>
      </c>
      <c r="D21263" t="s">
        <v>11</v>
      </c>
      <c r="E21263" t="s">
        <v>17</v>
      </c>
      <c r="F21263" t="s">
        <v>13</v>
      </c>
      <c r="G21263" s="1">
        <v>30</v>
      </c>
      <c r="H21263">
        <v>0</v>
      </c>
      <c r="I21263" t="s">
        <v>14</v>
      </c>
      <c r="J21263" t="s">
        <v>18</v>
      </c>
      <c r="K21263">
        <f>VLOOKUP(J21263,'Prix unitaires'!B:D,3,FALSE)</f>
        <v>0</v>
      </c>
      <c r="L21263" s="11">
        <f t="shared" si="332"/>
        <v>0</v>
      </c>
    </row>
    <row r="21264" spans="1:12" x14ac:dyDescent="0.25">
      <c r="A21264">
        <v>201</v>
      </c>
      <c r="B21264" t="s">
        <v>10</v>
      </c>
      <c r="C21264">
        <v>5</v>
      </c>
      <c r="D21264" t="s">
        <v>11</v>
      </c>
      <c r="E21264" t="s">
        <v>40</v>
      </c>
      <c r="F21264" t="s">
        <v>13</v>
      </c>
      <c r="G21264" s="1">
        <v>30</v>
      </c>
      <c r="H21264">
        <v>1</v>
      </c>
      <c r="I21264" t="s">
        <v>14</v>
      </c>
      <c r="J21264" t="s">
        <v>41</v>
      </c>
      <c r="K21264">
        <f>VLOOKUP(J21264,'Prix unitaires'!B:D,3,FALSE)</f>
        <v>0</v>
      </c>
      <c r="L21264" s="11">
        <f t="shared" si="332"/>
        <v>0</v>
      </c>
    </row>
    <row r="21265" spans="1:12" x14ac:dyDescent="0.25">
      <c r="A21265">
        <v>202</v>
      </c>
      <c r="B21265" t="s">
        <v>26</v>
      </c>
      <c r="C21265" t="s">
        <v>127</v>
      </c>
      <c r="D21265" t="s">
        <v>11</v>
      </c>
      <c r="E21265" t="s">
        <v>17</v>
      </c>
      <c r="F21265" t="s">
        <v>13</v>
      </c>
      <c r="G21265" s="1">
        <v>1.37000000476837</v>
      </c>
      <c r="H21265">
        <v>50</v>
      </c>
      <c r="I21265" t="s">
        <v>14</v>
      </c>
      <c r="J21265" t="s">
        <v>18</v>
      </c>
      <c r="K21265">
        <f>VLOOKUP(J21265,'Prix unitaires'!B:D,3,FALSE)</f>
        <v>0</v>
      </c>
      <c r="L21265" s="11">
        <f t="shared" si="332"/>
        <v>0</v>
      </c>
    </row>
    <row r="21266" spans="1:12" x14ac:dyDescent="0.25">
      <c r="A21266">
        <v>418</v>
      </c>
      <c r="B21266" t="s">
        <v>10</v>
      </c>
      <c r="C21266" t="s">
        <v>172</v>
      </c>
      <c r="D21266">
        <v>-1</v>
      </c>
      <c r="E21266" t="s">
        <v>32</v>
      </c>
      <c r="F21266" t="s">
        <v>13</v>
      </c>
      <c r="G21266" s="1">
        <v>22.690000534057599</v>
      </c>
      <c r="H21266">
        <v>4</v>
      </c>
      <c r="I21266" t="s">
        <v>14</v>
      </c>
      <c r="J21266" t="s">
        <v>164</v>
      </c>
      <c r="K21266">
        <f>VLOOKUP(J21266,'Prix unitaires'!B:D,3,FALSE)</f>
        <v>0</v>
      </c>
      <c r="L21266" s="11">
        <f t="shared" si="332"/>
        <v>0</v>
      </c>
    </row>
    <row r="21267" spans="1:12" x14ac:dyDescent="0.25">
      <c r="A21267">
        <v>418</v>
      </c>
      <c r="B21267" t="s">
        <v>10</v>
      </c>
      <c r="C21267" t="s">
        <v>573</v>
      </c>
      <c r="D21267">
        <v>-1</v>
      </c>
      <c r="E21267" t="s">
        <v>32</v>
      </c>
      <c r="F21267" t="s">
        <v>13</v>
      </c>
      <c r="G21267" s="1">
        <v>25</v>
      </c>
      <c r="H21267">
        <v>12</v>
      </c>
      <c r="I21267" t="s">
        <v>14</v>
      </c>
      <c r="J21267" t="s">
        <v>164</v>
      </c>
      <c r="K21267">
        <f>VLOOKUP(J21267,'Prix unitaires'!B:D,3,FALSE)</f>
        <v>0</v>
      </c>
      <c r="L21267" s="11">
        <f t="shared" si="332"/>
        <v>0</v>
      </c>
    </row>
    <row r="21268" spans="1:12" x14ac:dyDescent="0.25">
      <c r="A21268">
        <v>418</v>
      </c>
      <c r="B21268" t="s">
        <v>10</v>
      </c>
      <c r="C21268" t="s">
        <v>365</v>
      </c>
      <c r="D21268">
        <v>-1</v>
      </c>
      <c r="E21268" t="s">
        <v>32</v>
      </c>
      <c r="F21268" t="s">
        <v>13</v>
      </c>
      <c r="G21268" s="1">
        <v>25</v>
      </c>
      <c r="H21268">
        <v>12</v>
      </c>
      <c r="I21268" t="s">
        <v>14</v>
      </c>
      <c r="J21268" t="s">
        <v>164</v>
      </c>
      <c r="K21268">
        <f>VLOOKUP(J21268,'Prix unitaires'!B:D,3,FALSE)</f>
        <v>0</v>
      </c>
      <c r="L21268" s="11">
        <f t="shared" si="332"/>
        <v>0</v>
      </c>
    </row>
    <row r="21269" spans="1:12" x14ac:dyDescent="0.25">
      <c r="A21269">
        <v>418</v>
      </c>
      <c r="B21269" t="s">
        <v>10</v>
      </c>
      <c r="C21269" t="s">
        <v>50</v>
      </c>
      <c r="D21269">
        <v>-1</v>
      </c>
      <c r="E21269" t="s">
        <v>32</v>
      </c>
      <c r="F21269" t="s">
        <v>13</v>
      </c>
      <c r="G21269" s="1">
        <v>25</v>
      </c>
      <c r="H21269">
        <v>12</v>
      </c>
      <c r="I21269" t="s">
        <v>14</v>
      </c>
      <c r="J21269" t="s">
        <v>164</v>
      </c>
      <c r="K21269">
        <f>VLOOKUP(J21269,'Prix unitaires'!B:D,3,FALSE)</f>
        <v>0</v>
      </c>
      <c r="L21269" s="11">
        <f t="shared" si="332"/>
        <v>0</v>
      </c>
    </row>
    <row r="21270" spans="1:12" x14ac:dyDescent="0.25">
      <c r="A21270">
        <v>418</v>
      </c>
      <c r="B21270" t="s">
        <v>37</v>
      </c>
      <c r="C21270" t="s">
        <v>75</v>
      </c>
      <c r="D21270" t="s">
        <v>11</v>
      </c>
      <c r="E21270" t="s">
        <v>12</v>
      </c>
      <c r="F21270" t="s">
        <v>13</v>
      </c>
      <c r="G21270" s="1">
        <v>26.860000610351602</v>
      </c>
      <c r="H21270">
        <v>4</v>
      </c>
      <c r="I21270" t="s">
        <v>14</v>
      </c>
      <c r="J21270" t="s">
        <v>15</v>
      </c>
      <c r="K21270">
        <f>VLOOKUP(J21270,'Prix unitaires'!B:D,3,FALSE)</f>
        <v>0</v>
      </c>
      <c r="L21270" s="11">
        <f t="shared" si="332"/>
        <v>0</v>
      </c>
    </row>
    <row r="21271" spans="1:12" x14ac:dyDescent="0.25">
      <c r="A21271">
        <v>418</v>
      </c>
      <c r="B21271" t="s">
        <v>37</v>
      </c>
      <c r="C21271">
        <v>1</v>
      </c>
      <c r="D21271" t="s">
        <v>11</v>
      </c>
      <c r="E21271" t="s">
        <v>12</v>
      </c>
      <c r="F21271" t="s">
        <v>13</v>
      </c>
      <c r="G21271" s="1">
        <v>104.83999633789099</v>
      </c>
      <c r="H21271">
        <v>50</v>
      </c>
      <c r="I21271" t="s">
        <v>14</v>
      </c>
      <c r="J21271" t="s">
        <v>15</v>
      </c>
      <c r="K21271">
        <f>VLOOKUP(J21271,'Prix unitaires'!B:D,3,FALSE)</f>
        <v>0</v>
      </c>
      <c r="L21271" s="11">
        <f t="shared" si="332"/>
        <v>0</v>
      </c>
    </row>
    <row r="21272" spans="1:12" x14ac:dyDescent="0.25">
      <c r="A21272">
        <v>704</v>
      </c>
      <c r="B21272" t="s">
        <v>26</v>
      </c>
      <c r="C21272" t="s">
        <v>121</v>
      </c>
      <c r="D21272" t="s">
        <v>11</v>
      </c>
      <c r="E21272" t="s">
        <v>17</v>
      </c>
      <c r="F21272" t="s">
        <v>13</v>
      </c>
      <c r="G21272" s="1">
        <v>8.9300003051758008</v>
      </c>
      <c r="H21272">
        <v>12</v>
      </c>
      <c r="I21272" t="s">
        <v>14</v>
      </c>
      <c r="J21272" t="s">
        <v>18</v>
      </c>
      <c r="K21272">
        <f>VLOOKUP(J21272,'Prix unitaires'!B:D,3,FALSE)</f>
        <v>0</v>
      </c>
      <c r="L21272" s="11">
        <f t="shared" si="332"/>
        <v>0</v>
      </c>
    </row>
    <row r="21273" spans="1:12" x14ac:dyDescent="0.25">
      <c r="A21273">
        <v>704</v>
      </c>
      <c r="B21273" t="s">
        <v>26</v>
      </c>
      <c r="C21273" t="s">
        <v>158</v>
      </c>
      <c r="D21273" t="s">
        <v>11</v>
      </c>
      <c r="E21273" t="s">
        <v>19</v>
      </c>
      <c r="F21273" t="s">
        <v>13</v>
      </c>
      <c r="G21273" s="1">
        <v>17.899999618530298</v>
      </c>
      <c r="H21273">
        <v>50</v>
      </c>
      <c r="I21273" t="s">
        <v>14</v>
      </c>
      <c r="J21273" t="s">
        <v>20</v>
      </c>
      <c r="K21273">
        <f>VLOOKUP(J21273,'Prix unitaires'!B:D,3,FALSE)</f>
        <v>0</v>
      </c>
      <c r="L21273" s="11">
        <f t="shared" si="332"/>
        <v>0</v>
      </c>
    </row>
    <row r="21274" spans="1:12" x14ac:dyDescent="0.25">
      <c r="A21274">
        <v>704</v>
      </c>
      <c r="B21274" t="s">
        <v>26</v>
      </c>
      <c r="C21274" t="s">
        <v>158</v>
      </c>
      <c r="D21274" t="s">
        <v>11</v>
      </c>
      <c r="E21274" t="s">
        <v>35</v>
      </c>
      <c r="F21274" t="s">
        <v>13</v>
      </c>
      <c r="G21274" s="1">
        <v>17.899999618530298</v>
      </c>
      <c r="H21274">
        <v>1</v>
      </c>
      <c r="I21274" t="s">
        <v>14</v>
      </c>
      <c r="J21274" t="s">
        <v>36</v>
      </c>
      <c r="K21274">
        <f>VLOOKUP(J21274,'Prix unitaires'!B:D,3,FALSE)</f>
        <v>0</v>
      </c>
      <c r="L21274" s="11">
        <f t="shared" si="332"/>
        <v>0</v>
      </c>
    </row>
    <row r="21275" spans="1:12" x14ac:dyDescent="0.25">
      <c r="A21275">
        <v>728</v>
      </c>
      <c r="B21275" t="s">
        <v>10</v>
      </c>
      <c r="C21275" t="s">
        <v>77</v>
      </c>
      <c r="D21275" t="s">
        <v>11</v>
      </c>
      <c r="E21275" t="s">
        <v>24</v>
      </c>
      <c r="F21275" t="s">
        <v>13</v>
      </c>
      <c r="G21275" s="1">
        <v>44.659999847412102</v>
      </c>
      <c r="H21275">
        <v>12</v>
      </c>
      <c r="I21275" t="s">
        <v>14</v>
      </c>
      <c r="J21275" t="s">
        <v>25</v>
      </c>
      <c r="K21275">
        <f>VLOOKUP(J21275,'Prix unitaires'!B:D,3,FALSE)</f>
        <v>0</v>
      </c>
      <c r="L21275" s="11">
        <f t="shared" si="332"/>
        <v>0</v>
      </c>
    </row>
    <row r="21276" spans="1:12" x14ac:dyDescent="0.25">
      <c r="A21276">
        <v>728</v>
      </c>
      <c r="B21276" t="s">
        <v>10</v>
      </c>
      <c r="C21276" t="s">
        <v>184</v>
      </c>
      <c r="D21276" t="s">
        <v>11</v>
      </c>
      <c r="E21276" t="s">
        <v>19</v>
      </c>
      <c r="F21276" t="s">
        <v>13</v>
      </c>
      <c r="G21276" s="1">
        <v>15.3599996566772</v>
      </c>
      <c r="H21276">
        <v>50</v>
      </c>
      <c r="I21276" t="s">
        <v>14</v>
      </c>
      <c r="J21276" t="s">
        <v>20</v>
      </c>
      <c r="K21276">
        <f>VLOOKUP(J21276,'Prix unitaires'!B:D,3,FALSE)</f>
        <v>0</v>
      </c>
      <c r="L21276" s="11">
        <f t="shared" si="332"/>
        <v>0</v>
      </c>
    </row>
    <row r="21277" spans="1:12" x14ac:dyDescent="0.25">
      <c r="A21277">
        <v>728</v>
      </c>
      <c r="B21277" t="s">
        <v>10</v>
      </c>
      <c r="C21277" t="s">
        <v>184</v>
      </c>
      <c r="D21277" t="s">
        <v>11</v>
      </c>
      <c r="E21277" t="s">
        <v>40</v>
      </c>
      <c r="F21277" t="s">
        <v>13</v>
      </c>
      <c r="G21277" s="1">
        <v>15.3599996566772</v>
      </c>
      <c r="H21277">
        <v>1</v>
      </c>
      <c r="I21277" t="s">
        <v>14</v>
      </c>
      <c r="J21277" t="s">
        <v>41</v>
      </c>
      <c r="K21277">
        <f>VLOOKUP(J21277,'Prix unitaires'!B:D,3,FALSE)</f>
        <v>0</v>
      </c>
      <c r="L21277" s="11">
        <f t="shared" si="332"/>
        <v>0</v>
      </c>
    </row>
    <row r="21278" spans="1:12" x14ac:dyDescent="0.25">
      <c r="A21278">
        <v>728</v>
      </c>
      <c r="B21278" t="s">
        <v>10</v>
      </c>
      <c r="C21278" t="s">
        <v>16</v>
      </c>
      <c r="D21278" t="s">
        <v>11</v>
      </c>
      <c r="E21278" t="s">
        <v>35</v>
      </c>
      <c r="F21278" t="s">
        <v>13</v>
      </c>
      <c r="G21278" s="1">
        <v>6.0500001907348597</v>
      </c>
      <c r="H21278">
        <v>1</v>
      </c>
      <c r="I21278" t="s">
        <v>14</v>
      </c>
      <c r="J21278" t="s">
        <v>36</v>
      </c>
      <c r="K21278">
        <f>VLOOKUP(J21278,'Prix unitaires'!B:D,3,FALSE)</f>
        <v>0</v>
      </c>
      <c r="L21278" s="11">
        <f t="shared" si="332"/>
        <v>0</v>
      </c>
    </row>
    <row r="21279" spans="1:12" x14ac:dyDescent="0.25">
      <c r="A21279">
        <v>728</v>
      </c>
      <c r="B21279" t="s">
        <v>10</v>
      </c>
      <c r="C21279">
        <v>2</v>
      </c>
      <c r="D21279" t="s">
        <v>11</v>
      </c>
      <c r="E21279" t="s">
        <v>35</v>
      </c>
      <c r="F21279" t="s">
        <v>13</v>
      </c>
      <c r="G21279" s="1">
        <v>3.8099999427795401</v>
      </c>
      <c r="H21279">
        <v>1</v>
      </c>
      <c r="I21279" t="s">
        <v>14</v>
      </c>
      <c r="J21279" t="s">
        <v>36</v>
      </c>
      <c r="K21279">
        <f>VLOOKUP(J21279,'Prix unitaires'!B:D,3,FALSE)</f>
        <v>0</v>
      </c>
      <c r="L21279" s="11">
        <f t="shared" si="332"/>
        <v>0</v>
      </c>
    </row>
    <row r="21280" spans="1:12" x14ac:dyDescent="0.25">
      <c r="A21280">
        <v>728</v>
      </c>
      <c r="B21280" t="s">
        <v>10</v>
      </c>
      <c r="C21280" t="s">
        <v>151</v>
      </c>
      <c r="D21280" t="s">
        <v>11</v>
      </c>
      <c r="E21280" t="s">
        <v>35</v>
      </c>
      <c r="F21280" t="s">
        <v>13</v>
      </c>
      <c r="G21280" s="1">
        <v>6.9299998283386204</v>
      </c>
      <c r="H21280">
        <v>1</v>
      </c>
      <c r="I21280" t="s">
        <v>14</v>
      </c>
      <c r="J21280" t="s">
        <v>36</v>
      </c>
      <c r="K21280">
        <f>VLOOKUP(J21280,'Prix unitaires'!B:D,3,FALSE)</f>
        <v>0</v>
      </c>
      <c r="L21280" s="11">
        <f t="shared" si="332"/>
        <v>0</v>
      </c>
    </row>
    <row r="21281" spans="1:12" x14ac:dyDescent="0.25">
      <c r="A21281">
        <v>728</v>
      </c>
      <c r="B21281" t="s">
        <v>10</v>
      </c>
      <c r="C21281">
        <v>3</v>
      </c>
      <c r="D21281" t="s">
        <v>11</v>
      </c>
      <c r="E21281" t="s">
        <v>35</v>
      </c>
      <c r="F21281" t="s">
        <v>13</v>
      </c>
      <c r="G21281" s="1">
        <v>3.8599998950958301</v>
      </c>
      <c r="H21281">
        <v>1</v>
      </c>
      <c r="I21281" t="s">
        <v>14</v>
      </c>
      <c r="J21281" t="s">
        <v>36</v>
      </c>
      <c r="K21281">
        <f>VLOOKUP(J21281,'Prix unitaires'!B:D,3,FALSE)</f>
        <v>0</v>
      </c>
      <c r="L21281" s="11">
        <f t="shared" si="332"/>
        <v>0</v>
      </c>
    </row>
    <row r="21282" spans="1:12" x14ac:dyDescent="0.25">
      <c r="A21282">
        <v>728</v>
      </c>
      <c r="B21282" t="s">
        <v>10</v>
      </c>
      <c r="C21282" t="s">
        <v>134</v>
      </c>
      <c r="D21282" t="s">
        <v>11</v>
      </c>
      <c r="E21282" t="s">
        <v>19</v>
      </c>
      <c r="F21282" t="s">
        <v>13</v>
      </c>
      <c r="G21282" s="1">
        <v>20.069999694824201</v>
      </c>
      <c r="H21282">
        <v>50</v>
      </c>
      <c r="I21282" t="s">
        <v>14</v>
      </c>
      <c r="J21282" t="s">
        <v>20</v>
      </c>
      <c r="K21282">
        <f>VLOOKUP(J21282,'Prix unitaires'!B:D,3,FALSE)</f>
        <v>0</v>
      </c>
      <c r="L21282" s="11">
        <f t="shared" si="332"/>
        <v>0</v>
      </c>
    </row>
    <row r="21283" spans="1:12" x14ac:dyDescent="0.25">
      <c r="A21283">
        <v>728</v>
      </c>
      <c r="B21283" t="s">
        <v>10</v>
      </c>
      <c r="C21283" t="s">
        <v>134</v>
      </c>
      <c r="D21283" t="s">
        <v>11</v>
      </c>
      <c r="E21283" t="s">
        <v>35</v>
      </c>
      <c r="F21283" t="s">
        <v>13</v>
      </c>
      <c r="G21283" s="1">
        <v>20.069999694824201</v>
      </c>
      <c r="H21283">
        <v>1</v>
      </c>
      <c r="I21283" t="s">
        <v>14</v>
      </c>
      <c r="J21283" t="s">
        <v>36</v>
      </c>
      <c r="K21283">
        <f>VLOOKUP(J21283,'Prix unitaires'!B:D,3,FALSE)</f>
        <v>0</v>
      </c>
      <c r="L21283" s="11">
        <f t="shared" si="332"/>
        <v>0</v>
      </c>
    </row>
    <row r="21284" spans="1:12" x14ac:dyDescent="0.25">
      <c r="A21284">
        <v>1240</v>
      </c>
      <c r="B21284" t="s">
        <v>10</v>
      </c>
      <c r="C21284">
        <v>1</v>
      </c>
      <c r="D21284" t="s">
        <v>11</v>
      </c>
      <c r="E21284" t="s">
        <v>30</v>
      </c>
      <c r="F21284" t="s">
        <v>13</v>
      </c>
      <c r="G21284" s="1">
        <v>8.7299995422362997</v>
      </c>
      <c r="H21284">
        <v>12</v>
      </c>
      <c r="I21284" t="s">
        <v>14</v>
      </c>
      <c r="J21284" t="s">
        <v>31</v>
      </c>
      <c r="K21284">
        <f>VLOOKUP(J21284,'Prix unitaires'!B:D,3,FALSE)</f>
        <v>0</v>
      </c>
      <c r="L21284" s="11">
        <f t="shared" si="332"/>
        <v>0</v>
      </c>
    </row>
    <row r="21285" spans="1:12" x14ac:dyDescent="0.25">
      <c r="A21285">
        <v>1240</v>
      </c>
      <c r="B21285" t="s">
        <v>10</v>
      </c>
      <c r="C21285">
        <v>1</v>
      </c>
      <c r="D21285" t="s">
        <v>11</v>
      </c>
      <c r="E21285" t="s">
        <v>35</v>
      </c>
      <c r="F21285" t="s">
        <v>13</v>
      </c>
      <c r="G21285" s="1">
        <v>8.7299995422362997</v>
      </c>
      <c r="H21285">
        <v>1</v>
      </c>
      <c r="I21285" t="s">
        <v>14</v>
      </c>
      <c r="J21285" t="s">
        <v>36</v>
      </c>
      <c r="K21285">
        <f>VLOOKUP(J21285,'Prix unitaires'!B:D,3,FALSE)</f>
        <v>0</v>
      </c>
      <c r="L21285" s="11">
        <f t="shared" si="332"/>
        <v>0</v>
      </c>
    </row>
    <row r="21286" spans="1:12" x14ac:dyDescent="0.25">
      <c r="A21286">
        <v>1240</v>
      </c>
      <c r="B21286" t="s">
        <v>10</v>
      </c>
      <c r="C21286">
        <v>1</v>
      </c>
      <c r="D21286" t="s">
        <v>11</v>
      </c>
      <c r="E21286" t="s">
        <v>165</v>
      </c>
      <c r="F21286" t="s">
        <v>13</v>
      </c>
      <c r="G21286" s="1">
        <v>1.29999995231628</v>
      </c>
      <c r="H21286">
        <v>1</v>
      </c>
      <c r="I21286" t="s">
        <v>14</v>
      </c>
      <c r="J21286" t="s">
        <v>166</v>
      </c>
      <c r="K21286">
        <f>VLOOKUP(J21286,'Prix unitaires'!B:D,3,FALSE)</f>
        <v>0</v>
      </c>
      <c r="L21286" s="11">
        <f t="shared" si="332"/>
        <v>0</v>
      </c>
    </row>
    <row r="21287" spans="1:12" x14ac:dyDescent="0.25">
      <c r="A21287">
        <v>1240</v>
      </c>
      <c r="B21287" t="s">
        <v>10</v>
      </c>
      <c r="C21287" t="s">
        <v>16</v>
      </c>
      <c r="D21287" t="s">
        <v>11</v>
      </c>
      <c r="E21287" t="s">
        <v>35</v>
      </c>
      <c r="F21287" t="s">
        <v>13</v>
      </c>
      <c r="G21287" s="1">
        <v>10.439999580383301</v>
      </c>
      <c r="H21287">
        <v>1</v>
      </c>
      <c r="I21287" t="s">
        <v>14</v>
      </c>
      <c r="J21287" t="s">
        <v>36</v>
      </c>
      <c r="K21287">
        <f>VLOOKUP(J21287,'Prix unitaires'!B:D,3,FALSE)</f>
        <v>0</v>
      </c>
      <c r="L21287" s="11">
        <f t="shared" si="332"/>
        <v>0</v>
      </c>
    </row>
    <row r="21288" spans="1:12" x14ac:dyDescent="0.25">
      <c r="A21288">
        <v>1240</v>
      </c>
      <c r="B21288" t="s">
        <v>10</v>
      </c>
      <c r="C21288" t="s">
        <v>16</v>
      </c>
      <c r="D21288" t="s">
        <v>11</v>
      </c>
      <c r="E21288" t="s">
        <v>165</v>
      </c>
      <c r="F21288" t="s">
        <v>13</v>
      </c>
      <c r="G21288" s="1">
        <v>0.91000002622604403</v>
      </c>
      <c r="H21288">
        <v>1</v>
      </c>
      <c r="I21288" t="s">
        <v>14</v>
      </c>
      <c r="J21288" t="s">
        <v>166</v>
      </c>
      <c r="K21288">
        <f>VLOOKUP(J21288,'Prix unitaires'!B:D,3,FALSE)</f>
        <v>0</v>
      </c>
      <c r="L21288" s="11">
        <f t="shared" si="332"/>
        <v>0</v>
      </c>
    </row>
    <row r="21289" spans="1:12" x14ac:dyDescent="0.25">
      <c r="A21289">
        <v>1240</v>
      </c>
      <c r="B21289" t="s">
        <v>10</v>
      </c>
      <c r="C21289" t="s">
        <v>16</v>
      </c>
      <c r="D21289" t="s">
        <v>11</v>
      </c>
      <c r="E21289" t="s">
        <v>30</v>
      </c>
      <c r="F21289" t="s">
        <v>13</v>
      </c>
      <c r="G21289" s="1">
        <v>10.439999580383301</v>
      </c>
      <c r="H21289">
        <v>12</v>
      </c>
      <c r="I21289" t="s">
        <v>14</v>
      </c>
      <c r="J21289" t="s">
        <v>31</v>
      </c>
      <c r="K21289">
        <f>VLOOKUP(J21289,'Prix unitaires'!B:D,3,FALSE)</f>
        <v>0</v>
      </c>
      <c r="L21289" s="11">
        <f t="shared" si="332"/>
        <v>0</v>
      </c>
    </row>
    <row r="21290" spans="1:12" x14ac:dyDescent="0.25">
      <c r="A21290">
        <v>1240</v>
      </c>
      <c r="B21290" t="s">
        <v>10</v>
      </c>
      <c r="C21290">
        <v>2</v>
      </c>
      <c r="D21290" t="s">
        <v>11</v>
      </c>
      <c r="E21290" t="s">
        <v>30</v>
      </c>
      <c r="F21290" t="s">
        <v>13</v>
      </c>
      <c r="G21290" s="1">
        <v>8.7200002670287997</v>
      </c>
      <c r="H21290">
        <v>12</v>
      </c>
      <c r="I21290" t="s">
        <v>14</v>
      </c>
      <c r="J21290" t="s">
        <v>31</v>
      </c>
      <c r="K21290">
        <f>VLOOKUP(J21290,'Prix unitaires'!B:D,3,FALSE)</f>
        <v>0</v>
      </c>
      <c r="L21290" s="11">
        <f t="shared" si="332"/>
        <v>0</v>
      </c>
    </row>
    <row r="21291" spans="1:12" x14ac:dyDescent="0.25">
      <c r="A21291">
        <v>1240</v>
      </c>
      <c r="B21291" t="s">
        <v>10</v>
      </c>
      <c r="C21291">
        <v>2</v>
      </c>
      <c r="D21291" t="s">
        <v>11</v>
      </c>
      <c r="E21291" t="s">
        <v>165</v>
      </c>
      <c r="F21291" t="s">
        <v>13</v>
      </c>
      <c r="G21291" s="1">
        <v>0.91000002622604403</v>
      </c>
      <c r="H21291">
        <v>1</v>
      </c>
      <c r="I21291" t="s">
        <v>14</v>
      </c>
      <c r="J21291" t="s">
        <v>166</v>
      </c>
      <c r="K21291">
        <f>VLOOKUP(J21291,'Prix unitaires'!B:D,3,FALSE)</f>
        <v>0</v>
      </c>
      <c r="L21291" s="11">
        <f t="shared" si="332"/>
        <v>0</v>
      </c>
    </row>
    <row r="21292" spans="1:12" x14ac:dyDescent="0.25">
      <c r="A21292">
        <v>1240</v>
      </c>
      <c r="B21292" t="s">
        <v>10</v>
      </c>
      <c r="C21292">
        <v>2</v>
      </c>
      <c r="D21292" t="s">
        <v>11</v>
      </c>
      <c r="E21292" t="s">
        <v>35</v>
      </c>
      <c r="F21292" t="s">
        <v>13</v>
      </c>
      <c r="G21292" s="1">
        <v>8.7200002670287997</v>
      </c>
      <c r="H21292">
        <v>1</v>
      </c>
      <c r="I21292" t="s">
        <v>14</v>
      </c>
      <c r="J21292" t="s">
        <v>36</v>
      </c>
      <c r="K21292">
        <f>VLOOKUP(J21292,'Prix unitaires'!B:D,3,FALSE)</f>
        <v>0</v>
      </c>
      <c r="L21292" s="11">
        <f t="shared" si="332"/>
        <v>0</v>
      </c>
    </row>
    <row r="21293" spans="1:12" x14ac:dyDescent="0.25">
      <c r="A21293">
        <v>1240</v>
      </c>
      <c r="B21293" t="s">
        <v>10</v>
      </c>
      <c r="C21293">
        <v>4</v>
      </c>
      <c r="D21293" t="s">
        <v>11</v>
      </c>
      <c r="E21293" t="s">
        <v>32</v>
      </c>
      <c r="F21293" t="s">
        <v>13</v>
      </c>
      <c r="G21293" s="1">
        <v>1.25</v>
      </c>
      <c r="H21293">
        <v>12</v>
      </c>
      <c r="I21293" t="s">
        <v>14</v>
      </c>
      <c r="J21293" t="s">
        <v>33</v>
      </c>
      <c r="K21293">
        <f>VLOOKUP(J21293,'Prix unitaires'!B:D,3,FALSE)</f>
        <v>0</v>
      </c>
      <c r="L21293" s="11">
        <f t="shared" si="332"/>
        <v>0</v>
      </c>
    </row>
    <row r="21294" spans="1:12" x14ac:dyDescent="0.25">
      <c r="A21294">
        <v>1240</v>
      </c>
      <c r="B21294" t="s">
        <v>10</v>
      </c>
      <c r="C21294">
        <v>4</v>
      </c>
      <c r="D21294" t="s">
        <v>11</v>
      </c>
      <c r="E21294" t="s">
        <v>35</v>
      </c>
      <c r="F21294" t="s">
        <v>13</v>
      </c>
      <c r="G21294" s="1">
        <v>1.25</v>
      </c>
      <c r="H21294">
        <v>1</v>
      </c>
      <c r="I21294" t="s">
        <v>14</v>
      </c>
      <c r="J21294" t="s">
        <v>36</v>
      </c>
      <c r="K21294">
        <f>VLOOKUP(J21294,'Prix unitaires'!B:D,3,FALSE)</f>
        <v>0</v>
      </c>
      <c r="L21294" s="11">
        <f t="shared" si="332"/>
        <v>0</v>
      </c>
    </row>
    <row r="21295" spans="1:12" x14ac:dyDescent="0.25">
      <c r="A21295">
        <v>1240</v>
      </c>
      <c r="B21295" t="s">
        <v>10</v>
      </c>
      <c r="C21295">
        <v>4</v>
      </c>
      <c r="D21295" t="s">
        <v>11</v>
      </c>
      <c r="E21295" t="s">
        <v>165</v>
      </c>
      <c r="F21295" t="s">
        <v>13</v>
      </c>
      <c r="G21295" s="1">
        <v>0.31999999284744302</v>
      </c>
      <c r="H21295">
        <v>1</v>
      </c>
      <c r="I21295" t="s">
        <v>14</v>
      </c>
      <c r="J21295" t="s">
        <v>166</v>
      </c>
      <c r="K21295">
        <f>VLOOKUP(J21295,'Prix unitaires'!B:D,3,FALSE)</f>
        <v>0</v>
      </c>
      <c r="L21295" s="11">
        <f t="shared" si="332"/>
        <v>0</v>
      </c>
    </row>
    <row r="21296" spans="1:12" x14ac:dyDescent="0.25">
      <c r="A21296">
        <v>1240</v>
      </c>
      <c r="B21296" t="s">
        <v>10</v>
      </c>
      <c r="C21296">
        <v>3</v>
      </c>
      <c r="D21296" t="s">
        <v>11</v>
      </c>
      <c r="E21296" t="s">
        <v>32</v>
      </c>
      <c r="F21296" t="s">
        <v>13</v>
      </c>
      <c r="G21296" s="1">
        <v>3.5899999141693102</v>
      </c>
      <c r="H21296">
        <v>12</v>
      </c>
      <c r="I21296" t="s">
        <v>14</v>
      </c>
      <c r="J21296" t="s">
        <v>33</v>
      </c>
      <c r="K21296">
        <f>VLOOKUP(J21296,'Prix unitaires'!B:D,3,FALSE)</f>
        <v>0</v>
      </c>
      <c r="L21296" s="11">
        <f t="shared" si="332"/>
        <v>0</v>
      </c>
    </row>
    <row r="21297" spans="1:12" x14ac:dyDescent="0.25">
      <c r="A21297">
        <v>1240</v>
      </c>
      <c r="B21297" t="s">
        <v>10</v>
      </c>
      <c r="C21297">
        <v>3</v>
      </c>
      <c r="D21297" t="s">
        <v>11</v>
      </c>
      <c r="E21297" t="s">
        <v>165</v>
      </c>
      <c r="F21297" t="s">
        <v>13</v>
      </c>
      <c r="G21297" s="1">
        <v>0.31999999284744302</v>
      </c>
      <c r="H21297">
        <v>1</v>
      </c>
      <c r="I21297" t="s">
        <v>14</v>
      </c>
      <c r="J21297" t="s">
        <v>166</v>
      </c>
      <c r="K21297">
        <f>VLOOKUP(J21297,'Prix unitaires'!B:D,3,FALSE)</f>
        <v>0</v>
      </c>
      <c r="L21297" s="11">
        <f t="shared" si="332"/>
        <v>0</v>
      </c>
    </row>
    <row r="21298" spans="1:12" x14ac:dyDescent="0.25">
      <c r="A21298">
        <v>1240</v>
      </c>
      <c r="B21298" t="s">
        <v>10</v>
      </c>
      <c r="C21298">
        <v>3</v>
      </c>
      <c r="D21298" t="s">
        <v>11</v>
      </c>
      <c r="E21298" t="s">
        <v>35</v>
      </c>
      <c r="F21298" t="s">
        <v>13</v>
      </c>
      <c r="G21298" s="1">
        <v>3.5899999141693102</v>
      </c>
      <c r="H21298">
        <v>1</v>
      </c>
      <c r="I21298" t="s">
        <v>14</v>
      </c>
      <c r="J21298" t="s">
        <v>36</v>
      </c>
      <c r="K21298">
        <f>VLOOKUP(J21298,'Prix unitaires'!B:D,3,FALSE)</f>
        <v>0</v>
      </c>
      <c r="L21298" s="11">
        <f t="shared" si="332"/>
        <v>0</v>
      </c>
    </row>
    <row r="21299" spans="1:12" x14ac:dyDescent="0.25">
      <c r="A21299">
        <v>728</v>
      </c>
      <c r="B21299" t="s">
        <v>10</v>
      </c>
      <c r="C21299" t="s">
        <v>78</v>
      </c>
      <c r="D21299" t="s">
        <v>11</v>
      </c>
      <c r="E21299" t="s">
        <v>24</v>
      </c>
      <c r="F21299" t="s">
        <v>13</v>
      </c>
      <c r="G21299" s="1">
        <v>219.13000488281301</v>
      </c>
      <c r="H21299">
        <v>12</v>
      </c>
      <c r="I21299" t="s">
        <v>14</v>
      </c>
      <c r="J21299" t="s">
        <v>25</v>
      </c>
      <c r="K21299">
        <f>VLOOKUP(J21299,'Prix unitaires'!B:D,3,FALSE)</f>
        <v>0</v>
      </c>
      <c r="L21299" s="11">
        <f t="shared" si="332"/>
        <v>0</v>
      </c>
    </row>
    <row r="21300" spans="1:12" x14ac:dyDescent="0.25">
      <c r="A21300">
        <v>728</v>
      </c>
      <c r="B21300" t="s">
        <v>10</v>
      </c>
      <c r="C21300" t="s">
        <v>78</v>
      </c>
      <c r="D21300" t="s">
        <v>11</v>
      </c>
      <c r="E21300" t="s">
        <v>40</v>
      </c>
      <c r="F21300" t="s">
        <v>13</v>
      </c>
      <c r="G21300" s="1">
        <v>219.13000488281301</v>
      </c>
      <c r="H21300">
        <v>1</v>
      </c>
      <c r="I21300" t="s">
        <v>14</v>
      </c>
      <c r="J21300" t="s">
        <v>41</v>
      </c>
      <c r="K21300">
        <f>VLOOKUP(J21300,'Prix unitaires'!B:D,3,FALSE)</f>
        <v>0</v>
      </c>
      <c r="L21300" s="11">
        <f t="shared" si="332"/>
        <v>0</v>
      </c>
    </row>
    <row r="21301" spans="1:12" x14ac:dyDescent="0.25">
      <c r="A21301">
        <v>728</v>
      </c>
      <c r="B21301" t="s">
        <v>10</v>
      </c>
      <c r="C21301" t="s">
        <v>77</v>
      </c>
      <c r="D21301" t="s">
        <v>11</v>
      </c>
      <c r="E21301" t="s">
        <v>40</v>
      </c>
      <c r="F21301" t="s">
        <v>13</v>
      </c>
      <c r="G21301" s="1">
        <v>44.659999847412102</v>
      </c>
      <c r="H21301">
        <v>1</v>
      </c>
      <c r="I21301" t="s">
        <v>14</v>
      </c>
      <c r="J21301" t="s">
        <v>41</v>
      </c>
      <c r="K21301">
        <f>VLOOKUP(J21301,'Prix unitaires'!B:D,3,FALSE)</f>
        <v>0</v>
      </c>
      <c r="L21301" s="11">
        <f t="shared" si="332"/>
        <v>0</v>
      </c>
    </row>
    <row r="21302" spans="1:12" x14ac:dyDescent="0.25">
      <c r="A21302">
        <v>704</v>
      </c>
      <c r="B21302" t="s">
        <v>10</v>
      </c>
      <c r="C21302" t="s">
        <v>158</v>
      </c>
      <c r="D21302" t="s">
        <v>11</v>
      </c>
      <c r="E21302" t="s">
        <v>19</v>
      </c>
      <c r="F21302" t="s">
        <v>13</v>
      </c>
      <c r="G21302" s="1">
        <v>19.219999313354499</v>
      </c>
      <c r="H21302">
        <v>50</v>
      </c>
      <c r="I21302" t="s">
        <v>14</v>
      </c>
      <c r="J21302" t="s">
        <v>20</v>
      </c>
      <c r="K21302">
        <f>VLOOKUP(J21302,'Prix unitaires'!B:D,3,FALSE)</f>
        <v>0</v>
      </c>
      <c r="L21302" s="11">
        <f t="shared" si="332"/>
        <v>0</v>
      </c>
    </row>
    <row r="21303" spans="1:12" x14ac:dyDescent="0.25">
      <c r="A21303">
        <v>704</v>
      </c>
      <c r="B21303" t="s">
        <v>10</v>
      </c>
      <c r="C21303" t="s">
        <v>158</v>
      </c>
      <c r="D21303" t="s">
        <v>11</v>
      </c>
      <c r="E21303" t="s">
        <v>35</v>
      </c>
      <c r="F21303" t="s">
        <v>13</v>
      </c>
      <c r="G21303" s="1">
        <v>19.219999313354499</v>
      </c>
      <c r="H21303">
        <v>1</v>
      </c>
      <c r="I21303" t="s">
        <v>14</v>
      </c>
      <c r="J21303" t="s">
        <v>36</v>
      </c>
      <c r="K21303">
        <f>VLOOKUP(J21303,'Prix unitaires'!B:D,3,FALSE)</f>
        <v>0</v>
      </c>
      <c r="L21303" s="11">
        <f t="shared" si="332"/>
        <v>0</v>
      </c>
    </row>
    <row r="21304" spans="1:12" x14ac:dyDescent="0.25">
      <c r="A21304">
        <v>310</v>
      </c>
      <c r="B21304" t="s">
        <v>26</v>
      </c>
      <c r="C21304">
        <v>110</v>
      </c>
      <c r="D21304" t="s">
        <v>11</v>
      </c>
      <c r="E21304" t="s">
        <v>19</v>
      </c>
      <c r="F21304" t="s">
        <v>13</v>
      </c>
      <c r="G21304" s="1">
        <v>9.1599998474121005</v>
      </c>
      <c r="H21304">
        <v>50</v>
      </c>
      <c r="I21304" t="s">
        <v>14</v>
      </c>
      <c r="J21304" t="s">
        <v>20</v>
      </c>
      <c r="K21304">
        <f>VLOOKUP(J21304,'Prix unitaires'!B:D,3,FALSE)</f>
        <v>0</v>
      </c>
      <c r="L21304" s="11">
        <f t="shared" si="332"/>
        <v>0</v>
      </c>
    </row>
    <row r="21305" spans="1:12" x14ac:dyDescent="0.25">
      <c r="A21305">
        <v>310</v>
      </c>
      <c r="B21305" t="s">
        <v>26</v>
      </c>
      <c r="C21305">
        <v>110</v>
      </c>
      <c r="D21305" t="s">
        <v>11</v>
      </c>
      <c r="E21305" t="s">
        <v>35</v>
      </c>
      <c r="F21305" t="s">
        <v>13</v>
      </c>
      <c r="G21305" s="1">
        <v>9.1599998474121005</v>
      </c>
      <c r="H21305">
        <v>1</v>
      </c>
      <c r="I21305" t="s">
        <v>14</v>
      </c>
      <c r="J21305" t="s">
        <v>36</v>
      </c>
      <c r="K21305">
        <f>VLOOKUP(J21305,'Prix unitaires'!B:D,3,FALSE)</f>
        <v>0</v>
      </c>
      <c r="L21305" s="11">
        <f t="shared" si="332"/>
        <v>0</v>
      </c>
    </row>
    <row r="21306" spans="1:12" x14ac:dyDescent="0.25">
      <c r="A21306">
        <v>310</v>
      </c>
      <c r="B21306" t="s">
        <v>26</v>
      </c>
      <c r="C21306">
        <v>111</v>
      </c>
      <c r="D21306" t="s">
        <v>11</v>
      </c>
      <c r="E21306" t="s">
        <v>19</v>
      </c>
      <c r="F21306" t="s">
        <v>13</v>
      </c>
      <c r="G21306" s="1">
        <v>9.1599998474121005</v>
      </c>
      <c r="H21306">
        <v>50</v>
      </c>
      <c r="I21306" t="s">
        <v>14</v>
      </c>
      <c r="J21306" t="s">
        <v>20</v>
      </c>
      <c r="K21306">
        <f>VLOOKUP(J21306,'Prix unitaires'!B:D,3,FALSE)</f>
        <v>0</v>
      </c>
      <c r="L21306" s="11">
        <f t="shared" si="332"/>
        <v>0</v>
      </c>
    </row>
    <row r="21307" spans="1:12" x14ac:dyDescent="0.25">
      <c r="A21307">
        <v>310</v>
      </c>
      <c r="B21307" t="s">
        <v>26</v>
      </c>
      <c r="C21307">
        <v>111</v>
      </c>
      <c r="D21307" t="s">
        <v>11</v>
      </c>
      <c r="E21307" t="s">
        <v>35</v>
      </c>
      <c r="F21307" t="s">
        <v>13</v>
      </c>
      <c r="G21307" s="1">
        <v>9.1599998474121005</v>
      </c>
      <c r="H21307">
        <v>1</v>
      </c>
      <c r="I21307" t="s">
        <v>14</v>
      </c>
      <c r="J21307" t="s">
        <v>36</v>
      </c>
      <c r="K21307">
        <f>VLOOKUP(J21307,'Prix unitaires'!B:D,3,FALSE)</f>
        <v>0</v>
      </c>
      <c r="L21307" s="11">
        <f t="shared" si="332"/>
        <v>0</v>
      </c>
    </row>
    <row r="21308" spans="1:12" x14ac:dyDescent="0.25">
      <c r="A21308">
        <v>1232</v>
      </c>
      <c r="B21308" t="s">
        <v>10</v>
      </c>
      <c r="C21308">
        <v>1</v>
      </c>
      <c r="D21308" t="s">
        <v>11</v>
      </c>
      <c r="E21308" t="s">
        <v>19</v>
      </c>
      <c r="F21308" t="s">
        <v>13</v>
      </c>
      <c r="G21308" s="1">
        <v>7.8400001525878897</v>
      </c>
      <c r="H21308">
        <v>4</v>
      </c>
      <c r="I21308" t="s">
        <v>14</v>
      </c>
      <c r="J21308" t="s">
        <v>20</v>
      </c>
      <c r="K21308">
        <f>VLOOKUP(J21308,'Prix unitaires'!B:D,3,FALSE)</f>
        <v>0</v>
      </c>
      <c r="L21308" s="11">
        <f t="shared" si="332"/>
        <v>0</v>
      </c>
    </row>
    <row r="21309" spans="1:12" x14ac:dyDescent="0.25">
      <c r="A21309">
        <v>1232</v>
      </c>
      <c r="B21309" t="s">
        <v>10</v>
      </c>
      <c r="C21309">
        <v>1</v>
      </c>
      <c r="D21309" t="s">
        <v>11</v>
      </c>
      <c r="E21309" t="s">
        <v>40</v>
      </c>
      <c r="F21309" t="s">
        <v>13</v>
      </c>
      <c r="G21309" s="1">
        <v>7.8400001525878897</v>
      </c>
      <c r="H21309">
        <v>1</v>
      </c>
      <c r="I21309" t="s">
        <v>14</v>
      </c>
      <c r="J21309" t="s">
        <v>41</v>
      </c>
      <c r="K21309">
        <f>VLOOKUP(J21309,'Prix unitaires'!B:D,3,FALSE)</f>
        <v>0</v>
      </c>
      <c r="L21309" s="11">
        <f t="shared" si="332"/>
        <v>0</v>
      </c>
    </row>
    <row r="21310" spans="1:12" x14ac:dyDescent="0.25">
      <c r="A21310">
        <v>728</v>
      </c>
      <c r="B21310" t="s">
        <v>10</v>
      </c>
      <c r="C21310">
        <v>1</v>
      </c>
      <c r="D21310" t="s">
        <v>11</v>
      </c>
      <c r="E21310" t="s">
        <v>35</v>
      </c>
      <c r="F21310" t="s">
        <v>13</v>
      </c>
      <c r="G21310" s="1">
        <v>7</v>
      </c>
      <c r="H21310">
        <v>1</v>
      </c>
      <c r="I21310" t="s">
        <v>14</v>
      </c>
      <c r="J21310" t="s">
        <v>36</v>
      </c>
      <c r="K21310">
        <f>VLOOKUP(J21310,'Prix unitaires'!B:D,3,FALSE)</f>
        <v>0</v>
      </c>
      <c r="L21310" s="11">
        <f t="shared" si="332"/>
        <v>0</v>
      </c>
    </row>
    <row r="21311" spans="1:12" x14ac:dyDescent="0.25">
      <c r="A21311">
        <v>728</v>
      </c>
      <c r="B21311" t="s">
        <v>10</v>
      </c>
      <c r="C21311" t="s">
        <v>237</v>
      </c>
      <c r="D21311" t="s">
        <v>11</v>
      </c>
      <c r="E21311" t="s">
        <v>19</v>
      </c>
      <c r="F21311" t="s">
        <v>13</v>
      </c>
      <c r="G21311" s="1">
        <v>29.149999618530298</v>
      </c>
      <c r="H21311">
        <v>50</v>
      </c>
      <c r="I21311" t="s">
        <v>14</v>
      </c>
      <c r="J21311" t="s">
        <v>20</v>
      </c>
      <c r="K21311">
        <f>VLOOKUP(J21311,'Prix unitaires'!B:D,3,FALSE)</f>
        <v>0</v>
      </c>
      <c r="L21311" s="11">
        <f t="shared" si="332"/>
        <v>0</v>
      </c>
    </row>
    <row r="21312" spans="1:12" x14ac:dyDescent="0.25">
      <c r="A21312">
        <v>728</v>
      </c>
      <c r="B21312" t="s">
        <v>10</v>
      </c>
      <c r="C21312" t="s">
        <v>237</v>
      </c>
      <c r="D21312" t="s">
        <v>11</v>
      </c>
      <c r="E21312" t="s">
        <v>40</v>
      </c>
      <c r="F21312" t="s">
        <v>13</v>
      </c>
      <c r="G21312" s="1">
        <v>29.149999618530298</v>
      </c>
      <c r="H21312">
        <v>1</v>
      </c>
      <c r="I21312" t="s">
        <v>14</v>
      </c>
      <c r="J21312" t="s">
        <v>41</v>
      </c>
      <c r="K21312">
        <f>VLOOKUP(J21312,'Prix unitaires'!B:D,3,FALSE)</f>
        <v>0</v>
      </c>
      <c r="L21312" s="11">
        <f t="shared" si="332"/>
        <v>0</v>
      </c>
    </row>
    <row r="21313" spans="1:12" x14ac:dyDescent="0.25">
      <c r="A21313">
        <v>788</v>
      </c>
      <c r="B21313" t="s">
        <v>10</v>
      </c>
      <c r="C21313" t="s">
        <v>169</v>
      </c>
      <c r="D21313">
        <v>-1</v>
      </c>
      <c r="E21313" t="s">
        <v>12</v>
      </c>
      <c r="F21313" t="s">
        <v>13</v>
      </c>
      <c r="G21313" s="1">
        <v>44.060001373291001</v>
      </c>
      <c r="H21313">
        <v>0</v>
      </c>
      <c r="I21313" t="s">
        <v>14</v>
      </c>
      <c r="J21313" t="s">
        <v>152</v>
      </c>
      <c r="K21313">
        <f>VLOOKUP(J21313,'Prix unitaires'!B:D,3,FALSE)</f>
        <v>0</v>
      </c>
      <c r="L21313" s="11">
        <f t="shared" si="332"/>
        <v>0</v>
      </c>
    </row>
    <row r="21314" spans="1:12" x14ac:dyDescent="0.25">
      <c r="A21314">
        <v>788</v>
      </c>
      <c r="B21314" t="s">
        <v>10</v>
      </c>
      <c r="C21314" t="s">
        <v>169</v>
      </c>
      <c r="D21314">
        <v>-1</v>
      </c>
      <c r="E21314" t="s">
        <v>40</v>
      </c>
      <c r="F21314" t="s">
        <v>13</v>
      </c>
      <c r="G21314" s="1">
        <v>44.060001373291001</v>
      </c>
      <c r="H21314">
        <v>1</v>
      </c>
      <c r="I21314" t="s">
        <v>14</v>
      </c>
      <c r="J21314" t="s">
        <v>118</v>
      </c>
      <c r="K21314">
        <f>VLOOKUP(J21314,'Prix unitaires'!B:D,3,FALSE)</f>
        <v>0</v>
      </c>
      <c r="L21314" s="11">
        <f t="shared" si="332"/>
        <v>0</v>
      </c>
    </row>
    <row r="21315" spans="1:12" x14ac:dyDescent="0.25">
      <c r="A21315">
        <v>788</v>
      </c>
      <c r="B21315" t="s">
        <v>10</v>
      </c>
      <c r="C21315" t="s">
        <v>293</v>
      </c>
      <c r="D21315">
        <v>-1</v>
      </c>
      <c r="E21315" t="s">
        <v>12</v>
      </c>
      <c r="F21315" t="s">
        <v>13</v>
      </c>
      <c r="G21315" s="1">
        <v>77.669998168945</v>
      </c>
      <c r="H21315">
        <v>0</v>
      </c>
      <c r="I21315" t="s">
        <v>14</v>
      </c>
      <c r="J21315" t="s">
        <v>152</v>
      </c>
      <c r="K21315">
        <f>VLOOKUP(J21315,'Prix unitaires'!B:D,3,FALSE)</f>
        <v>0</v>
      </c>
      <c r="L21315" s="11">
        <f t="shared" ref="L21315:L21378" si="333">(G21315*H21315)*K21315</f>
        <v>0</v>
      </c>
    </row>
    <row r="21316" spans="1:12" x14ac:dyDescent="0.25">
      <c r="A21316">
        <v>788</v>
      </c>
      <c r="B21316" t="s">
        <v>10</v>
      </c>
      <c r="C21316" t="s">
        <v>293</v>
      </c>
      <c r="D21316">
        <v>-1</v>
      </c>
      <c r="E21316" t="s">
        <v>40</v>
      </c>
      <c r="F21316" t="s">
        <v>13</v>
      </c>
      <c r="G21316" s="1">
        <v>77.669998168945</v>
      </c>
      <c r="H21316">
        <v>1</v>
      </c>
      <c r="I21316" t="s">
        <v>14</v>
      </c>
      <c r="J21316" t="s">
        <v>118</v>
      </c>
      <c r="K21316">
        <f>VLOOKUP(J21316,'Prix unitaires'!B:D,3,FALSE)</f>
        <v>0</v>
      </c>
      <c r="L21316" s="11">
        <f t="shared" si="333"/>
        <v>0</v>
      </c>
    </row>
    <row r="21317" spans="1:12" x14ac:dyDescent="0.25">
      <c r="A21317">
        <v>788</v>
      </c>
      <c r="B21317" t="s">
        <v>10</v>
      </c>
      <c r="C21317" t="s">
        <v>272</v>
      </c>
      <c r="D21317" t="s">
        <v>11</v>
      </c>
      <c r="E21317" t="s">
        <v>40</v>
      </c>
      <c r="F21317" t="s">
        <v>13</v>
      </c>
      <c r="G21317" s="1">
        <v>144.32000732421901</v>
      </c>
      <c r="H21317">
        <v>1</v>
      </c>
      <c r="I21317" t="s">
        <v>14</v>
      </c>
      <c r="J21317" t="s">
        <v>41</v>
      </c>
      <c r="K21317">
        <f>VLOOKUP(J21317,'Prix unitaires'!B:D,3,FALSE)</f>
        <v>0</v>
      </c>
      <c r="L21317" s="11">
        <f t="shared" si="333"/>
        <v>0</v>
      </c>
    </row>
    <row r="21318" spans="1:12" x14ac:dyDescent="0.25">
      <c r="A21318">
        <v>788</v>
      </c>
      <c r="B21318" t="s">
        <v>10</v>
      </c>
      <c r="C21318" t="s">
        <v>158</v>
      </c>
      <c r="D21318">
        <v>-1</v>
      </c>
      <c r="E21318" t="s">
        <v>12</v>
      </c>
      <c r="F21318" t="s">
        <v>13</v>
      </c>
      <c r="G21318" s="1">
        <v>82.680000305175994</v>
      </c>
      <c r="H21318">
        <v>0</v>
      </c>
      <c r="I21318" t="s">
        <v>14</v>
      </c>
      <c r="J21318" t="s">
        <v>152</v>
      </c>
      <c r="K21318">
        <f>VLOOKUP(J21318,'Prix unitaires'!B:D,3,FALSE)</f>
        <v>0</v>
      </c>
      <c r="L21318" s="11">
        <f t="shared" si="333"/>
        <v>0</v>
      </c>
    </row>
    <row r="21319" spans="1:12" x14ac:dyDescent="0.25">
      <c r="A21319">
        <v>788</v>
      </c>
      <c r="B21319" t="s">
        <v>10</v>
      </c>
      <c r="C21319" t="s">
        <v>158</v>
      </c>
      <c r="D21319">
        <v>-1</v>
      </c>
      <c r="E21319" t="s">
        <v>40</v>
      </c>
      <c r="F21319" t="s">
        <v>13</v>
      </c>
      <c r="G21319" s="1">
        <v>82.680000305175994</v>
      </c>
      <c r="H21319">
        <v>1</v>
      </c>
      <c r="I21319" t="s">
        <v>14</v>
      </c>
      <c r="J21319" t="s">
        <v>118</v>
      </c>
      <c r="K21319">
        <f>VLOOKUP(J21319,'Prix unitaires'!B:D,3,FALSE)</f>
        <v>0</v>
      </c>
      <c r="L21319" s="11">
        <f t="shared" si="333"/>
        <v>0</v>
      </c>
    </row>
    <row r="21320" spans="1:12" x14ac:dyDescent="0.25">
      <c r="A21320">
        <v>346</v>
      </c>
      <c r="B21320" t="s">
        <v>10</v>
      </c>
      <c r="C21320" t="s">
        <v>143</v>
      </c>
      <c r="D21320" t="s">
        <v>11</v>
      </c>
      <c r="E21320" t="s">
        <v>38</v>
      </c>
      <c r="F21320" t="s">
        <v>13</v>
      </c>
      <c r="G21320" s="1">
        <v>14.7200002670288</v>
      </c>
      <c r="H21320">
        <v>50</v>
      </c>
      <c r="I21320" t="s">
        <v>14</v>
      </c>
      <c r="J21320" t="s">
        <v>39</v>
      </c>
      <c r="K21320">
        <f>VLOOKUP(J21320,'Prix unitaires'!B:D,3,FALSE)</f>
        <v>0</v>
      </c>
      <c r="L21320" s="11">
        <f t="shared" si="333"/>
        <v>0</v>
      </c>
    </row>
    <row r="21321" spans="1:12" x14ac:dyDescent="0.25">
      <c r="A21321">
        <v>346</v>
      </c>
      <c r="B21321" t="s">
        <v>10</v>
      </c>
      <c r="C21321" t="s">
        <v>143</v>
      </c>
      <c r="D21321" t="s">
        <v>11</v>
      </c>
      <c r="E21321" t="s">
        <v>35</v>
      </c>
      <c r="F21321" t="s">
        <v>13</v>
      </c>
      <c r="G21321" s="1">
        <v>14.7200002670288</v>
      </c>
      <c r="H21321">
        <v>1</v>
      </c>
      <c r="I21321" t="s">
        <v>14</v>
      </c>
      <c r="J21321" t="s">
        <v>36</v>
      </c>
      <c r="K21321">
        <f>VLOOKUP(J21321,'Prix unitaires'!B:D,3,FALSE)</f>
        <v>0</v>
      </c>
      <c r="L21321" s="11">
        <f t="shared" si="333"/>
        <v>0</v>
      </c>
    </row>
    <row r="21322" spans="1:12" x14ac:dyDescent="0.25">
      <c r="A21322">
        <v>222</v>
      </c>
      <c r="B21322" t="s">
        <v>10</v>
      </c>
      <c r="C21322" t="s">
        <v>449</v>
      </c>
      <c r="D21322" t="s">
        <v>11</v>
      </c>
      <c r="E21322" t="s">
        <v>12</v>
      </c>
      <c r="F21322" t="s">
        <v>13</v>
      </c>
      <c r="G21322" s="1">
        <v>45.869998931884801</v>
      </c>
      <c r="H21322">
        <v>12</v>
      </c>
      <c r="I21322" t="s">
        <v>14</v>
      </c>
      <c r="J21322" t="s">
        <v>15</v>
      </c>
      <c r="K21322">
        <f>VLOOKUP(J21322,'Prix unitaires'!B:D,3,FALSE)</f>
        <v>0</v>
      </c>
      <c r="L21322" s="11">
        <f t="shared" si="333"/>
        <v>0</v>
      </c>
    </row>
    <row r="21323" spans="1:12" x14ac:dyDescent="0.25">
      <c r="A21323">
        <v>222</v>
      </c>
      <c r="B21323" t="s">
        <v>10</v>
      </c>
      <c r="C21323" t="s">
        <v>517</v>
      </c>
      <c r="D21323" t="s">
        <v>11</v>
      </c>
      <c r="E21323" t="s">
        <v>12</v>
      </c>
      <c r="F21323" t="s">
        <v>13</v>
      </c>
      <c r="G21323" s="1">
        <v>52.060001373291001</v>
      </c>
      <c r="H21323">
        <v>0</v>
      </c>
      <c r="I21323" t="s">
        <v>14</v>
      </c>
      <c r="J21323" t="s">
        <v>15</v>
      </c>
      <c r="K21323">
        <f>VLOOKUP(J21323,'Prix unitaires'!B:D,3,FALSE)</f>
        <v>0</v>
      </c>
      <c r="L21323" s="11">
        <f t="shared" si="333"/>
        <v>0</v>
      </c>
    </row>
    <row r="21324" spans="1:12" x14ac:dyDescent="0.25">
      <c r="A21324">
        <v>222</v>
      </c>
      <c r="B21324" t="s">
        <v>10</v>
      </c>
      <c r="C21324" t="s">
        <v>77</v>
      </c>
      <c r="D21324" t="s">
        <v>11</v>
      </c>
      <c r="E21324" t="s">
        <v>12</v>
      </c>
      <c r="F21324" t="s">
        <v>13</v>
      </c>
      <c r="G21324" s="1">
        <v>44.209999084472699</v>
      </c>
      <c r="H21324">
        <v>0</v>
      </c>
      <c r="I21324" t="s">
        <v>14</v>
      </c>
      <c r="J21324" t="s">
        <v>15</v>
      </c>
      <c r="K21324">
        <f>VLOOKUP(J21324,'Prix unitaires'!B:D,3,FALSE)</f>
        <v>0</v>
      </c>
      <c r="L21324" s="11">
        <f t="shared" si="333"/>
        <v>0</v>
      </c>
    </row>
    <row r="21325" spans="1:12" x14ac:dyDescent="0.25">
      <c r="A21325">
        <v>222</v>
      </c>
      <c r="B21325" t="s">
        <v>10</v>
      </c>
      <c r="C21325" t="s">
        <v>77</v>
      </c>
      <c r="D21325" t="s">
        <v>11</v>
      </c>
      <c r="E21325" t="s">
        <v>40</v>
      </c>
      <c r="F21325" t="s">
        <v>13</v>
      </c>
      <c r="G21325" s="1">
        <v>44.209999084472699</v>
      </c>
      <c r="H21325">
        <v>1</v>
      </c>
      <c r="I21325" t="s">
        <v>14</v>
      </c>
      <c r="J21325" t="s">
        <v>41</v>
      </c>
      <c r="K21325">
        <f>VLOOKUP(J21325,'Prix unitaires'!B:D,3,FALSE)</f>
        <v>0</v>
      </c>
      <c r="L21325" s="11">
        <f t="shared" si="333"/>
        <v>0</v>
      </c>
    </row>
    <row r="21326" spans="1:12" x14ac:dyDescent="0.25">
      <c r="A21326">
        <v>1210</v>
      </c>
      <c r="B21326" t="s">
        <v>10</v>
      </c>
      <c r="C21326" t="s">
        <v>21</v>
      </c>
      <c r="D21326" t="s">
        <v>11</v>
      </c>
      <c r="E21326" t="s">
        <v>40</v>
      </c>
      <c r="F21326" t="s">
        <v>13</v>
      </c>
      <c r="G21326" s="1">
        <v>4.9800000190734899</v>
      </c>
      <c r="H21326">
        <v>1</v>
      </c>
      <c r="I21326" t="s">
        <v>14</v>
      </c>
      <c r="J21326" t="s">
        <v>41</v>
      </c>
      <c r="K21326">
        <f>VLOOKUP(J21326,'Prix unitaires'!B:D,3,FALSE)</f>
        <v>0</v>
      </c>
      <c r="L21326" s="11">
        <f t="shared" si="333"/>
        <v>0</v>
      </c>
    </row>
    <row r="21327" spans="1:12" x14ac:dyDescent="0.25">
      <c r="A21327">
        <v>1210</v>
      </c>
      <c r="B21327" t="s">
        <v>10</v>
      </c>
      <c r="C21327" t="s">
        <v>22</v>
      </c>
      <c r="D21327" t="s">
        <v>11</v>
      </c>
      <c r="E21327" t="s">
        <v>40</v>
      </c>
      <c r="F21327" t="s">
        <v>13</v>
      </c>
      <c r="G21327" s="1">
        <v>14.079999923706101</v>
      </c>
      <c r="H21327">
        <v>1</v>
      </c>
      <c r="I21327" t="s">
        <v>14</v>
      </c>
      <c r="J21327" t="s">
        <v>41</v>
      </c>
      <c r="K21327">
        <f>VLOOKUP(J21327,'Prix unitaires'!B:D,3,FALSE)</f>
        <v>0</v>
      </c>
      <c r="L21327" s="11">
        <f t="shared" si="333"/>
        <v>0</v>
      </c>
    </row>
    <row r="21328" spans="1:12" x14ac:dyDescent="0.25">
      <c r="A21328">
        <v>1210</v>
      </c>
      <c r="B21328" t="s">
        <v>26</v>
      </c>
      <c r="C21328">
        <v>102</v>
      </c>
      <c r="D21328" t="s">
        <v>11</v>
      </c>
      <c r="E21328" t="s">
        <v>35</v>
      </c>
      <c r="F21328" t="s">
        <v>13</v>
      </c>
      <c r="G21328" s="1">
        <v>2.21000003814697</v>
      </c>
      <c r="H21328">
        <v>1</v>
      </c>
      <c r="I21328" t="s">
        <v>14</v>
      </c>
      <c r="J21328" t="s">
        <v>36</v>
      </c>
      <c r="K21328">
        <f>VLOOKUP(J21328,'Prix unitaires'!B:D,3,FALSE)</f>
        <v>0</v>
      </c>
      <c r="L21328" s="11">
        <f t="shared" si="333"/>
        <v>0</v>
      </c>
    </row>
    <row r="21329" spans="1:12" x14ac:dyDescent="0.25">
      <c r="A21329">
        <v>1210</v>
      </c>
      <c r="B21329" t="s">
        <v>26</v>
      </c>
      <c r="C21329">
        <v>102</v>
      </c>
      <c r="D21329" t="s">
        <v>11</v>
      </c>
      <c r="E21329" t="s">
        <v>12</v>
      </c>
      <c r="F21329" t="s">
        <v>13</v>
      </c>
      <c r="G21329" s="1">
        <v>2.21000003814697</v>
      </c>
      <c r="H21329">
        <v>2</v>
      </c>
      <c r="I21329" t="s">
        <v>14</v>
      </c>
      <c r="J21329" t="s">
        <v>15</v>
      </c>
      <c r="K21329">
        <f>VLOOKUP(J21329,'Prix unitaires'!B:D,3,FALSE)</f>
        <v>0</v>
      </c>
      <c r="L21329" s="11">
        <f t="shared" si="333"/>
        <v>0</v>
      </c>
    </row>
    <row r="21330" spans="1:12" x14ac:dyDescent="0.25">
      <c r="A21330">
        <v>1210</v>
      </c>
      <c r="B21330" t="s">
        <v>144</v>
      </c>
      <c r="C21330">
        <v>202</v>
      </c>
      <c r="D21330" t="s">
        <v>11</v>
      </c>
      <c r="E21330" t="s">
        <v>12</v>
      </c>
      <c r="F21330" t="s">
        <v>13</v>
      </c>
      <c r="G21330" s="1">
        <v>2.2000000476837198</v>
      </c>
      <c r="H21330">
        <v>2</v>
      </c>
      <c r="I21330" t="s">
        <v>14</v>
      </c>
      <c r="J21330" t="s">
        <v>15</v>
      </c>
      <c r="K21330">
        <f>VLOOKUP(J21330,'Prix unitaires'!B:D,3,FALSE)</f>
        <v>0</v>
      </c>
      <c r="L21330" s="11">
        <f t="shared" si="333"/>
        <v>0</v>
      </c>
    </row>
    <row r="21331" spans="1:12" x14ac:dyDescent="0.25">
      <c r="A21331">
        <v>1210</v>
      </c>
      <c r="B21331" t="s">
        <v>144</v>
      </c>
      <c r="C21331">
        <v>202</v>
      </c>
      <c r="D21331" t="s">
        <v>11</v>
      </c>
      <c r="E21331" t="s">
        <v>35</v>
      </c>
      <c r="F21331" t="s">
        <v>13</v>
      </c>
      <c r="G21331" s="1">
        <v>2.2000000476837198</v>
      </c>
      <c r="H21331">
        <v>1</v>
      </c>
      <c r="I21331" t="s">
        <v>14</v>
      </c>
      <c r="J21331" t="s">
        <v>36</v>
      </c>
      <c r="K21331">
        <f>VLOOKUP(J21331,'Prix unitaires'!B:D,3,FALSE)</f>
        <v>0</v>
      </c>
      <c r="L21331" s="11">
        <f t="shared" si="333"/>
        <v>0</v>
      </c>
    </row>
    <row r="21332" spans="1:12" x14ac:dyDescent="0.25">
      <c r="A21332">
        <v>1436</v>
      </c>
      <c r="B21332" t="s">
        <v>10</v>
      </c>
      <c r="C21332">
        <v>13</v>
      </c>
      <c r="D21332" t="s">
        <v>11</v>
      </c>
      <c r="E21332" t="s">
        <v>165</v>
      </c>
      <c r="F21332" t="s">
        <v>13</v>
      </c>
      <c r="G21332" s="1">
        <v>2.03999996185303</v>
      </c>
      <c r="H21332">
        <v>1</v>
      </c>
      <c r="I21332" t="s">
        <v>14</v>
      </c>
      <c r="J21332" t="s">
        <v>166</v>
      </c>
      <c r="K21332">
        <f>VLOOKUP(J21332,'Prix unitaires'!B:D,3,FALSE)</f>
        <v>0</v>
      </c>
      <c r="L21332" s="11">
        <f t="shared" si="333"/>
        <v>0</v>
      </c>
    </row>
    <row r="21333" spans="1:12" x14ac:dyDescent="0.25">
      <c r="A21333">
        <v>316</v>
      </c>
      <c r="B21333" t="s">
        <v>37</v>
      </c>
      <c r="C21333">
        <v>31</v>
      </c>
      <c r="D21333" t="s">
        <v>11</v>
      </c>
      <c r="E21333" t="s">
        <v>40</v>
      </c>
      <c r="F21333" t="s">
        <v>13</v>
      </c>
      <c r="G21333" s="1">
        <v>5.4000000953674299</v>
      </c>
      <c r="H21333">
        <v>1</v>
      </c>
      <c r="I21333" t="s">
        <v>14</v>
      </c>
      <c r="J21333" t="s">
        <v>41</v>
      </c>
      <c r="K21333">
        <f>VLOOKUP(J21333,'Prix unitaires'!B:D,3,FALSE)</f>
        <v>0</v>
      </c>
      <c r="L21333" s="11">
        <f t="shared" si="333"/>
        <v>0</v>
      </c>
    </row>
    <row r="21334" spans="1:12" x14ac:dyDescent="0.25">
      <c r="A21334">
        <v>219</v>
      </c>
      <c r="B21334" t="s">
        <v>10</v>
      </c>
      <c r="C21334" t="s">
        <v>102</v>
      </c>
      <c r="D21334" t="s">
        <v>11</v>
      </c>
      <c r="E21334" t="s">
        <v>40</v>
      </c>
      <c r="F21334" t="s">
        <v>13</v>
      </c>
      <c r="G21334" s="1">
        <v>21.9899997711182</v>
      </c>
      <c r="H21334">
        <v>1</v>
      </c>
      <c r="I21334" t="s">
        <v>14</v>
      </c>
      <c r="J21334" t="s">
        <v>41</v>
      </c>
      <c r="K21334">
        <f>VLOOKUP(J21334,'Prix unitaires'!B:D,3,FALSE)</f>
        <v>0</v>
      </c>
      <c r="L21334" s="11">
        <f t="shared" si="333"/>
        <v>0</v>
      </c>
    </row>
    <row r="21335" spans="1:12" x14ac:dyDescent="0.25">
      <c r="A21335">
        <v>219</v>
      </c>
      <c r="B21335" t="s">
        <v>10</v>
      </c>
      <c r="C21335" t="s">
        <v>243</v>
      </c>
      <c r="D21335" t="s">
        <v>11</v>
      </c>
      <c r="E21335" t="s">
        <v>40</v>
      </c>
      <c r="F21335" t="s">
        <v>13</v>
      </c>
      <c r="G21335" s="1">
        <v>20.639999389648398</v>
      </c>
      <c r="H21335">
        <v>1</v>
      </c>
      <c r="I21335" t="s">
        <v>14</v>
      </c>
      <c r="J21335" t="s">
        <v>41</v>
      </c>
      <c r="K21335">
        <f>VLOOKUP(J21335,'Prix unitaires'!B:D,3,FALSE)</f>
        <v>0</v>
      </c>
      <c r="L21335" s="11">
        <f t="shared" si="333"/>
        <v>0</v>
      </c>
    </row>
    <row r="21336" spans="1:12" x14ac:dyDescent="0.25">
      <c r="A21336">
        <v>219</v>
      </c>
      <c r="B21336" t="s">
        <v>10</v>
      </c>
      <c r="C21336">
        <v>17</v>
      </c>
      <c r="D21336" t="s">
        <v>11</v>
      </c>
      <c r="E21336" t="s">
        <v>40</v>
      </c>
      <c r="F21336" t="s">
        <v>13</v>
      </c>
      <c r="G21336" s="1">
        <v>304.54000854492199</v>
      </c>
      <c r="H21336">
        <v>1</v>
      </c>
      <c r="I21336" t="s">
        <v>14</v>
      </c>
      <c r="J21336" t="s">
        <v>41</v>
      </c>
      <c r="K21336">
        <f>VLOOKUP(J21336,'Prix unitaires'!B:D,3,FALSE)</f>
        <v>0</v>
      </c>
      <c r="L21336" s="11">
        <f t="shared" si="333"/>
        <v>0</v>
      </c>
    </row>
    <row r="21337" spans="1:12" x14ac:dyDescent="0.25">
      <c r="A21337">
        <v>219</v>
      </c>
      <c r="B21337" t="s">
        <v>10</v>
      </c>
      <c r="C21337">
        <v>39</v>
      </c>
      <c r="D21337" t="s">
        <v>11</v>
      </c>
      <c r="E21337" t="s">
        <v>40</v>
      </c>
      <c r="F21337" t="s">
        <v>13</v>
      </c>
      <c r="G21337" s="1">
        <v>7.9699997901916504</v>
      </c>
      <c r="H21337">
        <v>1</v>
      </c>
      <c r="I21337" t="s">
        <v>14</v>
      </c>
      <c r="J21337" t="s">
        <v>41</v>
      </c>
      <c r="K21337">
        <f>VLOOKUP(J21337,'Prix unitaires'!B:D,3,FALSE)</f>
        <v>0</v>
      </c>
      <c r="L21337" s="11">
        <f t="shared" si="333"/>
        <v>0</v>
      </c>
    </row>
    <row r="21338" spans="1:12" x14ac:dyDescent="0.25">
      <c r="A21338">
        <v>281</v>
      </c>
      <c r="B21338" t="s">
        <v>10</v>
      </c>
      <c r="C21338">
        <v>8</v>
      </c>
      <c r="D21338">
        <v>-1</v>
      </c>
      <c r="E21338" t="s">
        <v>17</v>
      </c>
      <c r="F21338" t="s">
        <v>13</v>
      </c>
      <c r="G21338" s="1">
        <v>7.8400001525878897</v>
      </c>
      <c r="H21338">
        <v>50</v>
      </c>
      <c r="I21338" t="s">
        <v>14</v>
      </c>
      <c r="J21338" t="s">
        <v>140</v>
      </c>
      <c r="K21338">
        <f>VLOOKUP(J21338,'Prix unitaires'!B:D,3,FALSE)</f>
        <v>0</v>
      </c>
      <c r="L21338" s="11">
        <f t="shared" si="333"/>
        <v>0</v>
      </c>
    </row>
    <row r="21339" spans="1:12" x14ac:dyDescent="0.25">
      <c r="A21339">
        <v>281</v>
      </c>
      <c r="B21339" t="s">
        <v>10</v>
      </c>
      <c r="C21339">
        <v>8</v>
      </c>
      <c r="D21339">
        <v>-1</v>
      </c>
      <c r="E21339" t="s">
        <v>40</v>
      </c>
      <c r="F21339" t="s">
        <v>13</v>
      </c>
      <c r="G21339" s="1">
        <v>7.8400001525878897</v>
      </c>
      <c r="H21339">
        <v>1</v>
      </c>
      <c r="I21339" t="s">
        <v>14</v>
      </c>
      <c r="J21339" t="s">
        <v>118</v>
      </c>
      <c r="K21339">
        <f>VLOOKUP(J21339,'Prix unitaires'!B:D,3,FALSE)</f>
        <v>0</v>
      </c>
      <c r="L21339" s="11">
        <f t="shared" si="333"/>
        <v>0</v>
      </c>
    </row>
    <row r="21340" spans="1:12" x14ac:dyDescent="0.25">
      <c r="A21340">
        <v>219</v>
      </c>
      <c r="B21340" t="s">
        <v>10</v>
      </c>
      <c r="C21340" t="s">
        <v>137</v>
      </c>
      <c r="D21340" t="s">
        <v>11</v>
      </c>
      <c r="E21340" t="s">
        <v>40</v>
      </c>
      <c r="F21340" t="s">
        <v>13</v>
      </c>
      <c r="G21340" s="1">
        <v>15.079999923706101</v>
      </c>
      <c r="H21340">
        <v>1</v>
      </c>
      <c r="I21340" t="s">
        <v>14</v>
      </c>
      <c r="J21340" t="s">
        <v>41</v>
      </c>
      <c r="K21340">
        <f>VLOOKUP(J21340,'Prix unitaires'!B:D,3,FALSE)</f>
        <v>0</v>
      </c>
      <c r="L21340" s="11">
        <f t="shared" si="333"/>
        <v>0</v>
      </c>
    </row>
    <row r="21341" spans="1:12" x14ac:dyDescent="0.25">
      <c r="A21341">
        <v>281</v>
      </c>
      <c r="B21341" t="s">
        <v>10</v>
      </c>
      <c r="C21341" t="s">
        <v>121</v>
      </c>
      <c r="D21341">
        <v>-1</v>
      </c>
      <c r="E21341" t="s">
        <v>35</v>
      </c>
      <c r="F21341" t="s">
        <v>13</v>
      </c>
      <c r="G21341" s="1">
        <v>26.340000152587901</v>
      </c>
      <c r="H21341">
        <v>1</v>
      </c>
      <c r="I21341" t="s">
        <v>14</v>
      </c>
      <c r="J21341" t="s">
        <v>119</v>
      </c>
      <c r="K21341">
        <f>VLOOKUP(J21341,'Prix unitaires'!B:D,3,FALSE)</f>
        <v>0</v>
      </c>
      <c r="L21341" s="11">
        <f t="shared" si="333"/>
        <v>0</v>
      </c>
    </row>
    <row r="21342" spans="1:12" x14ac:dyDescent="0.25">
      <c r="A21342">
        <v>281</v>
      </c>
      <c r="B21342" t="s">
        <v>10</v>
      </c>
      <c r="C21342" t="s">
        <v>272</v>
      </c>
      <c r="D21342">
        <v>-1</v>
      </c>
      <c r="E21342" t="s">
        <v>12</v>
      </c>
      <c r="F21342" t="s">
        <v>13</v>
      </c>
      <c r="G21342" s="1">
        <v>18.75</v>
      </c>
      <c r="H21342">
        <v>50</v>
      </c>
      <c r="I21342" t="s">
        <v>14</v>
      </c>
      <c r="J21342" t="s">
        <v>152</v>
      </c>
      <c r="K21342">
        <f>VLOOKUP(J21342,'Prix unitaires'!B:D,3,FALSE)</f>
        <v>0</v>
      </c>
      <c r="L21342" s="11">
        <f t="shared" si="333"/>
        <v>0</v>
      </c>
    </row>
    <row r="21343" spans="1:12" x14ac:dyDescent="0.25">
      <c r="A21343">
        <v>281</v>
      </c>
      <c r="B21343" t="s">
        <v>10</v>
      </c>
      <c r="C21343" t="s">
        <v>272</v>
      </c>
      <c r="D21343">
        <v>-1</v>
      </c>
      <c r="E21343" t="s">
        <v>35</v>
      </c>
      <c r="F21343" t="s">
        <v>13</v>
      </c>
      <c r="G21343" s="1">
        <v>18.75</v>
      </c>
      <c r="H21343">
        <v>1</v>
      </c>
      <c r="I21343" t="s">
        <v>14</v>
      </c>
      <c r="J21343" t="s">
        <v>119</v>
      </c>
      <c r="K21343">
        <f>VLOOKUP(J21343,'Prix unitaires'!B:D,3,FALSE)</f>
        <v>0</v>
      </c>
      <c r="L21343" s="11">
        <f t="shared" si="333"/>
        <v>0</v>
      </c>
    </row>
    <row r="21344" spans="1:12" x14ac:dyDescent="0.25">
      <c r="A21344">
        <v>115</v>
      </c>
      <c r="B21344" t="s">
        <v>10</v>
      </c>
      <c r="C21344">
        <v>6</v>
      </c>
      <c r="D21344" t="s">
        <v>11</v>
      </c>
      <c r="E21344" t="s">
        <v>12</v>
      </c>
      <c r="F21344" t="s">
        <v>13</v>
      </c>
      <c r="G21344" s="1">
        <v>6.5500001907348597</v>
      </c>
      <c r="H21344">
        <v>12</v>
      </c>
      <c r="I21344" t="s">
        <v>14</v>
      </c>
      <c r="J21344" t="s">
        <v>15</v>
      </c>
      <c r="K21344">
        <f>VLOOKUP(J21344,'Prix unitaires'!B:D,3,FALSE)</f>
        <v>0</v>
      </c>
      <c r="L21344" s="11">
        <f t="shared" si="333"/>
        <v>0</v>
      </c>
    </row>
    <row r="21345" spans="1:12" x14ac:dyDescent="0.25">
      <c r="A21345">
        <v>115</v>
      </c>
      <c r="B21345" t="s">
        <v>10</v>
      </c>
      <c r="C21345">
        <v>6</v>
      </c>
      <c r="D21345" t="s">
        <v>11</v>
      </c>
      <c r="E21345" t="s">
        <v>40</v>
      </c>
      <c r="F21345" t="s">
        <v>13</v>
      </c>
      <c r="G21345" s="1">
        <v>6.5500001907348597</v>
      </c>
      <c r="H21345">
        <v>1</v>
      </c>
      <c r="I21345" t="s">
        <v>14</v>
      </c>
      <c r="J21345" t="s">
        <v>41</v>
      </c>
      <c r="K21345">
        <f>VLOOKUP(J21345,'Prix unitaires'!B:D,3,FALSE)</f>
        <v>0</v>
      </c>
      <c r="L21345" s="11">
        <f t="shared" si="333"/>
        <v>0</v>
      </c>
    </row>
    <row r="21346" spans="1:12" x14ac:dyDescent="0.25">
      <c r="A21346">
        <v>115</v>
      </c>
      <c r="B21346" t="s">
        <v>10</v>
      </c>
      <c r="C21346">
        <v>7</v>
      </c>
      <c r="D21346" t="s">
        <v>11</v>
      </c>
      <c r="E21346" t="s">
        <v>12</v>
      </c>
      <c r="F21346" t="s">
        <v>13</v>
      </c>
      <c r="G21346" s="1">
        <v>6.8600001335143999</v>
      </c>
      <c r="H21346">
        <v>12</v>
      </c>
      <c r="I21346" t="s">
        <v>14</v>
      </c>
      <c r="J21346" t="s">
        <v>15</v>
      </c>
      <c r="K21346">
        <f>VLOOKUP(J21346,'Prix unitaires'!B:D,3,FALSE)</f>
        <v>0</v>
      </c>
      <c r="L21346" s="11">
        <f t="shared" si="333"/>
        <v>0</v>
      </c>
    </row>
    <row r="21347" spans="1:12" x14ac:dyDescent="0.25">
      <c r="A21347">
        <v>115</v>
      </c>
      <c r="B21347" t="s">
        <v>10</v>
      </c>
      <c r="C21347">
        <v>7</v>
      </c>
      <c r="D21347" t="s">
        <v>11</v>
      </c>
      <c r="E21347" t="s">
        <v>40</v>
      </c>
      <c r="F21347" t="s">
        <v>13</v>
      </c>
      <c r="G21347" s="1">
        <v>6.8600001335143999</v>
      </c>
      <c r="H21347">
        <v>1</v>
      </c>
      <c r="I21347" t="s">
        <v>14</v>
      </c>
      <c r="J21347" t="s">
        <v>41</v>
      </c>
      <c r="K21347">
        <f>VLOOKUP(J21347,'Prix unitaires'!B:D,3,FALSE)</f>
        <v>0</v>
      </c>
      <c r="L21347" s="11">
        <f t="shared" si="333"/>
        <v>0</v>
      </c>
    </row>
    <row r="21348" spans="1:12" x14ac:dyDescent="0.25">
      <c r="A21348">
        <v>115</v>
      </c>
      <c r="B21348" t="s">
        <v>10</v>
      </c>
      <c r="C21348">
        <v>5</v>
      </c>
      <c r="D21348" t="s">
        <v>11</v>
      </c>
      <c r="E21348" t="s">
        <v>35</v>
      </c>
      <c r="F21348" t="s">
        <v>13</v>
      </c>
      <c r="G21348" s="1">
        <v>13.710000038146999</v>
      </c>
      <c r="H21348">
        <v>1</v>
      </c>
      <c r="I21348" t="s">
        <v>14</v>
      </c>
      <c r="J21348" t="s">
        <v>36</v>
      </c>
      <c r="K21348">
        <f>VLOOKUP(J21348,'Prix unitaires'!B:D,3,FALSE)</f>
        <v>0</v>
      </c>
      <c r="L21348" s="11">
        <f t="shared" si="333"/>
        <v>0</v>
      </c>
    </row>
    <row r="21349" spans="1:12" x14ac:dyDescent="0.25">
      <c r="A21349">
        <v>115</v>
      </c>
      <c r="B21349" t="s">
        <v>10</v>
      </c>
      <c r="C21349">
        <v>8</v>
      </c>
      <c r="D21349" t="s">
        <v>11</v>
      </c>
      <c r="E21349" t="s">
        <v>12</v>
      </c>
      <c r="F21349" t="s">
        <v>13</v>
      </c>
      <c r="G21349" s="1">
        <v>10.6300001144409</v>
      </c>
      <c r="H21349">
        <v>12</v>
      </c>
      <c r="I21349" t="s">
        <v>14</v>
      </c>
      <c r="J21349" t="s">
        <v>15</v>
      </c>
      <c r="K21349">
        <f>VLOOKUP(J21349,'Prix unitaires'!B:D,3,FALSE)</f>
        <v>0</v>
      </c>
      <c r="L21349" s="11">
        <f t="shared" si="333"/>
        <v>0</v>
      </c>
    </row>
    <row r="21350" spans="1:12" x14ac:dyDescent="0.25">
      <c r="A21350">
        <v>115</v>
      </c>
      <c r="B21350" t="s">
        <v>10</v>
      </c>
      <c r="C21350">
        <v>8</v>
      </c>
      <c r="D21350" t="s">
        <v>11</v>
      </c>
      <c r="E21350" t="s">
        <v>40</v>
      </c>
      <c r="F21350" t="s">
        <v>13</v>
      </c>
      <c r="G21350" s="1">
        <v>10.6300001144409</v>
      </c>
      <c r="H21350">
        <v>1</v>
      </c>
      <c r="I21350" t="s">
        <v>14</v>
      </c>
      <c r="J21350" t="s">
        <v>41</v>
      </c>
      <c r="K21350">
        <f>VLOOKUP(J21350,'Prix unitaires'!B:D,3,FALSE)</f>
        <v>0</v>
      </c>
      <c r="L21350" s="11">
        <f t="shared" si="333"/>
        <v>0</v>
      </c>
    </row>
    <row r="21351" spans="1:12" x14ac:dyDescent="0.25">
      <c r="A21351">
        <v>115</v>
      </c>
      <c r="B21351" t="s">
        <v>10</v>
      </c>
      <c r="C21351" t="s">
        <v>196</v>
      </c>
      <c r="D21351" t="s">
        <v>11</v>
      </c>
      <c r="E21351" t="s">
        <v>38</v>
      </c>
      <c r="F21351" t="s">
        <v>13</v>
      </c>
      <c r="G21351" s="1">
        <v>37.580001831054702</v>
      </c>
      <c r="H21351">
        <v>12</v>
      </c>
      <c r="I21351" t="s">
        <v>14</v>
      </c>
      <c r="J21351" t="s">
        <v>39</v>
      </c>
      <c r="K21351">
        <f>VLOOKUP(J21351,'Prix unitaires'!B:D,3,FALSE)</f>
        <v>0</v>
      </c>
      <c r="L21351" s="11">
        <f t="shared" si="333"/>
        <v>0</v>
      </c>
    </row>
    <row r="21352" spans="1:12" x14ac:dyDescent="0.25">
      <c r="A21352">
        <v>115</v>
      </c>
      <c r="B21352" t="s">
        <v>10</v>
      </c>
      <c r="C21352" t="s">
        <v>196</v>
      </c>
      <c r="D21352" t="s">
        <v>11</v>
      </c>
      <c r="E21352" t="s">
        <v>40</v>
      </c>
      <c r="F21352" t="s">
        <v>13</v>
      </c>
      <c r="G21352" s="1">
        <v>37.580001831054702</v>
      </c>
      <c r="H21352">
        <v>1</v>
      </c>
      <c r="I21352" t="s">
        <v>14</v>
      </c>
      <c r="J21352" t="s">
        <v>41</v>
      </c>
      <c r="K21352">
        <f>VLOOKUP(J21352,'Prix unitaires'!B:D,3,FALSE)</f>
        <v>0</v>
      </c>
      <c r="L21352" s="11">
        <f t="shared" si="333"/>
        <v>0</v>
      </c>
    </row>
    <row r="21353" spans="1:12" x14ac:dyDescent="0.25">
      <c r="A21353">
        <v>115</v>
      </c>
      <c r="B21353" t="s">
        <v>10</v>
      </c>
      <c r="C21353">
        <v>10</v>
      </c>
      <c r="D21353" t="s">
        <v>11</v>
      </c>
      <c r="E21353" t="s">
        <v>40</v>
      </c>
      <c r="F21353" t="s">
        <v>13</v>
      </c>
      <c r="G21353" s="1">
        <v>35.619998931884801</v>
      </c>
      <c r="H21353">
        <v>1</v>
      </c>
      <c r="I21353" t="s">
        <v>14</v>
      </c>
      <c r="J21353" t="s">
        <v>41</v>
      </c>
      <c r="K21353">
        <f>VLOOKUP(J21353,'Prix unitaires'!B:D,3,FALSE)</f>
        <v>0</v>
      </c>
      <c r="L21353" s="11">
        <f t="shared" si="333"/>
        <v>0</v>
      </c>
    </row>
    <row r="21354" spans="1:12" x14ac:dyDescent="0.25">
      <c r="A21354">
        <v>115</v>
      </c>
      <c r="B21354" t="s">
        <v>10</v>
      </c>
      <c r="C21354">
        <v>11</v>
      </c>
      <c r="D21354" t="s">
        <v>11</v>
      </c>
      <c r="E21354" t="s">
        <v>12</v>
      </c>
      <c r="F21354" t="s">
        <v>13</v>
      </c>
      <c r="G21354" s="1">
        <v>18.180000305175799</v>
      </c>
      <c r="H21354">
        <v>12</v>
      </c>
      <c r="I21354" t="s">
        <v>14</v>
      </c>
      <c r="J21354" t="s">
        <v>15</v>
      </c>
      <c r="K21354">
        <f>VLOOKUP(J21354,'Prix unitaires'!B:D,3,FALSE)</f>
        <v>0</v>
      </c>
      <c r="L21354" s="11">
        <f t="shared" si="333"/>
        <v>0</v>
      </c>
    </row>
    <row r="21355" spans="1:12" x14ac:dyDescent="0.25">
      <c r="A21355">
        <v>115</v>
      </c>
      <c r="B21355" t="s">
        <v>10</v>
      </c>
      <c r="C21355">
        <v>11</v>
      </c>
      <c r="D21355" t="s">
        <v>11</v>
      </c>
      <c r="E21355" t="s">
        <v>40</v>
      </c>
      <c r="F21355" t="s">
        <v>13</v>
      </c>
      <c r="G21355" s="1">
        <v>18.180000305175799</v>
      </c>
      <c r="H21355">
        <v>1</v>
      </c>
      <c r="I21355" t="s">
        <v>14</v>
      </c>
      <c r="J21355" t="s">
        <v>41</v>
      </c>
      <c r="K21355">
        <f>VLOOKUP(J21355,'Prix unitaires'!B:D,3,FALSE)</f>
        <v>0</v>
      </c>
      <c r="L21355" s="11">
        <f t="shared" si="333"/>
        <v>0</v>
      </c>
    </row>
    <row r="21356" spans="1:12" x14ac:dyDescent="0.25">
      <c r="A21356">
        <v>115</v>
      </c>
      <c r="B21356" t="s">
        <v>10</v>
      </c>
      <c r="C21356">
        <v>14</v>
      </c>
      <c r="D21356" t="s">
        <v>11</v>
      </c>
      <c r="E21356" t="s">
        <v>38</v>
      </c>
      <c r="F21356" t="s">
        <v>13</v>
      </c>
      <c r="G21356" s="1">
        <v>45.790000915527301</v>
      </c>
      <c r="H21356">
        <v>12</v>
      </c>
      <c r="I21356" t="s">
        <v>14</v>
      </c>
      <c r="J21356" t="s">
        <v>39</v>
      </c>
      <c r="K21356">
        <f>VLOOKUP(J21356,'Prix unitaires'!B:D,3,FALSE)</f>
        <v>0</v>
      </c>
      <c r="L21356" s="11">
        <f t="shared" si="333"/>
        <v>0</v>
      </c>
    </row>
    <row r="21357" spans="1:12" x14ac:dyDescent="0.25">
      <c r="A21357">
        <v>115</v>
      </c>
      <c r="B21357" t="s">
        <v>10</v>
      </c>
      <c r="C21357">
        <v>14</v>
      </c>
      <c r="D21357" t="s">
        <v>11</v>
      </c>
      <c r="E21357" t="s">
        <v>40</v>
      </c>
      <c r="F21357" t="s">
        <v>13</v>
      </c>
      <c r="G21357" s="1">
        <v>45.790000915527301</v>
      </c>
      <c r="H21357">
        <v>1</v>
      </c>
      <c r="I21357" t="s">
        <v>14</v>
      </c>
      <c r="J21357" t="s">
        <v>41</v>
      </c>
      <c r="K21357">
        <f>VLOOKUP(J21357,'Prix unitaires'!B:D,3,FALSE)</f>
        <v>0</v>
      </c>
      <c r="L21357" s="11">
        <f t="shared" si="333"/>
        <v>0</v>
      </c>
    </row>
    <row r="21358" spans="1:12" x14ac:dyDescent="0.25">
      <c r="A21358">
        <v>115</v>
      </c>
      <c r="B21358" t="s">
        <v>10</v>
      </c>
      <c r="C21358" t="s">
        <v>106</v>
      </c>
      <c r="D21358" t="s">
        <v>11</v>
      </c>
      <c r="E21358" t="s">
        <v>40</v>
      </c>
      <c r="F21358" t="s">
        <v>13</v>
      </c>
      <c r="G21358" s="1">
        <v>36.75</v>
      </c>
      <c r="H21358">
        <v>1</v>
      </c>
      <c r="I21358" t="s">
        <v>14</v>
      </c>
      <c r="J21358" t="s">
        <v>41</v>
      </c>
      <c r="K21358">
        <f>VLOOKUP(J21358,'Prix unitaires'!B:D,3,FALSE)</f>
        <v>0</v>
      </c>
      <c r="L21358" s="11">
        <f t="shared" si="333"/>
        <v>0</v>
      </c>
    </row>
    <row r="21359" spans="1:12" x14ac:dyDescent="0.25">
      <c r="A21359">
        <v>115</v>
      </c>
      <c r="B21359" t="s">
        <v>10</v>
      </c>
      <c r="C21359">
        <v>17</v>
      </c>
      <c r="D21359" t="s">
        <v>11</v>
      </c>
      <c r="E21359" t="s">
        <v>40</v>
      </c>
      <c r="F21359" t="s">
        <v>13</v>
      </c>
      <c r="G21359" s="1">
        <v>51.439998626708999</v>
      </c>
      <c r="H21359">
        <v>1</v>
      </c>
      <c r="I21359" t="s">
        <v>14</v>
      </c>
      <c r="J21359" t="s">
        <v>41</v>
      </c>
      <c r="K21359">
        <f>VLOOKUP(J21359,'Prix unitaires'!B:D,3,FALSE)</f>
        <v>0</v>
      </c>
      <c r="L21359" s="11">
        <f t="shared" si="333"/>
        <v>0</v>
      </c>
    </row>
    <row r="21360" spans="1:12" x14ac:dyDescent="0.25">
      <c r="A21360">
        <v>115</v>
      </c>
      <c r="B21360" t="s">
        <v>10</v>
      </c>
      <c r="C21360">
        <v>18</v>
      </c>
      <c r="D21360" t="s">
        <v>11</v>
      </c>
      <c r="E21360" t="s">
        <v>38</v>
      </c>
      <c r="F21360" t="s">
        <v>13</v>
      </c>
      <c r="G21360" s="1">
        <v>54.669998168945298</v>
      </c>
      <c r="H21360">
        <v>12</v>
      </c>
      <c r="I21360" t="s">
        <v>14</v>
      </c>
      <c r="J21360" t="s">
        <v>39</v>
      </c>
      <c r="K21360">
        <f>VLOOKUP(J21360,'Prix unitaires'!B:D,3,FALSE)</f>
        <v>0</v>
      </c>
      <c r="L21360" s="11">
        <f t="shared" si="333"/>
        <v>0</v>
      </c>
    </row>
    <row r="21361" spans="1:12" x14ac:dyDescent="0.25">
      <c r="A21361">
        <v>115</v>
      </c>
      <c r="B21361" t="s">
        <v>10</v>
      </c>
      <c r="C21361">
        <v>18</v>
      </c>
      <c r="D21361" t="s">
        <v>11</v>
      </c>
      <c r="E21361" t="s">
        <v>40</v>
      </c>
      <c r="F21361" t="s">
        <v>13</v>
      </c>
      <c r="G21361" s="1">
        <v>54.669998168945298</v>
      </c>
      <c r="H21361">
        <v>1</v>
      </c>
      <c r="I21361" t="s">
        <v>14</v>
      </c>
      <c r="J21361" t="s">
        <v>41</v>
      </c>
      <c r="K21361">
        <f>VLOOKUP(J21361,'Prix unitaires'!B:D,3,FALSE)</f>
        <v>0</v>
      </c>
      <c r="L21361" s="11">
        <f t="shared" si="333"/>
        <v>0</v>
      </c>
    </row>
    <row r="21362" spans="1:12" x14ac:dyDescent="0.25">
      <c r="A21362">
        <v>729</v>
      </c>
      <c r="B21362" t="s">
        <v>37</v>
      </c>
      <c r="C21362">
        <v>2</v>
      </c>
      <c r="D21362" t="s">
        <v>11</v>
      </c>
      <c r="E21362" t="s">
        <v>56</v>
      </c>
      <c r="F21362" t="s">
        <v>13</v>
      </c>
      <c r="G21362" s="1">
        <v>15.2299995422363</v>
      </c>
      <c r="H21362">
        <v>0</v>
      </c>
      <c r="I21362" t="s">
        <v>14</v>
      </c>
      <c r="J21362" t="s">
        <v>57</v>
      </c>
      <c r="K21362">
        <f>VLOOKUP(J21362,'Prix unitaires'!B:D,3,FALSE)</f>
        <v>0</v>
      </c>
      <c r="L21362" s="11">
        <f t="shared" si="333"/>
        <v>0</v>
      </c>
    </row>
    <row r="21363" spans="1:12" x14ac:dyDescent="0.25">
      <c r="A21363">
        <v>115</v>
      </c>
      <c r="B21363" t="s">
        <v>10</v>
      </c>
      <c r="C21363" t="s">
        <v>77</v>
      </c>
      <c r="D21363" t="s">
        <v>11</v>
      </c>
      <c r="E21363" t="s">
        <v>12</v>
      </c>
      <c r="F21363" t="s">
        <v>13</v>
      </c>
      <c r="G21363" s="1">
        <v>15.1300001144409</v>
      </c>
      <c r="H21363">
        <v>2</v>
      </c>
      <c r="I21363" t="s">
        <v>14</v>
      </c>
      <c r="J21363" t="s">
        <v>15</v>
      </c>
      <c r="K21363">
        <f>VLOOKUP(J21363,'Prix unitaires'!B:D,3,FALSE)</f>
        <v>0</v>
      </c>
      <c r="L21363" s="11">
        <f t="shared" si="333"/>
        <v>0</v>
      </c>
    </row>
    <row r="21364" spans="1:12" x14ac:dyDescent="0.25">
      <c r="A21364">
        <v>115</v>
      </c>
      <c r="B21364" t="s">
        <v>10</v>
      </c>
      <c r="C21364" t="s">
        <v>77</v>
      </c>
      <c r="D21364" t="s">
        <v>11</v>
      </c>
      <c r="E21364" t="s">
        <v>40</v>
      </c>
      <c r="F21364" t="s">
        <v>13</v>
      </c>
      <c r="G21364" s="1">
        <v>15.1300001144409</v>
      </c>
      <c r="H21364">
        <v>1</v>
      </c>
      <c r="I21364" t="s">
        <v>14</v>
      </c>
      <c r="J21364" t="s">
        <v>41</v>
      </c>
      <c r="K21364">
        <f>VLOOKUP(J21364,'Prix unitaires'!B:D,3,FALSE)</f>
        <v>0</v>
      </c>
      <c r="L21364" s="11">
        <f t="shared" si="333"/>
        <v>0</v>
      </c>
    </row>
    <row r="21365" spans="1:12" x14ac:dyDescent="0.25">
      <c r="A21365">
        <v>222</v>
      </c>
      <c r="B21365" t="s">
        <v>10</v>
      </c>
      <c r="C21365">
        <v>5</v>
      </c>
      <c r="D21365" t="s">
        <v>11</v>
      </c>
      <c r="E21365" t="s">
        <v>38</v>
      </c>
      <c r="F21365" t="s">
        <v>13</v>
      </c>
      <c r="G21365" s="1">
        <v>4.28999996185303</v>
      </c>
      <c r="H21365">
        <v>50</v>
      </c>
      <c r="I21365" t="s">
        <v>14</v>
      </c>
      <c r="J21365" t="s">
        <v>39</v>
      </c>
      <c r="K21365">
        <f>VLOOKUP(J21365,'Prix unitaires'!B:D,3,FALSE)</f>
        <v>0</v>
      </c>
      <c r="L21365" s="11">
        <f t="shared" si="333"/>
        <v>0</v>
      </c>
    </row>
    <row r="21366" spans="1:12" x14ac:dyDescent="0.25">
      <c r="A21366">
        <v>222</v>
      </c>
      <c r="B21366" t="s">
        <v>10</v>
      </c>
      <c r="C21366">
        <v>5</v>
      </c>
      <c r="D21366" t="s">
        <v>11</v>
      </c>
      <c r="E21366" t="s">
        <v>35</v>
      </c>
      <c r="F21366" t="s">
        <v>13</v>
      </c>
      <c r="G21366" s="1">
        <v>4.28999996185303</v>
      </c>
      <c r="H21366">
        <v>1</v>
      </c>
      <c r="I21366" t="s">
        <v>14</v>
      </c>
      <c r="J21366" t="s">
        <v>36</v>
      </c>
      <c r="K21366">
        <f>VLOOKUP(J21366,'Prix unitaires'!B:D,3,FALSE)</f>
        <v>0</v>
      </c>
      <c r="L21366" s="11">
        <f t="shared" si="333"/>
        <v>0</v>
      </c>
    </row>
    <row r="21367" spans="1:12" x14ac:dyDescent="0.25">
      <c r="A21367">
        <v>222</v>
      </c>
      <c r="B21367" t="s">
        <v>10</v>
      </c>
      <c r="C21367" t="s">
        <v>172</v>
      </c>
      <c r="D21367" t="s">
        <v>11</v>
      </c>
      <c r="E21367" t="s">
        <v>12</v>
      </c>
      <c r="F21367" t="s">
        <v>13</v>
      </c>
      <c r="G21367" s="1">
        <v>18.379999160766602</v>
      </c>
      <c r="H21367">
        <v>0</v>
      </c>
      <c r="I21367" t="s">
        <v>14</v>
      </c>
      <c r="J21367" t="s">
        <v>15</v>
      </c>
      <c r="K21367">
        <f>VLOOKUP(J21367,'Prix unitaires'!B:D,3,FALSE)</f>
        <v>0</v>
      </c>
      <c r="L21367" s="11">
        <f t="shared" si="333"/>
        <v>0</v>
      </c>
    </row>
    <row r="21368" spans="1:12" x14ac:dyDescent="0.25">
      <c r="A21368">
        <v>222</v>
      </c>
      <c r="B21368" t="s">
        <v>10</v>
      </c>
      <c r="C21368" t="s">
        <v>172</v>
      </c>
      <c r="D21368" t="s">
        <v>11</v>
      </c>
      <c r="E21368" t="s">
        <v>56</v>
      </c>
      <c r="F21368" t="s">
        <v>13</v>
      </c>
      <c r="G21368" s="1">
        <v>18.379999160766602</v>
      </c>
      <c r="H21368">
        <v>0</v>
      </c>
      <c r="I21368" t="s">
        <v>14</v>
      </c>
      <c r="J21368" t="s">
        <v>57</v>
      </c>
      <c r="K21368">
        <f>VLOOKUP(J21368,'Prix unitaires'!B:D,3,FALSE)</f>
        <v>0</v>
      </c>
      <c r="L21368" s="11">
        <f t="shared" si="333"/>
        <v>0</v>
      </c>
    </row>
    <row r="21369" spans="1:12" x14ac:dyDescent="0.25">
      <c r="A21369">
        <v>222</v>
      </c>
      <c r="B21369" t="s">
        <v>10</v>
      </c>
      <c r="C21369">
        <v>16</v>
      </c>
      <c r="D21369" t="s">
        <v>11</v>
      </c>
      <c r="E21369" t="s">
        <v>35</v>
      </c>
      <c r="F21369" t="s">
        <v>13</v>
      </c>
      <c r="G21369" s="1">
        <v>10.7200002670288</v>
      </c>
      <c r="H21369">
        <v>1</v>
      </c>
      <c r="I21369" t="s">
        <v>14</v>
      </c>
      <c r="J21369" t="s">
        <v>36</v>
      </c>
      <c r="K21369">
        <f>VLOOKUP(J21369,'Prix unitaires'!B:D,3,FALSE)</f>
        <v>0</v>
      </c>
      <c r="L21369" s="11">
        <f t="shared" si="333"/>
        <v>0</v>
      </c>
    </row>
    <row r="21370" spans="1:12" x14ac:dyDescent="0.25">
      <c r="A21370">
        <v>222</v>
      </c>
      <c r="B21370" t="s">
        <v>10</v>
      </c>
      <c r="C21370">
        <v>16</v>
      </c>
      <c r="D21370" t="s">
        <v>11</v>
      </c>
      <c r="E21370" t="s">
        <v>12</v>
      </c>
      <c r="F21370" t="s">
        <v>13</v>
      </c>
      <c r="G21370" s="1">
        <v>10.7200002670288</v>
      </c>
      <c r="H21370">
        <v>12</v>
      </c>
      <c r="I21370" t="s">
        <v>14</v>
      </c>
      <c r="J21370" t="s">
        <v>15</v>
      </c>
      <c r="K21370">
        <f>VLOOKUP(J21370,'Prix unitaires'!B:D,3,FALSE)</f>
        <v>0</v>
      </c>
      <c r="L21370" s="11">
        <f t="shared" si="333"/>
        <v>0</v>
      </c>
    </row>
    <row r="21371" spans="1:12" x14ac:dyDescent="0.25">
      <c r="A21371">
        <v>222</v>
      </c>
      <c r="B21371" t="s">
        <v>10</v>
      </c>
      <c r="C21371" t="s">
        <v>449</v>
      </c>
      <c r="D21371" t="s">
        <v>11</v>
      </c>
      <c r="E21371" t="s">
        <v>40</v>
      </c>
      <c r="F21371" t="s">
        <v>13</v>
      </c>
      <c r="G21371" s="1">
        <v>45.869998931884801</v>
      </c>
      <c r="H21371">
        <v>1</v>
      </c>
      <c r="I21371" t="s">
        <v>14</v>
      </c>
      <c r="J21371" t="s">
        <v>41</v>
      </c>
      <c r="K21371">
        <f>VLOOKUP(J21371,'Prix unitaires'!B:D,3,FALSE)</f>
        <v>0</v>
      </c>
      <c r="L21371" s="11">
        <f t="shared" si="333"/>
        <v>0</v>
      </c>
    </row>
    <row r="21372" spans="1:12" x14ac:dyDescent="0.25">
      <c r="A21372">
        <v>222</v>
      </c>
      <c r="B21372" t="s">
        <v>10</v>
      </c>
      <c r="C21372" t="s">
        <v>251</v>
      </c>
      <c r="D21372" t="s">
        <v>11</v>
      </c>
      <c r="E21372" t="s">
        <v>12</v>
      </c>
      <c r="F21372" t="s">
        <v>13</v>
      </c>
      <c r="G21372" s="1">
        <v>11.7200002670288</v>
      </c>
      <c r="H21372">
        <v>12</v>
      </c>
      <c r="I21372" t="s">
        <v>14</v>
      </c>
      <c r="J21372" t="s">
        <v>15</v>
      </c>
      <c r="K21372">
        <f>VLOOKUP(J21372,'Prix unitaires'!B:D,3,FALSE)</f>
        <v>0</v>
      </c>
      <c r="L21372" s="11">
        <f t="shared" si="333"/>
        <v>0</v>
      </c>
    </row>
    <row r="21373" spans="1:12" x14ac:dyDescent="0.25">
      <c r="A21373">
        <v>222</v>
      </c>
      <c r="B21373" t="s">
        <v>10</v>
      </c>
      <c r="C21373" t="s">
        <v>47</v>
      </c>
      <c r="D21373" t="s">
        <v>11</v>
      </c>
      <c r="E21373" t="s">
        <v>12</v>
      </c>
      <c r="F21373" t="s">
        <v>13</v>
      </c>
      <c r="G21373" s="1">
        <v>42.240001678466797</v>
      </c>
      <c r="H21373">
        <v>12</v>
      </c>
      <c r="I21373" t="s">
        <v>14</v>
      </c>
      <c r="J21373" t="s">
        <v>15</v>
      </c>
      <c r="K21373">
        <f>VLOOKUP(J21373,'Prix unitaires'!B:D,3,FALSE)</f>
        <v>0</v>
      </c>
      <c r="L21373" s="11">
        <f t="shared" si="333"/>
        <v>0</v>
      </c>
    </row>
    <row r="21374" spans="1:12" x14ac:dyDescent="0.25">
      <c r="A21374">
        <v>222</v>
      </c>
      <c r="B21374" t="s">
        <v>10</v>
      </c>
      <c r="C21374" t="s">
        <v>47</v>
      </c>
      <c r="D21374" t="s">
        <v>11</v>
      </c>
      <c r="E21374" t="s">
        <v>40</v>
      </c>
      <c r="F21374" t="s">
        <v>13</v>
      </c>
      <c r="G21374" s="1">
        <v>42.240001678466797</v>
      </c>
      <c r="H21374">
        <v>1</v>
      </c>
      <c r="I21374" t="s">
        <v>14</v>
      </c>
      <c r="J21374" t="s">
        <v>41</v>
      </c>
      <c r="K21374">
        <f>VLOOKUP(J21374,'Prix unitaires'!B:D,3,FALSE)</f>
        <v>0</v>
      </c>
      <c r="L21374" s="11">
        <f t="shared" si="333"/>
        <v>0</v>
      </c>
    </row>
    <row r="21375" spans="1:12" x14ac:dyDescent="0.25">
      <c r="A21375">
        <v>222</v>
      </c>
      <c r="B21375" t="s">
        <v>10</v>
      </c>
      <c r="C21375" t="s">
        <v>483</v>
      </c>
      <c r="D21375" t="s">
        <v>11</v>
      </c>
      <c r="E21375" t="s">
        <v>12</v>
      </c>
      <c r="F21375" t="s">
        <v>13</v>
      </c>
      <c r="G21375" s="1">
        <v>10.6300001144409</v>
      </c>
      <c r="H21375">
        <v>12</v>
      </c>
      <c r="I21375" t="s">
        <v>14</v>
      </c>
      <c r="J21375" t="s">
        <v>15</v>
      </c>
      <c r="K21375">
        <f>VLOOKUP(J21375,'Prix unitaires'!B:D,3,FALSE)</f>
        <v>0</v>
      </c>
      <c r="L21375" s="11">
        <f t="shared" si="333"/>
        <v>0</v>
      </c>
    </row>
    <row r="21376" spans="1:12" x14ac:dyDescent="0.25">
      <c r="A21376">
        <v>122</v>
      </c>
      <c r="B21376" t="s">
        <v>10</v>
      </c>
      <c r="C21376" t="s">
        <v>955</v>
      </c>
      <c r="D21376" t="s">
        <v>11</v>
      </c>
      <c r="E21376" t="s">
        <v>56</v>
      </c>
      <c r="F21376" t="s">
        <v>13</v>
      </c>
      <c r="G21376" s="1">
        <v>14.319999694824199</v>
      </c>
      <c r="H21376">
        <v>0</v>
      </c>
      <c r="I21376" t="s">
        <v>14</v>
      </c>
      <c r="J21376" t="s">
        <v>57</v>
      </c>
      <c r="K21376">
        <f>VLOOKUP(J21376,'Prix unitaires'!B:D,3,FALSE)</f>
        <v>0</v>
      </c>
      <c r="L21376" s="11">
        <f t="shared" si="333"/>
        <v>0</v>
      </c>
    </row>
    <row r="21377" spans="1:12" x14ac:dyDescent="0.25">
      <c r="A21377">
        <v>122</v>
      </c>
      <c r="B21377" t="s">
        <v>10</v>
      </c>
      <c r="C21377" t="s">
        <v>955</v>
      </c>
      <c r="D21377" t="s">
        <v>11</v>
      </c>
      <c r="E21377" t="s">
        <v>19</v>
      </c>
      <c r="F21377" t="s">
        <v>13</v>
      </c>
      <c r="G21377" s="1">
        <v>14.319999694824199</v>
      </c>
      <c r="H21377">
        <v>50</v>
      </c>
      <c r="I21377" t="s">
        <v>14</v>
      </c>
      <c r="J21377" t="s">
        <v>20</v>
      </c>
      <c r="K21377">
        <f>VLOOKUP(J21377,'Prix unitaires'!B:D,3,FALSE)</f>
        <v>0</v>
      </c>
      <c r="L21377" s="11">
        <f t="shared" si="333"/>
        <v>0</v>
      </c>
    </row>
    <row r="21378" spans="1:12" x14ac:dyDescent="0.25">
      <c r="A21378">
        <v>120</v>
      </c>
      <c r="B21378" t="s">
        <v>10</v>
      </c>
      <c r="C21378" t="s">
        <v>786</v>
      </c>
      <c r="D21378" t="s">
        <v>11</v>
      </c>
      <c r="E21378" t="s">
        <v>19</v>
      </c>
      <c r="F21378" t="s">
        <v>13</v>
      </c>
      <c r="G21378" s="1">
        <v>14.670000076293899</v>
      </c>
      <c r="H21378">
        <v>50</v>
      </c>
      <c r="I21378" t="s">
        <v>14</v>
      </c>
      <c r="J21378" t="s">
        <v>20</v>
      </c>
      <c r="K21378">
        <f>VLOOKUP(J21378,'Prix unitaires'!B:D,3,FALSE)</f>
        <v>0</v>
      </c>
      <c r="L21378" s="11">
        <f t="shared" si="333"/>
        <v>0</v>
      </c>
    </row>
    <row r="21379" spans="1:12" x14ac:dyDescent="0.25">
      <c r="A21379">
        <v>120</v>
      </c>
      <c r="B21379" t="s">
        <v>10</v>
      </c>
      <c r="C21379" t="s">
        <v>786</v>
      </c>
      <c r="D21379" t="s">
        <v>11</v>
      </c>
      <c r="E21379" t="s">
        <v>35</v>
      </c>
      <c r="F21379" t="s">
        <v>13</v>
      </c>
      <c r="G21379" s="1">
        <v>14.670000076293899</v>
      </c>
      <c r="H21379">
        <v>1</v>
      </c>
      <c r="I21379" t="s">
        <v>14</v>
      </c>
      <c r="J21379" t="s">
        <v>36</v>
      </c>
      <c r="K21379">
        <f>VLOOKUP(J21379,'Prix unitaires'!B:D,3,FALSE)</f>
        <v>0</v>
      </c>
      <c r="L21379" s="11">
        <f t="shared" ref="L21379:L21442" si="334">(G21379*H21379)*K21379</f>
        <v>0</v>
      </c>
    </row>
    <row r="21380" spans="1:12" x14ac:dyDescent="0.25">
      <c r="A21380">
        <v>120</v>
      </c>
      <c r="B21380" t="s">
        <v>10</v>
      </c>
      <c r="C21380" t="s">
        <v>187</v>
      </c>
      <c r="D21380" t="s">
        <v>11</v>
      </c>
      <c r="E21380" t="s">
        <v>38</v>
      </c>
      <c r="F21380" t="s">
        <v>13</v>
      </c>
      <c r="G21380" s="1">
        <v>134.08999633789099</v>
      </c>
      <c r="H21380">
        <v>50</v>
      </c>
      <c r="I21380" t="s">
        <v>14</v>
      </c>
      <c r="J21380" t="s">
        <v>39</v>
      </c>
      <c r="K21380">
        <f>VLOOKUP(J21380,'Prix unitaires'!B:D,3,FALSE)</f>
        <v>0</v>
      </c>
      <c r="L21380" s="11">
        <f t="shared" si="334"/>
        <v>0</v>
      </c>
    </row>
    <row r="21381" spans="1:12" x14ac:dyDescent="0.25">
      <c r="A21381">
        <v>120</v>
      </c>
      <c r="B21381" t="s">
        <v>10</v>
      </c>
      <c r="C21381" t="s">
        <v>187</v>
      </c>
      <c r="D21381" t="s">
        <v>11</v>
      </c>
      <c r="E21381" t="s">
        <v>35</v>
      </c>
      <c r="F21381" t="s">
        <v>13</v>
      </c>
      <c r="G21381" s="1">
        <v>134.08999633789099</v>
      </c>
      <c r="H21381">
        <v>1</v>
      </c>
      <c r="I21381" t="s">
        <v>14</v>
      </c>
      <c r="J21381" t="s">
        <v>36</v>
      </c>
      <c r="K21381">
        <f>VLOOKUP(J21381,'Prix unitaires'!B:D,3,FALSE)</f>
        <v>0</v>
      </c>
      <c r="L21381" s="11">
        <f t="shared" si="334"/>
        <v>0</v>
      </c>
    </row>
    <row r="21382" spans="1:12" x14ac:dyDescent="0.25">
      <c r="A21382">
        <v>120</v>
      </c>
      <c r="B21382" t="s">
        <v>10</v>
      </c>
      <c r="C21382" t="s">
        <v>104</v>
      </c>
      <c r="D21382" t="s">
        <v>11</v>
      </c>
      <c r="E21382" t="s">
        <v>38</v>
      </c>
      <c r="F21382" t="s">
        <v>13</v>
      </c>
      <c r="G21382" s="1">
        <v>51.169998168945298</v>
      </c>
      <c r="H21382">
        <v>50</v>
      </c>
      <c r="I21382" t="s">
        <v>14</v>
      </c>
      <c r="J21382" t="s">
        <v>39</v>
      </c>
      <c r="K21382">
        <f>VLOOKUP(J21382,'Prix unitaires'!B:D,3,FALSE)</f>
        <v>0</v>
      </c>
      <c r="L21382" s="11">
        <f t="shared" si="334"/>
        <v>0</v>
      </c>
    </row>
    <row r="21383" spans="1:12" x14ac:dyDescent="0.25">
      <c r="A21383">
        <v>120</v>
      </c>
      <c r="B21383" t="s">
        <v>10</v>
      </c>
      <c r="C21383" t="s">
        <v>104</v>
      </c>
      <c r="D21383" t="s">
        <v>11</v>
      </c>
      <c r="E21383" t="s">
        <v>35</v>
      </c>
      <c r="F21383" t="s">
        <v>13</v>
      </c>
      <c r="G21383" s="1">
        <v>51.169998168945298</v>
      </c>
      <c r="H21383">
        <v>1</v>
      </c>
      <c r="I21383" t="s">
        <v>14</v>
      </c>
      <c r="J21383" t="s">
        <v>36</v>
      </c>
      <c r="K21383">
        <f>VLOOKUP(J21383,'Prix unitaires'!B:D,3,FALSE)</f>
        <v>0</v>
      </c>
      <c r="L21383" s="11">
        <f t="shared" si="334"/>
        <v>0</v>
      </c>
    </row>
    <row r="21384" spans="1:12" x14ac:dyDescent="0.25">
      <c r="A21384">
        <v>120</v>
      </c>
      <c r="B21384" t="s">
        <v>10</v>
      </c>
      <c r="C21384" t="s">
        <v>259</v>
      </c>
      <c r="D21384" t="s">
        <v>11</v>
      </c>
      <c r="E21384" t="s">
        <v>38</v>
      </c>
      <c r="F21384" t="s">
        <v>13</v>
      </c>
      <c r="G21384" s="1">
        <v>36.590000152587898</v>
      </c>
      <c r="H21384">
        <v>50</v>
      </c>
      <c r="I21384" t="s">
        <v>14</v>
      </c>
      <c r="J21384" t="s">
        <v>39</v>
      </c>
      <c r="K21384">
        <f>VLOOKUP(J21384,'Prix unitaires'!B:D,3,FALSE)</f>
        <v>0</v>
      </c>
      <c r="L21384" s="11">
        <f t="shared" si="334"/>
        <v>0</v>
      </c>
    </row>
    <row r="21385" spans="1:12" x14ac:dyDescent="0.25">
      <c r="A21385">
        <v>120</v>
      </c>
      <c r="B21385" t="s">
        <v>10</v>
      </c>
      <c r="C21385" t="s">
        <v>259</v>
      </c>
      <c r="D21385" t="s">
        <v>11</v>
      </c>
      <c r="E21385" t="s">
        <v>35</v>
      </c>
      <c r="F21385" t="s">
        <v>13</v>
      </c>
      <c r="G21385" s="1">
        <v>36.590000152587898</v>
      </c>
      <c r="H21385">
        <v>1</v>
      </c>
      <c r="I21385" t="s">
        <v>14</v>
      </c>
      <c r="J21385" t="s">
        <v>36</v>
      </c>
      <c r="K21385">
        <f>VLOOKUP(J21385,'Prix unitaires'!B:D,3,FALSE)</f>
        <v>0</v>
      </c>
      <c r="L21385" s="11">
        <f t="shared" si="334"/>
        <v>0</v>
      </c>
    </row>
    <row r="21386" spans="1:12" x14ac:dyDescent="0.25">
      <c r="A21386">
        <v>143</v>
      </c>
      <c r="B21386" t="s">
        <v>10</v>
      </c>
      <c r="C21386">
        <v>22</v>
      </c>
      <c r="D21386" t="s">
        <v>11</v>
      </c>
      <c r="E21386" t="s">
        <v>19</v>
      </c>
      <c r="F21386" t="s">
        <v>13</v>
      </c>
      <c r="G21386" s="1">
        <v>24.059999465942401</v>
      </c>
      <c r="H21386">
        <v>50</v>
      </c>
      <c r="I21386" t="s">
        <v>14</v>
      </c>
      <c r="J21386" t="s">
        <v>20</v>
      </c>
      <c r="K21386">
        <f>VLOOKUP(J21386,'Prix unitaires'!B:D,3,FALSE)</f>
        <v>0</v>
      </c>
      <c r="L21386" s="11">
        <f t="shared" si="334"/>
        <v>0</v>
      </c>
    </row>
    <row r="21387" spans="1:12" x14ac:dyDescent="0.25">
      <c r="A21387">
        <v>143</v>
      </c>
      <c r="B21387" t="s">
        <v>10</v>
      </c>
      <c r="C21387">
        <v>22</v>
      </c>
      <c r="D21387" t="s">
        <v>11</v>
      </c>
      <c r="E21387" t="s">
        <v>40</v>
      </c>
      <c r="F21387" t="s">
        <v>13</v>
      </c>
      <c r="G21387" s="1">
        <v>24.059999465942401</v>
      </c>
      <c r="H21387">
        <v>1</v>
      </c>
      <c r="I21387" t="s">
        <v>14</v>
      </c>
      <c r="J21387" t="s">
        <v>41</v>
      </c>
      <c r="K21387">
        <f>VLOOKUP(J21387,'Prix unitaires'!B:D,3,FALSE)</f>
        <v>0</v>
      </c>
      <c r="L21387" s="11">
        <f t="shared" si="334"/>
        <v>0</v>
      </c>
    </row>
    <row r="21388" spans="1:12" x14ac:dyDescent="0.25">
      <c r="A21388">
        <v>143</v>
      </c>
      <c r="B21388" t="s">
        <v>26</v>
      </c>
      <c r="C21388">
        <v>110</v>
      </c>
      <c r="D21388" t="s">
        <v>11</v>
      </c>
      <c r="E21388" t="s">
        <v>19</v>
      </c>
      <c r="F21388" t="s">
        <v>13</v>
      </c>
      <c r="G21388" s="1">
        <v>14.550000190734901</v>
      </c>
      <c r="H21388">
        <v>50</v>
      </c>
      <c r="I21388" t="s">
        <v>14</v>
      </c>
      <c r="J21388" t="s">
        <v>20</v>
      </c>
      <c r="K21388">
        <f>VLOOKUP(J21388,'Prix unitaires'!B:D,3,FALSE)</f>
        <v>0</v>
      </c>
      <c r="L21388" s="11">
        <f t="shared" si="334"/>
        <v>0</v>
      </c>
    </row>
    <row r="21389" spans="1:12" x14ac:dyDescent="0.25">
      <c r="A21389">
        <v>143</v>
      </c>
      <c r="B21389" t="s">
        <v>26</v>
      </c>
      <c r="C21389">
        <v>110</v>
      </c>
      <c r="D21389" t="s">
        <v>11</v>
      </c>
      <c r="E21389" t="s">
        <v>35</v>
      </c>
      <c r="F21389" t="s">
        <v>13</v>
      </c>
      <c r="G21389" s="1">
        <v>14.550000190734901</v>
      </c>
      <c r="H21389">
        <v>1</v>
      </c>
      <c r="I21389" t="s">
        <v>14</v>
      </c>
      <c r="J21389" t="s">
        <v>36</v>
      </c>
      <c r="K21389">
        <f>VLOOKUP(J21389,'Prix unitaires'!B:D,3,FALSE)</f>
        <v>0</v>
      </c>
      <c r="L21389" s="11">
        <f t="shared" si="334"/>
        <v>0</v>
      </c>
    </row>
    <row r="21390" spans="1:12" x14ac:dyDescent="0.25">
      <c r="A21390">
        <v>259</v>
      </c>
      <c r="B21390" t="s">
        <v>10</v>
      </c>
      <c r="C21390">
        <v>25</v>
      </c>
      <c r="D21390">
        <v>-1</v>
      </c>
      <c r="E21390" t="s">
        <v>12</v>
      </c>
      <c r="F21390" t="s">
        <v>13</v>
      </c>
      <c r="G21390" s="1">
        <v>3.0099999904632599</v>
      </c>
      <c r="H21390">
        <v>12</v>
      </c>
      <c r="I21390" t="s">
        <v>14</v>
      </c>
      <c r="J21390" t="s">
        <v>152</v>
      </c>
      <c r="K21390">
        <f>VLOOKUP(J21390,'Prix unitaires'!B:D,3,FALSE)</f>
        <v>0</v>
      </c>
      <c r="L21390" s="11">
        <f t="shared" si="334"/>
        <v>0</v>
      </c>
    </row>
    <row r="21391" spans="1:12" x14ac:dyDescent="0.25">
      <c r="A21391">
        <v>259</v>
      </c>
      <c r="B21391" t="s">
        <v>10</v>
      </c>
      <c r="C21391">
        <v>25</v>
      </c>
      <c r="D21391">
        <v>-1</v>
      </c>
      <c r="E21391" t="s">
        <v>40</v>
      </c>
      <c r="F21391" t="s">
        <v>13</v>
      </c>
      <c r="G21391" s="1">
        <v>3.0099999904632599</v>
      </c>
      <c r="H21391">
        <v>1</v>
      </c>
      <c r="I21391" t="s">
        <v>14</v>
      </c>
      <c r="J21391" t="s">
        <v>118</v>
      </c>
      <c r="K21391">
        <f>VLOOKUP(J21391,'Prix unitaires'!B:D,3,FALSE)</f>
        <v>0</v>
      </c>
      <c r="L21391" s="11">
        <f t="shared" si="334"/>
        <v>0</v>
      </c>
    </row>
    <row r="21392" spans="1:12" x14ac:dyDescent="0.25">
      <c r="A21392">
        <v>314</v>
      </c>
      <c r="B21392" t="s">
        <v>10</v>
      </c>
      <c r="C21392" t="s">
        <v>479</v>
      </c>
      <c r="D21392" t="s">
        <v>11</v>
      </c>
      <c r="E21392" t="s">
        <v>12</v>
      </c>
      <c r="F21392" t="s">
        <v>13</v>
      </c>
      <c r="G21392" s="1">
        <v>27.649999618530298</v>
      </c>
      <c r="H21392">
        <v>50</v>
      </c>
      <c r="I21392" t="s">
        <v>14</v>
      </c>
      <c r="J21392" t="s">
        <v>15</v>
      </c>
      <c r="K21392">
        <f>VLOOKUP(J21392,'Prix unitaires'!B:D,3,FALSE)</f>
        <v>0</v>
      </c>
      <c r="L21392" s="11">
        <f t="shared" si="334"/>
        <v>0</v>
      </c>
    </row>
    <row r="21393" spans="1:12" x14ac:dyDescent="0.25">
      <c r="A21393">
        <v>314</v>
      </c>
      <c r="B21393" t="s">
        <v>10</v>
      </c>
      <c r="C21393" t="s">
        <v>479</v>
      </c>
      <c r="D21393" t="s">
        <v>11</v>
      </c>
      <c r="E21393" t="s">
        <v>40</v>
      </c>
      <c r="F21393" t="s">
        <v>13</v>
      </c>
      <c r="G21393" s="1">
        <v>27.649999618530298</v>
      </c>
      <c r="H21393">
        <v>1</v>
      </c>
      <c r="I21393" t="s">
        <v>14</v>
      </c>
      <c r="J21393" t="s">
        <v>41</v>
      </c>
      <c r="K21393">
        <f>VLOOKUP(J21393,'Prix unitaires'!B:D,3,FALSE)</f>
        <v>0</v>
      </c>
      <c r="L21393" s="11">
        <f t="shared" si="334"/>
        <v>0</v>
      </c>
    </row>
    <row r="21394" spans="1:12" x14ac:dyDescent="0.25">
      <c r="A21394">
        <v>316</v>
      </c>
      <c r="B21394" t="s">
        <v>10</v>
      </c>
      <c r="C21394">
        <v>9</v>
      </c>
      <c r="D21394">
        <v>-1</v>
      </c>
      <c r="E21394" t="s">
        <v>19</v>
      </c>
      <c r="F21394" t="s">
        <v>13</v>
      </c>
      <c r="G21394" s="1">
        <v>14.300000190734901</v>
      </c>
      <c r="H21394">
        <v>50</v>
      </c>
      <c r="I21394" t="s">
        <v>14</v>
      </c>
      <c r="J21394" t="s">
        <v>150</v>
      </c>
      <c r="K21394">
        <f>VLOOKUP(J21394,'Prix unitaires'!B:D,3,FALSE)</f>
        <v>0</v>
      </c>
      <c r="L21394" s="11">
        <f t="shared" si="334"/>
        <v>0</v>
      </c>
    </row>
    <row r="21395" spans="1:12" x14ac:dyDescent="0.25">
      <c r="A21395">
        <v>316</v>
      </c>
      <c r="B21395" t="s">
        <v>10</v>
      </c>
      <c r="C21395" t="s">
        <v>176</v>
      </c>
      <c r="D21395">
        <v>-1</v>
      </c>
      <c r="E21395" t="s">
        <v>19</v>
      </c>
      <c r="F21395" t="s">
        <v>13</v>
      </c>
      <c r="G21395" s="1">
        <v>14.300000190734901</v>
      </c>
      <c r="H21395">
        <v>50</v>
      </c>
      <c r="I21395" t="s">
        <v>14</v>
      </c>
      <c r="J21395" t="s">
        <v>150</v>
      </c>
      <c r="K21395">
        <f>VLOOKUP(J21395,'Prix unitaires'!B:D,3,FALSE)</f>
        <v>0</v>
      </c>
      <c r="L21395" s="11">
        <f t="shared" si="334"/>
        <v>0</v>
      </c>
    </row>
    <row r="21396" spans="1:12" x14ac:dyDescent="0.25">
      <c r="A21396">
        <v>316</v>
      </c>
      <c r="B21396" t="s">
        <v>10</v>
      </c>
      <c r="C21396">
        <v>12</v>
      </c>
      <c r="D21396">
        <v>-1</v>
      </c>
      <c r="E21396" t="s">
        <v>19</v>
      </c>
      <c r="F21396" t="s">
        <v>13</v>
      </c>
      <c r="G21396" s="1">
        <v>14.300000190734901</v>
      </c>
      <c r="H21396">
        <v>50</v>
      </c>
      <c r="I21396" t="s">
        <v>14</v>
      </c>
      <c r="J21396" t="s">
        <v>150</v>
      </c>
      <c r="K21396">
        <f>VLOOKUP(J21396,'Prix unitaires'!B:D,3,FALSE)</f>
        <v>0</v>
      </c>
      <c r="L21396" s="11">
        <f t="shared" si="334"/>
        <v>0</v>
      </c>
    </row>
    <row r="21397" spans="1:12" x14ac:dyDescent="0.25">
      <c r="A21397">
        <v>327</v>
      </c>
      <c r="B21397" t="s">
        <v>10</v>
      </c>
      <c r="C21397" t="s">
        <v>105</v>
      </c>
      <c r="D21397" t="s">
        <v>11</v>
      </c>
      <c r="E21397" t="s">
        <v>17</v>
      </c>
      <c r="F21397" t="s">
        <v>13</v>
      </c>
      <c r="G21397" s="1">
        <v>17.5</v>
      </c>
      <c r="H21397">
        <v>50</v>
      </c>
      <c r="I21397" t="s">
        <v>14</v>
      </c>
      <c r="J21397" t="s">
        <v>18</v>
      </c>
      <c r="K21397">
        <f>VLOOKUP(J21397,'Prix unitaires'!B:D,3,FALSE)</f>
        <v>0</v>
      </c>
      <c r="L21397" s="11">
        <f t="shared" si="334"/>
        <v>0</v>
      </c>
    </row>
    <row r="21398" spans="1:12" x14ac:dyDescent="0.25">
      <c r="A21398">
        <v>327</v>
      </c>
      <c r="B21398" t="s">
        <v>10</v>
      </c>
      <c r="C21398" t="s">
        <v>105</v>
      </c>
      <c r="D21398" t="s">
        <v>11</v>
      </c>
      <c r="E21398" t="s">
        <v>35</v>
      </c>
      <c r="F21398" t="s">
        <v>13</v>
      </c>
      <c r="G21398" s="1">
        <v>17.5</v>
      </c>
      <c r="H21398">
        <v>1</v>
      </c>
      <c r="I21398" t="s">
        <v>14</v>
      </c>
      <c r="J21398" t="s">
        <v>36</v>
      </c>
      <c r="K21398">
        <f>VLOOKUP(J21398,'Prix unitaires'!B:D,3,FALSE)</f>
        <v>0</v>
      </c>
      <c r="L21398" s="11">
        <f t="shared" si="334"/>
        <v>0</v>
      </c>
    </row>
    <row r="21399" spans="1:12" x14ac:dyDescent="0.25">
      <c r="A21399">
        <v>327</v>
      </c>
      <c r="B21399" t="s">
        <v>10</v>
      </c>
      <c r="C21399" t="s">
        <v>956</v>
      </c>
      <c r="D21399" t="s">
        <v>11</v>
      </c>
      <c r="E21399" t="s">
        <v>12</v>
      </c>
      <c r="F21399" t="s">
        <v>13</v>
      </c>
      <c r="G21399" s="1">
        <v>34.590000152587898</v>
      </c>
      <c r="H21399">
        <v>12</v>
      </c>
      <c r="I21399" t="s">
        <v>14</v>
      </c>
      <c r="J21399" t="s">
        <v>15</v>
      </c>
      <c r="K21399">
        <f>VLOOKUP(J21399,'Prix unitaires'!B:D,3,FALSE)</f>
        <v>0</v>
      </c>
      <c r="L21399" s="11">
        <f t="shared" si="334"/>
        <v>0</v>
      </c>
    </row>
    <row r="21400" spans="1:12" x14ac:dyDescent="0.25">
      <c r="A21400">
        <v>327</v>
      </c>
      <c r="B21400" t="s">
        <v>10</v>
      </c>
      <c r="C21400" t="s">
        <v>956</v>
      </c>
      <c r="D21400" t="s">
        <v>11</v>
      </c>
      <c r="E21400" t="s">
        <v>40</v>
      </c>
      <c r="F21400" t="s">
        <v>13</v>
      </c>
      <c r="G21400" s="1">
        <v>34.590000152587898</v>
      </c>
      <c r="H21400">
        <v>1</v>
      </c>
      <c r="I21400" t="s">
        <v>14</v>
      </c>
      <c r="J21400" t="s">
        <v>41</v>
      </c>
      <c r="K21400">
        <f>VLOOKUP(J21400,'Prix unitaires'!B:D,3,FALSE)</f>
        <v>0</v>
      </c>
      <c r="L21400" s="11">
        <f t="shared" si="334"/>
        <v>0</v>
      </c>
    </row>
    <row r="21401" spans="1:12" x14ac:dyDescent="0.25">
      <c r="A21401">
        <v>327</v>
      </c>
      <c r="B21401" t="s">
        <v>10</v>
      </c>
      <c r="C21401" t="s">
        <v>203</v>
      </c>
      <c r="D21401" t="s">
        <v>11</v>
      </c>
      <c r="E21401" t="s">
        <v>19</v>
      </c>
      <c r="F21401" t="s">
        <v>13</v>
      </c>
      <c r="G21401" s="1">
        <v>28.25</v>
      </c>
      <c r="H21401">
        <v>50</v>
      </c>
      <c r="I21401" t="s">
        <v>14</v>
      </c>
      <c r="J21401" t="s">
        <v>20</v>
      </c>
      <c r="K21401">
        <f>VLOOKUP(J21401,'Prix unitaires'!B:D,3,FALSE)</f>
        <v>0</v>
      </c>
      <c r="L21401" s="11">
        <f t="shared" si="334"/>
        <v>0</v>
      </c>
    </row>
    <row r="21402" spans="1:12" x14ac:dyDescent="0.25">
      <c r="A21402">
        <v>327</v>
      </c>
      <c r="B21402" t="s">
        <v>10</v>
      </c>
      <c r="C21402" t="s">
        <v>203</v>
      </c>
      <c r="D21402" t="s">
        <v>11</v>
      </c>
      <c r="E21402" t="s">
        <v>35</v>
      </c>
      <c r="F21402" t="s">
        <v>13</v>
      </c>
      <c r="G21402" s="1">
        <v>28.25</v>
      </c>
      <c r="H21402">
        <v>1</v>
      </c>
      <c r="I21402" t="s">
        <v>14</v>
      </c>
      <c r="J21402" t="s">
        <v>36</v>
      </c>
      <c r="K21402">
        <f>VLOOKUP(J21402,'Prix unitaires'!B:D,3,FALSE)</f>
        <v>0</v>
      </c>
      <c r="L21402" s="11">
        <f t="shared" si="334"/>
        <v>0</v>
      </c>
    </row>
    <row r="21403" spans="1:12" x14ac:dyDescent="0.25">
      <c r="A21403">
        <v>327</v>
      </c>
      <c r="B21403" t="s">
        <v>10</v>
      </c>
      <c r="C21403">
        <v>63</v>
      </c>
      <c r="D21403" t="s">
        <v>11</v>
      </c>
      <c r="E21403" t="s">
        <v>38</v>
      </c>
      <c r="F21403" t="s">
        <v>13</v>
      </c>
      <c r="G21403" s="1">
        <v>87.830001831055</v>
      </c>
      <c r="H21403">
        <v>24</v>
      </c>
      <c r="I21403" t="s">
        <v>14</v>
      </c>
      <c r="J21403" t="s">
        <v>39</v>
      </c>
      <c r="K21403">
        <f>VLOOKUP(J21403,'Prix unitaires'!B:D,3,FALSE)</f>
        <v>0</v>
      </c>
      <c r="L21403" s="11">
        <f t="shared" si="334"/>
        <v>0</v>
      </c>
    </row>
    <row r="21404" spans="1:12" x14ac:dyDescent="0.25">
      <c r="A21404">
        <v>327</v>
      </c>
      <c r="B21404" t="s">
        <v>10</v>
      </c>
      <c r="C21404">
        <v>52</v>
      </c>
      <c r="D21404" t="s">
        <v>11</v>
      </c>
      <c r="E21404" t="s">
        <v>38</v>
      </c>
      <c r="F21404" t="s">
        <v>13</v>
      </c>
      <c r="G21404" s="1">
        <v>21.340000152587901</v>
      </c>
      <c r="H21404">
        <v>24</v>
      </c>
      <c r="I21404" t="s">
        <v>14</v>
      </c>
      <c r="J21404" t="s">
        <v>39</v>
      </c>
      <c r="K21404">
        <f>VLOOKUP(J21404,'Prix unitaires'!B:D,3,FALSE)</f>
        <v>0</v>
      </c>
      <c r="L21404" s="11">
        <f t="shared" si="334"/>
        <v>0</v>
      </c>
    </row>
    <row r="21405" spans="1:12" x14ac:dyDescent="0.25">
      <c r="A21405">
        <v>327</v>
      </c>
      <c r="B21405" t="s">
        <v>10</v>
      </c>
      <c r="C21405">
        <v>52</v>
      </c>
      <c r="D21405" t="s">
        <v>11</v>
      </c>
      <c r="E21405" t="s">
        <v>35</v>
      </c>
      <c r="F21405" t="s">
        <v>13</v>
      </c>
      <c r="G21405" s="1">
        <v>21.340000152587901</v>
      </c>
      <c r="H21405">
        <v>1</v>
      </c>
      <c r="I21405" t="s">
        <v>14</v>
      </c>
      <c r="J21405" t="s">
        <v>36</v>
      </c>
      <c r="K21405">
        <f>VLOOKUP(J21405,'Prix unitaires'!B:D,3,FALSE)</f>
        <v>0</v>
      </c>
      <c r="L21405" s="11">
        <f t="shared" si="334"/>
        <v>0</v>
      </c>
    </row>
    <row r="21406" spans="1:12" x14ac:dyDescent="0.25">
      <c r="A21406">
        <v>327</v>
      </c>
      <c r="B21406" t="s">
        <v>10</v>
      </c>
      <c r="C21406">
        <v>54</v>
      </c>
      <c r="D21406" t="s">
        <v>11</v>
      </c>
      <c r="E21406" t="s">
        <v>38</v>
      </c>
      <c r="F21406" t="s">
        <v>13</v>
      </c>
      <c r="G21406" s="1">
        <v>29.930000305175799</v>
      </c>
      <c r="H21406">
        <v>24</v>
      </c>
      <c r="I21406" t="s">
        <v>14</v>
      </c>
      <c r="J21406" t="s">
        <v>39</v>
      </c>
      <c r="K21406">
        <f>VLOOKUP(J21406,'Prix unitaires'!B:D,3,FALSE)</f>
        <v>0</v>
      </c>
      <c r="L21406" s="11">
        <f t="shared" si="334"/>
        <v>0</v>
      </c>
    </row>
    <row r="21407" spans="1:12" x14ac:dyDescent="0.25">
      <c r="A21407">
        <v>327</v>
      </c>
      <c r="B21407" t="s">
        <v>10</v>
      </c>
      <c r="C21407">
        <v>54</v>
      </c>
      <c r="D21407" t="s">
        <v>11</v>
      </c>
      <c r="E21407" t="s">
        <v>35</v>
      </c>
      <c r="F21407" t="s">
        <v>13</v>
      </c>
      <c r="G21407" s="1">
        <v>29.930000305175799</v>
      </c>
      <c r="H21407">
        <v>1</v>
      </c>
      <c r="I21407" t="s">
        <v>14</v>
      </c>
      <c r="J21407" t="s">
        <v>36</v>
      </c>
      <c r="K21407">
        <f>VLOOKUP(J21407,'Prix unitaires'!B:D,3,FALSE)</f>
        <v>0</v>
      </c>
      <c r="L21407" s="11">
        <f t="shared" si="334"/>
        <v>0</v>
      </c>
    </row>
    <row r="21408" spans="1:12" x14ac:dyDescent="0.25">
      <c r="A21408">
        <v>327</v>
      </c>
      <c r="B21408" t="s">
        <v>10</v>
      </c>
      <c r="C21408">
        <v>63</v>
      </c>
      <c r="D21408" t="s">
        <v>11</v>
      </c>
      <c r="E21408" t="s">
        <v>35</v>
      </c>
      <c r="F21408" t="s">
        <v>13</v>
      </c>
      <c r="G21408" s="1">
        <v>87.830001831055</v>
      </c>
      <c r="H21408">
        <v>1</v>
      </c>
      <c r="I21408" t="s">
        <v>14</v>
      </c>
      <c r="J21408" t="s">
        <v>36</v>
      </c>
      <c r="K21408">
        <f>VLOOKUP(J21408,'Prix unitaires'!B:D,3,FALSE)</f>
        <v>0</v>
      </c>
      <c r="L21408" s="11">
        <f t="shared" si="334"/>
        <v>0</v>
      </c>
    </row>
    <row r="21409" spans="1:12" x14ac:dyDescent="0.25">
      <c r="A21409">
        <v>327</v>
      </c>
      <c r="B21409" t="s">
        <v>10</v>
      </c>
      <c r="C21409" t="s">
        <v>475</v>
      </c>
      <c r="D21409" t="s">
        <v>11</v>
      </c>
      <c r="E21409" t="s">
        <v>38</v>
      </c>
      <c r="F21409" t="s">
        <v>13</v>
      </c>
      <c r="G21409" s="1">
        <v>64.73999786377</v>
      </c>
      <c r="H21409">
        <v>24</v>
      </c>
      <c r="I21409" t="s">
        <v>14</v>
      </c>
      <c r="J21409" t="s">
        <v>39</v>
      </c>
      <c r="K21409">
        <f>VLOOKUP(J21409,'Prix unitaires'!B:D,3,FALSE)</f>
        <v>0</v>
      </c>
      <c r="L21409" s="11">
        <f t="shared" si="334"/>
        <v>0</v>
      </c>
    </row>
    <row r="21410" spans="1:12" x14ac:dyDescent="0.25">
      <c r="A21410">
        <v>327</v>
      </c>
      <c r="B21410" t="s">
        <v>10</v>
      </c>
      <c r="C21410" t="s">
        <v>475</v>
      </c>
      <c r="D21410" t="s">
        <v>11</v>
      </c>
      <c r="E21410" t="s">
        <v>40</v>
      </c>
      <c r="F21410" t="s">
        <v>13</v>
      </c>
      <c r="G21410" s="1">
        <v>64.73999786377</v>
      </c>
      <c r="H21410">
        <v>1</v>
      </c>
      <c r="I21410" t="s">
        <v>14</v>
      </c>
      <c r="J21410" t="s">
        <v>41</v>
      </c>
      <c r="K21410">
        <f>VLOOKUP(J21410,'Prix unitaires'!B:D,3,FALSE)</f>
        <v>0</v>
      </c>
      <c r="L21410" s="11">
        <f t="shared" si="334"/>
        <v>0</v>
      </c>
    </row>
    <row r="21411" spans="1:12" x14ac:dyDescent="0.25">
      <c r="A21411">
        <v>320</v>
      </c>
      <c r="B21411" t="s">
        <v>10</v>
      </c>
      <c r="C21411">
        <v>8</v>
      </c>
      <c r="D21411" t="s">
        <v>11</v>
      </c>
      <c r="E21411" t="s">
        <v>12</v>
      </c>
      <c r="F21411" t="s">
        <v>13</v>
      </c>
      <c r="G21411" s="1">
        <v>6.7600002288818404</v>
      </c>
      <c r="H21411">
        <v>12</v>
      </c>
      <c r="I21411" t="s">
        <v>14</v>
      </c>
      <c r="J21411" t="s">
        <v>15</v>
      </c>
      <c r="K21411">
        <f>VLOOKUP(J21411,'Prix unitaires'!B:D,3,FALSE)</f>
        <v>0</v>
      </c>
      <c r="L21411" s="11">
        <f t="shared" si="334"/>
        <v>0</v>
      </c>
    </row>
    <row r="21412" spans="1:12" x14ac:dyDescent="0.25">
      <c r="A21412">
        <v>320</v>
      </c>
      <c r="B21412" t="s">
        <v>10</v>
      </c>
      <c r="C21412">
        <v>14</v>
      </c>
      <c r="D21412">
        <v>-1</v>
      </c>
      <c r="E21412" t="s">
        <v>17</v>
      </c>
      <c r="F21412" t="s">
        <v>13</v>
      </c>
      <c r="G21412" s="1">
        <v>9.9799995422362997</v>
      </c>
      <c r="H21412">
        <v>50</v>
      </c>
      <c r="I21412" t="s">
        <v>14</v>
      </c>
      <c r="J21412" t="s">
        <v>140</v>
      </c>
      <c r="K21412">
        <f>VLOOKUP(J21412,'Prix unitaires'!B:D,3,FALSE)</f>
        <v>0</v>
      </c>
      <c r="L21412" s="11">
        <f t="shared" si="334"/>
        <v>0</v>
      </c>
    </row>
    <row r="21413" spans="1:12" x14ac:dyDescent="0.25">
      <c r="A21413">
        <v>320</v>
      </c>
      <c r="B21413" t="s">
        <v>10</v>
      </c>
      <c r="C21413" t="s">
        <v>21</v>
      </c>
      <c r="D21413" t="s">
        <v>11</v>
      </c>
      <c r="E21413" t="s">
        <v>19</v>
      </c>
      <c r="F21413" t="s">
        <v>13</v>
      </c>
      <c r="G21413" s="1">
        <v>13.8999996185303</v>
      </c>
      <c r="H21413">
        <v>50</v>
      </c>
      <c r="I21413" t="s">
        <v>14</v>
      </c>
      <c r="J21413" t="s">
        <v>20</v>
      </c>
      <c r="K21413">
        <f>VLOOKUP(J21413,'Prix unitaires'!B:D,3,FALSE)</f>
        <v>0</v>
      </c>
      <c r="L21413" s="11">
        <f t="shared" si="334"/>
        <v>0</v>
      </c>
    </row>
    <row r="21414" spans="1:12" x14ac:dyDescent="0.25">
      <c r="A21414">
        <v>320</v>
      </c>
      <c r="B21414" t="s">
        <v>10</v>
      </c>
      <c r="C21414" t="s">
        <v>21</v>
      </c>
      <c r="D21414" t="s">
        <v>11</v>
      </c>
      <c r="E21414" t="s">
        <v>35</v>
      </c>
      <c r="F21414" t="s">
        <v>13</v>
      </c>
      <c r="G21414" s="1">
        <v>13.8999996185303</v>
      </c>
      <c r="H21414">
        <v>1</v>
      </c>
      <c r="I21414" t="s">
        <v>14</v>
      </c>
      <c r="J21414" t="s">
        <v>36</v>
      </c>
      <c r="K21414">
        <f>VLOOKUP(J21414,'Prix unitaires'!B:D,3,FALSE)</f>
        <v>0</v>
      </c>
      <c r="L21414" s="11">
        <f t="shared" si="334"/>
        <v>0</v>
      </c>
    </row>
    <row r="21415" spans="1:12" x14ac:dyDescent="0.25">
      <c r="A21415">
        <v>320</v>
      </c>
      <c r="B21415" t="s">
        <v>10</v>
      </c>
      <c r="C21415" t="s">
        <v>22</v>
      </c>
      <c r="D21415" t="s">
        <v>11</v>
      </c>
      <c r="E21415" t="s">
        <v>19</v>
      </c>
      <c r="F21415" t="s">
        <v>13</v>
      </c>
      <c r="G21415" s="1">
        <v>13.8999996185303</v>
      </c>
      <c r="H21415">
        <v>50</v>
      </c>
      <c r="I21415" t="s">
        <v>14</v>
      </c>
      <c r="J21415" t="s">
        <v>20</v>
      </c>
      <c r="K21415">
        <f>VLOOKUP(J21415,'Prix unitaires'!B:D,3,FALSE)</f>
        <v>0</v>
      </c>
      <c r="L21415" s="11">
        <f t="shared" si="334"/>
        <v>0</v>
      </c>
    </row>
    <row r="21416" spans="1:12" x14ac:dyDescent="0.25">
      <c r="A21416">
        <v>320</v>
      </c>
      <c r="B21416" t="s">
        <v>10</v>
      </c>
      <c r="C21416" t="s">
        <v>22</v>
      </c>
      <c r="D21416" t="s">
        <v>11</v>
      </c>
      <c r="E21416" t="s">
        <v>35</v>
      </c>
      <c r="F21416" t="s">
        <v>13</v>
      </c>
      <c r="G21416" s="1">
        <v>13.8999996185303</v>
      </c>
      <c r="H21416">
        <v>1</v>
      </c>
      <c r="I21416" t="s">
        <v>14</v>
      </c>
      <c r="J21416" t="s">
        <v>36</v>
      </c>
      <c r="K21416">
        <f>VLOOKUP(J21416,'Prix unitaires'!B:D,3,FALSE)</f>
        <v>0</v>
      </c>
      <c r="L21416" s="11">
        <f t="shared" si="334"/>
        <v>0</v>
      </c>
    </row>
    <row r="21417" spans="1:12" x14ac:dyDescent="0.25">
      <c r="A21417">
        <v>320</v>
      </c>
      <c r="B21417" t="s">
        <v>10</v>
      </c>
      <c r="C21417" t="s">
        <v>239</v>
      </c>
      <c r="D21417" t="s">
        <v>11</v>
      </c>
      <c r="E21417" t="s">
        <v>19</v>
      </c>
      <c r="F21417" t="s">
        <v>13</v>
      </c>
      <c r="G21417" s="1">
        <v>13.8999996185303</v>
      </c>
      <c r="H21417">
        <v>50</v>
      </c>
      <c r="I21417" t="s">
        <v>14</v>
      </c>
      <c r="J21417" t="s">
        <v>20</v>
      </c>
      <c r="K21417">
        <f>VLOOKUP(J21417,'Prix unitaires'!B:D,3,FALSE)</f>
        <v>0</v>
      </c>
      <c r="L21417" s="11">
        <f t="shared" si="334"/>
        <v>0</v>
      </c>
    </row>
    <row r="21418" spans="1:12" x14ac:dyDescent="0.25">
      <c r="A21418">
        <v>320</v>
      </c>
      <c r="B21418" t="s">
        <v>10</v>
      </c>
      <c r="C21418" t="s">
        <v>239</v>
      </c>
      <c r="D21418" t="s">
        <v>11</v>
      </c>
      <c r="E21418" t="s">
        <v>35</v>
      </c>
      <c r="F21418" t="s">
        <v>13</v>
      </c>
      <c r="G21418" s="1">
        <v>13.8999996185303</v>
      </c>
      <c r="H21418">
        <v>1</v>
      </c>
      <c r="I21418" t="s">
        <v>14</v>
      </c>
      <c r="J21418" t="s">
        <v>36</v>
      </c>
      <c r="K21418">
        <f>VLOOKUP(J21418,'Prix unitaires'!B:D,3,FALSE)</f>
        <v>0</v>
      </c>
      <c r="L21418" s="11">
        <f t="shared" si="334"/>
        <v>0</v>
      </c>
    </row>
    <row r="21419" spans="1:12" x14ac:dyDescent="0.25">
      <c r="A21419">
        <v>320</v>
      </c>
      <c r="B21419" t="s">
        <v>10</v>
      </c>
      <c r="C21419" t="s">
        <v>172</v>
      </c>
      <c r="D21419" t="s">
        <v>11</v>
      </c>
      <c r="E21419" t="s">
        <v>19</v>
      </c>
      <c r="F21419" t="s">
        <v>13</v>
      </c>
      <c r="G21419" s="1">
        <v>13.8999996185303</v>
      </c>
      <c r="H21419">
        <v>50</v>
      </c>
      <c r="I21419" t="s">
        <v>14</v>
      </c>
      <c r="J21419" t="s">
        <v>20</v>
      </c>
      <c r="K21419">
        <f>VLOOKUP(J21419,'Prix unitaires'!B:D,3,FALSE)</f>
        <v>0</v>
      </c>
      <c r="L21419" s="11">
        <f t="shared" si="334"/>
        <v>0</v>
      </c>
    </row>
    <row r="21420" spans="1:12" x14ac:dyDescent="0.25">
      <c r="A21420">
        <v>320</v>
      </c>
      <c r="B21420" t="s">
        <v>10</v>
      </c>
      <c r="C21420" t="s">
        <v>172</v>
      </c>
      <c r="D21420" t="s">
        <v>11</v>
      </c>
      <c r="E21420" t="s">
        <v>35</v>
      </c>
      <c r="F21420" t="s">
        <v>13</v>
      </c>
      <c r="G21420" s="1">
        <v>13.8999996185303</v>
      </c>
      <c r="H21420">
        <v>1</v>
      </c>
      <c r="I21420" t="s">
        <v>14</v>
      </c>
      <c r="J21420" t="s">
        <v>36</v>
      </c>
      <c r="K21420">
        <f>VLOOKUP(J21420,'Prix unitaires'!B:D,3,FALSE)</f>
        <v>0</v>
      </c>
      <c r="L21420" s="11">
        <f t="shared" si="334"/>
        <v>0</v>
      </c>
    </row>
    <row r="21421" spans="1:12" x14ac:dyDescent="0.25">
      <c r="A21421">
        <v>1900</v>
      </c>
      <c r="B21421" t="s">
        <v>10</v>
      </c>
      <c r="C21421">
        <v>50</v>
      </c>
      <c r="D21421" t="s">
        <v>11</v>
      </c>
      <c r="E21421" t="s">
        <v>165</v>
      </c>
      <c r="F21421" t="s">
        <v>13</v>
      </c>
      <c r="G21421" s="1">
        <v>8.7399997711181996</v>
      </c>
      <c r="H21421">
        <v>1</v>
      </c>
      <c r="I21421" t="s">
        <v>14</v>
      </c>
      <c r="J21421" t="s">
        <v>166</v>
      </c>
      <c r="K21421">
        <f>VLOOKUP(J21421,'Prix unitaires'!B:D,3,FALSE)</f>
        <v>0</v>
      </c>
      <c r="L21421" s="11">
        <f t="shared" si="334"/>
        <v>0</v>
      </c>
    </row>
    <row r="21422" spans="1:12" x14ac:dyDescent="0.25">
      <c r="A21422">
        <v>1900</v>
      </c>
      <c r="B21422" t="s">
        <v>10</v>
      </c>
      <c r="C21422">
        <v>51</v>
      </c>
      <c r="D21422" t="s">
        <v>11</v>
      </c>
      <c r="E21422" t="s">
        <v>165</v>
      </c>
      <c r="F21422" t="s">
        <v>13</v>
      </c>
      <c r="G21422" s="1">
        <v>13.7299995422363</v>
      </c>
      <c r="H21422">
        <v>1</v>
      </c>
      <c r="I21422" t="s">
        <v>14</v>
      </c>
      <c r="J21422" t="s">
        <v>166</v>
      </c>
      <c r="K21422">
        <f>VLOOKUP(J21422,'Prix unitaires'!B:D,3,FALSE)</f>
        <v>0</v>
      </c>
      <c r="L21422" s="11">
        <f t="shared" si="334"/>
        <v>0</v>
      </c>
    </row>
    <row r="21423" spans="1:12" x14ac:dyDescent="0.25">
      <c r="A21423">
        <v>1900</v>
      </c>
      <c r="B21423" t="s">
        <v>10</v>
      </c>
      <c r="C21423">
        <v>49</v>
      </c>
      <c r="D21423" t="s">
        <v>11</v>
      </c>
      <c r="E21423" t="s">
        <v>165</v>
      </c>
      <c r="F21423" t="s">
        <v>13</v>
      </c>
      <c r="G21423" s="1">
        <v>10.75</v>
      </c>
      <c r="H21423">
        <v>1</v>
      </c>
      <c r="I21423" t="s">
        <v>14</v>
      </c>
      <c r="J21423" t="s">
        <v>166</v>
      </c>
      <c r="K21423">
        <f>VLOOKUP(J21423,'Prix unitaires'!B:D,3,FALSE)</f>
        <v>0</v>
      </c>
      <c r="L21423" s="11">
        <f t="shared" si="334"/>
        <v>0</v>
      </c>
    </row>
    <row r="21424" spans="1:12" x14ac:dyDescent="0.25">
      <c r="A21424">
        <v>1900</v>
      </c>
      <c r="B21424" t="s">
        <v>10</v>
      </c>
      <c r="C21424">
        <v>47</v>
      </c>
      <c r="D21424" t="s">
        <v>11</v>
      </c>
      <c r="E21424" t="s">
        <v>165</v>
      </c>
      <c r="F21424" t="s">
        <v>13</v>
      </c>
      <c r="G21424" s="1">
        <v>4.6599998474121103</v>
      </c>
      <c r="H21424">
        <v>1</v>
      </c>
      <c r="I21424" t="s">
        <v>14</v>
      </c>
      <c r="J21424" t="s">
        <v>166</v>
      </c>
      <c r="K21424">
        <f>VLOOKUP(J21424,'Prix unitaires'!B:D,3,FALSE)</f>
        <v>0</v>
      </c>
      <c r="L21424" s="11">
        <f t="shared" si="334"/>
        <v>0</v>
      </c>
    </row>
    <row r="21425" spans="1:12" x14ac:dyDescent="0.25">
      <c r="A21425">
        <v>1900</v>
      </c>
      <c r="B21425" t="s">
        <v>10</v>
      </c>
      <c r="C21425">
        <v>46</v>
      </c>
      <c r="D21425" t="s">
        <v>11</v>
      </c>
      <c r="E21425" t="s">
        <v>165</v>
      </c>
      <c r="F21425" t="s">
        <v>13</v>
      </c>
      <c r="G21425" s="1">
        <v>5.46000003814697</v>
      </c>
      <c r="H21425">
        <v>1</v>
      </c>
      <c r="I21425" t="s">
        <v>14</v>
      </c>
      <c r="J21425" t="s">
        <v>166</v>
      </c>
      <c r="K21425">
        <f>VLOOKUP(J21425,'Prix unitaires'!B:D,3,FALSE)</f>
        <v>0</v>
      </c>
      <c r="L21425" s="11">
        <f t="shared" si="334"/>
        <v>0</v>
      </c>
    </row>
    <row r="21426" spans="1:12" x14ac:dyDescent="0.25">
      <c r="A21426">
        <v>1900</v>
      </c>
      <c r="B21426" t="s">
        <v>10</v>
      </c>
      <c r="C21426">
        <v>44</v>
      </c>
      <c r="D21426" t="s">
        <v>11</v>
      </c>
      <c r="E21426" t="s">
        <v>165</v>
      </c>
      <c r="F21426" t="s">
        <v>13</v>
      </c>
      <c r="G21426" s="1">
        <v>4.7600002288818404</v>
      </c>
      <c r="H21426">
        <v>1</v>
      </c>
      <c r="I21426" t="s">
        <v>14</v>
      </c>
      <c r="J21426" t="s">
        <v>166</v>
      </c>
      <c r="K21426">
        <f>VLOOKUP(J21426,'Prix unitaires'!B:D,3,FALSE)</f>
        <v>0</v>
      </c>
      <c r="L21426" s="11">
        <f t="shared" si="334"/>
        <v>0</v>
      </c>
    </row>
    <row r="21427" spans="1:12" x14ac:dyDescent="0.25">
      <c r="A21427">
        <v>1900</v>
      </c>
      <c r="B21427" t="s">
        <v>10</v>
      </c>
      <c r="C21427">
        <v>43</v>
      </c>
      <c r="D21427" t="s">
        <v>11</v>
      </c>
      <c r="E21427" t="s">
        <v>165</v>
      </c>
      <c r="F21427" t="s">
        <v>13</v>
      </c>
      <c r="G21427" s="1">
        <v>5.3099999427795401</v>
      </c>
      <c r="H21427">
        <v>1</v>
      </c>
      <c r="I21427" t="s">
        <v>14</v>
      </c>
      <c r="J21427" t="s">
        <v>166</v>
      </c>
      <c r="K21427">
        <f>VLOOKUP(J21427,'Prix unitaires'!B:D,3,FALSE)</f>
        <v>0</v>
      </c>
      <c r="L21427" s="11">
        <f t="shared" si="334"/>
        <v>0</v>
      </c>
    </row>
    <row r="21428" spans="1:12" x14ac:dyDescent="0.25">
      <c r="A21428">
        <v>1900</v>
      </c>
      <c r="B21428" t="s">
        <v>10</v>
      </c>
      <c r="C21428">
        <v>41</v>
      </c>
      <c r="D21428" t="s">
        <v>11</v>
      </c>
      <c r="E21428" t="s">
        <v>165</v>
      </c>
      <c r="F21428" t="s">
        <v>13</v>
      </c>
      <c r="G21428" s="1">
        <v>5.3499999046325701</v>
      </c>
      <c r="H21428">
        <v>1</v>
      </c>
      <c r="I21428" t="s">
        <v>14</v>
      </c>
      <c r="J21428" t="s">
        <v>166</v>
      </c>
      <c r="K21428">
        <f>VLOOKUP(J21428,'Prix unitaires'!B:D,3,FALSE)</f>
        <v>0</v>
      </c>
      <c r="L21428" s="11">
        <f t="shared" si="334"/>
        <v>0</v>
      </c>
    </row>
    <row r="21429" spans="1:12" x14ac:dyDescent="0.25">
      <c r="A21429">
        <v>1900</v>
      </c>
      <c r="B21429" t="s">
        <v>10</v>
      </c>
      <c r="C21429">
        <v>40</v>
      </c>
      <c r="D21429" t="s">
        <v>11</v>
      </c>
      <c r="E21429" t="s">
        <v>165</v>
      </c>
      <c r="F21429" t="s">
        <v>13</v>
      </c>
      <c r="G21429" s="1">
        <v>4.4000000953674299</v>
      </c>
      <c r="H21429">
        <v>1</v>
      </c>
      <c r="I21429" t="s">
        <v>14</v>
      </c>
      <c r="J21429" t="s">
        <v>166</v>
      </c>
      <c r="K21429">
        <f>VLOOKUP(J21429,'Prix unitaires'!B:D,3,FALSE)</f>
        <v>0</v>
      </c>
      <c r="L21429" s="11">
        <f t="shared" si="334"/>
        <v>0</v>
      </c>
    </row>
    <row r="21430" spans="1:12" x14ac:dyDescent="0.25">
      <c r="A21430">
        <v>1900</v>
      </c>
      <c r="B21430" t="s">
        <v>10</v>
      </c>
      <c r="C21430">
        <v>37</v>
      </c>
      <c r="D21430" t="s">
        <v>11</v>
      </c>
      <c r="E21430" t="s">
        <v>165</v>
      </c>
      <c r="F21430" t="s">
        <v>13</v>
      </c>
      <c r="G21430" s="1">
        <v>3.0699999332428001</v>
      </c>
      <c r="H21430">
        <v>1</v>
      </c>
      <c r="I21430" t="s">
        <v>14</v>
      </c>
      <c r="J21430" t="s">
        <v>166</v>
      </c>
      <c r="K21430">
        <f>VLOOKUP(J21430,'Prix unitaires'!B:D,3,FALSE)</f>
        <v>0</v>
      </c>
      <c r="L21430" s="11">
        <f t="shared" si="334"/>
        <v>0</v>
      </c>
    </row>
    <row r="21431" spans="1:12" x14ac:dyDescent="0.25">
      <c r="A21431">
        <v>1900</v>
      </c>
      <c r="B21431" t="s">
        <v>10</v>
      </c>
      <c r="C21431">
        <v>42</v>
      </c>
      <c r="D21431" t="s">
        <v>11</v>
      </c>
      <c r="E21431" t="s">
        <v>165</v>
      </c>
      <c r="F21431" t="s">
        <v>13</v>
      </c>
      <c r="G21431" s="1">
        <v>21.399999618530298</v>
      </c>
      <c r="H21431">
        <v>1</v>
      </c>
      <c r="I21431" t="s">
        <v>14</v>
      </c>
      <c r="J21431" t="s">
        <v>166</v>
      </c>
      <c r="K21431">
        <f>VLOOKUP(J21431,'Prix unitaires'!B:D,3,FALSE)</f>
        <v>0</v>
      </c>
      <c r="L21431" s="11">
        <f t="shared" si="334"/>
        <v>0</v>
      </c>
    </row>
    <row r="21432" spans="1:12" x14ac:dyDescent="0.25">
      <c r="A21432">
        <v>1900</v>
      </c>
      <c r="B21432" t="s">
        <v>10</v>
      </c>
      <c r="C21432">
        <v>12</v>
      </c>
      <c r="D21432" t="s">
        <v>11</v>
      </c>
      <c r="E21432" t="s">
        <v>165</v>
      </c>
      <c r="F21432" t="s">
        <v>13</v>
      </c>
      <c r="G21432" s="1">
        <v>6.1500000953674299</v>
      </c>
      <c r="H21432">
        <v>1</v>
      </c>
      <c r="I21432" t="s">
        <v>14</v>
      </c>
      <c r="J21432" t="s">
        <v>166</v>
      </c>
      <c r="K21432">
        <f>VLOOKUP(J21432,'Prix unitaires'!B:D,3,FALSE)</f>
        <v>0</v>
      </c>
      <c r="L21432" s="11">
        <f t="shared" si="334"/>
        <v>0</v>
      </c>
    </row>
    <row r="21433" spans="1:12" x14ac:dyDescent="0.25">
      <c r="A21433">
        <v>1900</v>
      </c>
      <c r="B21433" t="s">
        <v>10</v>
      </c>
      <c r="C21433" t="s">
        <v>187</v>
      </c>
      <c r="D21433" t="s">
        <v>11</v>
      </c>
      <c r="E21433" t="s">
        <v>165</v>
      </c>
      <c r="F21433" t="s">
        <v>13</v>
      </c>
      <c r="G21433" s="1">
        <v>7.1799998283386204</v>
      </c>
      <c r="H21433">
        <v>1</v>
      </c>
      <c r="I21433" t="s">
        <v>14</v>
      </c>
      <c r="J21433" t="s">
        <v>166</v>
      </c>
      <c r="K21433">
        <f>VLOOKUP(J21433,'Prix unitaires'!B:D,3,FALSE)</f>
        <v>0</v>
      </c>
      <c r="L21433" s="11">
        <f t="shared" si="334"/>
        <v>0</v>
      </c>
    </row>
    <row r="21434" spans="1:12" x14ac:dyDescent="0.25">
      <c r="A21434">
        <v>1900</v>
      </c>
      <c r="B21434" t="s">
        <v>10</v>
      </c>
      <c r="C21434">
        <v>11</v>
      </c>
      <c r="D21434" t="s">
        <v>11</v>
      </c>
      <c r="E21434" t="s">
        <v>165</v>
      </c>
      <c r="F21434" t="s">
        <v>13</v>
      </c>
      <c r="G21434" s="1">
        <v>8.3999996185303001</v>
      </c>
      <c r="H21434">
        <v>1</v>
      </c>
      <c r="I21434" t="s">
        <v>14</v>
      </c>
      <c r="J21434" t="s">
        <v>166</v>
      </c>
      <c r="K21434">
        <f>VLOOKUP(J21434,'Prix unitaires'!B:D,3,FALSE)</f>
        <v>0</v>
      </c>
      <c r="L21434" s="11">
        <f t="shared" si="334"/>
        <v>0</v>
      </c>
    </row>
    <row r="21435" spans="1:12" x14ac:dyDescent="0.25">
      <c r="A21435">
        <v>1900</v>
      </c>
      <c r="B21435" t="s">
        <v>10</v>
      </c>
      <c r="C21435">
        <v>10</v>
      </c>
      <c r="D21435" t="s">
        <v>11</v>
      </c>
      <c r="E21435" t="s">
        <v>165</v>
      </c>
      <c r="F21435" t="s">
        <v>13</v>
      </c>
      <c r="G21435" s="1">
        <v>5.1500000953674299</v>
      </c>
      <c r="H21435">
        <v>1</v>
      </c>
      <c r="I21435" t="s">
        <v>14</v>
      </c>
      <c r="J21435" t="s">
        <v>166</v>
      </c>
      <c r="K21435">
        <f>VLOOKUP(J21435,'Prix unitaires'!B:D,3,FALSE)</f>
        <v>0</v>
      </c>
      <c r="L21435" s="11">
        <f t="shared" si="334"/>
        <v>0</v>
      </c>
    </row>
    <row r="21436" spans="1:12" x14ac:dyDescent="0.25">
      <c r="A21436">
        <v>1900</v>
      </c>
      <c r="B21436" t="s">
        <v>10</v>
      </c>
      <c r="C21436">
        <v>14</v>
      </c>
      <c r="D21436" t="s">
        <v>11</v>
      </c>
      <c r="E21436" t="s">
        <v>165</v>
      </c>
      <c r="F21436" t="s">
        <v>13</v>
      </c>
      <c r="G21436" s="1">
        <v>8.9399995803833008</v>
      </c>
      <c r="H21436">
        <v>1</v>
      </c>
      <c r="I21436" t="s">
        <v>14</v>
      </c>
      <c r="J21436" t="s">
        <v>166</v>
      </c>
      <c r="K21436">
        <f>VLOOKUP(J21436,'Prix unitaires'!B:D,3,FALSE)</f>
        <v>0</v>
      </c>
      <c r="L21436" s="11">
        <f t="shared" si="334"/>
        <v>0</v>
      </c>
    </row>
    <row r="21437" spans="1:12" x14ac:dyDescent="0.25">
      <c r="A21437">
        <v>1900</v>
      </c>
      <c r="B21437" t="s">
        <v>10</v>
      </c>
      <c r="C21437">
        <v>15</v>
      </c>
      <c r="D21437" t="s">
        <v>11</v>
      </c>
      <c r="E21437" t="s">
        <v>165</v>
      </c>
      <c r="F21437" t="s">
        <v>13</v>
      </c>
      <c r="G21437" s="1">
        <v>3.4800000190734899</v>
      </c>
      <c r="H21437">
        <v>1</v>
      </c>
      <c r="I21437" t="s">
        <v>14</v>
      </c>
      <c r="J21437" t="s">
        <v>166</v>
      </c>
      <c r="K21437">
        <f>VLOOKUP(J21437,'Prix unitaires'!B:D,3,FALSE)</f>
        <v>0</v>
      </c>
      <c r="L21437" s="11">
        <f t="shared" si="334"/>
        <v>0</v>
      </c>
    </row>
    <row r="21438" spans="1:12" x14ac:dyDescent="0.25">
      <c r="A21438">
        <v>1900</v>
      </c>
      <c r="B21438" t="s">
        <v>10</v>
      </c>
      <c r="C21438">
        <v>16</v>
      </c>
      <c r="D21438" t="s">
        <v>11</v>
      </c>
      <c r="E21438" t="s">
        <v>165</v>
      </c>
      <c r="F21438" t="s">
        <v>13</v>
      </c>
      <c r="G21438" s="1">
        <v>2.6400001049041699</v>
      </c>
      <c r="H21438">
        <v>1</v>
      </c>
      <c r="I21438" t="s">
        <v>14</v>
      </c>
      <c r="J21438" t="s">
        <v>166</v>
      </c>
      <c r="K21438">
        <f>VLOOKUP(J21438,'Prix unitaires'!B:D,3,FALSE)</f>
        <v>0</v>
      </c>
      <c r="L21438" s="11">
        <f t="shared" si="334"/>
        <v>0</v>
      </c>
    </row>
    <row r="21439" spans="1:12" x14ac:dyDescent="0.25">
      <c r="A21439">
        <v>1900</v>
      </c>
      <c r="B21439" t="s">
        <v>10</v>
      </c>
      <c r="C21439" t="s">
        <v>241</v>
      </c>
      <c r="D21439" t="s">
        <v>11</v>
      </c>
      <c r="E21439" t="s">
        <v>165</v>
      </c>
      <c r="F21439" t="s">
        <v>13</v>
      </c>
      <c r="G21439" s="1">
        <v>4.5</v>
      </c>
      <c r="H21439">
        <v>1</v>
      </c>
      <c r="I21439" t="s">
        <v>14</v>
      </c>
      <c r="J21439" t="s">
        <v>166</v>
      </c>
      <c r="K21439">
        <f>VLOOKUP(J21439,'Prix unitaires'!B:D,3,FALSE)</f>
        <v>0</v>
      </c>
      <c r="L21439" s="11">
        <f t="shared" si="334"/>
        <v>0</v>
      </c>
    </row>
    <row r="21440" spans="1:12" x14ac:dyDescent="0.25">
      <c r="A21440">
        <v>1900</v>
      </c>
      <c r="B21440" t="s">
        <v>10</v>
      </c>
      <c r="C21440" t="s">
        <v>16</v>
      </c>
      <c r="D21440" t="s">
        <v>11</v>
      </c>
      <c r="E21440" t="s">
        <v>165</v>
      </c>
      <c r="F21440" t="s">
        <v>13</v>
      </c>
      <c r="G21440" s="1">
        <v>17.5</v>
      </c>
      <c r="H21440">
        <v>1</v>
      </c>
      <c r="I21440" t="s">
        <v>14</v>
      </c>
      <c r="J21440" t="s">
        <v>166</v>
      </c>
      <c r="K21440">
        <f>VLOOKUP(J21440,'Prix unitaires'!B:D,3,FALSE)</f>
        <v>0</v>
      </c>
      <c r="L21440" s="11">
        <f t="shared" si="334"/>
        <v>0</v>
      </c>
    </row>
    <row r="21441" spans="1:12" x14ac:dyDescent="0.25">
      <c r="A21441">
        <v>1900</v>
      </c>
      <c r="B21441" t="s">
        <v>10</v>
      </c>
      <c r="C21441">
        <v>24</v>
      </c>
      <c r="D21441" t="s">
        <v>11</v>
      </c>
      <c r="E21441" t="s">
        <v>165</v>
      </c>
      <c r="F21441" t="s">
        <v>13</v>
      </c>
      <c r="G21441" s="1">
        <v>5.5</v>
      </c>
      <c r="H21441">
        <v>1</v>
      </c>
      <c r="I21441" t="s">
        <v>14</v>
      </c>
      <c r="J21441" t="s">
        <v>166</v>
      </c>
      <c r="K21441">
        <f>VLOOKUP(J21441,'Prix unitaires'!B:D,3,FALSE)</f>
        <v>0</v>
      </c>
      <c r="L21441" s="11">
        <f t="shared" si="334"/>
        <v>0</v>
      </c>
    </row>
    <row r="21442" spans="1:12" x14ac:dyDescent="0.25">
      <c r="A21442">
        <v>1900</v>
      </c>
      <c r="B21442" t="s">
        <v>10</v>
      </c>
      <c r="C21442">
        <v>27</v>
      </c>
      <c r="D21442" t="s">
        <v>11</v>
      </c>
      <c r="E21442" t="s">
        <v>165</v>
      </c>
      <c r="F21442" t="s">
        <v>13</v>
      </c>
      <c r="G21442" s="1">
        <v>2.46000003814697</v>
      </c>
      <c r="H21442">
        <v>1</v>
      </c>
      <c r="I21442" t="s">
        <v>14</v>
      </c>
      <c r="J21442" t="s">
        <v>166</v>
      </c>
      <c r="K21442">
        <f>VLOOKUP(J21442,'Prix unitaires'!B:D,3,FALSE)</f>
        <v>0</v>
      </c>
      <c r="L21442" s="11">
        <f t="shared" si="334"/>
        <v>0</v>
      </c>
    </row>
    <row r="21443" spans="1:12" x14ac:dyDescent="0.25">
      <c r="A21443">
        <v>1900</v>
      </c>
      <c r="B21443" t="s">
        <v>10</v>
      </c>
      <c r="C21443" t="s">
        <v>50</v>
      </c>
      <c r="D21443" t="s">
        <v>11</v>
      </c>
      <c r="E21443" t="s">
        <v>165</v>
      </c>
      <c r="F21443" t="s">
        <v>13</v>
      </c>
      <c r="G21443" s="1">
        <v>9.2299995422362997</v>
      </c>
      <c r="H21443">
        <v>1</v>
      </c>
      <c r="I21443" t="s">
        <v>14</v>
      </c>
      <c r="J21443" t="s">
        <v>166</v>
      </c>
      <c r="K21443">
        <f>VLOOKUP(J21443,'Prix unitaires'!B:D,3,FALSE)</f>
        <v>0</v>
      </c>
      <c r="L21443" s="11">
        <f t="shared" ref="L21443:L21506" si="335">(G21443*H21443)*K21443</f>
        <v>0</v>
      </c>
    </row>
    <row r="21444" spans="1:12" x14ac:dyDescent="0.25">
      <c r="A21444">
        <v>1900</v>
      </c>
      <c r="B21444" t="s">
        <v>10</v>
      </c>
      <c r="C21444" t="s">
        <v>229</v>
      </c>
      <c r="D21444" t="s">
        <v>11</v>
      </c>
      <c r="E21444" t="s">
        <v>165</v>
      </c>
      <c r="F21444" t="s">
        <v>13</v>
      </c>
      <c r="G21444" s="1">
        <v>4.1999998092651403</v>
      </c>
      <c r="H21444">
        <v>1</v>
      </c>
      <c r="I21444" t="s">
        <v>14</v>
      </c>
      <c r="J21444" t="s">
        <v>166</v>
      </c>
      <c r="K21444">
        <f>VLOOKUP(J21444,'Prix unitaires'!B:D,3,FALSE)</f>
        <v>0</v>
      </c>
      <c r="L21444" s="11">
        <f t="shared" si="335"/>
        <v>0</v>
      </c>
    </row>
    <row r="21445" spans="1:12" x14ac:dyDescent="0.25">
      <c r="A21445">
        <v>1900</v>
      </c>
      <c r="B21445" t="s">
        <v>10</v>
      </c>
      <c r="C21445" t="s">
        <v>100</v>
      </c>
      <c r="D21445" t="s">
        <v>11</v>
      </c>
      <c r="E21445" t="s">
        <v>165</v>
      </c>
      <c r="F21445" t="s">
        <v>13</v>
      </c>
      <c r="G21445" s="1">
        <v>50</v>
      </c>
      <c r="H21445">
        <v>1</v>
      </c>
      <c r="I21445" t="s">
        <v>14</v>
      </c>
      <c r="J21445" t="s">
        <v>166</v>
      </c>
      <c r="K21445">
        <f>VLOOKUP(J21445,'Prix unitaires'!B:D,3,FALSE)</f>
        <v>0</v>
      </c>
      <c r="L21445" s="11">
        <f t="shared" si="335"/>
        <v>0</v>
      </c>
    </row>
    <row r="21446" spans="1:12" x14ac:dyDescent="0.25">
      <c r="A21446">
        <v>1900</v>
      </c>
      <c r="B21446" t="s">
        <v>10</v>
      </c>
      <c r="C21446">
        <v>33</v>
      </c>
      <c r="D21446" t="s">
        <v>11</v>
      </c>
      <c r="E21446" t="s">
        <v>165</v>
      </c>
      <c r="F21446" t="s">
        <v>13</v>
      </c>
      <c r="G21446" s="1">
        <v>5.4499998092651403</v>
      </c>
      <c r="H21446">
        <v>1</v>
      </c>
      <c r="I21446" t="s">
        <v>14</v>
      </c>
      <c r="J21446" t="s">
        <v>166</v>
      </c>
      <c r="K21446">
        <f>VLOOKUP(J21446,'Prix unitaires'!B:D,3,FALSE)</f>
        <v>0</v>
      </c>
      <c r="L21446" s="11">
        <f t="shared" si="335"/>
        <v>0</v>
      </c>
    </row>
    <row r="21447" spans="1:12" x14ac:dyDescent="0.25">
      <c r="A21447">
        <v>1900</v>
      </c>
      <c r="B21447" t="s">
        <v>10</v>
      </c>
      <c r="C21447">
        <v>52</v>
      </c>
      <c r="D21447" t="s">
        <v>11</v>
      </c>
      <c r="E21447" t="s">
        <v>165</v>
      </c>
      <c r="F21447" t="s">
        <v>13</v>
      </c>
      <c r="G21447" s="1">
        <v>5.0900001525878897</v>
      </c>
      <c r="H21447">
        <v>1</v>
      </c>
      <c r="I21447" t="s">
        <v>14</v>
      </c>
      <c r="J21447" t="s">
        <v>166</v>
      </c>
      <c r="K21447">
        <f>VLOOKUP(J21447,'Prix unitaires'!B:D,3,FALSE)</f>
        <v>0</v>
      </c>
      <c r="L21447" s="11">
        <f t="shared" si="335"/>
        <v>0</v>
      </c>
    </row>
    <row r="21448" spans="1:12" x14ac:dyDescent="0.25">
      <c r="A21448">
        <v>1900</v>
      </c>
      <c r="B21448" t="s">
        <v>10</v>
      </c>
      <c r="C21448">
        <v>55</v>
      </c>
      <c r="D21448" t="s">
        <v>11</v>
      </c>
      <c r="E21448" t="s">
        <v>165</v>
      </c>
      <c r="F21448" t="s">
        <v>13</v>
      </c>
      <c r="G21448" s="1">
        <v>6.3099999427795401</v>
      </c>
      <c r="H21448">
        <v>1</v>
      </c>
      <c r="I21448" t="s">
        <v>14</v>
      </c>
      <c r="J21448" t="s">
        <v>166</v>
      </c>
      <c r="K21448">
        <f>VLOOKUP(J21448,'Prix unitaires'!B:D,3,FALSE)</f>
        <v>0</v>
      </c>
      <c r="L21448" s="11">
        <f t="shared" si="335"/>
        <v>0</v>
      </c>
    </row>
    <row r="21449" spans="1:12" x14ac:dyDescent="0.25">
      <c r="A21449">
        <v>1900</v>
      </c>
      <c r="B21449" t="s">
        <v>10</v>
      </c>
      <c r="C21449" t="s">
        <v>909</v>
      </c>
      <c r="D21449" t="s">
        <v>11</v>
      </c>
      <c r="E21449" t="s">
        <v>165</v>
      </c>
      <c r="F21449" t="s">
        <v>13</v>
      </c>
      <c r="G21449" s="1">
        <v>2.1600000858306898</v>
      </c>
      <c r="H21449">
        <v>1</v>
      </c>
      <c r="I21449" t="s">
        <v>14</v>
      </c>
      <c r="J21449" t="s">
        <v>166</v>
      </c>
      <c r="K21449">
        <f>VLOOKUP(J21449,'Prix unitaires'!B:D,3,FALSE)</f>
        <v>0</v>
      </c>
      <c r="L21449" s="11">
        <f t="shared" si="335"/>
        <v>0</v>
      </c>
    </row>
    <row r="21450" spans="1:12" x14ac:dyDescent="0.25">
      <c r="A21450">
        <v>1900</v>
      </c>
      <c r="B21450" t="s">
        <v>10</v>
      </c>
      <c r="C21450" t="s">
        <v>910</v>
      </c>
      <c r="D21450" t="s">
        <v>11</v>
      </c>
      <c r="E21450" t="s">
        <v>165</v>
      </c>
      <c r="F21450" t="s">
        <v>13</v>
      </c>
      <c r="G21450" s="1">
        <v>2.1600000858306898</v>
      </c>
      <c r="H21450">
        <v>1</v>
      </c>
      <c r="I21450" t="s">
        <v>14</v>
      </c>
      <c r="J21450" t="s">
        <v>166</v>
      </c>
      <c r="K21450">
        <f>VLOOKUP(J21450,'Prix unitaires'!B:D,3,FALSE)</f>
        <v>0</v>
      </c>
      <c r="L21450" s="11">
        <f t="shared" si="335"/>
        <v>0</v>
      </c>
    </row>
    <row r="21451" spans="1:12" x14ac:dyDescent="0.25">
      <c r="A21451">
        <v>1900</v>
      </c>
      <c r="B21451" t="s">
        <v>10</v>
      </c>
      <c r="C21451">
        <v>64</v>
      </c>
      <c r="D21451" t="s">
        <v>11</v>
      </c>
      <c r="E21451" t="s">
        <v>165</v>
      </c>
      <c r="F21451" t="s">
        <v>13</v>
      </c>
      <c r="G21451" s="1">
        <v>3.25</v>
      </c>
      <c r="H21451">
        <v>1</v>
      </c>
      <c r="I21451" t="s">
        <v>14</v>
      </c>
      <c r="J21451" t="s">
        <v>166</v>
      </c>
      <c r="K21451">
        <f>VLOOKUP(J21451,'Prix unitaires'!B:D,3,FALSE)</f>
        <v>0</v>
      </c>
      <c r="L21451" s="11">
        <f t="shared" si="335"/>
        <v>0</v>
      </c>
    </row>
    <row r="21452" spans="1:12" x14ac:dyDescent="0.25">
      <c r="A21452">
        <v>1900</v>
      </c>
      <c r="B21452" t="s">
        <v>10</v>
      </c>
      <c r="C21452">
        <v>62</v>
      </c>
      <c r="D21452" t="s">
        <v>11</v>
      </c>
      <c r="E21452" t="s">
        <v>165</v>
      </c>
      <c r="F21452" t="s">
        <v>13</v>
      </c>
      <c r="G21452" s="1">
        <v>3.25</v>
      </c>
      <c r="H21452">
        <v>1</v>
      </c>
      <c r="I21452" t="s">
        <v>14</v>
      </c>
      <c r="J21452" t="s">
        <v>166</v>
      </c>
      <c r="K21452">
        <f>VLOOKUP(J21452,'Prix unitaires'!B:D,3,FALSE)</f>
        <v>0</v>
      </c>
      <c r="L21452" s="11">
        <f t="shared" si="335"/>
        <v>0</v>
      </c>
    </row>
    <row r="21453" spans="1:12" x14ac:dyDescent="0.25">
      <c r="A21453">
        <v>1900</v>
      </c>
      <c r="B21453" t="s">
        <v>10</v>
      </c>
      <c r="C21453">
        <v>63</v>
      </c>
      <c r="D21453" t="s">
        <v>11</v>
      </c>
      <c r="E21453" t="s">
        <v>165</v>
      </c>
      <c r="F21453" t="s">
        <v>13</v>
      </c>
      <c r="G21453" s="1">
        <v>3.25</v>
      </c>
      <c r="H21453">
        <v>1</v>
      </c>
      <c r="I21453" t="s">
        <v>14</v>
      </c>
      <c r="J21453" t="s">
        <v>166</v>
      </c>
      <c r="K21453">
        <f>VLOOKUP(J21453,'Prix unitaires'!B:D,3,FALSE)</f>
        <v>0</v>
      </c>
      <c r="L21453" s="11">
        <f t="shared" si="335"/>
        <v>0</v>
      </c>
    </row>
    <row r="21454" spans="1:12" x14ac:dyDescent="0.25">
      <c r="A21454">
        <v>1900</v>
      </c>
      <c r="B21454" t="s">
        <v>10</v>
      </c>
      <c r="C21454">
        <v>65</v>
      </c>
      <c r="D21454" t="s">
        <v>11</v>
      </c>
      <c r="E21454" t="s">
        <v>165</v>
      </c>
      <c r="F21454" t="s">
        <v>13</v>
      </c>
      <c r="G21454" s="1">
        <v>2.1600000858306898</v>
      </c>
      <c r="H21454">
        <v>1</v>
      </c>
      <c r="I21454" t="s">
        <v>14</v>
      </c>
      <c r="J21454" t="s">
        <v>166</v>
      </c>
      <c r="K21454">
        <f>VLOOKUP(J21454,'Prix unitaires'!B:D,3,FALSE)</f>
        <v>0</v>
      </c>
      <c r="L21454" s="11">
        <f t="shared" si="335"/>
        <v>0</v>
      </c>
    </row>
    <row r="21455" spans="1:12" x14ac:dyDescent="0.25">
      <c r="A21455">
        <v>1900</v>
      </c>
      <c r="B21455" t="s">
        <v>10</v>
      </c>
      <c r="C21455">
        <v>66</v>
      </c>
      <c r="D21455" t="s">
        <v>11</v>
      </c>
      <c r="E21455" t="s">
        <v>165</v>
      </c>
      <c r="F21455" t="s">
        <v>13</v>
      </c>
      <c r="G21455" s="1">
        <v>4.3200001716613796</v>
      </c>
      <c r="H21455">
        <v>1</v>
      </c>
      <c r="I21455" t="s">
        <v>14</v>
      </c>
      <c r="J21455" t="s">
        <v>166</v>
      </c>
      <c r="K21455">
        <f>VLOOKUP(J21455,'Prix unitaires'!B:D,3,FALSE)</f>
        <v>0</v>
      </c>
      <c r="L21455" s="11">
        <f t="shared" si="335"/>
        <v>0</v>
      </c>
    </row>
    <row r="21456" spans="1:12" x14ac:dyDescent="0.25">
      <c r="A21456">
        <v>1900</v>
      </c>
      <c r="B21456" t="s">
        <v>10</v>
      </c>
      <c r="C21456">
        <v>71</v>
      </c>
      <c r="D21456" t="s">
        <v>11</v>
      </c>
      <c r="E21456" t="s">
        <v>165</v>
      </c>
      <c r="F21456" t="s">
        <v>13</v>
      </c>
      <c r="G21456" s="1">
        <v>8.6400003433228001</v>
      </c>
      <c r="H21456">
        <v>1</v>
      </c>
      <c r="I21456" t="s">
        <v>14</v>
      </c>
      <c r="J21456" t="s">
        <v>166</v>
      </c>
      <c r="K21456">
        <f>VLOOKUP(J21456,'Prix unitaires'!B:D,3,FALSE)</f>
        <v>0</v>
      </c>
      <c r="L21456" s="11">
        <f t="shared" si="335"/>
        <v>0</v>
      </c>
    </row>
    <row r="21457" spans="1:12" x14ac:dyDescent="0.25">
      <c r="A21457">
        <v>1900</v>
      </c>
      <c r="B21457" t="s">
        <v>10</v>
      </c>
      <c r="C21457">
        <v>73</v>
      </c>
      <c r="D21457" t="s">
        <v>11</v>
      </c>
      <c r="E21457" t="s">
        <v>165</v>
      </c>
      <c r="F21457" t="s">
        <v>13</v>
      </c>
      <c r="G21457" s="1">
        <v>1.8200000524520901</v>
      </c>
      <c r="H21457">
        <v>1</v>
      </c>
      <c r="I21457" t="s">
        <v>14</v>
      </c>
      <c r="J21457" t="s">
        <v>166</v>
      </c>
      <c r="K21457">
        <f>VLOOKUP(J21457,'Prix unitaires'!B:D,3,FALSE)</f>
        <v>0</v>
      </c>
      <c r="L21457" s="11">
        <f t="shared" si="335"/>
        <v>0</v>
      </c>
    </row>
    <row r="21458" spans="1:12" x14ac:dyDescent="0.25">
      <c r="A21458">
        <v>1900</v>
      </c>
      <c r="B21458" t="s">
        <v>10</v>
      </c>
      <c r="C21458">
        <v>74</v>
      </c>
      <c r="D21458" t="s">
        <v>11</v>
      </c>
      <c r="E21458" t="s">
        <v>165</v>
      </c>
      <c r="F21458" t="s">
        <v>13</v>
      </c>
      <c r="G21458" s="1">
        <v>2</v>
      </c>
      <c r="H21458">
        <v>1</v>
      </c>
      <c r="I21458" t="s">
        <v>14</v>
      </c>
      <c r="J21458" t="s">
        <v>166</v>
      </c>
      <c r="K21458">
        <f>VLOOKUP(J21458,'Prix unitaires'!B:D,3,FALSE)</f>
        <v>0</v>
      </c>
      <c r="L21458" s="11">
        <f t="shared" si="335"/>
        <v>0</v>
      </c>
    </row>
    <row r="21459" spans="1:12" x14ac:dyDescent="0.25">
      <c r="A21459">
        <v>1900</v>
      </c>
      <c r="B21459" t="s">
        <v>10</v>
      </c>
      <c r="C21459">
        <v>75</v>
      </c>
      <c r="D21459" t="s">
        <v>11</v>
      </c>
      <c r="E21459" t="s">
        <v>165</v>
      </c>
      <c r="F21459" t="s">
        <v>13</v>
      </c>
      <c r="G21459" s="1">
        <v>2</v>
      </c>
      <c r="H21459">
        <v>1</v>
      </c>
      <c r="I21459" t="s">
        <v>14</v>
      </c>
      <c r="J21459" t="s">
        <v>166</v>
      </c>
      <c r="K21459">
        <f>VLOOKUP(J21459,'Prix unitaires'!B:D,3,FALSE)</f>
        <v>0</v>
      </c>
      <c r="L21459" s="11">
        <f t="shared" si="335"/>
        <v>0</v>
      </c>
    </row>
    <row r="21460" spans="1:12" x14ac:dyDescent="0.25">
      <c r="A21460">
        <v>1900</v>
      </c>
      <c r="B21460" t="s">
        <v>10</v>
      </c>
      <c r="C21460">
        <v>77</v>
      </c>
      <c r="D21460" t="s">
        <v>11</v>
      </c>
      <c r="E21460" t="s">
        <v>165</v>
      </c>
      <c r="F21460" t="s">
        <v>13</v>
      </c>
      <c r="G21460" s="1">
        <v>2</v>
      </c>
      <c r="H21460">
        <v>1</v>
      </c>
      <c r="I21460" t="s">
        <v>14</v>
      </c>
      <c r="J21460" t="s">
        <v>166</v>
      </c>
      <c r="K21460">
        <f>VLOOKUP(J21460,'Prix unitaires'!B:D,3,FALSE)</f>
        <v>0</v>
      </c>
      <c r="L21460" s="11">
        <f t="shared" si="335"/>
        <v>0</v>
      </c>
    </row>
    <row r="21461" spans="1:12" x14ac:dyDescent="0.25">
      <c r="A21461">
        <v>1900</v>
      </c>
      <c r="B21461" t="s">
        <v>10</v>
      </c>
      <c r="C21461">
        <v>78</v>
      </c>
      <c r="D21461" t="s">
        <v>11</v>
      </c>
      <c r="E21461" t="s">
        <v>165</v>
      </c>
      <c r="F21461" t="s">
        <v>13</v>
      </c>
      <c r="G21461" s="1">
        <v>2</v>
      </c>
      <c r="H21461">
        <v>1</v>
      </c>
      <c r="I21461" t="s">
        <v>14</v>
      </c>
      <c r="J21461" t="s">
        <v>166</v>
      </c>
      <c r="K21461">
        <f>VLOOKUP(J21461,'Prix unitaires'!B:D,3,FALSE)</f>
        <v>0</v>
      </c>
      <c r="L21461" s="11">
        <f t="shared" si="335"/>
        <v>0</v>
      </c>
    </row>
    <row r="21462" spans="1:12" x14ac:dyDescent="0.25">
      <c r="A21462">
        <v>1900</v>
      </c>
      <c r="B21462" t="s">
        <v>10</v>
      </c>
      <c r="C21462">
        <v>82</v>
      </c>
      <c r="D21462" t="s">
        <v>11</v>
      </c>
      <c r="E21462" t="s">
        <v>165</v>
      </c>
      <c r="F21462" t="s">
        <v>13</v>
      </c>
      <c r="G21462" s="1">
        <v>2.1600000858306898</v>
      </c>
      <c r="H21462">
        <v>1</v>
      </c>
      <c r="I21462" t="s">
        <v>14</v>
      </c>
      <c r="J21462" t="s">
        <v>166</v>
      </c>
      <c r="K21462">
        <f>VLOOKUP(J21462,'Prix unitaires'!B:D,3,FALSE)</f>
        <v>0</v>
      </c>
      <c r="L21462" s="11">
        <f t="shared" si="335"/>
        <v>0</v>
      </c>
    </row>
    <row r="21463" spans="1:12" x14ac:dyDescent="0.25">
      <c r="A21463">
        <v>1900</v>
      </c>
      <c r="B21463" t="s">
        <v>10</v>
      </c>
      <c r="C21463">
        <v>83</v>
      </c>
      <c r="D21463" t="s">
        <v>11</v>
      </c>
      <c r="E21463" t="s">
        <v>165</v>
      </c>
      <c r="F21463" t="s">
        <v>13</v>
      </c>
      <c r="G21463" s="1">
        <v>3.0999999046325701</v>
      </c>
      <c r="H21463">
        <v>1</v>
      </c>
      <c r="I21463" t="s">
        <v>14</v>
      </c>
      <c r="J21463" t="s">
        <v>166</v>
      </c>
      <c r="K21463">
        <f>VLOOKUP(J21463,'Prix unitaires'!B:D,3,FALSE)</f>
        <v>0</v>
      </c>
      <c r="L21463" s="11">
        <f t="shared" si="335"/>
        <v>0</v>
      </c>
    </row>
    <row r="21464" spans="1:12" x14ac:dyDescent="0.25">
      <c r="A21464">
        <v>1900</v>
      </c>
      <c r="B21464" t="s">
        <v>10</v>
      </c>
      <c r="C21464">
        <v>84</v>
      </c>
      <c r="D21464" t="s">
        <v>11</v>
      </c>
      <c r="E21464" t="s">
        <v>165</v>
      </c>
      <c r="F21464" t="s">
        <v>13</v>
      </c>
      <c r="G21464" s="1">
        <v>4</v>
      </c>
      <c r="H21464">
        <v>1</v>
      </c>
      <c r="I21464" t="s">
        <v>14</v>
      </c>
      <c r="J21464" t="s">
        <v>166</v>
      </c>
      <c r="K21464">
        <f>VLOOKUP(J21464,'Prix unitaires'!B:D,3,FALSE)</f>
        <v>0</v>
      </c>
      <c r="L21464" s="11">
        <f t="shared" si="335"/>
        <v>0</v>
      </c>
    </row>
    <row r="21465" spans="1:12" x14ac:dyDescent="0.25">
      <c r="A21465">
        <v>1900</v>
      </c>
      <c r="B21465" t="s">
        <v>10</v>
      </c>
      <c r="C21465">
        <v>85</v>
      </c>
      <c r="D21465" t="s">
        <v>11</v>
      </c>
      <c r="E21465" t="s">
        <v>165</v>
      </c>
      <c r="F21465" t="s">
        <v>13</v>
      </c>
      <c r="G21465" s="1">
        <v>2</v>
      </c>
      <c r="H21465">
        <v>1</v>
      </c>
      <c r="I21465" t="s">
        <v>14</v>
      </c>
      <c r="J21465" t="s">
        <v>166</v>
      </c>
      <c r="K21465">
        <f>VLOOKUP(J21465,'Prix unitaires'!B:D,3,FALSE)</f>
        <v>0</v>
      </c>
      <c r="L21465" s="11">
        <f t="shared" si="335"/>
        <v>0</v>
      </c>
    </row>
    <row r="21466" spans="1:12" x14ac:dyDescent="0.25">
      <c r="A21466">
        <v>1900</v>
      </c>
      <c r="B21466" t="s">
        <v>10</v>
      </c>
      <c r="C21466">
        <v>9</v>
      </c>
      <c r="D21466" t="s">
        <v>11</v>
      </c>
      <c r="E21466" t="s">
        <v>165</v>
      </c>
      <c r="F21466" t="s">
        <v>13</v>
      </c>
      <c r="G21466" s="1">
        <v>6.6500000953674299</v>
      </c>
      <c r="H21466">
        <v>1</v>
      </c>
      <c r="I21466" t="s">
        <v>14</v>
      </c>
      <c r="J21466" t="s">
        <v>166</v>
      </c>
      <c r="K21466">
        <f>VLOOKUP(J21466,'Prix unitaires'!B:D,3,FALSE)</f>
        <v>0</v>
      </c>
      <c r="L21466" s="11">
        <f t="shared" si="335"/>
        <v>0</v>
      </c>
    </row>
    <row r="21467" spans="1:12" x14ac:dyDescent="0.25">
      <c r="A21467">
        <v>1900</v>
      </c>
      <c r="B21467" t="s">
        <v>10</v>
      </c>
      <c r="C21467">
        <v>1</v>
      </c>
      <c r="D21467" t="s">
        <v>11</v>
      </c>
      <c r="E21467" t="s">
        <v>165</v>
      </c>
      <c r="F21467" t="s">
        <v>13</v>
      </c>
      <c r="G21467" s="1">
        <v>77</v>
      </c>
      <c r="H21467">
        <v>1</v>
      </c>
      <c r="I21467" t="s">
        <v>14</v>
      </c>
      <c r="J21467" t="s">
        <v>166</v>
      </c>
      <c r="K21467">
        <f>VLOOKUP(J21467,'Prix unitaires'!B:D,3,FALSE)</f>
        <v>0</v>
      </c>
      <c r="L21467" s="11">
        <f t="shared" si="335"/>
        <v>0</v>
      </c>
    </row>
    <row r="21468" spans="1:12" x14ac:dyDescent="0.25">
      <c r="A21468">
        <v>1900</v>
      </c>
      <c r="B21468" t="s">
        <v>10</v>
      </c>
      <c r="C21468" t="s">
        <v>172</v>
      </c>
      <c r="D21468" t="s">
        <v>11</v>
      </c>
      <c r="E21468" t="s">
        <v>165</v>
      </c>
      <c r="F21468" t="s">
        <v>13</v>
      </c>
      <c r="G21468" s="1">
        <v>2.9200000762939502</v>
      </c>
      <c r="H21468">
        <v>1</v>
      </c>
      <c r="I21468" t="s">
        <v>14</v>
      </c>
      <c r="J21468" t="s">
        <v>166</v>
      </c>
      <c r="K21468">
        <f>VLOOKUP(J21468,'Prix unitaires'!B:D,3,FALSE)</f>
        <v>0</v>
      </c>
      <c r="L21468" s="11">
        <f t="shared" si="335"/>
        <v>0</v>
      </c>
    </row>
    <row r="21469" spans="1:12" x14ac:dyDescent="0.25">
      <c r="A21469">
        <v>1900</v>
      </c>
      <c r="B21469" t="s">
        <v>10</v>
      </c>
      <c r="C21469">
        <v>70</v>
      </c>
      <c r="D21469" t="s">
        <v>11</v>
      </c>
      <c r="E21469" t="s">
        <v>165</v>
      </c>
      <c r="F21469" t="s">
        <v>13</v>
      </c>
      <c r="G21469" s="1">
        <v>4.3200001716613796</v>
      </c>
      <c r="H21469">
        <v>1</v>
      </c>
      <c r="I21469" t="s">
        <v>14</v>
      </c>
      <c r="J21469" t="s">
        <v>166</v>
      </c>
      <c r="K21469">
        <f>VLOOKUP(J21469,'Prix unitaires'!B:D,3,FALSE)</f>
        <v>0</v>
      </c>
      <c r="L21469" s="11">
        <f t="shared" si="335"/>
        <v>0</v>
      </c>
    </row>
    <row r="21470" spans="1:12" x14ac:dyDescent="0.25">
      <c r="A21470">
        <v>1900</v>
      </c>
      <c r="B21470" t="s">
        <v>10</v>
      </c>
      <c r="C21470">
        <v>56</v>
      </c>
      <c r="D21470" t="s">
        <v>11</v>
      </c>
      <c r="E21470" t="s">
        <v>165</v>
      </c>
      <c r="F21470" t="s">
        <v>13</v>
      </c>
      <c r="G21470" s="1">
        <v>2.8800001144409202</v>
      </c>
      <c r="H21470">
        <v>1</v>
      </c>
      <c r="I21470" t="s">
        <v>14</v>
      </c>
      <c r="J21470" t="s">
        <v>166</v>
      </c>
      <c r="K21470">
        <f>VLOOKUP(J21470,'Prix unitaires'!B:D,3,FALSE)</f>
        <v>0</v>
      </c>
      <c r="L21470" s="11">
        <f t="shared" si="335"/>
        <v>0</v>
      </c>
    </row>
    <row r="21471" spans="1:12" x14ac:dyDescent="0.25">
      <c r="A21471">
        <v>1900</v>
      </c>
      <c r="B21471" t="s">
        <v>10</v>
      </c>
      <c r="C21471">
        <v>6</v>
      </c>
      <c r="D21471" t="s">
        <v>11</v>
      </c>
      <c r="E21471" t="s">
        <v>165</v>
      </c>
      <c r="F21471" t="s">
        <v>13</v>
      </c>
      <c r="G21471" s="1">
        <v>4.1799998283386204</v>
      </c>
      <c r="H21471">
        <v>1</v>
      </c>
      <c r="I21471" t="s">
        <v>14</v>
      </c>
      <c r="J21471" t="s">
        <v>166</v>
      </c>
      <c r="K21471">
        <f>VLOOKUP(J21471,'Prix unitaires'!B:D,3,FALSE)</f>
        <v>0</v>
      </c>
      <c r="L21471" s="11">
        <f t="shared" si="335"/>
        <v>0</v>
      </c>
    </row>
    <row r="21472" spans="1:12" x14ac:dyDescent="0.25">
      <c r="A21472">
        <v>1900</v>
      </c>
      <c r="B21472" t="s">
        <v>10</v>
      </c>
      <c r="C21472">
        <v>67</v>
      </c>
      <c r="D21472" t="s">
        <v>11</v>
      </c>
      <c r="E21472" t="s">
        <v>165</v>
      </c>
      <c r="F21472" t="s">
        <v>13</v>
      </c>
      <c r="G21472" s="1">
        <v>5</v>
      </c>
      <c r="H21472">
        <v>1</v>
      </c>
      <c r="I21472" t="s">
        <v>14</v>
      </c>
      <c r="J21472" t="s">
        <v>166</v>
      </c>
      <c r="K21472">
        <f>VLOOKUP(J21472,'Prix unitaires'!B:D,3,FALSE)</f>
        <v>0</v>
      </c>
      <c r="L21472" s="11">
        <f t="shared" si="335"/>
        <v>0</v>
      </c>
    </row>
    <row r="21473" spans="1:12" x14ac:dyDescent="0.25">
      <c r="A21473">
        <v>1900</v>
      </c>
      <c r="B21473" t="s">
        <v>10</v>
      </c>
      <c r="C21473">
        <v>7</v>
      </c>
      <c r="D21473" t="s">
        <v>11</v>
      </c>
      <c r="E21473" t="s">
        <v>165</v>
      </c>
      <c r="F21473" t="s">
        <v>13</v>
      </c>
      <c r="G21473" s="1">
        <v>2.2999999523162802</v>
      </c>
      <c r="H21473">
        <v>1</v>
      </c>
      <c r="I21473" t="s">
        <v>14</v>
      </c>
      <c r="J21473" t="s">
        <v>166</v>
      </c>
      <c r="K21473">
        <f>VLOOKUP(J21473,'Prix unitaires'!B:D,3,FALSE)</f>
        <v>0</v>
      </c>
      <c r="L21473" s="11">
        <f t="shared" si="335"/>
        <v>0</v>
      </c>
    </row>
    <row r="21474" spans="1:12" x14ac:dyDescent="0.25">
      <c r="A21474">
        <v>1900</v>
      </c>
      <c r="B21474" t="s">
        <v>10</v>
      </c>
      <c r="C21474">
        <v>8</v>
      </c>
      <c r="D21474" t="s">
        <v>11</v>
      </c>
      <c r="E21474" t="s">
        <v>165</v>
      </c>
      <c r="F21474" t="s">
        <v>13</v>
      </c>
      <c r="G21474" s="1">
        <v>1.54999995231628</v>
      </c>
      <c r="H21474">
        <v>1</v>
      </c>
      <c r="I21474" t="s">
        <v>14</v>
      </c>
      <c r="J21474" t="s">
        <v>166</v>
      </c>
      <c r="K21474">
        <f>VLOOKUP(J21474,'Prix unitaires'!B:D,3,FALSE)</f>
        <v>0</v>
      </c>
      <c r="L21474" s="11">
        <f t="shared" si="335"/>
        <v>0</v>
      </c>
    </row>
    <row r="21475" spans="1:12" x14ac:dyDescent="0.25">
      <c r="A21475">
        <v>1900</v>
      </c>
      <c r="B21475" t="s">
        <v>26</v>
      </c>
      <c r="C21475">
        <v>100</v>
      </c>
      <c r="D21475" t="s">
        <v>11</v>
      </c>
      <c r="E21475" t="s">
        <v>167</v>
      </c>
      <c r="F21475" t="s">
        <v>13</v>
      </c>
      <c r="G21475" s="1">
        <v>4.3299999237060502</v>
      </c>
      <c r="H21475">
        <v>1</v>
      </c>
      <c r="I21475" t="s">
        <v>14</v>
      </c>
      <c r="J21475" t="s">
        <v>168</v>
      </c>
      <c r="K21475">
        <f>VLOOKUP(J21475,'Prix unitaires'!B:D,3,FALSE)</f>
        <v>0</v>
      </c>
      <c r="L21475" s="11">
        <f t="shared" si="335"/>
        <v>0</v>
      </c>
    </row>
    <row r="21476" spans="1:12" x14ac:dyDescent="0.25">
      <c r="A21476">
        <v>1900</v>
      </c>
      <c r="B21476" t="s">
        <v>26</v>
      </c>
      <c r="C21476">
        <v>101</v>
      </c>
      <c r="D21476" t="s">
        <v>11</v>
      </c>
      <c r="E21476" t="s">
        <v>167</v>
      </c>
      <c r="F21476" t="s">
        <v>13</v>
      </c>
      <c r="G21476" s="1">
        <v>15</v>
      </c>
      <c r="H21476">
        <v>1</v>
      </c>
      <c r="I21476" t="s">
        <v>14</v>
      </c>
      <c r="J21476" t="s">
        <v>168</v>
      </c>
      <c r="K21476">
        <f>VLOOKUP(J21476,'Prix unitaires'!B:D,3,FALSE)</f>
        <v>0</v>
      </c>
      <c r="L21476" s="11">
        <f t="shared" si="335"/>
        <v>0</v>
      </c>
    </row>
    <row r="21477" spans="1:12" x14ac:dyDescent="0.25">
      <c r="A21477">
        <v>1900</v>
      </c>
      <c r="B21477" t="s">
        <v>26</v>
      </c>
      <c r="C21477">
        <v>102</v>
      </c>
      <c r="D21477" t="s">
        <v>11</v>
      </c>
      <c r="E21477" t="s">
        <v>167</v>
      </c>
      <c r="F21477" t="s">
        <v>13</v>
      </c>
      <c r="G21477" s="1">
        <v>3.46000003814697</v>
      </c>
      <c r="H21477">
        <v>1</v>
      </c>
      <c r="I21477" t="s">
        <v>14</v>
      </c>
      <c r="J21477" t="s">
        <v>168</v>
      </c>
      <c r="K21477">
        <f>VLOOKUP(J21477,'Prix unitaires'!B:D,3,FALSE)</f>
        <v>0</v>
      </c>
      <c r="L21477" s="11">
        <f t="shared" si="335"/>
        <v>0</v>
      </c>
    </row>
    <row r="21478" spans="1:12" x14ac:dyDescent="0.25">
      <c r="A21478">
        <v>1900</v>
      </c>
      <c r="B21478" t="s">
        <v>26</v>
      </c>
      <c r="C21478">
        <v>103</v>
      </c>
      <c r="D21478" t="s">
        <v>11</v>
      </c>
      <c r="E21478" t="s">
        <v>167</v>
      </c>
      <c r="F21478" t="s">
        <v>13</v>
      </c>
      <c r="G21478" s="1">
        <v>5.4000000953674299</v>
      </c>
      <c r="H21478">
        <v>1</v>
      </c>
      <c r="I21478" t="s">
        <v>14</v>
      </c>
      <c r="J21478" t="s">
        <v>168</v>
      </c>
      <c r="K21478">
        <f>VLOOKUP(J21478,'Prix unitaires'!B:D,3,FALSE)</f>
        <v>0</v>
      </c>
      <c r="L21478" s="11">
        <f t="shared" si="335"/>
        <v>0</v>
      </c>
    </row>
    <row r="21479" spans="1:12" x14ac:dyDescent="0.25">
      <c r="A21479">
        <v>1900</v>
      </c>
      <c r="B21479" t="s">
        <v>26</v>
      </c>
      <c r="C21479">
        <v>104</v>
      </c>
      <c r="D21479" t="s">
        <v>11</v>
      </c>
      <c r="E21479" t="s">
        <v>167</v>
      </c>
      <c r="F21479" t="s">
        <v>13</v>
      </c>
      <c r="G21479" s="1">
        <v>4.6599998474121103</v>
      </c>
      <c r="H21479">
        <v>1</v>
      </c>
      <c r="I21479" t="s">
        <v>14</v>
      </c>
      <c r="J21479" t="s">
        <v>168</v>
      </c>
      <c r="K21479">
        <f>VLOOKUP(J21479,'Prix unitaires'!B:D,3,FALSE)</f>
        <v>0</v>
      </c>
      <c r="L21479" s="11">
        <f t="shared" si="335"/>
        <v>0</v>
      </c>
    </row>
    <row r="21480" spans="1:12" x14ac:dyDescent="0.25">
      <c r="A21480">
        <v>1900</v>
      </c>
      <c r="B21480" t="s">
        <v>26</v>
      </c>
      <c r="C21480">
        <v>107</v>
      </c>
      <c r="D21480" t="s">
        <v>11</v>
      </c>
      <c r="E21480" t="s">
        <v>167</v>
      </c>
      <c r="F21480" t="s">
        <v>13</v>
      </c>
      <c r="G21480" s="1">
        <v>4.3000001907348597</v>
      </c>
      <c r="H21480">
        <v>1</v>
      </c>
      <c r="I21480" t="s">
        <v>14</v>
      </c>
      <c r="J21480" t="s">
        <v>168</v>
      </c>
      <c r="K21480">
        <f>VLOOKUP(J21480,'Prix unitaires'!B:D,3,FALSE)</f>
        <v>0</v>
      </c>
      <c r="L21480" s="11">
        <f t="shared" si="335"/>
        <v>0</v>
      </c>
    </row>
    <row r="21481" spans="1:12" x14ac:dyDescent="0.25">
      <c r="A21481">
        <v>1900</v>
      </c>
      <c r="B21481" t="s">
        <v>26</v>
      </c>
      <c r="C21481">
        <v>112</v>
      </c>
      <c r="D21481" t="s">
        <v>11</v>
      </c>
      <c r="E21481" t="s">
        <v>167</v>
      </c>
      <c r="F21481" t="s">
        <v>13</v>
      </c>
      <c r="G21481" s="1">
        <v>3.6500000953674299</v>
      </c>
      <c r="H21481">
        <v>1</v>
      </c>
      <c r="I21481" t="s">
        <v>14</v>
      </c>
      <c r="J21481" t="s">
        <v>168</v>
      </c>
      <c r="K21481">
        <f>VLOOKUP(J21481,'Prix unitaires'!B:D,3,FALSE)</f>
        <v>0</v>
      </c>
      <c r="L21481" s="11">
        <f t="shared" si="335"/>
        <v>0</v>
      </c>
    </row>
    <row r="21482" spans="1:12" x14ac:dyDescent="0.25">
      <c r="A21482">
        <v>1900</v>
      </c>
      <c r="B21482" t="s">
        <v>26</v>
      </c>
      <c r="C21482">
        <v>115</v>
      </c>
      <c r="D21482" t="s">
        <v>11</v>
      </c>
      <c r="E21482" t="s">
        <v>167</v>
      </c>
      <c r="F21482" t="s">
        <v>13</v>
      </c>
      <c r="G21482" s="1">
        <v>4.4000000953674299</v>
      </c>
      <c r="H21482">
        <v>1</v>
      </c>
      <c r="I21482" t="s">
        <v>14</v>
      </c>
      <c r="J21482" t="s">
        <v>168</v>
      </c>
      <c r="K21482">
        <f>VLOOKUP(J21482,'Prix unitaires'!B:D,3,FALSE)</f>
        <v>0</v>
      </c>
      <c r="L21482" s="11">
        <f t="shared" si="335"/>
        <v>0</v>
      </c>
    </row>
    <row r="21483" spans="1:12" x14ac:dyDescent="0.25">
      <c r="A21483">
        <v>1900</v>
      </c>
      <c r="B21483" t="s">
        <v>26</v>
      </c>
      <c r="C21483">
        <v>119</v>
      </c>
      <c r="D21483" t="s">
        <v>11</v>
      </c>
      <c r="E21483" t="s">
        <v>167</v>
      </c>
      <c r="F21483" t="s">
        <v>13</v>
      </c>
      <c r="G21483" s="1">
        <v>4.4499998092651403</v>
      </c>
      <c r="H21483">
        <v>1</v>
      </c>
      <c r="I21483" t="s">
        <v>14</v>
      </c>
      <c r="J21483" t="s">
        <v>168</v>
      </c>
      <c r="K21483">
        <f>VLOOKUP(J21483,'Prix unitaires'!B:D,3,FALSE)</f>
        <v>0</v>
      </c>
      <c r="L21483" s="11">
        <f t="shared" si="335"/>
        <v>0</v>
      </c>
    </row>
    <row r="21484" spans="1:12" x14ac:dyDescent="0.25">
      <c r="A21484">
        <v>1900</v>
      </c>
      <c r="B21484" t="s">
        <v>26</v>
      </c>
      <c r="C21484" t="s">
        <v>915</v>
      </c>
      <c r="D21484" t="s">
        <v>11</v>
      </c>
      <c r="E21484" t="s">
        <v>167</v>
      </c>
      <c r="F21484" t="s">
        <v>13</v>
      </c>
      <c r="G21484" s="1">
        <v>2.6300001144409202</v>
      </c>
      <c r="H21484">
        <v>1</v>
      </c>
      <c r="I21484" t="s">
        <v>14</v>
      </c>
      <c r="J21484" t="s">
        <v>168</v>
      </c>
      <c r="K21484">
        <f>VLOOKUP(J21484,'Prix unitaires'!B:D,3,FALSE)</f>
        <v>0</v>
      </c>
      <c r="L21484" s="11">
        <f t="shared" si="335"/>
        <v>0</v>
      </c>
    </row>
    <row r="21485" spans="1:12" x14ac:dyDescent="0.25">
      <c r="A21485">
        <v>1900</v>
      </c>
      <c r="B21485" t="s">
        <v>26</v>
      </c>
      <c r="C21485">
        <v>120</v>
      </c>
      <c r="D21485" t="s">
        <v>11</v>
      </c>
      <c r="E21485" t="s">
        <v>167</v>
      </c>
      <c r="F21485" t="s">
        <v>13</v>
      </c>
      <c r="G21485" s="1">
        <v>3.5</v>
      </c>
      <c r="H21485">
        <v>1</v>
      </c>
      <c r="I21485" t="s">
        <v>14</v>
      </c>
      <c r="J21485" t="s">
        <v>168</v>
      </c>
      <c r="K21485">
        <f>VLOOKUP(J21485,'Prix unitaires'!B:D,3,FALSE)</f>
        <v>0</v>
      </c>
      <c r="L21485" s="11">
        <f t="shared" si="335"/>
        <v>0</v>
      </c>
    </row>
    <row r="21486" spans="1:12" x14ac:dyDescent="0.25">
      <c r="A21486">
        <v>1900</v>
      </c>
      <c r="B21486" t="s">
        <v>26</v>
      </c>
      <c r="C21486">
        <v>125</v>
      </c>
      <c r="D21486" t="s">
        <v>11</v>
      </c>
      <c r="E21486" t="s">
        <v>167</v>
      </c>
      <c r="F21486" t="s">
        <v>13</v>
      </c>
      <c r="G21486" s="1">
        <v>4.9000000953674299</v>
      </c>
      <c r="H21486">
        <v>1</v>
      </c>
      <c r="I21486" t="s">
        <v>14</v>
      </c>
      <c r="J21486" t="s">
        <v>168</v>
      </c>
      <c r="K21486">
        <f>VLOOKUP(J21486,'Prix unitaires'!B:D,3,FALSE)</f>
        <v>0</v>
      </c>
      <c r="L21486" s="11">
        <f t="shared" si="335"/>
        <v>0</v>
      </c>
    </row>
    <row r="21487" spans="1:12" x14ac:dyDescent="0.25">
      <c r="A21487">
        <v>1900</v>
      </c>
      <c r="B21487" t="s">
        <v>26</v>
      </c>
      <c r="C21487">
        <v>128</v>
      </c>
      <c r="D21487" t="s">
        <v>11</v>
      </c>
      <c r="E21487" t="s">
        <v>167</v>
      </c>
      <c r="F21487" t="s">
        <v>13</v>
      </c>
      <c r="G21487" s="1">
        <v>3.2999999523162802</v>
      </c>
      <c r="H21487">
        <v>1</v>
      </c>
      <c r="I21487" t="s">
        <v>14</v>
      </c>
      <c r="J21487" t="s">
        <v>168</v>
      </c>
      <c r="K21487">
        <f>VLOOKUP(J21487,'Prix unitaires'!B:D,3,FALSE)</f>
        <v>0</v>
      </c>
      <c r="L21487" s="11">
        <f t="shared" si="335"/>
        <v>0</v>
      </c>
    </row>
    <row r="21488" spans="1:12" x14ac:dyDescent="0.25">
      <c r="A21488">
        <v>1900</v>
      </c>
      <c r="B21488" t="s">
        <v>26</v>
      </c>
      <c r="C21488">
        <v>129</v>
      </c>
      <c r="D21488" t="s">
        <v>11</v>
      </c>
      <c r="E21488" t="s">
        <v>167</v>
      </c>
      <c r="F21488" t="s">
        <v>13</v>
      </c>
      <c r="G21488" s="1">
        <v>2.5999999046325701</v>
      </c>
      <c r="H21488">
        <v>1</v>
      </c>
      <c r="I21488" t="s">
        <v>14</v>
      </c>
      <c r="J21488" t="s">
        <v>168</v>
      </c>
      <c r="K21488">
        <f>VLOOKUP(J21488,'Prix unitaires'!B:D,3,FALSE)</f>
        <v>0</v>
      </c>
      <c r="L21488" s="11">
        <f t="shared" si="335"/>
        <v>0</v>
      </c>
    </row>
    <row r="21489" spans="1:12" x14ac:dyDescent="0.25">
      <c r="A21489">
        <v>1900</v>
      </c>
      <c r="B21489" t="s">
        <v>26</v>
      </c>
      <c r="C21489">
        <v>130</v>
      </c>
      <c r="D21489" t="s">
        <v>11</v>
      </c>
      <c r="E21489" t="s">
        <v>167</v>
      </c>
      <c r="F21489" t="s">
        <v>13</v>
      </c>
      <c r="G21489" s="1">
        <v>5.4000000953674299</v>
      </c>
      <c r="H21489">
        <v>1</v>
      </c>
      <c r="I21489" t="s">
        <v>14</v>
      </c>
      <c r="J21489" t="s">
        <v>168</v>
      </c>
      <c r="K21489">
        <f>VLOOKUP(J21489,'Prix unitaires'!B:D,3,FALSE)</f>
        <v>0</v>
      </c>
      <c r="L21489" s="11">
        <f t="shared" si="335"/>
        <v>0</v>
      </c>
    </row>
    <row r="21490" spans="1:12" x14ac:dyDescent="0.25">
      <c r="A21490">
        <v>1900</v>
      </c>
      <c r="B21490" t="s">
        <v>26</v>
      </c>
      <c r="C21490">
        <v>133</v>
      </c>
      <c r="D21490" t="s">
        <v>11</v>
      </c>
      <c r="E21490" t="s">
        <v>167</v>
      </c>
      <c r="F21490" t="s">
        <v>13</v>
      </c>
      <c r="G21490" s="1">
        <v>11.5</v>
      </c>
      <c r="H21490">
        <v>1</v>
      </c>
      <c r="I21490" t="s">
        <v>14</v>
      </c>
      <c r="J21490" t="s">
        <v>168</v>
      </c>
      <c r="K21490">
        <f>VLOOKUP(J21490,'Prix unitaires'!B:D,3,FALSE)</f>
        <v>0</v>
      </c>
      <c r="L21490" s="11">
        <f t="shared" si="335"/>
        <v>0</v>
      </c>
    </row>
    <row r="21491" spans="1:12" x14ac:dyDescent="0.25">
      <c r="A21491">
        <v>1900</v>
      </c>
      <c r="B21491" t="s">
        <v>26</v>
      </c>
      <c r="C21491">
        <v>131</v>
      </c>
      <c r="D21491" t="s">
        <v>11</v>
      </c>
      <c r="E21491" t="s">
        <v>167</v>
      </c>
      <c r="F21491" t="s">
        <v>13</v>
      </c>
      <c r="G21491" s="1">
        <v>3.1500000953674299</v>
      </c>
      <c r="H21491">
        <v>1</v>
      </c>
      <c r="I21491" t="s">
        <v>14</v>
      </c>
      <c r="J21491" t="s">
        <v>168</v>
      </c>
      <c r="K21491">
        <f>VLOOKUP(J21491,'Prix unitaires'!B:D,3,FALSE)</f>
        <v>0</v>
      </c>
      <c r="L21491" s="11">
        <f t="shared" si="335"/>
        <v>0</v>
      </c>
    </row>
    <row r="21492" spans="1:12" x14ac:dyDescent="0.25">
      <c r="A21492">
        <v>1900</v>
      </c>
      <c r="B21492" t="s">
        <v>26</v>
      </c>
      <c r="C21492">
        <v>132</v>
      </c>
      <c r="D21492" t="s">
        <v>11</v>
      </c>
      <c r="E21492" t="s">
        <v>167</v>
      </c>
      <c r="F21492" t="s">
        <v>13</v>
      </c>
      <c r="G21492" s="1">
        <v>3</v>
      </c>
      <c r="H21492">
        <v>1</v>
      </c>
      <c r="I21492" t="s">
        <v>14</v>
      </c>
      <c r="J21492" t="s">
        <v>168</v>
      </c>
      <c r="K21492">
        <f>VLOOKUP(J21492,'Prix unitaires'!B:D,3,FALSE)</f>
        <v>0</v>
      </c>
      <c r="L21492" s="11">
        <f t="shared" si="335"/>
        <v>0</v>
      </c>
    </row>
    <row r="21493" spans="1:12" x14ac:dyDescent="0.25">
      <c r="A21493">
        <v>1900</v>
      </c>
      <c r="B21493" t="s">
        <v>26</v>
      </c>
      <c r="C21493">
        <v>134</v>
      </c>
      <c r="D21493" t="s">
        <v>11</v>
      </c>
      <c r="E21493" t="s">
        <v>167</v>
      </c>
      <c r="F21493" t="s">
        <v>13</v>
      </c>
      <c r="G21493" s="1">
        <v>3.25</v>
      </c>
      <c r="H21493">
        <v>1</v>
      </c>
      <c r="I21493" t="s">
        <v>14</v>
      </c>
      <c r="J21493" t="s">
        <v>168</v>
      </c>
      <c r="K21493">
        <f>VLOOKUP(J21493,'Prix unitaires'!B:D,3,FALSE)</f>
        <v>0</v>
      </c>
      <c r="L21493" s="11">
        <f t="shared" si="335"/>
        <v>0</v>
      </c>
    </row>
    <row r="21494" spans="1:12" x14ac:dyDescent="0.25">
      <c r="A21494">
        <v>1900</v>
      </c>
      <c r="B21494" t="s">
        <v>26</v>
      </c>
      <c r="C21494">
        <v>135</v>
      </c>
      <c r="D21494" t="s">
        <v>11</v>
      </c>
      <c r="E21494" t="s">
        <v>167</v>
      </c>
      <c r="F21494" t="s">
        <v>13</v>
      </c>
      <c r="G21494" s="1">
        <v>3.25</v>
      </c>
      <c r="H21494">
        <v>1</v>
      </c>
      <c r="I21494" t="s">
        <v>14</v>
      </c>
      <c r="J21494" t="s">
        <v>168</v>
      </c>
      <c r="K21494">
        <f>VLOOKUP(J21494,'Prix unitaires'!B:D,3,FALSE)</f>
        <v>0</v>
      </c>
      <c r="L21494" s="11">
        <f t="shared" si="335"/>
        <v>0</v>
      </c>
    </row>
    <row r="21495" spans="1:12" x14ac:dyDescent="0.25">
      <c r="A21495">
        <v>1900</v>
      </c>
      <c r="B21495" t="s">
        <v>26</v>
      </c>
      <c r="C21495">
        <v>139</v>
      </c>
      <c r="D21495" t="s">
        <v>11</v>
      </c>
      <c r="E21495" t="s">
        <v>167</v>
      </c>
      <c r="F21495" t="s">
        <v>13</v>
      </c>
      <c r="G21495" s="1">
        <v>8.6000003814696999</v>
      </c>
      <c r="H21495">
        <v>1</v>
      </c>
      <c r="I21495" t="s">
        <v>14</v>
      </c>
      <c r="J21495" t="s">
        <v>168</v>
      </c>
      <c r="K21495">
        <f>VLOOKUP(J21495,'Prix unitaires'!B:D,3,FALSE)</f>
        <v>0</v>
      </c>
      <c r="L21495" s="11">
        <f t="shared" si="335"/>
        <v>0</v>
      </c>
    </row>
    <row r="21496" spans="1:12" x14ac:dyDescent="0.25">
      <c r="A21496">
        <v>1900</v>
      </c>
      <c r="B21496" t="s">
        <v>26</v>
      </c>
      <c r="C21496">
        <v>142</v>
      </c>
      <c r="D21496" t="s">
        <v>11</v>
      </c>
      <c r="E21496" t="s">
        <v>167</v>
      </c>
      <c r="F21496" t="s">
        <v>13</v>
      </c>
      <c r="G21496" s="1">
        <v>3.1500000953674299</v>
      </c>
      <c r="H21496">
        <v>1</v>
      </c>
      <c r="I21496" t="s">
        <v>14</v>
      </c>
      <c r="J21496" t="s">
        <v>168</v>
      </c>
      <c r="K21496">
        <f>VLOOKUP(J21496,'Prix unitaires'!B:D,3,FALSE)</f>
        <v>0</v>
      </c>
      <c r="L21496" s="11">
        <f t="shared" si="335"/>
        <v>0</v>
      </c>
    </row>
    <row r="21497" spans="1:12" x14ac:dyDescent="0.25">
      <c r="A21497">
        <v>1900</v>
      </c>
      <c r="B21497" t="s">
        <v>26</v>
      </c>
      <c r="C21497">
        <v>143</v>
      </c>
      <c r="D21497" t="s">
        <v>11</v>
      </c>
      <c r="E21497" t="s">
        <v>167</v>
      </c>
      <c r="F21497" t="s">
        <v>13</v>
      </c>
      <c r="G21497" s="1">
        <v>4.3000001907348597</v>
      </c>
      <c r="H21497">
        <v>1</v>
      </c>
      <c r="I21497" t="s">
        <v>14</v>
      </c>
      <c r="J21497" t="s">
        <v>168</v>
      </c>
      <c r="K21497">
        <f>VLOOKUP(J21497,'Prix unitaires'!B:D,3,FALSE)</f>
        <v>0</v>
      </c>
      <c r="L21497" s="11">
        <f t="shared" si="335"/>
        <v>0</v>
      </c>
    </row>
    <row r="21498" spans="1:12" x14ac:dyDescent="0.25">
      <c r="A21498">
        <v>1900</v>
      </c>
      <c r="B21498" t="s">
        <v>26</v>
      </c>
      <c r="C21498">
        <v>144</v>
      </c>
      <c r="D21498" t="s">
        <v>11</v>
      </c>
      <c r="E21498" t="s">
        <v>167</v>
      </c>
      <c r="F21498" t="s">
        <v>13</v>
      </c>
      <c r="G21498" s="1">
        <v>3.75</v>
      </c>
      <c r="H21498">
        <v>1</v>
      </c>
      <c r="I21498" t="s">
        <v>14</v>
      </c>
      <c r="J21498" t="s">
        <v>168</v>
      </c>
      <c r="K21498">
        <f>VLOOKUP(J21498,'Prix unitaires'!B:D,3,FALSE)</f>
        <v>0</v>
      </c>
      <c r="L21498" s="11">
        <f t="shared" si="335"/>
        <v>0</v>
      </c>
    </row>
    <row r="21499" spans="1:12" x14ac:dyDescent="0.25">
      <c r="A21499">
        <v>1900</v>
      </c>
      <c r="B21499" t="s">
        <v>26</v>
      </c>
      <c r="C21499">
        <v>145</v>
      </c>
      <c r="D21499" t="s">
        <v>11</v>
      </c>
      <c r="E21499" t="s">
        <v>167</v>
      </c>
      <c r="F21499" t="s">
        <v>13</v>
      </c>
      <c r="G21499" s="1">
        <v>3.75</v>
      </c>
      <c r="H21499">
        <v>1</v>
      </c>
      <c r="I21499" t="s">
        <v>14</v>
      </c>
      <c r="J21499" t="s">
        <v>168</v>
      </c>
      <c r="K21499">
        <f>VLOOKUP(J21499,'Prix unitaires'!B:D,3,FALSE)</f>
        <v>0</v>
      </c>
      <c r="L21499" s="11">
        <f t="shared" si="335"/>
        <v>0</v>
      </c>
    </row>
    <row r="21500" spans="1:12" x14ac:dyDescent="0.25">
      <c r="A21500">
        <v>1900</v>
      </c>
      <c r="B21500" t="s">
        <v>26</v>
      </c>
      <c r="C21500">
        <v>146</v>
      </c>
      <c r="D21500" t="s">
        <v>11</v>
      </c>
      <c r="E21500" t="s">
        <v>167</v>
      </c>
      <c r="F21500" t="s">
        <v>13</v>
      </c>
      <c r="G21500" s="1">
        <v>3.4500000476837198</v>
      </c>
      <c r="H21500">
        <v>1</v>
      </c>
      <c r="I21500" t="s">
        <v>14</v>
      </c>
      <c r="J21500" t="s">
        <v>168</v>
      </c>
      <c r="K21500">
        <f>VLOOKUP(J21500,'Prix unitaires'!B:D,3,FALSE)</f>
        <v>0</v>
      </c>
      <c r="L21500" s="11">
        <f t="shared" si="335"/>
        <v>0</v>
      </c>
    </row>
    <row r="21501" spans="1:12" x14ac:dyDescent="0.25">
      <c r="A21501">
        <v>1900</v>
      </c>
      <c r="B21501" t="s">
        <v>26</v>
      </c>
      <c r="C21501">
        <v>148</v>
      </c>
      <c r="D21501" t="s">
        <v>11</v>
      </c>
      <c r="E21501" t="s">
        <v>167</v>
      </c>
      <c r="F21501" t="s">
        <v>13</v>
      </c>
      <c r="G21501" s="1">
        <v>4.5</v>
      </c>
      <c r="H21501">
        <v>1</v>
      </c>
      <c r="I21501" t="s">
        <v>14</v>
      </c>
      <c r="J21501" t="s">
        <v>168</v>
      </c>
      <c r="K21501">
        <f>VLOOKUP(J21501,'Prix unitaires'!B:D,3,FALSE)</f>
        <v>0</v>
      </c>
      <c r="L21501" s="11">
        <f t="shared" si="335"/>
        <v>0</v>
      </c>
    </row>
    <row r="21502" spans="1:12" x14ac:dyDescent="0.25">
      <c r="A21502">
        <v>1900</v>
      </c>
      <c r="B21502" t="s">
        <v>26</v>
      </c>
      <c r="C21502">
        <v>149</v>
      </c>
      <c r="D21502" t="s">
        <v>11</v>
      </c>
      <c r="E21502" t="s">
        <v>167</v>
      </c>
      <c r="F21502" t="s">
        <v>13</v>
      </c>
      <c r="G21502" s="1">
        <v>4.0999999046325701</v>
      </c>
      <c r="H21502">
        <v>1</v>
      </c>
      <c r="I21502" t="s">
        <v>14</v>
      </c>
      <c r="J21502" t="s">
        <v>168</v>
      </c>
      <c r="K21502">
        <f>VLOOKUP(J21502,'Prix unitaires'!B:D,3,FALSE)</f>
        <v>0</v>
      </c>
      <c r="L21502" s="11">
        <f t="shared" si="335"/>
        <v>0</v>
      </c>
    </row>
    <row r="21503" spans="1:12" x14ac:dyDescent="0.25">
      <c r="A21503">
        <v>1900</v>
      </c>
      <c r="B21503" t="s">
        <v>26</v>
      </c>
      <c r="C21503">
        <v>150</v>
      </c>
      <c r="D21503" t="s">
        <v>11</v>
      </c>
      <c r="E21503" t="s">
        <v>167</v>
      </c>
      <c r="F21503" t="s">
        <v>13</v>
      </c>
      <c r="G21503" s="1">
        <v>3.75</v>
      </c>
      <c r="H21503">
        <v>1</v>
      </c>
      <c r="I21503" t="s">
        <v>14</v>
      </c>
      <c r="J21503" t="s">
        <v>168</v>
      </c>
      <c r="K21503">
        <f>VLOOKUP(J21503,'Prix unitaires'!B:D,3,FALSE)</f>
        <v>0</v>
      </c>
      <c r="L21503" s="11">
        <f t="shared" si="335"/>
        <v>0</v>
      </c>
    </row>
    <row r="21504" spans="1:12" x14ac:dyDescent="0.25">
      <c r="A21504">
        <v>1900</v>
      </c>
      <c r="B21504" t="s">
        <v>26</v>
      </c>
      <c r="C21504">
        <v>151</v>
      </c>
      <c r="D21504" t="s">
        <v>11</v>
      </c>
      <c r="E21504" t="s">
        <v>167</v>
      </c>
      <c r="F21504" t="s">
        <v>13</v>
      </c>
      <c r="G21504" s="1">
        <v>4</v>
      </c>
      <c r="H21504">
        <v>1</v>
      </c>
      <c r="I21504" t="s">
        <v>14</v>
      </c>
      <c r="J21504" t="s">
        <v>168</v>
      </c>
      <c r="K21504">
        <f>VLOOKUP(J21504,'Prix unitaires'!B:D,3,FALSE)</f>
        <v>0</v>
      </c>
      <c r="L21504" s="11">
        <f t="shared" si="335"/>
        <v>0</v>
      </c>
    </row>
    <row r="21505" spans="1:12" x14ac:dyDescent="0.25">
      <c r="A21505">
        <v>1900</v>
      </c>
      <c r="B21505" t="s">
        <v>26</v>
      </c>
      <c r="C21505">
        <v>152</v>
      </c>
      <c r="D21505" t="s">
        <v>11</v>
      </c>
      <c r="E21505" t="s">
        <v>167</v>
      </c>
      <c r="F21505" t="s">
        <v>13</v>
      </c>
      <c r="G21505" s="1">
        <v>4</v>
      </c>
      <c r="H21505">
        <v>1</v>
      </c>
      <c r="I21505" t="s">
        <v>14</v>
      </c>
      <c r="J21505" t="s">
        <v>168</v>
      </c>
      <c r="K21505">
        <f>VLOOKUP(J21505,'Prix unitaires'!B:D,3,FALSE)</f>
        <v>0</v>
      </c>
      <c r="L21505" s="11">
        <f t="shared" si="335"/>
        <v>0</v>
      </c>
    </row>
    <row r="21506" spans="1:12" x14ac:dyDescent="0.25">
      <c r="A21506">
        <v>1900</v>
      </c>
      <c r="B21506" t="s">
        <v>26</v>
      </c>
      <c r="C21506">
        <v>153</v>
      </c>
      <c r="D21506" t="s">
        <v>11</v>
      </c>
      <c r="E21506" t="s">
        <v>167</v>
      </c>
      <c r="F21506" t="s">
        <v>13</v>
      </c>
      <c r="G21506" s="1">
        <v>4.3499999046325701</v>
      </c>
      <c r="H21506">
        <v>1</v>
      </c>
      <c r="I21506" t="s">
        <v>14</v>
      </c>
      <c r="J21506" t="s">
        <v>168</v>
      </c>
      <c r="K21506">
        <f>VLOOKUP(J21506,'Prix unitaires'!B:D,3,FALSE)</f>
        <v>0</v>
      </c>
      <c r="L21506" s="11">
        <f t="shared" si="335"/>
        <v>0</v>
      </c>
    </row>
    <row r="21507" spans="1:12" x14ac:dyDescent="0.25">
      <c r="A21507">
        <v>1900</v>
      </c>
      <c r="B21507" t="s">
        <v>26</v>
      </c>
      <c r="C21507">
        <v>155</v>
      </c>
      <c r="D21507" t="s">
        <v>11</v>
      </c>
      <c r="E21507" t="s">
        <v>167</v>
      </c>
      <c r="F21507" t="s">
        <v>13</v>
      </c>
      <c r="G21507" s="1">
        <v>3</v>
      </c>
      <c r="H21507">
        <v>1</v>
      </c>
      <c r="I21507" t="s">
        <v>14</v>
      </c>
      <c r="J21507" t="s">
        <v>168</v>
      </c>
      <c r="K21507">
        <f>VLOOKUP(J21507,'Prix unitaires'!B:D,3,FALSE)</f>
        <v>0</v>
      </c>
      <c r="L21507" s="11">
        <f t="shared" ref="L21507:L21570" si="336">(G21507*H21507)*K21507</f>
        <v>0</v>
      </c>
    </row>
    <row r="21508" spans="1:12" x14ac:dyDescent="0.25">
      <c r="A21508">
        <v>1900</v>
      </c>
      <c r="B21508" t="s">
        <v>26</v>
      </c>
      <c r="C21508">
        <v>154</v>
      </c>
      <c r="D21508" t="s">
        <v>11</v>
      </c>
      <c r="E21508" t="s">
        <v>167</v>
      </c>
      <c r="F21508" t="s">
        <v>13</v>
      </c>
      <c r="G21508" s="1">
        <v>4.3499999046325701</v>
      </c>
      <c r="H21508">
        <v>1</v>
      </c>
      <c r="I21508" t="s">
        <v>14</v>
      </c>
      <c r="J21508" t="s">
        <v>168</v>
      </c>
      <c r="K21508">
        <f>VLOOKUP(J21508,'Prix unitaires'!B:D,3,FALSE)</f>
        <v>0</v>
      </c>
      <c r="L21508" s="11">
        <f t="shared" si="336"/>
        <v>0</v>
      </c>
    </row>
    <row r="21509" spans="1:12" x14ac:dyDescent="0.25">
      <c r="A21509">
        <v>1900</v>
      </c>
      <c r="B21509" t="s">
        <v>26</v>
      </c>
      <c r="C21509">
        <v>156</v>
      </c>
      <c r="D21509" t="s">
        <v>11</v>
      </c>
      <c r="E21509" t="s">
        <v>167</v>
      </c>
      <c r="F21509" t="s">
        <v>13</v>
      </c>
      <c r="G21509" s="1">
        <v>4.3000001907348597</v>
      </c>
      <c r="H21509">
        <v>1</v>
      </c>
      <c r="I21509" t="s">
        <v>14</v>
      </c>
      <c r="J21509" t="s">
        <v>168</v>
      </c>
      <c r="K21509">
        <f>VLOOKUP(J21509,'Prix unitaires'!B:D,3,FALSE)</f>
        <v>0</v>
      </c>
      <c r="L21509" s="11">
        <f t="shared" si="336"/>
        <v>0</v>
      </c>
    </row>
    <row r="21510" spans="1:12" x14ac:dyDescent="0.25">
      <c r="A21510">
        <v>1900</v>
      </c>
      <c r="B21510" t="s">
        <v>26</v>
      </c>
      <c r="C21510">
        <v>157</v>
      </c>
      <c r="D21510" t="s">
        <v>11</v>
      </c>
      <c r="E21510" t="s">
        <v>167</v>
      </c>
      <c r="F21510" t="s">
        <v>13</v>
      </c>
      <c r="G21510" s="1">
        <v>4.3499999046325701</v>
      </c>
      <c r="H21510">
        <v>1</v>
      </c>
      <c r="I21510" t="s">
        <v>14</v>
      </c>
      <c r="J21510" t="s">
        <v>168</v>
      </c>
      <c r="K21510">
        <f>VLOOKUP(J21510,'Prix unitaires'!B:D,3,FALSE)</f>
        <v>0</v>
      </c>
      <c r="L21510" s="11">
        <f t="shared" si="336"/>
        <v>0</v>
      </c>
    </row>
    <row r="21511" spans="1:12" x14ac:dyDescent="0.25">
      <c r="A21511">
        <v>1900</v>
      </c>
      <c r="B21511" t="s">
        <v>26</v>
      </c>
      <c r="C21511">
        <v>158</v>
      </c>
      <c r="D21511" t="s">
        <v>11</v>
      </c>
      <c r="E21511" t="s">
        <v>167</v>
      </c>
      <c r="F21511" t="s">
        <v>13</v>
      </c>
      <c r="G21511" s="1">
        <v>4.3499999046325701</v>
      </c>
      <c r="H21511">
        <v>1</v>
      </c>
      <c r="I21511" t="s">
        <v>14</v>
      </c>
      <c r="J21511" t="s">
        <v>168</v>
      </c>
      <c r="K21511">
        <f>VLOOKUP(J21511,'Prix unitaires'!B:D,3,FALSE)</f>
        <v>0</v>
      </c>
      <c r="L21511" s="11">
        <f t="shared" si="336"/>
        <v>0</v>
      </c>
    </row>
    <row r="21512" spans="1:12" x14ac:dyDescent="0.25">
      <c r="A21512">
        <v>1900</v>
      </c>
      <c r="B21512" t="s">
        <v>26</v>
      </c>
      <c r="C21512">
        <v>159</v>
      </c>
      <c r="D21512" t="s">
        <v>11</v>
      </c>
      <c r="E21512" t="s">
        <v>167</v>
      </c>
      <c r="F21512" t="s">
        <v>13</v>
      </c>
      <c r="G21512" s="1">
        <v>3.7999999523162802</v>
      </c>
      <c r="H21512">
        <v>1</v>
      </c>
      <c r="I21512" t="s">
        <v>14</v>
      </c>
      <c r="J21512" t="s">
        <v>168</v>
      </c>
      <c r="K21512">
        <f>VLOOKUP(J21512,'Prix unitaires'!B:D,3,FALSE)</f>
        <v>0</v>
      </c>
      <c r="L21512" s="11">
        <f t="shared" si="336"/>
        <v>0</v>
      </c>
    </row>
    <row r="21513" spans="1:12" x14ac:dyDescent="0.25">
      <c r="A21513">
        <v>1900</v>
      </c>
      <c r="B21513" t="s">
        <v>26</v>
      </c>
      <c r="C21513">
        <v>160</v>
      </c>
      <c r="D21513" t="s">
        <v>11</v>
      </c>
      <c r="E21513" t="s">
        <v>167</v>
      </c>
      <c r="F21513" t="s">
        <v>13</v>
      </c>
      <c r="G21513" s="1">
        <v>3.1500000953674299</v>
      </c>
      <c r="H21513">
        <v>1</v>
      </c>
      <c r="I21513" t="s">
        <v>14</v>
      </c>
      <c r="J21513" t="s">
        <v>168</v>
      </c>
      <c r="K21513">
        <f>VLOOKUP(J21513,'Prix unitaires'!B:D,3,FALSE)</f>
        <v>0</v>
      </c>
      <c r="L21513" s="11">
        <f t="shared" si="336"/>
        <v>0</v>
      </c>
    </row>
    <row r="21514" spans="1:12" x14ac:dyDescent="0.25">
      <c r="A21514">
        <v>1900</v>
      </c>
      <c r="B21514" t="s">
        <v>26</v>
      </c>
      <c r="C21514">
        <v>167</v>
      </c>
      <c r="D21514">
        <v>-1</v>
      </c>
      <c r="E21514" t="s">
        <v>167</v>
      </c>
      <c r="F21514" t="s">
        <v>13</v>
      </c>
      <c r="G21514" s="1">
        <v>10.699999809265099</v>
      </c>
      <c r="H21514">
        <v>1</v>
      </c>
      <c r="I21514" t="s">
        <v>14</v>
      </c>
      <c r="J21514" t="s">
        <v>274</v>
      </c>
      <c r="K21514">
        <f>VLOOKUP(J21514,'Prix unitaires'!B:D,3,FALSE)</f>
        <v>0</v>
      </c>
      <c r="L21514" s="11">
        <f t="shared" si="336"/>
        <v>0</v>
      </c>
    </row>
    <row r="21515" spans="1:12" x14ac:dyDescent="0.25">
      <c r="A21515">
        <v>1900</v>
      </c>
      <c r="B21515" t="s">
        <v>26</v>
      </c>
      <c r="C21515">
        <v>178</v>
      </c>
      <c r="D21515">
        <v>-1</v>
      </c>
      <c r="E21515" t="s">
        <v>167</v>
      </c>
      <c r="F21515" t="s">
        <v>13</v>
      </c>
      <c r="G21515" s="1">
        <v>3.25</v>
      </c>
      <c r="H21515">
        <v>1</v>
      </c>
      <c r="I21515" t="s">
        <v>14</v>
      </c>
      <c r="J21515" t="s">
        <v>274</v>
      </c>
      <c r="K21515">
        <f>VLOOKUP(J21515,'Prix unitaires'!B:D,3,FALSE)</f>
        <v>0</v>
      </c>
      <c r="L21515" s="11">
        <f t="shared" si="336"/>
        <v>0</v>
      </c>
    </row>
    <row r="21516" spans="1:12" x14ac:dyDescent="0.25">
      <c r="A21516">
        <v>1900</v>
      </c>
      <c r="B21516" t="s">
        <v>26</v>
      </c>
      <c r="C21516">
        <v>184</v>
      </c>
      <c r="D21516">
        <v>-1</v>
      </c>
      <c r="E21516" t="s">
        <v>167</v>
      </c>
      <c r="F21516" t="s">
        <v>13</v>
      </c>
      <c r="G21516" s="1">
        <v>4.2800002098083496</v>
      </c>
      <c r="H21516">
        <v>1</v>
      </c>
      <c r="I21516" t="s">
        <v>14</v>
      </c>
      <c r="J21516" t="s">
        <v>274</v>
      </c>
      <c r="K21516">
        <f>VLOOKUP(J21516,'Prix unitaires'!B:D,3,FALSE)</f>
        <v>0</v>
      </c>
      <c r="L21516" s="11">
        <f t="shared" si="336"/>
        <v>0</v>
      </c>
    </row>
    <row r="21517" spans="1:12" x14ac:dyDescent="0.25">
      <c r="A21517">
        <v>1900</v>
      </c>
      <c r="B21517" t="s">
        <v>26</v>
      </c>
      <c r="C21517" t="s">
        <v>919</v>
      </c>
      <c r="D21517" t="s">
        <v>11</v>
      </c>
      <c r="E21517" t="s">
        <v>167</v>
      </c>
      <c r="F21517" t="s">
        <v>13</v>
      </c>
      <c r="G21517" s="1">
        <v>2.0999999046325701</v>
      </c>
      <c r="H21517">
        <v>1</v>
      </c>
      <c r="I21517" t="s">
        <v>14</v>
      </c>
      <c r="J21517" t="s">
        <v>168</v>
      </c>
      <c r="K21517">
        <f>VLOOKUP(J21517,'Prix unitaires'!B:D,3,FALSE)</f>
        <v>0</v>
      </c>
      <c r="L21517" s="11">
        <f t="shared" si="336"/>
        <v>0</v>
      </c>
    </row>
    <row r="21518" spans="1:12" x14ac:dyDescent="0.25">
      <c r="A21518">
        <v>1900</v>
      </c>
      <c r="B21518" t="s">
        <v>26</v>
      </c>
      <c r="C21518" t="s">
        <v>920</v>
      </c>
      <c r="D21518" t="s">
        <v>11</v>
      </c>
      <c r="E21518" t="s">
        <v>167</v>
      </c>
      <c r="F21518" t="s">
        <v>13</v>
      </c>
      <c r="G21518" s="1">
        <v>2.25</v>
      </c>
      <c r="H21518">
        <v>1</v>
      </c>
      <c r="I21518" t="s">
        <v>14</v>
      </c>
      <c r="J21518" t="s">
        <v>168</v>
      </c>
      <c r="K21518">
        <f>VLOOKUP(J21518,'Prix unitaires'!B:D,3,FALSE)</f>
        <v>0</v>
      </c>
      <c r="L21518" s="11">
        <f t="shared" si="336"/>
        <v>0</v>
      </c>
    </row>
    <row r="21519" spans="1:12" x14ac:dyDescent="0.25">
      <c r="A21519">
        <v>1900</v>
      </c>
      <c r="B21519" t="s">
        <v>26</v>
      </c>
      <c r="C21519">
        <v>116</v>
      </c>
      <c r="D21519" t="s">
        <v>11</v>
      </c>
      <c r="E21519" t="s">
        <v>167</v>
      </c>
      <c r="F21519" t="s">
        <v>13</v>
      </c>
      <c r="G21519" s="1">
        <v>6.2300000190734899</v>
      </c>
      <c r="H21519">
        <v>1</v>
      </c>
      <c r="I21519" t="s">
        <v>14</v>
      </c>
      <c r="J21519" t="s">
        <v>168</v>
      </c>
      <c r="K21519">
        <f>VLOOKUP(J21519,'Prix unitaires'!B:D,3,FALSE)</f>
        <v>0</v>
      </c>
      <c r="L21519" s="11">
        <f t="shared" si="336"/>
        <v>0</v>
      </c>
    </row>
    <row r="21520" spans="1:12" x14ac:dyDescent="0.25">
      <c r="A21520">
        <v>1900</v>
      </c>
      <c r="B21520" t="s">
        <v>26</v>
      </c>
      <c r="C21520">
        <v>165</v>
      </c>
      <c r="D21520">
        <v>-1</v>
      </c>
      <c r="E21520" t="s">
        <v>167</v>
      </c>
      <c r="F21520" t="s">
        <v>13</v>
      </c>
      <c r="G21520" s="1">
        <v>2.25</v>
      </c>
      <c r="H21520">
        <v>1</v>
      </c>
      <c r="I21520" t="s">
        <v>14</v>
      </c>
      <c r="J21520" t="s">
        <v>274</v>
      </c>
      <c r="K21520">
        <f>VLOOKUP(J21520,'Prix unitaires'!B:D,3,FALSE)</f>
        <v>0</v>
      </c>
      <c r="L21520" s="11">
        <f t="shared" si="336"/>
        <v>0</v>
      </c>
    </row>
    <row r="21521" spans="1:12" x14ac:dyDescent="0.25">
      <c r="A21521">
        <v>1900</v>
      </c>
      <c r="B21521" t="s">
        <v>26</v>
      </c>
      <c r="C21521">
        <v>162</v>
      </c>
      <c r="D21521" t="s">
        <v>11</v>
      </c>
      <c r="E21521" t="s">
        <v>167</v>
      </c>
      <c r="F21521" t="s">
        <v>13</v>
      </c>
      <c r="G21521" s="1">
        <v>3.6500000953674299</v>
      </c>
      <c r="H21521">
        <v>1</v>
      </c>
      <c r="I21521" t="s">
        <v>14</v>
      </c>
      <c r="J21521" t="s">
        <v>168</v>
      </c>
      <c r="K21521">
        <f>VLOOKUP(J21521,'Prix unitaires'!B:D,3,FALSE)</f>
        <v>0</v>
      </c>
      <c r="L21521" s="11">
        <f t="shared" si="336"/>
        <v>0</v>
      </c>
    </row>
    <row r="21522" spans="1:12" x14ac:dyDescent="0.25">
      <c r="A21522">
        <v>1900</v>
      </c>
      <c r="B21522" t="s">
        <v>26</v>
      </c>
      <c r="C21522" t="s">
        <v>923</v>
      </c>
      <c r="D21522" t="s">
        <v>11</v>
      </c>
      <c r="E21522" t="s">
        <v>167</v>
      </c>
      <c r="F21522" t="s">
        <v>13</v>
      </c>
      <c r="G21522" s="1">
        <v>6.8000001907348597</v>
      </c>
      <c r="H21522">
        <v>1</v>
      </c>
      <c r="I21522" t="s">
        <v>14</v>
      </c>
      <c r="J21522" t="s">
        <v>168</v>
      </c>
      <c r="K21522">
        <f>VLOOKUP(J21522,'Prix unitaires'!B:D,3,FALSE)</f>
        <v>0</v>
      </c>
      <c r="L21522" s="11">
        <f t="shared" si="336"/>
        <v>0</v>
      </c>
    </row>
    <row r="21523" spans="1:12" x14ac:dyDescent="0.25">
      <c r="A21523">
        <v>1900</v>
      </c>
      <c r="B21523" t="s">
        <v>26</v>
      </c>
      <c r="C21523">
        <v>147</v>
      </c>
      <c r="D21523" t="s">
        <v>11</v>
      </c>
      <c r="E21523" t="s">
        <v>167</v>
      </c>
      <c r="F21523" t="s">
        <v>13</v>
      </c>
      <c r="G21523" s="1">
        <v>2.2999999523162802</v>
      </c>
      <c r="H21523">
        <v>1</v>
      </c>
      <c r="I21523" t="s">
        <v>14</v>
      </c>
      <c r="J21523" t="s">
        <v>168</v>
      </c>
      <c r="K21523">
        <f>VLOOKUP(J21523,'Prix unitaires'!B:D,3,FALSE)</f>
        <v>0</v>
      </c>
      <c r="L21523" s="11">
        <f t="shared" si="336"/>
        <v>0</v>
      </c>
    </row>
    <row r="21524" spans="1:12" x14ac:dyDescent="0.25">
      <c r="A21524">
        <v>1900</v>
      </c>
      <c r="B21524" t="s">
        <v>26</v>
      </c>
      <c r="C21524">
        <v>123</v>
      </c>
      <c r="D21524" t="s">
        <v>11</v>
      </c>
      <c r="E21524" t="s">
        <v>167</v>
      </c>
      <c r="F21524" t="s">
        <v>13</v>
      </c>
      <c r="G21524" s="1">
        <v>3.7000000476837198</v>
      </c>
      <c r="H21524">
        <v>1</v>
      </c>
      <c r="I21524" t="s">
        <v>14</v>
      </c>
      <c r="J21524" t="s">
        <v>168</v>
      </c>
      <c r="K21524">
        <f>VLOOKUP(J21524,'Prix unitaires'!B:D,3,FALSE)</f>
        <v>0</v>
      </c>
      <c r="L21524" s="11">
        <f t="shared" si="336"/>
        <v>0</v>
      </c>
    </row>
    <row r="21525" spans="1:12" x14ac:dyDescent="0.25">
      <c r="A21525">
        <v>1900</v>
      </c>
      <c r="B21525" t="s">
        <v>144</v>
      </c>
      <c r="C21525">
        <v>204</v>
      </c>
      <c r="D21525" t="s">
        <v>11</v>
      </c>
      <c r="E21525" t="s">
        <v>167</v>
      </c>
      <c r="F21525" t="s">
        <v>13</v>
      </c>
      <c r="G21525" s="1">
        <v>7.6799998283386204</v>
      </c>
      <c r="H21525">
        <v>1</v>
      </c>
      <c r="I21525" t="s">
        <v>14</v>
      </c>
      <c r="J21525" t="s">
        <v>168</v>
      </c>
      <c r="K21525">
        <f>VLOOKUP(J21525,'Prix unitaires'!B:D,3,FALSE)</f>
        <v>0</v>
      </c>
      <c r="L21525" s="11">
        <f t="shared" si="336"/>
        <v>0</v>
      </c>
    </row>
    <row r="21526" spans="1:12" x14ac:dyDescent="0.25">
      <c r="A21526">
        <v>1900</v>
      </c>
      <c r="B21526" t="s">
        <v>144</v>
      </c>
      <c r="C21526">
        <v>205</v>
      </c>
      <c r="D21526" t="s">
        <v>11</v>
      </c>
      <c r="E21526" t="s">
        <v>167</v>
      </c>
      <c r="F21526" t="s">
        <v>13</v>
      </c>
      <c r="G21526" s="1">
        <v>5.8499999046325701</v>
      </c>
      <c r="H21526">
        <v>1</v>
      </c>
      <c r="I21526" t="s">
        <v>14</v>
      </c>
      <c r="J21526" t="s">
        <v>168</v>
      </c>
      <c r="K21526">
        <f>VLOOKUP(J21526,'Prix unitaires'!B:D,3,FALSE)</f>
        <v>0</v>
      </c>
      <c r="L21526" s="11">
        <f t="shared" si="336"/>
        <v>0</v>
      </c>
    </row>
    <row r="21527" spans="1:12" x14ac:dyDescent="0.25">
      <c r="A21527">
        <v>1900</v>
      </c>
      <c r="B21527" t="s">
        <v>144</v>
      </c>
      <c r="C21527">
        <v>208</v>
      </c>
      <c r="D21527" t="s">
        <v>11</v>
      </c>
      <c r="E21527" t="s">
        <v>167</v>
      </c>
      <c r="F21527" t="s">
        <v>13</v>
      </c>
      <c r="G21527" s="1">
        <v>2.2999999523162802</v>
      </c>
      <c r="H21527">
        <v>1</v>
      </c>
      <c r="I21527" t="s">
        <v>14</v>
      </c>
      <c r="J21527" t="s">
        <v>168</v>
      </c>
      <c r="K21527">
        <f>VLOOKUP(J21527,'Prix unitaires'!B:D,3,FALSE)</f>
        <v>0</v>
      </c>
      <c r="L21527" s="11">
        <f t="shared" si="336"/>
        <v>0</v>
      </c>
    </row>
    <row r="21528" spans="1:12" x14ac:dyDescent="0.25">
      <c r="A21528">
        <v>1900</v>
      </c>
      <c r="B21528" t="s">
        <v>144</v>
      </c>
      <c r="C21528">
        <v>213</v>
      </c>
      <c r="D21528" t="s">
        <v>11</v>
      </c>
      <c r="E21528" t="s">
        <v>167</v>
      </c>
      <c r="F21528" t="s">
        <v>13</v>
      </c>
      <c r="G21528" s="1">
        <v>8</v>
      </c>
      <c r="H21528">
        <v>1</v>
      </c>
      <c r="I21528" t="s">
        <v>14</v>
      </c>
      <c r="J21528" t="s">
        <v>168</v>
      </c>
      <c r="K21528">
        <f>VLOOKUP(J21528,'Prix unitaires'!B:D,3,FALSE)</f>
        <v>0</v>
      </c>
      <c r="L21528" s="11">
        <f t="shared" si="336"/>
        <v>0</v>
      </c>
    </row>
    <row r="21529" spans="1:12" x14ac:dyDescent="0.25">
      <c r="A21529">
        <v>1900</v>
      </c>
      <c r="B21529" t="s">
        <v>144</v>
      </c>
      <c r="C21529">
        <v>218</v>
      </c>
      <c r="D21529" t="s">
        <v>11</v>
      </c>
      <c r="E21529" t="s">
        <v>167</v>
      </c>
      <c r="F21529" t="s">
        <v>13</v>
      </c>
      <c r="G21529" s="1">
        <v>4.3499999046325701</v>
      </c>
      <c r="H21529">
        <v>1</v>
      </c>
      <c r="I21529" t="s">
        <v>14</v>
      </c>
      <c r="J21529" t="s">
        <v>168</v>
      </c>
      <c r="K21529">
        <f>VLOOKUP(J21529,'Prix unitaires'!B:D,3,FALSE)</f>
        <v>0</v>
      </c>
      <c r="L21529" s="11">
        <f t="shared" si="336"/>
        <v>0</v>
      </c>
    </row>
    <row r="21530" spans="1:12" x14ac:dyDescent="0.25">
      <c r="A21530">
        <v>1900</v>
      </c>
      <c r="B21530" t="s">
        <v>144</v>
      </c>
      <c r="C21530" t="s">
        <v>927</v>
      </c>
      <c r="D21530" t="s">
        <v>11</v>
      </c>
      <c r="E21530" t="s">
        <v>167</v>
      </c>
      <c r="F21530" t="s">
        <v>13</v>
      </c>
      <c r="G21530" s="1">
        <v>4.6500000953674299</v>
      </c>
      <c r="H21530">
        <v>1</v>
      </c>
      <c r="I21530" t="s">
        <v>14</v>
      </c>
      <c r="J21530" t="s">
        <v>168</v>
      </c>
      <c r="K21530">
        <f>VLOOKUP(J21530,'Prix unitaires'!B:D,3,FALSE)</f>
        <v>0</v>
      </c>
      <c r="L21530" s="11">
        <f t="shared" si="336"/>
        <v>0</v>
      </c>
    </row>
    <row r="21531" spans="1:12" x14ac:dyDescent="0.25">
      <c r="A21531">
        <v>1900</v>
      </c>
      <c r="B21531" t="s">
        <v>144</v>
      </c>
      <c r="C21531">
        <v>217</v>
      </c>
      <c r="D21531" t="s">
        <v>11</v>
      </c>
      <c r="E21531" t="s">
        <v>167</v>
      </c>
      <c r="F21531" t="s">
        <v>13</v>
      </c>
      <c r="G21531" s="1">
        <v>3.2999999523162802</v>
      </c>
      <c r="H21531">
        <v>1</v>
      </c>
      <c r="I21531" t="s">
        <v>14</v>
      </c>
      <c r="J21531" t="s">
        <v>168</v>
      </c>
      <c r="K21531">
        <f>VLOOKUP(J21531,'Prix unitaires'!B:D,3,FALSE)</f>
        <v>0</v>
      </c>
      <c r="L21531" s="11">
        <f t="shared" si="336"/>
        <v>0</v>
      </c>
    </row>
    <row r="21532" spans="1:12" x14ac:dyDescent="0.25">
      <c r="A21532">
        <v>1900</v>
      </c>
      <c r="B21532" t="s">
        <v>144</v>
      </c>
      <c r="C21532">
        <v>200</v>
      </c>
      <c r="D21532" t="s">
        <v>11</v>
      </c>
      <c r="E21532" t="s">
        <v>167</v>
      </c>
      <c r="F21532" t="s">
        <v>13</v>
      </c>
      <c r="G21532" s="1">
        <v>3.6500000953674299</v>
      </c>
      <c r="H21532">
        <v>1</v>
      </c>
      <c r="I21532" t="s">
        <v>14</v>
      </c>
      <c r="J21532" t="s">
        <v>168</v>
      </c>
      <c r="K21532">
        <f>VLOOKUP(J21532,'Prix unitaires'!B:D,3,FALSE)</f>
        <v>0</v>
      </c>
      <c r="L21532" s="11">
        <f t="shared" si="336"/>
        <v>0</v>
      </c>
    </row>
    <row r="21533" spans="1:12" x14ac:dyDescent="0.25">
      <c r="A21533">
        <v>1900</v>
      </c>
      <c r="B21533" t="s">
        <v>144</v>
      </c>
      <c r="C21533">
        <v>228</v>
      </c>
      <c r="D21533" t="s">
        <v>11</v>
      </c>
      <c r="E21533" t="s">
        <v>167</v>
      </c>
      <c r="F21533" t="s">
        <v>13</v>
      </c>
      <c r="G21533" s="1">
        <v>3.0999999046325701</v>
      </c>
      <c r="H21533">
        <v>1</v>
      </c>
      <c r="I21533" t="s">
        <v>14</v>
      </c>
      <c r="J21533" t="s">
        <v>168</v>
      </c>
      <c r="K21533">
        <f>VLOOKUP(J21533,'Prix unitaires'!B:D,3,FALSE)</f>
        <v>0</v>
      </c>
      <c r="L21533" s="11">
        <f t="shared" si="336"/>
        <v>0</v>
      </c>
    </row>
    <row r="21534" spans="1:12" x14ac:dyDescent="0.25">
      <c r="A21534">
        <v>1900</v>
      </c>
      <c r="B21534" t="s">
        <v>144</v>
      </c>
      <c r="C21534">
        <v>229</v>
      </c>
      <c r="D21534" t="s">
        <v>11</v>
      </c>
      <c r="E21534" t="s">
        <v>167</v>
      </c>
      <c r="F21534" t="s">
        <v>13</v>
      </c>
      <c r="G21534" s="1">
        <v>2.5999999046325701</v>
      </c>
      <c r="H21534">
        <v>1</v>
      </c>
      <c r="I21534" t="s">
        <v>14</v>
      </c>
      <c r="J21534" t="s">
        <v>168</v>
      </c>
      <c r="K21534">
        <f>VLOOKUP(J21534,'Prix unitaires'!B:D,3,FALSE)</f>
        <v>0</v>
      </c>
      <c r="L21534" s="11">
        <f t="shared" si="336"/>
        <v>0</v>
      </c>
    </row>
    <row r="21535" spans="1:12" x14ac:dyDescent="0.25">
      <c r="A21535">
        <v>1900</v>
      </c>
      <c r="B21535" t="s">
        <v>144</v>
      </c>
      <c r="C21535">
        <v>225</v>
      </c>
      <c r="D21535" t="s">
        <v>11</v>
      </c>
      <c r="E21535" t="s">
        <v>167</v>
      </c>
      <c r="F21535" t="s">
        <v>13</v>
      </c>
      <c r="G21535" s="1">
        <v>2.9000000953674299</v>
      </c>
      <c r="H21535">
        <v>1</v>
      </c>
      <c r="I21535" t="s">
        <v>14</v>
      </c>
      <c r="J21535" t="s">
        <v>168</v>
      </c>
      <c r="K21535">
        <f>VLOOKUP(J21535,'Prix unitaires'!B:D,3,FALSE)</f>
        <v>0</v>
      </c>
      <c r="L21535" s="11">
        <f t="shared" si="336"/>
        <v>0</v>
      </c>
    </row>
    <row r="21536" spans="1:12" x14ac:dyDescent="0.25">
      <c r="A21536">
        <v>1900</v>
      </c>
      <c r="B21536" t="s">
        <v>144</v>
      </c>
      <c r="C21536">
        <v>230</v>
      </c>
      <c r="D21536" t="s">
        <v>11</v>
      </c>
      <c r="E21536" t="s">
        <v>167</v>
      </c>
      <c r="F21536" t="s">
        <v>13</v>
      </c>
      <c r="G21536" s="1">
        <v>7.3000001907348597</v>
      </c>
      <c r="H21536">
        <v>1</v>
      </c>
      <c r="I21536" t="s">
        <v>14</v>
      </c>
      <c r="J21536" t="s">
        <v>168</v>
      </c>
      <c r="K21536">
        <f>VLOOKUP(J21536,'Prix unitaires'!B:D,3,FALSE)</f>
        <v>0</v>
      </c>
      <c r="L21536" s="11">
        <f t="shared" si="336"/>
        <v>0</v>
      </c>
    </row>
    <row r="21537" spans="1:12" x14ac:dyDescent="0.25">
      <c r="A21537">
        <v>1900</v>
      </c>
      <c r="B21537" t="s">
        <v>144</v>
      </c>
      <c r="C21537">
        <v>231</v>
      </c>
      <c r="D21537" t="s">
        <v>11</v>
      </c>
      <c r="E21537" t="s">
        <v>167</v>
      </c>
      <c r="F21537" t="s">
        <v>13</v>
      </c>
      <c r="G21537" s="1">
        <v>1.8999999761581401</v>
      </c>
      <c r="H21537">
        <v>1</v>
      </c>
      <c r="I21537" t="s">
        <v>14</v>
      </c>
      <c r="J21537" t="s">
        <v>168</v>
      </c>
      <c r="K21537">
        <f>VLOOKUP(J21537,'Prix unitaires'!B:D,3,FALSE)</f>
        <v>0</v>
      </c>
      <c r="L21537" s="11">
        <f t="shared" si="336"/>
        <v>0</v>
      </c>
    </row>
    <row r="21538" spans="1:12" x14ac:dyDescent="0.25">
      <c r="A21538">
        <v>1900</v>
      </c>
      <c r="B21538" t="s">
        <v>144</v>
      </c>
      <c r="C21538">
        <v>232</v>
      </c>
      <c r="D21538" t="s">
        <v>11</v>
      </c>
      <c r="E21538" t="s">
        <v>167</v>
      </c>
      <c r="F21538" t="s">
        <v>13</v>
      </c>
      <c r="G21538" s="1">
        <v>3.7999999523162802</v>
      </c>
      <c r="H21538">
        <v>1</v>
      </c>
      <c r="I21538" t="s">
        <v>14</v>
      </c>
      <c r="J21538" t="s">
        <v>168</v>
      </c>
      <c r="K21538">
        <f>VLOOKUP(J21538,'Prix unitaires'!B:D,3,FALSE)</f>
        <v>0</v>
      </c>
      <c r="L21538" s="11">
        <f t="shared" si="336"/>
        <v>0</v>
      </c>
    </row>
    <row r="21539" spans="1:12" x14ac:dyDescent="0.25">
      <c r="A21539">
        <v>1900</v>
      </c>
      <c r="B21539" t="s">
        <v>144</v>
      </c>
      <c r="C21539">
        <v>234</v>
      </c>
      <c r="D21539" t="s">
        <v>11</v>
      </c>
      <c r="E21539" t="s">
        <v>167</v>
      </c>
      <c r="F21539" t="s">
        <v>13</v>
      </c>
      <c r="G21539" s="1">
        <v>3.0999999046325701</v>
      </c>
      <c r="H21539">
        <v>1</v>
      </c>
      <c r="I21539" t="s">
        <v>14</v>
      </c>
      <c r="J21539" t="s">
        <v>168</v>
      </c>
      <c r="K21539">
        <f>VLOOKUP(J21539,'Prix unitaires'!B:D,3,FALSE)</f>
        <v>0</v>
      </c>
      <c r="L21539" s="11">
        <f t="shared" si="336"/>
        <v>0</v>
      </c>
    </row>
    <row r="21540" spans="1:12" x14ac:dyDescent="0.25">
      <c r="A21540">
        <v>1900</v>
      </c>
      <c r="B21540" t="s">
        <v>144</v>
      </c>
      <c r="C21540" t="s">
        <v>900</v>
      </c>
      <c r="D21540" t="s">
        <v>11</v>
      </c>
      <c r="E21540" t="s">
        <v>167</v>
      </c>
      <c r="F21540" t="s">
        <v>13</v>
      </c>
      <c r="G21540" s="1">
        <v>7.3499999046325701</v>
      </c>
      <c r="H21540">
        <v>1</v>
      </c>
      <c r="I21540" t="s">
        <v>14</v>
      </c>
      <c r="J21540" t="s">
        <v>168</v>
      </c>
      <c r="K21540">
        <f>VLOOKUP(J21540,'Prix unitaires'!B:D,3,FALSE)</f>
        <v>0</v>
      </c>
      <c r="L21540" s="11">
        <f t="shared" si="336"/>
        <v>0</v>
      </c>
    </row>
    <row r="21541" spans="1:12" x14ac:dyDescent="0.25">
      <c r="A21541">
        <v>1900</v>
      </c>
      <c r="B21541" t="s">
        <v>144</v>
      </c>
      <c r="C21541">
        <v>237</v>
      </c>
      <c r="D21541" t="s">
        <v>11</v>
      </c>
      <c r="E21541" t="s">
        <v>167</v>
      </c>
      <c r="F21541" t="s">
        <v>13</v>
      </c>
      <c r="G21541" s="1">
        <v>7.3000001907348597</v>
      </c>
      <c r="H21541">
        <v>1</v>
      </c>
      <c r="I21541" t="s">
        <v>14</v>
      </c>
      <c r="J21541" t="s">
        <v>168</v>
      </c>
      <c r="K21541">
        <f>VLOOKUP(J21541,'Prix unitaires'!B:D,3,FALSE)</f>
        <v>0</v>
      </c>
      <c r="L21541" s="11">
        <f t="shared" si="336"/>
        <v>0</v>
      </c>
    </row>
    <row r="21542" spans="1:12" x14ac:dyDescent="0.25">
      <c r="A21542">
        <v>1900</v>
      </c>
      <c r="B21542" t="s">
        <v>144</v>
      </c>
      <c r="C21542">
        <v>238</v>
      </c>
      <c r="D21542" t="s">
        <v>11</v>
      </c>
      <c r="E21542" t="s">
        <v>167</v>
      </c>
      <c r="F21542" t="s">
        <v>13</v>
      </c>
      <c r="G21542" s="1">
        <v>5.3000001907348597</v>
      </c>
      <c r="H21542">
        <v>1</v>
      </c>
      <c r="I21542" t="s">
        <v>14</v>
      </c>
      <c r="J21542" t="s">
        <v>168</v>
      </c>
      <c r="K21542">
        <f>VLOOKUP(J21542,'Prix unitaires'!B:D,3,FALSE)</f>
        <v>0</v>
      </c>
      <c r="L21542" s="11">
        <f t="shared" si="336"/>
        <v>0</v>
      </c>
    </row>
    <row r="21543" spans="1:12" x14ac:dyDescent="0.25">
      <c r="A21543">
        <v>1900</v>
      </c>
      <c r="B21543" t="s">
        <v>144</v>
      </c>
      <c r="C21543">
        <v>241</v>
      </c>
      <c r="D21543" t="s">
        <v>11</v>
      </c>
      <c r="E21543" t="s">
        <v>167</v>
      </c>
      <c r="F21543" t="s">
        <v>13</v>
      </c>
      <c r="G21543" s="1">
        <v>4.25</v>
      </c>
      <c r="H21543">
        <v>1</v>
      </c>
      <c r="I21543" t="s">
        <v>14</v>
      </c>
      <c r="J21543" t="s">
        <v>168</v>
      </c>
      <c r="K21543">
        <f>VLOOKUP(J21543,'Prix unitaires'!B:D,3,FALSE)</f>
        <v>0</v>
      </c>
      <c r="L21543" s="11">
        <f t="shared" si="336"/>
        <v>0</v>
      </c>
    </row>
    <row r="21544" spans="1:12" x14ac:dyDescent="0.25">
      <c r="A21544">
        <v>1900</v>
      </c>
      <c r="B21544" t="s">
        <v>144</v>
      </c>
      <c r="C21544">
        <v>243</v>
      </c>
      <c r="D21544" t="s">
        <v>11</v>
      </c>
      <c r="E21544" t="s">
        <v>167</v>
      </c>
      <c r="F21544" t="s">
        <v>13</v>
      </c>
      <c r="G21544" s="1">
        <v>4</v>
      </c>
      <c r="H21544">
        <v>1</v>
      </c>
      <c r="I21544" t="s">
        <v>14</v>
      </c>
      <c r="J21544" t="s">
        <v>168</v>
      </c>
      <c r="K21544">
        <f>VLOOKUP(J21544,'Prix unitaires'!B:D,3,FALSE)</f>
        <v>0</v>
      </c>
      <c r="L21544" s="11">
        <f t="shared" si="336"/>
        <v>0</v>
      </c>
    </row>
    <row r="21545" spans="1:12" x14ac:dyDescent="0.25">
      <c r="A21545">
        <v>1900</v>
      </c>
      <c r="B21545" t="s">
        <v>144</v>
      </c>
      <c r="C21545">
        <v>242</v>
      </c>
      <c r="D21545" t="s">
        <v>11</v>
      </c>
      <c r="E21545" t="s">
        <v>167</v>
      </c>
      <c r="F21545" t="s">
        <v>13</v>
      </c>
      <c r="G21545" s="1">
        <v>3</v>
      </c>
      <c r="H21545">
        <v>1</v>
      </c>
      <c r="I21545" t="s">
        <v>14</v>
      </c>
      <c r="J21545" t="s">
        <v>168</v>
      </c>
      <c r="K21545">
        <f>VLOOKUP(J21545,'Prix unitaires'!B:D,3,FALSE)</f>
        <v>0</v>
      </c>
      <c r="L21545" s="11">
        <f t="shared" si="336"/>
        <v>0</v>
      </c>
    </row>
    <row r="21546" spans="1:12" x14ac:dyDescent="0.25">
      <c r="A21546">
        <v>1900</v>
      </c>
      <c r="B21546" t="s">
        <v>144</v>
      </c>
      <c r="C21546">
        <v>244</v>
      </c>
      <c r="D21546" t="s">
        <v>11</v>
      </c>
      <c r="E21546" t="s">
        <v>167</v>
      </c>
      <c r="F21546" t="s">
        <v>13</v>
      </c>
      <c r="G21546" s="1">
        <v>3.5999999046325701</v>
      </c>
      <c r="H21546">
        <v>1</v>
      </c>
      <c r="I21546" t="s">
        <v>14</v>
      </c>
      <c r="J21546" t="s">
        <v>168</v>
      </c>
      <c r="K21546">
        <f>VLOOKUP(J21546,'Prix unitaires'!B:D,3,FALSE)</f>
        <v>0</v>
      </c>
      <c r="L21546" s="11">
        <f t="shared" si="336"/>
        <v>0</v>
      </c>
    </row>
    <row r="21547" spans="1:12" x14ac:dyDescent="0.25">
      <c r="A21547">
        <v>1900</v>
      </c>
      <c r="B21547" t="s">
        <v>144</v>
      </c>
      <c r="C21547">
        <v>245</v>
      </c>
      <c r="D21547" t="s">
        <v>11</v>
      </c>
      <c r="E21547" t="s">
        <v>167</v>
      </c>
      <c r="F21547" t="s">
        <v>13</v>
      </c>
      <c r="G21547" s="1">
        <v>4</v>
      </c>
      <c r="H21547">
        <v>1</v>
      </c>
      <c r="I21547" t="s">
        <v>14</v>
      </c>
      <c r="J21547" t="s">
        <v>168</v>
      </c>
      <c r="K21547">
        <f>VLOOKUP(J21547,'Prix unitaires'!B:D,3,FALSE)</f>
        <v>0</v>
      </c>
      <c r="L21547" s="11">
        <f t="shared" si="336"/>
        <v>0</v>
      </c>
    </row>
    <row r="21548" spans="1:12" x14ac:dyDescent="0.25">
      <c r="A21548">
        <v>1900</v>
      </c>
      <c r="B21548" t="s">
        <v>144</v>
      </c>
      <c r="C21548">
        <v>247</v>
      </c>
      <c r="D21548" t="s">
        <v>11</v>
      </c>
      <c r="E21548" t="s">
        <v>167</v>
      </c>
      <c r="F21548" t="s">
        <v>13</v>
      </c>
      <c r="G21548" s="1">
        <v>3.5</v>
      </c>
      <c r="H21548">
        <v>1</v>
      </c>
      <c r="I21548" t="s">
        <v>14</v>
      </c>
      <c r="J21548" t="s">
        <v>168</v>
      </c>
      <c r="K21548">
        <f>VLOOKUP(J21548,'Prix unitaires'!B:D,3,FALSE)</f>
        <v>0</v>
      </c>
      <c r="L21548" s="11">
        <f t="shared" si="336"/>
        <v>0</v>
      </c>
    </row>
    <row r="21549" spans="1:12" x14ac:dyDescent="0.25">
      <c r="A21549">
        <v>1900</v>
      </c>
      <c r="B21549" t="s">
        <v>144</v>
      </c>
      <c r="C21549">
        <v>248</v>
      </c>
      <c r="D21549" t="s">
        <v>11</v>
      </c>
      <c r="E21549" t="s">
        <v>167</v>
      </c>
      <c r="F21549" t="s">
        <v>13</v>
      </c>
      <c r="G21549" s="1">
        <v>3.5</v>
      </c>
      <c r="H21549">
        <v>1</v>
      </c>
      <c r="I21549" t="s">
        <v>14</v>
      </c>
      <c r="J21549" t="s">
        <v>168</v>
      </c>
      <c r="K21549">
        <f>VLOOKUP(J21549,'Prix unitaires'!B:D,3,FALSE)</f>
        <v>0</v>
      </c>
      <c r="L21549" s="11">
        <f t="shared" si="336"/>
        <v>0</v>
      </c>
    </row>
    <row r="21550" spans="1:12" x14ac:dyDescent="0.25">
      <c r="A21550">
        <v>1900</v>
      </c>
      <c r="B21550" t="s">
        <v>144</v>
      </c>
      <c r="C21550">
        <v>249</v>
      </c>
      <c r="D21550" t="s">
        <v>11</v>
      </c>
      <c r="E21550" t="s">
        <v>167</v>
      </c>
      <c r="F21550" t="s">
        <v>13</v>
      </c>
      <c r="G21550" s="1">
        <v>4</v>
      </c>
      <c r="H21550">
        <v>1</v>
      </c>
      <c r="I21550" t="s">
        <v>14</v>
      </c>
      <c r="J21550" t="s">
        <v>168</v>
      </c>
      <c r="K21550">
        <f>VLOOKUP(J21550,'Prix unitaires'!B:D,3,FALSE)</f>
        <v>0</v>
      </c>
      <c r="L21550" s="11">
        <f t="shared" si="336"/>
        <v>0</v>
      </c>
    </row>
    <row r="21551" spans="1:12" x14ac:dyDescent="0.25">
      <c r="A21551">
        <v>1900</v>
      </c>
      <c r="B21551" t="s">
        <v>144</v>
      </c>
      <c r="C21551">
        <v>250</v>
      </c>
      <c r="D21551" t="s">
        <v>11</v>
      </c>
      <c r="E21551" t="s">
        <v>167</v>
      </c>
      <c r="F21551" t="s">
        <v>13</v>
      </c>
      <c r="G21551" s="1">
        <v>3.7999999523162802</v>
      </c>
      <c r="H21551">
        <v>1</v>
      </c>
      <c r="I21551" t="s">
        <v>14</v>
      </c>
      <c r="J21551" t="s">
        <v>168</v>
      </c>
      <c r="K21551">
        <f>VLOOKUP(J21551,'Prix unitaires'!B:D,3,FALSE)</f>
        <v>0</v>
      </c>
      <c r="L21551" s="11">
        <f t="shared" si="336"/>
        <v>0</v>
      </c>
    </row>
    <row r="21552" spans="1:12" x14ac:dyDescent="0.25">
      <c r="A21552">
        <v>1900</v>
      </c>
      <c r="B21552" t="s">
        <v>144</v>
      </c>
      <c r="C21552">
        <v>251</v>
      </c>
      <c r="D21552" t="s">
        <v>11</v>
      </c>
      <c r="E21552" t="s">
        <v>167</v>
      </c>
      <c r="F21552" t="s">
        <v>13</v>
      </c>
      <c r="G21552" s="1">
        <v>2.4500000476837198</v>
      </c>
      <c r="H21552">
        <v>1</v>
      </c>
      <c r="I21552" t="s">
        <v>14</v>
      </c>
      <c r="J21552" t="s">
        <v>168</v>
      </c>
      <c r="K21552">
        <f>VLOOKUP(J21552,'Prix unitaires'!B:D,3,FALSE)</f>
        <v>0</v>
      </c>
      <c r="L21552" s="11">
        <f t="shared" si="336"/>
        <v>0</v>
      </c>
    </row>
    <row r="21553" spans="1:12" x14ac:dyDescent="0.25">
      <c r="A21553">
        <v>1900</v>
      </c>
      <c r="B21553" t="s">
        <v>144</v>
      </c>
      <c r="C21553">
        <v>252</v>
      </c>
      <c r="D21553" t="s">
        <v>11</v>
      </c>
      <c r="E21553" t="s">
        <v>167</v>
      </c>
      <c r="F21553" t="s">
        <v>13</v>
      </c>
      <c r="G21553" s="1">
        <v>14.5</v>
      </c>
      <c r="H21553">
        <v>1</v>
      </c>
      <c r="I21553" t="s">
        <v>14</v>
      </c>
      <c r="J21553" t="s">
        <v>168</v>
      </c>
      <c r="K21553">
        <f>VLOOKUP(J21553,'Prix unitaires'!B:D,3,FALSE)</f>
        <v>0</v>
      </c>
      <c r="L21553" s="11">
        <f t="shared" si="336"/>
        <v>0</v>
      </c>
    </row>
    <row r="21554" spans="1:12" x14ac:dyDescent="0.25">
      <c r="A21554">
        <v>1900</v>
      </c>
      <c r="B21554" t="s">
        <v>144</v>
      </c>
      <c r="C21554">
        <v>253</v>
      </c>
      <c r="D21554" t="s">
        <v>11</v>
      </c>
      <c r="E21554" t="s">
        <v>167</v>
      </c>
      <c r="F21554" t="s">
        <v>13</v>
      </c>
      <c r="G21554" s="1">
        <v>4.3499999046325701</v>
      </c>
      <c r="H21554">
        <v>1</v>
      </c>
      <c r="I21554" t="s">
        <v>14</v>
      </c>
      <c r="J21554" t="s">
        <v>168</v>
      </c>
      <c r="K21554">
        <f>VLOOKUP(J21554,'Prix unitaires'!B:D,3,FALSE)</f>
        <v>0</v>
      </c>
      <c r="L21554" s="11">
        <f t="shared" si="336"/>
        <v>0</v>
      </c>
    </row>
    <row r="21555" spans="1:12" x14ac:dyDescent="0.25">
      <c r="A21555">
        <v>1900</v>
      </c>
      <c r="B21555" t="s">
        <v>144</v>
      </c>
      <c r="C21555">
        <v>254</v>
      </c>
      <c r="D21555" t="s">
        <v>11</v>
      </c>
      <c r="E21555" t="s">
        <v>167</v>
      </c>
      <c r="F21555" t="s">
        <v>13</v>
      </c>
      <c r="G21555" s="1">
        <v>4.25</v>
      </c>
      <c r="H21555">
        <v>1</v>
      </c>
      <c r="I21555" t="s">
        <v>14</v>
      </c>
      <c r="J21555" t="s">
        <v>168</v>
      </c>
      <c r="K21555">
        <f>VLOOKUP(J21555,'Prix unitaires'!B:D,3,FALSE)</f>
        <v>0</v>
      </c>
      <c r="L21555" s="11">
        <f t="shared" si="336"/>
        <v>0</v>
      </c>
    </row>
    <row r="21556" spans="1:12" x14ac:dyDescent="0.25">
      <c r="A21556">
        <v>1900</v>
      </c>
      <c r="B21556" t="s">
        <v>144</v>
      </c>
      <c r="C21556">
        <v>255</v>
      </c>
      <c r="D21556" t="s">
        <v>11</v>
      </c>
      <c r="E21556" t="s">
        <v>167</v>
      </c>
      <c r="F21556" t="s">
        <v>13</v>
      </c>
      <c r="G21556" s="1">
        <v>4.25</v>
      </c>
      <c r="H21556">
        <v>1</v>
      </c>
      <c r="I21556" t="s">
        <v>14</v>
      </c>
      <c r="J21556" t="s">
        <v>168</v>
      </c>
      <c r="K21556">
        <f>VLOOKUP(J21556,'Prix unitaires'!B:D,3,FALSE)</f>
        <v>0</v>
      </c>
      <c r="L21556" s="11">
        <f t="shared" si="336"/>
        <v>0</v>
      </c>
    </row>
    <row r="21557" spans="1:12" x14ac:dyDescent="0.25">
      <c r="A21557">
        <v>1900</v>
      </c>
      <c r="B21557" t="s">
        <v>144</v>
      </c>
      <c r="C21557">
        <v>256</v>
      </c>
      <c r="D21557" t="s">
        <v>11</v>
      </c>
      <c r="E21557" t="s">
        <v>167</v>
      </c>
      <c r="F21557" t="s">
        <v>13</v>
      </c>
      <c r="G21557" s="1">
        <v>2.5</v>
      </c>
      <c r="H21557">
        <v>1</v>
      </c>
      <c r="I21557" t="s">
        <v>14</v>
      </c>
      <c r="J21557" t="s">
        <v>168</v>
      </c>
      <c r="K21557">
        <f>VLOOKUP(J21557,'Prix unitaires'!B:D,3,FALSE)</f>
        <v>0</v>
      </c>
      <c r="L21557" s="11">
        <f t="shared" si="336"/>
        <v>0</v>
      </c>
    </row>
    <row r="21558" spans="1:12" x14ac:dyDescent="0.25">
      <c r="A21558">
        <v>1900</v>
      </c>
      <c r="B21558" t="s">
        <v>144</v>
      </c>
      <c r="C21558">
        <v>257</v>
      </c>
      <c r="D21558" t="s">
        <v>11</v>
      </c>
      <c r="E21558" t="s">
        <v>167</v>
      </c>
      <c r="F21558" t="s">
        <v>13</v>
      </c>
      <c r="G21558" s="1">
        <v>3.0999999046325701</v>
      </c>
      <c r="H21558">
        <v>1</v>
      </c>
      <c r="I21558" t="s">
        <v>14</v>
      </c>
      <c r="J21558" t="s">
        <v>168</v>
      </c>
      <c r="K21558">
        <f>VLOOKUP(J21558,'Prix unitaires'!B:D,3,FALSE)</f>
        <v>0</v>
      </c>
      <c r="L21558" s="11">
        <f t="shared" si="336"/>
        <v>0</v>
      </c>
    </row>
    <row r="21559" spans="1:12" x14ac:dyDescent="0.25">
      <c r="A21559">
        <v>1900</v>
      </c>
      <c r="B21559" t="s">
        <v>144</v>
      </c>
      <c r="C21559">
        <v>236</v>
      </c>
      <c r="D21559" t="s">
        <v>11</v>
      </c>
      <c r="E21559" t="s">
        <v>167</v>
      </c>
      <c r="F21559" t="s">
        <v>13</v>
      </c>
      <c r="G21559" s="1">
        <v>3.7000000476837198</v>
      </c>
      <c r="H21559">
        <v>1</v>
      </c>
      <c r="I21559" t="s">
        <v>14</v>
      </c>
      <c r="J21559" t="s">
        <v>168</v>
      </c>
      <c r="K21559">
        <f>VLOOKUP(J21559,'Prix unitaires'!B:D,3,FALSE)</f>
        <v>0</v>
      </c>
      <c r="L21559" s="11">
        <f t="shared" si="336"/>
        <v>0</v>
      </c>
    </row>
    <row r="21560" spans="1:12" x14ac:dyDescent="0.25">
      <c r="A21560">
        <v>1900</v>
      </c>
      <c r="B21560" t="s">
        <v>144</v>
      </c>
      <c r="C21560">
        <v>221</v>
      </c>
      <c r="D21560" t="s">
        <v>11</v>
      </c>
      <c r="E21560" t="s">
        <v>167</v>
      </c>
      <c r="F21560" t="s">
        <v>13</v>
      </c>
      <c r="G21560" s="1">
        <v>7.4000000953674299</v>
      </c>
      <c r="H21560">
        <v>1</v>
      </c>
      <c r="I21560" t="s">
        <v>14</v>
      </c>
      <c r="J21560" t="s">
        <v>168</v>
      </c>
      <c r="K21560">
        <f>VLOOKUP(J21560,'Prix unitaires'!B:D,3,FALSE)</f>
        <v>0</v>
      </c>
      <c r="L21560" s="11">
        <f t="shared" si="336"/>
        <v>0</v>
      </c>
    </row>
    <row r="21561" spans="1:12" x14ac:dyDescent="0.25">
      <c r="A21561">
        <v>1900</v>
      </c>
      <c r="B21561" t="s">
        <v>144</v>
      </c>
      <c r="C21561">
        <v>258</v>
      </c>
      <c r="D21561" t="s">
        <v>11</v>
      </c>
      <c r="E21561" t="s">
        <v>167</v>
      </c>
      <c r="F21561" t="s">
        <v>13</v>
      </c>
      <c r="G21561" s="1">
        <v>3.7000000476837198</v>
      </c>
      <c r="H21561">
        <v>1</v>
      </c>
      <c r="I21561" t="s">
        <v>14</v>
      </c>
      <c r="J21561" t="s">
        <v>168</v>
      </c>
      <c r="K21561">
        <f>VLOOKUP(J21561,'Prix unitaires'!B:D,3,FALSE)</f>
        <v>0</v>
      </c>
      <c r="L21561" s="11">
        <f t="shared" si="336"/>
        <v>0</v>
      </c>
    </row>
    <row r="21562" spans="1:12" x14ac:dyDescent="0.25">
      <c r="A21562">
        <v>1900</v>
      </c>
      <c r="B21562" t="s">
        <v>144</v>
      </c>
      <c r="C21562">
        <v>201</v>
      </c>
      <c r="D21562" t="s">
        <v>11</v>
      </c>
      <c r="E21562" t="s">
        <v>167</v>
      </c>
      <c r="F21562" t="s">
        <v>13</v>
      </c>
      <c r="G21562" s="1">
        <v>7.5999999046325701</v>
      </c>
      <c r="H21562">
        <v>1</v>
      </c>
      <c r="I21562" t="s">
        <v>14</v>
      </c>
      <c r="J21562" t="s">
        <v>168</v>
      </c>
      <c r="K21562">
        <f>VLOOKUP(J21562,'Prix unitaires'!B:D,3,FALSE)</f>
        <v>0</v>
      </c>
      <c r="L21562" s="11">
        <f t="shared" si="336"/>
        <v>0</v>
      </c>
    </row>
    <row r="21563" spans="1:12" x14ac:dyDescent="0.25">
      <c r="A21563">
        <v>106</v>
      </c>
      <c r="B21563" t="s">
        <v>10</v>
      </c>
      <c r="C21563">
        <v>12</v>
      </c>
      <c r="D21563" t="s">
        <v>11</v>
      </c>
      <c r="E21563" t="s">
        <v>19</v>
      </c>
      <c r="F21563" t="s">
        <v>13</v>
      </c>
      <c r="G21563" s="1">
        <v>47.849998474121101</v>
      </c>
      <c r="H21563">
        <v>50</v>
      </c>
      <c r="I21563" t="s">
        <v>14</v>
      </c>
      <c r="J21563" t="s">
        <v>20</v>
      </c>
      <c r="K21563">
        <f>VLOOKUP(J21563,'Prix unitaires'!B:D,3,FALSE)</f>
        <v>0</v>
      </c>
      <c r="L21563" s="11">
        <f t="shared" si="336"/>
        <v>0</v>
      </c>
    </row>
    <row r="21564" spans="1:12" x14ac:dyDescent="0.25">
      <c r="A21564">
        <v>106</v>
      </c>
      <c r="B21564" t="s">
        <v>10</v>
      </c>
      <c r="C21564">
        <v>6</v>
      </c>
      <c r="D21564" t="s">
        <v>11</v>
      </c>
      <c r="E21564" t="s">
        <v>17</v>
      </c>
      <c r="F21564" t="s">
        <v>13</v>
      </c>
      <c r="G21564" s="1">
        <v>17.709999084472699</v>
      </c>
      <c r="H21564">
        <v>50</v>
      </c>
      <c r="I21564" t="s">
        <v>14</v>
      </c>
      <c r="J21564" t="s">
        <v>18</v>
      </c>
      <c r="K21564">
        <f>VLOOKUP(J21564,'Prix unitaires'!B:D,3,FALSE)</f>
        <v>0</v>
      </c>
      <c r="L21564" s="11">
        <f t="shared" si="336"/>
        <v>0</v>
      </c>
    </row>
    <row r="21565" spans="1:12" x14ac:dyDescent="0.25">
      <c r="A21565">
        <v>106</v>
      </c>
      <c r="B21565" t="s">
        <v>10</v>
      </c>
      <c r="C21565">
        <v>6</v>
      </c>
      <c r="D21565" t="s">
        <v>11</v>
      </c>
      <c r="E21565" t="s">
        <v>35</v>
      </c>
      <c r="F21565" t="s">
        <v>13</v>
      </c>
      <c r="G21565" s="1">
        <v>17.709999084472699</v>
      </c>
      <c r="H21565">
        <v>1</v>
      </c>
      <c r="I21565" t="s">
        <v>14</v>
      </c>
      <c r="J21565" t="s">
        <v>36</v>
      </c>
      <c r="K21565">
        <f>VLOOKUP(J21565,'Prix unitaires'!B:D,3,FALSE)</f>
        <v>0</v>
      </c>
      <c r="L21565" s="11">
        <f t="shared" si="336"/>
        <v>0</v>
      </c>
    </row>
    <row r="21566" spans="1:12" x14ac:dyDescent="0.25">
      <c r="A21566">
        <v>106</v>
      </c>
      <c r="B21566" t="s">
        <v>10</v>
      </c>
      <c r="C21566">
        <v>12</v>
      </c>
      <c r="D21566" t="s">
        <v>11</v>
      </c>
      <c r="E21566" t="s">
        <v>35</v>
      </c>
      <c r="F21566" t="s">
        <v>13</v>
      </c>
      <c r="G21566" s="1">
        <v>47.849998474121101</v>
      </c>
      <c r="H21566">
        <v>1</v>
      </c>
      <c r="I21566" t="s">
        <v>14</v>
      </c>
      <c r="J21566" t="s">
        <v>36</v>
      </c>
      <c r="K21566">
        <f>VLOOKUP(J21566,'Prix unitaires'!B:D,3,FALSE)</f>
        <v>0</v>
      </c>
      <c r="L21566" s="11">
        <f t="shared" si="336"/>
        <v>0</v>
      </c>
    </row>
    <row r="21567" spans="1:12" x14ac:dyDescent="0.25">
      <c r="A21567">
        <v>106</v>
      </c>
      <c r="B21567" t="s">
        <v>10</v>
      </c>
      <c r="C21567">
        <v>12</v>
      </c>
      <c r="D21567" t="s">
        <v>11</v>
      </c>
      <c r="E21567" t="s">
        <v>165</v>
      </c>
      <c r="F21567" t="s">
        <v>13</v>
      </c>
      <c r="G21567" s="1">
        <v>1.1100000143051101</v>
      </c>
      <c r="H21567">
        <v>1</v>
      </c>
      <c r="I21567" t="s">
        <v>14</v>
      </c>
      <c r="J21567" t="s">
        <v>166</v>
      </c>
      <c r="K21567">
        <f>VLOOKUP(J21567,'Prix unitaires'!B:D,3,FALSE)</f>
        <v>0</v>
      </c>
      <c r="L21567" s="11">
        <f t="shared" si="336"/>
        <v>0</v>
      </c>
    </row>
    <row r="21568" spans="1:12" x14ac:dyDescent="0.25">
      <c r="A21568">
        <v>320</v>
      </c>
      <c r="B21568" t="s">
        <v>10</v>
      </c>
      <c r="C21568" t="s">
        <v>21</v>
      </c>
      <c r="D21568" t="s">
        <v>11</v>
      </c>
      <c r="E21568" t="s">
        <v>165</v>
      </c>
      <c r="F21568" t="s">
        <v>13</v>
      </c>
      <c r="G21568" s="1">
        <v>0.56000000238418601</v>
      </c>
      <c r="H21568">
        <v>1</v>
      </c>
      <c r="I21568" t="s">
        <v>14</v>
      </c>
      <c r="J21568" t="s">
        <v>166</v>
      </c>
      <c r="K21568">
        <f>VLOOKUP(J21568,'Prix unitaires'!B:D,3,FALSE)</f>
        <v>0</v>
      </c>
      <c r="L21568" s="11">
        <f t="shared" si="336"/>
        <v>0</v>
      </c>
    </row>
    <row r="21569" spans="1:12" x14ac:dyDescent="0.25">
      <c r="A21569">
        <v>320</v>
      </c>
      <c r="B21569" t="s">
        <v>10</v>
      </c>
      <c r="C21569" t="s">
        <v>22</v>
      </c>
      <c r="D21569" t="s">
        <v>11</v>
      </c>
      <c r="E21569" t="s">
        <v>165</v>
      </c>
      <c r="F21569" t="s">
        <v>13</v>
      </c>
      <c r="G21569" s="1">
        <v>0.56000000238418601</v>
      </c>
      <c r="H21569">
        <v>1</v>
      </c>
      <c r="I21569" t="s">
        <v>14</v>
      </c>
      <c r="J21569" t="s">
        <v>166</v>
      </c>
      <c r="K21569">
        <f>VLOOKUP(J21569,'Prix unitaires'!B:D,3,FALSE)</f>
        <v>0</v>
      </c>
      <c r="L21569" s="11">
        <f t="shared" si="336"/>
        <v>0</v>
      </c>
    </row>
    <row r="21570" spans="1:12" x14ac:dyDescent="0.25">
      <c r="A21570">
        <v>320</v>
      </c>
      <c r="B21570" t="s">
        <v>10</v>
      </c>
      <c r="C21570" t="s">
        <v>239</v>
      </c>
      <c r="D21570" t="s">
        <v>11</v>
      </c>
      <c r="E21570" t="s">
        <v>165</v>
      </c>
      <c r="F21570" t="s">
        <v>13</v>
      </c>
      <c r="G21570" s="1">
        <v>0.56000000238418601</v>
      </c>
      <c r="H21570">
        <v>1</v>
      </c>
      <c r="I21570" t="s">
        <v>14</v>
      </c>
      <c r="J21570" t="s">
        <v>166</v>
      </c>
      <c r="K21570">
        <f>VLOOKUP(J21570,'Prix unitaires'!B:D,3,FALSE)</f>
        <v>0</v>
      </c>
      <c r="L21570" s="11">
        <f t="shared" si="336"/>
        <v>0</v>
      </c>
    </row>
    <row r="21571" spans="1:12" x14ac:dyDescent="0.25">
      <c r="A21571">
        <v>320</v>
      </c>
      <c r="B21571" t="s">
        <v>10</v>
      </c>
      <c r="C21571" t="s">
        <v>172</v>
      </c>
      <c r="D21571" t="s">
        <v>11</v>
      </c>
      <c r="E21571" t="s">
        <v>165</v>
      </c>
      <c r="F21571" t="s">
        <v>13</v>
      </c>
      <c r="G21571" s="1">
        <v>0.56000000238418601</v>
      </c>
      <c r="H21571">
        <v>1</v>
      </c>
      <c r="I21571" t="s">
        <v>14</v>
      </c>
      <c r="J21571" t="s">
        <v>166</v>
      </c>
      <c r="K21571">
        <f>VLOOKUP(J21571,'Prix unitaires'!B:D,3,FALSE)</f>
        <v>0</v>
      </c>
      <c r="L21571" s="11">
        <f t="shared" ref="L21571:L21634" si="337">(G21571*H21571)*K21571</f>
        <v>0</v>
      </c>
    </row>
    <row r="21572" spans="1:12" x14ac:dyDescent="0.25">
      <c r="A21572">
        <v>315</v>
      </c>
      <c r="B21572" t="s">
        <v>26</v>
      </c>
      <c r="C21572">
        <v>101</v>
      </c>
      <c r="D21572" t="s">
        <v>11</v>
      </c>
      <c r="E21572" t="s">
        <v>35</v>
      </c>
      <c r="F21572" t="s">
        <v>13</v>
      </c>
      <c r="G21572" s="1">
        <v>8.9600000381469993</v>
      </c>
      <c r="H21572">
        <v>1</v>
      </c>
      <c r="I21572" t="s">
        <v>14</v>
      </c>
      <c r="J21572" t="s">
        <v>36</v>
      </c>
      <c r="K21572">
        <f>VLOOKUP(J21572,'Prix unitaires'!B:D,3,FALSE)</f>
        <v>0</v>
      </c>
      <c r="L21572" s="11">
        <f t="shared" si="337"/>
        <v>0</v>
      </c>
    </row>
    <row r="21573" spans="1:12" x14ac:dyDescent="0.25">
      <c r="A21573">
        <v>315</v>
      </c>
      <c r="B21573" t="s">
        <v>10</v>
      </c>
      <c r="C21573">
        <v>67</v>
      </c>
      <c r="D21573" t="s">
        <v>11</v>
      </c>
      <c r="E21573" t="s">
        <v>19</v>
      </c>
      <c r="F21573" t="s">
        <v>13</v>
      </c>
      <c r="G21573" s="1">
        <v>28.399999618530298</v>
      </c>
      <c r="H21573">
        <v>50</v>
      </c>
      <c r="I21573" t="s">
        <v>14</v>
      </c>
      <c r="J21573" t="s">
        <v>20</v>
      </c>
      <c r="K21573">
        <f>VLOOKUP(J21573,'Prix unitaires'!B:D,3,FALSE)</f>
        <v>0</v>
      </c>
      <c r="L21573" s="11">
        <f t="shared" si="337"/>
        <v>0</v>
      </c>
    </row>
    <row r="21574" spans="1:12" x14ac:dyDescent="0.25">
      <c r="A21574">
        <v>315</v>
      </c>
      <c r="B21574" t="s">
        <v>10</v>
      </c>
      <c r="C21574">
        <v>67</v>
      </c>
      <c r="D21574" t="s">
        <v>11</v>
      </c>
      <c r="E21574" t="s">
        <v>35</v>
      </c>
      <c r="F21574" t="s">
        <v>13</v>
      </c>
      <c r="G21574" s="1">
        <v>28.399999618530298</v>
      </c>
      <c r="H21574">
        <v>1</v>
      </c>
      <c r="I21574" t="s">
        <v>14</v>
      </c>
      <c r="J21574" t="s">
        <v>36</v>
      </c>
      <c r="K21574">
        <f>VLOOKUP(J21574,'Prix unitaires'!B:D,3,FALSE)</f>
        <v>0</v>
      </c>
      <c r="L21574" s="11">
        <f t="shared" si="337"/>
        <v>0</v>
      </c>
    </row>
    <row r="21575" spans="1:12" x14ac:dyDescent="0.25">
      <c r="A21575">
        <v>315</v>
      </c>
      <c r="B21575" t="s">
        <v>10</v>
      </c>
      <c r="C21575">
        <v>68</v>
      </c>
      <c r="D21575" t="s">
        <v>11</v>
      </c>
      <c r="E21575" t="s">
        <v>19</v>
      </c>
      <c r="F21575" t="s">
        <v>13</v>
      </c>
      <c r="G21575" s="1">
        <v>11.579999923706101</v>
      </c>
      <c r="H21575">
        <v>50</v>
      </c>
      <c r="I21575" t="s">
        <v>14</v>
      </c>
      <c r="J21575" t="s">
        <v>20</v>
      </c>
      <c r="K21575">
        <f>VLOOKUP(J21575,'Prix unitaires'!B:D,3,FALSE)</f>
        <v>0</v>
      </c>
      <c r="L21575" s="11">
        <f t="shared" si="337"/>
        <v>0</v>
      </c>
    </row>
    <row r="21576" spans="1:12" x14ac:dyDescent="0.25">
      <c r="A21576">
        <v>315</v>
      </c>
      <c r="B21576" t="s">
        <v>10</v>
      </c>
      <c r="C21576">
        <v>68</v>
      </c>
      <c r="D21576" t="s">
        <v>11</v>
      </c>
      <c r="E21576" t="s">
        <v>40</v>
      </c>
      <c r="F21576" t="s">
        <v>13</v>
      </c>
      <c r="G21576" s="1">
        <v>11.579999923706101</v>
      </c>
      <c r="H21576">
        <v>1</v>
      </c>
      <c r="I21576" t="s">
        <v>14</v>
      </c>
      <c r="J21576" t="s">
        <v>41</v>
      </c>
      <c r="K21576">
        <f>VLOOKUP(J21576,'Prix unitaires'!B:D,3,FALSE)</f>
        <v>0</v>
      </c>
      <c r="L21576" s="11">
        <f t="shared" si="337"/>
        <v>0</v>
      </c>
    </row>
    <row r="21577" spans="1:12" x14ac:dyDescent="0.25">
      <c r="A21577">
        <v>315</v>
      </c>
      <c r="B21577" t="s">
        <v>10</v>
      </c>
      <c r="C21577">
        <v>66</v>
      </c>
      <c r="D21577" t="s">
        <v>11</v>
      </c>
      <c r="E21577" t="s">
        <v>19</v>
      </c>
      <c r="F21577" t="s">
        <v>13</v>
      </c>
      <c r="G21577" s="1">
        <v>28.139999389648398</v>
      </c>
      <c r="H21577">
        <v>50</v>
      </c>
      <c r="I21577" t="s">
        <v>14</v>
      </c>
      <c r="J21577" t="s">
        <v>20</v>
      </c>
      <c r="K21577">
        <f>VLOOKUP(J21577,'Prix unitaires'!B:D,3,FALSE)</f>
        <v>0</v>
      </c>
      <c r="L21577" s="11">
        <f t="shared" si="337"/>
        <v>0</v>
      </c>
    </row>
    <row r="21578" spans="1:12" x14ac:dyDescent="0.25">
      <c r="A21578">
        <v>315</v>
      </c>
      <c r="B21578" t="s">
        <v>10</v>
      </c>
      <c r="C21578">
        <v>66</v>
      </c>
      <c r="D21578" t="s">
        <v>11</v>
      </c>
      <c r="E21578" t="s">
        <v>35</v>
      </c>
      <c r="F21578" t="s">
        <v>13</v>
      </c>
      <c r="G21578" s="1">
        <v>28.139999389648398</v>
      </c>
      <c r="H21578">
        <v>1</v>
      </c>
      <c r="I21578" t="s">
        <v>14</v>
      </c>
      <c r="J21578" t="s">
        <v>36</v>
      </c>
      <c r="K21578">
        <f>VLOOKUP(J21578,'Prix unitaires'!B:D,3,FALSE)</f>
        <v>0</v>
      </c>
      <c r="L21578" s="11">
        <f t="shared" si="337"/>
        <v>0</v>
      </c>
    </row>
    <row r="21579" spans="1:12" x14ac:dyDescent="0.25">
      <c r="A21579">
        <v>315</v>
      </c>
      <c r="B21579" t="s">
        <v>10</v>
      </c>
      <c r="C21579" t="s">
        <v>99</v>
      </c>
      <c r="D21579" t="s">
        <v>11</v>
      </c>
      <c r="E21579" t="s">
        <v>17</v>
      </c>
      <c r="F21579" t="s">
        <v>13</v>
      </c>
      <c r="G21579" s="1">
        <v>18.079999923706101</v>
      </c>
      <c r="H21579">
        <v>50</v>
      </c>
      <c r="I21579" t="s">
        <v>14</v>
      </c>
      <c r="J21579" t="s">
        <v>18</v>
      </c>
      <c r="K21579">
        <f>VLOOKUP(J21579,'Prix unitaires'!B:D,3,FALSE)</f>
        <v>0</v>
      </c>
      <c r="L21579" s="11">
        <f t="shared" si="337"/>
        <v>0</v>
      </c>
    </row>
    <row r="21580" spans="1:12" x14ac:dyDescent="0.25">
      <c r="A21580">
        <v>315</v>
      </c>
      <c r="B21580" t="s">
        <v>10</v>
      </c>
      <c r="C21580" t="s">
        <v>99</v>
      </c>
      <c r="D21580" t="s">
        <v>11</v>
      </c>
      <c r="E21580" t="s">
        <v>40</v>
      </c>
      <c r="F21580" t="s">
        <v>13</v>
      </c>
      <c r="G21580" s="1">
        <v>18.079999923706101</v>
      </c>
      <c r="H21580">
        <v>1</v>
      </c>
      <c r="I21580" t="s">
        <v>14</v>
      </c>
      <c r="J21580" t="s">
        <v>41</v>
      </c>
      <c r="K21580">
        <f>VLOOKUP(J21580,'Prix unitaires'!B:D,3,FALSE)</f>
        <v>0</v>
      </c>
      <c r="L21580" s="11">
        <f t="shared" si="337"/>
        <v>0</v>
      </c>
    </row>
    <row r="21581" spans="1:12" x14ac:dyDescent="0.25">
      <c r="A21581">
        <v>315</v>
      </c>
      <c r="B21581" t="s">
        <v>10</v>
      </c>
      <c r="C21581" t="s">
        <v>80</v>
      </c>
      <c r="D21581">
        <v>-1</v>
      </c>
      <c r="E21581" t="s">
        <v>17</v>
      </c>
      <c r="F21581" t="s">
        <v>13</v>
      </c>
      <c r="G21581" s="1">
        <v>13.0100002288818</v>
      </c>
      <c r="H21581">
        <v>50</v>
      </c>
      <c r="I21581" t="s">
        <v>14</v>
      </c>
      <c r="J21581" t="s">
        <v>140</v>
      </c>
      <c r="K21581">
        <f>VLOOKUP(J21581,'Prix unitaires'!B:D,3,FALSE)</f>
        <v>0</v>
      </c>
      <c r="L21581" s="11">
        <f t="shared" si="337"/>
        <v>0</v>
      </c>
    </row>
    <row r="21582" spans="1:12" x14ac:dyDescent="0.25">
      <c r="A21582">
        <v>315</v>
      </c>
      <c r="B21582" t="s">
        <v>10</v>
      </c>
      <c r="C21582" t="s">
        <v>80</v>
      </c>
      <c r="D21582">
        <v>-1</v>
      </c>
      <c r="E21582" t="s">
        <v>35</v>
      </c>
      <c r="F21582" t="s">
        <v>13</v>
      </c>
      <c r="G21582" s="1">
        <v>13.0100002288818</v>
      </c>
      <c r="H21582">
        <v>1</v>
      </c>
      <c r="I21582" t="s">
        <v>14</v>
      </c>
      <c r="J21582" t="s">
        <v>119</v>
      </c>
      <c r="K21582">
        <f>VLOOKUP(J21582,'Prix unitaires'!B:D,3,FALSE)</f>
        <v>0</v>
      </c>
      <c r="L21582" s="11">
        <f t="shared" si="337"/>
        <v>0</v>
      </c>
    </row>
    <row r="21583" spans="1:12" x14ac:dyDescent="0.25">
      <c r="A21583">
        <v>315</v>
      </c>
      <c r="B21583" t="s">
        <v>10</v>
      </c>
      <c r="C21583">
        <v>56</v>
      </c>
      <c r="D21583">
        <v>-1</v>
      </c>
      <c r="E21583" t="s">
        <v>17</v>
      </c>
      <c r="F21583" t="s">
        <v>13</v>
      </c>
      <c r="G21583" s="1">
        <v>26.040000915527301</v>
      </c>
      <c r="H21583">
        <v>50</v>
      </c>
      <c r="I21583" t="s">
        <v>14</v>
      </c>
      <c r="J21583" t="s">
        <v>140</v>
      </c>
      <c r="K21583">
        <f>VLOOKUP(J21583,'Prix unitaires'!B:D,3,FALSE)</f>
        <v>0</v>
      </c>
      <c r="L21583" s="11">
        <f t="shared" si="337"/>
        <v>0</v>
      </c>
    </row>
    <row r="21584" spans="1:12" x14ac:dyDescent="0.25">
      <c r="A21584">
        <v>315</v>
      </c>
      <c r="B21584" t="s">
        <v>10</v>
      </c>
      <c r="C21584">
        <v>56</v>
      </c>
      <c r="D21584">
        <v>-1</v>
      </c>
      <c r="E21584" t="s">
        <v>35</v>
      </c>
      <c r="F21584" t="s">
        <v>13</v>
      </c>
      <c r="G21584" s="1">
        <v>26.040000915527301</v>
      </c>
      <c r="H21584">
        <v>1</v>
      </c>
      <c r="I21584" t="s">
        <v>14</v>
      </c>
      <c r="J21584" t="s">
        <v>119</v>
      </c>
      <c r="K21584">
        <f>VLOOKUP(J21584,'Prix unitaires'!B:D,3,FALSE)</f>
        <v>0</v>
      </c>
      <c r="L21584" s="11">
        <f t="shared" si="337"/>
        <v>0</v>
      </c>
    </row>
    <row r="21585" spans="1:12" x14ac:dyDescent="0.25">
      <c r="A21585">
        <v>315</v>
      </c>
      <c r="B21585" t="s">
        <v>10</v>
      </c>
      <c r="C21585">
        <v>80</v>
      </c>
      <c r="D21585" t="s">
        <v>11</v>
      </c>
      <c r="E21585" t="s">
        <v>19</v>
      </c>
      <c r="F21585" t="s">
        <v>13</v>
      </c>
      <c r="G21585" s="1">
        <v>40.630001068115199</v>
      </c>
      <c r="H21585">
        <v>50</v>
      </c>
      <c r="I21585" t="s">
        <v>14</v>
      </c>
      <c r="J21585" t="s">
        <v>20</v>
      </c>
      <c r="K21585">
        <f>VLOOKUP(J21585,'Prix unitaires'!B:D,3,FALSE)</f>
        <v>0</v>
      </c>
      <c r="L21585" s="11">
        <f t="shared" si="337"/>
        <v>0</v>
      </c>
    </row>
    <row r="21586" spans="1:12" x14ac:dyDescent="0.25">
      <c r="A21586">
        <v>315</v>
      </c>
      <c r="B21586" t="s">
        <v>10</v>
      </c>
      <c r="C21586">
        <v>80</v>
      </c>
      <c r="D21586" t="s">
        <v>11</v>
      </c>
      <c r="E21586" t="s">
        <v>35</v>
      </c>
      <c r="F21586" t="s">
        <v>13</v>
      </c>
      <c r="G21586" s="1">
        <v>40.630001068115199</v>
      </c>
      <c r="H21586">
        <v>1</v>
      </c>
      <c r="I21586" t="s">
        <v>14</v>
      </c>
      <c r="J21586" t="s">
        <v>36</v>
      </c>
      <c r="K21586">
        <f>VLOOKUP(J21586,'Prix unitaires'!B:D,3,FALSE)</f>
        <v>0</v>
      </c>
      <c r="L21586" s="11">
        <f t="shared" si="337"/>
        <v>0</v>
      </c>
    </row>
    <row r="21587" spans="1:12" x14ac:dyDescent="0.25">
      <c r="A21587">
        <v>315</v>
      </c>
      <c r="B21587" t="s">
        <v>144</v>
      </c>
      <c r="C21587" t="s">
        <v>259</v>
      </c>
      <c r="D21587" t="s">
        <v>11</v>
      </c>
      <c r="E21587" t="s">
        <v>17</v>
      </c>
      <c r="F21587" t="s">
        <v>13</v>
      </c>
      <c r="G21587" s="1">
        <v>7.4400000572204599</v>
      </c>
      <c r="H21587">
        <v>50</v>
      </c>
      <c r="I21587" t="s">
        <v>14</v>
      </c>
      <c r="J21587" t="s">
        <v>18</v>
      </c>
      <c r="K21587">
        <f>VLOOKUP(J21587,'Prix unitaires'!B:D,3,FALSE)</f>
        <v>0</v>
      </c>
      <c r="L21587" s="11">
        <f t="shared" si="337"/>
        <v>0</v>
      </c>
    </row>
    <row r="21588" spans="1:12" x14ac:dyDescent="0.25">
      <c r="A21588">
        <v>315</v>
      </c>
      <c r="B21588" t="s">
        <v>144</v>
      </c>
      <c r="C21588" t="s">
        <v>259</v>
      </c>
      <c r="D21588" t="s">
        <v>11</v>
      </c>
      <c r="E21588" t="s">
        <v>35</v>
      </c>
      <c r="F21588" t="s">
        <v>13</v>
      </c>
      <c r="G21588" s="1">
        <v>7.4400000572204599</v>
      </c>
      <c r="H21588">
        <v>1</v>
      </c>
      <c r="I21588" t="s">
        <v>14</v>
      </c>
      <c r="J21588" t="s">
        <v>36</v>
      </c>
      <c r="K21588">
        <f>VLOOKUP(J21588,'Prix unitaires'!B:D,3,FALSE)</f>
        <v>0</v>
      </c>
      <c r="L21588" s="11">
        <f t="shared" si="337"/>
        <v>0</v>
      </c>
    </row>
    <row r="21589" spans="1:12" x14ac:dyDescent="0.25">
      <c r="A21589">
        <v>315</v>
      </c>
      <c r="B21589" t="s">
        <v>10</v>
      </c>
      <c r="C21589" t="s">
        <v>121</v>
      </c>
      <c r="D21589">
        <v>-1</v>
      </c>
      <c r="E21589" t="s">
        <v>17</v>
      </c>
      <c r="F21589" t="s">
        <v>13</v>
      </c>
      <c r="G21589" s="1">
        <v>4.4699997901916504</v>
      </c>
      <c r="H21589">
        <v>50</v>
      </c>
      <c r="I21589" t="s">
        <v>14</v>
      </c>
      <c r="J21589" t="s">
        <v>140</v>
      </c>
      <c r="K21589">
        <f>VLOOKUP(J21589,'Prix unitaires'!B:D,3,FALSE)</f>
        <v>0</v>
      </c>
      <c r="L21589" s="11">
        <f t="shared" si="337"/>
        <v>0</v>
      </c>
    </row>
    <row r="21590" spans="1:12" x14ac:dyDescent="0.25">
      <c r="A21590">
        <v>315</v>
      </c>
      <c r="B21590" t="s">
        <v>10</v>
      </c>
      <c r="C21590" t="s">
        <v>121</v>
      </c>
      <c r="D21590">
        <v>-1</v>
      </c>
      <c r="E21590" t="s">
        <v>40</v>
      </c>
      <c r="F21590" t="s">
        <v>13</v>
      </c>
      <c r="G21590" s="1">
        <v>4.4699997901916504</v>
      </c>
      <c r="H21590">
        <v>1</v>
      </c>
      <c r="I21590" t="s">
        <v>14</v>
      </c>
      <c r="J21590" t="s">
        <v>118</v>
      </c>
      <c r="K21590">
        <f>VLOOKUP(J21590,'Prix unitaires'!B:D,3,FALSE)</f>
        <v>0</v>
      </c>
      <c r="L21590" s="11">
        <f t="shared" si="337"/>
        <v>0</v>
      </c>
    </row>
    <row r="21591" spans="1:12" x14ac:dyDescent="0.25">
      <c r="A21591">
        <v>471</v>
      </c>
      <c r="B21591" t="s">
        <v>10</v>
      </c>
      <c r="C21591" t="s">
        <v>104</v>
      </c>
      <c r="D21591" t="s">
        <v>11</v>
      </c>
      <c r="E21591" t="s">
        <v>30</v>
      </c>
      <c r="F21591" t="s">
        <v>13</v>
      </c>
      <c r="G21591" s="1">
        <v>68.069999694824006</v>
      </c>
      <c r="H21591">
        <v>240</v>
      </c>
      <c r="I21591" t="s">
        <v>14</v>
      </c>
      <c r="J21591" t="s">
        <v>31</v>
      </c>
      <c r="K21591">
        <f>VLOOKUP(J21591,'Prix unitaires'!B:D,3,FALSE)</f>
        <v>0</v>
      </c>
      <c r="L21591" s="11">
        <f t="shared" si="337"/>
        <v>0</v>
      </c>
    </row>
    <row r="21592" spans="1:12" x14ac:dyDescent="0.25">
      <c r="A21592">
        <v>471</v>
      </c>
      <c r="B21592" t="s">
        <v>10</v>
      </c>
      <c r="C21592" t="s">
        <v>104</v>
      </c>
      <c r="D21592" t="s">
        <v>11</v>
      </c>
      <c r="E21592" t="s">
        <v>165</v>
      </c>
      <c r="F21592" t="s">
        <v>13</v>
      </c>
      <c r="G21592" s="1">
        <v>8.5</v>
      </c>
      <c r="H21592">
        <v>1</v>
      </c>
      <c r="I21592" t="s">
        <v>14</v>
      </c>
      <c r="J21592" t="s">
        <v>166</v>
      </c>
      <c r="K21592">
        <f>VLOOKUP(J21592,'Prix unitaires'!B:D,3,FALSE)</f>
        <v>0</v>
      </c>
      <c r="L21592" s="11">
        <f t="shared" si="337"/>
        <v>0</v>
      </c>
    </row>
    <row r="21593" spans="1:12" x14ac:dyDescent="0.25">
      <c r="A21593">
        <v>471</v>
      </c>
      <c r="B21593" t="s">
        <v>10</v>
      </c>
      <c r="C21593" t="s">
        <v>104</v>
      </c>
      <c r="D21593" t="s">
        <v>11</v>
      </c>
      <c r="E21593" t="s">
        <v>35</v>
      </c>
      <c r="F21593" t="s">
        <v>13</v>
      </c>
      <c r="G21593" s="1">
        <v>68.069999694824006</v>
      </c>
      <c r="H21593">
        <v>1</v>
      </c>
      <c r="I21593" t="s">
        <v>14</v>
      </c>
      <c r="J21593" t="s">
        <v>36</v>
      </c>
      <c r="K21593">
        <f>VLOOKUP(J21593,'Prix unitaires'!B:D,3,FALSE)</f>
        <v>0</v>
      </c>
      <c r="L21593" s="11">
        <f t="shared" si="337"/>
        <v>0</v>
      </c>
    </row>
    <row r="21594" spans="1:12" x14ac:dyDescent="0.25">
      <c r="A21594">
        <v>471</v>
      </c>
      <c r="B21594" t="s">
        <v>10</v>
      </c>
      <c r="C21594">
        <v>2</v>
      </c>
      <c r="D21594" t="s">
        <v>11</v>
      </c>
      <c r="E21594" t="s">
        <v>32</v>
      </c>
      <c r="F21594" t="s">
        <v>13</v>
      </c>
      <c r="G21594" s="1">
        <v>12.9700002670288</v>
      </c>
      <c r="H21594">
        <v>240</v>
      </c>
      <c r="I21594" t="s">
        <v>14</v>
      </c>
      <c r="J21594" t="s">
        <v>33</v>
      </c>
      <c r="K21594">
        <f>VLOOKUP(J21594,'Prix unitaires'!B:D,3,FALSE)</f>
        <v>0</v>
      </c>
      <c r="L21594" s="11">
        <f t="shared" si="337"/>
        <v>0</v>
      </c>
    </row>
    <row r="21595" spans="1:12" x14ac:dyDescent="0.25">
      <c r="A21595">
        <v>471</v>
      </c>
      <c r="B21595" t="s">
        <v>10</v>
      </c>
      <c r="C21595">
        <v>2</v>
      </c>
      <c r="D21595" t="s">
        <v>11</v>
      </c>
      <c r="E21595" t="s">
        <v>35</v>
      </c>
      <c r="F21595" t="s">
        <v>13</v>
      </c>
      <c r="G21595" s="1">
        <v>12.9700002670288</v>
      </c>
      <c r="H21595">
        <v>1</v>
      </c>
      <c r="I21595" t="s">
        <v>14</v>
      </c>
      <c r="J21595" t="s">
        <v>36</v>
      </c>
      <c r="K21595">
        <f>VLOOKUP(J21595,'Prix unitaires'!B:D,3,FALSE)</f>
        <v>0</v>
      </c>
      <c r="L21595" s="11">
        <f t="shared" si="337"/>
        <v>0</v>
      </c>
    </row>
    <row r="21596" spans="1:12" x14ac:dyDescent="0.25">
      <c r="A21596">
        <v>471</v>
      </c>
      <c r="B21596" t="s">
        <v>10</v>
      </c>
      <c r="C21596">
        <v>3</v>
      </c>
      <c r="D21596" t="s">
        <v>11</v>
      </c>
      <c r="E21596" t="s">
        <v>32</v>
      </c>
      <c r="F21596" t="s">
        <v>13</v>
      </c>
      <c r="G21596" s="1">
        <v>13.2200002670288</v>
      </c>
      <c r="H21596">
        <v>240</v>
      </c>
      <c r="I21596" t="s">
        <v>14</v>
      </c>
      <c r="J21596" t="s">
        <v>33</v>
      </c>
      <c r="K21596">
        <f>VLOOKUP(J21596,'Prix unitaires'!B:D,3,FALSE)</f>
        <v>0</v>
      </c>
      <c r="L21596" s="11">
        <f t="shared" si="337"/>
        <v>0</v>
      </c>
    </row>
    <row r="21597" spans="1:12" x14ac:dyDescent="0.25">
      <c r="A21597">
        <v>471</v>
      </c>
      <c r="B21597" t="s">
        <v>10</v>
      </c>
      <c r="C21597">
        <v>3</v>
      </c>
      <c r="D21597" t="s">
        <v>11</v>
      </c>
      <c r="E21597" t="s">
        <v>35</v>
      </c>
      <c r="F21597" t="s">
        <v>13</v>
      </c>
      <c r="G21597" s="1">
        <v>13.2200002670288</v>
      </c>
      <c r="H21597">
        <v>1</v>
      </c>
      <c r="I21597" t="s">
        <v>14</v>
      </c>
      <c r="J21597" t="s">
        <v>36</v>
      </c>
      <c r="K21597">
        <f>VLOOKUP(J21597,'Prix unitaires'!B:D,3,FALSE)</f>
        <v>0</v>
      </c>
      <c r="L21597" s="11">
        <f t="shared" si="337"/>
        <v>0</v>
      </c>
    </row>
    <row r="21598" spans="1:12" x14ac:dyDescent="0.25">
      <c r="A21598">
        <v>471</v>
      </c>
      <c r="B21598" t="s">
        <v>10</v>
      </c>
      <c r="C21598" t="s">
        <v>16</v>
      </c>
      <c r="D21598" t="s">
        <v>11</v>
      </c>
      <c r="E21598" t="s">
        <v>32</v>
      </c>
      <c r="F21598" t="s">
        <v>13</v>
      </c>
      <c r="G21598" s="1">
        <v>13.3999996185303</v>
      </c>
      <c r="H21598">
        <v>240</v>
      </c>
      <c r="I21598" t="s">
        <v>14</v>
      </c>
      <c r="J21598" t="s">
        <v>33</v>
      </c>
      <c r="K21598">
        <f>VLOOKUP(J21598,'Prix unitaires'!B:D,3,FALSE)</f>
        <v>0</v>
      </c>
      <c r="L21598" s="11">
        <f t="shared" si="337"/>
        <v>0</v>
      </c>
    </row>
    <row r="21599" spans="1:12" x14ac:dyDescent="0.25">
      <c r="A21599">
        <v>471</v>
      </c>
      <c r="B21599" t="s">
        <v>10</v>
      </c>
      <c r="C21599" t="s">
        <v>16</v>
      </c>
      <c r="D21599" t="s">
        <v>11</v>
      </c>
      <c r="E21599" t="s">
        <v>35</v>
      </c>
      <c r="F21599" t="s">
        <v>13</v>
      </c>
      <c r="G21599" s="1">
        <v>13.3999996185303</v>
      </c>
      <c r="H21599">
        <v>1</v>
      </c>
      <c r="I21599" t="s">
        <v>14</v>
      </c>
      <c r="J21599" t="s">
        <v>36</v>
      </c>
      <c r="K21599">
        <f>VLOOKUP(J21599,'Prix unitaires'!B:D,3,FALSE)</f>
        <v>0</v>
      </c>
      <c r="L21599" s="11">
        <f t="shared" si="337"/>
        <v>0</v>
      </c>
    </row>
    <row r="21600" spans="1:12" x14ac:dyDescent="0.25">
      <c r="A21600">
        <v>471</v>
      </c>
      <c r="B21600" t="s">
        <v>10</v>
      </c>
      <c r="C21600">
        <v>1</v>
      </c>
      <c r="D21600" t="s">
        <v>11</v>
      </c>
      <c r="E21600" t="s">
        <v>12</v>
      </c>
      <c r="F21600" t="s">
        <v>13</v>
      </c>
      <c r="G21600" s="1">
        <v>2.5999999046325701</v>
      </c>
      <c r="H21600">
        <v>12</v>
      </c>
      <c r="I21600" t="s">
        <v>14</v>
      </c>
      <c r="J21600" t="s">
        <v>15</v>
      </c>
      <c r="K21600">
        <f>VLOOKUP(J21600,'Prix unitaires'!B:D,3,FALSE)</f>
        <v>0</v>
      </c>
      <c r="L21600" s="11">
        <f t="shared" si="337"/>
        <v>0</v>
      </c>
    </row>
    <row r="21601" spans="1:12" x14ac:dyDescent="0.25">
      <c r="A21601">
        <v>453</v>
      </c>
      <c r="B21601" t="s">
        <v>10</v>
      </c>
      <c r="C21601" t="s">
        <v>16</v>
      </c>
      <c r="D21601" t="s">
        <v>11</v>
      </c>
      <c r="E21601" t="s">
        <v>12</v>
      </c>
      <c r="F21601" t="s">
        <v>13</v>
      </c>
      <c r="G21601" s="1">
        <v>311.63000488281301</v>
      </c>
      <c r="H21601">
        <v>12</v>
      </c>
      <c r="I21601" t="s">
        <v>14</v>
      </c>
      <c r="J21601" t="s">
        <v>15</v>
      </c>
      <c r="K21601">
        <f>VLOOKUP(J21601,'Prix unitaires'!B:D,3,FALSE)</f>
        <v>0</v>
      </c>
      <c r="L21601" s="11">
        <f t="shared" si="337"/>
        <v>0</v>
      </c>
    </row>
    <row r="21602" spans="1:12" x14ac:dyDescent="0.25">
      <c r="A21602">
        <v>453</v>
      </c>
      <c r="B21602" t="s">
        <v>10</v>
      </c>
      <c r="C21602" t="s">
        <v>16</v>
      </c>
      <c r="D21602" t="s">
        <v>11</v>
      </c>
      <c r="E21602" t="s">
        <v>40</v>
      </c>
      <c r="F21602" t="s">
        <v>13</v>
      </c>
      <c r="G21602" s="1">
        <v>311.63000488281301</v>
      </c>
      <c r="H21602">
        <v>1</v>
      </c>
      <c r="I21602" t="s">
        <v>14</v>
      </c>
      <c r="J21602" t="s">
        <v>41</v>
      </c>
      <c r="K21602">
        <f>VLOOKUP(J21602,'Prix unitaires'!B:D,3,FALSE)</f>
        <v>0</v>
      </c>
      <c r="L21602" s="11">
        <f t="shared" si="337"/>
        <v>0</v>
      </c>
    </row>
    <row r="21603" spans="1:12" x14ac:dyDescent="0.25">
      <c r="A21603">
        <v>327</v>
      </c>
      <c r="B21603" t="s">
        <v>10</v>
      </c>
      <c r="C21603">
        <v>35</v>
      </c>
      <c r="D21603" t="s">
        <v>11</v>
      </c>
      <c r="E21603" t="s">
        <v>12</v>
      </c>
      <c r="F21603" t="s">
        <v>13</v>
      </c>
      <c r="G21603" s="1">
        <v>6.1799998283386204</v>
      </c>
      <c r="H21603">
        <v>12</v>
      </c>
      <c r="I21603" t="s">
        <v>14</v>
      </c>
      <c r="J21603" t="s">
        <v>15</v>
      </c>
      <c r="K21603">
        <f>VLOOKUP(J21603,'Prix unitaires'!B:D,3,FALSE)</f>
        <v>0</v>
      </c>
      <c r="L21603" s="11">
        <f t="shared" si="337"/>
        <v>0</v>
      </c>
    </row>
    <row r="21604" spans="1:12" x14ac:dyDescent="0.25">
      <c r="A21604">
        <v>327</v>
      </c>
      <c r="B21604" t="s">
        <v>10</v>
      </c>
      <c r="C21604">
        <v>34</v>
      </c>
      <c r="D21604" t="s">
        <v>11</v>
      </c>
      <c r="E21604" t="s">
        <v>17</v>
      </c>
      <c r="F21604" t="s">
        <v>13</v>
      </c>
      <c r="G21604" s="1">
        <v>3.6900000572204599</v>
      </c>
      <c r="H21604">
        <v>24</v>
      </c>
      <c r="I21604" t="s">
        <v>14</v>
      </c>
      <c r="J21604" t="s">
        <v>18</v>
      </c>
      <c r="K21604">
        <f>VLOOKUP(J21604,'Prix unitaires'!B:D,3,FALSE)</f>
        <v>0</v>
      </c>
      <c r="L21604" s="11">
        <f t="shared" si="337"/>
        <v>0</v>
      </c>
    </row>
    <row r="21605" spans="1:12" x14ac:dyDescent="0.25">
      <c r="A21605">
        <v>327</v>
      </c>
      <c r="B21605" t="s">
        <v>10</v>
      </c>
      <c r="C21605">
        <v>34</v>
      </c>
      <c r="D21605" t="s">
        <v>11</v>
      </c>
      <c r="E21605" t="s">
        <v>35</v>
      </c>
      <c r="F21605" t="s">
        <v>13</v>
      </c>
      <c r="G21605" s="1">
        <v>3.6900000572204599</v>
      </c>
      <c r="H21605">
        <v>1</v>
      </c>
      <c r="I21605" t="s">
        <v>14</v>
      </c>
      <c r="J21605" t="s">
        <v>36</v>
      </c>
      <c r="K21605">
        <f>VLOOKUP(J21605,'Prix unitaires'!B:D,3,FALSE)</f>
        <v>0</v>
      </c>
      <c r="L21605" s="11">
        <f t="shared" si="337"/>
        <v>0</v>
      </c>
    </row>
    <row r="21606" spans="1:12" x14ac:dyDescent="0.25">
      <c r="A21606">
        <v>327</v>
      </c>
      <c r="B21606" t="s">
        <v>10</v>
      </c>
      <c r="C21606" t="s">
        <v>172</v>
      </c>
      <c r="D21606">
        <v>-1</v>
      </c>
      <c r="E21606" t="s">
        <v>17</v>
      </c>
      <c r="F21606" t="s">
        <v>13</v>
      </c>
      <c r="G21606" s="1">
        <v>39.599998474121101</v>
      </c>
      <c r="H21606">
        <v>24</v>
      </c>
      <c r="I21606" t="s">
        <v>14</v>
      </c>
      <c r="J21606" t="s">
        <v>140</v>
      </c>
      <c r="K21606">
        <f>VLOOKUP(J21606,'Prix unitaires'!B:D,3,FALSE)</f>
        <v>0</v>
      </c>
      <c r="L21606" s="11">
        <f t="shared" si="337"/>
        <v>0</v>
      </c>
    </row>
    <row r="21607" spans="1:12" x14ac:dyDescent="0.25">
      <c r="A21607">
        <v>327</v>
      </c>
      <c r="B21607" t="s">
        <v>10</v>
      </c>
      <c r="C21607" t="s">
        <v>172</v>
      </c>
      <c r="D21607">
        <v>-1</v>
      </c>
      <c r="E21607" t="s">
        <v>40</v>
      </c>
      <c r="F21607" t="s">
        <v>13</v>
      </c>
      <c r="G21607" s="1">
        <v>39.599998474121101</v>
      </c>
      <c r="H21607">
        <v>1</v>
      </c>
      <c r="I21607" t="s">
        <v>14</v>
      </c>
      <c r="J21607" t="s">
        <v>118</v>
      </c>
      <c r="K21607">
        <f>VLOOKUP(J21607,'Prix unitaires'!B:D,3,FALSE)</f>
        <v>0</v>
      </c>
      <c r="L21607" s="11">
        <f t="shared" si="337"/>
        <v>0</v>
      </c>
    </row>
    <row r="21608" spans="1:12" x14ac:dyDescent="0.25">
      <c r="A21608">
        <v>327</v>
      </c>
      <c r="B21608" t="s">
        <v>10</v>
      </c>
      <c r="C21608">
        <v>55</v>
      </c>
      <c r="D21608" t="s">
        <v>11</v>
      </c>
      <c r="E21608" t="s">
        <v>38</v>
      </c>
      <c r="F21608" t="s">
        <v>13</v>
      </c>
      <c r="G21608" s="1">
        <v>8.4700002670287997</v>
      </c>
      <c r="H21608">
        <v>24</v>
      </c>
      <c r="I21608" t="s">
        <v>14</v>
      </c>
      <c r="J21608" t="s">
        <v>39</v>
      </c>
      <c r="K21608">
        <f>VLOOKUP(J21608,'Prix unitaires'!B:D,3,FALSE)</f>
        <v>0</v>
      </c>
      <c r="L21608" s="11">
        <f t="shared" si="337"/>
        <v>0</v>
      </c>
    </row>
    <row r="21609" spans="1:12" x14ac:dyDescent="0.25">
      <c r="A21609">
        <v>327</v>
      </c>
      <c r="B21609" t="s">
        <v>10</v>
      </c>
      <c r="C21609">
        <v>55</v>
      </c>
      <c r="D21609" t="s">
        <v>11</v>
      </c>
      <c r="E21609" t="s">
        <v>35</v>
      </c>
      <c r="F21609" t="s">
        <v>13</v>
      </c>
      <c r="G21609" s="1">
        <v>8.4700002670287997</v>
      </c>
      <c r="H21609">
        <v>1</v>
      </c>
      <c r="I21609" t="s">
        <v>14</v>
      </c>
      <c r="J21609" t="s">
        <v>36</v>
      </c>
      <c r="K21609">
        <f>VLOOKUP(J21609,'Prix unitaires'!B:D,3,FALSE)</f>
        <v>0</v>
      </c>
      <c r="L21609" s="11">
        <f t="shared" si="337"/>
        <v>0</v>
      </c>
    </row>
    <row r="21610" spans="1:12" x14ac:dyDescent="0.25">
      <c r="A21610">
        <v>327</v>
      </c>
      <c r="B21610" t="s">
        <v>10</v>
      </c>
      <c r="C21610">
        <v>53</v>
      </c>
      <c r="D21610" t="s">
        <v>11</v>
      </c>
      <c r="E21610" t="s">
        <v>38</v>
      </c>
      <c r="F21610" t="s">
        <v>13</v>
      </c>
      <c r="G21610" s="1">
        <v>76.089996337890994</v>
      </c>
      <c r="H21610">
        <v>24</v>
      </c>
      <c r="I21610" t="s">
        <v>14</v>
      </c>
      <c r="J21610" t="s">
        <v>39</v>
      </c>
      <c r="K21610">
        <f>VLOOKUP(J21610,'Prix unitaires'!B:D,3,FALSE)</f>
        <v>0</v>
      </c>
      <c r="L21610" s="11">
        <f t="shared" si="337"/>
        <v>0</v>
      </c>
    </row>
    <row r="21611" spans="1:12" x14ac:dyDescent="0.25">
      <c r="A21611">
        <v>327</v>
      </c>
      <c r="B21611" t="s">
        <v>10</v>
      </c>
      <c r="C21611">
        <v>53</v>
      </c>
      <c r="D21611" t="s">
        <v>11</v>
      </c>
      <c r="E21611" t="s">
        <v>35</v>
      </c>
      <c r="F21611" t="s">
        <v>13</v>
      </c>
      <c r="G21611" s="1">
        <v>76.089996337890994</v>
      </c>
      <c r="H21611">
        <v>1</v>
      </c>
      <c r="I21611" t="s">
        <v>14</v>
      </c>
      <c r="J21611" t="s">
        <v>36</v>
      </c>
      <c r="K21611">
        <f>VLOOKUP(J21611,'Prix unitaires'!B:D,3,FALSE)</f>
        <v>0</v>
      </c>
      <c r="L21611" s="11">
        <f t="shared" si="337"/>
        <v>0</v>
      </c>
    </row>
    <row r="21612" spans="1:12" x14ac:dyDescent="0.25">
      <c r="A21612">
        <v>327</v>
      </c>
      <c r="B21612" t="s">
        <v>10</v>
      </c>
      <c r="C21612" t="s">
        <v>239</v>
      </c>
      <c r="D21612" t="s">
        <v>11</v>
      </c>
      <c r="E21612" t="s">
        <v>17</v>
      </c>
      <c r="F21612" t="s">
        <v>13</v>
      </c>
      <c r="G21612" s="1">
        <v>73.779998779297003</v>
      </c>
      <c r="H21612">
        <v>24</v>
      </c>
      <c r="I21612" t="s">
        <v>14</v>
      </c>
      <c r="J21612" t="s">
        <v>18</v>
      </c>
      <c r="K21612">
        <f>VLOOKUP(J21612,'Prix unitaires'!B:D,3,FALSE)</f>
        <v>0</v>
      </c>
      <c r="L21612" s="11">
        <f t="shared" si="337"/>
        <v>0</v>
      </c>
    </row>
    <row r="21613" spans="1:12" x14ac:dyDescent="0.25">
      <c r="A21613">
        <v>327</v>
      </c>
      <c r="B21613" t="s">
        <v>10</v>
      </c>
      <c r="C21613" t="s">
        <v>239</v>
      </c>
      <c r="D21613" t="s">
        <v>11</v>
      </c>
      <c r="E21613" t="s">
        <v>35</v>
      </c>
      <c r="F21613" t="s">
        <v>13</v>
      </c>
      <c r="G21613" s="1">
        <v>73.779998779297003</v>
      </c>
      <c r="H21613">
        <v>1</v>
      </c>
      <c r="I21613" t="s">
        <v>14</v>
      </c>
      <c r="J21613" t="s">
        <v>36</v>
      </c>
      <c r="K21613">
        <f>VLOOKUP(J21613,'Prix unitaires'!B:D,3,FALSE)</f>
        <v>0</v>
      </c>
      <c r="L21613" s="11">
        <f t="shared" si="337"/>
        <v>0</v>
      </c>
    </row>
    <row r="21614" spans="1:12" x14ac:dyDescent="0.25">
      <c r="A21614">
        <v>327</v>
      </c>
      <c r="B21614" t="s">
        <v>10</v>
      </c>
      <c r="C21614">
        <v>64</v>
      </c>
      <c r="D21614" t="s">
        <v>11</v>
      </c>
      <c r="E21614" t="s">
        <v>19</v>
      </c>
      <c r="F21614" t="s">
        <v>13</v>
      </c>
      <c r="G21614" s="1">
        <v>16.620000839233398</v>
      </c>
      <c r="H21614">
        <v>24</v>
      </c>
      <c r="I21614" t="s">
        <v>14</v>
      </c>
      <c r="J21614" t="s">
        <v>20</v>
      </c>
      <c r="K21614">
        <f>VLOOKUP(J21614,'Prix unitaires'!B:D,3,FALSE)</f>
        <v>0</v>
      </c>
      <c r="L21614" s="11">
        <f t="shared" si="337"/>
        <v>0</v>
      </c>
    </row>
    <row r="21615" spans="1:12" x14ac:dyDescent="0.25">
      <c r="A21615">
        <v>327</v>
      </c>
      <c r="B21615" t="s">
        <v>10</v>
      </c>
      <c r="C21615">
        <v>64</v>
      </c>
      <c r="D21615" t="s">
        <v>11</v>
      </c>
      <c r="E21615" t="s">
        <v>35</v>
      </c>
      <c r="F21615" t="s">
        <v>13</v>
      </c>
      <c r="G21615" s="1">
        <v>16.620000839233398</v>
      </c>
      <c r="H21615">
        <v>1</v>
      </c>
      <c r="I21615" t="s">
        <v>14</v>
      </c>
      <c r="J21615" t="s">
        <v>36</v>
      </c>
      <c r="K21615">
        <f>VLOOKUP(J21615,'Prix unitaires'!B:D,3,FALSE)</f>
        <v>0</v>
      </c>
      <c r="L21615" s="11">
        <f t="shared" si="337"/>
        <v>0</v>
      </c>
    </row>
    <row r="21616" spans="1:12" x14ac:dyDescent="0.25">
      <c r="A21616">
        <v>327</v>
      </c>
      <c r="B21616" t="s">
        <v>10</v>
      </c>
      <c r="C21616">
        <v>64</v>
      </c>
      <c r="D21616" t="s">
        <v>11</v>
      </c>
      <c r="E21616" t="s">
        <v>165</v>
      </c>
      <c r="F21616" t="s">
        <v>13</v>
      </c>
      <c r="G21616" s="1">
        <v>9.0500001907349006</v>
      </c>
      <c r="H21616">
        <v>1</v>
      </c>
      <c r="I21616" t="s">
        <v>14</v>
      </c>
      <c r="J21616" t="s">
        <v>166</v>
      </c>
      <c r="K21616">
        <f>VLOOKUP(J21616,'Prix unitaires'!B:D,3,FALSE)</f>
        <v>0</v>
      </c>
      <c r="L21616" s="11">
        <f t="shared" si="337"/>
        <v>0</v>
      </c>
    </row>
    <row r="21617" spans="1:12" x14ac:dyDescent="0.25">
      <c r="A21617">
        <v>316</v>
      </c>
      <c r="B21617" t="s">
        <v>10</v>
      </c>
      <c r="C21617" t="s">
        <v>151</v>
      </c>
      <c r="D21617">
        <v>-1</v>
      </c>
      <c r="E21617" t="s">
        <v>17</v>
      </c>
      <c r="F21617" t="s">
        <v>13</v>
      </c>
      <c r="G21617" s="1">
        <v>146.67999267578099</v>
      </c>
      <c r="H21617">
        <v>240</v>
      </c>
      <c r="I21617" t="s">
        <v>14</v>
      </c>
      <c r="J21617" t="s">
        <v>140</v>
      </c>
      <c r="K21617">
        <f>VLOOKUP(J21617,'Prix unitaires'!B:D,3,FALSE)</f>
        <v>0</v>
      </c>
      <c r="L21617" s="11">
        <f t="shared" si="337"/>
        <v>0</v>
      </c>
    </row>
    <row r="21618" spans="1:12" x14ac:dyDescent="0.25">
      <c r="A21618">
        <v>316</v>
      </c>
      <c r="B21618" t="s">
        <v>10</v>
      </c>
      <c r="C21618" t="s">
        <v>250</v>
      </c>
      <c r="D21618">
        <v>-1</v>
      </c>
      <c r="E21618" t="s">
        <v>17</v>
      </c>
      <c r="F21618" t="s">
        <v>13</v>
      </c>
      <c r="G21618" s="1">
        <v>51.430000305175803</v>
      </c>
      <c r="H21618">
        <v>240</v>
      </c>
      <c r="I21618" t="s">
        <v>14</v>
      </c>
      <c r="J21618" t="s">
        <v>140</v>
      </c>
      <c r="K21618">
        <f>VLOOKUP(J21618,'Prix unitaires'!B:D,3,FALSE)</f>
        <v>0</v>
      </c>
      <c r="L21618" s="11">
        <f t="shared" si="337"/>
        <v>0</v>
      </c>
    </row>
    <row r="21619" spans="1:12" x14ac:dyDescent="0.25">
      <c r="A21619">
        <v>316</v>
      </c>
      <c r="B21619" t="s">
        <v>10</v>
      </c>
      <c r="C21619" t="s">
        <v>126</v>
      </c>
      <c r="D21619">
        <v>-1</v>
      </c>
      <c r="E21619" t="s">
        <v>17</v>
      </c>
      <c r="F21619" t="s">
        <v>13</v>
      </c>
      <c r="G21619" s="1">
        <v>17.680000305175799</v>
      </c>
      <c r="H21619">
        <v>100</v>
      </c>
      <c r="I21619" t="s">
        <v>14</v>
      </c>
      <c r="J21619" t="s">
        <v>140</v>
      </c>
      <c r="K21619">
        <f>VLOOKUP(J21619,'Prix unitaires'!B:D,3,FALSE)</f>
        <v>0</v>
      </c>
      <c r="L21619" s="11">
        <f t="shared" si="337"/>
        <v>0</v>
      </c>
    </row>
    <row r="21620" spans="1:12" x14ac:dyDescent="0.25">
      <c r="A21620">
        <v>316</v>
      </c>
      <c r="B21620" t="s">
        <v>10</v>
      </c>
      <c r="C21620" t="s">
        <v>77</v>
      </c>
      <c r="D21620">
        <v>-1</v>
      </c>
      <c r="E21620" t="s">
        <v>17</v>
      </c>
      <c r="F21620" t="s">
        <v>13</v>
      </c>
      <c r="G21620" s="1">
        <v>119.94000244140599</v>
      </c>
      <c r="H21620">
        <v>100</v>
      </c>
      <c r="I21620" t="s">
        <v>14</v>
      </c>
      <c r="J21620" t="s">
        <v>140</v>
      </c>
      <c r="K21620">
        <f>VLOOKUP(J21620,'Prix unitaires'!B:D,3,FALSE)</f>
        <v>0</v>
      </c>
      <c r="L21620" s="11">
        <f t="shared" si="337"/>
        <v>0</v>
      </c>
    </row>
    <row r="21621" spans="1:12" x14ac:dyDescent="0.25">
      <c r="A21621">
        <v>316</v>
      </c>
      <c r="B21621" t="s">
        <v>10</v>
      </c>
      <c r="C21621">
        <v>74</v>
      </c>
      <c r="D21621">
        <v>-1</v>
      </c>
      <c r="E21621" t="s">
        <v>19</v>
      </c>
      <c r="F21621" t="s">
        <v>13</v>
      </c>
      <c r="G21621" s="1">
        <v>16.309999465942401</v>
      </c>
      <c r="H21621">
        <v>50</v>
      </c>
      <c r="I21621" t="s">
        <v>14</v>
      </c>
      <c r="J21621" t="s">
        <v>150</v>
      </c>
      <c r="K21621">
        <f>VLOOKUP(J21621,'Prix unitaires'!B:D,3,FALSE)</f>
        <v>0</v>
      </c>
      <c r="L21621" s="11">
        <f t="shared" si="337"/>
        <v>0</v>
      </c>
    </row>
    <row r="21622" spans="1:12" x14ac:dyDescent="0.25">
      <c r="A21622">
        <v>316</v>
      </c>
      <c r="B21622" t="s">
        <v>10</v>
      </c>
      <c r="C21622">
        <v>77</v>
      </c>
      <c r="D21622">
        <v>-1</v>
      </c>
      <c r="E21622" t="s">
        <v>19</v>
      </c>
      <c r="F21622" t="s">
        <v>13</v>
      </c>
      <c r="G21622" s="1">
        <v>15.689999580383301</v>
      </c>
      <c r="H21622">
        <v>50</v>
      </c>
      <c r="I21622" t="s">
        <v>14</v>
      </c>
      <c r="J21622" t="s">
        <v>150</v>
      </c>
      <c r="K21622">
        <f>VLOOKUP(J21622,'Prix unitaires'!B:D,3,FALSE)</f>
        <v>0</v>
      </c>
      <c r="L21622" s="11">
        <f t="shared" si="337"/>
        <v>0</v>
      </c>
    </row>
    <row r="21623" spans="1:12" x14ac:dyDescent="0.25">
      <c r="A21623">
        <v>316</v>
      </c>
      <c r="B21623" t="s">
        <v>10</v>
      </c>
      <c r="C21623">
        <v>78</v>
      </c>
      <c r="D21623">
        <v>-1</v>
      </c>
      <c r="E21623" t="s">
        <v>19</v>
      </c>
      <c r="F21623" t="s">
        <v>13</v>
      </c>
      <c r="G21623" s="1">
        <v>15.949999809265099</v>
      </c>
      <c r="H21623">
        <v>50</v>
      </c>
      <c r="I21623" t="s">
        <v>14</v>
      </c>
      <c r="J21623" t="s">
        <v>150</v>
      </c>
      <c r="K21623">
        <f>VLOOKUP(J21623,'Prix unitaires'!B:D,3,FALSE)</f>
        <v>0</v>
      </c>
      <c r="L21623" s="11">
        <f t="shared" si="337"/>
        <v>0</v>
      </c>
    </row>
    <row r="21624" spans="1:12" x14ac:dyDescent="0.25">
      <c r="A21624">
        <v>316</v>
      </c>
      <c r="B21624" t="s">
        <v>10</v>
      </c>
      <c r="C21624">
        <v>79</v>
      </c>
      <c r="D21624">
        <v>-1</v>
      </c>
      <c r="E21624" t="s">
        <v>19</v>
      </c>
      <c r="F21624" t="s">
        <v>13</v>
      </c>
      <c r="G21624" s="1">
        <v>15.949999809265099</v>
      </c>
      <c r="H21624">
        <v>50</v>
      </c>
      <c r="I21624" t="s">
        <v>14</v>
      </c>
      <c r="J21624" t="s">
        <v>150</v>
      </c>
      <c r="K21624">
        <f>VLOOKUP(J21624,'Prix unitaires'!B:D,3,FALSE)</f>
        <v>0</v>
      </c>
      <c r="L21624" s="11">
        <f t="shared" si="337"/>
        <v>0</v>
      </c>
    </row>
    <row r="21625" spans="1:12" x14ac:dyDescent="0.25">
      <c r="A21625">
        <v>316</v>
      </c>
      <c r="B21625" t="s">
        <v>10</v>
      </c>
      <c r="C21625">
        <v>80</v>
      </c>
      <c r="D21625">
        <v>-1</v>
      </c>
      <c r="E21625" t="s">
        <v>19</v>
      </c>
      <c r="F21625" t="s">
        <v>13</v>
      </c>
      <c r="G21625" s="1">
        <v>15.689999580383301</v>
      </c>
      <c r="H21625">
        <v>50</v>
      </c>
      <c r="I21625" t="s">
        <v>14</v>
      </c>
      <c r="J21625" t="s">
        <v>150</v>
      </c>
      <c r="K21625">
        <f>VLOOKUP(J21625,'Prix unitaires'!B:D,3,FALSE)</f>
        <v>0</v>
      </c>
      <c r="L21625" s="11">
        <f t="shared" si="337"/>
        <v>0</v>
      </c>
    </row>
    <row r="21626" spans="1:12" x14ac:dyDescent="0.25">
      <c r="A21626">
        <v>316</v>
      </c>
      <c r="B21626" t="s">
        <v>10</v>
      </c>
      <c r="C21626">
        <v>81</v>
      </c>
      <c r="D21626">
        <v>-1</v>
      </c>
      <c r="E21626" t="s">
        <v>17</v>
      </c>
      <c r="F21626" t="s">
        <v>13</v>
      </c>
      <c r="G21626" s="1">
        <v>7.3600001335143999</v>
      </c>
      <c r="H21626">
        <v>100</v>
      </c>
      <c r="I21626" t="s">
        <v>14</v>
      </c>
      <c r="J21626" t="s">
        <v>140</v>
      </c>
      <c r="K21626">
        <f>VLOOKUP(J21626,'Prix unitaires'!B:D,3,FALSE)</f>
        <v>0</v>
      </c>
      <c r="L21626" s="11">
        <f t="shared" si="337"/>
        <v>0</v>
      </c>
    </row>
    <row r="21627" spans="1:12" x14ac:dyDescent="0.25">
      <c r="A21627">
        <v>316</v>
      </c>
      <c r="B21627" t="s">
        <v>10</v>
      </c>
      <c r="C21627">
        <v>82</v>
      </c>
      <c r="D21627">
        <v>-1</v>
      </c>
      <c r="E21627" t="s">
        <v>19</v>
      </c>
      <c r="F21627" t="s">
        <v>13</v>
      </c>
      <c r="G21627" s="1">
        <v>15.689999580383301</v>
      </c>
      <c r="H21627">
        <v>50</v>
      </c>
      <c r="I21627" t="s">
        <v>14</v>
      </c>
      <c r="J21627" t="s">
        <v>150</v>
      </c>
      <c r="K21627">
        <f>VLOOKUP(J21627,'Prix unitaires'!B:D,3,FALSE)</f>
        <v>0</v>
      </c>
      <c r="L21627" s="11">
        <f t="shared" si="337"/>
        <v>0</v>
      </c>
    </row>
    <row r="21628" spans="1:12" x14ac:dyDescent="0.25">
      <c r="A21628">
        <v>316</v>
      </c>
      <c r="B21628" t="s">
        <v>10</v>
      </c>
      <c r="C21628">
        <v>83</v>
      </c>
      <c r="D21628">
        <v>-1</v>
      </c>
      <c r="E21628" t="s">
        <v>19</v>
      </c>
      <c r="F21628" t="s">
        <v>13</v>
      </c>
      <c r="G21628" s="1">
        <v>15.949999809265099</v>
      </c>
      <c r="H21628">
        <v>50</v>
      </c>
      <c r="I21628" t="s">
        <v>14</v>
      </c>
      <c r="J21628" t="s">
        <v>150</v>
      </c>
      <c r="K21628">
        <f>VLOOKUP(J21628,'Prix unitaires'!B:D,3,FALSE)</f>
        <v>0</v>
      </c>
      <c r="L21628" s="11">
        <f t="shared" si="337"/>
        <v>0</v>
      </c>
    </row>
    <row r="21629" spans="1:12" x14ac:dyDescent="0.25">
      <c r="A21629">
        <v>316</v>
      </c>
      <c r="B21629" t="s">
        <v>10</v>
      </c>
      <c r="C21629">
        <v>84</v>
      </c>
      <c r="D21629">
        <v>-1</v>
      </c>
      <c r="E21629" t="s">
        <v>19</v>
      </c>
      <c r="F21629" t="s">
        <v>13</v>
      </c>
      <c r="G21629" s="1">
        <v>15.949999809265099</v>
      </c>
      <c r="H21629">
        <v>50</v>
      </c>
      <c r="I21629" t="s">
        <v>14</v>
      </c>
      <c r="J21629" t="s">
        <v>150</v>
      </c>
      <c r="K21629">
        <f>VLOOKUP(J21629,'Prix unitaires'!B:D,3,FALSE)</f>
        <v>0</v>
      </c>
      <c r="L21629" s="11">
        <f t="shared" si="337"/>
        <v>0</v>
      </c>
    </row>
    <row r="21630" spans="1:12" x14ac:dyDescent="0.25">
      <c r="A21630">
        <v>316</v>
      </c>
      <c r="B21630" t="s">
        <v>10</v>
      </c>
      <c r="C21630">
        <v>85</v>
      </c>
      <c r="D21630">
        <v>-1</v>
      </c>
      <c r="E21630" t="s">
        <v>19</v>
      </c>
      <c r="F21630" t="s">
        <v>13</v>
      </c>
      <c r="G21630" s="1">
        <v>15.949999809265099</v>
      </c>
      <c r="H21630">
        <v>50</v>
      </c>
      <c r="I21630" t="s">
        <v>14</v>
      </c>
      <c r="J21630" t="s">
        <v>150</v>
      </c>
      <c r="K21630">
        <f>VLOOKUP(J21630,'Prix unitaires'!B:D,3,FALSE)</f>
        <v>0</v>
      </c>
      <c r="L21630" s="11">
        <f t="shared" si="337"/>
        <v>0</v>
      </c>
    </row>
    <row r="21631" spans="1:12" x14ac:dyDescent="0.25">
      <c r="A21631">
        <v>316</v>
      </c>
      <c r="B21631" t="s">
        <v>10</v>
      </c>
      <c r="C21631">
        <v>86</v>
      </c>
      <c r="D21631">
        <v>-1</v>
      </c>
      <c r="E21631" t="s">
        <v>19</v>
      </c>
      <c r="F21631" t="s">
        <v>13</v>
      </c>
      <c r="G21631" s="1">
        <v>20.860000610351602</v>
      </c>
      <c r="H21631">
        <v>50</v>
      </c>
      <c r="I21631" t="s">
        <v>14</v>
      </c>
      <c r="J21631" t="s">
        <v>150</v>
      </c>
      <c r="K21631">
        <f>VLOOKUP(J21631,'Prix unitaires'!B:D,3,FALSE)</f>
        <v>0</v>
      </c>
      <c r="L21631" s="11">
        <f t="shared" si="337"/>
        <v>0</v>
      </c>
    </row>
    <row r="21632" spans="1:12" x14ac:dyDescent="0.25">
      <c r="A21632">
        <v>316</v>
      </c>
      <c r="B21632" t="s">
        <v>10</v>
      </c>
      <c r="C21632">
        <v>74</v>
      </c>
      <c r="D21632">
        <v>-1</v>
      </c>
      <c r="E21632" t="s">
        <v>165</v>
      </c>
      <c r="F21632" t="s">
        <v>13</v>
      </c>
      <c r="G21632" s="1">
        <v>4.8000001907348597</v>
      </c>
      <c r="H21632">
        <v>1</v>
      </c>
      <c r="I21632" t="s">
        <v>14</v>
      </c>
      <c r="J21632" t="s">
        <v>171</v>
      </c>
      <c r="K21632">
        <f>VLOOKUP(J21632,'Prix unitaires'!B:D,3,FALSE)</f>
        <v>0</v>
      </c>
      <c r="L21632" s="11">
        <f t="shared" si="337"/>
        <v>0</v>
      </c>
    </row>
    <row r="21633" spans="1:12" x14ac:dyDescent="0.25">
      <c r="A21633">
        <v>316</v>
      </c>
      <c r="B21633" t="s">
        <v>10</v>
      </c>
      <c r="C21633">
        <v>77</v>
      </c>
      <c r="D21633">
        <v>-1</v>
      </c>
      <c r="E21633" t="s">
        <v>165</v>
      </c>
      <c r="F21633" t="s">
        <v>13</v>
      </c>
      <c r="G21633" s="1">
        <v>4.8000001907348597</v>
      </c>
      <c r="H21633">
        <v>1</v>
      </c>
      <c r="I21633" t="s">
        <v>14</v>
      </c>
      <c r="J21633" t="s">
        <v>171</v>
      </c>
      <c r="K21633">
        <f>VLOOKUP(J21633,'Prix unitaires'!B:D,3,FALSE)</f>
        <v>0</v>
      </c>
      <c r="L21633" s="11">
        <f t="shared" si="337"/>
        <v>0</v>
      </c>
    </row>
    <row r="21634" spans="1:12" x14ac:dyDescent="0.25">
      <c r="A21634">
        <v>316</v>
      </c>
      <c r="B21634" t="s">
        <v>10</v>
      </c>
      <c r="C21634">
        <v>78</v>
      </c>
      <c r="D21634">
        <v>-1</v>
      </c>
      <c r="E21634" t="s">
        <v>165</v>
      </c>
      <c r="F21634" t="s">
        <v>13</v>
      </c>
      <c r="G21634" s="1">
        <v>4.8000001907348597</v>
      </c>
      <c r="H21634">
        <v>1</v>
      </c>
      <c r="I21634" t="s">
        <v>14</v>
      </c>
      <c r="J21634" t="s">
        <v>171</v>
      </c>
      <c r="K21634">
        <f>VLOOKUP(J21634,'Prix unitaires'!B:D,3,FALSE)</f>
        <v>0</v>
      </c>
      <c r="L21634" s="11">
        <f t="shared" si="337"/>
        <v>0</v>
      </c>
    </row>
    <row r="21635" spans="1:12" x14ac:dyDescent="0.25">
      <c r="A21635">
        <v>316</v>
      </c>
      <c r="B21635" t="s">
        <v>10</v>
      </c>
      <c r="C21635">
        <v>79</v>
      </c>
      <c r="D21635">
        <v>-1</v>
      </c>
      <c r="E21635" t="s">
        <v>165</v>
      </c>
      <c r="F21635" t="s">
        <v>13</v>
      </c>
      <c r="G21635" s="1">
        <v>4.8000001907348597</v>
      </c>
      <c r="H21635">
        <v>1</v>
      </c>
      <c r="I21635" t="s">
        <v>14</v>
      </c>
      <c r="J21635" t="s">
        <v>171</v>
      </c>
      <c r="K21635">
        <f>VLOOKUP(J21635,'Prix unitaires'!B:D,3,FALSE)</f>
        <v>0</v>
      </c>
      <c r="L21635" s="11">
        <f t="shared" ref="L21635:L21698" si="338">(G21635*H21635)*K21635</f>
        <v>0</v>
      </c>
    </row>
    <row r="21636" spans="1:12" x14ac:dyDescent="0.25">
      <c r="A21636">
        <v>316</v>
      </c>
      <c r="B21636" t="s">
        <v>10</v>
      </c>
      <c r="C21636">
        <v>80</v>
      </c>
      <c r="D21636">
        <v>-1</v>
      </c>
      <c r="E21636" t="s">
        <v>165</v>
      </c>
      <c r="F21636" t="s">
        <v>13</v>
      </c>
      <c r="G21636" s="1">
        <v>4.8000001907348597</v>
      </c>
      <c r="H21636">
        <v>1</v>
      </c>
      <c r="I21636" t="s">
        <v>14</v>
      </c>
      <c r="J21636" t="s">
        <v>171</v>
      </c>
      <c r="K21636">
        <f>VLOOKUP(J21636,'Prix unitaires'!B:D,3,FALSE)</f>
        <v>0</v>
      </c>
      <c r="L21636" s="11">
        <f t="shared" si="338"/>
        <v>0</v>
      </c>
    </row>
    <row r="21637" spans="1:12" x14ac:dyDescent="0.25">
      <c r="A21637">
        <v>316</v>
      </c>
      <c r="B21637" t="s">
        <v>10</v>
      </c>
      <c r="C21637">
        <v>81</v>
      </c>
      <c r="D21637">
        <v>-1</v>
      </c>
      <c r="E21637" t="s">
        <v>165</v>
      </c>
      <c r="F21637" t="s">
        <v>13</v>
      </c>
      <c r="G21637" s="1">
        <v>1.70000004768372</v>
      </c>
      <c r="H21637">
        <v>1</v>
      </c>
      <c r="I21637" t="s">
        <v>14</v>
      </c>
      <c r="J21637" t="s">
        <v>171</v>
      </c>
      <c r="K21637">
        <f>VLOOKUP(J21637,'Prix unitaires'!B:D,3,FALSE)</f>
        <v>0</v>
      </c>
      <c r="L21637" s="11">
        <f t="shared" si="338"/>
        <v>0</v>
      </c>
    </row>
    <row r="21638" spans="1:12" x14ac:dyDescent="0.25">
      <c r="A21638">
        <v>316</v>
      </c>
      <c r="B21638" t="s">
        <v>10</v>
      </c>
      <c r="C21638">
        <v>82</v>
      </c>
      <c r="D21638">
        <v>-1</v>
      </c>
      <c r="E21638" t="s">
        <v>165</v>
      </c>
      <c r="F21638" t="s">
        <v>13</v>
      </c>
      <c r="G21638" s="1">
        <v>4.8000001907348597</v>
      </c>
      <c r="H21638">
        <v>1</v>
      </c>
      <c r="I21638" t="s">
        <v>14</v>
      </c>
      <c r="J21638" t="s">
        <v>171</v>
      </c>
      <c r="K21638">
        <f>VLOOKUP(J21638,'Prix unitaires'!B:D,3,FALSE)</f>
        <v>0</v>
      </c>
      <c r="L21638" s="11">
        <f t="shared" si="338"/>
        <v>0</v>
      </c>
    </row>
    <row r="21639" spans="1:12" x14ac:dyDescent="0.25">
      <c r="A21639">
        <v>316</v>
      </c>
      <c r="B21639" t="s">
        <v>10</v>
      </c>
      <c r="C21639">
        <v>83</v>
      </c>
      <c r="D21639">
        <v>-1</v>
      </c>
      <c r="E21639" t="s">
        <v>165</v>
      </c>
      <c r="F21639" t="s">
        <v>13</v>
      </c>
      <c r="G21639" s="1">
        <v>4.8000001907348597</v>
      </c>
      <c r="H21639">
        <v>1</v>
      </c>
      <c r="I21639" t="s">
        <v>14</v>
      </c>
      <c r="J21639" t="s">
        <v>171</v>
      </c>
      <c r="K21639">
        <f>VLOOKUP(J21639,'Prix unitaires'!B:D,3,FALSE)</f>
        <v>0</v>
      </c>
      <c r="L21639" s="11">
        <f t="shared" si="338"/>
        <v>0</v>
      </c>
    </row>
    <row r="21640" spans="1:12" x14ac:dyDescent="0.25">
      <c r="A21640">
        <v>316</v>
      </c>
      <c r="B21640" t="s">
        <v>10</v>
      </c>
      <c r="C21640">
        <v>84</v>
      </c>
      <c r="D21640">
        <v>-1</v>
      </c>
      <c r="E21640" t="s">
        <v>165</v>
      </c>
      <c r="F21640" t="s">
        <v>13</v>
      </c>
      <c r="G21640" s="1">
        <v>4.8000001907348597</v>
      </c>
      <c r="H21640">
        <v>1</v>
      </c>
      <c r="I21640" t="s">
        <v>14</v>
      </c>
      <c r="J21640" t="s">
        <v>171</v>
      </c>
      <c r="K21640">
        <f>VLOOKUP(J21640,'Prix unitaires'!B:D,3,FALSE)</f>
        <v>0</v>
      </c>
      <c r="L21640" s="11">
        <f t="shared" si="338"/>
        <v>0</v>
      </c>
    </row>
    <row r="21641" spans="1:12" x14ac:dyDescent="0.25">
      <c r="A21641">
        <v>316</v>
      </c>
      <c r="B21641" t="s">
        <v>10</v>
      </c>
      <c r="C21641">
        <v>85</v>
      </c>
      <c r="D21641">
        <v>-1</v>
      </c>
      <c r="E21641" t="s">
        <v>165</v>
      </c>
      <c r="F21641" t="s">
        <v>13</v>
      </c>
      <c r="G21641" s="1">
        <v>4.8000001907348597</v>
      </c>
      <c r="H21641">
        <v>1</v>
      </c>
      <c r="I21641" t="s">
        <v>14</v>
      </c>
      <c r="J21641" t="s">
        <v>171</v>
      </c>
      <c r="K21641">
        <f>VLOOKUP(J21641,'Prix unitaires'!B:D,3,FALSE)</f>
        <v>0</v>
      </c>
      <c r="L21641" s="11">
        <f t="shared" si="338"/>
        <v>0</v>
      </c>
    </row>
    <row r="21642" spans="1:12" x14ac:dyDescent="0.25">
      <c r="A21642">
        <v>316</v>
      </c>
      <c r="B21642" t="s">
        <v>10</v>
      </c>
      <c r="C21642">
        <v>86</v>
      </c>
      <c r="D21642">
        <v>-1</v>
      </c>
      <c r="E21642" t="s">
        <v>165</v>
      </c>
      <c r="F21642" t="s">
        <v>13</v>
      </c>
      <c r="G21642" s="1">
        <v>6.4000000953674299</v>
      </c>
      <c r="H21642">
        <v>1</v>
      </c>
      <c r="I21642" t="s">
        <v>14</v>
      </c>
      <c r="J21642" t="s">
        <v>171</v>
      </c>
      <c r="K21642">
        <f>VLOOKUP(J21642,'Prix unitaires'!B:D,3,FALSE)</f>
        <v>0</v>
      </c>
      <c r="L21642" s="11">
        <f t="shared" si="338"/>
        <v>0</v>
      </c>
    </row>
    <row r="21643" spans="1:12" x14ac:dyDescent="0.25">
      <c r="A21643">
        <v>475</v>
      </c>
      <c r="B21643" t="s">
        <v>10</v>
      </c>
      <c r="C21643">
        <v>1</v>
      </c>
      <c r="D21643" t="s">
        <v>11</v>
      </c>
      <c r="E21643" t="s">
        <v>19</v>
      </c>
      <c r="F21643" t="s">
        <v>13</v>
      </c>
      <c r="G21643" s="1">
        <v>55.970001220703097</v>
      </c>
      <c r="H21643">
        <v>50</v>
      </c>
      <c r="I21643" t="s">
        <v>14</v>
      </c>
      <c r="J21643" t="s">
        <v>20</v>
      </c>
      <c r="K21643">
        <f>VLOOKUP(J21643,'Prix unitaires'!B:D,3,FALSE)</f>
        <v>0</v>
      </c>
      <c r="L21643" s="11">
        <f t="shared" si="338"/>
        <v>0</v>
      </c>
    </row>
    <row r="21644" spans="1:12" x14ac:dyDescent="0.25">
      <c r="A21644">
        <v>475</v>
      </c>
      <c r="B21644" t="s">
        <v>10</v>
      </c>
      <c r="C21644">
        <v>1</v>
      </c>
      <c r="D21644" t="s">
        <v>11</v>
      </c>
      <c r="E21644" t="s">
        <v>35</v>
      </c>
      <c r="F21644" t="s">
        <v>13</v>
      </c>
      <c r="G21644" s="1">
        <v>55.970001220703097</v>
      </c>
      <c r="H21644">
        <v>1</v>
      </c>
      <c r="I21644" t="s">
        <v>14</v>
      </c>
      <c r="J21644" t="s">
        <v>36</v>
      </c>
      <c r="K21644">
        <f>VLOOKUP(J21644,'Prix unitaires'!B:D,3,FALSE)</f>
        <v>0</v>
      </c>
      <c r="L21644" s="11">
        <f t="shared" si="338"/>
        <v>0</v>
      </c>
    </row>
    <row r="21645" spans="1:12" x14ac:dyDescent="0.25">
      <c r="A21645">
        <v>475</v>
      </c>
      <c r="B21645" t="s">
        <v>10</v>
      </c>
      <c r="C21645">
        <v>1</v>
      </c>
      <c r="D21645" t="s">
        <v>11</v>
      </c>
      <c r="E21645" t="s">
        <v>165</v>
      </c>
      <c r="F21645" t="s">
        <v>13</v>
      </c>
      <c r="G21645" s="1">
        <v>4.3600001335143999</v>
      </c>
      <c r="H21645">
        <v>1</v>
      </c>
      <c r="I21645" t="s">
        <v>14</v>
      </c>
      <c r="J21645" t="s">
        <v>166</v>
      </c>
      <c r="K21645">
        <f>VLOOKUP(J21645,'Prix unitaires'!B:D,3,FALSE)</f>
        <v>0</v>
      </c>
      <c r="L21645" s="11">
        <f t="shared" si="338"/>
        <v>0</v>
      </c>
    </row>
    <row r="21646" spans="1:12" x14ac:dyDescent="0.25">
      <c r="A21646">
        <v>475</v>
      </c>
      <c r="B21646" t="s">
        <v>10</v>
      </c>
      <c r="C21646" t="s">
        <v>104</v>
      </c>
      <c r="D21646" t="s">
        <v>11</v>
      </c>
      <c r="E21646" t="s">
        <v>17</v>
      </c>
      <c r="F21646" t="s">
        <v>13</v>
      </c>
      <c r="G21646" s="1">
        <v>28.450000762939499</v>
      </c>
      <c r="H21646">
        <v>50</v>
      </c>
      <c r="I21646" t="s">
        <v>14</v>
      </c>
      <c r="J21646" t="s">
        <v>18</v>
      </c>
      <c r="K21646">
        <f>VLOOKUP(J21646,'Prix unitaires'!B:D,3,FALSE)</f>
        <v>0</v>
      </c>
      <c r="L21646" s="11">
        <f t="shared" si="338"/>
        <v>0</v>
      </c>
    </row>
    <row r="21647" spans="1:12" x14ac:dyDescent="0.25">
      <c r="A21647">
        <v>475</v>
      </c>
      <c r="B21647" t="s">
        <v>10</v>
      </c>
      <c r="C21647" t="s">
        <v>104</v>
      </c>
      <c r="D21647" t="s">
        <v>11</v>
      </c>
      <c r="E21647" t="s">
        <v>35</v>
      </c>
      <c r="F21647" t="s">
        <v>13</v>
      </c>
      <c r="G21647" s="1">
        <v>28.450000762939499</v>
      </c>
      <c r="H21647">
        <v>1</v>
      </c>
      <c r="I21647" t="s">
        <v>14</v>
      </c>
      <c r="J21647" t="s">
        <v>36</v>
      </c>
      <c r="K21647">
        <f>VLOOKUP(J21647,'Prix unitaires'!B:D,3,FALSE)</f>
        <v>0</v>
      </c>
      <c r="L21647" s="11">
        <f t="shared" si="338"/>
        <v>0</v>
      </c>
    </row>
    <row r="21648" spans="1:12" x14ac:dyDescent="0.25">
      <c r="A21648">
        <v>475</v>
      </c>
      <c r="B21648" t="s">
        <v>10</v>
      </c>
      <c r="C21648" t="s">
        <v>104</v>
      </c>
      <c r="D21648" t="s">
        <v>11</v>
      </c>
      <c r="E21648" t="s">
        <v>165</v>
      </c>
      <c r="F21648" t="s">
        <v>13</v>
      </c>
      <c r="G21648" s="1">
        <v>2.8199999332428001</v>
      </c>
      <c r="H21648">
        <v>1</v>
      </c>
      <c r="I21648" t="s">
        <v>14</v>
      </c>
      <c r="J21648" t="s">
        <v>166</v>
      </c>
      <c r="K21648">
        <f>VLOOKUP(J21648,'Prix unitaires'!B:D,3,FALSE)</f>
        <v>0</v>
      </c>
      <c r="L21648" s="11">
        <f t="shared" si="338"/>
        <v>0</v>
      </c>
    </row>
    <row r="21649" spans="1:12" x14ac:dyDescent="0.25">
      <c r="A21649">
        <v>475</v>
      </c>
      <c r="B21649" t="s">
        <v>10</v>
      </c>
      <c r="C21649" t="s">
        <v>16</v>
      </c>
      <c r="D21649" t="s">
        <v>11</v>
      </c>
      <c r="E21649" t="s">
        <v>35</v>
      </c>
      <c r="F21649" t="s">
        <v>13</v>
      </c>
      <c r="G21649" s="1">
        <v>13.7600002288818</v>
      </c>
      <c r="H21649">
        <v>1</v>
      </c>
      <c r="I21649" t="s">
        <v>14</v>
      </c>
      <c r="J21649" t="s">
        <v>36</v>
      </c>
      <c r="K21649">
        <f>VLOOKUP(J21649,'Prix unitaires'!B:D,3,FALSE)</f>
        <v>0</v>
      </c>
      <c r="L21649" s="11">
        <f t="shared" si="338"/>
        <v>0</v>
      </c>
    </row>
    <row r="21650" spans="1:12" x14ac:dyDescent="0.25">
      <c r="A21650">
        <v>475</v>
      </c>
      <c r="B21650" t="s">
        <v>10</v>
      </c>
      <c r="C21650" t="s">
        <v>16</v>
      </c>
      <c r="D21650" t="s">
        <v>11</v>
      </c>
      <c r="E21650" t="s">
        <v>19</v>
      </c>
      <c r="F21650" t="s">
        <v>13</v>
      </c>
      <c r="G21650" s="1">
        <v>13.7600002288818</v>
      </c>
      <c r="H21650">
        <v>50</v>
      </c>
      <c r="I21650" t="s">
        <v>14</v>
      </c>
      <c r="J21650" t="s">
        <v>20</v>
      </c>
      <c r="K21650">
        <f>VLOOKUP(J21650,'Prix unitaires'!B:D,3,FALSE)</f>
        <v>0</v>
      </c>
      <c r="L21650" s="11">
        <f t="shared" si="338"/>
        <v>0</v>
      </c>
    </row>
    <row r="21651" spans="1:12" x14ac:dyDescent="0.25">
      <c r="A21651">
        <v>475</v>
      </c>
      <c r="B21651" t="s">
        <v>10</v>
      </c>
      <c r="C21651" t="s">
        <v>16</v>
      </c>
      <c r="D21651" t="s">
        <v>11</v>
      </c>
      <c r="E21651" t="s">
        <v>165</v>
      </c>
      <c r="F21651" t="s">
        <v>13</v>
      </c>
      <c r="G21651" s="1">
        <v>4.4899997711181596</v>
      </c>
      <c r="H21651">
        <v>1</v>
      </c>
      <c r="I21651" t="s">
        <v>14</v>
      </c>
      <c r="J21651" t="s">
        <v>166</v>
      </c>
      <c r="K21651">
        <f>VLOOKUP(J21651,'Prix unitaires'!B:D,3,FALSE)</f>
        <v>0</v>
      </c>
      <c r="L21651" s="11">
        <f t="shared" si="338"/>
        <v>0</v>
      </c>
    </row>
    <row r="21652" spans="1:12" x14ac:dyDescent="0.25">
      <c r="A21652">
        <v>475</v>
      </c>
      <c r="B21652" t="s">
        <v>10</v>
      </c>
      <c r="C21652">
        <v>3</v>
      </c>
      <c r="D21652" t="s">
        <v>11</v>
      </c>
      <c r="E21652" t="s">
        <v>19</v>
      </c>
      <c r="F21652" t="s">
        <v>13</v>
      </c>
      <c r="G21652" s="1">
        <v>13.550000190734901</v>
      </c>
      <c r="H21652">
        <v>50</v>
      </c>
      <c r="I21652" t="s">
        <v>14</v>
      </c>
      <c r="J21652" t="s">
        <v>20</v>
      </c>
      <c r="K21652">
        <f>VLOOKUP(J21652,'Prix unitaires'!B:D,3,FALSE)</f>
        <v>0</v>
      </c>
      <c r="L21652" s="11">
        <f t="shared" si="338"/>
        <v>0</v>
      </c>
    </row>
    <row r="21653" spans="1:12" x14ac:dyDescent="0.25">
      <c r="A21653">
        <v>475</v>
      </c>
      <c r="B21653" t="s">
        <v>10</v>
      </c>
      <c r="C21653">
        <v>3</v>
      </c>
      <c r="D21653" t="s">
        <v>11</v>
      </c>
      <c r="E21653" t="s">
        <v>35</v>
      </c>
      <c r="F21653" t="s">
        <v>13</v>
      </c>
      <c r="G21653" s="1">
        <v>13.550000190734901</v>
      </c>
      <c r="H21653">
        <v>1</v>
      </c>
      <c r="I21653" t="s">
        <v>14</v>
      </c>
      <c r="J21653" t="s">
        <v>36</v>
      </c>
      <c r="K21653">
        <f>VLOOKUP(J21653,'Prix unitaires'!B:D,3,FALSE)</f>
        <v>0</v>
      </c>
      <c r="L21653" s="11">
        <f t="shared" si="338"/>
        <v>0</v>
      </c>
    </row>
    <row r="21654" spans="1:12" x14ac:dyDescent="0.25">
      <c r="A21654">
        <v>475</v>
      </c>
      <c r="B21654" t="s">
        <v>10</v>
      </c>
      <c r="C21654">
        <v>3</v>
      </c>
      <c r="D21654" t="s">
        <v>11</v>
      </c>
      <c r="E21654" t="s">
        <v>165</v>
      </c>
      <c r="F21654" t="s">
        <v>13</v>
      </c>
      <c r="G21654" s="1">
        <v>1.53999996185303</v>
      </c>
      <c r="H21654">
        <v>1</v>
      </c>
      <c r="I21654" t="s">
        <v>14</v>
      </c>
      <c r="J21654" t="s">
        <v>166</v>
      </c>
      <c r="K21654">
        <f>VLOOKUP(J21654,'Prix unitaires'!B:D,3,FALSE)</f>
        <v>0</v>
      </c>
      <c r="L21654" s="11">
        <f t="shared" si="338"/>
        <v>0</v>
      </c>
    </row>
    <row r="21655" spans="1:12" x14ac:dyDescent="0.25">
      <c r="A21655">
        <v>316</v>
      </c>
      <c r="B21655" t="s">
        <v>10</v>
      </c>
      <c r="C21655">
        <v>26</v>
      </c>
      <c r="D21655">
        <v>-1</v>
      </c>
      <c r="E21655" t="s">
        <v>19</v>
      </c>
      <c r="F21655" t="s">
        <v>13</v>
      </c>
      <c r="G21655" s="1">
        <v>26.670000076293899</v>
      </c>
      <c r="H21655">
        <v>50</v>
      </c>
      <c r="I21655" t="s">
        <v>14</v>
      </c>
      <c r="J21655" t="s">
        <v>150</v>
      </c>
      <c r="K21655">
        <f>VLOOKUP(J21655,'Prix unitaires'!B:D,3,FALSE)</f>
        <v>0</v>
      </c>
      <c r="L21655" s="11">
        <f t="shared" si="338"/>
        <v>0</v>
      </c>
    </row>
    <row r="21656" spans="1:12" x14ac:dyDescent="0.25">
      <c r="A21656">
        <v>316</v>
      </c>
      <c r="B21656" t="s">
        <v>10</v>
      </c>
      <c r="C21656" t="s">
        <v>121</v>
      </c>
      <c r="D21656">
        <v>-1</v>
      </c>
      <c r="E21656" t="s">
        <v>17</v>
      </c>
      <c r="F21656" t="s">
        <v>13</v>
      </c>
      <c r="G21656" s="1">
        <v>12.930000305175801</v>
      </c>
      <c r="H21656">
        <v>100</v>
      </c>
      <c r="I21656" t="s">
        <v>14</v>
      </c>
      <c r="J21656" t="s">
        <v>140</v>
      </c>
      <c r="K21656">
        <f>VLOOKUP(J21656,'Prix unitaires'!B:D,3,FALSE)</f>
        <v>0</v>
      </c>
      <c r="L21656" s="11">
        <f t="shared" si="338"/>
        <v>0</v>
      </c>
    </row>
    <row r="21657" spans="1:12" x14ac:dyDescent="0.25">
      <c r="A21657">
        <v>476</v>
      </c>
      <c r="B21657" t="s">
        <v>10</v>
      </c>
      <c r="C21657" t="s">
        <v>105</v>
      </c>
      <c r="D21657" t="s">
        <v>11</v>
      </c>
      <c r="E21657" t="s">
        <v>17</v>
      </c>
      <c r="F21657" t="s">
        <v>13</v>
      </c>
      <c r="G21657" s="1">
        <v>13.6599998474121</v>
      </c>
      <c r="H21657">
        <v>50</v>
      </c>
      <c r="I21657" t="s">
        <v>14</v>
      </c>
      <c r="J21657" t="s">
        <v>18</v>
      </c>
      <c r="K21657">
        <f>VLOOKUP(J21657,'Prix unitaires'!B:D,3,FALSE)</f>
        <v>0</v>
      </c>
      <c r="L21657" s="11">
        <f t="shared" si="338"/>
        <v>0</v>
      </c>
    </row>
    <row r="21658" spans="1:12" x14ac:dyDescent="0.25">
      <c r="A21658">
        <v>476</v>
      </c>
      <c r="B21658" t="s">
        <v>10</v>
      </c>
      <c r="C21658" t="s">
        <v>105</v>
      </c>
      <c r="D21658" t="s">
        <v>11</v>
      </c>
      <c r="E21658" t="s">
        <v>35</v>
      </c>
      <c r="F21658" t="s">
        <v>13</v>
      </c>
      <c r="G21658" s="1">
        <v>13.6599998474121</v>
      </c>
      <c r="H21658">
        <v>1</v>
      </c>
      <c r="I21658" t="s">
        <v>14</v>
      </c>
      <c r="J21658" t="s">
        <v>36</v>
      </c>
      <c r="K21658">
        <f>VLOOKUP(J21658,'Prix unitaires'!B:D,3,FALSE)</f>
        <v>0</v>
      </c>
      <c r="L21658" s="11">
        <f t="shared" si="338"/>
        <v>0</v>
      </c>
    </row>
    <row r="21659" spans="1:12" x14ac:dyDescent="0.25">
      <c r="A21659">
        <v>476</v>
      </c>
      <c r="B21659" t="s">
        <v>10</v>
      </c>
      <c r="C21659" t="s">
        <v>105</v>
      </c>
      <c r="D21659" t="s">
        <v>11</v>
      </c>
      <c r="E21659" t="s">
        <v>165</v>
      </c>
      <c r="F21659" t="s">
        <v>13</v>
      </c>
      <c r="G21659" s="1">
        <v>3.2400000095367401</v>
      </c>
      <c r="H21659">
        <v>1</v>
      </c>
      <c r="I21659" t="s">
        <v>14</v>
      </c>
      <c r="J21659" t="s">
        <v>166</v>
      </c>
      <c r="K21659">
        <f>VLOOKUP(J21659,'Prix unitaires'!B:D,3,FALSE)</f>
        <v>0</v>
      </c>
      <c r="L21659" s="11">
        <f t="shared" si="338"/>
        <v>0</v>
      </c>
    </row>
    <row r="21660" spans="1:12" x14ac:dyDescent="0.25">
      <c r="A21660">
        <v>476</v>
      </c>
      <c r="B21660" t="s">
        <v>10</v>
      </c>
      <c r="C21660" t="s">
        <v>104</v>
      </c>
      <c r="D21660" t="s">
        <v>11</v>
      </c>
      <c r="E21660" t="s">
        <v>35</v>
      </c>
      <c r="F21660" t="s">
        <v>13</v>
      </c>
      <c r="G21660" s="1">
        <v>42.419998168945298</v>
      </c>
      <c r="H21660">
        <v>1</v>
      </c>
      <c r="I21660" t="s">
        <v>14</v>
      </c>
      <c r="J21660" t="s">
        <v>36</v>
      </c>
      <c r="K21660">
        <f>VLOOKUP(J21660,'Prix unitaires'!B:D,3,FALSE)</f>
        <v>0</v>
      </c>
      <c r="L21660" s="11">
        <f t="shared" si="338"/>
        <v>0</v>
      </c>
    </row>
    <row r="21661" spans="1:12" x14ac:dyDescent="0.25">
      <c r="A21661">
        <v>476</v>
      </c>
      <c r="B21661" t="s">
        <v>10</v>
      </c>
      <c r="C21661" t="s">
        <v>104</v>
      </c>
      <c r="D21661" t="s">
        <v>11</v>
      </c>
      <c r="E21661" t="s">
        <v>12</v>
      </c>
      <c r="F21661" t="s">
        <v>13</v>
      </c>
      <c r="G21661" s="1">
        <v>42.419998168945298</v>
      </c>
      <c r="H21661">
        <v>4</v>
      </c>
      <c r="I21661" t="s">
        <v>14</v>
      </c>
      <c r="J21661" t="s">
        <v>15</v>
      </c>
      <c r="K21661">
        <f>VLOOKUP(J21661,'Prix unitaires'!B:D,3,FALSE)</f>
        <v>0</v>
      </c>
      <c r="L21661" s="11">
        <f t="shared" si="338"/>
        <v>0</v>
      </c>
    </row>
    <row r="21662" spans="1:12" x14ac:dyDescent="0.25">
      <c r="A21662">
        <v>476</v>
      </c>
      <c r="B21662" t="s">
        <v>10</v>
      </c>
      <c r="C21662" t="s">
        <v>104</v>
      </c>
      <c r="D21662" t="s">
        <v>11</v>
      </c>
      <c r="E21662" t="s">
        <v>165</v>
      </c>
      <c r="F21662" t="s">
        <v>13</v>
      </c>
      <c r="G21662" s="1">
        <v>4.9000000953674299</v>
      </c>
      <c r="H21662">
        <v>1</v>
      </c>
      <c r="I21662" t="s">
        <v>14</v>
      </c>
      <c r="J21662" t="s">
        <v>166</v>
      </c>
      <c r="K21662">
        <f>VLOOKUP(J21662,'Prix unitaires'!B:D,3,FALSE)</f>
        <v>0</v>
      </c>
      <c r="L21662" s="11">
        <f t="shared" si="338"/>
        <v>0</v>
      </c>
    </row>
    <row r="21663" spans="1:12" x14ac:dyDescent="0.25">
      <c r="A21663">
        <v>476</v>
      </c>
      <c r="B21663" t="s">
        <v>10</v>
      </c>
      <c r="C21663">
        <v>1</v>
      </c>
      <c r="D21663" t="s">
        <v>11</v>
      </c>
      <c r="E21663" t="s">
        <v>12</v>
      </c>
      <c r="F21663" t="s">
        <v>13</v>
      </c>
      <c r="G21663" s="1">
        <v>17.040000915527301</v>
      </c>
      <c r="H21663">
        <v>4</v>
      </c>
      <c r="I21663" t="s">
        <v>14</v>
      </c>
      <c r="J21663" t="s">
        <v>15</v>
      </c>
      <c r="K21663">
        <f>VLOOKUP(J21663,'Prix unitaires'!B:D,3,FALSE)</f>
        <v>0</v>
      </c>
      <c r="L21663" s="11">
        <f t="shared" si="338"/>
        <v>0</v>
      </c>
    </row>
    <row r="21664" spans="1:12" x14ac:dyDescent="0.25">
      <c r="A21664">
        <v>476</v>
      </c>
      <c r="B21664" t="s">
        <v>10</v>
      </c>
      <c r="C21664">
        <v>1</v>
      </c>
      <c r="D21664" t="s">
        <v>11</v>
      </c>
      <c r="E21664" t="s">
        <v>165</v>
      </c>
      <c r="F21664" t="s">
        <v>13</v>
      </c>
      <c r="G21664" s="1">
        <v>4.6700000762939498</v>
      </c>
      <c r="H21664">
        <v>1</v>
      </c>
      <c r="I21664" t="s">
        <v>14</v>
      </c>
      <c r="J21664" t="s">
        <v>166</v>
      </c>
      <c r="K21664">
        <f>VLOOKUP(J21664,'Prix unitaires'!B:D,3,FALSE)</f>
        <v>0</v>
      </c>
      <c r="L21664" s="11">
        <f t="shared" si="338"/>
        <v>0</v>
      </c>
    </row>
    <row r="21665" spans="1:12" x14ac:dyDescent="0.25">
      <c r="A21665">
        <v>476</v>
      </c>
      <c r="B21665" t="s">
        <v>10</v>
      </c>
      <c r="C21665">
        <v>1</v>
      </c>
      <c r="D21665" t="s">
        <v>11</v>
      </c>
      <c r="E21665" t="s">
        <v>35</v>
      </c>
      <c r="F21665" t="s">
        <v>13</v>
      </c>
      <c r="G21665" s="1">
        <v>17.040000915527301</v>
      </c>
      <c r="H21665">
        <v>1</v>
      </c>
      <c r="I21665" t="s">
        <v>14</v>
      </c>
      <c r="J21665" t="s">
        <v>36</v>
      </c>
      <c r="K21665">
        <f>VLOOKUP(J21665,'Prix unitaires'!B:D,3,FALSE)</f>
        <v>0</v>
      </c>
      <c r="L21665" s="11">
        <f t="shared" si="338"/>
        <v>0</v>
      </c>
    </row>
    <row r="21666" spans="1:12" x14ac:dyDescent="0.25">
      <c r="A21666">
        <v>476</v>
      </c>
      <c r="B21666" t="s">
        <v>10</v>
      </c>
      <c r="C21666" t="s">
        <v>16</v>
      </c>
      <c r="D21666" t="s">
        <v>11</v>
      </c>
      <c r="E21666" t="s">
        <v>12</v>
      </c>
      <c r="F21666" t="s">
        <v>13</v>
      </c>
      <c r="G21666" s="1">
        <v>13.6599998474121</v>
      </c>
      <c r="H21666">
        <v>4</v>
      </c>
      <c r="I21666" t="s">
        <v>14</v>
      </c>
      <c r="J21666" t="s">
        <v>15</v>
      </c>
      <c r="K21666">
        <f>VLOOKUP(J21666,'Prix unitaires'!B:D,3,FALSE)</f>
        <v>0</v>
      </c>
      <c r="L21666" s="11">
        <f t="shared" si="338"/>
        <v>0</v>
      </c>
    </row>
    <row r="21667" spans="1:12" x14ac:dyDescent="0.25">
      <c r="A21667">
        <v>476</v>
      </c>
      <c r="B21667" t="s">
        <v>10</v>
      </c>
      <c r="C21667" t="s">
        <v>16</v>
      </c>
      <c r="D21667" t="s">
        <v>11</v>
      </c>
      <c r="E21667" t="s">
        <v>35</v>
      </c>
      <c r="F21667" t="s">
        <v>13</v>
      </c>
      <c r="G21667" s="1">
        <v>13.6599998474121</v>
      </c>
      <c r="H21667">
        <v>1</v>
      </c>
      <c r="I21667" t="s">
        <v>14</v>
      </c>
      <c r="J21667" t="s">
        <v>36</v>
      </c>
      <c r="K21667">
        <f>VLOOKUP(J21667,'Prix unitaires'!B:D,3,FALSE)</f>
        <v>0</v>
      </c>
      <c r="L21667" s="11">
        <f t="shared" si="338"/>
        <v>0</v>
      </c>
    </row>
    <row r="21668" spans="1:12" x14ac:dyDescent="0.25">
      <c r="A21668">
        <v>476</v>
      </c>
      <c r="B21668" t="s">
        <v>10</v>
      </c>
      <c r="C21668" t="s">
        <v>16</v>
      </c>
      <c r="D21668" t="s">
        <v>11</v>
      </c>
      <c r="E21668" t="s">
        <v>165</v>
      </c>
      <c r="F21668" t="s">
        <v>13</v>
      </c>
      <c r="G21668" s="1">
        <v>4.0999999046325701</v>
      </c>
      <c r="H21668">
        <v>1</v>
      </c>
      <c r="I21668" t="s">
        <v>14</v>
      </c>
      <c r="J21668" t="s">
        <v>166</v>
      </c>
      <c r="K21668">
        <f>VLOOKUP(J21668,'Prix unitaires'!B:D,3,FALSE)</f>
        <v>0</v>
      </c>
      <c r="L21668" s="11">
        <f t="shared" si="338"/>
        <v>0</v>
      </c>
    </row>
    <row r="21669" spans="1:12" x14ac:dyDescent="0.25">
      <c r="A21669">
        <v>476</v>
      </c>
      <c r="B21669" t="s">
        <v>10</v>
      </c>
      <c r="C21669" t="s">
        <v>21</v>
      </c>
      <c r="D21669" t="s">
        <v>11</v>
      </c>
      <c r="E21669" t="s">
        <v>12</v>
      </c>
      <c r="F21669" t="s">
        <v>13</v>
      </c>
      <c r="G21669" s="1">
        <v>28.149999618530298</v>
      </c>
      <c r="H21669">
        <v>4</v>
      </c>
      <c r="I21669" t="s">
        <v>14</v>
      </c>
      <c r="J21669" t="s">
        <v>15</v>
      </c>
      <c r="K21669">
        <f>VLOOKUP(J21669,'Prix unitaires'!B:D,3,FALSE)</f>
        <v>0</v>
      </c>
      <c r="L21669" s="11">
        <f t="shared" si="338"/>
        <v>0</v>
      </c>
    </row>
    <row r="21670" spans="1:12" x14ac:dyDescent="0.25">
      <c r="A21670">
        <v>476</v>
      </c>
      <c r="B21670" t="s">
        <v>10</v>
      </c>
      <c r="C21670" t="s">
        <v>21</v>
      </c>
      <c r="D21670" t="s">
        <v>11</v>
      </c>
      <c r="E21670" t="s">
        <v>35</v>
      </c>
      <c r="F21670" t="s">
        <v>13</v>
      </c>
      <c r="G21670" s="1">
        <v>28.149999618530298</v>
      </c>
      <c r="H21670">
        <v>1</v>
      </c>
      <c r="I21670" t="s">
        <v>14</v>
      </c>
      <c r="J21670" t="s">
        <v>36</v>
      </c>
      <c r="K21670">
        <f>VLOOKUP(J21670,'Prix unitaires'!B:D,3,FALSE)</f>
        <v>0</v>
      </c>
      <c r="L21670" s="11">
        <f t="shared" si="338"/>
        <v>0</v>
      </c>
    </row>
    <row r="21671" spans="1:12" x14ac:dyDescent="0.25">
      <c r="A21671">
        <v>476</v>
      </c>
      <c r="B21671" t="s">
        <v>10</v>
      </c>
      <c r="C21671" t="s">
        <v>21</v>
      </c>
      <c r="D21671" t="s">
        <v>11</v>
      </c>
      <c r="E21671" t="s">
        <v>165</v>
      </c>
      <c r="F21671" t="s">
        <v>13</v>
      </c>
      <c r="G21671" s="1">
        <v>3.2799999713897701</v>
      </c>
      <c r="H21671">
        <v>1</v>
      </c>
      <c r="I21671" t="s">
        <v>14</v>
      </c>
      <c r="J21671" t="s">
        <v>166</v>
      </c>
      <c r="K21671">
        <f>VLOOKUP(J21671,'Prix unitaires'!B:D,3,FALSE)</f>
        <v>0</v>
      </c>
      <c r="L21671" s="11">
        <f t="shared" si="338"/>
        <v>0</v>
      </c>
    </row>
    <row r="21672" spans="1:12" x14ac:dyDescent="0.25">
      <c r="A21672">
        <v>476</v>
      </c>
      <c r="B21672" t="s">
        <v>10</v>
      </c>
      <c r="C21672" t="s">
        <v>22</v>
      </c>
      <c r="D21672" t="s">
        <v>11</v>
      </c>
      <c r="E21672" t="s">
        <v>12</v>
      </c>
      <c r="F21672" t="s">
        <v>13</v>
      </c>
      <c r="G21672" s="1">
        <v>28.149999618530298</v>
      </c>
      <c r="H21672">
        <v>4</v>
      </c>
      <c r="I21672" t="s">
        <v>14</v>
      </c>
      <c r="J21672" t="s">
        <v>15</v>
      </c>
      <c r="K21672">
        <f>VLOOKUP(J21672,'Prix unitaires'!B:D,3,FALSE)</f>
        <v>0</v>
      </c>
      <c r="L21672" s="11">
        <f t="shared" si="338"/>
        <v>0</v>
      </c>
    </row>
    <row r="21673" spans="1:12" x14ac:dyDescent="0.25">
      <c r="A21673">
        <v>476</v>
      </c>
      <c r="B21673" t="s">
        <v>10</v>
      </c>
      <c r="C21673" t="s">
        <v>22</v>
      </c>
      <c r="D21673" t="s">
        <v>11</v>
      </c>
      <c r="E21673" t="s">
        <v>35</v>
      </c>
      <c r="F21673" t="s">
        <v>13</v>
      </c>
      <c r="G21673" s="1">
        <v>28.149999618530298</v>
      </c>
      <c r="H21673">
        <v>1</v>
      </c>
      <c r="I21673" t="s">
        <v>14</v>
      </c>
      <c r="J21673" t="s">
        <v>36</v>
      </c>
      <c r="K21673">
        <f>VLOOKUP(J21673,'Prix unitaires'!B:D,3,FALSE)</f>
        <v>0</v>
      </c>
      <c r="L21673" s="11">
        <f t="shared" si="338"/>
        <v>0</v>
      </c>
    </row>
    <row r="21674" spans="1:12" x14ac:dyDescent="0.25">
      <c r="A21674">
        <v>476</v>
      </c>
      <c r="B21674" t="s">
        <v>10</v>
      </c>
      <c r="C21674" t="s">
        <v>22</v>
      </c>
      <c r="D21674" t="s">
        <v>11</v>
      </c>
      <c r="E21674" t="s">
        <v>165</v>
      </c>
      <c r="F21674" t="s">
        <v>13</v>
      </c>
      <c r="G21674" s="1">
        <v>3.2799999713897701</v>
      </c>
      <c r="H21674">
        <v>1</v>
      </c>
      <c r="I21674" t="s">
        <v>14</v>
      </c>
      <c r="J21674" t="s">
        <v>166</v>
      </c>
      <c r="K21674">
        <f>VLOOKUP(J21674,'Prix unitaires'!B:D,3,FALSE)</f>
        <v>0</v>
      </c>
      <c r="L21674" s="11">
        <f t="shared" si="338"/>
        <v>0</v>
      </c>
    </row>
    <row r="21675" spans="1:12" x14ac:dyDescent="0.25">
      <c r="A21675">
        <v>476</v>
      </c>
      <c r="B21675" t="s">
        <v>10</v>
      </c>
      <c r="C21675" t="s">
        <v>239</v>
      </c>
      <c r="D21675" t="s">
        <v>11</v>
      </c>
      <c r="E21675" t="s">
        <v>35</v>
      </c>
      <c r="F21675" t="s">
        <v>13</v>
      </c>
      <c r="G21675" s="1">
        <v>28.149999618530298</v>
      </c>
      <c r="H21675">
        <v>1</v>
      </c>
      <c r="I21675" t="s">
        <v>14</v>
      </c>
      <c r="J21675" t="s">
        <v>36</v>
      </c>
      <c r="K21675">
        <f>VLOOKUP(J21675,'Prix unitaires'!B:D,3,FALSE)</f>
        <v>0</v>
      </c>
      <c r="L21675" s="11">
        <f t="shared" si="338"/>
        <v>0</v>
      </c>
    </row>
    <row r="21676" spans="1:12" x14ac:dyDescent="0.25">
      <c r="A21676">
        <v>476</v>
      </c>
      <c r="B21676" t="s">
        <v>10</v>
      </c>
      <c r="C21676" t="s">
        <v>239</v>
      </c>
      <c r="D21676" t="s">
        <v>11</v>
      </c>
      <c r="E21676" t="s">
        <v>12</v>
      </c>
      <c r="F21676" t="s">
        <v>13</v>
      </c>
      <c r="G21676" s="1">
        <v>28.149999618530298</v>
      </c>
      <c r="H21676">
        <v>4</v>
      </c>
      <c r="I21676" t="s">
        <v>14</v>
      </c>
      <c r="J21676" t="s">
        <v>15</v>
      </c>
      <c r="K21676">
        <f>VLOOKUP(J21676,'Prix unitaires'!B:D,3,FALSE)</f>
        <v>0</v>
      </c>
      <c r="L21676" s="11">
        <f t="shared" si="338"/>
        <v>0</v>
      </c>
    </row>
    <row r="21677" spans="1:12" x14ac:dyDescent="0.25">
      <c r="A21677">
        <v>476</v>
      </c>
      <c r="B21677" t="s">
        <v>10</v>
      </c>
      <c r="C21677" t="s">
        <v>239</v>
      </c>
      <c r="D21677" t="s">
        <v>11</v>
      </c>
      <c r="E21677" t="s">
        <v>165</v>
      </c>
      <c r="F21677" t="s">
        <v>13</v>
      </c>
      <c r="G21677" s="1">
        <v>1.6599999666214</v>
      </c>
      <c r="H21677">
        <v>1</v>
      </c>
      <c r="I21677" t="s">
        <v>14</v>
      </c>
      <c r="J21677" t="s">
        <v>166</v>
      </c>
      <c r="K21677">
        <f>VLOOKUP(J21677,'Prix unitaires'!B:D,3,FALSE)</f>
        <v>0</v>
      </c>
      <c r="L21677" s="11">
        <f t="shared" si="338"/>
        <v>0</v>
      </c>
    </row>
    <row r="21678" spans="1:12" x14ac:dyDescent="0.25">
      <c r="A21678">
        <v>476</v>
      </c>
      <c r="B21678" t="s">
        <v>10</v>
      </c>
      <c r="C21678" t="s">
        <v>184</v>
      </c>
      <c r="D21678" t="s">
        <v>11</v>
      </c>
      <c r="E21678" t="s">
        <v>17</v>
      </c>
      <c r="F21678" t="s">
        <v>13</v>
      </c>
      <c r="G21678" s="1">
        <v>4.75</v>
      </c>
      <c r="H21678">
        <v>50</v>
      </c>
      <c r="I21678" t="s">
        <v>14</v>
      </c>
      <c r="J21678" t="s">
        <v>18</v>
      </c>
      <c r="K21678">
        <f>VLOOKUP(J21678,'Prix unitaires'!B:D,3,FALSE)</f>
        <v>0</v>
      </c>
      <c r="L21678" s="11">
        <f t="shared" si="338"/>
        <v>0</v>
      </c>
    </row>
    <row r="21679" spans="1:12" x14ac:dyDescent="0.25">
      <c r="A21679">
        <v>476</v>
      </c>
      <c r="B21679" t="s">
        <v>10</v>
      </c>
      <c r="C21679" t="s">
        <v>184</v>
      </c>
      <c r="D21679" t="s">
        <v>11</v>
      </c>
      <c r="E21679" t="s">
        <v>35</v>
      </c>
      <c r="F21679" t="s">
        <v>13</v>
      </c>
      <c r="G21679" s="1">
        <v>4.75</v>
      </c>
      <c r="H21679">
        <v>1</v>
      </c>
      <c r="I21679" t="s">
        <v>14</v>
      </c>
      <c r="J21679" t="s">
        <v>36</v>
      </c>
      <c r="K21679">
        <f>VLOOKUP(J21679,'Prix unitaires'!B:D,3,FALSE)</f>
        <v>0</v>
      </c>
      <c r="L21679" s="11">
        <f t="shared" si="338"/>
        <v>0</v>
      </c>
    </row>
    <row r="21680" spans="1:12" x14ac:dyDescent="0.25">
      <c r="A21680">
        <v>325</v>
      </c>
      <c r="B21680" t="s">
        <v>10</v>
      </c>
      <c r="C21680" t="s">
        <v>132</v>
      </c>
      <c r="D21680" t="s">
        <v>11</v>
      </c>
      <c r="E21680" t="s">
        <v>35</v>
      </c>
      <c r="F21680" t="s">
        <v>13</v>
      </c>
      <c r="G21680" s="1">
        <v>14.3599996566772</v>
      </c>
      <c r="H21680">
        <v>1</v>
      </c>
      <c r="I21680" t="s">
        <v>14</v>
      </c>
      <c r="J21680" t="s">
        <v>36</v>
      </c>
      <c r="K21680">
        <f>VLOOKUP(J21680,'Prix unitaires'!B:D,3,FALSE)</f>
        <v>0</v>
      </c>
      <c r="L21680" s="11">
        <f t="shared" si="338"/>
        <v>0</v>
      </c>
    </row>
    <row r="21681" spans="1:12" x14ac:dyDescent="0.25">
      <c r="A21681">
        <v>325</v>
      </c>
      <c r="B21681" t="s">
        <v>10</v>
      </c>
      <c r="C21681" t="s">
        <v>135</v>
      </c>
      <c r="D21681" t="s">
        <v>11</v>
      </c>
      <c r="E21681" t="s">
        <v>35</v>
      </c>
      <c r="F21681" t="s">
        <v>13</v>
      </c>
      <c r="G21681" s="1">
        <v>15.680000305175801</v>
      </c>
      <c r="H21681">
        <v>1</v>
      </c>
      <c r="I21681" t="s">
        <v>14</v>
      </c>
      <c r="J21681" t="s">
        <v>36</v>
      </c>
      <c r="K21681">
        <f>VLOOKUP(J21681,'Prix unitaires'!B:D,3,FALSE)</f>
        <v>0</v>
      </c>
      <c r="L21681" s="11">
        <f t="shared" si="338"/>
        <v>0</v>
      </c>
    </row>
    <row r="21682" spans="1:12" x14ac:dyDescent="0.25">
      <c r="A21682">
        <v>325</v>
      </c>
      <c r="B21682" t="s">
        <v>10</v>
      </c>
      <c r="C21682" t="s">
        <v>120</v>
      </c>
      <c r="D21682" t="s">
        <v>11</v>
      </c>
      <c r="E21682" t="s">
        <v>17</v>
      </c>
      <c r="F21682" t="s">
        <v>13</v>
      </c>
      <c r="G21682" s="1">
        <v>4.2699999809265101</v>
      </c>
      <c r="H21682">
        <v>24</v>
      </c>
      <c r="I21682" t="s">
        <v>14</v>
      </c>
      <c r="J21682" t="s">
        <v>18</v>
      </c>
      <c r="K21682">
        <f>VLOOKUP(J21682,'Prix unitaires'!B:D,3,FALSE)</f>
        <v>0</v>
      </c>
      <c r="L21682" s="11">
        <f t="shared" si="338"/>
        <v>0</v>
      </c>
    </row>
    <row r="21683" spans="1:12" x14ac:dyDescent="0.25">
      <c r="A21683">
        <v>325</v>
      </c>
      <c r="B21683" t="s">
        <v>10</v>
      </c>
      <c r="C21683" t="s">
        <v>120</v>
      </c>
      <c r="D21683" t="s">
        <v>11</v>
      </c>
      <c r="E21683" t="s">
        <v>35</v>
      </c>
      <c r="F21683" t="s">
        <v>13</v>
      </c>
      <c r="G21683" s="1">
        <v>4.2699999809265101</v>
      </c>
      <c r="H21683">
        <v>1</v>
      </c>
      <c r="I21683" t="s">
        <v>14</v>
      </c>
      <c r="J21683" t="s">
        <v>36</v>
      </c>
      <c r="K21683">
        <f>VLOOKUP(J21683,'Prix unitaires'!B:D,3,FALSE)</f>
        <v>0</v>
      </c>
      <c r="L21683" s="11">
        <f t="shared" si="338"/>
        <v>0</v>
      </c>
    </row>
    <row r="21684" spans="1:12" x14ac:dyDescent="0.25">
      <c r="A21684">
        <v>325</v>
      </c>
      <c r="B21684" t="s">
        <v>10</v>
      </c>
      <c r="C21684" t="s">
        <v>272</v>
      </c>
      <c r="D21684" t="s">
        <v>11</v>
      </c>
      <c r="E21684" t="s">
        <v>12</v>
      </c>
      <c r="F21684" t="s">
        <v>13</v>
      </c>
      <c r="G21684" s="1">
        <v>1.2799999713897701</v>
      </c>
      <c r="H21684">
        <v>24</v>
      </c>
      <c r="I21684" t="s">
        <v>14</v>
      </c>
      <c r="J21684" t="s">
        <v>15</v>
      </c>
      <c r="K21684">
        <f>VLOOKUP(J21684,'Prix unitaires'!B:D,3,FALSE)</f>
        <v>0</v>
      </c>
      <c r="L21684" s="11">
        <f t="shared" si="338"/>
        <v>0</v>
      </c>
    </row>
    <row r="21685" spans="1:12" x14ac:dyDescent="0.25">
      <c r="A21685">
        <v>325</v>
      </c>
      <c r="B21685" t="s">
        <v>10</v>
      </c>
      <c r="C21685" t="s">
        <v>272</v>
      </c>
      <c r="D21685" t="s">
        <v>11</v>
      </c>
      <c r="E21685" t="s">
        <v>35</v>
      </c>
      <c r="F21685" t="s">
        <v>13</v>
      </c>
      <c r="G21685" s="1">
        <v>1.2799999713897701</v>
      </c>
      <c r="H21685">
        <v>1</v>
      </c>
      <c r="I21685" t="s">
        <v>14</v>
      </c>
      <c r="J21685" t="s">
        <v>36</v>
      </c>
      <c r="K21685">
        <f>VLOOKUP(J21685,'Prix unitaires'!B:D,3,FALSE)</f>
        <v>0</v>
      </c>
      <c r="L21685" s="11">
        <f t="shared" si="338"/>
        <v>0</v>
      </c>
    </row>
    <row r="21686" spans="1:12" x14ac:dyDescent="0.25">
      <c r="A21686">
        <v>325</v>
      </c>
      <c r="B21686" t="s">
        <v>10</v>
      </c>
      <c r="C21686" t="s">
        <v>55</v>
      </c>
      <c r="D21686" t="s">
        <v>11</v>
      </c>
      <c r="E21686" t="s">
        <v>12</v>
      </c>
      <c r="F21686" t="s">
        <v>13</v>
      </c>
      <c r="G21686" s="1">
        <v>4.5900001525878897</v>
      </c>
      <c r="H21686">
        <v>24</v>
      </c>
      <c r="I21686" t="s">
        <v>14</v>
      </c>
      <c r="J21686" t="s">
        <v>15</v>
      </c>
      <c r="K21686">
        <f>VLOOKUP(J21686,'Prix unitaires'!B:D,3,FALSE)</f>
        <v>0</v>
      </c>
      <c r="L21686" s="11">
        <f t="shared" si="338"/>
        <v>0</v>
      </c>
    </row>
    <row r="21687" spans="1:12" x14ac:dyDescent="0.25">
      <c r="A21687">
        <v>325</v>
      </c>
      <c r="B21687" t="s">
        <v>10</v>
      </c>
      <c r="C21687" t="s">
        <v>55</v>
      </c>
      <c r="D21687" t="s">
        <v>11</v>
      </c>
      <c r="E21687" t="s">
        <v>35</v>
      </c>
      <c r="F21687" t="s">
        <v>13</v>
      </c>
      <c r="G21687" s="1">
        <v>4.5900001525878897</v>
      </c>
      <c r="H21687">
        <v>1</v>
      </c>
      <c r="I21687" t="s">
        <v>14</v>
      </c>
      <c r="J21687" t="s">
        <v>36</v>
      </c>
      <c r="K21687">
        <f>VLOOKUP(J21687,'Prix unitaires'!B:D,3,FALSE)</f>
        <v>0</v>
      </c>
      <c r="L21687" s="11">
        <f t="shared" si="338"/>
        <v>0</v>
      </c>
    </row>
    <row r="21688" spans="1:12" x14ac:dyDescent="0.25">
      <c r="A21688">
        <v>325</v>
      </c>
      <c r="B21688" t="s">
        <v>10</v>
      </c>
      <c r="C21688" t="s">
        <v>169</v>
      </c>
      <c r="D21688" t="s">
        <v>11</v>
      </c>
      <c r="E21688" t="s">
        <v>12</v>
      </c>
      <c r="F21688" t="s">
        <v>13</v>
      </c>
      <c r="G21688" s="1">
        <v>1.3400000333786</v>
      </c>
      <c r="H21688">
        <v>0</v>
      </c>
      <c r="I21688" t="s">
        <v>14</v>
      </c>
      <c r="J21688" t="s">
        <v>15</v>
      </c>
      <c r="K21688">
        <f>VLOOKUP(J21688,'Prix unitaires'!B:D,3,FALSE)</f>
        <v>0</v>
      </c>
      <c r="L21688" s="11">
        <f t="shared" si="338"/>
        <v>0</v>
      </c>
    </row>
    <row r="21689" spans="1:12" x14ac:dyDescent="0.25">
      <c r="A21689">
        <v>325</v>
      </c>
      <c r="B21689" t="s">
        <v>10</v>
      </c>
      <c r="C21689" t="s">
        <v>169</v>
      </c>
      <c r="D21689" t="s">
        <v>11</v>
      </c>
      <c r="E21689" t="s">
        <v>40</v>
      </c>
      <c r="F21689" t="s">
        <v>13</v>
      </c>
      <c r="G21689" s="1">
        <v>1.3400000333786</v>
      </c>
      <c r="H21689">
        <v>1</v>
      </c>
      <c r="I21689" t="s">
        <v>14</v>
      </c>
      <c r="J21689" t="s">
        <v>41</v>
      </c>
      <c r="K21689">
        <f>VLOOKUP(J21689,'Prix unitaires'!B:D,3,FALSE)</f>
        <v>0</v>
      </c>
      <c r="L21689" s="11">
        <f t="shared" si="338"/>
        <v>0</v>
      </c>
    </row>
    <row r="21690" spans="1:12" x14ac:dyDescent="0.25">
      <c r="A21690">
        <v>325</v>
      </c>
      <c r="B21690" t="s">
        <v>10</v>
      </c>
      <c r="C21690" t="s">
        <v>16</v>
      </c>
      <c r="D21690" t="s">
        <v>11</v>
      </c>
      <c r="E21690" t="s">
        <v>38</v>
      </c>
      <c r="F21690" t="s">
        <v>13</v>
      </c>
      <c r="G21690" s="1">
        <v>47</v>
      </c>
      <c r="H21690">
        <v>24</v>
      </c>
      <c r="I21690" t="s">
        <v>14</v>
      </c>
      <c r="J21690" t="s">
        <v>39</v>
      </c>
      <c r="K21690">
        <f>VLOOKUP(J21690,'Prix unitaires'!B:D,3,FALSE)</f>
        <v>0</v>
      </c>
      <c r="L21690" s="11">
        <f t="shared" si="338"/>
        <v>0</v>
      </c>
    </row>
    <row r="21691" spans="1:12" x14ac:dyDescent="0.25">
      <c r="A21691">
        <v>325</v>
      </c>
      <c r="B21691" t="s">
        <v>10</v>
      </c>
      <c r="C21691" t="s">
        <v>16</v>
      </c>
      <c r="D21691" t="s">
        <v>11</v>
      </c>
      <c r="E21691" t="s">
        <v>40</v>
      </c>
      <c r="F21691" t="s">
        <v>13</v>
      </c>
      <c r="G21691" s="1">
        <v>47</v>
      </c>
      <c r="H21691">
        <v>1</v>
      </c>
      <c r="I21691" t="s">
        <v>14</v>
      </c>
      <c r="J21691" t="s">
        <v>41</v>
      </c>
      <c r="K21691">
        <f>VLOOKUP(J21691,'Prix unitaires'!B:D,3,FALSE)</f>
        <v>0</v>
      </c>
      <c r="L21691" s="11">
        <f t="shared" si="338"/>
        <v>0</v>
      </c>
    </row>
    <row r="21692" spans="1:12" x14ac:dyDescent="0.25">
      <c r="A21692">
        <v>325</v>
      </c>
      <c r="B21692" t="s">
        <v>10</v>
      </c>
      <c r="C21692" t="s">
        <v>293</v>
      </c>
      <c r="D21692" t="s">
        <v>11</v>
      </c>
      <c r="E21692" t="s">
        <v>12</v>
      </c>
      <c r="F21692" t="s">
        <v>13</v>
      </c>
      <c r="G21692" s="1">
        <v>1.3600000143051101</v>
      </c>
      <c r="H21692">
        <v>0</v>
      </c>
      <c r="I21692" t="s">
        <v>14</v>
      </c>
      <c r="J21692" t="s">
        <v>15</v>
      </c>
      <c r="K21692">
        <f>VLOOKUP(J21692,'Prix unitaires'!B:D,3,FALSE)</f>
        <v>0</v>
      </c>
      <c r="L21692" s="11">
        <f t="shared" si="338"/>
        <v>0</v>
      </c>
    </row>
    <row r="21693" spans="1:12" x14ac:dyDescent="0.25">
      <c r="A21693">
        <v>325</v>
      </c>
      <c r="B21693" t="s">
        <v>10</v>
      </c>
      <c r="C21693" t="s">
        <v>293</v>
      </c>
      <c r="D21693" t="s">
        <v>11</v>
      </c>
      <c r="E21693" t="s">
        <v>40</v>
      </c>
      <c r="F21693" t="s">
        <v>13</v>
      </c>
      <c r="G21693" s="1">
        <v>1.3600000143051101</v>
      </c>
      <c r="H21693">
        <v>1</v>
      </c>
      <c r="I21693" t="s">
        <v>14</v>
      </c>
      <c r="J21693" t="s">
        <v>41</v>
      </c>
      <c r="K21693">
        <f>VLOOKUP(J21693,'Prix unitaires'!B:D,3,FALSE)</f>
        <v>0</v>
      </c>
      <c r="L21693" s="11">
        <f t="shared" si="338"/>
        <v>0</v>
      </c>
    </row>
    <row r="21694" spans="1:12" x14ac:dyDescent="0.25">
      <c r="A21694">
        <v>325</v>
      </c>
      <c r="B21694" t="s">
        <v>10</v>
      </c>
      <c r="C21694" t="s">
        <v>302</v>
      </c>
      <c r="D21694" t="s">
        <v>11</v>
      </c>
      <c r="E21694" t="s">
        <v>12</v>
      </c>
      <c r="F21694" t="s">
        <v>13</v>
      </c>
      <c r="G21694" s="1">
        <v>1.4700000286102299</v>
      </c>
      <c r="H21694">
        <v>0</v>
      </c>
      <c r="I21694" t="s">
        <v>14</v>
      </c>
      <c r="J21694" t="s">
        <v>15</v>
      </c>
      <c r="K21694">
        <f>VLOOKUP(J21694,'Prix unitaires'!B:D,3,FALSE)</f>
        <v>0</v>
      </c>
      <c r="L21694" s="11">
        <f t="shared" si="338"/>
        <v>0</v>
      </c>
    </row>
    <row r="21695" spans="1:12" x14ac:dyDescent="0.25">
      <c r="A21695">
        <v>325</v>
      </c>
      <c r="B21695" t="s">
        <v>10</v>
      </c>
      <c r="C21695" t="s">
        <v>302</v>
      </c>
      <c r="D21695" t="s">
        <v>11</v>
      </c>
      <c r="E21695" t="s">
        <v>40</v>
      </c>
      <c r="F21695" t="s">
        <v>13</v>
      </c>
      <c r="G21695" s="1">
        <v>1.4700000286102299</v>
      </c>
      <c r="H21695">
        <v>1</v>
      </c>
      <c r="I21695" t="s">
        <v>14</v>
      </c>
      <c r="J21695" t="s">
        <v>41</v>
      </c>
      <c r="K21695">
        <f>VLOOKUP(J21695,'Prix unitaires'!B:D,3,FALSE)</f>
        <v>0</v>
      </c>
      <c r="L21695" s="11">
        <f t="shared" si="338"/>
        <v>0</v>
      </c>
    </row>
    <row r="21696" spans="1:12" x14ac:dyDescent="0.25">
      <c r="A21696">
        <v>325</v>
      </c>
      <c r="B21696" t="s">
        <v>10</v>
      </c>
      <c r="C21696" t="s">
        <v>957</v>
      </c>
      <c r="D21696" t="s">
        <v>11</v>
      </c>
      <c r="E21696" t="s">
        <v>12</v>
      </c>
      <c r="F21696" t="s">
        <v>13</v>
      </c>
      <c r="G21696" s="1">
        <v>2.3800001144409202</v>
      </c>
      <c r="H21696">
        <v>0</v>
      </c>
      <c r="I21696" t="s">
        <v>14</v>
      </c>
      <c r="J21696" t="s">
        <v>15</v>
      </c>
      <c r="K21696">
        <f>VLOOKUP(J21696,'Prix unitaires'!B:D,3,FALSE)</f>
        <v>0</v>
      </c>
      <c r="L21696" s="11">
        <f t="shared" si="338"/>
        <v>0</v>
      </c>
    </row>
    <row r="21697" spans="1:12" x14ac:dyDescent="0.25">
      <c r="A21697">
        <v>325</v>
      </c>
      <c r="B21697" t="s">
        <v>10</v>
      </c>
      <c r="C21697" t="s">
        <v>957</v>
      </c>
      <c r="D21697" t="s">
        <v>11</v>
      </c>
      <c r="E21697" t="s">
        <v>40</v>
      </c>
      <c r="F21697" t="s">
        <v>13</v>
      </c>
      <c r="G21697" s="1">
        <v>2.3800001144409202</v>
      </c>
      <c r="H21697">
        <v>1</v>
      </c>
      <c r="I21697" t="s">
        <v>14</v>
      </c>
      <c r="J21697" t="s">
        <v>41</v>
      </c>
      <c r="K21697">
        <f>VLOOKUP(J21697,'Prix unitaires'!B:D,3,FALSE)</f>
        <v>0</v>
      </c>
      <c r="L21697" s="11">
        <f t="shared" si="338"/>
        <v>0</v>
      </c>
    </row>
    <row r="21698" spans="1:12" x14ac:dyDescent="0.25">
      <c r="A21698">
        <v>1900</v>
      </c>
      <c r="B21698" t="s">
        <v>26</v>
      </c>
      <c r="C21698">
        <v>167</v>
      </c>
      <c r="D21698">
        <v>-1</v>
      </c>
      <c r="E21698" t="s">
        <v>38</v>
      </c>
      <c r="F21698" t="s">
        <v>13</v>
      </c>
      <c r="G21698" s="1">
        <v>31.549999237060501</v>
      </c>
      <c r="H21698">
        <v>12</v>
      </c>
      <c r="I21698" t="s">
        <v>14</v>
      </c>
      <c r="J21698" t="s">
        <v>141</v>
      </c>
      <c r="K21698">
        <f>VLOOKUP(J21698,'Prix unitaires'!B:D,3,FALSE)</f>
        <v>0</v>
      </c>
      <c r="L21698" s="11">
        <f t="shared" si="338"/>
        <v>0</v>
      </c>
    </row>
    <row r="21699" spans="1:12" x14ac:dyDescent="0.25">
      <c r="A21699">
        <v>1900</v>
      </c>
      <c r="B21699" t="s">
        <v>26</v>
      </c>
      <c r="C21699">
        <v>180</v>
      </c>
      <c r="D21699">
        <v>-1</v>
      </c>
      <c r="E21699" t="s">
        <v>38</v>
      </c>
      <c r="F21699" t="s">
        <v>13</v>
      </c>
      <c r="G21699" s="1">
        <v>17.659999847412099</v>
      </c>
      <c r="H21699">
        <v>12</v>
      </c>
      <c r="I21699" t="s">
        <v>14</v>
      </c>
      <c r="J21699" t="s">
        <v>141</v>
      </c>
      <c r="K21699">
        <f>VLOOKUP(J21699,'Prix unitaires'!B:D,3,FALSE)</f>
        <v>0</v>
      </c>
      <c r="L21699" s="11">
        <f t="shared" ref="L21699:L21762" si="339">(G21699*H21699)*K21699</f>
        <v>0</v>
      </c>
    </row>
    <row r="21700" spans="1:12" x14ac:dyDescent="0.25">
      <c r="A21700">
        <v>1900</v>
      </c>
      <c r="B21700" t="s">
        <v>10</v>
      </c>
      <c r="C21700">
        <v>53</v>
      </c>
      <c r="D21700" t="s">
        <v>11</v>
      </c>
      <c r="E21700" t="s">
        <v>19</v>
      </c>
      <c r="F21700" t="s">
        <v>13</v>
      </c>
      <c r="G21700" s="1">
        <v>7.71000003814697</v>
      </c>
      <c r="H21700">
        <v>50</v>
      </c>
      <c r="I21700" t="s">
        <v>14</v>
      </c>
      <c r="J21700" t="s">
        <v>20</v>
      </c>
      <c r="K21700">
        <f>VLOOKUP(J21700,'Prix unitaires'!B:D,3,FALSE)</f>
        <v>0</v>
      </c>
      <c r="L21700" s="11">
        <f t="shared" si="339"/>
        <v>0</v>
      </c>
    </row>
    <row r="21701" spans="1:12" x14ac:dyDescent="0.25">
      <c r="A21701">
        <v>1900</v>
      </c>
      <c r="B21701" t="s">
        <v>26</v>
      </c>
      <c r="C21701">
        <v>163</v>
      </c>
      <c r="D21701">
        <v>-1</v>
      </c>
      <c r="E21701" t="s">
        <v>17</v>
      </c>
      <c r="F21701" t="s">
        <v>13</v>
      </c>
      <c r="G21701" s="1">
        <v>52.860000610351598</v>
      </c>
      <c r="H21701">
        <v>50</v>
      </c>
      <c r="I21701" t="s">
        <v>14</v>
      </c>
      <c r="J21701" t="s">
        <v>140</v>
      </c>
      <c r="K21701">
        <f>VLOOKUP(J21701,'Prix unitaires'!B:D,3,FALSE)</f>
        <v>0</v>
      </c>
      <c r="L21701" s="11">
        <f t="shared" si="339"/>
        <v>0</v>
      </c>
    </row>
    <row r="21702" spans="1:12" x14ac:dyDescent="0.25">
      <c r="A21702">
        <v>1900</v>
      </c>
      <c r="B21702" t="s">
        <v>26</v>
      </c>
      <c r="C21702">
        <v>164</v>
      </c>
      <c r="D21702">
        <v>-1</v>
      </c>
      <c r="E21702" t="s">
        <v>17</v>
      </c>
      <c r="F21702" t="s">
        <v>13</v>
      </c>
      <c r="G21702" s="1">
        <v>21.2600002288818</v>
      </c>
      <c r="H21702">
        <v>50</v>
      </c>
      <c r="I21702" t="s">
        <v>14</v>
      </c>
      <c r="J21702" t="s">
        <v>140</v>
      </c>
      <c r="K21702">
        <f>VLOOKUP(J21702,'Prix unitaires'!B:D,3,FALSE)</f>
        <v>0</v>
      </c>
      <c r="L21702" s="11">
        <f t="shared" si="339"/>
        <v>0</v>
      </c>
    </row>
    <row r="21703" spans="1:12" x14ac:dyDescent="0.25">
      <c r="A21703">
        <v>1900</v>
      </c>
      <c r="B21703" t="s">
        <v>26</v>
      </c>
      <c r="C21703">
        <v>165</v>
      </c>
      <c r="D21703">
        <v>-1</v>
      </c>
      <c r="E21703" t="s">
        <v>17</v>
      </c>
      <c r="F21703" t="s">
        <v>13</v>
      </c>
      <c r="G21703" s="1">
        <v>61.099998474121101</v>
      </c>
      <c r="H21703">
        <v>50</v>
      </c>
      <c r="I21703" t="s">
        <v>14</v>
      </c>
      <c r="J21703" t="s">
        <v>140</v>
      </c>
      <c r="K21703">
        <f>VLOOKUP(J21703,'Prix unitaires'!B:D,3,FALSE)</f>
        <v>0</v>
      </c>
      <c r="L21703" s="11">
        <f t="shared" si="339"/>
        <v>0</v>
      </c>
    </row>
    <row r="21704" spans="1:12" x14ac:dyDescent="0.25">
      <c r="A21704">
        <v>1900</v>
      </c>
      <c r="B21704" t="s">
        <v>37</v>
      </c>
      <c r="C21704" t="s">
        <v>655</v>
      </c>
      <c r="D21704" t="s">
        <v>11</v>
      </c>
      <c r="E21704" t="s">
        <v>12</v>
      </c>
      <c r="F21704" t="s">
        <v>13</v>
      </c>
      <c r="G21704" s="1">
        <v>172.91000366210901</v>
      </c>
      <c r="H21704">
        <v>0</v>
      </c>
      <c r="I21704" t="s">
        <v>14</v>
      </c>
      <c r="J21704" t="s">
        <v>15</v>
      </c>
      <c r="K21704">
        <f>VLOOKUP(J21704,'Prix unitaires'!B:D,3,FALSE)</f>
        <v>0</v>
      </c>
      <c r="L21704" s="11">
        <f t="shared" si="339"/>
        <v>0</v>
      </c>
    </row>
    <row r="21705" spans="1:12" x14ac:dyDescent="0.25">
      <c r="A21705">
        <v>1900</v>
      </c>
      <c r="B21705" t="s">
        <v>37</v>
      </c>
      <c r="C21705" t="s">
        <v>958</v>
      </c>
      <c r="D21705" t="s">
        <v>11</v>
      </c>
      <c r="E21705" t="s">
        <v>38</v>
      </c>
      <c r="F21705" t="s">
        <v>13</v>
      </c>
      <c r="G21705" s="1">
        <v>24.809999465942401</v>
      </c>
      <c r="H21705">
        <v>50</v>
      </c>
      <c r="I21705" t="s">
        <v>14</v>
      </c>
      <c r="J21705" t="s">
        <v>39</v>
      </c>
      <c r="K21705">
        <f>VLOOKUP(J21705,'Prix unitaires'!B:D,3,FALSE)</f>
        <v>0</v>
      </c>
      <c r="L21705" s="11">
        <f t="shared" si="339"/>
        <v>0</v>
      </c>
    </row>
    <row r="21706" spans="1:12" x14ac:dyDescent="0.25">
      <c r="A21706">
        <v>1900</v>
      </c>
      <c r="B21706" t="s">
        <v>37</v>
      </c>
      <c r="C21706" t="s">
        <v>277</v>
      </c>
      <c r="D21706" t="s">
        <v>11</v>
      </c>
      <c r="E21706" t="s">
        <v>38</v>
      </c>
      <c r="F21706" t="s">
        <v>13</v>
      </c>
      <c r="G21706" s="1">
        <v>13.920000076293899</v>
      </c>
      <c r="H21706">
        <v>50</v>
      </c>
      <c r="I21706" t="s">
        <v>14</v>
      </c>
      <c r="J21706" t="s">
        <v>39</v>
      </c>
      <c r="K21706">
        <f>VLOOKUP(J21706,'Prix unitaires'!B:D,3,FALSE)</f>
        <v>0</v>
      </c>
      <c r="L21706" s="11">
        <f t="shared" si="339"/>
        <v>0</v>
      </c>
    </row>
    <row r="21707" spans="1:12" x14ac:dyDescent="0.25">
      <c r="A21707">
        <v>1900</v>
      </c>
      <c r="B21707" t="s">
        <v>37</v>
      </c>
      <c r="C21707">
        <v>3</v>
      </c>
      <c r="D21707" t="s">
        <v>11</v>
      </c>
      <c r="E21707" t="s">
        <v>12</v>
      </c>
      <c r="F21707" t="s">
        <v>13</v>
      </c>
      <c r="G21707" s="1">
        <v>121.419998168945</v>
      </c>
      <c r="H21707">
        <v>12</v>
      </c>
      <c r="I21707" t="s">
        <v>14</v>
      </c>
      <c r="J21707" t="s">
        <v>15</v>
      </c>
      <c r="K21707">
        <f>VLOOKUP(J21707,'Prix unitaires'!B:D,3,FALSE)</f>
        <v>0</v>
      </c>
      <c r="L21707" s="11">
        <f t="shared" si="339"/>
        <v>0</v>
      </c>
    </row>
    <row r="21708" spans="1:12" x14ac:dyDescent="0.25">
      <c r="A21708">
        <v>1900</v>
      </c>
      <c r="B21708" t="s">
        <v>37</v>
      </c>
      <c r="C21708">
        <v>14</v>
      </c>
      <c r="D21708" t="s">
        <v>11</v>
      </c>
      <c r="E21708" t="s">
        <v>38</v>
      </c>
      <c r="F21708" t="s">
        <v>13</v>
      </c>
      <c r="G21708" s="1">
        <v>18.719999313354499</v>
      </c>
      <c r="H21708">
        <v>50</v>
      </c>
      <c r="I21708" t="s">
        <v>14</v>
      </c>
      <c r="J21708" t="s">
        <v>39</v>
      </c>
      <c r="K21708">
        <f>VLOOKUP(J21708,'Prix unitaires'!B:D,3,FALSE)</f>
        <v>0</v>
      </c>
      <c r="L21708" s="11">
        <f t="shared" si="339"/>
        <v>0</v>
      </c>
    </row>
    <row r="21709" spans="1:12" x14ac:dyDescent="0.25">
      <c r="A21709">
        <v>1900</v>
      </c>
      <c r="B21709" t="s">
        <v>37</v>
      </c>
      <c r="C21709" t="s">
        <v>88</v>
      </c>
      <c r="D21709" t="s">
        <v>11</v>
      </c>
      <c r="E21709" t="s">
        <v>12</v>
      </c>
      <c r="F21709" t="s">
        <v>13</v>
      </c>
      <c r="G21709" s="1">
        <v>94.529998779297003</v>
      </c>
      <c r="H21709">
        <v>12</v>
      </c>
      <c r="I21709" t="s">
        <v>14</v>
      </c>
      <c r="J21709" t="s">
        <v>15</v>
      </c>
      <c r="K21709">
        <f>VLOOKUP(J21709,'Prix unitaires'!B:D,3,FALSE)</f>
        <v>0</v>
      </c>
      <c r="L21709" s="11">
        <f t="shared" si="339"/>
        <v>0</v>
      </c>
    </row>
    <row r="21710" spans="1:12" x14ac:dyDescent="0.25">
      <c r="A21710">
        <v>1900</v>
      </c>
      <c r="B21710" t="s">
        <v>37</v>
      </c>
      <c r="C21710" t="s">
        <v>423</v>
      </c>
      <c r="D21710" t="s">
        <v>11</v>
      </c>
      <c r="E21710" t="s">
        <v>12</v>
      </c>
      <c r="F21710" t="s">
        <v>13</v>
      </c>
      <c r="G21710" s="1">
        <v>83.559997558594006</v>
      </c>
      <c r="H21710">
        <v>12</v>
      </c>
      <c r="I21710" t="s">
        <v>14</v>
      </c>
      <c r="J21710" t="s">
        <v>15</v>
      </c>
      <c r="K21710">
        <f>VLOOKUP(J21710,'Prix unitaires'!B:D,3,FALSE)</f>
        <v>0</v>
      </c>
      <c r="L21710" s="11">
        <f t="shared" si="339"/>
        <v>0</v>
      </c>
    </row>
    <row r="21711" spans="1:12" x14ac:dyDescent="0.25">
      <c r="A21711">
        <v>1900</v>
      </c>
      <c r="B21711" t="s">
        <v>37</v>
      </c>
      <c r="C21711" t="s">
        <v>959</v>
      </c>
      <c r="D21711" t="s">
        <v>11</v>
      </c>
      <c r="E21711" t="s">
        <v>12</v>
      </c>
      <c r="F21711" t="s">
        <v>13</v>
      </c>
      <c r="G21711" s="1">
        <v>9.0900001525878995</v>
      </c>
      <c r="H21711">
        <v>12</v>
      </c>
      <c r="I21711" t="s">
        <v>14</v>
      </c>
      <c r="J21711" t="s">
        <v>15</v>
      </c>
      <c r="K21711">
        <f>VLOOKUP(J21711,'Prix unitaires'!B:D,3,FALSE)</f>
        <v>0</v>
      </c>
      <c r="L21711" s="11">
        <f t="shared" si="339"/>
        <v>0</v>
      </c>
    </row>
    <row r="21712" spans="1:12" x14ac:dyDescent="0.25">
      <c r="A21712">
        <v>1900</v>
      </c>
      <c r="B21712" t="s">
        <v>37</v>
      </c>
      <c r="C21712">
        <v>13</v>
      </c>
      <c r="D21712" t="s">
        <v>11</v>
      </c>
      <c r="E21712" t="s">
        <v>12</v>
      </c>
      <c r="F21712" t="s">
        <v>13</v>
      </c>
      <c r="G21712" s="1">
        <v>93.23999786377</v>
      </c>
      <c r="H21712">
        <v>12</v>
      </c>
      <c r="I21712" t="s">
        <v>14</v>
      </c>
      <c r="J21712" t="s">
        <v>15</v>
      </c>
      <c r="K21712">
        <f>VLOOKUP(J21712,'Prix unitaires'!B:D,3,FALSE)</f>
        <v>0</v>
      </c>
      <c r="L21712" s="11">
        <f t="shared" si="339"/>
        <v>0</v>
      </c>
    </row>
    <row r="21713" spans="1:12" x14ac:dyDescent="0.25">
      <c r="A21713">
        <v>1900</v>
      </c>
      <c r="B21713" t="s">
        <v>26</v>
      </c>
      <c r="C21713">
        <v>178</v>
      </c>
      <c r="D21713">
        <v>-1</v>
      </c>
      <c r="E21713" t="s">
        <v>38</v>
      </c>
      <c r="F21713" t="s">
        <v>13</v>
      </c>
      <c r="G21713" s="1">
        <v>24.2299995422363</v>
      </c>
      <c r="H21713">
        <v>12</v>
      </c>
      <c r="I21713" t="s">
        <v>14</v>
      </c>
      <c r="J21713" t="s">
        <v>141</v>
      </c>
      <c r="K21713">
        <f>VLOOKUP(J21713,'Prix unitaires'!B:D,3,FALSE)</f>
        <v>0</v>
      </c>
      <c r="L21713" s="11">
        <f t="shared" si="339"/>
        <v>0</v>
      </c>
    </row>
    <row r="21714" spans="1:12" x14ac:dyDescent="0.25">
      <c r="A21714">
        <v>319</v>
      </c>
      <c r="B21714" t="s">
        <v>10</v>
      </c>
      <c r="C21714">
        <v>4</v>
      </c>
      <c r="D21714">
        <v>-1</v>
      </c>
      <c r="E21714" t="s">
        <v>19</v>
      </c>
      <c r="F21714" t="s">
        <v>13</v>
      </c>
      <c r="G21714" s="1">
        <v>5.5500001907348597</v>
      </c>
      <c r="H21714">
        <v>12</v>
      </c>
      <c r="I21714" t="s">
        <v>14</v>
      </c>
      <c r="J21714" t="s">
        <v>150</v>
      </c>
      <c r="K21714">
        <f>VLOOKUP(J21714,'Prix unitaires'!B:D,3,FALSE)</f>
        <v>0</v>
      </c>
      <c r="L21714" s="11">
        <f t="shared" si="339"/>
        <v>0</v>
      </c>
    </row>
    <row r="21715" spans="1:12" x14ac:dyDescent="0.25">
      <c r="A21715">
        <v>319</v>
      </c>
      <c r="B21715" t="s">
        <v>10</v>
      </c>
      <c r="C21715">
        <v>10</v>
      </c>
      <c r="D21715" t="s">
        <v>11</v>
      </c>
      <c r="E21715" t="s">
        <v>17</v>
      </c>
      <c r="F21715" t="s">
        <v>13</v>
      </c>
      <c r="G21715" s="1">
        <v>3.25</v>
      </c>
      <c r="H21715">
        <v>12</v>
      </c>
      <c r="I21715" t="s">
        <v>14</v>
      </c>
      <c r="J21715" t="s">
        <v>18</v>
      </c>
      <c r="K21715">
        <f>VLOOKUP(J21715,'Prix unitaires'!B:D,3,FALSE)</f>
        <v>0</v>
      </c>
      <c r="L21715" s="11">
        <f t="shared" si="339"/>
        <v>0</v>
      </c>
    </row>
    <row r="21716" spans="1:12" x14ac:dyDescent="0.25">
      <c r="A21716">
        <v>319</v>
      </c>
      <c r="B21716" t="s">
        <v>10</v>
      </c>
      <c r="C21716" t="s">
        <v>100</v>
      </c>
      <c r="D21716">
        <v>-1</v>
      </c>
      <c r="E21716" t="s">
        <v>40</v>
      </c>
      <c r="F21716" t="s">
        <v>13</v>
      </c>
      <c r="G21716" s="1">
        <v>2.8499999046325701</v>
      </c>
      <c r="H21716">
        <v>1</v>
      </c>
      <c r="I21716" t="s">
        <v>14</v>
      </c>
      <c r="J21716" t="s">
        <v>118</v>
      </c>
      <c r="K21716">
        <f>VLOOKUP(J21716,'Prix unitaires'!B:D,3,FALSE)</f>
        <v>0</v>
      </c>
      <c r="L21716" s="11">
        <f t="shared" si="339"/>
        <v>0</v>
      </c>
    </row>
    <row r="21717" spans="1:12" x14ac:dyDescent="0.25">
      <c r="A21717">
        <v>319</v>
      </c>
      <c r="B21717" t="s">
        <v>10</v>
      </c>
      <c r="C21717" t="s">
        <v>104</v>
      </c>
      <c r="D21717">
        <v>-1</v>
      </c>
      <c r="E21717" t="s">
        <v>40</v>
      </c>
      <c r="F21717" t="s">
        <v>13</v>
      </c>
      <c r="G21717" s="1">
        <v>31.090000152587901</v>
      </c>
      <c r="H21717">
        <v>1</v>
      </c>
      <c r="I21717" t="s">
        <v>14</v>
      </c>
      <c r="J21717" t="s">
        <v>118</v>
      </c>
      <c r="K21717">
        <f>VLOOKUP(J21717,'Prix unitaires'!B:D,3,FALSE)</f>
        <v>0</v>
      </c>
      <c r="L21717" s="11">
        <f t="shared" si="339"/>
        <v>0</v>
      </c>
    </row>
    <row r="21718" spans="1:12" x14ac:dyDescent="0.25">
      <c r="A21718">
        <v>319</v>
      </c>
      <c r="B21718" t="s">
        <v>37</v>
      </c>
      <c r="C21718" t="s">
        <v>336</v>
      </c>
      <c r="D21718">
        <v>-1</v>
      </c>
      <c r="E21718" t="s">
        <v>40</v>
      </c>
      <c r="F21718" t="s">
        <v>13</v>
      </c>
      <c r="G21718" s="1">
        <v>47.2700004577637</v>
      </c>
      <c r="H21718">
        <v>12</v>
      </c>
      <c r="I21718" t="s">
        <v>14</v>
      </c>
      <c r="J21718" t="s">
        <v>118</v>
      </c>
      <c r="K21718">
        <f>VLOOKUP(J21718,'Prix unitaires'!B:D,3,FALSE)</f>
        <v>0</v>
      </c>
      <c r="L21718" s="11">
        <f t="shared" si="339"/>
        <v>0</v>
      </c>
    </row>
    <row r="21719" spans="1:12" x14ac:dyDescent="0.25">
      <c r="A21719">
        <v>319</v>
      </c>
      <c r="B21719" t="s">
        <v>37</v>
      </c>
      <c r="C21719" t="s">
        <v>489</v>
      </c>
      <c r="D21719">
        <v>-1</v>
      </c>
      <c r="E21719" t="s">
        <v>40</v>
      </c>
      <c r="F21719" t="s">
        <v>13</v>
      </c>
      <c r="G21719" s="1">
        <v>6.03999996185303</v>
      </c>
      <c r="H21719">
        <v>12</v>
      </c>
      <c r="I21719" t="s">
        <v>14</v>
      </c>
      <c r="J21719" t="s">
        <v>118</v>
      </c>
      <c r="K21719">
        <f>VLOOKUP(J21719,'Prix unitaires'!B:D,3,FALSE)</f>
        <v>0</v>
      </c>
      <c r="L21719" s="11">
        <f t="shared" si="339"/>
        <v>0</v>
      </c>
    </row>
    <row r="21720" spans="1:12" x14ac:dyDescent="0.25">
      <c r="A21720">
        <v>319</v>
      </c>
      <c r="B21720" t="s">
        <v>240</v>
      </c>
      <c r="C21720">
        <v>1</v>
      </c>
      <c r="D21720">
        <v>-1</v>
      </c>
      <c r="E21720" t="s">
        <v>40</v>
      </c>
      <c r="F21720" t="s">
        <v>13</v>
      </c>
      <c r="G21720" s="1">
        <v>8.3599996566771999</v>
      </c>
      <c r="H21720">
        <v>1</v>
      </c>
      <c r="I21720" t="s">
        <v>14</v>
      </c>
      <c r="J21720" t="s">
        <v>118</v>
      </c>
      <c r="K21720">
        <f>VLOOKUP(J21720,'Prix unitaires'!B:D,3,FALSE)</f>
        <v>0</v>
      </c>
      <c r="L21720" s="11">
        <f t="shared" si="339"/>
        <v>0</v>
      </c>
    </row>
    <row r="21721" spans="1:12" x14ac:dyDescent="0.25">
      <c r="A21721">
        <v>319</v>
      </c>
      <c r="B21721" t="s">
        <v>240</v>
      </c>
      <c r="C21721">
        <v>1</v>
      </c>
      <c r="D21721">
        <v>-1</v>
      </c>
      <c r="E21721" t="s">
        <v>17</v>
      </c>
      <c r="F21721" t="s">
        <v>13</v>
      </c>
      <c r="G21721" s="1">
        <v>8.3599996566771999</v>
      </c>
      <c r="H21721">
        <v>12</v>
      </c>
      <c r="I21721" t="s">
        <v>14</v>
      </c>
      <c r="J21721" t="s">
        <v>140</v>
      </c>
      <c r="K21721">
        <f>VLOOKUP(J21721,'Prix unitaires'!B:D,3,FALSE)</f>
        <v>0</v>
      </c>
      <c r="L21721" s="11">
        <f t="shared" si="339"/>
        <v>0</v>
      </c>
    </row>
    <row r="21722" spans="1:12" x14ac:dyDescent="0.25">
      <c r="A21722">
        <v>989</v>
      </c>
      <c r="B21722" t="s">
        <v>10</v>
      </c>
      <c r="C21722">
        <v>1</v>
      </c>
      <c r="D21722" t="s">
        <v>11</v>
      </c>
      <c r="E21722" t="s">
        <v>12</v>
      </c>
      <c r="F21722" t="s">
        <v>13</v>
      </c>
      <c r="G21722" s="1">
        <v>14.060000419616699</v>
      </c>
      <c r="H21722">
        <v>12</v>
      </c>
      <c r="I21722" t="s">
        <v>14</v>
      </c>
      <c r="J21722" t="s">
        <v>15</v>
      </c>
      <c r="K21722">
        <f>VLOOKUP(J21722,'Prix unitaires'!B:D,3,FALSE)</f>
        <v>0</v>
      </c>
      <c r="L21722" s="11">
        <f t="shared" si="339"/>
        <v>0</v>
      </c>
    </row>
    <row r="21723" spans="1:12" x14ac:dyDescent="0.25">
      <c r="A21723">
        <v>989</v>
      </c>
      <c r="B21723" t="s">
        <v>10</v>
      </c>
      <c r="C21723">
        <v>1</v>
      </c>
      <c r="D21723" t="s">
        <v>11</v>
      </c>
      <c r="E21723" t="s">
        <v>35</v>
      </c>
      <c r="F21723" t="s">
        <v>13</v>
      </c>
      <c r="G21723" s="1">
        <v>14.060000419616699</v>
      </c>
      <c r="H21723">
        <v>1</v>
      </c>
      <c r="I21723" t="s">
        <v>14</v>
      </c>
      <c r="J21723" t="s">
        <v>36</v>
      </c>
      <c r="K21723">
        <f>VLOOKUP(J21723,'Prix unitaires'!B:D,3,FALSE)</f>
        <v>0</v>
      </c>
      <c r="L21723" s="11">
        <f t="shared" si="339"/>
        <v>0</v>
      </c>
    </row>
    <row r="21724" spans="1:12" x14ac:dyDescent="0.25">
      <c r="A21724">
        <v>989</v>
      </c>
      <c r="B21724" t="s">
        <v>10</v>
      </c>
      <c r="C21724" t="s">
        <v>16</v>
      </c>
      <c r="D21724" t="s">
        <v>11</v>
      </c>
      <c r="E21724" t="s">
        <v>38</v>
      </c>
      <c r="F21724" t="s">
        <v>13</v>
      </c>
      <c r="G21724" s="1">
        <v>51.560001373291001</v>
      </c>
      <c r="H21724">
        <v>12</v>
      </c>
      <c r="I21724" t="s">
        <v>14</v>
      </c>
      <c r="J21724" t="s">
        <v>39</v>
      </c>
      <c r="K21724">
        <f>VLOOKUP(J21724,'Prix unitaires'!B:D,3,FALSE)</f>
        <v>0</v>
      </c>
      <c r="L21724" s="11">
        <f t="shared" si="339"/>
        <v>0</v>
      </c>
    </row>
    <row r="21725" spans="1:12" x14ac:dyDescent="0.25">
      <c r="A21725">
        <v>989</v>
      </c>
      <c r="B21725" t="s">
        <v>10</v>
      </c>
      <c r="C21725" t="s">
        <v>16</v>
      </c>
      <c r="D21725" t="s">
        <v>11</v>
      </c>
      <c r="E21725" t="s">
        <v>35</v>
      </c>
      <c r="F21725" t="s">
        <v>13</v>
      </c>
      <c r="G21725" s="1">
        <v>51.560001373291001</v>
      </c>
      <c r="H21725">
        <v>1</v>
      </c>
      <c r="I21725" t="s">
        <v>14</v>
      </c>
      <c r="J21725" t="s">
        <v>36</v>
      </c>
      <c r="K21725">
        <f>VLOOKUP(J21725,'Prix unitaires'!B:D,3,FALSE)</f>
        <v>0</v>
      </c>
      <c r="L21725" s="11">
        <f t="shared" si="339"/>
        <v>0</v>
      </c>
    </row>
    <row r="21726" spans="1:12" x14ac:dyDescent="0.25">
      <c r="A21726">
        <v>989</v>
      </c>
      <c r="B21726" t="s">
        <v>10</v>
      </c>
      <c r="C21726">
        <v>2</v>
      </c>
      <c r="D21726" t="s">
        <v>11</v>
      </c>
      <c r="E21726" t="s">
        <v>12</v>
      </c>
      <c r="F21726" t="s">
        <v>13</v>
      </c>
      <c r="G21726" s="1">
        <v>11.579999923706101</v>
      </c>
      <c r="H21726">
        <v>12</v>
      </c>
      <c r="I21726" t="s">
        <v>14</v>
      </c>
      <c r="J21726" t="s">
        <v>15</v>
      </c>
      <c r="K21726">
        <f>VLOOKUP(J21726,'Prix unitaires'!B:D,3,FALSE)</f>
        <v>0</v>
      </c>
      <c r="L21726" s="11">
        <f t="shared" si="339"/>
        <v>0</v>
      </c>
    </row>
    <row r="21727" spans="1:12" x14ac:dyDescent="0.25">
      <c r="A21727">
        <v>989</v>
      </c>
      <c r="B21727" t="s">
        <v>10</v>
      </c>
      <c r="C21727">
        <v>2</v>
      </c>
      <c r="D21727" t="s">
        <v>11</v>
      </c>
      <c r="E21727" t="s">
        <v>35</v>
      </c>
      <c r="F21727" t="s">
        <v>13</v>
      </c>
      <c r="G21727" s="1">
        <v>11.579999923706101</v>
      </c>
      <c r="H21727">
        <v>1</v>
      </c>
      <c r="I21727" t="s">
        <v>14</v>
      </c>
      <c r="J21727" t="s">
        <v>36</v>
      </c>
      <c r="K21727">
        <f>VLOOKUP(J21727,'Prix unitaires'!B:D,3,FALSE)</f>
        <v>0</v>
      </c>
      <c r="L21727" s="11">
        <f t="shared" si="339"/>
        <v>0</v>
      </c>
    </row>
    <row r="21728" spans="1:12" x14ac:dyDescent="0.25">
      <c r="A21728">
        <v>989</v>
      </c>
      <c r="B21728" t="s">
        <v>10</v>
      </c>
      <c r="C21728">
        <v>1</v>
      </c>
      <c r="D21728" t="s">
        <v>11</v>
      </c>
      <c r="E21728" t="s">
        <v>165</v>
      </c>
      <c r="F21728" t="s">
        <v>13</v>
      </c>
      <c r="G21728" s="1">
        <v>2.5599999427795401</v>
      </c>
      <c r="H21728">
        <v>1</v>
      </c>
      <c r="I21728" t="s">
        <v>14</v>
      </c>
      <c r="J21728" t="s">
        <v>166</v>
      </c>
      <c r="K21728">
        <f>VLOOKUP(J21728,'Prix unitaires'!B:D,3,FALSE)</f>
        <v>0</v>
      </c>
      <c r="L21728" s="11">
        <f t="shared" si="339"/>
        <v>0</v>
      </c>
    </row>
    <row r="21729" spans="1:12" x14ac:dyDescent="0.25">
      <c r="A21729">
        <v>989</v>
      </c>
      <c r="B21729" t="s">
        <v>10</v>
      </c>
      <c r="C21729">
        <v>2</v>
      </c>
      <c r="D21729" t="s">
        <v>11</v>
      </c>
      <c r="E21729" t="s">
        <v>165</v>
      </c>
      <c r="F21729" t="s">
        <v>13</v>
      </c>
      <c r="G21729" s="1">
        <v>2.5599999427795401</v>
      </c>
      <c r="H21729">
        <v>1</v>
      </c>
      <c r="I21729" t="s">
        <v>14</v>
      </c>
      <c r="J21729" t="s">
        <v>166</v>
      </c>
      <c r="K21729">
        <f>VLOOKUP(J21729,'Prix unitaires'!B:D,3,FALSE)</f>
        <v>0</v>
      </c>
      <c r="L21729" s="11">
        <f t="shared" si="339"/>
        <v>0</v>
      </c>
    </row>
    <row r="21730" spans="1:12" x14ac:dyDescent="0.25">
      <c r="A21730">
        <v>989</v>
      </c>
      <c r="B21730" t="s">
        <v>10</v>
      </c>
      <c r="C21730" t="s">
        <v>16</v>
      </c>
      <c r="D21730" t="s">
        <v>11</v>
      </c>
      <c r="E21730" t="s">
        <v>165</v>
      </c>
      <c r="F21730" t="s">
        <v>13</v>
      </c>
      <c r="G21730" s="1">
        <v>4.1199998855590803</v>
      </c>
      <c r="H21730">
        <v>1</v>
      </c>
      <c r="I21730" t="s">
        <v>14</v>
      </c>
      <c r="J21730" t="s">
        <v>166</v>
      </c>
      <c r="K21730">
        <f>VLOOKUP(J21730,'Prix unitaires'!B:D,3,FALSE)</f>
        <v>0</v>
      </c>
      <c r="L21730" s="11">
        <f t="shared" si="339"/>
        <v>0</v>
      </c>
    </row>
    <row r="21731" spans="1:12" x14ac:dyDescent="0.25">
      <c r="A21731">
        <v>320</v>
      </c>
      <c r="B21731" t="s">
        <v>26</v>
      </c>
      <c r="C21731">
        <v>114</v>
      </c>
      <c r="D21731">
        <v>-1</v>
      </c>
      <c r="E21731" t="s">
        <v>40</v>
      </c>
      <c r="F21731" t="s">
        <v>13</v>
      </c>
      <c r="G21731" s="1">
        <v>59.540000915527301</v>
      </c>
      <c r="H21731">
        <v>1</v>
      </c>
      <c r="I21731" t="s">
        <v>14</v>
      </c>
      <c r="J21731" t="s">
        <v>118</v>
      </c>
      <c r="K21731">
        <f>VLOOKUP(J21731,'Prix unitaires'!B:D,3,FALSE)</f>
        <v>0</v>
      </c>
      <c r="L21731" s="11">
        <f t="shared" si="339"/>
        <v>0</v>
      </c>
    </row>
    <row r="21732" spans="1:12" x14ac:dyDescent="0.25">
      <c r="A21732">
        <v>320</v>
      </c>
      <c r="B21732" t="s">
        <v>26</v>
      </c>
      <c r="C21732">
        <v>116</v>
      </c>
      <c r="D21732">
        <v>-1</v>
      </c>
      <c r="E21732" t="s">
        <v>40</v>
      </c>
      <c r="F21732" t="s">
        <v>13</v>
      </c>
      <c r="G21732" s="1">
        <v>16.5100002288818</v>
      </c>
      <c r="H21732">
        <v>1</v>
      </c>
      <c r="I21732" t="s">
        <v>14</v>
      </c>
      <c r="J21732" t="s">
        <v>118</v>
      </c>
      <c r="K21732">
        <f>VLOOKUP(J21732,'Prix unitaires'!B:D,3,FALSE)</f>
        <v>0</v>
      </c>
      <c r="L21732" s="11">
        <f t="shared" si="339"/>
        <v>0</v>
      </c>
    </row>
    <row r="21733" spans="1:12" x14ac:dyDescent="0.25">
      <c r="A21733">
        <v>320</v>
      </c>
      <c r="B21733" t="s">
        <v>10</v>
      </c>
      <c r="C21733" t="s">
        <v>104</v>
      </c>
      <c r="D21733" t="s">
        <v>11</v>
      </c>
      <c r="E21733" t="s">
        <v>40</v>
      </c>
      <c r="F21733" t="s">
        <v>13</v>
      </c>
      <c r="G21733" s="1">
        <v>48.950000762939503</v>
      </c>
      <c r="H21733">
        <v>1</v>
      </c>
      <c r="I21733" t="s">
        <v>14</v>
      </c>
      <c r="J21733" t="s">
        <v>41</v>
      </c>
      <c r="K21733">
        <f>VLOOKUP(J21733,'Prix unitaires'!B:D,3,FALSE)</f>
        <v>0</v>
      </c>
      <c r="L21733" s="11">
        <f t="shared" si="339"/>
        <v>0</v>
      </c>
    </row>
    <row r="21734" spans="1:12" x14ac:dyDescent="0.25">
      <c r="A21734">
        <v>321</v>
      </c>
      <c r="B21734" t="s">
        <v>26</v>
      </c>
      <c r="C21734">
        <v>105</v>
      </c>
      <c r="D21734">
        <v>-1</v>
      </c>
      <c r="E21734" t="s">
        <v>40</v>
      </c>
      <c r="F21734" t="s">
        <v>13</v>
      </c>
      <c r="G21734" s="1">
        <v>46.610000610351598</v>
      </c>
      <c r="H21734">
        <v>1</v>
      </c>
      <c r="I21734" t="s">
        <v>14</v>
      </c>
      <c r="J21734" t="s">
        <v>118</v>
      </c>
      <c r="K21734">
        <f>VLOOKUP(J21734,'Prix unitaires'!B:D,3,FALSE)</f>
        <v>0</v>
      </c>
      <c r="L21734" s="11">
        <f t="shared" si="339"/>
        <v>0</v>
      </c>
    </row>
    <row r="21735" spans="1:12" x14ac:dyDescent="0.25">
      <c r="A21735">
        <v>321</v>
      </c>
      <c r="B21735" t="s">
        <v>26</v>
      </c>
      <c r="C21735">
        <v>106</v>
      </c>
      <c r="D21735">
        <v>-1</v>
      </c>
      <c r="E21735" t="s">
        <v>17</v>
      </c>
      <c r="F21735" t="s">
        <v>13</v>
      </c>
      <c r="G21735" s="1">
        <v>149.35000610351599</v>
      </c>
      <c r="H21735">
        <v>12</v>
      </c>
      <c r="I21735" t="s">
        <v>14</v>
      </c>
      <c r="J21735" t="s">
        <v>140</v>
      </c>
      <c r="K21735">
        <f>VLOOKUP(J21735,'Prix unitaires'!B:D,3,FALSE)</f>
        <v>0</v>
      </c>
      <c r="L21735" s="11">
        <f t="shared" si="339"/>
        <v>0</v>
      </c>
    </row>
    <row r="21736" spans="1:12" x14ac:dyDescent="0.25">
      <c r="A21736">
        <v>321</v>
      </c>
      <c r="B21736" t="s">
        <v>26</v>
      </c>
      <c r="C21736">
        <v>106</v>
      </c>
      <c r="D21736">
        <v>-1</v>
      </c>
      <c r="E21736" t="s">
        <v>40</v>
      </c>
      <c r="F21736" t="s">
        <v>13</v>
      </c>
      <c r="G21736" s="1">
        <v>149.35000610351599</v>
      </c>
      <c r="H21736">
        <v>1</v>
      </c>
      <c r="I21736" t="s">
        <v>14</v>
      </c>
      <c r="J21736" t="s">
        <v>118</v>
      </c>
      <c r="K21736">
        <f>VLOOKUP(J21736,'Prix unitaires'!B:D,3,FALSE)</f>
        <v>0</v>
      </c>
      <c r="L21736" s="11">
        <f t="shared" si="339"/>
        <v>0</v>
      </c>
    </row>
    <row r="21737" spans="1:12" x14ac:dyDescent="0.25">
      <c r="A21737">
        <v>321</v>
      </c>
      <c r="B21737" t="s">
        <v>144</v>
      </c>
      <c r="C21737">
        <v>201</v>
      </c>
      <c r="D21737">
        <v>-1</v>
      </c>
      <c r="E21737" t="s">
        <v>40</v>
      </c>
      <c r="F21737" t="s">
        <v>13</v>
      </c>
      <c r="G21737" s="1">
        <v>107.449996948242</v>
      </c>
      <c r="H21737">
        <v>1</v>
      </c>
      <c r="I21737" t="s">
        <v>14</v>
      </c>
      <c r="J21737" t="s">
        <v>118</v>
      </c>
      <c r="K21737">
        <f>VLOOKUP(J21737,'Prix unitaires'!B:D,3,FALSE)</f>
        <v>0</v>
      </c>
      <c r="L21737" s="11">
        <f t="shared" si="339"/>
        <v>0</v>
      </c>
    </row>
    <row r="21738" spans="1:12" x14ac:dyDescent="0.25">
      <c r="A21738">
        <v>321</v>
      </c>
      <c r="B21738" t="s">
        <v>144</v>
      </c>
      <c r="C21738">
        <v>203</v>
      </c>
      <c r="D21738">
        <v>-1</v>
      </c>
      <c r="E21738" t="s">
        <v>40</v>
      </c>
      <c r="F21738" t="s">
        <v>13</v>
      </c>
      <c r="G21738" s="1">
        <v>9.8999996185303001</v>
      </c>
      <c r="H21738">
        <v>1</v>
      </c>
      <c r="I21738" t="s">
        <v>14</v>
      </c>
      <c r="J21738" t="s">
        <v>118</v>
      </c>
      <c r="K21738">
        <f>VLOOKUP(J21738,'Prix unitaires'!B:D,3,FALSE)</f>
        <v>0</v>
      </c>
      <c r="L21738" s="11">
        <f t="shared" si="339"/>
        <v>0</v>
      </c>
    </row>
    <row r="21739" spans="1:12" x14ac:dyDescent="0.25">
      <c r="A21739">
        <v>321</v>
      </c>
      <c r="B21739" t="s">
        <v>144</v>
      </c>
      <c r="C21739">
        <v>210</v>
      </c>
      <c r="D21739">
        <v>-1</v>
      </c>
      <c r="E21739" t="s">
        <v>40</v>
      </c>
      <c r="F21739" t="s">
        <v>13</v>
      </c>
      <c r="G21739" s="1">
        <v>30.639999389648398</v>
      </c>
      <c r="H21739">
        <v>1</v>
      </c>
      <c r="I21739" t="s">
        <v>14</v>
      </c>
      <c r="J21739" t="s">
        <v>118</v>
      </c>
      <c r="K21739">
        <f>VLOOKUP(J21739,'Prix unitaires'!B:D,3,FALSE)</f>
        <v>0</v>
      </c>
      <c r="L21739" s="11">
        <f t="shared" si="339"/>
        <v>0</v>
      </c>
    </row>
    <row r="21740" spans="1:12" x14ac:dyDescent="0.25">
      <c r="A21740">
        <v>321</v>
      </c>
      <c r="B21740" t="s">
        <v>144</v>
      </c>
      <c r="C21740">
        <v>211</v>
      </c>
      <c r="D21740">
        <v>-1</v>
      </c>
      <c r="E21740" t="s">
        <v>35</v>
      </c>
      <c r="F21740" t="s">
        <v>13</v>
      </c>
      <c r="G21740" s="1">
        <v>144.97999572753901</v>
      </c>
      <c r="H21740">
        <v>1</v>
      </c>
      <c r="I21740" t="s">
        <v>14</v>
      </c>
      <c r="J21740" t="s">
        <v>119</v>
      </c>
      <c r="K21740">
        <f>VLOOKUP(J21740,'Prix unitaires'!B:D,3,FALSE)</f>
        <v>0</v>
      </c>
      <c r="L21740" s="11">
        <f t="shared" si="339"/>
        <v>0</v>
      </c>
    </row>
    <row r="21741" spans="1:12" x14ac:dyDescent="0.25">
      <c r="A21741">
        <v>321</v>
      </c>
      <c r="B21741" t="s">
        <v>10</v>
      </c>
      <c r="C21741" t="s">
        <v>16</v>
      </c>
      <c r="D21741">
        <v>-1</v>
      </c>
      <c r="E21741" t="s">
        <v>17</v>
      </c>
      <c r="F21741" t="s">
        <v>13</v>
      </c>
      <c r="G21741" s="1">
        <v>25.129999160766602</v>
      </c>
      <c r="H21741">
        <v>12</v>
      </c>
      <c r="I21741" t="s">
        <v>14</v>
      </c>
      <c r="J21741" t="s">
        <v>140</v>
      </c>
      <c r="K21741">
        <f>VLOOKUP(J21741,'Prix unitaires'!B:D,3,FALSE)</f>
        <v>0</v>
      </c>
      <c r="L21741" s="11">
        <f t="shared" si="339"/>
        <v>0</v>
      </c>
    </row>
    <row r="21742" spans="1:12" x14ac:dyDescent="0.25">
      <c r="A21742">
        <v>321</v>
      </c>
      <c r="B21742" t="s">
        <v>10</v>
      </c>
      <c r="C21742" t="s">
        <v>16</v>
      </c>
      <c r="D21742">
        <v>-1</v>
      </c>
      <c r="E21742" t="s">
        <v>40</v>
      </c>
      <c r="F21742" t="s">
        <v>13</v>
      </c>
      <c r="G21742" s="1">
        <v>25.129999160766602</v>
      </c>
      <c r="H21742">
        <v>1</v>
      </c>
      <c r="I21742" t="s">
        <v>14</v>
      </c>
      <c r="J21742" t="s">
        <v>118</v>
      </c>
      <c r="K21742">
        <f>VLOOKUP(J21742,'Prix unitaires'!B:D,3,FALSE)</f>
        <v>0</v>
      </c>
      <c r="L21742" s="11">
        <f t="shared" si="339"/>
        <v>0</v>
      </c>
    </row>
    <row r="21743" spans="1:12" x14ac:dyDescent="0.25">
      <c r="A21743">
        <v>1205</v>
      </c>
      <c r="B21743" t="s">
        <v>10</v>
      </c>
      <c r="C21743">
        <v>10</v>
      </c>
      <c r="D21743" t="s">
        <v>11</v>
      </c>
      <c r="E21743" t="s">
        <v>17</v>
      </c>
      <c r="F21743" t="s">
        <v>13</v>
      </c>
      <c r="G21743" s="1">
        <v>3.8199999332428001</v>
      </c>
      <c r="H21743">
        <v>50</v>
      </c>
      <c r="I21743" t="s">
        <v>14</v>
      </c>
      <c r="J21743" t="s">
        <v>18</v>
      </c>
      <c r="K21743">
        <f>VLOOKUP(J21743,'Prix unitaires'!B:D,3,FALSE)</f>
        <v>0</v>
      </c>
      <c r="L21743" s="11">
        <f t="shared" si="339"/>
        <v>0</v>
      </c>
    </row>
    <row r="21744" spans="1:12" x14ac:dyDescent="0.25">
      <c r="A21744">
        <v>1205</v>
      </c>
      <c r="B21744" t="s">
        <v>10</v>
      </c>
      <c r="C21744">
        <v>10</v>
      </c>
      <c r="D21744" t="s">
        <v>11</v>
      </c>
      <c r="E21744" t="s">
        <v>40</v>
      </c>
      <c r="F21744" t="s">
        <v>13</v>
      </c>
      <c r="G21744" s="1">
        <v>3.8199999332428001</v>
      </c>
      <c r="H21744">
        <v>1</v>
      </c>
      <c r="I21744" t="s">
        <v>14</v>
      </c>
      <c r="J21744" t="s">
        <v>41</v>
      </c>
      <c r="K21744">
        <f>VLOOKUP(J21744,'Prix unitaires'!B:D,3,FALSE)</f>
        <v>0</v>
      </c>
      <c r="L21744" s="11">
        <f t="shared" si="339"/>
        <v>0</v>
      </c>
    </row>
    <row r="21745" spans="1:12" x14ac:dyDescent="0.25">
      <c r="A21745">
        <v>1205</v>
      </c>
      <c r="B21745" t="s">
        <v>10</v>
      </c>
      <c r="C21745">
        <v>11</v>
      </c>
      <c r="D21745" t="s">
        <v>11</v>
      </c>
      <c r="E21745" t="s">
        <v>32</v>
      </c>
      <c r="F21745" t="s">
        <v>13</v>
      </c>
      <c r="G21745" s="1">
        <v>7.1700000762939498</v>
      </c>
      <c r="H21745">
        <v>50</v>
      </c>
      <c r="I21745" t="s">
        <v>14</v>
      </c>
      <c r="J21745" t="s">
        <v>33</v>
      </c>
      <c r="K21745">
        <f>VLOOKUP(J21745,'Prix unitaires'!B:D,3,FALSE)</f>
        <v>0</v>
      </c>
      <c r="L21745" s="11">
        <f t="shared" si="339"/>
        <v>0</v>
      </c>
    </row>
    <row r="21746" spans="1:12" x14ac:dyDescent="0.25">
      <c r="A21746">
        <v>1205</v>
      </c>
      <c r="B21746" t="s">
        <v>10</v>
      </c>
      <c r="C21746">
        <v>11</v>
      </c>
      <c r="D21746" t="s">
        <v>11</v>
      </c>
      <c r="E21746" t="s">
        <v>40</v>
      </c>
      <c r="F21746" t="s">
        <v>13</v>
      </c>
      <c r="G21746" s="1">
        <v>7.1700000762939498</v>
      </c>
      <c r="H21746">
        <v>1</v>
      </c>
      <c r="I21746" t="s">
        <v>14</v>
      </c>
      <c r="J21746" t="s">
        <v>41</v>
      </c>
      <c r="K21746">
        <f>VLOOKUP(J21746,'Prix unitaires'!B:D,3,FALSE)</f>
        <v>0</v>
      </c>
      <c r="L21746" s="11">
        <f t="shared" si="339"/>
        <v>0</v>
      </c>
    </row>
    <row r="21747" spans="1:12" x14ac:dyDescent="0.25">
      <c r="A21747">
        <v>1205</v>
      </c>
      <c r="B21747" t="s">
        <v>10</v>
      </c>
      <c r="C21747" t="s">
        <v>279</v>
      </c>
      <c r="D21747" t="s">
        <v>11</v>
      </c>
      <c r="E21747" t="s">
        <v>32</v>
      </c>
      <c r="F21747" t="s">
        <v>13</v>
      </c>
      <c r="G21747" s="1">
        <v>3.8199999332428001</v>
      </c>
      <c r="H21747">
        <v>50</v>
      </c>
      <c r="I21747" t="s">
        <v>14</v>
      </c>
      <c r="J21747" t="s">
        <v>33</v>
      </c>
      <c r="K21747">
        <f>VLOOKUP(J21747,'Prix unitaires'!B:D,3,FALSE)</f>
        <v>0</v>
      </c>
      <c r="L21747" s="11">
        <f t="shared" si="339"/>
        <v>0</v>
      </c>
    </row>
    <row r="21748" spans="1:12" x14ac:dyDescent="0.25">
      <c r="A21748">
        <v>1205</v>
      </c>
      <c r="B21748" t="s">
        <v>10</v>
      </c>
      <c r="C21748" t="s">
        <v>279</v>
      </c>
      <c r="D21748" t="s">
        <v>11</v>
      </c>
      <c r="E21748" t="s">
        <v>40</v>
      </c>
      <c r="F21748" t="s">
        <v>13</v>
      </c>
      <c r="G21748" s="1">
        <v>3.8199999332428001</v>
      </c>
      <c r="H21748">
        <v>1</v>
      </c>
      <c r="I21748" t="s">
        <v>14</v>
      </c>
      <c r="J21748" t="s">
        <v>41</v>
      </c>
      <c r="K21748">
        <f>VLOOKUP(J21748,'Prix unitaires'!B:D,3,FALSE)</f>
        <v>0</v>
      </c>
      <c r="L21748" s="11">
        <f t="shared" si="339"/>
        <v>0</v>
      </c>
    </row>
    <row r="21749" spans="1:12" x14ac:dyDescent="0.25">
      <c r="A21749">
        <v>1205</v>
      </c>
      <c r="B21749" t="s">
        <v>10</v>
      </c>
      <c r="C21749" t="s">
        <v>538</v>
      </c>
      <c r="D21749" t="s">
        <v>11</v>
      </c>
      <c r="E21749" t="s">
        <v>32</v>
      </c>
      <c r="F21749" t="s">
        <v>13</v>
      </c>
      <c r="G21749" s="1">
        <v>1.83000004291534</v>
      </c>
      <c r="H21749">
        <v>50</v>
      </c>
      <c r="I21749" t="s">
        <v>14</v>
      </c>
      <c r="J21749" t="s">
        <v>33</v>
      </c>
      <c r="K21749">
        <f>VLOOKUP(J21749,'Prix unitaires'!B:D,3,FALSE)</f>
        <v>0</v>
      </c>
      <c r="L21749" s="11">
        <f t="shared" si="339"/>
        <v>0</v>
      </c>
    </row>
    <row r="21750" spans="1:12" x14ac:dyDescent="0.25">
      <c r="A21750">
        <v>1205</v>
      </c>
      <c r="B21750" t="s">
        <v>10</v>
      </c>
      <c r="C21750" t="s">
        <v>538</v>
      </c>
      <c r="D21750" t="s">
        <v>11</v>
      </c>
      <c r="E21750" t="s">
        <v>40</v>
      </c>
      <c r="F21750" t="s">
        <v>13</v>
      </c>
      <c r="G21750" s="1">
        <v>1.83000004291534</v>
      </c>
      <c r="H21750">
        <v>1</v>
      </c>
      <c r="I21750" t="s">
        <v>14</v>
      </c>
      <c r="J21750" t="s">
        <v>41</v>
      </c>
      <c r="K21750">
        <f>VLOOKUP(J21750,'Prix unitaires'!B:D,3,FALSE)</f>
        <v>0</v>
      </c>
      <c r="L21750" s="11">
        <f t="shared" si="339"/>
        <v>0</v>
      </c>
    </row>
    <row r="21751" spans="1:12" x14ac:dyDescent="0.25">
      <c r="A21751">
        <v>1205</v>
      </c>
      <c r="B21751" t="s">
        <v>10</v>
      </c>
      <c r="C21751">
        <v>12</v>
      </c>
      <c r="D21751" t="s">
        <v>11</v>
      </c>
      <c r="E21751" t="s">
        <v>32</v>
      </c>
      <c r="F21751" t="s">
        <v>13</v>
      </c>
      <c r="G21751" s="1">
        <v>6.53999996185303</v>
      </c>
      <c r="H21751">
        <v>50</v>
      </c>
      <c r="I21751" t="s">
        <v>14</v>
      </c>
      <c r="J21751" t="s">
        <v>33</v>
      </c>
      <c r="K21751">
        <f>VLOOKUP(J21751,'Prix unitaires'!B:D,3,FALSE)</f>
        <v>0</v>
      </c>
      <c r="L21751" s="11">
        <f t="shared" si="339"/>
        <v>0</v>
      </c>
    </row>
    <row r="21752" spans="1:12" x14ac:dyDescent="0.25">
      <c r="A21752">
        <v>1205</v>
      </c>
      <c r="B21752" t="s">
        <v>10</v>
      </c>
      <c r="C21752">
        <v>12</v>
      </c>
      <c r="D21752" t="s">
        <v>11</v>
      </c>
      <c r="E21752" t="s">
        <v>40</v>
      </c>
      <c r="F21752" t="s">
        <v>13</v>
      </c>
      <c r="G21752" s="1">
        <v>6.53999996185303</v>
      </c>
      <c r="H21752">
        <v>1</v>
      </c>
      <c r="I21752" t="s">
        <v>14</v>
      </c>
      <c r="J21752" t="s">
        <v>41</v>
      </c>
      <c r="K21752">
        <f>VLOOKUP(J21752,'Prix unitaires'!B:D,3,FALSE)</f>
        <v>0</v>
      </c>
      <c r="L21752" s="11">
        <f t="shared" si="339"/>
        <v>0</v>
      </c>
    </row>
    <row r="21753" spans="1:12" x14ac:dyDescent="0.25">
      <c r="A21753">
        <v>1205</v>
      </c>
      <c r="B21753" t="s">
        <v>10</v>
      </c>
      <c r="C21753" t="s">
        <v>187</v>
      </c>
      <c r="D21753" t="s">
        <v>11</v>
      </c>
      <c r="E21753" t="s">
        <v>32</v>
      </c>
      <c r="F21753" t="s">
        <v>13</v>
      </c>
      <c r="G21753" s="1">
        <v>3.5599999427795401</v>
      </c>
      <c r="H21753">
        <v>50</v>
      </c>
      <c r="I21753" t="s">
        <v>14</v>
      </c>
      <c r="J21753" t="s">
        <v>33</v>
      </c>
      <c r="K21753">
        <f>VLOOKUP(J21753,'Prix unitaires'!B:D,3,FALSE)</f>
        <v>0</v>
      </c>
      <c r="L21753" s="11">
        <f t="shared" si="339"/>
        <v>0</v>
      </c>
    </row>
    <row r="21754" spans="1:12" x14ac:dyDescent="0.25">
      <c r="A21754">
        <v>1205</v>
      </c>
      <c r="B21754" t="s">
        <v>10</v>
      </c>
      <c r="C21754" t="s">
        <v>187</v>
      </c>
      <c r="D21754" t="s">
        <v>11</v>
      </c>
      <c r="E21754" t="s">
        <v>40</v>
      </c>
      <c r="F21754" t="s">
        <v>13</v>
      </c>
      <c r="G21754" s="1">
        <v>3.5599999427795401</v>
      </c>
      <c r="H21754">
        <v>1</v>
      </c>
      <c r="I21754" t="s">
        <v>14</v>
      </c>
      <c r="J21754" t="s">
        <v>41</v>
      </c>
      <c r="K21754">
        <f>VLOOKUP(J21754,'Prix unitaires'!B:D,3,FALSE)</f>
        <v>0</v>
      </c>
      <c r="L21754" s="11">
        <f t="shared" si="339"/>
        <v>0</v>
      </c>
    </row>
    <row r="21755" spans="1:12" x14ac:dyDescent="0.25">
      <c r="A21755">
        <v>1205</v>
      </c>
      <c r="B21755" t="s">
        <v>10</v>
      </c>
      <c r="C21755" t="s">
        <v>730</v>
      </c>
      <c r="D21755" t="s">
        <v>11</v>
      </c>
      <c r="E21755" t="s">
        <v>32</v>
      </c>
      <c r="F21755" t="s">
        <v>13</v>
      </c>
      <c r="G21755" s="1">
        <v>1.6100000143051101</v>
      </c>
      <c r="H21755">
        <v>50</v>
      </c>
      <c r="I21755" t="s">
        <v>14</v>
      </c>
      <c r="J21755" t="s">
        <v>33</v>
      </c>
      <c r="K21755">
        <f>VLOOKUP(J21755,'Prix unitaires'!B:D,3,FALSE)</f>
        <v>0</v>
      </c>
      <c r="L21755" s="11">
        <f t="shared" si="339"/>
        <v>0</v>
      </c>
    </row>
    <row r="21756" spans="1:12" x14ac:dyDescent="0.25">
      <c r="A21756">
        <v>1205</v>
      </c>
      <c r="B21756" t="s">
        <v>10</v>
      </c>
      <c r="C21756" t="s">
        <v>730</v>
      </c>
      <c r="D21756" t="s">
        <v>11</v>
      </c>
      <c r="E21756" t="s">
        <v>40</v>
      </c>
      <c r="F21756" t="s">
        <v>13</v>
      </c>
      <c r="G21756" s="1">
        <v>1.6100000143051101</v>
      </c>
      <c r="H21756">
        <v>1</v>
      </c>
      <c r="I21756" t="s">
        <v>14</v>
      </c>
      <c r="J21756" t="s">
        <v>41</v>
      </c>
      <c r="K21756">
        <f>VLOOKUP(J21756,'Prix unitaires'!B:D,3,FALSE)</f>
        <v>0</v>
      </c>
      <c r="L21756" s="11">
        <f t="shared" si="339"/>
        <v>0</v>
      </c>
    </row>
    <row r="21757" spans="1:12" x14ac:dyDescent="0.25">
      <c r="A21757">
        <v>1205</v>
      </c>
      <c r="B21757" t="s">
        <v>10</v>
      </c>
      <c r="C21757" t="s">
        <v>16</v>
      </c>
      <c r="D21757" t="s">
        <v>11</v>
      </c>
      <c r="E21757" t="s">
        <v>17</v>
      </c>
      <c r="F21757" t="s">
        <v>13</v>
      </c>
      <c r="G21757" s="1">
        <v>209.17999267578099</v>
      </c>
      <c r="H21757">
        <v>50</v>
      </c>
      <c r="I21757" t="s">
        <v>14</v>
      </c>
      <c r="J21757" t="s">
        <v>18</v>
      </c>
      <c r="K21757">
        <f>VLOOKUP(J21757,'Prix unitaires'!B:D,3,FALSE)</f>
        <v>0</v>
      </c>
      <c r="L21757" s="11">
        <f t="shared" si="339"/>
        <v>0</v>
      </c>
    </row>
    <row r="21758" spans="1:12" x14ac:dyDescent="0.25">
      <c r="A21758">
        <v>1205</v>
      </c>
      <c r="B21758" t="s">
        <v>10</v>
      </c>
      <c r="C21758" t="s">
        <v>16</v>
      </c>
      <c r="D21758" t="s">
        <v>11</v>
      </c>
      <c r="E21758" t="s">
        <v>40</v>
      </c>
      <c r="F21758" t="s">
        <v>13</v>
      </c>
      <c r="G21758" s="1">
        <v>209.17999267578099</v>
      </c>
      <c r="H21758">
        <v>1</v>
      </c>
      <c r="I21758" t="s">
        <v>14</v>
      </c>
      <c r="J21758" t="s">
        <v>41</v>
      </c>
      <c r="K21758">
        <f>VLOOKUP(J21758,'Prix unitaires'!B:D,3,FALSE)</f>
        <v>0</v>
      </c>
      <c r="L21758" s="11">
        <f t="shared" si="339"/>
        <v>0</v>
      </c>
    </row>
    <row r="21759" spans="1:12" x14ac:dyDescent="0.25">
      <c r="A21759">
        <v>1205</v>
      </c>
      <c r="B21759" t="s">
        <v>10</v>
      </c>
      <c r="C21759">
        <v>2</v>
      </c>
      <c r="D21759" t="s">
        <v>11</v>
      </c>
      <c r="E21759" t="s">
        <v>40</v>
      </c>
      <c r="F21759" t="s">
        <v>13</v>
      </c>
      <c r="G21759" s="1">
        <v>91.459999084472997</v>
      </c>
      <c r="H21759">
        <v>1</v>
      </c>
      <c r="I21759" t="s">
        <v>14</v>
      </c>
      <c r="J21759" t="s">
        <v>41</v>
      </c>
      <c r="K21759">
        <f>VLOOKUP(J21759,'Prix unitaires'!B:D,3,FALSE)</f>
        <v>0</v>
      </c>
      <c r="L21759" s="11">
        <f t="shared" si="339"/>
        <v>0</v>
      </c>
    </row>
    <row r="21760" spans="1:12" x14ac:dyDescent="0.25">
      <c r="A21760">
        <v>1205</v>
      </c>
      <c r="B21760" t="s">
        <v>10</v>
      </c>
      <c r="C21760">
        <v>2</v>
      </c>
      <c r="D21760" t="s">
        <v>11</v>
      </c>
      <c r="E21760" t="s">
        <v>38</v>
      </c>
      <c r="F21760" t="s">
        <v>13</v>
      </c>
      <c r="G21760" s="1">
        <v>91.459999084472997</v>
      </c>
      <c r="H21760">
        <v>50</v>
      </c>
      <c r="I21760" t="s">
        <v>14</v>
      </c>
      <c r="J21760" t="s">
        <v>39</v>
      </c>
      <c r="K21760">
        <f>VLOOKUP(J21760,'Prix unitaires'!B:D,3,FALSE)</f>
        <v>0</v>
      </c>
      <c r="L21760" s="11">
        <f t="shared" si="339"/>
        <v>0</v>
      </c>
    </row>
    <row r="21761" spans="1:12" x14ac:dyDescent="0.25">
      <c r="A21761">
        <v>1205</v>
      </c>
      <c r="B21761" t="s">
        <v>10</v>
      </c>
      <c r="C21761">
        <v>3</v>
      </c>
      <c r="D21761" t="s">
        <v>11</v>
      </c>
      <c r="E21761" t="s">
        <v>38</v>
      </c>
      <c r="F21761" t="s">
        <v>13</v>
      </c>
      <c r="G21761" s="1">
        <v>147.05000305175801</v>
      </c>
      <c r="H21761">
        <v>50</v>
      </c>
      <c r="I21761" t="s">
        <v>14</v>
      </c>
      <c r="J21761" t="s">
        <v>39</v>
      </c>
      <c r="K21761">
        <f>VLOOKUP(J21761,'Prix unitaires'!B:D,3,FALSE)</f>
        <v>0</v>
      </c>
      <c r="L21761" s="11">
        <f t="shared" si="339"/>
        <v>0</v>
      </c>
    </row>
    <row r="21762" spans="1:12" x14ac:dyDescent="0.25">
      <c r="A21762">
        <v>1205</v>
      </c>
      <c r="B21762" t="s">
        <v>10</v>
      </c>
      <c r="C21762">
        <v>3</v>
      </c>
      <c r="D21762" t="s">
        <v>11</v>
      </c>
      <c r="E21762" t="s">
        <v>40</v>
      </c>
      <c r="F21762" t="s">
        <v>13</v>
      </c>
      <c r="G21762" s="1">
        <v>147.05000305175801</v>
      </c>
      <c r="H21762">
        <v>1</v>
      </c>
      <c r="I21762" t="s">
        <v>14</v>
      </c>
      <c r="J21762" t="s">
        <v>41</v>
      </c>
      <c r="K21762">
        <f>VLOOKUP(J21762,'Prix unitaires'!B:D,3,FALSE)</f>
        <v>0</v>
      </c>
      <c r="L21762" s="11">
        <f t="shared" si="339"/>
        <v>0</v>
      </c>
    </row>
    <row r="21763" spans="1:12" x14ac:dyDescent="0.25">
      <c r="A21763">
        <v>1205</v>
      </c>
      <c r="B21763" t="s">
        <v>10</v>
      </c>
      <c r="C21763">
        <v>4</v>
      </c>
      <c r="D21763" t="s">
        <v>11</v>
      </c>
      <c r="E21763" t="s">
        <v>17</v>
      </c>
      <c r="F21763" t="s">
        <v>13</v>
      </c>
      <c r="G21763" s="1">
        <v>12.810000419616699</v>
      </c>
      <c r="H21763">
        <v>50</v>
      </c>
      <c r="I21763" t="s">
        <v>14</v>
      </c>
      <c r="J21763" t="s">
        <v>18</v>
      </c>
      <c r="K21763">
        <f>VLOOKUP(J21763,'Prix unitaires'!B:D,3,FALSE)</f>
        <v>0</v>
      </c>
      <c r="L21763" s="11">
        <f t="shared" ref="L21763:L21826" si="340">(G21763*H21763)*K21763</f>
        <v>0</v>
      </c>
    </row>
    <row r="21764" spans="1:12" x14ac:dyDescent="0.25">
      <c r="A21764">
        <v>1205</v>
      </c>
      <c r="B21764" t="s">
        <v>10</v>
      </c>
      <c r="C21764">
        <v>4</v>
      </c>
      <c r="D21764" t="s">
        <v>11</v>
      </c>
      <c r="E21764" t="s">
        <v>40</v>
      </c>
      <c r="F21764" t="s">
        <v>13</v>
      </c>
      <c r="G21764" s="1">
        <v>12.810000419616699</v>
      </c>
      <c r="H21764">
        <v>1</v>
      </c>
      <c r="I21764" t="s">
        <v>14</v>
      </c>
      <c r="J21764" t="s">
        <v>41</v>
      </c>
      <c r="K21764">
        <f>VLOOKUP(J21764,'Prix unitaires'!B:D,3,FALSE)</f>
        <v>0</v>
      </c>
      <c r="L21764" s="11">
        <f t="shared" si="340"/>
        <v>0</v>
      </c>
    </row>
    <row r="21765" spans="1:12" x14ac:dyDescent="0.25">
      <c r="A21765">
        <v>1205</v>
      </c>
      <c r="B21765" t="s">
        <v>10</v>
      </c>
      <c r="C21765">
        <v>5</v>
      </c>
      <c r="D21765" t="s">
        <v>11</v>
      </c>
      <c r="E21765" t="s">
        <v>38</v>
      </c>
      <c r="F21765" t="s">
        <v>13</v>
      </c>
      <c r="G21765" s="1">
        <v>25.379999160766602</v>
      </c>
      <c r="H21765">
        <v>50</v>
      </c>
      <c r="I21765" t="s">
        <v>14</v>
      </c>
      <c r="J21765" t="s">
        <v>39</v>
      </c>
      <c r="K21765">
        <f>VLOOKUP(J21765,'Prix unitaires'!B:D,3,FALSE)</f>
        <v>0</v>
      </c>
      <c r="L21765" s="11">
        <f t="shared" si="340"/>
        <v>0</v>
      </c>
    </row>
    <row r="21766" spans="1:12" x14ac:dyDescent="0.25">
      <c r="A21766">
        <v>1205</v>
      </c>
      <c r="B21766" t="s">
        <v>10</v>
      </c>
      <c r="C21766">
        <v>5</v>
      </c>
      <c r="D21766" t="s">
        <v>11</v>
      </c>
      <c r="E21766" t="s">
        <v>40</v>
      </c>
      <c r="F21766" t="s">
        <v>13</v>
      </c>
      <c r="G21766" s="1">
        <v>25.379999160766602</v>
      </c>
      <c r="H21766">
        <v>1</v>
      </c>
      <c r="I21766" t="s">
        <v>14</v>
      </c>
      <c r="J21766" t="s">
        <v>41</v>
      </c>
      <c r="K21766">
        <f>VLOOKUP(J21766,'Prix unitaires'!B:D,3,FALSE)</f>
        <v>0</v>
      </c>
      <c r="L21766" s="11">
        <f t="shared" si="340"/>
        <v>0</v>
      </c>
    </row>
    <row r="21767" spans="1:12" x14ac:dyDescent="0.25">
      <c r="A21767">
        <v>1205</v>
      </c>
      <c r="B21767" t="s">
        <v>10</v>
      </c>
      <c r="C21767">
        <v>6</v>
      </c>
      <c r="D21767" t="s">
        <v>11</v>
      </c>
      <c r="E21767" t="s">
        <v>38</v>
      </c>
      <c r="F21767" t="s">
        <v>13</v>
      </c>
      <c r="G21767" s="1">
        <v>27.030000686645501</v>
      </c>
      <c r="H21767">
        <v>50</v>
      </c>
      <c r="I21767" t="s">
        <v>14</v>
      </c>
      <c r="J21767" t="s">
        <v>39</v>
      </c>
      <c r="K21767">
        <f>VLOOKUP(J21767,'Prix unitaires'!B:D,3,FALSE)</f>
        <v>0</v>
      </c>
      <c r="L21767" s="11">
        <f t="shared" si="340"/>
        <v>0</v>
      </c>
    </row>
    <row r="21768" spans="1:12" x14ac:dyDescent="0.25">
      <c r="A21768">
        <v>1205</v>
      </c>
      <c r="B21768" t="s">
        <v>10</v>
      </c>
      <c r="C21768">
        <v>6</v>
      </c>
      <c r="D21768" t="s">
        <v>11</v>
      </c>
      <c r="E21768" t="s">
        <v>40</v>
      </c>
      <c r="F21768" t="s">
        <v>13</v>
      </c>
      <c r="G21768" s="1">
        <v>27.030000686645501</v>
      </c>
      <c r="H21768">
        <v>1</v>
      </c>
      <c r="I21768" t="s">
        <v>14</v>
      </c>
      <c r="J21768" t="s">
        <v>41</v>
      </c>
      <c r="K21768">
        <f>VLOOKUP(J21768,'Prix unitaires'!B:D,3,FALSE)</f>
        <v>0</v>
      </c>
      <c r="L21768" s="11">
        <f t="shared" si="340"/>
        <v>0</v>
      </c>
    </row>
    <row r="21769" spans="1:12" x14ac:dyDescent="0.25">
      <c r="A21769">
        <v>1205</v>
      </c>
      <c r="B21769" t="s">
        <v>10</v>
      </c>
      <c r="C21769">
        <v>8</v>
      </c>
      <c r="D21769" t="s">
        <v>11</v>
      </c>
      <c r="E21769" t="s">
        <v>38</v>
      </c>
      <c r="F21769" t="s">
        <v>13</v>
      </c>
      <c r="G21769" s="1">
        <v>17.909999847412099</v>
      </c>
      <c r="H21769">
        <v>50</v>
      </c>
      <c r="I21769" t="s">
        <v>14</v>
      </c>
      <c r="J21769" t="s">
        <v>39</v>
      </c>
      <c r="K21769">
        <f>VLOOKUP(J21769,'Prix unitaires'!B:D,3,FALSE)</f>
        <v>0</v>
      </c>
      <c r="L21769" s="11">
        <f t="shared" si="340"/>
        <v>0</v>
      </c>
    </row>
    <row r="21770" spans="1:12" x14ac:dyDescent="0.25">
      <c r="A21770">
        <v>1205</v>
      </c>
      <c r="B21770" t="s">
        <v>10</v>
      </c>
      <c r="C21770">
        <v>8</v>
      </c>
      <c r="D21770" t="s">
        <v>11</v>
      </c>
      <c r="E21770" t="s">
        <v>40</v>
      </c>
      <c r="F21770" t="s">
        <v>13</v>
      </c>
      <c r="G21770" s="1">
        <v>17.909999847412099</v>
      </c>
      <c r="H21770">
        <v>1</v>
      </c>
      <c r="I21770" t="s">
        <v>14</v>
      </c>
      <c r="J21770" t="s">
        <v>41</v>
      </c>
      <c r="K21770">
        <f>VLOOKUP(J21770,'Prix unitaires'!B:D,3,FALSE)</f>
        <v>0</v>
      </c>
      <c r="L21770" s="11">
        <f t="shared" si="340"/>
        <v>0</v>
      </c>
    </row>
    <row r="21771" spans="1:12" x14ac:dyDescent="0.25">
      <c r="A21771">
        <v>1205</v>
      </c>
      <c r="B21771" t="s">
        <v>10</v>
      </c>
      <c r="C21771">
        <v>9</v>
      </c>
      <c r="D21771" t="s">
        <v>11</v>
      </c>
      <c r="E21771" t="s">
        <v>19</v>
      </c>
      <c r="F21771" t="s">
        <v>13</v>
      </c>
      <c r="G21771" s="1">
        <v>15.4899997711182</v>
      </c>
      <c r="H21771">
        <v>50</v>
      </c>
      <c r="I21771" t="s">
        <v>14</v>
      </c>
      <c r="J21771" t="s">
        <v>20</v>
      </c>
      <c r="K21771">
        <f>VLOOKUP(J21771,'Prix unitaires'!B:D,3,FALSE)</f>
        <v>0</v>
      </c>
      <c r="L21771" s="11">
        <f t="shared" si="340"/>
        <v>0</v>
      </c>
    </row>
    <row r="21772" spans="1:12" x14ac:dyDescent="0.25">
      <c r="A21772">
        <v>1205</v>
      </c>
      <c r="B21772" t="s">
        <v>10</v>
      </c>
      <c r="C21772">
        <v>9</v>
      </c>
      <c r="D21772" t="s">
        <v>11</v>
      </c>
      <c r="E21772" t="s">
        <v>40</v>
      </c>
      <c r="F21772" t="s">
        <v>13</v>
      </c>
      <c r="G21772" s="1">
        <v>15.4899997711182</v>
      </c>
      <c r="H21772">
        <v>1</v>
      </c>
      <c r="I21772" t="s">
        <v>14</v>
      </c>
      <c r="J21772" t="s">
        <v>41</v>
      </c>
      <c r="K21772">
        <f>VLOOKUP(J21772,'Prix unitaires'!B:D,3,FALSE)</f>
        <v>0</v>
      </c>
      <c r="L21772" s="11">
        <f t="shared" si="340"/>
        <v>0</v>
      </c>
    </row>
    <row r="21773" spans="1:12" x14ac:dyDescent="0.25">
      <c r="A21773">
        <v>1205</v>
      </c>
      <c r="B21773" t="s">
        <v>10</v>
      </c>
      <c r="C21773" t="s">
        <v>133</v>
      </c>
      <c r="D21773" t="s">
        <v>11</v>
      </c>
      <c r="E21773" t="s">
        <v>17</v>
      </c>
      <c r="F21773" t="s">
        <v>13</v>
      </c>
      <c r="G21773" s="1">
        <v>1.8899999856948899</v>
      </c>
      <c r="H21773">
        <v>50</v>
      </c>
      <c r="I21773" t="s">
        <v>14</v>
      </c>
      <c r="J21773" t="s">
        <v>18</v>
      </c>
      <c r="K21773">
        <f>VLOOKUP(J21773,'Prix unitaires'!B:D,3,FALSE)</f>
        <v>0</v>
      </c>
      <c r="L21773" s="11">
        <f t="shared" si="340"/>
        <v>0</v>
      </c>
    </row>
    <row r="21774" spans="1:12" x14ac:dyDescent="0.25">
      <c r="A21774">
        <v>1205</v>
      </c>
      <c r="B21774" t="s">
        <v>10</v>
      </c>
      <c r="C21774" t="s">
        <v>811</v>
      </c>
      <c r="D21774" t="s">
        <v>11</v>
      </c>
      <c r="E21774" t="s">
        <v>17</v>
      </c>
      <c r="F21774" t="s">
        <v>13</v>
      </c>
      <c r="G21774" s="1">
        <v>5.6799998283386204</v>
      </c>
      <c r="H21774">
        <v>50</v>
      </c>
      <c r="I21774" t="s">
        <v>14</v>
      </c>
      <c r="J21774" t="s">
        <v>18</v>
      </c>
      <c r="K21774">
        <f>VLOOKUP(J21774,'Prix unitaires'!B:D,3,FALSE)</f>
        <v>0</v>
      </c>
      <c r="L21774" s="11">
        <f t="shared" si="340"/>
        <v>0</v>
      </c>
    </row>
    <row r="21775" spans="1:12" x14ac:dyDescent="0.25">
      <c r="A21775">
        <v>1205</v>
      </c>
      <c r="B21775" t="s">
        <v>10</v>
      </c>
      <c r="C21775" t="s">
        <v>912</v>
      </c>
      <c r="D21775" t="s">
        <v>11</v>
      </c>
      <c r="E21775" t="s">
        <v>17</v>
      </c>
      <c r="F21775" t="s">
        <v>13</v>
      </c>
      <c r="G21775" s="1">
        <v>0.86000001430511497</v>
      </c>
      <c r="H21775">
        <v>50</v>
      </c>
      <c r="I21775" t="s">
        <v>14</v>
      </c>
      <c r="J21775" t="s">
        <v>18</v>
      </c>
      <c r="K21775">
        <f>VLOOKUP(J21775,'Prix unitaires'!B:D,3,FALSE)</f>
        <v>0</v>
      </c>
      <c r="L21775" s="11">
        <f t="shared" si="340"/>
        <v>0</v>
      </c>
    </row>
    <row r="21776" spans="1:12" x14ac:dyDescent="0.25">
      <c r="A21776">
        <v>1205</v>
      </c>
      <c r="B21776" t="s">
        <v>10</v>
      </c>
      <c r="C21776" t="s">
        <v>960</v>
      </c>
      <c r="D21776" t="s">
        <v>11</v>
      </c>
      <c r="E21776" t="s">
        <v>12</v>
      </c>
      <c r="F21776" t="s">
        <v>13</v>
      </c>
      <c r="G21776" s="1">
        <v>0.69999998807907104</v>
      </c>
      <c r="H21776">
        <v>12</v>
      </c>
      <c r="I21776" t="s">
        <v>14</v>
      </c>
      <c r="J21776" t="s">
        <v>15</v>
      </c>
      <c r="K21776">
        <f>VLOOKUP(J21776,'Prix unitaires'!B:D,3,FALSE)</f>
        <v>0</v>
      </c>
      <c r="L21776" s="11">
        <f t="shared" si="340"/>
        <v>0</v>
      </c>
    </row>
    <row r="21777" spans="1:12" x14ac:dyDescent="0.25">
      <c r="A21777">
        <v>1205</v>
      </c>
      <c r="B21777" t="s">
        <v>10</v>
      </c>
      <c r="C21777" t="s">
        <v>960</v>
      </c>
      <c r="D21777" t="s">
        <v>11</v>
      </c>
      <c r="E21777" t="s">
        <v>40</v>
      </c>
      <c r="F21777" t="s">
        <v>13</v>
      </c>
      <c r="G21777" s="1">
        <v>0.69999998807907104</v>
      </c>
      <c r="H21777">
        <v>1</v>
      </c>
      <c r="I21777" t="s">
        <v>14</v>
      </c>
      <c r="J21777" t="s">
        <v>41</v>
      </c>
      <c r="K21777">
        <f>VLOOKUP(J21777,'Prix unitaires'!B:D,3,FALSE)</f>
        <v>0</v>
      </c>
      <c r="L21777" s="11">
        <f t="shared" si="340"/>
        <v>0</v>
      </c>
    </row>
    <row r="21778" spans="1:12" x14ac:dyDescent="0.25">
      <c r="A21778">
        <v>1205</v>
      </c>
      <c r="B21778" t="s">
        <v>26</v>
      </c>
      <c r="C21778">
        <v>100</v>
      </c>
      <c r="D21778" t="s">
        <v>11</v>
      </c>
      <c r="E21778" t="s">
        <v>38</v>
      </c>
      <c r="F21778" t="s">
        <v>13</v>
      </c>
      <c r="G21778" s="1">
        <v>253.80999755859401</v>
      </c>
      <c r="H21778">
        <v>50</v>
      </c>
      <c r="I21778" t="s">
        <v>14</v>
      </c>
      <c r="J21778" t="s">
        <v>39</v>
      </c>
      <c r="K21778">
        <f>VLOOKUP(J21778,'Prix unitaires'!B:D,3,FALSE)</f>
        <v>0</v>
      </c>
      <c r="L21778" s="11">
        <f t="shared" si="340"/>
        <v>0</v>
      </c>
    </row>
    <row r="21779" spans="1:12" x14ac:dyDescent="0.25">
      <c r="A21779">
        <v>1205</v>
      </c>
      <c r="B21779" t="s">
        <v>26</v>
      </c>
      <c r="C21779">
        <v>100</v>
      </c>
      <c r="D21779" t="s">
        <v>11</v>
      </c>
      <c r="E21779" t="s">
        <v>40</v>
      </c>
      <c r="F21779" t="s">
        <v>13</v>
      </c>
      <c r="G21779" s="1">
        <v>253.80999755859401</v>
      </c>
      <c r="H21779">
        <v>1</v>
      </c>
      <c r="I21779" t="s">
        <v>14</v>
      </c>
      <c r="J21779" t="s">
        <v>41</v>
      </c>
      <c r="K21779">
        <f>VLOOKUP(J21779,'Prix unitaires'!B:D,3,FALSE)</f>
        <v>0</v>
      </c>
      <c r="L21779" s="11">
        <f t="shared" si="340"/>
        <v>0</v>
      </c>
    </row>
    <row r="21780" spans="1:12" x14ac:dyDescent="0.25">
      <c r="A21780">
        <v>1205</v>
      </c>
      <c r="B21780" t="s">
        <v>26</v>
      </c>
      <c r="C21780">
        <v>101</v>
      </c>
      <c r="D21780" t="s">
        <v>11</v>
      </c>
      <c r="E21780" t="s">
        <v>17</v>
      </c>
      <c r="F21780" t="s">
        <v>13</v>
      </c>
      <c r="G21780" s="1">
        <v>12.7799997329712</v>
      </c>
      <c r="H21780">
        <v>50</v>
      </c>
      <c r="I21780" t="s">
        <v>14</v>
      </c>
      <c r="J21780" t="s">
        <v>18</v>
      </c>
      <c r="K21780">
        <f>VLOOKUP(J21780,'Prix unitaires'!B:D,3,FALSE)</f>
        <v>0</v>
      </c>
      <c r="L21780" s="11">
        <f t="shared" si="340"/>
        <v>0</v>
      </c>
    </row>
    <row r="21781" spans="1:12" x14ac:dyDescent="0.25">
      <c r="A21781">
        <v>1205</v>
      </c>
      <c r="B21781" t="s">
        <v>26</v>
      </c>
      <c r="C21781">
        <v>101</v>
      </c>
      <c r="D21781" t="s">
        <v>11</v>
      </c>
      <c r="E21781" t="s">
        <v>40</v>
      </c>
      <c r="F21781" t="s">
        <v>13</v>
      </c>
      <c r="G21781" s="1">
        <v>12.7799997329712</v>
      </c>
      <c r="H21781">
        <v>1</v>
      </c>
      <c r="I21781" t="s">
        <v>14</v>
      </c>
      <c r="J21781" t="s">
        <v>41</v>
      </c>
      <c r="K21781">
        <f>VLOOKUP(J21781,'Prix unitaires'!B:D,3,FALSE)</f>
        <v>0</v>
      </c>
      <c r="L21781" s="11">
        <f t="shared" si="340"/>
        <v>0</v>
      </c>
    </row>
    <row r="21782" spans="1:12" x14ac:dyDescent="0.25">
      <c r="A21782">
        <v>1205</v>
      </c>
      <c r="B21782" t="s">
        <v>26</v>
      </c>
      <c r="C21782" t="s">
        <v>27</v>
      </c>
      <c r="D21782" t="s">
        <v>11</v>
      </c>
      <c r="E21782" t="s">
        <v>12</v>
      </c>
      <c r="F21782" t="s">
        <v>13</v>
      </c>
      <c r="G21782" s="1">
        <v>59.569999694824197</v>
      </c>
      <c r="H21782">
        <v>12</v>
      </c>
      <c r="I21782" t="s">
        <v>14</v>
      </c>
      <c r="J21782" t="s">
        <v>15</v>
      </c>
      <c r="K21782">
        <f>VLOOKUP(J21782,'Prix unitaires'!B:D,3,FALSE)</f>
        <v>0</v>
      </c>
      <c r="L21782" s="11">
        <f t="shared" si="340"/>
        <v>0</v>
      </c>
    </row>
    <row r="21783" spans="1:12" x14ac:dyDescent="0.25">
      <c r="A21783">
        <v>1205</v>
      </c>
      <c r="B21783" t="s">
        <v>26</v>
      </c>
      <c r="C21783" t="s">
        <v>27</v>
      </c>
      <c r="D21783" t="s">
        <v>11</v>
      </c>
      <c r="E21783" t="s">
        <v>40</v>
      </c>
      <c r="F21783" t="s">
        <v>13</v>
      </c>
      <c r="G21783" s="1">
        <v>59.569999694824197</v>
      </c>
      <c r="H21783">
        <v>1</v>
      </c>
      <c r="I21783" t="s">
        <v>14</v>
      </c>
      <c r="J21783" t="s">
        <v>41</v>
      </c>
      <c r="K21783">
        <f>VLOOKUP(J21783,'Prix unitaires'!B:D,3,FALSE)</f>
        <v>0</v>
      </c>
      <c r="L21783" s="11">
        <f t="shared" si="340"/>
        <v>0</v>
      </c>
    </row>
    <row r="21784" spans="1:12" x14ac:dyDescent="0.25">
      <c r="A21784">
        <v>1205</v>
      </c>
      <c r="B21784" t="s">
        <v>26</v>
      </c>
      <c r="C21784">
        <v>102</v>
      </c>
      <c r="D21784" t="s">
        <v>11</v>
      </c>
      <c r="E21784" t="s">
        <v>12</v>
      </c>
      <c r="F21784" t="s">
        <v>13</v>
      </c>
      <c r="G21784" s="1">
        <v>7.7300000190734899</v>
      </c>
      <c r="H21784">
        <v>50</v>
      </c>
      <c r="I21784" t="s">
        <v>14</v>
      </c>
      <c r="J21784" t="s">
        <v>15</v>
      </c>
      <c r="K21784">
        <f>VLOOKUP(J21784,'Prix unitaires'!B:D,3,FALSE)</f>
        <v>0</v>
      </c>
      <c r="L21784" s="11">
        <f t="shared" si="340"/>
        <v>0</v>
      </c>
    </row>
    <row r="21785" spans="1:12" x14ac:dyDescent="0.25">
      <c r="A21785">
        <v>1205</v>
      </c>
      <c r="B21785" t="s">
        <v>26</v>
      </c>
      <c r="C21785">
        <v>102</v>
      </c>
      <c r="D21785" t="s">
        <v>11</v>
      </c>
      <c r="E21785" t="s">
        <v>40</v>
      </c>
      <c r="F21785" t="s">
        <v>13</v>
      </c>
      <c r="G21785" s="1">
        <v>7.7300000190734899</v>
      </c>
      <c r="H21785">
        <v>1</v>
      </c>
      <c r="I21785" t="s">
        <v>14</v>
      </c>
      <c r="J21785" t="s">
        <v>41</v>
      </c>
      <c r="K21785">
        <f>VLOOKUP(J21785,'Prix unitaires'!B:D,3,FALSE)</f>
        <v>0</v>
      </c>
      <c r="L21785" s="11">
        <f t="shared" si="340"/>
        <v>0</v>
      </c>
    </row>
    <row r="21786" spans="1:12" x14ac:dyDescent="0.25">
      <c r="A21786">
        <v>1205</v>
      </c>
      <c r="B21786" t="s">
        <v>26</v>
      </c>
      <c r="C21786">
        <v>103</v>
      </c>
      <c r="D21786" t="s">
        <v>11</v>
      </c>
      <c r="E21786" t="s">
        <v>38</v>
      </c>
      <c r="F21786" t="s">
        <v>13</v>
      </c>
      <c r="G21786" s="1">
        <v>9.5200004577637003</v>
      </c>
      <c r="H21786">
        <v>50</v>
      </c>
      <c r="I21786" t="s">
        <v>14</v>
      </c>
      <c r="J21786" t="s">
        <v>39</v>
      </c>
      <c r="K21786">
        <f>VLOOKUP(J21786,'Prix unitaires'!B:D,3,FALSE)</f>
        <v>0</v>
      </c>
      <c r="L21786" s="11">
        <f t="shared" si="340"/>
        <v>0</v>
      </c>
    </row>
    <row r="21787" spans="1:12" x14ac:dyDescent="0.25">
      <c r="A21787">
        <v>1205</v>
      </c>
      <c r="B21787" t="s">
        <v>26</v>
      </c>
      <c r="C21787">
        <v>103</v>
      </c>
      <c r="D21787" t="s">
        <v>11</v>
      </c>
      <c r="E21787" t="s">
        <v>40</v>
      </c>
      <c r="F21787" t="s">
        <v>13</v>
      </c>
      <c r="G21787" s="1">
        <v>9.5200004577637003</v>
      </c>
      <c r="H21787">
        <v>1</v>
      </c>
      <c r="I21787" t="s">
        <v>14</v>
      </c>
      <c r="J21787" t="s">
        <v>41</v>
      </c>
      <c r="K21787">
        <f>VLOOKUP(J21787,'Prix unitaires'!B:D,3,FALSE)</f>
        <v>0</v>
      </c>
      <c r="L21787" s="11">
        <f t="shared" si="340"/>
        <v>0</v>
      </c>
    </row>
    <row r="21788" spans="1:12" x14ac:dyDescent="0.25">
      <c r="A21788">
        <v>1205</v>
      </c>
      <c r="B21788" t="s">
        <v>26</v>
      </c>
      <c r="C21788">
        <v>104</v>
      </c>
      <c r="D21788" t="s">
        <v>11</v>
      </c>
      <c r="E21788" t="s">
        <v>19</v>
      </c>
      <c r="F21788" t="s">
        <v>13</v>
      </c>
      <c r="G21788" s="1">
        <v>13.079999923706101</v>
      </c>
      <c r="H21788">
        <v>50</v>
      </c>
      <c r="I21788" t="s">
        <v>14</v>
      </c>
      <c r="J21788" t="s">
        <v>20</v>
      </c>
      <c r="K21788">
        <f>VLOOKUP(J21788,'Prix unitaires'!B:D,3,FALSE)</f>
        <v>0</v>
      </c>
      <c r="L21788" s="11">
        <f t="shared" si="340"/>
        <v>0</v>
      </c>
    </row>
    <row r="21789" spans="1:12" x14ac:dyDescent="0.25">
      <c r="A21789">
        <v>1205</v>
      </c>
      <c r="B21789" t="s">
        <v>26</v>
      </c>
      <c r="C21789">
        <v>104</v>
      </c>
      <c r="D21789" t="s">
        <v>11</v>
      </c>
      <c r="E21789" t="s">
        <v>40</v>
      </c>
      <c r="F21789" t="s">
        <v>13</v>
      </c>
      <c r="G21789" s="1">
        <v>13.079999923706101</v>
      </c>
      <c r="H21789">
        <v>1</v>
      </c>
      <c r="I21789" t="s">
        <v>14</v>
      </c>
      <c r="J21789" t="s">
        <v>41</v>
      </c>
      <c r="K21789">
        <f>VLOOKUP(J21789,'Prix unitaires'!B:D,3,FALSE)</f>
        <v>0</v>
      </c>
      <c r="L21789" s="11">
        <f t="shared" si="340"/>
        <v>0</v>
      </c>
    </row>
    <row r="21790" spans="1:12" x14ac:dyDescent="0.25">
      <c r="A21790">
        <v>1205</v>
      </c>
      <c r="B21790" t="s">
        <v>26</v>
      </c>
      <c r="C21790">
        <v>105</v>
      </c>
      <c r="D21790" t="s">
        <v>11</v>
      </c>
      <c r="E21790" t="s">
        <v>12</v>
      </c>
      <c r="F21790" t="s">
        <v>13</v>
      </c>
      <c r="G21790" s="1">
        <v>21.670000076293899</v>
      </c>
      <c r="H21790">
        <v>50</v>
      </c>
      <c r="I21790" t="s">
        <v>14</v>
      </c>
      <c r="J21790" t="s">
        <v>15</v>
      </c>
      <c r="K21790">
        <f>VLOOKUP(J21790,'Prix unitaires'!B:D,3,FALSE)</f>
        <v>0</v>
      </c>
      <c r="L21790" s="11">
        <f t="shared" si="340"/>
        <v>0</v>
      </c>
    </row>
    <row r="21791" spans="1:12" x14ac:dyDescent="0.25">
      <c r="A21791">
        <v>1205</v>
      </c>
      <c r="B21791" t="s">
        <v>26</v>
      </c>
      <c r="C21791">
        <v>105</v>
      </c>
      <c r="D21791" t="s">
        <v>11</v>
      </c>
      <c r="E21791" t="s">
        <v>40</v>
      </c>
      <c r="F21791" t="s">
        <v>13</v>
      </c>
      <c r="G21791" s="1">
        <v>21.670000076293899</v>
      </c>
      <c r="H21791">
        <v>1</v>
      </c>
      <c r="I21791" t="s">
        <v>14</v>
      </c>
      <c r="J21791" t="s">
        <v>41</v>
      </c>
      <c r="K21791">
        <f>VLOOKUP(J21791,'Prix unitaires'!B:D,3,FALSE)</f>
        <v>0</v>
      </c>
      <c r="L21791" s="11">
        <f t="shared" si="340"/>
        <v>0</v>
      </c>
    </row>
    <row r="21792" spans="1:12" x14ac:dyDescent="0.25">
      <c r="A21792">
        <v>1205</v>
      </c>
      <c r="B21792" t="s">
        <v>26</v>
      </c>
      <c r="C21792" t="s">
        <v>540</v>
      </c>
      <c r="D21792" t="s">
        <v>11</v>
      </c>
      <c r="E21792" t="s">
        <v>17</v>
      </c>
      <c r="F21792" t="s">
        <v>13</v>
      </c>
      <c r="G21792" s="1">
        <v>4.8800001144409197</v>
      </c>
      <c r="H21792">
        <v>50</v>
      </c>
      <c r="I21792" t="s">
        <v>14</v>
      </c>
      <c r="J21792" t="s">
        <v>18</v>
      </c>
      <c r="K21792">
        <f>VLOOKUP(J21792,'Prix unitaires'!B:D,3,FALSE)</f>
        <v>0</v>
      </c>
      <c r="L21792" s="11">
        <f t="shared" si="340"/>
        <v>0</v>
      </c>
    </row>
    <row r="21793" spans="1:12" x14ac:dyDescent="0.25">
      <c r="A21793">
        <v>1205</v>
      </c>
      <c r="B21793" t="s">
        <v>37</v>
      </c>
      <c r="C21793" t="s">
        <v>44</v>
      </c>
      <c r="D21793" t="s">
        <v>11</v>
      </c>
      <c r="E21793" t="s">
        <v>17</v>
      </c>
      <c r="F21793" t="s">
        <v>13</v>
      </c>
      <c r="G21793" s="1">
        <v>1.45000004768372</v>
      </c>
      <c r="H21793">
        <v>50</v>
      </c>
      <c r="I21793" t="s">
        <v>14</v>
      </c>
      <c r="J21793" t="s">
        <v>18</v>
      </c>
      <c r="K21793">
        <f>VLOOKUP(J21793,'Prix unitaires'!B:D,3,FALSE)</f>
        <v>0</v>
      </c>
      <c r="L21793" s="11">
        <f t="shared" si="340"/>
        <v>0</v>
      </c>
    </row>
    <row r="21794" spans="1:12" x14ac:dyDescent="0.25">
      <c r="A21794">
        <v>1205</v>
      </c>
      <c r="B21794" t="s">
        <v>37</v>
      </c>
      <c r="C21794">
        <v>2</v>
      </c>
      <c r="D21794" t="s">
        <v>11</v>
      </c>
      <c r="E21794" t="s">
        <v>38</v>
      </c>
      <c r="F21794" t="s">
        <v>13</v>
      </c>
      <c r="G21794" s="1">
        <v>40.360000610351598</v>
      </c>
      <c r="H21794">
        <v>50</v>
      </c>
      <c r="I21794" t="s">
        <v>14</v>
      </c>
      <c r="J21794" t="s">
        <v>39</v>
      </c>
      <c r="K21794">
        <f>VLOOKUP(J21794,'Prix unitaires'!B:D,3,FALSE)</f>
        <v>0</v>
      </c>
      <c r="L21794" s="11">
        <f t="shared" si="340"/>
        <v>0</v>
      </c>
    </row>
    <row r="21795" spans="1:12" x14ac:dyDescent="0.25">
      <c r="A21795">
        <v>1205</v>
      </c>
      <c r="B21795" t="s">
        <v>37</v>
      </c>
      <c r="C21795">
        <v>2</v>
      </c>
      <c r="D21795" t="s">
        <v>11</v>
      </c>
      <c r="E21795" t="s">
        <v>40</v>
      </c>
      <c r="F21795" t="s">
        <v>13</v>
      </c>
      <c r="G21795" s="1">
        <v>40.360000610351598</v>
      </c>
      <c r="H21795">
        <v>1</v>
      </c>
      <c r="I21795" t="s">
        <v>14</v>
      </c>
      <c r="J21795" t="s">
        <v>41</v>
      </c>
      <c r="K21795">
        <f>VLOOKUP(J21795,'Prix unitaires'!B:D,3,FALSE)</f>
        <v>0</v>
      </c>
      <c r="L21795" s="11">
        <f t="shared" si="340"/>
        <v>0</v>
      </c>
    </row>
    <row r="21796" spans="1:12" x14ac:dyDescent="0.25">
      <c r="A21796">
        <v>1205</v>
      </c>
      <c r="B21796" t="s">
        <v>26</v>
      </c>
      <c r="C21796">
        <v>104</v>
      </c>
      <c r="D21796" t="s">
        <v>11</v>
      </c>
      <c r="E21796" t="s">
        <v>165</v>
      </c>
      <c r="F21796" t="s">
        <v>13</v>
      </c>
      <c r="G21796" s="1">
        <v>1.6000000238418599</v>
      </c>
      <c r="H21796">
        <v>1</v>
      </c>
      <c r="I21796" t="s">
        <v>14</v>
      </c>
      <c r="J21796" t="s">
        <v>166</v>
      </c>
      <c r="K21796">
        <f>VLOOKUP(J21796,'Prix unitaires'!B:D,3,FALSE)</f>
        <v>0</v>
      </c>
      <c r="L21796" s="11">
        <f t="shared" si="340"/>
        <v>0</v>
      </c>
    </row>
    <row r="21797" spans="1:12" x14ac:dyDescent="0.25">
      <c r="A21797">
        <v>1205</v>
      </c>
      <c r="B21797" t="s">
        <v>10</v>
      </c>
      <c r="C21797">
        <v>9</v>
      </c>
      <c r="D21797" t="s">
        <v>11</v>
      </c>
      <c r="E21797" t="s">
        <v>165</v>
      </c>
      <c r="F21797" t="s">
        <v>13</v>
      </c>
      <c r="G21797" s="1">
        <v>2.1500000953674299</v>
      </c>
      <c r="H21797">
        <v>1</v>
      </c>
      <c r="I21797" t="s">
        <v>14</v>
      </c>
      <c r="J21797" t="s">
        <v>166</v>
      </c>
      <c r="K21797">
        <f>VLOOKUP(J21797,'Prix unitaires'!B:D,3,FALSE)</f>
        <v>0</v>
      </c>
      <c r="L21797" s="11">
        <f t="shared" si="340"/>
        <v>0</v>
      </c>
    </row>
    <row r="21798" spans="1:12" x14ac:dyDescent="0.25">
      <c r="A21798">
        <v>319</v>
      </c>
      <c r="B21798" t="s">
        <v>144</v>
      </c>
      <c r="C21798">
        <v>200</v>
      </c>
      <c r="D21798">
        <v>-1</v>
      </c>
      <c r="E21798" t="s">
        <v>40</v>
      </c>
      <c r="F21798" t="s">
        <v>13</v>
      </c>
      <c r="G21798" s="1">
        <v>50.659999847412102</v>
      </c>
      <c r="H21798">
        <v>1</v>
      </c>
      <c r="I21798" t="s">
        <v>14</v>
      </c>
      <c r="J21798" t="s">
        <v>118</v>
      </c>
      <c r="K21798">
        <f>VLOOKUP(J21798,'Prix unitaires'!B:D,3,FALSE)</f>
        <v>0</v>
      </c>
      <c r="L21798" s="11">
        <f t="shared" si="340"/>
        <v>0</v>
      </c>
    </row>
    <row r="21799" spans="1:12" x14ac:dyDescent="0.25">
      <c r="A21799">
        <v>319</v>
      </c>
      <c r="B21799" t="s">
        <v>412</v>
      </c>
      <c r="C21799">
        <v>201</v>
      </c>
      <c r="D21799">
        <v>-1</v>
      </c>
      <c r="E21799" t="s">
        <v>40</v>
      </c>
      <c r="F21799" t="s">
        <v>13</v>
      </c>
      <c r="G21799" s="1">
        <v>3.0799999237060498</v>
      </c>
      <c r="H21799">
        <v>1</v>
      </c>
      <c r="I21799" t="s">
        <v>14</v>
      </c>
      <c r="J21799" t="s">
        <v>118</v>
      </c>
      <c r="K21799">
        <f>VLOOKUP(J21799,'Prix unitaires'!B:D,3,FALSE)</f>
        <v>0</v>
      </c>
      <c r="L21799" s="11">
        <f t="shared" si="340"/>
        <v>0</v>
      </c>
    </row>
    <row r="21800" spans="1:12" x14ac:dyDescent="0.25">
      <c r="A21800">
        <v>319</v>
      </c>
      <c r="B21800" t="s">
        <v>412</v>
      </c>
      <c r="C21800">
        <v>203</v>
      </c>
      <c r="D21800">
        <v>-1</v>
      </c>
      <c r="E21800" t="s">
        <v>40</v>
      </c>
      <c r="F21800" t="s">
        <v>13</v>
      </c>
      <c r="G21800" s="1">
        <v>72.599998474120994</v>
      </c>
      <c r="H21800">
        <v>1</v>
      </c>
      <c r="I21800" t="s">
        <v>14</v>
      </c>
      <c r="J21800" t="s">
        <v>118</v>
      </c>
      <c r="K21800">
        <f>VLOOKUP(J21800,'Prix unitaires'!B:D,3,FALSE)</f>
        <v>0</v>
      </c>
      <c r="L21800" s="11">
        <f t="shared" si="340"/>
        <v>0</v>
      </c>
    </row>
    <row r="21801" spans="1:12" x14ac:dyDescent="0.25">
      <c r="A21801">
        <v>319</v>
      </c>
      <c r="B21801" t="s">
        <v>772</v>
      </c>
      <c r="C21801">
        <v>301</v>
      </c>
      <c r="D21801">
        <v>-1</v>
      </c>
      <c r="E21801" t="s">
        <v>40</v>
      </c>
      <c r="F21801" t="s">
        <v>13</v>
      </c>
      <c r="G21801" s="1">
        <v>47.700000762939503</v>
      </c>
      <c r="H21801">
        <v>1</v>
      </c>
      <c r="I21801" t="s">
        <v>14</v>
      </c>
      <c r="J21801" t="s">
        <v>118</v>
      </c>
      <c r="K21801">
        <f>VLOOKUP(J21801,'Prix unitaires'!B:D,3,FALSE)</f>
        <v>0</v>
      </c>
      <c r="L21801" s="11">
        <f t="shared" si="340"/>
        <v>0</v>
      </c>
    </row>
    <row r="21802" spans="1:12" x14ac:dyDescent="0.25">
      <c r="A21802">
        <v>791</v>
      </c>
      <c r="B21802" t="s">
        <v>10</v>
      </c>
      <c r="C21802" t="s">
        <v>273</v>
      </c>
      <c r="D21802">
        <v>-1</v>
      </c>
      <c r="E21802" t="s">
        <v>165</v>
      </c>
      <c r="F21802" t="s">
        <v>13</v>
      </c>
      <c r="G21802" s="1">
        <v>2.0999999046325701</v>
      </c>
      <c r="H21802">
        <v>1</v>
      </c>
      <c r="I21802" t="s">
        <v>14</v>
      </c>
      <c r="J21802" t="s">
        <v>171</v>
      </c>
      <c r="K21802">
        <f>VLOOKUP(J21802,'Prix unitaires'!B:D,3,FALSE)</f>
        <v>0</v>
      </c>
      <c r="L21802" s="11">
        <f t="shared" si="340"/>
        <v>0</v>
      </c>
    </row>
    <row r="21803" spans="1:12" x14ac:dyDescent="0.25">
      <c r="A21803">
        <v>791</v>
      </c>
      <c r="B21803" t="s">
        <v>10</v>
      </c>
      <c r="C21803" t="s">
        <v>273</v>
      </c>
      <c r="D21803">
        <v>-1</v>
      </c>
      <c r="E21803" t="s">
        <v>35</v>
      </c>
      <c r="F21803" t="s">
        <v>13</v>
      </c>
      <c r="G21803" s="1">
        <v>16.7299995422363</v>
      </c>
      <c r="H21803">
        <v>1</v>
      </c>
      <c r="I21803" t="s">
        <v>14</v>
      </c>
      <c r="J21803" t="s">
        <v>119</v>
      </c>
      <c r="K21803">
        <f>VLOOKUP(J21803,'Prix unitaires'!B:D,3,FALSE)</f>
        <v>0</v>
      </c>
      <c r="L21803" s="11">
        <f t="shared" si="340"/>
        <v>0</v>
      </c>
    </row>
    <row r="21804" spans="1:12" x14ac:dyDescent="0.25">
      <c r="A21804">
        <v>791</v>
      </c>
      <c r="B21804" t="s">
        <v>10</v>
      </c>
      <c r="C21804" t="s">
        <v>154</v>
      </c>
      <c r="D21804">
        <v>-1</v>
      </c>
      <c r="E21804" t="s">
        <v>35</v>
      </c>
      <c r="F21804" t="s">
        <v>13</v>
      </c>
      <c r="G21804" s="1">
        <v>6.4000000953674299</v>
      </c>
      <c r="H21804">
        <v>1</v>
      </c>
      <c r="I21804" t="s">
        <v>14</v>
      </c>
      <c r="J21804" t="s">
        <v>119</v>
      </c>
      <c r="K21804">
        <f>VLOOKUP(J21804,'Prix unitaires'!B:D,3,FALSE)</f>
        <v>0</v>
      </c>
      <c r="L21804" s="11">
        <f t="shared" si="340"/>
        <v>0</v>
      </c>
    </row>
    <row r="21805" spans="1:12" x14ac:dyDescent="0.25">
      <c r="A21805">
        <v>706</v>
      </c>
      <c r="B21805" t="s">
        <v>10</v>
      </c>
      <c r="C21805">
        <v>7</v>
      </c>
      <c r="D21805" t="s">
        <v>11</v>
      </c>
      <c r="E21805" t="s">
        <v>32</v>
      </c>
      <c r="F21805" t="s">
        <v>13</v>
      </c>
      <c r="G21805" s="1">
        <v>2.4200000762939502</v>
      </c>
      <c r="H21805">
        <v>240</v>
      </c>
      <c r="I21805" t="s">
        <v>14</v>
      </c>
      <c r="J21805" t="s">
        <v>33</v>
      </c>
      <c r="K21805">
        <f>VLOOKUP(J21805,'Prix unitaires'!B:D,3,FALSE)</f>
        <v>0</v>
      </c>
      <c r="L21805" s="11">
        <f t="shared" si="340"/>
        <v>0</v>
      </c>
    </row>
    <row r="21806" spans="1:12" x14ac:dyDescent="0.25">
      <c r="A21806">
        <v>706</v>
      </c>
      <c r="B21806" t="s">
        <v>10</v>
      </c>
      <c r="C21806">
        <v>7</v>
      </c>
      <c r="D21806" t="s">
        <v>11</v>
      </c>
      <c r="E21806" t="s">
        <v>35</v>
      </c>
      <c r="F21806" t="s">
        <v>13</v>
      </c>
      <c r="G21806" s="1">
        <v>2.4200000762939502</v>
      </c>
      <c r="H21806">
        <v>1</v>
      </c>
      <c r="I21806" t="s">
        <v>14</v>
      </c>
      <c r="J21806" t="s">
        <v>36</v>
      </c>
      <c r="K21806">
        <f>VLOOKUP(J21806,'Prix unitaires'!B:D,3,FALSE)</f>
        <v>0</v>
      </c>
      <c r="L21806" s="11">
        <f t="shared" si="340"/>
        <v>0</v>
      </c>
    </row>
    <row r="21807" spans="1:12" x14ac:dyDescent="0.25">
      <c r="A21807">
        <v>273</v>
      </c>
      <c r="B21807" t="s">
        <v>10</v>
      </c>
      <c r="C21807" t="s">
        <v>21</v>
      </c>
      <c r="D21807" t="s">
        <v>11</v>
      </c>
      <c r="E21807" t="s">
        <v>12</v>
      </c>
      <c r="F21807" t="s">
        <v>13</v>
      </c>
      <c r="G21807" s="1">
        <v>4.2199997901916504</v>
      </c>
      <c r="H21807">
        <v>12</v>
      </c>
      <c r="I21807" t="s">
        <v>14</v>
      </c>
      <c r="J21807" t="s">
        <v>15</v>
      </c>
      <c r="K21807">
        <f>VLOOKUP(J21807,'Prix unitaires'!B:D,3,FALSE)</f>
        <v>0</v>
      </c>
      <c r="L21807" s="11">
        <f t="shared" si="340"/>
        <v>0</v>
      </c>
    </row>
    <row r="21808" spans="1:12" x14ac:dyDescent="0.25">
      <c r="A21808">
        <v>273</v>
      </c>
      <c r="B21808" t="s">
        <v>10</v>
      </c>
      <c r="C21808" t="s">
        <v>22</v>
      </c>
      <c r="D21808" t="s">
        <v>11</v>
      </c>
      <c r="E21808" t="s">
        <v>12</v>
      </c>
      <c r="F21808" t="s">
        <v>13</v>
      </c>
      <c r="G21808" s="1">
        <v>9.0699996948241992</v>
      </c>
      <c r="H21808">
        <v>12</v>
      </c>
      <c r="I21808" t="s">
        <v>14</v>
      </c>
      <c r="J21808" t="s">
        <v>15</v>
      </c>
      <c r="K21808">
        <f>VLOOKUP(J21808,'Prix unitaires'!B:D,3,FALSE)</f>
        <v>0</v>
      </c>
      <c r="L21808" s="11">
        <f t="shared" si="340"/>
        <v>0</v>
      </c>
    </row>
    <row r="21809" spans="1:12" x14ac:dyDescent="0.25">
      <c r="A21809">
        <v>316</v>
      </c>
      <c r="B21809" t="s">
        <v>26</v>
      </c>
      <c r="C21809">
        <v>150</v>
      </c>
      <c r="D21809">
        <v>-1</v>
      </c>
      <c r="E21809" t="s">
        <v>40</v>
      </c>
      <c r="F21809" t="s">
        <v>13</v>
      </c>
      <c r="G21809" s="1">
        <v>8.0200004577637003</v>
      </c>
      <c r="H21809">
        <v>1</v>
      </c>
      <c r="I21809" t="s">
        <v>14</v>
      </c>
      <c r="J21809" t="s">
        <v>118</v>
      </c>
      <c r="K21809">
        <f>VLOOKUP(J21809,'Prix unitaires'!B:D,3,FALSE)</f>
        <v>0</v>
      </c>
      <c r="L21809" s="11">
        <f t="shared" si="340"/>
        <v>0</v>
      </c>
    </row>
    <row r="21810" spans="1:12" x14ac:dyDescent="0.25">
      <c r="A21810">
        <v>273</v>
      </c>
      <c r="B21810" t="s">
        <v>10</v>
      </c>
      <c r="C21810" t="s">
        <v>239</v>
      </c>
      <c r="D21810" t="s">
        <v>11</v>
      </c>
      <c r="E21810" t="s">
        <v>19</v>
      </c>
      <c r="F21810" t="s">
        <v>13</v>
      </c>
      <c r="G21810" s="1">
        <v>14.2600002288818</v>
      </c>
      <c r="H21810">
        <v>50</v>
      </c>
      <c r="I21810" t="s">
        <v>14</v>
      </c>
      <c r="J21810" t="s">
        <v>20</v>
      </c>
      <c r="K21810">
        <f>VLOOKUP(J21810,'Prix unitaires'!B:D,3,FALSE)</f>
        <v>0</v>
      </c>
      <c r="L21810" s="11">
        <f t="shared" si="340"/>
        <v>0</v>
      </c>
    </row>
    <row r="21811" spans="1:12" x14ac:dyDescent="0.25">
      <c r="A21811">
        <v>273</v>
      </c>
      <c r="B21811" t="s">
        <v>10</v>
      </c>
      <c r="C21811" t="s">
        <v>239</v>
      </c>
      <c r="D21811" t="s">
        <v>11</v>
      </c>
      <c r="E21811" t="s">
        <v>35</v>
      </c>
      <c r="F21811" t="s">
        <v>13</v>
      </c>
      <c r="G21811" s="1">
        <v>14.2600002288818</v>
      </c>
      <c r="H21811">
        <v>1</v>
      </c>
      <c r="I21811" t="s">
        <v>14</v>
      </c>
      <c r="J21811" t="s">
        <v>36</v>
      </c>
      <c r="K21811">
        <f>VLOOKUP(J21811,'Prix unitaires'!B:D,3,FALSE)</f>
        <v>0</v>
      </c>
      <c r="L21811" s="11">
        <f t="shared" si="340"/>
        <v>0</v>
      </c>
    </row>
    <row r="21812" spans="1:12" x14ac:dyDescent="0.25">
      <c r="A21812">
        <v>273</v>
      </c>
      <c r="B21812" t="s">
        <v>10</v>
      </c>
      <c r="C21812" t="s">
        <v>105</v>
      </c>
      <c r="D21812" t="s">
        <v>11</v>
      </c>
      <c r="E21812" t="s">
        <v>12</v>
      </c>
      <c r="F21812" t="s">
        <v>13</v>
      </c>
      <c r="G21812" s="1">
        <v>8.6700000762938991</v>
      </c>
      <c r="H21812">
        <v>0</v>
      </c>
      <c r="I21812" t="s">
        <v>14</v>
      </c>
      <c r="J21812" t="s">
        <v>15</v>
      </c>
      <c r="K21812">
        <f>VLOOKUP(J21812,'Prix unitaires'!B:D,3,FALSE)</f>
        <v>0</v>
      </c>
      <c r="L21812" s="11">
        <f t="shared" si="340"/>
        <v>0</v>
      </c>
    </row>
    <row r="21813" spans="1:12" x14ac:dyDescent="0.25">
      <c r="A21813">
        <v>273</v>
      </c>
      <c r="B21813" t="s">
        <v>10</v>
      </c>
      <c r="C21813" t="s">
        <v>22</v>
      </c>
      <c r="D21813" t="s">
        <v>11</v>
      </c>
      <c r="E21813" t="s">
        <v>40</v>
      </c>
      <c r="F21813" t="s">
        <v>13</v>
      </c>
      <c r="G21813" s="1">
        <v>9.0699996948241992</v>
      </c>
      <c r="H21813">
        <v>1</v>
      </c>
      <c r="I21813" t="s">
        <v>14</v>
      </c>
      <c r="J21813" t="s">
        <v>41</v>
      </c>
      <c r="K21813">
        <f>VLOOKUP(J21813,'Prix unitaires'!B:D,3,FALSE)</f>
        <v>0</v>
      </c>
      <c r="L21813" s="11">
        <f t="shared" si="340"/>
        <v>0</v>
      </c>
    </row>
    <row r="21814" spans="1:12" x14ac:dyDescent="0.25">
      <c r="A21814">
        <v>273</v>
      </c>
      <c r="B21814" t="s">
        <v>10</v>
      </c>
      <c r="C21814">
        <v>1</v>
      </c>
      <c r="D21814" t="s">
        <v>11</v>
      </c>
      <c r="E21814" t="s">
        <v>12</v>
      </c>
      <c r="F21814" t="s">
        <v>13</v>
      </c>
      <c r="G21814" s="1">
        <v>4.6500000953674299</v>
      </c>
      <c r="H21814">
        <v>0</v>
      </c>
      <c r="I21814" t="s">
        <v>14</v>
      </c>
      <c r="J21814" t="s">
        <v>15</v>
      </c>
      <c r="K21814">
        <f>VLOOKUP(J21814,'Prix unitaires'!B:D,3,FALSE)</f>
        <v>0</v>
      </c>
      <c r="L21814" s="11">
        <f t="shared" si="340"/>
        <v>0</v>
      </c>
    </row>
    <row r="21815" spans="1:12" x14ac:dyDescent="0.25">
      <c r="A21815">
        <v>273</v>
      </c>
      <c r="B21815" t="s">
        <v>10</v>
      </c>
      <c r="C21815" t="s">
        <v>21</v>
      </c>
      <c r="D21815" t="s">
        <v>11</v>
      </c>
      <c r="E21815" t="s">
        <v>35</v>
      </c>
      <c r="F21815" t="s">
        <v>13</v>
      </c>
      <c r="G21815" s="1">
        <v>4.2199997901916504</v>
      </c>
      <c r="H21815">
        <v>1</v>
      </c>
      <c r="I21815" t="s">
        <v>14</v>
      </c>
      <c r="J21815" t="s">
        <v>36</v>
      </c>
      <c r="K21815">
        <f>VLOOKUP(J21815,'Prix unitaires'!B:D,3,FALSE)</f>
        <v>0</v>
      </c>
      <c r="L21815" s="11">
        <f t="shared" si="340"/>
        <v>0</v>
      </c>
    </row>
    <row r="21816" spans="1:12" x14ac:dyDescent="0.25">
      <c r="A21816">
        <v>273</v>
      </c>
      <c r="B21816" t="s">
        <v>10</v>
      </c>
      <c r="C21816" t="s">
        <v>105</v>
      </c>
      <c r="D21816" t="s">
        <v>11</v>
      </c>
      <c r="E21816" t="s">
        <v>35</v>
      </c>
      <c r="F21816" t="s">
        <v>13</v>
      </c>
      <c r="G21816" s="1">
        <v>8.6700000762938991</v>
      </c>
      <c r="H21816">
        <v>1</v>
      </c>
      <c r="I21816" t="s">
        <v>14</v>
      </c>
      <c r="J21816" t="s">
        <v>36</v>
      </c>
      <c r="K21816">
        <f>VLOOKUP(J21816,'Prix unitaires'!B:D,3,FALSE)</f>
        <v>0</v>
      </c>
      <c r="L21816" s="11">
        <f t="shared" si="340"/>
        <v>0</v>
      </c>
    </row>
    <row r="21817" spans="1:12" x14ac:dyDescent="0.25">
      <c r="A21817">
        <v>273</v>
      </c>
      <c r="B21817" t="s">
        <v>10</v>
      </c>
      <c r="C21817" t="s">
        <v>104</v>
      </c>
      <c r="D21817" t="s">
        <v>11</v>
      </c>
      <c r="E21817" t="s">
        <v>40</v>
      </c>
      <c r="F21817" t="s">
        <v>13</v>
      </c>
      <c r="G21817" s="1">
        <v>7.9099998474121103</v>
      </c>
      <c r="H21817">
        <v>1</v>
      </c>
      <c r="I21817" t="s">
        <v>14</v>
      </c>
      <c r="J21817" t="s">
        <v>41</v>
      </c>
      <c r="K21817">
        <f>VLOOKUP(J21817,'Prix unitaires'!B:D,3,FALSE)</f>
        <v>0</v>
      </c>
      <c r="L21817" s="11">
        <f t="shared" si="340"/>
        <v>0</v>
      </c>
    </row>
    <row r="21818" spans="1:12" x14ac:dyDescent="0.25">
      <c r="A21818">
        <v>273</v>
      </c>
      <c r="B21818" t="s">
        <v>10</v>
      </c>
      <c r="C21818" t="s">
        <v>16</v>
      </c>
      <c r="D21818" t="s">
        <v>11</v>
      </c>
      <c r="E21818" t="s">
        <v>35</v>
      </c>
      <c r="F21818" t="s">
        <v>13</v>
      </c>
      <c r="G21818" s="1">
        <v>18.4899997711182</v>
      </c>
      <c r="H21818">
        <v>1</v>
      </c>
      <c r="I21818" t="s">
        <v>14</v>
      </c>
      <c r="J21818" t="s">
        <v>36</v>
      </c>
      <c r="K21818">
        <f>VLOOKUP(J21818,'Prix unitaires'!B:D,3,FALSE)</f>
        <v>0</v>
      </c>
      <c r="L21818" s="11">
        <f t="shared" si="340"/>
        <v>0</v>
      </c>
    </row>
    <row r="21819" spans="1:12" x14ac:dyDescent="0.25">
      <c r="A21819">
        <v>400</v>
      </c>
      <c r="B21819" t="s">
        <v>10</v>
      </c>
      <c r="C21819" t="s">
        <v>66</v>
      </c>
      <c r="D21819" t="s">
        <v>11</v>
      </c>
      <c r="E21819" t="s">
        <v>32</v>
      </c>
      <c r="F21819" t="s">
        <v>13</v>
      </c>
      <c r="G21819" s="1">
        <v>29.059999465942401</v>
      </c>
      <c r="H21819">
        <v>120</v>
      </c>
      <c r="I21819" t="s">
        <v>14</v>
      </c>
      <c r="J21819" t="s">
        <v>33</v>
      </c>
      <c r="K21819">
        <f>VLOOKUP(J21819,'Prix unitaires'!B:D,3,FALSE)</f>
        <v>0</v>
      </c>
      <c r="L21819" s="11">
        <f t="shared" si="340"/>
        <v>0</v>
      </c>
    </row>
    <row r="21820" spans="1:12" x14ac:dyDescent="0.25">
      <c r="A21820">
        <v>400</v>
      </c>
      <c r="B21820" t="s">
        <v>10</v>
      </c>
      <c r="C21820" t="s">
        <v>66</v>
      </c>
      <c r="D21820" t="s">
        <v>11</v>
      </c>
      <c r="E21820" t="s">
        <v>40</v>
      </c>
      <c r="F21820" t="s">
        <v>13</v>
      </c>
      <c r="G21820" s="1">
        <v>29.059999465942401</v>
      </c>
      <c r="H21820">
        <v>1</v>
      </c>
      <c r="I21820" t="s">
        <v>14</v>
      </c>
      <c r="J21820" t="s">
        <v>41</v>
      </c>
      <c r="K21820">
        <f>VLOOKUP(J21820,'Prix unitaires'!B:D,3,FALSE)</f>
        <v>0</v>
      </c>
      <c r="L21820" s="11">
        <f t="shared" si="340"/>
        <v>0</v>
      </c>
    </row>
    <row r="21821" spans="1:12" x14ac:dyDescent="0.25">
      <c r="A21821">
        <v>410</v>
      </c>
      <c r="B21821" t="s">
        <v>10</v>
      </c>
      <c r="C21821" t="s">
        <v>104</v>
      </c>
      <c r="D21821">
        <v>-1</v>
      </c>
      <c r="E21821" t="s">
        <v>12</v>
      </c>
      <c r="F21821" t="s">
        <v>13</v>
      </c>
      <c r="G21821" s="1">
        <v>47.709999084472699</v>
      </c>
      <c r="H21821">
        <v>50</v>
      </c>
      <c r="I21821" t="s">
        <v>14</v>
      </c>
      <c r="J21821" t="s">
        <v>152</v>
      </c>
      <c r="K21821">
        <f>VLOOKUP(J21821,'Prix unitaires'!B:D,3,FALSE)</f>
        <v>0</v>
      </c>
      <c r="L21821" s="11">
        <f t="shared" si="340"/>
        <v>0</v>
      </c>
    </row>
    <row r="21822" spans="1:12" x14ac:dyDescent="0.25">
      <c r="A21822">
        <v>410</v>
      </c>
      <c r="B21822" t="s">
        <v>10</v>
      </c>
      <c r="C21822" t="s">
        <v>104</v>
      </c>
      <c r="D21822">
        <v>-1</v>
      </c>
      <c r="E21822" t="s">
        <v>40</v>
      </c>
      <c r="F21822" t="s">
        <v>13</v>
      </c>
      <c r="G21822" s="1">
        <v>47.709999084472699</v>
      </c>
      <c r="H21822">
        <v>1</v>
      </c>
      <c r="I21822" t="s">
        <v>14</v>
      </c>
      <c r="J21822" t="s">
        <v>118</v>
      </c>
      <c r="K21822">
        <f>VLOOKUP(J21822,'Prix unitaires'!B:D,3,FALSE)</f>
        <v>0</v>
      </c>
      <c r="L21822" s="11">
        <f t="shared" si="340"/>
        <v>0</v>
      </c>
    </row>
    <row r="21823" spans="1:12" x14ac:dyDescent="0.25">
      <c r="A21823">
        <v>410</v>
      </c>
      <c r="B21823" t="s">
        <v>10</v>
      </c>
      <c r="C21823" t="s">
        <v>158</v>
      </c>
      <c r="D21823">
        <v>-1</v>
      </c>
      <c r="E21823" t="s">
        <v>12</v>
      </c>
      <c r="F21823" t="s">
        <v>13</v>
      </c>
      <c r="G21823" s="1">
        <v>16.709999084472699</v>
      </c>
      <c r="H21823">
        <v>50</v>
      </c>
      <c r="I21823" t="s">
        <v>14</v>
      </c>
      <c r="J21823" t="s">
        <v>152</v>
      </c>
      <c r="K21823">
        <f>VLOOKUP(J21823,'Prix unitaires'!B:D,3,FALSE)</f>
        <v>0</v>
      </c>
      <c r="L21823" s="11">
        <f t="shared" si="340"/>
        <v>0</v>
      </c>
    </row>
    <row r="21824" spans="1:12" x14ac:dyDescent="0.25">
      <c r="A21824">
        <v>410</v>
      </c>
      <c r="B21824" t="s">
        <v>10</v>
      </c>
      <c r="C21824" t="s">
        <v>158</v>
      </c>
      <c r="D21824">
        <v>-1</v>
      </c>
      <c r="E21824" t="s">
        <v>40</v>
      </c>
      <c r="F21824" t="s">
        <v>13</v>
      </c>
      <c r="G21824" s="1">
        <v>16.709999084472699</v>
      </c>
      <c r="H21824">
        <v>1</v>
      </c>
      <c r="I21824" t="s">
        <v>14</v>
      </c>
      <c r="J21824" t="s">
        <v>118</v>
      </c>
      <c r="K21824">
        <f>VLOOKUP(J21824,'Prix unitaires'!B:D,3,FALSE)</f>
        <v>0</v>
      </c>
      <c r="L21824" s="11">
        <f t="shared" si="340"/>
        <v>0</v>
      </c>
    </row>
    <row r="21825" spans="1:12" x14ac:dyDescent="0.25">
      <c r="A21825">
        <v>444</v>
      </c>
      <c r="B21825" t="s">
        <v>10</v>
      </c>
      <c r="C21825" t="s">
        <v>236</v>
      </c>
      <c r="D21825" t="s">
        <v>11</v>
      </c>
      <c r="E21825" t="s">
        <v>12</v>
      </c>
      <c r="F21825" t="s">
        <v>13</v>
      </c>
      <c r="G21825" s="1">
        <v>203.50999450683599</v>
      </c>
      <c r="H21825">
        <v>50</v>
      </c>
      <c r="I21825" t="s">
        <v>14</v>
      </c>
      <c r="J21825" t="s">
        <v>15</v>
      </c>
      <c r="K21825">
        <f>VLOOKUP(J21825,'Prix unitaires'!B:D,3,FALSE)</f>
        <v>0</v>
      </c>
      <c r="L21825" s="11">
        <f t="shared" si="340"/>
        <v>0</v>
      </c>
    </row>
    <row r="21826" spans="1:12" x14ac:dyDescent="0.25">
      <c r="A21826">
        <v>444</v>
      </c>
      <c r="B21826" t="s">
        <v>10</v>
      </c>
      <c r="C21826" t="s">
        <v>236</v>
      </c>
      <c r="D21826" t="s">
        <v>11</v>
      </c>
      <c r="E21826" t="s">
        <v>40</v>
      </c>
      <c r="F21826" t="s">
        <v>13</v>
      </c>
      <c r="G21826" s="1">
        <v>203.50999450683599</v>
      </c>
      <c r="H21826">
        <v>1</v>
      </c>
      <c r="I21826" t="s">
        <v>14</v>
      </c>
      <c r="J21826" t="s">
        <v>41</v>
      </c>
      <c r="K21826">
        <f>VLOOKUP(J21826,'Prix unitaires'!B:D,3,FALSE)</f>
        <v>0</v>
      </c>
      <c r="L21826" s="11">
        <f t="shared" si="340"/>
        <v>0</v>
      </c>
    </row>
    <row r="21827" spans="1:12" x14ac:dyDescent="0.25">
      <c r="A21827">
        <v>444</v>
      </c>
      <c r="B21827" t="s">
        <v>10</v>
      </c>
      <c r="C21827" t="s">
        <v>170</v>
      </c>
      <c r="D21827">
        <v>-1</v>
      </c>
      <c r="E21827" t="s">
        <v>19</v>
      </c>
      <c r="F21827" t="s">
        <v>13</v>
      </c>
      <c r="G21827" s="1">
        <v>19.459999084472699</v>
      </c>
      <c r="H21827">
        <v>50</v>
      </c>
      <c r="I21827" t="s">
        <v>14</v>
      </c>
      <c r="J21827" t="s">
        <v>150</v>
      </c>
      <c r="K21827">
        <f>VLOOKUP(J21827,'Prix unitaires'!B:D,3,FALSE)</f>
        <v>0</v>
      </c>
      <c r="L21827" s="11">
        <f t="shared" ref="L21827:L21890" si="341">(G21827*H21827)*K21827</f>
        <v>0</v>
      </c>
    </row>
    <row r="21828" spans="1:12" x14ac:dyDescent="0.25">
      <c r="A21828">
        <v>444</v>
      </c>
      <c r="B21828" t="s">
        <v>10</v>
      </c>
      <c r="C21828" t="s">
        <v>170</v>
      </c>
      <c r="D21828">
        <v>-1</v>
      </c>
      <c r="E21828" t="s">
        <v>35</v>
      </c>
      <c r="F21828" t="s">
        <v>13</v>
      </c>
      <c r="G21828" s="1">
        <v>19.459999084472699</v>
      </c>
      <c r="H21828">
        <v>1</v>
      </c>
      <c r="I21828" t="s">
        <v>14</v>
      </c>
      <c r="J21828" t="s">
        <v>119</v>
      </c>
      <c r="K21828">
        <f>VLOOKUP(J21828,'Prix unitaires'!B:D,3,FALSE)</f>
        <v>0</v>
      </c>
      <c r="L21828" s="11">
        <f t="shared" si="341"/>
        <v>0</v>
      </c>
    </row>
    <row r="21829" spans="1:12" x14ac:dyDescent="0.25">
      <c r="A21829">
        <v>444</v>
      </c>
      <c r="B21829" t="s">
        <v>10</v>
      </c>
      <c r="C21829">
        <v>325</v>
      </c>
      <c r="D21829" t="s">
        <v>11</v>
      </c>
      <c r="E21829" t="s">
        <v>12</v>
      </c>
      <c r="F21829" t="s">
        <v>13</v>
      </c>
      <c r="G21829" s="1">
        <v>224.10000610351599</v>
      </c>
      <c r="H21829">
        <v>12</v>
      </c>
      <c r="I21829" t="s">
        <v>14</v>
      </c>
      <c r="J21829" t="s">
        <v>15</v>
      </c>
      <c r="K21829">
        <f>VLOOKUP(J21829,'Prix unitaires'!B:D,3,FALSE)</f>
        <v>0</v>
      </c>
      <c r="L21829" s="11">
        <f t="shared" si="341"/>
        <v>0</v>
      </c>
    </row>
    <row r="21830" spans="1:12" x14ac:dyDescent="0.25">
      <c r="A21830">
        <v>444</v>
      </c>
      <c r="B21830" t="s">
        <v>10</v>
      </c>
      <c r="C21830">
        <v>325</v>
      </c>
      <c r="D21830" t="s">
        <v>11</v>
      </c>
      <c r="E21830" t="s">
        <v>40</v>
      </c>
      <c r="F21830" t="s">
        <v>13</v>
      </c>
      <c r="G21830" s="1">
        <v>224.10000610351599</v>
      </c>
      <c r="H21830">
        <v>1</v>
      </c>
      <c r="I21830" t="s">
        <v>14</v>
      </c>
      <c r="J21830" t="s">
        <v>41</v>
      </c>
      <c r="K21830">
        <f>VLOOKUP(J21830,'Prix unitaires'!B:D,3,FALSE)</f>
        <v>0</v>
      </c>
      <c r="L21830" s="11">
        <f t="shared" si="341"/>
        <v>0</v>
      </c>
    </row>
    <row r="21831" spans="1:12" x14ac:dyDescent="0.25">
      <c r="A21831">
        <v>475</v>
      </c>
      <c r="B21831" t="s">
        <v>26</v>
      </c>
      <c r="C21831" t="s">
        <v>27</v>
      </c>
      <c r="D21831" t="s">
        <v>11</v>
      </c>
      <c r="E21831" t="s">
        <v>19</v>
      </c>
      <c r="F21831" t="s">
        <v>13</v>
      </c>
      <c r="G21831" s="1">
        <v>13.5200004577637</v>
      </c>
      <c r="H21831">
        <v>50</v>
      </c>
      <c r="I21831" t="s">
        <v>14</v>
      </c>
      <c r="J21831" t="s">
        <v>20</v>
      </c>
      <c r="K21831">
        <f>VLOOKUP(J21831,'Prix unitaires'!B:D,3,FALSE)</f>
        <v>0</v>
      </c>
      <c r="L21831" s="11">
        <f t="shared" si="341"/>
        <v>0</v>
      </c>
    </row>
    <row r="21832" spans="1:12" x14ac:dyDescent="0.25">
      <c r="A21832">
        <v>475</v>
      </c>
      <c r="B21832" t="s">
        <v>26</v>
      </c>
      <c r="C21832" t="s">
        <v>27</v>
      </c>
      <c r="D21832" t="s">
        <v>11</v>
      </c>
      <c r="E21832" t="s">
        <v>35</v>
      </c>
      <c r="F21832" t="s">
        <v>13</v>
      </c>
      <c r="G21832" s="1">
        <v>13.5200004577637</v>
      </c>
      <c r="H21832">
        <v>1</v>
      </c>
      <c r="I21832" t="s">
        <v>14</v>
      </c>
      <c r="J21832" t="s">
        <v>36</v>
      </c>
      <c r="K21832">
        <f>VLOOKUP(J21832,'Prix unitaires'!B:D,3,FALSE)</f>
        <v>0</v>
      </c>
      <c r="L21832" s="11">
        <f t="shared" si="341"/>
        <v>0</v>
      </c>
    </row>
    <row r="21833" spans="1:12" x14ac:dyDescent="0.25">
      <c r="A21833">
        <v>475</v>
      </c>
      <c r="B21833" t="s">
        <v>26</v>
      </c>
      <c r="C21833" t="s">
        <v>27</v>
      </c>
      <c r="D21833" t="s">
        <v>11</v>
      </c>
      <c r="E21833" t="s">
        <v>167</v>
      </c>
      <c r="F21833" t="s">
        <v>13</v>
      </c>
      <c r="G21833" s="1">
        <v>1.46000003814697</v>
      </c>
      <c r="H21833">
        <v>1</v>
      </c>
      <c r="I21833" t="s">
        <v>14</v>
      </c>
      <c r="J21833" t="s">
        <v>168</v>
      </c>
      <c r="K21833">
        <f>VLOOKUP(J21833,'Prix unitaires'!B:D,3,FALSE)</f>
        <v>0</v>
      </c>
      <c r="L21833" s="11">
        <f t="shared" si="341"/>
        <v>0</v>
      </c>
    </row>
    <row r="21834" spans="1:12" x14ac:dyDescent="0.25">
      <c r="A21834">
        <v>475</v>
      </c>
      <c r="B21834" t="s">
        <v>26</v>
      </c>
      <c r="C21834" t="s">
        <v>147</v>
      </c>
      <c r="D21834" t="s">
        <v>11</v>
      </c>
      <c r="E21834" t="s">
        <v>19</v>
      </c>
      <c r="F21834" t="s">
        <v>13</v>
      </c>
      <c r="G21834" s="1">
        <v>13.579999923706101</v>
      </c>
      <c r="H21834">
        <v>50</v>
      </c>
      <c r="I21834" t="s">
        <v>14</v>
      </c>
      <c r="J21834" t="s">
        <v>20</v>
      </c>
      <c r="K21834">
        <f>VLOOKUP(J21834,'Prix unitaires'!B:D,3,FALSE)</f>
        <v>0</v>
      </c>
      <c r="L21834" s="11">
        <f t="shared" si="341"/>
        <v>0</v>
      </c>
    </row>
    <row r="21835" spans="1:12" x14ac:dyDescent="0.25">
      <c r="A21835">
        <v>475</v>
      </c>
      <c r="B21835" t="s">
        <v>26</v>
      </c>
      <c r="C21835" t="s">
        <v>147</v>
      </c>
      <c r="D21835" t="s">
        <v>11</v>
      </c>
      <c r="E21835" t="s">
        <v>35</v>
      </c>
      <c r="F21835" t="s">
        <v>13</v>
      </c>
      <c r="G21835" s="1">
        <v>13.579999923706101</v>
      </c>
      <c r="H21835">
        <v>1</v>
      </c>
      <c r="I21835" t="s">
        <v>14</v>
      </c>
      <c r="J21835" t="s">
        <v>36</v>
      </c>
      <c r="K21835">
        <f>VLOOKUP(J21835,'Prix unitaires'!B:D,3,FALSE)</f>
        <v>0</v>
      </c>
      <c r="L21835" s="11">
        <f t="shared" si="341"/>
        <v>0</v>
      </c>
    </row>
    <row r="21836" spans="1:12" x14ac:dyDescent="0.25">
      <c r="A21836">
        <v>475</v>
      </c>
      <c r="B21836" t="s">
        <v>26</v>
      </c>
      <c r="C21836" t="s">
        <v>147</v>
      </c>
      <c r="D21836" t="s">
        <v>11</v>
      </c>
      <c r="E21836" t="s">
        <v>167</v>
      </c>
      <c r="F21836" t="s">
        <v>13</v>
      </c>
      <c r="G21836" s="1">
        <v>1.46000003814697</v>
      </c>
      <c r="H21836">
        <v>1</v>
      </c>
      <c r="I21836" t="s">
        <v>14</v>
      </c>
      <c r="J21836" t="s">
        <v>168</v>
      </c>
      <c r="K21836">
        <f>VLOOKUP(J21836,'Prix unitaires'!B:D,3,FALSE)</f>
        <v>0</v>
      </c>
      <c r="L21836" s="11">
        <f t="shared" si="341"/>
        <v>0</v>
      </c>
    </row>
    <row r="21837" spans="1:12" x14ac:dyDescent="0.25">
      <c r="A21837">
        <v>475</v>
      </c>
      <c r="B21837" t="s">
        <v>26</v>
      </c>
      <c r="C21837" t="s">
        <v>252</v>
      </c>
      <c r="D21837" t="s">
        <v>11</v>
      </c>
      <c r="E21837" t="s">
        <v>19</v>
      </c>
      <c r="F21837" t="s">
        <v>13</v>
      </c>
      <c r="G21837" s="1">
        <v>13.550000190734901</v>
      </c>
      <c r="H21837">
        <v>50</v>
      </c>
      <c r="I21837" t="s">
        <v>14</v>
      </c>
      <c r="J21837" t="s">
        <v>20</v>
      </c>
      <c r="K21837">
        <f>VLOOKUP(J21837,'Prix unitaires'!B:D,3,FALSE)</f>
        <v>0</v>
      </c>
      <c r="L21837" s="11">
        <f t="shared" si="341"/>
        <v>0</v>
      </c>
    </row>
    <row r="21838" spans="1:12" x14ac:dyDescent="0.25">
      <c r="A21838">
        <v>475</v>
      </c>
      <c r="B21838" t="s">
        <v>26</v>
      </c>
      <c r="C21838" t="s">
        <v>252</v>
      </c>
      <c r="D21838" t="s">
        <v>11</v>
      </c>
      <c r="E21838" t="s">
        <v>35</v>
      </c>
      <c r="F21838" t="s">
        <v>13</v>
      </c>
      <c r="G21838" s="1">
        <v>13.550000190734901</v>
      </c>
      <c r="H21838">
        <v>1</v>
      </c>
      <c r="I21838" t="s">
        <v>14</v>
      </c>
      <c r="J21838" t="s">
        <v>36</v>
      </c>
      <c r="K21838">
        <f>VLOOKUP(J21838,'Prix unitaires'!B:D,3,FALSE)</f>
        <v>0</v>
      </c>
      <c r="L21838" s="11">
        <f t="shared" si="341"/>
        <v>0</v>
      </c>
    </row>
    <row r="21839" spans="1:12" x14ac:dyDescent="0.25">
      <c r="A21839">
        <v>475</v>
      </c>
      <c r="B21839" t="s">
        <v>26</v>
      </c>
      <c r="C21839" t="s">
        <v>252</v>
      </c>
      <c r="D21839" t="s">
        <v>11</v>
      </c>
      <c r="E21839" t="s">
        <v>167</v>
      </c>
      <c r="F21839" t="s">
        <v>13</v>
      </c>
      <c r="G21839" s="1">
        <v>1.46000003814697</v>
      </c>
      <c r="H21839">
        <v>1</v>
      </c>
      <c r="I21839" t="s">
        <v>14</v>
      </c>
      <c r="J21839" t="s">
        <v>168</v>
      </c>
      <c r="K21839">
        <f>VLOOKUP(J21839,'Prix unitaires'!B:D,3,FALSE)</f>
        <v>0</v>
      </c>
      <c r="L21839" s="11">
        <f t="shared" si="341"/>
        <v>0</v>
      </c>
    </row>
    <row r="21840" spans="1:12" x14ac:dyDescent="0.25">
      <c r="A21840">
        <v>475</v>
      </c>
      <c r="B21840" t="s">
        <v>26</v>
      </c>
      <c r="C21840" t="s">
        <v>257</v>
      </c>
      <c r="D21840" t="s">
        <v>11</v>
      </c>
      <c r="E21840" t="s">
        <v>19</v>
      </c>
      <c r="F21840" t="s">
        <v>13</v>
      </c>
      <c r="G21840" s="1">
        <v>27.5100002288818</v>
      </c>
      <c r="H21840">
        <v>50</v>
      </c>
      <c r="I21840" t="s">
        <v>14</v>
      </c>
      <c r="J21840" t="s">
        <v>20</v>
      </c>
      <c r="K21840">
        <f>VLOOKUP(J21840,'Prix unitaires'!B:D,3,FALSE)</f>
        <v>0</v>
      </c>
      <c r="L21840" s="11">
        <f t="shared" si="341"/>
        <v>0</v>
      </c>
    </row>
    <row r="21841" spans="1:12" x14ac:dyDescent="0.25">
      <c r="A21841">
        <v>475</v>
      </c>
      <c r="B21841" t="s">
        <v>26</v>
      </c>
      <c r="C21841" t="s">
        <v>257</v>
      </c>
      <c r="D21841" t="s">
        <v>11</v>
      </c>
      <c r="E21841" t="s">
        <v>35</v>
      </c>
      <c r="F21841" t="s">
        <v>13</v>
      </c>
      <c r="G21841" s="1">
        <v>27.5100002288818</v>
      </c>
      <c r="H21841">
        <v>1</v>
      </c>
      <c r="I21841" t="s">
        <v>14</v>
      </c>
      <c r="J21841" t="s">
        <v>36</v>
      </c>
      <c r="K21841">
        <f>VLOOKUP(J21841,'Prix unitaires'!B:D,3,FALSE)</f>
        <v>0</v>
      </c>
      <c r="L21841" s="11">
        <f t="shared" si="341"/>
        <v>0</v>
      </c>
    </row>
    <row r="21842" spans="1:12" x14ac:dyDescent="0.25">
      <c r="A21842">
        <v>475</v>
      </c>
      <c r="B21842" t="s">
        <v>26</v>
      </c>
      <c r="C21842" t="s">
        <v>257</v>
      </c>
      <c r="D21842" t="s">
        <v>11</v>
      </c>
      <c r="E21842" t="s">
        <v>167</v>
      </c>
      <c r="F21842" t="s">
        <v>13</v>
      </c>
      <c r="G21842" s="1">
        <v>3.2000000476837198</v>
      </c>
      <c r="H21842">
        <v>1</v>
      </c>
      <c r="I21842" t="s">
        <v>14</v>
      </c>
      <c r="J21842" t="s">
        <v>168</v>
      </c>
      <c r="K21842">
        <f>VLOOKUP(J21842,'Prix unitaires'!B:D,3,FALSE)</f>
        <v>0</v>
      </c>
      <c r="L21842" s="11">
        <f t="shared" si="341"/>
        <v>0</v>
      </c>
    </row>
    <row r="21843" spans="1:12" x14ac:dyDescent="0.25">
      <c r="A21843">
        <v>1435</v>
      </c>
      <c r="B21843" t="s">
        <v>10</v>
      </c>
      <c r="C21843" t="s">
        <v>104</v>
      </c>
      <c r="D21843" t="s">
        <v>11</v>
      </c>
      <c r="E21843" t="s">
        <v>17</v>
      </c>
      <c r="F21843" t="s">
        <v>13</v>
      </c>
      <c r="G21843" s="1">
        <v>68.690002441405994</v>
      </c>
      <c r="H21843">
        <v>50</v>
      </c>
      <c r="I21843" t="s">
        <v>14</v>
      </c>
      <c r="J21843" t="s">
        <v>18</v>
      </c>
      <c r="K21843">
        <f>VLOOKUP(J21843,'Prix unitaires'!B:D,3,FALSE)</f>
        <v>0</v>
      </c>
      <c r="L21843" s="11">
        <f t="shared" si="341"/>
        <v>0</v>
      </c>
    </row>
    <row r="21844" spans="1:12" x14ac:dyDescent="0.25">
      <c r="A21844">
        <v>1435</v>
      </c>
      <c r="B21844" t="s">
        <v>10</v>
      </c>
      <c r="C21844" t="s">
        <v>104</v>
      </c>
      <c r="D21844" t="s">
        <v>11</v>
      </c>
      <c r="E21844" t="s">
        <v>165</v>
      </c>
      <c r="F21844" t="s">
        <v>13</v>
      </c>
      <c r="G21844" s="1">
        <v>0.62999999523162797</v>
      </c>
      <c r="H21844">
        <v>1</v>
      </c>
      <c r="I21844" t="s">
        <v>14</v>
      </c>
      <c r="J21844" t="s">
        <v>166</v>
      </c>
      <c r="K21844">
        <f>VLOOKUP(J21844,'Prix unitaires'!B:D,3,FALSE)</f>
        <v>0</v>
      </c>
      <c r="L21844" s="11">
        <f t="shared" si="341"/>
        <v>0</v>
      </c>
    </row>
    <row r="21845" spans="1:12" x14ac:dyDescent="0.25">
      <c r="A21845">
        <v>1435</v>
      </c>
      <c r="B21845" t="s">
        <v>10</v>
      </c>
      <c r="C21845" t="s">
        <v>104</v>
      </c>
      <c r="D21845" t="s">
        <v>11</v>
      </c>
      <c r="E21845" t="s">
        <v>35</v>
      </c>
      <c r="F21845" t="s">
        <v>13</v>
      </c>
      <c r="G21845" s="1">
        <v>68.690002441405994</v>
      </c>
      <c r="H21845">
        <v>1</v>
      </c>
      <c r="I21845" t="s">
        <v>14</v>
      </c>
      <c r="J21845" t="s">
        <v>36</v>
      </c>
      <c r="K21845">
        <f>VLOOKUP(J21845,'Prix unitaires'!B:D,3,FALSE)</f>
        <v>0</v>
      </c>
      <c r="L21845" s="11">
        <f t="shared" si="341"/>
        <v>0</v>
      </c>
    </row>
    <row r="21846" spans="1:12" x14ac:dyDescent="0.25">
      <c r="A21846">
        <v>1435</v>
      </c>
      <c r="B21846" t="s">
        <v>10</v>
      </c>
      <c r="C21846">
        <v>13</v>
      </c>
      <c r="D21846" t="s">
        <v>11</v>
      </c>
      <c r="E21846" t="s">
        <v>19</v>
      </c>
      <c r="F21846" t="s">
        <v>13</v>
      </c>
      <c r="G21846" s="1">
        <v>12.800000190734901</v>
      </c>
      <c r="H21846">
        <v>50</v>
      </c>
      <c r="I21846" t="s">
        <v>14</v>
      </c>
      <c r="J21846" t="s">
        <v>20</v>
      </c>
      <c r="K21846">
        <f>VLOOKUP(J21846,'Prix unitaires'!B:D,3,FALSE)</f>
        <v>0</v>
      </c>
      <c r="L21846" s="11">
        <f t="shared" si="341"/>
        <v>0</v>
      </c>
    </row>
    <row r="21847" spans="1:12" x14ac:dyDescent="0.25">
      <c r="A21847">
        <v>1435</v>
      </c>
      <c r="B21847" t="s">
        <v>10</v>
      </c>
      <c r="C21847">
        <v>13</v>
      </c>
      <c r="D21847" t="s">
        <v>11</v>
      </c>
      <c r="E21847" t="s">
        <v>35</v>
      </c>
      <c r="F21847" t="s">
        <v>13</v>
      </c>
      <c r="G21847" s="1">
        <v>12.800000190734901</v>
      </c>
      <c r="H21847">
        <v>1</v>
      </c>
      <c r="I21847" t="s">
        <v>14</v>
      </c>
      <c r="J21847" t="s">
        <v>36</v>
      </c>
      <c r="K21847">
        <f>VLOOKUP(J21847,'Prix unitaires'!B:D,3,FALSE)</f>
        <v>0</v>
      </c>
      <c r="L21847" s="11">
        <f t="shared" si="341"/>
        <v>0</v>
      </c>
    </row>
    <row r="21848" spans="1:12" x14ac:dyDescent="0.25">
      <c r="A21848">
        <v>1435</v>
      </c>
      <c r="B21848" t="s">
        <v>10</v>
      </c>
      <c r="C21848">
        <v>13</v>
      </c>
      <c r="D21848" t="s">
        <v>11</v>
      </c>
      <c r="E21848" t="s">
        <v>165</v>
      </c>
      <c r="F21848" t="s">
        <v>13</v>
      </c>
      <c r="G21848" s="1">
        <v>1.5</v>
      </c>
      <c r="H21848">
        <v>1</v>
      </c>
      <c r="I21848" t="s">
        <v>14</v>
      </c>
      <c r="J21848" t="s">
        <v>166</v>
      </c>
      <c r="K21848">
        <f>VLOOKUP(J21848,'Prix unitaires'!B:D,3,FALSE)</f>
        <v>0</v>
      </c>
      <c r="L21848" s="11">
        <f t="shared" si="341"/>
        <v>0</v>
      </c>
    </row>
    <row r="21849" spans="1:12" x14ac:dyDescent="0.25">
      <c r="A21849">
        <v>1435</v>
      </c>
      <c r="B21849" t="s">
        <v>10</v>
      </c>
      <c r="C21849">
        <v>14</v>
      </c>
      <c r="D21849" t="s">
        <v>11</v>
      </c>
      <c r="E21849" t="s">
        <v>19</v>
      </c>
      <c r="F21849" t="s">
        <v>13</v>
      </c>
      <c r="G21849" s="1">
        <v>12.8400001525879</v>
      </c>
      <c r="H21849">
        <v>50</v>
      </c>
      <c r="I21849" t="s">
        <v>14</v>
      </c>
      <c r="J21849" t="s">
        <v>20</v>
      </c>
      <c r="K21849">
        <f>VLOOKUP(J21849,'Prix unitaires'!B:D,3,FALSE)</f>
        <v>0</v>
      </c>
      <c r="L21849" s="11">
        <f t="shared" si="341"/>
        <v>0</v>
      </c>
    </row>
    <row r="21850" spans="1:12" x14ac:dyDescent="0.25">
      <c r="A21850">
        <v>1435</v>
      </c>
      <c r="B21850" t="s">
        <v>10</v>
      </c>
      <c r="C21850">
        <v>14</v>
      </c>
      <c r="D21850" t="s">
        <v>11</v>
      </c>
      <c r="E21850" t="s">
        <v>35</v>
      </c>
      <c r="F21850" t="s">
        <v>13</v>
      </c>
      <c r="G21850" s="1">
        <v>12.8400001525879</v>
      </c>
      <c r="H21850">
        <v>1</v>
      </c>
      <c r="I21850" t="s">
        <v>14</v>
      </c>
      <c r="J21850" t="s">
        <v>36</v>
      </c>
      <c r="K21850">
        <f>VLOOKUP(J21850,'Prix unitaires'!B:D,3,FALSE)</f>
        <v>0</v>
      </c>
      <c r="L21850" s="11">
        <f t="shared" si="341"/>
        <v>0</v>
      </c>
    </row>
    <row r="21851" spans="1:12" x14ac:dyDescent="0.25">
      <c r="A21851">
        <v>1435</v>
      </c>
      <c r="B21851" t="s">
        <v>10</v>
      </c>
      <c r="C21851">
        <v>14</v>
      </c>
      <c r="D21851" t="s">
        <v>11</v>
      </c>
      <c r="E21851" t="s">
        <v>165</v>
      </c>
      <c r="F21851" t="s">
        <v>13</v>
      </c>
      <c r="G21851" s="1">
        <v>1.5</v>
      </c>
      <c r="H21851">
        <v>1</v>
      </c>
      <c r="I21851" t="s">
        <v>14</v>
      </c>
      <c r="J21851" t="s">
        <v>166</v>
      </c>
      <c r="K21851">
        <f>VLOOKUP(J21851,'Prix unitaires'!B:D,3,FALSE)</f>
        <v>0</v>
      </c>
      <c r="L21851" s="11">
        <f t="shared" si="341"/>
        <v>0</v>
      </c>
    </row>
    <row r="21852" spans="1:12" x14ac:dyDescent="0.25">
      <c r="A21852">
        <v>1435</v>
      </c>
      <c r="B21852" t="s">
        <v>10</v>
      </c>
      <c r="C21852" t="s">
        <v>16</v>
      </c>
      <c r="D21852" t="s">
        <v>11</v>
      </c>
      <c r="E21852" t="s">
        <v>17</v>
      </c>
      <c r="F21852" t="s">
        <v>13</v>
      </c>
      <c r="G21852" s="1">
        <v>16.9799995422363</v>
      </c>
      <c r="H21852">
        <v>50</v>
      </c>
      <c r="I21852" t="s">
        <v>14</v>
      </c>
      <c r="J21852" t="s">
        <v>18</v>
      </c>
      <c r="K21852">
        <f>VLOOKUP(J21852,'Prix unitaires'!B:D,3,FALSE)</f>
        <v>0</v>
      </c>
      <c r="L21852" s="11">
        <f t="shared" si="341"/>
        <v>0</v>
      </c>
    </row>
    <row r="21853" spans="1:12" x14ac:dyDescent="0.25">
      <c r="A21853">
        <v>1435</v>
      </c>
      <c r="B21853" t="s">
        <v>10</v>
      </c>
      <c r="C21853" t="s">
        <v>16</v>
      </c>
      <c r="D21853" t="s">
        <v>11</v>
      </c>
      <c r="E21853" t="s">
        <v>165</v>
      </c>
      <c r="F21853" t="s">
        <v>13</v>
      </c>
      <c r="G21853" s="1">
        <v>1.25</v>
      </c>
      <c r="H21853">
        <v>1</v>
      </c>
      <c r="I21853" t="s">
        <v>14</v>
      </c>
      <c r="J21853" t="s">
        <v>166</v>
      </c>
      <c r="K21853">
        <f>VLOOKUP(J21853,'Prix unitaires'!B:D,3,FALSE)</f>
        <v>0</v>
      </c>
      <c r="L21853" s="11">
        <f t="shared" si="341"/>
        <v>0</v>
      </c>
    </row>
    <row r="21854" spans="1:12" x14ac:dyDescent="0.25">
      <c r="A21854">
        <v>1435</v>
      </c>
      <c r="B21854" t="s">
        <v>10</v>
      </c>
      <c r="C21854" t="s">
        <v>16</v>
      </c>
      <c r="D21854" t="s">
        <v>11</v>
      </c>
      <c r="E21854" t="s">
        <v>35</v>
      </c>
      <c r="F21854" t="s">
        <v>13</v>
      </c>
      <c r="G21854" s="1">
        <v>16.9799995422363</v>
      </c>
      <c r="H21854">
        <v>1</v>
      </c>
      <c r="I21854" t="s">
        <v>14</v>
      </c>
      <c r="J21854" t="s">
        <v>36</v>
      </c>
      <c r="K21854">
        <f>VLOOKUP(J21854,'Prix unitaires'!B:D,3,FALSE)</f>
        <v>0</v>
      </c>
      <c r="L21854" s="11">
        <f t="shared" si="341"/>
        <v>0</v>
      </c>
    </row>
    <row r="21855" spans="1:12" x14ac:dyDescent="0.25">
      <c r="A21855">
        <v>1435</v>
      </c>
      <c r="B21855" t="s">
        <v>10</v>
      </c>
      <c r="C21855">
        <v>15</v>
      </c>
      <c r="D21855" t="s">
        <v>11</v>
      </c>
      <c r="E21855" t="s">
        <v>19</v>
      </c>
      <c r="F21855" t="s">
        <v>13</v>
      </c>
      <c r="G21855" s="1">
        <v>25.7399997711182</v>
      </c>
      <c r="H21855">
        <v>50</v>
      </c>
      <c r="I21855" t="s">
        <v>14</v>
      </c>
      <c r="J21855" t="s">
        <v>20</v>
      </c>
      <c r="K21855">
        <f>VLOOKUP(J21855,'Prix unitaires'!B:D,3,FALSE)</f>
        <v>0</v>
      </c>
      <c r="L21855" s="11">
        <f t="shared" si="341"/>
        <v>0</v>
      </c>
    </row>
    <row r="21856" spans="1:12" x14ac:dyDescent="0.25">
      <c r="A21856">
        <v>1435</v>
      </c>
      <c r="B21856" t="s">
        <v>10</v>
      </c>
      <c r="C21856">
        <v>15</v>
      </c>
      <c r="D21856" t="s">
        <v>11</v>
      </c>
      <c r="E21856" t="s">
        <v>35</v>
      </c>
      <c r="F21856" t="s">
        <v>13</v>
      </c>
      <c r="G21856" s="1">
        <v>25.7399997711182</v>
      </c>
      <c r="H21856">
        <v>1</v>
      </c>
      <c r="I21856" t="s">
        <v>14</v>
      </c>
      <c r="J21856" t="s">
        <v>36</v>
      </c>
      <c r="K21856">
        <f>VLOOKUP(J21856,'Prix unitaires'!B:D,3,FALSE)</f>
        <v>0</v>
      </c>
      <c r="L21856" s="11">
        <f t="shared" si="341"/>
        <v>0</v>
      </c>
    </row>
    <row r="21857" spans="1:12" x14ac:dyDescent="0.25">
      <c r="A21857">
        <v>1435</v>
      </c>
      <c r="B21857" t="s">
        <v>10</v>
      </c>
      <c r="C21857">
        <v>15</v>
      </c>
      <c r="D21857" t="s">
        <v>11</v>
      </c>
      <c r="E21857" t="s">
        <v>165</v>
      </c>
      <c r="F21857" t="s">
        <v>13</v>
      </c>
      <c r="G21857" s="1">
        <v>3</v>
      </c>
      <c r="H21857">
        <v>1</v>
      </c>
      <c r="I21857" t="s">
        <v>14</v>
      </c>
      <c r="J21857" t="s">
        <v>166</v>
      </c>
      <c r="K21857">
        <f>VLOOKUP(J21857,'Prix unitaires'!B:D,3,FALSE)</f>
        <v>0</v>
      </c>
      <c r="L21857" s="11">
        <f t="shared" si="341"/>
        <v>0</v>
      </c>
    </row>
    <row r="21858" spans="1:12" x14ac:dyDescent="0.25">
      <c r="A21858">
        <v>1435</v>
      </c>
      <c r="B21858" t="s">
        <v>10</v>
      </c>
      <c r="C21858">
        <v>17</v>
      </c>
      <c r="D21858" t="s">
        <v>11</v>
      </c>
      <c r="E21858" t="s">
        <v>19</v>
      </c>
      <c r="F21858" t="s">
        <v>13</v>
      </c>
      <c r="G21858" s="1">
        <v>50.860000610351598</v>
      </c>
      <c r="H21858">
        <v>50</v>
      </c>
      <c r="I21858" t="s">
        <v>14</v>
      </c>
      <c r="J21858" t="s">
        <v>20</v>
      </c>
      <c r="K21858">
        <f>VLOOKUP(J21858,'Prix unitaires'!B:D,3,FALSE)</f>
        <v>0</v>
      </c>
      <c r="L21858" s="11">
        <f t="shared" si="341"/>
        <v>0</v>
      </c>
    </row>
    <row r="21859" spans="1:12" x14ac:dyDescent="0.25">
      <c r="A21859">
        <v>1435</v>
      </c>
      <c r="B21859" t="s">
        <v>10</v>
      </c>
      <c r="C21859">
        <v>17</v>
      </c>
      <c r="D21859" t="s">
        <v>11</v>
      </c>
      <c r="E21859" t="s">
        <v>35</v>
      </c>
      <c r="F21859" t="s">
        <v>13</v>
      </c>
      <c r="G21859" s="1">
        <v>50.860000610351598</v>
      </c>
      <c r="H21859">
        <v>1</v>
      </c>
      <c r="I21859" t="s">
        <v>14</v>
      </c>
      <c r="J21859" t="s">
        <v>36</v>
      </c>
      <c r="K21859">
        <f>VLOOKUP(J21859,'Prix unitaires'!B:D,3,FALSE)</f>
        <v>0</v>
      </c>
      <c r="L21859" s="11">
        <f t="shared" si="341"/>
        <v>0</v>
      </c>
    </row>
    <row r="21860" spans="1:12" x14ac:dyDescent="0.25">
      <c r="A21860">
        <v>1435</v>
      </c>
      <c r="B21860" t="s">
        <v>10</v>
      </c>
      <c r="C21860">
        <v>17</v>
      </c>
      <c r="D21860" t="s">
        <v>11</v>
      </c>
      <c r="E21860" t="s">
        <v>165</v>
      </c>
      <c r="F21860" t="s">
        <v>13</v>
      </c>
      <c r="G21860" s="1">
        <v>4.5</v>
      </c>
      <c r="H21860">
        <v>1</v>
      </c>
      <c r="I21860" t="s">
        <v>14</v>
      </c>
      <c r="J21860" t="s">
        <v>166</v>
      </c>
      <c r="K21860">
        <f>VLOOKUP(J21860,'Prix unitaires'!B:D,3,FALSE)</f>
        <v>0</v>
      </c>
      <c r="L21860" s="11">
        <f t="shared" si="341"/>
        <v>0</v>
      </c>
    </row>
    <row r="21861" spans="1:12" x14ac:dyDescent="0.25">
      <c r="A21861">
        <v>1435</v>
      </c>
      <c r="B21861" t="s">
        <v>10</v>
      </c>
      <c r="C21861">
        <v>19</v>
      </c>
      <c r="D21861" t="s">
        <v>11</v>
      </c>
      <c r="E21861" t="s">
        <v>19</v>
      </c>
      <c r="F21861" t="s">
        <v>13</v>
      </c>
      <c r="G21861" s="1">
        <v>16.709999084472699</v>
      </c>
      <c r="H21861">
        <v>50</v>
      </c>
      <c r="I21861" t="s">
        <v>14</v>
      </c>
      <c r="J21861" t="s">
        <v>20</v>
      </c>
      <c r="K21861">
        <f>VLOOKUP(J21861,'Prix unitaires'!B:D,3,FALSE)</f>
        <v>0</v>
      </c>
      <c r="L21861" s="11">
        <f t="shared" si="341"/>
        <v>0</v>
      </c>
    </row>
    <row r="21862" spans="1:12" x14ac:dyDescent="0.25">
      <c r="A21862">
        <v>1435</v>
      </c>
      <c r="B21862" t="s">
        <v>10</v>
      </c>
      <c r="C21862">
        <v>19</v>
      </c>
      <c r="D21862" t="s">
        <v>11</v>
      </c>
      <c r="E21862" t="s">
        <v>35</v>
      </c>
      <c r="F21862" t="s">
        <v>13</v>
      </c>
      <c r="G21862" s="1">
        <v>16.709999084472699</v>
      </c>
      <c r="H21862">
        <v>1</v>
      </c>
      <c r="I21862" t="s">
        <v>14</v>
      </c>
      <c r="J21862" t="s">
        <v>36</v>
      </c>
      <c r="K21862">
        <f>VLOOKUP(J21862,'Prix unitaires'!B:D,3,FALSE)</f>
        <v>0</v>
      </c>
      <c r="L21862" s="11">
        <f t="shared" si="341"/>
        <v>0</v>
      </c>
    </row>
    <row r="21863" spans="1:12" x14ac:dyDescent="0.25">
      <c r="A21863">
        <v>1435</v>
      </c>
      <c r="B21863" t="s">
        <v>10</v>
      </c>
      <c r="C21863">
        <v>19</v>
      </c>
      <c r="D21863" t="s">
        <v>11</v>
      </c>
      <c r="E21863" t="s">
        <v>165</v>
      </c>
      <c r="F21863" t="s">
        <v>13</v>
      </c>
      <c r="G21863" s="1">
        <v>1.5</v>
      </c>
      <c r="H21863">
        <v>1</v>
      </c>
      <c r="I21863" t="s">
        <v>14</v>
      </c>
      <c r="J21863" t="s">
        <v>166</v>
      </c>
      <c r="K21863">
        <f>VLOOKUP(J21863,'Prix unitaires'!B:D,3,FALSE)</f>
        <v>0</v>
      </c>
      <c r="L21863" s="11">
        <f t="shared" si="341"/>
        <v>0</v>
      </c>
    </row>
    <row r="21864" spans="1:12" x14ac:dyDescent="0.25">
      <c r="A21864">
        <v>1435</v>
      </c>
      <c r="B21864" t="s">
        <v>10</v>
      </c>
      <c r="C21864">
        <v>1</v>
      </c>
      <c r="D21864" t="s">
        <v>11</v>
      </c>
      <c r="E21864" t="s">
        <v>19</v>
      </c>
      <c r="F21864" t="s">
        <v>13</v>
      </c>
      <c r="G21864" s="1">
        <v>16.370000839233398</v>
      </c>
      <c r="H21864">
        <v>50</v>
      </c>
      <c r="I21864" t="s">
        <v>14</v>
      </c>
      <c r="J21864" t="s">
        <v>20</v>
      </c>
      <c r="K21864">
        <f>VLOOKUP(J21864,'Prix unitaires'!B:D,3,FALSE)</f>
        <v>0</v>
      </c>
      <c r="L21864" s="11">
        <f t="shared" si="341"/>
        <v>0</v>
      </c>
    </row>
    <row r="21865" spans="1:12" x14ac:dyDescent="0.25">
      <c r="A21865">
        <v>1435</v>
      </c>
      <c r="B21865" t="s">
        <v>10</v>
      </c>
      <c r="C21865">
        <v>1</v>
      </c>
      <c r="D21865" t="s">
        <v>11</v>
      </c>
      <c r="E21865" t="s">
        <v>35</v>
      </c>
      <c r="F21865" t="s">
        <v>13</v>
      </c>
      <c r="G21865" s="1">
        <v>16.370000839233398</v>
      </c>
      <c r="H21865">
        <v>1</v>
      </c>
      <c r="I21865" t="s">
        <v>14</v>
      </c>
      <c r="J21865" t="s">
        <v>36</v>
      </c>
      <c r="K21865">
        <f>VLOOKUP(J21865,'Prix unitaires'!B:D,3,FALSE)</f>
        <v>0</v>
      </c>
      <c r="L21865" s="11">
        <f t="shared" si="341"/>
        <v>0</v>
      </c>
    </row>
    <row r="21866" spans="1:12" x14ac:dyDescent="0.25">
      <c r="A21866">
        <v>1435</v>
      </c>
      <c r="B21866" t="s">
        <v>10</v>
      </c>
      <c r="C21866">
        <v>1</v>
      </c>
      <c r="D21866" t="s">
        <v>11</v>
      </c>
      <c r="E21866" t="s">
        <v>165</v>
      </c>
      <c r="F21866" t="s">
        <v>13</v>
      </c>
      <c r="G21866" s="1">
        <v>1.5</v>
      </c>
      <c r="H21866">
        <v>1</v>
      </c>
      <c r="I21866" t="s">
        <v>14</v>
      </c>
      <c r="J21866" t="s">
        <v>166</v>
      </c>
      <c r="K21866">
        <f>VLOOKUP(J21866,'Prix unitaires'!B:D,3,FALSE)</f>
        <v>0</v>
      </c>
      <c r="L21866" s="11">
        <f t="shared" si="341"/>
        <v>0</v>
      </c>
    </row>
    <row r="21867" spans="1:12" x14ac:dyDescent="0.25">
      <c r="A21867">
        <v>1435</v>
      </c>
      <c r="B21867" t="s">
        <v>10</v>
      </c>
      <c r="C21867">
        <v>2</v>
      </c>
      <c r="D21867" t="s">
        <v>11</v>
      </c>
      <c r="E21867" t="s">
        <v>19</v>
      </c>
      <c r="F21867" t="s">
        <v>13</v>
      </c>
      <c r="G21867" s="1">
        <v>16.280000686645501</v>
      </c>
      <c r="H21867">
        <v>50</v>
      </c>
      <c r="I21867" t="s">
        <v>14</v>
      </c>
      <c r="J21867" t="s">
        <v>20</v>
      </c>
      <c r="K21867">
        <f>VLOOKUP(J21867,'Prix unitaires'!B:D,3,FALSE)</f>
        <v>0</v>
      </c>
      <c r="L21867" s="11">
        <f t="shared" si="341"/>
        <v>0</v>
      </c>
    </row>
    <row r="21868" spans="1:12" x14ac:dyDescent="0.25">
      <c r="A21868">
        <v>1435</v>
      </c>
      <c r="B21868" t="s">
        <v>10</v>
      </c>
      <c r="C21868">
        <v>2</v>
      </c>
      <c r="D21868" t="s">
        <v>11</v>
      </c>
      <c r="E21868" t="s">
        <v>35</v>
      </c>
      <c r="F21868" t="s">
        <v>13</v>
      </c>
      <c r="G21868" s="1">
        <v>16.280000686645501</v>
      </c>
      <c r="H21868">
        <v>1</v>
      </c>
      <c r="I21868" t="s">
        <v>14</v>
      </c>
      <c r="J21868" t="s">
        <v>36</v>
      </c>
      <c r="K21868">
        <f>VLOOKUP(J21868,'Prix unitaires'!B:D,3,FALSE)</f>
        <v>0</v>
      </c>
      <c r="L21868" s="11">
        <f t="shared" si="341"/>
        <v>0</v>
      </c>
    </row>
    <row r="21869" spans="1:12" x14ac:dyDescent="0.25">
      <c r="A21869">
        <v>1435</v>
      </c>
      <c r="B21869" t="s">
        <v>10</v>
      </c>
      <c r="C21869">
        <v>2</v>
      </c>
      <c r="D21869" t="s">
        <v>11</v>
      </c>
      <c r="E21869" t="s">
        <v>165</v>
      </c>
      <c r="F21869" t="s">
        <v>13</v>
      </c>
      <c r="G21869" s="1">
        <v>0</v>
      </c>
      <c r="H21869">
        <v>1</v>
      </c>
      <c r="I21869" t="s">
        <v>14</v>
      </c>
      <c r="J21869" t="s">
        <v>166</v>
      </c>
      <c r="K21869">
        <f>VLOOKUP(J21869,'Prix unitaires'!B:D,3,FALSE)</f>
        <v>0</v>
      </c>
      <c r="L21869" s="11">
        <f t="shared" si="341"/>
        <v>0</v>
      </c>
    </row>
    <row r="21870" spans="1:12" x14ac:dyDescent="0.25">
      <c r="A21870">
        <v>1435</v>
      </c>
      <c r="B21870" t="s">
        <v>10</v>
      </c>
      <c r="C21870">
        <v>3</v>
      </c>
      <c r="D21870" t="s">
        <v>11</v>
      </c>
      <c r="E21870" t="s">
        <v>19</v>
      </c>
      <c r="F21870" t="s">
        <v>13</v>
      </c>
      <c r="G21870" s="1">
        <v>16.9799995422363</v>
      </c>
      <c r="H21870">
        <v>50</v>
      </c>
      <c r="I21870" t="s">
        <v>14</v>
      </c>
      <c r="J21870" t="s">
        <v>20</v>
      </c>
      <c r="K21870">
        <f>VLOOKUP(J21870,'Prix unitaires'!B:D,3,FALSE)</f>
        <v>0</v>
      </c>
      <c r="L21870" s="11">
        <f t="shared" si="341"/>
        <v>0</v>
      </c>
    </row>
    <row r="21871" spans="1:12" x14ac:dyDescent="0.25">
      <c r="A21871">
        <v>1435</v>
      </c>
      <c r="B21871" t="s">
        <v>10</v>
      </c>
      <c r="C21871">
        <v>3</v>
      </c>
      <c r="D21871" t="s">
        <v>11</v>
      </c>
      <c r="E21871" t="s">
        <v>165</v>
      </c>
      <c r="F21871" t="s">
        <v>13</v>
      </c>
      <c r="G21871" s="1">
        <v>1.5</v>
      </c>
      <c r="H21871">
        <v>0</v>
      </c>
      <c r="I21871" t="s">
        <v>14</v>
      </c>
      <c r="J21871" t="s">
        <v>166</v>
      </c>
      <c r="K21871">
        <f>VLOOKUP(J21871,'Prix unitaires'!B:D,3,FALSE)</f>
        <v>0</v>
      </c>
      <c r="L21871" s="11">
        <f t="shared" si="341"/>
        <v>0</v>
      </c>
    </row>
    <row r="21872" spans="1:12" x14ac:dyDescent="0.25">
      <c r="A21872">
        <v>1435</v>
      </c>
      <c r="B21872" t="s">
        <v>10</v>
      </c>
      <c r="C21872">
        <v>3</v>
      </c>
      <c r="D21872" t="s">
        <v>11</v>
      </c>
      <c r="E21872" t="s">
        <v>35</v>
      </c>
      <c r="F21872" t="s">
        <v>13</v>
      </c>
      <c r="G21872" s="1">
        <v>16.9799995422363</v>
      </c>
      <c r="H21872">
        <v>1</v>
      </c>
      <c r="I21872" t="s">
        <v>14</v>
      </c>
      <c r="J21872" t="s">
        <v>36</v>
      </c>
      <c r="K21872">
        <f>VLOOKUP(J21872,'Prix unitaires'!B:D,3,FALSE)</f>
        <v>0</v>
      </c>
      <c r="L21872" s="11">
        <f t="shared" si="341"/>
        <v>0</v>
      </c>
    </row>
    <row r="21873" spans="1:12" x14ac:dyDescent="0.25">
      <c r="A21873">
        <v>1435</v>
      </c>
      <c r="B21873" t="s">
        <v>10</v>
      </c>
      <c r="C21873">
        <v>4</v>
      </c>
      <c r="D21873" t="s">
        <v>11</v>
      </c>
      <c r="E21873" t="s">
        <v>165</v>
      </c>
      <c r="F21873" t="s">
        <v>13</v>
      </c>
      <c r="G21873" s="1">
        <v>1.5</v>
      </c>
      <c r="H21873">
        <v>1</v>
      </c>
      <c r="I21873" t="s">
        <v>14</v>
      </c>
      <c r="J21873" t="s">
        <v>166</v>
      </c>
      <c r="K21873">
        <f>VLOOKUP(J21873,'Prix unitaires'!B:D,3,FALSE)</f>
        <v>0</v>
      </c>
      <c r="L21873" s="11">
        <f t="shared" si="341"/>
        <v>0</v>
      </c>
    </row>
    <row r="21874" spans="1:12" x14ac:dyDescent="0.25">
      <c r="A21874">
        <v>1435</v>
      </c>
      <c r="B21874" t="s">
        <v>10</v>
      </c>
      <c r="C21874">
        <v>4</v>
      </c>
      <c r="D21874" t="s">
        <v>11</v>
      </c>
      <c r="E21874" t="s">
        <v>35</v>
      </c>
      <c r="F21874" t="s">
        <v>13</v>
      </c>
      <c r="G21874" s="1">
        <v>16.7600002288818</v>
      </c>
      <c r="H21874">
        <v>1</v>
      </c>
      <c r="I21874" t="s">
        <v>14</v>
      </c>
      <c r="J21874" t="s">
        <v>36</v>
      </c>
      <c r="K21874">
        <f>VLOOKUP(J21874,'Prix unitaires'!B:D,3,FALSE)</f>
        <v>0</v>
      </c>
      <c r="L21874" s="11">
        <f t="shared" si="341"/>
        <v>0</v>
      </c>
    </row>
    <row r="21875" spans="1:12" x14ac:dyDescent="0.25">
      <c r="A21875">
        <v>1435</v>
      </c>
      <c r="B21875" t="s">
        <v>10</v>
      </c>
      <c r="C21875">
        <v>4</v>
      </c>
      <c r="D21875" t="s">
        <v>11</v>
      </c>
      <c r="E21875" t="s">
        <v>19</v>
      </c>
      <c r="F21875" t="s">
        <v>13</v>
      </c>
      <c r="G21875" s="1">
        <v>16.7600002288818</v>
      </c>
      <c r="H21875">
        <v>50</v>
      </c>
      <c r="I21875" t="s">
        <v>14</v>
      </c>
      <c r="J21875" t="s">
        <v>20</v>
      </c>
      <c r="K21875">
        <f>VLOOKUP(J21875,'Prix unitaires'!B:D,3,FALSE)</f>
        <v>0</v>
      </c>
      <c r="L21875" s="11">
        <f t="shared" si="341"/>
        <v>0</v>
      </c>
    </row>
    <row r="21876" spans="1:12" x14ac:dyDescent="0.25">
      <c r="A21876">
        <v>1435</v>
      </c>
      <c r="B21876" t="s">
        <v>10</v>
      </c>
      <c r="C21876">
        <v>5</v>
      </c>
      <c r="D21876" t="s">
        <v>11</v>
      </c>
      <c r="E21876" t="s">
        <v>19</v>
      </c>
      <c r="F21876" t="s">
        <v>13</v>
      </c>
      <c r="G21876" s="1">
        <v>16.2600002288818</v>
      </c>
      <c r="H21876">
        <v>50</v>
      </c>
      <c r="I21876" t="s">
        <v>14</v>
      </c>
      <c r="J21876" t="s">
        <v>20</v>
      </c>
      <c r="K21876">
        <f>VLOOKUP(J21876,'Prix unitaires'!B:D,3,FALSE)</f>
        <v>0</v>
      </c>
      <c r="L21876" s="11">
        <f t="shared" si="341"/>
        <v>0</v>
      </c>
    </row>
    <row r="21877" spans="1:12" x14ac:dyDescent="0.25">
      <c r="A21877">
        <v>1435</v>
      </c>
      <c r="B21877" t="s">
        <v>10</v>
      </c>
      <c r="C21877">
        <v>5</v>
      </c>
      <c r="D21877" t="s">
        <v>11</v>
      </c>
      <c r="E21877" t="s">
        <v>35</v>
      </c>
      <c r="F21877" t="s">
        <v>13</v>
      </c>
      <c r="G21877" s="1">
        <v>16.2600002288818</v>
      </c>
      <c r="H21877">
        <v>1</v>
      </c>
      <c r="I21877" t="s">
        <v>14</v>
      </c>
      <c r="J21877" t="s">
        <v>36</v>
      </c>
      <c r="K21877">
        <f>VLOOKUP(J21877,'Prix unitaires'!B:D,3,FALSE)</f>
        <v>0</v>
      </c>
      <c r="L21877" s="11">
        <f t="shared" si="341"/>
        <v>0</v>
      </c>
    </row>
    <row r="21878" spans="1:12" x14ac:dyDescent="0.25">
      <c r="A21878">
        <v>1435</v>
      </c>
      <c r="B21878" t="s">
        <v>10</v>
      </c>
      <c r="C21878">
        <v>5</v>
      </c>
      <c r="D21878" t="s">
        <v>11</v>
      </c>
      <c r="E21878" t="s">
        <v>165</v>
      </c>
      <c r="F21878" t="s">
        <v>13</v>
      </c>
      <c r="G21878" s="1">
        <v>1.5</v>
      </c>
      <c r="H21878">
        <v>1</v>
      </c>
      <c r="I21878" t="s">
        <v>14</v>
      </c>
      <c r="J21878" t="s">
        <v>166</v>
      </c>
      <c r="K21878">
        <f>VLOOKUP(J21878,'Prix unitaires'!B:D,3,FALSE)</f>
        <v>0</v>
      </c>
      <c r="L21878" s="11">
        <f t="shared" si="341"/>
        <v>0</v>
      </c>
    </row>
    <row r="21879" spans="1:12" x14ac:dyDescent="0.25">
      <c r="A21879">
        <v>1435</v>
      </c>
      <c r="B21879" t="s">
        <v>10</v>
      </c>
      <c r="C21879">
        <v>12</v>
      </c>
      <c r="D21879" t="s">
        <v>11</v>
      </c>
      <c r="E21879" t="s">
        <v>19</v>
      </c>
      <c r="F21879" t="s">
        <v>13</v>
      </c>
      <c r="G21879" s="1">
        <v>12.6099996566772</v>
      </c>
      <c r="H21879">
        <v>50</v>
      </c>
      <c r="I21879" t="s">
        <v>14</v>
      </c>
      <c r="J21879" t="s">
        <v>20</v>
      </c>
      <c r="K21879">
        <f>VLOOKUP(J21879,'Prix unitaires'!B:D,3,FALSE)</f>
        <v>0</v>
      </c>
      <c r="L21879" s="11">
        <f t="shared" si="341"/>
        <v>0</v>
      </c>
    </row>
    <row r="21880" spans="1:12" x14ac:dyDescent="0.25">
      <c r="A21880">
        <v>1435</v>
      </c>
      <c r="B21880" t="s">
        <v>10</v>
      </c>
      <c r="C21880">
        <v>12</v>
      </c>
      <c r="D21880" t="s">
        <v>11</v>
      </c>
      <c r="E21880" t="s">
        <v>35</v>
      </c>
      <c r="F21880" t="s">
        <v>13</v>
      </c>
      <c r="G21880" s="1">
        <v>12.6099996566772</v>
      </c>
      <c r="H21880">
        <v>1</v>
      </c>
      <c r="I21880" t="s">
        <v>14</v>
      </c>
      <c r="J21880" t="s">
        <v>36</v>
      </c>
      <c r="K21880">
        <f>VLOOKUP(J21880,'Prix unitaires'!B:D,3,FALSE)</f>
        <v>0</v>
      </c>
      <c r="L21880" s="11">
        <f t="shared" si="341"/>
        <v>0</v>
      </c>
    </row>
    <row r="21881" spans="1:12" x14ac:dyDescent="0.25">
      <c r="A21881">
        <v>1435</v>
      </c>
      <c r="B21881" t="s">
        <v>10</v>
      </c>
      <c r="C21881">
        <v>12</v>
      </c>
      <c r="D21881" t="s">
        <v>11</v>
      </c>
      <c r="E21881" t="s">
        <v>165</v>
      </c>
      <c r="F21881" t="s">
        <v>13</v>
      </c>
      <c r="G21881" s="1">
        <v>1.5</v>
      </c>
      <c r="H21881">
        <v>1</v>
      </c>
      <c r="I21881" t="s">
        <v>14</v>
      </c>
      <c r="J21881" t="s">
        <v>166</v>
      </c>
      <c r="K21881">
        <f>VLOOKUP(J21881,'Prix unitaires'!B:D,3,FALSE)</f>
        <v>0</v>
      </c>
      <c r="L21881" s="11">
        <f t="shared" si="341"/>
        <v>0</v>
      </c>
    </row>
    <row r="21882" spans="1:12" x14ac:dyDescent="0.25">
      <c r="A21882">
        <v>1435</v>
      </c>
      <c r="B21882" t="s">
        <v>10</v>
      </c>
      <c r="C21882">
        <v>11</v>
      </c>
      <c r="D21882" t="s">
        <v>11</v>
      </c>
      <c r="E21882" t="s">
        <v>165</v>
      </c>
      <c r="F21882" t="s">
        <v>13</v>
      </c>
      <c r="G21882" s="1">
        <v>0</v>
      </c>
      <c r="H21882">
        <v>1</v>
      </c>
      <c r="I21882" t="s">
        <v>14</v>
      </c>
      <c r="J21882" t="s">
        <v>166</v>
      </c>
      <c r="K21882">
        <f>VLOOKUP(J21882,'Prix unitaires'!B:D,3,FALSE)</f>
        <v>0</v>
      </c>
      <c r="L21882" s="11">
        <f t="shared" si="341"/>
        <v>0</v>
      </c>
    </row>
    <row r="21883" spans="1:12" x14ac:dyDescent="0.25">
      <c r="A21883">
        <v>1435</v>
      </c>
      <c r="B21883" t="s">
        <v>10</v>
      </c>
      <c r="C21883">
        <v>11</v>
      </c>
      <c r="D21883" t="s">
        <v>11</v>
      </c>
      <c r="E21883" t="s">
        <v>35</v>
      </c>
      <c r="F21883" t="s">
        <v>13</v>
      </c>
      <c r="G21883" s="1">
        <v>12.7299995422363</v>
      </c>
      <c r="H21883">
        <v>1</v>
      </c>
      <c r="I21883" t="s">
        <v>14</v>
      </c>
      <c r="J21883" t="s">
        <v>36</v>
      </c>
      <c r="K21883">
        <f>VLOOKUP(J21883,'Prix unitaires'!B:D,3,FALSE)</f>
        <v>0</v>
      </c>
      <c r="L21883" s="11">
        <f t="shared" si="341"/>
        <v>0</v>
      </c>
    </row>
    <row r="21884" spans="1:12" x14ac:dyDescent="0.25">
      <c r="A21884">
        <v>1435</v>
      </c>
      <c r="B21884" t="s">
        <v>10</v>
      </c>
      <c r="C21884">
        <v>11</v>
      </c>
      <c r="D21884" t="s">
        <v>11</v>
      </c>
      <c r="E21884" t="s">
        <v>19</v>
      </c>
      <c r="F21884" t="s">
        <v>13</v>
      </c>
      <c r="G21884" s="1">
        <v>12.7299995422363</v>
      </c>
      <c r="H21884">
        <v>50</v>
      </c>
      <c r="I21884" t="s">
        <v>14</v>
      </c>
      <c r="J21884" t="s">
        <v>20</v>
      </c>
      <c r="K21884">
        <f>VLOOKUP(J21884,'Prix unitaires'!B:D,3,FALSE)</f>
        <v>0</v>
      </c>
      <c r="L21884" s="11">
        <f t="shared" si="341"/>
        <v>0</v>
      </c>
    </row>
    <row r="21885" spans="1:12" x14ac:dyDescent="0.25">
      <c r="A21885">
        <v>1435</v>
      </c>
      <c r="B21885" t="s">
        <v>10</v>
      </c>
      <c r="C21885">
        <v>10</v>
      </c>
      <c r="D21885" t="s">
        <v>11</v>
      </c>
      <c r="E21885" t="s">
        <v>19</v>
      </c>
      <c r="F21885" t="s">
        <v>13</v>
      </c>
      <c r="G21885" s="1">
        <v>12.7299995422363</v>
      </c>
      <c r="H21885">
        <v>50</v>
      </c>
      <c r="I21885" t="s">
        <v>14</v>
      </c>
      <c r="J21885" t="s">
        <v>20</v>
      </c>
      <c r="K21885">
        <f>VLOOKUP(J21885,'Prix unitaires'!B:D,3,FALSE)</f>
        <v>0</v>
      </c>
      <c r="L21885" s="11">
        <f t="shared" si="341"/>
        <v>0</v>
      </c>
    </row>
    <row r="21886" spans="1:12" x14ac:dyDescent="0.25">
      <c r="A21886">
        <v>1435</v>
      </c>
      <c r="B21886" t="s">
        <v>10</v>
      </c>
      <c r="C21886">
        <v>10</v>
      </c>
      <c r="D21886" t="s">
        <v>11</v>
      </c>
      <c r="E21886" t="s">
        <v>35</v>
      </c>
      <c r="F21886" t="s">
        <v>13</v>
      </c>
      <c r="G21886" s="1">
        <v>12.7299995422363</v>
      </c>
      <c r="H21886">
        <v>1</v>
      </c>
      <c r="I21886" t="s">
        <v>14</v>
      </c>
      <c r="J21886" t="s">
        <v>36</v>
      </c>
      <c r="K21886">
        <f>VLOOKUP(J21886,'Prix unitaires'!B:D,3,FALSE)</f>
        <v>0</v>
      </c>
      <c r="L21886" s="11">
        <f t="shared" si="341"/>
        <v>0</v>
      </c>
    </row>
    <row r="21887" spans="1:12" x14ac:dyDescent="0.25">
      <c r="A21887">
        <v>1435</v>
      </c>
      <c r="B21887" t="s">
        <v>10</v>
      </c>
      <c r="C21887">
        <v>10</v>
      </c>
      <c r="D21887" t="s">
        <v>11</v>
      </c>
      <c r="E21887" t="s">
        <v>165</v>
      </c>
      <c r="F21887" t="s">
        <v>13</v>
      </c>
      <c r="G21887" s="1">
        <v>0</v>
      </c>
      <c r="H21887">
        <v>1</v>
      </c>
      <c r="I21887" t="s">
        <v>14</v>
      </c>
      <c r="J21887" t="s">
        <v>166</v>
      </c>
      <c r="K21887">
        <f>VLOOKUP(J21887,'Prix unitaires'!B:D,3,FALSE)</f>
        <v>0</v>
      </c>
      <c r="L21887" s="11">
        <f t="shared" si="341"/>
        <v>0</v>
      </c>
    </row>
    <row r="21888" spans="1:12" x14ac:dyDescent="0.25">
      <c r="A21888">
        <v>1435</v>
      </c>
      <c r="B21888" t="s">
        <v>10</v>
      </c>
      <c r="C21888">
        <v>6</v>
      </c>
      <c r="D21888" t="s">
        <v>11</v>
      </c>
      <c r="E21888" t="s">
        <v>32</v>
      </c>
      <c r="F21888" t="s">
        <v>13</v>
      </c>
      <c r="G21888" s="1">
        <v>5.2600002288818404</v>
      </c>
      <c r="H21888">
        <v>240</v>
      </c>
      <c r="I21888" t="s">
        <v>14</v>
      </c>
      <c r="J21888" t="s">
        <v>33</v>
      </c>
      <c r="K21888">
        <f>VLOOKUP(J21888,'Prix unitaires'!B:D,3,FALSE)</f>
        <v>0</v>
      </c>
      <c r="L21888" s="11">
        <f t="shared" si="341"/>
        <v>0</v>
      </c>
    </row>
    <row r="21889" spans="1:12" x14ac:dyDescent="0.25">
      <c r="A21889">
        <v>1435</v>
      </c>
      <c r="B21889" t="s">
        <v>10</v>
      </c>
      <c r="C21889">
        <v>6</v>
      </c>
      <c r="D21889" t="s">
        <v>11</v>
      </c>
      <c r="E21889" t="s">
        <v>35</v>
      </c>
      <c r="F21889" t="s">
        <v>13</v>
      </c>
      <c r="G21889" s="1">
        <v>5.2600002288818404</v>
      </c>
      <c r="H21889">
        <v>1</v>
      </c>
      <c r="I21889" t="s">
        <v>14</v>
      </c>
      <c r="J21889" t="s">
        <v>36</v>
      </c>
      <c r="K21889">
        <f>VLOOKUP(J21889,'Prix unitaires'!B:D,3,FALSE)</f>
        <v>0</v>
      </c>
      <c r="L21889" s="11">
        <f t="shared" si="341"/>
        <v>0</v>
      </c>
    </row>
    <row r="21890" spans="1:12" x14ac:dyDescent="0.25">
      <c r="A21890">
        <v>1435</v>
      </c>
      <c r="B21890" t="s">
        <v>10</v>
      </c>
      <c r="C21890">
        <v>7</v>
      </c>
      <c r="D21890" t="s">
        <v>11</v>
      </c>
      <c r="E21890" t="s">
        <v>32</v>
      </c>
      <c r="F21890" t="s">
        <v>13</v>
      </c>
      <c r="G21890" s="1">
        <v>2.9100000858306898</v>
      </c>
      <c r="H21890">
        <v>240</v>
      </c>
      <c r="I21890" t="s">
        <v>14</v>
      </c>
      <c r="J21890" t="s">
        <v>33</v>
      </c>
      <c r="K21890">
        <f>VLOOKUP(J21890,'Prix unitaires'!B:D,3,FALSE)</f>
        <v>0</v>
      </c>
      <c r="L21890" s="11">
        <f t="shared" si="341"/>
        <v>0</v>
      </c>
    </row>
    <row r="21891" spans="1:12" x14ac:dyDescent="0.25">
      <c r="A21891">
        <v>1435</v>
      </c>
      <c r="B21891" t="s">
        <v>10</v>
      </c>
      <c r="C21891">
        <v>7</v>
      </c>
      <c r="D21891" t="s">
        <v>11</v>
      </c>
      <c r="E21891" t="s">
        <v>35</v>
      </c>
      <c r="F21891" t="s">
        <v>13</v>
      </c>
      <c r="G21891" s="1">
        <v>2.9100000858306898</v>
      </c>
      <c r="H21891">
        <v>1</v>
      </c>
      <c r="I21891" t="s">
        <v>14</v>
      </c>
      <c r="J21891" t="s">
        <v>36</v>
      </c>
      <c r="K21891">
        <f>VLOOKUP(J21891,'Prix unitaires'!B:D,3,FALSE)</f>
        <v>0</v>
      </c>
      <c r="L21891" s="11">
        <f t="shared" ref="L21891:L21954" si="342">(G21891*H21891)*K21891</f>
        <v>0</v>
      </c>
    </row>
    <row r="21892" spans="1:12" x14ac:dyDescent="0.25">
      <c r="A21892">
        <v>1435</v>
      </c>
      <c r="B21892" t="s">
        <v>10</v>
      </c>
      <c r="C21892">
        <v>8</v>
      </c>
      <c r="D21892" t="s">
        <v>11</v>
      </c>
      <c r="E21892" t="s">
        <v>32</v>
      </c>
      <c r="F21892" t="s">
        <v>13</v>
      </c>
      <c r="G21892" s="1">
        <v>2.9400000572204599</v>
      </c>
      <c r="H21892">
        <v>240</v>
      </c>
      <c r="I21892" t="s">
        <v>14</v>
      </c>
      <c r="J21892" t="s">
        <v>33</v>
      </c>
      <c r="K21892">
        <f>VLOOKUP(J21892,'Prix unitaires'!B:D,3,FALSE)</f>
        <v>0</v>
      </c>
      <c r="L21892" s="11">
        <f t="shared" si="342"/>
        <v>0</v>
      </c>
    </row>
    <row r="21893" spans="1:12" x14ac:dyDescent="0.25">
      <c r="A21893">
        <v>1435</v>
      </c>
      <c r="B21893" t="s">
        <v>10</v>
      </c>
      <c r="C21893">
        <v>8</v>
      </c>
      <c r="D21893" t="s">
        <v>11</v>
      </c>
      <c r="E21893" t="s">
        <v>35</v>
      </c>
      <c r="F21893" t="s">
        <v>13</v>
      </c>
      <c r="G21893" s="1">
        <v>2.9400000572204599</v>
      </c>
      <c r="H21893">
        <v>1</v>
      </c>
      <c r="I21893" t="s">
        <v>14</v>
      </c>
      <c r="J21893" t="s">
        <v>36</v>
      </c>
      <c r="K21893">
        <f>VLOOKUP(J21893,'Prix unitaires'!B:D,3,FALSE)</f>
        <v>0</v>
      </c>
      <c r="L21893" s="11">
        <f t="shared" si="342"/>
        <v>0</v>
      </c>
    </row>
    <row r="21894" spans="1:12" x14ac:dyDescent="0.25">
      <c r="A21894">
        <v>1435</v>
      </c>
      <c r="B21894" t="s">
        <v>10</v>
      </c>
      <c r="C21894" t="s">
        <v>133</v>
      </c>
      <c r="D21894" t="s">
        <v>11</v>
      </c>
      <c r="E21894" t="s">
        <v>17</v>
      </c>
      <c r="F21894" t="s">
        <v>13</v>
      </c>
      <c r="G21894" s="1">
        <v>2.6500000953674299</v>
      </c>
      <c r="H21894">
        <v>50</v>
      </c>
      <c r="I21894" t="s">
        <v>14</v>
      </c>
      <c r="J21894" t="s">
        <v>18</v>
      </c>
      <c r="K21894">
        <f>VLOOKUP(J21894,'Prix unitaires'!B:D,3,FALSE)</f>
        <v>0</v>
      </c>
      <c r="L21894" s="11">
        <f t="shared" si="342"/>
        <v>0</v>
      </c>
    </row>
    <row r="21895" spans="1:12" x14ac:dyDescent="0.25">
      <c r="A21895">
        <v>1435</v>
      </c>
      <c r="B21895" t="s">
        <v>10</v>
      </c>
      <c r="C21895" t="s">
        <v>811</v>
      </c>
      <c r="D21895" t="s">
        <v>11</v>
      </c>
      <c r="E21895" t="s">
        <v>17</v>
      </c>
      <c r="F21895" t="s">
        <v>13</v>
      </c>
      <c r="G21895" s="1">
        <v>2.1700000762939502</v>
      </c>
      <c r="H21895">
        <v>50</v>
      </c>
      <c r="I21895" t="s">
        <v>14</v>
      </c>
      <c r="J21895" t="s">
        <v>18</v>
      </c>
      <c r="K21895">
        <f>VLOOKUP(J21895,'Prix unitaires'!B:D,3,FALSE)</f>
        <v>0</v>
      </c>
      <c r="L21895" s="11">
        <f t="shared" si="342"/>
        <v>0</v>
      </c>
    </row>
    <row r="21896" spans="1:12" x14ac:dyDescent="0.25">
      <c r="A21896">
        <v>1435</v>
      </c>
      <c r="B21896" t="s">
        <v>10</v>
      </c>
      <c r="C21896" t="s">
        <v>811</v>
      </c>
      <c r="D21896" t="s">
        <v>11</v>
      </c>
      <c r="E21896" t="s">
        <v>35</v>
      </c>
      <c r="F21896" t="s">
        <v>13</v>
      </c>
      <c r="G21896" s="1">
        <v>2.1700000762939502</v>
      </c>
      <c r="H21896">
        <v>1</v>
      </c>
      <c r="I21896" t="s">
        <v>14</v>
      </c>
      <c r="J21896" t="s">
        <v>36</v>
      </c>
      <c r="K21896">
        <f>VLOOKUP(J21896,'Prix unitaires'!B:D,3,FALSE)</f>
        <v>0</v>
      </c>
      <c r="L21896" s="11">
        <f t="shared" si="342"/>
        <v>0</v>
      </c>
    </row>
    <row r="21897" spans="1:12" x14ac:dyDescent="0.25">
      <c r="A21897">
        <v>1435</v>
      </c>
      <c r="B21897" t="s">
        <v>10</v>
      </c>
      <c r="C21897" t="s">
        <v>133</v>
      </c>
      <c r="D21897" t="s">
        <v>11</v>
      </c>
      <c r="E21897" t="s">
        <v>35</v>
      </c>
      <c r="F21897" t="s">
        <v>13</v>
      </c>
      <c r="G21897" s="1">
        <v>2.6500000953674299</v>
      </c>
      <c r="H21897">
        <v>1</v>
      </c>
      <c r="I21897" t="s">
        <v>14</v>
      </c>
      <c r="J21897" t="s">
        <v>36</v>
      </c>
      <c r="K21897">
        <f>VLOOKUP(J21897,'Prix unitaires'!B:D,3,FALSE)</f>
        <v>0</v>
      </c>
      <c r="L21897" s="11">
        <f t="shared" si="342"/>
        <v>0</v>
      </c>
    </row>
    <row r="21898" spans="1:12" x14ac:dyDescent="0.25">
      <c r="A21898">
        <v>1435</v>
      </c>
      <c r="B21898" t="s">
        <v>26</v>
      </c>
      <c r="C21898">
        <v>121</v>
      </c>
      <c r="D21898" t="s">
        <v>11</v>
      </c>
      <c r="E21898" t="s">
        <v>19</v>
      </c>
      <c r="F21898" t="s">
        <v>13</v>
      </c>
      <c r="G21898" s="1">
        <v>16.299999237060501</v>
      </c>
      <c r="H21898">
        <v>50</v>
      </c>
      <c r="I21898" t="s">
        <v>14</v>
      </c>
      <c r="J21898" t="s">
        <v>20</v>
      </c>
      <c r="K21898">
        <f>VLOOKUP(J21898,'Prix unitaires'!B:D,3,FALSE)</f>
        <v>0</v>
      </c>
      <c r="L21898" s="11">
        <f t="shared" si="342"/>
        <v>0</v>
      </c>
    </row>
    <row r="21899" spans="1:12" x14ac:dyDescent="0.25">
      <c r="A21899">
        <v>1435</v>
      </c>
      <c r="B21899" t="s">
        <v>26</v>
      </c>
      <c r="C21899">
        <v>121</v>
      </c>
      <c r="D21899" t="s">
        <v>11</v>
      </c>
      <c r="E21899" t="s">
        <v>167</v>
      </c>
      <c r="F21899" t="s">
        <v>13</v>
      </c>
      <c r="G21899" s="1">
        <v>1.5</v>
      </c>
      <c r="H21899">
        <v>1</v>
      </c>
      <c r="I21899" t="s">
        <v>14</v>
      </c>
      <c r="J21899" t="s">
        <v>168</v>
      </c>
      <c r="K21899">
        <f>VLOOKUP(J21899,'Prix unitaires'!B:D,3,FALSE)</f>
        <v>0</v>
      </c>
      <c r="L21899" s="11">
        <f t="shared" si="342"/>
        <v>0</v>
      </c>
    </row>
    <row r="21900" spans="1:12" x14ac:dyDescent="0.25">
      <c r="A21900">
        <v>1435</v>
      </c>
      <c r="B21900" t="s">
        <v>26</v>
      </c>
      <c r="C21900">
        <v>121</v>
      </c>
      <c r="D21900" t="s">
        <v>11</v>
      </c>
      <c r="E21900" t="s">
        <v>35</v>
      </c>
      <c r="F21900" t="s">
        <v>13</v>
      </c>
      <c r="G21900" s="1">
        <v>16.299999237060501</v>
      </c>
      <c r="H21900">
        <v>1</v>
      </c>
      <c r="I21900" t="s">
        <v>14</v>
      </c>
      <c r="J21900" t="s">
        <v>36</v>
      </c>
      <c r="K21900">
        <f>VLOOKUP(J21900,'Prix unitaires'!B:D,3,FALSE)</f>
        <v>0</v>
      </c>
      <c r="L21900" s="11">
        <f t="shared" si="342"/>
        <v>0</v>
      </c>
    </row>
    <row r="21901" spans="1:12" x14ac:dyDescent="0.25">
      <c r="A21901">
        <v>1435</v>
      </c>
      <c r="B21901" t="s">
        <v>26</v>
      </c>
      <c r="C21901">
        <v>120</v>
      </c>
      <c r="D21901" t="s">
        <v>11</v>
      </c>
      <c r="E21901" t="s">
        <v>19</v>
      </c>
      <c r="F21901" t="s">
        <v>13</v>
      </c>
      <c r="G21901" s="1">
        <v>16.7600002288818</v>
      </c>
      <c r="H21901">
        <v>50</v>
      </c>
      <c r="I21901" t="s">
        <v>14</v>
      </c>
      <c r="J21901" t="s">
        <v>20</v>
      </c>
      <c r="K21901">
        <f>VLOOKUP(J21901,'Prix unitaires'!B:D,3,FALSE)</f>
        <v>0</v>
      </c>
      <c r="L21901" s="11">
        <f t="shared" si="342"/>
        <v>0</v>
      </c>
    </row>
    <row r="21902" spans="1:12" x14ac:dyDescent="0.25">
      <c r="A21902">
        <v>1435</v>
      </c>
      <c r="B21902" t="s">
        <v>26</v>
      </c>
      <c r="C21902">
        <v>120</v>
      </c>
      <c r="D21902" t="s">
        <v>11</v>
      </c>
      <c r="E21902" t="s">
        <v>167</v>
      </c>
      <c r="F21902" t="s">
        <v>13</v>
      </c>
      <c r="G21902" s="1">
        <v>1.5</v>
      </c>
      <c r="H21902">
        <v>1</v>
      </c>
      <c r="I21902" t="s">
        <v>14</v>
      </c>
      <c r="J21902" t="s">
        <v>168</v>
      </c>
      <c r="K21902">
        <f>VLOOKUP(J21902,'Prix unitaires'!B:D,3,FALSE)</f>
        <v>0</v>
      </c>
      <c r="L21902" s="11">
        <f t="shared" si="342"/>
        <v>0</v>
      </c>
    </row>
    <row r="21903" spans="1:12" x14ac:dyDescent="0.25">
      <c r="A21903">
        <v>1435</v>
      </c>
      <c r="B21903" t="s">
        <v>26</v>
      </c>
      <c r="C21903">
        <v>120</v>
      </c>
      <c r="D21903" t="s">
        <v>11</v>
      </c>
      <c r="E21903" t="s">
        <v>35</v>
      </c>
      <c r="F21903" t="s">
        <v>13</v>
      </c>
      <c r="G21903" s="1">
        <v>16.7600002288818</v>
      </c>
      <c r="H21903">
        <v>1</v>
      </c>
      <c r="I21903" t="s">
        <v>14</v>
      </c>
      <c r="J21903" t="s">
        <v>36</v>
      </c>
      <c r="K21903">
        <f>VLOOKUP(J21903,'Prix unitaires'!B:D,3,FALSE)</f>
        <v>0</v>
      </c>
      <c r="L21903" s="11">
        <f t="shared" si="342"/>
        <v>0</v>
      </c>
    </row>
    <row r="21904" spans="1:12" x14ac:dyDescent="0.25">
      <c r="A21904">
        <v>1435</v>
      </c>
      <c r="B21904" t="s">
        <v>26</v>
      </c>
      <c r="C21904">
        <v>119</v>
      </c>
      <c r="D21904" t="s">
        <v>11</v>
      </c>
      <c r="E21904" t="s">
        <v>19</v>
      </c>
      <c r="F21904" t="s">
        <v>13</v>
      </c>
      <c r="G21904" s="1">
        <v>16.9799995422363</v>
      </c>
      <c r="H21904">
        <v>50</v>
      </c>
      <c r="I21904" t="s">
        <v>14</v>
      </c>
      <c r="J21904" t="s">
        <v>20</v>
      </c>
      <c r="K21904">
        <f>VLOOKUP(J21904,'Prix unitaires'!B:D,3,FALSE)</f>
        <v>0</v>
      </c>
      <c r="L21904" s="11">
        <f t="shared" si="342"/>
        <v>0</v>
      </c>
    </row>
    <row r="21905" spans="1:12" x14ac:dyDescent="0.25">
      <c r="A21905">
        <v>1435</v>
      </c>
      <c r="B21905" t="s">
        <v>26</v>
      </c>
      <c r="C21905">
        <v>119</v>
      </c>
      <c r="D21905" t="s">
        <v>11</v>
      </c>
      <c r="E21905" t="s">
        <v>35</v>
      </c>
      <c r="F21905" t="s">
        <v>13</v>
      </c>
      <c r="G21905" s="1">
        <v>16.9799995422363</v>
      </c>
      <c r="H21905">
        <v>1</v>
      </c>
      <c r="I21905" t="s">
        <v>14</v>
      </c>
      <c r="J21905" t="s">
        <v>36</v>
      </c>
      <c r="K21905">
        <f>VLOOKUP(J21905,'Prix unitaires'!B:D,3,FALSE)</f>
        <v>0</v>
      </c>
      <c r="L21905" s="11">
        <f t="shared" si="342"/>
        <v>0</v>
      </c>
    </row>
    <row r="21906" spans="1:12" x14ac:dyDescent="0.25">
      <c r="A21906">
        <v>1435</v>
      </c>
      <c r="B21906" t="s">
        <v>26</v>
      </c>
      <c r="C21906">
        <v>119</v>
      </c>
      <c r="D21906" t="s">
        <v>11</v>
      </c>
      <c r="E21906" t="s">
        <v>167</v>
      </c>
      <c r="F21906" t="s">
        <v>13</v>
      </c>
      <c r="G21906" s="1">
        <v>1.5</v>
      </c>
      <c r="H21906">
        <v>1</v>
      </c>
      <c r="I21906" t="s">
        <v>14</v>
      </c>
      <c r="J21906" t="s">
        <v>168</v>
      </c>
      <c r="K21906">
        <f>VLOOKUP(J21906,'Prix unitaires'!B:D,3,FALSE)</f>
        <v>0</v>
      </c>
      <c r="L21906" s="11">
        <f t="shared" si="342"/>
        <v>0</v>
      </c>
    </row>
    <row r="21907" spans="1:12" x14ac:dyDescent="0.25">
      <c r="A21907">
        <v>1435</v>
      </c>
      <c r="B21907" t="s">
        <v>26</v>
      </c>
      <c r="C21907">
        <v>118</v>
      </c>
      <c r="D21907" t="s">
        <v>11</v>
      </c>
      <c r="E21907" t="s">
        <v>19</v>
      </c>
      <c r="F21907" t="s">
        <v>13</v>
      </c>
      <c r="G21907" s="1">
        <v>16.280000686645501</v>
      </c>
      <c r="H21907">
        <v>50</v>
      </c>
      <c r="I21907" t="s">
        <v>14</v>
      </c>
      <c r="J21907" t="s">
        <v>20</v>
      </c>
      <c r="K21907">
        <f>VLOOKUP(J21907,'Prix unitaires'!B:D,3,FALSE)</f>
        <v>0</v>
      </c>
      <c r="L21907" s="11">
        <f t="shared" si="342"/>
        <v>0</v>
      </c>
    </row>
    <row r="21908" spans="1:12" x14ac:dyDescent="0.25">
      <c r="A21908">
        <v>1435</v>
      </c>
      <c r="B21908" t="s">
        <v>26</v>
      </c>
      <c r="C21908">
        <v>118</v>
      </c>
      <c r="D21908" t="s">
        <v>11</v>
      </c>
      <c r="E21908" t="s">
        <v>35</v>
      </c>
      <c r="F21908" t="s">
        <v>13</v>
      </c>
      <c r="G21908" s="1">
        <v>16.280000686645501</v>
      </c>
      <c r="H21908">
        <v>1</v>
      </c>
      <c r="I21908" t="s">
        <v>14</v>
      </c>
      <c r="J21908" t="s">
        <v>36</v>
      </c>
      <c r="K21908">
        <f>VLOOKUP(J21908,'Prix unitaires'!B:D,3,FALSE)</f>
        <v>0</v>
      </c>
      <c r="L21908" s="11">
        <f t="shared" si="342"/>
        <v>0</v>
      </c>
    </row>
    <row r="21909" spans="1:12" x14ac:dyDescent="0.25">
      <c r="A21909">
        <v>1435</v>
      </c>
      <c r="B21909" t="s">
        <v>26</v>
      </c>
      <c r="C21909">
        <v>118</v>
      </c>
      <c r="D21909" t="s">
        <v>11</v>
      </c>
      <c r="E21909" t="s">
        <v>167</v>
      </c>
      <c r="F21909" t="s">
        <v>13</v>
      </c>
      <c r="G21909" s="1">
        <v>1.5</v>
      </c>
      <c r="H21909">
        <v>1</v>
      </c>
      <c r="I21909" t="s">
        <v>14</v>
      </c>
      <c r="J21909" t="s">
        <v>168</v>
      </c>
      <c r="K21909">
        <f>VLOOKUP(J21909,'Prix unitaires'!B:D,3,FALSE)</f>
        <v>0</v>
      </c>
      <c r="L21909" s="11">
        <f t="shared" si="342"/>
        <v>0</v>
      </c>
    </row>
    <row r="21910" spans="1:12" x14ac:dyDescent="0.25">
      <c r="A21910">
        <v>1435</v>
      </c>
      <c r="B21910" t="s">
        <v>26</v>
      </c>
      <c r="C21910" t="s">
        <v>540</v>
      </c>
      <c r="D21910" t="s">
        <v>11</v>
      </c>
      <c r="E21910" t="s">
        <v>19</v>
      </c>
      <c r="F21910" t="s">
        <v>13</v>
      </c>
      <c r="G21910" s="1">
        <v>12.180000305175801</v>
      </c>
      <c r="H21910">
        <v>50</v>
      </c>
      <c r="I21910" t="s">
        <v>14</v>
      </c>
      <c r="J21910" t="s">
        <v>20</v>
      </c>
      <c r="K21910">
        <f>VLOOKUP(J21910,'Prix unitaires'!B:D,3,FALSE)</f>
        <v>0</v>
      </c>
      <c r="L21910" s="11">
        <f t="shared" si="342"/>
        <v>0</v>
      </c>
    </row>
    <row r="21911" spans="1:12" x14ac:dyDescent="0.25">
      <c r="A21911">
        <v>1435</v>
      </c>
      <c r="B21911" t="s">
        <v>26</v>
      </c>
      <c r="C21911" t="s">
        <v>540</v>
      </c>
      <c r="D21911" t="s">
        <v>11</v>
      </c>
      <c r="E21911" t="s">
        <v>35</v>
      </c>
      <c r="F21911" t="s">
        <v>13</v>
      </c>
      <c r="G21911" s="1">
        <v>12.180000305175801</v>
      </c>
      <c r="H21911">
        <v>1</v>
      </c>
      <c r="I21911" t="s">
        <v>14</v>
      </c>
      <c r="J21911" t="s">
        <v>36</v>
      </c>
      <c r="K21911">
        <f>VLOOKUP(J21911,'Prix unitaires'!B:D,3,FALSE)</f>
        <v>0</v>
      </c>
      <c r="L21911" s="11">
        <f t="shared" si="342"/>
        <v>0</v>
      </c>
    </row>
    <row r="21912" spans="1:12" x14ac:dyDescent="0.25">
      <c r="A21912">
        <v>1435</v>
      </c>
      <c r="B21912" t="s">
        <v>26</v>
      </c>
      <c r="C21912" t="s">
        <v>540</v>
      </c>
      <c r="D21912" t="s">
        <v>11</v>
      </c>
      <c r="E21912" t="s">
        <v>167</v>
      </c>
      <c r="F21912" t="s">
        <v>13</v>
      </c>
      <c r="G21912" s="1">
        <v>0</v>
      </c>
      <c r="H21912">
        <v>0</v>
      </c>
      <c r="I21912" t="s">
        <v>14</v>
      </c>
      <c r="J21912" t="s">
        <v>168</v>
      </c>
      <c r="K21912">
        <f>VLOOKUP(J21912,'Prix unitaires'!B:D,3,FALSE)</f>
        <v>0</v>
      </c>
      <c r="L21912" s="11">
        <f t="shared" si="342"/>
        <v>0</v>
      </c>
    </row>
    <row r="21913" spans="1:12" x14ac:dyDescent="0.25">
      <c r="A21913">
        <v>1435</v>
      </c>
      <c r="B21913" t="s">
        <v>26</v>
      </c>
      <c r="C21913">
        <v>117</v>
      </c>
      <c r="D21913" t="s">
        <v>11</v>
      </c>
      <c r="E21913" t="s">
        <v>19</v>
      </c>
      <c r="F21913" t="s">
        <v>13</v>
      </c>
      <c r="G21913" s="1">
        <v>16.370000839233398</v>
      </c>
      <c r="H21913">
        <v>50</v>
      </c>
      <c r="I21913" t="s">
        <v>14</v>
      </c>
      <c r="J21913" t="s">
        <v>20</v>
      </c>
      <c r="K21913">
        <f>VLOOKUP(J21913,'Prix unitaires'!B:D,3,FALSE)</f>
        <v>0</v>
      </c>
      <c r="L21913" s="11">
        <f t="shared" si="342"/>
        <v>0</v>
      </c>
    </row>
    <row r="21914" spans="1:12" x14ac:dyDescent="0.25">
      <c r="A21914">
        <v>1435</v>
      </c>
      <c r="B21914" t="s">
        <v>26</v>
      </c>
      <c r="C21914">
        <v>117</v>
      </c>
      <c r="D21914" t="s">
        <v>11</v>
      </c>
      <c r="E21914" t="s">
        <v>35</v>
      </c>
      <c r="F21914" t="s">
        <v>13</v>
      </c>
      <c r="G21914" s="1">
        <v>16.370000839233398</v>
      </c>
      <c r="H21914">
        <v>1</v>
      </c>
      <c r="I21914" t="s">
        <v>14</v>
      </c>
      <c r="J21914" t="s">
        <v>36</v>
      </c>
      <c r="K21914">
        <f>VLOOKUP(J21914,'Prix unitaires'!B:D,3,FALSE)</f>
        <v>0</v>
      </c>
      <c r="L21914" s="11">
        <f t="shared" si="342"/>
        <v>0</v>
      </c>
    </row>
    <row r="21915" spans="1:12" x14ac:dyDescent="0.25">
      <c r="A21915">
        <v>1435</v>
      </c>
      <c r="B21915" t="s">
        <v>26</v>
      </c>
      <c r="C21915">
        <v>117</v>
      </c>
      <c r="D21915" t="s">
        <v>11</v>
      </c>
      <c r="E21915" t="s">
        <v>167</v>
      </c>
      <c r="F21915" t="s">
        <v>13</v>
      </c>
      <c r="G21915" s="1">
        <v>1.5</v>
      </c>
      <c r="H21915">
        <v>1</v>
      </c>
      <c r="I21915" t="s">
        <v>14</v>
      </c>
      <c r="J21915" t="s">
        <v>168</v>
      </c>
      <c r="K21915">
        <f>VLOOKUP(J21915,'Prix unitaires'!B:D,3,FALSE)</f>
        <v>0</v>
      </c>
      <c r="L21915" s="11">
        <f t="shared" si="342"/>
        <v>0</v>
      </c>
    </row>
    <row r="21916" spans="1:12" x14ac:dyDescent="0.25">
      <c r="A21916">
        <v>1435</v>
      </c>
      <c r="B21916" t="s">
        <v>26</v>
      </c>
      <c r="C21916">
        <v>116</v>
      </c>
      <c r="D21916" t="s">
        <v>11</v>
      </c>
      <c r="E21916" t="s">
        <v>19</v>
      </c>
      <c r="F21916" t="s">
        <v>13</v>
      </c>
      <c r="G21916" s="1">
        <v>14.800000190734901</v>
      </c>
      <c r="H21916">
        <v>50</v>
      </c>
      <c r="I21916" t="s">
        <v>14</v>
      </c>
      <c r="J21916" t="s">
        <v>20</v>
      </c>
      <c r="K21916">
        <f>VLOOKUP(J21916,'Prix unitaires'!B:D,3,FALSE)</f>
        <v>0</v>
      </c>
      <c r="L21916" s="11">
        <f t="shared" si="342"/>
        <v>0</v>
      </c>
    </row>
    <row r="21917" spans="1:12" x14ac:dyDescent="0.25">
      <c r="A21917">
        <v>1435</v>
      </c>
      <c r="B21917" t="s">
        <v>26</v>
      </c>
      <c r="C21917">
        <v>116</v>
      </c>
      <c r="D21917" t="s">
        <v>11</v>
      </c>
      <c r="E21917" t="s">
        <v>167</v>
      </c>
      <c r="F21917" t="s">
        <v>13</v>
      </c>
      <c r="G21917" s="1">
        <v>1.5</v>
      </c>
      <c r="H21917">
        <v>1</v>
      </c>
      <c r="I21917" t="s">
        <v>14</v>
      </c>
      <c r="J21917" t="s">
        <v>168</v>
      </c>
      <c r="K21917">
        <f>VLOOKUP(J21917,'Prix unitaires'!B:D,3,FALSE)</f>
        <v>0</v>
      </c>
      <c r="L21917" s="11">
        <f t="shared" si="342"/>
        <v>0</v>
      </c>
    </row>
    <row r="21918" spans="1:12" x14ac:dyDescent="0.25">
      <c r="A21918">
        <v>1435</v>
      </c>
      <c r="B21918" t="s">
        <v>26</v>
      </c>
      <c r="C21918">
        <v>116</v>
      </c>
      <c r="D21918" t="s">
        <v>11</v>
      </c>
      <c r="E21918" t="s">
        <v>35</v>
      </c>
      <c r="F21918" t="s">
        <v>13</v>
      </c>
      <c r="G21918" s="1">
        <v>14.800000190734901</v>
      </c>
      <c r="H21918">
        <v>1</v>
      </c>
      <c r="I21918" t="s">
        <v>14</v>
      </c>
      <c r="J21918" t="s">
        <v>36</v>
      </c>
      <c r="K21918">
        <f>VLOOKUP(J21918,'Prix unitaires'!B:D,3,FALSE)</f>
        <v>0</v>
      </c>
      <c r="L21918" s="11">
        <f t="shared" si="342"/>
        <v>0</v>
      </c>
    </row>
    <row r="21919" spans="1:12" x14ac:dyDescent="0.25">
      <c r="A21919">
        <v>1435</v>
      </c>
      <c r="B21919" t="s">
        <v>26</v>
      </c>
      <c r="C21919">
        <v>115</v>
      </c>
      <c r="D21919" t="s">
        <v>11</v>
      </c>
      <c r="E21919" t="s">
        <v>19</v>
      </c>
      <c r="F21919" t="s">
        <v>13</v>
      </c>
      <c r="G21919" s="1">
        <v>16.709999084472699</v>
      </c>
      <c r="H21919">
        <v>50</v>
      </c>
      <c r="I21919" t="s">
        <v>14</v>
      </c>
      <c r="J21919" t="s">
        <v>20</v>
      </c>
      <c r="K21919">
        <f>VLOOKUP(J21919,'Prix unitaires'!B:D,3,FALSE)</f>
        <v>0</v>
      </c>
      <c r="L21919" s="11">
        <f t="shared" si="342"/>
        <v>0</v>
      </c>
    </row>
    <row r="21920" spans="1:12" x14ac:dyDescent="0.25">
      <c r="A21920">
        <v>1435</v>
      </c>
      <c r="B21920" t="s">
        <v>26</v>
      </c>
      <c r="C21920">
        <v>115</v>
      </c>
      <c r="D21920" t="s">
        <v>11</v>
      </c>
      <c r="E21920" t="s">
        <v>35</v>
      </c>
      <c r="F21920" t="s">
        <v>13</v>
      </c>
      <c r="G21920" s="1">
        <v>16.709999084472699</v>
      </c>
      <c r="H21920">
        <v>1</v>
      </c>
      <c r="I21920" t="s">
        <v>14</v>
      </c>
      <c r="J21920" t="s">
        <v>36</v>
      </c>
      <c r="K21920">
        <f>VLOOKUP(J21920,'Prix unitaires'!B:D,3,FALSE)</f>
        <v>0</v>
      </c>
      <c r="L21920" s="11">
        <f t="shared" si="342"/>
        <v>0</v>
      </c>
    </row>
    <row r="21921" spans="1:12" x14ac:dyDescent="0.25">
      <c r="A21921">
        <v>1435</v>
      </c>
      <c r="B21921" t="s">
        <v>26</v>
      </c>
      <c r="C21921">
        <v>115</v>
      </c>
      <c r="D21921" t="s">
        <v>11</v>
      </c>
      <c r="E21921" t="s">
        <v>167</v>
      </c>
      <c r="F21921" t="s">
        <v>13</v>
      </c>
      <c r="G21921" s="1">
        <v>1.5</v>
      </c>
      <c r="H21921">
        <v>1</v>
      </c>
      <c r="I21921" t="s">
        <v>14</v>
      </c>
      <c r="J21921" t="s">
        <v>168</v>
      </c>
      <c r="K21921">
        <f>VLOOKUP(J21921,'Prix unitaires'!B:D,3,FALSE)</f>
        <v>0</v>
      </c>
      <c r="L21921" s="11">
        <f t="shared" si="342"/>
        <v>0</v>
      </c>
    </row>
    <row r="21922" spans="1:12" x14ac:dyDescent="0.25">
      <c r="A21922">
        <v>1435</v>
      </c>
      <c r="B21922" t="s">
        <v>26</v>
      </c>
      <c r="C21922">
        <v>114</v>
      </c>
      <c r="D21922" t="s">
        <v>11</v>
      </c>
      <c r="E21922" t="s">
        <v>19</v>
      </c>
      <c r="F21922" t="s">
        <v>13</v>
      </c>
      <c r="G21922" s="1">
        <v>16.379999160766602</v>
      </c>
      <c r="H21922">
        <v>50</v>
      </c>
      <c r="I21922" t="s">
        <v>14</v>
      </c>
      <c r="J21922" t="s">
        <v>20</v>
      </c>
      <c r="K21922">
        <f>VLOOKUP(J21922,'Prix unitaires'!B:D,3,FALSE)</f>
        <v>0</v>
      </c>
      <c r="L21922" s="11">
        <f t="shared" si="342"/>
        <v>0</v>
      </c>
    </row>
    <row r="21923" spans="1:12" x14ac:dyDescent="0.25">
      <c r="A21923">
        <v>1435</v>
      </c>
      <c r="B21923" t="s">
        <v>26</v>
      </c>
      <c r="C21923">
        <v>114</v>
      </c>
      <c r="D21923" t="s">
        <v>11</v>
      </c>
      <c r="E21923" t="s">
        <v>167</v>
      </c>
      <c r="F21923" t="s">
        <v>13</v>
      </c>
      <c r="G21923" s="1">
        <v>1.5</v>
      </c>
      <c r="H21923">
        <v>1</v>
      </c>
      <c r="I21923" t="s">
        <v>14</v>
      </c>
      <c r="J21923" t="s">
        <v>168</v>
      </c>
      <c r="K21923">
        <f>VLOOKUP(J21923,'Prix unitaires'!B:D,3,FALSE)</f>
        <v>0</v>
      </c>
      <c r="L21923" s="11">
        <f t="shared" si="342"/>
        <v>0</v>
      </c>
    </row>
    <row r="21924" spans="1:12" x14ac:dyDescent="0.25">
      <c r="A21924">
        <v>1435</v>
      </c>
      <c r="B21924" t="s">
        <v>26</v>
      </c>
      <c r="C21924">
        <v>114</v>
      </c>
      <c r="D21924" t="s">
        <v>11</v>
      </c>
      <c r="E21924" t="s">
        <v>35</v>
      </c>
      <c r="F21924" t="s">
        <v>13</v>
      </c>
      <c r="G21924" s="1">
        <v>16.379999160766602</v>
      </c>
      <c r="H21924">
        <v>1</v>
      </c>
      <c r="I21924" t="s">
        <v>14</v>
      </c>
      <c r="J21924" t="s">
        <v>36</v>
      </c>
      <c r="K21924">
        <f>VLOOKUP(J21924,'Prix unitaires'!B:D,3,FALSE)</f>
        <v>0</v>
      </c>
      <c r="L21924" s="11">
        <f t="shared" si="342"/>
        <v>0</v>
      </c>
    </row>
    <row r="21925" spans="1:12" x14ac:dyDescent="0.25">
      <c r="A21925">
        <v>1435</v>
      </c>
      <c r="B21925" t="s">
        <v>26</v>
      </c>
      <c r="C21925">
        <v>113</v>
      </c>
      <c r="D21925" t="s">
        <v>11</v>
      </c>
      <c r="E21925" t="s">
        <v>19</v>
      </c>
      <c r="F21925" t="s">
        <v>13</v>
      </c>
      <c r="G21925" s="1">
        <v>16.9799995422363</v>
      </c>
      <c r="H21925">
        <v>50</v>
      </c>
      <c r="I21925" t="s">
        <v>14</v>
      </c>
      <c r="J21925" t="s">
        <v>20</v>
      </c>
      <c r="K21925">
        <f>VLOOKUP(J21925,'Prix unitaires'!B:D,3,FALSE)</f>
        <v>0</v>
      </c>
      <c r="L21925" s="11">
        <f t="shared" si="342"/>
        <v>0</v>
      </c>
    </row>
    <row r="21926" spans="1:12" x14ac:dyDescent="0.25">
      <c r="A21926">
        <v>1435</v>
      </c>
      <c r="B21926" t="s">
        <v>26</v>
      </c>
      <c r="C21926">
        <v>113</v>
      </c>
      <c r="D21926" t="s">
        <v>11</v>
      </c>
      <c r="E21926" t="s">
        <v>35</v>
      </c>
      <c r="F21926" t="s">
        <v>13</v>
      </c>
      <c r="G21926" s="1">
        <v>16.9799995422363</v>
      </c>
      <c r="H21926">
        <v>1</v>
      </c>
      <c r="I21926" t="s">
        <v>14</v>
      </c>
      <c r="J21926" t="s">
        <v>36</v>
      </c>
      <c r="K21926">
        <f>VLOOKUP(J21926,'Prix unitaires'!B:D,3,FALSE)</f>
        <v>0</v>
      </c>
      <c r="L21926" s="11">
        <f t="shared" si="342"/>
        <v>0</v>
      </c>
    </row>
    <row r="21927" spans="1:12" x14ac:dyDescent="0.25">
      <c r="A21927">
        <v>1435</v>
      </c>
      <c r="B21927" t="s">
        <v>26</v>
      </c>
      <c r="C21927">
        <v>113</v>
      </c>
      <c r="D21927" t="s">
        <v>11</v>
      </c>
      <c r="E21927" t="s">
        <v>167</v>
      </c>
      <c r="F21927" t="s">
        <v>13</v>
      </c>
      <c r="G21927" s="1">
        <v>1.5</v>
      </c>
      <c r="H21927">
        <v>1</v>
      </c>
      <c r="I21927" t="s">
        <v>14</v>
      </c>
      <c r="J21927" t="s">
        <v>168</v>
      </c>
      <c r="K21927">
        <f>VLOOKUP(J21927,'Prix unitaires'!B:D,3,FALSE)</f>
        <v>0</v>
      </c>
      <c r="L21927" s="11">
        <f t="shared" si="342"/>
        <v>0</v>
      </c>
    </row>
    <row r="21928" spans="1:12" x14ac:dyDescent="0.25">
      <c r="A21928">
        <v>1435</v>
      </c>
      <c r="B21928" t="s">
        <v>26</v>
      </c>
      <c r="C21928">
        <v>112</v>
      </c>
      <c r="D21928" t="s">
        <v>11</v>
      </c>
      <c r="E21928" t="s">
        <v>19</v>
      </c>
      <c r="F21928" t="s">
        <v>13</v>
      </c>
      <c r="G21928" s="1">
        <v>16.870000839233398</v>
      </c>
      <c r="H21928">
        <v>50</v>
      </c>
      <c r="I21928" t="s">
        <v>14</v>
      </c>
      <c r="J21928" t="s">
        <v>20</v>
      </c>
      <c r="K21928">
        <f>VLOOKUP(J21928,'Prix unitaires'!B:D,3,FALSE)</f>
        <v>0</v>
      </c>
      <c r="L21928" s="11">
        <f t="shared" si="342"/>
        <v>0</v>
      </c>
    </row>
    <row r="21929" spans="1:12" x14ac:dyDescent="0.25">
      <c r="A21929">
        <v>1435</v>
      </c>
      <c r="B21929" t="s">
        <v>26</v>
      </c>
      <c r="C21929">
        <v>112</v>
      </c>
      <c r="D21929" t="s">
        <v>11</v>
      </c>
      <c r="E21929" t="s">
        <v>167</v>
      </c>
      <c r="F21929" t="s">
        <v>13</v>
      </c>
      <c r="G21929" s="1">
        <v>1.5</v>
      </c>
      <c r="H21929">
        <v>1</v>
      </c>
      <c r="I21929" t="s">
        <v>14</v>
      </c>
      <c r="J21929" t="s">
        <v>168</v>
      </c>
      <c r="K21929">
        <f>VLOOKUP(J21929,'Prix unitaires'!B:D,3,FALSE)</f>
        <v>0</v>
      </c>
      <c r="L21929" s="11">
        <f t="shared" si="342"/>
        <v>0</v>
      </c>
    </row>
    <row r="21930" spans="1:12" x14ac:dyDescent="0.25">
      <c r="A21930">
        <v>1435</v>
      </c>
      <c r="B21930" t="s">
        <v>26</v>
      </c>
      <c r="C21930">
        <v>112</v>
      </c>
      <c r="D21930" t="s">
        <v>11</v>
      </c>
      <c r="E21930" t="s">
        <v>35</v>
      </c>
      <c r="F21930" t="s">
        <v>13</v>
      </c>
      <c r="G21930" s="1">
        <v>16.870000839233398</v>
      </c>
      <c r="H21930">
        <v>1</v>
      </c>
      <c r="I21930" t="s">
        <v>14</v>
      </c>
      <c r="J21930" t="s">
        <v>36</v>
      </c>
      <c r="K21930">
        <f>VLOOKUP(J21930,'Prix unitaires'!B:D,3,FALSE)</f>
        <v>0</v>
      </c>
      <c r="L21930" s="11">
        <f t="shared" si="342"/>
        <v>0</v>
      </c>
    </row>
    <row r="21931" spans="1:12" x14ac:dyDescent="0.25">
      <c r="A21931">
        <v>1435</v>
      </c>
      <c r="B21931" t="s">
        <v>26</v>
      </c>
      <c r="C21931">
        <v>110</v>
      </c>
      <c r="D21931" t="s">
        <v>11</v>
      </c>
      <c r="E21931" t="s">
        <v>19</v>
      </c>
      <c r="F21931" t="s">
        <v>13</v>
      </c>
      <c r="G21931" s="1">
        <v>12.7200002670288</v>
      </c>
      <c r="H21931">
        <v>50</v>
      </c>
      <c r="I21931" t="s">
        <v>14</v>
      </c>
      <c r="J21931" t="s">
        <v>20</v>
      </c>
      <c r="K21931">
        <f>VLOOKUP(J21931,'Prix unitaires'!B:D,3,FALSE)</f>
        <v>0</v>
      </c>
      <c r="L21931" s="11">
        <f t="shared" si="342"/>
        <v>0</v>
      </c>
    </row>
    <row r="21932" spans="1:12" x14ac:dyDescent="0.25">
      <c r="A21932">
        <v>1435</v>
      </c>
      <c r="B21932" t="s">
        <v>26</v>
      </c>
      <c r="C21932">
        <v>110</v>
      </c>
      <c r="D21932" t="s">
        <v>11</v>
      </c>
      <c r="E21932" t="s">
        <v>35</v>
      </c>
      <c r="F21932" t="s">
        <v>13</v>
      </c>
      <c r="G21932" s="1">
        <v>12.7200002670288</v>
      </c>
      <c r="H21932">
        <v>1</v>
      </c>
      <c r="I21932" t="s">
        <v>14</v>
      </c>
      <c r="J21932" t="s">
        <v>36</v>
      </c>
      <c r="K21932">
        <f>VLOOKUP(J21932,'Prix unitaires'!B:D,3,FALSE)</f>
        <v>0</v>
      </c>
      <c r="L21932" s="11">
        <f t="shared" si="342"/>
        <v>0</v>
      </c>
    </row>
    <row r="21933" spans="1:12" x14ac:dyDescent="0.25">
      <c r="A21933">
        <v>1435</v>
      </c>
      <c r="B21933" t="s">
        <v>26</v>
      </c>
      <c r="C21933">
        <v>110</v>
      </c>
      <c r="D21933" t="s">
        <v>11</v>
      </c>
      <c r="E21933" t="s">
        <v>167</v>
      </c>
      <c r="F21933" t="s">
        <v>13</v>
      </c>
      <c r="G21933" s="1">
        <v>1.5</v>
      </c>
      <c r="H21933">
        <v>1</v>
      </c>
      <c r="I21933" t="s">
        <v>14</v>
      </c>
      <c r="J21933" t="s">
        <v>168</v>
      </c>
      <c r="K21933">
        <f>VLOOKUP(J21933,'Prix unitaires'!B:D,3,FALSE)</f>
        <v>0</v>
      </c>
      <c r="L21933" s="11">
        <f t="shared" si="342"/>
        <v>0</v>
      </c>
    </row>
    <row r="21934" spans="1:12" x14ac:dyDescent="0.25">
      <c r="A21934">
        <v>1435</v>
      </c>
      <c r="B21934" t="s">
        <v>26</v>
      </c>
      <c r="C21934">
        <v>109</v>
      </c>
      <c r="D21934" t="s">
        <v>11</v>
      </c>
      <c r="E21934" t="s">
        <v>19</v>
      </c>
      <c r="F21934" t="s">
        <v>13</v>
      </c>
      <c r="G21934" s="1">
        <v>12.800000190734901</v>
      </c>
      <c r="H21934">
        <v>50</v>
      </c>
      <c r="I21934" t="s">
        <v>14</v>
      </c>
      <c r="J21934" t="s">
        <v>20</v>
      </c>
      <c r="K21934">
        <f>VLOOKUP(J21934,'Prix unitaires'!B:D,3,FALSE)</f>
        <v>0</v>
      </c>
      <c r="L21934" s="11">
        <f t="shared" si="342"/>
        <v>0</v>
      </c>
    </row>
    <row r="21935" spans="1:12" x14ac:dyDescent="0.25">
      <c r="A21935">
        <v>1435</v>
      </c>
      <c r="B21935" t="s">
        <v>26</v>
      </c>
      <c r="C21935">
        <v>109</v>
      </c>
      <c r="D21935" t="s">
        <v>11</v>
      </c>
      <c r="E21935" t="s">
        <v>167</v>
      </c>
      <c r="F21935" t="s">
        <v>13</v>
      </c>
      <c r="G21935" s="1">
        <v>1.5</v>
      </c>
      <c r="H21935">
        <v>1</v>
      </c>
      <c r="I21935" t="s">
        <v>14</v>
      </c>
      <c r="J21935" t="s">
        <v>168</v>
      </c>
      <c r="K21935">
        <f>VLOOKUP(J21935,'Prix unitaires'!B:D,3,FALSE)</f>
        <v>0</v>
      </c>
      <c r="L21935" s="11">
        <f t="shared" si="342"/>
        <v>0</v>
      </c>
    </row>
    <row r="21936" spans="1:12" x14ac:dyDescent="0.25">
      <c r="A21936">
        <v>1435</v>
      </c>
      <c r="B21936" t="s">
        <v>26</v>
      </c>
      <c r="C21936">
        <v>109</v>
      </c>
      <c r="D21936" t="s">
        <v>11</v>
      </c>
      <c r="E21936" t="s">
        <v>35</v>
      </c>
      <c r="F21936" t="s">
        <v>13</v>
      </c>
      <c r="G21936" s="1">
        <v>12.800000190734901</v>
      </c>
      <c r="H21936">
        <v>1</v>
      </c>
      <c r="I21936" t="s">
        <v>14</v>
      </c>
      <c r="J21936" t="s">
        <v>36</v>
      </c>
      <c r="K21936">
        <f>VLOOKUP(J21936,'Prix unitaires'!B:D,3,FALSE)</f>
        <v>0</v>
      </c>
      <c r="L21936" s="11">
        <f t="shared" si="342"/>
        <v>0</v>
      </c>
    </row>
    <row r="21937" spans="1:12" x14ac:dyDescent="0.25">
      <c r="A21937">
        <v>1435</v>
      </c>
      <c r="B21937" t="s">
        <v>26</v>
      </c>
      <c r="C21937">
        <v>108</v>
      </c>
      <c r="D21937" t="s">
        <v>11</v>
      </c>
      <c r="E21937" t="s">
        <v>19</v>
      </c>
      <c r="F21937" t="s">
        <v>13</v>
      </c>
      <c r="G21937" s="1">
        <v>12.810000419616699</v>
      </c>
      <c r="H21937">
        <v>50</v>
      </c>
      <c r="I21937" t="s">
        <v>14</v>
      </c>
      <c r="J21937" t="s">
        <v>20</v>
      </c>
      <c r="K21937">
        <f>VLOOKUP(J21937,'Prix unitaires'!B:D,3,FALSE)</f>
        <v>0</v>
      </c>
      <c r="L21937" s="11">
        <f t="shared" si="342"/>
        <v>0</v>
      </c>
    </row>
    <row r="21938" spans="1:12" x14ac:dyDescent="0.25">
      <c r="A21938">
        <v>1435</v>
      </c>
      <c r="B21938" t="s">
        <v>26</v>
      </c>
      <c r="C21938">
        <v>108</v>
      </c>
      <c r="D21938" t="s">
        <v>11</v>
      </c>
      <c r="E21938" t="s">
        <v>167</v>
      </c>
      <c r="F21938" t="s">
        <v>13</v>
      </c>
      <c r="G21938" s="1">
        <v>1.5</v>
      </c>
      <c r="H21938">
        <v>1</v>
      </c>
      <c r="I21938" t="s">
        <v>14</v>
      </c>
      <c r="J21938" t="s">
        <v>168</v>
      </c>
      <c r="K21938">
        <f>VLOOKUP(J21938,'Prix unitaires'!B:D,3,FALSE)</f>
        <v>0</v>
      </c>
      <c r="L21938" s="11">
        <f t="shared" si="342"/>
        <v>0</v>
      </c>
    </row>
    <row r="21939" spans="1:12" x14ac:dyDescent="0.25">
      <c r="A21939">
        <v>1435</v>
      </c>
      <c r="B21939" t="s">
        <v>26</v>
      </c>
      <c r="C21939">
        <v>108</v>
      </c>
      <c r="D21939" t="s">
        <v>11</v>
      </c>
      <c r="E21939" t="s">
        <v>35</v>
      </c>
      <c r="F21939" t="s">
        <v>13</v>
      </c>
      <c r="G21939" s="1">
        <v>12.810000419616699</v>
      </c>
      <c r="H21939">
        <v>1</v>
      </c>
      <c r="I21939" t="s">
        <v>14</v>
      </c>
      <c r="J21939" t="s">
        <v>36</v>
      </c>
      <c r="K21939">
        <f>VLOOKUP(J21939,'Prix unitaires'!B:D,3,FALSE)</f>
        <v>0</v>
      </c>
      <c r="L21939" s="11">
        <f t="shared" si="342"/>
        <v>0</v>
      </c>
    </row>
    <row r="21940" spans="1:12" x14ac:dyDescent="0.25">
      <c r="A21940">
        <v>1435</v>
      </c>
      <c r="B21940" t="s">
        <v>26</v>
      </c>
      <c r="C21940">
        <v>107</v>
      </c>
      <c r="D21940" t="s">
        <v>11</v>
      </c>
      <c r="E21940" t="s">
        <v>19</v>
      </c>
      <c r="F21940" t="s">
        <v>13</v>
      </c>
      <c r="G21940" s="1">
        <v>12.800000190734901</v>
      </c>
      <c r="H21940">
        <v>50</v>
      </c>
      <c r="I21940" t="s">
        <v>14</v>
      </c>
      <c r="J21940" t="s">
        <v>20</v>
      </c>
      <c r="K21940">
        <f>VLOOKUP(J21940,'Prix unitaires'!B:D,3,FALSE)</f>
        <v>0</v>
      </c>
      <c r="L21940" s="11">
        <f t="shared" si="342"/>
        <v>0</v>
      </c>
    </row>
    <row r="21941" spans="1:12" x14ac:dyDescent="0.25">
      <c r="A21941">
        <v>1435</v>
      </c>
      <c r="B21941" t="s">
        <v>26</v>
      </c>
      <c r="C21941">
        <v>107</v>
      </c>
      <c r="D21941" t="s">
        <v>11</v>
      </c>
      <c r="E21941" t="s">
        <v>167</v>
      </c>
      <c r="F21941" t="s">
        <v>13</v>
      </c>
      <c r="G21941" s="1">
        <v>1.5</v>
      </c>
      <c r="H21941">
        <v>1</v>
      </c>
      <c r="I21941" t="s">
        <v>14</v>
      </c>
      <c r="J21941" t="s">
        <v>168</v>
      </c>
      <c r="K21941">
        <f>VLOOKUP(J21941,'Prix unitaires'!B:D,3,FALSE)</f>
        <v>0</v>
      </c>
      <c r="L21941" s="11">
        <f t="shared" si="342"/>
        <v>0</v>
      </c>
    </row>
    <row r="21942" spans="1:12" x14ac:dyDescent="0.25">
      <c r="A21942">
        <v>1435</v>
      </c>
      <c r="B21942" t="s">
        <v>26</v>
      </c>
      <c r="C21942">
        <v>107</v>
      </c>
      <c r="D21942" t="s">
        <v>11</v>
      </c>
      <c r="E21942" t="s">
        <v>35</v>
      </c>
      <c r="F21942" t="s">
        <v>13</v>
      </c>
      <c r="G21942" s="1">
        <v>12.800000190734901</v>
      </c>
      <c r="H21942">
        <v>1</v>
      </c>
      <c r="I21942" t="s">
        <v>14</v>
      </c>
      <c r="J21942" t="s">
        <v>36</v>
      </c>
      <c r="K21942">
        <f>VLOOKUP(J21942,'Prix unitaires'!B:D,3,FALSE)</f>
        <v>0</v>
      </c>
      <c r="L21942" s="11">
        <f t="shared" si="342"/>
        <v>0</v>
      </c>
    </row>
    <row r="21943" spans="1:12" x14ac:dyDescent="0.25">
      <c r="A21943">
        <v>1435</v>
      </c>
      <c r="B21943" t="s">
        <v>26</v>
      </c>
      <c r="C21943" t="s">
        <v>679</v>
      </c>
      <c r="D21943" t="s">
        <v>11</v>
      </c>
      <c r="E21943" t="s">
        <v>35</v>
      </c>
      <c r="F21943" t="s">
        <v>13</v>
      </c>
      <c r="G21943" s="1">
        <v>12.939999580383301</v>
      </c>
      <c r="H21943">
        <v>1</v>
      </c>
      <c r="I21943" t="s">
        <v>14</v>
      </c>
      <c r="J21943" t="s">
        <v>36</v>
      </c>
      <c r="K21943">
        <f>VLOOKUP(J21943,'Prix unitaires'!B:D,3,FALSE)</f>
        <v>0</v>
      </c>
      <c r="L21943" s="11">
        <f t="shared" si="342"/>
        <v>0</v>
      </c>
    </row>
    <row r="21944" spans="1:12" x14ac:dyDescent="0.25">
      <c r="A21944">
        <v>1435</v>
      </c>
      <c r="B21944" t="s">
        <v>26</v>
      </c>
      <c r="C21944" t="s">
        <v>679</v>
      </c>
      <c r="D21944" t="s">
        <v>11</v>
      </c>
      <c r="E21944" t="s">
        <v>17</v>
      </c>
      <c r="F21944" t="s">
        <v>13</v>
      </c>
      <c r="G21944" s="1">
        <v>12.939999580383301</v>
      </c>
      <c r="H21944">
        <v>50</v>
      </c>
      <c r="I21944" t="s">
        <v>14</v>
      </c>
      <c r="J21944" t="s">
        <v>18</v>
      </c>
      <c r="K21944">
        <f>VLOOKUP(J21944,'Prix unitaires'!B:D,3,FALSE)</f>
        <v>0</v>
      </c>
      <c r="L21944" s="11">
        <f t="shared" si="342"/>
        <v>0</v>
      </c>
    </row>
    <row r="21945" spans="1:12" x14ac:dyDescent="0.25">
      <c r="A21945">
        <v>1435</v>
      </c>
      <c r="B21945" t="s">
        <v>26</v>
      </c>
      <c r="C21945">
        <v>106</v>
      </c>
      <c r="D21945" t="s">
        <v>11</v>
      </c>
      <c r="E21945" t="s">
        <v>19</v>
      </c>
      <c r="F21945" t="s">
        <v>13</v>
      </c>
      <c r="G21945" s="1">
        <v>12.8400001525879</v>
      </c>
      <c r="H21945">
        <v>50</v>
      </c>
      <c r="I21945" t="s">
        <v>14</v>
      </c>
      <c r="J21945" t="s">
        <v>20</v>
      </c>
      <c r="K21945">
        <f>VLOOKUP(J21945,'Prix unitaires'!B:D,3,FALSE)</f>
        <v>0</v>
      </c>
      <c r="L21945" s="11">
        <f t="shared" si="342"/>
        <v>0</v>
      </c>
    </row>
    <row r="21946" spans="1:12" x14ac:dyDescent="0.25">
      <c r="A21946">
        <v>1435</v>
      </c>
      <c r="B21946" t="s">
        <v>26</v>
      </c>
      <c r="C21946">
        <v>106</v>
      </c>
      <c r="D21946" t="s">
        <v>11</v>
      </c>
      <c r="E21946" t="s">
        <v>35</v>
      </c>
      <c r="F21946" t="s">
        <v>13</v>
      </c>
      <c r="G21946" s="1">
        <v>12.8400001525879</v>
      </c>
      <c r="H21946">
        <v>1</v>
      </c>
      <c r="I21946" t="s">
        <v>14</v>
      </c>
      <c r="J21946" t="s">
        <v>36</v>
      </c>
      <c r="K21946">
        <f>VLOOKUP(J21946,'Prix unitaires'!B:D,3,FALSE)</f>
        <v>0</v>
      </c>
      <c r="L21946" s="11">
        <f t="shared" si="342"/>
        <v>0</v>
      </c>
    </row>
    <row r="21947" spans="1:12" x14ac:dyDescent="0.25">
      <c r="A21947">
        <v>1435</v>
      </c>
      <c r="B21947" t="s">
        <v>26</v>
      </c>
      <c r="C21947">
        <v>106</v>
      </c>
      <c r="D21947" t="s">
        <v>11</v>
      </c>
      <c r="E21947" t="s">
        <v>167</v>
      </c>
      <c r="F21947" t="s">
        <v>13</v>
      </c>
      <c r="G21947" s="1">
        <v>1.5</v>
      </c>
      <c r="H21947">
        <v>1</v>
      </c>
      <c r="I21947" t="s">
        <v>14</v>
      </c>
      <c r="J21947" t="s">
        <v>168</v>
      </c>
      <c r="K21947">
        <f>VLOOKUP(J21947,'Prix unitaires'!B:D,3,FALSE)</f>
        <v>0</v>
      </c>
      <c r="L21947" s="11">
        <f t="shared" si="342"/>
        <v>0</v>
      </c>
    </row>
    <row r="21948" spans="1:12" x14ac:dyDescent="0.25">
      <c r="A21948">
        <v>1435</v>
      </c>
      <c r="B21948" t="s">
        <v>26</v>
      </c>
      <c r="C21948">
        <v>105</v>
      </c>
      <c r="D21948" t="s">
        <v>11</v>
      </c>
      <c r="E21948" t="s">
        <v>19</v>
      </c>
      <c r="F21948" t="s">
        <v>13</v>
      </c>
      <c r="G21948" s="1">
        <v>12.800000190734901</v>
      </c>
      <c r="H21948">
        <v>50</v>
      </c>
      <c r="I21948" t="s">
        <v>14</v>
      </c>
      <c r="J21948" t="s">
        <v>20</v>
      </c>
      <c r="K21948">
        <f>VLOOKUP(J21948,'Prix unitaires'!B:D,3,FALSE)</f>
        <v>0</v>
      </c>
      <c r="L21948" s="11">
        <f t="shared" si="342"/>
        <v>0</v>
      </c>
    </row>
    <row r="21949" spans="1:12" x14ac:dyDescent="0.25">
      <c r="A21949">
        <v>1435</v>
      </c>
      <c r="B21949" t="s">
        <v>26</v>
      </c>
      <c r="C21949">
        <v>105</v>
      </c>
      <c r="D21949" t="s">
        <v>11</v>
      </c>
      <c r="E21949" t="s">
        <v>167</v>
      </c>
      <c r="F21949" t="s">
        <v>13</v>
      </c>
      <c r="G21949" s="1">
        <v>1.5</v>
      </c>
      <c r="H21949">
        <v>1</v>
      </c>
      <c r="I21949" t="s">
        <v>14</v>
      </c>
      <c r="J21949" t="s">
        <v>168</v>
      </c>
      <c r="K21949">
        <f>VLOOKUP(J21949,'Prix unitaires'!B:D,3,FALSE)</f>
        <v>0</v>
      </c>
      <c r="L21949" s="11">
        <f t="shared" si="342"/>
        <v>0</v>
      </c>
    </row>
    <row r="21950" spans="1:12" x14ac:dyDescent="0.25">
      <c r="A21950">
        <v>1435</v>
      </c>
      <c r="B21950" t="s">
        <v>26</v>
      </c>
      <c r="C21950">
        <v>105</v>
      </c>
      <c r="D21950" t="s">
        <v>11</v>
      </c>
      <c r="E21950" t="s">
        <v>35</v>
      </c>
      <c r="F21950" t="s">
        <v>13</v>
      </c>
      <c r="G21950" s="1">
        <v>12.800000190734901</v>
      </c>
      <c r="H21950">
        <v>1</v>
      </c>
      <c r="I21950" t="s">
        <v>14</v>
      </c>
      <c r="J21950" t="s">
        <v>36</v>
      </c>
      <c r="K21950">
        <f>VLOOKUP(J21950,'Prix unitaires'!B:D,3,FALSE)</f>
        <v>0</v>
      </c>
      <c r="L21950" s="11">
        <f t="shared" si="342"/>
        <v>0</v>
      </c>
    </row>
    <row r="21951" spans="1:12" x14ac:dyDescent="0.25">
      <c r="A21951">
        <v>1435</v>
      </c>
      <c r="B21951" t="s">
        <v>26</v>
      </c>
      <c r="C21951">
        <v>104</v>
      </c>
      <c r="D21951" t="s">
        <v>11</v>
      </c>
      <c r="E21951" t="s">
        <v>19</v>
      </c>
      <c r="F21951" t="s">
        <v>13</v>
      </c>
      <c r="G21951" s="1">
        <v>12.800000190734901</v>
      </c>
      <c r="H21951">
        <v>50</v>
      </c>
      <c r="I21951" t="s">
        <v>14</v>
      </c>
      <c r="J21951" t="s">
        <v>20</v>
      </c>
      <c r="K21951">
        <f>VLOOKUP(J21951,'Prix unitaires'!B:D,3,FALSE)</f>
        <v>0</v>
      </c>
      <c r="L21951" s="11">
        <f t="shared" si="342"/>
        <v>0</v>
      </c>
    </row>
    <row r="21952" spans="1:12" x14ac:dyDescent="0.25">
      <c r="A21952">
        <v>1435</v>
      </c>
      <c r="B21952" t="s">
        <v>26</v>
      </c>
      <c r="C21952">
        <v>104</v>
      </c>
      <c r="D21952" t="s">
        <v>11</v>
      </c>
      <c r="E21952" t="s">
        <v>167</v>
      </c>
      <c r="F21952" t="s">
        <v>13</v>
      </c>
      <c r="G21952" s="1">
        <v>1.5</v>
      </c>
      <c r="H21952">
        <v>1</v>
      </c>
      <c r="I21952" t="s">
        <v>14</v>
      </c>
      <c r="J21952" t="s">
        <v>168</v>
      </c>
      <c r="K21952">
        <f>VLOOKUP(J21952,'Prix unitaires'!B:D,3,FALSE)</f>
        <v>0</v>
      </c>
      <c r="L21952" s="11">
        <f t="shared" si="342"/>
        <v>0</v>
      </c>
    </row>
    <row r="21953" spans="1:12" x14ac:dyDescent="0.25">
      <c r="A21953">
        <v>1435</v>
      </c>
      <c r="B21953" t="s">
        <v>26</v>
      </c>
      <c r="C21953">
        <v>104</v>
      </c>
      <c r="D21953" t="s">
        <v>11</v>
      </c>
      <c r="E21953" t="s">
        <v>35</v>
      </c>
      <c r="F21953" t="s">
        <v>13</v>
      </c>
      <c r="G21953" s="1">
        <v>12.800000190734901</v>
      </c>
      <c r="H21953">
        <v>1</v>
      </c>
      <c r="I21953" t="s">
        <v>14</v>
      </c>
      <c r="J21953" t="s">
        <v>36</v>
      </c>
      <c r="K21953">
        <f>VLOOKUP(J21953,'Prix unitaires'!B:D,3,FALSE)</f>
        <v>0</v>
      </c>
      <c r="L21953" s="11">
        <f t="shared" si="342"/>
        <v>0</v>
      </c>
    </row>
    <row r="21954" spans="1:12" x14ac:dyDescent="0.25">
      <c r="A21954">
        <v>1435</v>
      </c>
      <c r="B21954" t="s">
        <v>26</v>
      </c>
      <c r="C21954">
        <v>103</v>
      </c>
      <c r="D21954" t="s">
        <v>11</v>
      </c>
      <c r="E21954" t="s">
        <v>19</v>
      </c>
      <c r="F21954" t="s">
        <v>13</v>
      </c>
      <c r="G21954" s="1">
        <v>13</v>
      </c>
      <c r="H21954">
        <v>50</v>
      </c>
      <c r="I21954" t="s">
        <v>14</v>
      </c>
      <c r="J21954" t="s">
        <v>20</v>
      </c>
      <c r="K21954">
        <f>VLOOKUP(J21954,'Prix unitaires'!B:D,3,FALSE)</f>
        <v>0</v>
      </c>
      <c r="L21954" s="11">
        <f t="shared" si="342"/>
        <v>0</v>
      </c>
    </row>
    <row r="21955" spans="1:12" x14ac:dyDescent="0.25">
      <c r="A21955">
        <v>1435</v>
      </c>
      <c r="B21955" t="s">
        <v>26</v>
      </c>
      <c r="C21955">
        <v>103</v>
      </c>
      <c r="D21955" t="s">
        <v>11</v>
      </c>
      <c r="E21955" t="s">
        <v>167</v>
      </c>
      <c r="F21955" t="s">
        <v>13</v>
      </c>
      <c r="G21955" s="1">
        <v>1.5</v>
      </c>
      <c r="H21955">
        <v>1</v>
      </c>
      <c r="I21955" t="s">
        <v>14</v>
      </c>
      <c r="J21955" t="s">
        <v>168</v>
      </c>
      <c r="K21955">
        <f>VLOOKUP(J21955,'Prix unitaires'!B:D,3,FALSE)</f>
        <v>0</v>
      </c>
      <c r="L21955" s="11">
        <f t="shared" ref="L21955:L22018" si="343">(G21955*H21955)*K21955</f>
        <v>0</v>
      </c>
    </row>
    <row r="21956" spans="1:12" x14ac:dyDescent="0.25">
      <c r="A21956">
        <v>1435</v>
      </c>
      <c r="B21956" t="s">
        <v>26</v>
      </c>
      <c r="C21956">
        <v>103</v>
      </c>
      <c r="D21956" t="s">
        <v>11</v>
      </c>
      <c r="E21956" t="s">
        <v>35</v>
      </c>
      <c r="F21956" t="s">
        <v>13</v>
      </c>
      <c r="G21956" s="1">
        <v>13</v>
      </c>
      <c r="H21956">
        <v>1</v>
      </c>
      <c r="I21956" t="s">
        <v>14</v>
      </c>
      <c r="J21956" t="s">
        <v>36</v>
      </c>
      <c r="K21956">
        <f>VLOOKUP(J21956,'Prix unitaires'!B:D,3,FALSE)</f>
        <v>0</v>
      </c>
      <c r="L21956" s="11">
        <f t="shared" si="343"/>
        <v>0</v>
      </c>
    </row>
    <row r="21957" spans="1:12" x14ac:dyDescent="0.25">
      <c r="A21957">
        <v>1435</v>
      </c>
      <c r="B21957" t="s">
        <v>26</v>
      </c>
      <c r="C21957">
        <v>102</v>
      </c>
      <c r="D21957" t="s">
        <v>11</v>
      </c>
      <c r="E21957" t="s">
        <v>32</v>
      </c>
      <c r="F21957" t="s">
        <v>13</v>
      </c>
      <c r="G21957" s="1">
        <v>6.3699998855590803</v>
      </c>
      <c r="H21957">
        <v>240</v>
      </c>
      <c r="I21957" t="s">
        <v>14</v>
      </c>
      <c r="J21957" t="s">
        <v>33</v>
      </c>
      <c r="K21957">
        <f>VLOOKUP(J21957,'Prix unitaires'!B:D,3,FALSE)</f>
        <v>0</v>
      </c>
      <c r="L21957" s="11">
        <f t="shared" si="343"/>
        <v>0</v>
      </c>
    </row>
    <row r="21958" spans="1:12" x14ac:dyDescent="0.25">
      <c r="A21958">
        <v>1435</v>
      </c>
      <c r="B21958" t="s">
        <v>26</v>
      </c>
      <c r="C21958">
        <v>102</v>
      </c>
      <c r="D21958" t="s">
        <v>11</v>
      </c>
      <c r="E21958" t="s">
        <v>35</v>
      </c>
      <c r="F21958" t="s">
        <v>13</v>
      </c>
      <c r="G21958" s="1">
        <v>6.3699998855590803</v>
      </c>
      <c r="H21958">
        <v>1</v>
      </c>
      <c r="I21958" t="s">
        <v>14</v>
      </c>
      <c r="J21958" t="s">
        <v>36</v>
      </c>
      <c r="K21958">
        <f>VLOOKUP(J21958,'Prix unitaires'!B:D,3,FALSE)</f>
        <v>0</v>
      </c>
      <c r="L21958" s="11">
        <f t="shared" si="343"/>
        <v>0</v>
      </c>
    </row>
    <row r="21959" spans="1:12" x14ac:dyDescent="0.25">
      <c r="A21959">
        <v>1435</v>
      </c>
      <c r="B21959" t="s">
        <v>26</v>
      </c>
      <c r="C21959">
        <v>101</v>
      </c>
      <c r="D21959" t="s">
        <v>11</v>
      </c>
      <c r="E21959" t="s">
        <v>32</v>
      </c>
      <c r="F21959" t="s">
        <v>13</v>
      </c>
      <c r="G21959" s="1">
        <v>3.0799999237060498</v>
      </c>
      <c r="H21959">
        <v>240</v>
      </c>
      <c r="I21959" t="s">
        <v>14</v>
      </c>
      <c r="J21959" t="s">
        <v>33</v>
      </c>
      <c r="K21959">
        <f>VLOOKUP(J21959,'Prix unitaires'!B:D,3,FALSE)</f>
        <v>0</v>
      </c>
      <c r="L21959" s="11">
        <f t="shared" si="343"/>
        <v>0</v>
      </c>
    </row>
    <row r="21960" spans="1:12" x14ac:dyDescent="0.25">
      <c r="A21960">
        <v>1435</v>
      </c>
      <c r="B21960" t="s">
        <v>26</v>
      </c>
      <c r="C21960">
        <v>101</v>
      </c>
      <c r="D21960" t="s">
        <v>11</v>
      </c>
      <c r="E21960" t="s">
        <v>35</v>
      </c>
      <c r="F21960" t="s">
        <v>13</v>
      </c>
      <c r="G21960" s="1">
        <v>3.0799999237060498</v>
      </c>
      <c r="H21960">
        <v>1</v>
      </c>
      <c r="I21960" t="s">
        <v>14</v>
      </c>
      <c r="J21960" t="s">
        <v>36</v>
      </c>
      <c r="K21960">
        <f>VLOOKUP(J21960,'Prix unitaires'!B:D,3,FALSE)</f>
        <v>0</v>
      </c>
      <c r="L21960" s="11">
        <f t="shared" si="343"/>
        <v>0</v>
      </c>
    </row>
    <row r="21961" spans="1:12" x14ac:dyDescent="0.25">
      <c r="A21961">
        <v>1435</v>
      </c>
      <c r="B21961" t="s">
        <v>26</v>
      </c>
      <c r="C21961" t="s">
        <v>961</v>
      </c>
      <c r="D21961" t="s">
        <v>11</v>
      </c>
      <c r="E21961" t="s">
        <v>17</v>
      </c>
      <c r="F21961" t="s">
        <v>13</v>
      </c>
      <c r="G21961" s="1">
        <v>5.3200001716613796</v>
      </c>
      <c r="H21961">
        <v>50</v>
      </c>
      <c r="I21961" t="s">
        <v>14</v>
      </c>
      <c r="J21961" t="s">
        <v>18</v>
      </c>
      <c r="K21961">
        <f>VLOOKUP(J21961,'Prix unitaires'!B:D,3,FALSE)</f>
        <v>0</v>
      </c>
      <c r="L21961" s="11">
        <f t="shared" si="343"/>
        <v>0</v>
      </c>
    </row>
    <row r="21962" spans="1:12" x14ac:dyDescent="0.25">
      <c r="A21962">
        <v>1435</v>
      </c>
      <c r="B21962" t="s">
        <v>144</v>
      </c>
      <c r="C21962" t="s">
        <v>962</v>
      </c>
      <c r="D21962" t="s">
        <v>11</v>
      </c>
      <c r="E21962" t="s">
        <v>19</v>
      </c>
      <c r="F21962" t="s">
        <v>13</v>
      </c>
      <c r="G21962" s="1">
        <v>5.3200001716613796</v>
      </c>
      <c r="H21962">
        <v>50</v>
      </c>
      <c r="I21962" t="s">
        <v>14</v>
      </c>
      <c r="J21962" t="s">
        <v>20</v>
      </c>
      <c r="K21962">
        <f>VLOOKUP(J21962,'Prix unitaires'!B:D,3,FALSE)</f>
        <v>0</v>
      </c>
      <c r="L21962" s="11">
        <f t="shared" si="343"/>
        <v>0</v>
      </c>
    </row>
    <row r="21963" spans="1:12" x14ac:dyDescent="0.25">
      <c r="A21963">
        <v>1435</v>
      </c>
      <c r="B21963" t="s">
        <v>144</v>
      </c>
      <c r="C21963" t="s">
        <v>932</v>
      </c>
      <c r="D21963" t="s">
        <v>11</v>
      </c>
      <c r="E21963" t="s">
        <v>17</v>
      </c>
      <c r="F21963" t="s">
        <v>13</v>
      </c>
      <c r="G21963" s="1">
        <v>9.4200000762938991</v>
      </c>
      <c r="H21963">
        <v>50</v>
      </c>
      <c r="I21963" t="s">
        <v>14</v>
      </c>
      <c r="J21963" t="s">
        <v>18</v>
      </c>
      <c r="K21963">
        <f>VLOOKUP(J21963,'Prix unitaires'!B:D,3,FALSE)</f>
        <v>0</v>
      </c>
      <c r="L21963" s="11">
        <f t="shared" si="343"/>
        <v>0</v>
      </c>
    </row>
    <row r="21964" spans="1:12" x14ac:dyDescent="0.25">
      <c r="A21964">
        <v>1435</v>
      </c>
      <c r="B21964" t="s">
        <v>144</v>
      </c>
      <c r="C21964">
        <v>201</v>
      </c>
      <c r="D21964" t="s">
        <v>11</v>
      </c>
      <c r="E21964" t="s">
        <v>32</v>
      </c>
      <c r="F21964" t="s">
        <v>13</v>
      </c>
      <c r="G21964" s="1">
        <v>3.0799999237060498</v>
      </c>
      <c r="H21964">
        <v>240</v>
      </c>
      <c r="I21964" t="s">
        <v>14</v>
      </c>
      <c r="J21964" t="s">
        <v>33</v>
      </c>
      <c r="K21964">
        <f>VLOOKUP(J21964,'Prix unitaires'!B:D,3,FALSE)</f>
        <v>0</v>
      </c>
      <c r="L21964" s="11">
        <f t="shared" si="343"/>
        <v>0</v>
      </c>
    </row>
    <row r="21965" spans="1:12" x14ac:dyDescent="0.25">
      <c r="A21965">
        <v>1435</v>
      </c>
      <c r="B21965" t="s">
        <v>144</v>
      </c>
      <c r="C21965">
        <v>201</v>
      </c>
      <c r="D21965" t="s">
        <v>11</v>
      </c>
      <c r="E21965" t="s">
        <v>35</v>
      </c>
      <c r="F21965" t="s">
        <v>13</v>
      </c>
      <c r="G21965" s="1">
        <v>3.0799999237060498</v>
      </c>
      <c r="H21965">
        <v>1</v>
      </c>
      <c r="I21965" t="s">
        <v>14</v>
      </c>
      <c r="J21965" t="s">
        <v>36</v>
      </c>
      <c r="K21965">
        <f>VLOOKUP(J21965,'Prix unitaires'!B:D,3,FALSE)</f>
        <v>0</v>
      </c>
      <c r="L21965" s="11">
        <f t="shared" si="343"/>
        <v>0</v>
      </c>
    </row>
    <row r="21966" spans="1:12" x14ac:dyDescent="0.25">
      <c r="A21966">
        <v>1435</v>
      </c>
      <c r="B21966" t="s">
        <v>144</v>
      </c>
      <c r="C21966">
        <v>202</v>
      </c>
      <c r="D21966" t="s">
        <v>11</v>
      </c>
      <c r="E21966" t="s">
        <v>32</v>
      </c>
      <c r="F21966" t="s">
        <v>13</v>
      </c>
      <c r="G21966" s="1">
        <v>6.3699998855590803</v>
      </c>
      <c r="H21966">
        <v>240</v>
      </c>
      <c r="I21966" t="s">
        <v>14</v>
      </c>
      <c r="J21966" t="s">
        <v>33</v>
      </c>
      <c r="K21966">
        <f>VLOOKUP(J21966,'Prix unitaires'!B:D,3,FALSE)</f>
        <v>0</v>
      </c>
      <c r="L21966" s="11">
        <f t="shared" si="343"/>
        <v>0</v>
      </c>
    </row>
    <row r="21967" spans="1:12" x14ac:dyDescent="0.25">
      <c r="A21967">
        <v>1435</v>
      </c>
      <c r="B21967" t="s">
        <v>144</v>
      </c>
      <c r="C21967">
        <v>202</v>
      </c>
      <c r="D21967" t="s">
        <v>11</v>
      </c>
      <c r="E21967" t="s">
        <v>35</v>
      </c>
      <c r="F21967" t="s">
        <v>13</v>
      </c>
      <c r="G21967" s="1">
        <v>6.3699998855590803</v>
      </c>
      <c r="H21967">
        <v>1</v>
      </c>
      <c r="I21967" t="s">
        <v>14</v>
      </c>
      <c r="J21967" t="s">
        <v>36</v>
      </c>
      <c r="K21967">
        <f>VLOOKUP(J21967,'Prix unitaires'!B:D,3,FALSE)</f>
        <v>0</v>
      </c>
      <c r="L21967" s="11">
        <f t="shared" si="343"/>
        <v>0</v>
      </c>
    </row>
    <row r="21968" spans="1:12" x14ac:dyDescent="0.25">
      <c r="A21968">
        <v>1435</v>
      </c>
      <c r="B21968" t="s">
        <v>144</v>
      </c>
      <c r="C21968">
        <v>203</v>
      </c>
      <c r="D21968" t="s">
        <v>11</v>
      </c>
      <c r="E21968" t="s">
        <v>35</v>
      </c>
      <c r="F21968" t="s">
        <v>13</v>
      </c>
      <c r="G21968" s="1">
        <v>13</v>
      </c>
      <c r="H21968">
        <v>1</v>
      </c>
      <c r="I21968" t="s">
        <v>14</v>
      </c>
      <c r="J21968" t="s">
        <v>36</v>
      </c>
      <c r="K21968">
        <f>VLOOKUP(J21968,'Prix unitaires'!B:D,3,FALSE)</f>
        <v>0</v>
      </c>
      <c r="L21968" s="11">
        <f t="shared" si="343"/>
        <v>0</v>
      </c>
    </row>
    <row r="21969" spans="1:12" x14ac:dyDescent="0.25">
      <c r="A21969">
        <v>1435</v>
      </c>
      <c r="B21969" t="s">
        <v>144</v>
      </c>
      <c r="C21969">
        <v>203</v>
      </c>
      <c r="D21969" t="s">
        <v>11</v>
      </c>
      <c r="E21969" t="s">
        <v>19</v>
      </c>
      <c r="F21969" t="s">
        <v>13</v>
      </c>
      <c r="G21969" s="1">
        <v>13</v>
      </c>
      <c r="H21969">
        <v>50</v>
      </c>
      <c r="I21969" t="s">
        <v>14</v>
      </c>
      <c r="J21969" t="s">
        <v>20</v>
      </c>
      <c r="K21969">
        <f>VLOOKUP(J21969,'Prix unitaires'!B:D,3,FALSE)</f>
        <v>0</v>
      </c>
      <c r="L21969" s="11">
        <f t="shared" si="343"/>
        <v>0</v>
      </c>
    </row>
    <row r="21970" spans="1:12" x14ac:dyDescent="0.25">
      <c r="A21970">
        <v>1435</v>
      </c>
      <c r="B21970" t="s">
        <v>144</v>
      </c>
      <c r="C21970">
        <v>203</v>
      </c>
      <c r="D21970" t="s">
        <v>11</v>
      </c>
      <c r="E21970" t="s">
        <v>167</v>
      </c>
      <c r="F21970" t="s">
        <v>13</v>
      </c>
      <c r="G21970" s="1">
        <v>1.5</v>
      </c>
      <c r="H21970">
        <v>1</v>
      </c>
      <c r="I21970" t="s">
        <v>14</v>
      </c>
      <c r="J21970" t="s">
        <v>168</v>
      </c>
      <c r="K21970">
        <f>VLOOKUP(J21970,'Prix unitaires'!B:D,3,FALSE)</f>
        <v>0</v>
      </c>
      <c r="L21970" s="11">
        <f t="shared" si="343"/>
        <v>0</v>
      </c>
    </row>
    <row r="21971" spans="1:12" x14ac:dyDescent="0.25">
      <c r="A21971">
        <v>1435</v>
      </c>
      <c r="B21971" t="s">
        <v>144</v>
      </c>
      <c r="C21971">
        <v>204</v>
      </c>
      <c r="D21971" t="s">
        <v>11</v>
      </c>
      <c r="E21971" t="s">
        <v>19</v>
      </c>
      <c r="F21971" t="s">
        <v>13</v>
      </c>
      <c r="G21971" s="1">
        <v>12.800000190734901</v>
      </c>
      <c r="H21971">
        <v>50</v>
      </c>
      <c r="I21971" t="s">
        <v>14</v>
      </c>
      <c r="J21971" t="s">
        <v>20</v>
      </c>
      <c r="K21971">
        <f>VLOOKUP(J21971,'Prix unitaires'!B:D,3,FALSE)</f>
        <v>0</v>
      </c>
      <c r="L21971" s="11">
        <f t="shared" si="343"/>
        <v>0</v>
      </c>
    </row>
    <row r="21972" spans="1:12" x14ac:dyDescent="0.25">
      <c r="A21972">
        <v>1435</v>
      </c>
      <c r="B21972" t="s">
        <v>144</v>
      </c>
      <c r="C21972">
        <v>204</v>
      </c>
      <c r="D21972" t="s">
        <v>11</v>
      </c>
      <c r="E21972" t="s">
        <v>167</v>
      </c>
      <c r="F21972" t="s">
        <v>13</v>
      </c>
      <c r="G21972" s="1">
        <v>1.5</v>
      </c>
      <c r="H21972">
        <v>1</v>
      </c>
      <c r="I21972" t="s">
        <v>14</v>
      </c>
      <c r="J21972" t="s">
        <v>168</v>
      </c>
      <c r="K21972">
        <f>VLOOKUP(J21972,'Prix unitaires'!B:D,3,FALSE)</f>
        <v>0</v>
      </c>
      <c r="L21972" s="11">
        <f t="shared" si="343"/>
        <v>0</v>
      </c>
    </row>
    <row r="21973" spans="1:12" x14ac:dyDescent="0.25">
      <c r="A21973">
        <v>1435</v>
      </c>
      <c r="B21973" t="s">
        <v>144</v>
      </c>
      <c r="C21973">
        <v>204</v>
      </c>
      <c r="D21973" t="s">
        <v>11</v>
      </c>
      <c r="E21973" t="s">
        <v>35</v>
      </c>
      <c r="F21973" t="s">
        <v>13</v>
      </c>
      <c r="G21973" s="1">
        <v>12.800000190734901</v>
      </c>
      <c r="H21973">
        <v>1</v>
      </c>
      <c r="I21973" t="s">
        <v>14</v>
      </c>
      <c r="J21973" t="s">
        <v>36</v>
      </c>
      <c r="K21973">
        <f>VLOOKUP(J21973,'Prix unitaires'!B:D,3,FALSE)</f>
        <v>0</v>
      </c>
      <c r="L21973" s="11">
        <f t="shared" si="343"/>
        <v>0</v>
      </c>
    </row>
    <row r="21974" spans="1:12" x14ac:dyDescent="0.25">
      <c r="A21974">
        <v>1435</v>
      </c>
      <c r="B21974" t="s">
        <v>144</v>
      </c>
      <c r="C21974">
        <v>205</v>
      </c>
      <c r="D21974" t="s">
        <v>11</v>
      </c>
      <c r="E21974" t="s">
        <v>19</v>
      </c>
      <c r="F21974" t="s">
        <v>13</v>
      </c>
      <c r="G21974" s="1">
        <v>12.800000190734901</v>
      </c>
      <c r="H21974">
        <v>50</v>
      </c>
      <c r="I21974" t="s">
        <v>14</v>
      </c>
      <c r="J21974" t="s">
        <v>20</v>
      </c>
      <c r="K21974">
        <f>VLOOKUP(J21974,'Prix unitaires'!B:D,3,FALSE)</f>
        <v>0</v>
      </c>
      <c r="L21974" s="11">
        <f t="shared" si="343"/>
        <v>0</v>
      </c>
    </row>
    <row r="21975" spans="1:12" x14ac:dyDescent="0.25">
      <c r="A21975">
        <v>1435</v>
      </c>
      <c r="B21975" t="s">
        <v>144</v>
      </c>
      <c r="C21975">
        <v>205</v>
      </c>
      <c r="D21975" t="s">
        <v>11</v>
      </c>
      <c r="E21975" t="s">
        <v>167</v>
      </c>
      <c r="F21975" t="s">
        <v>13</v>
      </c>
      <c r="G21975" s="1">
        <v>1.5</v>
      </c>
      <c r="H21975">
        <v>1</v>
      </c>
      <c r="I21975" t="s">
        <v>14</v>
      </c>
      <c r="J21975" t="s">
        <v>168</v>
      </c>
      <c r="K21975">
        <f>VLOOKUP(J21975,'Prix unitaires'!B:D,3,FALSE)</f>
        <v>0</v>
      </c>
      <c r="L21975" s="11">
        <f t="shared" si="343"/>
        <v>0</v>
      </c>
    </row>
    <row r="21976" spans="1:12" x14ac:dyDescent="0.25">
      <c r="A21976">
        <v>1435</v>
      </c>
      <c r="B21976" t="s">
        <v>144</v>
      </c>
      <c r="C21976">
        <v>205</v>
      </c>
      <c r="D21976" t="s">
        <v>11</v>
      </c>
      <c r="E21976" t="s">
        <v>35</v>
      </c>
      <c r="F21976" t="s">
        <v>13</v>
      </c>
      <c r="G21976" s="1">
        <v>12.800000190734901</v>
      </c>
      <c r="H21976">
        <v>1</v>
      </c>
      <c r="I21976" t="s">
        <v>14</v>
      </c>
      <c r="J21976" t="s">
        <v>36</v>
      </c>
      <c r="K21976">
        <f>VLOOKUP(J21976,'Prix unitaires'!B:D,3,FALSE)</f>
        <v>0</v>
      </c>
      <c r="L21976" s="11">
        <f t="shared" si="343"/>
        <v>0</v>
      </c>
    </row>
    <row r="21977" spans="1:12" x14ac:dyDescent="0.25">
      <c r="A21977">
        <v>1435</v>
      </c>
      <c r="B21977" t="s">
        <v>144</v>
      </c>
      <c r="C21977">
        <v>206</v>
      </c>
      <c r="D21977" t="s">
        <v>11</v>
      </c>
      <c r="E21977" t="s">
        <v>19</v>
      </c>
      <c r="F21977" t="s">
        <v>13</v>
      </c>
      <c r="G21977" s="1">
        <v>12.8400001525879</v>
      </c>
      <c r="H21977">
        <v>50</v>
      </c>
      <c r="I21977" t="s">
        <v>14</v>
      </c>
      <c r="J21977" t="s">
        <v>20</v>
      </c>
      <c r="K21977">
        <f>VLOOKUP(J21977,'Prix unitaires'!B:D,3,FALSE)</f>
        <v>0</v>
      </c>
      <c r="L21977" s="11">
        <f t="shared" si="343"/>
        <v>0</v>
      </c>
    </row>
    <row r="21978" spans="1:12" x14ac:dyDescent="0.25">
      <c r="A21978">
        <v>1435</v>
      </c>
      <c r="B21978" t="s">
        <v>144</v>
      </c>
      <c r="C21978">
        <v>206</v>
      </c>
      <c r="D21978" t="s">
        <v>11</v>
      </c>
      <c r="E21978" t="s">
        <v>167</v>
      </c>
      <c r="F21978" t="s">
        <v>13</v>
      </c>
      <c r="G21978" s="1">
        <v>1.5</v>
      </c>
      <c r="H21978">
        <v>1</v>
      </c>
      <c r="I21978" t="s">
        <v>14</v>
      </c>
      <c r="J21978" t="s">
        <v>168</v>
      </c>
      <c r="K21978">
        <f>VLOOKUP(J21978,'Prix unitaires'!B:D,3,FALSE)</f>
        <v>0</v>
      </c>
      <c r="L21978" s="11">
        <f t="shared" si="343"/>
        <v>0</v>
      </c>
    </row>
    <row r="21979" spans="1:12" x14ac:dyDescent="0.25">
      <c r="A21979">
        <v>1435</v>
      </c>
      <c r="B21979" t="s">
        <v>144</v>
      </c>
      <c r="C21979">
        <v>206</v>
      </c>
      <c r="D21979" t="s">
        <v>11</v>
      </c>
      <c r="E21979" t="s">
        <v>35</v>
      </c>
      <c r="F21979" t="s">
        <v>13</v>
      </c>
      <c r="G21979" s="1">
        <v>12.8400001525879</v>
      </c>
      <c r="H21979">
        <v>1</v>
      </c>
      <c r="I21979" t="s">
        <v>14</v>
      </c>
      <c r="J21979" t="s">
        <v>36</v>
      </c>
      <c r="K21979">
        <f>VLOOKUP(J21979,'Prix unitaires'!B:D,3,FALSE)</f>
        <v>0</v>
      </c>
      <c r="L21979" s="11">
        <f t="shared" si="343"/>
        <v>0</v>
      </c>
    </row>
    <row r="21980" spans="1:12" x14ac:dyDescent="0.25">
      <c r="A21980">
        <v>1435</v>
      </c>
      <c r="B21980" t="s">
        <v>144</v>
      </c>
      <c r="C21980" t="s">
        <v>813</v>
      </c>
      <c r="D21980" t="s">
        <v>11</v>
      </c>
      <c r="E21980" t="s">
        <v>35</v>
      </c>
      <c r="F21980" t="s">
        <v>13</v>
      </c>
      <c r="G21980" s="1">
        <v>9.7899999618530007</v>
      </c>
      <c r="H21980">
        <v>1</v>
      </c>
      <c r="I21980" t="s">
        <v>14</v>
      </c>
      <c r="J21980" t="s">
        <v>36</v>
      </c>
      <c r="K21980">
        <f>VLOOKUP(J21980,'Prix unitaires'!B:D,3,FALSE)</f>
        <v>0</v>
      </c>
      <c r="L21980" s="11">
        <f t="shared" si="343"/>
        <v>0</v>
      </c>
    </row>
    <row r="21981" spans="1:12" x14ac:dyDescent="0.25">
      <c r="A21981">
        <v>1435</v>
      </c>
      <c r="B21981" t="s">
        <v>144</v>
      </c>
      <c r="C21981" t="s">
        <v>813</v>
      </c>
      <c r="D21981" t="s">
        <v>11</v>
      </c>
      <c r="E21981" t="s">
        <v>19</v>
      </c>
      <c r="F21981" t="s">
        <v>13</v>
      </c>
      <c r="G21981" s="1">
        <v>9.7899999618530007</v>
      </c>
      <c r="H21981">
        <v>50</v>
      </c>
      <c r="I21981" t="s">
        <v>14</v>
      </c>
      <c r="J21981" t="s">
        <v>20</v>
      </c>
      <c r="K21981">
        <f>VLOOKUP(J21981,'Prix unitaires'!B:D,3,FALSE)</f>
        <v>0</v>
      </c>
      <c r="L21981" s="11">
        <f t="shared" si="343"/>
        <v>0</v>
      </c>
    </row>
    <row r="21982" spans="1:12" x14ac:dyDescent="0.25">
      <c r="A21982">
        <v>1435</v>
      </c>
      <c r="B21982" t="s">
        <v>144</v>
      </c>
      <c r="C21982">
        <v>207</v>
      </c>
      <c r="D21982" t="s">
        <v>11</v>
      </c>
      <c r="E21982" t="s">
        <v>19</v>
      </c>
      <c r="F21982" t="s">
        <v>13</v>
      </c>
      <c r="G21982" s="1">
        <v>12.800000190734901</v>
      </c>
      <c r="H21982">
        <v>50</v>
      </c>
      <c r="I21982" t="s">
        <v>14</v>
      </c>
      <c r="J21982" t="s">
        <v>20</v>
      </c>
      <c r="K21982">
        <f>VLOOKUP(J21982,'Prix unitaires'!B:D,3,FALSE)</f>
        <v>0</v>
      </c>
      <c r="L21982" s="11">
        <f t="shared" si="343"/>
        <v>0</v>
      </c>
    </row>
    <row r="21983" spans="1:12" x14ac:dyDescent="0.25">
      <c r="A21983">
        <v>1435</v>
      </c>
      <c r="B21983" t="s">
        <v>144</v>
      </c>
      <c r="C21983">
        <v>207</v>
      </c>
      <c r="D21983" t="s">
        <v>11</v>
      </c>
      <c r="E21983" t="s">
        <v>167</v>
      </c>
      <c r="F21983" t="s">
        <v>13</v>
      </c>
      <c r="G21983" s="1">
        <v>1.5</v>
      </c>
      <c r="H21983">
        <v>1</v>
      </c>
      <c r="I21983" t="s">
        <v>14</v>
      </c>
      <c r="J21983" t="s">
        <v>168</v>
      </c>
      <c r="K21983">
        <f>VLOOKUP(J21983,'Prix unitaires'!B:D,3,FALSE)</f>
        <v>0</v>
      </c>
      <c r="L21983" s="11">
        <f t="shared" si="343"/>
        <v>0</v>
      </c>
    </row>
    <row r="21984" spans="1:12" x14ac:dyDescent="0.25">
      <c r="A21984">
        <v>1435</v>
      </c>
      <c r="B21984" t="s">
        <v>144</v>
      </c>
      <c r="C21984">
        <v>207</v>
      </c>
      <c r="D21984" t="s">
        <v>11</v>
      </c>
      <c r="E21984" t="s">
        <v>35</v>
      </c>
      <c r="F21984" t="s">
        <v>13</v>
      </c>
      <c r="G21984" s="1">
        <v>12.800000190734901</v>
      </c>
      <c r="H21984">
        <v>1</v>
      </c>
      <c r="I21984" t="s">
        <v>14</v>
      </c>
      <c r="J21984" t="s">
        <v>36</v>
      </c>
      <c r="K21984">
        <f>VLOOKUP(J21984,'Prix unitaires'!B:D,3,FALSE)</f>
        <v>0</v>
      </c>
      <c r="L21984" s="11">
        <f t="shared" si="343"/>
        <v>0</v>
      </c>
    </row>
    <row r="21985" spans="1:12" x14ac:dyDescent="0.25">
      <c r="A21985">
        <v>1435</v>
      </c>
      <c r="B21985" t="s">
        <v>144</v>
      </c>
      <c r="C21985">
        <v>208</v>
      </c>
      <c r="D21985" t="s">
        <v>11</v>
      </c>
      <c r="E21985" t="s">
        <v>19</v>
      </c>
      <c r="F21985" t="s">
        <v>13</v>
      </c>
      <c r="G21985" s="1">
        <v>12.810000419616699</v>
      </c>
      <c r="H21985">
        <v>50</v>
      </c>
      <c r="I21985" t="s">
        <v>14</v>
      </c>
      <c r="J21985" t="s">
        <v>20</v>
      </c>
      <c r="K21985">
        <f>VLOOKUP(J21985,'Prix unitaires'!B:D,3,FALSE)</f>
        <v>0</v>
      </c>
      <c r="L21985" s="11">
        <f t="shared" si="343"/>
        <v>0</v>
      </c>
    </row>
    <row r="21986" spans="1:12" x14ac:dyDescent="0.25">
      <c r="A21986">
        <v>1435</v>
      </c>
      <c r="B21986" t="s">
        <v>144</v>
      </c>
      <c r="C21986">
        <v>208</v>
      </c>
      <c r="D21986" t="s">
        <v>11</v>
      </c>
      <c r="E21986" t="s">
        <v>167</v>
      </c>
      <c r="F21986" t="s">
        <v>13</v>
      </c>
      <c r="G21986" s="1">
        <v>1.5</v>
      </c>
      <c r="H21986">
        <v>1</v>
      </c>
      <c r="I21986" t="s">
        <v>14</v>
      </c>
      <c r="J21986" t="s">
        <v>168</v>
      </c>
      <c r="K21986">
        <f>VLOOKUP(J21986,'Prix unitaires'!B:D,3,FALSE)</f>
        <v>0</v>
      </c>
      <c r="L21986" s="11">
        <f t="shared" si="343"/>
        <v>0</v>
      </c>
    </row>
    <row r="21987" spans="1:12" x14ac:dyDescent="0.25">
      <c r="A21987">
        <v>1435</v>
      </c>
      <c r="B21987" t="s">
        <v>144</v>
      </c>
      <c r="C21987">
        <v>208</v>
      </c>
      <c r="D21987" t="s">
        <v>11</v>
      </c>
      <c r="E21987" t="s">
        <v>35</v>
      </c>
      <c r="F21987" t="s">
        <v>13</v>
      </c>
      <c r="G21987" s="1">
        <v>12.810000419616699</v>
      </c>
      <c r="H21987">
        <v>1</v>
      </c>
      <c r="I21987" t="s">
        <v>14</v>
      </c>
      <c r="J21987" t="s">
        <v>36</v>
      </c>
      <c r="K21987">
        <f>VLOOKUP(J21987,'Prix unitaires'!B:D,3,FALSE)</f>
        <v>0</v>
      </c>
      <c r="L21987" s="11">
        <f t="shared" si="343"/>
        <v>0</v>
      </c>
    </row>
    <row r="21988" spans="1:12" x14ac:dyDescent="0.25">
      <c r="A21988">
        <v>1435</v>
      </c>
      <c r="B21988" t="s">
        <v>144</v>
      </c>
      <c r="C21988">
        <v>209</v>
      </c>
      <c r="D21988" t="s">
        <v>11</v>
      </c>
      <c r="E21988" t="s">
        <v>19</v>
      </c>
      <c r="F21988" t="s">
        <v>13</v>
      </c>
      <c r="G21988" s="1">
        <v>12.800000190734901</v>
      </c>
      <c r="H21988">
        <v>50</v>
      </c>
      <c r="I21988" t="s">
        <v>14</v>
      </c>
      <c r="J21988" t="s">
        <v>20</v>
      </c>
      <c r="K21988">
        <f>VLOOKUP(J21988,'Prix unitaires'!B:D,3,FALSE)</f>
        <v>0</v>
      </c>
      <c r="L21988" s="11">
        <f t="shared" si="343"/>
        <v>0</v>
      </c>
    </row>
    <row r="21989" spans="1:12" x14ac:dyDescent="0.25">
      <c r="A21989">
        <v>1435</v>
      </c>
      <c r="B21989" t="s">
        <v>144</v>
      </c>
      <c r="C21989">
        <v>209</v>
      </c>
      <c r="D21989" t="s">
        <v>11</v>
      </c>
      <c r="E21989" t="s">
        <v>167</v>
      </c>
      <c r="F21989" t="s">
        <v>13</v>
      </c>
      <c r="G21989" s="1">
        <v>1.5</v>
      </c>
      <c r="H21989">
        <v>1</v>
      </c>
      <c r="I21989" t="s">
        <v>14</v>
      </c>
      <c r="J21989" t="s">
        <v>168</v>
      </c>
      <c r="K21989">
        <f>VLOOKUP(J21989,'Prix unitaires'!B:D,3,FALSE)</f>
        <v>0</v>
      </c>
      <c r="L21989" s="11">
        <f t="shared" si="343"/>
        <v>0</v>
      </c>
    </row>
    <row r="21990" spans="1:12" x14ac:dyDescent="0.25">
      <c r="A21990">
        <v>1435</v>
      </c>
      <c r="B21990" t="s">
        <v>144</v>
      </c>
      <c r="C21990">
        <v>209</v>
      </c>
      <c r="D21990" t="s">
        <v>11</v>
      </c>
      <c r="E21990" t="s">
        <v>35</v>
      </c>
      <c r="F21990" t="s">
        <v>13</v>
      </c>
      <c r="G21990" s="1">
        <v>12.800000190734901</v>
      </c>
      <c r="H21990">
        <v>1</v>
      </c>
      <c r="I21990" t="s">
        <v>14</v>
      </c>
      <c r="J21990" t="s">
        <v>36</v>
      </c>
      <c r="K21990">
        <f>VLOOKUP(J21990,'Prix unitaires'!B:D,3,FALSE)</f>
        <v>0</v>
      </c>
      <c r="L21990" s="11">
        <f t="shared" si="343"/>
        <v>0</v>
      </c>
    </row>
    <row r="21991" spans="1:12" x14ac:dyDescent="0.25">
      <c r="A21991">
        <v>1435</v>
      </c>
      <c r="B21991" t="s">
        <v>144</v>
      </c>
      <c r="C21991">
        <v>210</v>
      </c>
      <c r="D21991" t="s">
        <v>11</v>
      </c>
      <c r="E21991" t="s">
        <v>19</v>
      </c>
      <c r="F21991" t="s">
        <v>13</v>
      </c>
      <c r="G21991" s="1">
        <v>12.7200002670288</v>
      </c>
      <c r="H21991">
        <v>50</v>
      </c>
      <c r="I21991" t="s">
        <v>14</v>
      </c>
      <c r="J21991" t="s">
        <v>20</v>
      </c>
      <c r="K21991">
        <f>VLOOKUP(J21991,'Prix unitaires'!B:D,3,FALSE)</f>
        <v>0</v>
      </c>
      <c r="L21991" s="11">
        <f t="shared" si="343"/>
        <v>0</v>
      </c>
    </row>
    <row r="21992" spans="1:12" x14ac:dyDescent="0.25">
      <c r="A21992">
        <v>1435</v>
      </c>
      <c r="B21992" t="s">
        <v>144</v>
      </c>
      <c r="C21992">
        <v>210</v>
      </c>
      <c r="D21992" t="s">
        <v>11</v>
      </c>
      <c r="E21992" t="s">
        <v>35</v>
      </c>
      <c r="F21992" t="s">
        <v>13</v>
      </c>
      <c r="G21992" s="1">
        <v>12.7200002670288</v>
      </c>
      <c r="H21992">
        <v>1</v>
      </c>
      <c r="I21992" t="s">
        <v>14</v>
      </c>
      <c r="J21992" t="s">
        <v>36</v>
      </c>
      <c r="K21992">
        <f>VLOOKUP(J21992,'Prix unitaires'!B:D,3,FALSE)</f>
        <v>0</v>
      </c>
      <c r="L21992" s="11">
        <f t="shared" si="343"/>
        <v>0</v>
      </c>
    </row>
    <row r="21993" spans="1:12" x14ac:dyDescent="0.25">
      <c r="A21993">
        <v>1435</v>
      </c>
      <c r="B21993" t="s">
        <v>144</v>
      </c>
      <c r="C21993">
        <v>210</v>
      </c>
      <c r="D21993" t="s">
        <v>11</v>
      </c>
      <c r="E21993" t="s">
        <v>167</v>
      </c>
      <c r="F21993" t="s">
        <v>13</v>
      </c>
      <c r="G21993" s="1">
        <v>1.5</v>
      </c>
      <c r="H21993">
        <v>1</v>
      </c>
      <c r="I21993" t="s">
        <v>14</v>
      </c>
      <c r="J21993" t="s">
        <v>168</v>
      </c>
      <c r="K21993">
        <f>VLOOKUP(J21993,'Prix unitaires'!B:D,3,FALSE)</f>
        <v>0</v>
      </c>
      <c r="L21993" s="11">
        <f t="shared" si="343"/>
        <v>0</v>
      </c>
    </row>
    <row r="21994" spans="1:12" x14ac:dyDescent="0.25">
      <c r="A21994">
        <v>1435</v>
      </c>
      <c r="B21994" t="s">
        <v>144</v>
      </c>
      <c r="C21994">
        <v>212</v>
      </c>
      <c r="D21994" t="s">
        <v>11</v>
      </c>
      <c r="E21994" t="s">
        <v>19</v>
      </c>
      <c r="F21994" t="s">
        <v>13</v>
      </c>
      <c r="G21994" s="1">
        <v>16.870000839233398</v>
      </c>
      <c r="H21994">
        <v>50</v>
      </c>
      <c r="I21994" t="s">
        <v>14</v>
      </c>
      <c r="J21994" t="s">
        <v>20</v>
      </c>
      <c r="K21994">
        <f>VLOOKUP(J21994,'Prix unitaires'!B:D,3,FALSE)</f>
        <v>0</v>
      </c>
      <c r="L21994" s="11">
        <f t="shared" si="343"/>
        <v>0</v>
      </c>
    </row>
    <row r="21995" spans="1:12" x14ac:dyDescent="0.25">
      <c r="A21995">
        <v>1435</v>
      </c>
      <c r="B21995" t="s">
        <v>144</v>
      </c>
      <c r="C21995">
        <v>212</v>
      </c>
      <c r="D21995" t="s">
        <v>11</v>
      </c>
      <c r="E21995" t="s">
        <v>167</v>
      </c>
      <c r="F21995" t="s">
        <v>13</v>
      </c>
      <c r="G21995" s="1">
        <v>1.5</v>
      </c>
      <c r="H21995">
        <v>1</v>
      </c>
      <c r="I21995" t="s">
        <v>14</v>
      </c>
      <c r="J21995" t="s">
        <v>168</v>
      </c>
      <c r="K21995">
        <f>VLOOKUP(J21995,'Prix unitaires'!B:D,3,FALSE)</f>
        <v>0</v>
      </c>
      <c r="L21995" s="11">
        <f t="shared" si="343"/>
        <v>0</v>
      </c>
    </row>
    <row r="21996" spans="1:12" x14ac:dyDescent="0.25">
      <c r="A21996">
        <v>1435</v>
      </c>
      <c r="B21996" t="s">
        <v>144</v>
      </c>
      <c r="C21996">
        <v>212</v>
      </c>
      <c r="D21996" t="s">
        <v>11</v>
      </c>
      <c r="E21996" t="s">
        <v>35</v>
      </c>
      <c r="F21996" t="s">
        <v>13</v>
      </c>
      <c r="G21996" s="1">
        <v>16.870000839233398</v>
      </c>
      <c r="H21996">
        <v>1</v>
      </c>
      <c r="I21996" t="s">
        <v>14</v>
      </c>
      <c r="J21996" t="s">
        <v>36</v>
      </c>
      <c r="K21996">
        <f>VLOOKUP(J21996,'Prix unitaires'!B:D,3,FALSE)</f>
        <v>0</v>
      </c>
      <c r="L21996" s="11">
        <f t="shared" si="343"/>
        <v>0</v>
      </c>
    </row>
    <row r="21997" spans="1:12" x14ac:dyDescent="0.25">
      <c r="A21997">
        <v>1435</v>
      </c>
      <c r="B21997" t="s">
        <v>144</v>
      </c>
      <c r="C21997">
        <v>213</v>
      </c>
      <c r="D21997" t="s">
        <v>11</v>
      </c>
      <c r="E21997" t="s">
        <v>19</v>
      </c>
      <c r="F21997" t="s">
        <v>13</v>
      </c>
      <c r="G21997" s="1">
        <v>16.9799995422363</v>
      </c>
      <c r="H21997">
        <v>50</v>
      </c>
      <c r="I21997" t="s">
        <v>14</v>
      </c>
      <c r="J21997" t="s">
        <v>20</v>
      </c>
      <c r="K21997">
        <f>VLOOKUP(J21997,'Prix unitaires'!B:D,3,FALSE)</f>
        <v>0</v>
      </c>
      <c r="L21997" s="11">
        <f t="shared" si="343"/>
        <v>0</v>
      </c>
    </row>
    <row r="21998" spans="1:12" x14ac:dyDescent="0.25">
      <c r="A21998">
        <v>1435</v>
      </c>
      <c r="B21998" t="s">
        <v>144</v>
      </c>
      <c r="C21998">
        <v>213</v>
      </c>
      <c r="D21998" t="s">
        <v>11</v>
      </c>
      <c r="E21998" t="s">
        <v>167</v>
      </c>
      <c r="F21998" t="s">
        <v>13</v>
      </c>
      <c r="G21998" s="1">
        <v>1.5</v>
      </c>
      <c r="H21998">
        <v>1</v>
      </c>
      <c r="I21998" t="s">
        <v>14</v>
      </c>
      <c r="J21998" t="s">
        <v>168</v>
      </c>
      <c r="K21998">
        <f>VLOOKUP(J21998,'Prix unitaires'!B:D,3,FALSE)</f>
        <v>0</v>
      </c>
      <c r="L21998" s="11">
        <f t="shared" si="343"/>
        <v>0</v>
      </c>
    </row>
    <row r="21999" spans="1:12" x14ac:dyDescent="0.25">
      <c r="A21999">
        <v>1435</v>
      </c>
      <c r="B21999" t="s">
        <v>144</v>
      </c>
      <c r="C21999">
        <v>213</v>
      </c>
      <c r="D21999" t="s">
        <v>11</v>
      </c>
      <c r="E21999" t="s">
        <v>35</v>
      </c>
      <c r="F21999" t="s">
        <v>13</v>
      </c>
      <c r="G21999" s="1">
        <v>16.9799995422363</v>
      </c>
      <c r="H21999">
        <v>1</v>
      </c>
      <c r="I21999" t="s">
        <v>14</v>
      </c>
      <c r="J21999" t="s">
        <v>36</v>
      </c>
      <c r="K21999">
        <f>VLOOKUP(J21999,'Prix unitaires'!B:D,3,FALSE)</f>
        <v>0</v>
      </c>
      <c r="L21999" s="11">
        <f t="shared" si="343"/>
        <v>0</v>
      </c>
    </row>
    <row r="22000" spans="1:12" x14ac:dyDescent="0.25">
      <c r="A22000">
        <v>1435</v>
      </c>
      <c r="B22000" t="s">
        <v>144</v>
      </c>
      <c r="C22000">
        <v>214</v>
      </c>
      <c r="D22000" t="s">
        <v>11</v>
      </c>
      <c r="E22000" t="s">
        <v>167</v>
      </c>
      <c r="F22000" t="s">
        <v>13</v>
      </c>
      <c r="G22000" s="1">
        <v>1.5</v>
      </c>
      <c r="H22000">
        <v>1</v>
      </c>
      <c r="I22000" t="s">
        <v>14</v>
      </c>
      <c r="J22000" t="s">
        <v>168</v>
      </c>
      <c r="K22000">
        <f>VLOOKUP(J22000,'Prix unitaires'!B:D,3,FALSE)</f>
        <v>0</v>
      </c>
      <c r="L22000" s="11">
        <f t="shared" si="343"/>
        <v>0</v>
      </c>
    </row>
    <row r="22001" spans="1:12" x14ac:dyDescent="0.25">
      <c r="A22001">
        <v>1435</v>
      </c>
      <c r="B22001" t="s">
        <v>144</v>
      </c>
      <c r="C22001">
        <v>214</v>
      </c>
      <c r="D22001" t="s">
        <v>11</v>
      </c>
      <c r="E22001" t="s">
        <v>35</v>
      </c>
      <c r="F22001" t="s">
        <v>13</v>
      </c>
      <c r="G22001" s="1">
        <v>16.379999160766602</v>
      </c>
      <c r="H22001">
        <v>1</v>
      </c>
      <c r="I22001" t="s">
        <v>14</v>
      </c>
      <c r="J22001" t="s">
        <v>36</v>
      </c>
      <c r="K22001">
        <f>VLOOKUP(J22001,'Prix unitaires'!B:D,3,FALSE)</f>
        <v>0</v>
      </c>
      <c r="L22001" s="11">
        <f t="shared" si="343"/>
        <v>0</v>
      </c>
    </row>
    <row r="22002" spans="1:12" x14ac:dyDescent="0.25">
      <c r="A22002">
        <v>1435</v>
      </c>
      <c r="B22002" t="s">
        <v>144</v>
      </c>
      <c r="C22002">
        <v>214</v>
      </c>
      <c r="D22002" t="s">
        <v>11</v>
      </c>
      <c r="E22002" t="s">
        <v>19</v>
      </c>
      <c r="F22002" t="s">
        <v>13</v>
      </c>
      <c r="G22002" s="1">
        <v>16.379999160766602</v>
      </c>
      <c r="H22002">
        <v>50</v>
      </c>
      <c r="I22002" t="s">
        <v>14</v>
      </c>
      <c r="J22002" t="s">
        <v>20</v>
      </c>
      <c r="K22002">
        <f>VLOOKUP(J22002,'Prix unitaires'!B:D,3,FALSE)</f>
        <v>0</v>
      </c>
      <c r="L22002" s="11">
        <f t="shared" si="343"/>
        <v>0</v>
      </c>
    </row>
    <row r="22003" spans="1:12" x14ac:dyDescent="0.25">
      <c r="A22003">
        <v>1435</v>
      </c>
      <c r="B22003" t="s">
        <v>144</v>
      </c>
      <c r="C22003">
        <v>215</v>
      </c>
      <c r="D22003" t="s">
        <v>11</v>
      </c>
      <c r="E22003" t="s">
        <v>19</v>
      </c>
      <c r="F22003" t="s">
        <v>13</v>
      </c>
      <c r="G22003" s="1">
        <v>16.709999084472699</v>
      </c>
      <c r="H22003">
        <v>50</v>
      </c>
      <c r="I22003" t="s">
        <v>14</v>
      </c>
      <c r="J22003" t="s">
        <v>20</v>
      </c>
      <c r="K22003">
        <f>VLOOKUP(J22003,'Prix unitaires'!B:D,3,FALSE)</f>
        <v>0</v>
      </c>
      <c r="L22003" s="11">
        <f t="shared" si="343"/>
        <v>0</v>
      </c>
    </row>
    <row r="22004" spans="1:12" x14ac:dyDescent="0.25">
      <c r="A22004">
        <v>1435</v>
      </c>
      <c r="B22004" t="s">
        <v>144</v>
      </c>
      <c r="C22004">
        <v>215</v>
      </c>
      <c r="D22004" t="s">
        <v>11</v>
      </c>
      <c r="E22004" t="s">
        <v>35</v>
      </c>
      <c r="F22004" t="s">
        <v>13</v>
      </c>
      <c r="G22004" s="1">
        <v>16.709999084472699</v>
      </c>
      <c r="H22004">
        <v>1</v>
      </c>
      <c r="I22004" t="s">
        <v>14</v>
      </c>
      <c r="J22004" t="s">
        <v>36</v>
      </c>
      <c r="K22004">
        <f>VLOOKUP(J22004,'Prix unitaires'!B:D,3,FALSE)</f>
        <v>0</v>
      </c>
      <c r="L22004" s="11">
        <f t="shared" si="343"/>
        <v>0</v>
      </c>
    </row>
    <row r="22005" spans="1:12" x14ac:dyDescent="0.25">
      <c r="A22005">
        <v>1435</v>
      </c>
      <c r="B22005" t="s">
        <v>144</v>
      </c>
      <c r="C22005">
        <v>216</v>
      </c>
      <c r="D22005" t="s">
        <v>11</v>
      </c>
      <c r="E22005" t="s">
        <v>19</v>
      </c>
      <c r="F22005" t="s">
        <v>13</v>
      </c>
      <c r="G22005" s="1">
        <v>14.800000190734901</v>
      </c>
      <c r="H22005">
        <v>50</v>
      </c>
      <c r="I22005" t="s">
        <v>14</v>
      </c>
      <c r="J22005" t="s">
        <v>20</v>
      </c>
      <c r="K22005">
        <f>VLOOKUP(J22005,'Prix unitaires'!B:D,3,FALSE)</f>
        <v>0</v>
      </c>
      <c r="L22005" s="11">
        <f t="shared" si="343"/>
        <v>0</v>
      </c>
    </row>
    <row r="22006" spans="1:12" x14ac:dyDescent="0.25">
      <c r="A22006">
        <v>1435</v>
      </c>
      <c r="B22006" t="s">
        <v>144</v>
      </c>
      <c r="C22006">
        <v>216</v>
      </c>
      <c r="D22006" t="s">
        <v>11</v>
      </c>
      <c r="E22006" t="s">
        <v>35</v>
      </c>
      <c r="F22006" t="s">
        <v>13</v>
      </c>
      <c r="G22006" s="1">
        <v>14.800000190734901</v>
      </c>
      <c r="H22006">
        <v>1</v>
      </c>
      <c r="I22006" t="s">
        <v>14</v>
      </c>
      <c r="J22006" t="s">
        <v>36</v>
      </c>
      <c r="K22006">
        <f>VLOOKUP(J22006,'Prix unitaires'!B:D,3,FALSE)</f>
        <v>0</v>
      </c>
      <c r="L22006" s="11">
        <f t="shared" si="343"/>
        <v>0</v>
      </c>
    </row>
    <row r="22007" spans="1:12" x14ac:dyDescent="0.25">
      <c r="A22007">
        <v>1435</v>
      </c>
      <c r="B22007" t="s">
        <v>144</v>
      </c>
      <c r="C22007">
        <v>216</v>
      </c>
      <c r="D22007" t="s">
        <v>11</v>
      </c>
      <c r="E22007" t="s">
        <v>167</v>
      </c>
      <c r="F22007" t="s">
        <v>13</v>
      </c>
      <c r="G22007" s="1">
        <v>1.5</v>
      </c>
      <c r="H22007">
        <v>1</v>
      </c>
      <c r="I22007" t="s">
        <v>14</v>
      </c>
      <c r="J22007" t="s">
        <v>168</v>
      </c>
      <c r="K22007">
        <f>VLOOKUP(J22007,'Prix unitaires'!B:D,3,FALSE)</f>
        <v>0</v>
      </c>
      <c r="L22007" s="11">
        <f t="shared" si="343"/>
        <v>0</v>
      </c>
    </row>
    <row r="22008" spans="1:12" x14ac:dyDescent="0.25">
      <c r="A22008">
        <v>1435</v>
      </c>
      <c r="B22008" t="s">
        <v>144</v>
      </c>
      <c r="C22008">
        <v>217</v>
      </c>
      <c r="D22008" t="s">
        <v>11</v>
      </c>
      <c r="E22008" t="s">
        <v>19</v>
      </c>
      <c r="F22008" t="s">
        <v>13</v>
      </c>
      <c r="G22008" s="1">
        <v>16.370000839233398</v>
      </c>
      <c r="H22008">
        <v>50</v>
      </c>
      <c r="I22008" t="s">
        <v>14</v>
      </c>
      <c r="J22008" t="s">
        <v>20</v>
      </c>
      <c r="K22008">
        <f>VLOOKUP(J22008,'Prix unitaires'!B:D,3,FALSE)</f>
        <v>0</v>
      </c>
      <c r="L22008" s="11">
        <f t="shared" si="343"/>
        <v>0</v>
      </c>
    </row>
    <row r="22009" spans="1:12" x14ac:dyDescent="0.25">
      <c r="A22009">
        <v>1435</v>
      </c>
      <c r="B22009" t="s">
        <v>144</v>
      </c>
      <c r="C22009">
        <v>217</v>
      </c>
      <c r="D22009" t="s">
        <v>11</v>
      </c>
      <c r="E22009" t="s">
        <v>167</v>
      </c>
      <c r="F22009" t="s">
        <v>13</v>
      </c>
      <c r="G22009" s="1">
        <v>1.5</v>
      </c>
      <c r="H22009">
        <v>1</v>
      </c>
      <c r="I22009" t="s">
        <v>14</v>
      </c>
      <c r="J22009" t="s">
        <v>168</v>
      </c>
      <c r="K22009">
        <f>VLOOKUP(J22009,'Prix unitaires'!B:D,3,FALSE)</f>
        <v>0</v>
      </c>
      <c r="L22009" s="11">
        <f t="shared" si="343"/>
        <v>0</v>
      </c>
    </row>
    <row r="22010" spans="1:12" x14ac:dyDescent="0.25">
      <c r="A22010">
        <v>1435</v>
      </c>
      <c r="B22010" t="s">
        <v>144</v>
      </c>
      <c r="C22010">
        <v>217</v>
      </c>
      <c r="D22010" t="s">
        <v>11</v>
      </c>
      <c r="E22010" t="s">
        <v>35</v>
      </c>
      <c r="F22010" t="s">
        <v>13</v>
      </c>
      <c r="G22010" s="1">
        <v>16.370000839233398</v>
      </c>
      <c r="H22010">
        <v>1</v>
      </c>
      <c r="I22010" t="s">
        <v>14</v>
      </c>
      <c r="J22010" t="s">
        <v>36</v>
      </c>
      <c r="K22010">
        <f>VLOOKUP(J22010,'Prix unitaires'!B:D,3,FALSE)</f>
        <v>0</v>
      </c>
      <c r="L22010" s="11">
        <f t="shared" si="343"/>
        <v>0</v>
      </c>
    </row>
    <row r="22011" spans="1:12" x14ac:dyDescent="0.25">
      <c r="A22011">
        <v>1435</v>
      </c>
      <c r="B22011" t="s">
        <v>144</v>
      </c>
      <c r="C22011">
        <v>218</v>
      </c>
      <c r="D22011" t="s">
        <v>11</v>
      </c>
      <c r="E22011" t="s">
        <v>19</v>
      </c>
      <c r="F22011" t="s">
        <v>13</v>
      </c>
      <c r="G22011" s="1">
        <v>16.280000686645501</v>
      </c>
      <c r="H22011">
        <v>50</v>
      </c>
      <c r="I22011" t="s">
        <v>14</v>
      </c>
      <c r="J22011" t="s">
        <v>20</v>
      </c>
      <c r="K22011">
        <f>VLOOKUP(J22011,'Prix unitaires'!B:D,3,FALSE)</f>
        <v>0</v>
      </c>
      <c r="L22011" s="11">
        <f t="shared" si="343"/>
        <v>0</v>
      </c>
    </row>
    <row r="22012" spans="1:12" x14ac:dyDescent="0.25">
      <c r="A22012">
        <v>1435</v>
      </c>
      <c r="B22012" t="s">
        <v>144</v>
      </c>
      <c r="C22012">
        <v>218</v>
      </c>
      <c r="D22012" t="s">
        <v>11</v>
      </c>
      <c r="E22012" t="s">
        <v>167</v>
      </c>
      <c r="F22012" t="s">
        <v>13</v>
      </c>
      <c r="G22012" s="1">
        <v>1.5</v>
      </c>
      <c r="H22012">
        <v>1</v>
      </c>
      <c r="I22012" t="s">
        <v>14</v>
      </c>
      <c r="J22012" t="s">
        <v>168</v>
      </c>
      <c r="K22012">
        <f>VLOOKUP(J22012,'Prix unitaires'!B:D,3,FALSE)</f>
        <v>0</v>
      </c>
      <c r="L22012" s="11">
        <f t="shared" si="343"/>
        <v>0</v>
      </c>
    </row>
    <row r="22013" spans="1:12" x14ac:dyDescent="0.25">
      <c r="A22013">
        <v>1435</v>
      </c>
      <c r="B22013" t="s">
        <v>144</v>
      </c>
      <c r="C22013">
        <v>218</v>
      </c>
      <c r="D22013" t="s">
        <v>11</v>
      </c>
      <c r="E22013" t="s">
        <v>35</v>
      </c>
      <c r="F22013" t="s">
        <v>13</v>
      </c>
      <c r="G22013" s="1">
        <v>16.280000686645501</v>
      </c>
      <c r="H22013">
        <v>1</v>
      </c>
      <c r="I22013" t="s">
        <v>14</v>
      </c>
      <c r="J22013" t="s">
        <v>36</v>
      </c>
      <c r="K22013">
        <f>VLOOKUP(J22013,'Prix unitaires'!B:D,3,FALSE)</f>
        <v>0</v>
      </c>
      <c r="L22013" s="11">
        <f t="shared" si="343"/>
        <v>0</v>
      </c>
    </row>
    <row r="22014" spans="1:12" x14ac:dyDescent="0.25">
      <c r="A22014">
        <v>1435</v>
      </c>
      <c r="B22014" t="s">
        <v>144</v>
      </c>
      <c r="C22014">
        <v>219</v>
      </c>
      <c r="D22014" t="s">
        <v>11</v>
      </c>
      <c r="E22014" t="s">
        <v>167</v>
      </c>
      <c r="F22014" t="s">
        <v>13</v>
      </c>
      <c r="G22014" s="1">
        <v>1.5</v>
      </c>
      <c r="H22014">
        <v>1</v>
      </c>
      <c r="I22014" t="s">
        <v>14</v>
      </c>
      <c r="J22014" t="s">
        <v>168</v>
      </c>
      <c r="K22014">
        <f>VLOOKUP(J22014,'Prix unitaires'!B:D,3,FALSE)</f>
        <v>0</v>
      </c>
      <c r="L22014" s="11">
        <f t="shared" si="343"/>
        <v>0</v>
      </c>
    </row>
    <row r="22015" spans="1:12" x14ac:dyDescent="0.25">
      <c r="A22015">
        <v>1435</v>
      </c>
      <c r="B22015" t="s">
        <v>144</v>
      </c>
      <c r="C22015">
        <v>219</v>
      </c>
      <c r="D22015" t="s">
        <v>11</v>
      </c>
      <c r="E22015" t="s">
        <v>35</v>
      </c>
      <c r="F22015" t="s">
        <v>13</v>
      </c>
      <c r="G22015" s="1">
        <v>16.9799995422363</v>
      </c>
      <c r="H22015">
        <v>1</v>
      </c>
      <c r="I22015" t="s">
        <v>14</v>
      </c>
      <c r="J22015" t="s">
        <v>36</v>
      </c>
      <c r="K22015">
        <f>VLOOKUP(J22015,'Prix unitaires'!B:D,3,FALSE)</f>
        <v>0</v>
      </c>
      <c r="L22015" s="11">
        <f t="shared" si="343"/>
        <v>0</v>
      </c>
    </row>
    <row r="22016" spans="1:12" x14ac:dyDescent="0.25">
      <c r="A22016">
        <v>1435</v>
      </c>
      <c r="B22016" t="s">
        <v>144</v>
      </c>
      <c r="C22016">
        <v>219</v>
      </c>
      <c r="D22016" t="s">
        <v>11</v>
      </c>
      <c r="E22016" t="s">
        <v>19</v>
      </c>
      <c r="F22016" t="s">
        <v>13</v>
      </c>
      <c r="G22016" s="1">
        <v>16.9799995422363</v>
      </c>
      <c r="H22016">
        <v>50</v>
      </c>
      <c r="I22016" t="s">
        <v>14</v>
      </c>
      <c r="J22016" t="s">
        <v>20</v>
      </c>
      <c r="K22016">
        <f>VLOOKUP(J22016,'Prix unitaires'!B:D,3,FALSE)</f>
        <v>0</v>
      </c>
      <c r="L22016" s="11">
        <f t="shared" si="343"/>
        <v>0</v>
      </c>
    </row>
    <row r="22017" spans="1:12" x14ac:dyDescent="0.25">
      <c r="A22017">
        <v>1435</v>
      </c>
      <c r="B22017" t="s">
        <v>144</v>
      </c>
      <c r="C22017">
        <v>220</v>
      </c>
      <c r="D22017" t="s">
        <v>11</v>
      </c>
      <c r="E22017" t="s">
        <v>167</v>
      </c>
      <c r="F22017" t="s">
        <v>13</v>
      </c>
      <c r="G22017" s="1">
        <v>1.5</v>
      </c>
      <c r="H22017">
        <v>1</v>
      </c>
      <c r="I22017" t="s">
        <v>14</v>
      </c>
      <c r="J22017" t="s">
        <v>168</v>
      </c>
      <c r="K22017">
        <f>VLOOKUP(J22017,'Prix unitaires'!B:D,3,FALSE)</f>
        <v>0</v>
      </c>
      <c r="L22017" s="11">
        <f t="shared" si="343"/>
        <v>0</v>
      </c>
    </row>
    <row r="22018" spans="1:12" x14ac:dyDescent="0.25">
      <c r="A22018">
        <v>1435</v>
      </c>
      <c r="B22018" t="s">
        <v>144</v>
      </c>
      <c r="C22018">
        <v>220</v>
      </c>
      <c r="D22018" t="s">
        <v>11</v>
      </c>
      <c r="E22018" t="s">
        <v>35</v>
      </c>
      <c r="F22018" t="s">
        <v>13</v>
      </c>
      <c r="G22018" s="1">
        <v>16.7600002288818</v>
      </c>
      <c r="H22018">
        <v>1</v>
      </c>
      <c r="I22018" t="s">
        <v>14</v>
      </c>
      <c r="J22018" t="s">
        <v>36</v>
      </c>
      <c r="K22018">
        <f>VLOOKUP(J22018,'Prix unitaires'!B:D,3,FALSE)</f>
        <v>0</v>
      </c>
      <c r="L22018" s="11">
        <f t="shared" si="343"/>
        <v>0</v>
      </c>
    </row>
    <row r="22019" spans="1:12" x14ac:dyDescent="0.25">
      <c r="A22019">
        <v>1435</v>
      </c>
      <c r="B22019" t="s">
        <v>144</v>
      </c>
      <c r="C22019">
        <v>220</v>
      </c>
      <c r="D22019" t="s">
        <v>11</v>
      </c>
      <c r="E22019" t="s">
        <v>19</v>
      </c>
      <c r="F22019" t="s">
        <v>13</v>
      </c>
      <c r="G22019" s="1">
        <v>16.7600002288818</v>
      </c>
      <c r="H22019">
        <v>50</v>
      </c>
      <c r="I22019" t="s">
        <v>14</v>
      </c>
      <c r="J22019" t="s">
        <v>20</v>
      </c>
      <c r="K22019">
        <f>VLOOKUP(J22019,'Prix unitaires'!B:D,3,FALSE)</f>
        <v>0</v>
      </c>
      <c r="L22019" s="11">
        <f t="shared" ref="L22019:L22082" si="344">(G22019*H22019)*K22019</f>
        <v>0</v>
      </c>
    </row>
    <row r="22020" spans="1:12" x14ac:dyDescent="0.25">
      <c r="A22020">
        <v>1435</v>
      </c>
      <c r="B22020" t="s">
        <v>144</v>
      </c>
      <c r="C22020">
        <v>221</v>
      </c>
      <c r="D22020" t="s">
        <v>11</v>
      </c>
      <c r="E22020" t="s">
        <v>167</v>
      </c>
      <c r="F22020" t="s">
        <v>13</v>
      </c>
      <c r="G22020" s="1">
        <v>1.5</v>
      </c>
      <c r="H22020">
        <v>1</v>
      </c>
      <c r="I22020" t="s">
        <v>14</v>
      </c>
      <c r="J22020" t="s">
        <v>168</v>
      </c>
      <c r="K22020">
        <f>VLOOKUP(J22020,'Prix unitaires'!B:D,3,FALSE)</f>
        <v>0</v>
      </c>
      <c r="L22020" s="11">
        <f t="shared" si="344"/>
        <v>0</v>
      </c>
    </row>
    <row r="22021" spans="1:12" x14ac:dyDescent="0.25">
      <c r="A22021">
        <v>1435</v>
      </c>
      <c r="B22021" t="s">
        <v>144</v>
      </c>
      <c r="C22021">
        <v>221</v>
      </c>
      <c r="D22021" t="s">
        <v>11</v>
      </c>
      <c r="E22021" t="s">
        <v>35</v>
      </c>
      <c r="F22021" t="s">
        <v>13</v>
      </c>
      <c r="G22021" s="1">
        <v>16.299999237060501</v>
      </c>
      <c r="H22021">
        <v>1</v>
      </c>
      <c r="I22021" t="s">
        <v>14</v>
      </c>
      <c r="J22021" t="s">
        <v>36</v>
      </c>
      <c r="K22021">
        <f>VLOOKUP(J22021,'Prix unitaires'!B:D,3,FALSE)</f>
        <v>0</v>
      </c>
      <c r="L22021" s="11">
        <f t="shared" si="344"/>
        <v>0</v>
      </c>
    </row>
    <row r="22022" spans="1:12" x14ac:dyDescent="0.25">
      <c r="A22022">
        <v>1435</v>
      </c>
      <c r="B22022" t="s">
        <v>144</v>
      </c>
      <c r="C22022">
        <v>221</v>
      </c>
      <c r="D22022" t="s">
        <v>11</v>
      </c>
      <c r="E22022" t="s">
        <v>19</v>
      </c>
      <c r="F22022" t="s">
        <v>13</v>
      </c>
      <c r="G22022" s="1">
        <v>16.299999237060501</v>
      </c>
      <c r="H22022">
        <v>50</v>
      </c>
      <c r="I22022" t="s">
        <v>14</v>
      </c>
      <c r="J22022" t="s">
        <v>20</v>
      </c>
      <c r="K22022">
        <f>VLOOKUP(J22022,'Prix unitaires'!B:D,3,FALSE)</f>
        <v>0</v>
      </c>
      <c r="L22022" s="11">
        <f t="shared" si="344"/>
        <v>0</v>
      </c>
    </row>
    <row r="22023" spans="1:12" x14ac:dyDescent="0.25">
      <c r="A22023">
        <v>767</v>
      </c>
      <c r="B22023" t="s">
        <v>26</v>
      </c>
      <c r="C22023">
        <v>108</v>
      </c>
      <c r="D22023" t="s">
        <v>11</v>
      </c>
      <c r="E22023" t="s">
        <v>19</v>
      </c>
      <c r="F22023" t="s">
        <v>13</v>
      </c>
      <c r="G22023" s="1">
        <v>35.659999847412102</v>
      </c>
      <c r="H22023">
        <v>50</v>
      </c>
      <c r="I22023" t="s">
        <v>14</v>
      </c>
      <c r="J22023" t="s">
        <v>20</v>
      </c>
      <c r="K22023">
        <f>VLOOKUP(J22023,'Prix unitaires'!B:D,3,FALSE)</f>
        <v>0</v>
      </c>
      <c r="L22023" s="11">
        <f t="shared" si="344"/>
        <v>0</v>
      </c>
    </row>
    <row r="22024" spans="1:12" x14ac:dyDescent="0.25">
      <c r="A22024">
        <v>767</v>
      </c>
      <c r="B22024" t="s">
        <v>26</v>
      </c>
      <c r="C22024">
        <v>107</v>
      </c>
      <c r="D22024" t="s">
        <v>11</v>
      </c>
      <c r="E22024" t="s">
        <v>35</v>
      </c>
      <c r="F22024" t="s">
        <v>13</v>
      </c>
      <c r="G22024" s="1">
        <v>34.720001220703097</v>
      </c>
      <c r="H22024">
        <v>1</v>
      </c>
      <c r="I22024" t="s">
        <v>14</v>
      </c>
      <c r="J22024" t="s">
        <v>36</v>
      </c>
      <c r="K22024">
        <f>VLOOKUP(J22024,'Prix unitaires'!B:D,3,FALSE)</f>
        <v>0</v>
      </c>
      <c r="L22024" s="11">
        <f t="shared" si="344"/>
        <v>0</v>
      </c>
    </row>
    <row r="22025" spans="1:12" x14ac:dyDescent="0.25">
      <c r="A22025">
        <v>767</v>
      </c>
      <c r="B22025" t="s">
        <v>26</v>
      </c>
      <c r="C22025">
        <v>106</v>
      </c>
      <c r="D22025" t="s">
        <v>11</v>
      </c>
      <c r="E22025" t="s">
        <v>35</v>
      </c>
      <c r="F22025" t="s">
        <v>13</v>
      </c>
      <c r="G22025" s="1">
        <v>14.1000003814697</v>
      </c>
      <c r="H22025">
        <v>1</v>
      </c>
      <c r="I22025" t="s">
        <v>14</v>
      </c>
      <c r="J22025" t="s">
        <v>36</v>
      </c>
      <c r="K22025">
        <f>VLOOKUP(J22025,'Prix unitaires'!B:D,3,FALSE)</f>
        <v>0</v>
      </c>
      <c r="L22025" s="11">
        <f t="shared" si="344"/>
        <v>0</v>
      </c>
    </row>
    <row r="22026" spans="1:12" x14ac:dyDescent="0.25">
      <c r="A22026">
        <v>767</v>
      </c>
      <c r="B22026" t="s">
        <v>26</v>
      </c>
      <c r="C22026">
        <v>105</v>
      </c>
      <c r="D22026" t="s">
        <v>11</v>
      </c>
      <c r="E22026" t="s">
        <v>35</v>
      </c>
      <c r="F22026" t="s">
        <v>13</v>
      </c>
      <c r="G22026" s="1">
        <v>13.8500003814697</v>
      </c>
      <c r="H22026">
        <v>1</v>
      </c>
      <c r="I22026" t="s">
        <v>14</v>
      </c>
      <c r="J22026" t="s">
        <v>36</v>
      </c>
      <c r="K22026">
        <f>VLOOKUP(J22026,'Prix unitaires'!B:D,3,FALSE)</f>
        <v>0</v>
      </c>
      <c r="L22026" s="11">
        <f t="shared" si="344"/>
        <v>0</v>
      </c>
    </row>
    <row r="22027" spans="1:12" x14ac:dyDescent="0.25">
      <c r="A22027">
        <v>767</v>
      </c>
      <c r="B22027" t="s">
        <v>26</v>
      </c>
      <c r="C22027">
        <v>104</v>
      </c>
      <c r="D22027" t="s">
        <v>11</v>
      </c>
      <c r="E22027" t="s">
        <v>35</v>
      </c>
      <c r="F22027" t="s">
        <v>13</v>
      </c>
      <c r="G22027" s="1">
        <v>13.8599996566772</v>
      </c>
      <c r="H22027">
        <v>1</v>
      </c>
      <c r="I22027" t="s">
        <v>14</v>
      </c>
      <c r="J22027" t="s">
        <v>36</v>
      </c>
      <c r="K22027">
        <f>VLOOKUP(J22027,'Prix unitaires'!B:D,3,FALSE)</f>
        <v>0</v>
      </c>
      <c r="L22027" s="11">
        <f t="shared" si="344"/>
        <v>0</v>
      </c>
    </row>
    <row r="22028" spans="1:12" x14ac:dyDescent="0.25">
      <c r="A22028">
        <v>767</v>
      </c>
      <c r="B22028" t="s">
        <v>26</v>
      </c>
      <c r="C22028">
        <v>103</v>
      </c>
      <c r="D22028" t="s">
        <v>11</v>
      </c>
      <c r="E22028" t="s">
        <v>35</v>
      </c>
      <c r="F22028" t="s">
        <v>13</v>
      </c>
      <c r="G22028" s="1">
        <v>13.550000190734901</v>
      </c>
      <c r="H22028">
        <v>1</v>
      </c>
      <c r="I22028" t="s">
        <v>14</v>
      </c>
      <c r="J22028" t="s">
        <v>36</v>
      </c>
      <c r="K22028">
        <f>VLOOKUP(J22028,'Prix unitaires'!B:D,3,FALSE)</f>
        <v>0</v>
      </c>
      <c r="L22028" s="11">
        <f t="shared" si="344"/>
        <v>0</v>
      </c>
    </row>
    <row r="22029" spans="1:12" x14ac:dyDescent="0.25">
      <c r="A22029">
        <v>767</v>
      </c>
      <c r="B22029" t="s">
        <v>26</v>
      </c>
      <c r="C22029">
        <v>102</v>
      </c>
      <c r="D22029" t="s">
        <v>11</v>
      </c>
      <c r="E22029" t="s">
        <v>35</v>
      </c>
      <c r="F22029" t="s">
        <v>13</v>
      </c>
      <c r="G22029" s="1">
        <v>20.100000381469702</v>
      </c>
      <c r="H22029">
        <v>1</v>
      </c>
      <c r="I22029" t="s">
        <v>14</v>
      </c>
      <c r="J22029" t="s">
        <v>36</v>
      </c>
      <c r="K22029">
        <f>VLOOKUP(J22029,'Prix unitaires'!B:D,3,FALSE)</f>
        <v>0</v>
      </c>
      <c r="L22029" s="11">
        <f t="shared" si="344"/>
        <v>0</v>
      </c>
    </row>
    <row r="22030" spans="1:12" x14ac:dyDescent="0.25">
      <c r="A22030">
        <v>767</v>
      </c>
      <c r="B22030" t="s">
        <v>26</v>
      </c>
      <c r="C22030">
        <v>110</v>
      </c>
      <c r="D22030" t="s">
        <v>11</v>
      </c>
      <c r="E22030" t="s">
        <v>35</v>
      </c>
      <c r="F22030" t="s">
        <v>13</v>
      </c>
      <c r="G22030" s="1">
        <v>30.040000915527301</v>
      </c>
      <c r="H22030">
        <v>1</v>
      </c>
      <c r="I22030" t="s">
        <v>14</v>
      </c>
      <c r="J22030" t="s">
        <v>36</v>
      </c>
      <c r="K22030">
        <f>VLOOKUP(J22030,'Prix unitaires'!B:D,3,FALSE)</f>
        <v>0</v>
      </c>
      <c r="L22030" s="11">
        <f t="shared" si="344"/>
        <v>0</v>
      </c>
    </row>
    <row r="22031" spans="1:12" x14ac:dyDescent="0.25">
      <c r="A22031">
        <v>767</v>
      </c>
      <c r="B22031" t="s">
        <v>26</v>
      </c>
      <c r="C22031">
        <v>111</v>
      </c>
      <c r="D22031" t="s">
        <v>11</v>
      </c>
      <c r="E22031" t="s">
        <v>35</v>
      </c>
      <c r="F22031" t="s">
        <v>13</v>
      </c>
      <c r="G22031" s="1">
        <v>14.819999694824199</v>
      </c>
      <c r="H22031">
        <v>1</v>
      </c>
      <c r="I22031" t="s">
        <v>14</v>
      </c>
      <c r="J22031" t="s">
        <v>36</v>
      </c>
      <c r="K22031">
        <f>VLOOKUP(J22031,'Prix unitaires'!B:D,3,FALSE)</f>
        <v>0</v>
      </c>
      <c r="L22031" s="11">
        <f t="shared" si="344"/>
        <v>0</v>
      </c>
    </row>
    <row r="22032" spans="1:12" x14ac:dyDescent="0.25">
      <c r="A22032">
        <v>767</v>
      </c>
      <c r="B22032" t="s">
        <v>26</v>
      </c>
      <c r="C22032">
        <v>112</v>
      </c>
      <c r="D22032" t="s">
        <v>11</v>
      </c>
      <c r="E22032" t="s">
        <v>35</v>
      </c>
      <c r="F22032" t="s">
        <v>13</v>
      </c>
      <c r="G22032" s="1">
        <v>14.5200004577637</v>
      </c>
      <c r="H22032">
        <v>1</v>
      </c>
      <c r="I22032" t="s">
        <v>14</v>
      </c>
      <c r="J22032" t="s">
        <v>36</v>
      </c>
      <c r="K22032">
        <f>VLOOKUP(J22032,'Prix unitaires'!B:D,3,FALSE)</f>
        <v>0</v>
      </c>
      <c r="L22032" s="11">
        <f t="shared" si="344"/>
        <v>0</v>
      </c>
    </row>
    <row r="22033" spans="1:12" x14ac:dyDescent="0.25">
      <c r="A22033">
        <v>767</v>
      </c>
      <c r="B22033" t="s">
        <v>26</v>
      </c>
      <c r="C22033">
        <v>114</v>
      </c>
      <c r="D22033" t="s">
        <v>11</v>
      </c>
      <c r="E22033" t="s">
        <v>35</v>
      </c>
      <c r="F22033" t="s">
        <v>13</v>
      </c>
      <c r="G22033" s="1">
        <v>15.4700002670288</v>
      </c>
      <c r="H22033">
        <v>1</v>
      </c>
      <c r="I22033" t="s">
        <v>14</v>
      </c>
      <c r="J22033" t="s">
        <v>36</v>
      </c>
      <c r="K22033">
        <f>VLOOKUP(J22033,'Prix unitaires'!B:D,3,FALSE)</f>
        <v>0</v>
      </c>
      <c r="L22033" s="11">
        <f t="shared" si="344"/>
        <v>0</v>
      </c>
    </row>
    <row r="22034" spans="1:12" x14ac:dyDescent="0.25">
      <c r="A22034">
        <v>767</v>
      </c>
      <c r="B22034" t="s">
        <v>26</v>
      </c>
      <c r="C22034">
        <v>116</v>
      </c>
      <c r="D22034" t="s">
        <v>11</v>
      </c>
      <c r="E22034" t="s">
        <v>35</v>
      </c>
      <c r="F22034" t="s">
        <v>13</v>
      </c>
      <c r="G22034" s="1">
        <v>14.819999694824199</v>
      </c>
      <c r="H22034">
        <v>1</v>
      </c>
      <c r="I22034" t="s">
        <v>14</v>
      </c>
      <c r="J22034" t="s">
        <v>36</v>
      </c>
      <c r="K22034">
        <f>VLOOKUP(J22034,'Prix unitaires'!B:D,3,FALSE)</f>
        <v>0</v>
      </c>
      <c r="L22034" s="11">
        <f t="shared" si="344"/>
        <v>0</v>
      </c>
    </row>
    <row r="22035" spans="1:12" x14ac:dyDescent="0.25">
      <c r="A22035">
        <v>767</v>
      </c>
      <c r="B22035" t="s">
        <v>26</v>
      </c>
      <c r="C22035">
        <v>117</v>
      </c>
      <c r="D22035" t="s">
        <v>11</v>
      </c>
      <c r="E22035" t="s">
        <v>35</v>
      </c>
      <c r="F22035" t="s">
        <v>13</v>
      </c>
      <c r="G22035" s="1">
        <v>14.819999694824199</v>
      </c>
      <c r="H22035">
        <v>1</v>
      </c>
      <c r="I22035" t="s">
        <v>14</v>
      </c>
      <c r="J22035" t="s">
        <v>36</v>
      </c>
      <c r="K22035">
        <f>VLOOKUP(J22035,'Prix unitaires'!B:D,3,FALSE)</f>
        <v>0</v>
      </c>
      <c r="L22035" s="11">
        <f t="shared" si="344"/>
        <v>0</v>
      </c>
    </row>
    <row r="22036" spans="1:12" x14ac:dyDescent="0.25">
      <c r="A22036">
        <v>767</v>
      </c>
      <c r="B22036" t="s">
        <v>26</v>
      </c>
      <c r="C22036">
        <v>118</v>
      </c>
      <c r="D22036" t="s">
        <v>11</v>
      </c>
      <c r="E22036" t="s">
        <v>35</v>
      </c>
      <c r="F22036" t="s">
        <v>13</v>
      </c>
      <c r="G22036" s="1">
        <v>14.819999694824199</v>
      </c>
      <c r="H22036">
        <v>1</v>
      </c>
      <c r="I22036" t="s">
        <v>14</v>
      </c>
      <c r="J22036" t="s">
        <v>36</v>
      </c>
      <c r="K22036">
        <f>VLOOKUP(J22036,'Prix unitaires'!B:D,3,FALSE)</f>
        <v>0</v>
      </c>
      <c r="L22036" s="11">
        <f t="shared" si="344"/>
        <v>0</v>
      </c>
    </row>
    <row r="22037" spans="1:12" x14ac:dyDescent="0.25">
      <c r="A22037">
        <v>767</v>
      </c>
      <c r="B22037" t="s">
        <v>26</v>
      </c>
      <c r="C22037">
        <v>120</v>
      </c>
      <c r="D22037" t="s">
        <v>11</v>
      </c>
      <c r="E22037" t="s">
        <v>35</v>
      </c>
      <c r="F22037" t="s">
        <v>13</v>
      </c>
      <c r="G22037" s="1">
        <v>14.819999694824199</v>
      </c>
      <c r="H22037">
        <v>1</v>
      </c>
      <c r="I22037" t="s">
        <v>14</v>
      </c>
      <c r="J22037" t="s">
        <v>36</v>
      </c>
      <c r="K22037">
        <f>VLOOKUP(J22037,'Prix unitaires'!B:D,3,FALSE)</f>
        <v>0</v>
      </c>
      <c r="L22037" s="11">
        <f t="shared" si="344"/>
        <v>0</v>
      </c>
    </row>
    <row r="22038" spans="1:12" x14ac:dyDescent="0.25">
      <c r="A22038">
        <v>767</v>
      </c>
      <c r="B22038" t="s">
        <v>26</v>
      </c>
      <c r="C22038">
        <v>121</v>
      </c>
      <c r="D22038" t="s">
        <v>11</v>
      </c>
      <c r="E22038" t="s">
        <v>35</v>
      </c>
      <c r="F22038" t="s">
        <v>13</v>
      </c>
      <c r="G22038" s="1">
        <v>14.819999694824199</v>
      </c>
      <c r="H22038">
        <v>1</v>
      </c>
      <c r="I22038" t="s">
        <v>14</v>
      </c>
      <c r="J22038" t="s">
        <v>36</v>
      </c>
      <c r="K22038">
        <f>VLOOKUP(J22038,'Prix unitaires'!B:D,3,FALSE)</f>
        <v>0</v>
      </c>
      <c r="L22038" s="11">
        <f t="shared" si="344"/>
        <v>0</v>
      </c>
    </row>
    <row r="22039" spans="1:12" x14ac:dyDescent="0.25">
      <c r="A22039">
        <v>767</v>
      </c>
      <c r="B22039" t="s">
        <v>26</v>
      </c>
      <c r="C22039">
        <v>122</v>
      </c>
      <c r="D22039" t="s">
        <v>11</v>
      </c>
      <c r="E22039" t="s">
        <v>35</v>
      </c>
      <c r="F22039" t="s">
        <v>13</v>
      </c>
      <c r="G22039" s="1">
        <v>14.5200004577637</v>
      </c>
      <c r="H22039">
        <v>1</v>
      </c>
      <c r="I22039" t="s">
        <v>14</v>
      </c>
      <c r="J22039" t="s">
        <v>36</v>
      </c>
      <c r="K22039">
        <f>VLOOKUP(J22039,'Prix unitaires'!B:D,3,FALSE)</f>
        <v>0</v>
      </c>
      <c r="L22039" s="11">
        <f t="shared" si="344"/>
        <v>0</v>
      </c>
    </row>
    <row r="22040" spans="1:12" x14ac:dyDescent="0.25">
      <c r="A22040">
        <v>767</v>
      </c>
      <c r="B22040" t="s">
        <v>26</v>
      </c>
      <c r="C22040">
        <v>123</v>
      </c>
      <c r="D22040" t="s">
        <v>11</v>
      </c>
      <c r="E22040" t="s">
        <v>35</v>
      </c>
      <c r="F22040" t="s">
        <v>13</v>
      </c>
      <c r="G22040" s="1">
        <v>14.819999694824199</v>
      </c>
      <c r="H22040">
        <v>1</v>
      </c>
      <c r="I22040" t="s">
        <v>14</v>
      </c>
      <c r="J22040" t="s">
        <v>36</v>
      </c>
      <c r="K22040">
        <f>VLOOKUP(J22040,'Prix unitaires'!B:D,3,FALSE)</f>
        <v>0</v>
      </c>
      <c r="L22040" s="11">
        <f t="shared" si="344"/>
        <v>0</v>
      </c>
    </row>
    <row r="22041" spans="1:12" x14ac:dyDescent="0.25">
      <c r="A22041">
        <v>767</v>
      </c>
      <c r="B22041" t="s">
        <v>26</v>
      </c>
      <c r="C22041">
        <v>124</v>
      </c>
      <c r="D22041" t="s">
        <v>11</v>
      </c>
      <c r="E22041" t="s">
        <v>35</v>
      </c>
      <c r="F22041" t="s">
        <v>13</v>
      </c>
      <c r="G22041" s="1">
        <v>30.549999237060501</v>
      </c>
      <c r="H22041">
        <v>1</v>
      </c>
      <c r="I22041" t="s">
        <v>14</v>
      </c>
      <c r="J22041" t="s">
        <v>36</v>
      </c>
      <c r="K22041">
        <f>VLOOKUP(J22041,'Prix unitaires'!B:D,3,FALSE)</f>
        <v>0</v>
      </c>
      <c r="L22041" s="11">
        <f t="shared" si="344"/>
        <v>0</v>
      </c>
    </row>
    <row r="22042" spans="1:12" x14ac:dyDescent="0.25">
      <c r="A22042">
        <v>767</v>
      </c>
      <c r="B22042" t="s">
        <v>26</v>
      </c>
      <c r="C22042">
        <v>126</v>
      </c>
      <c r="D22042" t="s">
        <v>11</v>
      </c>
      <c r="E22042" t="s">
        <v>35</v>
      </c>
      <c r="F22042" t="s">
        <v>13</v>
      </c>
      <c r="G22042" s="1">
        <v>34.360000610351598</v>
      </c>
      <c r="H22042">
        <v>1</v>
      </c>
      <c r="I22042" t="s">
        <v>14</v>
      </c>
      <c r="J22042" t="s">
        <v>36</v>
      </c>
      <c r="K22042">
        <f>VLOOKUP(J22042,'Prix unitaires'!B:D,3,FALSE)</f>
        <v>0</v>
      </c>
      <c r="L22042" s="11">
        <f t="shared" si="344"/>
        <v>0</v>
      </c>
    </row>
    <row r="22043" spans="1:12" x14ac:dyDescent="0.25">
      <c r="A22043">
        <v>767</v>
      </c>
      <c r="B22043" t="s">
        <v>26</v>
      </c>
      <c r="C22043">
        <v>127</v>
      </c>
      <c r="D22043" t="s">
        <v>11</v>
      </c>
      <c r="E22043" t="s">
        <v>35</v>
      </c>
      <c r="F22043" t="s">
        <v>13</v>
      </c>
      <c r="G22043" s="1">
        <v>35.590000152587898</v>
      </c>
      <c r="H22043">
        <v>1</v>
      </c>
      <c r="I22043" t="s">
        <v>14</v>
      </c>
      <c r="J22043" t="s">
        <v>36</v>
      </c>
      <c r="K22043">
        <f>VLOOKUP(J22043,'Prix unitaires'!B:D,3,FALSE)</f>
        <v>0</v>
      </c>
      <c r="L22043" s="11">
        <f t="shared" si="344"/>
        <v>0</v>
      </c>
    </row>
    <row r="22044" spans="1:12" x14ac:dyDescent="0.25">
      <c r="A22044">
        <v>767</v>
      </c>
      <c r="B22044" t="s">
        <v>26</v>
      </c>
      <c r="C22044">
        <v>128</v>
      </c>
      <c r="D22044" t="s">
        <v>11</v>
      </c>
      <c r="E22044" t="s">
        <v>35</v>
      </c>
      <c r="F22044" t="s">
        <v>13</v>
      </c>
      <c r="G22044" s="1">
        <v>13.8599996566772</v>
      </c>
      <c r="H22044">
        <v>1</v>
      </c>
      <c r="I22044" t="s">
        <v>14</v>
      </c>
      <c r="J22044" t="s">
        <v>36</v>
      </c>
      <c r="K22044">
        <f>VLOOKUP(J22044,'Prix unitaires'!B:D,3,FALSE)</f>
        <v>0</v>
      </c>
      <c r="L22044" s="11">
        <f t="shared" si="344"/>
        <v>0</v>
      </c>
    </row>
    <row r="22045" spans="1:12" x14ac:dyDescent="0.25">
      <c r="A22045">
        <v>767</v>
      </c>
      <c r="B22045" t="s">
        <v>26</v>
      </c>
      <c r="C22045">
        <v>129</v>
      </c>
      <c r="D22045" t="s">
        <v>11</v>
      </c>
      <c r="E22045" t="s">
        <v>35</v>
      </c>
      <c r="F22045" t="s">
        <v>13</v>
      </c>
      <c r="G22045" s="1">
        <v>13.9799995422363</v>
      </c>
      <c r="H22045">
        <v>1</v>
      </c>
      <c r="I22045" t="s">
        <v>14</v>
      </c>
      <c r="J22045" t="s">
        <v>36</v>
      </c>
      <c r="K22045">
        <f>VLOOKUP(J22045,'Prix unitaires'!B:D,3,FALSE)</f>
        <v>0</v>
      </c>
      <c r="L22045" s="11">
        <f t="shared" si="344"/>
        <v>0</v>
      </c>
    </row>
    <row r="22046" spans="1:12" x14ac:dyDescent="0.25">
      <c r="A22046">
        <v>767</v>
      </c>
      <c r="B22046" t="s">
        <v>26</v>
      </c>
      <c r="C22046" t="s">
        <v>432</v>
      </c>
      <c r="D22046" t="s">
        <v>11</v>
      </c>
      <c r="E22046" t="s">
        <v>35</v>
      </c>
      <c r="F22046" t="s">
        <v>13</v>
      </c>
      <c r="G22046" s="1">
        <v>24.940000534057599</v>
      </c>
      <c r="H22046">
        <v>1</v>
      </c>
      <c r="I22046" t="s">
        <v>14</v>
      </c>
      <c r="J22046" t="s">
        <v>36</v>
      </c>
      <c r="K22046">
        <f>VLOOKUP(J22046,'Prix unitaires'!B:D,3,FALSE)</f>
        <v>0</v>
      </c>
      <c r="L22046" s="11">
        <f t="shared" si="344"/>
        <v>0</v>
      </c>
    </row>
    <row r="22047" spans="1:12" x14ac:dyDescent="0.25">
      <c r="A22047">
        <v>767</v>
      </c>
      <c r="B22047" t="s">
        <v>26</v>
      </c>
      <c r="C22047" t="s">
        <v>775</v>
      </c>
      <c r="D22047" t="s">
        <v>11</v>
      </c>
      <c r="E22047" t="s">
        <v>35</v>
      </c>
      <c r="F22047" t="s">
        <v>13</v>
      </c>
      <c r="G22047" s="1">
        <v>19.190000534057599</v>
      </c>
      <c r="H22047">
        <v>1</v>
      </c>
      <c r="I22047" t="s">
        <v>14</v>
      </c>
      <c r="J22047" t="s">
        <v>36</v>
      </c>
      <c r="K22047">
        <f>VLOOKUP(J22047,'Prix unitaires'!B:D,3,FALSE)</f>
        <v>0</v>
      </c>
      <c r="L22047" s="11">
        <f t="shared" si="344"/>
        <v>0</v>
      </c>
    </row>
    <row r="22048" spans="1:12" x14ac:dyDescent="0.25">
      <c r="A22048">
        <v>767</v>
      </c>
      <c r="B22048" t="s">
        <v>10</v>
      </c>
      <c r="C22048">
        <v>10</v>
      </c>
      <c r="D22048" t="s">
        <v>11</v>
      </c>
      <c r="E22048" t="s">
        <v>35</v>
      </c>
      <c r="F22048" t="s">
        <v>13</v>
      </c>
      <c r="G22048" s="1">
        <v>15.6000003814697</v>
      </c>
      <c r="H22048">
        <v>1</v>
      </c>
      <c r="I22048" t="s">
        <v>14</v>
      </c>
      <c r="J22048" t="s">
        <v>36</v>
      </c>
      <c r="K22048">
        <f>VLOOKUP(J22048,'Prix unitaires'!B:D,3,FALSE)</f>
        <v>0</v>
      </c>
      <c r="L22048" s="11">
        <f t="shared" si="344"/>
        <v>0</v>
      </c>
    </row>
    <row r="22049" spans="1:12" x14ac:dyDescent="0.25">
      <c r="A22049">
        <v>767</v>
      </c>
      <c r="B22049" t="s">
        <v>10</v>
      </c>
      <c r="C22049">
        <v>12</v>
      </c>
      <c r="D22049" t="s">
        <v>11</v>
      </c>
      <c r="E22049" t="s">
        <v>19</v>
      </c>
      <c r="F22049" t="s">
        <v>13</v>
      </c>
      <c r="G22049" s="1">
        <v>14.819999694824199</v>
      </c>
      <c r="H22049">
        <v>50</v>
      </c>
      <c r="I22049" t="s">
        <v>14</v>
      </c>
      <c r="J22049" t="s">
        <v>20</v>
      </c>
      <c r="K22049">
        <f>VLOOKUP(J22049,'Prix unitaires'!B:D,3,FALSE)</f>
        <v>0</v>
      </c>
      <c r="L22049" s="11">
        <f t="shared" si="344"/>
        <v>0</v>
      </c>
    </row>
    <row r="22050" spans="1:12" x14ac:dyDescent="0.25">
      <c r="A22050">
        <v>767</v>
      </c>
      <c r="B22050" t="s">
        <v>10</v>
      </c>
      <c r="C22050">
        <v>13</v>
      </c>
      <c r="D22050" t="s">
        <v>11</v>
      </c>
      <c r="E22050" t="s">
        <v>35</v>
      </c>
      <c r="F22050" t="s">
        <v>13</v>
      </c>
      <c r="G22050" s="1">
        <v>14.819999694824199</v>
      </c>
      <c r="H22050">
        <v>1</v>
      </c>
      <c r="I22050" t="s">
        <v>14</v>
      </c>
      <c r="J22050" t="s">
        <v>36</v>
      </c>
      <c r="K22050">
        <f>VLOOKUP(J22050,'Prix unitaires'!B:D,3,FALSE)</f>
        <v>0</v>
      </c>
      <c r="L22050" s="11">
        <f t="shared" si="344"/>
        <v>0</v>
      </c>
    </row>
    <row r="22051" spans="1:12" x14ac:dyDescent="0.25">
      <c r="A22051">
        <v>767</v>
      </c>
      <c r="B22051" t="s">
        <v>10</v>
      </c>
      <c r="C22051">
        <v>14</v>
      </c>
      <c r="D22051" t="s">
        <v>11</v>
      </c>
      <c r="E22051" t="s">
        <v>35</v>
      </c>
      <c r="F22051" t="s">
        <v>13</v>
      </c>
      <c r="G22051" s="1">
        <v>14.819999694824199</v>
      </c>
      <c r="H22051">
        <v>1</v>
      </c>
      <c r="I22051" t="s">
        <v>14</v>
      </c>
      <c r="J22051" t="s">
        <v>36</v>
      </c>
      <c r="K22051">
        <f>VLOOKUP(J22051,'Prix unitaires'!B:D,3,FALSE)</f>
        <v>0</v>
      </c>
      <c r="L22051" s="11">
        <f t="shared" si="344"/>
        <v>0</v>
      </c>
    </row>
    <row r="22052" spans="1:12" x14ac:dyDescent="0.25">
      <c r="A22052">
        <v>767</v>
      </c>
      <c r="B22052" t="s">
        <v>10</v>
      </c>
      <c r="C22052">
        <v>15</v>
      </c>
      <c r="D22052" t="s">
        <v>11</v>
      </c>
      <c r="E22052" t="s">
        <v>35</v>
      </c>
      <c r="F22052" t="s">
        <v>13</v>
      </c>
      <c r="G22052" s="1">
        <v>14.819999694824199</v>
      </c>
      <c r="H22052">
        <v>1</v>
      </c>
      <c r="I22052" t="s">
        <v>14</v>
      </c>
      <c r="J22052" t="s">
        <v>36</v>
      </c>
      <c r="K22052">
        <f>VLOOKUP(J22052,'Prix unitaires'!B:D,3,FALSE)</f>
        <v>0</v>
      </c>
      <c r="L22052" s="11">
        <f t="shared" si="344"/>
        <v>0</v>
      </c>
    </row>
    <row r="22053" spans="1:12" x14ac:dyDescent="0.25">
      <c r="A22053">
        <v>767</v>
      </c>
      <c r="B22053" t="s">
        <v>10</v>
      </c>
      <c r="C22053">
        <v>16</v>
      </c>
      <c r="D22053" t="s">
        <v>11</v>
      </c>
      <c r="E22053" t="s">
        <v>35</v>
      </c>
      <c r="F22053" t="s">
        <v>13</v>
      </c>
      <c r="G22053" s="1">
        <v>14.819999694824199</v>
      </c>
      <c r="H22053">
        <v>1</v>
      </c>
      <c r="I22053" t="s">
        <v>14</v>
      </c>
      <c r="J22053" t="s">
        <v>36</v>
      </c>
      <c r="K22053">
        <f>VLOOKUP(J22053,'Prix unitaires'!B:D,3,FALSE)</f>
        <v>0</v>
      </c>
      <c r="L22053" s="11">
        <f t="shared" si="344"/>
        <v>0</v>
      </c>
    </row>
    <row r="22054" spans="1:12" x14ac:dyDescent="0.25">
      <c r="A22054">
        <v>767</v>
      </c>
      <c r="B22054" t="s">
        <v>10</v>
      </c>
      <c r="C22054">
        <v>17</v>
      </c>
      <c r="D22054" t="s">
        <v>11</v>
      </c>
      <c r="E22054" t="s">
        <v>35</v>
      </c>
      <c r="F22054" t="s">
        <v>13</v>
      </c>
      <c r="G22054" s="1">
        <v>13.8500003814697</v>
      </c>
      <c r="H22054">
        <v>1</v>
      </c>
      <c r="I22054" t="s">
        <v>14</v>
      </c>
      <c r="J22054" t="s">
        <v>36</v>
      </c>
      <c r="K22054">
        <f>VLOOKUP(J22054,'Prix unitaires'!B:D,3,FALSE)</f>
        <v>0</v>
      </c>
      <c r="L22054" s="11">
        <f t="shared" si="344"/>
        <v>0</v>
      </c>
    </row>
    <row r="22055" spans="1:12" x14ac:dyDescent="0.25">
      <c r="A22055">
        <v>767</v>
      </c>
      <c r="B22055" t="s">
        <v>10</v>
      </c>
      <c r="C22055">
        <v>18</v>
      </c>
      <c r="D22055" t="s">
        <v>11</v>
      </c>
      <c r="E22055" t="s">
        <v>35</v>
      </c>
      <c r="F22055" t="s">
        <v>13</v>
      </c>
      <c r="G22055" s="1">
        <v>15.6000003814697</v>
      </c>
      <c r="H22055">
        <v>1</v>
      </c>
      <c r="I22055" t="s">
        <v>14</v>
      </c>
      <c r="J22055" t="s">
        <v>36</v>
      </c>
      <c r="K22055">
        <f>VLOOKUP(J22055,'Prix unitaires'!B:D,3,FALSE)</f>
        <v>0</v>
      </c>
      <c r="L22055" s="11">
        <f t="shared" si="344"/>
        <v>0</v>
      </c>
    </row>
    <row r="22056" spans="1:12" x14ac:dyDescent="0.25">
      <c r="A22056">
        <v>767</v>
      </c>
      <c r="B22056" t="s">
        <v>10</v>
      </c>
      <c r="C22056">
        <v>19</v>
      </c>
      <c r="D22056" t="s">
        <v>11</v>
      </c>
      <c r="E22056" t="s">
        <v>35</v>
      </c>
      <c r="F22056" t="s">
        <v>13</v>
      </c>
      <c r="G22056" s="1">
        <v>14.819999694824199</v>
      </c>
      <c r="H22056">
        <v>1</v>
      </c>
      <c r="I22056" t="s">
        <v>14</v>
      </c>
      <c r="J22056" t="s">
        <v>36</v>
      </c>
      <c r="K22056">
        <f>VLOOKUP(J22056,'Prix unitaires'!B:D,3,FALSE)</f>
        <v>0</v>
      </c>
      <c r="L22056" s="11">
        <f t="shared" si="344"/>
        <v>0</v>
      </c>
    </row>
    <row r="22057" spans="1:12" x14ac:dyDescent="0.25">
      <c r="A22057">
        <v>767</v>
      </c>
      <c r="B22057" t="s">
        <v>10</v>
      </c>
      <c r="C22057">
        <v>2</v>
      </c>
      <c r="D22057" t="s">
        <v>11</v>
      </c>
      <c r="E22057" t="s">
        <v>35</v>
      </c>
      <c r="F22057" t="s">
        <v>13</v>
      </c>
      <c r="G22057" s="1">
        <v>13.8599996566772</v>
      </c>
      <c r="H22057">
        <v>1</v>
      </c>
      <c r="I22057" t="s">
        <v>14</v>
      </c>
      <c r="J22057" t="s">
        <v>36</v>
      </c>
      <c r="K22057">
        <f>VLOOKUP(J22057,'Prix unitaires'!B:D,3,FALSE)</f>
        <v>0</v>
      </c>
      <c r="L22057" s="11">
        <f t="shared" si="344"/>
        <v>0</v>
      </c>
    </row>
    <row r="22058" spans="1:12" x14ac:dyDescent="0.25">
      <c r="A22058">
        <v>767</v>
      </c>
      <c r="B22058" t="s">
        <v>10</v>
      </c>
      <c r="C22058">
        <v>20</v>
      </c>
      <c r="D22058" t="s">
        <v>11</v>
      </c>
      <c r="E22058" t="s">
        <v>35</v>
      </c>
      <c r="F22058" t="s">
        <v>13</v>
      </c>
      <c r="G22058" s="1">
        <v>15.079999923706101</v>
      </c>
      <c r="H22058">
        <v>1</v>
      </c>
      <c r="I22058" t="s">
        <v>14</v>
      </c>
      <c r="J22058" t="s">
        <v>36</v>
      </c>
      <c r="K22058">
        <f>VLOOKUP(J22058,'Prix unitaires'!B:D,3,FALSE)</f>
        <v>0</v>
      </c>
      <c r="L22058" s="11">
        <f t="shared" si="344"/>
        <v>0</v>
      </c>
    </row>
    <row r="22059" spans="1:12" x14ac:dyDescent="0.25">
      <c r="A22059">
        <v>767</v>
      </c>
      <c r="B22059" t="s">
        <v>10</v>
      </c>
      <c r="C22059" t="s">
        <v>285</v>
      </c>
      <c r="D22059" t="s">
        <v>11</v>
      </c>
      <c r="E22059" t="s">
        <v>35</v>
      </c>
      <c r="F22059" t="s">
        <v>13</v>
      </c>
      <c r="G22059" s="1">
        <v>13.800000190734901</v>
      </c>
      <c r="H22059">
        <v>1</v>
      </c>
      <c r="I22059" t="s">
        <v>14</v>
      </c>
      <c r="J22059" t="s">
        <v>36</v>
      </c>
      <c r="K22059">
        <f>VLOOKUP(J22059,'Prix unitaires'!B:D,3,FALSE)</f>
        <v>0</v>
      </c>
      <c r="L22059" s="11">
        <f t="shared" si="344"/>
        <v>0</v>
      </c>
    </row>
    <row r="22060" spans="1:12" x14ac:dyDescent="0.25">
      <c r="A22060">
        <v>767</v>
      </c>
      <c r="B22060" t="s">
        <v>10</v>
      </c>
      <c r="C22060" t="s">
        <v>280</v>
      </c>
      <c r="D22060" t="s">
        <v>11</v>
      </c>
      <c r="E22060" t="s">
        <v>35</v>
      </c>
      <c r="F22060" t="s">
        <v>13</v>
      </c>
      <c r="G22060" s="1">
        <v>13.710000038146999</v>
      </c>
      <c r="H22060">
        <v>1</v>
      </c>
      <c r="I22060" t="s">
        <v>14</v>
      </c>
      <c r="J22060" t="s">
        <v>36</v>
      </c>
      <c r="K22060">
        <f>VLOOKUP(J22060,'Prix unitaires'!B:D,3,FALSE)</f>
        <v>0</v>
      </c>
      <c r="L22060" s="11">
        <f t="shared" si="344"/>
        <v>0</v>
      </c>
    </row>
    <row r="22061" spans="1:12" x14ac:dyDescent="0.25">
      <c r="A22061">
        <v>767</v>
      </c>
      <c r="B22061" t="s">
        <v>10</v>
      </c>
      <c r="C22061" t="s">
        <v>287</v>
      </c>
      <c r="D22061" t="s">
        <v>11</v>
      </c>
      <c r="E22061" t="s">
        <v>35</v>
      </c>
      <c r="F22061" t="s">
        <v>13</v>
      </c>
      <c r="G22061" s="1">
        <v>13.960000038146999</v>
      </c>
      <c r="H22061">
        <v>1</v>
      </c>
      <c r="I22061" t="s">
        <v>14</v>
      </c>
      <c r="J22061" t="s">
        <v>36</v>
      </c>
      <c r="K22061">
        <f>VLOOKUP(J22061,'Prix unitaires'!B:D,3,FALSE)</f>
        <v>0</v>
      </c>
      <c r="L22061" s="11">
        <f t="shared" si="344"/>
        <v>0</v>
      </c>
    </row>
    <row r="22062" spans="1:12" x14ac:dyDescent="0.25">
      <c r="A22062">
        <v>767</v>
      </c>
      <c r="B22062" t="s">
        <v>10</v>
      </c>
      <c r="C22062">
        <v>24</v>
      </c>
      <c r="D22062" t="s">
        <v>11</v>
      </c>
      <c r="E22062" t="s">
        <v>35</v>
      </c>
      <c r="F22062" t="s">
        <v>13</v>
      </c>
      <c r="G22062" s="1">
        <v>6.8299999237060502</v>
      </c>
      <c r="H22062">
        <v>1</v>
      </c>
      <c r="I22062" t="s">
        <v>14</v>
      </c>
      <c r="J22062" t="s">
        <v>36</v>
      </c>
      <c r="K22062">
        <f>VLOOKUP(J22062,'Prix unitaires'!B:D,3,FALSE)</f>
        <v>0</v>
      </c>
      <c r="L22062" s="11">
        <f t="shared" si="344"/>
        <v>0</v>
      </c>
    </row>
    <row r="22063" spans="1:12" x14ac:dyDescent="0.25">
      <c r="A22063">
        <v>767</v>
      </c>
      <c r="B22063" t="s">
        <v>10</v>
      </c>
      <c r="C22063" t="s">
        <v>438</v>
      </c>
      <c r="D22063" t="s">
        <v>11</v>
      </c>
      <c r="E22063" t="s">
        <v>35</v>
      </c>
      <c r="F22063" t="s">
        <v>13</v>
      </c>
      <c r="G22063" s="1">
        <v>6.6199998855590803</v>
      </c>
      <c r="H22063">
        <v>1</v>
      </c>
      <c r="I22063" t="s">
        <v>14</v>
      </c>
      <c r="J22063" t="s">
        <v>36</v>
      </c>
      <c r="K22063">
        <f>VLOOKUP(J22063,'Prix unitaires'!B:D,3,FALSE)</f>
        <v>0</v>
      </c>
      <c r="L22063" s="11">
        <f t="shared" si="344"/>
        <v>0</v>
      </c>
    </row>
    <row r="22064" spans="1:12" x14ac:dyDescent="0.25">
      <c r="A22064">
        <v>767</v>
      </c>
      <c r="B22064" t="s">
        <v>10</v>
      </c>
      <c r="C22064">
        <v>25</v>
      </c>
      <c r="D22064" t="s">
        <v>11</v>
      </c>
      <c r="E22064" t="s">
        <v>35</v>
      </c>
      <c r="F22064" t="s">
        <v>13</v>
      </c>
      <c r="G22064" s="1">
        <v>14.079999923706101</v>
      </c>
      <c r="H22064">
        <v>1</v>
      </c>
      <c r="I22064" t="s">
        <v>14</v>
      </c>
      <c r="J22064" t="s">
        <v>36</v>
      </c>
      <c r="K22064">
        <f>VLOOKUP(J22064,'Prix unitaires'!B:D,3,FALSE)</f>
        <v>0</v>
      </c>
      <c r="L22064" s="11">
        <f t="shared" si="344"/>
        <v>0</v>
      </c>
    </row>
    <row r="22065" spans="1:12" x14ac:dyDescent="0.25">
      <c r="A22065">
        <v>767</v>
      </c>
      <c r="B22065" t="s">
        <v>10</v>
      </c>
      <c r="C22065">
        <v>26</v>
      </c>
      <c r="D22065" t="s">
        <v>11</v>
      </c>
      <c r="E22065" t="s">
        <v>35</v>
      </c>
      <c r="F22065" t="s">
        <v>13</v>
      </c>
      <c r="G22065" s="1">
        <v>13.9799995422363</v>
      </c>
      <c r="H22065">
        <v>1</v>
      </c>
      <c r="I22065" t="s">
        <v>14</v>
      </c>
      <c r="J22065" t="s">
        <v>36</v>
      </c>
      <c r="K22065">
        <f>VLOOKUP(J22065,'Prix unitaires'!B:D,3,FALSE)</f>
        <v>0</v>
      </c>
      <c r="L22065" s="11">
        <f t="shared" si="344"/>
        <v>0</v>
      </c>
    </row>
    <row r="22066" spans="1:12" x14ac:dyDescent="0.25">
      <c r="A22066">
        <v>767</v>
      </c>
      <c r="B22066" t="s">
        <v>10</v>
      </c>
      <c r="C22066">
        <v>3</v>
      </c>
      <c r="D22066" t="s">
        <v>11</v>
      </c>
      <c r="E22066" t="s">
        <v>35</v>
      </c>
      <c r="F22066" t="s">
        <v>13</v>
      </c>
      <c r="G22066" s="1">
        <v>14.0900001525879</v>
      </c>
      <c r="H22066">
        <v>1</v>
      </c>
      <c r="I22066" t="s">
        <v>14</v>
      </c>
      <c r="J22066" t="s">
        <v>36</v>
      </c>
      <c r="K22066">
        <f>VLOOKUP(J22066,'Prix unitaires'!B:D,3,FALSE)</f>
        <v>0</v>
      </c>
      <c r="L22066" s="11">
        <f t="shared" si="344"/>
        <v>0</v>
      </c>
    </row>
    <row r="22067" spans="1:12" x14ac:dyDescent="0.25">
      <c r="A22067">
        <v>767</v>
      </c>
      <c r="B22067" t="s">
        <v>10</v>
      </c>
      <c r="C22067">
        <v>30</v>
      </c>
      <c r="D22067" t="s">
        <v>11</v>
      </c>
      <c r="E22067" t="s">
        <v>35</v>
      </c>
      <c r="F22067" t="s">
        <v>13</v>
      </c>
      <c r="G22067" s="1">
        <v>19.040000915527301</v>
      </c>
      <c r="H22067">
        <v>1</v>
      </c>
      <c r="I22067" t="s">
        <v>14</v>
      </c>
      <c r="J22067" t="s">
        <v>36</v>
      </c>
      <c r="K22067">
        <f>VLOOKUP(J22067,'Prix unitaires'!B:D,3,FALSE)</f>
        <v>0</v>
      </c>
      <c r="L22067" s="11">
        <f t="shared" si="344"/>
        <v>0</v>
      </c>
    </row>
    <row r="22068" spans="1:12" x14ac:dyDescent="0.25">
      <c r="A22068">
        <v>767</v>
      </c>
      <c r="B22068" t="s">
        <v>10</v>
      </c>
      <c r="C22068">
        <v>31</v>
      </c>
      <c r="D22068" t="s">
        <v>11</v>
      </c>
      <c r="E22068" t="s">
        <v>35</v>
      </c>
      <c r="F22068" t="s">
        <v>13</v>
      </c>
      <c r="G22068" s="1">
        <v>7.3099999427795401</v>
      </c>
      <c r="H22068">
        <v>1</v>
      </c>
      <c r="I22068" t="s">
        <v>14</v>
      </c>
      <c r="J22068" t="s">
        <v>36</v>
      </c>
      <c r="K22068">
        <f>VLOOKUP(J22068,'Prix unitaires'!B:D,3,FALSE)</f>
        <v>0</v>
      </c>
      <c r="L22068" s="11">
        <f t="shared" si="344"/>
        <v>0</v>
      </c>
    </row>
    <row r="22069" spans="1:12" x14ac:dyDescent="0.25">
      <c r="A22069">
        <v>767</v>
      </c>
      <c r="B22069" t="s">
        <v>10</v>
      </c>
      <c r="C22069">
        <v>32</v>
      </c>
      <c r="D22069" t="s">
        <v>11</v>
      </c>
      <c r="E22069" t="s">
        <v>35</v>
      </c>
      <c r="F22069" t="s">
        <v>13</v>
      </c>
      <c r="G22069" s="1">
        <v>9.6499996185303001</v>
      </c>
      <c r="H22069">
        <v>1</v>
      </c>
      <c r="I22069" t="s">
        <v>14</v>
      </c>
      <c r="J22069" t="s">
        <v>36</v>
      </c>
      <c r="K22069">
        <f>VLOOKUP(J22069,'Prix unitaires'!B:D,3,FALSE)</f>
        <v>0</v>
      </c>
      <c r="L22069" s="11">
        <f t="shared" si="344"/>
        <v>0</v>
      </c>
    </row>
    <row r="22070" spans="1:12" x14ac:dyDescent="0.25">
      <c r="A22070">
        <v>767</v>
      </c>
      <c r="B22070" t="s">
        <v>10</v>
      </c>
      <c r="C22070">
        <v>4</v>
      </c>
      <c r="D22070" t="s">
        <v>11</v>
      </c>
      <c r="E22070" t="s">
        <v>35</v>
      </c>
      <c r="F22070" t="s">
        <v>13</v>
      </c>
      <c r="G22070" s="1">
        <v>13.920000076293899</v>
      </c>
      <c r="H22070">
        <v>1</v>
      </c>
      <c r="I22070" t="s">
        <v>14</v>
      </c>
      <c r="J22070" t="s">
        <v>36</v>
      </c>
      <c r="K22070">
        <f>VLOOKUP(J22070,'Prix unitaires'!B:D,3,FALSE)</f>
        <v>0</v>
      </c>
      <c r="L22070" s="11">
        <f t="shared" si="344"/>
        <v>0</v>
      </c>
    </row>
    <row r="22071" spans="1:12" x14ac:dyDescent="0.25">
      <c r="A22071">
        <v>767</v>
      </c>
      <c r="B22071" t="s">
        <v>10</v>
      </c>
      <c r="C22071" t="s">
        <v>58</v>
      </c>
      <c r="D22071" t="s">
        <v>11</v>
      </c>
      <c r="E22071" t="s">
        <v>35</v>
      </c>
      <c r="F22071" t="s">
        <v>13</v>
      </c>
      <c r="G22071" s="1">
        <v>13.8500003814697</v>
      </c>
      <c r="H22071">
        <v>1</v>
      </c>
      <c r="I22071" t="s">
        <v>14</v>
      </c>
      <c r="J22071" t="s">
        <v>36</v>
      </c>
      <c r="K22071">
        <f>VLOOKUP(J22071,'Prix unitaires'!B:D,3,FALSE)</f>
        <v>0</v>
      </c>
      <c r="L22071" s="11">
        <f t="shared" si="344"/>
        <v>0</v>
      </c>
    </row>
    <row r="22072" spans="1:12" x14ac:dyDescent="0.25">
      <c r="A22072">
        <v>767</v>
      </c>
      <c r="B22072" t="s">
        <v>10</v>
      </c>
      <c r="C22072">
        <v>7</v>
      </c>
      <c r="D22072" t="s">
        <v>11</v>
      </c>
      <c r="E22072" t="s">
        <v>35</v>
      </c>
      <c r="F22072" t="s">
        <v>13</v>
      </c>
      <c r="G22072" s="1">
        <v>14.300000190734901</v>
      </c>
      <c r="H22072">
        <v>1</v>
      </c>
      <c r="I22072" t="s">
        <v>14</v>
      </c>
      <c r="J22072" t="s">
        <v>36</v>
      </c>
      <c r="K22072">
        <f>VLOOKUP(J22072,'Prix unitaires'!B:D,3,FALSE)</f>
        <v>0</v>
      </c>
      <c r="L22072" s="11">
        <f t="shared" si="344"/>
        <v>0</v>
      </c>
    </row>
    <row r="22073" spans="1:12" x14ac:dyDescent="0.25">
      <c r="A22073">
        <v>767</v>
      </c>
      <c r="B22073" t="s">
        <v>10</v>
      </c>
      <c r="C22073">
        <v>9</v>
      </c>
      <c r="D22073" t="s">
        <v>11</v>
      </c>
      <c r="E22073" t="s">
        <v>35</v>
      </c>
      <c r="F22073" t="s">
        <v>13</v>
      </c>
      <c r="G22073" s="1">
        <v>30.209999084472699</v>
      </c>
      <c r="H22073">
        <v>1</v>
      </c>
      <c r="I22073" t="s">
        <v>14</v>
      </c>
      <c r="J22073" t="s">
        <v>36</v>
      </c>
      <c r="K22073">
        <f>VLOOKUP(J22073,'Prix unitaires'!B:D,3,FALSE)</f>
        <v>0</v>
      </c>
      <c r="L22073" s="11">
        <f t="shared" si="344"/>
        <v>0</v>
      </c>
    </row>
    <row r="22074" spans="1:12" x14ac:dyDescent="0.25">
      <c r="A22074">
        <v>258</v>
      </c>
      <c r="B22074" t="s">
        <v>10</v>
      </c>
      <c r="C22074">
        <v>330</v>
      </c>
      <c r="D22074">
        <v>-1</v>
      </c>
      <c r="E22074" t="s">
        <v>32</v>
      </c>
      <c r="F22074" t="s">
        <v>13</v>
      </c>
      <c r="G22074" s="1">
        <v>12.939999580383301</v>
      </c>
      <c r="H22074">
        <v>0</v>
      </c>
      <c r="I22074" t="s">
        <v>14</v>
      </c>
      <c r="J22074" t="s">
        <v>164</v>
      </c>
      <c r="K22074">
        <f>VLOOKUP(J22074,'Prix unitaires'!B:D,3,FALSE)</f>
        <v>0</v>
      </c>
      <c r="L22074" s="11">
        <f t="shared" si="344"/>
        <v>0</v>
      </c>
    </row>
    <row r="22075" spans="1:12" x14ac:dyDescent="0.25">
      <c r="A22075">
        <v>258</v>
      </c>
      <c r="B22075" t="s">
        <v>37</v>
      </c>
      <c r="C22075" t="s">
        <v>251</v>
      </c>
      <c r="D22075">
        <v>-1</v>
      </c>
      <c r="E22075" t="s">
        <v>12</v>
      </c>
      <c r="F22075" t="s">
        <v>13</v>
      </c>
      <c r="G22075" s="1">
        <v>29.319999694824201</v>
      </c>
      <c r="H22075">
        <v>12</v>
      </c>
      <c r="I22075" t="s">
        <v>14</v>
      </c>
      <c r="J22075" t="s">
        <v>152</v>
      </c>
      <c r="K22075">
        <f>VLOOKUP(J22075,'Prix unitaires'!B:D,3,FALSE)</f>
        <v>0</v>
      </c>
      <c r="L22075" s="11">
        <f t="shared" si="344"/>
        <v>0</v>
      </c>
    </row>
    <row r="22076" spans="1:12" x14ac:dyDescent="0.25">
      <c r="A22076">
        <v>1900</v>
      </c>
      <c r="B22076" t="s">
        <v>26</v>
      </c>
      <c r="C22076">
        <v>182</v>
      </c>
      <c r="D22076">
        <v>-1</v>
      </c>
      <c r="E22076" t="s">
        <v>38</v>
      </c>
      <c r="F22076" t="s">
        <v>13</v>
      </c>
      <c r="G22076" s="1">
        <v>10.1000003814697</v>
      </c>
      <c r="H22076">
        <v>25</v>
      </c>
      <c r="I22076" t="s">
        <v>14</v>
      </c>
      <c r="J22076" t="s">
        <v>141</v>
      </c>
      <c r="K22076">
        <f>VLOOKUP(J22076,'Prix unitaires'!B:D,3,FALSE)</f>
        <v>0</v>
      </c>
      <c r="L22076" s="11">
        <f t="shared" si="344"/>
        <v>0</v>
      </c>
    </row>
    <row r="22077" spans="1:12" x14ac:dyDescent="0.25">
      <c r="A22077">
        <v>1900</v>
      </c>
      <c r="B22077" t="s">
        <v>26</v>
      </c>
      <c r="C22077">
        <v>183</v>
      </c>
      <c r="D22077">
        <v>-1</v>
      </c>
      <c r="E22077" t="s">
        <v>38</v>
      </c>
      <c r="F22077" t="s">
        <v>13</v>
      </c>
      <c r="G22077" s="1">
        <v>29.110000610351602</v>
      </c>
      <c r="H22077">
        <v>12</v>
      </c>
      <c r="I22077" t="s">
        <v>14</v>
      </c>
      <c r="J22077" t="s">
        <v>141</v>
      </c>
      <c r="K22077">
        <f>VLOOKUP(J22077,'Prix unitaires'!B:D,3,FALSE)</f>
        <v>0</v>
      </c>
      <c r="L22077" s="11">
        <f t="shared" si="344"/>
        <v>0</v>
      </c>
    </row>
    <row r="22078" spans="1:12" x14ac:dyDescent="0.25">
      <c r="A22078">
        <v>1900</v>
      </c>
      <c r="B22078" t="s">
        <v>26</v>
      </c>
      <c r="C22078">
        <v>184</v>
      </c>
      <c r="D22078">
        <v>-1</v>
      </c>
      <c r="E22078" t="s">
        <v>38</v>
      </c>
      <c r="F22078" t="s">
        <v>13</v>
      </c>
      <c r="G22078" s="1">
        <v>55.330001831054702</v>
      </c>
      <c r="H22078">
        <v>25</v>
      </c>
      <c r="I22078" t="s">
        <v>14</v>
      </c>
      <c r="J22078" t="s">
        <v>141</v>
      </c>
      <c r="K22078">
        <f>VLOOKUP(J22078,'Prix unitaires'!B:D,3,FALSE)</f>
        <v>0</v>
      </c>
      <c r="L22078" s="11">
        <f t="shared" si="344"/>
        <v>0</v>
      </c>
    </row>
    <row r="22079" spans="1:12" x14ac:dyDescent="0.25">
      <c r="A22079">
        <v>862</v>
      </c>
      <c r="B22079" t="s">
        <v>10</v>
      </c>
      <c r="C22079">
        <v>1</v>
      </c>
      <c r="D22079" t="s">
        <v>11</v>
      </c>
      <c r="E22079" t="s">
        <v>30</v>
      </c>
      <c r="F22079" t="s">
        <v>13</v>
      </c>
      <c r="G22079" s="1">
        <v>50.950000762939503</v>
      </c>
      <c r="H22079">
        <v>240</v>
      </c>
      <c r="I22079" t="s">
        <v>14</v>
      </c>
      <c r="J22079" t="s">
        <v>31</v>
      </c>
      <c r="K22079">
        <f>VLOOKUP(J22079,'Prix unitaires'!B:D,3,FALSE)</f>
        <v>0</v>
      </c>
      <c r="L22079" s="11">
        <f t="shared" si="344"/>
        <v>0</v>
      </c>
    </row>
    <row r="22080" spans="1:12" x14ac:dyDescent="0.25">
      <c r="A22080">
        <v>862</v>
      </c>
      <c r="B22080" t="s">
        <v>10</v>
      </c>
      <c r="C22080">
        <v>1</v>
      </c>
      <c r="D22080" t="s">
        <v>11</v>
      </c>
      <c r="E22080" t="s">
        <v>165</v>
      </c>
      <c r="F22080" t="s">
        <v>13</v>
      </c>
      <c r="G22080" s="1">
        <v>5.1999998092651403</v>
      </c>
      <c r="H22080">
        <v>1</v>
      </c>
      <c r="I22080" t="s">
        <v>14</v>
      </c>
      <c r="J22080" t="s">
        <v>166</v>
      </c>
      <c r="K22080">
        <f>VLOOKUP(J22080,'Prix unitaires'!B:D,3,FALSE)</f>
        <v>0</v>
      </c>
      <c r="L22080" s="11">
        <f t="shared" si="344"/>
        <v>0</v>
      </c>
    </row>
    <row r="22081" spans="1:12" x14ac:dyDescent="0.25">
      <c r="A22081">
        <v>862</v>
      </c>
      <c r="B22081" t="s">
        <v>10</v>
      </c>
      <c r="C22081">
        <v>1</v>
      </c>
      <c r="D22081" t="s">
        <v>11</v>
      </c>
      <c r="E22081" t="s">
        <v>40</v>
      </c>
      <c r="F22081" t="s">
        <v>13</v>
      </c>
      <c r="G22081" s="1">
        <v>50.950000762939503</v>
      </c>
      <c r="H22081">
        <v>1</v>
      </c>
      <c r="I22081" t="s">
        <v>14</v>
      </c>
      <c r="J22081" t="s">
        <v>41</v>
      </c>
      <c r="K22081">
        <f>VLOOKUP(J22081,'Prix unitaires'!B:D,3,FALSE)</f>
        <v>0</v>
      </c>
      <c r="L22081" s="11">
        <f t="shared" si="344"/>
        <v>0</v>
      </c>
    </row>
    <row r="22082" spans="1:12" x14ac:dyDescent="0.25">
      <c r="A22082">
        <v>862</v>
      </c>
      <c r="B22082" t="s">
        <v>10</v>
      </c>
      <c r="C22082" t="s">
        <v>104</v>
      </c>
      <c r="D22082" t="s">
        <v>11</v>
      </c>
      <c r="E22082" t="s">
        <v>17</v>
      </c>
      <c r="F22082" t="s">
        <v>13</v>
      </c>
      <c r="G22082" s="1">
        <v>5.3400001525878897</v>
      </c>
      <c r="H22082">
        <v>50</v>
      </c>
      <c r="I22082" t="s">
        <v>14</v>
      </c>
      <c r="J22082" t="s">
        <v>18</v>
      </c>
      <c r="K22082">
        <f>VLOOKUP(J22082,'Prix unitaires'!B:D,3,FALSE)</f>
        <v>0</v>
      </c>
      <c r="L22082" s="11">
        <f t="shared" si="344"/>
        <v>0</v>
      </c>
    </row>
    <row r="22083" spans="1:12" x14ac:dyDescent="0.25">
      <c r="A22083">
        <v>862</v>
      </c>
      <c r="B22083" t="s">
        <v>10</v>
      </c>
      <c r="C22083" t="s">
        <v>104</v>
      </c>
      <c r="D22083" t="s">
        <v>11</v>
      </c>
      <c r="E22083" t="s">
        <v>165</v>
      </c>
      <c r="F22083" t="s">
        <v>13</v>
      </c>
      <c r="G22083" s="1">
        <v>1.70000004768372</v>
      </c>
      <c r="H22083">
        <v>1</v>
      </c>
      <c r="I22083" t="s">
        <v>14</v>
      </c>
      <c r="J22083" t="s">
        <v>166</v>
      </c>
      <c r="K22083">
        <f>VLOOKUP(J22083,'Prix unitaires'!B:D,3,FALSE)</f>
        <v>0</v>
      </c>
      <c r="L22083" s="11">
        <f t="shared" ref="L22083:L22146" si="345">(G22083*H22083)*K22083</f>
        <v>0</v>
      </c>
    </row>
    <row r="22084" spans="1:12" x14ac:dyDescent="0.25">
      <c r="A22084">
        <v>862</v>
      </c>
      <c r="B22084" t="s">
        <v>10</v>
      </c>
      <c r="C22084" t="s">
        <v>104</v>
      </c>
      <c r="D22084" t="s">
        <v>11</v>
      </c>
      <c r="E22084" t="s">
        <v>40</v>
      </c>
      <c r="F22084" t="s">
        <v>13</v>
      </c>
      <c r="G22084" s="1">
        <v>5.3400001525878897</v>
      </c>
      <c r="H22084">
        <v>1</v>
      </c>
      <c r="I22084" t="s">
        <v>14</v>
      </c>
      <c r="J22084" t="s">
        <v>41</v>
      </c>
      <c r="K22084">
        <f>VLOOKUP(J22084,'Prix unitaires'!B:D,3,FALSE)</f>
        <v>0</v>
      </c>
      <c r="L22084" s="11">
        <f t="shared" si="345"/>
        <v>0</v>
      </c>
    </row>
    <row r="22085" spans="1:12" x14ac:dyDescent="0.25">
      <c r="A22085">
        <v>862</v>
      </c>
      <c r="B22085" t="s">
        <v>10</v>
      </c>
      <c r="C22085">
        <v>4</v>
      </c>
      <c r="D22085" t="s">
        <v>11</v>
      </c>
      <c r="E22085" t="s">
        <v>32</v>
      </c>
      <c r="F22085" t="s">
        <v>13</v>
      </c>
      <c r="G22085" s="1">
        <v>6.7600002288818404</v>
      </c>
      <c r="H22085">
        <v>240</v>
      </c>
      <c r="I22085" t="s">
        <v>14</v>
      </c>
      <c r="J22085" t="s">
        <v>33</v>
      </c>
      <c r="K22085">
        <f>VLOOKUP(J22085,'Prix unitaires'!B:D,3,FALSE)</f>
        <v>0</v>
      </c>
      <c r="L22085" s="11">
        <f t="shared" si="345"/>
        <v>0</v>
      </c>
    </row>
    <row r="22086" spans="1:12" x14ac:dyDescent="0.25">
      <c r="A22086">
        <v>862</v>
      </c>
      <c r="B22086" t="s">
        <v>10</v>
      </c>
      <c r="C22086">
        <v>4</v>
      </c>
      <c r="D22086" t="s">
        <v>11</v>
      </c>
      <c r="E22086" t="s">
        <v>40</v>
      </c>
      <c r="F22086" t="s">
        <v>13</v>
      </c>
      <c r="G22086" s="1">
        <v>6.7600002288818404</v>
      </c>
      <c r="H22086">
        <v>1</v>
      </c>
      <c r="I22086" t="s">
        <v>14</v>
      </c>
      <c r="J22086" t="s">
        <v>41</v>
      </c>
      <c r="K22086">
        <f>VLOOKUP(J22086,'Prix unitaires'!B:D,3,FALSE)</f>
        <v>0</v>
      </c>
      <c r="L22086" s="11">
        <f t="shared" si="345"/>
        <v>0</v>
      </c>
    </row>
    <row r="22087" spans="1:12" x14ac:dyDescent="0.25">
      <c r="A22087">
        <v>862</v>
      </c>
      <c r="B22087" t="s">
        <v>10</v>
      </c>
      <c r="C22087">
        <v>3</v>
      </c>
      <c r="D22087" t="s">
        <v>11</v>
      </c>
      <c r="E22087" t="s">
        <v>12</v>
      </c>
      <c r="F22087" t="s">
        <v>13</v>
      </c>
      <c r="G22087" s="1">
        <v>2.4400000572204599</v>
      </c>
      <c r="H22087">
        <v>12</v>
      </c>
      <c r="I22087" t="s">
        <v>14</v>
      </c>
      <c r="J22087" t="s">
        <v>15</v>
      </c>
      <c r="K22087">
        <f>VLOOKUP(J22087,'Prix unitaires'!B:D,3,FALSE)</f>
        <v>0</v>
      </c>
      <c r="L22087" s="11">
        <f t="shared" si="345"/>
        <v>0</v>
      </c>
    </row>
    <row r="22088" spans="1:12" x14ac:dyDescent="0.25">
      <c r="A22088">
        <v>862</v>
      </c>
      <c r="B22088" t="s">
        <v>10</v>
      </c>
      <c r="C22088">
        <v>3</v>
      </c>
      <c r="D22088" t="s">
        <v>11</v>
      </c>
      <c r="E22088" t="s">
        <v>40</v>
      </c>
      <c r="F22088" t="s">
        <v>13</v>
      </c>
      <c r="G22088" s="1">
        <v>2.4400000572204599</v>
      </c>
      <c r="H22088">
        <v>1</v>
      </c>
      <c r="I22088" t="s">
        <v>14</v>
      </c>
      <c r="J22088" t="s">
        <v>41</v>
      </c>
      <c r="K22088">
        <f>VLOOKUP(J22088,'Prix unitaires'!B:D,3,FALSE)</f>
        <v>0</v>
      </c>
      <c r="L22088" s="11">
        <f t="shared" si="345"/>
        <v>0</v>
      </c>
    </row>
    <row r="22089" spans="1:12" x14ac:dyDescent="0.25">
      <c r="A22089">
        <v>862</v>
      </c>
      <c r="B22089" t="s">
        <v>10</v>
      </c>
      <c r="C22089">
        <v>2</v>
      </c>
      <c r="D22089" t="s">
        <v>11</v>
      </c>
      <c r="E22089" t="s">
        <v>32</v>
      </c>
      <c r="F22089" t="s">
        <v>13</v>
      </c>
      <c r="G22089" s="1">
        <v>5.8899998664856001</v>
      </c>
      <c r="H22089">
        <v>240</v>
      </c>
      <c r="I22089" t="s">
        <v>14</v>
      </c>
      <c r="J22089" t="s">
        <v>33</v>
      </c>
      <c r="K22089">
        <f>VLOOKUP(J22089,'Prix unitaires'!B:D,3,FALSE)</f>
        <v>0</v>
      </c>
      <c r="L22089" s="11">
        <f t="shared" si="345"/>
        <v>0</v>
      </c>
    </row>
    <row r="22090" spans="1:12" x14ac:dyDescent="0.25">
      <c r="A22090">
        <v>862</v>
      </c>
      <c r="B22090" t="s">
        <v>10</v>
      </c>
      <c r="C22090">
        <v>2</v>
      </c>
      <c r="D22090" t="s">
        <v>11</v>
      </c>
      <c r="E22090" t="s">
        <v>40</v>
      </c>
      <c r="F22090" t="s">
        <v>13</v>
      </c>
      <c r="G22090" s="1">
        <v>5.8899998664856001</v>
      </c>
      <c r="H22090">
        <v>1</v>
      </c>
      <c r="I22090" t="s">
        <v>14</v>
      </c>
      <c r="J22090" t="s">
        <v>41</v>
      </c>
      <c r="K22090">
        <f>VLOOKUP(J22090,'Prix unitaires'!B:D,3,FALSE)</f>
        <v>0</v>
      </c>
      <c r="L22090" s="11">
        <f t="shared" si="345"/>
        <v>0</v>
      </c>
    </row>
    <row r="22091" spans="1:12" x14ac:dyDescent="0.25">
      <c r="A22091">
        <v>260</v>
      </c>
      <c r="B22091" t="s">
        <v>10</v>
      </c>
      <c r="C22091" t="s">
        <v>67</v>
      </c>
      <c r="D22091" t="s">
        <v>11</v>
      </c>
      <c r="E22091" t="s">
        <v>32</v>
      </c>
      <c r="F22091" t="s">
        <v>13</v>
      </c>
      <c r="G22091" s="1">
        <v>14.789999961853001</v>
      </c>
      <c r="H22091">
        <v>150</v>
      </c>
      <c r="I22091" t="s">
        <v>14</v>
      </c>
      <c r="J22091" t="s">
        <v>33</v>
      </c>
      <c r="K22091">
        <f>VLOOKUP(J22091,'Prix unitaires'!B:D,3,FALSE)</f>
        <v>0</v>
      </c>
      <c r="L22091" s="11">
        <f t="shared" si="345"/>
        <v>0</v>
      </c>
    </row>
    <row r="22092" spans="1:12" x14ac:dyDescent="0.25">
      <c r="A22092">
        <v>260</v>
      </c>
      <c r="B22092" t="s">
        <v>10</v>
      </c>
      <c r="C22092" t="s">
        <v>67</v>
      </c>
      <c r="D22092" t="s">
        <v>11</v>
      </c>
      <c r="E22092" t="s">
        <v>35</v>
      </c>
      <c r="F22092" t="s">
        <v>13</v>
      </c>
      <c r="G22092" s="1">
        <v>14.789999961853001</v>
      </c>
      <c r="H22092">
        <v>1</v>
      </c>
      <c r="I22092" t="s">
        <v>14</v>
      </c>
      <c r="J22092" t="s">
        <v>36</v>
      </c>
      <c r="K22092">
        <f>VLOOKUP(J22092,'Prix unitaires'!B:D,3,FALSE)</f>
        <v>0</v>
      </c>
      <c r="L22092" s="11">
        <f t="shared" si="345"/>
        <v>0</v>
      </c>
    </row>
    <row r="22093" spans="1:12" x14ac:dyDescent="0.25">
      <c r="A22093">
        <v>260</v>
      </c>
      <c r="B22093" t="s">
        <v>10</v>
      </c>
      <c r="C22093">
        <v>10</v>
      </c>
      <c r="D22093" t="s">
        <v>11</v>
      </c>
      <c r="E22093" t="s">
        <v>32</v>
      </c>
      <c r="F22093" t="s">
        <v>13</v>
      </c>
      <c r="G22093" s="1">
        <v>5.0500001907348597</v>
      </c>
      <c r="H22093">
        <v>240</v>
      </c>
      <c r="I22093" t="s">
        <v>14</v>
      </c>
      <c r="J22093" t="s">
        <v>33</v>
      </c>
      <c r="K22093">
        <f>VLOOKUP(J22093,'Prix unitaires'!B:D,3,FALSE)</f>
        <v>0</v>
      </c>
      <c r="L22093" s="11">
        <f t="shared" si="345"/>
        <v>0</v>
      </c>
    </row>
    <row r="22094" spans="1:12" x14ac:dyDescent="0.25">
      <c r="A22094">
        <v>260</v>
      </c>
      <c r="B22094" t="s">
        <v>10</v>
      </c>
      <c r="C22094">
        <v>10</v>
      </c>
      <c r="D22094" t="s">
        <v>11</v>
      </c>
      <c r="E22094" t="s">
        <v>40</v>
      </c>
      <c r="F22094" t="s">
        <v>13</v>
      </c>
      <c r="G22094" s="1">
        <v>5.0500001907348597</v>
      </c>
      <c r="H22094">
        <v>1</v>
      </c>
      <c r="I22094" t="s">
        <v>14</v>
      </c>
      <c r="J22094" t="s">
        <v>41</v>
      </c>
      <c r="K22094">
        <f>VLOOKUP(J22094,'Prix unitaires'!B:D,3,FALSE)</f>
        <v>0</v>
      </c>
      <c r="L22094" s="11">
        <f t="shared" si="345"/>
        <v>0</v>
      </c>
    </row>
    <row r="22095" spans="1:12" x14ac:dyDescent="0.25">
      <c r="A22095">
        <v>108</v>
      </c>
      <c r="B22095" t="s">
        <v>10</v>
      </c>
      <c r="C22095" t="s">
        <v>789</v>
      </c>
      <c r="D22095" t="s">
        <v>11</v>
      </c>
      <c r="E22095" t="s">
        <v>17</v>
      </c>
      <c r="F22095" t="s">
        <v>13</v>
      </c>
      <c r="G22095" s="1">
        <v>4.2800002098083496</v>
      </c>
      <c r="H22095">
        <v>50</v>
      </c>
      <c r="I22095" t="s">
        <v>14</v>
      </c>
      <c r="J22095" t="s">
        <v>18</v>
      </c>
      <c r="K22095">
        <f>VLOOKUP(J22095,'Prix unitaires'!B:D,3,FALSE)</f>
        <v>0</v>
      </c>
      <c r="L22095" s="11">
        <f t="shared" si="345"/>
        <v>0</v>
      </c>
    </row>
    <row r="22096" spans="1:12" x14ac:dyDescent="0.25">
      <c r="A22096">
        <v>108</v>
      </c>
      <c r="B22096" t="s">
        <v>10</v>
      </c>
      <c r="C22096" t="s">
        <v>789</v>
      </c>
      <c r="D22096" t="s">
        <v>11</v>
      </c>
      <c r="E22096" t="s">
        <v>165</v>
      </c>
      <c r="F22096" t="s">
        <v>13</v>
      </c>
      <c r="G22096" s="1">
        <v>2.2000000476837198</v>
      </c>
      <c r="H22096">
        <v>1</v>
      </c>
      <c r="I22096" t="s">
        <v>14</v>
      </c>
      <c r="J22096" t="s">
        <v>166</v>
      </c>
      <c r="K22096">
        <f>VLOOKUP(J22096,'Prix unitaires'!B:D,3,FALSE)</f>
        <v>0</v>
      </c>
      <c r="L22096" s="11">
        <f t="shared" si="345"/>
        <v>0</v>
      </c>
    </row>
    <row r="22097" spans="1:12" x14ac:dyDescent="0.25">
      <c r="A22097">
        <v>108</v>
      </c>
      <c r="B22097" t="s">
        <v>10</v>
      </c>
      <c r="C22097" t="s">
        <v>789</v>
      </c>
      <c r="D22097" t="s">
        <v>11</v>
      </c>
      <c r="E22097" t="s">
        <v>40</v>
      </c>
      <c r="F22097" t="s">
        <v>13</v>
      </c>
      <c r="G22097" s="1">
        <v>4.2800002098083496</v>
      </c>
      <c r="H22097">
        <v>1</v>
      </c>
      <c r="I22097" t="s">
        <v>14</v>
      </c>
      <c r="J22097" t="s">
        <v>41</v>
      </c>
      <c r="K22097">
        <f>VLOOKUP(J22097,'Prix unitaires'!B:D,3,FALSE)</f>
        <v>0</v>
      </c>
      <c r="L22097" s="11">
        <f t="shared" si="345"/>
        <v>0</v>
      </c>
    </row>
    <row r="22098" spans="1:12" x14ac:dyDescent="0.25">
      <c r="A22098">
        <v>108</v>
      </c>
      <c r="B22098" t="s">
        <v>10</v>
      </c>
      <c r="C22098">
        <v>1</v>
      </c>
      <c r="D22098" t="s">
        <v>11</v>
      </c>
      <c r="E22098" t="s">
        <v>19</v>
      </c>
      <c r="F22098" t="s">
        <v>13</v>
      </c>
      <c r="G22098" s="1">
        <v>16.799999237060501</v>
      </c>
      <c r="H22098">
        <v>50</v>
      </c>
      <c r="I22098" t="s">
        <v>14</v>
      </c>
      <c r="J22098" t="s">
        <v>20</v>
      </c>
      <c r="K22098">
        <f>VLOOKUP(J22098,'Prix unitaires'!B:D,3,FALSE)</f>
        <v>0</v>
      </c>
      <c r="L22098" s="11">
        <f t="shared" si="345"/>
        <v>0</v>
      </c>
    </row>
    <row r="22099" spans="1:12" x14ac:dyDescent="0.25">
      <c r="A22099">
        <v>108</v>
      </c>
      <c r="B22099" t="s">
        <v>10</v>
      </c>
      <c r="C22099">
        <v>1</v>
      </c>
      <c r="D22099" t="s">
        <v>11</v>
      </c>
      <c r="E22099" t="s">
        <v>165</v>
      </c>
      <c r="F22099" t="s">
        <v>13</v>
      </c>
      <c r="G22099" s="1">
        <v>3.7999999523162802</v>
      </c>
      <c r="H22099">
        <v>1</v>
      </c>
      <c r="I22099" t="s">
        <v>14</v>
      </c>
      <c r="J22099" t="s">
        <v>166</v>
      </c>
      <c r="K22099">
        <f>VLOOKUP(J22099,'Prix unitaires'!B:D,3,FALSE)</f>
        <v>0</v>
      </c>
      <c r="L22099" s="11">
        <f t="shared" si="345"/>
        <v>0</v>
      </c>
    </row>
    <row r="22100" spans="1:12" x14ac:dyDescent="0.25">
      <c r="A22100">
        <v>108</v>
      </c>
      <c r="B22100" t="s">
        <v>10</v>
      </c>
      <c r="C22100">
        <v>1</v>
      </c>
      <c r="D22100" t="s">
        <v>11</v>
      </c>
      <c r="E22100" t="s">
        <v>40</v>
      </c>
      <c r="F22100" t="s">
        <v>13</v>
      </c>
      <c r="G22100" s="1">
        <v>16.799999237060501</v>
      </c>
      <c r="H22100">
        <v>1</v>
      </c>
      <c r="I22100" t="s">
        <v>14</v>
      </c>
      <c r="J22100" t="s">
        <v>41</v>
      </c>
      <c r="K22100">
        <f>VLOOKUP(J22100,'Prix unitaires'!B:D,3,FALSE)</f>
        <v>0</v>
      </c>
      <c r="L22100" s="11">
        <f t="shared" si="345"/>
        <v>0</v>
      </c>
    </row>
    <row r="22101" spans="1:12" x14ac:dyDescent="0.25">
      <c r="A22101">
        <v>108</v>
      </c>
      <c r="B22101" t="s">
        <v>10</v>
      </c>
      <c r="C22101" t="s">
        <v>99</v>
      </c>
      <c r="D22101" t="s">
        <v>11</v>
      </c>
      <c r="E22101" t="s">
        <v>19</v>
      </c>
      <c r="F22101" t="s">
        <v>13</v>
      </c>
      <c r="G22101" s="1">
        <v>30.100000381469702</v>
      </c>
      <c r="H22101">
        <v>50</v>
      </c>
      <c r="I22101" t="s">
        <v>14</v>
      </c>
      <c r="J22101" t="s">
        <v>20</v>
      </c>
      <c r="K22101">
        <f>VLOOKUP(J22101,'Prix unitaires'!B:D,3,FALSE)</f>
        <v>0</v>
      </c>
      <c r="L22101" s="11">
        <f t="shared" si="345"/>
        <v>0</v>
      </c>
    </row>
    <row r="22102" spans="1:12" x14ac:dyDescent="0.25">
      <c r="A22102">
        <v>108</v>
      </c>
      <c r="B22102" t="s">
        <v>10</v>
      </c>
      <c r="C22102" t="s">
        <v>99</v>
      </c>
      <c r="D22102" t="s">
        <v>11</v>
      </c>
      <c r="E22102" t="s">
        <v>165</v>
      </c>
      <c r="F22102" t="s">
        <v>13</v>
      </c>
      <c r="G22102" s="1">
        <v>3.7999999523162802</v>
      </c>
      <c r="H22102">
        <v>1</v>
      </c>
      <c r="I22102" t="s">
        <v>14</v>
      </c>
      <c r="J22102" t="s">
        <v>166</v>
      </c>
      <c r="K22102">
        <f>VLOOKUP(J22102,'Prix unitaires'!B:D,3,FALSE)</f>
        <v>0</v>
      </c>
      <c r="L22102" s="11">
        <f t="shared" si="345"/>
        <v>0</v>
      </c>
    </row>
    <row r="22103" spans="1:12" x14ac:dyDescent="0.25">
      <c r="A22103">
        <v>108</v>
      </c>
      <c r="B22103" t="s">
        <v>10</v>
      </c>
      <c r="C22103" t="s">
        <v>99</v>
      </c>
      <c r="D22103" t="s">
        <v>11</v>
      </c>
      <c r="E22103" t="s">
        <v>40</v>
      </c>
      <c r="F22103" t="s">
        <v>13</v>
      </c>
      <c r="G22103" s="1">
        <v>30.100000381469702</v>
      </c>
      <c r="H22103">
        <v>1</v>
      </c>
      <c r="I22103" t="s">
        <v>14</v>
      </c>
      <c r="J22103" t="s">
        <v>41</v>
      </c>
      <c r="K22103">
        <f>VLOOKUP(J22103,'Prix unitaires'!B:D,3,FALSE)</f>
        <v>0</v>
      </c>
      <c r="L22103" s="11">
        <f t="shared" si="345"/>
        <v>0</v>
      </c>
    </row>
    <row r="22104" spans="1:12" x14ac:dyDescent="0.25">
      <c r="A22104">
        <v>108</v>
      </c>
      <c r="B22104" t="s">
        <v>10</v>
      </c>
      <c r="C22104" t="s">
        <v>16</v>
      </c>
      <c r="D22104" t="s">
        <v>11</v>
      </c>
      <c r="E22104" t="s">
        <v>17</v>
      </c>
      <c r="F22104" t="s">
        <v>13</v>
      </c>
      <c r="G22104" s="1">
        <v>25.9899997711182</v>
      </c>
      <c r="H22104">
        <v>50</v>
      </c>
      <c r="I22104" t="s">
        <v>14</v>
      </c>
      <c r="J22104" t="s">
        <v>18</v>
      </c>
      <c r="K22104">
        <f>VLOOKUP(J22104,'Prix unitaires'!B:D,3,FALSE)</f>
        <v>0</v>
      </c>
      <c r="L22104" s="11">
        <f t="shared" si="345"/>
        <v>0</v>
      </c>
    </row>
    <row r="22105" spans="1:12" x14ac:dyDescent="0.25">
      <c r="A22105">
        <v>108</v>
      </c>
      <c r="B22105" t="s">
        <v>10</v>
      </c>
      <c r="C22105" t="s">
        <v>16</v>
      </c>
      <c r="D22105" t="s">
        <v>11</v>
      </c>
      <c r="E22105" t="s">
        <v>165</v>
      </c>
      <c r="F22105" t="s">
        <v>13</v>
      </c>
      <c r="G22105" s="1">
        <v>2.5599999427795401</v>
      </c>
      <c r="H22105">
        <v>1</v>
      </c>
      <c r="I22105" t="s">
        <v>14</v>
      </c>
      <c r="J22105" t="s">
        <v>166</v>
      </c>
      <c r="K22105">
        <f>VLOOKUP(J22105,'Prix unitaires'!B:D,3,FALSE)</f>
        <v>0</v>
      </c>
      <c r="L22105" s="11">
        <f t="shared" si="345"/>
        <v>0</v>
      </c>
    </row>
    <row r="22106" spans="1:12" x14ac:dyDescent="0.25">
      <c r="A22106">
        <v>108</v>
      </c>
      <c r="B22106" t="s">
        <v>10</v>
      </c>
      <c r="C22106" t="s">
        <v>16</v>
      </c>
      <c r="D22106" t="s">
        <v>11</v>
      </c>
      <c r="E22106" t="s">
        <v>40</v>
      </c>
      <c r="F22106" t="s">
        <v>13</v>
      </c>
      <c r="G22106" s="1">
        <v>25.9899997711182</v>
      </c>
      <c r="H22106">
        <v>1</v>
      </c>
      <c r="I22106" t="s">
        <v>14</v>
      </c>
      <c r="J22106" t="s">
        <v>41</v>
      </c>
      <c r="K22106">
        <f>VLOOKUP(J22106,'Prix unitaires'!B:D,3,FALSE)</f>
        <v>0</v>
      </c>
      <c r="L22106" s="11">
        <f t="shared" si="345"/>
        <v>0</v>
      </c>
    </row>
    <row r="22107" spans="1:12" x14ac:dyDescent="0.25">
      <c r="A22107">
        <v>108</v>
      </c>
      <c r="B22107" t="s">
        <v>10</v>
      </c>
      <c r="C22107" t="s">
        <v>58</v>
      </c>
      <c r="D22107" t="s">
        <v>11</v>
      </c>
      <c r="E22107" t="s">
        <v>32</v>
      </c>
      <c r="F22107" t="s">
        <v>13</v>
      </c>
      <c r="G22107" s="1">
        <v>1.3500000238418599</v>
      </c>
      <c r="H22107">
        <v>240</v>
      </c>
      <c r="I22107" t="s">
        <v>14</v>
      </c>
      <c r="J22107" t="s">
        <v>33</v>
      </c>
      <c r="K22107">
        <f>VLOOKUP(J22107,'Prix unitaires'!B:D,3,FALSE)</f>
        <v>0</v>
      </c>
      <c r="L22107" s="11">
        <f t="shared" si="345"/>
        <v>0</v>
      </c>
    </row>
    <row r="22108" spans="1:12" x14ac:dyDescent="0.25">
      <c r="A22108">
        <v>108</v>
      </c>
      <c r="B22108" t="s">
        <v>10</v>
      </c>
      <c r="C22108" t="s">
        <v>58</v>
      </c>
      <c r="D22108" t="s">
        <v>11</v>
      </c>
      <c r="E22108" t="s">
        <v>40</v>
      </c>
      <c r="F22108" t="s">
        <v>13</v>
      </c>
      <c r="G22108" s="1">
        <v>1.3500000238418599</v>
      </c>
      <c r="H22108">
        <v>1</v>
      </c>
      <c r="I22108" t="s">
        <v>14</v>
      </c>
      <c r="J22108" t="s">
        <v>41</v>
      </c>
      <c r="K22108">
        <f>VLOOKUP(J22108,'Prix unitaires'!B:D,3,FALSE)</f>
        <v>0</v>
      </c>
      <c r="L22108" s="11">
        <f t="shared" si="345"/>
        <v>0</v>
      </c>
    </row>
    <row r="22109" spans="1:12" x14ac:dyDescent="0.25">
      <c r="A22109">
        <v>108</v>
      </c>
      <c r="B22109" t="s">
        <v>10</v>
      </c>
      <c r="C22109" t="s">
        <v>59</v>
      </c>
      <c r="D22109" t="s">
        <v>11</v>
      </c>
      <c r="E22109" t="s">
        <v>32</v>
      </c>
      <c r="F22109" t="s">
        <v>13</v>
      </c>
      <c r="G22109" s="1">
        <v>1.3500000238418599</v>
      </c>
      <c r="H22109">
        <v>240</v>
      </c>
      <c r="I22109" t="s">
        <v>14</v>
      </c>
      <c r="J22109" t="s">
        <v>33</v>
      </c>
      <c r="K22109">
        <f>VLOOKUP(J22109,'Prix unitaires'!B:D,3,FALSE)</f>
        <v>0</v>
      </c>
      <c r="L22109" s="11">
        <f t="shared" si="345"/>
        <v>0</v>
      </c>
    </row>
    <row r="22110" spans="1:12" x14ac:dyDescent="0.25">
      <c r="A22110">
        <v>108</v>
      </c>
      <c r="B22110" t="s">
        <v>10</v>
      </c>
      <c r="C22110" t="s">
        <v>59</v>
      </c>
      <c r="D22110" t="s">
        <v>11</v>
      </c>
      <c r="E22110" t="s">
        <v>40</v>
      </c>
      <c r="F22110" t="s">
        <v>13</v>
      </c>
      <c r="G22110" s="1">
        <v>1.3500000238418599</v>
      </c>
      <c r="H22110">
        <v>1</v>
      </c>
      <c r="I22110" t="s">
        <v>14</v>
      </c>
      <c r="J22110" t="s">
        <v>41</v>
      </c>
      <c r="K22110">
        <f>VLOOKUP(J22110,'Prix unitaires'!B:D,3,FALSE)</f>
        <v>0</v>
      </c>
      <c r="L22110" s="11">
        <f t="shared" si="345"/>
        <v>0</v>
      </c>
    </row>
    <row r="22111" spans="1:12" x14ac:dyDescent="0.25">
      <c r="A22111">
        <v>108</v>
      </c>
      <c r="B22111" t="s">
        <v>10</v>
      </c>
      <c r="C22111" t="s">
        <v>786</v>
      </c>
      <c r="D22111" t="s">
        <v>11</v>
      </c>
      <c r="E22111" t="s">
        <v>32</v>
      </c>
      <c r="F22111" t="s">
        <v>13</v>
      </c>
      <c r="G22111" s="1">
        <v>2.78999996185303</v>
      </c>
      <c r="H22111">
        <v>240</v>
      </c>
      <c r="I22111" t="s">
        <v>14</v>
      </c>
      <c r="J22111" t="s">
        <v>33</v>
      </c>
      <c r="K22111">
        <f>VLOOKUP(J22111,'Prix unitaires'!B:D,3,FALSE)</f>
        <v>0</v>
      </c>
      <c r="L22111" s="11">
        <f t="shared" si="345"/>
        <v>0</v>
      </c>
    </row>
    <row r="22112" spans="1:12" x14ac:dyDescent="0.25">
      <c r="A22112">
        <v>108</v>
      </c>
      <c r="B22112" t="s">
        <v>10</v>
      </c>
      <c r="C22112" t="s">
        <v>786</v>
      </c>
      <c r="D22112" t="s">
        <v>11</v>
      </c>
      <c r="E22112" t="s">
        <v>40</v>
      </c>
      <c r="F22112" t="s">
        <v>13</v>
      </c>
      <c r="G22112" s="1">
        <v>2.78999996185303</v>
      </c>
      <c r="H22112">
        <v>1</v>
      </c>
      <c r="I22112" t="s">
        <v>14</v>
      </c>
      <c r="J22112" t="s">
        <v>41</v>
      </c>
      <c r="K22112">
        <f>VLOOKUP(J22112,'Prix unitaires'!B:D,3,FALSE)</f>
        <v>0</v>
      </c>
      <c r="L22112" s="11">
        <f t="shared" si="345"/>
        <v>0</v>
      </c>
    </row>
    <row r="22113" spans="1:12" x14ac:dyDescent="0.25">
      <c r="A22113">
        <v>108</v>
      </c>
      <c r="B22113" t="s">
        <v>10</v>
      </c>
      <c r="C22113" t="s">
        <v>202</v>
      </c>
      <c r="D22113" t="s">
        <v>11</v>
      </c>
      <c r="E22113" t="s">
        <v>32</v>
      </c>
      <c r="F22113" t="s">
        <v>13</v>
      </c>
      <c r="G22113" s="1">
        <v>1.0299999713897701</v>
      </c>
      <c r="H22113">
        <v>240</v>
      </c>
      <c r="I22113" t="s">
        <v>14</v>
      </c>
      <c r="J22113" t="s">
        <v>33</v>
      </c>
      <c r="K22113">
        <f>VLOOKUP(J22113,'Prix unitaires'!B:D,3,FALSE)</f>
        <v>0</v>
      </c>
      <c r="L22113" s="11">
        <f t="shared" si="345"/>
        <v>0</v>
      </c>
    </row>
    <row r="22114" spans="1:12" x14ac:dyDescent="0.25">
      <c r="A22114">
        <v>108</v>
      </c>
      <c r="B22114" t="s">
        <v>10</v>
      </c>
      <c r="C22114" t="s">
        <v>202</v>
      </c>
      <c r="D22114" t="s">
        <v>11</v>
      </c>
      <c r="E22114" t="s">
        <v>40</v>
      </c>
      <c r="F22114" t="s">
        <v>13</v>
      </c>
      <c r="G22114" s="1">
        <v>1.0299999713897701</v>
      </c>
      <c r="H22114">
        <v>1</v>
      </c>
      <c r="I22114" t="s">
        <v>14</v>
      </c>
      <c r="J22114" t="s">
        <v>41</v>
      </c>
      <c r="K22114">
        <f>VLOOKUP(J22114,'Prix unitaires'!B:D,3,FALSE)</f>
        <v>0</v>
      </c>
      <c r="L22114" s="11">
        <f t="shared" si="345"/>
        <v>0</v>
      </c>
    </row>
    <row r="22115" spans="1:12" x14ac:dyDescent="0.25">
      <c r="A22115">
        <v>108</v>
      </c>
      <c r="B22115" t="s">
        <v>10</v>
      </c>
      <c r="C22115">
        <v>7</v>
      </c>
      <c r="D22115" t="s">
        <v>11</v>
      </c>
      <c r="E22115" t="s">
        <v>12</v>
      </c>
      <c r="F22115" t="s">
        <v>13</v>
      </c>
      <c r="G22115" s="1">
        <v>16.049999237060501</v>
      </c>
      <c r="H22115">
        <v>12</v>
      </c>
      <c r="I22115" t="s">
        <v>14</v>
      </c>
      <c r="J22115" t="s">
        <v>15</v>
      </c>
      <c r="K22115">
        <f>VLOOKUP(J22115,'Prix unitaires'!B:D,3,FALSE)</f>
        <v>0</v>
      </c>
      <c r="L22115" s="11">
        <f t="shared" si="345"/>
        <v>0</v>
      </c>
    </row>
    <row r="22116" spans="1:12" x14ac:dyDescent="0.25">
      <c r="A22116">
        <v>108</v>
      </c>
      <c r="B22116" t="s">
        <v>10</v>
      </c>
      <c r="C22116">
        <v>7</v>
      </c>
      <c r="D22116" t="s">
        <v>11</v>
      </c>
      <c r="E22116" t="s">
        <v>165</v>
      </c>
      <c r="F22116" t="s">
        <v>13</v>
      </c>
      <c r="G22116" s="1">
        <v>1.20000004768372</v>
      </c>
      <c r="H22116">
        <v>1</v>
      </c>
      <c r="I22116" t="s">
        <v>14</v>
      </c>
      <c r="J22116" t="s">
        <v>166</v>
      </c>
      <c r="K22116">
        <f>VLOOKUP(J22116,'Prix unitaires'!B:D,3,FALSE)</f>
        <v>0</v>
      </c>
      <c r="L22116" s="11">
        <f t="shared" si="345"/>
        <v>0</v>
      </c>
    </row>
    <row r="22117" spans="1:12" x14ac:dyDescent="0.25">
      <c r="A22117">
        <v>108</v>
      </c>
      <c r="B22117" t="s">
        <v>10</v>
      </c>
      <c r="C22117">
        <v>7</v>
      </c>
      <c r="D22117" t="s">
        <v>11</v>
      </c>
      <c r="E22117" t="s">
        <v>40</v>
      </c>
      <c r="F22117" t="s">
        <v>13</v>
      </c>
      <c r="G22117" s="1">
        <v>16.049999237060501</v>
      </c>
      <c r="H22117">
        <v>1</v>
      </c>
      <c r="I22117" t="s">
        <v>14</v>
      </c>
      <c r="J22117" t="s">
        <v>41</v>
      </c>
      <c r="K22117">
        <f>VLOOKUP(J22117,'Prix unitaires'!B:D,3,FALSE)</f>
        <v>0</v>
      </c>
      <c r="L22117" s="11">
        <f t="shared" si="345"/>
        <v>0</v>
      </c>
    </row>
    <row r="22118" spans="1:12" x14ac:dyDescent="0.25">
      <c r="A22118">
        <v>108</v>
      </c>
      <c r="B22118" t="s">
        <v>10</v>
      </c>
      <c r="C22118">
        <v>9</v>
      </c>
      <c r="D22118" t="s">
        <v>11</v>
      </c>
      <c r="E22118" t="s">
        <v>165</v>
      </c>
      <c r="F22118" t="s">
        <v>13</v>
      </c>
      <c r="G22118" s="1">
        <v>1.20000004768372</v>
      </c>
      <c r="H22118">
        <v>1</v>
      </c>
      <c r="I22118" t="s">
        <v>14</v>
      </c>
      <c r="J22118" t="s">
        <v>166</v>
      </c>
      <c r="K22118">
        <f>VLOOKUP(J22118,'Prix unitaires'!B:D,3,FALSE)</f>
        <v>0</v>
      </c>
      <c r="L22118" s="11">
        <f t="shared" si="345"/>
        <v>0</v>
      </c>
    </row>
    <row r="22119" spans="1:12" x14ac:dyDescent="0.25">
      <c r="A22119">
        <v>108</v>
      </c>
      <c r="B22119" t="s">
        <v>10</v>
      </c>
      <c r="C22119" t="s">
        <v>963</v>
      </c>
      <c r="D22119" t="s">
        <v>11</v>
      </c>
      <c r="E22119" t="s">
        <v>12</v>
      </c>
      <c r="F22119" t="s">
        <v>13</v>
      </c>
      <c r="G22119" s="1">
        <v>22.389999389648398</v>
      </c>
      <c r="H22119">
        <v>12</v>
      </c>
      <c r="I22119" t="s">
        <v>14</v>
      </c>
      <c r="J22119" t="s">
        <v>15</v>
      </c>
      <c r="K22119">
        <f>VLOOKUP(J22119,'Prix unitaires'!B:D,3,FALSE)</f>
        <v>0</v>
      </c>
      <c r="L22119" s="11">
        <f t="shared" si="345"/>
        <v>0</v>
      </c>
    </row>
    <row r="22120" spans="1:12" x14ac:dyDescent="0.25">
      <c r="A22120">
        <v>108</v>
      </c>
      <c r="B22120" t="s">
        <v>10</v>
      </c>
      <c r="C22120" t="s">
        <v>963</v>
      </c>
      <c r="D22120" t="s">
        <v>11</v>
      </c>
      <c r="E22120" t="s">
        <v>165</v>
      </c>
      <c r="F22120" t="s">
        <v>13</v>
      </c>
      <c r="G22120" s="1">
        <v>0.89999997615814198</v>
      </c>
      <c r="H22120">
        <v>1</v>
      </c>
      <c r="I22120" t="s">
        <v>14</v>
      </c>
      <c r="J22120" t="s">
        <v>166</v>
      </c>
      <c r="K22120">
        <f>VLOOKUP(J22120,'Prix unitaires'!B:D,3,FALSE)</f>
        <v>0</v>
      </c>
      <c r="L22120" s="11">
        <f t="shared" si="345"/>
        <v>0</v>
      </c>
    </row>
    <row r="22121" spans="1:12" x14ac:dyDescent="0.25">
      <c r="A22121">
        <v>108</v>
      </c>
      <c r="B22121" t="s">
        <v>10</v>
      </c>
      <c r="C22121" t="s">
        <v>963</v>
      </c>
      <c r="D22121" t="s">
        <v>11</v>
      </c>
      <c r="E22121" t="s">
        <v>40</v>
      </c>
      <c r="F22121" t="s">
        <v>13</v>
      </c>
      <c r="G22121" s="1">
        <v>22.389999389648398</v>
      </c>
      <c r="H22121">
        <v>1</v>
      </c>
      <c r="I22121" t="s">
        <v>14</v>
      </c>
      <c r="J22121" t="s">
        <v>41</v>
      </c>
      <c r="K22121">
        <f>VLOOKUP(J22121,'Prix unitaires'!B:D,3,FALSE)</f>
        <v>0</v>
      </c>
      <c r="L22121" s="11">
        <f t="shared" si="345"/>
        <v>0</v>
      </c>
    </row>
    <row r="22122" spans="1:12" x14ac:dyDescent="0.25">
      <c r="A22122">
        <v>108</v>
      </c>
      <c r="B22122" t="s">
        <v>10</v>
      </c>
      <c r="C22122">
        <v>6</v>
      </c>
      <c r="D22122" t="s">
        <v>11</v>
      </c>
      <c r="E22122" t="s">
        <v>17</v>
      </c>
      <c r="F22122" t="s">
        <v>13</v>
      </c>
      <c r="G22122" s="1">
        <v>27.530000686645501</v>
      </c>
      <c r="H22122">
        <v>50</v>
      </c>
      <c r="I22122" t="s">
        <v>14</v>
      </c>
      <c r="J22122" t="s">
        <v>18</v>
      </c>
      <c r="K22122">
        <f>VLOOKUP(J22122,'Prix unitaires'!B:D,3,FALSE)</f>
        <v>0</v>
      </c>
      <c r="L22122" s="11">
        <f t="shared" si="345"/>
        <v>0</v>
      </c>
    </row>
    <row r="22123" spans="1:12" x14ac:dyDescent="0.25">
      <c r="A22123">
        <v>108</v>
      </c>
      <c r="B22123" t="s">
        <v>10</v>
      </c>
      <c r="C22123">
        <v>6</v>
      </c>
      <c r="D22123" t="s">
        <v>11</v>
      </c>
      <c r="E22123" t="s">
        <v>40</v>
      </c>
      <c r="F22123" t="s">
        <v>13</v>
      </c>
      <c r="G22123" s="1">
        <v>27.530000686645501</v>
      </c>
      <c r="H22123">
        <v>1</v>
      </c>
      <c r="I22123" t="s">
        <v>14</v>
      </c>
      <c r="J22123" t="s">
        <v>41</v>
      </c>
      <c r="K22123">
        <f>VLOOKUP(J22123,'Prix unitaires'!B:D,3,FALSE)</f>
        <v>0</v>
      </c>
      <c r="L22123" s="11">
        <f t="shared" si="345"/>
        <v>0</v>
      </c>
    </row>
    <row r="22124" spans="1:12" x14ac:dyDescent="0.25">
      <c r="A22124">
        <v>108</v>
      </c>
      <c r="B22124" t="s">
        <v>10</v>
      </c>
      <c r="C22124">
        <v>2</v>
      </c>
      <c r="D22124" t="s">
        <v>11</v>
      </c>
      <c r="E22124" t="s">
        <v>12</v>
      </c>
      <c r="F22124" t="s">
        <v>13</v>
      </c>
      <c r="G22124" s="1">
        <v>1.3999999761581401</v>
      </c>
      <c r="H22124">
        <v>12</v>
      </c>
      <c r="I22124" t="s">
        <v>14</v>
      </c>
      <c r="J22124" t="s">
        <v>15</v>
      </c>
      <c r="K22124">
        <f>VLOOKUP(J22124,'Prix unitaires'!B:D,3,FALSE)</f>
        <v>0</v>
      </c>
      <c r="L22124" s="11">
        <f t="shared" si="345"/>
        <v>0</v>
      </c>
    </row>
    <row r="22125" spans="1:12" x14ac:dyDescent="0.25">
      <c r="A22125">
        <v>108</v>
      </c>
      <c r="B22125" t="s">
        <v>10</v>
      </c>
      <c r="C22125">
        <v>2</v>
      </c>
      <c r="D22125" t="s">
        <v>11</v>
      </c>
      <c r="E22125" t="s">
        <v>40</v>
      </c>
      <c r="F22125" t="s">
        <v>13</v>
      </c>
      <c r="G22125" s="1">
        <v>1.3999999761581401</v>
      </c>
      <c r="H22125">
        <v>1</v>
      </c>
      <c r="I22125" t="s">
        <v>14</v>
      </c>
      <c r="J22125" t="s">
        <v>41</v>
      </c>
      <c r="K22125">
        <f>VLOOKUP(J22125,'Prix unitaires'!B:D,3,FALSE)</f>
        <v>0</v>
      </c>
      <c r="L22125" s="11">
        <f t="shared" si="345"/>
        <v>0</v>
      </c>
    </row>
    <row r="22126" spans="1:12" x14ac:dyDescent="0.25">
      <c r="A22126">
        <v>108</v>
      </c>
      <c r="B22126" t="s">
        <v>10</v>
      </c>
      <c r="C22126">
        <v>3</v>
      </c>
      <c r="D22126" t="s">
        <v>11</v>
      </c>
      <c r="E22126" t="s">
        <v>12</v>
      </c>
      <c r="F22126" t="s">
        <v>13</v>
      </c>
      <c r="G22126" s="1">
        <v>3.2200000286102299</v>
      </c>
      <c r="H22126">
        <v>12</v>
      </c>
      <c r="I22126" t="s">
        <v>14</v>
      </c>
      <c r="J22126" t="s">
        <v>15</v>
      </c>
      <c r="K22126">
        <f>VLOOKUP(J22126,'Prix unitaires'!B:D,3,FALSE)</f>
        <v>0</v>
      </c>
      <c r="L22126" s="11">
        <f t="shared" si="345"/>
        <v>0</v>
      </c>
    </row>
    <row r="22127" spans="1:12" x14ac:dyDescent="0.25">
      <c r="A22127">
        <v>108</v>
      </c>
      <c r="B22127" t="s">
        <v>10</v>
      </c>
      <c r="C22127">
        <v>3</v>
      </c>
      <c r="D22127" t="s">
        <v>11</v>
      </c>
      <c r="E22127" t="s">
        <v>40</v>
      </c>
      <c r="F22127" t="s">
        <v>13</v>
      </c>
      <c r="G22127" s="1">
        <v>3.2200000286102299</v>
      </c>
      <c r="H22127">
        <v>1</v>
      </c>
      <c r="I22127" t="s">
        <v>14</v>
      </c>
      <c r="J22127" t="s">
        <v>41</v>
      </c>
      <c r="K22127">
        <f>VLOOKUP(J22127,'Prix unitaires'!B:D,3,FALSE)</f>
        <v>0</v>
      </c>
      <c r="L22127" s="11">
        <f t="shared" si="345"/>
        <v>0</v>
      </c>
    </row>
    <row r="22128" spans="1:12" x14ac:dyDescent="0.25">
      <c r="A22128">
        <v>108</v>
      </c>
      <c r="B22128" t="s">
        <v>10</v>
      </c>
      <c r="C22128" t="s">
        <v>463</v>
      </c>
      <c r="D22128" t="s">
        <v>11</v>
      </c>
      <c r="E22128" t="s">
        <v>12</v>
      </c>
      <c r="F22128" t="s">
        <v>13</v>
      </c>
      <c r="G22128" s="1">
        <v>1.5700000524520901</v>
      </c>
      <c r="H22128">
        <v>12</v>
      </c>
      <c r="I22128" t="s">
        <v>14</v>
      </c>
      <c r="J22128" t="s">
        <v>15</v>
      </c>
      <c r="K22128">
        <f>VLOOKUP(J22128,'Prix unitaires'!B:D,3,FALSE)</f>
        <v>0</v>
      </c>
      <c r="L22128" s="11">
        <f t="shared" si="345"/>
        <v>0</v>
      </c>
    </row>
    <row r="22129" spans="1:12" x14ac:dyDescent="0.25">
      <c r="A22129">
        <v>108</v>
      </c>
      <c r="B22129" t="s">
        <v>10</v>
      </c>
      <c r="C22129" t="s">
        <v>463</v>
      </c>
      <c r="D22129" t="s">
        <v>11</v>
      </c>
      <c r="E22129" t="s">
        <v>40</v>
      </c>
      <c r="F22129" t="s">
        <v>13</v>
      </c>
      <c r="G22129" s="1">
        <v>1.5700000524520901</v>
      </c>
      <c r="H22129">
        <v>1</v>
      </c>
      <c r="I22129" t="s">
        <v>14</v>
      </c>
      <c r="J22129" t="s">
        <v>41</v>
      </c>
      <c r="K22129">
        <f>VLOOKUP(J22129,'Prix unitaires'!B:D,3,FALSE)</f>
        <v>0</v>
      </c>
      <c r="L22129" s="11">
        <f t="shared" si="345"/>
        <v>0</v>
      </c>
    </row>
    <row r="22130" spans="1:12" x14ac:dyDescent="0.25">
      <c r="A22130">
        <v>108</v>
      </c>
      <c r="B22130" t="s">
        <v>10</v>
      </c>
      <c r="C22130">
        <v>32</v>
      </c>
      <c r="D22130" t="s">
        <v>11</v>
      </c>
      <c r="E22130" t="s">
        <v>19</v>
      </c>
      <c r="F22130" t="s">
        <v>13</v>
      </c>
      <c r="G22130" s="1">
        <v>15.430000305175801</v>
      </c>
      <c r="H22130">
        <v>50</v>
      </c>
      <c r="I22130" t="s">
        <v>14</v>
      </c>
      <c r="J22130" t="s">
        <v>20</v>
      </c>
      <c r="K22130">
        <f>VLOOKUP(J22130,'Prix unitaires'!B:D,3,FALSE)</f>
        <v>0</v>
      </c>
      <c r="L22130" s="11">
        <f t="shared" si="345"/>
        <v>0</v>
      </c>
    </row>
    <row r="22131" spans="1:12" x14ac:dyDescent="0.25">
      <c r="A22131">
        <v>108</v>
      </c>
      <c r="B22131" t="s">
        <v>10</v>
      </c>
      <c r="C22131">
        <v>32</v>
      </c>
      <c r="D22131" t="s">
        <v>11</v>
      </c>
      <c r="E22131" t="s">
        <v>165</v>
      </c>
      <c r="F22131" t="s">
        <v>13</v>
      </c>
      <c r="G22131" s="1">
        <v>3.7999999523162802</v>
      </c>
      <c r="H22131">
        <v>1</v>
      </c>
      <c r="I22131" t="s">
        <v>14</v>
      </c>
      <c r="J22131" t="s">
        <v>166</v>
      </c>
      <c r="K22131">
        <f>VLOOKUP(J22131,'Prix unitaires'!B:D,3,FALSE)</f>
        <v>0</v>
      </c>
      <c r="L22131" s="11">
        <f t="shared" si="345"/>
        <v>0</v>
      </c>
    </row>
    <row r="22132" spans="1:12" x14ac:dyDescent="0.25">
      <c r="A22132">
        <v>108</v>
      </c>
      <c r="B22132" t="s">
        <v>10</v>
      </c>
      <c r="C22132">
        <v>32</v>
      </c>
      <c r="D22132" t="s">
        <v>11</v>
      </c>
      <c r="E22132" t="s">
        <v>40</v>
      </c>
      <c r="F22132" t="s">
        <v>13</v>
      </c>
      <c r="G22132" s="1">
        <v>15.430000305175801</v>
      </c>
      <c r="H22132">
        <v>1</v>
      </c>
      <c r="I22132" t="s">
        <v>14</v>
      </c>
      <c r="J22132" t="s">
        <v>41</v>
      </c>
      <c r="K22132">
        <f>VLOOKUP(J22132,'Prix unitaires'!B:D,3,FALSE)</f>
        <v>0</v>
      </c>
      <c r="L22132" s="11">
        <f t="shared" si="345"/>
        <v>0</v>
      </c>
    </row>
    <row r="22133" spans="1:12" x14ac:dyDescent="0.25">
      <c r="A22133">
        <v>108</v>
      </c>
      <c r="B22133" t="s">
        <v>10</v>
      </c>
      <c r="C22133">
        <v>33</v>
      </c>
      <c r="D22133" t="s">
        <v>11</v>
      </c>
      <c r="E22133" t="s">
        <v>19</v>
      </c>
      <c r="F22133" t="s">
        <v>13</v>
      </c>
      <c r="G22133" s="1">
        <v>20.5100002288818</v>
      </c>
      <c r="H22133">
        <v>50</v>
      </c>
      <c r="I22133" t="s">
        <v>14</v>
      </c>
      <c r="J22133" t="s">
        <v>20</v>
      </c>
      <c r="K22133">
        <f>VLOOKUP(J22133,'Prix unitaires'!B:D,3,FALSE)</f>
        <v>0</v>
      </c>
      <c r="L22133" s="11">
        <f t="shared" si="345"/>
        <v>0</v>
      </c>
    </row>
    <row r="22134" spans="1:12" x14ac:dyDescent="0.25">
      <c r="A22134">
        <v>108</v>
      </c>
      <c r="B22134" t="s">
        <v>10</v>
      </c>
      <c r="C22134">
        <v>33</v>
      </c>
      <c r="D22134" t="s">
        <v>11</v>
      </c>
      <c r="E22134" t="s">
        <v>165</v>
      </c>
      <c r="F22134" t="s">
        <v>13</v>
      </c>
      <c r="G22134" s="1">
        <v>5</v>
      </c>
      <c r="H22134">
        <v>1</v>
      </c>
      <c r="I22134" t="s">
        <v>14</v>
      </c>
      <c r="J22134" t="s">
        <v>166</v>
      </c>
      <c r="K22134">
        <f>VLOOKUP(J22134,'Prix unitaires'!B:D,3,FALSE)</f>
        <v>0</v>
      </c>
      <c r="L22134" s="11">
        <f t="shared" si="345"/>
        <v>0</v>
      </c>
    </row>
    <row r="22135" spans="1:12" x14ac:dyDescent="0.25">
      <c r="A22135">
        <v>108</v>
      </c>
      <c r="B22135" t="s">
        <v>10</v>
      </c>
      <c r="C22135">
        <v>33</v>
      </c>
      <c r="D22135" t="s">
        <v>11</v>
      </c>
      <c r="E22135" t="s">
        <v>40</v>
      </c>
      <c r="F22135" t="s">
        <v>13</v>
      </c>
      <c r="G22135" s="1">
        <v>20.5100002288818</v>
      </c>
      <c r="H22135">
        <v>1</v>
      </c>
      <c r="I22135" t="s">
        <v>14</v>
      </c>
      <c r="J22135" t="s">
        <v>41</v>
      </c>
      <c r="K22135">
        <f>VLOOKUP(J22135,'Prix unitaires'!B:D,3,FALSE)</f>
        <v>0</v>
      </c>
      <c r="L22135" s="11">
        <f t="shared" si="345"/>
        <v>0</v>
      </c>
    </row>
    <row r="22136" spans="1:12" x14ac:dyDescent="0.25">
      <c r="A22136">
        <v>108</v>
      </c>
      <c r="B22136" t="s">
        <v>10</v>
      </c>
      <c r="C22136">
        <v>38</v>
      </c>
      <c r="D22136" t="s">
        <v>11</v>
      </c>
      <c r="E22136" t="s">
        <v>32</v>
      </c>
      <c r="F22136" t="s">
        <v>13</v>
      </c>
      <c r="G22136" s="1">
        <v>4.6799998283386204</v>
      </c>
      <c r="H22136">
        <v>240</v>
      </c>
      <c r="I22136" t="s">
        <v>14</v>
      </c>
      <c r="J22136" t="s">
        <v>33</v>
      </c>
      <c r="K22136">
        <f>VLOOKUP(J22136,'Prix unitaires'!B:D,3,FALSE)</f>
        <v>0</v>
      </c>
      <c r="L22136" s="11">
        <f t="shared" si="345"/>
        <v>0</v>
      </c>
    </row>
    <row r="22137" spans="1:12" x14ac:dyDescent="0.25">
      <c r="A22137">
        <v>108</v>
      </c>
      <c r="B22137" t="s">
        <v>10</v>
      </c>
      <c r="C22137">
        <v>38</v>
      </c>
      <c r="D22137" t="s">
        <v>11</v>
      </c>
      <c r="E22137" t="s">
        <v>40</v>
      </c>
      <c r="F22137" t="s">
        <v>13</v>
      </c>
      <c r="G22137" s="1">
        <v>4.6799998283386204</v>
      </c>
      <c r="H22137">
        <v>1</v>
      </c>
      <c r="I22137" t="s">
        <v>14</v>
      </c>
      <c r="J22137" t="s">
        <v>41</v>
      </c>
      <c r="K22137">
        <f>VLOOKUP(J22137,'Prix unitaires'!B:D,3,FALSE)</f>
        <v>0</v>
      </c>
      <c r="L22137" s="11">
        <f t="shared" si="345"/>
        <v>0</v>
      </c>
    </row>
    <row r="22138" spans="1:12" x14ac:dyDescent="0.25">
      <c r="A22138">
        <v>108</v>
      </c>
      <c r="B22138" t="s">
        <v>10</v>
      </c>
      <c r="C22138" t="s">
        <v>401</v>
      </c>
      <c r="D22138" t="s">
        <v>11</v>
      </c>
      <c r="E22138" t="s">
        <v>32</v>
      </c>
      <c r="F22138" t="s">
        <v>13</v>
      </c>
      <c r="G22138" s="1">
        <v>2.1300001144409202</v>
      </c>
      <c r="H22138">
        <v>240</v>
      </c>
      <c r="I22138" t="s">
        <v>14</v>
      </c>
      <c r="J22138" t="s">
        <v>33</v>
      </c>
      <c r="K22138">
        <f>VLOOKUP(J22138,'Prix unitaires'!B:D,3,FALSE)</f>
        <v>0</v>
      </c>
      <c r="L22138" s="11">
        <f t="shared" si="345"/>
        <v>0</v>
      </c>
    </row>
    <row r="22139" spans="1:12" x14ac:dyDescent="0.25">
      <c r="A22139">
        <v>108</v>
      </c>
      <c r="B22139" t="s">
        <v>10</v>
      </c>
      <c r="C22139" t="s">
        <v>401</v>
      </c>
      <c r="D22139" t="s">
        <v>11</v>
      </c>
      <c r="E22139" t="s">
        <v>40</v>
      </c>
      <c r="F22139" t="s">
        <v>13</v>
      </c>
      <c r="G22139" s="1">
        <v>2.1300001144409202</v>
      </c>
      <c r="H22139">
        <v>1</v>
      </c>
      <c r="I22139" t="s">
        <v>14</v>
      </c>
      <c r="J22139" t="s">
        <v>41</v>
      </c>
      <c r="K22139">
        <f>VLOOKUP(J22139,'Prix unitaires'!B:D,3,FALSE)</f>
        <v>0</v>
      </c>
      <c r="L22139" s="11">
        <f t="shared" si="345"/>
        <v>0</v>
      </c>
    </row>
    <row r="22140" spans="1:12" x14ac:dyDescent="0.25">
      <c r="A22140">
        <v>108</v>
      </c>
      <c r="B22140" t="s">
        <v>10</v>
      </c>
      <c r="C22140">
        <v>37</v>
      </c>
      <c r="D22140" t="s">
        <v>11</v>
      </c>
      <c r="E22140" t="s">
        <v>32</v>
      </c>
      <c r="F22140" t="s">
        <v>13</v>
      </c>
      <c r="G22140" s="1">
        <v>2.46000003814697</v>
      </c>
      <c r="H22140">
        <v>240</v>
      </c>
      <c r="I22140" t="s">
        <v>14</v>
      </c>
      <c r="J22140" t="s">
        <v>33</v>
      </c>
      <c r="K22140">
        <f>VLOOKUP(J22140,'Prix unitaires'!B:D,3,FALSE)</f>
        <v>0</v>
      </c>
      <c r="L22140" s="11">
        <f t="shared" si="345"/>
        <v>0</v>
      </c>
    </row>
    <row r="22141" spans="1:12" x14ac:dyDescent="0.25">
      <c r="A22141">
        <v>108</v>
      </c>
      <c r="B22141" t="s">
        <v>10</v>
      </c>
      <c r="C22141">
        <v>37</v>
      </c>
      <c r="D22141" t="s">
        <v>11</v>
      </c>
      <c r="E22141" t="s">
        <v>40</v>
      </c>
      <c r="F22141" t="s">
        <v>13</v>
      </c>
      <c r="G22141" s="1">
        <v>2.46000003814697</v>
      </c>
      <c r="H22141">
        <v>1</v>
      </c>
      <c r="I22141" t="s">
        <v>14</v>
      </c>
      <c r="J22141" t="s">
        <v>41</v>
      </c>
      <c r="K22141">
        <f>VLOOKUP(J22141,'Prix unitaires'!B:D,3,FALSE)</f>
        <v>0</v>
      </c>
      <c r="L22141" s="11">
        <f t="shared" si="345"/>
        <v>0</v>
      </c>
    </row>
    <row r="22142" spans="1:12" x14ac:dyDescent="0.25">
      <c r="A22142">
        <v>108</v>
      </c>
      <c r="B22142" t="s">
        <v>10</v>
      </c>
      <c r="C22142" t="s">
        <v>591</v>
      </c>
      <c r="D22142" t="s">
        <v>11</v>
      </c>
      <c r="E22142" t="s">
        <v>32</v>
      </c>
      <c r="F22142" t="s">
        <v>13</v>
      </c>
      <c r="G22142" s="1">
        <v>2.0799999237060498</v>
      </c>
      <c r="H22142">
        <v>240</v>
      </c>
      <c r="I22142" t="s">
        <v>14</v>
      </c>
      <c r="J22142" t="s">
        <v>33</v>
      </c>
      <c r="K22142">
        <f>VLOOKUP(J22142,'Prix unitaires'!B:D,3,FALSE)</f>
        <v>0</v>
      </c>
      <c r="L22142" s="11">
        <f t="shared" si="345"/>
        <v>0</v>
      </c>
    </row>
    <row r="22143" spans="1:12" x14ac:dyDescent="0.25">
      <c r="A22143">
        <v>108</v>
      </c>
      <c r="B22143" t="s">
        <v>10</v>
      </c>
      <c r="C22143" t="s">
        <v>591</v>
      </c>
      <c r="D22143" t="s">
        <v>11</v>
      </c>
      <c r="E22143" t="s">
        <v>40</v>
      </c>
      <c r="F22143" t="s">
        <v>13</v>
      </c>
      <c r="G22143" s="1">
        <v>2.0799999237060498</v>
      </c>
      <c r="H22143">
        <v>1</v>
      </c>
      <c r="I22143" t="s">
        <v>14</v>
      </c>
      <c r="J22143" t="s">
        <v>41</v>
      </c>
      <c r="K22143">
        <f>VLOOKUP(J22143,'Prix unitaires'!B:D,3,FALSE)</f>
        <v>0</v>
      </c>
      <c r="L22143" s="11">
        <f t="shared" si="345"/>
        <v>0</v>
      </c>
    </row>
    <row r="22144" spans="1:12" x14ac:dyDescent="0.25">
      <c r="A22144">
        <v>108</v>
      </c>
      <c r="B22144" t="s">
        <v>10</v>
      </c>
      <c r="C22144">
        <v>31</v>
      </c>
      <c r="D22144" t="s">
        <v>11</v>
      </c>
      <c r="E22144" t="s">
        <v>12</v>
      </c>
      <c r="F22144" t="s">
        <v>13</v>
      </c>
      <c r="G22144" s="1">
        <v>6.0999999046325701</v>
      </c>
      <c r="H22144">
        <v>12</v>
      </c>
      <c r="I22144" t="s">
        <v>14</v>
      </c>
      <c r="J22144" t="s">
        <v>15</v>
      </c>
      <c r="K22144">
        <f>VLOOKUP(J22144,'Prix unitaires'!B:D,3,FALSE)</f>
        <v>0</v>
      </c>
      <c r="L22144" s="11">
        <f t="shared" si="345"/>
        <v>0</v>
      </c>
    </row>
    <row r="22145" spans="1:12" x14ac:dyDescent="0.25">
      <c r="A22145">
        <v>108</v>
      </c>
      <c r="B22145" t="s">
        <v>10</v>
      </c>
      <c r="C22145">
        <v>31</v>
      </c>
      <c r="D22145" t="s">
        <v>11</v>
      </c>
      <c r="E22145" t="s">
        <v>40</v>
      </c>
      <c r="F22145" t="s">
        <v>13</v>
      </c>
      <c r="G22145" s="1">
        <v>6.0999999046325701</v>
      </c>
      <c r="H22145">
        <v>1</v>
      </c>
      <c r="I22145" t="s">
        <v>14</v>
      </c>
      <c r="J22145" t="s">
        <v>41</v>
      </c>
      <c r="K22145">
        <f>VLOOKUP(J22145,'Prix unitaires'!B:D,3,FALSE)</f>
        <v>0</v>
      </c>
      <c r="L22145" s="11">
        <f t="shared" si="345"/>
        <v>0</v>
      </c>
    </row>
    <row r="22146" spans="1:12" x14ac:dyDescent="0.25">
      <c r="A22146">
        <v>108</v>
      </c>
      <c r="B22146" t="s">
        <v>10</v>
      </c>
      <c r="C22146">
        <v>30</v>
      </c>
      <c r="D22146" t="s">
        <v>11</v>
      </c>
      <c r="E22146" t="s">
        <v>17</v>
      </c>
      <c r="F22146" t="s">
        <v>13</v>
      </c>
      <c r="G22146" s="1">
        <v>22.129999160766602</v>
      </c>
      <c r="H22146">
        <v>50</v>
      </c>
      <c r="I22146" t="s">
        <v>14</v>
      </c>
      <c r="J22146" t="s">
        <v>18</v>
      </c>
      <c r="K22146">
        <f>VLOOKUP(J22146,'Prix unitaires'!B:D,3,FALSE)</f>
        <v>0</v>
      </c>
      <c r="L22146" s="11">
        <f t="shared" si="345"/>
        <v>0</v>
      </c>
    </row>
    <row r="22147" spans="1:12" x14ac:dyDescent="0.25">
      <c r="A22147">
        <v>108</v>
      </c>
      <c r="B22147" t="s">
        <v>10</v>
      </c>
      <c r="C22147">
        <v>30</v>
      </c>
      <c r="D22147" t="s">
        <v>11</v>
      </c>
      <c r="E22147" t="s">
        <v>40</v>
      </c>
      <c r="F22147" t="s">
        <v>13</v>
      </c>
      <c r="G22147" s="1">
        <v>22.129999160766602</v>
      </c>
      <c r="H22147">
        <v>1</v>
      </c>
      <c r="I22147" t="s">
        <v>14</v>
      </c>
      <c r="J22147" t="s">
        <v>41</v>
      </c>
      <c r="K22147">
        <f>VLOOKUP(J22147,'Prix unitaires'!B:D,3,FALSE)</f>
        <v>0</v>
      </c>
      <c r="L22147" s="11">
        <f t="shared" ref="L22147:L22210" si="346">(G22147*H22147)*K22147</f>
        <v>0</v>
      </c>
    </row>
    <row r="22148" spans="1:12" x14ac:dyDescent="0.25">
      <c r="A22148">
        <v>108</v>
      </c>
      <c r="B22148" t="s">
        <v>10</v>
      </c>
      <c r="C22148">
        <v>35</v>
      </c>
      <c r="D22148" t="s">
        <v>11</v>
      </c>
      <c r="E22148" t="s">
        <v>12</v>
      </c>
      <c r="F22148" t="s">
        <v>13</v>
      </c>
      <c r="G22148" s="1">
        <v>3.8499999046325701</v>
      </c>
      <c r="H22148">
        <v>12</v>
      </c>
      <c r="I22148" t="s">
        <v>14</v>
      </c>
      <c r="J22148" t="s">
        <v>15</v>
      </c>
      <c r="K22148">
        <f>VLOOKUP(J22148,'Prix unitaires'!B:D,3,FALSE)</f>
        <v>0</v>
      </c>
      <c r="L22148" s="11">
        <f t="shared" si="346"/>
        <v>0</v>
      </c>
    </row>
    <row r="22149" spans="1:12" x14ac:dyDescent="0.25">
      <c r="A22149">
        <v>108</v>
      </c>
      <c r="B22149" t="s">
        <v>10</v>
      </c>
      <c r="C22149">
        <v>35</v>
      </c>
      <c r="D22149" t="s">
        <v>11</v>
      </c>
      <c r="E22149" t="s">
        <v>40</v>
      </c>
      <c r="F22149" t="s">
        <v>13</v>
      </c>
      <c r="G22149" s="1">
        <v>3.8499999046325701</v>
      </c>
      <c r="H22149">
        <v>1</v>
      </c>
      <c r="I22149" t="s">
        <v>14</v>
      </c>
      <c r="J22149" t="s">
        <v>41</v>
      </c>
      <c r="K22149">
        <f>VLOOKUP(J22149,'Prix unitaires'!B:D,3,FALSE)</f>
        <v>0</v>
      </c>
      <c r="L22149" s="11">
        <f t="shared" si="346"/>
        <v>0</v>
      </c>
    </row>
    <row r="22150" spans="1:12" x14ac:dyDescent="0.25">
      <c r="A22150">
        <v>108</v>
      </c>
      <c r="B22150" t="s">
        <v>26</v>
      </c>
      <c r="C22150">
        <v>101</v>
      </c>
      <c r="D22150" t="s">
        <v>11</v>
      </c>
      <c r="E22150" t="s">
        <v>17</v>
      </c>
      <c r="F22150" t="s">
        <v>13</v>
      </c>
      <c r="G22150" s="1">
        <v>30.690000534057599</v>
      </c>
      <c r="H22150">
        <v>50</v>
      </c>
      <c r="I22150" t="s">
        <v>14</v>
      </c>
      <c r="J22150" t="s">
        <v>18</v>
      </c>
      <c r="K22150">
        <f>VLOOKUP(J22150,'Prix unitaires'!B:D,3,FALSE)</f>
        <v>0</v>
      </c>
      <c r="L22150" s="11">
        <f t="shared" si="346"/>
        <v>0</v>
      </c>
    </row>
    <row r="22151" spans="1:12" x14ac:dyDescent="0.25">
      <c r="A22151">
        <v>108</v>
      </c>
      <c r="B22151" t="s">
        <v>26</v>
      </c>
      <c r="C22151">
        <v>101</v>
      </c>
      <c r="D22151" t="s">
        <v>11</v>
      </c>
      <c r="E22151" t="s">
        <v>35</v>
      </c>
      <c r="F22151" t="s">
        <v>13</v>
      </c>
      <c r="G22151" s="1">
        <v>30.690000534057599</v>
      </c>
      <c r="H22151">
        <v>1</v>
      </c>
      <c r="I22151" t="s">
        <v>14</v>
      </c>
      <c r="J22151" t="s">
        <v>36</v>
      </c>
      <c r="K22151">
        <f>VLOOKUP(J22151,'Prix unitaires'!B:D,3,FALSE)</f>
        <v>0</v>
      </c>
      <c r="L22151" s="11">
        <f t="shared" si="346"/>
        <v>0</v>
      </c>
    </row>
    <row r="22152" spans="1:12" x14ac:dyDescent="0.25">
      <c r="A22152">
        <v>108</v>
      </c>
      <c r="B22152" t="s">
        <v>26</v>
      </c>
      <c r="C22152" t="s">
        <v>310</v>
      </c>
      <c r="D22152" t="s">
        <v>11</v>
      </c>
      <c r="E22152" t="s">
        <v>35</v>
      </c>
      <c r="F22152" t="s">
        <v>13</v>
      </c>
      <c r="G22152" s="1">
        <v>1.62000000476837</v>
      </c>
      <c r="H22152">
        <v>1</v>
      </c>
      <c r="I22152" t="s">
        <v>14</v>
      </c>
      <c r="J22152" t="s">
        <v>36</v>
      </c>
      <c r="K22152">
        <f>VLOOKUP(J22152,'Prix unitaires'!B:D,3,FALSE)</f>
        <v>0</v>
      </c>
      <c r="L22152" s="11">
        <f t="shared" si="346"/>
        <v>0</v>
      </c>
    </row>
    <row r="22153" spans="1:12" x14ac:dyDescent="0.25">
      <c r="A22153">
        <v>108</v>
      </c>
      <c r="B22153" t="s">
        <v>26</v>
      </c>
      <c r="C22153" t="s">
        <v>310</v>
      </c>
      <c r="D22153" t="s">
        <v>11</v>
      </c>
      <c r="E22153" t="s">
        <v>32</v>
      </c>
      <c r="F22153" t="s">
        <v>13</v>
      </c>
      <c r="G22153" s="1">
        <v>1.62000000476837</v>
      </c>
      <c r="H22153">
        <v>240</v>
      </c>
      <c r="I22153" t="s">
        <v>14</v>
      </c>
      <c r="J22153" t="s">
        <v>33</v>
      </c>
      <c r="K22153">
        <f>VLOOKUP(J22153,'Prix unitaires'!B:D,3,FALSE)</f>
        <v>0</v>
      </c>
      <c r="L22153" s="11">
        <f t="shared" si="346"/>
        <v>0</v>
      </c>
    </row>
    <row r="22154" spans="1:12" x14ac:dyDescent="0.25">
      <c r="A22154">
        <v>108</v>
      </c>
      <c r="B22154" t="s">
        <v>26</v>
      </c>
      <c r="C22154" t="s">
        <v>97</v>
      </c>
      <c r="D22154" t="s">
        <v>11</v>
      </c>
      <c r="E22154" t="s">
        <v>35</v>
      </c>
      <c r="F22154" t="s">
        <v>13</v>
      </c>
      <c r="G22154" s="1">
        <v>1.5299999713897701</v>
      </c>
      <c r="H22154">
        <v>1</v>
      </c>
      <c r="I22154" t="s">
        <v>14</v>
      </c>
      <c r="J22154" t="s">
        <v>36</v>
      </c>
      <c r="K22154">
        <f>VLOOKUP(J22154,'Prix unitaires'!B:D,3,FALSE)</f>
        <v>0</v>
      </c>
      <c r="L22154" s="11">
        <f t="shared" si="346"/>
        <v>0</v>
      </c>
    </row>
    <row r="22155" spans="1:12" x14ac:dyDescent="0.25">
      <c r="A22155">
        <v>108</v>
      </c>
      <c r="B22155" t="s">
        <v>26</v>
      </c>
      <c r="C22155" t="s">
        <v>97</v>
      </c>
      <c r="D22155" t="s">
        <v>11</v>
      </c>
      <c r="E22155" t="s">
        <v>32</v>
      </c>
      <c r="F22155" t="s">
        <v>13</v>
      </c>
      <c r="G22155" s="1">
        <v>1.5299999713897701</v>
      </c>
      <c r="H22155">
        <v>240</v>
      </c>
      <c r="I22155" t="s">
        <v>14</v>
      </c>
      <c r="J22155" t="s">
        <v>33</v>
      </c>
      <c r="K22155">
        <f>VLOOKUP(J22155,'Prix unitaires'!B:D,3,FALSE)</f>
        <v>0</v>
      </c>
      <c r="L22155" s="11">
        <f t="shared" si="346"/>
        <v>0</v>
      </c>
    </row>
    <row r="22156" spans="1:12" x14ac:dyDescent="0.25">
      <c r="A22156">
        <v>108</v>
      </c>
      <c r="B22156" t="s">
        <v>26</v>
      </c>
      <c r="C22156">
        <v>113</v>
      </c>
      <c r="D22156" t="s">
        <v>11</v>
      </c>
      <c r="E22156" t="s">
        <v>12</v>
      </c>
      <c r="F22156" t="s">
        <v>13</v>
      </c>
      <c r="G22156" s="1">
        <v>1.8600000143051101</v>
      </c>
      <c r="H22156">
        <v>12</v>
      </c>
      <c r="I22156" t="s">
        <v>14</v>
      </c>
      <c r="J22156" t="s">
        <v>15</v>
      </c>
      <c r="K22156">
        <f>VLOOKUP(J22156,'Prix unitaires'!B:D,3,FALSE)</f>
        <v>0</v>
      </c>
      <c r="L22156" s="11">
        <f t="shared" si="346"/>
        <v>0</v>
      </c>
    </row>
    <row r="22157" spans="1:12" x14ac:dyDescent="0.25">
      <c r="A22157">
        <v>108</v>
      </c>
      <c r="B22157" t="s">
        <v>26</v>
      </c>
      <c r="C22157">
        <v>113</v>
      </c>
      <c r="D22157" t="s">
        <v>11</v>
      </c>
      <c r="E22157" t="s">
        <v>35</v>
      </c>
      <c r="F22157" t="s">
        <v>13</v>
      </c>
      <c r="G22157" s="1">
        <v>1.8600000143051101</v>
      </c>
      <c r="H22157">
        <v>1</v>
      </c>
      <c r="I22157" t="s">
        <v>14</v>
      </c>
      <c r="J22157" t="s">
        <v>36</v>
      </c>
      <c r="K22157">
        <f>VLOOKUP(J22157,'Prix unitaires'!B:D,3,FALSE)</f>
        <v>0</v>
      </c>
      <c r="L22157" s="11">
        <f t="shared" si="346"/>
        <v>0</v>
      </c>
    </row>
    <row r="22158" spans="1:12" x14ac:dyDescent="0.25">
      <c r="A22158">
        <v>108</v>
      </c>
      <c r="B22158" t="s">
        <v>26</v>
      </c>
      <c r="C22158">
        <v>114</v>
      </c>
      <c r="D22158" t="s">
        <v>11</v>
      </c>
      <c r="E22158" t="s">
        <v>19</v>
      </c>
      <c r="F22158" t="s">
        <v>13</v>
      </c>
      <c r="G22158" s="1">
        <v>11.75</v>
      </c>
      <c r="H22158">
        <v>50</v>
      </c>
      <c r="I22158" t="s">
        <v>14</v>
      </c>
      <c r="J22158" t="s">
        <v>20</v>
      </c>
      <c r="K22158">
        <f>VLOOKUP(J22158,'Prix unitaires'!B:D,3,FALSE)</f>
        <v>0</v>
      </c>
      <c r="L22158" s="11">
        <f t="shared" si="346"/>
        <v>0</v>
      </c>
    </row>
    <row r="22159" spans="1:12" x14ac:dyDescent="0.25">
      <c r="A22159">
        <v>108</v>
      </c>
      <c r="B22159" t="s">
        <v>26</v>
      </c>
      <c r="C22159">
        <v>114</v>
      </c>
      <c r="D22159" t="s">
        <v>11</v>
      </c>
      <c r="E22159" t="s">
        <v>35</v>
      </c>
      <c r="F22159" t="s">
        <v>13</v>
      </c>
      <c r="G22159" s="1">
        <v>11.75</v>
      </c>
      <c r="H22159">
        <v>1</v>
      </c>
      <c r="I22159" t="s">
        <v>14</v>
      </c>
      <c r="J22159" t="s">
        <v>36</v>
      </c>
      <c r="K22159">
        <f>VLOOKUP(J22159,'Prix unitaires'!B:D,3,FALSE)</f>
        <v>0</v>
      </c>
      <c r="L22159" s="11">
        <f t="shared" si="346"/>
        <v>0</v>
      </c>
    </row>
    <row r="22160" spans="1:12" x14ac:dyDescent="0.25">
      <c r="A22160">
        <v>108</v>
      </c>
      <c r="B22160" t="s">
        <v>26</v>
      </c>
      <c r="C22160">
        <v>104</v>
      </c>
      <c r="D22160" t="s">
        <v>11</v>
      </c>
      <c r="E22160" t="s">
        <v>35</v>
      </c>
      <c r="F22160" t="s">
        <v>13</v>
      </c>
      <c r="G22160" s="1">
        <v>21.059999465942401</v>
      </c>
      <c r="H22160">
        <v>1</v>
      </c>
      <c r="I22160" t="s">
        <v>14</v>
      </c>
      <c r="J22160" t="s">
        <v>36</v>
      </c>
      <c r="K22160">
        <f>VLOOKUP(J22160,'Prix unitaires'!B:D,3,FALSE)</f>
        <v>0</v>
      </c>
      <c r="L22160" s="11">
        <f t="shared" si="346"/>
        <v>0</v>
      </c>
    </row>
    <row r="22161" spans="1:12" x14ac:dyDescent="0.25">
      <c r="A22161">
        <v>108</v>
      </c>
      <c r="B22161" t="s">
        <v>26</v>
      </c>
      <c r="C22161">
        <v>103</v>
      </c>
      <c r="D22161" t="s">
        <v>11</v>
      </c>
      <c r="E22161" t="s">
        <v>19</v>
      </c>
      <c r="F22161" t="s">
        <v>13</v>
      </c>
      <c r="G22161" s="1">
        <v>17.139999389648398</v>
      </c>
      <c r="H22161">
        <v>50</v>
      </c>
      <c r="I22161" t="s">
        <v>14</v>
      </c>
      <c r="J22161" t="s">
        <v>20</v>
      </c>
      <c r="K22161">
        <f>VLOOKUP(J22161,'Prix unitaires'!B:D,3,FALSE)</f>
        <v>0</v>
      </c>
      <c r="L22161" s="11">
        <f t="shared" si="346"/>
        <v>0</v>
      </c>
    </row>
    <row r="22162" spans="1:12" x14ac:dyDescent="0.25">
      <c r="A22162">
        <v>108</v>
      </c>
      <c r="B22162" t="s">
        <v>26</v>
      </c>
      <c r="C22162">
        <v>103</v>
      </c>
      <c r="D22162" t="s">
        <v>11</v>
      </c>
      <c r="E22162" t="s">
        <v>35</v>
      </c>
      <c r="F22162" t="s">
        <v>13</v>
      </c>
      <c r="G22162" s="1">
        <v>17.139999389648398</v>
      </c>
      <c r="H22162">
        <v>1</v>
      </c>
      <c r="I22162" t="s">
        <v>14</v>
      </c>
      <c r="J22162" t="s">
        <v>36</v>
      </c>
      <c r="K22162">
        <f>VLOOKUP(J22162,'Prix unitaires'!B:D,3,FALSE)</f>
        <v>0</v>
      </c>
      <c r="L22162" s="11">
        <f t="shared" si="346"/>
        <v>0</v>
      </c>
    </row>
    <row r="22163" spans="1:12" x14ac:dyDescent="0.25">
      <c r="A22163">
        <v>108</v>
      </c>
      <c r="B22163" t="s">
        <v>26</v>
      </c>
      <c r="C22163">
        <v>103</v>
      </c>
      <c r="D22163" t="s">
        <v>11</v>
      </c>
      <c r="E22163" t="s">
        <v>167</v>
      </c>
      <c r="F22163" t="s">
        <v>13</v>
      </c>
      <c r="G22163" s="1">
        <v>4.4499998092651403</v>
      </c>
      <c r="H22163">
        <v>1</v>
      </c>
      <c r="I22163" t="s">
        <v>14</v>
      </c>
      <c r="J22163" t="s">
        <v>168</v>
      </c>
      <c r="K22163">
        <f>VLOOKUP(J22163,'Prix unitaires'!B:D,3,FALSE)</f>
        <v>0</v>
      </c>
      <c r="L22163" s="11">
        <f t="shared" si="346"/>
        <v>0</v>
      </c>
    </row>
    <row r="22164" spans="1:12" x14ac:dyDescent="0.25">
      <c r="A22164">
        <v>108</v>
      </c>
      <c r="B22164" t="s">
        <v>26</v>
      </c>
      <c r="C22164">
        <v>102</v>
      </c>
      <c r="D22164" t="s">
        <v>11</v>
      </c>
      <c r="E22164" t="s">
        <v>167</v>
      </c>
      <c r="F22164" t="s">
        <v>13</v>
      </c>
      <c r="G22164" s="1">
        <v>4.4499998092651403</v>
      </c>
      <c r="H22164">
        <v>1</v>
      </c>
      <c r="I22164" t="s">
        <v>14</v>
      </c>
      <c r="J22164" t="s">
        <v>168</v>
      </c>
      <c r="K22164">
        <f>VLOOKUP(J22164,'Prix unitaires'!B:D,3,FALSE)</f>
        <v>0</v>
      </c>
      <c r="L22164" s="11">
        <f t="shared" si="346"/>
        <v>0</v>
      </c>
    </row>
    <row r="22165" spans="1:12" x14ac:dyDescent="0.25">
      <c r="A22165">
        <v>108</v>
      </c>
      <c r="B22165" t="s">
        <v>26</v>
      </c>
      <c r="C22165">
        <v>104</v>
      </c>
      <c r="D22165" t="s">
        <v>11</v>
      </c>
      <c r="E22165" t="s">
        <v>19</v>
      </c>
      <c r="F22165" t="s">
        <v>13</v>
      </c>
      <c r="G22165" s="1">
        <v>21.059999465942401</v>
      </c>
      <c r="H22165">
        <v>50</v>
      </c>
      <c r="I22165" t="s">
        <v>14</v>
      </c>
      <c r="J22165" t="s">
        <v>20</v>
      </c>
      <c r="K22165">
        <f>VLOOKUP(J22165,'Prix unitaires'!B:D,3,FALSE)</f>
        <v>0</v>
      </c>
      <c r="L22165" s="11">
        <f t="shared" si="346"/>
        <v>0</v>
      </c>
    </row>
    <row r="22166" spans="1:12" x14ac:dyDescent="0.25">
      <c r="A22166">
        <v>108</v>
      </c>
      <c r="B22166" t="s">
        <v>26</v>
      </c>
      <c r="C22166">
        <v>104</v>
      </c>
      <c r="D22166" t="s">
        <v>11</v>
      </c>
      <c r="E22166" t="s">
        <v>167</v>
      </c>
      <c r="F22166" t="s">
        <v>13</v>
      </c>
      <c r="G22166" s="1">
        <v>4.4499998092651403</v>
      </c>
      <c r="H22166">
        <v>1</v>
      </c>
      <c r="I22166" t="s">
        <v>14</v>
      </c>
      <c r="J22166" t="s">
        <v>168</v>
      </c>
      <c r="K22166">
        <f>VLOOKUP(J22166,'Prix unitaires'!B:D,3,FALSE)</f>
        <v>0</v>
      </c>
      <c r="L22166" s="11">
        <f t="shared" si="346"/>
        <v>0</v>
      </c>
    </row>
    <row r="22167" spans="1:12" x14ac:dyDescent="0.25">
      <c r="A22167">
        <v>108</v>
      </c>
      <c r="B22167" t="s">
        <v>26</v>
      </c>
      <c r="C22167" t="s">
        <v>209</v>
      </c>
      <c r="D22167" t="s">
        <v>11</v>
      </c>
      <c r="E22167" t="s">
        <v>19</v>
      </c>
      <c r="F22167" t="s">
        <v>13</v>
      </c>
      <c r="G22167" s="1">
        <v>18.319999694824201</v>
      </c>
      <c r="H22167">
        <v>50</v>
      </c>
      <c r="I22167" t="s">
        <v>14</v>
      </c>
      <c r="J22167" t="s">
        <v>20</v>
      </c>
      <c r="K22167">
        <f>VLOOKUP(J22167,'Prix unitaires'!B:D,3,FALSE)</f>
        <v>0</v>
      </c>
      <c r="L22167" s="11">
        <f t="shared" si="346"/>
        <v>0</v>
      </c>
    </row>
    <row r="22168" spans="1:12" x14ac:dyDescent="0.25">
      <c r="A22168">
        <v>108</v>
      </c>
      <c r="B22168" t="s">
        <v>26</v>
      </c>
      <c r="C22168" t="s">
        <v>209</v>
      </c>
      <c r="D22168" t="s">
        <v>11</v>
      </c>
      <c r="E22168" t="s">
        <v>35</v>
      </c>
      <c r="F22168" t="s">
        <v>13</v>
      </c>
      <c r="G22168" s="1">
        <v>18.319999694824201</v>
      </c>
      <c r="H22168">
        <v>1</v>
      </c>
      <c r="I22168" t="s">
        <v>14</v>
      </c>
      <c r="J22168" t="s">
        <v>36</v>
      </c>
      <c r="K22168">
        <f>VLOOKUP(J22168,'Prix unitaires'!B:D,3,FALSE)</f>
        <v>0</v>
      </c>
      <c r="L22168" s="11">
        <f t="shared" si="346"/>
        <v>0</v>
      </c>
    </row>
    <row r="22169" spans="1:12" x14ac:dyDescent="0.25">
      <c r="A22169">
        <v>108</v>
      </c>
      <c r="B22169" t="s">
        <v>26</v>
      </c>
      <c r="C22169" t="s">
        <v>209</v>
      </c>
      <c r="D22169" t="s">
        <v>11</v>
      </c>
      <c r="E22169" t="s">
        <v>167</v>
      </c>
      <c r="F22169" t="s">
        <v>13</v>
      </c>
      <c r="G22169" s="1">
        <v>3.2000000476837198</v>
      </c>
      <c r="H22169">
        <v>1</v>
      </c>
      <c r="I22169" t="s">
        <v>14</v>
      </c>
      <c r="J22169" t="s">
        <v>168</v>
      </c>
      <c r="K22169">
        <f>VLOOKUP(J22169,'Prix unitaires'!B:D,3,FALSE)</f>
        <v>0</v>
      </c>
      <c r="L22169" s="11">
        <f t="shared" si="346"/>
        <v>0</v>
      </c>
    </row>
    <row r="22170" spans="1:12" x14ac:dyDescent="0.25">
      <c r="A22170">
        <v>1430</v>
      </c>
      <c r="B22170" t="s">
        <v>10</v>
      </c>
      <c r="C22170">
        <v>1</v>
      </c>
      <c r="D22170" t="s">
        <v>11</v>
      </c>
      <c r="E22170" t="s">
        <v>19</v>
      </c>
      <c r="F22170" t="s">
        <v>13</v>
      </c>
      <c r="G22170" s="1">
        <v>28.75</v>
      </c>
      <c r="H22170">
        <v>50</v>
      </c>
      <c r="I22170" t="s">
        <v>14</v>
      </c>
      <c r="J22170" t="s">
        <v>20</v>
      </c>
      <c r="K22170">
        <f>VLOOKUP(J22170,'Prix unitaires'!B:D,3,FALSE)</f>
        <v>0</v>
      </c>
      <c r="L22170" s="11">
        <f t="shared" si="346"/>
        <v>0</v>
      </c>
    </row>
    <row r="22171" spans="1:12" x14ac:dyDescent="0.25">
      <c r="A22171">
        <v>1430</v>
      </c>
      <c r="B22171" t="s">
        <v>10</v>
      </c>
      <c r="C22171">
        <v>1</v>
      </c>
      <c r="D22171" t="s">
        <v>11</v>
      </c>
      <c r="E22171" t="s">
        <v>35</v>
      </c>
      <c r="F22171" t="s">
        <v>13</v>
      </c>
      <c r="G22171" s="1">
        <v>28.75</v>
      </c>
      <c r="H22171">
        <v>1</v>
      </c>
      <c r="I22171" t="s">
        <v>14</v>
      </c>
      <c r="J22171" t="s">
        <v>36</v>
      </c>
      <c r="K22171">
        <f>VLOOKUP(J22171,'Prix unitaires'!B:D,3,FALSE)</f>
        <v>0</v>
      </c>
      <c r="L22171" s="11">
        <f t="shared" si="346"/>
        <v>0</v>
      </c>
    </row>
    <row r="22172" spans="1:12" x14ac:dyDescent="0.25">
      <c r="A22172">
        <v>1430</v>
      </c>
      <c r="B22172" t="s">
        <v>10</v>
      </c>
      <c r="C22172">
        <v>1</v>
      </c>
      <c r="D22172" t="s">
        <v>11</v>
      </c>
      <c r="E22172" t="s">
        <v>165</v>
      </c>
      <c r="F22172" t="s">
        <v>13</v>
      </c>
      <c r="G22172" s="1">
        <v>3.5</v>
      </c>
      <c r="H22172">
        <v>1</v>
      </c>
      <c r="I22172" t="s">
        <v>14</v>
      </c>
      <c r="J22172" t="s">
        <v>166</v>
      </c>
      <c r="K22172">
        <f>VLOOKUP(J22172,'Prix unitaires'!B:D,3,FALSE)</f>
        <v>0</v>
      </c>
      <c r="L22172" s="11">
        <f t="shared" si="346"/>
        <v>0</v>
      </c>
    </row>
    <row r="22173" spans="1:12" x14ac:dyDescent="0.25">
      <c r="A22173">
        <v>1430</v>
      </c>
      <c r="B22173" t="s">
        <v>10</v>
      </c>
      <c r="C22173" t="s">
        <v>16</v>
      </c>
      <c r="D22173" t="s">
        <v>11</v>
      </c>
      <c r="E22173" t="s">
        <v>19</v>
      </c>
      <c r="F22173" t="s">
        <v>13</v>
      </c>
      <c r="G22173" s="1">
        <v>28.930000305175799</v>
      </c>
      <c r="H22173">
        <v>50</v>
      </c>
      <c r="I22173" t="s">
        <v>14</v>
      </c>
      <c r="J22173" t="s">
        <v>20</v>
      </c>
      <c r="K22173">
        <f>VLOOKUP(J22173,'Prix unitaires'!B:D,3,FALSE)</f>
        <v>0</v>
      </c>
      <c r="L22173" s="11">
        <f t="shared" si="346"/>
        <v>0</v>
      </c>
    </row>
    <row r="22174" spans="1:12" x14ac:dyDescent="0.25">
      <c r="A22174">
        <v>1430</v>
      </c>
      <c r="B22174" t="s">
        <v>10</v>
      </c>
      <c r="C22174" t="s">
        <v>16</v>
      </c>
      <c r="D22174" t="s">
        <v>11</v>
      </c>
      <c r="E22174" t="s">
        <v>35</v>
      </c>
      <c r="F22174" t="s">
        <v>13</v>
      </c>
      <c r="G22174" s="1">
        <v>28.930000305175799</v>
      </c>
      <c r="H22174">
        <v>1</v>
      </c>
      <c r="I22174" t="s">
        <v>14</v>
      </c>
      <c r="J22174" t="s">
        <v>36</v>
      </c>
      <c r="K22174">
        <f>VLOOKUP(J22174,'Prix unitaires'!B:D,3,FALSE)</f>
        <v>0</v>
      </c>
      <c r="L22174" s="11">
        <f t="shared" si="346"/>
        <v>0</v>
      </c>
    </row>
    <row r="22175" spans="1:12" x14ac:dyDescent="0.25">
      <c r="A22175">
        <v>1430</v>
      </c>
      <c r="B22175" t="s">
        <v>10</v>
      </c>
      <c r="C22175" t="s">
        <v>16</v>
      </c>
      <c r="D22175" t="s">
        <v>11</v>
      </c>
      <c r="E22175" t="s">
        <v>165</v>
      </c>
      <c r="F22175" t="s">
        <v>13</v>
      </c>
      <c r="G22175" s="1">
        <v>3.7999999523162802</v>
      </c>
      <c r="H22175">
        <v>1</v>
      </c>
      <c r="I22175" t="s">
        <v>14</v>
      </c>
      <c r="J22175" t="s">
        <v>166</v>
      </c>
      <c r="K22175">
        <f>VLOOKUP(J22175,'Prix unitaires'!B:D,3,FALSE)</f>
        <v>0</v>
      </c>
      <c r="L22175" s="11">
        <f t="shared" si="346"/>
        <v>0</v>
      </c>
    </row>
    <row r="22176" spans="1:12" x14ac:dyDescent="0.25">
      <c r="A22176">
        <v>1430</v>
      </c>
      <c r="B22176" t="s">
        <v>10</v>
      </c>
      <c r="C22176">
        <v>2</v>
      </c>
      <c r="D22176" t="s">
        <v>11</v>
      </c>
      <c r="E22176" t="s">
        <v>19</v>
      </c>
      <c r="F22176" t="s">
        <v>13</v>
      </c>
      <c r="G22176" s="1">
        <v>43.5</v>
      </c>
      <c r="H22176">
        <v>50</v>
      </c>
      <c r="I22176" t="s">
        <v>14</v>
      </c>
      <c r="J22176" t="s">
        <v>20</v>
      </c>
      <c r="K22176">
        <f>VLOOKUP(J22176,'Prix unitaires'!B:D,3,FALSE)</f>
        <v>0</v>
      </c>
      <c r="L22176" s="11">
        <f t="shared" si="346"/>
        <v>0</v>
      </c>
    </row>
    <row r="22177" spans="1:12" x14ac:dyDescent="0.25">
      <c r="A22177">
        <v>1430</v>
      </c>
      <c r="B22177" t="s">
        <v>10</v>
      </c>
      <c r="C22177">
        <v>2</v>
      </c>
      <c r="D22177" t="s">
        <v>11</v>
      </c>
      <c r="E22177" t="s">
        <v>35</v>
      </c>
      <c r="F22177" t="s">
        <v>13</v>
      </c>
      <c r="G22177" s="1">
        <v>43.5</v>
      </c>
      <c r="H22177">
        <v>1</v>
      </c>
      <c r="I22177" t="s">
        <v>14</v>
      </c>
      <c r="J22177" t="s">
        <v>36</v>
      </c>
      <c r="K22177">
        <f>VLOOKUP(J22177,'Prix unitaires'!B:D,3,FALSE)</f>
        <v>0</v>
      </c>
      <c r="L22177" s="11">
        <f t="shared" si="346"/>
        <v>0</v>
      </c>
    </row>
    <row r="22178" spans="1:12" x14ac:dyDescent="0.25">
      <c r="A22178">
        <v>1430</v>
      </c>
      <c r="B22178" t="s">
        <v>10</v>
      </c>
      <c r="C22178">
        <v>2</v>
      </c>
      <c r="D22178" t="s">
        <v>11</v>
      </c>
      <c r="E22178" t="s">
        <v>165</v>
      </c>
      <c r="F22178" t="s">
        <v>13</v>
      </c>
      <c r="G22178" s="1">
        <v>4.5999999046325701</v>
      </c>
      <c r="H22178">
        <v>1</v>
      </c>
      <c r="I22178" t="s">
        <v>14</v>
      </c>
      <c r="J22178" t="s">
        <v>166</v>
      </c>
      <c r="K22178">
        <f>VLOOKUP(J22178,'Prix unitaires'!B:D,3,FALSE)</f>
        <v>0</v>
      </c>
      <c r="L22178" s="11">
        <f t="shared" si="346"/>
        <v>0</v>
      </c>
    </row>
    <row r="22179" spans="1:12" x14ac:dyDescent="0.25">
      <c r="A22179">
        <v>1430</v>
      </c>
      <c r="B22179" t="s">
        <v>10</v>
      </c>
      <c r="C22179">
        <v>3</v>
      </c>
      <c r="D22179" t="s">
        <v>11</v>
      </c>
      <c r="E22179" t="s">
        <v>19</v>
      </c>
      <c r="F22179" t="s">
        <v>13</v>
      </c>
      <c r="G22179" s="1">
        <v>14</v>
      </c>
      <c r="H22179">
        <v>50</v>
      </c>
      <c r="I22179" t="s">
        <v>14</v>
      </c>
      <c r="J22179" t="s">
        <v>20</v>
      </c>
      <c r="K22179">
        <f>VLOOKUP(J22179,'Prix unitaires'!B:D,3,FALSE)</f>
        <v>0</v>
      </c>
      <c r="L22179" s="11">
        <f t="shared" si="346"/>
        <v>0</v>
      </c>
    </row>
    <row r="22180" spans="1:12" x14ac:dyDescent="0.25">
      <c r="A22180">
        <v>1430</v>
      </c>
      <c r="B22180" t="s">
        <v>10</v>
      </c>
      <c r="C22180">
        <v>3</v>
      </c>
      <c r="D22180" t="s">
        <v>11</v>
      </c>
      <c r="E22180" t="s">
        <v>35</v>
      </c>
      <c r="F22180" t="s">
        <v>13</v>
      </c>
      <c r="G22180" s="1">
        <v>14</v>
      </c>
      <c r="H22180">
        <v>1</v>
      </c>
      <c r="I22180" t="s">
        <v>14</v>
      </c>
      <c r="J22180" t="s">
        <v>36</v>
      </c>
      <c r="K22180">
        <f>VLOOKUP(J22180,'Prix unitaires'!B:D,3,FALSE)</f>
        <v>0</v>
      </c>
      <c r="L22180" s="11">
        <f t="shared" si="346"/>
        <v>0</v>
      </c>
    </row>
    <row r="22181" spans="1:12" x14ac:dyDescent="0.25">
      <c r="A22181">
        <v>1430</v>
      </c>
      <c r="B22181" t="s">
        <v>10</v>
      </c>
      <c r="C22181">
        <v>3</v>
      </c>
      <c r="D22181" t="s">
        <v>11</v>
      </c>
      <c r="E22181" t="s">
        <v>165</v>
      </c>
      <c r="F22181" t="s">
        <v>13</v>
      </c>
      <c r="G22181" s="1">
        <v>1.1499999761581401</v>
      </c>
      <c r="H22181">
        <v>1</v>
      </c>
      <c r="I22181" t="s">
        <v>14</v>
      </c>
      <c r="J22181" t="s">
        <v>166</v>
      </c>
      <c r="K22181">
        <f>VLOOKUP(J22181,'Prix unitaires'!B:D,3,FALSE)</f>
        <v>0</v>
      </c>
      <c r="L22181" s="11">
        <f t="shared" si="346"/>
        <v>0</v>
      </c>
    </row>
    <row r="22182" spans="1:12" x14ac:dyDescent="0.25">
      <c r="A22182">
        <v>371</v>
      </c>
      <c r="B22182" t="s">
        <v>10</v>
      </c>
      <c r="C22182">
        <v>5</v>
      </c>
      <c r="D22182" t="s">
        <v>11</v>
      </c>
      <c r="E22182" t="s">
        <v>19</v>
      </c>
      <c r="F22182" t="s">
        <v>13</v>
      </c>
      <c r="G22182" s="1">
        <v>11.4899997711182</v>
      </c>
      <c r="H22182">
        <v>50</v>
      </c>
      <c r="I22182" t="s">
        <v>14</v>
      </c>
      <c r="J22182" t="s">
        <v>20</v>
      </c>
      <c r="K22182">
        <f>VLOOKUP(J22182,'Prix unitaires'!B:D,3,FALSE)</f>
        <v>0</v>
      </c>
      <c r="L22182" s="11">
        <f t="shared" si="346"/>
        <v>0</v>
      </c>
    </row>
    <row r="22183" spans="1:12" x14ac:dyDescent="0.25">
      <c r="A22183">
        <v>371</v>
      </c>
      <c r="B22183" t="s">
        <v>10</v>
      </c>
      <c r="C22183">
        <v>5</v>
      </c>
      <c r="D22183" t="s">
        <v>11</v>
      </c>
      <c r="E22183" t="s">
        <v>165</v>
      </c>
      <c r="F22183" t="s">
        <v>13</v>
      </c>
      <c r="G22183" s="1">
        <v>4.5</v>
      </c>
      <c r="H22183">
        <v>1</v>
      </c>
      <c r="I22183" t="s">
        <v>14</v>
      </c>
      <c r="J22183" t="s">
        <v>166</v>
      </c>
      <c r="K22183">
        <f>VLOOKUP(J22183,'Prix unitaires'!B:D,3,FALSE)</f>
        <v>0</v>
      </c>
      <c r="L22183" s="11">
        <f t="shared" si="346"/>
        <v>0</v>
      </c>
    </row>
    <row r="22184" spans="1:12" x14ac:dyDescent="0.25">
      <c r="A22184">
        <v>371</v>
      </c>
      <c r="B22184" t="s">
        <v>10</v>
      </c>
      <c r="C22184">
        <v>5</v>
      </c>
      <c r="D22184" t="s">
        <v>11</v>
      </c>
      <c r="E22184" t="s">
        <v>40</v>
      </c>
      <c r="F22184" t="s">
        <v>13</v>
      </c>
      <c r="G22184" s="1">
        <v>11.4899997711182</v>
      </c>
      <c r="H22184">
        <v>1</v>
      </c>
      <c r="I22184" t="s">
        <v>14</v>
      </c>
      <c r="J22184" t="s">
        <v>41</v>
      </c>
      <c r="K22184">
        <f>VLOOKUP(J22184,'Prix unitaires'!B:D,3,FALSE)</f>
        <v>0</v>
      </c>
      <c r="L22184" s="11">
        <f t="shared" si="346"/>
        <v>0</v>
      </c>
    </row>
    <row r="22185" spans="1:12" x14ac:dyDescent="0.25">
      <c r="A22185">
        <v>371</v>
      </c>
      <c r="B22185" t="s">
        <v>10</v>
      </c>
      <c r="C22185" t="s">
        <v>176</v>
      </c>
      <c r="D22185" t="s">
        <v>11</v>
      </c>
      <c r="E22185" t="s">
        <v>19</v>
      </c>
      <c r="F22185" t="s">
        <v>13</v>
      </c>
      <c r="G22185" s="1">
        <v>7.4200000762939498</v>
      </c>
      <c r="H22185">
        <v>50</v>
      </c>
      <c r="I22185" t="s">
        <v>14</v>
      </c>
      <c r="J22185" t="s">
        <v>20</v>
      </c>
      <c r="K22185">
        <f>VLOOKUP(J22185,'Prix unitaires'!B:D,3,FALSE)</f>
        <v>0</v>
      </c>
      <c r="L22185" s="11">
        <f t="shared" si="346"/>
        <v>0</v>
      </c>
    </row>
    <row r="22186" spans="1:12" x14ac:dyDescent="0.25">
      <c r="A22186">
        <v>371</v>
      </c>
      <c r="B22186" t="s">
        <v>10</v>
      </c>
      <c r="C22186" t="s">
        <v>176</v>
      </c>
      <c r="D22186" t="s">
        <v>11</v>
      </c>
      <c r="E22186" t="s">
        <v>165</v>
      </c>
      <c r="F22186" t="s">
        <v>13</v>
      </c>
      <c r="G22186" s="1">
        <v>3</v>
      </c>
      <c r="H22186">
        <v>1</v>
      </c>
      <c r="I22186" t="s">
        <v>14</v>
      </c>
      <c r="J22186" t="s">
        <v>166</v>
      </c>
      <c r="K22186">
        <f>VLOOKUP(J22186,'Prix unitaires'!B:D,3,FALSE)</f>
        <v>0</v>
      </c>
      <c r="L22186" s="11">
        <f t="shared" si="346"/>
        <v>0</v>
      </c>
    </row>
    <row r="22187" spans="1:12" x14ac:dyDescent="0.25">
      <c r="A22187">
        <v>371</v>
      </c>
      <c r="B22187" t="s">
        <v>10</v>
      </c>
      <c r="C22187" t="s">
        <v>176</v>
      </c>
      <c r="D22187" t="s">
        <v>11</v>
      </c>
      <c r="E22187" t="s">
        <v>40</v>
      </c>
      <c r="F22187" t="s">
        <v>13</v>
      </c>
      <c r="G22187" s="1">
        <v>7.4200000762939498</v>
      </c>
      <c r="H22187">
        <v>1</v>
      </c>
      <c r="I22187" t="s">
        <v>14</v>
      </c>
      <c r="J22187" t="s">
        <v>41</v>
      </c>
      <c r="K22187">
        <f>VLOOKUP(J22187,'Prix unitaires'!B:D,3,FALSE)</f>
        <v>0</v>
      </c>
      <c r="L22187" s="11">
        <f t="shared" si="346"/>
        <v>0</v>
      </c>
    </row>
    <row r="22188" spans="1:12" x14ac:dyDescent="0.25">
      <c r="A22188">
        <v>371</v>
      </c>
      <c r="B22188" t="s">
        <v>10</v>
      </c>
      <c r="C22188" t="s">
        <v>177</v>
      </c>
      <c r="D22188" t="s">
        <v>11</v>
      </c>
      <c r="E22188" t="s">
        <v>19</v>
      </c>
      <c r="F22188" t="s">
        <v>13</v>
      </c>
      <c r="G22188" s="1">
        <v>6.9699997901916504</v>
      </c>
      <c r="H22188">
        <v>50</v>
      </c>
      <c r="I22188" t="s">
        <v>14</v>
      </c>
      <c r="J22188" t="s">
        <v>20</v>
      </c>
      <c r="K22188">
        <f>VLOOKUP(J22188,'Prix unitaires'!B:D,3,FALSE)</f>
        <v>0</v>
      </c>
      <c r="L22188" s="11">
        <f t="shared" si="346"/>
        <v>0</v>
      </c>
    </row>
    <row r="22189" spans="1:12" x14ac:dyDescent="0.25">
      <c r="A22189">
        <v>371</v>
      </c>
      <c r="B22189" t="s">
        <v>10</v>
      </c>
      <c r="C22189" t="s">
        <v>177</v>
      </c>
      <c r="D22189" t="s">
        <v>11</v>
      </c>
      <c r="E22189" t="s">
        <v>165</v>
      </c>
      <c r="F22189" t="s">
        <v>13</v>
      </c>
      <c r="G22189" s="1">
        <v>2.1199998855590798</v>
      </c>
      <c r="H22189">
        <v>1</v>
      </c>
      <c r="I22189" t="s">
        <v>14</v>
      </c>
      <c r="J22189" t="s">
        <v>166</v>
      </c>
      <c r="K22189">
        <f>VLOOKUP(J22189,'Prix unitaires'!B:D,3,FALSE)</f>
        <v>0</v>
      </c>
      <c r="L22189" s="11">
        <f t="shared" si="346"/>
        <v>0</v>
      </c>
    </row>
    <row r="22190" spans="1:12" x14ac:dyDescent="0.25">
      <c r="A22190">
        <v>371</v>
      </c>
      <c r="B22190" t="s">
        <v>10</v>
      </c>
      <c r="C22190" t="s">
        <v>177</v>
      </c>
      <c r="D22190" t="s">
        <v>11</v>
      </c>
      <c r="E22190" t="s">
        <v>40</v>
      </c>
      <c r="F22190" t="s">
        <v>13</v>
      </c>
      <c r="G22190" s="1">
        <v>6.9699997901916504</v>
      </c>
      <c r="H22190">
        <v>1</v>
      </c>
      <c r="I22190" t="s">
        <v>14</v>
      </c>
      <c r="J22190" t="s">
        <v>41</v>
      </c>
      <c r="K22190">
        <f>VLOOKUP(J22190,'Prix unitaires'!B:D,3,FALSE)</f>
        <v>0</v>
      </c>
      <c r="L22190" s="11">
        <f t="shared" si="346"/>
        <v>0</v>
      </c>
    </row>
    <row r="22191" spans="1:12" x14ac:dyDescent="0.25">
      <c r="A22191">
        <v>832</v>
      </c>
      <c r="B22191" t="s">
        <v>10</v>
      </c>
      <c r="C22191">
        <v>2</v>
      </c>
      <c r="D22191" t="s">
        <v>11</v>
      </c>
      <c r="E22191" t="s">
        <v>35</v>
      </c>
      <c r="F22191" t="s">
        <v>13</v>
      </c>
      <c r="G22191" s="1">
        <v>2.03999996185303</v>
      </c>
      <c r="H22191">
        <v>1</v>
      </c>
      <c r="I22191" t="s">
        <v>14</v>
      </c>
      <c r="J22191" t="s">
        <v>36</v>
      </c>
      <c r="K22191">
        <f>VLOOKUP(J22191,'Prix unitaires'!B:D,3,FALSE)</f>
        <v>0</v>
      </c>
      <c r="L22191" s="11">
        <f t="shared" si="346"/>
        <v>0</v>
      </c>
    </row>
    <row r="22192" spans="1:12" x14ac:dyDescent="0.25">
      <c r="A22192">
        <v>832</v>
      </c>
      <c r="B22192" t="s">
        <v>10</v>
      </c>
      <c r="C22192">
        <v>2</v>
      </c>
      <c r="D22192" t="s">
        <v>11</v>
      </c>
      <c r="E22192" t="s">
        <v>165</v>
      </c>
      <c r="F22192" t="s">
        <v>13</v>
      </c>
      <c r="G22192" s="1">
        <v>0.20000000298023199</v>
      </c>
      <c r="H22192">
        <v>1</v>
      </c>
      <c r="I22192" t="s">
        <v>14</v>
      </c>
      <c r="J22192" t="s">
        <v>166</v>
      </c>
      <c r="K22192">
        <f>VLOOKUP(J22192,'Prix unitaires'!B:D,3,FALSE)</f>
        <v>0</v>
      </c>
      <c r="L22192" s="11">
        <f t="shared" si="346"/>
        <v>0</v>
      </c>
    </row>
    <row r="22193" spans="1:12" x14ac:dyDescent="0.25">
      <c r="A22193">
        <v>832</v>
      </c>
      <c r="B22193" t="s">
        <v>10</v>
      </c>
      <c r="C22193">
        <v>1</v>
      </c>
      <c r="D22193" t="s">
        <v>11</v>
      </c>
      <c r="E22193" t="s">
        <v>165</v>
      </c>
      <c r="F22193" t="s">
        <v>13</v>
      </c>
      <c r="G22193" s="1">
        <v>0.20000000298023199</v>
      </c>
      <c r="H22193">
        <v>1</v>
      </c>
      <c r="I22193" t="s">
        <v>14</v>
      </c>
      <c r="J22193" t="s">
        <v>166</v>
      </c>
      <c r="K22193">
        <f>VLOOKUP(J22193,'Prix unitaires'!B:D,3,FALSE)</f>
        <v>0</v>
      </c>
      <c r="L22193" s="11">
        <f t="shared" si="346"/>
        <v>0</v>
      </c>
    </row>
    <row r="22194" spans="1:12" x14ac:dyDescent="0.25">
      <c r="A22194">
        <v>832</v>
      </c>
      <c r="B22194" t="s">
        <v>10</v>
      </c>
      <c r="C22194">
        <v>1</v>
      </c>
      <c r="D22194" t="s">
        <v>11</v>
      </c>
      <c r="E22194" t="s">
        <v>35</v>
      </c>
      <c r="F22194" t="s">
        <v>13</v>
      </c>
      <c r="G22194" s="1">
        <v>2.0499999523162802</v>
      </c>
      <c r="H22194">
        <v>1</v>
      </c>
      <c r="I22194" t="s">
        <v>14</v>
      </c>
      <c r="J22194" t="s">
        <v>36</v>
      </c>
      <c r="K22194">
        <f>VLOOKUP(J22194,'Prix unitaires'!B:D,3,FALSE)</f>
        <v>0</v>
      </c>
      <c r="L22194" s="11">
        <f t="shared" si="346"/>
        <v>0</v>
      </c>
    </row>
    <row r="22195" spans="1:12" x14ac:dyDescent="0.25">
      <c r="A22195">
        <v>832</v>
      </c>
      <c r="B22195" t="s">
        <v>10</v>
      </c>
      <c r="C22195" t="s">
        <v>16</v>
      </c>
      <c r="D22195" t="s">
        <v>11</v>
      </c>
      <c r="E22195" t="s">
        <v>165</v>
      </c>
      <c r="F22195" t="s">
        <v>13</v>
      </c>
      <c r="G22195" s="1">
        <v>4.0799999237060502</v>
      </c>
      <c r="H22195">
        <v>1</v>
      </c>
      <c r="I22195" t="s">
        <v>14</v>
      </c>
      <c r="J22195" t="s">
        <v>166</v>
      </c>
      <c r="K22195">
        <f>VLOOKUP(J22195,'Prix unitaires'!B:D,3,FALSE)</f>
        <v>0</v>
      </c>
      <c r="L22195" s="11">
        <f t="shared" si="346"/>
        <v>0</v>
      </c>
    </row>
    <row r="22196" spans="1:12" x14ac:dyDescent="0.25">
      <c r="A22196">
        <v>832</v>
      </c>
      <c r="B22196" t="s">
        <v>10</v>
      </c>
      <c r="C22196" t="s">
        <v>16</v>
      </c>
      <c r="D22196" t="s">
        <v>11</v>
      </c>
      <c r="E22196" t="s">
        <v>35</v>
      </c>
      <c r="F22196" t="s">
        <v>13</v>
      </c>
      <c r="G22196" s="1">
        <v>27.4899997711182</v>
      </c>
      <c r="H22196">
        <v>1</v>
      </c>
      <c r="I22196" t="s">
        <v>14</v>
      </c>
      <c r="J22196" t="s">
        <v>36</v>
      </c>
      <c r="K22196">
        <f>VLOOKUP(J22196,'Prix unitaires'!B:D,3,FALSE)</f>
        <v>0</v>
      </c>
      <c r="L22196" s="11">
        <f t="shared" si="346"/>
        <v>0</v>
      </c>
    </row>
    <row r="22197" spans="1:12" x14ac:dyDescent="0.25">
      <c r="A22197">
        <v>832</v>
      </c>
      <c r="B22197" t="s">
        <v>10</v>
      </c>
      <c r="C22197" t="s">
        <v>104</v>
      </c>
      <c r="D22197" t="s">
        <v>11</v>
      </c>
      <c r="E22197" t="s">
        <v>35</v>
      </c>
      <c r="F22197" t="s">
        <v>13</v>
      </c>
      <c r="G22197" s="1">
        <v>13.1000003814697</v>
      </c>
      <c r="H22197">
        <v>1</v>
      </c>
      <c r="I22197" t="s">
        <v>14</v>
      </c>
      <c r="J22197" t="s">
        <v>36</v>
      </c>
      <c r="K22197">
        <f>VLOOKUP(J22197,'Prix unitaires'!B:D,3,FALSE)</f>
        <v>0</v>
      </c>
      <c r="L22197" s="11">
        <f t="shared" si="346"/>
        <v>0</v>
      </c>
    </row>
    <row r="22198" spans="1:12" x14ac:dyDescent="0.25">
      <c r="A22198">
        <v>832</v>
      </c>
      <c r="B22198" t="s">
        <v>10</v>
      </c>
      <c r="C22198" t="s">
        <v>104</v>
      </c>
      <c r="D22198" t="s">
        <v>11</v>
      </c>
      <c r="E22198" t="s">
        <v>165</v>
      </c>
      <c r="F22198" t="s">
        <v>13</v>
      </c>
      <c r="G22198" s="1">
        <v>1.3600000143051101</v>
      </c>
      <c r="H22198">
        <v>1</v>
      </c>
      <c r="I22198" t="s">
        <v>14</v>
      </c>
      <c r="J22198" t="s">
        <v>166</v>
      </c>
      <c r="K22198">
        <f>VLOOKUP(J22198,'Prix unitaires'!B:D,3,FALSE)</f>
        <v>0</v>
      </c>
      <c r="L22198" s="11">
        <f t="shared" si="346"/>
        <v>0</v>
      </c>
    </row>
    <row r="22199" spans="1:12" x14ac:dyDescent="0.25">
      <c r="A22199">
        <v>832</v>
      </c>
      <c r="B22199" t="s">
        <v>10</v>
      </c>
      <c r="C22199" t="s">
        <v>105</v>
      </c>
      <c r="D22199" t="s">
        <v>11</v>
      </c>
      <c r="E22199" t="s">
        <v>35</v>
      </c>
      <c r="F22199" t="s">
        <v>13</v>
      </c>
      <c r="G22199" s="1">
        <v>6.5</v>
      </c>
      <c r="H22199">
        <v>1</v>
      </c>
      <c r="I22199" t="s">
        <v>14</v>
      </c>
      <c r="J22199" t="s">
        <v>36</v>
      </c>
      <c r="K22199">
        <f>VLOOKUP(J22199,'Prix unitaires'!B:D,3,FALSE)</f>
        <v>0</v>
      </c>
      <c r="L22199" s="11">
        <f t="shared" si="346"/>
        <v>0</v>
      </c>
    </row>
    <row r="22200" spans="1:12" x14ac:dyDescent="0.25">
      <c r="A22200">
        <v>832</v>
      </c>
      <c r="B22200" t="s">
        <v>10</v>
      </c>
      <c r="C22200" t="s">
        <v>105</v>
      </c>
      <c r="D22200" t="s">
        <v>11</v>
      </c>
      <c r="E22200" t="s">
        <v>165</v>
      </c>
      <c r="F22200" t="s">
        <v>13</v>
      </c>
      <c r="G22200" s="1">
        <v>0.68000000715255704</v>
      </c>
      <c r="H22200">
        <v>1</v>
      </c>
      <c r="I22200" t="s">
        <v>14</v>
      </c>
      <c r="J22200" t="s">
        <v>166</v>
      </c>
      <c r="K22200">
        <f>VLOOKUP(J22200,'Prix unitaires'!B:D,3,FALSE)</f>
        <v>0</v>
      </c>
      <c r="L22200" s="11">
        <f t="shared" si="346"/>
        <v>0</v>
      </c>
    </row>
    <row r="22201" spans="1:12" x14ac:dyDescent="0.25">
      <c r="A22201">
        <v>832</v>
      </c>
      <c r="B22201" t="s">
        <v>10</v>
      </c>
      <c r="C22201" t="s">
        <v>21</v>
      </c>
      <c r="D22201" t="s">
        <v>11</v>
      </c>
      <c r="E22201" t="s">
        <v>35</v>
      </c>
      <c r="F22201" t="s">
        <v>13</v>
      </c>
      <c r="G22201" s="1">
        <v>6.5</v>
      </c>
      <c r="H22201">
        <v>1</v>
      </c>
      <c r="I22201" t="s">
        <v>14</v>
      </c>
      <c r="J22201" t="s">
        <v>36</v>
      </c>
      <c r="K22201">
        <f>VLOOKUP(J22201,'Prix unitaires'!B:D,3,FALSE)</f>
        <v>0</v>
      </c>
      <c r="L22201" s="11">
        <f t="shared" si="346"/>
        <v>0</v>
      </c>
    </row>
    <row r="22202" spans="1:12" x14ac:dyDescent="0.25">
      <c r="A22202">
        <v>832</v>
      </c>
      <c r="B22202" t="s">
        <v>10</v>
      </c>
      <c r="C22202" t="s">
        <v>21</v>
      </c>
      <c r="D22202" t="s">
        <v>11</v>
      </c>
      <c r="E22202" t="s">
        <v>165</v>
      </c>
      <c r="F22202" t="s">
        <v>13</v>
      </c>
      <c r="G22202" s="1">
        <v>0.68000000715255704</v>
      </c>
      <c r="H22202">
        <v>1</v>
      </c>
      <c r="I22202" t="s">
        <v>14</v>
      </c>
      <c r="J22202" t="s">
        <v>166</v>
      </c>
      <c r="K22202">
        <f>VLOOKUP(J22202,'Prix unitaires'!B:D,3,FALSE)</f>
        <v>0</v>
      </c>
      <c r="L22202" s="11">
        <f t="shared" si="346"/>
        <v>0</v>
      </c>
    </row>
    <row r="22203" spans="1:12" x14ac:dyDescent="0.25">
      <c r="A22203">
        <v>151</v>
      </c>
      <c r="B22203" t="s">
        <v>37</v>
      </c>
      <c r="C22203" t="s">
        <v>964</v>
      </c>
      <c r="D22203" t="s">
        <v>11</v>
      </c>
      <c r="E22203" t="s">
        <v>32</v>
      </c>
      <c r="F22203" t="s">
        <v>13</v>
      </c>
      <c r="G22203" s="1">
        <v>4.5</v>
      </c>
      <c r="H22203">
        <v>240</v>
      </c>
      <c r="I22203" t="s">
        <v>14</v>
      </c>
      <c r="J22203" t="s">
        <v>33</v>
      </c>
      <c r="K22203">
        <f>VLOOKUP(J22203,'Prix unitaires'!B:D,3,FALSE)</f>
        <v>0</v>
      </c>
      <c r="L22203" s="11">
        <f t="shared" si="346"/>
        <v>0</v>
      </c>
    </row>
    <row r="22204" spans="1:12" x14ac:dyDescent="0.25">
      <c r="A22204">
        <v>151</v>
      </c>
      <c r="B22204" t="s">
        <v>37</v>
      </c>
      <c r="C22204" t="s">
        <v>964</v>
      </c>
      <c r="D22204" t="s">
        <v>11</v>
      </c>
      <c r="E22204" t="s">
        <v>35</v>
      </c>
      <c r="F22204" t="s">
        <v>13</v>
      </c>
      <c r="G22204" s="1">
        <v>4.5</v>
      </c>
      <c r="H22204">
        <v>1</v>
      </c>
      <c r="I22204" t="s">
        <v>14</v>
      </c>
      <c r="J22204" t="s">
        <v>36</v>
      </c>
      <c r="K22204">
        <f>VLOOKUP(J22204,'Prix unitaires'!B:D,3,FALSE)</f>
        <v>0</v>
      </c>
      <c r="L22204" s="11">
        <f t="shared" si="346"/>
        <v>0</v>
      </c>
    </row>
    <row r="22205" spans="1:12" x14ac:dyDescent="0.25">
      <c r="A22205">
        <v>906</v>
      </c>
      <c r="B22205" t="s">
        <v>10</v>
      </c>
      <c r="C22205" t="s">
        <v>16</v>
      </c>
      <c r="D22205" t="s">
        <v>11</v>
      </c>
      <c r="E22205" t="s">
        <v>17</v>
      </c>
      <c r="F22205" t="s">
        <v>13</v>
      </c>
      <c r="G22205" s="1">
        <v>39.209999084472699</v>
      </c>
      <c r="H22205">
        <v>12</v>
      </c>
      <c r="I22205" t="s">
        <v>14</v>
      </c>
      <c r="J22205" t="s">
        <v>18</v>
      </c>
      <c r="K22205">
        <f>VLOOKUP(J22205,'Prix unitaires'!B:D,3,FALSE)</f>
        <v>0</v>
      </c>
      <c r="L22205" s="11">
        <f t="shared" si="346"/>
        <v>0</v>
      </c>
    </row>
    <row r="22206" spans="1:12" x14ac:dyDescent="0.25">
      <c r="A22206">
        <v>906</v>
      </c>
      <c r="B22206" t="s">
        <v>10</v>
      </c>
      <c r="C22206" t="s">
        <v>16</v>
      </c>
      <c r="D22206" t="s">
        <v>11</v>
      </c>
      <c r="E22206" t="s">
        <v>165</v>
      </c>
      <c r="F22206" t="s">
        <v>13</v>
      </c>
      <c r="G22206" s="1">
        <v>3.9000000953674299</v>
      </c>
      <c r="H22206">
        <v>1</v>
      </c>
      <c r="I22206" t="s">
        <v>14</v>
      </c>
      <c r="J22206" t="s">
        <v>166</v>
      </c>
      <c r="K22206">
        <f>VLOOKUP(J22206,'Prix unitaires'!B:D,3,FALSE)</f>
        <v>0</v>
      </c>
      <c r="L22206" s="11">
        <f t="shared" si="346"/>
        <v>0</v>
      </c>
    </row>
    <row r="22207" spans="1:12" x14ac:dyDescent="0.25">
      <c r="A22207">
        <v>906</v>
      </c>
      <c r="B22207" t="s">
        <v>10</v>
      </c>
      <c r="C22207" t="s">
        <v>16</v>
      </c>
      <c r="D22207" t="s">
        <v>11</v>
      </c>
      <c r="E22207" t="s">
        <v>40</v>
      </c>
      <c r="F22207" t="s">
        <v>13</v>
      </c>
      <c r="G22207" s="1">
        <v>39.209999084472699</v>
      </c>
      <c r="H22207">
        <v>1</v>
      </c>
      <c r="I22207" t="s">
        <v>14</v>
      </c>
      <c r="J22207" t="s">
        <v>41</v>
      </c>
      <c r="K22207">
        <f>VLOOKUP(J22207,'Prix unitaires'!B:D,3,FALSE)</f>
        <v>0</v>
      </c>
      <c r="L22207" s="11">
        <f t="shared" si="346"/>
        <v>0</v>
      </c>
    </row>
    <row r="22208" spans="1:12" x14ac:dyDescent="0.25">
      <c r="A22208">
        <v>906</v>
      </c>
      <c r="B22208" t="s">
        <v>10</v>
      </c>
      <c r="C22208">
        <v>1</v>
      </c>
      <c r="D22208" t="s">
        <v>11</v>
      </c>
      <c r="E22208" t="s">
        <v>32</v>
      </c>
      <c r="F22208" t="s">
        <v>13</v>
      </c>
      <c r="G22208" s="1">
        <v>5.1599998474121103</v>
      </c>
      <c r="H22208">
        <v>12</v>
      </c>
      <c r="I22208" t="s">
        <v>14</v>
      </c>
      <c r="J22208" t="s">
        <v>33</v>
      </c>
      <c r="K22208">
        <f>VLOOKUP(J22208,'Prix unitaires'!B:D,3,FALSE)</f>
        <v>0</v>
      </c>
      <c r="L22208" s="11">
        <f t="shared" si="346"/>
        <v>0</v>
      </c>
    </row>
    <row r="22209" spans="1:12" x14ac:dyDescent="0.25">
      <c r="A22209">
        <v>906</v>
      </c>
      <c r="B22209" t="s">
        <v>10</v>
      </c>
      <c r="C22209">
        <v>1</v>
      </c>
      <c r="D22209" t="s">
        <v>11</v>
      </c>
      <c r="E22209" t="s">
        <v>40</v>
      </c>
      <c r="F22209" t="s">
        <v>13</v>
      </c>
      <c r="G22209" s="1">
        <v>5.1599998474121103</v>
      </c>
      <c r="H22209">
        <v>1</v>
      </c>
      <c r="I22209" t="s">
        <v>14</v>
      </c>
      <c r="J22209" t="s">
        <v>41</v>
      </c>
      <c r="K22209">
        <f>VLOOKUP(J22209,'Prix unitaires'!B:D,3,FALSE)</f>
        <v>0</v>
      </c>
      <c r="L22209" s="11">
        <f t="shared" si="346"/>
        <v>0</v>
      </c>
    </row>
    <row r="22210" spans="1:12" x14ac:dyDescent="0.25">
      <c r="A22210">
        <v>906</v>
      </c>
      <c r="B22210" t="s">
        <v>10</v>
      </c>
      <c r="C22210" t="s">
        <v>99</v>
      </c>
      <c r="D22210" t="s">
        <v>11</v>
      </c>
      <c r="E22210" t="s">
        <v>32</v>
      </c>
      <c r="F22210" t="s">
        <v>13</v>
      </c>
      <c r="G22210" s="1">
        <v>3.0799999237060498</v>
      </c>
      <c r="H22210">
        <v>12</v>
      </c>
      <c r="I22210" t="s">
        <v>14</v>
      </c>
      <c r="J22210" t="s">
        <v>33</v>
      </c>
      <c r="K22210">
        <f>VLOOKUP(J22210,'Prix unitaires'!B:D,3,FALSE)</f>
        <v>0</v>
      </c>
      <c r="L22210" s="11">
        <f t="shared" si="346"/>
        <v>0</v>
      </c>
    </row>
    <row r="22211" spans="1:12" x14ac:dyDescent="0.25">
      <c r="A22211">
        <v>906</v>
      </c>
      <c r="B22211" t="s">
        <v>10</v>
      </c>
      <c r="C22211" t="s">
        <v>99</v>
      </c>
      <c r="D22211" t="s">
        <v>11</v>
      </c>
      <c r="E22211" t="s">
        <v>165</v>
      </c>
      <c r="F22211" t="s">
        <v>13</v>
      </c>
      <c r="G22211" s="1">
        <v>0.34000000357627902</v>
      </c>
      <c r="H22211">
        <v>1</v>
      </c>
      <c r="I22211" t="s">
        <v>14</v>
      </c>
      <c r="J22211" t="s">
        <v>166</v>
      </c>
      <c r="K22211">
        <f>VLOOKUP(J22211,'Prix unitaires'!B:D,3,FALSE)</f>
        <v>0</v>
      </c>
      <c r="L22211" s="11">
        <f t="shared" ref="L22211:L22274" si="347">(G22211*H22211)*K22211</f>
        <v>0</v>
      </c>
    </row>
    <row r="22212" spans="1:12" x14ac:dyDescent="0.25">
      <c r="A22212">
        <v>906</v>
      </c>
      <c r="B22212" t="s">
        <v>10</v>
      </c>
      <c r="C22212" t="s">
        <v>99</v>
      </c>
      <c r="D22212" t="s">
        <v>11</v>
      </c>
      <c r="E22212" t="s">
        <v>40</v>
      </c>
      <c r="F22212" t="s">
        <v>13</v>
      </c>
      <c r="G22212" s="1">
        <v>3.0799999237060498</v>
      </c>
      <c r="H22212">
        <v>1</v>
      </c>
      <c r="I22212" t="s">
        <v>14</v>
      </c>
      <c r="J22212" t="s">
        <v>41</v>
      </c>
      <c r="K22212">
        <f>VLOOKUP(J22212,'Prix unitaires'!B:D,3,FALSE)</f>
        <v>0</v>
      </c>
      <c r="L22212" s="11">
        <f t="shared" si="347"/>
        <v>0</v>
      </c>
    </row>
    <row r="22213" spans="1:12" x14ac:dyDescent="0.25">
      <c r="A22213">
        <v>906</v>
      </c>
      <c r="B22213" t="s">
        <v>10</v>
      </c>
      <c r="C22213" t="s">
        <v>241</v>
      </c>
      <c r="D22213" t="s">
        <v>11</v>
      </c>
      <c r="E22213" t="s">
        <v>32</v>
      </c>
      <c r="F22213" t="s">
        <v>13</v>
      </c>
      <c r="G22213" s="1">
        <v>3.1700000762939502</v>
      </c>
      <c r="H22213">
        <v>12</v>
      </c>
      <c r="I22213" t="s">
        <v>14</v>
      </c>
      <c r="J22213" t="s">
        <v>33</v>
      </c>
      <c r="K22213">
        <f>VLOOKUP(J22213,'Prix unitaires'!B:D,3,FALSE)</f>
        <v>0</v>
      </c>
      <c r="L22213" s="11">
        <f t="shared" si="347"/>
        <v>0</v>
      </c>
    </row>
    <row r="22214" spans="1:12" x14ac:dyDescent="0.25">
      <c r="A22214">
        <v>906</v>
      </c>
      <c r="B22214" t="s">
        <v>10</v>
      </c>
      <c r="C22214" t="s">
        <v>241</v>
      </c>
      <c r="D22214" t="s">
        <v>11</v>
      </c>
      <c r="E22214" t="s">
        <v>165</v>
      </c>
      <c r="F22214" t="s">
        <v>13</v>
      </c>
      <c r="G22214" s="1">
        <v>0.34000000357627902</v>
      </c>
      <c r="H22214">
        <v>1</v>
      </c>
      <c r="I22214" t="s">
        <v>14</v>
      </c>
      <c r="J22214" t="s">
        <v>166</v>
      </c>
      <c r="K22214">
        <f>VLOOKUP(J22214,'Prix unitaires'!B:D,3,FALSE)</f>
        <v>0</v>
      </c>
      <c r="L22214" s="11">
        <f t="shared" si="347"/>
        <v>0</v>
      </c>
    </row>
    <row r="22215" spans="1:12" x14ac:dyDescent="0.25">
      <c r="A22215">
        <v>906</v>
      </c>
      <c r="B22215" t="s">
        <v>10</v>
      </c>
      <c r="C22215" t="s">
        <v>241</v>
      </c>
      <c r="D22215" t="s">
        <v>11</v>
      </c>
      <c r="E22215" t="s">
        <v>40</v>
      </c>
      <c r="F22215" t="s">
        <v>13</v>
      </c>
      <c r="G22215" s="1">
        <v>3.1700000762939502</v>
      </c>
      <c r="H22215">
        <v>1</v>
      </c>
      <c r="I22215" t="s">
        <v>14</v>
      </c>
      <c r="J22215" t="s">
        <v>41</v>
      </c>
      <c r="K22215">
        <f>VLOOKUP(J22215,'Prix unitaires'!B:D,3,FALSE)</f>
        <v>0</v>
      </c>
      <c r="L22215" s="11">
        <f t="shared" si="347"/>
        <v>0</v>
      </c>
    </row>
    <row r="22216" spans="1:12" x14ac:dyDescent="0.25">
      <c r="A22216">
        <v>906</v>
      </c>
      <c r="B22216" t="s">
        <v>10</v>
      </c>
      <c r="C22216" t="s">
        <v>100</v>
      </c>
      <c r="D22216" t="s">
        <v>11</v>
      </c>
      <c r="E22216" t="s">
        <v>12</v>
      </c>
      <c r="F22216" t="s">
        <v>13</v>
      </c>
      <c r="G22216" s="1">
        <v>2.8499999046325701</v>
      </c>
      <c r="H22216">
        <v>12</v>
      </c>
      <c r="I22216" t="s">
        <v>14</v>
      </c>
      <c r="J22216" t="s">
        <v>15</v>
      </c>
      <c r="K22216">
        <f>VLOOKUP(J22216,'Prix unitaires'!B:D,3,FALSE)</f>
        <v>0</v>
      </c>
      <c r="L22216" s="11">
        <f t="shared" si="347"/>
        <v>0</v>
      </c>
    </row>
    <row r="22217" spans="1:12" x14ac:dyDescent="0.25">
      <c r="A22217">
        <v>906</v>
      </c>
      <c r="B22217" t="s">
        <v>10</v>
      </c>
      <c r="C22217" t="s">
        <v>100</v>
      </c>
      <c r="D22217" t="s">
        <v>11</v>
      </c>
      <c r="E22217" t="s">
        <v>40</v>
      </c>
      <c r="F22217" t="s">
        <v>13</v>
      </c>
      <c r="G22217" s="1">
        <v>2.8499999046325701</v>
      </c>
      <c r="H22217">
        <v>1</v>
      </c>
      <c r="I22217" t="s">
        <v>14</v>
      </c>
      <c r="J22217" t="s">
        <v>41</v>
      </c>
      <c r="K22217">
        <f>VLOOKUP(J22217,'Prix unitaires'!B:D,3,FALSE)</f>
        <v>0</v>
      </c>
      <c r="L22217" s="11">
        <f t="shared" si="347"/>
        <v>0</v>
      </c>
    </row>
    <row r="22218" spans="1:12" x14ac:dyDescent="0.25">
      <c r="A22218">
        <v>906</v>
      </c>
      <c r="B22218" t="s">
        <v>10</v>
      </c>
      <c r="C22218">
        <v>2</v>
      </c>
      <c r="D22218" t="s">
        <v>11</v>
      </c>
      <c r="E22218" t="s">
        <v>19</v>
      </c>
      <c r="F22218" t="s">
        <v>13</v>
      </c>
      <c r="G22218" s="1">
        <v>40.930000305175803</v>
      </c>
      <c r="H22218">
        <v>0</v>
      </c>
      <c r="I22218" t="s">
        <v>14</v>
      </c>
      <c r="J22218" t="s">
        <v>20</v>
      </c>
      <c r="K22218">
        <f>VLOOKUP(J22218,'Prix unitaires'!B:D,3,FALSE)</f>
        <v>0</v>
      </c>
      <c r="L22218" s="11">
        <f t="shared" si="347"/>
        <v>0</v>
      </c>
    </row>
    <row r="22219" spans="1:12" x14ac:dyDescent="0.25">
      <c r="A22219">
        <v>906</v>
      </c>
      <c r="B22219" t="s">
        <v>10</v>
      </c>
      <c r="C22219">
        <v>2</v>
      </c>
      <c r="D22219" t="s">
        <v>11</v>
      </c>
      <c r="E22219" t="s">
        <v>165</v>
      </c>
      <c r="F22219" t="s">
        <v>13</v>
      </c>
      <c r="G22219" s="1">
        <v>10.699999809265099</v>
      </c>
      <c r="H22219">
        <v>1</v>
      </c>
      <c r="I22219" t="s">
        <v>14</v>
      </c>
      <c r="J22219" t="s">
        <v>166</v>
      </c>
      <c r="K22219">
        <f>VLOOKUP(J22219,'Prix unitaires'!B:D,3,FALSE)</f>
        <v>0</v>
      </c>
      <c r="L22219" s="11">
        <f t="shared" si="347"/>
        <v>0</v>
      </c>
    </row>
    <row r="22220" spans="1:12" x14ac:dyDescent="0.25">
      <c r="A22220">
        <v>906</v>
      </c>
      <c r="B22220" t="s">
        <v>10</v>
      </c>
      <c r="C22220">
        <v>2</v>
      </c>
      <c r="D22220" t="s">
        <v>11</v>
      </c>
      <c r="E22220" t="s">
        <v>40</v>
      </c>
      <c r="F22220" t="s">
        <v>13</v>
      </c>
      <c r="G22220" s="1">
        <v>40.930000305175803</v>
      </c>
      <c r="H22220">
        <v>1</v>
      </c>
      <c r="I22220" t="s">
        <v>14</v>
      </c>
      <c r="J22220" t="s">
        <v>41</v>
      </c>
      <c r="K22220">
        <f>VLOOKUP(J22220,'Prix unitaires'!B:D,3,FALSE)</f>
        <v>0</v>
      </c>
      <c r="L22220" s="11">
        <f t="shared" si="347"/>
        <v>0</v>
      </c>
    </row>
    <row r="22221" spans="1:12" x14ac:dyDescent="0.25">
      <c r="A22221">
        <v>906</v>
      </c>
      <c r="B22221" t="s">
        <v>10</v>
      </c>
      <c r="C22221">
        <v>3</v>
      </c>
      <c r="D22221" t="s">
        <v>11</v>
      </c>
      <c r="E22221" t="s">
        <v>19</v>
      </c>
      <c r="F22221" t="s">
        <v>13</v>
      </c>
      <c r="G22221" s="1">
        <v>98.160003662109006</v>
      </c>
      <c r="H22221">
        <v>12</v>
      </c>
      <c r="I22221" t="s">
        <v>14</v>
      </c>
      <c r="J22221" t="s">
        <v>20</v>
      </c>
      <c r="K22221">
        <f>VLOOKUP(J22221,'Prix unitaires'!B:D,3,FALSE)</f>
        <v>0</v>
      </c>
      <c r="L22221" s="11">
        <f t="shared" si="347"/>
        <v>0</v>
      </c>
    </row>
    <row r="22222" spans="1:12" x14ac:dyDescent="0.25">
      <c r="A22222">
        <v>906</v>
      </c>
      <c r="B22222" t="s">
        <v>10</v>
      </c>
      <c r="C22222">
        <v>3</v>
      </c>
      <c r="D22222" t="s">
        <v>11</v>
      </c>
      <c r="E22222" t="s">
        <v>165</v>
      </c>
      <c r="F22222" t="s">
        <v>13</v>
      </c>
      <c r="G22222" s="1">
        <v>7.75</v>
      </c>
      <c r="H22222">
        <v>1</v>
      </c>
      <c r="I22222" t="s">
        <v>14</v>
      </c>
      <c r="J22222" t="s">
        <v>166</v>
      </c>
      <c r="K22222">
        <f>VLOOKUP(J22222,'Prix unitaires'!B:D,3,FALSE)</f>
        <v>0</v>
      </c>
      <c r="L22222" s="11">
        <f t="shared" si="347"/>
        <v>0</v>
      </c>
    </row>
    <row r="22223" spans="1:12" x14ac:dyDescent="0.25">
      <c r="A22223">
        <v>906</v>
      </c>
      <c r="B22223" t="s">
        <v>10</v>
      </c>
      <c r="C22223">
        <v>3</v>
      </c>
      <c r="D22223" t="s">
        <v>11</v>
      </c>
      <c r="E22223" t="s">
        <v>40</v>
      </c>
      <c r="F22223" t="s">
        <v>13</v>
      </c>
      <c r="G22223" s="1">
        <v>98.160003662109006</v>
      </c>
      <c r="H22223">
        <v>1</v>
      </c>
      <c r="I22223" t="s">
        <v>14</v>
      </c>
      <c r="J22223" t="s">
        <v>41</v>
      </c>
      <c r="K22223">
        <f>VLOOKUP(J22223,'Prix unitaires'!B:D,3,FALSE)</f>
        <v>0</v>
      </c>
      <c r="L22223" s="11">
        <f t="shared" si="347"/>
        <v>0</v>
      </c>
    </row>
    <row r="22224" spans="1:12" x14ac:dyDescent="0.25">
      <c r="A22224">
        <v>906</v>
      </c>
      <c r="B22224" t="s">
        <v>10</v>
      </c>
      <c r="C22224">
        <v>5</v>
      </c>
      <c r="D22224" t="s">
        <v>11</v>
      </c>
      <c r="E22224" t="s">
        <v>12</v>
      </c>
      <c r="F22224" t="s">
        <v>13</v>
      </c>
      <c r="G22224" s="1">
        <v>10.2799997329712</v>
      </c>
      <c r="H22224">
        <v>0</v>
      </c>
      <c r="I22224" t="s">
        <v>14</v>
      </c>
      <c r="J22224" t="s">
        <v>15</v>
      </c>
      <c r="K22224">
        <f>VLOOKUP(J22224,'Prix unitaires'!B:D,3,FALSE)</f>
        <v>0</v>
      </c>
      <c r="L22224" s="11">
        <f t="shared" si="347"/>
        <v>0</v>
      </c>
    </row>
    <row r="22225" spans="1:12" x14ac:dyDescent="0.25">
      <c r="A22225">
        <v>906</v>
      </c>
      <c r="B22225" t="s">
        <v>10</v>
      </c>
      <c r="C22225">
        <v>5</v>
      </c>
      <c r="D22225" t="s">
        <v>11</v>
      </c>
      <c r="E22225" t="s">
        <v>40</v>
      </c>
      <c r="F22225" t="s">
        <v>13</v>
      </c>
      <c r="G22225" s="1">
        <v>10.2799997329712</v>
      </c>
      <c r="H22225">
        <v>1</v>
      </c>
      <c r="I22225" t="s">
        <v>14</v>
      </c>
      <c r="J22225" t="s">
        <v>41</v>
      </c>
      <c r="K22225">
        <f>VLOOKUP(J22225,'Prix unitaires'!B:D,3,FALSE)</f>
        <v>0</v>
      </c>
      <c r="L22225" s="11">
        <f t="shared" si="347"/>
        <v>0</v>
      </c>
    </row>
    <row r="22226" spans="1:12" x14ac:dyDescent="0.25">
      <c r="A22226">
        <v>906</v>
      </c>
      <c r="B22226" t="s">
        <v>10</v>
      </c>
      <c r="C22226">
        <v>4</v>
      </c>
      <c r="D22226" t="s">
        <v>11</v>
      </c>
      <c r="E22226" t="s">
        <v>17</v>
      </c>
      <c r="F22226" t="s">
        <v>13</v>
      </c>
      <c r="G22226" s="1">
        <v>3.53999996185303</v>
      </c>
      <c r="H22226">
        <v>12</v>
      </c>
      <c r="I22226" t="s">
        <v>14</v>
      </c>
      <c r="J22226" t="s">
        <v>18</v>
      </c>
      <c r="K22226">
        <f>VLOOKUP(J22226,'Prix unitaires'!B:D,3,FALSE)</f>
        <v>0</v>
      </c>
      <c r="L22226" s="11">
        <f t="shared" si="347"/>
        <v>0</v>
      </c>
    </row>
    <row r="22227" spans="1:12" x14ac:dyDescent="0.25">
      <c r="A22227">
        <v>906</v>
      </c>
      <c r="B22227" t="s">
        <v>10</v>
      </c>
      <c r="C22227">
        <v>4</v>
      </c>
      <c r="D22227" t="s">
        <v>11</v>
      </c>
      <c r="E22227" t="s">
        <v>40</v>
      </c>
      <c r="F22227" t="s">
        <v>13</v>
      </c>
      <c r="G22227" s="1">
        <v>3.53999996185303</v>
      </c>
      <c r="H22227">
        <v>1</v>
      </c>
      <c r="I22227" t="s">
        <v>14</v>
      </c>
      <c r="J22227" t="s">
        <v>41</v>
      </c>
      <c r="K22227">
        <f>VLOOKUP(J22227,'Prix unitaires'!B:D,3,FALSE)</f>
        <v>0</v>
      </c>
      <c r="L22227" s="11">
        <f t="shared" si="347"/>
        <v>0</v>
      </c>
    </row>
    <row r="22228" spans="1:12" x14ac:dyDescent="0.25">
      <c r="A22228">
        <v>906</v>
      </c>
      <c r="B22228" t="s">
        <v>10</v>
      </c>
      <c r="C22228">
        <v>6</v>
      </c>
      <c r="D22228" t="s">
        <v>11</v>
      </c>
      <c r="E22228" t="s">
        <v>19</v>
      </c>
      <c r="F22228" t="s">
        <v>13</v>
      </c>
      <c r="G22228" s="1">
        <v>45.310001373291001</v>
      </c>
      <c r="H22228">
        <v>12</v>
      </c>
      <c r="I22228" t="s">
        <v>14</v>
      </c>
      <c r="J22228" t="s">
        <v>20</v>
      </c>
      <c r="K22228">
        <f>VLOOKUP(J22228,'Prix unitaires'!B:D,3,FALSE)</f>
        <v>0</v>
      </c>
      <c r="L22228" s="11">
        <f t="shared" si="347"/>
        <v>0</v>
      </c>
    </row>
    <row r="22229" spans="1:12" x14ac:dyDescent="0.25">
      <c r="A22229">
        <v>906</v>
      </c>
      <c r="B22229" t="s">
        <v>10</v>
      </c>
      <c r="C22229">
        <v>6</v>
      </c>
      <c r="D22229" t="s">
        <v>11</v>
      </c>
      <c r="E22229" t="s">
        <v>165</v>
      </c>
      <c r="F22229" t="s">
        <v>13</v>
      </c>
      <c r="G22229" s="1">
        <v>7.8000001907348597</v>
      </c>
      <c r="H22229">
        <v>1</v>
      </c>
      <c r="I22229" t="s">
        <v>14</v>
      </c>
      <c r="J22229" t="s">
        <v>166</v>
      </c>
      <c r="K22229">
        <f>VLOOKUP(J22229,'Prix unitaires'!B:D,3,FALSE)</f>
        <v>0</v>
      </c>
      <c r="L22229" s="11">
        <f t="shared" si="347"/>
        <v>0</v>
      </c>
    </row>
    <row r="22230" spans="1:12" x14ac:dyDescent="0.25">
      <c r="A22230">
        <v>906</v>
      </c>
      <c r="B22230" t="s">
        <v>10</v>
      </c>
      <c r="C22230">
        <v>6</v>
      </c>
      <c r="D22230" t="s">
        <v>11</v>
      </c>
      <c r="E22230" t="s">
        <v>40</v>
      </c>
      <c r="F22230" t="s">
        <v>13</v>
      </c>
      <c r="G22230" s="1">
        <v>45.310001373291001</v>
      </c>
      <c r="H22230">
        <v>1</v>
      </c>
      <c r="I22230" t="s">
        <v>14</v>
      </c>
      <c r="J22230" t="s">
        <v>41</v>
      </c>
      <c r="K22230">
        <f>VLOOKUP(J22230,'Prix unitaires'!B:D,3,FALSE)</f>
        <v>0</v>
      </c>
      <c r="L22230" s="11">
        <f t="shared" si="347"/>
        <v>0</v>
      </c>
    </row>
    <row r="22231" spans="1:12" x14ac:dyDescent="0.25">
      <c r="A22231">
        <v>259</v>
      </c>
      <c r="B22231" t="s">
        <v>10</v>
      </c>
      <c r="C22231">
        <v>11</v>
      </c>
      <c r="D22231" t="s">
        <v>11</v>
      </c>
      <c r="E22231" t="s">
        <v>19</v>
      </c>
      <c r="F22231" t="s">
        <v>13</v>
      </c>
      <c r="G22231" s="1">
        <v>14.5900001525879</v>
      </c>
      <c r="H22231">
        <v>50</v>
      </c>
      <c r="I22231" t="s">
        <v>14</v>
      </c>
      <c r="J22231" t="s">
        <v>20</v>
      </c>
      <c r="K22231">
        <f>VLOOKUP(J22231,'Prix unitaires'!B:D,3,FALSE)</f>
        <v>0</v>
      </c>
      <c r="L22231" s="11">
        <f t="shared" si="347"/>
        <v>0</v>
      </c>
    </row>
    <row r="22232" spans="1:12" x14ac:dyDescent="0.25">
      <c r="A22232">
        <v>259</v>
      </c>
      <c r="B22232" t="s">
        <v>10</v>
      </c>
      <c r="C22232">
        <v>11</v>
      </c>
      <c r="D22232" t="s">
        <v>11</v>
      </c>
      <c r="E22232" t="s">
        <v>165</v>
      </c>
      <c r="F22232" t="s">
        <v>13</v>
      </c>
      <c r="G22232" s="1">
        <v>2.8800001144409202</v>
      </c>
      <c r="H22232">
        <v>1</v>
      </c>
      <c r="I22232" t="s">
        <v>14</v>
      </c>
      <c r="J22232" t="s">
        <v>166</v>
      </c>
      <c r="K22232">
        <f>VLOOKUP(J22232,'Prix unitaires'!B:D,3,FALSE)</f>
        <v>0</v>
      </c>
      <c r="L22232" s="11">
        <f t="shared" si="347"/>
        <v>0</v>
      </c>
    </row>
    <row r="22233" spans="1:12" x14ac:dyDescent="0.25">
      <c r="A22233">
        <v>259</v>
      </c>
      <c r="B22233" t="s">
        <v>10</v>
      </c>
      <c r="C22233">
        <v>11</v>
      </c>
      <c r="D22233" t="s">
        <v>11</v>
      </c>
      <c r="E22233" t="s">
        <v>35</v>
      </c>
      <c r="F22233" t="s">
        <v>13</v>
      </c>
      <c r="G22233" s="1">
        <v>14.5900001525879</v>
      </c>
      <c r="H22233">
        <v>1</v>
      </c>
      <c r="I22233" t="s">
        <v>14</v>
      </c>
      <c r="J22233" t="s">
        <v>36</v>
      </c>
      <c r="K22233">
        <f>VLOOKUP(J22233,'Prix unitaires'!B:D,3,FALSE)</f>
        <v>0</v>
      </c>
      <c r="L22233" s="11">
        <f t="shared" si="347"/>
        <v>0</v>
      </c>
    </row>
    <row r="22234" spans="1:12" x14ac:dyDescent="0.25">
      <c r="A22234">
        <v>259</v>
      </c>
      <c r="B22234" t="s">
        <v>10</v>
      </c>
      <c r="C22234">
        <v>12</v>
      </c>
      <c r="D22234" t="s">
        <v>11</v>
      </c>
      <c r="E22234" t="s">
        <v>19</v>
      </c>
      <c r="F22234" t="s">
        <v>13</v>
      </c>
      <c r="G22234" s="1">
        <v>14.2399997711182</v>
      </c>
      <c r="H22234">
        <v>50</v>
      </c>
      <c r="I22234" t="s">
        <v>14</v>
      </c>
      <c r="J22234" t="s">
        <v>20</v>
      </c>
      <c r="K22234">
        <f>VLOOKUP(J22234,'Prix unitaires'!B:D,3,FALSE)</f>
        <v>0</v>
      </c>
      <c r="L22234" s="11">
        <f t="shared" si="347"/>
        <v>0</v>
      </c>
    </row>
    <row r="22235" spans="1:12" x14ac:dyDescent="0.25">
      <c r="A22235">
        <v>259</v>
      </c>
      <c r="B22235" t="s">
        <v>10</v>
      </c>
      <c r="C22235">
        <v>12</v>
      </c>
      <c r="D22235" t="s">
        <v>11</v>
      </c>
      <c r="E22235" t="s">
        <v>35</v>
      </c>
      <c r="F22235" t="s">
        <v>13</v>
      </c>
      <c r="G22235" s="1">
        <v>14.2399997711182</v>
      </c>
      <c r="H22235">
        <v>1</v>
      </c>
      <c r="I22235" t="s">
        <v>14</v>
      </c>
      <c r="J22235" t="s">
        <v>36</v>
      </c>
      <c r="K22235">
        <f>VLOOKUP(J22235,'Prix unitaires'!B:D,3,FALSE)</f>
        <v>0</v>
      </c>
      <c r="L22235" s="11">
        <f t="shared" si="347"/>
        <v>0</v>
      </c>
    </row>
    <row r="22236" spans="1:12" x14ac:dyDescent="0.25">
      <c r="A22236">
        <v>259</v>
      </c>
      <c r="B22236" t="s">
        <v>10</v>
      </c>
      <c r="C22236">
        <v>12</v>
      </c>
      <c r="D22236" t="s">
        <v>11</v>
      </c>
      <c r="E22236" t="s">
        <v>165</v>
      </c>
      <c r="F22236" t="s">
        <v>13</v>
      </c>
      <c r="G22236" s="1">
        <v>4.3299999237060502</v>
      </c>
      <c r="H22236">
        <v>1</v>
      </c>
      <c r="I22236" t="s">
        <v>14</v>
      </c>
      <c r="J22236" t="s">
        <v>166</v>
      </c>
      <c r="K22236">
        <f>VLOOKUP(J22236,'Prix unitaires'!B:D,3,FALSE)</f>
        <v>0</v>
      </c>
      <c r="L22236" s="11">
        <f t="shared" si="347"/>
        <v>0</v>
      </c>
    </row>
    <row r="22237" spans="1:12" x14ac:dyDescent="0.25">
      <c r="A22237">
        <v>259</v>
      </c>
      <c r="B22237" t="s">
        <v>10</v>
      </c>
      <c r="C22237">
        <v>15</v>
      </c>
      <c r="D22237" t="s">
        <v>11</v>
      </c>
      <c r="E22237" t="s">
        <v>19</v>
      </c>
      <c r="F22237" t="s">
        <v>13</v>
      </c>
      <c r="G22237" s="1">
        <v>16.420000076293899</v>
      </c>
      <c r="H22237">
        <v>50</v>
      </c>
      <c r="I22237" t="s">
        <v>14</v>
      </c>
      <c r="J22237" t="s">
        <v>20</v>
      </c>
      <c r="K22237">
        <f>VLOOKUP(J22237,'Prix unitaires'!B:D,3,FALSE)</f>
        <v>0</v>
      </c>
      <c r="L22237" s="11">
        <f t="shared" si="347"/>
        <v>0</v>
      </c>
    </row>
    <row r="22238" spans="1:12" x14ac:dyDescent="0.25">
      <c r="A22238">
        <v>259</v>
      </c>
      <c r="B22238" t="s">
        <v>10</v>
      </c>
      <c r="C22238">
        <v>15</v>
      </c>
      <c r="D22238" t="s">
        <v>11</v>
      </c>
      <c r="E22238" t="s">
        <v>35</v>
      </c>
      <c r="F22238" t="s">
        <v>13</v>
      </c>
      <c r="G22238" s="1">
        <v>16.420000076293899</v>
      </c>
      <c r="H22238">
        <v>1</v>
      </c>
      <c r="I22238" t="s">
        <v>14</v>
      </c>
      <c r="J22238" t="s">
        <v>36</v>
      </c>
      <c r="K22238">
        <f>VLOOKUP(J22238,'Prix unitaires'!B:D,3,FALSE)</f>
        <v>0</v>
      </c>
      <c r="L22238" s="11">
        <f t="shared" si="347"/>
        <v>0</v>
      </c>
    </row>
    <row r="22239" spans="1:12" x14ac:dyDescent="0.25">
      <c r="A22239">
        <v>259</v>
      </c>
      <c r="B22239" t="s">
        <v>10</v>
      </c>
      <c r="C22239">
        <v>15</v>
      </c>
      <c r="D22239" t="s">
        <v>11</v>
      </c>
      <c r="E22239" t="s">
        <v>165</v>
      </c>
      <c r="F22239" t="s">
        <v>13</v>
      </c>
      <c r="G22239" s="1">
        <v>5.7699999809265101</v>
      </c>
      <c r="H22239">
        <v>1</v>
      </c>
      <c r="I22239" t="s">
        <v>14</v>
      </c>
      <c r="J22239" t="s">
        <v>166</v>
      </c>
      <c r="K22239">
        <f>VLOOKUP(J22239,'Prix unitaires'!B:D,3,FALSE)</f>
        <v>0</v>
      </c>
      <c r="L22239" s="11">
        <f t="shared" si="347"/>
        <v>0</v>
      </c>
    </row>
    <row r="22240" spans="1:12" x14ac:dyDescent="0.25">
      <c r="A22240">
        <v>259</v>
      </c>
      <c r="B22240" t="s">
        <v>10</v>
      </c>
      <c r="C22240">
        <v>16</v>
      </c>
      <c r="D22240" t="s">
        <v>11</v>
      </c>
      <c r="E22240" t="s">
        <v>19</v>
      </c>
      <c r="F22240" t="s">
        <v>13</v>
      </c>
      <c r="G22240" s="1">
        <v>10.1199998855591</v>
      </c>
      <c r="H22240">
        <v>50</v>
      </c>
      <c r="I22240" t="s">
        <v>14</v>
      </c>
      <c r="J22240" t="s">
        <v>20</v>
      </c>
      <c r="K22240">
        <f>VLOOKUP(J22240,'Prix unitaires'!B:D,3,FALSE)</f>
        <v>0</v>
      </c>
      <c r="L22240" s="11">
        <f t="shared" si="347"/>
        <v>0</v>
      </c>
    </row>
    <row r="22241" spans="1:12" x14ac:dyDescent="0.25">
      <c r="A22241">
        <v>259</v>
      </c>
      <c r="B22241" t="s">
        <v>10</v>
      </c>
      <c r="C22241">
        <v>16</v>
      </c>
      <c r="D22241" t="s">
        <v>11</v>
      </c>
      <c r="E22241" t="s">
        <v>35</v>
      </c>
      <c r="F22241" t="s">
        <v>13</v>
      </c>
      <c r="G22241" s="1">
        <v>10.1199998855591</v>
      </c>
      <c r="H22241">
        <v>1</v>
      </c>
      <c r="I22241" t="s">
        <v>14</v>
      </c>
      <c r="J22241" t="s">
        <v>36</v>
      </c>
      <c r="K22241">
        <f>VLOOKUP(J22241,'Prix unitaires'!B:D,3,FALSE)</f>
        <v>0</v>
      </c>
      <c r="L22241" s="11">
        <f t="shared" si="347"/>
        <v>0</v>
      </c>
    </row>
    <row r="22242" spans="1:12" x14ac:dyDescent="0.25">
      <c r="A22242">
        <v>259</v>
      </c>
      <c r="B22242" t="s">
        <v>10</v>
      </c>
      <c r="C22242">
        <v>16</v>
      </c>
      <c r="D22242" t="s">
        <v>11</v>
      </c>
      <c r="E22242" t="s">
        <v>165</v>
      </c>
      <c r="F22242" t="s">
        <v>13</v>
      </c>
      <c r="G22242" s="1">
        <v>0</v>
      </c>
      <c r="H22242">
        <v>1</v>
      </c>
      <c r="I22242" t="s">
        <v>14</v>
      </c>
      <c r="J22242" t="s">
        <v>166</v>
      </c>
      <c r="K22242">
        <f>VLOOKUP(J22242,'Prix unitaires'!B:D,3,FALSE)</f>
        <v>0</v>
      </c>
      <c r="L22242" s="11">
        <f t="shared" si="347"/>
        <v>0</v>
      </c>
    </row>
    <row r="22243" spans="1:12" x14ac:dyDescent="0.25">
      <c r="A22243">
        <v>259</v>
      </c>
      <c r="B22243" t="s">
        <v>10</v>
      </c>
      <c r="C22243">
        <v>37</v>
      </c>
      <c r="D22243" t="s">
        <v>11</v>
      </c>
      <c r="E22243" t="s">
        <v>32</v>
      </c>
      <c r="F22243" t="s">
        <v>13</v>
      </c>
      <c r="G22243" s="1">
        <v>10.4799995422363</v>
      </c>
      <c r="H22243">
        <v>240</v>
      </c>
      <c r="I22243" t="s">
        <v>14</v>
      </c>
      <c r="J22243" t="s">
        <v>33</v>
      </c>
      <c r="K22243">
        <f>VLOOKUP(J22243,'Prix unitaires'!B:D,3,FALSE)</f>
        <v>0</v>
      </c>
      <c r="L22243" s="11">
        <f t="shared" si="347"/>
        <v>0</v>
      </c>
    </row>
    <row r="22244" spans="1:12" x14ac:dyDescent="0.25">
      <c r="A22244">
        <v>201</v>
      </c>
      <c r="B22244" t="s">
        <v>10</v>
      </c>
      <c r="C22244" t="s">
        <v>16</v>
      </c>
      <c r="D22244" t="s">
        <v>11</v>
      </c>
      <c r="E22244" t="s">
        <v>17</v>
      </c>
      <c r="F22244" t="s">
        <v>13</v>
      </c>
      <c r="G22244" s="1">
        <v>3.5</v>
      </c>
      <c r="H22244">
        <v>50</v>
      </c>
      <c r="I22244" t="s">
        <v>14</v>
      </c>
      <c r="J22244" t="s">
        <v>18</v>
      </c>
      <c r="K22244">
        <f>VLOOKUP(J22244,'Prix unitaires'!B:D,3,FALSE)</f>
        <v>0</v>
      </c>
      <c r="L22244" s="11">
        <f t="shared" si="347"/>
        <v>0</v>
      </c>
    </row>
    <row r="22245" spans="1:12" x14ac:dyDescent="0.25">
      <c r="A22245">
        <v>202</v>
      </c>
      <c r="B22245" t="s">
        <v>10</v>
      </c>
      <c r="C22245" t="s">
        <v>965</v>
      </c>
      <c r="D22245" t="s">
        <v>11</v>
      </c>
      <c r="E22245" t="s">
        <v>24</v>
      </c>
      <c r="F22245" t="s">
        <v>13</v>
      </c>
      <c r="G22245" s="1">
        <v>189.46000671386699</v>
      </c>
      <c r="H22245">
        <v>12</v>
      </c>
      <c r="I22245" t="s">
        <v>14</v>
      </c>
      <c r="J22245" t="s">
        <v>25</v>
      </c>
      <c r="K22245">
        <f>VLOOKUP(J22245,'Prix unitaires'!B:D,3,FALSE)</f>
        <v>0</v>
      </c>
      <c r="L22245" s="11">
        <f t="shared" si="347"/>
        <v>0</v>
      </c>
    </row>
    <row r="22246" spans="1:12" x14ac:dyDescent="0.25">
      <c r="A22246">
        <v>222</v>
      </c>
      <c r="B22246" t="s">
        <v>466</v>
      </c>
      <c r="C22246" t="s">
        <v>44</v>
      </c>
      <c r="D22246">
        <v>-1</v>
      </c>
      <c r="E22246" t="s">
        <v>17</v>
      </c>
      <c r="F22246" t="s">
        <v>13</v>
      </c>
      <c r="G22246" s="1">
        <v>6.7800002098083496</v>
      </c>
      <c r="H22246">
        <v>12</v>
      </c>
      <c r="I22246" t="s">
        <v>14</v>
      </c>
      <c r="J22246" t="s">
        <v>140</v>
      </c>
      <c r="K22246">
        <f>VLOOKUP(J22246,'Prix unitaires'!B:D,3,FALSE)</f>
        <v>0</v>
      </c>
      <c r="L22246" s="11">
        <f t="shared" si="347"/>
        <v>0</v>
      </c>
    </row>
    <row r="22247" spans="1:12" x14ac:dyDescent="0.25">
      <c r="A22247">
        <v>222</v>
      </c>
      <c r="B22247" t="s">
        <v>466</v>
      </c>
      <c r="C22247" t="s">
        <v>158</v>
      </c>
      <c r="D22247">
        <v>-1</v>
      </c>
      <c r="E22247" t="s">
        <v>12</v>
      </c>
      <c r="F22247" t="s">
        <v>13</v>
      </c>
      <c r="G22247" s="1">
        <v>8.6999998092650994</v>
      </c>
      <c r="H22247">
        <v>12</v>
      </c>
      <c r="I22247" t="s">
        <v>14</v>
      </c>
      <c r="J22247" t="s">
        <v>152</v>
      </c>
      <c r="K22247">
        <f>VLOOKUP(J22247,'Prix unitaires'!B:D,3,FALSE)</f>
        <v>0</v>
      </c>
      <c r="L22247" s="11">
        <f t="shared" si="347"/>
        <v>0</v>
      </c>
    </row>
    <row r="22248" spans="1:12" x14ac:dyDescent="0.25">
      <c r="A22248">
        <v>222</v>
      </c>
      <c r="B22248" t="s">
        <v>466</v>
      </c>
      <c r="C22248" t="s">
        <v>273</v>
      </c>
      <c r="D22248">
        <v>-1</v>
      </c>
      <c r="E22248" t="s">
        <v>12</v>
      </c>
      <c r="F22248" t="s">
        <v>13</v>
      </c>
      <c r="G22248" s="1">
        <v>68.120002746582003</v>
      </c>
      <c r="H22248">
        <v>12</v>
      </c>
      <c r="I22248" t="s">
        <v>14</v>
      </c>
      <c r="J22248" t="s">
        <v>152</v>
      </c>
      <c r="K22248">
        <f>VLOOKUP(J22248,'Prix unitaires'!B:D,3,FALSE)</f>
        <v>0</v>
      </c>
      <c r="L22248" s="11">
        <f t="shared" si="347"/>
        <v>0</v>
      </c>
    </row>
    <row r="22249" spans="1:12" x14ac:dyDescent="0.25">
      <c r="A22249">
        <v>222</v>
      </c>
      <c r="B22249" t="s">
        <v>281</v>
      </c>
      <c r="C22249" t="s">
        <v>561</v>
      </c>
      <c r="D22249">
        <v>-1</v>
      </c>
      <c r="E22249" t="s">
        <v>12</v>
      </c>
      <c r="F22249" t="s">
        <v>13</v>
      </c>
      <c r="G22249" s="1">
        <v>48.7299995422363</v>
      </c>
      <c r="H22249">
        <v>12</v>
      </c>
      <c r="I22249" t="s">
        <v>14</v>
      </c>
      <c r="J22249" t="s">
        <v>152</v>
      </c>
      <c r="K22249">
        <f>VLOOKUP(J22249,'Prix unitaires'!B:D,3,FALSE)</f>
        <v>0</v>
      </c>
      <c r="L22249" s="11">
        <f t="shared" si="347"/>
        <v>0</v>
      </c>
    </row>
    <row r="22250" spans="1:12" x14ac:dyDescent="0.25">
      <c r="A22250">
        <v>222</v>
      </c>
      <c r="B22250" t="s">
        <v>281</v>
      </c>
      <c r="C22250" t="s">
        <v>120</v>
      </c>
      <c r="D22250">
        <v>-1</v>
      </c>
      <c r="E22250" t="s">
        <v>17</v>
      </c>
      <c r="F22250" t="s">
        <v>13</v>
      </c>
      <c r="G22250" s="1">
        <v>25.450000762939499</v>
      </c>
      <c r="H22250">
        <v>12</v>
      </c>
      <c r="I22250" t="s">
        <v>14</v>
      </c>
      <c r="J22250" t="s">
        <v>140</v>
      </c>
      <c r="K22250">
        <f>VLOOKUP(J22250,'Prix unitaires'!B:D,3,FALSE)</f>
        <v>0</v>
      </c>
      <c r="L22250" s="11">
        <f t="shared" si="347"/>
        <v>0</v>
      </c>
    </row>
    <row r="22251" spans="1:12" x14ac:dyDescent="0.25">
      <c r="A22251">
        <v>222</v>
      </c>
      <c r="B22251" t="s">
        <v>281</v>
      </c>
      <c r="C22251" t="s">
        <v>121</v>
      </c>
      <c r="D22251">
        <v>-1</v>
      </c>
      <c r="E22251" t="s">
        <v>17</v>
      </c>
      <c r="F22251" t="s">
        <v>13</v>
      </c>
      <c r="G22251" s="1">
        <v>5.9899997711181596</v>
      </c>
      <c r="H22251">
        <v>12</v>
      </c>
      <c r="I22251" t="s">
        <v>14</v>
      </c>
      <c r="J22251" t="s">
        <v>140</v>
      </c>
      <c r="K22251">
        <f>VLOOKUP(J22251,'Prix unitaires'!B:D,3,FALSE)</f>
        <v>0</v>
      </c>
      <c r="L22251" s="11">
        <f t="shared" si="347"/>
        <v>0</v>
      </c>
    </row>
    <row r="22252" spans="1:12" x14ac:dyDescent="0.25">
      <c r="A22252">
        <v>222</v>
      </c>
      <c r="B22252" t="s">
        <v>281</v>
      </c>
      <c r="C22252" t="s">
        <v>44</v>
      </c>
      <c r="D22252">
        <v>-1</v>
      </c>
      <c r="E22252" t="s">
        <v>17</v>
      </c>
      <c r="F22252" t="s">
        <v>13</v>
      </c>
      <c r="G22252" s="1">
        <v>3.1500000953674299</v>
      </c>
      <c r="H22252">
        <v>12</v>
      </c>
      <c r="I22252" t="s">
        <v>14</v>
      </c>
      <c r="J22252" t="s">
        <v>140</v>
      </c>
      <c r="K22252">
        <f>VLOOKUP(J22252,'Prix unitaires'!B:D,3,FALSE)</f>
        <v>0</v>
      </c>
      <c r="L22252" s="11">
        <f t="shared" si="347"/>
        <v>0</v>
      </c>
    </row>
    <row r="22253" spans="1:12" x14ac:dyDescent="0.25">
      <c r="A22253">
        <v>222</v>
      </c>
      <c r="B22253" t="s">
        <v>240</v>
      </c>
      <c r="C22253">
        <v>1</v>
      </c>
      <c r="D22253">
        <v>-1</v>
      </c>
      <c r="E22253" t="s">
        <v>12</v>
      </c>
      <c r="F22253" t="s">
        <v>13</v>
      </c>
      <c r="G22253" s="1">
        <v>32.430000305175803</v>
      </c>
      <c r="H22253">
        <v>12</v>
      </c>
      <c r="I22253" t="s">
        <v>14</v>
      </c>
      <c r="J22253" t="s">
        <v>152</v>
      </c>
      <c r="K22253">
        <f>VLOOKUP(J22253,'Prix unitaires'!B:D,3,FALSE)</f>
        <v>0</v>
      </c>
      <c r="L22253" s="11">
        <f t="shared" si="347"/>
        <v>0</v>
      </c>
    </row>
    <row r="22254" spans="1:12" x14ac:dyDescent="0.25">
      <c r="A22254">
        <v>222</v>
      </c>
      <c r="B22254" t="s">
        <v>240</v>
      </c>
      <c r="C22254">
        <v>2</v>
      </c>
      <c r="D22254" t="s">
        <v>11</v>
      </c>
      <c r="E22254" t="s">
        <v>12</v>
      </c>
      <c r="F22254" t="s">
        <v>13</v>
      </c>
      <c r="G22254" s="1">
        <v>1.3500000238418599</v>
      </c>
      <c r="H22254">
        <v>12</v>
      </c>
      <c r="I22254" t="s">
        <v>14</v>
      </c>
      <c r="J22254" t="s">
        <v>15</v>
      </c>
      <c r="K22254">
        <f>VLOOKUP(J22254,'Prix unitaires'!B:D,3,FALSE)</f>
        <v>0</v>
      </c>
      <c r="L22254" s="11">
        <f t="shared" si="347"/>
        <v>0</v>
      </c>
    </row>
    <row r="22255" spans="1:12" x14ac:dyDescent="0.25">
      <c r="A22255">
        <v>222</v>
      </c>
      <c r="B22255" t="s">
        <v>240</v>
      </c>
      <c r="C22255" t="s">
        <v>120</v>
      </c>
      <c r="D22255">
        <v>-1</v>
      </c>
      <c r="E22255" t="s">
        <v>17</v>
      </c>
      <c r="F22255" t="s">
        <v>13</v>
      </c>
      <c r="G22255" s="1">
        <v>10.4899997711182</v>
      </c>
      <c r="H22255">
        <v>12</v>
      </c>
      <c r="I22255" t="s">
        <v>14</v>
      </c>
      <c r="J22255" t="s">
        <v>140</v>
      </c>
      <c r="K22255">
        <f>VLOOKUP(J22255,'Prix unitaires'!B:D,3,FALSE)</f>
        <v>0</v>
      </c>
      <c r="L22255" s="11">
        <f t="shared" si="347"/>
        <v>0</v>
      </c>
    </row>
    <row r="22256" spans="1:12" x14ac:dyDescent="0.25">
      <c r="A22256">
        <v>222</v>
      </c>
      <c r="B22256" t="s">
        <v>240</v>
      </c>
      <c r="C22256" t="s">
        <v>251</v>
      </c>
      <c r="D22256" t="s">
        <v>11</v>
      </c>
      <c r="E22256" t="s">
        <v>12</v>
      </c>
      <c r="F22256" t="s">
        <v>13</v>
      </c>
      <c r="G22256" s="1">
        <v>33.080001831054702</v>
      </c>
      <c r="H22256">
        <v>12</v>
      </c>
      <c r="I22256" t="s">
        <v>14</v>
      </c>
      <c r="J22256" t="s">
        <v>15</v>
      </c>
      <c r="K22256">
        <f>VLOOKUP(J22256,'Prix unitaires'!B:D,3,FALSE)</f>
        <v>0</v>
      </c>
      <c r="L22256" s="11">
        <f t="shared" si="347"/>
        <v>0</v>
      </c>
    </row>
    <row r="22257" spans="1:12" x14ac:dyDescent="0.25">
      <c r="A22257">
        <v>222</v>
      </c>
      <c r="B22257" t="s">
        <v>240</v>
      </c>
      <c r="C22257" t="s">
        <v>158</v>
      </c>
      <c r="D22257">
        <v>-1</v>
      </c>
      <c r="E22257" t="s">
        <v>12</v>
      </c>
      <c r="F22257" t="s">
        <v>13</v>
      </c>
      <c r="G22257" s="1">
        <v>12.189999580383301</v>
      </c>
      <c r="H22257">
        <v>12</v>
      </c>
      <c r="I22257" t="s">
        <v>14</v>
      </c>
      <c r="J22257" t="s">
        <v>152</v>
      </c>
      <c r="K22257">
        <f>VLOOKUP(J22257,'Prix unitaires'!B:D,3,FALSE)</f>
        <v>0</v>
      </c>
      <c r="L22257" s="11">
        <f t="shared" si="347"/>
        <v>0</v>
      </c>
    </row>
    <row r="22258" spans="1:12" x14ac:dyDescent="0.25">
      <c r="A22258">
        <v>222</v>
      </c>
      <c r="B22258" t="s">
        <v>240</v>
      </c>
      <c r="C22258" t="s">
        <v>272</v>
      </c>
      <c r="D22258">
        <v>-1</v>
      </c>
      <c r="E22258" t="s">
        <v>12</v>
      </c>
      <c r="F22258" t="s">
        <v>13</v>
      </c>
      <c r="G22258" s="1">
        <v>8.5799999237061009</v>
      </c>
      <c r="H22258">
        <v>12</v>
      </c>
      <c r="I22258" t="s">
        <v>14</v>
      </c>
      <c r="J22258" t="s">
        <v>152</v>
      </c>
      <c r="K22258">
        <f>VLOOKUP(J22258,'Prix unitaires'!B:D,3,FALSE)</f>
        <v>0</v>
      </c>
      <c r="L22258" s="11">
        <f t="shared" si="347"/>
        <v>0</v>
      </c>
    </row>
    <row r="22259" spans="1:12" x14ac:dyDescent="0.25">
      <c r="A22259">
        <v>222</v>
      </c>
      <c r="B22259" t="s">
        <v>240</v>
      </c>
      <c r="C22259" t="s">
        <v>273</v>
      </c>
      <c r="D22259">
        <v>-1</v>
      </c>
      <c r="E22259" t="s">
        <v>12</v>
      </c>
      <c r="F22259" t="s">
        <v>13</v>
      </c>
      <c r="G22259" s="1">
        <v>7.8499999046325701</v>
      </c>
      <c r="H22259">
        <v>12</v>
      </c>
      <c r="I22259" t="s">
        <v>14</v>
      </c>
      <c r="J22259" t="s">
        <v>152</v>
      </c>
      <c r="K22259">
        <f>VLOOKUP(J22259,'Prix unitaires'!B:D,3,FALSE)</f>
        <v>0</v>
      </c>
      <c r="L22259" s="11">
        <f t="shared" si="347"/>
        <v>0</v>
      </c>
    </row>
    <row r="22260" spans="1:12" x14ac:dyDescent="0.25">
      <c r="A22260">
        <v>222</v>
      </c>
      <c r="B22260" t="s">
        <v>37</v>
      </c>
      <c r="C22260">
        <v>1</v>
      </c>
      <c r="D22260">
        <v>-1</v>
      </c>
      <c r="E22260" t="s">
        <v>12</v>
      </c>
      <c r="F22260" t="s">
        <v>13</v>
      </c>
      <c r="G22260" s="1">
        <v>13.2299995422363</v>
      </c>
      <c r="H22260">
        <v>12</v>
      </c>
      <c r="I22260" t="s">
        <v>14</v>
      </c>
      <c r="J22260" t="s">
        <v>152</v>
      </c>
      <c r="K22260">
        <f>VLOOKUP(J22260,'Prix unitaires'!B:D,3,FALSE)</f>
        <v>0</v>
      </c>
      <c r="L22260" s="11">
        <f t="shared" si="347"/>
        <v>0</v>
      </c>
    </row>
    <row r="22261" spans="1:12" x14ac:dyDescent="0.25">
      <c r="A22261">
        <v>222</v>
      </c>
      <c r="B22261" t="s">
        <v>37</v>
      </c>
      <c r="C22261">
        <v>2</v>
      </c>
      <c r="D22261">
        <v>-1</v>
      </c>
      <c r="E22261" t="s">
        <v>12</v>
      </c>
      <c r="F22261" t="s">
        <v>13</v>
      </c>
      <c r="G22261" s="1">
        <v>6.3099999427795401</v>
      </c>
      <c r="H22261">
        <v>12</v>
      </c>
      <c r="I22261" t="s">
        <v>14</v>
      </c>
      <c r="J22261" t="s">
        <v>152</v>
      </c>
      <c r="K22261">
        <f>VLOOKUP(J22261,'Prix unitaires'!B:D,3,FALSE)</f>
        <v>0</v>
      </c>
      <c r="L22261" s="11">
        <f t="shared" si="347"/>
        <v>0</v>
      </c>
    </row>
    <row r="22262" spans="1:12" x14ac:dyDescent="0.25">
      <c r="A22262">
        <v>222</v>
      </c>
      <c r="B22262" t="s">
        <v>37</v>
      </c>
      <c r="C22262" t="s">
        <v>250</v>
      </c>
      <c r="D22262">
        <v>-1</v>
      </c>
      <c r="E22262" t="s">
        <v>17</v>
      </c>
      <c r="F22262" t="s">
        <v>13</v>
      </c>
      <c r="G22262" s="1">
        <v>2.78999996185303</v>
      </c>
      <c r="H22262">
        <v>12</v>
      </c>
      <c r="I22262" t="s">
        <v>14</v>
      </c>
      <c r="J22262" t="s">
        <v>140</v>
      </c>
      <c r="K22262">
        <f>VLOOKUP(J22262,'Prix unitaires'!B:D,3,FALSE)</f>
        <v>0</v>
      </c>
      <c r="L22262" s="11">
        <f t="shared" si="347"/>
        <v>0</v>
      </c>
    </row>
    <row r="22263" spans="1:12" x14ac:dyDescent="0.25">
      <c r="A22263">
        <v>222</v>
      </c>
      <c r="B22263" t="s">
        <v>37</v>
      </c>
      <c r="C22263" t="s">
        <v>44</v>
      </c>
      <c r="D22263" t="s">
        <v>11</v>
      </c>
      <c r="E22263" t="s">
        <v>17</v>
      </c>
      <c r="F22263" t="s">
        <v>13</v>
      </c>
      <c r="G22263" s="1">
        <v>3.3699998855590798</v>
      </c>
      <c r="H22263">
        <v>12</v>
      </c>
      <c r="I22263" t="s">
        <v>14</v>
      </c>
      <c r="J22263" t="s">
        <v>18</v>
      </c>
      <c r="K22263">
        <f>VLOOKUP(J22263,'Prix unitaires'!B:D,3,FALSE)</f>
        <v>0</v>
      </c>
      <c r="L22263" s="11">
        <f t="shared" si="347"/>
        <v>0</v>
      </c>
    </row>
    <row r="22264" spans="1:12" x14ac:dyDescent="0.25">
      <c r="A22264">
        <v>222</v>
      </c>
      <c r="B22264" t="s">
        <v>37</v>
      </c>
      <c r="C22264" t="s">
        <v>158</v>
      </c>
      <c r="D22264">
        <v>-1</v>
      </c>
      <c r="E22264" t="s">
        <v>12</v>
      </c>
      <c r="F22264" t="s">
        <v>13</v>
      </c>
      <c r="G22264" s="1">
        <v>29.719999313354499</v>
      </c>
      <c r="H22264">
        <v>12</v>
      </c>
      <c r="I22264" t="s">
        <v>14</v>
      </c>
      <c r="J22264" t="s">
        <v>152</v>
      </c>
      <c r="K22264">
        <f>VLOOKUP(J22264,'Prix unitaires'!B:D,3,FALSE)</f>
        <v>0</v>
      </c>
      <c r="L22264" s="11">
        <f t="shared" si="347"/>
        <v>0</v>
      </c>
    </row>
    <row r="22265" spans="1:12" x14ac:dyDescent="0.25">
      <c r="A22265">
        <v>222</v>
      </c>
      <c r="B22265" t="s">
        <v>37</v>
      </c>
      <c r="C22265" t="s">
        <v>272</v>
      </c>
      <c r="D22265">
        <v>-1</v>
      </c>
      <c r="E22265" t="s">
        <v>12</v>
      </c>
      <c r="F22265" t="s">
        <v>13</v>
      </c>
      <c r="G22265" s="1">
        <v>34.459999084472699</v>
      </c>
      <c r="H22265">
        <v>12</v>
      </c>
      <c r="I22265" t="s">
        <v>14</v>
      </c>
      <c r="J22265" t="s">
        <v>152</v>
      </c>
      <c r="K22265">
        <f>VLOOKUP(J22265,'Prix unitaires'!B:D,3,FALSE)</f>
        <v>0</v>
      </c>
      <c r="L22265" s="11">
        <f t="shared" si="347"/>
        <v>0</v>
      </c>
    </row>
    <row r="22266" spans="1:12" x14ac:dyDescent="0.25">
      <c r="A22266">
        <v>222</v>
      </c>
      <c r="B22266" t="s">
        <v>37</v>
      </c>
      <c r="C22266" t="s">
        <v>273</v>
      </c>
      <c r="D22266">
        <v>-1</v>
      </c>
      <c r="E22266" t="s">
        <v>12</v>
      </c>
      <c r="F22266" t="s">
        <v>13</v>
      </c>
      <c r="G22266" s="1">
        <v>5.8299999237060502</v>
      </c>
      <c r="H22266">
        <v>12</v>
      </c>
      <c r="I22266" t="s">
        <v>14</v>
      </c>
      <c r="J22266" t="s">
        <v>152</v>
      </c>
      <c r="K22266">
        <f>VLOOKUP(J22266,'Prix unitaires'!B:D,3,FALSE)</f>
        <v>0</v>
      </c>
      <c r="L22266" s="11">
        <f t="shared" si="347"/>
        <v>0</v>
      </c>
    </row>
    <row r="22267" spans="1:12" x14ac:dyDescent="0.25">
      <c r="A22267">
        <v>222</v>
      </c>
      <c r="B22267" t="s">
        <v>37</v>
      </c>
      <c r="C22267" t="s">
        <v>134</v>
      </c>
      <c r="D22267">
        <v>-1</v>
      </c>
      <c r="E22267" t="s">
        <v>12</v>
      </c>
      <c r="F22267" t="s">
        <v>13</v>
      </c>
      <c r="G22267" s="1">
        <v>5.8299999237060502</v>
      </c>
      <c r="H22267">
        <v>12</v>
      </c>
      <c r="I22267" t="s">
        <v>14</v>
      </c>
      <c r="J22267" t="s">
        <v>152</v>
      </c>
      <c r="K22267">
        <f>VLOOKUP(J22267,'Prix unitaires'!B:D,3,FALSE)</f>
        <v>0</v>
      </c>
      <c r="L22267" s="11">
        <f t="shared" si="347"/>
        <v>0</v>
      </c>
    </row>
    <row r="22268" spans="1:12" x14ac:dyDescent="0.25">
      <c r="A22268">
        <v>222</v>
      </c>
      <c r="B22268" t="s">
        <v>37</v>
      </c>
      <c r="C22268" t="s">
        <v>495</v>
      </c>
      <c r="D22268">
        <v>-1</v>
      </c>
      <c r="E22268" t="s">
        <v>12</v>
      </c>
      <c r="F22268" t="s">
        <v>13</v>
      </c>
      <c r="G22268" s="1">
        <v>7.8899998664856001</v>
      </c>
      <c r="H22268">
        <v>12</v>
      </c>
      <c r="I22268" t="s">
        <v>14</v>
      </c>
      <c r="J22268" t="s">
        <v>152</v>
      </c>
      <c r="K22268">
        <f>VLOOKUP(J22268,'Prix unitaires'!B:D,3,FALSE)</f>
        <v>0</v>
      </c>
      <c r="L22268" s="11">
        <f t="shared" si="347"/>
        <v>0</v>
      </c>
    </row>
    <row r="22269" spans="1:12" x14ac:dyDescent="0.25">
      <c r="A22269">
        <v>222</v>
      </c>
      <c r="B22269" t="s">
        <v>37</v>
      </c>
      <c r="C22269" t="s">
        <v>494</v>
      </c>
      <c r="D22269" t="s">
        <v>11</v>
      </c>
      <c r="E22269" t="s">
        <v>12</v>
      </c>
      <c r="F22269" t="s">
        <v>13</v>
      </c>
      <c r="G22269" s="1">
        <v>26.7399997711182</v>
      </c>
      <c r="H22269">
        <v>12</v>
      </c>
      <c r="I22269" t="s">
        <v>14</v>
      </c>
      <c r="J22269" t="s">
        <v>15</v>
      </c>
      <c r="K22269">
        <f>VLOOKUP(J22269,'Prix unitaires'!B:D,3,FALSE)</f>
        <v>0</v>
      </c>
      <c r="L22269" s="11">
        <f t="shared" si="347"/>
        <v>0</v>
      </c>
    </row>
    <row r="22270" spans="1:12" x14ac:dyDescent="0.25">
      <c r="A22270">
        <v>222</v>
      </c>
      <c r="B22270" t="s">
        <v>37</v>
      </c>
      <c r="C22270" t="s">
        <v>324</v>
      </c>
      <c r="D22270">
        <v>-1</v>
      </c>
      <c r="E22270" t="s">
        <v>12</v>
      </c>
      <c r="F22270" t="s">
        <v>13</v>
      </c>
      <c r="G22270" s="1">
        <v>9.6000003814696999</v>
      </c>
      <c r="H22270">
        <v>12</v>
      </c>
      <c r="I22270" t="s">
        <v>14</v>
      </c>
      <c r="J22270" t="s">
        <v>152</v>
      </c>
      <c r="K22270">
        <f>VLOOKUP(J22270,'Prix unitaires'!B:D,3,FALSE)</f>
        <v>0</v>
      </c>
      <c r="L22270" s="11">
        <f t="shared" si="347"/>
        <v>0</v>
      </c>
    </row>
    <row r="22271" spans="1:12" x14ac:dyDescent="0.25">
      <c r="A22271">
        <v>222</v>
      </c>
      <c r="B22271" t="s">
        <v>412</v>
      </c>
      <c r="C22271" t="s">
        <v>120</v>
      </c>
      <c r="D22271" t="s">
        <v>11</v>
      </c>
      <c r="E22271" t="s">
        <v>17</v>
      </c>
      <c r="F22271" t="s">
        <v>13</v>
      </c>
      <c r="G22271" s="1">
        <v>1.16999995708466</v>
      </c>
      <c r="H22271">
        <v>0</v>
      </c>
      <c r="I22271" t="s">
        <v>14</v>
      </c>
      <c r="J22271" t="s">
        <v>18</v>
      </c>
      <c r="K22271">
        <f>VLOOKUP(J22271,'Prix unitaires'!B:D,3,FALSE)</f>
        <v>0</v>
      </c>
      <c r="L22271" s="11">
        <f t="shared" si="347"/>
        <v>0</v>
      </c>
    </row>
    <row r="22272" spans="1:12" x14ac:dyDescent="0.25">
      <c r="A22272">
        <v>222</v>
      </c>
      <c r="B22272" t="s">
        <v>412</v>
      </c>
      <c r="C22272" t="s">
        <v>121</v>
      </c>
      <c r="D22272">
        <v>-1</v>
      </c>
      <c r="E22272" t="s">
        <v>17</v>
      </c>
      <c r="F22272" t="s">
        <v>13</v>
      </c>
      <c r="G22272" s="1">
        <v>2</v>
      </c>
      <c r="H22272">
        <v>0</v>
      </c>
      <c r="I22272" t="s">
        <v>14</v>
      </c>
      <c r="J22272" t="s">
        <v>140</v>
      </c>
      <c r="K22272">
        <f>VLOOKUP(J22272,'Prix unitaires'!B:D,3,FALSE)</f>
        <v>0</v>
      </c>
      <c r="L22272" s="11">
        <f t="shared" si="347"/>
        <v>0</v>
      </c>
    </row>
    <row r="22273" spans="1:12" x14ac:dyDescent="0.25">
      <c r="A22273">
        <v>222</v>
      </c>
      <c r="B22273" t="s">
        <v>412</v>
      </c>
      <c r="C22273" t="s">
        <v>250</v>
      </c>
      <c r="D22273">
        <v>-1</v>
      </c>
      <c r="E22273" t="s">
        <v>17</v>
      </c>
      <c r="F22273" t="s">
        <v>13</v>
      </c>
      <c r="G22273" s="1">
        <v>1.7200000286102299</v>
      </c>
      <c r="H22273">
        <v>0</v>
      </c>
      <c r="I22273" t="s">
        <v>14</v>
      </c>
      <c r="J22273" t="s">
        <v>140</v>
      </c>
      <c r="K22273">
        <f>VLOOKUP(J22273,'Prix unitaires'!B:D,3,FALSE)</f>
        <v>0</v>
      </c>
      <c r="L22273" s="11">
        <f t="shared" si="347"/>
        <v>0</v>
      </c>
    </row>
    <row r="22274" spans="1:12" x14ac:dyDescent="0.25">
      <c r="A22274">
        <v>222</v>
      </c>
      <c r="B22274" t="s">
        <v>412</v>
      </c>
      <c r="C22274" t="s">
        <v>259</v>
      </c>
      <c r="D22274">
        <v>-1</v>
      </c>
      <c r="E22274" t="s">
        <v>17</v>
      </c>
      <c r="F22274" t="s">
        <v>13</v>
      </c>
      <c r="G22274" s="1">
        <v>3.0699999332428001</v>
      </c>
      <c r="H22274">
        <v>0</v>
      </c>
      <c r="I22274" t="s">
        <v>14</v>
      </c>
      <c r="J22274" t="s">
        <v>140</v>
      </c>
      <c r="K22274">
        <f>VLOOKUP(J22274,'Prix unitaires'!B:D,3,FALSE)</f>
        <v>0</v>
      </c>
      <c r="L22274" s="11">
        <f t="shared" si="347"/>
        <v>0</v>
      </c>
    </row>
    <row r="22275" spans="1:12" x14ac:dyDescent="0.25">
      <c r="A22275">
        <v>222</v>
      </c>
      <c r="B22275" t="s">
        <v>144</v>
      </c>
      <c r="C22275" t="s">
        <v>120</v>
      </c>
      <c r="D22275">
        <v>-1</v>
      </c>
      <c r="E22275" t="s">
        <v>17</v>
      </c>
      <c r="F22275" t="s">
        <v>13</v>
      </c>
      <c r="G22275" s="1">
        <v>4.9899997711181596</v>
      </c>
      <c r="H22275">
        <v>0</v>
      </c>
      <c r="I22275" t="s">
        <v>14</v>
      </c>
      <c r="J22275" t="s">
        <v>140</v>
      </c>
      <c r="K22275">
        <f>VLOOKUP(J22275,'Prix unitaires'!B:D,3,FALSE)</f>
        <v>0</v>
      </c>
      <c r="L22275" s="11">
        <f t="shared" ref="L22275:L22338" si="348">(G22275*H22275)*K22275</f>
        <v>0</v>
      </c>
    </row>
    <row r="22276" spans="1:12" x14ac:dyDescent="0.25">
      <c r="A22276">
        <v>222</v>
      </c>
      <c r="B22276" t="s">
        <v>144</v>
      </c>
      <c r="C22276" t="s">
        <v>966</v>
      </c>
      <c r="D22276" t="s">
        <v>11</v>
      </c>
      <c r="E22276" t="s">
        <v>12</v>
      </c>
      <c r="F22276" t="s">
        <v>13</v>
      </c>
      <c r="G22276" s="1">
        <v>10.8699998855591</v>
      </c>
      <c r="H22276">
        <v>0</v>
      </c>
      <c r="I22276" t="s">
        <v>14</v>
      </c>
      <c r="J22276" t="s">
        <v>15</v>
      </c>
      <c r="K22276">
        <f>VLOOKUP(J22276,'Prix unitaires'!B:D,3,FALSE)</f>
        <v>0</v>
      </c>
      <c r="L22276" s="11">
        <f t="shared" si="348"/>
        <v>0</v>
      </c>
    </row>
    <row r="22277" spans="1:12" x14ac:dyDescent="0.25">
      <c r="A22277">
        <v>222</v>
      </c>
      <c r="B22277" t="s">
        <v>144</v>
      </c>
      <c r="C22277" t="s">
        <v>967</v>
      </c>
      <c r="D22277">
        <v>-1</v>
      </c>
      <c r="E22277" t="s">
        <v>12</v>
      </c>
      <c r="F22277" t="s">
        <v>13</v>
      </c>
      <c r="G22277" s="1">
        <v>39.380001068115199</v>
      </c>
      <c r="H22277">
        <v>0</v>
      </c>
      <c r="I22277" t="s">
        <v>14</v>
      </c>
      <c r="J22277" t="s">
        <v>152</v>
      </c>
      <c r="K22277">
        <f>VLOOKUP(J22277,'Prix unitaires'!B:D,3,FALSE)</f>
        <v>0</v>
      </c>
      <c r="L22277" s="11">
        <f t="shared" si="348"/>
        <v>0</v>
      </c>
    </row>
    <row r="22278" spans="1:12" x14ac:dyDescent="0.25">
      <c r="A22278">
        <v>1447</v>
      </c>
      <c r="B22278" t="s">
        <v>26</v>
      </c>
      <c r="C22278" t="s">
        <v>27</v>
      </c>
      <c r="D22278" t="s">
        <v>11</v>
      </c>
      <c r="E22278" t="s">
        <v>12</v>
      </c>
      <c r="F22278" t="s">
        <v>13</v>
      </c>
      <c r="G22278" s="1">
        <v>247.96000671386699</v>
      </c>
      <c r="H22278">
        <v>12</v>
      </c>
      <c r="I22278" t="s">
        <v>14</v>
      </c>
      <c r="J22278" t="s">
        <v>15</v>
      </c>
      <c r="K22278">
        <f>VLOOKUP(J22278,'Prix unitaires'!B:D,3,FALSE)</f>
        <v>0</v>
      </c>
      <c r="L22278" s="11">
        <f t="shared" si="348"/>
        <v>0</v>
      </c>
    </row>
    <row r="22279" spans="1:12" x14ac:dyDescent="0.25">
      <c r="A22279">
        <v>1447</v>
      </c>
      <c r="B22279" t="s">
        <v>26</v>
      </c>
      <c r="C22279" t="s">
        <v>540</v>
      </c>
      <c r="D22279" t="s">
        <v>11</v>
      </c>
      <c r="E22279" t="s">
        <v>17</v>
      </c>
      <c r="F22279" t="s">
        <v>13</v>
      </c>
      <c r="G22279" s="1">
        <v>3.7200000286102299</v>
      </c>
      <c r="H22279">
        <v>12</v>
      </c>
      <c r="I22279" t="s">
        <v>14</v>
      </c>
      <c r="J22279" t="s">
        <v>18</v>
      </c>
      <c r="K22279">
        <f>VLOOKUP(J22279,'Prix unitaires'!B:D,3,FALSE)</f>
        <v>0</v>
      </c>
      <c r="L22279" s="11">
        <f t="shared" si="348"/>
        <v>0</v>
      </c>
    </row>
    <row r="22280" spans="1:12" x14ac:dyDescent="0.25">
      <c r="A22280">
        <v>1447</v>
      </c>
      <c r="B22280" t="s">
        <v>10</v>
      </c>
      <c r="C22280" t="s">
        <v>104</v>
      </c>
      <c r="D22280" t="s">
        <v>11</v>
      </c>
      <c r="E22280" t="s">
        <v>12</v>
      </c>
      <c r="F22280" t="s">
        <v>13</v>
      </c>
      <c r="G22280" s="1">
        <v>224.42999267578099</v>
      </c>
      <c r="H22280">
        <v>12</v>
      </c>
      <c r="I22280" t="s">
        <v>14</v>
      </c>
      <c r="J22280" t="s">
        <v>15</v>
      </c>
      <c r="K22280">
        <f>VLOOKUP(J22280,'Prix unitaires'!B:D,3,FALSE)</f>
        <v>0</v>
      </c>
      <c r="L22280" s="11">
        <f t="shared" si="348"/>
        <v>0</v>
      </c>
    </row>
    <row r="22281" spans="1:12" x14ac:dyDescent="0.25">
      <c r="A22281">
        <v>1447</v>
      </c>
      <c r="B22281" t="s">
        <v>10</v>
      </c>
      <c r="C22281" t="s">
        <v>21</v>
      </c>
      <c r="D22281" t="s">
        <v>11</v>
      </c>
      <c r="E22281" t="s">
        <v>12</v>
      </c>
      <c r="F22281" t="s">
        <v>13</v>
      </c>
      <c r="G22281" s="1">
        <v>180.58999633789099</v>
      </c>
      <c r="H22281">
        <v>12</v>
      </c>
      <c r="I22281" t="s">
        <v>14</v>
      </c>
      <c r="J22281" t="s">
        <v>15</v>
      </c>
      <c r="K22281">
        <f>VLOOKUP(J22281,'Prix unitaires'!B:D,3,FALSE)</f>
        <v>0</v>
      </c>
      <c r="L22281" s="11">
        <f t="shared" si="348"/>
        <v>0</v>
      </c>
    </row>
    <row r="22282" spans="1:12" x14ac:dyDescent="0.25">
      <c r="A22282">
        <v>1447</v>
      </c>
      <c r="B22282" t="s">
        <v>10</v>
      </c>
      <c r="C22282" t="s">
        <v>21</v>
      </c>
      <c r="D22282" t="s">
        <v>11</v>
      </c>
      <c r="E22282" t="s">
        <v>40</v>
      </c>
      <c r="F22282" t="s">
        <v>13</v>
      </c>
      <c r="G22282" s="1">
        <v>180.58999633789099</v>
      </c>
      <c r="H22282">
        <v>1</v>
      </c>
      <c r="I22282" t="s">
        <v>14</v>
      </c>
      <c r="J22282" t="s">
        <v>41</v>
      </c>
      <c r="K22282">
        <f>VLOOKUP(J22282,'Prix unitaires'!B:D,3,FALSE)</f>
        <v>0</v>
      </c>
      <c r="L22282" s="11">
        <f t="shared" si="348"/>
        <v>0</v>
      </c>
    </row>
    <row r="22283" spans="1:12" x14ac:dyDescent="0.25">
      <c r="A22283">
        <v>1447</v>
      </c>
      <c r="B22283" t="s">
        <v>10</v>
      </c>
      <c r="C22283" t="s">
        <v>104</v>
      </c>
      <c r="D22283" t="s">
        <v>11</v>
      </c>
      <c r="E22283" t="s">
        <v>40</v>
      </c>
      <c r="F22283" t="s">
        <v>13</v>
      </c>
      <c r="G22283" s="1">
        <v>224.42999267578099</v>
      </c>
      <c r="H22283">
        <v>1</v>
      </c>
      <c r="I22283" t="s">
        <v>14</v>
      </c>
      <c r="J22283" t="s">
        <v>41</v>
      </c>
      <c r="K22283">
        <f>VLOOKUP(J22283,'Prix unitaires'!B:D,3,FALSE)</f>
        <v>0</v>
      </c>
      <c r="L22283" s="11">
        <f t="shared" si="348"/>
        <v>0</v>
      </c>
    </row>
    <row r="22284" spans="1:12" x14ac:dyDescent="0.25">
      <c r="A22284">
        <v>1447</v>
      </c>
      <c r="B22284" t="s">
        <v>10</v>
      </c>
      <c r="C22284">
        <v>1</v>
      </c>
      <c r="D22284" t="s">
        <v>11</v>
      </c>
      <c r="E22284" t="s">
        <v>19</v>
      </c>
      <c r="F22284" t="s">
        <v>13</v>
      </c>
      <c r="G22284" s="1">
        <v>14.449999809265099</v>
      </c>
      <c r="H22284">
        <v>12</v>
      </c>
      <c r="I22284" t="s">
        <v>14</v>
      </c>
      <c r="J22284" t="s">
        <v>20</v>
      </c>
      <c r="K22284">
        <f>VLOOKUP(J22284,'Prix unitaires'!B:D,3,FALSE)</f>
        <v>0</v>
      </c>
      <c r="L22284" s="11">
        <f t="shared" si="348"/>
        <v>0</v>
      </c>
    </row>
    <row r="22285" spans="1:12" x14ac:dyDescent="0.25">
      <c r="A22285">
        <v>1447</v>
      </c>
      <c r="B22285" t="s">
        <v>10</v>
      </c>
      <c r="C22285">
        <v>1</v>
      </c>
      <c r="D22285" t="s">
        <v>11</v>
      </c>
      <c r="E22285" t="s">
        <v>165</v>
      </c>
      <c r="F22285" t="s">
        <v>13</v>
      </c>
      <c r="G22285" s="1">
        <v>1.5</v>
      </c>
      <c r="H22285">
        <v>1</v>
      </c>
      <c r="I22285" t="s">
        <v>14</v>
      </c>
      <c r="J22285" t="s">
        <v>166</v>
      </c>
      <c r="K22285">
        <f>VLOOKUP(J22285,'Prix unitaires'!B:D,3,FALSE)</f>
        <v>0</v>
      </c>
      <c r="L22285" s="11">
        <f t="shared" si="348"/>
        <v>0</v>
      </c>
    </row>
    <row r="22286" spans="1:12" x14ac:dyDescent="0.25">
      <c r="A22286">
        <v>1447</v>
      </c>
      <c r="B22286" t="s">
        <v>10</v>
      </c>
      <c r="C22286" t="s">
        <v>16</v>
      </c>
      <c r="D22286" t="s">
        <v>11</v>
      </c>
      <c r="E22286" t="s">
        <v>12</v>
      </c>
      <c r="F22286" t="s">
        <v>13</v>
      </c>
      <c r="G22286" s="1">
        <v>58.619998931884801</v>
      </c>
      <c r="H22286">
        <v>12</v>
      </c>
      <c r="I22286" t="s">
        <v>14</v>
      </c>
      <c r="J22286" t="s">
        <v>15</v>
      </c>
      <c r="K22286">
        <f>VLOOKUP(J22286,'Prix unitaires'!B:D,3,FALSE)</f>
        <v>0</v>
      </c>
      <c r="L22286" s="11">
        <f t="shared" si="348"/>
        <v>0</v>
      </c>
    </row>
    <row r="22287" spans="1:12" x14ac:dyDescent="0.25">
      <c r="A22287">
        <v>1447</v>
      </c>
      <c r="B22287" t="s">
        <v>10</v>
      </c>
      <c r="C22287" t="s">
        <v>16</v>
      </c>
      <c r="D22287" t="s">
        <v>11</v>
      </c>
      <c r="E22287" t="s">
        <v>40</v>
      </c>
      <c r="F22287" t="s">
        <v>13</v>
      </c>
      <c r="G22287" s="1">
        <v>58.619998931884801</v>
      </c>
      <c r="H22287">
        <v>1</v>
      </c>
      <c r="I22287" t="s">
        <v>14</v>
      </c>
      <c r="J22287" t="s">
        <v>41</v>
      </c>
      <c r="K22287">
        <f>VLOOKUP(J22287,'Prix unitaires'!B:D,3,FALSE)</f>
        <v>0</v>
      </c>
      <c r="L22287" s="11">
        <f t="shared" si="348"/>
        <v>0</v>
      </c>
    </row>
    <row r="22288" spans="1:12" x14ac:dyDescent="0.25">
      <c r="A22288">
        <v>1447</v>
      </c>
      <c r="B22288" t="s">
        <v>10</v>
      </c>
      <c r="C22288" t="s">
        <v>105</v>
      </c>
      <c r="D22288" t="s">
        <v>11</v>
      </c>
      <c r="E22288" t="s">
        <v>12</v>
      </c>
      <c r="F22288" t="s">
        <v>13</v>
      </c>
      <c r="G22288" s="1">
        <v>9.2899999618530007</v>
      </c>
      <c r="H22288">
        <v>12</v>
      </c>
      <c r="I22288" t="s">
        <v>14</v>
      </c>
      <c r="J22288" t="s">
        <v>15</v>
      </c>
      <c r="K22288">
        <f>VLOOKUP(J22288,'Prix unitaires'!B:D,3,FALSE)</f>
        <v>0</v>
      </c>
      <c r="L22288" s="11">
        <f t="shared" si="348"/>
        <v>0</v>
      </c>
    </row>
    <row r="22289" spans="1:12" x14ac:dyDescent="0.25">
      <c r="A22289">
        <v>1447</v>
      </c>
      <c r="B22289" t="s">
        <v>10</v>
      </c>
      <c r="C22289" t="s">
        <v>105</v>
      </c>
      <c r="D22289" t="s">
        <v>11</v>
      </c>
      <c r="E22289" t="s">
        <v>40</v>
      </c>
      <c r="F22289" t="s">
        <v>13</v>
      </c>
      <c r="G22289" s="1">
        <v>9.2899999618530007</v>
      </c>
      <c r="H22289">
        <v>1</v>
      </c>
      <c r="I22289" t="s">
        <v>14</v>
      </c>
      <c r="J22289" t="s">
        <v>41</v>
      </c>
      <c r="K22289">
        <f>VLOOKUP(J22289,'Prix unitaires'!B:D,3,FALSE)</f>
        <v>0</v>
      </c>
      <c r="L22289" s="11">
        <f t="shared" si="348"/>
        <v>0</v>
      </c>
    </row>
    <row r="22290" spans="1:12" x14ac:dyDescent="0.25">
      <c r="A22290">
        <v>224</v>
      </c>
      <c r="B22290" t="s">
        <v>10</v>
      </c>
      <c r="C22290">
        <v>33</v>
      </c>
      <c r="D22290" t="s">
        <v>11</v>
      </c>
      <c r="E22290" t="s">
        <v>40</v>
      </c>
      <c r="F22290" t="s">
        <v>13</v>
      </c>
      <c r="G22290" s="1">
        <v>319.5</v>
      </c>
      <c r="H22290">
        <v>1</v>
      </c>
      <c r="I22290" t="s">
        <v>14</v>
      </c>
      <c r="J22290" t="s">
        <v>41</v>
      </c>
      <c r="K22290">
        <f>VLOOKUP(J22290,'Prix unitaires'!B:D,3,FALSE)</f>
        <v>0</v>
      </c>
      <c r="L22290" s="11">
        <f t="shared" si="348"/>
        <v>0</v>
      </c>
    </row>
    <row r="22291" spans="1:12" x14ac:dyDescent="0.25">
      <c r="A22291">
        <v>224</v>
      </c>
      <c r="B22291" t="s">
        <v>10</v>
      </c>
      <c r="C22291" t="s">
        <v>104</v>
      </c>
      <c r="D22291" t="s">
        <v>11</v>
      </c>
      <c r="E22291" t="s">
        <v>40</v>
      </c>
      <c r="F22291" t="s">
        <v>13</v>
      </c>
      <c r="G22291" s="1">
        <v>230.89999389648401</v>
      </c>
      <c r="H22291">
        <v>1</v>
      </c>
      <c r="I22291" t="s">
        <v>14</v>
      </c>
      <c r="J22291" t="s">
        <v>41</v>
      </c>
      <c r="K22291">
        <f>VLOOKUP(J22291,'Prix unitaires'!B:D,3,FALSE)</f>
        <v>0</v>
      </c>
      <c r="L22291" s="11">
        <f t="shared" si="348"/>
        <v>0</v>
      </c>
    </row>
    <row r="22292" spans="1:12" x14ac:dyDescent="0.25">
      <c r="A22292">
        <v>1407</v>
      </c>
      <c r="B22292" t="s">
        <v>10</v>
      </c>
      <c r="C22292" t="s">
        <v>16</v>
      </c>
      <c r="D22292" t="s">
        <v>11</v>
      </c>
      <c r="E22292" t="s">
        <v>19</v>
      </c>
      <c r="F22292" t="s">
        <v>13</v>
      </c>
      <c r="G22292" s="1">
        <v>24.629999160766602</v>
      </c>
      <c r="H22292">
        <v>365</v>
      </c>
      <c r="I22292" t="s">
        <v>14</v>
      </c>
      <c r="J22292" t="s">
        <v>20</v>
      </c>
      <c r="K22292">
        <f>VLOOKUP(J22292,'Prix unitaires'!B:D,3,FALSE)</f>
        <v>0</v>
      </c>
      <c r="L22292" s="11">
        <f t="shared" si="348"/>
        <v>0</v>
      </c>
    </row>
    <row r="22293" spans="1:12" x14ac:dyDescent="0.25">
      <c r="A22293">
        <v>1407</v>
      </c>
      <c r="B22293" t="s">
        <v>10</v>
      </c>
      <c r="C22293" t="s">
        <v>16</v>
      </c>
      <c r="D22293" t="s">
        <v>11</v>
      </c>
      <c r="E22293" t="s">
        <v>35</v>
      </c>
      <c r="F22293" t="s">
        <v>13</v>
      </c>
      <c r="G22293" s="1">
        <v>24.629999160766602</v>
      </c>
      <c r="H22293">
        <v>1</v>
      </c>
      <c r="I22293" t="s">
        <v>14</v>
      </c>
      <c r="J22293" t="s">
        <v>36</v>
      </c>
      <c r="K22293">
        <f>VLOOKUP(J22293,'Prix unitaires'!B:D,3,FALSE)</f>
        <v>0</v>
      </c>
      <c r="L22293" s="11">
        <f t="shared" si="348"/>
        <v>0</v>
      </c>
    </row>
    <row r="22294" spans="1:12" x14ac:dyDescent="0.25">
      <c r="A22294">
        <v>1407</v>
      </c>
      <c r="B22294" t="s">
        <v>10</v>
      </c>
      <c r="C22294" t="s">
        <v>16</v>
      </c>
      <c r="D22294" t="s">
        <v>11</v>
      </c>
      <c r="E22294" t="s">
        <v>165</v>
      </c>
      <c r="F22294" t="s">
        <v>13</v>
      </c>
      <c r="G22294" s="1">
        <v>7.4000000953674299</v>
      </c>
      <c r="H22294">
        <v>1</v>
      </c>
      <c r="I22294" t="s">
        <v>14</v>
      </c>
      <c r="J22294" t="s">
        <v>166</v>
      </c>
      <c r="K22294">
        <f>VLOOKUP(J22294,'Prix unitaires'!B:D,3,FALSE)</f>
        <v>0</v>
      </c>
      <c r="L22294" s="11">
        <f t="shared" si="348"/>
        <v>0</v>
      </c>
    </row>
    <row r="22295" spans="1:12" x14ac:dyDescent="0.25">
      <c r="A22295">
        <v>1407</v>
      </c>
      <c r="B22295" t="s">
        <v>10</v>
      </c>
      <c r="C22295">
        <v>5</v>
      </c>
      <c r="D22295" t="s">
        <v>11</v>
      </c>
      <c r="E22295" t="s">
        <v>32</v>
      </c>
      <c r="F22295" t="s">
        <v>13</v>
      </c>
      <c r="G22295" s="1">
        <v>1.8200000524520901</v>
      </c>
      <c r="H22295">
        <v>365</v>
      </c>
      <c r="I22295" t="s">
        <v>14</v>
      </c>
      <c r="J22295" t="s">
        <v>33</v>
      </c>
      <c r="K22295">
        <f>VLOOKUP(J22295,'Prix unitaires'!B:D,3,FALSE)</f>
        <v>0</v>
      </c>
      <c r="L22295" s="11">
        <f t="shared" si="348"/>
        <v>0</v>
      </c>
    </row>
    <row r="22296" spans="1:12" x14ac:dyDescent="0.25">
      <c r="A22296">
        <v>1407</v>
      </c>
      <c r="B22296" t="s">
        <v>10</v>
      </c>
      <c r="C22296">
        <v>5</v>
      </c>
      <c r="D22296" t="s">
        <v>11</v>
      </c>
      <c r="E22296" t="s">
        <v>35</v>
      </c>
      <c r="F22296" t="s">
        <v>13</v>
      </c>
      <c r="G22296" s="1">
        <v>1.8200000524520901</v>
      </c>
      <c r="H22296">
        <v>1</v>
      </c>
      <c r="I22296" t="s">
        <v>14</v>
      </c>
      <c r="J22296" t="s">
        <v>36</v>
      </c>
      <c r="K22296">
        <f>VLOOKUP(J22296,'Prix unitaires'!B:D,3,FALSE)</f>
        <v>0</v>
      </c>
      <c r="L22296" s="11">
        <f t="shared" si="348"/>
        <v>0</v>
      </c>
    </row>
    <row r="22297" spans="1:12" x14ac:dyDescent="0.25">
      <c r="A22297">
        <v>1407</v>
      </c>
      <c r="B22297" t="s">
        <v>10</v>
      </c>
      <c r="C22297">
        <v>4</v>
      </c>
      <c r="D22297" t="s">
        <v>11</v>
      </c>
      <c r="E22297" t="s">
        <v>32</v>
      </c>
      <c r="F22297" t="s">
        <v>13</v>
      </c>
      <c r="G22297" s="1">
        <v>1.91999995708466</v>
      </c>
      <c r="H22297">
        <v>365</v>
      </c>
      <c r="I22297" t="s">
        <v>14</v>
      </c>
      <c r="J22297" t="s">
        <v>33</v>
      </c>
      <c r="K22297">
        <f>VLOOKUP(J22297,'Prix unitaires'!B:D,3,FALSE)</f>
        <v>0</v>
      </c>
      <c r="L22297" s="11">
        <f t="shared" si="348"/>
        <v>0</v>
      </c>
    </row>
    <row r="22298" spans="1:12" x14ac:dyDescent="0.25">
      <c r="A22298">
        <v>1407</v>
      </c>
      <c r="B22298" t="s">
        <v>10</v>
      </c>
      <c r="C22298">
        <v>4</v>
      </c>
      <c r="D22298" t="s">
        <v>11</v>
      </c>
      <c r="E22298" t="s">
        <v>35</v>
      </c>
      <c r="F22298" t="s">
        <v>13</v>
      </c>
      <c r="G22298" s="1">
        <v>1.91999995708466</v>
      </c>
      <c r="H22298">
        <v>1</v>
      </c>
      <c r="I22298" t="s">
        <v>14</v>
      </c>
      <c r="J22298" t="s">
        <v>36</v>
      </c>
      <c r="K22298">
        <f>VLOOKUP(J22298,'Prix unitaires'!B:D,3,FALSE)</f>
        <v>0</v>
      </c>
      <c r="L22298" s="11">
        <f t="shared" si="348"/>
        <v>0</v>
      </c>
    </row>
    <row r="22299" spans="1:12" x14ac:dyDescent="0.25">
      <c r="A22299">
        <v>1407</v>
      </c>
      <c r="B22299" t="s">
        <v>10</v>
      </c>
      <c r="C22299">
        <v>2</v>
      </c>
      <c r="D22299" t="s">
        <v>11</v>
      </c>
      <c r="E22299" t="s">
        <v>32</v>
      </c>
      <c r="F22299" t="s">
        <v>13</v>
      </c>
      <c r="G22299" s="1">
        <v>1.4099999666214</v>
      </c>
      <c r="H22299">
        <v>365</v>
      </c>
      <c r="I22299" t="s">
        <v>14</v>
      </c>
      <c r="J22299" t="s">
        <v>33</v>
      </c>
      <c r="K22299">
        <f>VLOOKUP(J22299,'Prix unitaires'!B:D,3,FALSE)</f>
        <v>0</v>
      </c>
      <c r="L22299" s="11">
        <f t="shared" si="348"/>
        <v>0</v>
      </c>
    </row>
    <row r="22300" spans="1:12" x14ac:dyDescent="0.25">
      <c r="A22300">
        <v>1407</v>
      </c>
      <c r="B22300" t="s">
        <v>10</v>
      </c>
      <c r="C22300">
        <v>2</v>
      </c>
      <c r="D22300" t="s">
        <v>11</v>
      </c>
      <c r="E22300" t="s">
        <v>35</v>
      </c>
      <c r="F22300" t="s">
        <v>13</v>
      </c>
      <c r="G22300" s="1">
        <v>1.4099999666214</v>
      </c>
      <c r="H22300">
        <v>1</v>
      </c>
      <c r="I22300" t="s">
        <v>14</v>
      </c>
      <c r="J22300" t="s">
        <v>36</v>
      </c>
      <c r="K22300">
        <f>VLOOKUP(J22300,'Prix unitaires'!B:D,3,FALSE)</f>
        <v>0</v>
      </c>
      <c r="L22300" s="11">
        <f t="shared" si="348"/>
        <v>0</v>
      </c>
    </row>
    <row r="22301" spans="1:12" x14ac:dyDescent="0.25">
      <c r="A22301">
        <v>1407</v>
      </c>
      <c r="B22301" t="s">
        <v>10</v>
      </c>
      <c r="C22301">
        <v>3</v>
      </c>
      <c r="D22301" t="s">
        <v>11</v>
      </c>
      <c r="E22301" t="s">
        <v>32</v>
      </c>
      <c r="F22301" t="s">
        <v>13</v>
      </c>
      <c r="G22301" s="1">
        <v>1.0900000333786</v>
      </c>
      <c r="H22301">
        <v>365</v>
      </c>
      <c r="I22301" t="s">
        <v>14</v>
      </c>
      <c r="J22301" t="s">
        <v>33</v>
      </c>
      <c r="K22301">
        <f>VLOOKUP(J22301,'Prix unitaires'!B:D,3,FALSE)</f>
        <v>0</v>
      </c>
      <c r="L22301" s="11">
        <f t="shared" si="348"/>
        <v>0</v>
      </c>
    </row>
    <row r="22302" spans="1:12" x14ac:dyDescent="0.25">
      <c r="A22302">
        <v>1407</v>
      </c>
      <c r="B22302" t="s">
        <v>10</v>
      </c>
      <c r="C22302">
        <v>3</v>
      </c>
      <c r="D22302" t="s">
        <v>11</v>
      </c>
      <c r="E22302" t="s">
        <v>35</v>
      </c>
      <c r="F22302" t="s">
        <v>13</v>
      </c>
      <c r="G22302" s="1">
        <v>1.0900000333786</v>
      </c>
      <c r="H22302">
        <v>1</v>
      </c>
      <c r="I22302" t="s">
        <v>14</v>
      </c>
      <c r="J22302" t="s">
        <v>36</v>
      </c>
      <c r="K22302">
        <f>VLOOKUP(J22302,'Prix unitaires'!B:D,3,FALSE)</f>
        <v>0</v>
      </c>
      <c r="L22302" s="11">
        <f t="shared" si="348"/>
        <v>0</v>
      </c>
    </row>
    <row r="22303" spans="1:12" x14ac:dyDescent="0.25">
      <c r="A22303">
        <v>1407</v>
      </c>
      <c r="B22303" t="s">
        <v>10</v>
      </c>
      <c r="C22303">
        <v>1</v>
      </c>
      <c r="D22303" t="s">
        <v>11</v>
      </c>
      <c r="E22303" t="s">
        <v>30</v>
      </c>
      <c r="F22303" t="s">
        <v>13</v>
      </c>
      <c r="G22303" s="1">
        <v>15.8599996566772</v>
      </c>
      <c r="H22303">
        <v>365</v>
      </c>
      <c r="I22303" t="s">
        <v>14</v>
      </c>
      <c r="J22303" t="s">
        <v>31</v>
      </c>
      <c r="K22303">
        <f>VLOOKUP(J22303,'Prix unitaires'!B:D,3,FALSE)</f>
        <v>0</v>
      </c>
      <c r="L22303" s="11">
        <f t="shared" si="348"/>
        <v>0</v>
      </c>
    </row>
    <row r="22304" spans="1:12" x14ac:dyDescent="0.25">
      <c r="A22304">
        <v>1407</v>
      </c>
      <c r="B22304" t="s">
        <v>10</v>
      </c>
      <c r="C22304">
        <v>1</v>
      </c>
      <c r="D22304" t="s">
        <v>11</v>
      </c>
      <c r="E22304" t="s">
        <v>35</v>
      </c>
      <c r="F22304" t="s">
        <v>13</v>
      </c>
      <c r="G22304" s="1">
        <v>15.8599996566772</v>
      </c>
      <c r="H22304">
        <v>1</v>
      </c>
      <c r="I22304" t="s">
        <v>14</v>
      </c>
      <c r="J22304" t="s">
        <v>36</v>
      </c>
      <c r="K22304">
        <f>VLOOKUP(J22304,'Prix unitaires'!B:D,3,FALSE)</f>
        <v>0</v>
      </c>
      <c r="L22304" s="11">
        <f t="shared" si="348"/>
        <v>0</v>
      </c>
    </row>
    <row r="22305" spans="1:12" x14ac:dyDescent="0.25">
      <c r="A22305">
        <v>1407</v>
      </c>
      <c r="B22305" t="s">
        <v>10</v>
      </c>
      <c r="C22305" t="s">
        <v>968</v>
      </c>
      <c r="D22305" t="s">
        <v>11</v>
      </c>
      <c r="E22305" t="s">
        <v>12</v>
      </c>
      <c r="F22305" t="s">
        <v>13</v>
      </c>
      <c r="G22305" s="1">
        <v>0.54000002145767201</v>
      </c>
      <c r="H22305">
        <v>12</v>
      </c>
      <c r="I22305" t="s">
        <v>14</v>
      </c>
      <c r="J22305" t="s">
        <v>15</v>
      </c>
      <c r="K22305">
        <f>VLOOKUP(J22305,'Prix unitaires'!B:D,3,FALSE)</f>
        <v>0</v>
      </c>
      <c r="L22305" s="11">
        <f t="shared" si="348"/>
        <v>0</v>
      </c>
    </row>
    <row r="22306" spans="1:12" x14ac:dyDescent="0.25">
      <c r="A22306">
        <v>1407</v>
      </c>
      <c r="B22306" t="s">
        <v>10</v>
      </c>
      <c r="C22306" t="s">
        <v>968</v>
      </c>
      <c r="D22306" t="s">
        <v>11</v>
      </c>
      <c r="E22306" t="s">
        <v>35</v>
      </c>
      <c r="F22306" t="s">
        <v>13</v>
      </c>
      <c r="G22306" s="1">
        <v>0.54000002145767201</v>
      </c>
      <c r="H22306">
        <v>1</v>
      </c>
      <c r="I22306" t="s">
        <v>14</v>
      </c>
      <c r="J22306" t="s">
        <v>36</v>
      </c>
      <c r="K22306">
        <f>VLOOKUP(J22306,'Prix unitaires'!B:D,3,FALSE)</f>
        <v>0</v>
      </c>
      <c r="L22306" s="11">
        <f t="shared" si="348"/>
        <v>0</v>
      </c>
    </row>
    <row r="22307" spans="1:12" x14ac:dyDescent="0.25">
      <c r="A22307">
        <v>1405</v>
      </c>
      <c r="B22307" t="s">
        <v>10</v>
      </c>
      <c r="C22307" t="s">
        <v>16</v>
      </c>
      <c r="D22307" t="s">
        <v>11</v>
      </c>
      <c r="E22307" t="s">
        <v>17</v>
      </c>
      <c r="F22307" t="s">
        <v>13</v>
      </c>
      <c r="G22307" s="1">
        <v>5.9400000572204599</v>
      </c>
      <c r="H22307">
        <v>240</v>
      </c>
      <c r="I22307" t="s">
        <v>14</v>
      </c>
      <c r="J22307" t="s">
        <v>18</v>
      </c>
      <c r="K22307">
        <f>VLOOKUP(J22307,'Prix unitaires'!B:D,3,FALSE)</f>
        <v>0</v>
      </c>
      <c r="L22307" s="11">
        <f t="shared" si="348"/>
        <v>0</v>
      </c>
    </row>
    <row r="22308" spans="1:12" x14ac:dyDescent="0.25">
      <c r="A22308">
        <v>1405</v>
      </c>
      <c r="B22308" t="s">
        <v>10</v>
      </c>
      <c r="C22308" t="s">
        <v>16</v>
      </c>
      <c r="D22308" t="s">
        <v>11</v>
      </c>
      <c r="E22308" t="s">
        <v>165</v>
      </c>
      <c r="F22308" t="s">
        <v>13</v>
      </c>
      <c r="G22308" s="1">
        <v>7</v>
      </c>
      <c r="H22308">
        <v>1</v>
      </c>
      <c r="I22308" t="s">
        <v>14</v>
      </c>
      <c r="J22308" t="s">
        <v>166</v>
      </c>
      <c r="K22308">
        <f>VLOOKUP(J22308,'Prix unitaires'!B:D,3,FALSE)</f>
        <v>0</v>
      </c>
      <c r="L22308" s="11">
        <f t="shared" si="348"/>
        <v>0</v>
      </c>
    </row>
    <row r="22309" spans="1:12" x14ac:dyDescent="0.25">
      <c r="A22309">
        <v>1405</v>
      </c>
      <c r="B22309" t="s">
        <v>10</v>
      </c>
      <c r="C22309" t="s">
        <v>16</v>
      </c>
      <c r="D22309" t="s">
        <v>11</v>
      </c>
      <c r="E22309" t="s">
        <v>35</v>
      </c>
      <c r="F22309" t="s">
        <v>13</v>
      </c>
      <c r="G22309" s="1">
        <v>5.9400000572204599</v>
      </c>
      <c r="H22309">
        <v>1</v>
      </c>
      <c r="I22309" t="s">
        <v>14</v>
      </c>
      <c r="J22309" t="s">
        <v>36</v>
      </c>
      <c r="K22309">
        <f>VLOOKUP(J22309,'Prix unitaires'!B:D,3,FALSE)</f>
        <v>0</v>
      </c>
      <c r="L22309" s="11">
        <f t="shared" si="348"/>
        <v>0</v>
      </c>
    </row>
    <row r="22310" spans="1:12" x14ac:dyDescent="0.25">
      <c r="A22310">
        <v>1405</v>
      </c>
      <c r="B22310" t="s">
        <v>10</v>
      </c>
      <c r="C22310">
        <v>2</v>
      </c>
      <c r="D22310" t="s">
        <v>11</v>
      </c>
      <c r="E22310" t="s">
        <v>17</v>
      </c>
      <c r="F22310" t="s">
        <v>13</v>
      </c>
      <c r="G22310" s="1">
        <v>7.8600001335143999</v>
      </c>
      <c r="H22310">
        <v>240</v>
      </c>
      <c r="I22310" t="s">
        <v>14</v>
      </c>
      <c r="J22310" t="s">
        <v>18</v>
      </c>
      <c r="K22310">
        <f>VLOOKUP(J22310,'Prix unitaires'!B:D,3,FALSE)</f>
        <v>0</v>
      </c>
      <c r="L22310" s="11">
        <f t="shared" si="348"/>
        <v>0</v>
      </c>
    </row>
    <row r="22311" spans="1:12" x14ac:dyDescent="0.25">
      <c r="A22311">
        <v>1405</v>
      </c>
      <c r="B22311" t="s">
        <v>10</v>
      </c>
      <c r="C22311">
        <v>2</v>
      </c>
      <c r="D22311" t="s">
        <v>11</v>
      </c>
      <c r="E22311" t="s">
        <v>35</v>
      </c>
      <c r="F22311" t="s">
        <v>13</v>
      </c>
      <c r="G22311" s="1">
        <v>7.8600001335143999</v>
      </c>
      <c r="H22311">
        <v>1</v>
      </c>
      <c r="I22311" t="s">
        <v>14</v>
      </c>
      <c r="J22311" t="s">
        <v>36</v>
      </c>
      <c r="K22311">
        <f>VLOOKUP(J22311,'Prix unitaires'!B:D,3,FALSE)</f>
        <v>0</v>
      </c>
      <c r="L22311" s="11">
        <f t="shared" si="348"/>
        <v>0</v>
      </c>
    </row>
    <row r="22312" spans="1:12" x14ac:dyDescent="0.25">
      <c r="A22312">
        <v>1405</v>
      </c>
      <c r="B22312" t="s">
        <v>10</v>
      </c>
      <c r="C22312">
        <v>4</v>
      </c>
      <c r="D22312" t="s">
        <v>11</v>
      </c>
      <c r="E22312" t="s">
        <v>12</v>
      </c>
      <c r="F22312" t="s">
        <v>13</v>
      </c>
      <c r="G22312" s="1">
        <v>22.25</v>
      </c>
      <c r="H22312">
        <v>12</v>
      </c>
      <c r="I22312" t="s">
        <v>14</v>
      </c>
      <c r="J22312" t="s">
        <v>15</v>
      </c>
      <c r="K22312">
        <f>VLOOKUP(J22312,'Prix unitaires'!B:D,3,FALSE)</f>
        <v>0</v>
      </c>
      <c r="L22312" s="11">
        <f t="shared" si="348"/>
        <v>0</v>
      </c>
    </row>
    <row r="22313" spans="1:12" x14ac:dyDescent="0.25">
      <c r="A22313">
        <v>1405</v>
      </c>
      <c r="B22313" t="s">
        <v>10</v>
      </c>
      <c r="C22313">
        <v>4</v>
      </c>
      <c r="D22313" t="s">
        <v>11</v>
      </c>
      <c r="E22313" t="s">
        <v>35</v>
      </c>
      <c r="F22313" t="s">
        <v>13</v>
      </c>
      <c r="G22313" s="1">
        <v>22.25</v>
      </c>
      <c r="H22313">
        <v>1</v>
      </c>
      <c r="I22313" t="s">
        <v>14</v>
      </c>
      <c r="J22313" t="s">
        <v>36</v>
      </c>
      <c r="K22313">
        <f>VLOOKUP(J22313,'Prix unitaires'!B:D,3,FALSE)</f>
        <v>0</v>
      </c>
      <c r="L22313" s="11">
        <f t="shared" si="348"/>
        <v>0</v>
      </c>
    </row>
    <row r="22314" spans="1:12" x14ac:dyDescent="0.25">
      <c r="A22314">
        <v>1405</v>
      </c>
      <c r="B22314" t="s">
        <v>10</v>
      </c>
      <c r="C22314">
        <v>3</v>
      </c>
      <c r="D22314" t="s">
        <v>11</v>
      </c>
      <c r="E22314" t="s">
        <v>19</v>
      </c>
      <c r="F22314" t="s">
        <v>13</v>
      </c>
      <c r="G22314" s="1">
        <v>18.709999084472699</v>
      </c>
      <c r="H22314">
        <v>50</v>
      </c>
      <c r="I22314" t="s">
        <v>14</v>
      </c>
      <c r="J22314" t="s">
        <v>20</v>
      </c>
      <c r="K22314">
        <f>VLOOKUP(J22314,'Prix unitaires'!B:D,3,FALSE)</f>
        <v>0</v>
      </c>
      <c r="L22314" s="11">
        <f t="shared" si="348"/>
        <v>0</v>
      </c>
    </row>
    <row r="22315" spans="1:12" x14ac:dyDescent="0.25">
      <c r="A22315">
        <v>1405</v>
      </c>
      <c r="B22315" t="s">
        <v>10</v>
      </c>
      <c r="C22315">
        <v>3</v>
      </c>
      <c r="D22315" t="s">
        <v>11</v>
      </c>
      <c r="E22315" t="s">
        <v>35</v>
      </c>
      <c r="F22315" t="s">
        <v>13</v>
      </c>
      <c r="G22315" s="1">
        <v>18.709999084472699</v>
      </c>
      <c r="H22315">
        <v>1</v>
      </c>
      <c r="I22315" t="s">
        <v>14</v>
      </c>
      <c r="J22315" t="s">
        <v>36</v>
      </c>
      <c r="K22315">
        <f>VLOOKUP(J22315,'Prix unitaires'!B:D,3,FALSE)</f>
        <v>0</v>
      </c>
      <c r="L22315" s="11">
        <f t="shared" si="348"/>
        <v>0</v>
      </c>
    </row>
    <row r="22316" spans="1:12" x14ac:dyDescent="0.25">
      <c r="A22316">
        <v>1405</v>
      </c>
      <c r="B22316" t="s">
        <v>10</v>
      </c>
      <c r="C22316">
        <v>3</v>
      </c>
      <c r="D22316" t="s">
        <v>11</v>
      </c>
      <c r="E22316" t="s">
        <v>165</v>
      </c>
      <c r="F22316" t="s">
        <v>13</v>
      </c>
      <c r="G22316" s="1">
        <v>1</v>
      </c>
      <c r="H22316">
        <v>1</v>
      </c>
      <c r="I22316" t="s">
        <v>14</v>
      </c>
      <c r="J22316" t="s">
        <v>166</v>
      </c>
      <c r="K22316">
        <f>VLOOKUP(J22316,'Prix unitaires'!B:D,3,FALSE)</f>
        <v>0</v>
      </c>
      <c r="L22316" s="11">
        <f t="shared" si="348"/>
        <v>0</v>
      </c>
    </row>
    <row r="22317" spans="1:12" x14ac:dyDescent="0.25">
      <c r="A22317">
        <v>1405</v>
      </c>
      <c r="B22317" t="s">
        <v>10</v>
      </c>
      <c r="C22317">
        <v>4</v>
      </c>
      <c r="D22317" t="s">
        <v>11</v>
      </c>
      <c r="E22317" t="s">
        <v>165</v>
      </c>
      <c r="F22317" t="s">
        <v>13</v>
      </c>
      <c r="G22317" s="1">
        <v>0.80000001192092896</v>
      </c>
      <c r="H22317">
        <v>1</v>
      </c>
      <c r="I22317" t="s">
        <v>14</v>
      </c>
      <c r="J22317" t="s">
        <v>166</v>
      </c>
      <c r="K22317">
        <f>VLOOKUP(J22317,'Prix unitaires'!B:D,3,FALSE)</f>
        <v>0</v>
      </c>
      <c r="L22317" s="11">
        <f t="shared" si="348"/>
        <v>0</v>
      </c>
    </row>
    <row r="22318" spans="1:12" x14ac:dyDescent="0.25">
      <c r="A22318">
        <v>1405</v>
      </c>
      <c r="B22318" t="s">
        <v>10</v>
      </c>
      <c r="C22318">
        <v>5</v>
      </c>
      <c r="D22318" t="s">
        <v>11</v>
      </c>
      <c r="E22318" t="s">
        <v>32</v>
      </c>
      <c r="F22318" t="s">
        <v>13</v>
      </c>
      <c r="G22318" s="1">
        <v>17.030000686645501</v>
      </c>
      <c r="H22318">
        <v>240</v>
      </c>
      <c r="I22318" t="s">
        <v>14</v>
      </c>
      <c r="J22318" t="s">
        <v>33</v>
      </c>
      <c r="K22318">
        <f>VLOOKUP(J22318,'Prix unitaires'!B:D,3,FALSE)</f>
        <v>0</v>
      </c>
      <c r="L22318" s="11">
        <f t="shared" si="348"/>
        <v>0</v>
      </c>
    </row>
    <row r="22319" spans="1:12" x14ac:dyDescent="0.25">
      <c r="A22319">
        <v>1405</v>
      </c>
      <c r="B22319" t="s">
        <v>10</v>
      </c>
      <c r="C22319">
        <v>5</v>
      </c>
      <c r="D22319" t="s">
        <v>11</v>
      </c>
      <c r="E22319" t="s">
        <v>35</v>
      </c>
      <c r="F22319" t="s">
        <v>13</v>
      </c>
      <c r="G22319" s="1">
        <v>17.030000686645501</v>
      </c>
      <c r="H22319">
        <v>1</v>
      </c>
      <c r="I22319" t="s">
        <v>14</v>
      </c>
      <c r="J22319" t="s">
        <v>36</v>
      </c>
      <c r="K22319">
        <f>VLOOKUP(J22319,'Prix unitaires'!B:D,3,FALSE)</f>
        <v>0</v>
      </c>
      <c r="L22319" s="11">
        <f t="shared" si="348"/>
        <v>0</v>
      </c>
    </row>
    <row r="22320" spans="1:12" x14ac:dyDescent="0.25">
      <c r="A22320">
        <v>1405</v>
      </c>
      <c r="B22320" t="s">
        <v>10</v>
      </c>
      <c r="C22320" t="s">
        <v>21</v>
      </c>
      <c r="D22320" t="s">
        <v>11</v>
      </c>
      <c r="E22320" t="s">
        <v>12</v>
      </c>
      <c r="F22320" t="s">
        <v>13</v>
      </c>
      <c r="G22320" s="1">
        <v>5.6199998855590803</v>
      </c>
      <c r="H22320">
        <v>12</v>
      </c>
      <c r="I22320" t="s">
        <v>14</v>
      </c>
      <c r="J22320" t="s">
        <v>15</v>
      </c>
      <c r="K22320">
        <f>VLOOKUP(J22320,'Prix unitaires'!B:D,3,FALSE)</f>
        <v>0</v>
      </c>
      <c r="L22320" s="11">
        <f t="shared" si="348"/>
        <v>0</v>
      </c>
    </row>
    <row r="22321" spans="1:12" x14ac:dyDescent="0.25">
      <c r="A22321">
        <v>1405</v>
      </c>
      <c r="B22321" t="s">
        <v>10</v>
      </c>
      <c r="C22321" t="s">
        <v>22</v>
      </c>
      <c r="D22321" t="s">
        <v>11</v>
      </c>
      <c r="E22321" t="s">
        <v>12</v>
      </c>
      <c r="F22321" t="s">
        <v>13</v>
      </c>
      <c r="G22321" s="1">
        <v>3.5899999141693102</v>
      </c>
      <c r="H22321">
        <v>12</v>
      </c>
      <c r="I22321" t="s">
        <v>14</v>
      </c>
      <c r="J22321" t="s">
        <v>15</v>
      </c>
      <c r="K22321">
        <f>VLOOKUP(J22321,'Prix unitaires'!B:D,3,FALSE)</f>
        <v>0</v>
      </c>
      <c r="L22321" s="11">
        <f t="shared" si="348"/>
        <v>0</v>
      </c>
    </row>
    <row r="22322" spans="1:12" x14ac:dyDescent="0.25">
      <c r="A22322">
        <v>1405</v>
      </c>
      <c r="B22322" t="s">
        <v>10</v>
      </c>
      <c r="C22322" t="s">
        <v>239</v>
      </c>
      <c r="D22322" t="s">
        <v>11</v>
      </c>
      <c r="E22322" t="s">
        <v>12</v>
      </c>
      <c r="F22322" t="s">
        <v>13</v>
      </c>
      <c r="G22322" s="1">
        <v>23.530000686645501</v>
      </c>
      <c r="H22322">
        <v>12</v>
      </c>
      <c r="I22322" t="s">
        <v>14</v>
      </c>
      <c r="J22322" t="s">
        <v>15</v>
      </c>
      <c r="K22322">
        <f>VLOOKUP(J22322,'Prix unitaires'!B:D,3,FALSE)</f>
        <v>0</v>
      </c>
      <c r="L22322" s="11">
        <f t="shared" si="348"/>
        <v>0</v>
      </c>
    </row>
    <row r="22323" spans="1:12" x14ac:dyDescent="0.25">
      <c r="A22323">
        <v>1405</v>
      </c>
      <c r="B22323" t="s">
        <v>10</v>
      </c>
      <c r="C22323">
        <v>8</v>
      </c>
      <c r="D22323" t="s">
        <v>11</v>
      </c>
      <c r="E22323" t="s">
        <v>17</v>
      </c>
      <c r="F22323" t="s">
        <v>13</v>
      </c>
      <c r="G22323" s="1">
        <v>39.5</v>
      </c>
      <c r="H22323">
        <v>240</v>
      </c>
      <c r="I22323" t="s">
        <v>14</v>
      </c>
      <c r="J22323" t="s">
        <v>18</v>
      </c>
      <c r="K22323">
        <f>VLOOKUP(J22323,'Prix unitaires'!B:D,3,FALSE)</f>
        <v>0</v>
      </c>
      <c r="L22323" s="11">
        <f t="shared" si="348"/>
        <v>0</v>
      </c>
    </row>
    <row r="22324" spans="1:12" x14ac:dyDescent="0.25">
      <c r="A22324">
        <v>1405</v>
      </c>
      <c r="B22324" t="s">
        <v>10</v>
      </c>
      <c r="C22324">
        <v>8</v>
      </c>
      <c r="D22324" t="s">
        <v>11</v>
      </c>
      <c r="E22324" t="s">
        <v>35</v>
      </c>
      <c r="F22324" t="s">
        <v>13</v>
      </c>
      <c r="G22324" s="1">
        <v>39.5</v>
      </c>
      <c r="H22324">
        <v>1</v>
      </c>
      <c r="I22324" t="s">
        <v>14</v>
      </c>
      <c r="J22324" t="s">
        <v>36</v>
      </c>
      <c r="K22324">
        <f>VLOOKUP(J22324,'Prix unitaires'!B:D,3,FALSE)</f>
        <v>0</v>
      </c>
      <c r="L22324" s="11">
        <f t="shared" si="348"/>
        <v>0</v>
      </c>
    </row>
    <row r="22325" spans="1:12" x14ac:dyDescent="0.25">
      <c r="A22325">
        <v>1405</v>
      </c>
      <c r="B22325" t="s">
        <v>10</v>
      </c>
      <c r="C22325">
        <v>10</v>
      </c>
      <c r="D22325" t="s">
        <v>11</v>
      </c>
      <c r="E22325" t="s">
        <v>32</v>
      </c>
      <c r="F22325" t="s">
        <v>13</v>
      </c>
      <c r="G22325" s="1">
        <v>4.6300001144409197</v>
      </c>
      <c r="H22325">
        <v>240</v>
      </c>
      <c r="I22325" t="s">
        <v>14</v>
      </c>
      <c r="J22325" t="s">
        <v>33</v>
      </c>
      <c r="K22325">
        <f>VLOOKUP(J22325,'Prix unitaires'!B:D,3,FALSE)</f>
        <v>0</v>
      </c>
      <c r="L22325" s="11">
        <f t="shared" si="348"/>
        <v>0</v>
      </c>
    </row>
    <row r="22326" spans="1:12" x14ac:dyDescent="0.25">
      <c r="A22326">
        <v>1405</v>
      </c>
      <c r="B22326" t="s">
        <v>10</v>
      </c>
      <c r="C22326">
        <v>10</v>
      </c>
      <c r="D22326" t="s">
        <v>11</v>
      </c>
      <c r="E22326" t="s">
        <v>35</v>
      </c>
      <c r="F22326" t="s">
        <v>13</v>
      </c>
      <c r="G22326" s="1">
        <v>4.6300001144409197</v>
      </c>
      <c r="H22326">
        <v>1</v>
      </c>
      <c r="I22326" t="s">
        <v>14</v>
      </c>
      <c r="J22326" t="s">
        <v>36</v>
      </c>
      <c r="K22326">
        <f>VLOOKUP(J22326,'Prix unitaires'!B:D,3,FALSE)</f>
        <v>0</v>
      </c>
      <c r="L22326" s="11">
        <f t="shared" si="348"/>
        <v>0</v>
      </c>
    </row>
    <row r="22327" spans="1:12" x14ac:dyDescent="0.25">
      <c r="A22327">
        <v>1405</v>
      </c>
      <c r="B22327" t="s">
        <v>10</v>
      </c>
      <c r="C22327">
        <v>11</v>
      </c>
      <c r="D22327" t="s">
        <v>11</v>
      </c>
      <c r="E22327" t="s">
        <v>19</v>
      </c>
      <c r="F22327" t="s">
        <v>13</v>
      </c>
      <c r="G22327" s="1">
        <v>16.450000762939499</v>
      </c>
      <c r="H22327">
        <v>240</v>
      </c>
      <c r="I22327" t="s">
        <v>14</v>
      </c>
      <c r="J22327" t="s">
        <v>20</v>
      </c>
      <c r="K22327">
        <f>VLOOKUP(J22327,'Prix unitaires'!B:D,3,FALSE)</f>
        <v>0</v>
      </c>
      <c r="L22327" s="11">
        <f t="shared" si="348"/>
        <v>0</v>
      </c>
    </row>
    <row r="22328" spans="1:12" x14ac:dyDescent="0.25">
      <c r="A22328">
        <v>1405</v>
      </c>
      <c r="B22328" t="s">
        <v>10</v>
      </c>
      <c r="C22328">
        <v>11</v>
      </c>
      <c r="D22328" t="s">
        <v>11</v>
      </c>
      <c r="E22328" t="s">
        <v>35</v>
      </c>
      <c r="F22328" t="s">
        <v>13</v>
      </c>
      <c r="G22328" s="1">
        <v>16.450000762939499</v>
      </c>
      <c r="H22328">
        <v>1</v>
      </c>
      <c r="I22328" t="s">
        <v>14</v>
      </c>
      <c r="J22328" t="s">
        <v>36</v>
      </c>
      <c r="K22328">
        <f>VLOOKUP(J22328,'Prix unitaires'!B:D,3,FALSE)</f>
        <v>0</v>
      </c>
      <c r="L22328" s="11">
        <f t="shared" si="348"/>
        <v>0</v>
      </c>
    </row>
    <row r="22329" spans="1:12" x14ac:dyDescent="0.25">
      <c r="A22329">
        <v>1405</v>
      </c>
      <c r="B22329" t="s">
        <v>10</v>
      </c>
      <c r="C22329" t="s">
        <v>104</v>
      </c>
      <c r="D22329" t="s">
        <v>11</v>
      </c>
      <c r="E22329" t="s">
        <v>30</v>
      </c>
      <c r="F22329" t="s">
        <v>13</v>
      </c>
      <c r="G22329" s="1">
        <v>24.899999618530298</v>
      </c>
      <c r="H22329">
        <v>240</v>
      </c>
      <c r="I22329" t="s">
        <v>14</v>
      </c>
      <c r="J22329" t="s">
        <v>31</v>
      </c>
      <c r="K22329">
        <f>VLOOKUP(J22329,'Prix unitaires'!B:D,3,FALSE)</f>
        <v>0</v>
      </c>
      <c r="L22329" s="11">
        <f t="shared" si="348"/>
        <v>0</v>
      </c>
    </row>
    <row r="22330" spans="1:12" x14ac:dyDescent="0.25">
      <c r="A22330">
        <v>1405</v>
      </c>
      <c r="B22330" t="s">
        <v>10</v>
      </c>
      <c r="C22330" t="s">
        <v>104</v>
      </c>
      <c r="D22330" t="s">
        <v>11</v>
      </c>
      <c r="E22330" t="s">
        <v>35</v>
      </c>
      <c r="F22330" t="s">
        <v>13</v>
      </c>
      <c r="G22330" s="1">
        <v>24.899999618530298</v>
      </c>
      <c r="H22330">
        <v>1</v>
      </c>
      <c r="I22330" t="s">
        <v>14</v>
      </c>
      <c r="J22330" t="s">
        <v>36</v>
      </c>
      <c r="K22330">
        <f>VLOOKUP(J22330,'Prix unitaires'!B:D,3,FALSE)</f>
        <v>0</v>
      </c>
      <c r="L22330" s="11">
        <f t="shared" si="348"/>
        <v>0</v>
      </c>
    </row>
    <row r="22331" spans="1:12" x14ac:dyDescent="0.25">
      <c r="A22331">
        <v>1405</v>
      </c>
      <c r="B22331" t="s">
        <v>10</v>
      </c>
      <c r="C22331">
        <v>13</v>
      </c>
      <c r="D22331" t="s">
        <v>11</v>
      </c>
      <c r="E22331" t="s">
        <v>19</v>
      </c>
      <c r="F22331" t="s">
        <v>13</v>
      </c>
      <c r="G22331" s="1">
        <v>2.4200000762939502</v>
      </c>
      <c r="H22331">
        <v>240</v>
      </c>
      <c r="I22331" t="s">
        <v>14</v>
      </c>
      <c r="J22331" t="s">
        <v>20</v>
      </c>
      <c r="K22331">
        <f>VLOOKUP(J22331,'Prix unitaires'!B:D,3,FALSE)</f>
        <v>0</v>
      </c>
      <c r="L22331" s="11">
        <f t="shared" si="348"/>
        <v>0</v>
      </c>
    </row>
    <row r="22332" spans="1:12" x14ac:dyDescent="0.25">
      <c r="A22332">
        <v>1405</v>
      </c>
      <c r="B22332" t="s">
        <v>10</v>
      </c>
      <c r="C22332">
        <v>13</v>
      </c>
      <c r="D22332" t="s">
        <v>11</v>
      </c>
      <c r="E22332" t="s">
        <v>35</v>
      </c>
      <c r="F22332" t="s">
        <v>13</v>
      </c>
      <c r="G22332" s="1">
        <v>2.4200000762939502</v>
      </c>
      <c r="H22332">
        <v>1</v>
      </c>
      <c r="I22332" t="s">
        <v>14</v>
      </c>
      <c r="J22332" t="s">
        <v>36</v>
      </c>
      <c r="K22332">
        <f>VLOOKUP(J22332,'Prix unitaires'!B:D,3,FALSE)</f>
        <v>0</v>
      </c>
      <c r="L22332" s="11">
        <f t="shared" si="348"/>
        <v>0</v>
      </c>
    </row>
    <row r="22333" spans="1:12" x14ac:dyDescent="0.25">
      <c r="A22333">
        <v>1405</v>
      </c>
      <c r="B22333" t="s">
        <v>10</v>
      </c>
      <c r="C22333">
        <v>14</v>
      </c>
      <c r="D22333" t="s">
        <v>11</v>
      </c>
      <c r="E22333" t="s">
        <v>30</v>
      </c>
      <c r="F22333" t="s">
        <v>13</v>
      </c>
      <c r="G22333" s="1">
        <v>3.9700000286102299</v>
      </c>
      <c r="H22333">
        <v>240</v>
      </c>
      <c r="I22333" t="s">
        <v>14</v>
      </c>
      <c r="J22333" t="s">
        <v>31</v>
      </c>
      <c r="K22333">
        <f>VLOOKUP(J22333,'Prix unitaires'!B:D,3,FALSE)</f>
        <v>0</v>
      </c>
      <c r="L22333" s="11">
        <f t="shared" si="348"/>
        <v>0</v>
      </c>
    </row>
    <row r="22334" spans="1:12" x14ac:dyDescent="0.25">
      <c r="A22334">
        <v>1405</v>
      </c>
      <c r="B22334" t="s">
        <v>10</v>
      </c>
      <c r="C22334">
        <v>14</v>
      </c>
      <c r="D22334" t="s">
        <v>11</v>
      </c>
      <c r="E22334" t="s">
        <v>35</v>
      </c>
      <c r="F22334" t="s">
        <v>13</v>
      </c>
      <c r="G22334" s="1">
        <v>3.9700000286102299</v>
      </c>
      <c r="H22334">
        <v>1</v>
      </c>
      <c r="I22334" t="s">
        <v>14</v>
      </c>
      <c r="J22334" t="s">
        <v>36</v>
      </c>
      <c r="K22334">
        <f>VLOOKUP(J22334,'Prix unitaires'!B:D,3,FALSE)</f>
        <v>0</v>
      </c>
      <c r="L22334" s="11">
        <f t="shared" si="348"/>
        <v>0</v>
      </c>
    </row>
    <row r="22335" spans="1:12" x14ac:dyDescent="0.25">
      <c r="A22335">
        <v>1405</v>
      </c>
      <c r="B22335" t="s">
        <v>10</v>
      </c>
      <c r="C22335">
        <v>15</v>
      </c>
      <c r="D22335" t="s">
        <v>11</v>
      </c>
      <c r="E22335" t="s">
        <v>30</v>
      </c>
      <c r="F22335" t="s">
        <v>13</v>
      </c>
      <c r="G22335" s="1">
        <v>3.9700000286102299</v>
      </c>
      <c r="H22335">
        <v>240</v>
      </c>
      <c r="I22335" t="s">
        <v>14</v>
      </c>
      <c r="J22335" t="s">
        <v>31</v>
      </c>
      <c r="K22335">
        <f>VLOOKUP(J22335,'Prix unitaires'!B:D,3,FALSE)</f>
        <v>0</v>
      </c>
      <c r="L22335" s="11">
        <f t="shared" si="348"/>
        <v>0</v>
      </c>
    </row>
    <row r="22336" spans="1:12" x14ac:dyDescent="0.25">
      <c r="A22336">
        <v>1405</v>
      </c>
      <c r="B22336" t="s">
        <v>10</v>
      </c>
      <c r="C22336">
        <v>15</v>
      </c>
      <c r="D22336" t="s">
        <v>11</v>
      </c>
      <c r="E22336" t="s">
        <v>35</v>
      </c>
      <c r="F22336" t="s">
        <v>13</v>
      </c>
      <c r="G22336" s="1">
        <v>3.9700000286102299</v>
      </c>
      <c r="H22336">
        <v>1</v>
      </c>
      <c r="I22336" t="s">
        <v>14</v>
      </c>
      <c r="J22336" t="s">
        <v>36</v>
      </c>
      <c r="K22336">
        <f>VLOOKUP(J22336,'Prix unitaires'!B:D,3,FALSE)</f>
        <v>0</v>
      </c>
      <c r="L22336" s="11">
        <f t="shared" si="348"/>
        <v>0</v>
      </c>
    </row>
    <row r="22337" spans="1:12" x14ac:dyDescent="0.25">
      <c r="A22337">
        <v>1405</v>
      </c>
      <c r="B22337" t="s">
        <v>10</v>
      </c>
      <c r="C22337" t="s">
        <v>105</v>
      </c>
      <c r="D22337" t="s">
        <v>11</v>
      </c>
      <c r="E22337" t="s">
        <v>17</v>
      </c>
      <c r="F22337" t="s">
        <v>13</v>
      </c>
      <c r="G22337" s="1">
        <v>5.8499999046325701</v>
      </c>
      <c r="H22337">
        <v>240</v>
      </c>
      <c r="I22337" t="s">
        <v>14</v>
      </c>
      <c r="J22337" t="s">
        <v>18</v>
      </c>
      <c r="K22337">
        <f>VLOOKUP(J22337,'Prix unitaires'!B:D,3,FALSE)</f>
        <v>0</v>
      </c>
      <c r="L22337" s="11">
        <f t="shared" si="348"/>
        <v>0</v>
      </c>
    </row>
    <row r="22338" spans="1:12" x14ac:dyDescent="0.25">
      <c r="A22338">
        <v>1405</v>
      </c>
      <c r="B22338" t="s">
        <v>10</v>
      </c>
      <c r="C22338" t="s">
        <v>105</v>
      </c>
      <c r="D22338" t="s">
        <v>11</v>
      </c>
      <c r="E22338" t="s">
        <v>35</v>
      </c>
      <c r="F22338" t="s">
        <v>13</v>
      </c>
      <c r="G22338" s="1">
        <v>5.8499999046325701</v>
      </c>
      <c r="H22338">
        <v>1</v>
      </c>
      <c r="I22338" t="s">
        <v>14</v>
      </c>
      <c r="J22338" t="s">
        <v>36</v>
      </c>
      <c r="K22338">
        <f>VLOOKUP(J22338,'Prix unitaires'!B:D,3,FALSE)</f>
        <v>0</v>
      </c>
      <c r="L22338" s="11">
        <f t="shared" si="348"/>
        <v>0</v>
      </c>
    </row>
    <row r="22339" spans="1:12" x14ac:dyDescent="0.25">
      <c r="A22339">
        <v>1405</v>
      </c>
      <c r="B22339" t="s">
        <v>10</v>
      </c>
      <c r="C22339" t="s">
        <v>105</v>
      </c>
      <c r="D22339" t="s">
        <v>11</v>
      </c>
      <c r="E22339" t="s">
        <v>165</v>
      </c>
      <c r="F22339" t="s">
        <v>13</v>
      </c>
      <c r="G22339" s="1">
        <v>7</v>
      </c>
      <c r="H22339">
        <v>1</v>
      </c>
      <c r="I22339" t="s">
        <v>14</v>
      </c>
      <c r="J22339" t="s">
        <v>166</v>
      </c>
      <c r="K22339">
        <f>VLOOKUP(J22339,'Prix unitaires'!B:D,3,FALSE)</f>
        <v>0</v>
      </c>
      <c r="L22339" s="11">
        <f t="shared" ref="L22339:L22402" si="349">(G22339*H22339)*K22339</f>
        <v>0</v>
      </c>
    </row>
    <row r="22340" spans="1:12" x14ac:dyDescent="0.25">
      <c r="A22340">
        <v>843</v>
      </c>
      <c r="B22340" t="s">
        <v>10</v>
      </c>
      <c r="C22340" t="s">
        <v>16</v>
      </c>
      <c r="D22340" t="s">
        <v>11</v>
      </c>
      <c r="E22340" t="s">
        <v>165</v>
      </c>
      <c r="F22340" t="s">
        <v>13</v>
      </c>
      <c r="G22340" s="1">
        <v>2.1300001144409202</v>
      </c>
      <c r="H22340">
        <v>1</v>
      </c>
      <c r="I22340" t="s">
        <v>14</v>
      </c>
      <c r="J22340" t="s">
        <v>166</v>
      </c>
      <c r="K22340">
        <f>VLOOKUP(J22340,'Prix unitaires'!B:D,3,FALSE)</f>
        <v>0</v>
      </c>
      <c r="L22340" s="11">
        <f t="shared" si="349"/>
        <v>0</v>
      </c>
    </row>
    <row r="22341" spans="1:12" x14ac:dyDescent="0.25">
      <c r="A22341">
        <v>843</v>
      </c>
      <c r="B22341" t="s">
        <v>10</v>
      </c>
      <c r="C22341" t="s">
        <v>105</v>
      </c>
      <c r="D22341" t="s">
        <v>11</v>
      </c>
      <c r="E22341" t="s">
        <v>165</v>
      </c>
      <c r="F22341" t="s">
        <v>13</v>
      </c>
      <c r="G22341" s="1">
        <v>1.8600000143051101</v>
      </c>
      <c r="H22341">
        <v>1</v>
      </c>
      <c r="I22341" t="s">
        <v>14</v>
      </c>
      <c r="J22341" t="s">
        <v>166</v>
      </c>
      <c r="K22341">
        <f>VLOOKUP(J22341,'Prix unitaires'!B:D,3,FALSE)</f>
        <v>0</v>
      </c>
      <c r="L22341" s="11">
        <f t="shared" si="349"/>
        <v>0</v>
      </c>
    </row>
    <row r="22342" spans="1:12" x14ac:dyDescent="0.25">
      <c r="A22342">
        <v>843</v>
      </c>
      <c r="B22342" t="s">
        <v>10</v>
      </c>
      <c r="C22342" t="s">
        <v>135</v>
      </c>
      <c r="D22342" t="s">
        <v>11</v>
      </c>
      <c r="E22342" t="s">
        <v>165</v>
      </c>
      <c r="F22342" t="s">
        <v>13</v>
      </c>
      <c r="G22342" s="1">
        <v>3.2699999809265101</v>
      </c>
      <c r="H22342">
        <v>1</v>
      </c>
      <c r="I22342" t="s">
        <v>14</v>
      </c>
      <c r="J22342" t="s">
        <v>166</v>
      </c>
      <c r="K22342">
        <f>VLOOKUP(J22342,'Prix unitaires'!B:D,3,FALSE)</f>
        <v>0</v>
      </c>
      <c r="L22342" s="11">
        <f t="shared" si="349"/>
        <v>0</v>
      </c>
    </row>
    <row r="22343" spans="1:12" x14ac:dyDescent="0.25">
      <c r="A22343">
        <v>844</v>
      </c>
      <c r="B22343" t="s">
        <v>10</v>
      </c>
      <c r="C22343" t="s">
        <v>105</v>
      </c>
      <c r="D22343" t="s">
        <v>11</v>
      </c>
      <c r="E22343" t="s">
        <v>165</v>
      </c>
      <c r="F22343" t="s">
        <v>13</v>
      </c>
      <c r="G22343" s="1">
        <v>1.8500000238418599</v>
      </c>
      <c r="H22343">
        <v>1</v>
      </c>
      <c r="I22343" t="s">
        <v>14</v>
      </c>
      <c r="J22343" t="s">
        <v>166</v>
      </c>
      <c r="K22343">
        <f>VLOOKUP(J22343,'Prix unitaires'!B:D,3,FALSE)</f>
        <v>0</v>
      </c>
      <c r="L22343" s="11">
        <f t="shared" si="349"/>
        <v>0</v>
      </c>
    </row>
    <row r="22344" spans="1:12" x14ac:dyDescent="0.25">
      <c r="A22344">
        <v>844</v>
      </c>
      <c r="B22344" t="s">
        <v>10</v>
      </c>
      <c r="C22344" t="s">
        <v>104</v>
      </c>
      <c r="D22344" t="s">
        <v>11</v>
      </c>
      <c r="E22344" t="s">
        <v>165</v>
      </c>
      <c r="F22344" t="s">
        <v>13</v>
      </c>
      <c r="G22344" s="1">
        <v>0.80000001192092896</v>
      </c>
      <c r="H22344">
        <v>1</v>
      </c>
      <c r="I22344" t="s">
        <v>14</v>
      </c>
      <c r="J22344" t="s">
        <v>166</v>
      </c>
      <c r="K22344">
        <f>VLOOKUP(J22344,'Prix unitaires'!B:D,3,FALSE)</f>
        <v>0</v>
      </c>
      <c r="L22344" s="11">
        <f t="shared" si="349"/>
        <v>0</v>
      </c>
    </row>
    <row r="22345" spans="1:12" x14ac:dyDescent="0.25">
      <c r="A22345">
        <v>844</v>
      </c>
      <c r="B22345" t="s">
        <v>10</v>
      </c>
      <c r="C22345" t="s">
        <v>21</v>
      </c>
      <c r="D22345" t="s">
        <v>11</v>
      </c>
      <c r="E22345" t="s">
        <v>165</v>
      </c>
      <c r="F22345" t="s">
        <v>13</v>
      </c>
      <c r="G22345" s="1">
        <v>1.70000004768372</v>
      </c>
      <c r="H22345">
        <v>1</v>
      </c>
      <c r="I22345" t="s">
        <v>14</v>
      </c>
      <c r="J22345" t="s">
        <v>166</v>
      </c>
      <c r="K22345">
        <f>VLOOKUP(J22345,'Prix unitaires'!B:D,3,FALSE)</f>
        <v>0</v>
      </c>
      <c r="L22345" s="11">
        <f t="shared" si="349"/>
        <v>0</v>
      </c>
    </row>
    <row r="22346" spans="1:12" x14ac:dyDescent="0.25">
      <c r="A22346">
        <v>168</v>
      </c>
      <c r="B22346" t="s">
        <v>37</v>
      </c>
      <c r="C22346" t="s">
        <v>531</v>
      </c>
      <c r="D22346" t="s">
        <v>11</v>
      </c>
      <c r="E22346" t="s">
        <v>30</v>
      </c>
      <c r="F22346" t="s">
        <v>13</v>
      </c>
      <c r="G22346" s="1">
        <v>22.459999084472699</v>
      </c>
      <c r="H22346">
        <v>50</v>
      </c>
      <c r="I22346" t="s">
        <v>14</v>
      </c>
      <c r="J22346" t="s">
        <v>31</v>
      </c>
      <c r="K22346">
        <f>VLOOKUP(J22346,'Prix unitaires'!B:D,3,FALSE)</f>
        <v>0</v>
      </c>
      <c r="L22346" s="11">
        <f t="shared" si="349"/>
        <v>0</v>
      </c>
    </row>
    <row r="22347" spans="1:12" x14ac:dyDescent="0.25">
      <c r="A22347">
        <v>168</v>
      </c>
      <c r="B22347" t="s">
        <v>37</v>
      </c>
      <c r="C22347" t="s">
        <v>531</v>
      </c>
      <c r="D22347" t="s">
        <v>11</v>
      </c>
      <c r="E22347" t="s">
        <v>165</v>
      </c>
      <c r="F22347" t="s">
        <v>13</v>
      </c>
      <c r="G22347" s="1">
        <v>3.5</v>
      </c>
      <c r="H22347">
        <v>1</v>
      </c>
      <c r="I22347" t="s">
        <v>14</v>
      </c>
      <c r="J22347" t="s">
        <v>166</v>
      </c>
      <c r="K22347">
        <f>VLOOKUP(J22347,'Prix unitaires'!B:D,3,FALSE)</f>
        <v>0</v>
      </c>
      <c r="L22347" s="11">
        <f t="shared" si="349"/>
        <v>0</v>
      </c>
    </row>
    <row r="22348" spans="1:12" x14ac:dyDescent="0.25">
      <c r="A22348">
        <v>168</v>
      </c>
      <c r="B22348" t="s">
        <v>37</v>
      </c>
      <c r="C22348" t="s">
        <v>531</v>
      </c>
      <c r="D22348" t="s">
        <v>11</v>
      </c>
      <c r="E22348" t="s">
        <v>35</v>
      </c>
      <c r="F22348" t="s">
        <v>13</v>
      </c>
      <c r="G22348" s="1">
        <v>22.459999084472699</v>
      </c>
      <c r="H22348">
        <v>1</v>
      </c>
      <c r="I22348" t="s">
        <v>14</v>
      </c>
      <c r="J22348" t="s">
        <v>36</v>
      </c>
      <c r="K22348">
        <f>VLOOKUP(J22348,'Prix unitaires'!B:D,3,FALSE)</f>
        <v>0</v>
      </c>
      <c r="L22348" s="11">
        <f t="shared" si="349"/>
        <v>0</v>
      </c>
    </row>
    <row r="22349" spans="1:12" x14ac:dyDescent="0.25">
      <c r="A22349">
        <v>168</v>
      </c>
      <c r="B22349" t="s">
        <v>37</v>
      </c>
      <c r="C22349" t="s">
        <v>120</v>
      </c>
      <c r="D22349" t="s">
        <v>11</v>
      </c>
      <c r="E22349" t="s">
        <v>17</v>
      </c>
      <c r="F22349" t="s">
        <v>13</v>
      </c>
      <c r="G22349" s="1">
        <v>62.0200004577637</v>
      </c>
      <c r="H22349">
        <v>50</v>
      </c>
      <c r="I22349" t="s">
        <v>14</v>
      </c>
      <c r="J22349" t="s">
        <v>18</v>
      </c>
      <c r="K22349">
        <f>VLOOKUP(J22349,'Prix unitaires'!B:D,3,FALSE)</f>
        <v>0</v>
      </c>
      <c r="L22349" s="11">
        <f t="shared" si="349"/>
        <v>0</v>
      </c>
    </row>
    <row r="22350" spans="1:12" x14ac:dyDescent="0.25">
      <c r="A22350">
        <v>168</v>
      </c>
      <c r="B22350" t="s">
        <v>37</v>
      </c>
      <c r="C22350" t="s">
        <v>120</v>
      </c>
      <c r="D22350" t="s">
        <v>11</v>
      </c>
      <c r="E22350" t="s">
        <v>35</v>
      </c>
      <c r="F22350" t="s">
        <v>13</v>
      </c>
      <c r="G22350" s="1">
        <v>62.0200004577637</v>
      </c>
      <c r="H22350">
        <v>1</v>
      </c>
      <c r="I22350" t="s">
        <v>14</v>
      </c>
      <c r="J22350" t="s">
        <v>36</v>
      </c>
      <c r="K22350">
        <f>VLOOKUP(J22350,'Prix unitaires'!B:D,3,FALSE)</f>
        <v>0</v>
      </c>
      <c r="L22350" s="11">
        <f t="shared" si="349"/>
        <v>0</v>
      </c>
    </row>
    <row r="22351" spans="1:12" x14ac:dyDescent="0.25">
      <c r="A22351">
        <v>168</v>
      </c>
      <c r="B22351" t="s">
        <v>37</v>
      </c>
      <c r="C22351" t="s">
        <v>44</v>
      </c>
      <c r="D22351" t="s">
        <v>11</v>
      </c>
      <c r="E22351" t="s">
        <v>17</v>
      </c>
      <c r="F22351" t="s">
        <v>13</v>
      </c>
      <c r="G22351" s="1">
        <v>2.0199999809265101</v>
      </c>
      <c r="H22351">
        <v>50</v>
      </c>
      <c r="I22351" t="s">
        <v>14</v>
      </c>
      <c r="J22351" t="s">
        <v>18</v>
      </c>
      <c r="K22351">
        <f>VLOOKUP(J22351,'Prix unitaires'!B:D,3,FALSE)</f>
        <v>0</v>
      </c>
      <c r="L22351" s="11">
        <f t="shared" si="349"/>
        <v>0</v>
      </c>
    </row>
    <row r="22352" spans="1:12" x14ac:dyDescent="0.25">
      <c r="A22352">
        <v>168</v>
      </c>
      <c r="B22352" t="s">
        <v>37</v>
      </c>
      <c r="C22352" t="s">
        <v>44</v>
      </c>
      <c r="D22352" t="s">
        <v>11</v>
      </c>
      <c r="E22352" t="s">
        <v>35</v>
      </c>
      <c r="F22352" t="s">
        <v>13</v>
      </c>
      <c r="G22352" s="1">
        <v>2.0199999809265101</v>
      </c>
      <c r="H22352">
        <v>1</v>
      </c>
      <c r="I22352" t="s">
        <v>14</v>
      </c>
      <c r="J22352" t="s">
        <v>36</v>
      </c>
      <c r="K22352">
        <f>VLOOKUP(J22352,'Prix unitaires'!B:D,3,FALSE)</f>
        <v>0</v>
      </c>
      <c r="L22352" s="11">
        <f t="shared" si="349"/>
        <v>0</v>
      </c>
    </row>
    <row r="22353" spans="1:12" x14ac:dyDescent="0.25">
      <c r="A22353">
        <v>168</v>
      </c>
      <c r="B22353" t="s">
        <v>37</v>
      </c>
      <c r="C22353" t="s">
        <v>127</v>
      </c>
      <c r="D22353" t="s">
        <v>11</v>
      </c>
      <c r="E22353" t="s">
        <v>17</v>
      </c>
      <c r="F22353" t="s">
        <v>13</v>
      </c>
      <c r="G22353" s="1">
        <v>2.1099998950958301</v>
      </c>
      <c r="H22353">
        <v>50</v>
      </c>
      <c r="I22353" t="s">
        <v>14</v>
      </c>
      <c r="J22353" t="s">
        <v>18</v>
      </c>
      <c r="K22353">
        <f>VLOOKUP(J22353,'Prix unitaires'!B:D,3,FALSE)</f>
        <v>0</v>
      </c>
      <c r="L22353" s="11">
        <f t="shared" si="349"/>
        <v>0</v>
      </c>
    </row>
    <row r="22354" spans="1:12" x14ac:dyDescent="0.25">
      <c r="A22354">
        <v>168</v>
      </c>
      <c r="B22354" t="s">
        <v>37</v>
      </c>
      <c r="C22354" t="s">
        <v>127</v>
      </c>
      <c r="D22354" t="s">
        <v>11</v>
      </c>
      <c r="E22354" t="s">
        <v>35</v>
      </c>
      <c r="F22354" t="s">
        <v>13</v>
      </c>
      <c r="G22354" s="1">
        <v>2.1099998950958301</v>
      </c>
      <c r="H22354">
        <v>1</v>
      </c>
      <c r="I22354" t="s">
        <v>14</v>
      </c>
      <c r="J22354" t="s">
        <v>36</v>
      </c>
      <c r="K22354">
        <f>VLOOKUP(J22354,'Prix unitaires'!B:D,3,FALSE)</f>
        <v>0</v>
      </c>
      <c r="L22354" s="11">
        <f t="shared" si="349"/>
        <v>0</v>
      </c>
    </row>
    <row r="22355" spans="1:12" x14ac:dyDescent="0.25">
      <c r="A22355">
        <v>327</v>
      </c>
      <c r="B22355" t="s">
        <v>10</v>
      </c>
      <c r="C22355" t="s">
        <v>914</v>
      </c>
      <c r="D22355" t="s">
        <v>11</v>
      </c>
      <c r="E22355" t="s">
        <v>17</v>
      </c>
      <c r="F22355" t="s">
        <v>13</v>
      </c>
      <c r="G22355" s="1">
        <v>2.3399999141693102</v>
      </c>
      <c r="H22355">
        <v>50</v>
      </c>
      <c r="I22355" t="s">
        <v>14</v>
      </c>
      <c r="J22355" t="s">
        <v>18</v>
      </c>
      <c r="K22355">
        <f>VLOOKUP(J22355,'Prix unitaires'!B:D,3,FALSE)</f>
        <v>0</v>
      </c>
      <c r="L22355" s="11">
        <f t="shared" si="349"/>
        <v>0</v>
      </c>
    </row>
    <row r="22356" spans="1:12" x14ac:dyDescent="0.25">
      <c r="A22356">
        <v>327</v>
      </c>
      <c r="B22356" t="s">
        <v>26</v>
      </c>
      <c r="C22356">
        <v>103</v>
      </c>
      <c r="D22356" t="s">
        <v>11</v>
      </c>
      <c r="E22356" t="s">
        <v>19</v>
      </c>
      <c r="F22356" t="s">
        <v>13</v>
      </c>
      <c r="G22356" s="1">
        <v>10.829999923706101</v>
      </c>
      <c r="H22356">
        <v>50</v>
      </c>
      <c r="I22356" t="s">
        <v>14</v>
      </c>
      <c r="J22356" t="s">
        <v>20</v>
      </c>
      <c r="K22356">
        <f>VLOOKUP(J22356,'Prix unitaires'!B:D,3,FALSE)</f>
        <v>0</v>
      </c>
      <c r="L22356" s="11">
        <f t="shared" si="349"/>
        <v>0</v>
      </c>
    </row>
    <row r="22357" spans="1:12" x14ac:dyDescent="0.25">
      <c r="A22357">
        <v>327</v>
      </c>
      <c r="B22357" t="s">
        <v>26</v>
      </c>
      <c r="C22357">
        <v>103</v>
      </c>
      <c r="D22357" t="s">
        <v>11</v>
      </c>
      <c r="E22357" t="s">
        <v>35</v>
      </c>
      <c r="F22357" t="s">
        <v>13</v>
      </c>
      <c r="G22357" s="1">
        <v>10.829999923706101</v>
      </c>
      <c r="H22357">
        <v>1</v>
      </c>
      <c r="I22357" t="s">
        <v>14</v>
      </c>
      <c r="J22357" t="s">
        <v>36</v>
      </c>
      <c r="K22357">
        <f>VLOOKUP(J22357,'Prix unitaires'!B:D,3,FALSE)</f>
        <v>0</v>
      </c>
      <c r="L22357" s="11">
        <f t="shared" si="349"/>
        <v>0</v>
      </c>
    </row>
    <row r="22358" spans="1:12" x14ac:dyDescent="0.25">
      <c r="A22358">
        <v>327</v>
      </c>
      <c r="B22358" t="s">
        <v>26</v>
      </c>
      <c r="C22358">
        <v>103</v>
      </c>
      <c r="D22358" t="s">
        <v>11</v>
      </c>
      <c r="E22358" t="s">
        <v>167</v>
      </c>
      <c r="F22358" t="s">
        <v>13</v>
      </c>
      <c r="G22358" s="1">
        <v>1.62999999523163</v>
      </c>
      <c r="H22358">
        <v>1</v>
      </c>
      <c r="I22358" t="s">
        <v>14</v>
      </c>
      <c r="J22358" t="s">
        <v>168</v>
      </c>
      <c r="K22358">
        <f>VLOOKUP(J22358,'Prix unitaires'!B:D,3,FALSE)</f>
        <v>0</v>
      </c>
      <c r="L22358" s="11">
        <f t="shared" si="349"/>
        <v>0</v>
      </c>
    </row>
    <row r="22359" spans="1:12" x14ac:dyDescent="0.25">
      <c r="A22359">
        <v>327</v>
      </c>
      <c r="B22359" t="s">
        <v>26</v>
      </c>
      <c r="C22359">
        <v>104</v>
      </c>
      <c r="D22359" t="s">
        <v>11</v>
      </c>
      <c r="E22359" t="s">
        <v>19</v>
      </c>
      <c r="F22359" t="s">
        <v>13</v>
      </c>
      <c r="G22359" s="1">
        <v>10.829999923706101</v>
      </c>
      <c r="H22359">
        <v>50</v>
      </c>
      <c r="I22359" t="s">
        <v>14</v>
      </c>
      <c r="J22359" t="s">
        <v>20</v>
      </c>
      <c r="K22359">
        <f>VLOOKUP(J22359,'Prix unitaires'!B:D,3,FALSE)</f>
        <v>0</v>
      </c>
      <c r="L22359" s="11">
        <f t="shared" si="349"/>
        <v>0</v>
      </c>
    </row>
    <row r="22360" spans="1:12" x14ac:dyDescent="0.25">
      <c r="A22360">
        <v>327</v>
      </c>
      <c r="B22360" t="s">
        <v>26</v>
      </c>
      <c r="C22360">
        <v>104</v>
      </c>
      <c r="D22360" t="s">
        <v>11</v>
      </c>
      <c r="E22360" t="s">
        <v>35</v>
      </c>
      <c r="F22360" t="s">
        <v>13</v>
      </c>
      <c r="G22360" s="1">
        <v>10.829999923706101</v>
      </c>
      <c r="H22360">
        <v>1</v>
      </c>
      <c r="I22360" t="s">
        <v>14</v>
      </c>
      <c r="J22360" t="s">
        <v>36</v>
      </c>
      <c r="K22360">
        <f>VLOOKUP(J22360,'Prix unitaires'!B:D,3,FALSE)</f>
        <v>0</v>
      </c>
      <c r="L22360" s="11">
        <f t="shared" si="349"/>
        <v>0</v>
      </c>
    </row>
    <row r="22361" spans="1:12" x14ac:dyDescent="0.25">
      <c r="A22361">
        <v>327</v>
      </c>
      <c r="B22361" t="s">
        <v>26</v>
      </c>
      <c r="C22361">
        <v>104</v>
      </c>
      <c r="D22361" t="s">
        <v>11</v>
      </c>
      <c r="E22361" t="s">
        <v>167</v>
      </c>
      <c r="F22361" t="s">
        <v>13</v>
      </c>
      <c r="G22361" s="1">
        <v>1.62999999523163</v>
      </c>
      <c r="H22361">
        <v>1</v>
      </c>
      <c r="I22361" t="s">
        <v>14</v>
      </c>
      <c r="J22361" t="s">
        <v>168</v>
      </c>
      <c r="K22361">
        <f>VLOOKUP(J22361,'Prix unitaires'!B:D,3,FALSE)</f>
        <v>0</v>
      </c>
      <c r="L22361" s="11">
        <f t="shared" si="349"/>
        <v>0</v>
      </c>
    </row>
    <row r="22362" spans="1:12" x14ac:dyDescent="0.25">
      <c r="A22362">
        <v>327</v>
      </c>
      <c r="B22362" t="s">
        <v>26</v>
      </c>
      <c r="C22362">
        <v>105</v>
      </c>
      <c r="D22362" t="s">
        <v>11</v>
      </c>
      <c r="E22362" t="s">
        <v>19</v>
      </c>
      <c r="F22362" t="s">
        <v>13</v>
      </c>
      <c r="G22362" s="1">
        <v>10.829999923706101</v>
      </c>
      <c r="H22362">
        <v>50</v>
      </c>
      <c r="I22362" t="s">
        <v>14</v>
      </c>
      <c r="J22362" t="s">
        <v>20</v>
      </c>
      <c r="K22362">
        <f>VLOOKUP(J22362,'Prix unitaires'!B:D,3,FALSE)</f>
        <v>0</v>
      </c>
      <c r="L22362" s="11">
        <f t="shared" si="349"/>
        <v>0</v>
      </c>
    </row>
    <row r="22363" spans="1:12" x14ac:dyDescent="0.25">
      <c r="A22363">
        <v>327</v>
      </c>
      <c r="B22363" t="s">
        <v>26</v>
      </c>
      <c r="C22363">
        <v>105</v>
      </c>
      <c r="D22363" t="s">
        <v>11</v>
      </c>
      <c r="E22363" t="s">
        <v>167</v>
      </c>
      <c r="F22363" t="s">
        <v>13</v>
      </c>
      <c r="G22363" s="1">
        <v>1.62999999523163</v>
      </c>
      <c r="H22363">
        <v>1</v>
      </c>
      <c r="I22363" t="s">
        <v>14</v>
      </c>
      <c r="J22363" t="s">
        <v>168</v>
      </c>
      <c r="K22363">
        <f>VLOOKUP(J22363,'Prix unitaires'!B:D,3,FALSE)</f>
        <v>0</v>
      </c>
      <c r="L22363" s="11">
        <f t="shared" si="349"/>
        <v>0</v>
      </c>
    </row>
    <row r="22364" spans="1:12" x14ac:dyDescent="0.25">
      <c r="A22364">
        <v>327</v>
      </c>
      <c r="B22364" t="s">
        <v>26</v>
      </c>
      <c r="C22364">
        <v>105</v>
      </c>
      <c r="D22364" t="s">
        <v>11</v>
      </c>
      <c r="E22364" t="s">
        <v>35</v>
      </c>
      <c r="F22364" t="s">
        <v>13</v>
      </c>
      <c r="G22364" s="1">
        <v>10.829999923706101</v>
      </c>
      <c r="H22364">
        <v>1</v>
      </c>
      <c r="I22364" t="s">
        <v>14</v>
      </c>
      <c r="J22364" t="s">
        <v>36</v>
      </c>
      <c r="K22364">
        <f>VLOOKUP(J22364,'Prix unitaires'!B:D,3,FALSE)</f>
        <v>0</v>
      </c>
      <c r="L22364" s="11">
        <f t="shared" si="349"/>
        <v>0</v>
      </c>
    </row>
    <row r="22365" spans="1:12" x14ac:dyDescent="0.25">
      <c r="A22365">
        <v>327</v>
      </c>
      <c r="B22365" t="s">
        <v>26</v>
      </c>
      <c r="C22365">
        <v>106</v>
      </c>
      <c r="D22365" t="s">
        <v>11</v>
      </c>
      <c r="E22365" t="s">
        <v>19</v>
      </c>
      <c r="F22365" t="s">
        <v>13</v>
      </c>
      <c r="G22365" s="1">
        <v>10.829999923706101</v>
      </c>
      <c r="H22365">
        <v>50</v>
      </c>
      <c r="I22365" t="s">
        <v>14</v>
      </c>
      <c r="J22365" t="s">
        <v>20</v>
      </c>
      <c r="K22365">
        <f>VLOOKUP(J22365,'Prix unitaires'!B:D,3,FALSE)</f>
        <v>0</v>
      </c>
      <c r="L22365" s="11">
        <f t="shared" si="349"/>
        <v>0</v>
      </c>
    </row>
    <row r="22366" spans="1:12" x14ac:dyDescent="0.25">
      <c r="A22366">
        <v>327</v>
      </c>
      <c r="B22366" t="s">
        <v>26</v>
      </c>
      <c r="C22366">
        <v>106</v>
      </c>
      <c r="D22366" t="s">
        <v>11</v>
      </c>
      <c r="E22366" t="s">
        <v>35</v>
      </c>
      <c r="F22366" t="s">
        <v>13</v>
      </c>
      <c r="G22366" s="1">
        <v>10.829999923706101</v>
      </c>
      <c r="H22366">
        <v>1</v>
      </c>
      <c r="I22366" t="s">
        <v>14</v>
      </c>
      <c r="J22366" t="s">
        <v>36</v>
      </c>
      <c r="K22366">
        <f>VLOOKUP(J22366,'Prix unitaires'!B:D,3,FALSE)</f>
        <v>0</v>
      </c>
      <c r="L22366" s="11">
        <f t="shared" si="349"/>
        <v>0</v>
      </c>
    </row>
    <row r="22367" spans="1:12" x14ac:dyDescent="0.25">
      <c r="A22367">
        <v>327</v>
      </c>
      <c r="B22367" t="s">
        <v>26</v>
      </c>
      <c r="C22367">
        <v>106</v>
      </c>
      <c r="D22367" t="s">
        <v>11</v>
      </c>
      <c r="E22367" t="s">
        <v>167</v>
      </c>
      <c r="F22367" t="s">
        <v>13</v>
      </c>
      <c r="G22367" s="1">
        <v>1.62999999523163</v>
      </c>
      <c r="H22367">
        <v>1</v>
      </c>
      <c r="I22367" t="s">
        <v>14</v>
      </c>
      <c r="J22367" t="s">
        <v>168</v>
      </c>
      <c r="K22367">
        <f>VLOOKUP(J22367,'Prix unitaires'!B:D,3,FALSE)</f>
        <v>0</v>
      </c>
      <c r="L22367" s="11">
        <f t="shared" si="349"/>
        <v>0</v>
      </c>
    </row>
    <row r="22368" spans="1:12" x14ac:dyDescent="0.25">
      <c r="A22368">
        <v>327</v>
      </c>
      <c r="B22368" t="s">
        <v>26</v>
      </c>
      <c r="C22368">
        <v>107</v>
      </c>
      <c r="D22368" t="s">
        <v>11</v>
      </c>
      <c r="E22368" t="s">
        <v>19</v>
      </c>
      <c r="F22368" t="s">
        <v>13</v>
      </c>
      <c r="G22368" s="1">
        <v>10.829999923706101</v>
      </c>
      <c r="H22368">
        <v>50</v>
      </c>
      <c r="I22368" t="s">
        <v>14</v>
      </c>
      <c r="J22368" t="s">
        <v>20</v>
      </c>
      <c r="K22368">
        <f>VLOOKUP(J22368,'Prix unitaires'!B:D,3,FALSE)</f>
        <v>0</v>
      </c>
      <c r="L22368" s="11">
        <f t="shared" si="349"/>
        <v>0</v>
      </c>
    </row>
    <row r="22369" spans="1:12" x14ac:dyDescent="0.25">
      <c r="A22369">
        <v>327</v>
      </c>
      <c r="B22369" t="s">
        <v>26</v>
      </c>
      <c r="C22369">
        <v>107</v>
      </c>
      <c r="D22369" t="s">
        <v>11</v>
      </c>
      <c r="E22369" t="s">
        <v>35</v>
      </c>
      <c r="F22369" t="s">
        <v>13</v>
      </c>
      <c r="G22369" s="1">
        <v>10.829999923706101</v>
      </c>
      <c r="H22369">
        <v>1</v>
      </c>
      <c r="I22369" t="s">
        <v>14</v>
      </c>
      <c r="J22369" t="s">
        <v>36</v>
      </c>
      <c r="K22369">
        <f>VLOOKUP(J22369,'Prix unitaires'!B:D,3,FALSE)</f>
        <v>0</v>
      </c>
      <c r="L22369" s="11">
        <f t="shared" si="349"/>
        <v>0</v>
      </c>
    </row>
    <row r="22370" spans="1:12" x14ac:dyDescent="0.25">
      <c r="A22370">
        <v>327</v>
      </c>
      <c r="B22370" t="s">
        <v>26</v>
      </c>
      <c r="C22370">
        <v>107</v>
      </c>
      <c r="D22370" t="s">
        <v>11</v>
      </c>
      <c r="E22370" t="s">
        <v>167</v>
      </c>
      <c r="F22370" t="s">
        <v>13</v>
      </c>
      <c r="G22370" s="1">
        <v>1.62999999523163</v>
      </c>
      <c r="H22370">
        <v>1</v>
      </c>
      <c r="I22370" t="s">
        <v>14</v>
      </c>
      <c r="J22370" t="s">
        <v>168</v>
      </c>
      <c r="K22370">
        <f>VLOOKUP(J22370,'Prix unitaires'!B:D,3,FALSE)</f>
        <v>0</v>
      </c>
      <c r="L22370" s="11">
        <f t="shared" si="349"/>
        <v>0</v>
      </c>
    </row>
    <row r="22371" spans="1:12" x14ac:dyDescent="0.25">
      <c r="A22371">
        <v>327</v>
      </c>
      <c r="B22371" t="s">
        <v>26</v>
      </c>
      <c r="C22371">
        <v>108</v>
      </c>
      <c r="D22371" t="s">
        <v>11</v>
      </c>
      <c r="E22371" t="s">
        <v>19</v>
      </c>
      <c r="F22371" t="s">
        <v>13</v>
      </c>
      <c r="G22371" s="1">
        <v>10.829999923706101</v>
      </c>
      <c r="H22371">
        <v>50</v>
      </c>
      <c r="I22371" t="s">
        <v>14</v>
      </c>
      <c r="J22371" t="s">
        <v>20</v>
      </c>
      <c r="K22371">
        <f>VLOOKUP(J22371,'Prix unitaires'!B:D,3,FALSE)</f>
        <v>0</v>
      </c>
      <c r="L22371" s="11">
        <f t="shared" si="349"/>
        <v>0</v>
      </c>
    </row>
    <row r="22372" spans="1:12" x14ac:dyDescent="0.25">
      <c r="A22372">
        <v>327</v>
      </c>
      <c r="B22372" t="s">
        <v>26</v>
      </c>
      <c r="C22372">
        <v>108</v>
      </c>
      <c r="D22372" t="s">
        <v>11</v>
      </c>
      <c r="E22372" t="s">
        <v>35</v>
      </c>
      <c r="F22372" t="s">
        <v>13</v>
      </c>
      <c r="G22372" s="1">
        <v>10.829999923706101</v>
      </c>
      <c r="H22372">
        <v>1</v>
      </c>
      <c r="I22372" t="s">
        <v>14</v>
      </c>
      <c r="J22372" t="s">
        <v>36</v>
      </c>
      <c r="K22372">
        <f>VLOOKUP(J22372,'Prix unitaires'!B:D,3,FALSE)</f>
        <v>0</v>
      </c>
      <c r="L22372" s="11">
        <f t="shared" si="349"/>
        <v>0</v>
      </c>
    </row>
    <row r="22373" spans="1:12" x14ac:dyDescent="0.25">
      <c r="A22373">
        <v>327</v>
      </c>
      <c r="B22373" t="s">
        <v>26</v>
      </c>
      <c r="C22373">
        <v>108</v>
      </c>
      <c r="D22373" t="s">
        <v>11</v>
      </c>
      <c r="E22373" t="s">
        <v>167</v>
      </c>
      <c r="F22373" t="s">
        <v>13</v>
      </c>
      <c r="G22373" s="1">
        <v>1.62999999523163</v>
      </c>
      <c r="H22373">
        <v>1</v>
      </c>
      <c r="I22373" t="s">
        <v>14</v>
      </c>
      <c r="J22373" t="s">
        <v>168</v>
      </c>
      <c r="K22373">
        <f>VLOOKUP(J22373,'Prix unitaires'!B:D,3,FALSE)</f>
        <v>0</v>
      </c>
      <c r="L22373" s="11">
        <f t="shared" si="349"/>
        <v>0</v>
      </c>
    </row>
    <row r="22374" spans="1:12" x14ac:dyDescent="0.25">
      <c r="A22374">
        <v>327</v>
      </c>
      <c r="B22374" t="s">
        <v>26</v>
      </c>
      <c r="C22374">
        <v>109</v>
      </c>
      <c r="D22374" t="s">
        <v>11</v>
      </c>
      <c r="E22374" t="s">
        <v>19</v>
      </c>
      <c r="F22374" t="s">
        <v>13</v>
      </c>
      <c r="G22374" s="1">
        <v>10.829999923706101</v>
      </c>
      <c r="H22374">
        <v>50</v>
      </c>
      <c r="I22374" t="s">
        <v>14</v>
      </c>
      <c r="J22374" t="s">
        <v>20</v>
      </c>
      <c r="K22374">
        <f>VLOOKUP(J22374,'Prix unitaires'!B:D,3,FALSE)</f>
        <v>0</v>
      </c>
      <c r="L22374" s="11">
        <f t="shared" si="349"/>
        <v>0</v>
      </c>
    </row>
    <row r="22375" spans="1:12" x14ac:dyDescent="0.25">
      <c r="A22375">
        <v>327</v>
      </c>
      <c r="B22375" t="s">
        <v>26</v>
      </c>
      <c r="C22375">
        <v>109</v>
      </c>
      <c r="D22375" t="s">
        <v>11</v>
      </c>
      <c r="E22375" t="s">
        <v>35</v>
      </c>
      <c r="F22375" t="s">
        <v>13</v>
      </c>
      <c r="G22375" s="1">
        <v>10.829999923706101</v>
      </c>
      <c r="H22375">
        <v>1</v>
      </c>
      <c r="I22375" t="s">
        <v>14</v>
      </c>
      <c r="J22375" t="s">
        <v>36</v>
      </c>
      <c r="K22375">
        <f>VLOOKUP(J22375,'Prix unitaires'!B:D,3,FALSE)</f>
        <v>0</v>
      </c>
      <c r="L22375" s="11">
        <f t="shared" si="349"/>
        <v>0</v>
      </c>
    </row>
    <row r="22376" spans="1:12" x14ac:dyDescent="0.25">
      <c r="A22376">
        <v>327</v>
      </c>
      <c r="B22376" t="s">
        <v>26</v>
      </c>
      <c r="C22376">
        <v>109</v>
      </c>
      <c r="D22376" t="s">
        <v>11</v>
      </c>
      <c r="E22376" t="s">
        <v>167</v>
      </c>
      <c r="F22376" t="s">
        <v>13</v>
      </c>
      <c r="G22376" s="1">
        <v>1.62999999523163</v>
      </c>
      <c r="H22376">
        <v>1</v>
      </c>
      <c r="I22376" t="s">
        <v>14</v>
      </c>
      <c r="J22376" t="s">
        <v>168</v>
      </c>
      <c r="K22376">
        <f>VLOOKUP(J22376,'Prix unitaires'!B:D,3,FALSE)</f>
        <v>0</v>
      </c>
      <c r="L22376" s="11">
        <f t="shared" si="349"/>
        <v>0</v>
      </c>
    </row>
    <row r="22377" spans="1:12" x14ac:dyDescent="0.25">
      <c r="A22377">
        <v>327</v>
      </c>
      <c r="B22377" t="s">
        <v>26</v>
      </c>
      <c r="C22377" t="s">
        <v>969</v>
      </c>
      <c r="D22377" t="s">
        <v>11</v>
      </c>
      <c r="E22377" t="s">
        <v>17</v>
      </c>
      <c r="F22377" t="s">
        <v>13</v>
      </c>
      <c r="G22377" s="1">
        <v>13.710000038146999</v>
      </c>
      <c r="H22377">
        <v>50</v>
      </c>
      <c r="I22377" t="s">
        <v>14</v>
      </c>
      <c r="J22377" t="s">
        <v>18</v>
      </c>
      <c r="K22377">
        <f>VLOOKUP(J22377,'Prix unitaires'!B:D,3,FALSE)</f>
        <v>0</v>
      </c>
      <c r="L22377" s="11">
        <f t="shared" si="349"/>
        <v>0</v>
      </c>
    </row>
    <row r="22378" spans="1:12" x14ac:dyDescent="0.25">
      <c r="A22378">
        <v>327</v>
      </c>
      <c r="B22378" t="s">
        <v>26</v>
      </c>
      <c r="C22378" t="s">
        <v>969</v>
      </c>
      <c r="D22378" t="s">
        <v>11</v>
      </c>
      <c r="E22378" t="s">
        <v>35</v>
      </c>
      <c r="F22378" t="s">
        <v>13</v>
      </c>
      <c r="G22378" s="1">
        <v>13.710000038146999</v>
      </c>
      <c r="H22378">
        <v>1</v>
      </c>
      <c r="I22378" t="s">
        <v>14</v>
      </c>
      <c r="J22378" t="s">
        <v>36</v>
      </c>
      <c r="K22378">
        <f>VLOOKUP(J22378,'Prix unitaires'!B:D,3,FALSE)</f>
        <v>0</v>
      </c>
      <c r="L22378" s="11">
        <f t="shared" si="349"/>
        <v>0</v>
      </c>
    </row>
    <row r="22379" spans="1:12" x14ac:dyDescent="0.25">
      <c r="A22379">
        <v>327</v>
      </c>
      <c r="B22379" t="s">
        <v>26</v>
      </c>
      <c r="C22379" t="s">
        <v>969</v>
      </c>
      <c r="D22379" t="s">
        <v>11</v>
      </c>
      <c r="E22379" t="s">
        <v>167</v>
      </c>
      <c r="F22379" t="s">
        <v>13</v>
      </c>
      <c r="G22379" s="1">
        <v>2</v>
      </c>
      <c r="H22379">
        <v>1</v>
      </c>
      <c r="I22379" t="s">
        <v>14</v>
      </c>
      <c r="J22379" t="s">
        <v>168</v>
      </c>
      <c r="K22379">
        <f>VLOOKUP(J22379,'Prix unitaires'!B:D,3,FALSE)</f>
        <v>0</v>
      </c>
      <c r="L22379" s="11">
        <f t="shared" si="349"/>
        <v>0</v>
      </c>
    </row>
    <row r="22380" spans="1:12" x14ac:dyDescent="0.25">
      <c r="A22380">
        <v>327</v>
      </c>
      <c r="B22380" t="s">
        <v>26</v>
      </c>
      <c r="C22380" t="s">
        <v>922</v>
      </c>
      <c r="D22380" t="s">
        <v>11</v>
      </c>
      <c r="E22380" t="s">
        <v>17</v>
      </c>
      <c r="F22380" t="s">
        <v>13</v>
      </c>
      <c r="G22380" s="1">
        <v>2.3099999427795401</v>
      </c>
      <c r="H22380">
        <v>50</v>
      </c>
      <c r="I22380" t="s">
        <v>14</v>
      </c>
      <c r="J22380" t="s">
        <v>18</v>
      </c>
      <c r="K22380">
        <f>VLOOKUP(J22380,'Prix unitaires'!B:D,3,FALSE)</f>
        <v>0</v>
      </c>
      <c r="L22380" s="11">
        <f t="shared" si="349"/>
        <v>0</v>
      </c>
    </row>
    <row r="22381" spans="1:12" x14ac:dyDescent="0.25">
      <c r="A22381">
        <v>327</v>
      </c>
      <c r="B22381" t="s">
        <v>26</v>
      </c>
      <c r="C22381" t="s">
        <v>922</v>
      </c>
      <c r="D22381" t="s">
        <v>11</v>
      </c>
      <c r="E22381" t="s">
        <v>35</v>
      </c>
      <c r="F22381" t="s">
        <v>13</v>
      </c>
      <c r="G22381" s="1">
        <v>2.3099999427795401</v>
      </c>
      <c r="H22381">
        <v>1</v>
      </c>
      <c r="I22381" t="s">
        <v>14</v>
      </c>
      <c r="J22381" t="s">
        <v>36</v>
      </c>
      <c r="K22381">
        <f>VLOOKUP(J22381,'Prix unitaires'!B:D,3,FALSE)</f>
        <v>0</v>
      </c>
      <c r="L22381" s="11">
        <f t="shared" si="349"/>
        <v>0</v>
      </c>
    </row>
    <row r="22382" spans="1:12" x14ac:dyDescent="0.25">
      <c r="A22382">
        <v>151</v>
      </c>
      <c r="B22382" t="s">
        <v>37</v>
      </c>
      <c r="C22382" t="s">
        <v>146</v>
      </c>
      <c r="D22382" t="s">
        <v>11</v>
      </c>
      <c r="E22382" t="s">
        <v>17</v>
      </c>
      <c r="F22382" t="s">
        <v>13</v>
      </c>
      <c r="G22382" s="1">
        <v>4.4800000190734899</v>
      </c>
      <c r="H22382">
        <v>4</v>
      </c>
      <c r="I22382" t="s">
        <v>14</v>
      </c>
      <c r="J22382" t="s">
        <v>18</v>
      </c>
      <c r="K22382">
        <f>VLOOKUP(J22382,'Prix unitaires'!B:D,3,FALSE)</f>
        <v>0</v>
      </c>
      <c r="L22382" s="11">
        <f t="shared" si="349"/>
        <v>0</v>
      </c>
    </row>
    <row r="22383" spans="1:12" x14ac:dyDescent="0.25">
      <c r="A22383">
        <v>151</v>
      </c>
      <c r="B22383" t="s">
        <v>37</v>
      </c>
      <c r="C22383">
        <v>13</v>
      </c>
      <c r="D22383" t="s">
        <v>11</v>
      </c>
      <c r="E22383" t="s">
        <v>17</v>
      </c>
      <c r="F22383" t="s">
        <v>13</v>
      </c>
      <c r="G22383" s="1">
        <v>7.7399997711181596</v>
      </c>
      <c r="H22383">
        <v>4</v>
      </c>
      <c r="I22383" t="s">
        <v>14</v>
      </c>
      <c r="J22383" t="s">
        <v>18</v>
      </c>
      <c r="K22383">
        <f>VLOOKUP(J22383,'Prix unitaires'!B:D,3,FALSE)</f>
        <v>0</v>
      </c>
      <c r="L22383" s="11">
        <f t="shared" si="349"/>
        <v>0</v>
      </c>
    </row>
    <row r="22384" spans="1:12" x14ac:dyDescent="0.25">
      <c r="A22384">
        <v>151</v>
      </c>
      <c r="B22384" t="s">
        <v>37</v>
      </c>
      <c r="C22384">
        <v>14</v>
      </c>
      <c r="D22384" t="s">
        <v>11</v>
      </c>
      <c r="E22384" t="s">
        <v>17</v>
      </c>
      <c r="F22384" t="s">
        <v>13</v>
      </c>
      <c r="G22384" s="1">
        <v>78.220001220702997</v>
      </c>
      <c r="H22384">
        <v>4</v>
      </c>
      <c r="I22384" t="s">
        <v>14</v>
      </c>
      <c r="J22384" t="s">
        <v>18</v>
      </c>
      <c r="K22384">
        <f>VLOOKUP(J22384,'Prix unitaires'!B:D,3,FALSE)</f>
        <v>0</v>
      </c>
      <c r="L22384" s="11">
        <f t="shared" si="349"/>
        <v>0</v>
      </c>
    </row>
    <row r="22385" spans="1:12" x14ac:dyDescent="0.25">
      <c r="A22385">
        <v>151</v>
      </c>
      <c r="B22385" t="s">
        <v>37</v>
      </c>
      <c r="C22385">
        <v>8</v>
      </c>
      <c r="D22385" t="s">
        <v>11</v>
      </c>
      <c r="E22385" t="s">
        <v>17</v>
      </c>
      <c r="F22385" t="s">
        <v>13</v>
      </c>
      <c r="G22385" s="1">
        <v>55.450000762939503</v>
      </c>
      <c r="H22385">
        <v>4</v>
      </c>
      <c r="I22385" t="s">
        <v>14</v>
      </c>
      <c r="J22385" t="s">
        <v>18</v>
      </c>
      <c r="K22385">
        <f>VLOOKUP(J22385,'Prix unitaires'!B:D,3,FALSE)</f>
        <v>0</v>
      </c>
      <c r="L22385" s="11">
        <f t="shared" si="349"/>
        <v>0</v>
      </c>
    </row>
    <row r="22386" spans="1:12" x14ac:dyDescent="0.25">
      <c r="A22386">
        <v>225</v>
      </c>
      <c r="B22386" t="s">
        <v>10</v>
      </c>
      <c r="C22386" t="s">
        <v>104</v>
      </c>
      <c r="D22386" t="s">
        <v>11</v>
      </c>
      <c r="E22386" t="s">
        <v>40</v>
      </c>
      <c r="F22386" t="s">
        <v>13</v>
      </c>
      <c r="G22386" s="1">
        <v>56.029998779296903</v>
      </c>
      <c r="H22386">
        <v>6</v>
      </c>
      <c r="I22386" t="s">
        <v>14</v>
      </c>
      <c r="J22386" t="s">
        <v>41</v>
      </c>
      <c r="K22386">
        <f>VLOOKUP(J22386,'Prix unitaires'!B:D,3,FALSE)</f>
        <v>0</v>
      </c>
      <c r="L22386" s="11">
        <f t="shared" si="349"/>
        <v>0</v>
      </c>
    </row>
    <row r="22387" spans="1:12" x14ac:dyDescent="0.25">
      <c r="A22387">
        <v>225</v>
      </c>
      <c r="B22387" t="s">
        <v>10</v>
      </c>
      <c r="C22387" t="s">
        <v>16</v>
      </c>
      <c r="D22387" t="s">
        <v>11</v>
      </c>
      <c r="E22387" t="s">
        <v>40</v>
      </c>
      <c r="F22387" t="s">
        <v>13</v>
      </c>
      <c r="G22387" s="1">
        <v>63.470001220703097</v>
      </c>
      <c r="H22387">
        <v>6</v>
      </c>
      <c r="I22387" t="s">
        <v>14</v>
      </c>
      <c r="J22387" t="s">
        <v>41</v>
      </c>
      <c r="K22387">
        <f>VLOOKUP(J22387,'Prix unitaires'!B:D,3,FALSE)</f>
        <v>0</v>
      </c>
      <c r="L22387" s="11">
        <f t="shared" si="349"/>
        <v>0</v>
      </c>
    </row>
    <row r="22388" spans="1:12" x14ac:dyDescent="0.25">
      <c r="A22388">
        <v>432</v>
      </c>
      <c r="B22388" t="s">
        <v>10</v>
      </c>
      <c r="C22388" t="s">
        <v>239</v>
      </c>
      <c r="D22388">
        <v>-1</v>
      </c>
      <c r="E22388" t="s">
        <v>17</v>
      </c>
      <c r="F22388" t="s">
        <v>13</v>
      </c>
      <c r="G22388" s="1">
        <v>3.8199999332428001</v>
      </c>
      <c r="H22388">
        <v>12</v>
      </c>
      <c r="I22388" t="s">
        <v>14</v>
      </c>
      <c r="J22388" t="s">
        <v>140</v>
      </c>
      <c r="K22388">
        <f>VLOOKUP(J22388,'Prix unitaires'!B:D,3,FALSE)</f>
        <v>0</v>
      </c>
      <c r="L22388" s="11">
        <f t="shared" si="349"/>
        <v>0</v>
      </c>
    </row>
    <row r="22389" spans="1:12" x14ac:dyDescent="0.25">
      <c r="A22389">
        <v>432</v>
      </c>
      <c r="B22389" t="s">
        <v>10</v>
      </c>
      <c r="C22389" t="s">
        <v>21</v>
      </c>
      <c r="D22389">
        <v>-1</v>
      </c>
      <c r="E22389" t="s">
        <v>17</v>
      </c>
      <c r="F22389" t="s">
        <v>13</v>
      </c>
      <c r="G22389" s="1">
        <v>13.8500003814697</v>
      </c>
      <c r="H22389">
        <v>12</v>
      </c>
      <c r="I22389" t="s">
        <v>14</v>
      </c>
      <c r="J22389" t="s">
        <v>140</v>
      </c>
      <c r="K22389">
        <f>VLOOKUP(J22389,'Prix unitaires'!B:D,3,FALSE)</f>
        <v>0</v>
      </c>
      <c r="L22389" s="11">
        <f t="shared" si="349"/>
        <v>0</v>
      </c>
    </row>
    <row r="22390" spans="1:12" x14ac:dyDescent="0.25">
      <c r="A22390">
        <v>312</v>
      </c>
      <c r="B22390" t="s">
        <v>37</v>
      </c>
      <c r="C22390">
        <v>4</v>
      </c>
      <c r="D22390">
        <v>-1</v>
      </c>
      <c r="E22390" t="s">
        <v>12</v>
      </c>
      <c r="F22390" t="s">
        <v>13</v>
      </c>
      <c r="G22390" s="1">
        <v>691.66998291016</v>
      </c>
      <c r="H22390">
        <v>50</v>
      </c>
      <c r="I22390" t="s">
        <v>14</v>
      </c>
      <c r="J22390" t="s">
        <v>152</v>
      </c>
      <c r="K22390">
        <f>VLOOKUP(J22390,'Prix unitaires'!B:D,3,FALSE)</f>
        <v>0</v>
      </c>
      <c r="L22390" s="11">
        <f t="shared" si="349"/>
        <v>0</v>
      </c>
    </row>
    <row r="22391" spans="1:12" x14ac:dyDescent="0.25">
      <c r="A22391">
        <v>312</v>
      </c>
      <c r="B22391" t="s">
        <v>37</v>
      </c>
      <c r="C22391">
        <v>9</v>
      </c>
      <c r="D22391">
        <v>-1</v>
      </c>
      <c r="E22391" t="s">
        <v>12</v>
      </c>
      <c r="F22391" t="s">
        <v>13</v>
      </c>
      <c r="G22391" s="1">
        <v>285.23001098632801</v>
      </c>
      <c r="H22391">
        <v>12</v>
      </c>
      <c r="I22391" t="s">
        <v>14</v>
      </c>
      <c r="J22391" t="s">
        <v>152</v>
      </c>
      <c r="K22391">
        <f>VLOOKUP(J22391,'Prix unitaires'!B:D,3,FALSE)</f>
        <v>0</v>
      </c>
      <c r="L22391" s="11">
        <f t="shared" si="349"/>
        <v>0</v>
      </c>
    </row>
    <row r="22392" spans="1:12" x14ac:dyDescent="0.25">
      <c r="A22392">
        <v>312</v>
      </c>
      <c r="B22392" t="s">
        <v>37</v>
      </c>
      <c r="C22392">
        <v>5</v>
      </c>
      <c r="D22392">
        <v>-1</v>
      </c>
      <c r="E22392" t="s">
        <v>12</v>
      </c>
      <c r="F22392" t="s">
        <v>13</v>
      </c>
      <c r="G22392" s="1">
        <v>35.419998168945298</v>
      </c>
      <c r="H22392">
        <v>12</v>
      </c>
      <c r="I22392" t="s">
        <v>14</v>
      </c>
      <c r="J22392" t="s">
        <v>152</v>
      </c>
      <c r="K22392">
        <f>VLOOKUP(J22392,'Prix unitaires'!B:D,3,FALSE)</f>
        <v>0</v>
      </c>
      <c r="L22392" s="11">
        <f t="shared" si="349"/>
        <v>0</v>
      </c>
    </row>
    <row r="22393" spans="1:12" x14ac:dyDescent="0.25">
      <c r="A22393">
        <v>312</v>
      </c>
      <c r="B22393" t="s">
        <v>37</v>
      </c>
      <c r="C22393" t="s">
        <v>970</v>
      </c>
      <c r="D22393">
        <v>-1</v>
      </c>
      <c r="E22393" t="s">
        <v>12</v>
      </c>
      <c r="F22393" t="s">
        <v>13</v>
      </c>
      <c r="G22393" s="1">
        <v>41.25</v>
      </c>
      <c r="H22393">
        <v>12</v>
      </c>
      <c r="I22393" t="s">
        <v>14</v>
      </c>
      <c r="J22393" t="s">
        <v>152</v>
      </c>
      <c r="K22393">
        <f>VLOOKUP(J22393,'Prix unitaires'!B:D,3,FALSE)</f>
        <v>0</v>
      </c>
      <c r="L22393" s="11">
        <f t="shared" si="349"/>
        <v>0</v>
      </c>
    </row>
    <row r="22394" spans="1:12" x14ac:dyDescent="0.25">
      <c r="A22394">
        <v>312</v>
      </c>
      <c r="B22394" t="s">
        <v>37</v>
      </c>
      <c r="C22394" t="s">
        <v>44</v>
      </c>
      <c r="D22394">
        <v>-1</v>
      </c>
      <c r="E22394" t="s">
        <v>17</v>
      </c>
      <c r="F22394" t="s">
        <v>13</v>
      </c>
      <c r="G22394" s="1">
        <v>1.54999995231628</v>
      </c>
      <c r="H22394">
        <v>12</v>
      </c>
      <c r="I22394" t="s">
        <v>14</v>
      </c>
      <c r="J22394" t="s">
        <v>140</v>
      </c>
      <c r="K22394">
        <f>VLOOKUP(J22394,'Prix unitaires'!B:D,3,FALSE)</f>
        <v>0</v>
      </c>
      <c r="L22394" s="11">
        <f t="shared" si="349"/>
        <v>0</v>
      </c>
    </row>
    <row r="22395" spans="1:12" x14ac:dyDescent="0.25">
      <c r="A22395">
        <v>312</v>
      </c>
      <c r="B22395" t="s">
        <v>10</v>
      </c>
      <c r="C22395" t="s">
        <v>104</v>
      </c>
      <c r="D22395" t="s">
        <v>11</v>
      </c>
      <c r="E22395" t="s">
        <v>12</v>
      </c>
      <c r="F22395" t="s">
        <v>13</v>
      </c>
      <c r="G22395" s="1">
        <v>182.32000732421901</v>
      </c>
      <c r="H22395">
        <v>12</v>
      </c>
      <c r="I22395" t="s">
        <v>14</v>
      </c>
      <c r="J22395" t="s">
        <v>15</v>
      </c>
      <c r="K22395">
        <f>VLOOKUP(J22395,'Prix unitaires'!B:D,3,FALSE)</f>
        <v>0</v>
      </c>
      <c r="L22395" s="11">
        <f t="shared" si="349"/>
        <v>0</v>
      </c>
    </row>
    <row r="22396" spans="1:12" x14ac:dyDescent="0.25">
      <c r="A22396">
        <v>312</v>
      </c>
      <c r="B22396" t="s">
        <v>26</v>
      </c>
      <c r="C22396">
        <v>114</v>
      </c>
      <c r="D22396" t="s">
        <v>11</v>
      </c>
      <c r="E22396" t="s">
        <v>12</v>
      </c>
      <c r="F22396" t="s">
        <v>13</v>
      </c>
      <c r="G22396" s="1">
        <v>52.400001525878899</v>
      </c>
      <c r="H22396">
        <v>12</v>
      </c>
      <c r="I22396" t="s">
        <v>14</v>
      </c>
      <c r="J22396" t="s">
        <v>15</v>
      </c>
      <c r="K22396">
        <f>VLOOKUP(J22396,'Prix unitaires'!B:D,3,FALSE)</f>
        <v>0</v>
      </c>
      <c r="L22396" s="11">
        <f t="shared" si="349"/>
        <v>0</v>
      </c>
    </row>
    <row r="22397" spans="1:12" x14ac:dyDescent="0.25">
      <c r="A22397">
        <v>312</v>
      </c>
      <c r="B22397" t="s">
        <v>26</v>
      </c>
      <c r="C22397">
        <v>116</v>
      </c>
      <c r="D22397">
        <v>-1</v>
      </c>
      <c r="E22397" t="s">
        <v>12</v>
      </c>
      <c r="F22397" t="s">
        <v>13</v>
      </c>
      <c r="G22397" s="1">
        <v>77.430000305175994</v>
      </c>
      <c r="H22397">
        <v>12</v>
      </c>
      <c r="I22397" t="s">
        <v>14</v>
      </c>
      <c r="J22397" t="s">
        <v>152</v>
      </c>
      <c r="K22397">
        <f>VLOOKUP(J22397,'Prix unitaires'!B:D,3,FALSE)</f>
        <v>0</v>
      </c>
      <c r="L22397" s="11">
        <f t="shared" si="349"/>
        <v>0</v>
      </c>
    </row>
    <row r="22398" spans="1:12" x14ac:dyDescent="0.25">
      <c r="A22398">
        <v>393</v>
      </c>
      <c r="B22398" t="s">
        <v>26</v>
      </c>
      <c r="C22398">
        <v>101</v>
      </c>
      <c r="D22398" t="s">
        <v>11</v>
      </c>
      <c r="E22398" t="s">
        <v>19</v>
      </c>
      <c r="F22398" t="s">
        <v>13</v>
      </c>
      <c r="G22398" s="1">
        <v>17.7700004577637</v>
      </c>
      <c r="H22398">
        <v>50</v>
      </c>
      <c r="I22398" t="s">
        <v>14</v>
      </c>
      <c r="J22398" t="s">
        <v>20</v>
      </c>
      <c r="K22398">
        <f>VLOOKUP(J22398,'Prix unitaires'!B:D,3,FALSE)</f>
        <v>0</v>
      </c>
      <c r="L22398" s="11">
        <f t="shared" si="349"/>
        <v>0</v>
      </c>
    </row>
    <row r="22399" spans="1:12" x14ac:dyDescent="0.25">
      <c r="A22399">
        <v>393</v>
      </c>
      <c r="B22399" t="s">
        <v>26</v>
      </c>
      <c r="C22399">
        <v>101</v>
      </c>
      <c r="D22399" t="s">
        <v>11</v>
      </c>
      <c r="E22399" t="s">
        <v>167</v>
      </c>
      <c r="F22399" t="s">
        <v>13</v>
      </c>
      <c r="G22399" s="1">
        <v>2.0999999046325701</v>
      </c>
      <c r="H22399">
        <v>1</v>
      </c>
      <c r="I22399" t="s">
        <v>14</v>
      </c>
      <c r="J22399" t="s">
        <v>168</v>
      </c>
      <c r="K22399">
        <f>VLOOKUP(J22399,'Prix unitaires'!B:D,3,FALSE)</f>
        <v>0</v>
      </c>
      <c r="L22399" s="11">
        <f t="shared" si="349"/>
        <v>0</v>
      </c>
    </row>
    <row r="22400" spans="1:12" x14ac:dyDescent="0.25">
      <c r="A22400">
        <v>393</v>
      </c>
      <c r="B22400" t="s">
        <v>26</v>
      </c>
      <c r="C22400">
        <v>101</v>
      </c>
      <c r="D22400" t="s">
        <v>11</v>
      </c>
      <c r="E22400" t="s">
        <v>35</v>
      </c>
      <c r="F22400" t="s">
        <v>13</v>
      </c>
      <c r="G22400" s="1">
        <v>17.7700004577637</v>
      </c>
      <c r="H22400">
        <v>1</v>
      </c>
      <c r="I22400" t="s">
        <v>14</v>
      </c>
      <c r="J22400" t="s">
        <v>36</v>
      </c>
      <c r="K22400">
        <f>VLOOKUP(J22400,'Prix unitaires'!B:D,3,FALSE)</f>
        <v>0</v>
      </c>
      <c r="L22400" s="11">
        <f t="shared" si="349"/>
        <v>0</v>
      </c>
    </row>
    <row r="22401" spans="1:12" x14ac:dyDescent="0.25">
      <c r="A22401">
        <v>393</v>
      </c>
      <c r="B22401" t="s">
        <v>26</v>
      </c>
      <c r="C22401">
        <v>102</v>
      </c>
      <c r="D22401" t="s">
        <v>11</v>
      </c>
      <c r="E22401" t="s">
        <v>19</v>
      </c>
      <c r="F22401" t="s">
        <v>13</v>
      </c>
      <c r="G22401" s="1">
        <v>10.1000003814697</v>
      </c>
      <c r="H22401">
        <v>50</v>
      </c>
      <c r="I22401" t="s">
        <v>14</v>
      </c>
      <c r="J22401" t="s">
        <v>20</v>
      </c>
      <c r="K22401">
        <f>VLOOKUP(J22401,'Prix unitaires'!B:D,3,FALSE)</f>
        <v>0</v>
      </c>
      <c r="L22401" s="11">
        <f t="shared" si="349"/>
        <v>0</v>
      </c>
    </row>
    <row r="22402" spans="1:12" x14ac:dyDescent="0.25">
      <c r="A22402">
        <v>393</v>
      </c>
      <c r="B22402" t="s">
        <v>26</v>
      </c>
      <c r="C22402">
        <v>102</v>
      </c>
      <c r="D22402" t="s">
        <v>11</v>
      </c>
      <c r="E22402" t="s">
        <v>35</v>
      </c>
      <c r="F22402" t="s">
        <v>13</v>
      </c>
      <c r="G22402" s="1">
        <v>10.1000003814697</v>
      </c>
      <c r="H22402">
        <v>1</v>
      </c>
      <c r="I22402" t="s">
        <v>14</v>
      </c>
      <c r="J22402" t="s">
        <v>36</v>
      </c>
      <c r="K22402">
        <f>VLOOKUP(J22402,'Prix unitaires'!B:D,3,FALSE)</f>
        <v>0</v>
      </c>
      <c r="L22402" s="11">
        <f t="shared" si="349"/>
        <v>0</v>
      </c>
    </row>
    <row r="22403" spans="1:12" x14ac:dyDescent="0.25">
      <c r="A22403">
        <v>393</v>
      </c>
      <c r="B22403" t="s">
        <v>26</v>
      </c>
      <c r="C22403">
        <v>102</v>
      </c>
      <c r="D22403" t="s">
        <v>11</v>
      </c>
      <c r="E22403" t="s">
        <v>167</v>
      </c>
      <c r="F22403" t="s">
        <v>13</v>
      </c>
      <c r="G22403" s="1">
        <v>1.87999999523163</v>
      </c>
      <c r="H22403">
        <v>1</v>
      </c>
      <c r="I22403" t="s">
        <v>14</v>
      </c>
      <c r="J22403" t="s">
        <v>168</v>
      </c>
      <c r="K22403">
        <f>VLOOKUP(J22403,'Prix unitaires'!B:D,3,FALSE)</f>
        <v>0</v>
      </c>
      <c r="L22403" s="11">
        <f t="shared" ref="L22403:L22466" si="350">(G22403*H22403)*K22403</f>
        <v>0</v>
      </c>
    </row>
    <row r="22404" spans="1:12" x14ac:dyDescent="0.25">
      <c r="A22404">
        <v>393</v>
      </c>
      <c r="B22404" t="s">
        <v>26</v>
      </c>
      <c r="C22404">
        <v>103</v>
      </c>
      <c r="D22404" t="s">
        <v>11</v>
      </c>
      <c r="E22404" t="s">
        <v>19</v>
      </c>
      <c r="F22404" t="s">
        <v>13</v>
      </c>
      <c r="G22404" s="1">
        <v>10.1000003814697</v>
      </c>
      <c r="H22404">
        <v>50</v>
      </c>
      <c r="I22404" t="s">
        <v>14</v>
      </c>
      <c r="J22404" t="s">
        <v>20</v>
      </c>
      <c r="K22404">
        <f>VLOOKUP(J22404,'Prix unitaires'!B:D,3,FALSE)</f>
        <v>0</v>
      </c>
      <c r="L22404" s="11">
        <f t="shared" si="350"/>
        <v>0</v>
      </c>
    </row>
    <row r="22405" spans="1:12" x14ac:dyDescent="0.25">
      <c r="A22405">
        <v>393</v>
      </c>
      <c r="B22405" t="s">
        <v>26</v>
      </c>
      <c r="C22405">
        <v>103</v>
      </c>
      <c r="D22405" t="s">
        <v>11</v>
      </c>
      <c r="E22405" t="s">
        <v>35</v>
      </c>
      <c r="F22405" t="s">
        <v>13</v>
      </c>
      <c r="G22405" s="1">
        <v>10.1000003814697</v>
      </c>
      <c r="H22405">
        <v>1</v>
      </c>
      <c r="I22405" t="s">
        <v>14</v>
      </c>
      <c r="J22405" t="s">
        <v>36</v>
      </c>
      <c r="K22405">
        <f>VLOOKUP(J22405,'Prix unitaires'!B:D,3,FALSE)</f>
        <v>0</v>
      </c>
      <c r="L22405" s="11">
        <f t="shared" si="350"/>
        <v>0</v>
      </c>
    </row>
    <row r="22406" spans="1:12" x14ac:dyDescent="0.25">
      <c r="A22406">
        <v>393</v>
      </c>
      <c r="B22406" t="s">
        <v>26</v>
      </c>
      <c r="C22406">
        <v>103</v>
      </c>
      <c r="D22406" t="s">
        <v>11</v>
      </c>
      <c r="E22406" t="s">
        <v>167</v>
      </c>
      <c r="F22406" t="s">
        <v>13</v>
      </c>
      <c r="G22406" s="1">
        <v>1.87999999523163</v>
      </c>
      <c r="H22406">
        <v>1</v>
      </c>
      <c r="I22406" t="s">
        <v>14</v>
      </c>
      <c r="J22406" t="s">
        <v>168</v>
      </c>
      <c r="K22406">
        <f>VLOOKUP(J22406,'Prix unitaires'!B:D,3,FALSE)</f>
        <v>0</v>
      </c>
      <c r="L22406" s="11">
        <f t="shared" si="350"/>
        <v>0</v>
      </c>
    </row>
    <row r="22407" spans="1:12" x14ac:dyDescent="0.25">
      <c r="A22407">
        <v>393</v>
      </c>
      <c r="B22407" t="s">
        <v>26</v>
      </c>
      <c r="C22407">
        <v>104</v>
      </c>
      <c r="D22407" t="s">
        <v>11</v>
      </c>
      <c r="E22407" t="s">
        <v>19</v>
      </c>
      <c r="F22407" t="s">
        <v>13</v>
      </c>
      <c r="G22407" s="1">
        <v>11.189999580383301</v>
      </c>
      <c r="H22407">
        <v>50</v>
      </c>
      <c r="I22407" t="s">
        <v>14</v>
      </c>
      <c r="J22407" t="s">
        <v>20</v>
      </c>
      <c r="K22407">
        <f>VLOOKUP(J22407,'Prix unitaires'!B:D,3,FALSE)</f>
        <v>0</v>
      </c>
      <c r="L22407" s="11">
        <f t="shared" si="350"/>
        <v>0</v>
      </c>
    </row>
    <row r="22408" spans="1:12" x14ac:dyDescent="0.25">
      <c r="A22408">
        <v>393</v>
      </c>
      <c r="B22408" t="s">
        <v>26</v>
      </c>
      <c r="C22408">
        <v>104</v>
      </c>
      <c r="D22408" t="s">
        <v>11</v>
      </c>
      <c r="E22408" t="s">
        <v>35</v>
      </c>
      <c r="F22408" t="s">
        <v>13</v>
      </c>
      <c r="G22408" s="1">
        <v>11.189999580383301</v>
      </c>
      <c r="H22408">
        <v>1</v>
      </c>
      <c r="I22408" t="s">
        <v>14</v>
      </c>
      <c r="J22408" t="s">
        <v>36</v>
      </c>
      <c r="K22408">
        <f>VLOOKUP(J22408,'Prix unitaires'!B:D,3,FALSE)</f>
        <v>0</v>
      </c>
      <c r="L22408" s="11">
        <f t="shared" si="350"/>
        <v>0</v>
      </c>
    </row>
    <row r="22409" spans="1:12" x14ac:dyDescent="0.25">
      <c r="A22409">
        <v>393</v>
      </c>
      <c r="B22409" t="s">
        <v>26</v>
      </c>
      <c r="C22409">
        <v>104</v>
      </c>
      <c r="D22409" t="s">
        <v>11</v>
      </c>
      <c r="E22409" t="s">
        <v>167</v>
      </c>
      <c r="F22409" t="s">
        <v>13</v>
      </c>
      <c r="G22409" s="1">
        <v>0.730000019073486</v>
      </c>
      <c r="H22409">
        <v>1</v>
      </c>
      <c r="I22409" t="s">
        <v>14</v>
      </c>
      <c r="J22409" t="s">
        <v>168</v>
      </c>
      <c r="K22409">
        <f>VLOOKUP(J22409,'Prix unitaires'!B:D,3,FALSE)</f>
        <v>0</v>
      </c>
      <c r="L22409" s="11">
        <f t="shared" si="350"/>
        <v>0</v>
      </c>
    </row>
    <row r="22410" spans="1:12" x14ac:dyDescent="0.25">
      <c r="A22410">
        <v>106</v>
      </c>
      <c r="B22410" t="s">
        <v>10</v>
      </c>
      <c r="C22410">
        <v>22</v>
      </c>
      <c r="D22410" t="s">
        <v>11</v>
      </c>
      <c r="E22410" t="s">
        <v>12</v>
      </c>
      <c r="F22410" t="s">
        <v>13</v>
      </c>
      <c r="G22410" s="1">
        <v>48.590000152587898</v>
      </c>
      <c r="H22410">
        <v>50</v>
      </c>
      <c r="I22410" t="s">
        <v>14</v>
      </c>
      <c r="J22410" t="s">
        <v>15</v>
      </c>
      <c r="K22410">
        <f>VLOOKUP(J22410,'Prix unitaires'!B:D,3,FALSE)</f>
        <v>0</v>
      </c>
      <c r="L22410" s="11">
        <f t="shared" si="350"/>
        <v>0</v>
      </c>
    </row>
    <row r="22411" spans="1:12" x14ac:dyDescent="0.25">
      <c r="A22411">
        <v>106</v>
      </c>
      <c r="B22411" t="s">
        <v>10</v>
      </c>
      <c r="C22411">
        <v>22</v>
      </c>
      <c r="D22411" t="s">
        <v>11</v>
      </c>
      <c r="E22411" t="s">
        <v>40</v>
      </c>
      <c r="F22411" t="s">
        <v>13</v>
      </c>
      <c r="G22411" s="1">
        <v>48.590000152587898</v>
      </c>
      <c r="H22411">
        <v>1</v>
      </c>
      <c r="I22411" t="s">
        <v>14</v>
      </c>
      <c r="J22411" t="s">
        <v>41</v>
      </c>
      <c r="K22411">
        <f>VLOOKUP(J22411,'Prix unitaires'!B:D,3,FALSE)</f>
        <v>0</v>
      </c>
      <c r="L22411" s="11">
        <f t="shared" si="350"/>
        <v>0</v>
      </c>
    </row>
    <row r="22412" spans="1:12" x14ac:dyDescent="0.25">
      <c r="A22412">
        <v>106</v>
      </c>
      <c r="B22412" t="s">
        <v>10</v>
      </c>
      <c r="C22412">
        <v>43</v>
      </c>
      <c r="D22412" t="s">
        <v>11</v>
      </c>
      <c r="E22412" t="s">
        <v>12</v>
      </c>
      <c r="F22412" t="s">
        <v>13</v>
      </c>
      <c r="G22412" s="1">
        <v>361.80999755859398</v>
      </c>
      <c r="H22412">
        <v>4</v>
      </c>
      <c r="I22412" t="s">
        <v>14</v>
      </c>
      <c r="J22412" t="s">
        <v>15</v>
      </c>
      <c r="K22412">
        <f>VLOOKUP(J22412,'Prix unitaires'!B:D,3,FALSE)</f>
        <v>0</v>
      </c>
      <c r="L22412" s="11">
        <f t="shared" si="350"/>
        <v>0</v>
      </c>
    </row>
    <row r="22413" spans="1:12" x14ac:dyDescent="0.25">
      <c r="A22413">
        <v>106</v>
      </c>
      <c r="B22413" t="s">
        <v>10</v>
      </c>
      <c r="C22413">
        <v>43</v>
      </c>
      <c r="D22413" t="s">
        <v>11</v>
      </c>
      <c r="E22413" t="s">
        <v>40</v>
      </c>
      <c r="F22413" t="s">
        <v>13</v>
      </c>
      <c r="G22413" s="1">
        <v>361.80999755859398</v>
      </c>
      <c r="H22413">
        <v>1</v>
      </c>
      <c r="I22413" t="s">
        <v>14</v>
      </c>
      <c r="J22413" t="s">
        <v>41</v>
      </c>
      <c r="K22413">
        <f>VLOOKUP(J22413,'Prix unitaires'!B:D,3,FALSE)</f>
        <v>0</v>
      </c>
      <c r="L22413" s="11">
        <f t="shared" si="350"/>
        <v>0</v>
      </c>
    </row>
    <row r="22414" spans="1:12" x14ac:dyDescent="0.25">
      <c r="A22414">
        <v>861</v>
      </c>
      <c r="B22414" t="s">
        <v>10</v>
      </c>
      <c r="C22414">
        <v>1</v>
      </c>
      <c r="D22414" t="s">
        <v>11</v>
      </c>
      <c r="E22414" t="s">
        <v>19</v>
      </c>
      <c r="F22414" t="s">
        <v>13</v>
      </c>
      <c r="G22414" s="1">
        <v>28.25</v>
      </c>
      <c r="H22414">
        <v>0</v>
      </c>
      <c r="I22414" t="s">
        <v>14</v>
      </c>
      <c r="J22414" t="s">
        <v>20</v>
      </c>
      <c r="K22414">
        <f>VLOOKUP(J22414,'Prix unitaires'!B:D,3,FALSE)</f>
        <v>0</v>
      </c>
      <c r="L22414" s="11">
        <f t="shared" si="350"/>
        <v>0</v>
      </c>
    </row>
    <row r="22415" spans="1:12" x14ac:dyDescent="0.25">
      <c r="A22415">
        <v>861</v>
      </c>
      <c r="B22415" t="s">
        <v>10</v>
      </c>
      <c r="C22415">
        <v>1</v>
      </c>
      <c r="D22415" t="s">
        <v>11</v>
      </c>
      <c r="E22415" t="s">
        <v>35</v>
      </c>
      <c r="F22415" t="s">
        <v>13</v>
      </c>
      <c r="G22415" s="1">
        <v>28.25</v>
      </c>
      <c r="H22415">
        <v>1</v>
      </c>
      <c r="I22415" t="s">
        <v>14</v>
      </c>
      <c r="J22415" t="s">
        <v>36</v>
      </c>
      <c r="K22415">
        <f>VLOOKUP(J22415,'Prix unitaires'!B:D,3,FALSE)</f>
        <v>0</v>
      </c>
      <c r="L22415" s="11">
        <f t="shared" si="350"/>
        <v>0</v>
      </c>
    </row>
    <row r="22416" spans="1:12" x14ac:dyDescent="0.25">
      <c r="A22416">
        <v>861</v>
      </c>
      <c r="B22416" t="s">
        <v>10</v>
      </c>
      <c r="C22416">
        <v>1</v>
      </c>
      <c r="D22416" t="s">
        <v>11</v>
      </c>
      <c r="E22416" t="s">
        <v>165</v>
      </c>
      <c r="F22416" t="s">
        <v>13</v>
      </c>
      <c r="G22416" s="1">
        <v>3</v>
      </c>
      <c r="H22416">
        <v>0</v>
      </c>
      <c r="I22416" t="s">
        <v>14</v>
      </c>
      <c r="J22416" t="s">
        <v>166</v>
      </c>
      <c r="K22416">
        <f>VLOOKUP(J22416,'Prix unitaires'!B:D,3,FALSE)</f>
        <v>0</v>
      </c>
      <c r="L22416" s="11">
        <f t="shared" si="350"/>
        <v>0</v>
      </c>
    </row>
    <row r="22417" spans="1:12" x14ac:dyDescent="0.25">
      <c r="A22417">
        <v>861</v>
      </c>
      <c r="B22417" t="s">
        <v>10</v>
      </c>
      <c r="C22417">
        <v>10</v>
      </c>
      <c r="D22417" t="s">
        <v>11</v>
      </c>
      <c r="E22417" t="s">
        <v>19</v>
      </c>
      <c r="F22417" t="s">
        <v>13</v>
      </c>
      <c r="G22417" s="1">
        <v>10.289999961853001</v>
      </c>
      <c r="H22417">
        <v>0</v>
      </c>
      <c r="I22417" t="s">
        <v>14</v>
      </c>
      <c r="J22417" t="s">
        <v>20</v>
      </c>
      <c r="K22417">
        <f>VLOOKUP(J22417,'Prix unitaires'!B:D,3,FALSE)</f>
        <v>0</v>
      </c>
      <c r="L22417" s="11">
        <f t="shared" si="350"/>
        <v>0</v>
      </c>
    </row>
    <row r="22418" spans="1:12" x14ac:dyDescent="0.25">
      <c r="A22418">
        <v>861</v>
      </c>
      <c r="B22418" t="s">
        <v>10</v>
      </c>
      <c r="C22418">
        <v>10</v>
      </c>
      <c r="D22418" t="s">
        <v>11</v>
      </c>
      <c r="E22418" t="s">
        <v>35</v>
      </c>
      <c r="F22418" t="s">
        <v>13</v>
      </c>
      <c r="G22418" s="1">
        <v>10.289999961853001</v>
      </c>
      <c r="H22418">
        <v>1</v>
      </c>
      <c r="I22418" t="s">
        <v>14</v>
      </c>
      <c r="J22418" t="s">
        <v>36</v>
      </c>
      <c r="K22418">
        <f>VLOOKUP(J22418,'Prix unitaires'!B:D,3,FALSE)</f>
        <v>0</v>
      </c>
      <c r="L22418" s="11">
        <f t="shared" si="350"/>
        <v>0</v>
      </c>
    </row>
    <row r="22419" spans="1:12" x14ac:dyDescent="0.25">
      <c r="A22419">
        <v>861</v>
      </c>
      <c r="B22419" t="s">
        <v>10</v>
      </c>
      <c r="C22419">
        <v>10</v>
      </c>
      <c r="D22419" t="s">
        <v>11</v>
      </c>
      <c r="E22419" t="s">
        <v>165</v>
      </c>
      <c r="F22419" t="s">
        <v>13</v>
      </c>
      <c r="G22419" s="1">
        <v>1.5</v>
      </c>
      <c r="H22419">
        <v>0</v>
      </c>
      <c r="I22419" t="s">
        <v>14</v>
      </c>
      <c r="J22419" t="s">
        <v>166</v>
      </c>
      <c r="K22419">
        <f>VLOOKUP(J22419,'Prix unitaires'!B:D,3,FALSE)</f>
        <v>0</v>
      </c>
      <c r="L22419" s="11">
        <f t="shared" si="350"/>
        <v>0</v>
      </c>
    </row>
    <row r="22420" spans="1:12" x14ac:dyDescent="0.25">
      <c r="A22420">
        <v>861</v>
      </c>
      <c r="B22420" t="s">
        <v>10</v>
      </c>
      <c r="C22420">
        <v>11</v>
      </c>
      <c r="D22420" t="s">
        <v>11</v>
      </c>
      <c r="E22420" t="s">
        <v>19</v>
      </c>
      <c r="F22420" t="s">
        <v>13</v>
      </c>
      <c r="G22420" s="1">
        <v>10.289999961853001</v>
      </c>
      <c r="H22420">
        <v>0</v>
      </c>
      <c r="I22420" t="s">
        <v>14</v>
      </c>
      <c r="J22420" t="s">
        <v>20</v>
      </c>
      <c r="K22420">
        <f>VLOOKUP(J22420,'Prix unitaires'!B:D,3,FALSE)</f>
        <v>0</v>
      </c>
      <c r="L22420" s="11">
        <f t="shared" si="350"/>
        <v>0</v>
      </c>
    </row>
    <row r="22421" spans="1:12" x14ac:dyDescent="0.25">
      <c r="A22421">
        <v>861</v>
      </c>
      <c r="B22421" t="s">
        <v>10</v>
      </c>
      <c r="C22421">
        <v>11</v>
      </c>
      <c r="D22421" t="s">
        <v>11</v>
      </c>
      <c r="E22421" t="s">
        <v>35</v>
      </c>
      <c r="F22421" t="s">
        <v>13</v>
      </c>
      <c r="G22421" s="1">
        <v>10.289999961853001</v>
      </c>
      <c r="H22421">
        <v>1</v>
      </c>
      <c r="I22421" t="s">
        <v>14</v>
      </c>
      <c r="J22421" t="s">
        <v>36</v>
      </c>
      <c r="K22421">
        <f>VLOOKUP(J22421,'Prix unitaires'!B:D,3,FALSE)</f>
        <v>0</v>
      </c>
      <c r="L22421" s="11">
        <f t="shared" si="350"/>
        <v>0</v>
      </c>
    </row>
    <row r="22422" spans="1:12" x14ac:dyDescent="0.25">
      <c r="A22422">
        <v>861</v>
      </c>
      <c r="B22422" t="s">
        <v>10</v>
      </c>
      <c r="C22422">
        <v>11</v>
      </c>
      <c r="D22422" t="s">
        <v>11</v>
      </c>
      <c r="E22422" t="s">
        <v>165</v>
      </c>
      <c r="F22422" t="s">
        <v>13</v>
      </c>
      <c r="G22422" s="1">
        <v>1.5</v>
      </c>
      <c r="H22422">
        <v>0</v>
      </c>
      <c r="I22422" t="s">
        <v>14</v>
      </c>
      <c r="J22422" t="s">
        <v>166</v>
      </c>
      <c r="K22422">
        <f>VLOOKUP(J22422,'Prix unitaires'!B:D,3,FALSE)</f>
        <v>0</v>
      </c>
      <c r="L22422" s="11">
        <f t="shared" si="350"/>
        <v>0</v>
      </c>
    </row>
    <row r="22423" spans="1:12" x14ac:dyDescent="0.25">
      <c r="A22423">
        <v>861</v>
      </c>
      <c r="B22423" t="s">
        <v>10</v>
      </c>
      <c r="C22423">
        <v>13</v>
      </c>
      <c r="D22423" t="s">
        <v>11</v>
      </c>
      <c r="E22423" t="s">
        <v>19</v>
      </c>
      <c r="F22423" t="s">
        <v>13</v>
      </c>
      <c r="G22423" s="1">
        <v>10.069999694824199</v>
      </c>
      <c r="H22423">
        <v>0</v>
      </c>
      <c r="I22423" t="s">
        <v>14</v>
      </c>
      <c r="J22423" t="s">
        <v>20</v>
      </c>
      <c r="K22423">
        <f>VLOOKUP(J22423,'Prix unitaires'!B:D,3,FALSE)</f>
        <v>0</v>
      </c>
      <c r="L22423" s="11">
        <f t="shared" si="350"/>
        <v>0</v>
      </c>
    </row>
    <row r="22424" spans="1:12" x14ac:dyDescent="0.25">
      <c r="A22424">
        <v>861</v>
      </c>
      <c r="B22424" t="s">
        <v>10</v>
      </c>
      <c r="C22424">
        <v>13</v>
      </c>
      <c r="D22424" t="s">
        <v>11</v>
      </c>
      <c r="E22424" t="s">
        <v>35</v>
      </c>
      <c r="F22424" t="s">
        <v>13</v>
      </c>
      <c r="G22424" s="1">
        <v>10.069999694824199</v>
      </c>
      <c r="H22424">
        <v>1</v>
      </c>
      <c r="I22424" t="s">
        <v>14</v>
      </c>
      <c r="J22424" t="s">
        <v>36</v>
      </c>
      <c r="K22424">
        <f>VLOOKUP(J22424,'Prix unitaires'!B:D,3,FALSE)</f>
        <v>0</v>
      </c>
      <c r="L22424" s="11">
        <f t="shared" si="350"/>
        <v>0</v>
      </c>
    </row>
    <row r="22425" spans="1:12" x14ac:dyDescent="0.25">
      <c r="A22425">
        <v>861</v>
      </c>
      <c r="B22425" t="s">
        <v>10</v>
      </c>
      <c r="C22425">
        <v>13</v>
      </c>
      <c r="D22425" t="s">
        <v>11</v>
      </c>
      <c r="E22425" t="s">
        <v>165</v>
      </c>
      <c r="F22425" t="s">
        <v>13</v>
      </c>
      <c r="G22425" s="1">
        <v>1.5</v>
      </c>
      <c r="H22425">
        <v>0</v>
      </c>
      <c r="I22425" t="s">
        <v>14</v>
      </c>
      <c r="J22425" t="s">
        <v>166</v>
      </c>
      <c r="K22425">
        <f>VLOOKUP(J22425,'Prix unitaires'!B:D,3,FALSE)</f>
        <v>0</v>
      </c>
      <c r="L22425" s="11">
        <f t="shared" si="350"/>
        <v>0</v>
      </c>
    </row>
    <row r="22426" spans="1:12" x14ac:dyDescent="0.25">
      <c r="A22426">
        <v>861</v>
      </c>
      <c r="B22426" t="s">
        <v>10</v>
      </c>
      <c r="C22426" t="s">
        <v>16</v>
      </c>
      <c r="D22426" t="s">
        <v>11</v>
      </c>
      <c r="E22426" t="s">
        <v>17</v>
      </c>
      <c r="F22426" t="s">
        <v>13</v>
      </c>
      <c r="G22426" s="1">
        <v>33.279998779296903</v>
      </c>
      <c r="H22426">
        <v>0</v>
      </c>
      <c r="I22426" t="s">
        <v>14</v>
      </c>
      <c r="J22426" t="s">
        <v>18</v>
      </c>
      <c r="K22426">
        <f>VLOOKUP(J22426,'Prix unitaires'!B:D,3,FALSE)</f>
        <v>0</v>
      </c>
      <c r="L22426" s="11">
        <f t="shared" si="350"/>
        <v>0</v>
      </c>
    </row>
    <row r="22427" spans="1:12" x14ac:dyDescent="0.25">
      <c r="A22427">
        <v>861</v>
      </c>
      <c r="B22427" t="s">
        <v>10</v>
      </c>
      <c r="C22427" t="s">
        <v>16</v>
      </c>
      <c r="D22427" t="s">
        <v>11</v>
      </c>
      <c r="E22427" t="s">
        <v>35</v>
      </c>
      <c r="F22427" t="s">
        <v>13</v>
      </c>
      <c r="G22427" s="1">
        <v>33.279998779296903</v>
      </c>
      <c r="H22427">
        <v>1</v>
      </c>
      <c r="I22427" t="s">
        <v>14</v>
      </c>
      <c r="J22427" t="s">
        <v>36</v>
      </c>
      <c r="K22427">
        <f>VLOOKUP(J22427,'Prix unitaires'!B:D,3,FALSE)</f>
        <v>0</v>
      </c>
      <c r="L22427" s="11">
        <f t="shared" si="350"/>
        <v>0</v>
      </c>
    </row>
    <row r="22428" spans="1:12" x14ac:dyDescent="0.25">
      <c r="A22428">
        <v>861</v>
      </c>
      <c r="B22428" t="s">
        <v>10</v>
      </c>
      <c r="C22428" t="s">
        <v>16</v>
      </c>
      <c r="D22428" t="s">
        <v>11</v>
      </c>
      <c r="E22428" t="s">
        <v>165</v>
      </c>
      <c r="F22428" t="s">
        <v>13</v>
      </c>
      <c r="G22428" s="1">
        <v>0</v>
      </c>
      <c r="H22428">
        <v>0</v>
      </c>
      <c r="I22428" t="s">
        <v>14</v>
      </c>
      <c r="J22428" t="s">
        <v>166</v>
      </c>
      <c r="K22428">
        <f>VLOOKUP(J22428,'Prix unitaires'!B:D,3,FALSE)</f>
        <v>0</v>
      </c>
      <c r="L22428" s="11">
        <f t="shared" si="350"/>
        <v>0</v>
      </c>
    </row>
    <row r="22429" spans="1:12" x14ac:dyDescent="0.25">
      <c r="A22429">
        <v>861</v>
      </c>
      <c r="B22429" t="s">
        <v>10</v>
      </c>
      <c r="C22429">
        <v>2</v>
      </c>
      <c r="D22429" t="s">
        <v>11</v>
      </c>
      <c r="E22429" t="s">
        <v>19</v>
      </c>
      <c r="F22429" t="s">
        <v>13</v>
      </c>
      <c r="G22429" s="1">
        <v>13.8599996566772</v>
      </c>
      <c r="H22429">
        <v>0</v>
      </c>
      <c r="I22429" t="s">
        <v>14</v>
      </c>
      <c r="J22429" t="s">
        <v>20</v>
      </c>
      <c r="K22429">
        <f>VLOOKUP(J22429,'Prix unitaires'!B:D,3,FALSE)</f>
        <v>0</v>
      </c>
      <c r="L22429" s="11">
        <f t="shared" si="350"/>
        <v>0</v>
      </c>
    </row>
    <row r="22430" spans="1:12" x14ac:dyDescent="0.25">
      <c r="A22430">
        <v>861</v>
      </c>
      <c r="B22430" t="s">
        <v>10</v>
      </c>
      <c r="C22430">
        <v>2</v>
      </c>
      <c r="D22430" t="s">
        <v>11</v>
      </c>
      <c r="E22430" t="s">
        <v>35</v>
      </c>
      <c r="F22430" t="s">
        <v>13</v>
      </c>
      <c r="G22430" s="1">
        <v>13.8599996566772</v>
      </c>
      <c r="H22430">
        <v>1</v>
      </c>
      <c r="I22430" t="s">
        <v>14</v>
      </c>
      <c r="J22430" t="s">
        <v>36</v>
      </c>
      <c r="K22430">
        <f>VLOOKUP(J22430,'Prix unitaires'!B:D,3,FALSE)</f>
        <v>0</v>
      </c>
      <c r="L22430" s="11">
        <f t="shared" si="350"/>
        <v>0</v>
      </c>
    </row>
    <row r="22431" spans="1:12" x14ac:dyDescent="0.25">
      <c r="A22431">
        <v>861</v>
      </c>
      <c r="B22431" t="s">
        <v>10</v>
      </c>
      <c r="C22431">
        <v>2</v>
      </c>
      <c r="D22431" t="s">
        <v>11</v>
      </c>
      <c r="E22431" t="s">
        <v>165</v>
      </c>
      <c r="F22431" t="s">
        <v>13</v>
      </c>
      <c r="G22431" s="1">
        <v>1.5</v>
      </c>
      <c r="H22431">
        <v>0</v>
      </c>
      <c r="I22431" t="s">
        <v>14</v>
      </c>
      <c r="J22431" t="s">
        <v>166</v>
      </c>
      <c r="K22431">
        <f>VLOOKUP(J22431,'Prix unitaires'!B:D,3,FALSE)</f>
        <v>0</v>
      </c>
      <c r="L22431" s="11">
        <f t="shared" si="350"/>
        <v>0</v>
      </c>
    </row>
    <row r="22432" spans="1:12" x14ac:dyDescent="0.25">
      <c r="A22432">
        <v>861</v>
      </c>
      <c r="B22432" t="s">
        <v>10</v>
      </c>
      <c r="C22432">
        <v>3</v>
      </c>
      <c r="D22432" t="s">
        <v>11</v>
      </c>
      <c r="E22432" t="s">
        <v>19</v>
      </c>
      <c r="F22432" t="s">
        <v>13</v>
      </c>
      <c r="G22432" s="1">
        <v>13.8599996566772</v>
      </c>
      <c r="H22432">
        <v>0</v>
      </c>
      <c r="I22432" t="s">
        <v>14</v>
      </c>
      <c r="J22432" t="s">
        <v>20</v>
      </c>
      <c r="K22432">
        <f>VLOOKUP(J22432,'Prix unitaires'!B:D,3,FALSE)</f>
        <v>0</v>
      </c>
      <c r="L22432" s="11">
        <f t="shared" si="350"/>
        <v>0</v>
      </c>
    </row>
    <row r="22433" spans="1:12" x14ac:dyDescent="0.25">
      <c r="A22433">
        <v>861</v>
      </c>
      <c r="B22433" t="s">
        <v>10</v>
      </c>
      <c r="C22433">
        <v>3</v>
      </c>
      <c r="D22433" t="s">
        <v>11</v>
      </c>
      <c r="E22433" t="s">
        <v>35</v>
      </c>
      <c r="F22433" t="s">
        <v>13</v>
      </c>
      <c r="G22433" s="1">
        <v>13.8599996566772</v>
      </c>
      <c r="H22433">
        <v>1</v>
      </c>
      <c r="I22433" t="s">
        <v>14</v>
      </c>
      <c r="J22433" t="s">
        <v>36</v>
      </c>
      <c r="K22433">
        <f>VLOOKUP(J22433,'Prix unitaires'!B:D,3,FALSE)</f>
        <v>0</v>
      </c>
      <c r="L22433" s="11">
        <f t="shared" si="350"/>
        <v>0</v>
      </c>
    </row>
    <row r="22434" spans="1:12" x14ac:dyDescent="0.25">
      <c r="A22434">
        <v>861</v>
      </c>
      <c r="B22434" t="s">
        <v>10</v>
      </c>
      <c r="C22434">
        <v>3</v>
      </c>
      <c r="D22434" t="s">
        <v>11</v>
      </c>
      <c r="E22434" t="s">
        <v>165</v>
      </c>
      <c r="F22434" t="s">
        <v>13</v>
      </c>
      <c r="G22434" s="1">
        <v>1.5</v>
      </c>
      <c r="H22434">
        <v>0</v>
      </c>
      <c r="I22434" t="s">
        <v>14</v>
      </c>
      <c r="J22434" t="s">
        <v>166</v>
      </c>
      <c r="K22434">
        <f>VLOOKUP(J22434,'Prix unitaires'!B:D,3,FALSE)</f>
        <v>0</v>
      </c>
      <c r="L22434" s="11">
        <f t="shared" si="350"/>
        <v>0</v>
      </c>
    </row>
    <row r="22435" spans="1:12" x14ac:dyDescent="0.25">
      <c r="A22435">
        <v>861</v>
      </c>
      <c r="B22435" t="s">
        <v>10</v>
      </c>
      <c r="C22435">
        <v>4</v>
      </c>
      <c r="D22435" t="s">
        <v>11</v>
      </c>
      <c r="E22435" t="s">
        <v>19</v>
      </c>
      <c r="F22435" t="s">
        <v>13</v>
      </c>
      <c r="G22435" s="1">
        <v>13.8599996566772</v>
      </c>
      <c r="H22435">
        <v>0</v>
      </c>
      <c r="I22435" t="s">
        <v>14</v>
      </c>
      <c r="J22435" t="s">
        <v>20</v>
      </c>
      <c r="K22435">
        <f>VLOOKUP(J22435,'Prix unitaires'!B:D,3,FALSE)</f>
        <v>0</v>
      </c>
      <c r="L22435" s="11">
        <f t="shared" si="350"/>
        <v>0</v>
      </c>
    </row>
    <row r="22436" spans="1:12" x14ac:dyDescent="0.25">
      <c r="A22436">
        <v>861</v>
      </c>
      <c r="B22436" t="s">
        <v>10</v>
      </c>
      <c r="C22436">
        <v>4</v>
      </c>
      <c r="D22436" t="s">
        <v>11</v>
      </c>
      <c r="E22436" t="s">
        <v>35</v>
      </c>
      <c r="F22436" t="s">
        <v>13</v>
      </c>
      <c r="G22436" s="1">
        <v>13.8599996566772</v>
      </c>
      <c r="H22436">
        <v>1</v>
      </c>
      <c r="I22436" t="s">
        <v>14</v>
      </c>
      <c r="J22436" t="s">
        <v>36</v>
      </c>
      <c r="K22436">
        <f>VLOOKUP(J22436,'Prix unitaires'!B:D,3,FALSE)</f>
        <v>0</v>
      </c>
      <c r="L22436" s="11">
        <f t="shared" si="350"/>
        <v>0</v>
      </c>
    </row>
    <row r="22437" spans="1:12" x14ac:dyDescent="0.25">
      <c r="A22437">
        <v>861</v>
      </c>
      <c r="B22437" t="s">
        <v>10</v>
      </c>
      <c r="C22437">
        <v>4</v>
      </c>
      <c r="D22437" t="s">
        <v>11</v>
      </c>
      <c r="E22437" t="s">
        <v>165</v>
      </c>
      <c r="F22437" t="s">
        <v>13</v>
      </c>
      <c r="G22437" s="1">
        <v>1.5</v>
      </c>
      <c r="H22437">
        <v>0</v>
      </c>
      <c r="I22437" t="s">
        <v>14</v>
      </c>
      <c r="J22437" t="s">
        <v>166</v>
      </c>
      <c r="K22437">
        <f>VLOOKUP(J22437,'Prix unitaires'!B:D,3,FALSE)</f>
        <v>0</v>
      </c>
      <c r="L22437" s="11">
        <f t="shared" si="350"/>
        <v>0</v>
      </c>
    </row>
    <row r="22438" spans="1:12" x14ac:dyDescent="0.25">
      <c r="A22438">
        <v>861</v>
      </c>
      <c r="B22438" t="s">
        <v>10</v>
      </c>
      <c r="C22438">
        <v>5</v>
      </c>
      <c r="D22438" t="s">
        <v>11</v>
      </c>
      <c r="E22438" t="s">
        <v>19</v>
      </c>
      <c r="F22438" t="s">
        <v>13</v>
      </c>
      <c r="G22438" s="1">
        <v>10.289999961853001</v>
      </c>
      <c r="H22438">
        <v>0</v>
      </c>
      <c r="I22438" t="s">
        <v>14</v>
      </c>
      <c r="J22438" t="s">
        <v>20</v>
      </c>
      <c r="K22438">
        <f>VLOOKUP(J22438,'Prix unitaires'!B:D,3,FALSE)</f>
        <v>0</v>
      </c>
      <c r="L22438" s="11">
        <f t="shared" si="350"/>
        <v>0</v>
      </c>
    </row>
    <row r="22439" spans="1:12" x14ac:dyDescent="0.25">
      <c r="A22439">
        <v>861</v>
      </c>
      <c r="B22439" t="s">
        <v>10</v>
      </c>
      <c r="C22439">
        <v>5</v>
      </c>
      <c r="D22439" t="s">
        <v>11</v>
      </c>
      <c r="E22439" t="s">
        <v>35</v>
      </c>
      <c r="F22439" t="s">
        <v>13</v>
      </c>
      <c r="G22439" s="1">
        <v>10.289999961853001</v>
      </c>
      <c r="H22439">
        <v>1</v>
      </c>
      <c r="I22439" t="s">
        <v>14</v>
      </c>
      <c r="J22439" t="s">
        <v>36</v>
      </c>
      <c r="K22439">
        <f>VLOOKUP(J22439,'Prix unitaires'!B:D,3,FALSE)</f>
        <v>0</v>
      </c>
      <c r="L22439" s="11">
        <f t="shared" si="350"/>
        <v>0</v>
      </c>
    </row>
    <row r="22440" spans="1:12" x14ac:dyDescent="0.25">
      <c r="A22440">
        <v>861</v>
      </c>
      <c r="B22440" t="s">
        <v>10</v>
      </c>
      <c r="C22440">
        <v>5</v>
      </c>
      <c r="D22440" t="s">
        <v>11</v>
      </c>
      <c r="E22440" t="s">
        <v>165</v>
      </c>
      <c r="F22440" t="s">
        <v>13</v>
      </c>
      <c r="G22440" s="1">
        <v>1.5</v>
      </c>
      <c r="H22440">
        <v>0</v>
      </c>
      <c r="I22440" t="s">
        <v>14</v>
      </c>
      <c r="J22440" t="s">
        <v>166</v>
      </c>
      <c r="K22440">
        <f>VLOOKUP(J22440,'Prix unitaires'!B:D,3,FALSE)</f>
        <v>0</v>
      </c>
      <c r="L22440" s="11">
        <f t="shared" si="350"/>
        <v>0</v>
      </c>
    </row>
    <row r="22441" spans="1:12" x14ac:dyDescent="0.25">
      <c r="A22441">
        <v>861</v>
      </c>
      <c r="B22441" t="s">
        <v>10</v>
      </c>
      <c r="C22441" t="s">
        <v>64</v>
      </c>
      <c r="D22441" t="s">
        <v>11</v>
      </c>
      <c r="E22441" t="s">
        <v>32</v>
      </c>
      <c r="F22441" t="s">
        <v>13</v>
      </c>
      <c r="G22441" s="1">
        <v>1.2599999904632599</v>
      </c>
      <c r="H22441">
        <v>0</v>
      </c>
      <c r="I22441" t="s">
        <v>14</v>
      </c>
      <c r="J22441" t="s">
        <v>33</v>
      </c>
      <c r="K22441">
        <f>VLOOKUP(J22441,'Prix unitaires'!B:D,3,FALSE)</f>
        <v>0</v>
      </c>
      <c r="L22441" s="11">
        <f t="shared" si="350"/>
        <v>0</v>
      </c>
    </row>
    <row r="22442" spans="1:12" x14ac:dyDescent="0.25">
      <c r="A22442">
        <v>861</v>
      </c>
      <c r="B22442" t="s">
        <v>10</v>
      </c>
      <c r="C22442" t="s">
        <v>64</v>
      </c>
      <c r="D22442" t="s">
        <v>11</v>
      </c>
      <c r="E22442" t="s">
        <v>35</v>
      </c>
      <c r="F22442" t="s">
        <v>13</v>
      </c>
      <c r="G22442" s="1">
        <v>1.2599999904632599</v>
      </c>
      <c r="H22442">
        <v>1</v>
      </c>
      <c r="I22442" t="s">
        <v>14</v>
      </c>
      <c r="J22442" t="s">
        <v>36</v>
      </c>
      <c r="K22442">
        <f>VLOOKUP(J22442,'Prix unitaires'!B:D,3,FALSE)</f>
        <v>0</v>
      </c>
      <c r="L22442" s="11">
        <f t="shared" si="350"/>
        <v>0</v>
      </c>
    </row>
    <row r="22443" spans="1:12" x14ac:dyDescent="0.25">
      <c r="A22443">
        <v>861</v>
      </c>
      <c r="B22443" t="s">
        <v>10</v>
      </c>
      <c r="C22443" t="s">
        <v>490</v>
      </c>
      <c r="D22443" t="s">
        <v>11</v>
      </c>
      <c r="E22443" t="s">
        <v>32</v>
      </c>
      <c r="F22443" t="s">
        <v>13</v>
      </c>
      <c r="G22443" s="1">
        <v>0.97000002861022905</v>
      </c>
      <c r="H22443">
        <v>0</v>
      </c>
      <c r="I22443" t="s">
        <v>14</v>
      </c>
      <c r="J22443" t="s">
        <v>33</v>
      </c>
      <c r="K22443">
        <f>VLOOKUP(J22443,'Prix unitaires'!B:D,3,FALSE)</f>
        <v>0</v>
      </c>
      <c r="L22443" s="11">
        <f t="shared" si="350"/>
        <v>0</v>
      </c>
    </row>
    <row r="22444" spans="1:12" x14ac:dyDescent="0.25">
      <c r="A22444">
        <v>861</v>
      </c>
      <c r="B22444" t="s">
        <v>10</v>
      </c>
      <c r="C22444" t="s">
        <v>490</v>
      </c>
      <c r="D22444" t="s">
        <v>11</v>
      </c>
      <c r="E22444" t="s">
        <v>35</v>
      </c>
      <c r="F22444" t="s">
        <v>13</v>
      </c>
      <c r="G22444" s="1">
        <v>0.97000002861022905</v>
      </c>
      <c r="H22444">
        <v>1</v>
      </c>
      <c r="I22444" t="s">
        <v>14</v>
      </c>
      <c r="J22444" t="s">
        <v>36</v>
      </c>
      <c r="K22444">
        <f>VLOOKUP(J22444,'Prix unitaires'!B:D,3,FALSE)</f>
        <v>0</v>
      </c>
      <c r="L22444" s="11">
        <f t="shared" si="350"/>
        <v>0</v>
      </c>
    </row>
    <row r="22445" spans="1:12" x14ac:dyDescent="0.25">
      <c r="A22445">
        <v>861</v>
      </c>
      <c r="B22445" t="s">
        <v>10</v>
      </c>
      <c r="C22445" t="s">
        <v>639</v>
      </c>
      <c r="D22445" t="s">
        <v>11</v>
      </c>
      <c r="E22445" t="s">
        <v>32</v>
      </c>
      <c r="F22445" t="s">
        <v>13</v>
      </c>
      <c r="G22445" s="1">
        <v>4.1999998092651403</v>
      </c>
      <c r="H22445">
        <v>0</v>
      </c>
      <c r="I22445" t="s">
        <v>14</v>
      </c>
      <c r="J22445" t="s">
        <v>33</v>
      </c>
      <c r="K22445">
        <f>VLOOKUP(J22445,'Prix unitaires'!B:D,3,FALSE)</f>
        <v>0</v>
      </c>
      <c r="L22445" s="11">
        <f t="shared" si="350"/>
        <v>0</v>
      </c>
    </row>
    <row r="22446" spans="1:12" x14ac:dyDescent="0.25">
      <c r="A22446">
        <v>861</v>
      </c>
      <c r="B22446" t="s">
        <v>10</v>
      </c>
      <c r="C22446" t="s">
        <v>639</v>
      </c>
      <c r="D22446" t="s">
        <v>11</v>
      </c>
      <c r="E22446" t="s">
        <v>35</v>
      </c>
      <c r="F22446" t="s">
        <v>13</v>
      </c>
      <c r="G22446" s="1">
        <v>4.1999998092651403</v>
      </c>
      <c r="H22446">
        <v>1</v>
      </c>
      <c r="I22446" t="s">
        <v>14</v>
      </c>
      <c r="J22446" t="s">
        <v>36</v>
      </c>
      <c r="K22446">
        <f>VLOOKUP(J22446,'Prix unitaires'!B:D,3,FALSE)</f>
        <v>0</v>
      </c>
      <c r="L22446" s="11">
        <f t="shared" si="350"/>
        <v>0</v>
      </c>
    </row>
    <row r="22447" spans="1:12" x14ac:dyDescent="0.25">
      <c r="A22447">
        <v>861</v>
      </c>
      <c r="B22447" t="s">
        <v>10</v>
      </c>
      <c r="C22447">
        <v>7</v>
      </c>
      <c r="D22447" t="s">
        <v>11</v>
      </c>
      <c r="E22447" t="s">
        <v>19</v>
      </c>
      <c r="F22447" t="s">
        <v>13</v>
      </c>
      <c r="G22447" s="1">
        <v>10.2299995422363</v>
      </c>
      <c r="H22447">
        <v>0</v>
      </c>
      <c r="I22447" t="s">
        <v>14</v>
      </c>
      <c r="J22447" t="s">
        <v>20</v>
      </c>
      <c r="K22447">
        <f>VLOOKUP(J22447,'Prix unitaires'!B:D,3,FALSE)</f>
        <v>0</v>
      </c>
      <c r="L22447" s="11">
        <f t="shared" si="350"/>
        <v>0</v>
      </c>
    </row>
    <row r="22448" spans="1:12" x14ac:dyDescent="0.25">
      <c r="A22448">
        <v>861</v>
      </c>
      <c r="B22448" t="s">
        <v>10</v>
      </c>
      <c r="C22448">
        <v>7</v>
      </c>
      <c r="D22448" t="s">
        <v>11</v>
      </c>
      <c r="E22448" t="s">
        <v>35</v>
      </c>
      <c r="F22448" t="s">
        <v>13</v>
      </c>
      <c r="G22448" s="1">
        <v>10.2299995422363</v>
      </c>
      <c r="H22448">
        <v>1</v>
      </c>
      <c r="I22448" t="s">
        <v>14</v>
      </c>
      <c r="J22448" t="s">
        <v>36</v>
      </c>
      <c r="K22448">
        <f>VLOOKUP(J22448,'Prix unitaires'!B:D,3,FALSE)</f>
        <v>0</v>
      </c>
      <c r="L22448" s="11">
        <f t="shared" si="350"/>
        <v>0</v>
      </c>
    </row>
    <row r="22449" spans="1:12" x14ac:dyDescent="0.25">
      <c r="A22449">
        <v>861</v>
      </c>
      <c r="B22449" t="s">
        <v>10</v>
      </c>
      <c r="C22449">
        <v>7</v>
      </c>
      <c r="D22449" t="s">
        <v>11</v>
      </c>
      <c r="E22449" t="s">
        <v>165</v>
      </c>
      <c r="F22449" t="s">
        <v>13</v>
      </c>
      <c r="G22449" s="1">
        <v>1.5</v>
      </c>
      <c r="H22449">
        <v>0</v>
      </c>
      <c r="I22449" t="s">
        <v>14</v>
      </c>
      <c r="J22449" t="s">
        <v>166</v>
      </c>
      <c r="K22449">
        <f>VLOOKUP(J22449,'Prix unitaires'!B:D,3,FALSE)</f>
        <v>0</v>
      </c>
      <c r="L22449" s="11">
        <f t="shared" si="350"/>
        <v>0</v>
      </c>
    </row>
    <row r="22450" spans="1:12" x14ac:dyDescent="0.25">
      <c r="A22450">
        <v>861</v>
      </c>
      <c r="B22450" t="s">
        <v>10</v>
      </c>
      <c r="C22450">
        <v>8</v>
      </c>
      <c r="D22450" t="s">
        <v>11</v>
      </c>
      <c r="E22450" t="s">
        <v>19</v>
      </c>
      <c r="F22450" t="s">
        <v>13</v>
      </c>
      <c r="G22450" s="1">
        <v>10.289999961853001</v>
      </c>
      <c r="H22450">
        <v>0</v>
      </c>
      <c r="I22450" t="s">
        <v>14</v>
      </c>
      <c r="J22450" t="s">
        <v>20</v>
      </c>
      <c r="K22450">
        <f>VLOOKUP(J22450,'Prix unitaires'!B:D,3,FALSE)</f>
        <v>0</v>
      </c>
      <c r="L22450" s="11">
        <f t="shared" si="350"/>
        <v>0</v>
      </c>
    </row>
    <row r="22451" spans="1:12" x14ac:dyDescent="0.25">
      <c r="A22451">
        <v>861</v>
      </c>
      <c r="B22451" t="s">
        <v>10</v>
      </c>
      <c r="C22451">
        <v>8</v>
      </c>
      <c r="D22451" t="s">
        <v>11</v>
      </c>
      <c r="E22451" t="s">
        <v>35</v>
      </c>
      <c r="F22451" t="s">
        <v>13</v>
      </c>
      <c r="G22451" s="1">
        <v>10.289999961853001</v>
      </c>
      <c r="H22451">
        <v>1</v>
      </c>
      <c r="I22451" t="s">
        <v>14</v>
      </c>
      <c r="J22451" t="s">
        <v>36</v>
      </c>
      <c r="K22451">
        <f>VLOOKUP(J22451,'Prix unitaires'!B:D,3,FALSE)</f>
        <v>0</v>
      </c>
      <c r="L22451" s="11">
        <f t="shared" si="350"/>
        <v>0</v>
      </c>
    </row>
    <row r="22452" spans="1:12" x14ac:dyDescent="0.25">
      <c r="A22452">
        <v>861</v>
      </c>
      <c r="B22452" t="s">
        <v>10</v>
      </c>
      <c r="C22452">
        <v>8</v>
      </c>
      <c r="D22452" t="s">
        <v>11</v>
      </c>
      <c r="E22452" t="s">
        <v>165</v>
      </c>
      <c r="F22452" t="s">
        <v>13</v>
      </c>
      <c r="G22452" s="1">
        <v>1.5</v>
      </c>
      <c r="H22452">
        <v>0</v>
      </c>
      <c r="I22452" t="s">
        <v>14</v>
      </c>
      <c r="J22452" t="s">
        <v>166</v>
      </c>
      <c r="K22452">
        <f>VLOOKUP(J22452,'Prix unitaires'!B:D,3,FALSE)</f>
        <v>0</v>
      </c>
      <c r="L22452" s="11">
        <f t="shared" si="350"/>
        <v>0</v>
      </c>
    </row>
    <row r="22453" spans="1:12" x14ac:dyDescent="0.25">
      <c r="A22453">
        <v>861</v>
      </c>
      <c r="B22453" t="s">
        <v>10</v>
      </c>
      <c r="C22453">
        <v>9</v>
      </c>
      <c r="D22453" t="s">
        <v>11</v>
      </c>
      <c r="E22453" t="s">
        <v>19</v>
      </c>
      <c r="F22453" t="s">
        <v>13</v>
      </c>
      <c r="G22453" s="1">
        <v>10.289999961853001</v>
      </c>
      <c r="H22453">
        <v>0</v>
      </c>
      <c r="I22453" t="s">
        <v>14</v>
      </c>
      <c r="J22453" t="s">
        <v>20</v>
      </c>
      <c r="K22453">
        <f>VLOOKUP(J22453,'Prix unitaires'!B:D,3,FALSE)</f>
        <v>0</v>
      </c>
      <c r="L22453" s="11">
        <f t="shared" si="350"/>
        <v>0</v>
      </c>
    </row>
    <row r="22454" spans="1:12" x14ac:dyDescent="0.25">
      <c r="A22454">
        <v>861</v>
      </c>
      <c r="B22454" t="s">
        <v>10</v>
      </c>
      <c r="C22454">
        <v>9</v>
      </c>
      <c r="D22454" t="s">
        <v>11</v>
      </c>
      <c r="E22454" t="s">
        <v>35</v>
      </c>
      <c r="F22454" t="s">
        <v>13</v>
      </c>
      <c r="G22454" s="1">
        <v>10.289999961853001</v>
      </c>
      <c r="H22454">
        <v>1</v>
      </c>
      <c r="I22454" t="s">
        <v>14</v>
      </c>
      <c r="J22454" t="s">
        <v>36</v>
      </c>
      <c r="K22454">
        <f>VLOOKUP(J22454,'Prix unitaires'!B:D,3,FALSE)</f>
        <v>0</v>
      </c>
      <c r="L22454" s="11">
        <f t="shared" si="350"/>
        <v>0</v>
      </c>
    </row>
    <row r="22455" spans="1:12" x14ac:dyDescent="0.25">
      <c r="A22455">
        <v>861</v>
      </c>
      <c r="B22455" t="s">
        <v>10</v>
      </c>
      <c r="C22455">
        <v>9</v>
      </c>
      <c r="D22455" t="s">
        <v>11</v>
      </c>
      <c r="E22455" t="s">
        <v>165</v>
      </c>
      <c r="F22455" t="s">
        <v>13</v>
      </c>
      <c r="G22455" s="1">
        <v>1.5</v>
      </c>
      <c r="H22455">
        <v>0</v>
      </c>
      <c r="I22455" t="s">
        <v>14</v>
      </c>
      <c r="J22455" t="s">
        <v>166</v>
      </c>
      <c r="K22455">
        <f>VLOOKUP(J22455,'Prix unitaires'!B:D,3,FALSE)</f>
        <v>0</v>
      </c>
      <c r="L22455" s="11">
        <f t="shared" si="350"/>
        <v>0</v>
      </c>
    </row>
    <row r="22456" spans="1:12" x14ac:dyDescent="0.25">
      <c r="A22456">
        <v>102</v>
      </c>
      <c r="B22456" t="s">
        <v>37</v>
      </c>
      <c r="C22456">
        <v>13</v>
      </c>
      <c r="D22456" t="s">
        <v>11</v>
      </c>
      <c r="E22456" t="s">
        <v>17</v>
      </c>
      <c r="F22456" t="s">
        <v>13</v>
      </c>
      <c r="G22456" s="1">
        <v>18</v>
      </c>
      <c r="H22456">
        <v>50</v>
      </c>
      <c r="I22456" t="s">
        <v>14</v>
      </c>
      <c r="J22456" t="s">
        <v>18</v>
      </c>
      <c r="K22456">
        <f>VLOOKUP(J22456,'Prix unitaires'!B:D,3,FALSE)</f>
        <v>0</v>
      </c>
      <c r="L22456" s="11">
        <f t="shared" si="350"/>
        <v>0</v>
      </c>
    </row>
    <row r="22457" spans="1:12" x14ac:dyDescent="0.25">
      <c r="A22457">
        <v>102</v>
      </c>
      <c r="B22457" t="s">
        <v>37</v>
      </c>
      <c r="C22457">
        <v>13</v>
      </c>
      <c r="D22457" t="s">
        <v>11</v>
      </c>
      <c r="E22457" t="s">
        <v>35</v>
      </c>
      <c r="F22457" t="s">
        <v>13</v>
      </c>
      <c r="G22457" s="1">
        <v>18</v>
      </c>
      <c r="H22457">
        <v>1</v>
      </c>
      <c r="I22457" t="s">
        <v>14</v>
      </c>
      <c r="J22457" t="s">
        <v>36</v>
      </c>
      <c r="K22457">
        <f>VLOOKUP(J22457,'Prix unitaires'!B:D,3,FALSE)</f>
        <v>0</v>
      </c>
      <c r="L22457" s="11">
        <f t="shared" si="350"/>
        <v>0</v>
      </c>
    </row>
    <row r="22458" spans="1:12" x14ac:dyDescent="0.25">
      <c r="A22458">
        <v>102</v>
      </c>
      <c r="B22458" t="s">
        <v>37</v>
      </c>
      <c r="C22458">
        <v>30</v>
      </c>
      <c r="D22458" t="s">
        <v>11</v>
      </c>
      <c r="E22458" t="s">
        <v>12</v>
      </c>
      <c r="F22458" t="s">
        <v>13</v>
      </c>
      <c r="G22458" s="1">
        <v>33.110000610351598</v>
      </c>
      <c r="H22458">
        <v>0</v>
      </c>
      <c r="I22458" t="s">
        <v>14</v>
      </c>
      <c r="J22458" t="s">
        <v>15</v>
      </c>
      <c r="K22458">
        <f>VLOOKUP(J22458,'Prix unitaires'!B:D,3,FALSE)</f>
        <v>0</v>
      </c>
      <c r="L22458" s="11">
        <f t="shared" si="350"/>
        <v>0</v>
      </c>
    </row>
    <row r="22459" spans="1:12" x14ac:dyDescent="0.25">
      <c r="A22459">
        <v>102</v>
      </c>
      <c r="B22459" t="s">
        <v>37</v>
      </c>
      <c r="C22459">
        <v>26</v>
      </c>
      <c r="D22459" t="s">
        <v>11</v>
      </c>
      <c r="E22459" t="s">
        <v>12</v>
      </c>
      <c r="F22459" t="s">
        <v>13</v>
      </c>
      <c r="G22459" s="1">
        <v>14.2600002288818</v>
      </c>
      <c r="H22459">
        <v>0</v>
      </c>
      <c r="I22459" t="s">
        <v>14</v>
      </c>
      <c r="J22459" t="s">
        <v>15</v>
      </c>
      <c r="K22459">
        <f>VLOOKUP(J22459,'Prix unitaires'!B:D,3,FALSE)</f>
        <v>0</v>
      </c>
      <c r="L22459" s="11">
        <f t="shared" si="350"/>
        <v>0</v>
      </c>
    </row>
    <row r="22460" spans="1:12" x14ac:dyDescent="0.25">
      <c r="A22460">
        <v>102</v>
      </c>
      <c r="B22460" t="s">
        <v>37</v>
      </c>
      <c r="C22460" t="s">
        <v>971</v>
      </c>
      <c r="D22460" t="s">
        <v>11</v>
      </c>
      <c r="E22460" t="s">
        <v>12</v>
      </c>
      <c r="F22460" t="s">
        <v>13</v>
      </c>
      <c r="G22460" s="1">
        <v>9.1400003433228001</v>
      </c>
      <c r="H22460">
        <v>0</v>
      </c>
      <c r="I22460" t="s">
        <v>14</v>
      </c>
      <c r="J22460" t="s">
        <v>15</v>
      </c>
      <c r="K22460">
        <f>VLOOKUP(J22460,'Prix unitaires'!B:D,3,FALSE)</f>
        <v>0</v>
      </c>
      <c r="L22460" s="11">
        <f t="shared" si="350"/>
        <v>0</v>
      </c>
    </row>
    <row r="22461" spans="1:12" x14ac:dyDescent="0.25">
      <c r="A22461">
        <v>1257</v>
      </c>
      <c r="B22461" t="s">
        <v>10</v>
      </c>
      <c r="C22461">
        <v>1</v>
      </c>
      <c r="D22461" t="s">
        <v>11</v>
      </c>
      <c r="E22461" t="s">
        <v>19</v>
      </c>
      <c r="F22461" t="s">
        <v>13</v>
      </c>
      <c r="G22461" s="1">
        <v>11.6499996185303</v>
      </c>
      <c r="H22461">
        <v>50</v>
      </c>
      <c r="I22461" t="s">
        <v>14</v>
      </c>
      <c r="J22461" t="s">
        <v>20</v>
      </c>
      <c r="K22461">
        <f>VLOOKUP(J22461,'Prix unitaires'!B:D,3,FALSE)</f>
        <v>0</v>
      </c>
      <c r="L22461" s="11">
        <f t="shared" si="350"/>
        <v>0</v>
      </c>
    </row>
    <row r="22462" spans="1:12" x14ac:dyDescent="0.25">
      <c r="A22462">
        <v>1257</v>
      </c>
      <c r="B22462" t="s">
        <v>10</v>
      </c>
      <c r="C22462">
        <v>1</v>
      </c>
      <c r="D22462" t="s">
        <v>11</v>
      </c>
      <c r="E22462" t="s">
        <v>35</v>
      </c>
      <c r="F22462" t="s">
        <v>13</v>
      </c>
      <c r="G22462" s="1">
        <v>11.6499996185303</v>
      </c>
      <c r="H22462">
        <v>1</v>
      </c>
      <c r="I22462" t="s">
        <v>14</v>
      </c>
      <c r="J22462" t="s">
        <v>36</v>
      </c>
      <c r="K22462">
        <f>VLOOKUP(J22462,'Prix unitaires'!B:D,3,FALSE)</f>
        <v>0</v>
      </c>
      <c r="L22462" s="11">
        <f t="shared" si="350"/>
        <v>0</v>
      </c>
    </row>
    <row r="22463" spans="1:12" x14ac:dyDescent="0.25">
      <c r="A22463">
        <v>1257</v>
      </c>
      <c r="B22463" t="s">
        <v>10</v>
      </c>
      <c r="C22463">
        <v>1</v>
      </c>
      <c r="D22463" t="s">
        <v>11</v>
      </c>
      <c r="E22463" t="s">
        <v>165</v>
      </c>
      <c r="F22463" t="s">
        <v>13</v>
      </c>
      <c r="G22463" s="1">
        <v>1.3999999761581401</v>
      </c>
      <c r="H22463">
        <v>1</v>
      </c>
      <c r="I22463" t="s">
        <v>14</v>
      </c>
      <c r="J22463" t="s">
        <v>166</v>
      </c>
      <c r="K22463">
        <f>VLOOKUP(J22463,'Prix unitaires'!B:D,3,FALSE)</f>
        <v>0</v>
      </c>
      <c r="L22463" s="11">
        <f t="shared" si="350"/>
        <v>0</v>
      </c>
    </row>
    <row r="22464" spans="1:12" x14ac:dyDescent="0.25">
      <c r="A22464">
        <v>1257</v>
      </c>
      <c r="B22464" t="s">
        <v>10</v>
      </c>
      <c r="C22464" t="s">
        <v>16</v>
      </c>
      <c r="D22464" t="s">
        <v>11</v>
      </c>
      <c r="E22464" t="s">
        <v>17</v>
      </c>
      <c r="F22464" t="s">
        <v>13</v>
      </c>
      <c r="G22464" s="1">
        <v>40.560001373291001</v>
      </c>
      <c r="H22464">
        <v>50</v>
      </c>
      <c r="I22464" t="s">
        <v>14</v>
      </c>
      <c r="J22464" t="s">
        <v>18</v>
      </c>
      <c r="K22464">
        <f>VLOOKUP(J22464,'Prix unitaires'!B:D,3,FALSE)</f>
        <v>0</v>
      </c>
      <c r="L22464" s="11">
        <f t="shared" si="350"/>
        <v>0</v>
      </c>
    </row>
    <row r="22465" spans="1:12" x14ac:dyDescent="0.25">
      <c r="A22465">
        <v>1257</v>
      </c>
      <c r="B22465" t="s">
        <v>10</v>
      </c>
      <c r="C22465" t="s">
        <v>16</v>
      </c>
      <c r="D22465" t="s">
        <v>11</v>
      </c>
      <c r="E22465" t="s">
        <v>35</v>
      </c>
      <c r="F22465" t="s">
        <v>13</v>
      </c>
      <c r="G22465" s="1">
        <v>40.560001373291001</v>
      </c>
      <c r="H22465">
        <v>1</v>
      </c>
      <c r="I22465" t="s">
        <v>14</v>
      </c>
      <c r="J22465" t="s">
        <v>36</v>
      </c>
      <c r="K22465">
        <f>VLOOKUP(J22465,'Prix unitaires'!B:D,3,FALSE)</f>
        <v>0</v>
      </c>
      <c r="L22465" s="11">
        <f t="shared" si="350"/>
        <v>0</v>
      </c>
    </row>
    <row r="22466" spans="1:12" x14ac:dyDescent="0.25">
      <c r="A22466">
        <v>1257</v>
      </c>
      <c r="B22466" t="s">
        <v>10</v>
      </c>
      <c r="C22466" t="s">
        <v>16</v>
      </c>
      <c r="D22466" t="s">
        <v>11</v>
      </c>
      <c r="E22466" t="s">
        <v>165</v>
      </c>
      <c r="F22466" t="s">
        <v>13</v>
      </c>
      <c r="G22466" s="1">
        <v>2</v>
      </c>
      <c r="H22466">
        <v>1</v>
      </c>
      <c r="I22466" t="s">
        <v>14</v>
      </c>
      <c r="J22466" t="s">
        <v>166</v>
      </c>
      <c r="K22466">
        <f>VLOOKUP(J22466,'Prix unitaires'!B:D,3,FALSE)</f>
        <v>0</v>
      </c>
      <c r="L22466" s="11">
        <f t="shared" si="350"/>
        <v>0</v>
      </c>
    </row>
    <row r="22467" spans="1:12" x14ac:dyDescent="0.25">
      <c r="A22467">
        <v>1257</v>
      </c>
      <c r="B22467" t="s">
        <v>10</v>
      </c>
      <c r="C22467">
        <v>12</v>
      </c>
      <c r="D22467" t="s">
        <v>11</v>
      </c>
      <c r="E22467" t="s">
        <v>32</v>
      </c>
      <c r="F22467" t="s">
        <v>13</v>
      </c>
      <c r="G22467" s="1">
        <v>1.53999996185303</v>
      </c>
      <c r="H22467">
        <v>240</v>
      </c>
      <c r="I22467" t="s">
        <v>14</v>
      </c>
      <c r="J22467" t="s">
        <v>33</v>
      </c>
      <c r="K22467">
        <f>VLOOKUP(J22467,'Prix unitaires'!B:D,3,FALSE)</f>
        <v>0</v>
      </c>
      <c r="L22467" s="11">
        <f t="shared" ref="L22467:L22530" si="351">(G22467*H22467)*K22467</f>
        <v>0</v>
      </c>
    </row>
    <row r="22468" spans="1:12" x14ac:dyDescent="0.25">
      <c r="A22468">
        <v>1257</v>
      </c>
      <c r="B22468" t="s">
        <v>10</v>
      </c>
      <c r="C22468">
        <v>12</v>
      </c>
      <c r="D22468" t="s">
        <v>11</v>
      </c>
      <c r="E22468" t="s">
        <v>35</v>
      </c>
      <c r="F22468" t="s">
        <v>13</v>
      </c>
      <c r="G22468" s="1">
        <v>1.53999996185303</v>
      </c>
      <c r="H22468">
        <v>1</v>
      </c>
      <c r="I22468" t="s">
        <v>14</v>
      </c>
      <c r="J22468" t="s">
        <v>36</v>
      </c>
      <c r="K22468">
        <f>VLOOKUP(J22468,'Prix unitaires'!B:D,3,FALSE)</f>
        <v>0</v>
      </c>
      <c r="L22468" s="11">
        <f t="shared" si="351"/>
        <v>0</v>
      </c>
    </row>
    <row r="22469" spans="1:12" x14ac:dyDescent="0.25">
      <c r="A22469">
        <v>1257</v>
      </c>
      <c r="B22469" t="s">
        <v>10</v>
      </c>
      <c r="C22469" t="s">
        <v>187</v>
      </c>
      <c r="D22469" t="s">
        <v>11</v>
      </c>
      <c r="E22469" t="s">
        <v>32</v>
      </c>
      <c r="F22469" t="s">
        <v>13</v>
      </c>
      <c r="G22469" s="1">
        <v>1.12000000476837</v>
      </c>
      <c r="H22469">
        <v>240</v>
      </c>
      <c r="I22469" t="s">
        <v>14</v>
      </c>
      <c r="J22469" t="s">
        <v>33</v>
      </c>
      <c r="K22469">
        <f>VLOOKUP(J22469,'Prix unitaires'!B:D,3,FALSE)</f>
        <v>0</v>
      </c>
      <c r="L22469" s="11">
        <f t="shared" si="351"/>
        <v>0</v>
      </c>
    </row>
    <row r="22470" spans="1:12" x14ac:dyDescent="0.25">
      <c r="A22470">
        <v>1257</v>
      </c>
      <c r="B22470" t="s">
        <v>10</v>
      </c>
      <c r="C22470" t="s">
        <v>187</v>
      </c>
      <c r="D22470" t="s">
        <v>11</v>
      </c>
      <c r="E22470" t="s">
        <v>35</v>
      </c>
      <c r="F22470" t="s">
        <v>13</v>
      </c>
      <c r="G22470" s="1">
        <v>1.12000000476837</v>
      </c>
      <c r="H22470">
        <v>1</v>
      </c>
      <c r="I22470" t="s">
        <v>14</v>
      </c>
      <c r="J22470" t="s">
        <v>36</v>
      </c>
      <c r="K22470">
        <f>VLOOKUP(J22470,'Prix unitaires'!B:D,3,FALSE)</f>
        <v>0</v>
      </c>
      <c r="L22470" s="11">
        <f t="shared" si="351"/>
        <v>0</v>
      </c>
    </row>
    <row r="22471" spans="1:12" x14ac:dyDescent="0.25">
      <c r="A22471">
        <v>1257</v>
      </c>
      <c r="B22471" t="s">
        <v>10</v>
      </c>
      <c r="C22471">
        <v>10</v>
      </c>
      <c r="D22471" t="s">
        <v>11</v>
      </c>
      <c r="E22471" t="s">
        <v>19</v>
      </c>
      <c r="F22471" t="s">
        <v>13</v>
      </c>
      <c r="G22471" s="1">
        <v>12.6400003433228</v>
      </c>
      <c r="H22471">
        <v>50</v>
      </c>
      <c r="I22471" t="s">
        <v>14</v>
      </c>
      <c r="J22471" t="s">
        <v>20</v>
      </c>
      <c r="K22471">
        <f>VLOOKUP(J22471,'Prix unitaires'!B:D,3,FALSE)</f>
        <v>0</v>
      </c>
      <c r="L22471" s="11">
        <f t="shared" si="351"/>
        <v>0</v>
      </c>
    </row>
    <row r="22472" spans="1:12" x14ac:dyDescent="0.25">
      <c r="A22472">
        <v>1257</v>
      </c>
      <c r="B22472" t="s">
        <v>10</v>
      </c>
      <c r="C22472">
        <v>10</v>
      </c>
      <c r="D22472" t="s">
        <v>11</v>
      </c>
      <c r="E22472" t="s">
        <v>35</v>
      </c>
      <c r="F22472" t="s">
        <v>13</v>
      </c>
      <c r="G22472" s="1">
        <v>12.6400003433228</v>
      </c>
      <c r="H22472">
        <v>1</v>
      </c>
      <c r="I22472" t="s">
        <v>14</v>
      </c>
      <c r="J22472" t="s">
        <v>36</v>
      </c>
      <c r="K22472">
        <f>VLOOKUP(J22472,'Prix unitaires'!B:D,3,FALSE)</f>
        <v>0</v>
      </c>
      <c r="L22472" s="11">
        <f t="shared" si="351"/>
        <v>0</v>
      </c>
    </row>
    <row r="22473" spans="1:12" x14ac:dyDescent="0.25">
      <c r="A22473">
        <v>1257</v>
      </c>
      <c r="B22473" t="s">
        <v>10</v>
      </c>
      <c r="C22473">
        <v>10</v>
      </c>
      <c r="D22473" t="s">
        <v>11</v>
      </c>
      <c r="E22473" t="s">
        <v>165</v>
      </c>
      <c r="F22473" t="s">
        <v>13</v>
      </c>
      <c r="G22473" s="1">
        <v>1.3999999761581401</v>
      </c>
      <c r="H22473">
        <v>1</v>
      </c>
      <c r="I22473" t="s">
        <v>14</v>
      </c>
      <c r="J22473" t="s">
        <v>166</v>
      </c>
      <c r="K22473">
        <f>VLOOKUP(J22473,'Prix unitaires'!B:D,3,FALSE)</f>
        <v>0</v>
      </c>
      <c r="L22473" s="11">
        <f t="shared" si="351"/>
        <v>0</v>
      </c>
    </row>
    <row r="22474" spans="1:12" x14ac:dyDescent="0.25">
      <c r="A22474">
        <v>1257</v>
      </c>
      <c r="B22474" t="s">
        <v>10</v>
      </c>
      <c r="C22474">
        <v>11</v>
      </c>
      <c r="D22474" t="s">
        <v>11</v>
      </c>
      <c r="E22474" t="s">
        <v>32</v>
      </c>
      <c r="F22474" t="s">
        <v>13</v>
      </c>
      <c r="G22474" s="1">
        <v>5.1900000572204599</v>
      </c>
      <c r="H22474">
        <v>240</v>
      </c>
      <c r="I22474" t="s">
        <v>14</v>
      </c>
      <c r="J22474" t="s">
        <v>33</v>
      </c>
      <c r="K22474">
        <f>VLOOKUP(J22474,'Prix unitaires'!B:D,3,FALSE)</f>
        <v>0</v>
      </c>
      <c r="L22474" s="11">
        <f t="shared" si="351"/>
        <v>0</v>
      </c>
    </row>
    <row r="22475" spans="1:12" x14ac:dyDescent="0.25">
      <c r="A22475">
        <v>1257</v>
      </c>
      <c r="B22475" t="s">
        <v>10</v>
      </c>
      <c r="C22475">
        <v>11</v>
      </c>
      <c r="D22475" t="s">
        <v>11</v>
      </c>
      <c r="E22475" t="s">
        <v>35</v>
      </c>
      <c r="F22475" t="s">
        <v>13</v>
      </c>
      <c r="G22475" s="1">
        <v>5.1900000572204599</v>
      </c>
      <c r="H22475">
        <v>1</v>
      </c>
      <c r="I22475" t="s">
        <v>14</v>
      </c>
      <c r="J22475" t="s">
        <v>36</v>
      </c>
      <c r="K22475">
        <f>VLOOKUP(J22475,'Prix unitaires'!B:D,3,FALSE)</f>
        <v>0</v>
      </c>
      <c r="L22475" s="11">
        <f t="shared" si="351"/>
        <v>0</v>
      </c>
    </row>
    <row r="22476" spans="1:12" x14ac:dyDescent="0.25">
      <c r="A22476">
        <v>1257</v>
      </c>
      <c r="B22476" t="s">
        <v>10</v>
      </c>
      <c r="C22476">
        <v>13</v>
      </c>
      <c r="D22476" t="s">
        <v>11</v>
      </c>
      <c r="E22476" t="s">
        <v>30</v>
      </c>
      <c r="F22476" t="s">
        <v>13</v>
      </c>
      <c r="G22476" s="1">
        <v>5.03999996185303</v>
      </c>
      <c r="H22476">
        <v>240</v>
      </c>
      <c r="I22476" t="s">
        <v>14</v>
      </c>
      <c r="J22476" t="s">
        <v>31</v>
      </c>
      <c r="K22476">
        <f>VLOOKUP(J22476,'Prix unitaires'!B:D,3,FALSE)</f>
        <v>0</v>
      </c>
      <c r="L22476" s="11">
        <f t="shared" si="351"/>
        <v>0</v>
      </c>
    </row>
    <row r="22477" spans="1:12" x14ac:dyDescent="0.25">
      <c r="A22477">
        <v>1257</v>
      </c>
      <c r="B22477" t="s">
        <v>10</v>
      </c>
      <c r="C22477">
        <v>13</v>
      </c>
      <c r="D22477" t="s">
        <v>11</v>
      </c>
      <c r="E22477" t="s">
        <v>35</v>
      </c>
      <c r="F22477" t="s">
        <v>13</v>
      </c>
      <c r="G22477" s="1">
        <v>5.03999996185303</v>
      </c>
      <c r="H22477">
        <v>1</v>
      </c>
      <c r="I22477" t="s">
        <v>14</v>
      </c>
      <c r="J22477" t="s">
        <v>36</v>
      </c>
      <c r="K22477">
        <f>VLOOKUP(J22477,'Prix unitaires'!B:D,3,FALSE)</f>
        <v>0</v>
      </c>
      <c r="L22477" s="11">
        <f t="shared" si="351"/>
        <v>0</v>
      </c>
    </row>
    <row r="22478" spans="1:12" x14ac:dyDescent="0.25">
      <c r="A22478">
        <v>1257</v>
      </c>
      <c r="B22478" t="s">
        <v>10</v>
      </c>
      <c r="C22478">
        <v>2</v>
      </c>
      <c r="D22478" t="s">
        <v>11</v>
      </c>
      <c r="E22478" t="s">
        <v>19</v>
      </c>
      <c r="F22478" t="s">
        <v>13</v>
      </c>
      <c r="G22478" s="1">
        <v>11.2299995422363</v>
      </c>
      <c r="H22478">
        <v>50</v>
      </c>
      <c r="I22478" t="s">
        <v>14</v>
      </c>
      <c r="J22478" t="s">
        <v>20</v>
      </c>
      <c r="K22478">
        <f>VLOOKUP(J22478,'Prix unitaires'!B:D,3,FALSE)</f>
        <v>0</v>
      </c>
      <c r="L22478" s="11">
        <f t="shared" si="351"/>
        <v>0</v>
      </c>
    </row>
    <row r="22479" spans="1:12" x14ac:dyDescent="0.25">
      <c r="A22479">
        <v>1257</v>
      </c>
      <c r="B22479" t="s">
        <v>10</v>
      </c>
      <c r="C22479">
        <v>2</v>
      </c>
      <c r="D22479" t="s">
        <v>11</v>
      </c>
      <c r="E22479" t="s">
        <v>35</v>
      </c>
      <c r="F22479" t="s">
        <v>13</v>
      </c>
      <c r="G22479" s="1">
        <v>11.2299995422363</v>
      </c>
      <c r="H22479">
        <v>1</v>
      </c>
      <c r="I22479" t="s">
        <v>14</v>
      </c>
      <c r="J22479" t="s">
        <v>36</v>
      </c>
      <c r="K22479">
        <f>VLOOKUP(J22479,'Prix unitaires'!B:D,3,FALSE)</f>
        <v>0</v>
      </c>
      <c r="L22479" s="11">
        <f t="shared" si="351"/>
        <v>0</v>
      </c>
    </row>
    <row r="22480" spans="1:12" x14ac:dyDescent="0.25">
      <c r="A22480">
        <v>1257</v>
      </c>
      <c r="B22480" t="s">
        <v>10</v>
      </c>
      <c r="C22480">
        <v>2</v>
      </c>
      <c r="D22480" t="s">
        <v>11</v>
      </c>
      <c r="E22480" t="s">
        <v>165</v>
      </c>
      <c r="F22480" t="s">
        <v>13</v>
      </c>
      <c r="G22480" s="1">
        <v>1.3999999761581401</v>
      </c>
      <c r="H22480">
        <v>1</v>
      </c>
      <c r="I22480" t="s">
        <v>14</v>
      </c>
      <c r="J22480" t="s">
        <v>166</v>
      </c>
      <c r="K22480">
        <f>VLOOKUP(J22480,'Prix unitaires'!B:D,3,FALSE)</f>
        <v>0</v>
      </c>
      <c r="L22480" s="11">
        <f t="shared" si="351"/>
        <v>0</v>
      </c>
    </row>
    <row r="22481" spans="1:12" x14ac:dyDescent="0.25">
      <c r="A22481">
        <v>1257</v>
      </c>
      <c r="B22481" t="s">
        <v>10</v>
      </c>
      <c r="C22481">
        <v>3</v>
      </c>
      <c r="D22481" t="s">
        <v>11</v>
      </c>
      <c r="E22481" t="s">
        <v>19</v>
      </c>
      <c r="F22481" t="s">
        <v>13</v>
      </c>
      <c r="G22481" s="1">
        <v>11.3800001144409</v>
      </c>
      <c r="H22481">
        <v>50</v>
      </c>
      <c r="I22481" t="s">
        <v>14</v>
      </c>
      <c r="J22481" t="s">
        <v>20</v>
      </c>
      <c r="K22481">
        <f>VLOOKUP(J22481,'Prix unitaires'!B:D,3,FALSE)</f>
        <v>0</v>
      </c>
      <c r="L22481" s="11">
        <f t="shared" si="351"/>
        <v>0</v>
      </c>
    </row>
    <row r="22482" spans="1:12" x14ac:dyDescent="0.25">
      <c r="A22482">
        <v>1257</v>
      </c>
      <c r="B22482" t="s">
        <v>10</v>
      </c>
      <c r="C22482">
        <v>3</v>
      </c>
      <c r="D22482" t="s">
        <v>11</v>
      </c>
      <c r="E22482" t="s">
        <v>35</v>
      </c>
      <c r="F22482" t="s">
        <v>13</v>
      </c>
      <c r="G22482" s="1">
        <v>11.3800001144409</v>
      </c>
      <c r="H22482">
        <v>1</v>
      </c>
      <c r="I22482" t="s">
        <v>14</v>
      </c>
      <c r="J22482" t="s">
        <v>36</v>
      </c>
      <c r="K22482">
        <f>VLOOKUP(J22482,'Prix unitaires'!B:D,3,FALSE)</f>
        <v>0</v>
      </c>
      <c r="L22482" s="11">
        <f t="shared" si="351"/>
        <v>0</v>
      </c>
    </row>
    <row r="22483" spans="1:12" x14ac:dyDescent="0.25">
      <c r="A22483">
        <v>1257</v>
      </c>
      <c r="B22483" t="s">
        <v>10</v>
      </c>
      <c r="C22483">
        <v>3</v>
      </c>
      <c r="D22483" t="s">
        <v>11</v>
      </c>
      <c r="E22483" t="s">
        <v>165</v>
      </c>
      <c r="F22483" t="s">
        <v>13</v>
      </c>
      <c r="G22483" s="1">
        <v>1.3999999761581401</v>
      </c>
      <c r="H22483">
        <v>1</v>
      </c>
      <c r="I22483" t="s">
        <v>14</v>
      </c>
      <c r="J22483" t="s">
        <v>166</v>
      </c>
      <c r="K22483">
        <f>VLOOKUP(J22483,'Prix unitaires'!B:D,3,FALSE)</f>
        <v>0</v>
      </c>
      <c r="L22483" s="11">
        <f t="shared" si="351"/>
        <v>0</v>
      </c>
    </row>
    <row r="22484" spans="1:12" x14ac:dyDescent="0.25">
      <c r="A22484">
        <v>1257</v>
      </c>
      <c r="B22484" t="s">
        <v>10</v>
      </c>
      <c r="C22484">
        <v>4</v>
      </c>
      <c r="D22484" t="s">
        <v>11</v>
      </c>
      <c r="E22484" t="s">
        <v>19</v>
      </c>
      <c r="F22484" t="s">
        <v>13</v>
      </c>
      <c r="G22484" s="1">
        <v>34.630001068115199</v>
      </c>
      <c r="H22484">
        <v>50</v>
      </c>
      <c r="I22484" t="s">
        <v>14</v>
      </c>
      <c r="J22484" t="s">
        <v>20</v>
      </c>
      <c r="K22484">
        <f>VLOOKUP(J22484,'Prix unitaires'!B:D,3,FALSE)</f>
        <v>0</v>
      </c>
      <c r="L22484" s="11">
        <f t="shared" si="351"/>
        <v>0</v>
      </c>
    </row>
    <row r="22485" spans="1:12" x14ac:dyDescent="0.25">
      <c r="A22485">
        <v>1257</v>
      </c>
      <c r="B22485" t="s">
        <v>10</v>
      </c>
      <c r="C22485">
        <v>4</v>
      </c>
      <c r="D22485" t="s">
        <v>11</v>
      </c>
      <c r="E22485" t="s">
        <v>35</v>
      </c>
      <c r="F22485" t="s">
        <v>13</v>
      </c>
      <c r="G22485" s="1">
        <v>34.630001068115199</v>
      </c>
      <c r="H22485">
        <v>1</v>
      </c>
      <c r="I22485" t="s">
        <v>14</v>
      </c>
      <c r="J22485" t="s">
        <v>36</v>
      </c>
      <c r="K22485">
        <f>VLOOKUP(J22485,'Prix unitaires'!B:D,3,FALSE)</f>
        <v>0</v>
      </c>
      <c r="L22485" s="11">
        <f t="shared" si="351"/>
        <v>0</v>
      </c>
    </row>
    <row r="22486" spans="1:12" x14ac:dyDescent="0.25">
      <c r="A22486">
        <v>1257</v>
      </c>
      <c r="B22486" t="s">
        <v>10</v>
      </c>
      <c r="C22486">
        <v>4</v>
      </c>
      <c r="D22486" t="s">
        <v>11</v>
      </c>
      <c r="E22486" t="s">
        <v>165</v>
      </c>
      <c r="F22486" t="s">
        <v>13</v>
      </c>
      <c r="G22486" s="1">
        <v>4.1999998092651403</v>
      </c>
      <c r="H22486">
        <v>1</v>
      </c>
      <c r="I22486" t="s">
        <v>14</v>
      </c>
      <c r="J22486" t="s">
        <v>166</v>
      </c>
      <c r="K22486">
        <f>VLOOKUP(J22486,'Prix unitaires'!B:D,3,FALSE)</f>
        <v>0</v>
      </c>
      <c r="L22486" s="11">
        <f t="shared" si="351"/>
        <v>0</v>
      </c>
    </row>
    <row r="22487" spans="1:12" x14ac:dyDescent="0.25">
      <c r="A22487">
        <v>1257</v>
      </c>
      <c r="B22487" t="s">
        <v>10</v>
      </c>
      <c r="C22487">
        <v>6</v>
      </c>
      <c r="D22487" t="s">
        <v>11</v>
      </c>
      <c r="E22487" t="s">
        <v>19</v>
      </c>
      <c r="F22487" t="s">
        <v>13</v>
      </c>
      <c r="G22487" s="1">
        <v>12.689999580383301</v>
      </c>
      <c r="H22487">
        <v>50</v>
      </c>
      <c r="I22487" t="s">
        <v>14</v>
      </c>
      <c r="J22487" t="s">
        <v>20</v>
      </c>
      <c r="K22487">
        <f>VLOOKUP(J22487,'Prix unitaires'!B:D,3,FALSE)</f>
        <v>0</v>
      </c>
      <c r="L22487" s="11">
        <f t="shared" si="351"/>
        <v>0</v>
      </c>
    </row>
    <row r="22488" spans="1:12" x14ac:dyDescent="0.25">
      <c r="A22488">
        <v>1257</v>
      </c>
      <c r="B22488" t="s">
        <v>10</v>
      </c>
      <c r="C22488">
        <v>6</v>
      </c>
      <c r="D22488" t="s">
        <v>11</v>
      </c>
      <c r="E22488" t="s">
        <v>35</v>
      </c>
      <c r="F22488" t="s">
        <v>13</v>
      </c>
      <c r="G22488" s="1">
        <v>12.689999580383301</v>
      </c>
      <c r="H22488">
        <v>1</v>
      </c>
      <c r="I22488" t="s">
        <v>14</v>
      </c>
      <c r="J22488" t="s">
        <v>36</v>
      </c>
      <c r="K22488">
        <f>VLOOKUP(J22488,'Prix unitaires'!B:D,3,FALSE)</f>
        <v>0</v>
      </c>
      <c r="L22488" s="11">
        <f t="shared" si="351"/>
        <v>0</v>
      </c>
    </row>
    <row r="22489" spans="1:12" x14ac:dyDescent="0.25">
      <c r="A22489">
        <v>1257</v>
      </c>
      <c r="B22489" t="s">
        <v>10</v>
      </c>
      <c r="C22489">
        <v>6</v>
      </c>
      <c r="D22489" t="s">
        <v>11</v>
      </c>
      <c r="E22489" t="s">
        <v>165</v>
      </c>
      <c r="F22489" t="s">
        <v>13</v>
      </c>
      <c r="G22489" s="1">
        <v>1.3999999761581401</v>
      </c>
      <c r="H22489">
        <v>1</v>
      </c>
      <c r="I22489" t="s">
        <v>14</v>
      </c>
      <c r="J22489" t="s">
        <v>166</v>
      </c>
      <c r="K22489">
        <f>VLOOKUP(J22489,'Prix unitaires'!B:D,3,FALSE)</f>
        <v>0</v>
      </c>
      <c r="L22489" s="11">
        <f t="shared" si="351"/>
        <v>0</v>
      </c>
    </row>
    <row r="22490" spans="1:12" x14ac:dyDescent="0.25">
      <c r="A22490">
        <v>1257</v>
      </c>
      <c r="B22490" t="s">
        <v>10</v>
      </c>
      <c r="C22490">
        <v>7</v>
      </c>
      <c r="D22490" t="s">
        <v>11</v>
      </c>
      <c r="E22490" t="s">
        <v>19</v>
      </c>
      <c r="F22490" t="s">
        <v>13</v>
      </c>
      <c r="G22490" s="1">
        <v>12.810000419616699</v>
      </c>
      <c r="H22490">
        <v>50</v>
      </c>
      <c r="I22490" t="s">
        <v>14</v>
      </c>
      <c r="J22490" t="s">
        <v>20</v>
      </c>
      <c r="K22490">
        <f>VLOOKUP(J22490,'Prix unitaires'!B:D,3,FALSE)</f>
        <v>0</v>
      </c>
      <c r="L22490" s="11">
        <f t="shared" si="351"/>
        <v>0</v>
      </c>
    </row>
    <row r="22491" spans="1:12" x14ac:dyDescent="0.25">
      <c r="A22491">
        <v>1257</v>
      </c>
      <c r="B22491" t="s">
        <v>10</v>
      </c>
      <c r="C22491">
        <v>7</v>
      </c>
      <c r="D22491" t="s">
        <v>11</v>
      </c>
      <c r="E22491" t="s">
        <v>35</v>
      </c>
      <c r="F22491" t="s">
        <v>13</v>
      </c>
      <c r="G22491" s="1">
        <v>12.810000419616699</v>
      </c>
      <c r="H22491">
        <v>1</v>
      </c>
      <c r="I22491" t="s">
        <v>14</v>
      </c>
      <c r="J22491" t="s">
        <v>36</v>
      </c>
      <c r="K22491">
        <f>VLOOKUP(J22491,'Prix unitaires'!B:D,3,FALSE)</f>
        <v>0</v>
      </c>
      <c r="L22491" s="11">
        <f t="shared" si="351"/>
        <v>0</v>
      </c>
    </row>
    <row r="22492" spans="1:12" x14ac:dyDescent="0.25">
      <c r="A22492">
        <v>1257</v>
      </c>
      <c r="B22492" t="s">
        <v>10</v>
      </c>
      <c r="C22492">
        <v>7</v>
      </c>
      <c r="D22492" t="s">
        <v>11</v>
      </c>
      <c r="E22492" t="s">
        <v>165</v>
      </c>
      <c r="F22492" t="s">
        <v>13</v>
      </c>
      <c r="G22492" s="1">
        <v>1.3999999761581401</v>
      </c>
      <c r="H22492">
        <v>1</v>
      </c>
      <c r="I22492" t="s">
        <v>14</v>
      </c>
      <c r="J22492" t="s">
        <v>166</v>
      </c>
      <c r="K22492">
        <f>VLOOKUP(J22492,'Prix unitaires'!B:D,3,FALSE)</f>
        <v>0</v>
      </c>
      <c r="L22492" s="11">
        <f t="shared" si="351"/>
        <v>0</v>
      </c>
    </row>
    <row r="22493" spans="1:12" x14ac:dyDescent="0.25">
      <c r="A22493">
        <v>1257</v>
      </c>
      <c r="B22493" t="s">
        <v>10</v>
      </c>
      <c r="C22493">
        <v>8</v>
      </c>
      <c r="D22493" t="s">
        <v>11</v>
      </c>
      <c r="E22493" t="s">
        <v>19</v>
      </c>
      <c r="F22493" t="s">
        <v>13</v>
      </c>
      <c r="G22493" s="1">
        <v>12.810000419616699</v>
      </c>
      <c r="H22493">
        <v>50</v>
      </c>
      <c r="I22493" t="s">
        <v>14</v>
      </c>
      <c r="J22493" t="s">
        <v>20</v>
      </c>
      <c r="K22493">
        <f>VLOOKUP(J22493,'Prix unitaires'!B:D,3,FALSE)</f>
        <v>0</v>
      </c>
      <c r="L22493" s="11">
        <f t="shared" si="351"/>
        <v>0</v>
      </c>
    </row>
    <row r="22494" spans="1:12" x14ac:dyDescent="0.25">
      <c r="A22494">
        <v>1257</v>
      </c>
      <c r="B22494" t="s">
        <v>10</v>
      </c>
      <c r="C22494">
        <v>8</v>
      </c>
      <c r="D22494" t="s">
        <v>11</v>
      </c>
      <c r="E22494" t="s">
        <v>35</v>
      </c>
      <c r="F22494" t="s">
        <v>13</v>
      </c>
      <c r="G22494" s="1">
        <v>12.810000419616699</v>
      </c>
      <c r="H22494">
        <v>1</v>
      </c>
      <c r="I22494" t="s">
        <v>14</v>
      </c>
      <c r="J22494" t="s">
        <v>36</v>
      </c>
      <c r="K22494">
        <f>VLOOKUP(J22494,'Prix unitaires'!B:D,3,FALSE)</f>
        <v>0</v>
      </c>
      <c r="L22494" s="11">
        <f t="shared" si="351"/>
        <v>0</v>
      </c>
    </row>
    <row r="22495" spans="1:12" x14ac:dyDescent="0.25">
      <c r="A22495">
        <v>1257</v>
      </c>
      <c r="B22495" t="s">
        <v>10</v>
      </c>
      <c r="C22495">
        <v>8</v>
      </c>
      <c r="D22495" t="s">
        <v>11</v>
      </c>
      <c r="E22495" t="s">
        <v>165</v>
      </c>
      <c r="F22495" t="s">
        <v>13</v>
      </c>
      <c r="G22495" s="1">
        <v>1.3999999761581401</v>
      </c>
      <c r="H22495">
        <v>1</v>
      </c>
      <c r="I22495" t="s">
        <v>14</v>
      </c>
      <c r="J22495" t="s">
        <v>166</v>
      </c>
      <c r="K22495">
        <f>VLOOKUP(J22495,'Prix unitaires'!B:D,3,FALSE)</f>
        <v>0</v>
      </c>
      <c r="L22495" s="11">
        <f t="shared" si="351"/>
        <v>0</v>
      </c>
    </row>
    <row r="22496" spans="1:12" x14ac:dyDescent="0.25">
      <c r="A22496">
        <v>1257</v>
      </c>
      <c r="B22496" t="s">
        <v>10</v>
      </c>
      <c r="C22496">
        <v>9</v>
      </c>
      <c r="D22496" t="s">
        <v>11</v>
      </c>
      <c r="E22496" t="s">
        <v>19</v>
      </c>
      <c r="F22496" t="s">
        <v>13</v>
      </c>
      <c r="G22496" s="1">
        <v>12.810000419616699</v>
      </c>
      <c r="H22496">
        <v>50</v>
      </c>
      <c r="I22496" t="s">
        <v>14</v>
      </c>
      <c r="J22496" t="s">
        <v>20</v>
      </c>
      <c r="K22496">
        <f>VLOOKUP(J22496,'Prix unitaires'!B:D,3,FALSE)</f>
        <v>0</v>
      </c>
      <c r="L22496" s="11">
        <f t="shared" si="351"/>
        <v>0</v>
      </c>
    </row>
    <row r="22497" spans="1:12" x14ac:dyDescent="0.25">
      <c r="A22497">
        <v>1257</v>
      </c>
      <c r="B22497" t="s">
        <v>10</v>
      </c>
      <c r="C22497">
        <v>9</v>
      </c>
      <c r="D22497" t="s">
        <v>11</v>
      </c>
      <c r="E22497" t="s">
        <v>35</v>
      </c>
      <c r="F22497" t="s">
        <v>13</v>
      </c>
      <c r="G22497" s="1">
        <v>12.810000419616699</v>
      </c>
      <c r="H22497">
        <v>1</v>
      </c>
      <c r="I22497" t="s">
        <v>14</v>
      </c>
      <c r="J22497" t="s">
        <v>36</v>
      </c>
      <c r="K22497">
        <f>VLOOKUP(J22497,'Prix unitaires'!B:D,3,FALSE)</f>
        <v>0</v>
      </c>
      <c r="L22497" s="11">
        <f t="shared" si="351"/>
        <v>0</v>
      </c>
    </row>
    <row r="22498" spans="1:12" x14ac:dyDescent="0.25">
      <c r="A22498">
        <v>1257</v>
      </c>
      <c r="B22498" t="s">
        <v>10</v>
      </c>
      <c r="C22498">
        <v>9</v>
      </c>
      <c r="D22498" t="s">
        <v>11</v>
      </c>
      <c r="E22498" t="s">
        <v>165</v>
      </c>
      <c r="F22498" t="s">
        <v>13</v>
      </c>
      <c r="G22498" s="1">
        <v>1.3999999761581401</v>
      </c>
      <c r="H22498">
        <v>1</v>
      </c>
      <c r="I22498" t="s">
        <v>14</v>
      </c>
      <c r="J22498" t="s">
        <v>166</v>
      </c>
      <c r="K22498">
        <f>VLOOKUP(J22498,'Prix unitaires'!B:D,3,FALSE)</f>
        <v>0</v>
      </c>
      <c r="L22498" s="11">
        <f t="shared" si="351"/>
        <v>0</v>
      </c>
    </row>
    <row r="22499" spans="1:12" x14ac:dyDescent="0.25">
      <c r="A22499">
        <v>1257</v>
      </c>
      <c r="B22499" t="s">
        <v>10</v>
      </c>
      <c r="C22499" t="s">
        <v>972</v>
      </c>
      <c r="D22499" t="s">
        <v>11</v>
      </c>
      <c r="E22499" t="s">
        <v>17</v>
      </c>
      <c r="F22499" t="s">
        <v>13</v>
      </c>
      <c r="G22499" s="1">
        <v>2.3499999046325701</v>
      </c>
      <c r="H22499">
        <v>50</v>
      </c>
      <c r="I22499" t="s">
        <v>14</v>
      </c>
      <c r="J22499" t="s">
        <v>18</v>
      </c>
      <c r="K22499">
        <f>VLOOKUP(J22499,'Prix unitaires'!B:D,3,FALSE)</f>
        <v>0</v>
      </c>
      <c r="L22499" s="11">
        <f t="shared" si="351"/>
        <v>0</v>
      </c>
    </row>
    <row r="22500" spans="1:12" x14ac:dyDescent="0.25">
      <c r="A22500">
        <v>1257</v>
      </c>
      <c r="B22500" t="s">
        <v>10</v>
      </c>
      <c r="C22500" t="s">
        <v>972</v>
      </c>
      <c r="D22500" t="s">
        <v>11</v>
      </c>
      <c r="E22500" t="s">
        <v>124</v>
      </c>
      <c r="F22500" t="s">
        <v>13</v>
      </c>
      <c r="G22500" s="1">
        <v>2.3499999046325701</v>
      </c>
      <c r="H22500">
        <v>0</v>
      </c>
      <c r="I22500" t="s">
        <v>14</v>
      </c>
      <c r="J22500" t="s">
        <v>125</v>
      </c>
      <c r="K22500">
        <f>VLOOKUP(J22500,'Prix unitaires'!B:D,3,FALSE)</f>
        <v>0</v>
      </c>
      <c r="L22500" s="11">
        <f t="shared" si="351"/>
        <v>0</v>
      </c>
    </row>
    <row r="22501" spans="1:12" x14ac:dyDescent="0.25">
      <c r="A22501">
        <v>1257</v>
      </c>
      <c r="B22501" t="s">
        <v>10</v>
      </c>
      <c r="C22501" t="s">
        <v>938</v>
      </c>
      <c r="D22501" t="s">
        <v>11</v>
      </c>
      <c r="E22501" t="s">
        <v>12</v>
      </c>
      <c r="F22501" t="s">
        <v>13</v>
      </c>
      <c r="G22501" s="1">
        <v>9.4600000381469993</v>
      </c>
      <c r="H22501">
        <v>50</v>
      </c>
      <c r="I22501" t="s">
        <v>14</v>
      </c>
      <c r="J22501" t="s">
        <v>15</v>
      </c>
      <c r="K22501">
        <f>VLOOKUP(J22501,'Prix unitaires'!B:D,3,FALSE)</f>
        <v>0</v>
      </c>
      <c r="L22501" s="11">
        <f t="shared" si="351"/>
        <v>0</v>
      </c>
    </row>
    <row r="22502" spans="1:12" x14ac:dyDescent="0.25">
      <c r="A22502">
        <v>1257</v>
      </c>
      <c r="B22502" t="s">
        <v>10</v>
      </c>
      <c r="C22502" t="s">
        <v>938</v>
      </c>
      <c r="D22502" t="s">
        <v>11</v>
      </c>
      <c r="E22502" t="s">
        <v>35</v>
      </c>
      <c r="F22502" t="s">
        <v>13</v>
      </c>
      <c r="G22502" s="1">
        <v>9.4600000381469993</v>
      </c>
      <c r="H22502">
        <v>1</v>
      </c>
      <c r="I22502" t="s">
        <v>14</v>
      </c>
      <c r="J22502" t="s">
        <v>36</v>
      </c>
      <c r="K22502">
        <f>VLOOKUP(J22502,'Prix unitaires'!B:D,3,FALSE)</f>
        <v>0</v>
      </c>
      <c r="L22502" s="11">
        <f t="shared" si="351"/>
        <v>0</v>
      </c>
    </row>
    <row r="22503" spans="1:12" x14ac:dyDescent="0.25">
      <c r="A22503">
        <v>1257</v>
      </c>
      <c r="B22503" t="s">
        <v>26</v>
      </c>
      <c r="C22503">
        <v>101</v>
      </c>
      <c r="D22503" t="s">
        <v>11</v>
      </c>
      <c r="E22503" t="s">
        <v>19</v>
      </c>
      <c r="F22503" t="s">
        <v>13</v>
      </c>
      <c r="G22503" s="1">
        <v>23.149999618530298</v>
      </c>
      <c r="H22503">
        <v>50</v>
      </c>
      <c r="I22503" t="s">
        <v>14</v>
      </c>
      <c r="J22503" t="s">
        <v>20</v>
      </c>
      <c r="K22503">
        <f>VLOOKUP(J22503,'Prix unitaires'!B:D,3,FALSE)</f>
        <v>0</v>
      </c>
      <c r="L22503" s="11">
        <f t="shared" si="351"/>
        <v>0</v>
      </c>
    </row>
    <row r="22504" spans="1:12" x14ac:dyDescent="0.25">
      <c r="A22504">
        <v>1257</v>
      </c>
      <c r="B22504" t="s">
        <v>26</v>
      </c>
      <c r="C22504">
        <v>101</v>
      </c>
      <c r="D22504" t="s">
        <v>11</v>
      </c>
      <c r="E22504" t="s">
        <v>35</v>
      </c>
      <c r="F22504" t="s">
        <v>13</v>
      </c>
      <c r="G22504" s="1">
        <v>23.149999618530298</v>
      </c>
      <c r="H22504">
        <v>1</v>
      </c>
      <c r="I22504" t="s">
        <v>14</v>
      </c>
      <c r="J22504" t="s">
        <v>36</v>
      </c>
      <c r="K22504">
        <f>VLOOKUP(J22504,'Prix unitaires'!B:D,3,FALSE)</f>
        <v>0</v>
      </c>
      <c r="L22504" s="11">
        <f t="shared" si="351"/>
        <v>0</v>
      </c>
    </row>
    <row r="22505" spans="1:12" x14ac:dyDescent="0.25">
      <c r="A22505">
        <v>1257</v>
      </c>
      <c r="B22505" t="s">
        <v>26</v>
      </c>
      <c r="C22505">
        <v>101</v>
      </c>
      <c r="D22505" t="s">
        <v>11</v>
      </c>
      <c r="E22505" t="s">
        <v>167</v>
      </c>
      <c r="F22505" t="s">
        <v>13</v>
      </c>
      <c r="G22505" s="1">
        <v>2.7999999523162802</v>
      </c>
      <c r="H22505">
        <v>1</v>
      </c>
      <c r="I22505" t="s">
        <v>14</v>
      </c>
      <c r="J22505" t="s">
        <v>168</v>
      </c>
      <c r="K22505">
        <f>VLOOKUP(J22505,'Prix unitaires'!B:D,3,FALSE)</f>
        <v>0</v>
      </c>
      <c r="L22505" s="11">
        <f t="shared" si="351"/>
        <v>0</v>
      </c>
    </row>
    <row r="22506" spans="1:12" x14ac:dyDescent="0.25">
      <c r="A22506">
        <v>1257</v>
      </c>
      <c r="B22506" t="s">
        <v>26</v>
      </c>
      <c r="C22506" t="s">
        <v>27</v>
      </c>
      <c r="D22506" t="s">
        <v>11</v>
      </c>
      <c r="E22506" t="s">
        <v>17</v>
      </c>
      <c r="F22506" t="s">
        <v>13</v>
      </c>
      <c r="G22506" s="1">
        <v>34.290000915527301</v>
      </c>
      <c r="H22506">
        <v>50</v>
      </c>
      <c r="I22506" t="s">
        <v>14</v>
      </c>
      <c r="J22506" t="s">
        <v>18</v>
      </c>
      <c r="K22506">
        <f>VLOOKUP(J22506,'Prix unitaires'!B:D,3,FALSE)</f>
        <v>0</v>
      </c>
      <c r="L22506" s="11">
        <f t="shared" si="351"/>
        <v>0</v>
      </c>
    </row>
    <row r="22507" spans="1:12" x14ac:dyDescent="0.25">
      <c r="A22507">
        <v>1257</v>
      </c>
      <c r="B22507" t="s">
        <v>26</v>
      </c>
      <c r="C22507" t="s">
        <v>27</v>
      </c>
      <c r="D22507" t="s">
        <v>11</v>
      </c>
      <c r="E22507" t="s">
        <v>35</v>
      </c>
      <c r="F22507" t="s">
        <v>13</v>
      </c>
      <c r="G22507" s="1">
        <v>34.290000915527301</v>
      </c>
      <c r="H22507">
        <v>1</v>
      </c>
      <c r="I22507" t="s">
        <v>14</v>
      </c>
      <c r="J22507" t="s">
        <v>36</v>
      </c>
      <c r="K22507">
        <f>VLOOKUP(J22507,'Prix unitaires'!B:D,3,FALSE)</f>
        <v>0</v>
      </c>
      <c r="L22507" s="11">
        <f t="shared" si="351"/>
        <v>0</v>
      </c>
    </row>
    <row r="22508" spans="1:12" x14ac:dyDescent="0.25">
      <c r="A22508">
        <v>1257</v>
      </c>
      <c r="B22508" t="s">
        <v>26</v>
      </c>
      <c r="C22508" t="s">
        <v>27</v>
      </c>
      <c r="D22508" t="s">
        <v>11</v>
      </c>
      <c r="E22508" t="s">
        <v>167</v>
      </c>
      <c r="F22508" t="s">
        <v>13</v>
      </c>
      <c r="G22508" s="1">
        <v>0.40000000596046398</v>
      </c>
      <c r="H22508">
        <v>1</v>
      </c>
      <c r="I22508" t="s">
        <v>14</v>
      </c>
      <c r="J22508" t="s">
        <v>168</v>
      </c>
      <c r="K22508">
        <f>VLOOKUP(J22508,'Prix unitaires'!B:D,3,FALSE)</f>
        <v>0</v>
      </c>
      <c r="L22508" s="11">
        <f t="shared" si="351"/>
        <v>0</v>
      </c>
    </row>
    <row r="22509" spans="1:12" x14ac:dyDescent="0.25">
      <c r="A22509">
        <v>1257</v>
      </c>
      <c r="B22509" t="s">
        <v>26</v>
      </c>
      <c r="C22509">
        <v>102</v>
      </c>
      <c r="D22509" t="s">
        <v>11</v>
      </c>
      <c r="E22509" t="s">
        <v>19</v>
      </c>
      <c r="F22509" t="s">
        <v>13</v>
      </c>
      <c r="G22509" s="1">
        <v>11.3800001144409</v>
      </c>
      <c r="H22509">
        <v>50</v>
      </c>
      <c r="I22509" t="s">
        <v>14</v>
      </c>
      <c r="J22509" t="s">
        <v>20</v>
      </c>
      <c r="K22509">
        <f>VLOOKUP(J22509,'Prix unitaires'!B:D,3,FALSE)</f>
        <v>0</v>
      </c>
      <c r="L22509" s="11">
        <f t="shared" si="351"/>
        <v>0</v>
      </c>
    </row>
    <row r="22510" spans="1:12" x14ac:dyDescent="0.25">
      <c r="A22510">
        <v>1257</v>
      </c>
      <c r="B22510" t="s">
        <v>26</v>
      </c>
      <c r="C22510">
        <v>102</v>
      </c>
      <c r="D22510" t="s">
        <v>11</v>
      </c>
      <c r="E22510" t="s">
        <v>35</v>
      </c>
      <c r="F22510" t="s">
        <v>13</v>
      </c>
      <c r="G22510" s="1">
        <v>11.3800001144409</v>
      </c>
      <c r="H22510">
        <v>1</v>
      </c>
      <c r="I22510" t="s">
        <v>14</v>
      </c>
      <c r="J22510" t="s">
        <v>36</v>
      </c>
      <c r="K22510">
        <f>VLOOKUP(J22510,'Prix unitaires'!B:D,3,FALSE)</f>
        <v>0</v>
      </c>
      <c r="L22510" s="11">
        <f t="shared" si="351"/>
        <v>0</v>
      </c>
    </row>
    <row r="22511" spans="1:12" x14ac:dyDescent="0.25">
      <c r="A22511">
        <v>1257</v>
      </c>
      <c r="B22511" t="s">
        <v>26</v>
      </c>
      <c r="C22511">
        <v>102</v>
      </c>
      <c r="D22511" t="s">
        <v>11</v>
      </c>
      <c r="E22511" t="s">
        <v>167</v>
      </c>
      <c r="F22511" t="s">
        <v>13</v>
      </c>
      <c r="G22511" s="1">
        <v>1.3999999761581401</v>
      </c>
      <c r="H22511">
        <v>1</v>
      </c>
      <c r="I22511" t="s">
        <v>14</v>
      </c>
      <c r="J22511" t="s">
        <v>168</v>
      </c>
      <c r="K22511">
        <f>VLOOKUP(J22511,'Prix unitaires'!B:D,3,FALSE)</f>
        <v>0</v>
      </c>
      <c r="L22511" s="11">
        <f t="shared" si="351"/>
        <v>0</v>
      </c>
    </row>
    <row r="22512" spans="1:12" x14ac:dyDescent="0.25">
      <c r="A22512">
        <v>1257</v>
      </c>
      <c r="B22512" t="s">
        <v>26</v>
      </c>
      <c r="C22512">
        <v>103</v>
      </c>
      <c r="D22512" t="s">
        <v>11</v>
      </c>
      <c r="E22512" t="s">
        <v>19</v>
      </c>
      <c r="F22512" t="s">
        <v>13</v>
      </c>
      <c r="G22512" s="1">
        <v>11.3800001144409</v>
      </c>
      <c r="H22512">
        <v>50</v>
      </c>
      <c r="I22512" t="s">
        <v>14</v>
      </c>
      <c r="J22512" t="s">
        <v>20</v>
      </c>
      <c r="K22512">
        <f>VLOOKUP(J22512,'Prix unitaires'!B:D,3,FALSE)</f>
        <v>0</v>
      </c>
      <c r="L22512" s="11">
        <f t="shared" si="351"/>
        <v>0</v>
      </c>
    </row>
    <row r="22513" spans="1:12" x14ac:dyDescent="0.25">
      <c r="A22513">
        <v>1257</v>
      </c>
      <c r="B22513" t="s">
        <v>26</v>
      </c>
      <c r="C22513">
        <v>103</v>
      </c>
      <c r="D22513" t="s">
        <v>11</v>
      </c>
      <c r="E22513" t="s">
        <v>35</v>
      </c>
      <c r="F22513" t="s">
        <v>13</v>
      </c>
      <c r="G22513" s="1">
        <v>11.3800001144409</v>
      </c>
      <c r="H22513">
        <v>1</v>
      </c>
      <c r="I22513" t="s">
        <v>14</v>
      </c>
      <c r="J22513" t="s">
        <v>36</v>
      </c>
      <c r="K22513">
        <f>VLOOKUP(J22513,'Prix unitaires'!B:D,3,FALSE)</f>
        <v>0</v>
      </c>
      <c r="L22513" s="11">
        <f t="shared" si="351"/>
        <v>0</v>
      </c>
    </row>
    <row r="22514" spans="1:12" x14ac:dyDescent="0.25">
      <c r="A22514">
        <v>1257</v>
      </c>
      <c r="B22514" t="s">
        <v>26</v>
      </c>
      <c r="C22514">
        <v>103</v>
      </c>
      <c r="D22514" t="s">
        <v>11</v>
      </c>
      <c r="E22514" t="s">
        <v>167</v>
      </c>
      <c r="F22514" t="s">
        <v>13</v>
      </c>
      <c r="G22514" s="1">
        <v>1.3999999761581401</v>
      </c>
      <c r="H22514">
        <v>1</v>
      </c>
      <c r="I22514" t="s">
        <v>14</v>
      </c>
      <c r="J22514" t="s">
        <v>168</v>
      </c>
      <c r="K22514">
        <f>VLOOKUP(J22514,'Prix unitaires'!B:D,3,FALSE)</f>
        <v>0</v>
      </c>
      <c r="L22514" s="11">
        <f t="shared" si="351"/>
        <v>0</v>
      </c>
    </row>
    <row r="22515" spans="1:12" x14ac:dyDescent="0.25">
      <c r="A22515">
        <v>1257</v>
      </c>
      <c r="B22515" t="s">
        <v>26</v>
      </c>
      <c r="C22515">
        <v>104</v>
      </c>
      <c r="D22515" t="s">
        <v>11</v>
      </c>
      <c r="E22515" t="s">
        <v>19</v>
      </c>
      <c r="F22515" t="s">
        <v>13</v>
      </c>
      <c r="G22515" s="1">
        <v>11.3699998855591</v>
      </c>
      <c r="H22515">
        <v>50</v>
      </c>
      <c r="I22515" t="s">
        <v>14</v>
      </c>
      <c r="J22515" t="s">
        <v>20</v>
      </c>
      <c r="K22515">
        <f>VLOOKUP(J22515,'Prix unitaires'!B:D,3,FALSE)</f>
        <v>0</v>
      </c>
      <c r="L22515" s="11">
        <f t="shared" si="351"/>
        <v>0</v>
      </c>
    </row>
    <row r="22516" spans="1:12" x14ac:dyDescent="0.25">
      <c r="A22516">
        <v>1257</v>
      </c>
      <c r="B22516" t="s">
        <v>26</v>
      </c>
      <c r="C22516">
        <v>104</v>
      </c>
      <c r="D22516" t="s">
        <v>11</v>
      </c>
      <c r="E22516" t="s">
        <v>35</v>
      </c>
      <c r="F22516" t="s">
        <v>13</v>
      </c>
      <c r="G22516" s="1">
        <v>11.3699998855591</v>
      </c>
      <c r="H22516">
        <v>1</v>
      </c>
      <c r="I22516" t="s">
        <v>14</v>
      </c>
      <c r="J22516" t="s">
        <v>36</v>
      </c>
      <c r="K22516">
        <f>VLOOKUP(J22516,'Prix unitaires'!B:D,3,FALSE)</f>
        <v>0</v>
      </c>
      <c r="L22516" s="11">
        <f t="shared" si="351"/>
        <v>0</v>
      </c>
    </row>
    <row r="22517" spans="1:12" x14ac:dyDescent="0.25">
      <c r="A22517">
        <v>1257</v>
      </c>
      <c r="B22517" t="s">
        <v>26</v>
      </c>
      <c r="C22517">
        <v>104</v>
      </c>
      <c r="D22517" t="s">
        <v>11</v>
      </c>
      <c r="E22517" t="s">
        <v>167</v>
      </c>
      <c r="F22517" t="s">
        <v>13</v>
      </c>
      <c r="G22517" s="1">
        <v>1.3999999761581401</v>
      </c>
      <c r="H22517">
        <v>1</v>
      </c>
      <c r="I22517" t="s">
        <v>14</v>
      </c>
      <c r="J22517" t="s">
        <v>168</v>
      </c>
      <c r="K22517">
        <f>VLOOKUP(J22517,'Prix unitaires'!B:D,3,FALSE)</f>
        <v>0</v>
      </c>
      <c r="L22517" s="11">
        <f t="shared" si="351"/>
        <v>0</v>
      </c>
    </row>
    <row r="22518" spans="1:12" x14ac:dyDescent="0.25">
      <c r="A22518">
        <v>1257</v>
      </c>
      <c r="B22518" t="s">
        <v>26</v>
      </c>
      <c r="C22518">
        <v>105</v>
      </c>
      <c r="D22518" t="s">
        <v>11</v>
      </c>
      <c r="E22518" t="s">
        <v>19</v>
      </c>
      <c r="F22518" t="s">
        <v>13</v>
      </c>
      <c r="G22518" s="1">
        <v>11.2700004577637</v>
      </c>
      <c r="H22518">
        <v>50</v>
      </c>
      <c r="I22518" t="s">
        <v>14</v>
      </c>
      <c r="J22518" t="s">
        <v>20</v>
      </c>
      <c r="K22518">
        <f>VLOOKUP(J22518,'Prix unitaires'!B:D,3,FALSE)</f>
        <v>0</v>
      </c>
      <c r="L22518" s="11">
        <f t="shared" si="351"/>
        <v>0</v>
      </c>
    </row>
    <row r="22519" spans="1:12" x14ac:dyDescent="0.25">
      <c r="A22519">
        <v>1257</v>
      </c>
      <c r="B22519" t="s">
        <v>26</v>
      </c>
      <c r="C22519">
        <v>105</v>
      </c>
      <c r="D22519" t="s">
        <v>11</v>
      </c>
      <c r="E22519" t="s">
        <v>35</v>
      </c>
      <c r="F22519" t="s">
        <v>13</v>
      </c>
      <c r="G22519" s="1">
        <v>11.2700004577637</v>
      </c>
      <c r="H22519">
        <v>1</v>
      </c>
      <c r="I22519" t="s">
        <v>14</v>
      </c>
      <c r="J22519" t="s">
        <v>36</v>
      </c>
      <c r="K22519">
        <f>VLOOKUP(J22519,'Prix unitaires'!B:D,3,FALSE)</f>
        <v>0</v>
      </c>
      <c r="L22519" s="11">
        <f t="shared" si="351"/>
        <v>0</v>
      </c>
    </row>
    <row r="22520" spans="1:12" x14ac:dyDescent="0.25">
      <c r="A22520">
        <v>1257</v>
      </c>
      <c r="B22520" t="s">
        <v>26</v>
      </c>
      <c r="C22520">
        <v>105</v>
      </c>
      <c r="D22520" t="s">
        <v>11</v>
      </c>
      <c r="E22520" t="s">
        <v>167</v>
      </c>
      <c r="F22520" t="s">
        <v>13</v>
      </c>
      <c r="G22520" s="1">
        <v>1.3999999761581401</v>
      </c>
      <c r="H22520">
        <v>1</v>
      </c>
      <c r="I22520" t="s">
        <v>14</v>
      </c>
      <c r="J22520" t="s">
        <v>168</v>
      </c>
      <c r="K22520">
        <f>VLOOKUP(J22520,'Prix unitaires'!B:D,3,FALSE)</f>
        <v>0</v>
      </c>
      <c r="L22520" s="11">
        <f t="shared" si="351"/>
        <v>0</v>
      </c>
    </row>
    <row r="22521" spans="1:12" x14ac:dyDescent="0.25">
      <c r="A22521">
        <v>1257</v>
      </c>
      <c r="B22521" t="s">
        <v>26</v>
      </c>
      <c r="C22521">
        <v>106</v>
      </c>
      <c r="D22521" t="s">
        <v>11</v>
      </c>
      <c r="E22521" t="s">
        <v>19</v>
      </c>
      <c r="F22521" t="s">
        <v>13</v>
      </c>
      <c r="G22521" s="1">
        <v>12.689999580383301</v>
      </c>
      <c r="H22521">
        <v>50</v>
      </c>
      <c r="I22521" t="s">
        <v>14</v>
      </c>
      <c r="J22521" t="s">
        <v>20</v>
      </c>
      <c r="K22521">
        <f>VLOOKUP(J22521,'Prix unitaires'!B:D,3,FALSE)</f>
        <v>0</v>
      </c>
      <c r="L22521" s="11">
        <f t="shared" si="351"/>
        <v>0</v>
      </c>
    </row>
    <row r="22522" spans="1:12" x14ac:dyDescent="0.25">
      <c r="A22522">
        <v>1257</v>
      </c>
      <c r="B22522" t="s">
        <v>26</v>
      </c>
      <c r="C22522">
        <v>106</v>
      </c>
      <c r="D22522" t="s">
        <v>11</v>
      </c>
      <c r="E22522" t="s">
        <v>167</v>
      </c>
      <c r="F22522" t="s">
        <v>13</v>
      </c>
      <c r="G22522" s="1">
        <v>1.3999999761581401</v>
      </c>
      <c r="H22522">
        <v>1</v>
      </c>
      <c r="I22522" t="s">
        <v>14</v>
      </c>
      <c r="J22522" t="s">
        <v>168</v>
      </c>
      <c r="K22522">
        <f>VLOOKUP(J22522,'Prix unitaires'!B:D,3,FALSE)</f>
        <v>0</v>
      </c>
      <c r="L22522" s="11">
        <f t="shared" si="351"/>
        <v>0</v>
      </c>
    </row>
    <row r="22523" spans="1:12" x14ac:dyDescent="0.25">
      <c r="A22523">
        <v>1257</v>
      </c>
      <c r="B22523" t="s">
        <v>26</v>
      </c>
      <c r="C22523">
        <v>106</v>
      </c>
      <c r="D22523" t="s">
        <v>11</v>
      </c>
      <c r="E22523" t="s">
        <v>35</v>
      </c>
      <c r="F22523" t="s">
        <v>13</v>
      </c>
      <c r="G22523" s="1">
        <v>12.689999580383301</v>
      </c>
      <c r="H22523">
        <v>1</v>
      </c>
      <c r="I22523" t="s">
        <v>14</v>
      </c>
      <c r="J22523" t="s">
        <v>36</v>
      </c>
      <c r="K22523">
        <f>VLOOKUP(J22523,'Prix unitaires'!B:D,3,FALSE)</f>
        <v>0</v>
      </c>
      <c r="L22523" s="11">
        <f t="shared" si="351"/>
        <v>0</v>
      </c>
    </row>
    <row r="22524" spans="1:12" x14ac:dyDescent="0.25">
      <c r="A22524">
        <v>1257</v>
      </c>
      <c r="B22524" t="s">
        <v>26</v>
      </c>
      <c r="C22524">
        <v>107</v>
      </c>
      <c r="D22524" t="s">
        <v>11</v>
      </c>
      <c r="E22524" t="s">
        <v>19</v>
      </c>
      <c r="F22524" t="s">
        <v>13</v>
      </c>
      <c r="G22524" s="1">
        <v>12.810000419616699</v>
      </c>
      <c r="H22524">
        <v>50</v>
      </c>
      <c r="I22524" t="s">
        <v>14</v>
      </c>
      <c r="J22524" t="s">
        <v>20</v>
      </c>
      <c r="K22524">
        <f>VLOOKUP(J22524,'Prix unitaires'!B:D,3,FALSE)</f>
        <v>0</v>
      </c>
      <c r="L22524" s="11">
        <f t="shared" si="351"/>
        <v>0</v>
      </c>
    </row>
    <row r="22525" spans="1:12" x14ac:dyDescent="0.25">
      <c r="A22525">
        <v>1257</v>
      </c>
      <c r="B22525" t="s">
        <v>26</v>
      </c>
      <c r="C22525">
        <v>107</v>
      </c>
      <c r="D22525" t="s">
        <v>11</v>
      </c>
      <c r="E22525" t="s">
        <v>35</v>
      </c>
      <c r="F22525" t="s">
        <v>13</v>
      </c>
      <c r="G22525" s="1">
        <v>12.810000419616699</v>
      </c>
      <c r="H22525">
        <v>1</v>
      </c>
      <c r="I22525" t="s">
        <v>14</v>
      </c>
      <c r="J22525" t="s">
        <v>36</v>
      </c>
      <c r="K22525">
        <f>VLOOKUP(J22525,'Prix unitaires'!B:D,3,FALSE)</f>
        <v>0</v>
      </c>
      <c r="L22525" s="11">
        <f t="shared" si="351"/>
        <v>0</v>
      </c>
    </row>
    <row r="22526" spans="1:12" x14ac:dyDescent="0.25">
      <c r="A22526">
        <v>1257</v>
      </c>
      <c r="B22526" t="s">
        <v>26</v>
      </c>
      <c r="C22526">
        <v>107</v>
      </c>
      <c r="D22526" t="s">
        <v>11</v>
      </c>
      <c r="E22526" t="s">
        <v>167</v>
      </c>
      <c r="F22526" t="s">
        <v>13</v>
      </c>
      <c r="G22526" s="1">
        <v>1.3999999761581401</v>
      </c>
      <c r="H22526">
        <v>1</v>
      </c>
      <c r="I22526" t="s">
        <v>14</v>
      </c>
      <c r="J22526" t="s">
        <v>168</v>
      </c>
      <c r="K22526">
        <f>VLOOKUP(J22526,'Prix unitaires'!B:D,3,FALSE)</f>
        <v>0</v>
      </c>
      <c r="L22526" s="11">
        <f t="shared" si="351"/>
        <v>0</v>
      </c>
    </row>
    <row r="22527" spans="1:12" x14ac:dyDescent="0.25">
      <c r="A22527">
        <v>1257</v>
      </c>
      <c r="B22527" t="s">
        <v>26</v>
      </c>
      <c r="C22527">
        <v>108</v>
      </c>
      <c r="D22527" t="s">
        <v>11</v>
      </c>
      <c r="E22527" t="s">
        <v>19</v>
      </c>
      <c r="F22527" t="s">
        <v>13</v>
      </c>
      <c r="G22527" s="1">
        <v>12.810000419616699</v>
      </c>
      <c r="H22527">
        <v>50</v>
      </c>
      <c r="I22527" t="s">
        <v>14</v>
      </c>
      <c r="J22527" t="s">
        <v>20</v>
      </c>
      <c r="K22527">
        <f>VLOOKUP(J22527,'Prix unitaires'!B:D,3,FALSE)</f>
        <v>0</v>
      </c>
      <c r="L22527" s="11">
        <f t="shared" si="351"/>
        <v>0</v>
      </c>
    </row>
    <row r="22528" spans="1:12" x14ac:dyDescent="0.25">
      <c r="A22528">
        <v>1257</v>
      </c>
      <c r="B22528" t="s">
        <v>26</v>
      </c>
      <c r="C22528">
        <v>108</v>
      </c>
      <c r="D22528" t="s">
        <v>11</v>
      </c>
      <c r="E22528" t="s">
        <v>35</v>
      </c>
      <c r="F22528" t="s">
        <v>13</v>
      </c>
      <c r="G22528" s="1">
        <v>12.810000419616699</v>
      </c>
      <c r="H22528">
        <v>1</v>
      </c>
      <c r="I22528" t="s">
        <v>14</v>
      </c>
      <c r="J22528" t="s">
        <v>36</v>
      </c>
      <c r="K22528">
        <f>VLOOKUP(J22528,'Prix unitaires'!B:D,3,FALSE)</f>
        <v>0</v>
      </c>
      <c r="L22528" s="11">
        <f t="shared" si="351"/>
        <v>0</v>
      </c>
    </row>
    <row r="22529" spans="1:12" x14ac:dyDescent="0.25">
      <c r="A22529">
        <v>1257</v>
      </c>
      <c r="B22529" t="s">
        <v>26</v>
      </c>
      <c r="C22529">
        <v>108</v>
      </c>
      <c r="D22529" t="s">
        <v>11</v>
      </c>
      <c r="E22529" t="s">
        <v>167</v>
      </c>
      <c r="F22529" t="s">
        <v>13</v>
      </c>
      <c r="G22529" s="1">
        <v>1.3999999761581401</v>
      </c>
      <c r="H22529">
        <v>1</v>
      </c>
      <c r="I22529" t="s">
        <v>14</v>
      </c>
      <c r="J22529" t="s">
        <v>168</v>
      </c>
      <c r="K22529">
        <f>VLOOKUP(J22529,'Prix unitaires'!B:D,3,FALSE)</f>
        <v>0</v>
      </c>
      <c r="L22529" s="11">
        <f t="shared" si="351"/>
        <v>0</v>
      </c>
    </row>
    <row r="22530" spans="1:12" x14ac:dyDescent="0.25">
      <c r="A22530">
        <v>1257</v>
      </c>
      <c r="B22530" t="s">
        <v>26</v>
      </c>
      <c r="C22530">
        <v>109</v>
      </c>
      <c r="D22530" t="s">
        <v>11</v>
      </c>
      <c r="E22530" t="s">
        <v>19</v>
      </c>
      <c r="F22530" t="s">
        <v>13</v>
      </c>
      <c r="G22530" s="1">
        <v>12.810000419616699</v>
      </c>
      <c r="H22530">
        <v>50</v>
      </c>
      <c r="I22530" t="s">
        <v>14</v>
      </c>
      <c r="J22530" t="s">
        <v>20</v>
      </c>
      <c r="K22530">
        <f>VLOOKUP(J22530,'Prix unitaires'!B:D,3,FALSE)</f>
        <v>0</v>
      </c>
      <c r="L22530" s="11">
        <f t="shared" si="351"/>
        <v>0</v>
      </c>
    </row>
    <row r="22531" spans="1:12" x14ac:dyDescent="0.25">
      <c r="A22531">
        <v>1257</v>
      </c>
      <c r="B22531" t="s">
        <v>26</v>
      </c>
      <c r="C22531">
        <v>109</v>
      </c>
      <c r="D22531" t="s">
        <v>11</v>
      </c>
      <c r="E22531" t="s">
        <v>35</v>
      </c>
      <c r="F22531" t="s">
        <v>13</v>
      </c>
      <c r="G22531" s="1">
        <v>12.810000419616699</v>
      </c>
      <c r="H22531">
        <v>1</v>
      </c>
      <c r="I22531" t="s">
        <v>14</v>
      </c>
      <c r="J22531" t="s">
        <v>36</v>
      </c>
      <c r="K22531">
        <f>VLOOKUP(J22531,'Prix unitaires'!B:D,3,FALSE)</f>
        <v>0</v>
      </c>
      <c r="L22531" s="11">
        <f t="shared" ref="L22531:L22594" si="352">(G22531*H22531)*K22531</f>
        <v>0</v>
      </c>
    </row>
    <row r="22532" spans="1:12" x14ac:dyDescent="0.25">
      <c r="A22532">
        <v>1257</v>
      </c>
      <c r="B22532" t="s">
        <v>26</v>
      </c>
      <c r="C22532">
        <v>109</v>
      </c>
      <c r="D22532" t="s">
        <v>11</v>
      </c>
      <c r="E22532" t="s">
        <v>167</v>
      </c>
      <c r="F22532" t="s">
        <v>13</v>
      </c>
      <c r="G22532" s="1">
        <v>1.3999999761581401</v>
      </c>
      <c r="H22532">
        <v>1</v>
      </c>
      <c r="I22532" t="s">
        <v>14</v>
      </c>
      <c r="J22532" t="s">
        <v>168</v>
      </c>
      <c r="K22532">
        <f>VLOOKUP(J22532,'Prix unitaires'!B:D,3,FALSE)</f>
        <v>0</v>
      </c>
      <c r="L22532" s="11">
        <f t="shared" si="352"/>
        <v>0</v>
      </c>
    </row>
    <row r="22533" spans="1:12" x14ac:dyDescent="0.25">
      <c r="A22533">
        <v>1257</v>
      </c>
      <c r="B22533" t="s">
        <v>26</v>
      </c>
      <c r="C22533">
        <v>110</v>
      </c>
      <c r="D22533" t="s">
        <v>11</v>
      </c>
      <c r="E22533" t="s">
        <v>19</v>
      </c>
      <c r="F22533" t="s">
        <v>13</v>
      </c>
      <c r="G22533" s="1">
        <v>12.6400003433228</v>
      </c>
      <c r="H22533">
        <v>50</v>
      </c>
      <c r="I22533" t="s">
        <v>14</v>
      </c>
      <c r="J22533" t="s">
        <v>20</v>
      </c>
      <c r="K22533">
        <f>VLOOKUP(J22533,'Prix unitaires'!B:D,3,FALSE)</f>
        <v>0</v>
      </c>
      <c r="L22533" s="11">
        <f t="shared" si="352"/>
        <v>0</v>
      </c>
    </row>
    <row r="22534" spans="1:12" x14ac:dyDescent="0.25">
      <c r="A22534">
        <v>1257</v>
      </c>
      <c r="B22534" t="s">
        <v>26</v>
      </c>
      <c r="C22534">
        <v>110</v>
      </c>
      <c r="D22534" t="s">
        <v>11</v>
      </c>
      <c r="E22534" t="s">
        <v>167</v>
      </c>
      <c r="F22534" t="s">
        <v>13</v>
      </c>
      <c r="G22534" s="1">
        <v>1.3999999761581401</v>
      </c>
      <c r="H22534">
        <v>0</v>
      </c>
      <c r="I22534" t="s">
        <v>14</v>
      </c>
      <c r="J22534" t="s">
        <v>168</v>
      </c>
      <c r="K22534">
        <f>VLOOKUP(J22534,'Prix unitaires'!B:D,3,FALSE)</f>
        <v>0</v>
      </c>
      <c r="L22534" s="11">
        <f t="shared" si="352"/>
        <v>0</v>
      </c>
    </row>
    <row r="22535" spans="1:12" x14ac:dyDescent="0.25">
      <c r="A22535">
        <v>1257</v>
      </c>
      <c r="B22535" t="s">
        <v>26</v>
      </c>
      <c r="C22535">
        <v>110</v>
      </c>
      <c r="D22535" t="s">
        <v>11</v>
      </c>
      <c r="E22535" t="s">
        <v>35</v>
      </c>
      <c r="F22535" t="s">
        <v>13</v>
      </c>
      <c r="G22535" s="1">
        <v>12.6400003433228</v>
      </c>
      <c r="H22535">
        <v>1</v>
      </c>
      <c r="I22535" t="s">
        <v>14</v>
      </c>
      <c r="J22535" t="s">
        <v>36</v>
      </c>
      <c r="K22535">
        <f>VLOOKUP(J22535,'Prix unitaires'!B:D,3,FALSE)</f>
        <v>0</v>
      </c>
      <c r="L22535" s="11">
        <f t="shared" si="352"/>
        <v>0</v>
      </c>
    </row>
    <row r="22536" spans="1:12" x14ac:dyDescent="0.25">
      <c r="A22536">
        <v>1257</v>
      </c>
      <c r="B22536" t="s">
        <v>26</v>
      </c>
      <c r="C22536">
        <v>111</v>
      </c>
      <c r="D22536" t="s">
        <v>11</v>
      </c>
      <c r="E22536" t="s">
        <v>32</v>
      </c>
      <c r="F22536" t="s">
        <v>13</v>
      </c>
      <c r="G22536" s="1">
        <v>1.96000003814697</v>
      </c>
      <c r="H22536">
        <v>240</v>
      </c>
      <c r="I22536" t="s">
        <v>14</v>
      </c>
      <c r="J22536" t="s">
        <v>33</v>
      </c>
      <c r="K22536">
        <f>VLOOKUP(J22536,'Prix unitaires'!B:D,3,FALSE)</f>
        <v>0</v>
      </c>
      <c r="L22536" s="11">
        <f t="shared" si="352"/>
        <v>0</v>
      </c>
    </row>
    <row r="22537" spans="1:12" x14ac:dyDescent="0.25">
      <c r="A22537">
        <v>1257</v>
      </c>
      <c r="B22537" t="s">
        <v>26</v>
      </c>
      <c r="C22537">
        <v>111</v>
      </c>
      <c r="D22537" t="s">
        <v>11</v>
      </c>
      <c r="E22537" t="s">
        <v>35</v>
      </c>
      <c r="F22537" t="s">
        <v>13</v>
      </c>
      <c r="G22537" s="1">
        <v>1.96000003814697</v>
      </c>
      <c r="H22537">
        <v>1</v>
      </c>
      <c r="I22537" t="s">
        <v>14</v>
      </c>
      <c r="J22537" t="s">
        <v>36</v>
      </c>
      <c r="K22537">
        <f>VLOOKUP(J22537,'Prix unitaires'!B:D,3,FALSE)</f>
        <v>0</v>
      </c>
      <c r="L22537" s="11">
        <f t="shared" si="352"/>
        <v>0</v>
      </c>
    </row>
    <row r="22538" spans="1:12" x14ac:dyDescent="0.25">
      <c r="A22538">
        <v>1257</v>
      </c>
      <c r="B22538" t="s">
        <v>26</v>
      </c>
      <c r="C22538" t="s">
        <v>97</v>
      </c>
      <c r="D22538" t="s">
        <v>11</v>
      </c>
      <c r="E22538" t="s">
        <v>32</v>
      </c>
      <c r="F22538" t="s">
        <v>13</v>
      </c>
      <c r="G22538" s="1">
        <v>2.8800001144409202</v>
      </c>
      <c r="H22538">
        <v>240</v>
      </c>
      <c r="I22538" t="s">
        <v>14</v>
      </c>
      <c r="J22538" t="s">
        <v>33</v>
      </c>
      <c r="K22538">
        <f>VLOOKUP(J22538,'Prix unitaires'!B:D,3,FALSE)</f>
        <v>0</v>
      </c>
      <c r="L22538" s="11">
        <f t="shared" si="352"/>
        <v>0</v>
      </c>
    </row>
    <row r="22539" spans="1:12" x14ac:dyDescent="0.25">
      <c r="A22539">
        <v>1257</v>
      </c>
      <c r="B22539" t="s">
        <v>26</v>
      </c>
      <c r="C22539" t="s">
        <v>97</v>
      </c>
      <c r="D22539" t="s">
        <v>11</v>
      </c>
      <c r="E22539" t="s">
        <v>35</v>
      </c>
      <c r="F22539" t="s">
        <v>13</v>
      </c>
      <c r="G22539" s="1">
        <v>2.8800001144409202</v>
      </c>
      <c r="H22539">
        <v>1</v>
      </c>
      <c r="I22539" t="s">
        <v>14</v>
      </c>
      <c r="J22539" t="s">
        <v>36</v>
      </c>
      <c r="K22539">
        <f>VLOOKUP(J22539,'Prix unitaires'!B:D,3,FALSE)</f>
        <v>0</v>
      </c>
      <c r="L22539" s="11">
        <f t="shared" si="352"/>
        <v>0</v>
      </c>
    </row>
    <row r="22540" spans="1:12" x14ac:dyDescent="0.25">
      <c r="A22540">
        <v>1257</v>
      </c>
      <c r="B22540" t="s">
        <v>26</v>
      </c>
      <c r="C22540">
        <v>112</v>
      </c>
      <c r="D22540" t="s">
        <v>11</v>
      </c>
      <c r="E22540" t="s">
        <v>32</v>
      </c>
      <c r="F22540" t="s">
        <v>13</v>
      </c>
      <c r="G22540" s="1">
        <v>2.0199999809265101</v>
      </c>
      <c r="H22540">
        <v>240</v>
      </c>
      <c r="I22540" t="s">
        <v>14</v>
      </c>
      <c r="J22540" t="s">
        <v>33</v>
      </c>
      <c r="K22540">
        <f>VLOOKUP(J22540,'Prix unitaires'!B:D,3,FALSE)</f>
        <v>0</v>
      </c>
      <c r="L22540" s="11">
        <f t="shared" si="352"/>
        <v>0</v>
      </c>
    </row>
    <row r="22541" spans="1:12" x14ac:dyDescent="0.25">
      <c r="A22541">
        <v>1257</v>
      </c>
      <c r="B22541" t="s">
        <v>26</v>
      </c>
      <c r="C22541">
        <v>112</v>
      </c>
      <c r="D22541" t="s">
        <v>11</v>
      </c>
      <c r="E22541" t="s">
        <v>35</v>
      </c>
      <c r="F22541" t="s">
        <v>13</v>
      </c>
      <c r="G22541" s="1">
        <v>2.0199999809265101</v>
      </c>
      <c r="H22541">
        <v>1</v>
      </c>
      <c r="I22541" t="s">
        <v>14</v>
      </c>
      <c r="J22541" t="s">
        <v>36</v>
      </c>
      <c r="K22541">
        <f>VLOOKUP(J22541,'Prix unitaires'!B:D,3,FALSE)</f>
        <v>0</v>
      </c>
      <c r="L22541" s="11">
        <f t="shared" si="352"/>
        <v>0</v>
      </c>
    </row>
    <row r="22542" spans="1:12" x14ac:dyDescent="0.25">
      <c r="A22542">
        <v>1257</v>
      </c>
      <c r="B22542" t="s">
        <v>26</v>
      </c>
      <c r="C22542" t="s">
        <v>193</v>
      </c>
      <c r="D22542" t="s">
        <v>11</v>
      </c>
      <c r="E22542" t="s">
        <v>32</v>
      </c>
      <c r="F22542" t="s">
        <v>13</v>
      </c>
      <c r="G22542" s="1">
        <v>2.8599998950958301</v>
      </c>
      <c r="H22542">
        <v>240</v>
      </c>
      <c r="I22542" t="s">
        <v>14</v>
      </c>
      <c r="J22542" t="s">
        <v>33</v>
      </c>
      <c r="K22542">
        <f>VLOOKUP(J22542,'Prix unitaires'!B:D,3,FALSE)</f>
        <v>0</v>
      </c>
      <c r="L22542" s="11">
        <f t="shared" si="352"/>
        <v>0</v>
      </c>
    </row>
    <row r="22543" spans="1:12" x14ac:dyDescent="0.25">
      <c r="A22543">
        <v>1257</v>
      </c>
      <c r="B22543" t="s">
        <v>26</v>
      </c>
      <c r="C22543" t="s">
        <v>193</v>
      </c>
      <c r="D22543" t="s">
        <v>11</v>
      </c>
      <c r="E22543" t="s">
        <v>35</v>
      </c>
      <c r="F22543" t="s">
        <v>13</v>
      </c>
      <c r="G22543" s="1">
        <v>2.8599998950958301</v>
      </c>
      <c r="H22543">
        <v>1</v>
      </c>
      <c r="I22543" t="s">
        <v>14</v>
      </c>
      <c r="J22543" t="s">
        <v>36</v>
      </c>
      <c r="K22543">
        <f>VLOOKUP(J22543,'Prix unitaires'!B:D,3,FALSE)</f>
        <v>0</v>
      </c>
      <c r="L22543" s="11">
        <f t="shared" si="352"/>
        <v>0</v>
      </c>
    </row>
    <row r="22544" spans="1:12" x14ac:dyDescent="0.25">
      <c r="A22544">
        <v>630</v>
      </c>
      <c r="B22544" t="s">
        <v>10</v>
      </c>
      <c r="C22544">
        <v>2</v>
      </c>
      <c r="D22544" t="s">
        <v>11</v>
      </c>
      <c r="E22544" t="s">
        <v>19</v>
      </c>
      <c r="F22544" t="s">
        <v>13</v>
      </c>
      <c r="G22544" s="1">
        <v>7.0700001716613796</v>
      </c>
      <c r="H22544">
        <v>50</v>
      </c>
      <c r="I22544" t="s">
        <v>14</v>
      </c>
      <c r="J22544" t="s">
        <v>20</v>
      </c>
      <c r="K22544">
        <f>VLOOKUP(J22544,'Prix unitaires'!B:D,3,FALSE)</f>
        <v>0</v>
      </c>
      <c r="L22544" s="11">
        <f t="shared" si="352"/>
        <v>0</v>
      </c>
    </row>
    <row r="22545" spans="1:12" x14ac:dyDescent="0.25">
      <c r="A22545">
        <v>630</v>
      </c>
      <c r="B22545" t="s">
        <v>10</v>
      </c>
      <c r="C22545">
        <v>2</v>
      </c>
      <c r="D22545" t="s">
        <v>11</v>
      </c>
      <c r="E22545" t="s">
        <v>40</v>
      </c>
      <c r="F22545" t="s">
        <v>13</v>
      </c>
      <c r="G22545" s="1">
        <v>7.0700001716613796</v>
      </c>
      <c r="H22545">
        <v>1</v>
      </c>
      <c r="I22545" t="s">
        <v>14</v>
      </c>
      <c r="J22545" t="s">
        <v>41</v>
      </c>
      <c r="K22545">
        <f>VLOOKUP(J22545,'Prix unitaires'!B:D,3,FALSE)</f>
        <v>0</v>
      </c>
      <c r="L22545" s="11">
        <f t="shared" si="352"/>
        <v>0</v>
      </c>
    </row>
    <row r="22546" spans="1:12" x14ac:dyDescent="0.25">
      <c r="A22546">
        <v>630</v>
      </c>
      <c r="B22546" t="s">
        <v>10</v>
      </c>
      <c r="C22546">
        <v>3</v>
      </c>
      <c r="D22546" t="s">
        <v>11</v>
      </c>
      <c r="E22546" t="s">
        <v>32</v>
      </c>
      <c r="F22546" t="s">
        <v>13</v>
      </c>
      <c r="G22546" s="1">
        <v>1.79999995231628</v>
      </c>
      <c r="H22546">
        <v>50</v>
      </c>
      <c r="I22546" t="s">
        <v>14</v>
      </c>
      <c r="J22546" t="s">
        <v>33</v>
      </c>
      <c r="K22546">
        <f>VLOOKUP(J22546,'Prix unitaires'!B:D,3,FALSE)</f>
        <v>0</v>
      </c>
      <c r="L22546" s="11">
        <f t="shared" si="352"/>
        <v>0</v>
      </c>
    </row>
    <row r="22547" spans="1:12" x14ac:dyDescent="0.25">
      <c r="A22547">
        <v>630</v>
      </c>
      <c r="B22547" t="s">
        <v>10</v>
      </c>
      <c r="C22547">
        <v>3</v>
      </c>
      <c r="D22547" t="s">
        <v>11</v>
      </c>
      <c r="E22547" t="s">
        <v>40</v>
      </c>
      <c r="F22547" t="s">
        <v>13</v>
      </c>
      <c r="G22547" s="1">
        <v>1.79999995231628</v>
      </c>
      <c r="H22547">
        <v>1</v>
      </c>
      <c r="I22547" t="s">
        <v>14</v>
      </c>
      <c r="J22547" t="s">
        <v>41</v>
      </c>
      <c r="K22547">
        <f>VLOOKUP(J22547,'Prix unitaires'!B:D,3,FALSE)</f>
        <v>0</v>
      </c>
      <c r="L22547" s="11">
        <f t="shared" si="352"/>
        <v>0</v>
      </c>
    </row>
    <row r="22548" spans="1:12" x14ac:dyDescent="0.25">
      <c r="A22548">
        <v>863</v>
      </c>
      <c r="B22548" t="s">
        <v>10</v>
      </c>
      <c r="C22548">
        <v>1</v>
      </c>
      <c r="D22548" t="s">
        <v>11</v>
      </c>
      <c r="E22548" t="s">
        <v>17</v>
      </c>
      <c r="F22548" t="s">
        <v>13</v>
      </c>
      <c r="G22548" s="1">
        <v>21.719999313354499</v>
      </c>
      <c r="H22548">
        <v>50</v>
      </c>
      <c r="I22548" t="s">
        <v>14</v>
      </c>
      <c r="J22548" t="s">
        <v>18</v>
      </c>
      <c r="K22548">
        <f>VLOOKUP(J22548,'Prix unitaires'!B:D,3,FALSE)</f>
        <v>0</v>
      </c>
      <c r="L22548" s="11">
        <f t="shared" si="352"/>
        <v>0</v>
      </c>
    </row>
    <row r="22549" spans="1:12" x14ac:dyDescent="0.25">
      <c r="A22549">
        <v>863</v>
      </c>
      <c r="B22549" t="s">
        <v>10</v>
      </c>
      <c r="C22549">
        <v>1</v>
      </c>
      <c r="D22549" t="s">
        <v>11</v>
      </c>
      <c r="E22549" t="s">
        <v>35</v>
      </c>
      <c r="F22549" t="s">
        <v>13</v>
      </c>
      <c r="G22549" s="1">
        <v>21.719999313354499</v>
      </c>
      <c r="H22549">
        <v>1</v>
      </c>
      <c r="I22549" t="s">
        <v>14</v>
      </c>
      <c r="J22549" t="s">
        <v>36</v>
      </c>
      <c r="K22549">
        <f>VLOOKUP(J22549,'Prix unitaires'!B:D,3,FALSE)</f>
        <v>0</v>
      </c>
      <c r="L22549" s="11">
        <f t="shared" si="352"/>
        <v>0</v>
      </c>
    </row>
    <row r="22550" spans="1:12" x14ac:dyDescent="0.25">
      <c r="A22550">
        <v>863</v>
      </c>
      <c r="B22550" t="s">
        <v>10</v>
      </c>
      <c r="C22550">
        <v>1</v>
      </c>
      <c r="D22550" t="s">
        <v>11</v>
      </c>
      <c r="E22550" t="s">
        <v>165</v>
      </c>
      <c r="F22550" t="s">
        <v>13</v>
      </c>
      <c r="G22550" s="1">
        <v>0</v>
      </c>
      <c r="H22550">
        <v>1</v>
      </c>
      <c r="I22550" t="s">
        <v>14</v>
      </c>
      <c r="J22550" t="s">
        <v>166</v>
      </c>
      <c r="K22550">
        <f>VLOOKUP(J22550,'Prix unitaires'!B:D,3,FALSE)</f>
        <v>0</v>
      </c>
      <c r="L22550" s="11">
        <f t="shared" si="352"/>
        <v>0</v>
      </c>
    </row>
    <row r="22551" spans="1:12" x14ac:dyDescent="0.25">
      <c r="A22551">
        <v>863</v>
      </c>
      <c r="B22551" t="s">
        <v>10</v>
      </c>
      <c r="C22551" t="s">
        <v>16</v>
      </c>
      <c r="D22551" t="s">
        <v>11</v>
      </c>
      <c r="E22551" t="s">
        <v>17</v>
      </c>
      <c r="F22551" t="s">
        <v>13</v>
      </c>
      <c r="G22551" s="1">
        <v>2.9800000190734899</v>
      </c>
      <c r="H22551">
        <v>50</v>
      </c>
      <c r="I22551" t="s">
        <v>14</v>
      </c>
      <c r="J22551" t="s">
        <v>18</v>
      </c>
      <c r="K22551">
        <f>VLOOKUP(J22551,'Prix unitaires'!B:D,3,FALSE)</f>
        <v>0</v>
      </c>
      <c r="L22551" s="11">
        <f t="shared" si="352"/>
        <v>0</v>
      </c>
    </row>
    <row r="22552" spans="1:12" x14ac:dyDescent="0.25">
      <c r="A22552">
        <v>863</v>
      </c>
      <c r="B22552" t="s">
        <v>10</v>
      </c>
      <c r="C22552" t="s">
        <v>16</v>
      </c>
      <c r="D22552" t="s">
        <v>11</v>
      </c>
      <c r="E22552" t="s">
        <v>35</v>
      </c>
      <c r="F22552" t="s">
        <v>13</v>
      </c>
      <c r="G22552" s="1">
        <v>2.9800000190734899</v>
      </c>
      <c r="H22552">
        <v>1</v>
      </c>
      <c r="I22552" t="s">
        <v>14</v>
      </c>
      <c r="J22552" t="s">
        <v>36</v>
      </c>
      <c r="K22552">
        <f>VLOOKUP(J22552,'Prix unitaires'!B:D,3,FALSE)</f>
        <v>0</v>
      </c>
      <c r="L22552" s="11">
        <f t="shared" si="352"/>
        <v>0</v>
      </c>
    </row>
    <row r="22553" spans="1:12" x14ac:dyDescent="0.25">
      <c r="A22553">
        <v>863</v>
      </c>
      <c r="B22553" t="s">
        <v>10</v>
      </c>
      <c r="C22553" t="s">
        <v>16</v>
      </c>
      <c r="D22553" t="s">
        <v>11</v>
      </c>
      <c r="E22553" t="s">
        <v>165</v>
      </c>
      <c r="F22553" t="s">
        <v>13</v>
      </c>
      <c r="G22553" s="1">
        <v>0</v>
      </c>
      <c r="H22553">
        <v>1</v>
      </c>
      <c r="I22553" t="s">
        <v>14</v>
      </c>
      <c r="J22553" t="s">
        <v>166</v>
      </c>
      <c r="K22553">
        <f>VLOOKUP(J22553,'Prix unitaires'!B:D,3,FALSE)</f>
        <v>0</v>
      </c>
      <c r="L22553" s="11">
        <f t="shared" si="352"/>
        <v>0</v>
      </c>
    </row>
    <row r="22554" spans="1:12" x14ac:dyDescent="0.25">
      <c r="A22554">
        <v>863</v>
      </c>
      <c r="B22554" t="s">
        <v>10</v>
      </c>
      <c r="C22554">
        <v>2</v>
      </c>
      <c r="D22554" t="s">
        <v>11</v>
      </c>
      <c r="E22554" t="s">
        <v>19</v>
      </c>
      <c r="F22554" t="s">
        <v>13</v>
      </c>
      <c r="G22554" s="1">
        <v>20.9899997711182</v>
      </c>
      <c r="H22554">
        <v>50</v>
      </c>
      <c r="I22554" t="s">
        <v>14</v>
      </c>
      <c r="J22554" t="s">
        <v>20</v>
      </c>
      <c r="K22554">
        <f>VLOOKUP(J22554,'Prix unitaires'!B:D,3,FALSE)</f>
        <v>0</v>
      </c>
      <c r="L22554" s="11">
        <f t="shared" si="352"/>
        <v>0</v>
      </c>
    </row>
    <row r="22555" spans="1:12" x14ac:dyDescent="0.25">
      <c r="A22555">
        <v>863</v>
      </c>
      <c r="B22555" t="s">
        <v>10</v>
      </c>
      <c r="C22555">
        <v>2</v>
      </c>
      <c r="D22555" t="s">
        <v>11</v>
      </c>
      <c r="E22555" t="s">
        <v>165</v>
      </c>
      <c r="F22555" t="s">
        <v>13</v>
      </c>
      <c r="G22555" s="1">
        <v>5.9499998092651403</v>
      </c>
      <c r="H22555">
        <v>1</v>
      </c>
      <c r="I22555" t="s">
        <v>14</v>
      </c>
      <c r="J22555" t="s">
        <v>166</v>
      </c>
      <c r="K22555">
        <f>VLOOKUP(J22555,'Prix unitaires'!B:D,3,FALSE)</f>
        <v>0</v>
      </c>
      <c r="L22555" s="11">
        <f t="shared" si="352"/>
        <v>0</v>
      </c>
    </row>
    <row r="22556" spans="1:12" x14ac:dyDescent="0.25">
      <c r="A22556">
        <v>863</v>
      </c>
      <c r="B22556" t="s">
        <v>10</v>
      </c>
      <c r="C22556">
        <v>2</v>
      </c>
      <c r="D22556" t="s">
        <v>11</v>
      </c>
      <c r="E22556" t="s">
        <v>35</v>
      </c>
      <c r="F22556" t="s">
        <v>13</v>
      </c>
      <c r="G22556" s="1">
        <v>20.9899997711182</v>
      </c>
      <c r="H22556">
        <v>1</v>
      </c>
      <c r="I22556" t="s">
        <v>14</v>
      </c>
      <c r="J22556" t="s">
        <v>36</v>
      </c>
      <c r="K22556">
        <f>VLOOKUP(J22556,'Prix unitaires'!B:D,3,FALSE)</f>
        <v>0</v>
      </c>
      <c r="L22556" s="11">
        <f t="shared" si="352"/>
        <v>0</v>
      </c>
    </row>
    <row r="22557" spans="1:12" x14ac:dyDescent="0.25">
      <c r="A22557">
        <v>863</v>
      </c>
      <c r="B22557" t="s">
        <v>10</v>
      </c>
      <c r="C22557">
        <v>3</v>
      </c>
      <c r="D22557" t="s">
        <v>11</v>
      </c>
      <c r="E22557" t="s">
        <v>30</v>
      </c>
      <c r="F22557" t="s">
        <v>13</v>
      </c>
      <c r="G22557" s="1">
        <v>4.7300000190734899</v>
      </c>
      <c r="H22557">
        <v>240</v>
      </c>
      <c r="I22557" t="s">
        <v>14</v>
      </c>
      <c r="J22557" t="s">
        <v>31</v>
      </c>
      <c r="K22557">
        <f>VLOOKUP(J22557,'Prix unitaires'!B:D,3,FALSE)</f>
        <v>0</v>
      </c>
      <c r="L22557" s="11">
        <f t="shared" si="352"/>
        <v>0</v>
      </c>
    </row>
    <row r="22558" spans="1:12" x14ac:dyDescent="0.25">
      <c r="A22558">
        <v>863</v>
      </c>
      <c r="B22558" t="s">
        <v>10</v>
      </c>
      <c r="C22558">
        <v>3</v>
      </c>
      <c r="D22558" t="s">
        <v>11</v>
      </c>
      <c r="E22558" t="s">
        <v>35</v>
      </c>
      <c r="F22558" t="s">
        <v>13</v>
      </c>
      <c r="G22558" s="1">
        <v>4.7300000190734899</v>
      </c>
      <c r="H22558">
        <v>1</v>
      </c>
      <c r="I22558" t="s">
        <v>14</v>
      </c>
      <c r="J22558" t="s">
        <v>36</v>
      </c>
      <c r="K22558">
        <f>VLOOKUP(J22558,'Prix unitaires'!B:D,3,FALSE)</f>
        <v>0</v>
      </c>
      <c r="L22558" s="11">
        <f t="shared" si="352"/>
        <v>0</v>
      </c>
    </row>
    <row r="22559" spans="1:12" x14ac:dyDescent="0.25">
      <c r="A22559">
        <v>863</v>
      </c>
      <c r="B22559" t="s">
        <v>10</v>
      </c>
      <c r="C22559">
        <v>3</v>
      </c>
      <c r="D22559" t="s">
        <v>11</v>
      </c>
      <c r="E22559" t="s">
        <v>165</v>
      </c>
      <c r="F22559" t="s">
        <v>13</v>
      </c>
      <c r="G22559" s="1">
        <v>0</v>
      </c>
      <c r="H22559">
        <v>1</v>
      </c>
      <c r="I22559" t="s">
        <v>14</v>
      </c>
      <c r="J22559" t="s">
        <v>166</v>
      </c>
      <c r="K22559">
        <f>VLOOKUP(J22559,'Prix unitaires'!B:D,3,FALSE)</f>
        <v>0</v>
      </c>
      <c r="L22559" s="11">
        <f t="shared" si="352"/>
        <v>0</v>
      </c>
    </row>
    <row r="22560" spans="1:12" x14ac:dyDescent="0.25">
      <c r="A22560">
        <v>863</v>
      </c>
      <c r="B22560" t="s">
        <v>10</v>
      </c>
      <c r="C22560">
        <v>4</v>
      </c>
      <c r="D22560" t="s">
        <v>11</v>
      </c>
      <c r="E22560" t="s">
        <v>30</v>
      </c>
      <c r="F22560" t="s">
        <v>13</v>
      </c>
      <c r="G22560" s="1">
        <v>4.7699999809265101</v>
      </c>
      <c r="H22560">
        <v>240</v>
      </c>
      <c r="I22560" t="s">
        <v>14</v>
      </c>
      <c r="J22560" t="s">
        <v>31</v>
      </c>
      <c r="K22560">
        <f>VLOOKUP(J22560,'Prix unitaires'!B:D,3,FALSE)</f>
        <v>0</v>
      </c>
      <c r="L22560" s="11">
        <f t="shared" si="352"/>
        <v>0</v>
      </c>
    </row>
    <row r="22561" spans="1:12" x14ac:dyDescent="0.25">
      <c r="A22561">
        <v>863</v>
      </c>
      <c r="B22561" t="s">
        <v>10</v>
      </c>
      <c r="C22561">
        <v>4</v>
      </c>
      <c r="D22561" t="s">
        <v>11</v>
      </c>
      <c r="E22561" t="s">
        <v>35</v>
      </c>
      <c r="F22561" t="s">
        <v>13</v>
      </c>
      <c r="G22561" s="1">
        <v>4.7699999809265101</v>
      </c>
      <c r="H22561">
        <v>1</v>
      </c>
      <c r="I22561" t="s">
        <v>14</v>
      </c>
      <c r="J22561" t="s">
        <v>36</v>
      </c>
      <c r="K22561">
        <f>VLOOKUP(J22561,'Prix unitaires'!B:D,3,FALSE)</f>
        <v>0</v>
      </c>
      <c r="L22561" s="11">
        <f t="shared" si="352"/>
        <v>0</v>
      </c>
    </row>
    <row r="22562" spans="1:12" x14ac:dyDescent="0.25">
      <c r="A22562">
        <v>863</v>
      </c>
      <c r="B22562" t="s">
        <v>10</v>
      </c>
      <c r="C22562">
        <v>4</v>
      </c>
      <c r="D22562" t="s">
        <v>11</v>
      </c>
      <c r="E22562" t="s">
        <v>165</v>
      </c>
      <c r="F22562" t="s">
        <v>13</v>
      </c>
      <c r="G22562" s="1">
        <v>0</v>
      </c>
      <c r="H22562">
        <v>1</v>
      </c>
      <c r="I22562" t="s">
        <v>14</v>
      </c>
      <c r="J22562" t="s">
        <v>166</v>
      </c>
      <c r="K22562">
        <f>VLOOKUP(J22562,'Prix unitaires'!B:D,3,FALSE)</f>
        <v>0</v>
      </c>
      <c r="L22562" s="11">
        <f t="shared" si="352"/>
        <v>0</v>
      </c>
    </row>
    <row r="22563" spans="1:12" x14ac:dyDescent="0.25">
      <c r="A22563">
        <v>863</v>
      </c>
      <c r="B22563" t="s">
        <v>10</v>
      </c>
      <c r="C22563">
        <v>5</v>
      </c>
      <c r="D22563" t="s">
        <v>11</v>
      </c>
      <c r="E22563" t="s">
        <v>32</v>
      </c>
      <c r="F22563" t="s">
        <v>13</v>
      </c>
      <c r="G22563" s="1">
        <v>6.03999996185303</v>
      </c>
      <c r="H22563">
        <v>240</v>
      </c>
      <c r="I22563" t="s">
        <v>14</v>
      </c>
      <c r="J22563" t="s">
        <v>33</v>
      </c>
      <c r="K22563">
        <f>VLOOKUP(J22563,'Prix unitaires'!B:D,3,FALSE)</f>
        <v>0</v>
      </c>
      <c r="L22563" s="11">
        <f t="shared" si="352"/>
        <v>0</v>
      </c>
    </row>
    <row r="22564" spans="1:12" x14ac:dyDescent="0.25">
      <c r="A22564">
        <v>863</v>
      </c>
      <c r="B22564" t="s">
        <v>10</v>
      </c>
      <c r="C22564">
        <v>5</v>
      </c>
      <c r="D22564" t="s">
        <v>11</v>
      </c>
      <c r="E22564" t="s">
        <v>35</v>
      </c>
      <c r="F22564" t="s">
        <v>13</v>
      </c>
      <c r="G22564" s="1">
        <v>6.03999996185303</v>
      </c>
      <c r="H22564">
        <v>1</v>
      </c>
      <c r="I22564" t="s">
        <v>14</v>
      </c>
      <c r="J22564" t="s">
        <v>36</v>
      </c>
      <c r="K22564">
        <f>VLOOKUP(J22564,'Prix unitaires'!B:D,3,FALSE)</f>
        <v>0</v>
      </c>
      <c r="L22564" s="11">
        <f t="shared" si="352"/>
        <v>0</v>
      </c>
    </row>
    <row r="22565" spans="1:12" x14ac:dyDescent="0.25">
      <c r="A22565">
        <v>863</v>
      </c>
      <c r="B22565" t="s">
        <v>10</v>
      </c>
      <c r="C22565">
        <v>5</v>
      </c>
      <c r="D22565" t="s">
        <v>11</v>
      </c>
      <c r="E22565" t="s">
        <v>165</v>
      </c>
      <c r="F22565" t="s">
        <v>13</v>
      </c>
      <c r="G22565" s="1">
        <v>0</v>
      </c>
      <c r="H22565">
        <v>1</v>
      </c>
      <c r="I22565" t="s">
        <v>14</v>
      </c>
      <c r="J22565" t="s">
        <v>166</v>
      </c>
      <c r="K22565">
        <f>VLOOKUP(J22565,'Prix unitaires'!B:D,3,FALSE)</f>
        <v>0</v>
      </c>
      <c r="L22565" s="11">
        <f t="shared" si="352"/>
        <v>0</v>
      </c>
    </row>
    <row r="22566" spans="1:12" x14ac:dyDescent="0.25">
      <c r="A22566">
        <v>863</v>
      </c>
      <c r="B22566" t="s">
        <v>10</v>
      </c>
      <c r="C22566" t="s">
        <v>202</v>
      </c>
      <c r="D22566" t="s">
        <v>11</v>
      </c>
      <c r="E22566" t="s">
        <v>32</v>
      </c>
      <c r="F22566" t="s">
        <v>13</v>
      </c>
      <c r="G22566" s="1">
        <v>2.3199999332428001</v>
      </c>
      <c r="H22566">
        <v>240</v>
      </c>
      <c r="I22566" t="s">
        <v>14</v>
      </c>
      <c r="J22566" t="s">
        <v>33</v>
      </c>
      <c r="K22566">
        <f>VLOOKUP(J22566,'Prix unitaires'!B:D,3,FALSE)</f>
        <v>0</v>
      </c>
      <c r="L22566" s="11">
        <f t="shared" si="352"/>
        <v>0</v>
      </c>
    </row>
    <row r="22567" spans="1:12" x14ac:dyDescent="0.25">
      <c r="A22567">
        <v>863</v>
      </c>
      <c r="B22567" t="s">
        <v>10</v>
      </c>
      <c r="C22567" t="s">
        <v>202</v>
      </c>
      <c r="D22567" t="s">
        <v>11</v>
      </c>
      <c r="E22567" t="s">
        <v>35</v>
      </c>
      <c r="F22567" t="s">
        <v>13</v>
      </c>
      <c r="G22567" s="1">
        <v>2.3199999332428001</v>
      </c>
      <c r="H22567">
        <v>1</v>
      </c>
      <c r="I22567" t="s">
        <v>14</v>
      </c>
      <c r="J22567" t="s">
        <v>36</v>
      </c>
      <c r="K22567">
        <f>VLOOKUP(J22567,'Prix unitaires'!B:D,3,FALSE)</f>
        <v>0</v>
      </c>
      <c r="L22567" s="11">
        <f t="shared" si="352"/>
        <v>0</v>
      </c>
    </row>
    <row r="22568" spans="1:12" x14ac:dyDescent="0.25">
      <c r="A22568">
        <v>863</v>
      </c>
      <c r="B22568" t="s">
        <v>10</v>
      </c>
      <c r="C22568" t="s">
        <v>202</v>
      </c>
      <c r="D22568" t="s">
        <v>11</v>
      </c>
      <c r="E22568" t="s">
        <v>165</v>
      </c>
      <c r="F22568" t="s">
        <v>13</v>
      </c>
      <c r="G22568" s="1">
        <v>0</v>
      </c>
      <c r="H22568">
        <v>1</v>
      </c>
      <c r="I22568" t="s">
        <v>14</v>
      </c>
      <c r="J22568" t="s">
        <v>166</v>
      </c>
      <c r="K22568">
        <f>VLOOKUP(J22568,'Prix unitaires'!B:D,3,FALSE)</f>
        <v>0</v>
      </c>
      <c r="L22568" s="11">
        <f t="shared" si="352"/>
        <v>0</v>
      </c>
    </row>
    <row r="22569" spans="1:12" x14ac:dyDescent="0.25">
      <c r="A22569">
        <v>863</v>
      </c>
      <c r="B22569" t="s">
        <v>10</v>
      </c>
      <c r="C22569" t="s">
        <v>203</v>
      </c>
      <c r="D22569" t="s">
        <v>11</v>
      </c>
      <c r="E22569" t="s">
        <v>32</v>
      </c>
      <c r="F22569" t="s">
        <v>13</v>
      </c>
      <c r="G22569" s="1">
        <v>3.8299999237060498</v>
      </c>
      <c r="H22569">
        <v>240</v>
      </c>
      <c r="I22569" t="s">
        <v>14</v>
      </c>
      <c r="J22569" t="s">
        <v>33</v>
      </c>
      <c r="K22569">
        <f>VLOOKUP(J22569,'Prix unitaires'!B:D,3,FALSE)</f>
        <v>0</v>
      </c>
      <c r="L22569" s="11">
        <f t="shared" si="352"/>
        <v>0</v>
      </c>
    </row>
    <row r="22570" spans="1:12" x14ac:dyDescent="0.25">
      <c r="A22570">
        <v>863</v>
      </c>
      <c r="B22570" t="s">
        <v>10</v>
      </c>
      <c r="C22570" t="s">
        <v>203</v>
      </c>
      <c r="D22570" t="s">
        <v>11</v>
      </c>
      <c r="E22570" t="s">
        <v>35</v>
      </c>
      <c r="F22570" t="s">
        <v>13</v>
      </c>
      <c r="G22570" s="1">
        <v>3.8299999237060498</v>
      </c>
      <c r="H22570">
        <v>1</v>
      </c>
      <c r="I22570" t="s">
        <v>14</v>
      </c>
      <c r="J22570" t="s">
        <v>36</v>
      </c>
      <c r="K22570">
        <f>VLOOKUP(J22570,'Prix unitaires'!B:D,3,FALSE)</f>
        <v>0</v>
      </c>
      <c r="L22570" s="11">
        <f t="shared" si="352"/>
        <v>0</v>
      </c>
    </row>
    <row r="22571" spans="1:12" x14ac:dyDescent="0.25">
      <c r="A22571">
        <v>863</v>
      </c>
      <c r="B22571" t="s">
        <v>10</v>
      </c>
      <c r="C22571" t="s">
        <v>203</v>
      </c>
      <c r="D22571" t="s">
        <v>11</v>
      </c>
      <c r="E22571" t="s">
        <v>165</v>
      </c>
      <c r="F22571" t="s">
        <v>13</v>
      </c>
      <c r="G22571" s="1">
        <v>0</v>
      </c>
      <c r="H22571">
        <v>1</v>
      </c>
      <c r="I22571" t="s">
        <v>14</v>
      </c>
      <c r="J22571" t="s">
        <v>166</v>
      </c>
      <c r="K22571">
        <f>VLOOKUP(J22571,'Prix unitaires'!B:D,3,FALSE)</f>
        <v>0</v>
      </c>
      <c r="L22571" s="11">
        <f t="shared" si="352"/>
        <v>0</v>
      </c>
    </row>
    <row r="22572" spans="1:12" x14ac:dyDescent="0.25">
      <c r="A22572">
        <v>863</v>
      </c>
      <c r="B22572" t="s">
        <v>10</v>
      </c>
      <c r="C22572">
        <v>6</v>
      </c>
      <c r="D22572" t="s">
        <v>11</v>
      </c>
      <c r="E22572" t="s">
        <v>32</v>
      </c>
      <c r="F22572" t="s">
        <v>13</v>
      </c>
      <c r="G22572" s="1">
        <v>6.78999996185303</v>
      </c>
      <c r="H22572">
        <v>240</v>
      </c>
      <c r="I22572" t="s">
        <v>14</v>
      </c>
      <c r="J22572" t="s">
        <v>33</v>
      </c>
      <c r="K22572">
        <f>VLOOKUP(J22572,'Prix unitaires'!B:D,3,FALSE)</f>
        <v>0</v>
      </c>
      <c r="L22572" s="11">
        <f t="shared" si="352"/>
        <v>0</v>
      </c>
    </row>
    <row r="22573" spans="1:12" x14ac:dyDescent="0.25">
      <c r="A22573">
        <v>863</v>
      </c>
      <c r="B22573" t="s">
        <v>10</v>
      </c>
      <c r="C22573">
        <v>6</v>
      </c>
      <c r="D22573" t="s">
        <v>11</v>
      </c>
      <c r="E22573" t="s">
        <v>35</v>
      </c>
      <c r="F22573" t="s">
        <v>13</v>
      </c>
      <c r="G22573" s="1">
        <v>6.78999996185303</v>
      </c>
      <c r="H22573">
        <v>1</v>
      </c>
      <c r="I22573" t="s">
        <v>14</v>
      </c>
      <c r="J22573" t="s">
        <v>36</v>
      </c>
      <c r="K22573">
        <f>VLOOKUP(J22573,'Prix unitaires'!B:D,3,FALSE)</f>
        <v>0</v>
      </c>
      <c r="L22573" s="11">
        <f t="shared" si="352"/>
        <v>0</v>
      </c>
    </row>
    <row r="22574" spans="1:12" x14ac:dyDescent="0.25">
      <c r="A22574">
        <v>863</v>
      </c>
      <c r="B22574" t="s">
        <v>10</v>
      </c>
      <c r="C22574">
        <v>6</v>
      </c>
      <c r="D22574" t="s">
        <v>11</v>
      </c>
      <c r="E22574" t="s">
        <v>165</v>
      </c>
      <c r="F22574" t="s">
        <v>13</v>
      </c>
      <c r="G22574" s="1">
        <v>0</v>
      </c>
      <c r="H22574">
        <v>1</v>
      </c>
      <c r="I22574" t="s">
        <v>14</v>
      </c>
      <c r="J22574" t="s">
        <v>166</v>
      </c>
      <c r="K22574">
        <f>VLOOKUP(J22574,'Prix unitaires'!B:D,3,FALSE)</f>
        <v>0</v>
      </c>
      <c r="L22574" s="11">
        <f t="shared" si="352"/>
        <v>0</v>
      </c>
    </row>
    <row r="22575" spans="1:12" x14ac:dyDescent="0.25">
      <c r="A22575">
        <v>863</v>
      </c>
      <c r="B22575" t="s">
        <v>10</v>
      </c>
      <c r="C22575">
        <v>7</v>
      </c>
      <c r="D22575" t="s">
        <v>11</v>
      </c>
      <c r="E22575" t="s">
        <v>12</v>
      </c>
      <c r="F22575" t="s">
        <v>13</v>
      </c>
      <c r="G22575" s="1">
        <v>2.6700000762939502</v>
      </c>
      <c r="H22575">
        <v>0</v>
      </c>
      <c r="I22575" t="s">
        <v>14</v>
      </c>
      <c r="J22575" t="s">
        <v>15</v>
      </c>
      <c r="K22575">
        <f>VLOOKUP(J22575,'Prix unitaires'!B:D,3,FALSE)</f>
        <v>0</v>
      </c>
      <c r="L22575" s="11">
        <f t="shared" si="352"/>
        <v>0</v>
      </c>
    </row>
    <row r="22576" spans="1:12" x14ac:dyDescent="0.25">
      <c r="A22576">
        <v>863</v>
      </c>
      <c r="B22576" t="s">
        <v>10</v>
      </c>
      <c r="C22576">
        <v>7</v>
      </c>
      <c r="D22576" t="s">
        <v>11</v>
      </c>
      <c r="E22576" t="s">
        <v>35</v>
      </c>
      <c r="F22576" t="s">
        <v>13</v>
      </c>
      <c r="G22576" s="1">
        <v>2.6700000762939502</v>
      </c>
      <c r="H22576">
        <v>1</v>
      </c>
      <c r="I22576" t="s">
        <v>14</v>
      </c>
      <c r="J22576" t="s">
        <v>36</v>
      </c>
      <c r="K22576">
        <f>VLOOKUP(J22576,'Prix unitaires'!B:D,3,FALSE)</f>
        <v>0</v>
      </c>
      <c r="L22576" s="11">
        <f t="shared" si="352"/>
        <v>0</v>
      </c>
    </row>
    <row r="22577" spans="1:12" x14ac:dyDescent="0.25">
      <c r="A22577">
        <v>863</v>
      </c>
      <c r="B22577" t="s">
        <v>10</v>
      </c>
      <c r="C22577">
        <v>8</v>
      </c>
      <c r="D22577" t="s">
        <v>11</v>
      </c>
      <c r="E22577" t="s">
        <v>38</v>
      </c>
      <c r="F22577" t="s">
        <v>13</v>
      </c>
      <c r="G22577" s="1">
        <v>87.040000915527003</v>
      </c>
      <c r="H22577">
        <v>50</v>
      </c>
      <c r="I22577" t="s">
        <v>14</v>
      </c>
      <c r="J22577" t="s">
        <v>39</v>
      </c>
      <c r="K22577">
        <f>VLOOKUP(J22577,'Prix unitaires'!B:D,3,FALSE)</f>
        <v>0</v>
      </c>
      <c r="L22577" s="11">
        <f t="shared" si="352"/>
        <v>0</v>
      </c>
    </row>
    <row r="22578" spans="1:12" x14ac:dyDescent="0.25">
      <c r="A22578">
        <v>863</v>
      </c>
      <c r="B22578" t="s">
        <v>10</v>
      </c>
      <c r="C22578">
        <v>8</v>
      </c>
      <c r="D22578" t="s">
        <v>11</v>
      </c>
      <c r="E22578" t="s">
        <v>35</v>
      </c>
      <c r="F22578" t="s">
        <v>13</v>
      </c>
      <c r="G22578" s="1">
        <v>87.040000915527003</v>
      </c>
      <c r="H22578">
        <v>1</v>
      </c>
      <c r="I22578" t="s">
        <v>14</v>
      </c>
      <c r="J22578" t="s">
        <v>36</v>
      </c>
      <c r="K22578">
        <f>VLOOKUP(J22578,'Prix unitaires'!B:D,3,FALSE)</f>
        <v>0</v>
      </c>
      <c r="L22578" s="11">
        <f t="shared" si="352"/>
        <v>0</v>
      </c>
    </row>
    <row r="22579" spans="1:12" x14ac:dyDescent="0.25">
      <c r="A22579">
        <v>863</v>
      </c>
      <c r="B22579" t="s">
        <v>10</v>
      </c>
      <c r="C22579">
        <v>8</v>
      </c>
      <c r="D22579" t="s">
        <v>11</v>
      </c>
      <c r="E22579" t="s">
        <v>165</v>
      </c>
      <c r="F22579" t="s">
        <v>13</v>
      </c>
      <c r="G22579" s="1">
        <v>7.9000000953674299</v>
      </c>
      <c r="H22579">
        <v>1</v>
      </c>
      <c r="I22579" t="s">
        <v>14</v>
      </c>
      <c r="J22579" t="s">
        <v>166</v>
      </c>
      <c r="K22579">
        <f>VLOOKUP(J22579,'Prix unitaires'!B:D,3,FALSE)</f>
        <v>0</v>
      </c>
      <c r="L22579" s="11">
        <f t="shared" si="352"/>
        <v>0</v>
      </c>
    </row>
    <row r="22580" spans="1:12" x14ac:dyDescent="0.25">
      <c r="A22580">
        <v>863</v>
      </c>
      <c r="B22580" t="s">
        <v>10</v>
      </c>
      <c r="C22580">
        <v>15</v>
      </c>
      <c r="D22580" t="s">
        <v>11</v>
      </c>
      <c r="E22580" t="s">
        <v>38</v>
      </c>
      <c r="F22580" t="s">
        <v>13</v>
      </c>
      <c r="G22580" s="1">
        <v>28.549999237060501</v>
      </c>
      <c r="H22580">
        <v>50</v>
      </c>
      <c r="I22580" t="s">
        <v>14</v>
      </c>
      <c r="J22580" t="s">
        <v>39</v>
      </c>
      <c r="K22580">
        <f>VLOOKUP(J22580,'Prix unitaires'!B:D,3,FALSE)</f>
        <v>0</v>
      </c>
      <c r="L22580" s="11">
        <f t="shared" si="352"/>
        <v>0</v>
      </c>
    </row>
    <row r="22581" spans="1:12" x14ac:dyDescent="0.25">
      <c r="A22581">
        <v>863</v>
      </c>
      <c r="B22581" t="s">
        <v>10</v>
      </c>
      <c r="C22581">
        <v>15</v>
      </c>
      <c r="D22581" t="s">
        <v>11</v>
      </c>
      <c r="E22581" t="s">
        <v>35</v>
      </c>
      <c r="F22581" t="s">
        <v>13</v>
      </c>
      <c r="G22581" s="1">
        <v>28.549999237060501</v>
      </c>
      <c r="H22581">
        <v>1</v>
      </c>
      <c r="I22581" t="s">
        <v>14</v>
      </c>
      <c r="J22581" t="s">
        <v>36</v>
      </c>
      <c r="K22581">
        <f>VLOOKUP(J22581,'Prix unitaires'!B:D,3,FALSE)</f>
        <v>0</v>
      </c>
      <c r="L22581" s="11">
        <f t="shared" si="352"/>
        <v>0</v>
      </c>
    </row>
    <row r="22582" spans="1:12" x14ac:dyDescent="0.25">
      <c r="A22582">
        <v>863</v>
      </c>
      <c r="B22582" t="s">
        <v>10</v>
      </c>
      <c r="C22582">
        <v>15</v>
      </c>
      <c r="D22582" t="s">
        <v>11</v>
      </c>
      <c r="E22582" t="s">
        <v>165</v>
      </c>
      <c r="F22582" t="s">
        <v>13</v>
      </c>
      <c r="G22582" s="1">
        <v>0</v>
      </c>
      <c r="H22582">
        <v>1</v>
      </c>
      <c r="I22582" t="s">
        <v>14</v>
      </c>
      <c r="J22582" t="s">
        <v>166</v>
      </c>
      <c r="K22582">
        <f>VLOOKUP(J22582,'Prix unitaires'!B:D,3,FALSE)</f>
        <v>0</v>
      </c>
      <c r="L22582" s="11">
        <f t="shared" si="352"/>
        <v>0</v>
      </c>
    </row>
    <row r="22583" spans="1:12" x14ac:dyDescent="0.25">
      <c r="A22583">
        <v>863</v>
      </c>
      <c r="B22583" t="s">
        <v>10</v>
      </c>
      <c r="C22583">
        <v>9</v>
      </c>
      <c r="D22583" t="s">
        <v>11</v>
      </c>
      <c r="E22583" t="s">
        <v>38</v>
      </c>
      <c r="F22583" t="s">
        <v>13</v>
      </c>
      <c r="G22583" s="1">
        <v>22.7299995422363</v>
      </c>
      <c r="H22583">
        <v>50</v>
      </c>
      <c r="I22583" t="s">
        <v>14</v>
      </c>
      <c r="J22583" t="s">
        <v>39</v>
      </c>
      <c r="K22583">
        <f>VLOOKUP(J22583,'Prix unitaires'!B:D,3,FALSE)</f>
        <v>0</v>
      </c>
      <c r="L22583" s="11">
        <f t="shared" si="352"/>
        <v>0</v>
      </c>
    </row>
    <row r="22584" spans="1:12" x14ac:dyDescent="0.25">
      <c r="A22584">
        <v>863</v>
      </c>
      <c r="B22584" t="s">
        <v>10</v>
      </c>
      <c r="C22584">
        <v>9</v>
      </c>
      <c r="D22584" t="s">
        <v>11</v>
      </c>
      <c r="E22584" t="s">
        <v>35</v>
      </c>
      <c r="F22584" t="s">
        <v>13</v>
      </c>
      <c r="G22584" s="1">
        <v>22.7299995422363</v>
      </c>
      <c r="H22584">
        <v>1</v>
      </c>
      <c r="I22584" t="s">
        <v>14</v>
      </c>
      <c r="J22584" t="s">
        <v>36</v>
      </c>
      <c r="K22584">
        <f>VLOOKUP(J22584,'Prix unitaires'!B:D,3,FALSE)</f>
        <v>0</v>
      </c>
      <c r="L22584" s="11">
        <f t="shared" si="352"/>
        <v>0</v>
      </c>
    </row>
    <row r="22585" spans="1:12" x14ac:dyDescent="0.25">
      <c r="A22585">
        <v>863</v>
      </c>
      <c r="B22585" t="s">
        <v>10</v>
      </c>
      <c r="C22585">
        <v>9</v>
      </c>
      <c r="D22585" t="s">
        <v>11</v>
      </c>
      <c r="E22585" t="s">
        <v>165</v>
      </c>
      <c r="F22585" t="s">
        <v>13</v>
      </c>
      <c r="G22585" s="1">
        <v>4.4499998092651403</v>
      </c>
      <c r="H22585">
        <v>1</v>
      </c>
      <c r="I22585" t="s">
        <v>14</v>
      </c>
      <c r="J22585" t="s">
        <v>166</v>
      </c>
      <c r="K22585">
        <f>VLOOKUP(J22585,'Prix unitaires'!B:D,3,FALSE)</f>
        <v>0</v>
      </c>
      <c r="L22585" s="11">
        <f t="shared" si="352"/>
        <v>0</v>
      </c>
    </row>
    <row r="22586" spans="1:12" x14ac:dyDescent="0.25">
      <c r="A22586">
        <v>863</v>
      </c>
      <c r="B22586" t="s">
        <v>10</v>
      </c>
      <c r="C22586">
        <v>12</v>
      </c>
      <c r="D22586" t="s">
        <v>11</v>
      </c>
      <c r="E22586" t="s">
        <v>12</v>
      </c>
      <c r="F22586" t="s">
        <v>13</v>
      </c>
      <c r="G22586" s="1">
        <v>9</v>
      </c>
      <c r="H22586">
        <v>50</v>
      </c>
      <c r="I22586" t="s">
        <v>14</v>
      </c>
      <c r="J22586" t="s">
        <v>15</v>
      </c>
      <c r="K22586">
        <f>VLOOKUP(J22586,'Prix unitaires'!B:D,3,FALSE)</f>
        <v>0</v>
      </c>
      <c r="L22586" s="11">
        <f t="shared" si="352"/>
        <v>0</v>
      </c>
    </row>
    <row r="22587" spans="1:12" x14ac:dyDescent="0.25">
      <c r="A22587">
        <v>863</v>
      </c>
      <c r="B22587" t="s">
        <v>10</v>
      </c>
      <c r="C22587">
        <v>12</v>
      </c>
      <c r="D22587" t="s">
        <v>11</v>
      </c>
      <c r="E22587" t="s">
        <v>35</v>
      </c>
      <c r="F22587" t="s">
        <v>13</v>
      </c>
      <c r="G22587" s="1">
        <v>9</v>
      </c>
      <c r="H22587">
        <v>1</v>
      </c>
      <c r="I22587" t="s">
        <v>14</v>
      </c>
      <c r="J22587" t="s">
        <v>36</v>
      </c>
      <c r="K22587">
        <f>VLOOKUP(J22587,'Prix unitaires'!B:D,3,FALSE)</f>
        <v>0</v>
      </c>
      <c r="L22587" s="11">
        <f t="shared" si="352"/>
        <v>0</v>
      </c>
    </row>
    <row r="22588" spans="1:12" x14ac:dyDescent="0.25">
      <c r="A22588">
        <v>863</v>
      </c>
      <c r="B22588" t="s">
        <v>10</v>
      </c>
      <c r="C22588">
        <v>12</v>
      </c>
      <c r="D22588" t="s">
        <v>11</v>
      </c>
      <c r="E22588" t="s">
        <v>165</v>
      </c>
      <c r="F22588" t="s">
        <v>13</v>
      </c>
      <c r="G22588" s="1">
        <v>0</v>
      </c>
      <c r="H22588">
        <v>1</v>
      </c>
      <c r="I22588" t="s">
        <v>14</v>
      </c>
      <c r="J22588" t="s">
        <v>166</v>
      </c>
      <c r="K22588">
        <f>VLOOKUP(J22588,'Prix unitaires'!B:D,3,FALSE)</f>
        <v>0</v>
      </c>
      <c r="L22588" s="11">
        <f t="shared" si="352"/>
        <v>0</v>
      </c>
    </row>
    <row r="22589" spans="1:12" x14ac:dyDescent="0.25">
      <c r="A22589">
        <v>863</v>
      </c>
      <c r="B22589" t="s">
        <v>10</v>
      </c>
      <c r="C22589">
        <v>13</v>
      </c>
      <c r="D22589" t="s">
        <v>11</v>
      </c>
      <c r="E22589" t="s">
        <v>12</v>
      </c>
      <c r="F22589" t="s">
        <v>13</v>
      </c>
      <c r="G22589" s="1">
        <v>6.4200000762939498</v>
      </c>
      <c r="H22589">
        <v>12</v>
      </c>
      <c r="I22589" t="s">
        <v>14</v>
      </c>
      <c r="J22589" t="s">
        <v>15</v>
      </c>
      <c r="K22589">
        <f>VLOOKUP(J22589,'Prix unitaires'!B:D,3,FALSE)</f>
        <v>0</v>
      </c>
      <c r="L22589" s="11">
        <f t="shared" si="352"/>
        <v>0</v>
      </c>
    </row>
    <row r="22590" spans="1:12" x14ac:dyDescent="0.25">
      <c r="A22590">
        <v>863</v>
      </c>
      <c r="B22590" t="s">
        <v>10</v>
      </c>
      <c r="C22590">
        <v>13</v>
      </c>
      <c r="D22590" t="s">
        <v>11</v>
      </c>
      <c r="E22590" t="s">
        <v>35</v>
      </c>
      <c r="F22590" t="s">
        <v>13</v>
      </c>
      <c r="G22590" s="1">
        <v>6.4200000762939498</v>
      </c>
      <c r="H22590">
        <v>1</v>
      </c>
      <c r="I22590" t="s">
        <v>14</v>
      </c>
      <c r="J22590" t="s">
        <v>36</v>
      </c>
      <c r="K22590">
        <f>VLOOKUP(J22590,'Prix unitaires'!B:D,3,FALSE)</f>
        <v>0</v>
      </c>
      <c r="L22590" s="11">
        <f t="shared" si="352"/>
        <v>0</v>
      </c>
    </row>
    <row r="22591" spans="1:12" x14ac:dyDescent="0.25">
      <c r="A22591">
        <v>863</v>
      </c>
      <c r="B22591" t="s">
        <v>10</v>
      </c>
      <c r="C22591">
        <v>13</v>
      </c>
      <c r="D22591" t="s">
        <v>11</v>
      </c>
      <c r="E22591" t="s">
        <v>165</v>
      </c>
      <c r="F22591" t="s">
        <v>13</v>
      </c>
      <c r="G22591" s="1">
        <v>0</v>
      </c>
      <c r="H22591">
        <v>1</v>
      </c>
      <c r="I22591" t="s">
        <v>14</v>
      </c>
      <c r="J22591" t="s">
        <v>166</v>
      </c>
      <c r="K22591">
        <f>VLOOKUP(J22591,'Prix unitaires'!B:D,3,FALSE)</f>
        <v>0</v>
      </c>
      <c r="L22591" s="11">
        <f t="shared" si="352"/>
        <v>0</v>
      </c>
    </row>
    <row r="22592" spans="1:12" x14ac:dyDescent="0.25">
      <c r="A22592">
        <v>863</v>
      </c>
      <c r="B22592" t="s">
        <v>10</v>
      </c>
      <c r="C22592">
        <v>14</v>
      </c>
      <c r="D22592" t="s">
        <v>11</v>
      </c>
      <c r="E22592" t="s">
        <v>38</v>
      </c>
      <c r="F22592" t="s">
        <v>13</v>
      </c>
      <c r="G22592" s="1">
        <v>15.7700004577637</v>
      </c>
      <c r="H22592">
        <v>50</v>
      </c>
      <c r="I22592" t="s">
        <v>14</v>
      </c>
      <c r="J22592" t="s">
        <v>39</v>
      </c>
      <c r="K22592">
        <f>VLOOKUP(J22592,'Prix unitaires'!B:D,3,FALSE)</f>
        <v>0</v>
      </c>
      <c r="L22592" s="11">
        <f t="shared" si="352"/>
        <v>0</v>
      </c>
    </row>
    <row r="22593" spans="1:12" x14ac:dyDescent="0.25">
      <c r="A22593">
        <v>863</v>
      </c>
      <c r="B22593" t="s">
        <v>10</v>
      </c>
      <c r="C22593">
        <v>14</v>
      </c>
      <c r="D22593" t="s">
        <v>11</v>
      </c>
      <c r="E22593" t="s">
        <v>35</v>
      </c>
      <c r="F22593" t="s">
        <v>13</v>
      </c>
      <c r="G22593" s="1">
        <v>15.7700004577637</v>
      </c>
      <c r="H22593">
        <v>1</v>
      </c>
      <c r="I22593" t="s">
        <v>14</v>
      </c>
      <c r="J22593" t="s">
        <v>36</v>
      </c>
      <c r="K22593">
        <f>VLOOKUP(J22593,'Prix unitaires'!B:D,3,FALSE)</f>
        <v>0</v>
      </c>
      <c r="L22593" s="11">
        <f t="shared" si="352"/>
        <v>0</v>
      </c>
    </row>
    <row r="22594" spans="1:12" x14ac:dyDescent="0.25">
      <c r="A22594">
        <v>863</v>
      </c>
      <c r="B22594" t="s">
        <v>10</v>
      </c>
      <c r="C22594">
        <v>14</v>
      </c>
      <c r="D22594" t="s">
        <v>11</v>
      </c>
      <c r="E22594" t="s">
        <v>165</v>
      </c>
      <c r="F22594" t="s">
        <v>13</v>
      </c>
      <c r="G22594" s="1">
        <v>0</v>
      </c>
      <c r="H22594">
        <v>1</v>
      </c>
      <c r="I22594" t="s">
        <v>14</v>
      </c>
      <c r="J22594" t="s">
        <v>166</v>
      </c>
      <c r="K22594">
        <f>VLOOKUP(J22594,'Prix unitaires'!B:D,3,FALSE)</f>
        <v>0</v>
      </c>
      <c r="L22594" s="11">
        <f t="shared" si="352"/>
        <v>0</v>
      </c>
    </row>
    <row r="22595" spans="1:12" x14ac:dyDescent="0.25">
      <c r="A22595">
        <v>863</v>
      </c>
      <c r="B22595" t="s">
        <v>10</v>
      </c>
      <c r="C22595" t="s">
        <v>239</v>
      </c>
      <c r="D22595" t="s">
        <v>11</v>
      </c>
      <c r="E22595" t="s">
        <v>12</v>
      </c>
      <c r="F22595" t="s">
        <v>13</v>
      </c>
      <c r="G22595" s="1">
        <v>5.0999999046325701</v>
      </c>
      <c r="H22595">
        <v>12</v>
      </c>
      <c r="I22595" t="s">
        <v>14</v>
      </c>
      <c r="J22595" t="s">
        <v>15</v>
      </c>
      <c r="K22595">
        <f>VLOOKUP(J22595,'Prix unitaires'!B:D,3,FALSE)</f>
        <v>0</v>
      </c>
      <c r="L22595" s="11">
        <f t="shared" ref="L22595:L22658" si="353">(G22595*H22595)*K22595</f>
        <v>0</v>
      </c>
    </row>
    <row r="22596" spans="1:12" x14ac:dyDescent="0.25">
      <c r="A22596">
        <v>863</v>
      </c>
      <c r="B22596" t="s">
        <v>10</v>
      </c>
      <c r="C22596" t="s">
        <v>239</v>
      </c>
      <c r="D22596" t="s">
        <v>11</v>
      </c>
      <c r="E22596" t="s">
        <v>40</v>
      </c>
      <c r="F22596" t="s">
        <v>13</v>
      </c>
      <c r="G22596" s="1">
        <v>5.0999999046325701</v>
      </c>
      <c r="H22596">
        <v>1</v>
      </c>
      <c r="I22596" t="s">
        <v>14</v>
      </c>
      <c r="J22596" t="s">
        <v>41</v>
      </c>
      <c r="K22596">
        <f>VLOOKUP(J22596,'Prix unitaires'!B:D,3,FALSE)</f>
        <v>0</v>
      </c>
      <c r="L22596" s="11">
        <f t="shared" si="353"/>
        <v>0</v>
      </c>
    </row>
    <row r="22597" spans="1:12" x14ac:dyDescent="0.25">
      <c r="A22597">
        <v>863</v>
      </c>
      <c r="B22597" t="s">
        <v>10</v>
      </c>
      <c r="C22597" t="s">
        <v>172</v>
      </c>
      <c r="D22597" t="s">
        <v>11</v>
      </c>
      <c r="E22597" t="s">
        <v>12</v>
      </c>
      <c r="F22597" t="s">
        <v>13</v>
      </c>
      <c r="G22597" s="1">
        <v>5.1100001335143999</v>
      </c>
      <c r="H22597">
        <v>12</v>
      </c>
      <c r="I22597" t="s">
        <v>14</v>
      </c>
      <c r="J22597" t="s">
        <v>15</v>
      </c>
      <c r="K22597">
        <f>VLOOKUP(J22597,'Prix unitaires'!B:D,3,FALSE)</f>
        <v>0</v>
      </c>
      <c r="L22597" s="11">
        <f t="shared" si="353"/>
        <v>0</v>
      </c>
    </row>
    <row r="22598" spans="1:12" x14ac:dyDescent="0.25">
      <c r="A22598">
        <v>863</v>
      </c>
      <c r="B22598" t="s">
        <v>10</v>
      </c>
      <c r="C22598" t="s">
        <v>184</v>
      </c>
      <c r="D22598" t="s">
        <v>11</v>
      </c>
      <c r="E22598" t="s">
        <v>12</v>
      </c>
      <c r="F22598" t="s">
        <v>13</v>
      </c>
      <c r="G22598" s="1">
        <v>5.0999999046325701</v>
      </c>
      <c r="H22598">
        <v>12</v>
      </c>
      <c r="I22598" t="s">
        <v>14</v>
      </c>
      <c r="J22598" t="s">
        <v>15</v>
      </c>
      <c r="K22598">
        <f>VLOOKUP(J22598,'Prix unitaires'!B:D,3,FALSE)</f>
        <v>0</v>
      </c>
      <c r="L22598" s="11">
        <f t="shared" si="353"/>
        <v>0</v>
      </c>
    </row>
    <row r="22599" spans="1:12" x14ac:dyDescent="0.25">
      <c r="A22599">
        <v>863</v>
      </c>
      <c r="B22599" t="s">
        <v>10</v>
      </c>
      <c r="C22599" t="s">
        <v>184</v>
      </c>
      <c r="D22599" t="s">
        <v>11</v>
      </c>
      <c r="E22599" t="s">
        <v>40</v>
      </c>
      <c r="F22599" t="s">
        <v>13</v>
      </c>
      <c r="G22599" s="1">
        <v>5.0999999046325701</v>
      </c>
      <c r="H22599">
        <v>1</v>
      </c>
      <c r="I22599" t="s">
        <v>14</v>
      </c>
      <c r="J22599" t="s">
        <v>41</v>
      </c>
      <c r="K22599">
        <f>VLOOKUP(J22599,'Prix unitaires'!B:D,3,FALSE)</f>
        <v>0</v>
      </c>
      <c r="L22599" s="11">
        <f t="shared" si="353"/>
        <v>0</v>
      </c>
    </row>
    <row r="22600" spans="1:12" x14ac:dyDescent="0.25">
      <c r="A22600">
        <v>1900</v>
      </c>
      <c r="B22600" t="s">
        <v>26</v>
      </c>
      <c r="C22600">
        <v>106</v>
      </c>
      <c r="D22600" t="s">
        <v>11</v>
      </c>
      <c r="E22600" t="s">
        <v>38</v>
      </c>
      <c r="F22600" t="s">
        <v>13</v>
      </c>
      <c r="G22600" s="1">
        <v>11.449999809265099</v>
      </c>
      <c r="H22600">
        <v>12</v>
      </c>
      <c r="I22600" t="s">
        <v>14</v>
      </c>
      <c r="J22600" t="s">
        <v>39</v>
      </c>
      <c r="K22600">
        <f>VLOOKUP(J22600,'Prix unitaires'!B:D,3,FALSE)</f>
        <v>0</v>
      </c>
      <c r="L22600" s="11">
        <f t="shared" si="353"/>
        <v>0</v>
      </c>
    </row>
    <row r="22601" spans="1:12" x14ac:dyDescent="0.25">
      <c r="A22601">
        <v>1900</v>
      </c>
      <c r="B22601" t="s">
        <v>26</v>
      </c>
      <c r="C22601">
        <v>106</v>
      </c>
      <c r="D22601" t="s">
        <v>11</v>
      </c>
      <c r="E22601" t="s">
        <v>35</v>
      </c>
      <c r="F22601" t="s">
        <v>13</v>
      </c>
      <c r="G22601" s="1">
        <v>11.449999809265099</v>
      </c>
      <c r="H22601">
        <v>1</v>
      </c>
      <c r="I22601" t="s">
        <v>14</v>
      </c>
      <c r="J22601" t="s">
        <v>36</v>
      </c>
      <c r="K22601">
        <f>VLOOKUP(J22601,'Prix unitaires'!B:D,3,FALSE)</f>
        <v>0</v>
      </c>
      <c r="L22601" s="11">
        <f t="shared" si="353"/>
        <v>0</v>
      </c>
    </row>
    <row r="22602" spans="1:12" x14ac:dyDescent="0.25">
      <c r="A22602">
        <v>1900</v>
      </c>
      <c r="B22602" t="s">
        <v>26</v>
      </c>
      <c r="C22602">
        <v>126</v>
      </c>
      <c r="D22602" t="s">
        <v>11</v>
      </c>
      <c r="E22602" t="s">
        <v>38</v>
      </c>
      <c r="F22602" t="s">
        <v>13</v>
      </c>
      <c r="G22602" s="1">
        <v>13.670000076293899</v>
      </c>
      <c r="H22602">
        <v>12</v>
      </c>
      <c r="I22602" t="s">
        <v>14</v>
      </c>
      <c r="J22602" t="s">
        <v>39</v>
      </c>
      <c r="K22602">
        <f>VLOOKUP(J22602,'Prix unitaires'!B:D,3,FALSE)</f>
        <v>0</v>
      </c>
      <c r="L22602" s="11">
        <f t="shared" si="353"/>
        <v>0</v>
      </c>
    </row>
    <row r="22603" spans="1:12" x14ac:dyDescent="0.25">
      <c r="A22603">
        <v>1900</v>
      </c>
      <c r="B22603" t="s">
        <v>26</v>
      </c>
      <c r="C22603">
        <v>126</v>
      </c>
      <c r="D22603" t="s">
        <v>11</v>
      </c>
      <c r="E22603" t="s">
        <v>35</v>
      </c>
      <c r="F22603" t="s">
        <v>13</v>
      </c>
      <c r="G22603" s="1">
        <v>13.670000076293899</v>
      </c>
      <c r="H22603">
        <v>1</v>
      </c>
      <c r="I22603" t="s">
        <v>14</v>
      </c>
      <c r="J22603" t="s">
        <v>36</v>
      </c>
      <c r="K22603">
        <f>VLOOKUP(J22603,'Prix unitaires'!B:D,3,FALSE)</f>
        <v>0</v>
      </c>
      <c r="L22603" s="11">
        <f t="shared" si="353"/>
        <v>0</v>
      </c>
    </row>
    <row r="22604" spans="1:12" x14ac:dyDescent="0.25">
      <c r="A22604">
        <v>1900</v>
      </c>
      <c r="B22604" t="s">
        <v>26</v>
      </c>
      <c r="C22604">
        <v>163</v>
      </c>
      <c r="D22604">
        <v>-1</v>
      </c>
      <c r="E22604" t="s">
        <v>40</v>
      </c>
      <c r="F22604" t="s">
        <v>13</v>
      </c>
      <c r="G22604" s="1">
        <v>52.860000610351598</v>
      </c>
      <c r="H22604">
        <v>1</v>
      </c>
      <c r="I22604" t="s">
        <v>14</v>
      </c>
      <c r="J22604" t="s">
        <v>118</v>
      </c>
      <c r="K22604">
        <f>VLOOKUP(J22604,'Prix unitaires'!B:D,3,FALSE)</f>
        <v>0</v>
      </c>
      <c r="L22604" s="11">
        <f t="shared" si="353"/>
        <v>0</v>
      </c>
    </row>
    <row r="22605" spans="1:12" x14ac:dyDescent="0.25">
      <c r="A22605">
        <v>1900</v>
      </c>
      <c r="B22605" t="s">
        <v>10</v>
      </c>
      <c r="C22605">
        <v>38</v>
      </c>
      <c r="D22605" t="s">
        <v>11</v>
      </c>
      <c r="E22605" t="s">
        <v>38</v>
      </c>
      <c r="F22605" t="s">
        <v>13</v>
      </c>
      <c r="G22605" s="1">
        <v>11.9899997711182</v>
      </c>
      <c r="H22605">
        <v>12</v>
      </c>
      <c r="I22605" t="s">
        <v>14</v>
      </c>
      <c r="J22605" t="s">
        <v>39</v>
      </c>
      <c r="K22605">
        <f>VLOOKUP(J22605,'Prix unitaires'!B:D,3,FALSE)</f>
        <v>0</v>
      </c>
      <c r="L22605" s="11">
        <f t="shared" si="353"/>
        <v>0</v>
      </c>
    </row>
    <row r="22606" spans="1:12" x14ac:dyDescent="0.25">
      <c r="A22606">
        <v>1900</v>
      </c>
      <c r="B22606" t="s">
        <v>10</v>
      </c>
      <c r="C22606">
        <v>38</v>
      </c>
      <c r="D22606" t="s">
        <v>11</v>
      </c>
      <c r="E22606" t="s">
        <v>35</v>
      </c>
      <c r="F22606" t="s">
        <v>13</v>
      </c>
      <c r="G22606" s="1">
        <v>11.9899997711182</v>
      </c>
      <c r="H22606">
        <v>1</v>
      </c>
      <c r="I22606" t="s">
        <v>14</v>
      </c>
      <c r="J22606" t="s">
        <v>36</v>
      </c>
      <c r="K22606">
        <f>VLOOKUP(J22606,'Prix unitaires'!B:D,3,FALSE)</f>
        <v>0</v>
      </c>
      <c r="L22606" s="11">
        <f t="shared" si="353"/>
        <v>0</v>
      </c>
    </row>
    <row r="22607" spans="1:12" x14ac:dyDescent="0.25">
      <c r="A22607">
        <v>1900</v>
      </c>
      <c r="B22607" t="s">
        <v>144</v>
      </c>
      <c r="C22607">
        <v>207</v>
      </c>
      <c r="D22607" t="s">
        <v>11</v>
      </c>
      <c r="E22607" t="s">
        <v>24</v>
      </c>
      <c r="F22607" t="s">
        <v>13</v>
      </c>
      <c r="G22607" s="1">
        <v>14.310000419616699</v>
      </c>
      <c r="H22607">
        <v>12</v>
      </c>
      <c r="I22607" t="s">
        <v>14</v>
      </c>
      <c r="J22607" t="s">
        <v>25</v>
      </c>
      <c r="K22607">
        <f>VLOOKUP(J22607,'Prix unitaires'!B:D,3,FALSE)</f>
        <v>0</v>
      </c>
      <c r="L22607" s="11">
        <f t="shared" si="353"/>
        <v>0</v>
      </c>
    </row>
    <row r="22608" spans="1:12" x14ac:dyDescent="0.25">
      <c r="A22608">
        <v>1900</v>
      </c>
      <c r="B22608" t="s">
        <v>144</v>
      </c>
      <c r="C22608">
        <v>207</v>
      </c>
      <c r="D22608" t="s">
        <v>11</v>
      </c>
      <c r="E22608" t="s">
        <v>35</v>
      </c>
      <c r="F22608" t="s">
        <v>13</v>
      </c>
      <c r="G22608" s="1">
        <v>14.310000419616699</v>
      </c>
      <c r="H22608">
        <v>1</v>
      </c>
      <c r="I22608" t="s">
        <v>14</v>
      </c>
      <c r="J22608" t="s">
        <v>36</v>
      </c>
      <c r="K22608">
        <f>VLOOKUP(J22608,'Prix unitaires'!B:D,3,FALSE)</f>
        <v>0</v>
      </c>
      <c r="L22608" s="11">
        <f t="shared" si="353"/>
        <v>0</v>
      </c>
    </row>
    <row r="22609" spans="1:12" x14ac:dyDescent="0.25">
      <c r="A22609">
        <v>1900</v>
      </c>
      <c r="B22609" t="s">
        <v>144</v>
      </c>
      <c r="C22609">
        <v>226</v>
      </c>
      <c r="D22609" t="s">
        <v>11</v>
      </c>
      <c r="E22609" t="s">
        <v>38</v>
      </c>
      <c r="F22609" t="s">
        <v>13</v>
      </c>
      <c r="G22609" s="1">
        <v>7.4299998283386204</v>
      </c>
      <c r="H22609">
        <v>12</v>
      </c>
      <c r="I22609" t="s">
        <v>14</v>
      </c>
      <c r="J22609" t="s">
        <v>39</v>
      </c>
      <c r="K22609">
        <f>VLOOKUP(J22609,'Prix unitaires'!B:D,3,FALSE)</f>
        <v>0</v>
      </c>
      <c r="L22609" s="11">
        <f t="shared" si="353"/>
        <v>0</v>
      </c>
    </row>
    <row r="22610" spans="1:12" x14ac:dyDescent="0.25">
      <c r="A22610">
        <v>1900</v>
      </c>
      <c r="B22610" t="s">
        <v>144</v>
      </c>
      <c r="C22610">
        <v>226</v>
      </c>
      <c r="D22610" t="s">
        <v>11</v>
      </c>
      <c r="E22610" t="s">
        <v>35</v>
      </c>
      <c r="F22610" t="s">
        <v>13</v>
      </c>
      <c r="G22610" s="1">
        <v>7.4299998283386204</v>
      </c>
      <c r="H22610">
        <v>1</v>
      </c>
      <c r="I22610" t="s">
        <v>14</v>
      </c>
      <c r="J22610" t="s">
        <v>36</v>
      </c>
      <c r="K22610">
        <f>VLOOKUP(J22610,'Prix unitaires'!B:D,3,FALSE)</f>
        <v>0</v>
      </c>
      <c r="L22610" s="11">
        <f t="shared" si="353"/>
        <v>0</v>
      </c>
    </row>
    <row r="22611" spans="1:12" x14ac:dyDescent="0.25">
      <c r="A22611">
        <v>1900</v>
      </c>
      <c r="B22611" t="s">
        <v>144</v>
      </c>
      <c r="C22611">
        <v>227</v>
      </c>
      <c r="D22611" t="s">
        <v>11</v>
      </c>
      <c r="E22611" t="s">
        <v>38</v>
      </c>
      <c r="F22611" t="s">
        <v>13</v>
      </c>
      <c r="G22611" s="1">
        <v>4.5999999046325701</v>
      </c>
      <c r="H22611">
        <v>12</v>
      </c>
      <c r="I22611" t="s">
        <v>14</v>
      </c>
      <c r="J22611" t="s">
        <v>39</v>
      </c>
      <c r="K22611">
        <f>VLOOKUP(J22611,'Prix unitaires'!B:D,3,FALSE)</f>
        <v>0</v>
      </c>
      <c r="L22611" s="11">
        <f t="shared" si="353"/>
        <v>0</v>
      </c>
    </row>
    <row r="22612" spans="1:12" x14ac:dyDescent="0.25">
      <c r="A22612">
        <v>1900</v>
      </c>
      <c r="B22612" t="s">
        <v>144</v>
      </c>
      <c r="C22612">
        <v>227</v>
      </c>
      <c r="D22612" t="s">
        <v>11</v>
      </c>
      <c r="E22612" t="s">
        <v>35</v>
      </c>
      <c r="F22612" t="s">
        <v>13</v>
      </c>
      <c r="G22612" s="1">
        <v>4.5999999046325701</v>
      </c>
      <c r="H22612">
        <v>1</v>
      </c>
      <c r="I22612" t="s">
        <v>14</v>
      </c>
      <c r="J22612" t="s">
        <v>36</v>
      </c>
      <c r="K22612">
        <f>VLOOKUP(J22612,'Prix unitaires'!B:D,3,FALSE)</f>
        <v>0</v>
      </c>
      <c r="L22612" s="11">
        <f t="shared" si="353"/>
        <v>0</v>
      </c>
    </row>
    <row r="22613" spans="1:12" x14ac:dyDescent="0.25">
      <c r="A22613">
        <v>1900</v>
      </c>
      <c r="B22613" t="s">
        <v>37</v>
      </c>
      <c r="C22613" t="s">
        <v>145</v>
      </c>
      <c r="D22613" t="s">
        <v>11</v>
      </c>
      <c r="E22613" t="s">
        <v>19</v>
      </c>
      <c r="F22613" t="s">
        <v>13</v>
      </c>
      <c r="G22613" s="1">
        <v>37.689998626708999</v>
      </c>
      <c r="H22613">
        <v>50</v>
      </c>
      <c r="I22613" t="s">
        <v>14</v>
      </c>
      <c r="J22613" t="s">
        <v>20</v>
      </c>
      <c r="K22613">
        <f>VLOOKUP(J22613,'Prix unitaires'!B:D,3,FALSE)</f>
        <v>0</v>
      </c>
      <c r="L22613" s="11">
        <f t="shared" si="353"/>
        <v>0</v>
      </c>
    </row>
    <row r="22614" spans="1:12" x14ac:dyDescent="0.25">
      <c r="A22614">
        <v>1900</v>
      </c>
      <c r="B22614" t="s">
        <v>37</v>
      </c>
      <c r="C22614">
        <v>8</v>
      </c>
      <c r="D22614" t="s">
        <v>11</v>
      </c>
      <c r="E22614" t="s">
        <v>12</v>
      </c>
      <c r="F22614" t="s">
        <v>13</v>
      </c>
      <c r="G22614" s="1">
        <v>37.700000762939503</v>
      </c>
      <c r="H22614">
        <v>0</v>
      </c>
      <c r="I22614" t="s">
        <v>14</v>
      </c>
      <c r="J22614" t="s">
        <v>15</v>
      </c>
      <c r="K22614">
        <f>VLOOKUP(J22614,'Prix unitaires'!B:D,3,FALSE)</f>
        <v>0</v>
      </c>
      <c r="L22614" s="11">
        <f t="shared" si="353"/>
        <v>0</v>
      </c>
    </row>
    <row r="22615" spans="1:12" x14ac:dyDescent="0.25">
      <c r="A22615">
        <v>1471</v>
      </c>
      <c r="B22615" t="s">
        <v>10</v>
      </c>
      <c r="C22615">
        <v>1</v>
      </c>
      <c r="D22615" t="s">
        <v>11</v>
      </c>
      <c r="E22615" t="s">
        <v>19</v>
      </c>
      <c r="F22615" t="s">
        <v>13</v>
      </c>
      <c r="G22615" s="1">
        <v>25.639999389648398</v>
      </c>
      <c r="H22615">
        <v>50</v>
      </c>
      <c r="I22615" t="s">
        <v>14</v>
      </c>
      <c r="J22615" t="s">
        <v>20</v>
      </c>
      <c r="K22615">
        <f>VLOOKUP(J22615,'Prix unitaires'!B:D,3,FALSE)</f>
        <v>0</v>
      </c>
      <c r="L22615" s="11">
        <f t="shared" si="353"/>
        <v>0</v>
      </c>
    </row>
    <row r="22616" spans="1:12" x14ac:dyDescent="0.25">
      <c r="A22616">
        <v>1471</v>
      </c>
      <c r="B22616" t="s">
        <v>10</v>
      </c>
      <c r="C22616">
        <v>1</v>
      </c>
      <c r="D22616" t="s">
        <v>11</v>
      </c>
      <c r="E22616" t="s">
        <v>35</v>
      </c>
      <c r="F22616" t="s">
        <v>13</v>
      </c>
      <c r="G22616" s="1">
        <v>25.639999389648398</v>
      </c>
      <c r="H22616">
        <v>1</v>
      </c>
      <c r="I22616" t="s">
        <v>14</v>
      </c>
      <c r="J22616" t="s">
        <v>36</v>
      </c>
      <c r="K22616">
        <f>VLOOKUP(J22616,'Prix unitaires'!B:D,3,FALSE)</f>
        <v>0</v>
      </c>
      <c r="L22616" s="11">
        <f t="shared" si="353"/>
        <v>0</v>
      </c>
    </row>
    <row r="22617" spans="1:12" x14ac:dyDescent="0.25">
      <c r="A22617">
        <v>1471</v>
      </c>
      <c r="B22617" t="s">
        <v>10</v>
      </c>
      <c r="C22617">
        <v>1</v>
      </c>
      <c r="D22617" t="s">
        <v>11</v>
      </c>
      <c r="E22617" t="s">
        <v>165</v>
      </c>
      <c r="F22617" t="s">
        <v>13</v>
      </c>
      <c r="G22617" s="1">
        <v>3</v>
      </c>
      <c r="H22617">
        <v>1</v>
      </c>
      <c r="I22617" t="s">
        <v>14</v>
      </c>
      <c r="J22617" t="s">
        <v>166</v>
      </c>
      <c r="K22617">
        <f>VLOOKUP(J22617,'Prix unitaires'!B:D,3,FALSE)</f>
        <v>0</v>
      </c>
      <c r="L22617" s="11">
        <f t="shared" si="353"/>
        <v>0</v>
      </c>
    </row>
    <row r="22618" spans="1:12" x14ac:dyDescent="0.25">
      <c r="A22618">
        <v>1471</v>
      </c>
      <c r="B22618" t="s">
        <v>10</v>
      </c>
      <c r="C22618">
        <v>10</v>
      </c>
      <c r="D22618" t="s">
        <v>11</v>
      </c>
      <c r="E22618" t="s">
        <v>12</v>
      </c>
      <c r="F22618" t="s">
        <v>13</v>
      </c>
      <c r="G22618" s="1">
        <v>13.5</v>
      </c>
      <c r="H22618">
        <v>12</v>
      </c>
      <c r="I22618" t="s">
        <v>14</v>
      </c>
      <c r="J22618" t="s">
        <v>15</v>
      </c>
      <c r="K22618">
        <f>VLOOKUP(J22618,'Prix unitaires'!B:D,3,FALSE)</f>
        <v>0</v>
      </c>
      <c r="L22618" s="11">
        <f t="shared" si="353"/>
        <v>0</v>
      </c>
    </row>
    <row r="22619" spans="1:12" x14ac:dyDescent="0.25">
      <c r="A22619">
        <v>1471</v>
      </c>
      <c r="B22619" t="s">
        <v>10</v>
      </c>
      <c r="C22619" t="s">
        <v>16</v>
      </c>
      <c r="D22619" t="s">
        <v>11</v>
      </c>
      <c r="E22619" t="s">
        <v>17</v>
      </c>
      <c r="F22619" t="s">
        <v>13</v>
      </c>
      <c r="G22619" s="1">
        <v>45.279998779296903</v>
      </c>
      <c r="H22619">
        <v>50</v>
      </c>
      <c r="I22619" t="s">
        <v>14</v>
      </c>
      <c r="J22619" t="s">
        <v>18</v>
      </c>
      <c r="K22619">
        <f>VLOOKUP(J22619,'Prix unitaires'!B:D,3,FALSE)</f>
        <v>0</v>
      </c>
      <c r="L22619" s="11">
        <f t="shared" si="353"/>
        <v>0</v>
      </c>
    </row>
    <row r="22620" spans="1:12" x14ac:dyDescent="0.25">
      <c r="A22620">
        <v>1471</v>
      </c>
      <c r="B22620" t="s">
        <v>10</v>
      </c>
      <c r="C22620" t="s">
        <v>16</v>
      </c>
      <c r="D22620" t="s">
        <v>11</v>
      </c>
      <c r="E22620" t="s">
        <v>35</v>
      </c>
      <c r="F22620" t="s">
        <v>13</v>
      </c>
      <c r="G22620" s="1">
        <v>45.279998779296903</v>
      </c>
      <c r="H22620">
        <v>1</v>
      </c>
      <c r="I22620" t="s">
        <v>14</v>
      </c>
      <c r="J22620" t="s">
        <v>36</v>
      </c>
      <c r="K22620">
        <f>VLOOKUP(J22620,'Prix unitaires'!B:D,3,FALSE)</f>
        <v>0</v>
      </c>
      <c r="L22620" s="11">
        <f t="shared" si="353"/>
        <v>0</v>
      </c>
    </row>
    <row r="22621" spans="1:12" x14ac:dyDescent="0.25">
      <c r="A22621">
        <v>1471</v>
      </c>
      <c r="B22621" t="s">
        <v>10</v>
      </c>
      <c r="C22621" t="s">
        <v>16</v>
      </c>
      <c r="D22621" t="s">
        <v>11</v>
      </c>
      <c r="E22621" t="s">
        <v>165</v>
      </c>
      <c r="F22621" t="s">
        <v>13</v>
      </c>
      <c r="G22621" s="1">
        <v>4.4000000953674299</v>
      </c>
      <c r="H22621">
        <v>1</v>
      </c>
      <c r="I22621" t="s">
        <v>14</v>
      </c>
      <c r="J22621" t="s">
        <v>166</v>
      </c>
      <c r="K22621">
        <f>VLOOKUP(J22621,'Prix unitaires'!B:D,3,FALSE)</f>
        <v>0</v>
      </c>
      <c r="L22621" s="11">
        <f t="shared" si="353"/>
        <v>0</v>
      </c>
    </row>
    <row r="22622" spans="1:12" x14ac:dyDescent="0.25">
      <c r="A22622">
        <v>1471</v>
      </c>
      <c r="B22622" t="s">
        <v>10</v>
      </c>
      <c r="C22622">
        <v>2</v>
      </c>
      <c r="D22622" t="s">
        <v>11</v>
      </c>
      <c r="E22622" t="s">
        <v>19</v>
      </c>
      <c r="F22622" t="s">
        <v>13</v>
      </c>
      <c r="G22622" s="1">
        <v>34.130001068115199</v>
      </c>
      <c r="H22622">
        <v>50</v>
      </c>
      <c r="I22622" t="s">
        <v>14</v>
      </c>
      <c r="J22622" t="s">
        <v>20</v>
      </c>
      <c r="K22622">
        <f>VLOOKUP(J22622,'Prix unitaires'!B:D,3,FALSE)</f>
        <v>0</v>
      </c>
      <c r="L22622" s="11">
        <f t="shared" si="353"/>
        <v>0</v>
      </c>
    </row>
    <row r="22623" spans="1:12" x14ac:dyDescent="0.25">
      <c r="A22623">
        <v>1471</v>
      </c>
      <c r="B22623" t="s">
        <v>10</v>
      </c>
      <c r="C22623">
        <v>2</v>
      </c>
      <c r="D22623" t="s">
        <v>11</v>
      </c>
      <c r="E22623" t="s">
        <v>35</v>
      </c>
      <c r="F22623" t="s">
        <v>13</v>
      </c>
      <c r="G22623" s="1">
        <v>34.130001068115199</v>
      </c>
      <c r="H22623">
        <v>1</v>
      </c>
      <c r="I22623" t="s">
        <v>14</v>
      </c>
      <c r="J22623" t="s">
        <v>36</v>
      </c>
      <c r="K22623">
        <f>VLOOKUP(J22623,'Prix unitaires'!B:D,3,FALSE)</f>
        <v>0</v>
      </c>
      <c r="L22623" s="11">
        <f t="shared" si="353"/>
        <v>0</v>
      </c>
    </row>
    <row r="22624" spans="1:12" x14ac:dyDescent="0.25">
      <c r="A22624">
        <v>1471</v>
      </c>
      <c r="B22624" t="s">
        <v>10</v>
      </c>
      <c r="C22624">
        <v>2</v>
      </c>
      <c r="D22624" t="s">
        <v>11</v>
      </c>
      <c r="E22624" t="s">
        <v>165</v>
      </c>
      <c r="F22624" t="s">
        <v>13</v>
      </c>
      <c r="G22624" s="1">
        <v>3</v>
      </c>
      <c r="H22624">
        <v>1</v>
      </c>
      <c r="I22624" t="s">
        <v>14</v>
      </c>
      <c r="J22624" t="s">
        <v>166</v>
      </c>
      <c r="K22624">
        <f>VLOOKUP(J22624,'Prix unitaires'!B:D,3,FALSE)</f>
        <v>0</v>
      </c>
      <c r="L22624" s="11">
        <f t="shared" si="353"/>
        <v>0</v>
      </c>
    </row>
    <row r="22625" spans="1:12" x14ac:dyDescent="0.25">
      <c r="A22625">
        <v>1471</v>
      </c>
      <c r="B22625" t="s">
        <v>10</v>
      </c>
      <c r="C22625">
        <v>3</v>
      </c>
      <c r="D22625" t="s">
        <v>11</v>
      </c>
      <c r="E22625" t="s">
        <v>32</v>
      </c>
      <c r="F22625" t="s">
        <v>13</v>
      </c>
      <c r="G22625" s="1">
        <v>1.3999999761581401</v>
      </c>
      <c r="H22625">
        <v>240</v>
      </c>
      <c r="I22625" t="s">
        <v>14</v>
      </c>
      <c r="J22625" t="s">
        <v>33</v>
      </c>
      <c r="K22625">
        <f>VLOOKUP(J22625,'Prix unitaires'!B:D,3,FALSE)</f>
        <v>0</v>
      </c>
      <c r="L22625" s="11">
        <f t="shared" si="353"/>
        <v>0</v>
      </c>
    </row>
    <row r="22626" spans="1:12" x14ac:dyDescent="0.25">
      <c r="A22626">
        <v>1471</v>
      </c>
      <c r="B22626" t="s">
        <v>10</v>
      </c>
      <c r="C22626">
        <v>3</v>
      </c>
      <c r="D22626" t="s">
        <v>11</v>
      </c>
      <c r="E22626" t="s">
        <v>35</v>
      </c>
      <c r="F22626" t="s">
        <v>13</v>
      </c>
      <c r="G22626" s="1">
        <v>1.3999999761581401</v>
      </c>
      <c r="H22626">
        <v>1</v>
      </c>
      <c r="I22626" t="s">
        <v>14</v>
      </c>
      <c r="J22626" t="s">
        <v>36</v>
      </c>
      <c r="K22626">
        <f>VLOOKUP(J22626,'Prix unitaires'!B:D,3,FALSE)</f>
        <v>0</v>
      </c>
      <c r="L22626" s="11">
        <f t="shared" si="353"/>
        <v>0</v>
      </c>
    </row>
    <row r="22627" spans="1:12" x14ac:dyDescent="0.25">
      <c r="A22627">
        <v>1471</v>
      </c>
      <c r="B22627" t="s">
        <v>10</v>
      </c>
      <c r="C22627">
        <v>4</v>
      </c>
      <c r="D22627" t="s">
        <v>11</v>
      </c>
      <c r="E22627" t="s">
        <v>32</v>
      </c>
      <c r="F22627" t="s">
        <v>13</v>
      </c>
      <c r="G22627" s="1">
        <v>1.5900000333786</v>
      </c>
      <c r="H22627">
        <v>240</v>
      </c>
      <c r="I22627" t="s">
        <v>14</v>
      </c>
      <c r="J22627" t="s">
        <v>33</v>
      </c>
      <c r="K22627">
        <f>VLOOKUP(J22627,'Prix unitaires'!B:D,3,FALSE)</f>
        <v>0</v>
      </c>
      <c r="L22627" s="11">
        <f t="shared" si="353"/>
        <v>0</v>
      </c>
    </row>
    <row r="22628" spans="1:12" x14ac:dyDescent="0.25">
      <c r="A22628">
        <v>1471</v>
      </c>
      <c r="B22628" t="s">
        <v>10</v>
      </c>
      <c r="C22628">
        <v>4</v>
      </c>
      <c r="D22628" t="s">
        <v>11</v>
      </c>
      <c r="E22628" t="s">
        <v>35</v>
      </c>
      <c r="F22628" t="s">
        <v>13</v>
      </c>
      <c r="G22628" s="1">
        <v>1.5900000333786</v>
      </c>
      <c r="H22628">
        <v>1</v>
      </c>
      <c r="I22628" t="s">
        <v>14</v>
      </c>
      <c r="J22628" t="s">
        <v>36</v>
      </c>
      <c r="K22628">
        <f>VLOOKUP(J22628,'Prix unitaires'!B:D,3,FALSE)</f>
        <v>0</v>
      </c>
      <c r="L22628" s="11">
        <f t="shared" si="353"/>
        <v>0</v>
      </c>
    </row>
    <row r="22629" spans="1:12" x14ac:dyDescent="0.25">
      <c r="A22629">
        <v>1471</v>
      </c>
      <c r="B22629" t="s">
        <v>10</v>
      </c>
      <c r="C22629">
        <v>5</v>
      </c>
      <c r="D22629" t="s">
        <v>11</v>
      </c>
      <c r="E22629" t="s">
        <v>32</v>
      </c>
      <c r="F22629" t="s">
        <v>13</v>
      </c>
      <c r="G22629" s="1">
        <v>5.7300000190734899</v>
      </c>
      <c r="H22629">
        <v>240</v>
      </c>
      <c r="I22629" t="s">
        <v>14</v>
      </c>
      <c r="J22629" t="s">
        <v>33</v>
      </c>
      <c r="K22629">
        <f>VLOOKUP(J22629,'Prix unitaires'!B:D,3,FALSE)</f>
        <v>0</v>
      </c>
      <c r="L22629" s="11">
        <f t="shared" si="353"/>
        <v>0</v>
      </c>
    </row>
    <row r="22630" spans="1:12" x14ac:dyDescent="0.25">
      <c r="A22630">
        <v>1471</v>
      </c>
      <c r="B22630" t="s">
        <v>10</v>
      </c>
      <c r="C22630">
        <v>5</v>
      </c>
      <c r="D22630" t="s">
        <v>11</v>
      </c>
      <c r="E22630" t="s">
        <v>35</v>
      </c>
      <c r="F22630" t="s">
        <v>13</v>
      </c>
      <c r="G22630" s="1">
        <v>5.7300000190734899</v>
      </c>
      <c r="H22630">
        <v>1</v>
      </c>
      <c r="I22630" t="s">
        <v>14</v>
      </c>
      <c r="J22630" t="s">
        <v>36</v>
      </c>
      <c r="K22630">
        <f>VLOOKUP(J22630,'Prix unitaires'!B:D,3,FALSE)</f>
        <v>0</v>
      </c>
      <c r="L22630" s="11">
        <f t="shared" si="353"/>
        <v>0</v>
      </c>
    </row>
    <row r="22631" spans="1:12" x14ac:dyDescent="0.25">
      <c r="A22631">
        <v>1471</v>
      </c>
      <c r="B22631" t="s">
        <v>10</v>
      </c>
      <c r="C22631">
        <v>6</v>
      </c>
      <c r="D22631" t="s">
        <v>11</v>
      </c>
      <c r="E22631" t="s">
        <v>19</v>
      </c>
      <c r="F22631" t="s">
        <v>13</v>
      </c>
      <c r="G22631" s="1">
        <v>12.4899997711182</v>
      </c>
      <c r="H22631">
        <v>50</v>
      </c>
      <c r="I22631" t="s">
        <v>14</v>
      </c>
      <c r="J22631" t="s">
        <v>20</v>
      </c>
      <c r="K22631">
        <f>VLOOKUP(J22631,'Prix unitaires'!B:D,3,FALSE)</f>
        <v>0</v>
      </c>
      <c r="L22631" s="11">
        <f t="shared" si="353"/>
        <v>0</v>
      </c>
    </row>
    <row r="22632" spans="1:12" x14ac:dyDescent="0.25">
      <c r="A22632">
        <v>1471</v>
      </c>
      <c r="B22632" t="s">
        <v>10</v>
      </c>
      <c r="C22632">
        <v>6</v>
      </c>
      <c r="D22632" t="s">
        <v>11</v>
      </c>
      <c r="E22632" t="s">
        <v>35</v>
      </c>
      <c r="F22632" t="s">
        <v>13</v>
      </c>
      <c r="G22632" s="1">
        <v>12.4899997711182</v>
      </c>
      <c r="H22632">
        <v>1</v>
      </c>
      <c r="I22632" t="s">
        <v>14</v>
      </c>
      <c r="J22632" t="s">
        <v>36</v>
      </c>
      <c r="K22632">
        <f>VLOOKUP(J22632,'Prix unitaires'!B:D,3,FALSE)</f>
        <v>0</v>
      </c>
      <c r="L22632" s="11">
        <f t="shared" si="353"/>
        <v>0</v>
      </c>
    </row>
    <row r="22633" spans="1:12" x14ac:dyDescent="0.25">
      <c r="A22633">
        <v>1471</v>
      </c>
      <c r="B22633" t="s">
        <v>10</v>
      </c>
      <c r="C22633">
        <v>6</v>
      </c>
      <c r="D22633" t="s">
        <v>11</v>
      </c>
      <c r="E22633" t="s">
        <v>165</v>
      </c>
      <c r="F22633" t="s">
        <v>13</v>
      </c>
      <c r="G22633" s="1">
        <v>1.5</v>
      </c>
      <c r="H22633">
        <v>1</v>
      </c>
      <c r="I22633" t="s">
        <v>14</v>
      </c>
      <c r="J22633" t="s">
        <v>166</v>
      </c>
      <c r="K22633">
        <f>VLOOKUP(J22633,'Prix unitaires'!B:D,3,FALSE)</f>
        <v>0</v>
      </c>
      <c r="L22633" s="11">
        <f t="shared" si="353"/>
        <v>0</v>
      </c>
    </row>
    <row r="22634" spans="1:12" x14ac:dyDescent="0.25">
      <c r="A22634">
        <v>1471</v>
      </c>
      <c r="B22634" t="s">
        <v>10</v>
      </c>
      <c r="C22634">
        <v>7</v>
      </c>
      <c r="D22634" t="s">
        <v>11</v>
      </c>
      <c r="E22634" t="s">
        <v>19</v>
      </c>
      <c r="F22634" t="s">
        <v>13</v>
      </c>
      <c r="G22634" s="1">
        <v>10.310000419616699</v>
      </c>
      <c r="H22634">
        <v>50</v>
      </c>
      <c r="I22634" t="s">
        <v>14</v>
      </c>
      <c r="J22634" t="s">
        <v>20</v>
      </c>
      <c r="K22634">
        <f>VLOOKUP(J22634,'Prix unitaires'!B:D,3,FALSE)</f>
        <v>0</v>
      </c>
      <c r="L22634" s="11">
        <f t="shared" si="353"/>
        <v>0</v>
      </c>
    </row>
    <row r="22635" spans="1:12" x14ac:dyDescent="0.25">
      <c r="A22635">
        <v>1471</v>
      </c>
      <c r="B22635" t="s">
        <v>10</v>
      </c>
      <c r="C22635">
        <v>7</v>
      </c>
      <c r="D22635" t="s">
        <v>11</v>
      </c>
      <c r="E22635" t="s">
        <v>35</v>
      </c>
      <c r="F22635" t="s">
        <v>13</v>
      </c>
      <c r="G22635" s="1">
        <v>10.310000419616699</v>
      </c>
      <c r="H22635">
        <v>1</v>
      </c>
      <c r="I22635" t="s">
        <v>14</v>
      </c>
      <c r="J22635" t="s">
        <v>36</v>
      </c>
      <c r="K22635">
        <f>VLOOKUP(J22635,'Prix unitaires'!B:D,3,FALSE)</f>
        <v>0</v>
      </c>
      <c r="L22635" s="11">
        <f t="shared" si="353"/>
        <v>0</v>
      </c>
    </row>
    <row r="22636" spans="1:12" x14ac:dyDescent="0.25">
      <c r="A22636">
        <v>1471</v>
      </c>
      <c r="B22636" t="s">
        <v>10</v>
      </c>
      <c r="C22636">
        <v>7</v>
      </c>
      <c r="D22636" t="s">
        <v>11</v>
      </c>
      <c r="E22636" t="s">
        <v>165</v>
      </c>
      <c r="F22636" t="s">
        <v>13</v>
      </c>
      <c r="G22636" s="1">
        <v>1.5</v>
      </c>
      <c r="H22636">
        <v>1</v>
      </c>
      <c r="I22636" t="s">
        <v>14</v>
      </c>
      <c r="J22636" t="s">
        <v>166</v>
      </c>
      <c r="K22636">
        <f>VLOOKUP(J22636,'Prix unitaires'!B:D,3,FALSE)</f>
        <v>0</v>
      </c>
      <c r="L22636" s="11">
        <f t="shared" si="353"/>
        <v>0</v>
      </c>
    </row>
    <row r="22637" spans="1:12" x14ac:dyDescent="0.25">
      <c r="A22637">
        <v>1471</v>
      </c>
      <c r="B22637" t="s">
        <v>10</v>
      </c>
      <c r="C22637">
        <v>8</v>
      </c>
      <c r="D22637" t="s">
        <v>11</v>
      </c>
      <c r="E22637" t="s">
        <v>19</v>
      </c>
      <c r="F22637" t="s">
        <v>13</v>
      </c>
      <c r="G22637" s="1">
        <v>10.310000419616699</v>
      </c>
      <c r="H22637">
        <v>50</v>
      </c>
      <c r="I22637" t="s">
        <v>14</v>
      </c>
      <c r="J22637" t="s">
        <v>20</v>
      </c>
      <c r="K22637">
        <f>VLOOKUP(J22637,'Prix unitaires'!B:D,3,FALSE)</f>
        <v>0</v>
      </c>
      <c r="L22637" s="11">
        <f t="shared" si="353"/>
        <v>0</v>
      </c>
    </row>
    <row r="22638" spans="1:12" x14ac:dyDescent="0.25">
      <c r="A22638">
        <v>1471</v>
      </c>
      <c r="B22638" t="s">
        <v>10</v>
      </c>
      <c r="C22638">
        <v>8</v>
      </c>
      <c r="D22638" t="s">
        <v>11</v>
      </c>
      <c r="E22638" t="s">
        <v>35</v>
      </c>
      <c r="F22638" t="s">
        <v>13</v>
      </c>
      <c r="G22638" s="1">
        <v>10.310000419616699</v>
      </c>
      <c r="H22638">
        <v>1</v>
      </c>
      <c r="I22638" t="s">
        <v>14</v>
      </c>
      <c r="J22638" t="s">
        <v>36</v>
      </c>
      <c r="K22638">
        <f>VLOOKUP(J22638,'Prix unitaires'!B:D,3,FALSE)</f>
        <v>0</v>
      </c>
      <c r="L22638" s="11">
        <f t="shared" si="353"/>
        <v>0</v>
      </c>
    </row>
    <row r="22639" spans="1:12" x14ac:dyDescent="0.25">
      <c r="A22639">
        <v>1471</v>
      </c>
      <c r="B22639" t="s">
        <v>10</v>
      </c>
      <c r="C22639">
        <v>8</v>
      </c>
      <c r="D22639" t="s">
        <v>11</v>
      </c>
      <c r="E22639" t="s">
        <v>165</v>
      </c>
      <c r="F22639" t="s">
        <v>13</v>
      </c>
      <c r="G22639" s="1">
        <v>1.5</v>
      </c>
      <c r="H22639">
        <v>1</v>
      </c>
      <c r="I22639" t="s">
        <v>14</v>
      </c>
      <c r="J22639" t="s">
        <v>166</v>
      </c>
      <c r="K22639">
        <f>VLOOKUP(J22639,'Prix unitaires'!B:D,3,FALSE)</f>
        <v>0</v>
      </c>
      <c r="L22639" s="11">
        <f t="shared" si="353"/>
        <v>0</v>
      </c>
    </row>
    <row r="22640" spans="1:12" x14ac:dyDescent="0.25">
      <c r="A22640">
        <v>1471</v>
      </c>
      <c r="B22640" t="s">
        <v>10</v>
      </c>
      <c r="C22640">
        <v>9</v>
      </c>
      <c r="D22640" t="s">
        <v>11</v>
      </c>
      <c r="E22640" t="s">
        <v>19</v>
      </c>
      <c r="F22640" t="s">
        <v>13</v>
      </c>
      <c r="G22640" s="1">
        <v>10.310000419616699</v>
      </c>
      <c r="H22640">
        <v>50</v>
      </c>
      <c r="I22640" t="s">
        <v>14</v>
      </c>
      <c r="J22640" t="s">
        <v>20</v>
      </c>
      <c r="K22640">
        <f>VLOOKUP(J22640,'Prix unitaires'!B:D,3,FALSE)</f>
        <v>0</v>
      </c>
      <c r="L22640" s="11">
        <f t="shared" si="353"/>
        <v>0</v>
      </c>
    </row>
    <row r="22641" spans="1:12" x14ac:dyDescent="0.25">
      <c r="A22641">
        <v>1471</v>
      </c>
      <c r="B22641" t="s">
        <v>10</v>
      </c>
      <c r="C22641">
        <v>9</v>
      </c>
      <c r="D22641" t="s">
        <v>11</v>
      </c>
      <c r="E22641" t="s">
        <v>35</v>
      </c>
      <c r="F22641" t="s">
        <v>13</v>
      </c>
      <c r="G22641" s="1">
        <v>10.310000419616699</v>
      </c>
      <c r="H22641">
        <v>1</v>
      </c>
      <c r="I22641" t="s">
        <v>14</v>
      </c>
      <c r="J22641" t="s">
        <v>36</v>
      </c>
      <c r="K22641">
        <f>VLOOKUP(J22641,'Prix unitaires'!B:D,3,FALSE)</f>
        <v>0</v>
      </c>
      <c r="L22641" s="11">
        <f t="shared" si="353"/>
        <v>0</v>
      </c>
    </row>
    <row r="22642" spans="1:12" x14ac:dyDescent="0.25">
      <c r="A22642">
        <v>1471</v>
      </c>
      <c r="B22642" t="s">
        <v>10</v>
      </c>
      <c r="C22642">
        <v>9</v>
      </c>
      <c r="D22642" t="s">
        <v>11</v>
      </c>
      <c r="E22642" t="s">
        <v>165</v>
      </c>
      <c r="F22642" t="s">
        <v>13</v>
      </c>
      <c r="G22642" s="1">
        <v>1.5</v>
      </c>
      <c r="H22642">
        <v>1</v>
      </c>
      <c r="I22642" t="s">
        <v>14</v>
      </c>
      <c r="J22642" t="s">
        <v>166</v>
      </c>
      <c r="K22642">
        <f>VLOOKUP(J22642,'Prix unitaires'!B:D,3,FALSE)</f>
        <v>0</v>
      </c>
      <c r="L22642" s="11">
        <f t="shared" si="353"/>
        <v>0</v>
      </c>
    </row>
    <row r="22643" spans="1:12" x14ac:dyDescent="0.25">
      <c r="A22643">
        <v>1471</v>
      </c>
      <c r="B22643" t="s">
        <v>26</v>
      </c>
      <c r="C22643" t="s">
        <v>27</v>
      </c>
      <c r="D22643" t="s">
        <v>11</v>
      </c>
      <c r="E22643" t="s">
        <v>17</v>
      </c>
      <c r="F22643" t="s">
        <v>13</v>
      </c>
      <c r="G22643" s="1">
        <v>34.869998931884801</v>
      </c>
      <c r="H22643">
        <v>50</v>
      </c>
      <c r="I22643" t="s">
        <v>14</v>
      </c>
      <c r="J22643" t="s">
        <v>18</v>
      </c>
      <c r="K22643">
        <f>VLOOKUP(J22643,'Prix unitaires'!B:D,3,FALSE)</f>
        <v>0</v>
      </c>
      <c r="L22643" s="11">
        <f t="shared" si="353"/>
        <v>0</v>
      </c>
    </row>
    <row r="22644" spans="1:12" x14ac:dyDescent="0.25">
      <c r="A22644">
        <v>1471</v>
      </c>
      <c r="B22644" t="s">
        <v>26</v>
      </c>
      <c r="C22644" t="s">
        <v>27</v>
      </c>
      <c r="D22644" t="s">
        <v>11</v>
      </c>
      <c r="E22644" t="s">
        <v>167</v>
      </c>
      <c r="F22644" t="s">
        <v>13</v>
      </c>
      <c r="G22644" s="1">
        <v>4.4000000953674299</v>
      </c>
      <c r="H22644">
        <v>1</v>
      </c>
      <c r="I22644" t="s">
        <v>14</v>
      </c>
      <c r="J22644" t="s">
        <v>168</v>
      </c>
      <c r="K22644">
        <f>VLOOKUP(J22644,'Prix unitaires'!B:D,3,FALSE)</f>
        <v>0</v>
      </c>
      <c r="L22644" s="11">
        <f t="shared" si="353"/>
        <v>0</v>
      </c>
    </row>
    <row r="22645" spans="1:12" x14ac:dyDescent="0.25">
      <c r="A22645">
        <v>1471</v>
      </c>
      <c r="B22645" t="s">
        <v>26</v>
      </c>
      <c r="C22645" t="s">
        <v>27</v>
      </c>
      <c r="D22645" t="s">
        <v>11</v>
      </c>
      <c r="E22645" t="s">
        <v>35</v>
      </c>
      <c r="F22645" t="s">
        <v>13</v>
      </c>
      <c r="G22645" s="1">
        <v>34.869998931884801</v>
      </c>
      <c r="H22645">
        <v>1</v>
      </c>
      <c r="I22645" t="s">
        <v>14</v>
      </c>
      <c r="J22645" t="s">
        <v>36</v>
      </c>
      <c r="K22645">
        <f>VLOOKUP(J22645,'Prix unitaires'!B:D,3,FALSE)</f>
        <v>0</v>
      </c>
      <c r="L22645" s="11">
        <f t="shared" si="353"/>
        <v>0</v>
      </c>
    </row>
    <row r="22646" spans="1:12" x14ac:dyDescent="0.25">
      <c r="A22646">
        <v>1471</v>
      </c>
      <c r="B22646" t="s">
        <v>26</v>
      </c>
      <c r="C22646">
        <v>101</v>
      </c>
      <c r="D22646" t="s">
        <v>11</v>
      </c>
      <c r="E22646" t="s">
        <v>12</v>
      </c>
      <c r="F22646" t="s">
        <v>13</v>
      </c>
      <c r="G22646" s="1">
        <v>2.1700000762939502</v>
      </c>
      <c r="H22646">
        <v>12</v>
      </c>
      <c r="I22646" t="s">
        <v>14</v>
      </c>
      <c r="J22646" t="s">
        <v>15</v>
      </c>
      <c r="K22646">
        <f>VLOOKUP(J22646,'Prix unitaires'!B:D,3,FALSE)</f>
        <v>0</v>
      </c>
      <c r="L22646" s="11">
        <f t="shared" si="353"/>
        <v>0</v>
      </c>
    </row>
    <row r="22647" spans="1:12" x14ac:dyDescent="0.25">
      <c r="A22647">
        <v>1471</v>
      </c>
      <c r="B22647" t="s">
        <v>26</v>
      </c>
      <c r="C22647">
        <v>101</v>
      </c>
      <c r="D22647" t="s">
        <v>11</v>
      </c>
      <c r="E22647" t="s">
        <v>35</v>
      </c>
      <c r="F22647" t="s">
        <v>13</v>
      </c>
      <c r="G22647" s="1">
        <v>2.1700000762939502</v>
      </c>
      <c r="H22647">
        <v>1</v>
      </c>
      <c r="I22647" t="s">
        <v>14</v>
      </c>
      <c r="J22647" t="s">
        <v>36</v>
      </c>
      <c r="K22647">
        <f>VLOOKUP(J22647,'Prix unitaires'!B:D,3,FALSE)</f>
        <v>0</v>
      </c>
      <c r="L22647" s="11">
        <f t="shared" si="353"/>
        <v>0</v>
      </c>
    </row>
    <row r="22648" spans="1:12" x14ac:dyDescent="0.25">
      <c r="A22648">
        <v>1471</v>
      </c>
      <c r="B22648" t="s">
        <v>26</v>
      </c>
      <c r="C22648">
        <v>102</v>
      </c>
      <c r="D22648" t="s">
        <v>11</v>
      </c>
      <c r="E22648" t="s">
        <v>32</v>
      </c>
      <c r="F22648" t="s">
        <v>13</v>
      </c>
      <c r="G22648" s="1">
        <v>1.5900000333786</v>
      </c>
      <c r="H22648">
        <v>240</v>
      </c>
      <c r="I22648" t="s">
        <v>14</v>
      </c>
      <c r="J22648" t="s">
        <v>33</v>
      </c>
      <c r="K22648">
        <f>VLOOKUP(J22648,'Prix unitaires'!B:D,3,FALSE)</f>
        <v>0</v>
      </c>
      <c r="L22648" s="11">
        <f t="shared" si="353"/>
        <v>0</v>
      </c>
    </row>
    <row r="22649" spans="1:12" x14ac:dyDescent="0.25">
      <c r="A22649">
        <v>1471</v>
      </c>
      <c r="B22649" t="s">
        <v>26</v>
      </c>
      <c r="C22649">
        <v>102</v>
      </c>
      <c r="D22649" t="s">
        <v>11</v>
      </c>
      <c r="E22649" t="s">
        <v>35</v>
      </c>
      <c r="F22649" t="s">
        <v>13</v>
      </c>
      <c r="G22649" s="1">
        <v>1.5900000333786</v>
      </c>
      <c r="H22649">
        <v>1</v>
      </c>
      <c r="I22649" t="s">
        <v>14</v>
      </c>
      <c r="J22649" t="s">
        <v>36</v>
      </c>
      <c r="K22649">
        <f>VLOOKUP(J22649,'Prix unitaires'!B:D,3,FALSE)</f>
        <v>0</v>
      </c>
      <c r="L22649" s="11">
        <f t="shared" si="353"/>
        <v>0</v>
      </c>
    </row>
    <row r="22650" spans="1:12" x14ac:dyDescent="0.25">
      <c r="A22650">
        <v>1471</v>
      </c>
      <c r="B22650" t="s">
        <v>26</v>
      </c>
      <c r="C22650">
        <v>103</v>
      </c>
      <c r="D22650" t="s">
        <v>11</v>
      </c>
      <c r="E22650" t="s">
        <v>32</v>
      </c>
      <c r="F22650" t="s">
        <v>13</v>
      </c>
      <c r="G22650" s="1">
        <v>1.3999999761581401</v>
      </c>
      <c r="H22650">
        <v>240</v>
      </c>
      <c r="I22650" t="s">
        <v>14</v>
      </c>
      <c r="J22650" t="s">
        <v>33</v>
      </c>
      <c r="K22650">
        <f>VLOOKUP(J22650,'Prix unitaires'!B:D,3,FALSE)</f>
        <v>0</v>
      </c>
      <c r="L22650" s="11">
        <f t="shared" si="353"/>
        <v>0</v>
      </c>
    </row>
    <row r="22651" spans="1:12" x14ac:dyDescent="0.25">
      <c r="A22651">
        <v>1471</v>
      </c>
      <c r="B22651" t="s">
        <v>26</v>
      </c>
      <c r="C22651">
        <v>103</v>
      </c>
      <c r="D22651" t="s">
        <v>11</v>
      </c>
      <c r="E22651" t="s">
        <v>35</v>
      </c>
      <c r="F22651" t="s">
        <v>13</v>
      </c>
      <c r="G22651" s="1">
        <v>1.3999999761581401</v>
      </c>
      <c r="H22651">
        <v>1</v>
      </c>
      <c r="I22651" t="s">
        <v>14</v>
      </c>
      <c r="J22651" t="s">
        <v>36</v>
      </c>
      <c r="K22651">
        <f>VLOOKUP(J22651,'Prix unitaires'!B:D,3,FALSE)</f>
        <v>0</v>
      </c>
      <c r="L22651" s="11">
        <f t="shared" si="353"/>
        <v>0</v>
      </c>
    </row>
    <row r="22652" spans="1:12" x14ac:dyDescent="0.25">
      <c r="A22652">
        <v>1471</v>
      </c>
      <c r="B22652" t="s">
        <v>26</v>
      </c>
      <c r="C22652">
        <v>104</v>
      </c>
      <c r="D22652" t="s">
        <v>11</v>
      </c>
      <c r="E22652" t="s">
        <v>19</v>
      </c>
      <c r="F22652" t="s">
        <v>13</v>
      </c>
      <c r="G22652" s="1">
        <v>10.289999961853001</v>
      </c>
      <c r="H22652">
        <v>50</v>
      </c>
      <c r="I22652" t="s">
        <v>14</v>
      </c>
      <c r="J22652" t="s">
        <v>20</v>
      </c>
      <c r="K22652">
        <f>VLOOKUP(J22652,'Prix unitaires'!B:D,3,FALSE)</f>
        <v>0</v>
      </c>
      <c r="L22652" s="11">
        <f t="shared" si="353"/>
        <v>0</v>
      </c>
    </row>
    <row r="22653" spans="1:12" x14ac:dyDescent="0.25">
      <c r="A22653">
        <v>1471</v>
      </c>
      <c r="B22653" t="s">
        <v>26</v>
      </c>
      <c r="C22653">
        <v>104</v>
      </c>
      <c r="D22653" t="s">
        <v>11</v>
      </c>
      <c r="E22653" t="s">
        <v>35</v>
      </c>
      <c r="F22653" t="s">
        <v>13</v>
      </c>
      <c r="G22653" s="1">
        <v>10.289999961853001</v>
      </c>
      <c r="H22653">
        <v>1</v>
      </c>
      <c r="I22653" t="s">
        <v>14</v>
      </c>
      <c r="J22653" t="s">
        <v>36</v>
      </c>
      <c r="K22653">
        <f>VLOOKUP(J22653,'Prix unitaires'!B:D,3,FALSE)</f>
        <v>0</v>
      </c>
      <c r="L22653" s="11">
        <f t="shared" si="353"/>
        <v>0</v>
      </c>
    </row>
    <row r="22654" spans="1:12" x14ac:dyDescent="0.25">
      <c r="A22654">
        <v>1471</v>
      </c>
      <c r="B22654" t="s">
        <v>26</v>
      </c>
      <c r="C22654">
        <v>104</v>
      </c>
      <c r="D22654" t="s">
        <v>11</v>
      </c>
      <c r="E22654" t="s">
        <v>167</v>
      </c>
      <c r="F22654" t="s">
        <v>13</v>
      </c>
      <c r="G22654" s="1">
        <v>1.5</v>
      </c>
      <c r="H22654">
        <v>1</v>
      </c>
      <c r="I22654" t="s">
        <v>14</v>
      </c>
      <c r="J22654" t="s">
        <v>168</v>
      </c>
      <c r="K22654">
        <f>VLOOKUP(J22654,'Prix unitaires'!B:D,3,FALSE)</f>
        <v>0</v>
      </c>
      <c r="L22654" s="11">
        <f t="shared" si="353"/>
        <v>0</v>
      </c>
    </row>
    <row r="22655" spans="1:12" x14ac:dyDescent="0.25">
      <c r="A22655">
        <v>1471</v>
      </c>
      <c r="B22655" t="s">
        <v>26</v>
      </c>
      <c r="C22655">
        <v>105</v>
      </c>
      <c r="D22655" t="s">
        <v>11</v>
      </c>
      <c r="E22655" t="s">
        <v>19</v>
      </c>
      <c r="F22655" t="s">
        <v>13</v>
      </c>
      <c r="G22655" s="1">
        <v>12.4899997711182</v>
      </c>
      <c r="H22655">
        <v>50</v>
      </c>
      <c r="I22655" t="s">
        <v>14</v>
      </c>
      <c r="J22655" t="s">
        <v>20</v>
      </c>
      <c r="K22655">
        <f>VLOOKUP(J22655,'Prix unitaires'!B:D,3,FALSE)</f>
        <v>0</v>
      </c>
      <c r="L22655" s="11">
        <f t="shared" si="353"/>
        <v>0</v>
      </c>
    </row>
    <row r="22656" spans="1:12" x14ac:dyDescent="0.25">
      <c r="A22656">
        <v>1471</v>
      </c>
      <c r="B22656" t="s">
        <v>26</v>
      </c>
      <c r="C22656">
        <v>105</v>
      </c>
      <c r="D22656" t="s">
        <v>11</v>
      </c>
      <c r="E22656" t="s">
        <v>35</v>
      </c>
      <c r="F22656" t="s">
        <v>13</v>
      </c>
      <c r="G22656" s="1">
        <v>12.4899997711182</v>
      </c>
      <c r="H22656">
        <v>1</v>
      </c>
      <c r="I22656" t="s">
        <v>14</v>
      </c>
      <c r="J22656" t="s">
        <v>36</v>
      </c>
      <c r="K22656">
        <f>VLOOKUP(J22656,'Prix unitaires'!B:D,3,FALSE)</f>
        <v>0</v>
      </c>
      <c r="L22656" s="11">
        <f t="shared" si="353"/>
        <v>0</v>
      </c>
    </row>
    <row r="22657" spans="1:12" x14ac:dyDescent="0.25">
      <c r="A22657">
        <v>1471</v>
      </c>
      <c r="B22657" t="s">
        <v>26</v>
      </c>
      <c r="C22657">
        <v>105</v>
      </c>
      <c r="D22657" t="s">
        <v>11</v>
      </c>
      <c r="E22657" t="s">
        <v>167</v>
      </c>
      <c r="F22657" t="s">
        <v>13</v>
      </c>
      <c r="G22657" s="1">
        <v>1.5</v>
      </c>
      <c r="H22657">
        <v>1</v>
      </c>
      <c r="I22657" t="s">
        <v>14</v>
      </c>
      <c r="J22657" t="s">
        <v>168</v>
      </c>
      <c r="K22657">
        <f>VLOOKUP(J22657,'Prix unitaires'!B:D,3,FALSE)</f>
        <v>0</v>
      </c>
      <c r="L22657" s="11">
        <f t="shared" si="353"/>
        <v>0</v>
      </c>
    </row>
    <row r="22658" spans="1:12" x14ac:dyDescent="0.25">
      <c r="A22658">
        <v>1471</v>
      </c>
      <c r="B22658" t="s">
        <v>26</v>
      </c>
      <c r="C22658">
        <v>106</v>
      </c>
      <c r="D22658" t="s">
        <v>11</v>
      </c>
      <c r="E22658" t="s">
        <v>19</v>
      </c>
      <c r="F22658" t="s">
        <v>13</v>
      </c>
      <c r="G22658" s="1">
        <v>12.4899997711182</v>
      </c>
      <c r="H22658">
        <v>50</v>
      </c>
      <c r="I22658" t="s">
        <v>14</v>
      </c>
      <c r="J22658" t="s">
        <v>20</v>
      </c>
      <c r="K22658">
        <f>VLOOKUP(J22658,'Prix unitaires'!B:D,3,FALSE)</f>
        <v>0</v>
      </c>
      <c r="L22658" s="11">
        <f t="shared" si="353"/>
        <v>0</v>
      </c>
    </row>
    <row r="22659" spans="1:12" x14ac:dyDescent="0.25">
      <c r="A22659">
        <v>1471</v>
      </c>
      <c r="B22659" t="s">
        <v>26</v>
      </c>
      <c r="C22659">
        <v>106</v>
      </c>
      <c r="D22659" t="s">
        <v>11</v>
      </c>
      <c r="E22659" t="s">
        <v>35</v>
      </c>
      <c r="F22659" t="s">
        <v>13</v>
      </c>
      <c r="G22659" s="1">
        <v>12.4899997711182</v>
      </c>
      <c r="H22659">
        <v>1</v>
      </c>
      <c r="I22659" t="s">
        <v>14</v>
      </c>
      <c r="J22659" t="s">
        <v>36</v>
      </c>
      <c r="K22659">
        <f>VLOOKUP(J22659,'Prix unitaires'!B:D,3,FALSE)</f>
        <v>0</v>
      </c>
      <c r="L22659" s="11">
        <f t="shared" ref="L22659:L22722" si="354">(G22659*H22659)*K22659</f>
        <v>0</v>
      </c>
    </row>
    <row r="22660" spans="1:12" x14ac:dyDescent="0.25">
      <c r="A22660">
        <v>1471</v>
      </c>
      <c r="B22660" t="s">
        <v>26</v>
      </c>
      <c r="C22660">
        <v>106</v>
      </c>
      <c r="D22660" t="s">
        <v>11</v>
      </c>
      <c r="E22660" t="s">
        <v>167</v>
      </c>
      <c r="F22660" t="s">
        <v>13</v>
      </c>
      <c r="G22660" s="1">
        <v>1.5</v>
      </c>
      <c r="H22660">
        <v>1</v>
      </c>
      <c r="I22660" t="s">
        <v>14</v>
      </c>
      <c r="J22660" t="s">
        <v>168</v>
      </c>
      <c r="K22660">
        <f>VLOOKUP(J22660,'Prix unitaires'!B:D,3,FALSE)</f>
        <v>0</v>
      </c>
      <c r="L22660" s="11">
        <f t="shared" si="354"/>
        <v>0</v>
      </c>
    </row>
    <row r="22661" spans="1:12" x14ac:dyDescent="0.25">
      <c r="A22661">
        <v>1471</v>
      </c>
      <c r="B22661" t="s">
        <v>26</v>
      </c>
      <c r="C22661">
        <v>107</v>
      </c>
      <c r="D22661" t="s">
        <v>11</v>
      </c>
      <c r="E22661" t="s">
        <v>19</v>
      </c>
      <c r="F22661" t="s">
        <v>13</v>
      </c>
      <c r="G22661" s="1">
        <v>34.130001068115199</v>
      </c>
      <c r="H22661">
        <v>50</v>
      </c>
      <c r="I22661" t="s">
        <v>14</v>
      </c>
      <c r="J22661" t="s">
        <v>20</v>
      </c>
      <c r="K22661">
        <f>VLOOKUP(J22661,'Prix unitaires'!B:D,3,FALSE)</f>
        <v>0</v>
      </c>
      <c r="L22661" s="11">
        <f t="shared" si="354"/>
        <v>0</v>
      </c>
    </row>
    <row r="22662" spans="1:12" x14ac:dyDescent="0.25">
      <c r="A22662">
        <v>1471</v>
      </c>
      <c r="B22662" t="s">
        <v>26</v>
      </c>
      <c r="C22662">
        <v>107</v>
      </c>
      <c r="D22662" t="s">
        <v>11</v>
      </c>
      <c r="E22662" t="s">
        <v>35</v>
      </c>
      <c r="F22662" t="s">
        <v>13</v>
      </c>
      <c r="G22662" s="1">
        <v>34.130001068115199</v>
      </c>
      <c r="H22662">
        <v>1</v>
      </c>
      <c r="I22662" t="s">
        <v>14</v>
      </c>
      <c r="J22662" t="s">
        <v>36</v>
      </c>
      <c r="K22662">
        <f>VLOOKUP(J22662,'Prix unitaires'!B:D,3,FALSE)</f>
        <v>0</v>
      </c>
      <c r="L22662" s="11">
        <f t="shared" si="354"/>
        <v>0</v>
      </c>
    </row>
    <row r="22663" spans="1:12" x14ac:dyDescent="0.25">
      <c r="A22663">
        <v>1471</v>
      </c>
      <c r="B22663" t="s">
        <v>26</v>
      </c>
      <c r="C22663">
        <v>107</v>
      </c>
      <c r="D22663" t="s">
        <v>11</v>
      </c>
      <c r="E22663" t="s">
        <v>167</v>
      </c>
      <c r="F22663" t="s">
        <v>13</v>
      </c>
      <c r="G22663" s="1">
        <v>3</v>
      </c>
      <c r="H22663">
        <v>1</v>
      </c>
      <c r="I22663" t="s">
        <v>14</v>
      </c>
      <c r="J22663" t="s">
        <v>168</v>
      </c>
      <c r="K22663">
        <f>VLOOKUP(J22663,'Prix unitaires'!B:D,3,FALSE)</f>
        <v>0</v>
      </c>
      <c r="L22663" s="11">
        <f t="shared" si="354"/>
        <v>0</v>
      </c>
    </row>
    <row r="22664" spans="1:12" x14ac:dyDescent="0.25">
      <c r="A22664">
        <v>1471</v>
      </c>
      <c r="B22664" t="s">
        <v>26</v>
      </c>
      <c r="C22664">
        <v>108</v>
      </c>
      <c r="D22664" t="s">
        <v>11</v>
      </c>
      <c r="E22664" t="s">
        <v>19</v>
      </c>
      <c r="F22664" t="s">
        <v>13</v>
      </c>
      <c r="G22664" s="1">
        <v>23.430000305175799</v>
      </c>
      <c r="H22664">
        <v>50</v>
      </c>
      <c r="I22664" t="s">
        <v>14</v>
      </c>
      <c r="J22664" t="s">
        <v>20</v>
      </c>
      <c r="K22664">
        <f>VLOOKUP(J22664,'Prix unitaires'!B:D,3,FALSE)</f>
        <v>0</v>
      </c>
      <c r="L22664" s="11">
        <f t="shared" si="354"/>
        <v>0</v>
      </c>
    </row>
    <row r="22665" spans="1:12" x14ac:dyDescent="0.25">
      <c r="A22665">
        <v>1471</v>
      </c>
      <c r="B22665" t="s">
        <v>26</v>
      </c>
      <c r="C22665">
        <v>108</v>
      </c>
      <c r="D22665" t="s">
        <v>11</v>
      </c>
      <c r="E22665" t="s">
        <v>35</v>
      </c>
      <c r="F22665" t="s">
        <v>13</v>
      </c>
      <c r="G22665" s="1">
        <v>23.430000305175799</v>
      </c>
      <c r="H22665">
        <v>1</v>
      </c>
      <c r="I22665" t="s">
        <v>14</v>
      </c>
      <c r="J22665" t="s">
        <v>36</v>
      </c>
      <c r="K22665">
        <f>VLOOKUP(J22665,'Prix unitaires'!B:D,3,FALSE)</f>
        <v>0</v>
      </c>
      <c r="L22665" s="11">
        <f t="shared" si="354"/>
        <v>0</v>
      </c>
    </row>
    <row r="22666" spans="1:12" x14ac:dyDescent="0.25">
      <c r="A22666">
        <v>1471</v>
      </c>
      <c r="B22666" t="s">
        <v>26</v>
      </c>
      <c r="C22666">
        <v>108</v>
      </c>
      <c r="D22666" t="s">
        <v>11</v>
      </c>
      <c r="E22666" t="s">
        <v>167</v>
      </c>
      <c r="F22666" t="s">
        <v>13</v>
      </c>
      <c r="G22666" s="1">
        <v>3</v>
      </c>
      <c r="H22666">
        <v>1</v>
      </c>
      <c r="I22666" t="s">
        <v>14</v>
      </c>
      <c r="J22666" t="s">
        <v>168</v>
      </c>
      <c r="K22666">
        <f>VLOOKUP(J22666,'Prix unitaires'!B:D,3,FALSE)</f>
        <v>0</v>
      </c>
      <c r="L22666" s="11">
        <f t="shared" si="354"/>
        <v>0</v>
      </c>
    </row>
    <row r="22667" spans="1:12" x14ac:dyDescent="0.25">
      <c r="A22667">
        <v>1471</v>
      </c>
      <c r="B22667" t="s">
        <v>26</v>
      </c>
      <c r="C22667">
        <v>109</v>
      </c>
      <c r="D22667" t="s">
        <v>11</v>
      </c>
      <c r="E22667" t="s">
        <v>19</v>
      </c>
      <c r="F22667" t="s">
        <v>13</v>
      </c>
      <c r="G22667" s="1">
        <v>10.2700004577637</v>
      </c>
      <c r="H22667">
        <v>50</v>
      </c>
      <c r="I22667" t="s">
        <v>14</v>
      </c>
      <c r="J22667" t="s">
        <v>20</v>
      </c>
      <c r="K22667">
        <f>VLOOKUP(J22667,'Prix unitaires'!B:D,3,FALSE)</f>
        <v>0</v>
      </c>
      <c r="L22667" s="11">
        <f t="shared" si="354"/>
        <v>0</v>
      </c>
    </row>
    <row r="22668" spans="1:12" x14ac:dyDescent="0.25">
      <c r="A22668">
        <v>1471</v>
      </c>
      <c r="B22668" t="s">
        <v>26</v>
      </c>
      <c r="C22668">
        <v>109</v>
      </c>
      <c r="D22668" t="s">
        <v>11</v>
      </c>
      <c r="E22668" t="s">
        <v>35</v>
      </c>
      <c r="F22668" t="s">
        <v>13</v>
      </c>
      <c r="G22668" s="1">
        <v>10.2700004577637</v>
      </c>
      <c r="H22668">
        <v>1</v>
      </c>
      <c r="I22668" t="s">
        <v>14</v>
      </c>
      <c r="J22668" t="s">
        <v>36</v>
      </c>
      <c r="K22668">
        <f>VLOOKUP(J22668,'Prix unitaires'!B:D,3,FALSE)</f>
        <v>0</v>
      </c>
      <c r="L22668" s="11">
        <f t="shared" si="354"/>
        <v>0</v>
      </c>
    </row>
    <row r="22669" spans="1:12" x14ac:dyDescent="0.25">
      <c r="A22669">
        <v>1471</v>
      </c>
      <c r="B22669" t="s">
        <v>26</v>
      </c>
      <c r="C22669">
        <v>109</v>
      </c>
      <c r="D22669" t="s">
        <v>11</v>
      </c>
      <c r="E22669" t="s">
        <v>167</v>
      </c>
      <c r="F22669" t="s">
        <v>13</v>
      </c>
      <c r="G22669" s="1">
        <v>1.5</v>
      </c>
      <c r="H22669">
        <v>1</v>
      </c>
      <c r="I22669" t="s">
        <v>14</v>
      </c>
      <c r="J22669" t="s">
        <v>168</v>
      </c>
      <c r="K22669">
        <f>VLOOKUP(J22669,'Prix unitaires'!B:D,3,FALSE)</f>
        <v>0</v>
      </c>
      <c r="L22669" s="11">
        <f t="shared" si="354"/>
        <v>0</v>
      </c>
    </row>
    <row r="22670" spans="1:12" x14ac:dyDescent="0.25">
      <c r="A22670">
        <v>1471</v>
      </c>
      <c r="B22670" t="s">
        <v>26</v>
      </c>
      <c r="C22670">
        <v>110</v>
      </c>
      <c r="D22670" t="s">
        <v>11</v>
      </c>
      <c r="E22670" t="s">
        <v>19</v>
      </c>
      <c r="F22670" t="s">
        <v>13</v>
      </c>
      <c r="G22670" s="1">
        <v>28.069999694824201</v>
      </c>
      <c r="H22670">
        <v>50</v>
      </c>
      <c r="I22670" t="s">
        <v>14</v>
      </c>
      <c r="J22670" t="s">
        <v>20</v>
      </c>
      <c r="K22670">
        <f>VLOOKUP(J22670,'Prix unitaires'!B:D,3,FALSE)</f>
        <v>0</v>
      </c>
      <c r="L22670" s="11">
        <f t="shared" si="354"/>
        <v>0</v>
      </c>
    </row>
    <row r="22671" spans="1:12" x14ac:dyDescent="0.25">
      <c r="A22671">
        <v>1471</v>
      </c>
      <c r="B22671" t="s">
        <v>26</v>
      </c>
      <c r="C22671">
        <v>110</v>
      </c>
      <c r="D22671" t="s">
        <v>11</v>
      </c>
      <c r="E22671" t="s">
        <v>35</v>
      </c>
      <c r="F22671" t="s">
        <v>13</v>
      </c>
      <c r="G22671" s="1">
        <v>28.069999694824201</v>
      </c>
      <c r="H22671">
        <v>1</v>
      </c>
      <c r="I22671" t="s">
        <v>14</v>
      </c>
      <c r="J22671" t="s">
        <v>36</v>
      </c>
      <c r="K22671">
        <f>VLOOKUP(J22671,'Prix unitaires'!B:D,3,FALSE)</f>
        <v>0</v>
      </c>
      <c r="L22671" s="11">
        <f t="shared" si="354"/>
        <v>0</v>
      </c>
    </row>
    <row r="22672" spans="1:12" x14ac:dyDescent="0.25">
      <c r="A22672">
        <v>1471</v>
      </c>
      <c r="B22672" t="s">
        <v>26</v>
      </c>
      <c r="C22672">
        <v>110</v>
      </c>
      <c r="D22672" t="s">
        <v>11</v>
      </c>
      <c r="E22672" t="s">
        <v>167</v>
      </c>
      <c r="F22672" t="s">
        <v>13</v>
      </c>
      <c r="G22672" s="1">
        <v>3</v>
      </c>
      <c r="H22672">
        <v>1</v>
      </c>
      <c r="I22672" t="s">
        <v>14</v>
      </c>
      <c r="J22672" t="s">
        <v>168</v>
      </c>
      <c r="K22672">
        <f>VLOOKUP(J22672,'Prix unitaires'!B:D,3,FALSE)</f>
        <v>0</v>
      </c>
      <c r="L22672" s="11">
        <f t="shared" si="354"/>
        <v>0</v>
      </c>
    </row>
    <row r="22673" spans="1:12" x14ac:dyDescent="0.25">
      <c r="A22673">
        <v>104</v>
      </c>
      <c r="B22673" t="s">
        <v>10</v>
      </c>
      <c r="C22673" t="s">
        <v>189</v>
      </c>
      <c r="D22673" t="s">
        <v>11</v>
      </c>
      <c r="E22673" t="s">
        <v>17</v>
      </c>
      <c r="F22673" t="s">
        <v>13</v>
      </c>
      <c r="G22673" s="1">
        <v>25.690000534057599</v>
      </c>
      <c r="H22673">
        <v>100</v>
      </c>
      <c r="I22673" t="s">
        <v>14</v>
      </c>
      <c r="J22673" t="s">
        <v>18</v>
      </c>
      <c r="K22673">
        <f>VLOOKUP(J22673,'Prix unitaires'!B:D,3,FALSE)</f>
        <v>0</v>
      </c>
      <c r="L22673" s="11">
        <f t="shared" si="354"/>
        <v>0</v>
      </c>
    </row>
    <row r="22674" spans="1:12" x14ac:dyDescent="0.25">
      <c r="A22674">
        <v>104</v>
      </c>
      <c r="B22674" t="s">
        <v>10</v>
      </c>
      <c r="C22674" t="s">
        <v>189</v>
      </c>
      <c r="D22674" t="s">
        <v>11</v>
      </c>
      <c r="E22674" t="s">
        <v>35</v>
      </c>
      <c r="F22674" t="s">
        <v>13</v>
      </c>
      <c r="G22674" s="1">
        <v>25.690000534057599</v>
      </c>
      <c r="H22674">
        <v>1</v>
      </c>
      <c r="I22674" t="s">
        <v>14</v>
      </c>
      <c r="J22674" t="s">
        <v>36</v>
      </c>
      <c r="K22674">
        <f>VLOOKUP(J22674,'Prix unitaires'!B:D,3,FALSE)</f>
        <v>0</v>
      </c>
      <c r="L22674" s="11">
        <f t="shared" si="354"/>
        <v>0</v>
      </c>
    </row>
    <row r="22675" spans="1:12" x14ac:dyDescent="0.25">
      <c r="A22675">
        <v>104</v>
      </c>
      <c r="B22675" t="s">
        <v>10</v>
      </c>
      <c r="C22675" t="s">
        <v>228</v>
      </c>
      <c r="D22675">
        <v>-1</v>
      </c>
      <c r="E22675" t="s">
        <v>122</v>
      </c>
      <c r="F22675" t="s">
        <v>13</v>
      </c>
      <c r="G22675" s="1">
        <v>36.290000915527301</v>
      </c>
      <c r="H22675">
        <v>100</v>
      </c>
      <c r="I22675" t="s">
        <v>14</v>
      </c>
      <c r="J22675" t="s">
        <v>572</v>
      </c>
      <c r="K22675">
        <f>VLOOKUP(J22675,'Prix unitaires'!B:D,3,FALSE)</f>
        <v>0</v>
      </c>
      <c r="L22675" s="11">
        <f t="shared" si="354"/>
        <v>0</v>
      </c>
    </row>
    <row r="22676" spans="1:12" x14ac:dyDescent="0.25">
      <c r="A22676">
        <v>871</v>
      </c>
      <c r="B22676" t="s">
        <v>10</v>
      </c>
      <c r="C22676">
        <v>1</v>
      </c>
      <c r="D22676" t="s">
        <v>11</v>
      </c>
      <c r="E22676" t="s">
        <v>32</v>
      </c>
      <c r="F22676" t="s">
        <v>13</v>
      </c>
      <c r="G22676" s="1">
        <v>5.1799998283386204</v>
      </c>
      <c r="H22676">
        <v>240</v>
      </c>
      <c r="I22676" t="s">
        <v>14</v>
      </c>
      <c r="J22676" t="s">
        <v>33</v>
      </c>
      <c r="K22676">
        <f>VLOOKUP(J22676,'Prix unitaires'!B:D,3,FALSE)</f>
        <v>0</v>
      </c>
      <c r="L22676" s="11">
        <f t="shared" si="354"/>
        <v>0</v>
      </c>
    </row>
    <row r="22677" spans="1:12" x14ac:dyDescent="0.25">
      <c r="A22677">
        <v>871</v>
      </c>
      <c r="B22677" t="s">
        <v>10</v>
      </c>
      <c r="C22677">
        <v>1</v>
      </c>
      <c r="D22677" t="s">
        <v>11</v>
      </c>
      <c r="E22677" t="s">
        <v>35</v>
      </c>
      <c r="F22677" t="s">
        <v>13</v>
      </c>
      <c r="G22677" s="1">
        <v>5.1799998283386204</v>
      </c>
      <c r="H22677">
        <v>1</v>
      </c>
      <c r="I22677" t="s">
        <v>14</v>
      </c>
      <c r="J22677" t="s">
        <v>36</v>
      </c>
      <c r="K22677">
        <f>VLOOKUP(J22677,'Prix unitaires'!B:D,3,FALSE)</f>
        <v>0</v>
      </c>
      <c r="L22677" s="11">
        <f t="shared" si="354"/>
        <v>0</v>
      </c>
    </row>
    <row r="22678" spans="1:12" x14ac:dyDescent="0.25">
      <c r="A22678">
        <v>871</v>
      </c>
      <c r="B22678" t="s">
        <v>10</v>
      </c>
      <c r="C22678">
        <v>2</v>
      </c>
      <c r="D22678" t="s">
        <v>11</v>
      </c>
      <c r="E22678" t="s">
        <v>32</v>
      </c>
      <c r="F22678" t="s">
        <v>13</v>
      </c>
      <c r="G22678" s="1">
        <v>1.2300000190734901</v>
      </c>
      <c r="H22678">
        <v>240</v>
      </c>
      <c r="I22678" t="s">
        <v>14</v>
      </c>
      <c r="J22678" t="s">
        <v>33</v>
      </c>
      <c r="K22678">
        <f>VLOOKUP(J22678,'Prix unitaires'!B:D,3,FALSE)</f>
        <v>0</v>
      </c>
      <c r="L22678" s="11">
        <f t="shared" si="354"/>
        <v>0</v>
      </c>
    </row>
    <row r="22679" spans="1:12" x14ac:dyDescent="0.25">
      <c r="A22679">
        <v>871</v>
      </c>
      <c r="B22679" t="s">
        <v>10</v>
      </c>
      <c r="C22679">
        <v>2</v>
      </c>
      <c r="D22679" t="s">
        <v>11</v>
      </c>
      <c r="E22679" t="s">
        <v>35</v>
      </c>
      <c r="F22679" t="s">
        <v>13</v>
      </c>
      <c r="G22679" s="1">
        <v>1.2300000190734901</v>
      </c>
      <c r="H22679">
        <v>1</v>
      </c>
      <c r="I22679" t="s">
        <v>14</v>
      </c>
      <c r="J22679" t="s">
        <v>36</v>
      </c>
      <c r="K22679">
        <f>VLOOKUP(J22679,'Prix unitaires'!B:D,3,FALSE)</f>
        <v>0</v>
      </c>
      <c r="L22679" s="11">
        <f t="shared" si="354"/>
        <v>0</v>
      </c>
    </row>
    <row r="22680" spans="1:12" x14ac:dyDescent="0.25">
      <c r="A22680">
        <v>871</v>
      </c>
      <c r="B22680" t="s">
        <v>10</v>
      </c>
      <c r="C22680">
        <v>3</v>
      </c>
      <c r="D22680" t="s">
        <v>11</v>
      </c>
      <c r="E22680" t="s">
        <v>32</v>
      </c>
      <c r="F22680" t="s">
        <v>13</v>
      </c>
      <c r="G22680" s="1">
        <v>0.95999997854232799</v>
      </c>
      <c r="H22680">
        <v>240</v>
      </c>
      <c r="I22680" t="s">
        <v>14</v>
      </c>
      <c r="J22680" t="s">
        <v>33</v>
      </c>
      <c r="K22680">
        <f>VLOOKUP(J22680,'Prix unitaires'!B:D,3,FALSE)</f>
        <v>0</v>
      </c>
      <c r="L22680" s="11">
        <f t="shared" si="354"/>
        <v>0</v>
      </c>
    </row>
    <row r="22681" spans="1:12" x14ac:dyDescent="0.25">
      <c r="A22681">
        <v>871</v>
      </c>
      <c r="B22681" t="s">
        <v>10</v>
      </c>
      <c r="C22681">
        <v>3</v>
      </c>
      <c r="D22681" t="s">
        <v>11</v>
      </c>
      <c r="E22681" t="s">
        <v>35</v>
      </c>
      <c r="F22681" t="s">
        <v>13</v>
      </c>
      <c r="G22681" s="1">
        <v>0.95999997854232799</v>
      </c>
      <c r="H22681">
        <v>1</v>
      </c>
      <c r="I22681" t="s">
        <v>14</v>
      </c>
      <c r="J22681" t="s">
        <v>36</v>
      </c>
      <c r="K22681">
        <f>VLOOKUP(J22681,'Prix unitaires'!B:D,3,FALSE)</f>
        <v>0</v>
      </c>
      <c r="L22681" s="11">
        <f t="shared" si="354"/>
        <v>0</v>
      </c>
    </row>
    <row r="22682" spans="1:12" x14ac:dyDescent="0.25">
      <c r="A22682">
        <v>871</v>
      </c>
      <c r="B22682" t="s">
        <v>10</v>
      </c>
      <c r="C22682">
        <v>4</v>
      </c>
      <c r="D22682" t="s">
        <v>11</v>
      </c>
      <c r="E22682" t="s">
        <v>19</v>
      </c>
      <c r="F22682" t="s">
        <v>13</v>
      </c>
      <c r="G22682" s="1">
        <v>10.319999694824199</v>
      </c>
      <c r="H22682">
        <v>50</v>
      </c>
      <c r="I22682" t="s">
        <v>14</v>
      </c>
      <c r="J22682" t="s">
        <v>20</v>
      </c>
      <c r="K22682">
        <f>VLOOKUP(J22682,'Prix unitaires'!B:D,3,FALSE)</f>
        <v>0</v>
      </c>
      <c r="L22682" s="11">
        <f t="shared" si="354"/>
        <v>0</v>
      </c>
    </row>
    <row r="22683" spans="1:12" x14ac:dyDescent="0.25">
      <c r="A22683">
        <v>871</v>
      </c>
      <c r="B22683" t="s">
        <v>10</v>
      </c>
      <c r="C22683">
        <v>4</v>
      </c>
      <c r="D22683" t="s">
        <v>11</v>
      </c>
      <c r="E22683" t="s">
        <v>35</v>
      </c>
      <c r="F22683" t="s">
        <v>13</v>
      </c>
      <c r="G22683" s="1">
        <v>10.319999694824199</v>
      </c>
      <c r="H22683">
        <v>1</v>
      </c>
      <c r="I22683" t="s">
        <v>14</v>
      </c>
      <c r="J22683" t="s">
        <v>36</v>
      </c>
      <c r="K22683">
        <f>VLOOKUP(J22683,'Prix unitaires'!B:D,3,FALSE)</f>
        <v>0</v>
      </c>
      <c r="L22683" s="11">
        <f t="shared" si="354"/>
        <v>0</v>
      </c>
    </row>
    <row r="22684" spans="1:12" x14ac:dyDescent="0.25">
      <c r="A22684">
        <v>871</v>
      </c>
      <c r="B22684" t="s">
        <v>10</v>
      </c>
      <c r="C22684">
        <v>4</v>
      </c>
      <c r="D22684" t="s">
        <v>11</v>
      </c>
      <c r="E22684" t="s">
        <v>165</v>
      </c>
      <c r="F22684" t="s">
        <v>13</v>
      </c>
      <c r="G22684" s="1">
        <v>1.5</v>
      </c>
      <c r="H22684">
        <v>1</v>
      </c>
      <c r="I22684" t="s">
        <v>14</v>
      </c>
      <c r="J22684" t="s">
        <v>166</v>
      </c>
      <c r="K22684">
        <f>VLOOKUP(J22684,'Prix unitaires'!B:D,3,FALSE)</f>
        <v>0</v>
      </c>
      <c r="L22684" s="11">
        <f t="shared" si="354"/>
        <v>0</v>
      </c>
    </row>
    <row r="22685" spans="1:12" x14ac:dyDescent="0.25">
      <c r="A22685">
        <v>871</v>
      </c>
      <c r="B22685" t="s">
        <v>10</v>
      </c>
      <c r="C22685">
        <v>5</v>
      </c>
      <c r="D22685" t="s">
        <v>11</v>
      </c>
      <c r="E22685" t="s">
        <v>19</v>
      </c>
      <c r="F22685" t="s">
        <v>13</v>
      </c>
      <c r="G22685" s="1">
        <v>10.319999694824199</v>
      </c>
      <c r="H22685">
        <v>50</v>
      </c>
      <c r="I22685" t="s">
        <v>14</v>
      </c>
      <c r="J22685" t="s">
        <v>20</v>
      </c>
      <c r="K22685">
        <f>VLOOKUP(J22685,'Prix unitaires'!B:D,3,FALSE)</f>
        <v>0</v>
      </c>
      <c r="L22685" s="11">
        <f t="shared" si="354"/>
        <v>0</v>
      </c>
    </row>
    <row r="22686" spans="1:12" x14ac:dyDescent="0.25">
      <c r="A22686">
        <v>871</v>
      </c>
      <c r="B22686" t="s">
        <v>10</v>
      </c>
      <c r="C22686">
        <v>5</v>
      </c>
      <c r="D22686" t="s">
        <v>11</v>
      </c>
      <c r="E22686" t="s">
        <v>35</v>
      </c>
      <c r="F22686" t="s">
        <v>13</v>
      </c>
      <c r="G22686" s="1">
        <v>10.319999694824199</v>
      </c>
      <c r="H22686">
        <v>1</v>
      </c>
      <c r="I22686" t="s">
        <v>14</v>
      </c>
      <c r="J22686" t="s">
        <v>36</v>
      </c>
      <c r="K22686">
        <f>VLOOKUP(J22686,'Prix unitaires'!B:D,3,FALSE)</f>
        <v>0</v>
      </c>
      <c r="L22686" s="11">
        <f t="shared" si="354"/>
        <v>0</v>
      </c>
    </row>
    <row r="22687" spans="1:12" x14ac:dyDescent="0.25">
      <c r="A22687">
        <v>871</v>
      </c>
      <c r="B22687" t="s">
        <v>10</v>
      </c>
      <c r="C22687">
        <v>5</v>
      </c>
      <c r="D22687" t="s">
        <v>11</v>
      </c>
      <c r="E22687" t="s">
        <v>165</v>
      </c>
      <c r="F22687" t="s">
        <v>13</v>
      </c>
      <c r="G22687" s="1">
        <v>1.5</v>
      </c>
      <c r="H22687">
        <v>1</v>
      </c>
      <c r="I22687" t="s">
        <v>14</v>
      </c>
      <c r="J22687" t="s">
        <v>166</v>
      </c>
      <c r="K22687">
        <f>VLOOKUP(J22687,'Prix unitaires'!B:D,3,FALSE)</f>
        <v>0</v>
      </c>
      <c r="L22687" s="11">
        <f t="shared" si="354"/>
        <v>0</v>
      </c>
    </row>
    <row r="22688" spans="1:12" x14ac:dyDescent="0.25">
      <c r="A22688">
        <v>871</v>
      </c>
      <c r="B22688" t="s">
        <v>10</v>
      </c>
      <c r="C22688">
        <v>6</v>
      </c>
      <c r="D22688" t="s">
        <v>11</v>
      </c>
      <c r="E22688" t="s">
        <v>19</v>
      </c>
      <c r="F22688" t="s">
        <v>13</v>
      </c>
      <c r="G22688" s="1">
        <v>10.319999694824199</v>
      </c>
      <c r="H22688">
        <v>50</v>
      </c>
      <c r="I22688" t="s">
        <v>14</v>
      </c>
      <c r="J22688" t="s">
        <v>20</v>
      </c>
      <c r="K22688">
        <f>VLOOKUP(J22688,'Prix unitaires'!B:D,3,FALSE)</f>
        <v>0</v>
      </c>
      <c r="L22688" s="11">
        <f t="shared" si="354"/>
        <v>0</v>
      </c>
    </row>
    <row r="22689" spans="1:12" x14ac:dyDescent="0.25">
      <c r="A22689">
        <v>871</v>
      </c>
      <c r="B22689" t="s">
        <v>10</v>
      </c>
      <c r="C22689">
        <v>6</v>
      </c>
      <c r="D22689" t="s">
        <v>11</v>
      </c>
      <c r="E22689" t="s">
        <v>35</v>
      </c>
      <c r="F22689" t="s">
        <v>13</v>
      </c>
      <c r="G22689" s="1">
        <v>10.319999694824199</v>
      </c>
      <c r="H22689">
        <v>1</v>
      </c>
      <c r="I22689" t="s">
        <v>14</v>
      </c>
      <c r="J22689" t="s">
        <v>36</v>
      </c>
      <c r="K22689">
        <f>VLOOKUP(J22689,'Prix unitaires'!B:D,3,FALSE)</f>
        <v>0</v>
      </c>
      <c r="L22689" s="11">
        <f t="shared" si="354"/>
        <v>0</v>
      </c>
    </row>
    <row r="22690" spans="1:12" x14ac:dyDescent="0.25">
      <c r="A22690">
        <v>871</v>
      </c>
      <c r="B22690" t="s">
        <v>10</v>
      </c>
      <c r="C22690">
        <v>6</v>
      </c>
      <c r="D22690" t="s">
        <v>11</v>
      </c>
      <c r="E22690" t="s">
        <v>165</v>
      </c>
      <c r="F22690" t="s">
        <v>13</v>
      </c>
      <c r="G22690" s="1">
        <v>1.5</v>
      </c>
      <c r="H22690">
        <v>1</v>
      </c>
      <c r="I22690" t="s">
        <v>14</v>
      </c>
      <c r="J22690" t="s">
        <v>166</v>
      </c>
      <c r="K22690">
        <f>VLOOKUP(J22690,'Prix unitaires'!B:D,3,FALSE)</f>
        <v>0</v>
      </c>
      <c r="L22690" s="11">
        <f t="shared" si="354"/>
        <v>0</v>
      </c>
    </row>
    <row r="22691" spans="1:12" x14ac:dyDescent="0.25">
      <c r="A22691">
        <v>871</v>
      </c>
      <c r="B22691" t="s">
        <v>10</v>
      </c>
      <c r="C22691" t="s">
        <v>239</v>
      </c>
      <c r="D22691" t="s">
        <v>11</v>
      </c>
      <c r="E22691" t="s">
        <v>17</v>
      </c>
      <c r="F22691" t="s">
        <v>13</v>
      </c>
      <c r="G22691" s="1">
        <v>1.46000003814697</v>
      </c>
      <c r="H22691">
        <v>50</v>
      </c>
      <c r="I22691" t="s">
        <v>14</v>
      </c>
      <c r="J22691" t="s">
        <v>18</v>
      </c>
      <c r="K22691">
        <f>VLOOKUP(J22691,'Prix unitaires'!B:D,3,FALSE)</f>
        <v>0</v>
      </c>
      <c r="L22691" s="11">
        <f t="shared" si="354"/>
        <v>0</v>
      </c>
    </row>
    <row r="22692" spans="1:12" x14ac:dyDescent="0.25">
      <c r="A22692">
        <v>871</v>
      </c>
      <c r="B22692" t="s">
        <v>10</v>
      </c>
      <c r="C22692" t="s">
        <v>239</v>
      </c>
      <c r="D22692" t="s">
        <v>11</v>
      </c>
      <c r="E22692" t="s">
        <v>35</v>
      </c>
      <c r="F22692" t="s">
        <v>13</v>
      </c>
      <c r="G22692" s="1">
        <v>1.46000003814697</v>
      </c>
      <c r="H22692">
        <v>1</v>
      </c>
      <c r="I22692" t="s">
        <v>14</v>
      </c>
      <c r="J22692" t="s">
        <v>36</v>
      </c>
      <c r="K22692">
        <f>VLOOKUP(J22692,'Prix unitaires'!B:D,3,FALSE)</f>
        <v>0</v>
      </c>
      <c r="L22692" s="11">
        <f t="shared" si="354"/>
        <v>0</v>
      </c>
    </row>
    <row r="22693" spans="1:12" x14ac:dyDescent="0.25">
      <c r="A22693">
        <v>871</v>
      </c>
      <c r="B22693" t="s">
        <v>10</v>
      </c>
      <c r="C22693">
        <v>7</v>
      </c>
      <c r="D22693" t="s">
        <v>11</v>
      </c>
      <c r="E22693" t="s">
        <v>19</v>
      </c>
      <c r="F22693" t="s">
        <v>13</v>
      </c>
      <c r="G22693" s="1">
        <v>10.319999694824199</v>
      </c>
      <c r="H22693">
        <v>50</v>
      </c>
      <c r="I22693" t="s">
        <v>14</v>
      </c>
      <c r="J22693" t="s">
        <v>20</v>
      </c>
      <c r="K22693">
        <f>VLOOKUP(J22693,'Prix unitaires'!B:D,3,FALSE)</f>
        <v>0</v>
      </c>
      <c r="L22693" s="11">
        <f t="shared" si="354"/>
        <v>0</v>
      </c>
    </row>
    <row r="22694" spans="1:12" x14ac:dyDescent="0.25">
      <c r="A22694">
        <v>871</v>
      </c>
      <c r="B22694" t="s">
        <v>10</v>
      </c>
      <c r="C22694">
        <v>7</v>
      </c>
      <c r="D22694" t="s">
        <v>11</v>
      </c>
      <c r="E22694" t="s">
        <v>35</v>
      </c>
      <c r="F22694" t="s">
        <v>13</v>
      </c>
      <c r="G22694" s="1">
        <v>10.319999694824199</v>
      </c>
      <c r="H22694">
        <v>1</v>
      </c>
      <c r="I22694" t="s">
        <v>14</v>
      </c>
      <c r="J22694" t="s">
        <v>36</v>
      </c>
      <c r="K22694">
        <f>VLOOKUP(J22694,'Prix unitaires'!B:D,3,FALSE)</f>
        <v>0</v>
      </c>
      <c r="L22694" s="11">
        <f t="shared" si="354"/>
        <v>0</v>
      </c>
    </row>
    <row r="22695" spans="1:12" x14ac:dyDescent="0.25">
      <c r="A22695">
        <v>871</v>
      </c>
      <c r="B22695" t="s">
        <v>10</v>
      </c>
      <c r="C22695">
        <v>7</v>
      </c>
      <c r="D22695" t="s">
        <v>11</v>
      </c>
      <c r="E22695" t="s">
        <v>165</v>
      </c>
      <c r="F22695" t="s">
        <v>13</v>
      </c>
      <c r="G22695" s="1">
        <v>1.5</v>
      </c>
      <c r="H22695">
        <v>1</v>
      </c>
      <c r="I22695" t="s">
        <v>14</v>
      </c>
      <c r="J22695" t="s">
        <v>166</v>
      </c>
      <c r="K22695">
        <f>VLOOKUP(J22695,'Prix unitaires'!B:D,3,FALSE)</f>
        <v>0</v>
      </c>
      <c r="L22695" s="11">
        <f t="shared" si="354"/>
        <v>0</v>
      </c>
    </row>
    <row r="22696" spans="1:12" x14ac:dyDescent="0.25">
      <c r="A22696">
        <v>871</v>
      </c>
      <c r="B22696" t="s">
        <v>10</v>
      </c>
      <c r="C22696" t="s">
        <v>172</v>
      </c>
      <c r="D22696" t="s">
        <v>11</v>
      </c>
      <c r="E22696" t="s">
        <v>32</v>
      </c>
      <c r="F22696" t="s">
        <v>13</v>
      </c>
      <c r="G22696" s="1">
        <v>7.3699998855590803</v>
      </c>
      <c r="H22696">
        <v>240</v>
      </c>
      <c r="I22696" t="s">
        <v>14</v>
      </c>
      <c r="J22696" t="s">
        <v>33</v>
      </c>
      <c r="K22696">
        <f>VLOOKUP(J22696,'Prix unitaires'!B:D,3,FALSE)</f>
        <v>0</v>
      </c>
      <c r="L22696" s="11">
        <f t="shared" si="354"/>
        <v>0</v>
      </c>
    </row>
    <row r="22697" spans="1:12" x14ac:dyDescent="0.25">
      <c r="A22697">
        <v>871</v>
      </c>
      <c r="B22697" t="s">
        <v>10</v>
      </c>
      <c r="C22697" t="s">
        <v>172</v>
      </c>
      <c r="D22697" t="s">
        <v>11</v>
      </c>
      <c r="E22697" t="s">
        <v>35</v>
      </c>
      <c r="F22697" t="s">
        <v>13</v>
      </c>
      <c r="G22697" s="1">
        <v>7.3699998855590803</v>
      </c>
      <c r="H22697">
        <v>1</v>
      </c>
      <c r="I22697" t="s">
        <v>14</v>
      </c>
      <c r="J22697" t="s">
        <v>36</v>
      </c>
      <c r="K22697">
        <f>VLOOKUP(J22697,'Prix unitaires'!B:D,3,FALSE)</f>
        <v>0</v>
      </c>
      <c r="L22697" s="11">
        <f t="shared" si="354"/>
        <v>0</v>
      </c>
    </row>
    <row r="22698" spans="1:12" x14ac:dyDescent="0.25">
      <c r="A22698">
        <v>871</v>
      </c>
      <c r="B22698" t="s">
        <v>10</v>
      </c>
      <c r="C22698">
        <v>8</v>
      </c>
      <c r="D22698" t="s">
        <v>11</v>
      </c>
      <c r="E22698" t="s">
        <v>19</v>
      </c>
      <c r="F22698" t="s">
        <v>13</v>
      </c>
      <c r="G22698" s="1">
        <v>10.319999694824199</v>
      </c>
      <c r="H22698">
        <v>50</v>
      </c>
      <c r="I22698" t="s">
        <v>14</v>
      </c>
      <c r="J22698" t="s">
        <v>20</v>
      </c>
      <c r="K22698">
        <f>VLOOKUP(J22698,'Prix unitaires'!B:D,3,FALSE)</f>
        <v>0</v>
      </c>
      <c r="L22698" s="11">
        <f t="shared" si="354"/>
        <v>0</v>
      </c>
    </row>
    <row r="22699" spans="1:12" x14ac:dyDescent="0.25">
      <c r="A22699">
        <v>871</v>
      </c>
      <c r="B22699" t="s">
        <v>10</v>
      </c>
      <c r="C22699">
        <v>8</v>
      </c>
      <c r="D22699" t="s">
        <v>11</v>
      </c>
      <c r="E22699" t="s">
        <v>35</v>
      </c>
      <c r="F22699" t="s">
        <v>13</v>
      </c>
      <c r="G22699" s="1">
        <v>10.319999694824199</v>
      </c>
      <c r="H22699">
        <v>1</v>
      </c>
      <c r="I22699" t="s">
        <v>14</v>
      </c>
      <c r="J22699" t="s">
        <v>36</v>
      </c>
      <c r="K22699">
        <f>VLOOKUP(J22699,'Prix unitaires'!B:D,3,FALSE)</f>
        <v>0</v>
      </c>
      <c r="L22699" s="11">
        <f t="shared" si="354"/>
        <v>0</v>
      </c>
    </row>
    <row r="22700" spans="1:12" x14ac:dyDescent="0.25">
      <c r="A22700">
        <v>871</v>
      </c>
      <c r="B22700" t="s">
        <v>10</v>
      </c>
      <c r="C22700">
        <v>8</v>
      </c>
      <c r="D22700" t="s">
        <v>11</v>
      </c>
      <c r="E22700" t="s">
        <v>165</v>
      </c>
      <c r="F22700" t="s">
        <v>13</v>
      </c>
      <c r="G22700" s="1">
        <v>1.5</v>
      </c>
      <c r="H22700">
        <v>1</v>
      </c>
      <c r="I22700" t="s">
        <v>14</v>
      </c>
      <c r="J22700" t="s">
        <v>166</v>
      </c>
      <c r="K22700">
        <f>VLOOKUP(J22700,'Prix unitaires'!B:D,3,FALSE)</f>
        <v>0</v>
      </c>
      <c r="L22700" s="11">
        <f t="shared" si="354"/>
        <v>0</v>
      </c>
    </row>
    <row r="22701" spans="1:12" x14ac:dyDescent="0.25">
      <c r="A22701">
        <v>871</v>
      </c>
      <c r="B22701" t="s">
        <v>10</v>
      </c>
      <c r="C22701" t="s">
        <v>184</v>
      </c>
      <c r="D22701" t="s">
        <v>11</v>
      </c>
      <c r="E22701" t="s">
        <v>32</v>
      </c>
      <c r="F22701" t="s">
        <v>13</v>
      </c>
      <c r="G22701" s="1">
        <v>7.6900000572204599</v>
      </c>
      <c r="H22701">
        <v>240</v>
      </c>
      <c r="I22701" t="s">
        <v>14</v>
      </c>
      <c r="J22701" t="s">
        <v>33</v>
      </c>
      <c r="K22701">
        <f>VLOOKUP(J22701,'Prix unitaires'!B:D,3,FALSE)</f>
        <v>0</v>
      </c>
      <c r="L22701" s="11">
        <f t="shared" si="354"/>
        <v>0</v>
      </c>
    </row>
    <row r="22702" spans="1:12" x14ac:dyDescent="0.25">
      <c r="A22702">
        <v>871</v>
      </c>
      <c r="B22702" t="s">
        <v>10</v>
      </c>
      <c r="C22702" t="s">
        <v>184</v>
      </c>
      <c r="D22702" t="s">
        <v>11</v>
      </c>
      <c r="E22702" t="s">
        <v>35</v>
      </c>
      <c r="F22702" t="s">
        <v>13</v>
      </c>
      <c r="G22702" s="1">
        <v>7.6900000572204599</v>
      </c>
      <c r="H22702">
        <v>1</v>
      </c>
      <c r="I22702" t="s">
        <v>14</v>
      </c>
      <c r="J22702" t="s">
        <v>36</v>
      </c>
      <c r="K22702">
        <f>VLOOKUP(J22702,'Prix unitaires'!B:D,3,FALSE)</f>
        <v>0</v>
      </c>
      <c r="L22702" s="11">
        <f t="shared" si="354"/>
        <v>0</v>
      </c>
    </row>
    <row r="22703" spans="1:12" x14ac:dyDescent="0.25">
      <c r="A22703">
        <v>871</v>
      </c>
      <c r="B22703" t="s">
        <v>10</v>
      </c>
      <c r="C22703">
        <v>9</v>
      </c>
      <c r="D22703" t="s">
        <v>11</v>
      </c>
      <c r="E22703" t="s">
        <v>19</v>
      </c>
      <c r="F22703" t="s">
        <v>13</v>
      </c>
      <c r="G22703" s="1">
        <v>10.319999694824199</v>
      </c>
      <c r="H22703">
        <v>50</v>
      </c>
      <c r="I22703" t="s">
        <v>14</v>
      </c>
      <c r="J22703" t="s">
        <v>20</v>
      </c>
      <c r="K22703">
        <f>VLOOKUP(J22703,'Prix unitaires'!B:D,3,FALSE)</f>
        <v>0</v>
      </c>
      <c r="L22703" s="11">
        <f t="shared" si="354"/>
        <v>0</v>
      </c>
    </row>
    <row r="22704" spans="1:12" x14ac:dyDescent="0.25">
      <c r="A22704">
        <v>871</v>
      </c>
      <c r="B22704" t="s">
        <v>10</v>
      </c>
      <c r="C22704">
        <v>9</v>
      </c>
      <c r="D22704" t="s">
        <v>11</v>
      </c>
      <c r="E22704" t="s">
        <v>165</v>
      </c>
      <c r="F22704" t="s">
        <v>13</v>
      </c>
      <c r="G22704" s="1">
        <v>1.5</v>
      </c>
      <c r="H22704">
        <v>1</v>
      </c>
      <c r="I22704" t="s">
        <v>14</v>
      </c>
      <c r="J22704" t="s">
        <v>166</v>
      </c>
      <c r="K22704">
        <f>VLOOKUP(J22704,'Prix unitaires'!B:D,3,FALSE)</f>
        <v>0</v>
      </c>
      <c r="L22704" s="11">
        <f t="shared" si="354"/>
        <v>0</v>
      </c>
    </row>
    <row r="22705" spans="1:12" x14ac:dyDescent="0.25">
      <c r="A22705">
        <v>871</v>
      </c>
      <c r="B22705" t="s">
        <v>10</v>
      </c>
      <c r="C22705">
        <v>9</v>
      </c>
      <c r="D22705" t="s">
        <v>11</v>
      </c>
      <c r="E22705" t="s">
        <v>35</v>
      </c>
      <c r="F22705" t="s">
        <v>13</v>
      </c>
      <c r="G22705" s="1">
        <v>10.319999694824199</v>
      </c>
      <c r="H22705">
        <v>1</v>
      </c>
      <c r="I22705" t="s">
        <v>14</v>
      </c>
      <c r="J22705" t="s">
        <v>36</v>
      </c>
      <c r="K22705">
        <f>VLOOKUP(J22705,'Prix unitaires'!B:D,3,FALSE)</f>
        <v>0</v>
      </c>
      <c r="L22705" s="11">
        <f t="shared" si="354"/>
        <v>0</v>
      </c>
    </row>
    <row r="22706" spans="1:12" x14ac:dyDescent="0.25">
      <c r="A22706">
        <v>871</v>
      </c>
      <c r="B22706" t="s">
        <v>10</v>
      </c>
      <c r="C22706">
        <v>10</v>
      </c>
      <c r="D22706" t="s">
        <v>11</v>
      </c>
      <c r="E22706" t="s">
        <v>19</v>
      </c>
      <c r="F22706" t="s">
        <v>13</v>
      </c>
      <c r="G22706" s="1">
        <v>10.319999694824199</v>
      </c>
      <c r="H22706">
        <v>50</v>
      </c>
      <c r="I22706" t="s">
        <v>14</v>
      </c>
      <c r="J22706" t="s">
        <v>20</v>
      </c>
      <c r="K22706">
        <f>VLOOKUP(J22706,'Prix unitaires'!B:D,3,FALSE)</f>
        <v>0</v>
      </c>
      <c r="L22706" s="11">
        <f t="shared" si="354"/>
        <v>0</v>
      </c>
    </row>
    <row r="22707" spans="1:12" x14ac:dyDescent="0.25">
      <c r="A22707">
        <v>871</v>
      </c>
      <c r="B22707" t="s">
        <v>10</v>
      </c>
      <c r="C22707">
        <v>10</v>
      </c>
      <c r="D22707" t="s">
        <v>11</v>
      </c>
      <c r="E22707" t="s">
        <v>165</v>
      </c>
      <c r="F22707" t="s">
        <v>13</v>
      </c>
      <c r="G22707" s="1">
        <v>1.5</v>
      </c>
      <c r="H22707">
        <v>0</v>
      </c>
      <c r="I22707" t="s">
        <v>14</v>
      </c>
      <c r="J22707" t="s">
        <v>166</v>
      </c>
      <c r="K22707">
        <f>VLOOKUP(J22707,'Prix unitaires'!B:D,3,FALSE)</f>
        <v>0</v>
      </c>
      <c r="L22707" s="11">
        <f t="shared" si="354"/>
        <v>0</v>
      </c>
    </row>
    <row r="22708" spans="1:12" x14ac:dyDescent="0.25">
      <c r="A22708">
        <v>871</v>
      </c>
      <c r="B22708" t="s">
        <v>10</v>
      </c>
      <c r="C22708">
        <v>10</v>
      </c>
      <c r="D22708" t="s">
        <v>11</v>
      </c>
      <c r="E22708" t="s">
        <v>35</v>
      </c>
      <c r="F22708" t="s">
        <v>13</v>
      </c>
      <c r="G22708" s="1">
        <v>10.319999694824199</v>
      </c>
      <c r="H22708">
        <v>1</v>
      </c>
      <c r="I22708" t="s">
        <v>14</v>
      </c>
      <c r="J22708" t="s">
        <v>36</v>
      </c>
      <c r="K22708">
        <f>VLOOKUP(J22708,'Prix unitaires'!B:D,3,FALSE)</f>
        <v>0</v>
      </c>
      <c r="L22708" s="11">
        <f t="shared" si="354"/>
        <v>0</v>
      </c>
    </row>
    <row r="22709" spans="1:12" x14ac:dyDescent="0.25">
      <c r="A22709">
        <v>871</v>
      </c>
      <c r="B22709" t="s">
        <v>10</v>
      </c>
      <c r="C22709">
        <v>11</v>
      </c>
      <c r="D22709" t="s">
        <v>11</v>
      </c>
      <c r="E22709" t="s">
        <v>19</v>
      </c>
      <c r="F22709" t="s">
        <v>13</v>
      </c>
      <c r="G22709" s="1">
        <v>13.829999923706101</v>
      </c>
      <c r="H22709">
        <v>50</v>
      </c>
      <c r="I22709" t="s">
        <v>14</v>
      </c>
      <c r="J22709" t="s">
        <v>20</v>
      </c>
      <c r="K22709">
        <f>VLOOKUP(J22709,'Prix unitaires'!B:D,3,FALSE)</f>
        <v>0</v>
      </c>
      <c r="L22709" s="11">
        <f t="shared" si="354"/>
        <v>0</v>
      </c>
    </row>
    <row r="22710" spans="1:12" x14ac:dyDescent="0.25">
      <c r="A22710">
        <v>871</v>
      </c>
      <c r="B22710" t="s">
        <v>10</v>
      </c>
      <c r="C22710">
        <v>11</v>
      </c>
      <c r="D22710" t="s">
        <v>11</v>
      </c>
      <c r="E22710" t="s">
        <v>35</v>
      </c>
      <c r="F22710" t="s">
        <v>13</v>
      </c>
      <c r="G22710" s="1">
        <v>13.829999923706101</v>
      </c>
      <c r="H22710">
        <v>1</v>
      </c>
      <c r="I22710" t="s">
        <v>14</v>
      </c>
      <c r="J22710" t="s">
        <v>36</v>
      </c>
      <c r="K22710">
        <f>VLOOKUP(J22710,'Prix unitaires'!B:D,3,FALSE)</f>
        <v>0</v>
      </c>
      <c r="L22710" s="11">
        <f t="shared" si="354"/>
        <v>0</v>
      </c>
    </row>
    <row r="22711" spans="1:12" x14ac:dyDescent="0.25">
      <c r="A22711">
        <v>871</v>
      </c>
      <c r="B22711" t="s">
        <v>10</v>
      </c>
      <c r="C22711">
        <v>11</v>
      </c>
      <c r="D22711" t="s">
        <v>11</v>
      </c>
      <c r="E22711" t="s">
        <v>165</v>
      </c>
      <c r="F22711" t="s">
        <v>13</v>
      </c>
      <c r="G22711" s="1">
        <v>1.5</v>
      </c>
      <c r="H22711">
        <v>1</v>
      </c>
      <c r="I22711" t="s">
        <v>14</v>
      </c>
      <c r="J22711" t="s">
        <v>166</v>
      </c>
      <c r="K22711">
        <f>VLOOKUP(J22711,'Prix unitaires'!B:D,3,FALSE)</f>
        <v>0</v>
      </c>
      <c r="L22711" s="11">
        <f t="shared" si="354"/>
        <v>0</v>
      </c>
    </row>
    <row r="22712" spans="1:12" x14ac:dyDescent="0.25">
      <c r="A22712">
        <v>871</v>
      </c>
      <c r="B22712" t="s">
        <v>10</v>
      </c>
      <c r="C22712">
        <v>12</v>
      </c>
      <c r="D22712" t="s">
        <v>11</v>
      </c>
      <c r="E22712" t="s">
        <v>19</v>
      </c>
      <c r="F22712" t="s">
        <v>13</v>
      </c>
      <c r="G22712" s="1">
        <v>13.829999923706101</v>
      </c>
      <c r="H22712">
        <v>50</v>
      </c>
      <c r="I22712" t="s">
        <v>14</v>
      </c>
      <c r="J22712" t="s">
        <v>20</v>
      </c>
      <c r="K22712">
        <f>VLOOKUP(J22712,'Prix unitaires'!B:D,3,FALSE)</f>
        <v>0</v>
      </c>
      <c r="L22712" s="11">
        <f t="shared" si="354"/>
        <v>0</v>
      </c>
    </row>
    <row r="22713" spans="1:12" x14ac:dyDescent="0.25">
      <c r="A22713">
        <v>871</v>
      </c>
      <c r="B22713" t="s">
        <v>10</v>
      </c>
      <c r="C22713">
        <v>12</v>
      </c>
      <c r="D22713" t="s">
        <v>11</v>
      </c>
      <c r="E22713" t="s">
        <v>35</v>
      </c>
      <c r="F22713" t="s">
        <v>13</v>
      </c>
      <c r="G22713" s="1">
        <v>13.829999923706101</v>
      </c>
      <c r="H22713">
        <v>1</v>
      </c>
      <c r="I22713" t="s">
        <v>14</v>
      </c>
      <c r="J22713" t="s">
        <v>36</v>
      </c>
      <c r="K22713">
        <f>VLOOKUP(J22713,'Prix unitaires'!B:D,3,FALSE)</f>
        <v>0</v>
      </c>
      <c r="L22713" s="11">
        <f t="shared" si="354"/>
        <v>0</v>
      </c>
    </row>
    <row r="22714" spans="1:12" x14ac:dyDescent="0.25">
      <c r="A22714">
        <v>871</v>
      </c>
      <c r="B22714" t="s">
        <v>10</v>
      </c>
      <c r="C22714">
        <v>12</v>
      </c>
      <c r="D22714" t="s">
        <v>11</v>
      </c>
      <c r="E22714" t="s">
        <v>165</v>
      </c>
      <c r="F22714" t="s">
        <v>13</v>
      </c>
      <c r="G22714" s="1">
        <v>1.5</v>
      </c>
      <c r="H22714">
        <v>1</v>
      </c>
      <c r="I22714" t="s">
        <v>14</v>
      </c>
      <c r="J22714" t="s">
        <v>166</v>
      </c>
      <c r="K22714">
        <f>VLOOKUP(J22714,'Prix unitaires'!B:D,3,FALSE)</f>
        <v>0</v>
      </c>
      <c r="L22714" s="11">
        <f t="shared" si="354"/>
        <v>0</v>
      </c>
    </row>
    <row r="22715" spans="1:12" x14ac:dyDescent="0.25">
      <c r="A22715">
        <v>871</v>
      </c>
      <c r="B22715" t="s">
        <v>10</v>
      </c>
      <c r="C22715">
        <v>13</v>
      </c>
      <c r="D22715" t="s">
        <v>11</v>
      </c>
      <c r="E22715" t="s">
        <v>19</v>
      </c>
      <c r="F22715" t="s">
        <v>13</v>
      </c>
      <c r="G22715" s="1">
        <v>10.25</v>
      </c>
      <c r="H22715">
        <v>50</v>
      </c>
      <c r="I22715" t="s">
        <v>14</v>
      </c>
      <c r="J22715" t="s">
        <v>20</v>
      </c>
      <c r="K22715">
        <f>VLOOKUP(J22715,'Prix unitaires'!B:D,3,FALSE)</f>
        <v>0</v>
      </c>
      <c r="L22715" s="11">
        <f t="shared" si="354"/>
        <v>0</v>
      </c>
    </row>
    <row r="22716" spans="1:12" x14ac:dyDescent="0.25">
      <c r="A22716">
        <v>871</v>
      </c>
      <c r="B22716" t="s">
        <v>10</v>
      </c>
      <c r="C22716">
        <v>13</v>
      </c>
      <c r="D22716" t="s">
        <v>11</v>
      </c>
      <c r="E22716" t="s">
        <v>35</v>
      </c>
      <c r="F22716" t="s">
        <v>13</v>
      </c>
      <c r="G22716" s="1">
        <v>10.25</v>
      </c>
      <c r="H22716">
        <v>1</v>
      </c>
      <c r="I22716" t="s">
        <v>14</v>
      </c>
      <c r="J22716" t="s">
        <v>36</v>
      </c>
      <c r="K22716">
        <f>VLOOKUP(J22716,'Prix unitaires'!B:D,3,FALSE)</f>
        <v>0</v>
      </c>
      <c r="L22716" s="11">
        <f t="shared" si="354"/>
        <v>0</v>
      </c>
    </row>
    <row r="22717" spans="1:12" x14ac:dyDescent="0.25">
      <c r="A22717">
        <v>871</v>
      </c>
      <c r="B22717" t="s">
        <v>10</v>
      </c>
      <c r="C22717">
        <v>13</v>
      </c>
      <c r="D22717" t="s">
        <v>11</v>
      </c>
      <c r="E22717" t="s">
        <v>165</v>
      </c>
      <c r="F22717" t="s">
        <v>13</v>
      </c>
      <c r="G22717" s="1">
        <v>1.5</v>
      </c>
      <c r="H22717">
        <v>1</v>
      </c>
      <c r="I22717" t="s">
        <v>14</v>
      </c>
      <c r="J22717" t="s">
        <v>166</v>
      </c>
      <c r="K22717">
        <f>VLOOKUP(J22717,'Prix unitaires'!B:D,3,FALSE)</f>
        <v>0</v>
      </c>
      <c r="L22717" s="11">
        <f t="shared" si="354"/>
        <v>0</v>
      </c>
    </row>
    <row r="22718" spans="1:12" x14ac:dyDescent="0.25">
      <c r="A22718">
        <v>871</v>
      </c>
      <c r="B22718" t="s">
        <v>10</v>
      </c>
      <c r="C22718">
        <v>14</v>
      </c>
      <c r="D22718" t="s">
        <v>11</v>
      </c>
      <c r="E22718" t="s">
        <v>19</v>
      </c>
      <c r="F22718" t="s">
        <v>13</v>
      </c>
      <c r="G22718" s="1">
        <v>10.25</v>
      </c>
      <c r="H22718">
        <v>50</v>
      </c>
      <c r="I22718" t="s">
        <v>14</v>
      </c>
      <c r="J22718" t="s">
        <v>20</v>
      </c>
      <c r="K22718">
        <f>VLOOKUP(J22718,'Prix unitaires'!B:D,3,FALSE)</f>
        <v>0</v>
      </c>
      <c r="L22718" s="11">
        <f t="shared" si="354"/>
        <v>0</v>
      </c>
    </row>
    <row r="22719" spans="1:12" x14ac:dyDescent="0.25">
      <c r="A22719">
        <v>871</v>
      </c>
      <c r="B22719" t="s">
        <v>10</v>
      </c>
      <c r="C22719">
        <v>14</v>
      </c>
      <c r="D22719" t="s">
        <v>11</v>
      </c>
      <c r="E22719" t="s">
        <v>35</v>
      </c>
      <c r="F22719" t="s">
        <v>13</v>
      </c>
      <c r="G22719" s="1">
        <v>10.25</v>
      </c>
      <c r="H22719">
        <v>1</v>
      </c>
      <c r="I22719" t="s">
        <v>14</v>
      </c>
      <c r="J22719" t="s">
        <v>36</v>
      </c>
      <c r="K22719">
        <f>VLOOKUP(J22719,'Prix unitaires'!B:D,3,FALSE)</f>
        <v>0</v>
      </c>
      <c r="L22719" s="11">
        <f t="shared" si="354"/>
        <v>0</v>
      </c>
    </row>
    <row r="22720" spans="1:12" x14ac:dyDescent="0.25">
      <c r="A22720">
        <v>871</v>
      </c>
      <c r="B22720" t="s">
        <v>10</v>
      </c>
      <c r="C22720">
        <v>14</v>
      </c>
      <c r="D22720" t="s">
        <v>11</v>
      </c>
      <c r="E22720" t="s">
        <v>165</v>
      </c>
      <c r="F22720" t="s">
        <v>13</v>
      </c>
      <c r="G22720" s="1">
        <v>1.5</v>
      </c>
      <c r="H22720">
        <v>1</v>
      </c>
      <c r="I22720" t="s">
        <v>14</v>
      </c>
      <c r="J22720" t="s">
        <v>166</v>
      </c>
      <c r="K22720">
        <f>VLOOKUP(J22720,'Prix unitaires'!B:D,3,FALSE)</f>
        <v>0</v>
      </c>
      <c r="L22720" s="11">
        <f t="shared" si="354"/>
        <v>0</v>
      </c>
    </row>
    <row r="22721" spans="1:12" x14ac:dyDescent="0.25">
      <c r="A22721">
        <v>871</v>
      </c>
      <c r="B22721" t="s">
        <v>10</v>
      </c>
      <c r="C22721">
        <v>15</v>
      </c>
      <c r="D22721" t="s">
        <v>11</v>
      </c>
      <c r="E22721" t="s">
        <v>19</v>
      </c>
      <c r="F22721" t="s">
        <v>13</v>
      </c>
      <c r="G22721" s="1">
        <v>13.829999923706101</v>
      </c>
      <c r="H22721">
        <v>50</v>
      </c>
      <c r="I22721" t="s">
        <v>14</v>
      </c>
      <c r="J22721" t="s">
        <v>20</v>
      </c>
      <c r="K22721">
        <f>VLOOKUP(J22721,'Prix unitaires'!B:D,3,FALSE)</f>
        <v>0</v>
      </c>
      <c r="L22721" s="11">
        <f t="shared" si="354"/>
        <v>0</v>
      </c>
    </row>
    <row r="22722" spans="1:12" x14ac:dyDescent="0.25">
      <c r="A22722">
        <v>871</v>
      </c>
      <c r="B22722" t="s">
        <v>10</v>
      </c>
      <c r="C22722">
        <v>15</v>
      </c>
      <c r="D22722" t="s">
        <v>11</v>
      </c>
      <c r="E22722" t="s">
        <v>35</v>
      </c>
      <c r="F22722" t="s">
        <v>13</v>
      </c>
      <c r="G22722" s="1">
        <v>13.829999923706101</v>
      </c>
      <c r="H22722">
        <v>1</v>
      </c>
      <c r="I22722" t="s">
        <v>14</v>
      </c>
      <c r="J22722" t="s">
        <v>36</v>
      </c>
      <c r="K22722">
        <f>VLOOKUP(J22722,'Prix unitaires'!B:D,3,FALSE)</f>
        <v>0</v>
      </c>
      <c r="L22722" s="11">
        <f t="shared" si="354"/>
        <v>0</v>
      </c>
    </row>
    <row r="22723" spans="1:12" x14ac:dyDescent="0.25">
      <c r="A22723">
        <v>871</v>
      </c>
      <c r="B22723" t="s">
        <v>10</v>
      </c>
      <c r="C22723">
        <v>15</v>
      </c>
      <c r="D22723" t="s">
        <v>11</v>
      </c>
      <c r="E22723" t="s">
        <v>165</v>
      </c>
      <c r="F22723" t="s">
        <v>13</v>
      </c>
      <c r="G22723" s="1">
        <v>1.5</v>
      </c>
      <c r="H22723">
        <v>1</v>
      </c>
      <c r="I22723" t="s">
        <v>14</v>
      </c>
      <c r="J22723" t="s">
        <v>166</v>
      </c>
      <c r="K22723">
        <f>VLOOKUP(J22723,'Prix unitaires'!B:D,3,FALSE)</f>
        <v>0</v>
      </c>
      <c r="L22723" s="11">
        <f t="shared" ref="L22723:L22786" si="355">(G22723*H22723)*K22723</f>
        <v>0</v>
      </c>
    </row>
    <row r="22724" spans="1:12" x14ac:dyDescent="0.25">
      <c r="A22724">
        <v>871</v>
      </c>
      <c r="B22724" t="s">
        <v>10</v>
      </c>
      <c r="C22724">
        <v>16</v>
      </c>
      <c r="D22724" t="s">
        <v>11</v>
      </c>
      <c r="E22724" t="s">
        <v>19</v>
      </c>
      <c r="F22724" t="s">
        <v>13</v>
      </c>
      <c r="G22724" s="1">
        <v>13.829999923706101</v>
      </c>
      <c r="H22724">
        <v>50</v>
      </c>
      <c r="I22724" t="s">
        <v>14</v>
      </c>
      <c r="J22724" t="s">
        <v>20</v>
      </c>
      <c r="K22724">
        <f>VLOOKUP(J22724,'Prix unitaires'!B:D,3,FALSE)</f>
        <v>0</v>
      </c>
      <c r="L22724" s="11">
        <f t="shared" si="355"/>
        <v>0</v>
      </c>
    </row>
    <row r="22725" spans="1:12" x14ac:dyDescent="0.25">
      <c r="A22725">
        <v>871</v>
      </c>
      <c r="B22725" t="s">
        <v>10</v>
      </c>
      <c r="C22725">
        <v>16</v>
      </c>
      <c r="D22725" t="s">
        <v>11</v>
      </c>
      <c r="E22725" t="s">
        <v>35</v>
      </c>
      <c r="F22725" t="s">
        <v>13</v>
      </c>
      <c r="G22725" s="1">
        <v>13.829999923706101</v>
      </c>
      <c r="H22725">
        <v>1</v>
      </c>
      <c r="I22725" t="s">
        <v>14</v>
      </c>
      <c r="J22725" t="s">
        <v>36</v>
      </c>
      <c r="K22725">
        <f>VLOOKUP(J22725,'Prix unitaires'!B:D,3,FALSE)</f>
        <v>0</v>
      </c>
      <c r="L22725" s="11">
        <f t="shared" si="355"/>
        <v>0</v>
      </c>
    </row>
    <row r="22726" spans="1:12" x14ac:dyDescent="0.25">
      <c r="A22726">
        <v>871</v>
      </c>
      <c r="B22726" t="s">
        <v>10</v>
      </c>
      <c r="C22726">
        <v>16</v>
      </c>
      <c r="D22726" t="s">
        <v>11</v>
      </c>
      <c r="E22726" t="s">
        <v>165</v>
      </c>
      <c r="F22726" t="s">
        <v>13</v>
      </c>
      <c r="G22726" s="1">
        <v>1.5</v>
      </c>
      <c r="H22726">
        <v>1</v>
      </c>
      <c r="I22726" t="s">
        <v>14</v>
      </c>
      <c r="J22726" t="s">
        <v>166</v>
      </c>
      <c r="K22726">
        <f>VLOOKUP(J22726,'Prix unitaires'!B:D,3,FALSE)</f>
        <v>0</v>
      </c>
      <c r="L22726" s="11">
        <f t="shared" si="355"/>
        <v>0</v>
      </c>
    </row>
    <row r="22727" spans="1:12" x14ac:dyDescent="0.25">
      <c r="A22727">
        <v>871</v>
      </c>
      <c r="B22727" t="s">
        <v>10</v>
      </c>
      <c r="C22727">
        <v>17</v>
      </c>
      <c r="D22727" t="s">
        <v>11</v>
      </c>
      <c r="E22727" t="s">
        <v>19</v>
      </c>
      <c r="F22727" t="s">
        <v>13</v>
      </c>
      <c r="G22727" s="1">
        <v>13.829999923706101</v>
      </c>
      <c r="H22727">
        <v>50</v>
      </c>
      <c r="I22727" t="s">
        <v>14</v>
      </c>
      <c r="J22727" t="s">
        <v>20</v>
      </c>
      <c r="K22727">
        <f>VLOOKUP(J22727,'Prix unitaires'!B:D,3,FALSE)</f>
        <v>0</v>
      </c>
      <c r="L22727" s="11">
        <f t="shared" si="355"/>
        <v>0</v>
      </c>
    </row>
    <row r="22728" spans="1:12" x14ac:dyDescent="0.25">
      <c r="A22728">
        <v>871</v>
      </c>
      <c r="B22728" t="s">
        <v>10</v>
      </c>
      <c r="C22728">
        <v>17</v>
      </c>
      <c r="D22728" t="s">
        <v>11</v>
      </c>
      <c r="E22728" t="s">
        <v>35</v>
      </c>
      <c r="F22728" t="s">
        <v>13</v>
      </c>
      <c r="G22728" s="1">
        <v>13.829999923706101</v>
      </c>
      <c r="H22728">
        <v>1</v>
      </c>
      <c r="I22728" t="s">
        <v>14</v>
      </c>
      <c r="J22728" t="s">
        <v>36</v>
      </c>
      <c r="K22728">
        <f>VLOOKUP(J22728,'Prix unitaires'!B:D,3,FALSE)</f>
        <v>0</v>
      </c>
      <c r="L22728" s="11">
        <f t="shared" si="355"/>
        <v>0</v>
      </c>
    </row>
    <row r="22729" spans="1:12" x14ac:dyDescent="0.25">
      <c r="A22729">
        <v>871</v>
      </c>
      <c r="B22729" t="s">
        <v>10</v>
      </c>
      <c r="C22729">
        <v>17</v>
      </c>
      <c r="D22729" t="s">
        <v>11</v>
      </c>
      <c r="E22729" t="s">
        <v>165</v>
      </c>
      <c r="F22729" t="s">
        <v>13</v>
      </c>
      <c r="G22729" s="1">
        <v>1.5</v>
      </c>
      <c r="H22729">
        <v>1</v>
      </c>
      <c r="I22729" t="s">
        <v>14</v>
      </c>
      <c r="J22729" t="s">
        <v>166</v>
      </c>
      <c r="K22729">
        <f>VLOOKUP(J22729,'Prix unitaires'!B:D,3,FALSE)</f>
        <v>0</v>
      </c>
      <c r="L22729" s="11">
        <f t="shared" si="355"/>
        <v>0</v>
      </c>
    </row>
    <row r="22730" spans="1:12" x14ac:dyDescent="0.25">
      <c r="A22730">
        <v>871</v>
      </c>
      <c r="B22730" t="s">
        <v>10</v>
      </c>
      <c r="C22730">
        <v>18</v>
      </c>
      <c r="D22730" t="s">
        <v>11</v>
      </c>
      <c r="E22730" t="s">
        <v>19</v>
      </c>
      <c r="F22730" t="s">
        <v>13</v>
      </c>
      <c r="G22730" s="1">
        <v>28.629999160766602</v>
      </c>
      <c r="H22730">
        <v>100</v>
      </c>
      <c r="I22730" t="s">
        <v>14</v>
      </c>
      <c r="J22730" t="s">
        <v>20</v>
      </c>
      <c r="K22730">
        <f>VLOOKUP(J22730,'Prix unitaires'!B:D,3,FALSE)</f>
        <v>0</v>
      </c>
      <c r="L22730" s="11">
        <f t="shared" si="355"/>
        <v>0</v>
      </c>
    </row>
    <row r="22731" spans="1:12" x14ac:dyDescent="0.25">
      <c r="A22731">
        <v>871</v>
      </c>
      <c r="B22731" t="s">
        <v>10</v>
      </c>
      <c r="C22731">
        <v>18</v>
      </c>
      <c r="D22731" t="s">
        <v>11</v>
      </c>
      <c r="E22731" t="s">
        <v>35</v>
      </c>
      <c r="F22731" t="s">
        <v>13</v>
      </c>
      <c r="G22731" s="1">
        <v>28.629999160766602</v>
      </c>
      <c r="H22731">
        <v>1</v>
      </c>
      <c r="I22731" t="s">
        <v>14</v>
      </c>
      <c r="J22731" t="s">
        <v>36</v>
      </c>
      <c r="K22731">
        <f>VLOOKUP(J22731,'Prix unitaires'!B:D,3,FALSE)</f>
        <v>0</v>
      </c>
      <c r="L22731" s="11">
        <f t="shared" si="355"/>
        <v>0</v>
      </c>
    </row>
    <row r="22732" spans="1:12" x14ac:dyDescent="0.25">
      <c r="A22732">
        <v>871</v>
      </c>
      <c r="B22732" t="s">
        <v>10</v>
      </c>
      <c r="C22732">
        <v>18</v>
      </c>
      <c r="D22732" t="s">
        <v>11</v>
      </c>
      <c r="E22732" t="s">
        <v>165</v>
      </c>
      <c r="F22732" t="s">
        <v>13</v>
      </c>
      <c r="G22732" s="1">
        <v>3</v>
      </c>
      <c r="H22732">
        <v>1</v>
      </c>
      <c r="I22732" t="s">
        <v>14</v>
      </c>
      <c r="J22732" t="s">
        <v>166</v>
      </c>
      <c r="K22732">
        <f>VLOOKUP(J22732,'Prix unitaires'!B:D,3,FALSE)</f>
        <v>0</v>
      </c>
      <c r="L22732" s="11">
        <f t="shared" si="355"/>
        <v>0</v>
      </c>
    </row>
    <row r="22733" spans="1:12" x14ac:dyDescent="0.25">
      <c r="A22733">
        <v>871</v>
      </c>
      <c r="B22733" t="s">
        <v>10</v>
      </c>
      <c r="C22733">
        <v>21</v>
      </c>
      <c r="D22733" t="s">
        <v>11</v>
      </c>
      <c r="E22733" t="s">
        <v>32</v>
      </c>
      <c r="F22733" t="s">
        <v>13</v>
      </c>
      <c r="G22733" s="1">
        <v>1.4299999475479099</v>
      </c>
      <c r="H22733">
        <v>240</v>
      </c>
      <c r="I22733" t="s">
        <v>14</v>
      </c>
      <c r="J22733" t="s">
        <v>33</v>
      </c>
      <c r="K22733">
        <f>VLOOKUP(J22733,'Prix unitaires'!B:D,3,FALSE)</f>
        <v>0</v>
      </c>
      <c r="L22733" s="11">
        <f t="shared" si="355"/>
        <v>0</v>
      </c>
    </row>
    <row r="22734" spans="1:12" x14ac:dyDescent="0.25">
      <c r="A22734">
        <v>871</v>
      </c>
      <c r="B22734" t="s">
        <v>10</v>
      </c>
      <c r="C22734">
        <v>21</v>
      </c>
      <c r="D22734" t="s">
        <v>11</v>
      </c>
      <c r="E22734" t="s">
        <v>35</v>
      </c>
      <c r="F22734" t="s">
        <v>13</v>
      </c>
      <c r="G22734" s="1">
        <v>1.4299999475479099</v>
      </c>
      <c r="H22734">
        <v>1</v>
      </c>
      <c r="I22734" t="s">
        <v>14</v>
      </c>
      <c r="J22734" t="s">
        <v>36</v>
      </c>
      <c r="K22734">
        <f>VLOOKUP(J22734,'Prix unitaires'!B:D,3,FALSE)</f>
        <v>0</v>
      </c>
      <c r="L22734" s="11">
        <f t="shared" si="355"/>
        <v>0</v>
      </c>
    </row>
    <row r="22735" spans="1:12" x14ac:dyDescent="0.25">
      <c r="A22735">
        <v>871</v>
      </c>
      <c r="B22735" t="s">
        <v>10</v>
      </c>
      <c r="C22735" t="s">
        <v>16</v>
      </c>
      <c r="D22735" t="s">
        <v>11</v>
      </c>
      <c r="E22735" t="s">
        <v>17</v>
      </c>
      <c r="F22735" t="s">
        <v>13</v>
      </c>
      <c r="G22735" s="1">
        <v>39.439998626708999</v>
      </c>
      <c r="H22735">
        <v>50</v>
      </c>
      <c r="I22735" t="s">
        <v>14</v>
      </c>
      <c r="J22735" t="s">
        <v>18</v>
      </c>
      <c r="K22735">
        <f>VLOOKUP(J22735,'Prix unitaires'!B:D,3,FALSE)</f>
        <v>0</v>
      </c>
      <c r="L22735" s="11">
        <f t="shared" si="355"/>
        <v>0</v>
      </c>
    </row>
    <row r="22736" spans="1:12" x14ac:dyDescent="0.25">
      <c r="A22736">
        <v>871</v>
      </c>
      <c r="B22736" t="s">
        <v>10</v>
      </c>
      <c r="C22736" t="s">
        <v>16</v>
      </c>
      <c r="D22736" t="s">
        <v>11</v>
      </c>
      <c r="E22736" t="s">
        <v>35</v>
      </c>
      <c r="F22736" t="s">
        <v>13</v>
      </c>
      <c r="G22736" s="1">
        <v>39.439998626708999</v>
      </c>
      <c r="H22736">
        <v>1</v>
      </c>
      <c r="I22736" t="s">
        <v>14</v>
      </c>
      <c r="J22736" t="s">
        <v>36</v>
      </c>
      <c r="K22736">
        <f>VLOOKUP(J22736,'Prix unitaires'!B:D,3,FALSE)</f>
        <v>0</v>
      </c>
      <c r="L22736" s="11">
        <f t="shared" si="355"/>
        <v>0</v>
      </c>
    </row>
    <row r="22737" spans="1:12" x14ac:dyDescent="0.25">
      <c r="A22737">
        <v>871</v>
      </c>
      <c r="B22737" t="s">
        <v>10</v>
      </c>
      <c r="C22737" t="s">
        <v>105</v>
      </c>
      <c r="D22737" t="s">
        <v>11</v>
      </c>
      <c r="E22737" t="s">
        <v>19</v>
      </c>
      <c r="F22737" t="s">
        <v>13</v>
      </c>
      <c r="G22737" s="1">
        <v>14.8699998855591</v>
      </c>
      <c r="H22737">
        <v>50</v>
      </c>
      <c r="I22737" t="s">
        <v>14</v>
      </c>
      <c r="J22737" t="s">
        <v>20</v>
      </c>
      <c r="K22737">
        <f>VLOOKUP(J22737,'Prix unitaires'!B:D,3,FALSE)</f>
        <v>0</v>
      </c>
      <c r="L22737" s="11">
        <f t="shared" si="355"/>
        <v>0</v>
      </c>
    </row>
    <row r="22738" spans="1:12" x14ac:dyDescent="0.25">
      <c r="A22738">
        <v>871</v>
      </c>
      <c r="B22738" t="s">
        <v>10</v>
      </c>
      <c r="C22738" t="s">
        <v>105</v>
      </c>
      <c r="D22738" t="s">
        <v>11</v>
      </c>
      <c r="E22738" t="s">
        <v>35</v>
      </c>
      <c r="F22738" t="s">
        <v>13</v>
      </c>
      <c r="G22738" s="1">
        <v>14.8699998855591</v>
      </c>
      <c r="H22738">
        <v>1</v>
      </c>
      <c r="I22738" t="s">
        <v>14</v>
      </c>
      <c r="J22738" t="s">
        <v>36</v>
      </c>
      <c r="K22738">
        <f>VLOOKUP(J22738,'Prix unitaires'!B:D,3,FALSE)</f>
        <v>0</v>
      </c>
      <c r="L22738" s="11">
        <f t="shared" si="355"/>
        <v>0</v>
      </c>
    </row>
    <row r="22739" spans="1:12" x14ac:dyDescent="0.25">
      <c r="A22739">
        <v>871</v>
      </c>
      <c r="B22739" t="s">
        <v>10</v>
      </c>
      <c r="C22739" t="s">
        <v>105</v>
      </c>
      <c r="D22739" t="s">
        <v>11</v>
      </c>
      <c r="E22739" t="s">
        <v>165</v>
      </c>
      <c r="F22739" t="s">
        <v>13</v>
      </c>
      <c r="G22739" s="1">
        <v>3</v>
      </c>
      <c r="H22739">
        <v>1</v>
      </c>
      <c r="I22739" t="s">
        <v>14</v>
      </c>
      <c r="J22739" t="s">
        <v>166</v>
      </c>
      <c r="K22739">
        <f>VLOOKUP(J22739,'Prix unitaires'!B:D,3,FALSE)</f>
        <v>0</v>
      </c>
      <c r="L22739" s="11">
        <f t="shared" si="355"/>
        <v>0</v>
      </c>
    </row>
    <row r="22740" spans="1:12" x14ac:dyDescent="0.25">
      <c r="A22740">
        <v>871</v>
      </c>
      <c r="B22740" t="s">
        <v>10</v>
      </c>
      <c r="C22740">
        <v>22</v>
      </c>
      <c r="D22740" t="s">
        <v>11</v>
      </c>
      <c r="E22740" t="s">
        <v>32</v>
      </c>
      <c r="F22740" t="s">
        <v>13</v>
      </c>
      <c r="G22740" s="1">
        <v>1.3200000524520901</v>
      </c>
      <c r="H22740">
        <v>240</v>
      </c>
      <c r="I22740" t="s">
        <v>14</v>
      </c>
      <c r="J22740" t="s">
        <v>33</v>
      </c>
      <c r="K22740">
        <f>VLOOKUP(J22740,'Prix unitaires'!B:D,3,FALSE)</f>
        <v>0</v>
      </c>
      <c r="L22740" s="11">
        <f t="shared" si="355"/>
        <v>0</v>
      </c>
    </row>
    <row r="22741" spans="1:12" x14ac:dyDescent="0.25">
      <c r="A22741">
        <v>871</v>
      </c>
      <c r="B22741" t="s">
        <v>10</v>
      </c>
      <c r="C22741">
        <v>22</v>
      </c>
      <c r="D22741" t="s">
        <v>11</v>
      </c>
      <c r="E22741" t="s">
        <v>35</v>
      </c>
      <c r="F22741" t="s">
        <v>13</v>
      </c>
      <c r="G22741" s="1">
        <v>1.3200000524520901</v>
      </c>
      <c r="H22741">
        <v>1</v>
      </c>
      <c r="I22741" t="s">
        <v>14</v>
      </c>
      <c r="J22741" t="s">
        <v>36</v>
      </c>
      <c r="K22741">
        <f>VLOOKUP(J22741,'Prix unitaires'!B:D,3,FALSE)</f>
        <v>0</v>
      </c>
      <c r="L22741" s="11">
        <f t="shared" si="355"/>
        <v>0</v>
      </c>
    </row>
    <row r="22742" spans="1:12" x14ac:dyDescent="0.25">
      <c r="A22742">
        <v>871</v>
      </c>
      <c r="B22742" t="s">
        <v>10</v>
      </c>
      <c r="C22742">
        <v>23</v>
      </c>
      <c r="D22742" t="s">
        <v>11</v>
      </c>
      <c r="E22742" t="s">
        <v>19</v>
      </c>
      <c r="F22742" t="s">
        <v>13</v>
      </c>
      <c r="G22742" s="1">
        <v>11.1599998474121</v>
      </c>
      <c r="H22742">
        <v>50</v>
      </c>
      <c r="I22742" t="s">
        <v>14</v>
      </c>
      <c r="J22742" t="s">
        <v>20</v>
      </c>
      <c r="K22742">
        <f>VLOOKUP(J22742,'Prix unitaires'!B:D,3,FALSE)</f>
        <v>0</v>
      </c>
      <c r="L22742" s="11">
        <f t="shared" si="355"/>
        <v>0</v>
      </c>
    </row>
    <row r="22743" spans="1:12" x14ac:dyDescent="0.25">
      <c r="A22743">
        <v>871</v>
      </c>
      <c r="B22743" t="s">
        <v>10</v>
      </c>
      <c r="C22743">
        <v>23</v>
      </c>
      <c r="D22743" t="s">
        <v>11</v>
      </c>
      <c r="E22743" t="s">
        <v>35</v>
      </c>
      <c r="F22743" t="s">
        <v>13</v>
      </c>
      <c r="G22743" s="1">
        <v>11.1599998474121</v>
      </c>
      <c r="H22743">
        <v>1</v>
      </c>
      <c r="I22743" t="s">
        <v>14</v>
      </c>
      <c r="J22743" t="s">
        <v>36</v>
      </c>
      <c r="K22743">
        <f>VLOOKUP(J22743,'Prix unitaires'!B:D,3,FALSE)</f>
        <v>0</v>
      </c>
      <c r="L22743" s="11">
        <f t="shared" si="355"/>
        <v>0</v>
      </c>
    </row>
    <row r="22744" spans="1:12" x14ac:dyDescent="0.25">
      <c r="A22744">
        <v>871</v>
      </c>
      <c r="B22744" t="s">
        <v>10</v>
      </c>
      <c r="C22744">
        <v>23</v>
      </c>
      <c r="D22744" t="s">
        <v>11</v>
      </c>
      <c r="E22744" t="s">
        <v>165</v>
      </c>
      <c r="F22744" t="s">
        <v>13</v>
      </c>
      <c r="G22744" s="1">
        <v>1.5</v>
      </c>
      <c r="H22744">
        <v>1</v>
      </c>
      <c r="I22744" t="s">
        <v>14</v>
      </c>
      <c r="J22744" t="s">
        <v>166</v>
      </c>
      <c r="K22744">
        <f>VLOOKUP(J22744,'Prix unitaires'!B:D,3,FALSE)</f>
        <v>0</v>
      </c>
      <c r="L22744" s="11">
        <f t="shared" si="355"/>
        <v>0</v>
      </c>
    </row>
    <row r="22745" spans="1:12" x14ac:dyDescent="0.25">
      <c r="A22745">
        <v>872</v>
      </c>
      <c r="B22745" t="s">
        <v>10</v>
      </c>
      <c r="C22745">
        <v>1</v>
      </c>
      <c r="D22745" t="s">
        <v>11</v>
      </c>
      <c r="E22745" t="s">
        <v>32</v>
      </c>
      <c r="F22745" t="s">
        <v>13</v>
      </c>
      <c r="G22745" s="1">
        <v>13.310000419616699</v>
      </c>
      <c r="H22745">
        <v>240</v>
      </c>
      <c r="I22745" t="s">
        <v>14</v>
      </c>
      <c r="J22745" t="s">
        <v>33</v>
      </c>
      <c r="K22745">
        <f>VLOOKUP(J22745,'Prix unitaires'!B:D,3,FALSE)</f>
        <v>0</v>
      </c>
      <c r="L22745" s="11">
        <f t="shared" si="355"/>
        <v>0</v>
      </c>
    </row>
    <row r="22746" spans="1:12" x14ac:dyDescent="0.25">
      <c r="A22746">
        <v>872</v>
      </c>
      <c r="B22746" t="s">
        <v>10</v>
      </c>
      <c r="C22746" t="s">
        <v>16</v>
      </c>
      <c r="D22746" t="s">
        <v>11</v>
      </c>
      <c r="E22746" t="s">
        <v>17</v>
      </c>
      <c r="F22746" t="s">
        <v>13</v>
      </c>
      <c r="G22746" s="1">
        <v>41.040000915527301</v>
      </c>
      <c r="H22746">
        <v>240</v>
      </c>
      <c r="I22746" t="s">
        <v>14</v>
      </c>
      <c r="J22746" t="s">
        <v>18</v>
      </c>
      <c r="K22746">
        <f>VLOOKUP(J22746,'Prix unitaires'!B:D,3,FALSE)</f>
        <v>0</v>
      </c>
      <c r="L22746" s="11">
        <f t="shared" si="355"/>
        <v>0</v>
      </c>
    </row>
    <row r="22747" spans="1:12" x14ac:dyDescent="0.25">
      <c r="A22747">
        <v>872</v>
      </c>
      <c r="B22747" t="s">
        <v>10</v>
      </c>
      <c r="C22747">
        <v>1</v>
      </c>
      <c r="D22747" t="s">
        <v>11</v>
      </c>
      <c r="E22747" t="s">
        <v>35</v>
      </c>
      <c r="F22747" t="s">
        <v>13</v>
      </c>
      <c r="G22747" s="1">
        <v>13.310000419616699</v>
      </c>
      <c r="H22747">
        <v>1</v>
      </c>
      <c r="I22747" t="s">
        <v>14</v>
      </c>
      <c r="J22747" t="s">
        <v>36</v>
      </c>
      <c r="K22747">
        <f>VLOOKUP(J22747,'Prix unitaires'!B:D,3,FALSE)</f>
        <v>0</v>
      </c>
      <c r="L22747" s="11">
        <f t="shared" si="355"/>
        <v>0</v>
      </c>
    </row>
    <row r="22748" spans="1:12" x14ac:dyDescent="0.25">
      <c r="A22748">
        <v>872</v>
      </c>
      <c r="B22748" t="s">
        <v>10</v>
      </c>
      <c r="C22748">
        <v>1</v>
      </c>
      <c r="D22748" t="s">
        <v>11</v>
      </c>
      <c r="E22748" t="s">
        <v>165</v>
      </c>
      <c r="F22748" t="s">
        <v>13</v>
      </c>
      <c r="G22748" s="1">
        <v>4.5</v>
      </c>
      <c r="H22748">
        <v>1</v>
      </c>
      <c r="I22748" t="s">
        <v>14</v>
      </c>
      <c r="J22748" t="s">
        <v>166</v>
      </c>
      <c r="K22748">
        <f>VLOOKUP(J22748,'Prix unitaires'!B:D,3,FALSE)</f>
        <v>0</v>
      </c>
      <c r="L22748" s="11">
        <f t="shared" si="355"/>
        <v>0</v>
      </c>
    </row>
    <row r="22749" spans="1:12" x14ac:dyDescent="0.25">
      <c r="A22749">
        <v>872</v>
      </c>
      <c r="B22749" t="s">
        <v>10</v>
      </c>
      <c r="C22749" t="s">
        <v>16</v>
      </c>
      <c r="D22749" t="s">
        <v>11</v>
      </c>
      <c r="E22749" t="s">
        <v>35</v>
      </c>
      <c r="F22749" t="s">
        <v>13</v>
      </c>
      <c r="G22749" s="1">
        <v>41.040000915527301</v>
      </c>
      <c r="H22749">
        <v>1</v>
      </c>
      <c r="I22749" t="s">
        <v>14</v>
      </c>
      <c r="J22749" t="s">
        <v>36</v>
      </c>
      <c r="K22749">
        <f>VLOOKUP(J22749,'Prix unitaires'!B:D,3,FALSE)</f>
        <v>0</v>
      </c>
      <c r="L22749" s="11">
        <f t="shared" si="355"/>
        <v>0</v>
      </c>
    </row>
    <row r="22750" spans="1:12" x14ac:dyDescent="0.25">
      <c r="A22750">
        <v>872</v>
      </c>
      <c r="B22750" t="s">
        <v>10</v>
      </c>
      <c r="C22750">
        <v>2</v>
      </c>
      <c r="D22750" t="s">
        <v>11</v>
      </c>
      <c r="E22750" t="s">
        <v>32</v>
      </c>
      <c r="F22750" t="s">
        <v>13</v>
      </c>
      <c r="G22750" s="1">
        <v>13.2700004577637</v>
      </c>
      <c r="H22750">
        <v>240</v>
      </c>
      <c r="I22750" t="s">
        <v>14</v>
      </c>
      <c r="J22750" t="s">
        <v>33</v>
      </c>
      <c r="K22750">
        <f>VLOOKUP(J22750,'Prix unitaires'!B:D,3,FALSE)</f>
        <v>0</v>
      </c>
      <c r="L22750" s="11">
        <f t="shared" si="355"/>
        <v>0</v>
      </c>
    </row>
    <row r="22751" spans="1:12" x14ac:dyDescent="0.25">
      <c r="A22751">
        <v>872</v>
      </c>
      <c r="B22751" t="s">
        <v>10</v>
      </c>
      <c r="C22751">
        <v>2</v>
      </c>
      <c r="D22751" t="s">
        <v>11</v>
      </c>
      <c r="E22751" t="s">
        <v>35</v>
      </c>
      <c r="F22751" t="s">
        <v>13</v>
      </c>
      <c r="G22751" s="1">
        <v>13.2700004577637</v>
      </c>
      <c r="H22751">
        <v>1</v>
      </c>
      <c r="I22751" t="s">
        <v>14</v>
      </c>
      <c r="J22751" t="s">
        <v>36</v>
      </c>
      <c r="K22751">
        <f>VLOOKUP(J22751,'Prix unitaires'!B:D,3,FALSE)</f>
        <v>0</v>
      </c>
      <c r="L22751" s="11">
        <f t="shared" si="355"/>
        <v>0</v>
      </c>
    </row>
    <row r="22752" spans="1:12" x14ac:dyDescent="0.25">
      <c r="A22752">
        <v>872</v>
      </c>
      <c r="B22752" t="s">
        <v>10</v>
      </c>
      <c r="C22752">
        <v>2</v>
      </c>
      <c r="D22752" t="s">
        <v>11</v>
      </c>
      <c r="E22752" t="s">
        <v>165</v>
      </c>
      <c r="F22752" t="s">
        <v>13</v>
      </c>
      <c r="G22752" s="1">
        <v>3</v>
      </c>
      <c r="H22752">
        <v>1</v>
      </c>
      <c r="I22752" t="s">
        <v>14</v>
      </c>
      <c r="J22752" t="s">
        <v>166</v>
      </c>
      <c r="K22752">
        <f>VLOOKUP(J22752,'Prix unitaires'!B:D,3,FALSE)</f>
        <v>0</v>
      </c>
      <c r="L22752" s="11">
        <f t="shared" si="355"/>
        <v>0</v>
      </c>
    </row>
    <row r="22753" spans="1:12" x14ac:dyDescent="0.25">
      <c r="A22753">
        <v>872</v>
      </c>
      <c r="B22753" t="s">
        <v>10</v>
      </c>
      <c r="C22753" t="s">
        <v>105</v>
      </c>
      <c r="D22753" t="s">
        <v>11</v>
      </c>
      <c r="E22753" t="s">
        <v>30</v>
      </c>
      <c r="F22753" t="s">
        <v>13</v>
      </c>
      <c r="G22753" s="1">
        <v>42.009998321533203</v>
      </c>
      <c r="H22753">
        <v>240</v>
      </c>
      <c r="I22753" t="s">
        <v>14</v>
      </c>
      <c r="J22753" t="s">
        <v>31</v>
      </c>
      <c r="K22753">
        <f>VLOOKUP(J22753,'Prix unitaires'!B:D,3,FALSE)</f>
        <v>0</v>
      </c>
      <c r="L22753" s="11">
        <f t="shared" si="355"/>
        <v>0</v>
      </c>
    </row>
    <row r="22754" spans="1:12" x14ac:dyDescent="0.25">
      <c r="A22754">
        <v>872</v>
      </c>
      <c r="B22754" t="s">
        <v>10</v>
      </c>
      <c r="C22754" t="s">
        <v>105</v>
      </c>
      <c r="D22754" t="s">
        <v>11</v>
      </c>
      <c r="E22754" t="s">
        <v>35</v>
      </c>
      <c r="F22754" t="s">
        <v>13</v>
      </c>
      <c r="G22754" s="1">
        <v>42.009998321533203</v>
      </c>
      <c r="H22754">
        <v>1</v>
      </c>
      <c r="I22754" t="s">
        <v>14</v>
      </c>
      <c r="J22754" t="s">
        <v>36</v>
      </c>
      <c r="K22754">
        <f>VLOOKUP(J22754,'Prix unitaires'!B:D,3,FALSE)</f>
        <v>0</v>
      </c>
      <c r="L22754" s="11">
        <f t="shared" si="355"/>
        <v>0</v>
      </c>
    </row>
    <row r="22755" spans="1:12" x14ac:dyDescent="0.25">
      <c r="A22755">
        <v>872</v>
      </c>
      <c r="B22755" t="s">
        <v>10</v>
      </c>
      <c r="C22755">
        <v>3</v>
      </c>
      <c r="D22755" t="s">
        <v>11</v>
      </c>
      <c r="E22755" t="s">
        <v>32</v>
      </c>
      <c r="F22755" t="s">
        <v>13</v>
      </c>
      <c r="G22755" s="1">
        <v>13.069999694824199</v>
      </c>
      <c r="H22755">
        <v>240</v>
      </c>
      <c r="I22755" t="s">
        <v>14</v>
      </c>
      <c r="J22755" t="s">
        <v>33</v>
      </c>
      <c r="K22755">
        <f>VLOOKUP(J22755,'Prix unitaires'!B:D,3,FALSE)</f>
        <v>0</v>
      </c>
      <c r="L22755" s="11">
        <f t="shared" si="355"/>
        <v>0</v>
      </c>
    </row>
    <row r="22756" spans="1:12" x14ac:dyDescent="0.25">
      <c r="A22756">
        <v>872</v>
      </c>
      <c r="B22756" t="s">
        <v>10</v>
      </c>
      <c r="C22756">
        <v>3</v>
      </c>
      <c r="D22756" t="s">
        <v>11</v>
      </c>
      <c r="E22756" t="s">
        <v>35</v>
      </c>
      <c r="F22756" t="s">
        <v>13</v>
      </c>
      <c r="G22756" s="1">
        <v>13.069999694824199</v>
      </c>
      <c r="H22756">
        <v>1</v>
      </c>
      <c r="I22756" t="s">
        <v>14</v>
      </c>
      <c r="J22756" t="s">
        <v>36</v>
      </c>
      <c r="K22756">
        <f>VLOOKUP(J22756,'Prix unitaires'!B:D,3,FALSE)</f>
        <v>0</v>
      </c>
      <c r="L22756" s="11">
        <f t="shared" si="355"/>
        <v>0</v>
      </c>
    </row>
    <row r="22757" spans="1:12" x14ac:dyDescent="0.25">
      <c r="A22757">
        <v>872</v>
      </c>
      <c r="B22757" t="s">
        <v>10</v>
      </c>
      <c r="C22757">
        <v>3</v>
      </c>
      <c r="D22757" t="s">
        <v>11</v>
      </c>
      <c r="E22757" t="s">
        <v>165</v>
      </c>
      <c r="F22757" t="s">
        <v>13</v>
      </c>
      <c r="G22757" s="1">
        <v>1</v>
      </c>
      <c r="H22757">
        <v>1</v>
      </c>
      <c r="I22757" t="s">
        <v>14</v>
      </c>
      <c r="J22757" t="s">
        <v>166</v>
      </c>
      <c r="K22757">
        <f>VLOOKUP(J22757,'Prix unitaires'!B:D,3,FALSE)</f>
        <v>0</v>
      </c>
      <c r="L22757" s="11">
        <f t="shared" si="355"/>
        <v>0</v>
      </c>
    </row>
    <row r="22758" spans="1:12" x14ac:dyDescent="0.25">
      <c r="A22758">
        <v>872</v>
      </c>
      <c r="B22758" t="s">
        <v>10</v>
      </c>
      <c r="C22758" t="s">
        <v>21</v>
      </c>
      <c r="D22758" t="s">
        <v>11</v>
      </c>
      <c r="E22758" t="s">
        <v>32</v>
      </c>
      <c r="F22758" t="s">
        <v>13</v>
      </c>
      <c r="G22758" s="1">
        <v>13.560000419616699</v>
      </c>
      <c r="H22758">
        <v>240</v>
      </c>
      <c r="I22758" t="s">
        <v>14</v>
      </c>
      <c r="J22758" t="s">
        <v>33</v>
      </c>
      <c r="K22758">
        <f>VLOOKUP(J22758,'Prix unitaires'!B:D,3,FALSE)</f>
        <v>0</v>
      </c>
      <c r="L22758" s="11">
        <f t="shared" si="355"/>
        <v>0</v>
      </c>
    </row>
    <row r="22759" spans="1:12" x14ac:dyDescent="0.25">
      <c r="A22759">
        <v>872</v>
      </c>
      <c r="B22759" t="s">
        <v>10</v>
      </c>
      <c r="C22759" t="s">
        <v>21</v>
      </c>
      <c r="D22759" t="s">
        <v>11</v>
      </c>
      <c r="E22759" t="s">
        <v>165</v>
      </c>
      <c r="F22759" t="s">
        <v>13</v>
      </c>
      <c r="G22759" s="1">
        <v>3</v>
      </c>
      <c r="H22759">
        <v>1</v>
      </c>
      <c r="I22759" t="s">
        <v>14</v>
      </c>
      <c r="J22759" t="s">
        <v>166</v>
      </c>
      <c r="K22759">
        <f>VLOOKUP(J22759,'Prix unitaires'!B:D,3,FALSE)</f>
        <v>0</v>
      </c>
      <c r="L22759" s="11">
        <f t="shared" si="355"/>
        <v>0</v>
      </c>
    </row>
    <row r="22760" spans="1:12" x14ac:dyDescent="0.25">
      <c r="A22760">
        <v>872</v>
      </c>
      <c r="B22760" t="s">
        <v>10</v>
      </c>
      <c r="C22760" t="s">
        <v>21</v>
      </c>
      <c r="D22760" t="s">
        <v>11</v>
      </c>
      <c r="E22760" t="s">
        <v>35</v>
      </c>
      <c r="F22760" t="s">
        <v>13</v>
      </c>
      <c r="G22760" s="1">
        <v>13.560000419616699</v>
      </c>
      <c r="H22760">
        <v>1</v>
      </c>
      <c r="I22760" t="s">
        <v>14</v>
      </c>
      <c r="J22760" t="s">
        <v>36</v>
      </c>
      <c r="K22760">
        <f>VLOOKUP(J22760,'Prix unitaires'!B:D,3,FALSE)</f>
        <v>0</v>
      </c>
      <c r="L22760" s="11">
        <f t="shared" si="355"/>
        <v>0</v>
      </c>
    </row>
    <row r="22761" spans="1:12" x14ac:dyDescent="0.25">
      <c r="A22761">
        <v>872</v>
      </c>
      <c r="B22761" t="s">
        <v>10</v>
      </c>
      <c r="C22761">
        <v>4</v>
      </c>
      <c r="D22761" t="s">
        <v>11</v>
      </c>
      <c r="E22761" t="s">
        <v>32</v>
      </c>
      <c r="F22761" t="s">
        <v>13</v>
      </c>
      <c r="G22761" s="1">
        <v>27.309999465942401</v>
      </c>
      <c r="H22761">
        <v>240</v>
      </c>
      <c r="I22761" t="s">
        <v>14</v>
      </c>
      <c r="J22761" t="s">
        <v>33</v>
      </c>
      <c r="K22761">
        <f>VLOOKUP(J22761,'Prix unitaires'!B:D,3,FALSE)</f>
        <v>0</v>
      </c>
      <c r="L22761" s="11">
        <f t="shared" si="355"/>
        <v>0</v>
      </c>
    </row>
    <row r="22762" spans="1:12" x14ac:dyDescent="0.25">
      <c r="A22762">
        <v>872</v>
      </c>
      <c r="B22762" t="s">
        <v>10</v>
      </c>
      <c r="C22762">
        <v>4</v>
      </c>
      <c r="D22762" t="s">
        <v>11</v>
      </c>
      <c r="E22762" t="s">
        <v>35</v>
      </c>
      <c r="F22762" t="s">
        <v>13</v>
      </c>
      <c r="G22762" s="1">
        <v>27.309999465942401</v>
      </c>
      <c r="H22762">
        <v>1</v>
      </c>
      <c r="I22762" t="s">
        <v>14</v>
      </c>
      <c r="J22762" t="s">
        <v>36</v>
      </c>
      <c r="K22762">
        <f>VLOOKUP(J22762,'Prix unitaires'!B:D,3,FALSE)</f>
        <v>0</v>
      </c>
      <c r="L22762" s="11">
        <f t="shared" si="355"/>
        <v>0</v>
      </c>
    </row>
    <row r="22763" spans="1:12" x14ac:dyDescent="0.25">
      <c r="A22763">
        <v>872</v>
      </c>
      <c r="B22763" t="s">
        <v>10</v>
      </c>
      <c r="C22763">
        <v>4</v>
      </c>
      <c r="D22763" t="s">
        <v>11</v>
      </c>
      <c r="E22763" t="s">
        <v>165</v>
      </c>
      <c r="F22763" t="s">
        <v>13</v>
      </c>
      <c r="G22763" s="1">
        <v>3</v>
      </c>
      <c r="H22763">
        <v>1</v>
      </c>
      <c r="I22763" t="s">
        <v>14</v>
      </c>
      <c r="J22763" t="s">
        <v>166</v>
      </c>
      <c r="K22763">
        <f>VLOOKUP(J22763,'Prix unitaires'!B:D,3,FALSE)</f>
        <v>0</v>
      </c>
      <c r="L22763" s="11">
        <f t="shared" si="355"/>
        <v>0</v>
      </c>
    </row>
    <row r="22764" spans="1:12" x14ac:dyDescent="0.25">
      <c r="A22764">
        <v>872</v>
      </c>
      <c r="B22764" t="s">
        <v>10</v>
      </c>
      <c r="C22764">
        <v>5</v>
      </c>
      <c r="D22764" t="s">
        <v>11</v>
      </c>
      <c r="E22764" t="s">
        <v>32</v>
      </c>
      <c r="F22764" t="s">
        <v>13</v>
      </c>
      <c r="G22764" s="1">
        <v>10.0200004577637</v>
      </c>
      <c r="H22764">
        <v>240</v>
      </c>
      <c r="I22764" t="s">
        <v>14</v>
      </c>
      <c r="J22764" t="s">
        <v>33</v>
      </c>
      <c r="K22764">
        <f>VLOOKUP(J22764,'Prix unitaires'!B:D,3,FALSE)</f>
        <v>0</v>
      </c>
      <c r="L22764" s="11">
        <f t="shared" si="355"/>
        <v>0</v>
      </c>
    </row>
    <row r="22765" spans="1:12" x14ac:dyDescent="0.25">
      <c r="A22765">
        <v>872</v>
      </c>
      <c r="B22765" t="s">
        <v>10</v>
      </c>
      <c r="C22765">
        <v>5</v>
      </c>
      <c r="D22765" t="s">
        <v>11</v>
      </c>
      <c r="E22765" t="s">
        <v>35</v>
      </c>
      <c r="F22765" t="s">
        <v>13</v>
      </c>
      <c r="G22765" s="1">
        <v>10.0200004577637</v>
      </c>
      <c r="H22765">
        <v>1</v>
      </c>
      <c r="I22765" t="s">
        <v>14</v>
      </c>
      <c r="J22765" t="s">
        <v>36</v>
      </c>
      <c r="K22765">
        <f>VLOOKUP(J22765,'Prix unitaires'!B:D,3,FALSE)</f>
        <v>0</v>
      </c>
      <c r="L22765" s="11">
        <f t="shared" si="355"/>
        <v>0</v>
      </c>
    </row>
    <row r="22766" spans="1:12" x14ac:dyDescent="0.25">
      <c r="A22766">
        <v>872</v>
      </c>
      <c r="B22766" t="s">
        <v>10</v>
      </c>
      <c r="C22766">
        <v>5</v>
      </c>
      <c r="D22766" t="s">
        <v>11</v>
      </c>
      <c r="E22766" t="s">
        <v>165</v>
      </c>
      <c r="F22766" t="s">
        <v>13</v>
      </c>
      <c r="G22766" s="1">
        <v>1.5</v>
      </c>
      <c r="H22766">
        <v>1</v>
      </c>
      <c r="I22766" t="s">
        <v>14</v>
      </c>
      <c r="J22766" t="s">
        <v>166</v>
      </c>
      <c r="K22766">
        <f>VLOOKUP(J22766,'Prix unitaires'!B:D,3,FALSE)</f>
        <v>0</v>
      </c>
      <c r="L22766" s="11">
        <f t="shared" si="355"/>
        <v>0</v>
      </c>
    </row>
    <row r="22767" spans="1:12" x14ac:dyDescent="0.25">
      <c r="A22767">
        <v>872</v>
      </c>
      <c r="B22767" t="s">
        <v>10</v>
      </c>
      <c r="C22767" t="s">
        <v>22</v>
      </c>
      <c r="D22767" t="s">
        <v>11</v>
      </c>
      <c r="E22767" t="s">
        <v>17</v>
      </c>
      <c r="F22767" t="s">
        <v>13</v>
      </c>
      <c r="G22767" s="1">
        <v>2.96000003814697</v>
      </c>
      <c r="H22767">
        <v>50</v>
      </c>
      <c r="I22767" t="s">
        <v>14</v>
      </c>
      <c r="J22767" t="s">
        <v>18</v>
      </c>
      <c r="K22767">
        <f>VLOOKUP(J22767,'Prix unitaires'!B:D,3,FALSE)</f>
        <v>0</v>
      </c>
      <c r="L22767" s="11">
        <f t="shared" si="355"/>
        <v>0</v>
      </c>
    </row>
    <row r="22768" spans="1:12" x14ac:dyDescent="0.25">
      <c r="A22768">
        <v>872</v>
      </c>
      <c r="B22768" t="s">
        <v>10</v>
      </c>
      <c r="C22768" t="s">
        <v>22</v>
      </c>
      <c r="D22768" t="s">
        <v>11</v>
      </c>
      <c r="E22768" t="s">
        <v>35</v>
      </c>
      <c r="F22768" t="s">
        <v>13</v>
      </c>
      <c r="G22768" s="1">
        <v>2.96000003814697</v>
      </c>
      <c r="H22768">
        <v>1</v>
      </c>
      <c r="I22768" t="s">
        <v>14</v>
      </c>
      <c r="J22768" t="s">
        <v>36</v>
      </c>
      <c r="K22768">
        <f>VLOOKUP(J22768,'Prix unitaires'!B:D,3,FALSE)</f>
        <v>0</v>
      </c>
      <c r="L22768" s="11">
        <f t="shared" si="355"/>
        <v>0</v>
      </c>
    </row>
    <row r="22769" spans="1:12" x14ac:dyDescent="0.25">
      <c r="A22769">
        <v>872</v>
      </c>
      <c r="B22769" t="s">
        <v>10</v>
      </c>
      <c r="C22769">
        <v>6</v>
      </c>
      <c r="D22769" t="s">
        <v>11</v>
      </c>
      <c r="E22769" t="s">
        <v>30</v>
      </c>
      <c r="F22769" t="s">
        <v>13</v>
      </c>
      <c r="G22769" s="1">
        <v>27.790000915527301</v>
      </c>
      <c r="H22769">
        <v>240</v>
      </c>
      <c r="I22769" t="s">
        <v>14</v>
      </c>
      <c r="J22769" t="s">
        <v>31</v>
      </c>
      <c r="K22769">
        <f>VLOOKUP(J22769,'Prix unitaires'!B:D,3,FALSE)</f>
        <v>0</v>
      </c>
      <c r="L22769" s="11">
        <f t="shared" si="355"/>
        <v>0</v>
      </c>
    </row>
    <row r="22770" spans="1:12" x14ac:dyDescent="0.25">
      <c r="A22770">
        <v>872</v>
      </c>
      <c r="B22770" t="s">
        <v>10</v>
      </c>
      <c r="C22770">
        <v>6</v>
      </c>
      <c r="D22770" t="s">
        <v>11</v>
      </c>
      <c r="E22770" t="s">
        <v>35</v>
      </c>
      <c r="F22770" t="s">
        <v>13</v>
      </c>
      <c r="G22770" s="1">
        <v>27.790000915527301</v>
      </c>
      <c r="H22770">
        <v>1</v>
      </c>
      <c r="I22770" t="s">
        <v>14</v>
      </c>
      <c r="J22770" t="s">
        <v>36</v>
      </c>
      <c r="K22770">
        <f>VLOOKUP(J22770,'Prix unitaires'!B:D,3,FALSE)</f>
        <v>0</v>
      </c>
      <c r="L22770" s="11">
        <f t="shared" si="355"/>
        <v>0</v>
      </c>
    </row>
    <row r="22771" spans="1:12" x14ac:dyDescent="0.25">
      <c r="A22771">
        <v>872</v>
      </c>
      <c r="B22771" t="s">
        <v>10</v>
      </c>
      <c r="C22771">
        <v>6</v>
      </c>
      <c r="D22771" t="s">
        <v>11</v>
      </c>
      <c r="E22771" t="s">
        <v>165</v>
      </c>
      <c r="F22771" t="s">
        <v>13</v>
      </c>
      <c r="G22771" s="1">
        <v>4.5</v>
      </c>
      <c r="H22771">
        <v>1</v>
      </c>
      <c r="I22771" t="s">
        <v>14</v>
      </c>
      <c r="J22771" t="s">
        <v>166</v>
      </c>
      <c r="K22771">
        <f>VLOOKUP(J22771,'Prix unitaires'!B:D,3,FALSE)</f>
        <v>0</v>
      </c>
      <c r="L22771" s="11">
        <f t="shared" si="355"/>
        <v>0</v>
      </c>
    </row>
    <row r="22772" spans="1:12" x14ac:dyDescent="0.25">
      <c r="A22772">
        <v>872</v>
      </c>
      <c r="B22772" t="s">
        <v>26</v>
      </c>
      <c r="C22772">
        <v>101</v>
      </c>
      <c r="D22772" t="s">
        <v>11</v>
      </c>
      <c r="E22772" t="s">
        <v>32</v>
      </c>
      <c r="F22772" t="s">
        <v>13</v>
      </c>
      <c r="G22772" s="1">
        <v>41.040000915527301</v>
      </c>
      <c r="H22772">
        <v>0</v>
      </c>
      <c r="I22772" t="s">
        <v>14</v>
      </c>
      <c r="J22772" t="s">
        <v>33</v>
      </c>
      <c r="K22772">
        <f>VLOOKUP(J22772,'Prix unitaires'!B:D,3,FALSE)</f>
        <v>0</v>
      </c>
      <c r="L22772" s="11">
        <f t="shared" si="355"/>
        <v>0</v>
      </c>
    </row>
    <row r="22773" spans="1:12" x14ac:dyDescent="0.25">
      <c r="A22773">
        <v>872</v>
      </c>
      <c r="B22773" t="s">
        <v>26</v>
      </c>
      <c r="C22773">
        <v>101</v>
      </c>
      <c r="D22773" t="s">
        <v>11</v>
      </c>
      <c r="E22773" t="s">
        <v>35</v>
      </c>
      <c r="F22773" t="s">
        <v>13</v>
      </c>
      <c r="G22773" s="1">
        <v>41.040000915527301</v>
      </c>
      <c r="H22773">
        <v>1</v>
      </c>
      <c r="I22773" t="s">
        <v>14</v>
      </c>
      <c r="J22773" t="s">
        <v>36</v>
      </c>
      <c r="K22773">
        <f>VLOOKUP(J22773,'Prix unitaires'!B:D,3,FALSE)</f>
        <v>0</v>
      </c>
      <c r="L22773" s="11">
        <f t="shared" si="355"/>
        <v>0</v>
      </c>
    </row>
    <row r="22774" spans="1:12" x14ac:dyDescent="0.25">
      <c r="A22774">
        <v>872</v>
      </c>
      <c r="B22774" t="s">
        <v>26</v>
      </c>
      <c r="C22774">
        <v>101</v>
      </c>
      <c r="D22774" t="s">
        <v>11</v>
      </c>
      <c r="E22774" t="s">
        <v>167</v>
      </c>
      <c r="F22774" t="s">
        <v>13</v>
      </c>
      <c r="G22774" s="1">
        <v>4.5</v>
      </c>
      <c r="H22774">
        <v>1</v>
      </c>
      <c r="I22774" t="s">
        <v>14</v>
      </c>
      <c r="J22774" t="s">
        <v>168</v>
      </c>
      <c r="K22774">
        <f>VLOOKUP(J22774,'Prix unitaires'!B:D,3,FALSE)</f>
        <v>0</v>
      </c>
      <c r="L22774" s="11">
        <f t="shared" si="355"/>
        <v>0</v>
      </c>
    </row>
    <row r="22775" spans="1:12" x14ac:dyDescent="0.25">
      <c r="A22775">
        <v>872</v>
      </c>
      <c r="B22775" t="s">
        <v>26</v>
      </c>
      <c r="C22775" t="s">
        <v>27</v>
      </c>
      <c r="D22775" t="s">
        <v>11</v>
      </c>
      <c r="E22775" t="s">
        <v>17</v>
      </c>
      <c r="F22775" t="s">
        <v>13</v>
      </c>
      <c r="G22775" s="1">
        <v>13.210000038146999</v>
      </c>
      <c r="H22775">
        <v>50</v>
      </c>
      <c r="I22775" t="s">
        <v>14</v>
      </c>
      <c r="J22775" t="s">
        <v>18</v>
      </c>
      <c r="K22775">
        <f>VLOOKUP(J22775,'Prix unitaires'!B:D,3,FALSE)</f>
        <v>0</v>
      </c>
      <c r="L22775" s="11">
        <f t="shared" si="355"/>
        <v>0</v>
      </c>
    </row>
    <row r="22776" spans="1:12" x14ac:dyDescent="0.25">
      <c r="A22776">
        <v>872</v>
      </c>
      <c r="B22776" t="s">
        <v>26</v>
      </c>
      <c r="C22776" t="s">
        <v>27</v>
      </c>
      <c r="D22776" t="s">
        <v>11</v>
      </c>
      <c r="E22776" t="s">
        <v>35</v>
      </c>
      <c r="F22776" t="s">
        <v>13</v>
      </c>
      <c r="G22776" s="1">
        <v>13.210000038146999</v>
      </c>
      <c r="H22776">
        <v>1</v>
      </c>
      <c r="I22776" t="s">
        <v>14</v>
      </c>
      <c r="J22776" t="s">
        <v>36</v>
      </c>
      <c r="K22776">
        <f>VLOOKUP(J22776,'Prix unitaires'!B:D,3,FALSE)</f>
        <v>0</v>
      </c>
      <c r="L22776" s="11">
        <f t="shared" si="355"/>
        <v>0</v>
      </c>
    </row>
    <row r="22777" spans="1:12" x14ac:dyDescent="0.25">
      <c r="A22777">
        <v>872</v>
      </c>
      <c r="B22777" t="s">
        <v>26</v>
      </c>
      <c r="C22777">
        <v>102</v>
      </c>
      <c r="D22777" t="s">
        <v>11</v>
      </c>
      <c r="E22777" t="s">
        <v>30</v>
      </c>
      <c r="F22777" t="s">
        <v>13</v>
      </c>
      <c r="G22777" s="1">
        <v>56.220001220703097</v>
      </c>
      <c r="H22777">
        <v>0</v>
      </c>
      <c r="I22777" t="s">
        <v>14</v>
      </c>
      <c r="J22777" t="s">
        <v>31</v>
      </c>
      <c r="K22777">
        <f>VLOOKUP(J22777,'Prix unitaires'!B:D,3,FALSE)</f>
        <v>0</v>
      </c>
      <c r="L22777" s="11">
        <f t="shared" si="355"/>
        <v>0</v>
      </c>
    </row>
    <row r="22778" spans="1:12" x14ac:dyDescent="0.25">
      <c r="A22778">
        <v>872</v>
      </c>
      <c r="B22778" t="s">
        <v>26</v>
      </c>
      <c r="C22778">
        <v>102</v>
      </c>
      <c r="D22778" t="s">
        <v>11</v>
      </c>
      <c r="E22778" t="s">
        <v>35</v>
      </c>
      <c r="F22778" t="s">
        <v>13</v>
      </c>
      <c r="G22778" s="1">
        <v>56.220001220703097</v>
      </c>
      <c r="H22778">
        <v>1</v>
      </c>
      <c r="I22778" t="s">
        <v>14</v>
      </c>
      <c r="J22778" t="s">
        <v>36</v>
      </c>
      <c r="K22778">
        <f>VLOOKUP(J22778,'Prix unitaires'!B:D,3,FALSE)</f>
        <v>0</v>
      </c>
      <c r="L22778" s="11">
        <f t="shared" si="355"/>
        <v>0</v>
      </c>
    </row>
    <row r="22779" spans="1:12" x14ac:dyDescent="0.25">
      <c r="A22779">
        <v>872</v>
      </c>
      <c r="B22779" t="s">
        <v>26</v>
      </c>
      <c r="C22779">
        <v>102</v>
      </c>
      <c r="D22779" t="s">
        <v>11</v>
      </c>
      <c r="E22779" t="s">
        <v>167</v>
      </c>
      <c r="F22779" t="s">
        <v>13</v>
      </c>
      <c r="G22779" s="1">
        <v>6</v>
      </c>
      <c r="H22779">
        <v>1</v>
      </c>
      <c r="I22779" t="s">
        <v>14</v>
      </c>
      <c r="J22779" t="s">
        <v>168</v>
      </c>
      <c r="K22779">
        <f>VLOOKUP(J22779,'Prix unitaires'!B:D,3,FALSE)</f>
        <v>0</v>
      </c>
      <c r="L22779" s="11">
        <f t="shared" si="355"/>
        <v>0</v>
      </c>
    </row>
    <row r="22780" spans="1:12" x14ac:dyDescent="0.25">
      <c r="A22780">
        <v>873</v>
      </c>
      <c r="B22780" t="s">
        <v>10</v>
      </c>
      <c r="C22780" t="s">
        <v>16</v>
      </c>
      <c r="D22780" t="s">
        <v>11</v>
      </c>
      <c r="E22780" t="s">
        <v>19</v>
      </c>
      <c r="F22780" t="s">
        <v>13</v>
      </c>
      <c r="G22780" s="1">
        <v>16.170000076293899</v>
      </c>
      <c r="H22780">
        <v>50</v>
      </c>
      <c r="I22780" t="s">
        <v>14</v>
      </c>
      <c r="J22780" t="s">
        <v>20</v>
      </c>
      <c r="K22780">
        <f>VLOOKUP(J22780,'Prix unitaires'!B:D,3,FALSE)</f>
        <v>0</v>
      </c>
      <c r="L22780" s="11">
        <f t="shared" si="355"/>
        <v>0</v>
      </c>
    </row>
    <row r="22781" spans="1:12" x14ac:dyDescent="0.25">
      <c r="A22781">
        <v>873</v>
      </c>
      <c r="B22781" t="s">
        <v>10</v>
      </c>
      <c r="C22781" t="s">
        <v>16</v>
      </c>
      <c r="D22781" t="s">
        <v>11</v>
      </c>
      <c r="E22781" t="s">
        <v>35</v>
      </c>
      <c r="F22781" t="s">
        <v>13</v>
      </c>
      <c r="G22781" s="1">
        <v>16.170000076293899</v>
      </c>
      <c r="H22781">
        <v>1</v>
      </c>
      <c r="I22781" t="s">
        <v>14</v>
      </c>
      <c r="J22781" t="s">
        <v>36</v>
      </c>
      <c r="K22781">
        <f>VLOOKUP(J22781,'Prix unitaires'!B:D,3,FALSE)</f>
        <v>0</v>
      </c>
      <c r="L22781" s="11">
        <f t="shared" si="355"/>
        <v>0</v>
      </c>
    </row>
    <row r="22782" spans="1:12" x14ac:dyDescent="0.25">
      <c r="A22782">
        <v>873</v>
      </c>
      <c r="B22782" t="s">
        <v>10</v>
      </c>
      <c r="C22782" t="s">
        <v>16</v>
      </c>
      <c r="D22782" t="s">
        <v>11</v>
      </c>
      <c r="E22782" t="s">
        <v>165</v>
      </c>
      <c r="F22782" t="s">
        <v>13</v>
      </c>
      <c r="G22782" s="1">
        <v>1.5</v>
      </c>
      <c r="H22782">
        <v>1</v>
      </c>
      <c r="I22782" t="s">
        <v>14</v>
      </c>
      <c r="J22782" t="s">
        <v>166</v>
      </c>
      <c r="K22782">
        <f>VLOOKUP(J22782,'Prix unitaires'!B:D,3,FALSE)</f>
        <v>0</v>
      </c>
      <c r="L22782" s="11">
        <f t="shared" si="355"/>
        <v>0</v>
      </c>
    </row>
    <row r="22783" spans="1:12" x14ac:dyDescent="0.25">
      <c r="A22783">
        <v>873</v>
      </c>
      <c r="B22783" t="s">
        <v>10</v>
      </c>
      <c r="C22783" t="s">
        <v>104</v>
      </c>
      <c r="D22783" t="s">
        <v>11</v>
      </c>
      <c r="E22783" t="s">
        <v>19</v>
      </c>
      <c r="F22783" t="s">
        <v>13</v>
      </c>
      <c r="G22783" s="1">
        <v>16.170000076293899</v>
      </c>
      <c r="H22783">
        <v>50</v>
      </c>
      <c r="I22783" t="s">
        <v>14</v>
      </c>
      <c r="J22783" t="s">
        <v>20</v>
      </c>
      <c r="K22783">
        <f>VLOOKUP(J22783,'Prix unitaires'!B:D,3,FALSE)</f>
        <v>0</v>
      </c>
      <c r="L22783" s="11">
        <f t="shared" si="355"/>
        <v>0</v>
      </c>
    </row>
    <row r="22784" spans="1:12" x14ac:dyDescent="0.25">
      <c r="A22784">
        <v>873</v>
      </c>
      <c r="B22784" t="s">
        <v>10</v>
      </c>
      <c r="C22784" t="s">
        <v>104</v>
      </c>
      <c r="D22784" t="s">
        <v>11</v>
      </c>
      <c r="E22784" t="s">
        <v>35</v>
      </c>
      <c r="F22784" t="s">
        <v>13</v>
      </c>
      <c r="G22784" s="1">
        <v>16.170000076293899</v>
      </c>
      <c r="H22784">
        <v>1</v>
      </c>
      <c r="I22784" t="s">
        <v>14</v>
      </c>
      <c r="J22784" t="s">
        <v>36</v>
      </c>
      <c r="K22784">
        <f>VLOOKUP(J22784,'Prix unitaires'!B:D,3,FALSE)</f>
        <v>0</v>
      </c>
      <c r="L22784" s="11">
        <f t="shared" si="355"/>
        <v>0</v>
      </c>
    </row>
    <row r="22785" spans="1:12" x14ac:dyDescent="0.25">
      <c r="A22785">
        <v>873</v>
      </c>
      <c r="B22785" t="s">
        <v>10</v>
      </c>
      <c r="C22785" t="s">
        <v>104</v>
      </c>
      <c r="D22785" t="s">
        <v>11</v>
      </c>
      <c r="E22785" t="s">
        <v>165</v>
      </c>
      <c r="F22785" t="s">
        <v>13</v>
      </c>
      <c r="G22785" s="1">
        <v>1.5</v>
      </c>
      <c r="H22785">
        <v>1</v>
      </c>
      <c r="I22785" t="s">
        <v>14</v>
      </c>
      <c r="J22785" t="s">
        <v>166</v>
      </c>
      <c r="K22785">
        <f>VLOOKUP(J22785,'Prix unitaires'!B:D,3,FALSE)</f>
        <v>0</v>
      </c>
      <c r="L22785" s="11">
        <f t="shared" si="355"/>
        <v>0</v>
      </c>
    </row>
    <row r="22786" spans="1:12" x14ac:dyDescent="0.25">
      <c r="A22786">
        <v>873</v>
      </c>
      <c r="B22786" t="s">
        <v>10</v>
      </c>
      <c r="C22786" t="s">
        <v>105</v>
      </c>
      <c r="D22786" t="s">
        <v>11</v>
      </c>
      <c r="E22786" t="s">
        <v>19</v>
      </c>
      <c r="F22786" t="s">
        <v>13</v>
      </c>
      <c r="G22786" s="1">
        <v>16.170000076293899</v>
      </c>
      <c r="H22786">
        <v>50</v>
      </c>
      <c r="I22786" t="s">
        <v>14</v>
      </c>
      <c r="J22786" t="s">
        <v>20</v>
      </c>
      <c r="K22786">
        <f>VLOOKUP(J22786,'Prix unitaires'!B:D,3,FALSE)</f>
        <v>0</v>
      </c>
      <c r="L22786" s="11">
        <f t="shared" si="355"/>
        <v>0</v>
      </c>
    </row>
    <row r="22787" spans="1:12" x14ac:dyDescent="0.25">
      <c r="A22787">
        <v>873</v>
      </c>
      <c r="B22787" t="s">
        <v>10</v>
      </c>
      <c r="C22787" t="s">
        <v>105</v>
      </c>
      <c r="D22787" t="s">
        <v>11</v>
      </c>
      <c r="E22787" t="s">
        <v>35</v>
      </c>
      <c r="F22787" t="s">
        <v>13</v>
      </c>
      <c r="G22787" s="1">
        <v>16.170000076293899</v>
      </c>
      <c r="H22787">
        <v>1</v>
      </c>
      <c r="I22787" t="s">
        <v>14</v>
      </c>
      <c r="J22787" t="s">
        <v>36</v>
      </c>
      <c r="K22787">
        <f>VLOOKUP(J22787,'Prix unitaires'!B:D,3,FALSE)</f>
        <v>0</v>
      </c>
      <c r="L22787" s="11">
        <f t="shared" ref="L22787:L22850" si="356">(G22787*H22787)*K22787</f>
        <v>0</v>
      </c>
    </row>
    <row r="22788" spans="1:12" x14ac:dyDescent="0.25">
      <c r="A22788">
        <v>873</v>
      </c>
      <c r="B22788" t="s">
        <v>10</v>
      </c>
      <c r="C22788" t="s">
        <v>105</v>
      </c>
      <c r="D22788" t="s">
        <v>11</v>
      </c>
      <c r="E22788" t="s">
        <v>165</v>
      </c>
      <c r="F22788" t="s">
        <v>13</v>
      </c>
      <c r="G22788" s="1">
        <v>1.5</v>
      </c>
      <c r="H22788">
        <v>1</v>
      </c>
      <c r="I22788" t="s">
        <v>14</v>
      </c>
      <c r="J22788" t="s">
        <v>166</v>
      </c>
      <c r="K22788">
        <f>VLOOKUP(J22788,'Prix unitaires'!B:D,3,FALSE)</f>
        <v>0</v>
      </c>
      <c r="L22788" s="11">
        <f t="shared" si="356"/>
        <v>0</v>
      </c>
    </row>
    <row r="22789" spans="1:12" x14ac:dyDescent="0.25">
      <c r="A22789">
        <v>873</v>
      </c>
      <c r="B22789" t="s">
        <v>10</v>
      </c>
      <c r="C22789" t="s">
        <v>21</v>
      </c>
      <c r="D22789" t="s">
        <v>11</v>
      </c>
      <c r="E22789" t="s">
        <v>19</v>
      </c>
      <c r="F22789" t="s">
        <v>13</v>
      </c>
      <c r="G22789" s="1">
        <v>16.170000076293899</v>
      </c>
      <c r="H22789">
        <v>50</v>
      </c>
      <c r="I22789" t="s">
        <v>14</v>
      </c>
      <c r="J22789" t="s">
        <v>20</v>
      </c>
      <c r="K22789">
        <f>VLOOKUP(J22789,'Prix unitaires'!B:D,3,FALSE)</f>
        <v>0</v>
      </c>
      <c r="L22789" s="11">
        <f t="shared" si="356"/>
        <v>0</v>
      </c>
    </row>
    <row r="22790" spans="1:12" x14ac:dyDescent="0.25">
      <c r="A22790">
        <v>873</v>
      </c>
      <c r="B22790" t="s">
        <v>10</v>
      </c>
      <c r="C22790" t="s">
        <v>21</v>
      </c>
      <c r="D22790" t="s">
        <v>11</v>
      </c>
      <c r="E22790" t="s">
        <v>35</v>
      </c>
      <c r="F22790" t="s">
        <v>13</v>
      </c>
      <c r="G22790" s="1">
        <v>16.170000076293899</v>
      </c>
      <c r="H22790">
        <v>1</v>
      </c>
      <c r="I22790" t="s">
        <v>14</v>
      </c>
      <c r="J22790" t="s">
        <v>36</v>
      </c>
      <c r="K22790">
        <f>VLOOKUP(J22790,'Prix unitaires'!B:D,3,FALSE)</f>
        <v>0</v>
      </c>
      <c r="L22790" s="11">
        <f t="shared" si="356"/>
        <v>0</v>
      </c>
    </row>
    <row r="22791" spans="1:12" x14ac:dyDescent="0.25">
      <c r="A22791">
        <v>873</v>
      </c>
      <c r="B22791" t="s">
        <v>10</v>
      </c>
      <c r="C22791" t="s">
        <v>21</v>
      </c>
      <c r="D22791" t="s">
        <v>11</v>
      </c>
      <c r="E22791" t="s">
        <v>165</v>
      </c>
      <c r="F22791" t="s">
        <v>13</v>
      </c>
      <c r="G22791" s="1">
        <v>1.5</v>
      </c>
      <c r="H22791">
        <v>1</v>
      </c>
      <c r="I22791" t="s">
        <v>14</v>
      </c>
      <c r="J22791" t="s">
        <v>166</v>
      </c>
      <c r="K22791">
        <f>VLOOKUP(J22791,'Prix unitaires'!B:D,3,FALSE)</f>
        <v>0</v>
      </c>
      <c r="L22791" s="11">
        <f t="shared" si="356"/>
        <v>0</v>
      </c>
    </row>
    <row r="22792" spans="1:12" x14ac:dyDescent="0.25">
      <c r="A22792">
        <v>873</v>
      </c>
      <c r="B22792" t="s">
        <v>10</v>
      </c>
      <c r="C22792" t="s">
        <v>22</v>
      </c>
      <c r="D22792" t="s">
        <v>11</v>
      </c>
      <c r="E22792" t="s">
        <v>19</v>
      </c>
      <c r="F22792" t="s">
        <v>13</v>
      </c>
      <c r="G22792" s="1">
        <v>16.170000076293899</v>
      </c>
      <c r="H22792">
        <v>50</v>
      </c>
      <c r="I22792" t="s">
        <v>14</v>
      </c>
      <c r="J22792" t="s">
        <v>20</v>
      </c>
      <c r="K22792">
        <f>VLOOKUP(J22792,'Prix unitaires'!B:D,3,FALSE)</f>
        <v>0</v>
      </c>
      <c r="L22792" s="11">
        <f t="shared" si="356"/>
        <v>0</v>
      </c>
    </row>
    <row r="22793" spans="1:12" x14ac:dyDescent="0.25">
      <c r="A22793">
        <v>873</v>
      </c>
      <c r="B22793" t="s">
        <v>10</v>
      </c>
      <c r="C22793" t="s">
        <v>22</v>
      </c>
      <c r="D22793" t="s">
        <v>11</v>
      </c>
      <c r="E22793" t="s">
        <v>35</v>
      </c>
      <c r="F22793" t="s">
        <v>13</v>
      </c>
      <c r="G22793" s="1">
        <v>16.170000076293899</v>
      </c>
      <c r="H22793">
        <v>1</v>
      </c>
      <c r="I22793" t="s">
        <v>14</v>
      </c>
      <c r="J22793" t="s">
        <v>36</v>
      </c>
      <c r="K22793">
        <f>VLOOKUP(J22793,'Prix unitaires'!B:D,3,FALSE)</f>
        <v>0</v>
      </c>
      <c r="L22793" s="11">
        <f t="shared" si="356"/>
        <v>0</v>
      </c>
    </row>
    <row r="22794" spans="1:12" x14ac:dyDescent="0.25">
      <c r="A22794">
        <v>873</v>
      </c>
      <c r="B22794" t="s">
        <v>10</v>
      </c>
      <c r="C22794" t="s">
        <v>22</v>
      </c>
      <c r="D22794" t="s">
        <v>11</v>
      </c>
      <c r="E22794" t="s">
        <v>165</v>
      </c>
      <c r="F22794" t="s">
        <v>13</v>
      </c>
      <c r="G22794" s="1">
        <v>1.5</v>
      </c>
      <c r="H22794">
        <v>1</v>
      </c>
      <c r="I22794" t="s">
        <v>14</v>
      </c>
      <c r="J22794" t="s">
        <v>166</v>
      </c>
      <c r="K22794">
        <f>VLOOKUP(J22794,'Prix unitaires'!B:D,3,FALSE)</f>
        <v>0</v>
      </c>
      <c r="L22794" s="11">
        <f t="shared" si="356"/>
        <v>0</v>
      </c>
    </row>
    <row r="22795" spans="1:12" x14ac:dyDescent="0.25">
      <c r="A22795">
        <v>873</v>
      </c>
      <c r="B22795" t="s">
        <v>10</v>
      </c>
      <c r="C22795" t="s">
        <v>239</v>
      </c>
      <c r="D22795" t="s">
        <v>11</v>
      </c>
      <c r="E22795" t="s">
        <v>19</v>
      </c>
      <c r="F22795" t="s">
        <v>13</v>
      </c>
      <c r="G22795" s="1">
        <v>16.170000076293899</v>
      </c>
      <c r="H22795">
        <v>50</v>
      </c>
      <c r="I22795" t="s">
        <v>14</v>
      </c>
      <c r="J22795" t="s">
        <v>20</v>
      </c>
      <c r="K22795">
        <f>VLOOKUP(J22795,'Prix unitaires'!B:D,3,FALSE)</f>
        <v>0</v>
      </c>
      <c r="L22795" s="11">
        <f t="shared" si="356"/>
        <v>0</v>
      </c>
    </row>
    <row r="22796" spans="1:12" x14ac:dyDescent="0.25">
      <c r="A22796">
        <v>873</v>
      </c>
      <c r="B22796" t="s">
        <v>10</v>
      </c>
      <c r="C22796" t="s">
        <v>239</v>
      </c>
      <c r="D22796" t="s">
        <v>11</v>
      </c>
      <c r="E22796" t="s">
        <v>35</v>
      </c>
      <c r="F22796" t="s">
        <v>13</v>
      </c>
      <c r="G22796" s="1">
        <v>16.170000076293899</v>
      </c>
      <c r="H22796">
        <v>1</v>
      </c>
      <c r="I22796" t="s">
        <v>14</v>
      </c>
      <c r="J22796" t="s">
        <v>36</v>
      </c>
      <c r="K22796">
        <f>VLOOKUP(J22796,'Prix unitaires'!B:D,3,FALSE)</f>
        <v>0</v>
      </c>
      <c r="L22796" s="11">
        <f t="shared" si="356"/>
        <v>0</v>
      </c>
    </row>
    <row r="22797" spans="1:12" x14ac:dyDescent="0.25">
      <c r="A22797">
        <v>873</v>
      </c>
      <c r="B22797" t="s">
        <v>10</v>
      </c>
      <c r="C22797" t="s">
        <v>239</v>
      </c>
      <c r="D22797" t="s">
        <v>11</v>
      </c>
      <c r="E22797" t="s">
        <v>165</v>
      </c>
      <c r="F22797" t="s">
        <v>13</v>
      </c>
      <c r="G22797" s="1">
        <v>1.5</v>
      </c>
      <c r="H22797">
        <v>1</v>
      </c>
      <c r="I22797" t="s">
        <v>14</v>
      </c>
      <c r="J22797" t="s">
        <v>166</v>
      </c>
      <c r="K22797">
        <f>VLOOKUP(J22797,'Prix unitaires'!B:D,3,FALSE)</f>
        <v>0</v>
      </c>
      <c r="L22797" s="11">
        <f t="shared" si="356"/>
        <v>0</v>
      </c>
    </row>
    <row r="22798" spans="1:12" x14ac:dyDescent="0.25">
      <c r="A22798">
        <v>873</v>
      </c>
      <c r="B22798" t="s">
        <v>10</v>
      </c>
      <c r="C22798" t="s">
        <v>172</v>
      </c>
      <c r="D22798" t="s">
        <v>11</v>
      </c>
      <c r="E22798" t="s">
        <v>17</v>
      </c>
      <c r="F22798" t="s">
        <v>13</v>
      </c>
      <c r="G22798" s="1">
        <v>2.9400000572204599</v>
      </c>
      <c r="H22798">
        <v>50</v>
      </c>
      <c r="I22798" t="s">
        <v>14</v>
      </c>
      <c r="J22798" t="s">
        <v>18</v>
      </c>
      <c r="K22798">
        <f>VLOOKUP(J22798,'Prix unitaires'!B:D,3,FALSE)</f>
        <v>0</v>
      </c>
      <c r="L22798" s="11">
        <f t="shared" si="356"/>
        <v>0</v>
      </c>
    </row>
    <row r="22799" spans="1:12" x14ac:dyDescent="0.25">
      <c r="A22799">
        <v>873</v>
      </c>
      <c r="B22799" t="s">
        <v>10</v>
      </c>
      <c r="C22799" t="s">
        <v>172</v>
      </c>
      <c r="D22799" t="s">
        <v>11</v>
      </c>
      <c r="E22799" t="s">
        <v>35</v>
      </c>
      <c r="F22799" t="s">
        <v>13</v>
      </c>
      <c r="G22799" s="1">
        <v>2.9400000572204599</v>
      </c>
      <c r="H22799">
        <v>1</v>
      </c>
      <c r="I22799" t="s">
        <v>14</v>
      </c>
      <c r="J22799" t="s">
        <v>36</v>
      </c>
      <c r="K22799">
        <f>VLOOKUP(J22799,'Prix unitaires'!B:D,3,FALSE)</f>
        <v>0</v>
      </c>
      <c r="L22799" s="11">
        <f t="shared" si="356"/>
        <v>0</v>
      </c>
    </row>
    <row r="22800" spans="1:12" x14ac:dyDescent="0.25">
      <c r="A22800">
        <v>873</v>
      </c>
      <c r="B22800" t="s">
        <v>10</v>
      </c>
      <c r="C22800">
        <v>1</v>
      </c>
      <c r="D22800" t="s">
        <v>11</v>
      </c>
      <c r="E22800" t="s">
        <v>32</v>
      </c>
      <c r="F22800" t="s">
        <v>13</v>
      </c>
      <c r="G22800" s="1">
        <v>10.289999961853001</v>
      </c>
      <c r="H22800">
        <v>50</v>
      </c>
      <c r="I22800" t="s">
        <v>14</v>
      </c>
      <c r="J22800" t="s">
        <v>33</v>
      </c>
      <c r="K22800">
        <f>VLOOKUP(J22800,'Prix unitaires'!B:D,3,FALSE)</f>
        <v>0</v>
      </c>
      <c r="L22800" s="11">
        <f t="shared" si="356"/>
        <v>0</v>
      </c>
    </row>
    <row r="22801" spans="1:12" x14ac:dyDescent="0.25">
      <c r="A22801">
        <v>873</v>
      </c>
      <c r="B22801" t="s">
        <v>10</v>
      </c>
      <c r="C22801">
        <v>1</v>
      </c>
      <c r="D22801" t="s">
        <v>11</v>
      </c>
      <c r="E22801" t="s">
        <v>35</v>
      </c>
      <c r="F22801" t="s">
        <v>13</v>
      </c>
      <c r="G22801" s="1">
        <v>10.289999961853001</v>
      </c>
      <c r="H22801">
        <v>1</v>
      </c>
      <c r="I22801" t="s">
        <v>14</v>
      </c>
      <c r="J22801" t="s">
        <v>36</v>
      </c>
      <c r="K22801">
        <f>VLOOKUP(J22801,'Prix unitaires'!B:D,3,FALSE)</f>
        <v>0</v>
      </c>
      <c r="L22801" s="11">
        <f t="shared" si="356"/>
        <v>0</v>
      </c>
    </row>
    <row r="22802" spans="1:12" x14ac:dyDescent="0.25">
      <c r="A22802">
        <v>873</v>
      </c>
      <c r="B22802" t="s">
        <v>10</v>
      </c>
      <c r="C22802" t="s">
        <v>184</v>
      </c>
      <c r="D22802" t="s">
        <v>11</v>
      </c>
      <c r="E22802" t="s">
        <v>30</v>
      </c>
      <c r="F22802" t="s">
        <v>13</v>
      </c>
      <c r="G22802" s="1">
        <v>16.170000076293899</v>
      </c>
      <c r="H22802">
        <v>240</v>
      </c>
      <c r="I22802" t="s">
        <v>14</v>
      </c>
      <c r="J22802" t="s">
        <v>31</v>
      </c>
      <c r="K22802">
        <f>VLOOKUP(J22802,'Prix unitaires'!B:D,3,FALSE)</f>
        <v>0</v>
      </c>
      <c r="L22802" s="11">
        <f t="shared" si="356"/>
        <v>0</v>
      </c>
    </row>
    <row r="22803" spans="1:12" x14ac:dyDescent="0.25">
      <c r="A22803">
        <v>873</v>
      </c>
      <c r="B22803" t="s">
        <v>10</v>
      </c>
      <c r="C22803" t="s">
        <v>184</v>
      </c>
      <c r="D22803" t="s">
        <v>11</v>
      </c>
      <c r="E22803" t="s">
        <v>165</v>
      </c>
      <c r="F22803" t="s">
        <v>13</v>
      </c>
      <c r="G22803" s="1">
        <v>3</v>
      </c>
      <c r="H22803">
        <v>1</v>
      </c>
      <c r="I22803" t="s">
        <v>14</v>
      </c>
      <c r="J22803" t="s">
        <v>166</v>
      </c>
      <c r="K22803">
        <f>VLOOKUP(J22803,'Prix unitaires'!B:D,3,FALSE)</f>
        <v>0</v>
      </c>
      <c r="L22803" s="11">
        <f t="shared" si="356"/>
        <v>0</v>
      </c>
    </row>
    <row r="22804" spans="1:12" x14ac:dyDescent="0.25">
      <c r="A22804">
        <v>873</v>
      </c>
      <c r="B22804" t="s">
        <v>10</v>
      </c>
      <c r="C22804" t="s">
        <v>184</v>
      </c>
      <c r="D22804" t="s">
        <v>11</v>
      </c>
      <c r="E22804" t="s">
        <v>35</v>
      </c>
      <c r="F22804" t="s">
        <v>13</v>
      </c>
      <c r="G22804" s="1">
        <v>16.170000076293899</v>
      </c>
      <c r="H22804">
        <v>1</v>
      </c>
      <c r="I22804" t="s">
        <v>14</v>
      </c>
      <c r="J22804" t="s">
        <v>36</v>
      </c>
      <c r="K22804">
        <f>VLOOKUP(J22804,'Prix unitaires'!B:D,3,FALSE)</f>
        <v>0</v>
      </c>
      <c r="L22804" s="11">
        <f t="shared" si="356"/>
        <v>0</v>
      </c>
    </row>
    <row r="22805" spans="1:12" x14ac:dyDescent="0.25">
      <c r="A22805">
        <v>873</v>
      </c>
      <c r="B22805" t="s">
        <v>10</v>
      </c>
      <c r="C22805" t="s">
        <v>196</v>
      </c>
      <c r="D22805" t="s">
        <v>11</v>
      </c>
      <c r="E22805" t="s">
        <v>32</v>
      </c>
      <c r="F22805" t="s">
        <v>13</v>
      </c>
      <c r="G22805" s="1">
        <v>9.7100000381469993</v>
      </c>
      <c r="H22805">
        <v>240</v>
      </c>
      <c r="I22805" t="s">
        <v>14</v>
      </c>
      <c r="J22805" t="s">
        <v>33</v>
      </c>
      <c r="K22805">
        <f>VLOOKUP(J22805,'Prix unitaires'!B:D,3,FALSE)</f>
        <v>0</v>
      </c>
      <c r="L22805" s="11">
        <f t="shared" si="356"/>
        <v>0</v>
      </c>
    </row>
    <row r="22806" spans="1:12" x14ac:dyDescent="0.25">
      <c r="A22806">
        <v>873</v>
      </c>
      <c r="B22806" t="s">
        <v>10</v>
      </c>
      <c r="C22806" t="s">
        <v>196</v>
      </c>
      <c r="D22806" t="s">
        <v>11</v>
      </c>
      <c r="E22806" t="s">
        <v>35</v>
      </c>
      <c r="F22806" t="s">
        <v>13</v>
      </c>
      <c r="G22806" s="1">
        <v>9.7100000381469993</v>
      </c>
      <c r="H22806">
        <v>1</v>
      </c>
      <c r="I22806" t="s">
        <v>14</v>
      </c>
      <c r="J22806" t="s">
        <v>36</v>
      </c>
      <c r="K22806">
        <f>VLOOKUP(J22806,'Prix unitaires'!B:D,3,FALSE)</f>
        <v>0</v>
      </c>
      <c r="L22806" s="11">
        <f t="shared" si="356"/>
        <v>0</v>
      </c>
    </row>
    <row r="22807" spans="1:12" x14ac:dyDescent="0.25">
      <c r="A22807">
        <v>873</v>
      </c>
      <c r="B22807" t="s">
        <v>10</v>
      </c>
      <c r="C22807" t="s">
        <v>196</v>
      </c>
      <c r="D22807" t="s">
        <v>11</v>
      </c>
      <c r="E22807" t="s">
        <v>165</v>
      </c>
      <c r="F22807" t="s">
        <v>13</v>
      </c>
      <c r="G22807" s="1">
        <v>0</v>
      </c>
      <c r="H22807">
        <v>1</v>
      </c>
      <c r="I22807" t="s">
        <v>14</v>
      </c>
      <c r="J22807" t="s">
        <v>166</v>
      </c>
      <c r="K22807">
        <f>VLOOKUP(J22807,'Prix unitaires'!B:D,3,FALSE)</f>
        <v>0</v>
      </c>
      <c r="L22807" s="11">
        <f t="shared" si="356"/>
        <v>0</v>
      </c>
    </row>
    <row r="22808" spans="1:12" x14ac:dyDescent="0.25">
      <c r="A22808">
        <v>873</v>
      </c>
      <c r="B22808" t="s">
        <v>10</v>
      </c>
      <c r="C22808" t="s">
        <v>77</v>
      </c>
      <c r="D22808" t="s">
        <v>11</v>
      </c>
      <c r="E22808" t="s">
        <v>32</v>
      </c>
      <c r="F22808" t="s">
        <v>13</v>
      </c>
      <c r="G22808" s="1">
        <v>9.8500003814696999</v>
      </c>
      <c r="H22808">
        <v>240</v>
      </c>
      <c r="I22808" t="s">
        <v>14</v>
      </c>
      <c r="J22808" t="s">
        <v>33</v>
      </c>
      <c r="K22808">
        <f>VLOOKUP(J22808,'Prix unitaires'!B:D,3,FALSE)</f>
        <v>0</v>
      </c>
      <c r="L22808" s="11">
        <f t="shared" si="356"/>
        <v>0</v>
      </c>
    </row>
    <row r="22809" spans="1:12" x14ac:dyDescent="0.25">
      <c r="A22809">
        <v>873</v>
      </c>
      <c r="B22809" t="s">
        <v>10</v>
      </c>
      <c r="C22809" t="s">
        <v>77</v>
      </c>
      <c r="D22809" t="s">
        <v>11</v>
      </c>
      <c r="E22809" t="s">
        <v>35</v>
      </c>
      <c r="F22809" t="s">
        <v>13</v>
      </c>
      <c r="G22809" s="1">
        <v>9.8500003814696999</v>
      </c>
      <c r="H22809">
        <v>1</v>
      </c>
      <c r="I22809" t="s">
        <v>14</v>
      </c>
      <c r="J22809" t="s">
        <v>36</v>
      </c>
      <c r="K22809">
        <f>VLOOKUP(J22809,'Prix unitaires'!B:D,3,FALSE)</f>
        <v>0</v>
      </c>
      <c r="L22809" s="11">
        <f t="shared" si="356"/>
        <v>0</v>
      </c>
    </row>
    <row r="22810" spans="1:12" x14ac:dyDescent="0.25">
      <c r="A22810">
        <v>873</v>
      </c>
      <c r="B22810" t="s">
        <v>10</v>
      </c>
      <c r="C22810" t="s">
        <v>77</v>
      </c>
      <c r="D22810" t="s">
        <v>11</v>
      </c>
      <c r="E22810" t="s">
        <v>165</v>
      </c>
      <c r="F22810" t="s">
        <v>13</v>
      </c>
      <c r="G22810" s="1">
        <v>0</v>
      </c>
      <c r="H22810">
        <v>1</v>
      </c>
      <c r="I22810" t="s">
        <v>14</v>
      </c>
      <c r="J22810" t="s">
        <v>166</v>
      </c>
      <c r="K22810">
        <f>VLOOKUP(J22810,'Prix unitaires'!B:D,3,FALSE)</f>
        <v>0</v>
      </c>
      <c r="L22810" s="11">
        <f t="shared" si="356"/>
        <v>0</v>
      </c>
    </row>
    <row r="22811" spans="1:12" x14ac:dyDescent="0.25">
      <c r="A22811">
        <v>1426</v>
      </c>
      <c r="B22811" t="s">
        <v>10</v>
      </c>
      <c r="C22811">
        <v>1</v>
      </c>
      <c r="D22811" t="s">
        <v>11</v>
      </c>
      <c r="E22811" t="s">
        <v>19</v>
      </c>
      <c r="F22811" t="s">
        <v>13</v>
      </c>
      <c r="G22811" s="1">
        <v>27.959999084472699</v>
      </c>
      <c r="H22811">
        <v>50</v>
      </c>
      <c r="I22811" t="s">
        <v>14</v>
      </c>
      <c r="J22811" t="s">
        <v>20</v>
      </c>
      <c r="K22811">
        <f>VLOOKUP(J22811,'Prix unitaires'!B:D,3,FALSE)</f>
        <v>0</v>
      </c>
      <c r="L22811" s="11">
        <f t="shared" si="356"/>
        <v>0</v>
      </c>
    </row>
    <row r="22812" spans="1:12" x14ac:dyDescent="0.25">
      <c r="A22812">
        <v>1426</v>
      </c>
      <c r="B22812" t="s">
        <v>10</v>
      </c>
      <c r="C22812">
        <v>1</v>
      </c>
      <c r="D22812" t="s">
        <v>11</v>
      </c>
      <c r="E22812" t="s">
        <v>35</v>
      </c>
      <c r="F22812" t="s">
        <v>13</v>
      </c>
      <c r="G22812" s="1">
        <v>27.959999084472699</v>
      </c>
      <c r="H22812">
        <v>1</v>
      </c>
      <c r="I22812" t="s">
        <v>14</v>
      </c>
      <c r="J22812" t="s">
        <v>36</v>
      </c>
      <c r="K22812">
        <f>VLOOKUP(J22812,'Prix unitaires'!B:D,3,FALSE)</f>
        <v>0</v>
      </c>
      <c r="L22812" s="11">
        <f t="shared" si="356"/>
        <v>0</v>
      </c>
    </row>
    <row r="22813" spans="1:12" x14ac:dyDescent="0.25">
      <c r="A22813">
        <v>1426</v>
      </c>
      <c r="B22813" t="s">
        <v>10</v>
      </c>
      <c r="C22813">
        <v>1</v>
      </c>
      <c r="D22813" t="s">
        <v>11</v>
      </c>
      <c r="E22813" t="s">
        <v>165</v>
      </c>
      <c r="F22813" t="s">
        <v>13</v>
      </c>
      <c r="G22813" s="1">
        <v>2.5999999046325701</v>
      </c>
      <c r="H22813">
        <v>1</v>
      </c>
      <c r="I22813" t="s">
        <v>14</v>
      </c>
      <c r="J22813" t="s">
        <v>166</v>
      </c>
      <c r="K22813">
        <f>VLOOKUP(J22813,'Prix unitaires'!B:D,3,FALSE)</f>
        <v>0</v>
      </c>
      <c r="L22813" s="11">
        <f t="shared" si="356"/>
        <v>0</v>
      </c>
    </row>
    <row r="22814" spans="1:12" x14ac:dyDescent="0.25">
      <c r="A22814">
        <v>1426</v>
      </c>
      <c r="B22814" t="s">
        <v>10</v>
      </c>
      <c r="C22814" t="s">
        <v>973</v>
      </c>
      <c r="D22814" t="s">
        <v>11</v>
      </c>
      <c r="E22814" t="s">
        <v>17</v>
      </c>
      <c r="F22814" t="s">
        <v>13</v>
      </c>
      <c r="G22814" s="1">
        <v>20.209999084472699</v>
      </c>
      <c r="H22814">
        <v>50</v>
      </c>
      <c r="I22814" t="s">
        <v>14</v>
      </c>
      <c r="J22814" t="s">
        <v>18</v>
      </c>
      <c r="K22814">
        <f>VLOOKUP(J22814,'Prix unitaires'!B:D,3,FALSE)</f>
        <v>0</v>
      </c>
      <c r="L22814" s="11">
        <f t="shared" si="356"/>
        <v>0</v>
      </c>
    </row>
    <row r="22815" spans="1:12" x14ac:dyDescent="0.25">
      <c r="A22815">
        <v>1426</v>
      </c>
      <c r="B22815" t="s">
        <v>10</v>
      </c>
      <c r="C22815" t="s">
        <v>973</v>
      </c>
      <c r="D22815" t="s">
        <v>11</v>
      </c>
      <c r="E22815" t="s">
        <v>35</v>
      </c>
      <c r="F22815" t="s">
        <v>13</v>
      </c>
      <c r="G22815" s="1">
        <v>20.209999084472699</v>
      </c>
      <c r="H22815">
        <v>1</v>
      </c>
      <c r="I22815" t="s">
        <v>14</v>
      </c>
      <c r="J22815" t="s">
        <v>36</v>
      </c>
      <c r="K22815">
        <f>VLOOKUP(J22815,'Prix unitaires'!B:D,3,FALSE)</f>
        <v>0</v>
      </c>
      <c r="L22815" s="11">
        <f t="shared" si="356"/>
        <v>0</v>
      </c>
    </row>
    <row r="22816" spans="1:12" x14ac:dyDescent="0.25">
      <c r="A22816">
        <v>1426</v>
      </c>
      <c r="B22816" t="s">
        <v>10</v>
      </c>
      <c r="C22816">
        <v>2</v>
      </c>
      <c r="D22816" t="s">
        <v>11</v>
      </c>
      <c r="E22816" t="s">
        <v>19</v>
      </c>
      <c r="F22816" t="s">
        <v>13</v>
      </c>
      <c r="G22816" s="1">
        <v>13.6199998855591</v>
      </c>
      <c r="H22816">
        <v>50</v>
      </c>
      <c r="I22816" t="s">
        <v>14</v>
      </c>
      <c r="J22816" t="s">
        <v>20</v>
      </c>
      <c r="K22816">
        <f>VLOOKUP(J22816,'Prix unitaires'!B:D,3,FALSE)</f>
        <v>0</v>
      </c>
      <c r="L22816" s="11">
        <f t="shared" si="356"/>
        <v>0</v>
      </c>
    </row>
    <row r="22817" spans="1:12" x14ac:dyDescent="0.25">
      <c r="A22817">
        <v>1426</v>
      </c>
      <c r="B22817" t="s">
        <v>10</v>
      </c>
      <c r="C22817">
        <v>2</v>
      </c>
      <c r="D22817" t="s">
        <v>11</v>
      </c>
      <c r="E22817" t="s">
        <v>35</v>
      </c>
      <c r="F22817" t="s">
        <v>13</v>
      </c>
      <c r="G22817" s="1">
        <v>13.6199998855591</v>
      </c>
      <c r="H22817">
        <v>1</v>
      </c>
      <c r="I22817" t="s">
        <v>14</v>
      </c>
      <c r="J22817" t="s">
        <v>36</v>
      </c>
      <c r="K22817">
        <f>VLOOKUP(J22817,'Prix unitaires'!B:D,3,FALSE)</f>
        <v>0</v>
      </c>
      <c r="L22817" s="11">
        <f t="shared" si="356"/>
        <v>0</v>
      </c>
    </row>
    <row r="22818" spans="1:12" x14ac:dyDescent="0.25">
      <c r="A22818">
        <v>1426</v>
      </c>
      <c r="B22818" t="s">
        <v>10</v>
      </c>
      <c r="C22818">
        <v>2</v>
      </c>
      <c r="D22818" t="s">
        <v>11</v>
      </c>
      <c r="E22818" t="s">
        <v>165</v>
      </c>
      <c r="F22818" t="s">
        <v>13</v>
      </c>
      <c r="G22818" s="1">
        <v>1.29999995231628</v>
      </c>
      <c r="H22818">
        <v>1</v>
      </c>
      <c r="I22818" t="s">
        <v>14</v>
      </c>
      <c r="J22818" t="s">
        <v>166</v>
      </c>
      <c r="K22818">
        <f>VLOOKUP(J22818,'Prix unitaires'!B:D,3,FALSE)</f>
        <v>0</v>
      </c>
      <c r="L22818" s="11">
        <f t="shared" si="356"/>
        <v>0</v>
      </c>
    </row>
    <row r="22819" spans="1:12" x14ac:dyDescent="0.25">
      <c r="A22819">
        <v>1426</v>
      </c>
      <c r="B22819" t="s">
        <v>10</v>
      </c>
      <c r="C22819">
        <v>3</v>
      </c>
      <c r="D22819" t="s">
        <v>11</v>
      </c>
      <c r="E22819" t="s">
        <v>19</v>
      </c>
      <c r="F22819" t="s">
        <v>13</v>
      </c>
      <c r="G22819" s="1">
        <v>13.6199998855591</v>
      </c>
      <c r="H22819">
        <v>50</v>
      </c>
      <c r="I22819" t="s">
        <v>14</v>
      </c>
      <c r="J22819" t="s">
        <v>20</v>
      </c>
      <c r="K22819">
        <f>VLOOKUP(J22819,'Prix unitaires'!B:D,3,FALSE)</f>
        <v>0</v>
      </c>
      <c r="L22819" s="11">
        <f t="shared" si="356"/>
        <v>0</v>
      </c>
    </row>
    <row r="22820" spans="1:12" x14ac:dyDescent="0.25">
      <c r="A22820">
        <v>1426</v>
      </c>
      <c r="B22820" t="s">
        <v>10</v>
      </c>
      <c r="C22820">
        <v>3</v>
      </c>
      <c r="D22820" t="s">
        <v>11</v>
      </c>
      <c r="E22820" t="s">
        <v>35</v>
      </c>
      <c r="F22820" t="s">
        <v>13</v>
      </c>
      <c r="G22820" s="1">
        <v>13.6199998855591</v>
      </c>
      <c r="H22820">
        <v>1</v>
      </c>
      <c r="I22820" t="s">
        <v>14</v>
      </c>
      <c r="J22820" t="s">
        <v>36</v>
      </c>
      <c r="K22820">
        <f>VLOOKUP(J22820,'Prix unitaires'!B:D,3,FALSE)</f>
        <v>0</v>
      </c>
      <c r="L22820" s="11">
        <f t="shared" si="356"/>
        <v>0</v>
      </c>
    </row>
    <row r="22821" spans="1:12" x14ac:dyDescent="0.25">
      <c r="A22821">
        <v>1426</v>
      </c>
      <c r="B22821" t="s">
        <v>10</v>
      </c>
      <c r="C22821">
        <v>3</v>
      </c>
      <c r="D22821" t="s">
        <v>11</v>
      </c>
      <c r="E22821" t="s">
        <v>165</v>
      </c>
      <c r="F22821" t="s">
        <v>13</v>
      </c>
      <c r="G22821" s="1">
        <v>1.29999995231628</v>
      </c>
      <c r="H22821">
        <v>1</v>
      </c>
      <c r="I22821" t="s">
        <v>14</v>
      </c>
      <c r="J22821" t="s">
        <v>166</v>
      </c>
      <c r="K22821">
        <f>VLOOKUP(J22821,'Prix unitaires'!B:D,3,FALSE)</f>
        <v>0</v>
      </c>
      <c r="L22821" s="11">
        <f t="shared" si="356"/>
        <v>0</v>
      </c>
    </row>
    <row r="22822" spans="1:12" x14ac:dyDescent="0.25">
      <c r="A22822">
        <v>1426</v>
      </c>
      <c r="B22822" t="s">
        <v>10</v>
      </c>
      <c r="C22822">
        <v>4</v>
      </c>
      <c r="D22822" t="s">
        <v>11</v>
      </c>
      <c r="E22822" t="s">
        <v>19</v>
      </c>
      <c r="F22822" t="s">
        <v>13</v>
      </c>
      <c r="G22822" s="1">
        <v>13.6199998855591</v>
      </c>
      <c r="H22822">
        <v>50</v>
      </c>
      <c r="I22822" t="s">
        <v>14</v>
      </c>
      <c r="J22822" t="s">
        <v>20</v>
      </c>
      <c r="K22822">
        <f>VLOOKUP(J22822,'Prix unitaires'!B:D,3,FALSE)</f>
        <v>0</v>
      </c>
      <c r="L22822" s="11">
        <f t="shared" si="356"/>
        <v>0</v>
      </c>
    </row>
    <row r="22823" spans="1:12" x14ac:dyDescent="0.25">
      <c r="A22823">
        <v>1426</v>
      </c>
      <c r="B22823" t="s">
        <v>10</v>
      </c>
      <c r="C22823">
        <v>4</v>
      </c>
      <c r="D22823" t="s">
        <v>11</v>
      </c>
      <c r="E22823" t="s">
        <v>35</v>
      </c>
      <c r="F22823" t="s">
        <v>13</v>
      </c>
      <c r="G22823" s="1">
        <v>13.6199998855591</v>
      </c>
      <c r="H22823">
        <v>1</v>
      </c>
      <c r="I22823" t="s">
        <v>14</v>
      </c>
      <c r="J22823" t="s">
        <v>36</v>
      </c>
      <c r="K22823">
        <f>VLOOKUP(J22823,'Prix unitaires'!B:D,3,FALSE)</f>
        <v>0</v>
      </c>
      <c r="L22823" s="11">
        <f t="shared" si="356"/>
        <v>0</v>
      </c>
    </row>
    <row r="22824" spans="1:12" x14ac:dyDescent="0.25">
      <c r="A22824">
        <v>1426</v>
      </c>
      <c r="B22824" t="s">
        <v>10</v>
      </c>
      <c r="C22824">
        <v>4</v>
      </c>
      <c r="D22824" t="s">
        <v>11</v>
      </c>
      <c r="E22824" t="s">
        <v>165</v>
      </c>
      <c r="F22824" t="s">
        <v>13</v>
      </c>
      <c r="G22824" s="1">
        <v>1.29999995231628</v>
      </c>
      <c r="H22824">
        <v>1</v>
      </c>
      <c r="I22824" t="s">
        <v>14</v>
      </c>
      <c r="J22824" t="s">
        <v>166</v>
      </c>
      <c r="K22824">
        <f>VLOOKUP(J22824,'Prix unitaires'!B:D,3,FALSE)</f>
        <v>0</v>
      </c>
      <c r="L22824" s="11">
        <f t="shared" si="356"/>
        <v>0</v>
      </c>
    </row>
    <row r="22825" spans="1:12" x14ac:dyDescent="0.25">
      <c r="A22825">
        <v>1426</v>
      </c>
      <c r="B22825" t="s">
        <v>10</v>
      </c>
      <c r="C22825">
        <v>5</v>
      </c>
      <c r="D22825" t="s">
        <v>11</v>
      </c>
      <c r="E22825" t="s">
        <v>19</v>
      </c>
      <c r="F22825" t="s">
        <v>13</v>
      </c>
      <c r="G22825" s="1">
        <v>13.6199998855591</v>
      </c>
      <c r="H22825">
        <v>50</v>
      </c>
      <c r="I22825" t="s">
        <v>14</v>
      </c>
      <c r="J22825" t="s">
        <v>20</v>
      </c>
      <c r="K22825">
        <f>VLOOKUP(J22825,'Prix unitaires'!B:D,3,FALSE)</f>
        <v>0</v>
      </c>
      <c r="L22825" s="11">
        <f t="shared" si="356"/>
        <v>0</v>
      </c>
    </row>
    <row r="22826" spans="1:12" x14ac:dyDescent="0.25">
      <c r="A22826">
        <v>1426</v>
      </c>
      <c r="B22826" t="s">
        <v>10</v>
      </c>
      <c r="C22826">
        <v>5</v>
      </c>
      <c r="D22826" t="s">
        <v>11</v>
      </c>
      <c r="E22826" t="s">
        <v>35</v>
      </c>
      <c r="F22826" t="s">
        <v>13</v>
      </c>
      <c r="G22826" s="1">
        <v>13.6199998855591</v>
      </c>
      <c r="H22826">
        <v>1</v>
      </c>
      <c r="I22826" t="s">
        <v>14</v>
      </c>
      <c r="J22826" t="s">
        <v>36</v>
      </c>
      <c r="K22826">
        <f>VLOOKUP(J22826,'Prix unitaires'!B:D,3,FALSE)</f>
        <v>0</v>
      </c>
      <c r="L22826" s="11">
        <f t="shared" si="356"/>
        <v>0</v>
      </c>
    </row>
    <row r="22827" spans="1:12" x14ac:dyDescent="0.25">
      <c r="A22827">
        <v>1426</v>
      </c>
      <c r="B22827" t="s">
        <v>10</v>
      </c>
      <c r="C22827">
        <v>5</v>
      </c>
      <c r="D22827" t="s">
        <v>11</v>
      </c>
      <c r="E22827" t="s">
        <v>165</v>
      </c>
      <c r="F22827" t="s">
        <v>13</v>
      </c>
      <c r="G22827" s="1">
        <v>1.29999995231628</v>
      </c>
      <c r="H22827">
        <v>1</v>
      </c>
      <c r="I22827" t="s">
        <v>14</v>
      </c>
      <c r="J22827" t="s">
        <v>166</v>
      </c>
      <c r="K22827">
        <f>VLOOKUP(J22827,'Prix unitaires'!B:D,3,FALSE)</f>
        <v>0</v>
      </c>
      <c r="L22827" s="11">
        <f t="shared" si="356"/>
        <v>0</v>
      </c>
    </row>
    <row r="22828" spans="1:12" x14ac:dyDescent="0.25">
      <c r="A22828">
        <v>1426</v>
      </c>
      <c r="B22828" t="s">
        <v>10</v>
      </c>
      <c r="C22828">
        <v>6</v>
      </c>
      <c r="D22828" t="s">
        <v>11</v>
      </c>
      <c r="E22828" t="s">
        <v>30</v>
      </c>
      <c r="F22828" t="s">
        <v>13</v>
      </c>
      <c r="G22828" s="1">
        <v>21.059999465942401</v>
      </c>
      <c r="H22828">
        <v>240</v>
      </c>
      <c r="I22828" t="s">
        <v>14</v>
      </c>
      <c r="J22828" t="s">
        <v>31</v>
      </c>
      <c r="K22828">
        <f>VLOOKUP(J22828,'Prix unitaires'!B:D,3,FALSE)</f>
        <v>0</v>
      </c>
      <c r="L22828" s="11">
        <f t="shared" si="356"/>
        <v>0</v>
      </c>
    </row>
    <row r="22829" spans="1:12" x14ac:dyDescent="0.25">
      <c r="A22829">
        <v>1426</v>
      </c>
      <c r="B22829" t="s">
        <v>10</v>
      </c>
      <c r="C22829">
        <v>6</v>
      </c>
      <c r="D22829" t="s">
        <v>11</v>
      </c>
      <c r="E22829" t="s">
        <v>35</v>
      </c>
      <c r="F22829" t="s">
        <v>13</v>
      </c>
      <c r="G22829" s="1">
        <v>21.059999465942401</v>
      </c>
      <c r="H22829">
        <v>1</v>
      </c>
      <c r="I22829" t="s">
        <v>14</v>
      </c>
      <c r="J22829" t="s">
        <v>36</v>
      </c>
      <c r="K22829">
        <f>VLOOKUP(J22829,'Prix unitaires'!B:D,3,FALSE)</f>
        <v>0</v>
      </c>
      <c r="L22829" s="11">
        <f t="shared" si="356"/>
        <v>0</v>
      </c>
    </row>
    <row r="22830" spans="1:12" x14ac:dyDescent="0.25">
      <c r="A22830">
        <v>1426</v>
      </c>
      <c r="B22830" t="s">
        <v>10</v>
      </c>
      <c r="C22830">
        <v>6</v>
      </c>
      <c r="D22830" t="s">
        <v>11</v>
      </c>
      <c r="E22830" t="s">
        <v>165</v>
      </c>
      <c r="F22830" t="s">
        <v>13</v>
      </c>
      <c r="G22830" s="1">
        <v>2.5999999046325701</v>
      </c>
      <c r="H22830">
        <v>1</v>
      </c>
      <c r="I22830" t="s">
        <v>14</v>
      </c>
      <c r="J22830" t="s">
        <v>166</v>
      </c>
      <c r="K22830">
        <f>VLOOKUP(J22830,'Prix unitaires'!B:D,3,FALSE)</f>
        <v>0</v>
      </c>
      <c r="L22830" s="11">
        <f t="shared" si="356"/>
        <v>0</v>
      </c>
    </row>
    <row r="22831" spans="1:12" x14ac:dyDescent="0.25">
      <c r="A22831">
        <v>1426</v>
      </c>
      <c r="B22831" t="s">
        <v>10</v>
      </c>
      <c r="C22831">
        <v>7</v>
      </c>
      <c r="D22831" t="s">
        <v>11</v>
      </c>
      <c r="E22831" t="s">
        <v>12</v>
      </c>
      <c r="F22831" t="s">
        <v>13</v>
      </c>
      <c r="G22831" s="1">
        <v>10.2200002670288</v>
      </c>
      <c r="H22831">
        <v>12</v>
      </c>
      <c r="I22831" t="s">
        <v>14</v>
      </c>
      <c r="J22831" t="s">
        <v>15</v>
      </c>
      <c r="K22831">
        <f>VLOOKUP(J22831,'Prix unitaires'!B:D,3,FALSE)</f>
        <v>0</v>
      </c>
      <c r="L22831" s="11">
        <f t="shared" si="356"/>
        <v>0</v>
      </c>
    </row>
    <row r="22832" spans="1:12" x14ac:dyDescent="0.25">
      <c r="A22832">
        <v>1426</v>
      </c>
      <c r="B22832" t="s">
        <v>10</v>
      </c>
      <c r="C22832">
        <v>8</v>
      </c>
      <c r="D22832" t="s">
        <v>11</v>
      </c>
      <c r="E22832" t="s">
        <v>24</v>
      </c>
      <c r="F22832" t="s">
        <v>13</v>
      </c>
      <c r="G22832" s="1">
        <v>10.2200002670288</v>
      </c>
      <c r="H22832">
        <v>12</v>
      </c>
      <c r="I22832" t="s">
        <v>14</v>
      </c>
      <c r="J22832" t="s">
        <v>25</v>
      </c>
      <c r="K22832">
        <f>VLOOKUP(J22832,'Prix unitaires'!B:D,3,FALSE)</f>
        <v>0</v>
      </c>
      <c r="L22832" s="11">
        <f t="shared" si="356"/>
        <v>0</v>
      </c>
    </row>
    <row r="22833" spans="1:12" x14ac:dyDescent="0.25">
      <c r="A22833">
        <v>1426</v>
      </c>
      <c r="B22833" t="s">
        <v>10</v>
      </c>
      <c r="C22833">
        <v>9</v>
      </c>
      <c r="D22833" t="s">
        <v>11</v>
      </c>
      <c r="E22833" t="s">
        <v>32</v>
      </c>
      <c r="F22833" t="s">
        <v>13</v>
      </c>
      <c r="G22833" s="1">
        <v>4.8699998855590803</v>
      </c>
      <c r="H22833">
        <v>240</v>
      </c>
      <c r="I22833" t="s">
        <v>14</v>
      </c>
      <c r="J22833" t="s">
        <v>33</v>
      </c>
      <c r="K22833">
        <f>VLOOKUP(J22833,'Prix unitaires'!B:D,3,FALSE)</f>
        <v>0</v>
      </c>
      <c r="L22833" s="11">
        <f t="shared" si="356"/>
        <v>0</v>
      </c>
    </row>
    <row r="22834" spans="1:12" x14ac:dyDescent="0.25">
      <c r="A22834">
        <v>1426</v>
      </c>
      <c r="B22834" t="s">
        <v>10</v>
      </c>
      <c r="C22834">
        <v>9</v>
      </c>
      <c r="D22834" t="s">
        <v>11</v>
      </c>
      <c r="E22834" t="s">
        <v>35</v>
      </c>
      <c r="F22834" t="s">
        <v>13</v>
      </c>
      <c r="G22834" s="1">
        <v>4.8699998855590803</v>
      </c>
      <c r="H22834">
        <v>1</v>
      </c>
      <c r="I22834" t="s">
        <v>14</v>
      </c>
      <c r="J22834" t="s">
        <v>36</v>
      </c>
      <c r="K22834">
        <f>VLOOKUP(J22834,'Prix unitaires'!B:D,3,FALSE)</f>
        <v>0</v>
      </c>
      <c r="L22834" s="11">
        <f t="shared" si="356"/>
        <v>0</v>
      </c>
    </row>
    <row r="22835" spans="1:12" x14ac:dyDescent="0.25">
      <c r="A22835">
        <v>1426</v>
      </c>
      <c r="B22835" t="s">
        <v>10</v>
      </c>
      <c r="C22835" t="s">
        <v>176</v>
      </c>
      <c r="D22835" t="s">
        <v>11</v>
      </c>
      <c r="E22835" t="s">
        <v>32</v>
      </c>
      <c r="F22835" t="s">
        <v>13</v>
      </c>
      <c r="G22835" s="1">
        <v>5.2600002288818404</v>
      </c>
      <c r="H22835">
        <v>240</v>
      </c>
      <c r="I22835" t="s">
        <v>14</v>
      </c>
      <c r="J22835" t="s">
        <v>33</v>
      </c>
      <c r="K22835">
        <f>VLOOKUP(J22835,'Prix unitaires'!B:D,3,FALSE)</f>
        <v>0</v>
      </c>
      <c r="L22835" s="11">
        <f t="shared" si="356"/>
        <v>0</v>
      </c>
    </row>
    <row r="22836" spans="1:12" x14ac:dyDescent="0.25">
      <c r="A22836">
        <v>1426</v>
      </c>
      <c r="B22836" t="s">
        <v>10</v>
      </c>
      <c r="C22836" t="s">
        <v>176</v>
      </c>
      <c r="D22836" t="s">
        <v>11</v>
      </c>
      <c r="E22836" t="s">
        <v>35</v>
      </c>
      <c r="F22836" t="s">
        <v>13</v>
      </c>
      <c r="G22836" s="1">
        <v>5.2600002288818404</v>
      </c>
      <c r="H22836">
        <v>1</v>
      </c>
      <c r="I22836" t="s">
        <v>14</v>
      </c>
      <c r="J22836" t="s">
        <v>36</v>
      </c>
      <c r="K22836">
        <f>VLOOKUP(J22836,'Prix unitaires'!B:D,3,FALSE)</f>
        <v>0</v>
      </c>
      <c r="L22836" s="11">
        <f t="shared" si="356"/>
        <v>0</v>
      </c>
    </row>
    <row r="22837" spans="1:12" x14ac:dyDescent="0.25">
      <c r="A22837">
        <v>1426</v>
      </c>
      <c r="B22837" t="s">
        <v>26</v>
      </c>
      <c r="C22837">
        <v>101</v>
      </c>
      <c r="D22837" t="s">
        <v>11</v>
      </c>
      <c r="E22837" t="s">
        <v>19</v>
      </c>
      <c r="F22837" t="s">
        <v>13</v>
      </c>
      <c r="G22837" s="1">
        <v>27.969999313354499</v>
      </c>
      <c r="H22837">
        <v>50</v>
      </c>
      <c r="I22837" t="s">
        <v>14</v>
      </c>
      <c r="J22837" t="s">
        <v>20</v>
      </c>
      <c r="K22837">
        <f>VLOOKUP(J22837,'Prix unitaires'!B:D,3,FALSE)</f>
        <v>0</v>
      </c>
      <c r="L22837" s="11">
        <f t="shared" si="356"/>
        <v>0</v>
      </c>
    </row>
    <row r="22838" spans="1:12" x14ac:dyDescent="0.25">
      <c r="A22838">
        <v>1426</v>
      </c>
      <c r="B22838" t="s">
        <v>26</v>
      </c>
      <c r="C22838">
        <v>101</v>
      </c>
      <c r="D22838" t="s">
        <v>11</v>
      </c>
      <c r="E22838" t="s">
        <v>35</v>
      </c>
      <c r="F22838" t="s">
        <v>13</v>
      </c>
      <c r="G22838" s="1">
        <v>27.969999313354499</v>
      </c>
      <c r="H22838">
        <v>1</v>
      </c>
      <c r="I22838" t="s">
        <v>14</v>
      </c>
      <c r="J22838" t="s">
        <v>36</v>
      </c>
      <c r="K22838">
        <f>VLOOKUP(J22838,'Prix unitaires'!B:D,3,FALSE)</f>
        <v>0</v>
      </c>
      <c r="L22838" s="11">
        <f t="shared" si="356"/>
        <v>0</v>
      </c>
    </row>
    <row r="22839" spans="1:12" x14ac:dyDescent="0.25">
      <c r="A22839">
        <v>1426</v>
      </c>
      <c r="B22839" t="s">
        <v>26</v>
      </c>
      <c r="C22839">
        <v>101</v>
      </c>
      <c r="D22839" t="s">
        <v>11</v>
      </c>
      <c r="E22839" t="s">
        <v>167</v>
      </c>
      <c r="F22839" t="s">
        <v>13</v>
      </c>
      <c r="G22839" s="1">
        <v>2.5999999046325701</v>
      </c>
      <c r="H22839">
        <v>1</v>
      </c>
      <c r="I22839" t="s">
        <v>14</v>
      </c>
      <c r="J22839" t="s">
        <v>168</v>
      </c>
      <c r="K22839">
        <f>VLOOKUP(J22839,'Prix unitaires'!B:D,3,FALSE)</f>
        <v>0</v>
      </c>
      <c r="L22839" s="11">
        <f t="shared" si="356"/>
        <v>0</v>
      </c>
    </row>
    <row r="22840" spans="1:12" x14ac:dyDescent="0.25">
      <c r="A22840">
        <v>1426</v>
      </c>
      <c r="B22840" t="s">
        <v>26</v>
      </c>
      <c r="C22840" t="s">
        <v>27</v>
      </c>
      <c r="D22840" t="s">
        <v>11</v>
      </c>
      <c r="E22840" t="s">
        <v>17</v>
      </c>
      <c r="F22840" t="s">
        <v>13</v>
      </c>
      <c r="G22840" s="1">
        <v>21</v>
      </c>
      <c r="H22840">
        <v>50</v>
      </c>
      <c r="I22840" t="s">
        <v>14</v>
      </c>
      <c r="J22840" t="s">
        <v>18</v>
      </c>
      <c r="K22840">
        <f>VLOOKUP(J22840,'Prix unitaires'!B:D,3,FALSE)</f>
        <v>0</v>
      </c>
      <c r="L22840" s="11">
        <f t="shared" si="356"/>
        <v>0</v>
      </c>
    </row>
    <row r="22841" spans="1:12" x14ac:dyDescent="0.25">
      <c r="A22841">
        <v>1426</v>
      </c>
      <c r="B22841" t="s">
        <v>26</v>
      </c>
      <c r="C22841" t="s">
        <v>27</v>
      </c>
      <c r="D22841" t="s">
        <v>11</v>
      </c>
      <c r="E22841" t="s">
        <v>35</v>
      </c>
      <c r="F22841" t="s">
        <v>13</v>
      </c>
      <c r="G22841" s="1">
        <v>21</v>
      </c>
      <c r="H22841">
        <v>1</v>
      </c>
      <c r="I22841" t="s">
        <v>14</v>
      </c>
      <c r="J22841" t="s">
        <v>36</v>
      </c>
      <c r="K22841">
        <f>VLOOKUP(J22841,'Prix unitaires'!B:D,3,FALSE)</f>
        <v>0</v>
      </c>
      <c r="L22841" s="11">
        <f t="shared" si="356"/>
        <v>0</v>
      </c>
    </row>
    <row r="22842" spans="1:12" x14ac:dyDescent="0.25">
      <c r="A22842">
        <v>1426</v>
      </c>
      <c r="B22842" t="s">
        <v>26</v>
      </c>
      <c r="C22842">
        <v>102</v>
      </c>
      <c r="D22842" t="s">
        <v>11</v>
      </c>
      <c r="E22842" t="s">
        <v>19</v>
      </c>
      <c r="F22842" t="s">
        <v>13</v>
      </c>
      <c r="G22842" s="1">
        <v>27.969999313354499</v>
      </c>
      <c r="H22842">
        <v>50</v>
      </c>
      <c r="I22842" t="s">
        <v>14</v>
      </c>
      <c r="J22842" t="s">
        <v>20</v>
      </c>
      <c r="K22842">
        <f>VLOOKUP(J22842,'Prix unitaires'!B:D,3,FALSE)</f>
        <v>0</v>
      </c>
      <c r="L22842" s="11">
        <f t="shared" si="356"/>
        <v>0</v>
      </c>
    </row>
    <row r="22843" spans="1:12" x14ac:dyDescent="0.25">
      <c r="A22843">
        <v>1426</v>
      </c>
      <c r="B22843" t="s">
        <v>26</v>
      </c>
      <c r="C22843">
        <v>102</v>
      </c>
      <c r="D22843" t="s">
        <v>11</v>
      </c>
      <c r="E22843" t="s">
        <v>35</v>
      </c>
      <c r="F22843" t="s">
        <v>13</v>
      </c>
      <c r="G22843" s="1">
        <v>27.969999313354499</v>
      </c>
      <c r="H22843">
        <v>1</v>
      </c>
      <c r="I22843" t="s">
        <v>14</v>
      </c>
      <c r="J22843" t="s">
        <v>36</v>
      </c>
      <c r="K22843">
        <f>VLOOKUP(J22843,'Prix unitaires'!B:D,3,FALSE)</f>
        <v>0</v>
      </c>
      <c r="L22843" s="11">
        <f t="shared" si="356"/>
        <v>0</v>
      </c>
    </row>
    <row r="22844" spans="1:12" x14ac:dyDescent="0.25">
      <c r="A22844">
        <v>1426</v>
      </c>
      <c r="B22844" t="s">
        <v>26</v>
      </c>
      <c r="C22844">
        <v>102</v>
      </c>
      <c r="D22844" t="s">
        <v>11</v>
      </c>
      <c r="E22844" t="s">
        <v>167</v>
      </c>
      <c r="F22844" t="s">
        <v>13</v>
      </c>
      <c r="G22844" s="1">
        <v>2.5999999046325701</v>
      </c>
      <c r="H22844">
        <v>1</v>
      </c>
      <c r="I22844" t="s">
        <v>14</v>
      </c>
      <c r="J22844" t="s">
        <v>168</v>
      </c>
      <c r="K22844">
        <f>VLOOKUP(J22844,'Prix unitaires'!B:D,3,FALSE)</f>
        <v>0</v>
      </c>
      <c r="L22844" s="11">
        <f t="shared" si="356"/>
        <v>0</v>
      </c>
    </row>
    <row r="22845" spans="1:12" x14ac:dyDescent="0.25">
      <c r="A22845">
        <v>1426</v>
      </c>
      <c r="B22845" t="s">
        <v>26</v>
      </c>
      <c r="C22845">
        <v>103</v>
      </c>
      <c r="D22845" t="s">
        <v>11</v>
      </c>
      <c r="E22845" t="s">
        <v>19</v>
      </c>
      <c r="F22845" t="s">
        <v>13</v>
      </c>
      <c r="G22845" s="1">
        <v>13.6199998855591</v>
      </c>
      <c r="H22845">
        <v>50</v>
      </c>
      <c r="I22845" t="s">
        <v>14</v>
      </c>
      <c r="J22845" t="s">
        <v>20</v>
      </c>
      <c r="K22845">
        <f>VLOOKUP(J22845,'Prix unitaires'!B:D,3,FALSE)</f>
        <v>0</v>
      </c>
      <c r="L22845" s="11">
        <f t="shared" si="356"/>
        <v>0</v>
      </c>
    </row>
    <row r="22846" spans="1:12" x14ac:dyDescent="0.25">
      <c r="A22846">
        <v>1426</v>
      </c>
      <c r="B22846" t="s">
        <v>26</v>
      </c>
      <c r="C22846">
        <v>103</v>
      </c>
      <c r="D22846" t="s">
        <v>11</v>
      </c>
      <c r="E22846" t="s">
        <v>35</v>
      </c>
      <c r="F22846" t="s">
        <v>13</v>
      </c>
      <c r="G22846" s="1">
        <v>13.6199998855591</v>
      </c>
      <c r="H22846">
        <v>1</v>
      </c>
      <c r="I22846" t="s">
        <v>14</v>
      </c>
      <c r="J22846" t="s">
        <v>36</v>
      </c>
      <c r="K22846">
        <f>VLOOKUP(J22846,'Prix unitaires'!B:D,3,FALSE)</f>
        <v>0</v>
      </c>
      <c r="L22846" s="11">
        <f t="shared" si="356"/>
        <v>0</v>
      </c>
    </row>
    <row r="22847" spans="1:12" x14ac:dyDescent="0.25">
      <c r="A22847">
        <v>1426</v>
      </c>
      <c r="B22847" t="s">
        <v>26</v>
      </c>
      <c r="C22847">
        <v>103</v>
      </c>
      <c r="D22847" t="s">
        <v>11</v>
      </c>
      <c r="E22847" t="s">
        <v>167</v>
      </c>
      <c r="F22847" t="s">
        <v>13</v>
      </c>
      <c r="G22847" s="1">
        <v>1.29999995231628</v>
      </c>
      <c r="H22847">
        <v>1</v>
      </c>
      <c r="I22847" t="s">
        <v>14</v>
      </c>
      <c r="J22847" t="s">
        <v>168</v>
      </c>
      <c r="K22847">
        <f>VLOOKUP(J22847,'Prix unitaires'!B:D,3,FALSE)</f>
        <v>0</v>
      </c>
      <c r="L22847" s="11">
        <f t="shared" si="356"/>
        <v>0</v>
      </c>
    </row>
    <row r="22848" spans="1:12" x14ac:dyDescent="0.25">
      <c r="A22848">
        <v>1426</v>
      </c>
      <c r="B22848" t="s">
        <v>26</v>
      </c>
      <c r="C22848">
        <v>104</v>
      </c>
      <c r="D22848" t="s">
        <v>11</v>
      </c>
      <c r="E22848" t="s">
        <v>19</v>
      </c>
      <c r="F22848" t="s">
        <v>13</v>
      </c>
      <c r="G22848" s="1">
        <v>13.6199998855591</v>
      </c>
      <c r="H22848">
        <v>50</v>
      </c>
      <c r="I22848" t="s">
        <v>14</v>
      </c>
      <c r="J22848" t="s">
        <v>20</v>
      </c>
      <c r="K22848">
        <f>VLOOKUP(J22848,'Prix unitaires'!B:D,3,FALSE)</f>
        <v>0</v>
      </c>
      <c r="L22848" s="11">
        <f t="shared" si="356"/>
        <v>0</v>
      </c>
    </row>
    <row r="22849" spans="1:12" x14ac:dyDescent="0.25">
      <c r="A22849">
        <v>1426</v>
      </c>
      <c r="B22849" t="s">
        <v>26</v>
      </c>
      <c r="C22849">
        <v>104</v>
      </c>
      <c r="D22849" t="s">
        <v>11</v>
      </c>
      <c r="E22849" t="s">
        <v>35</v>
      </c>
      <c r="F22849" t="s">
        <v>13</v>
      </c>
      <c r="G22849" s="1">
        <v>13.6199998855591</v>
      </c>
      <c r="H22849">
        <v>1</v>
      </c>
      <c r="I22849" t="s">
        <v>14</v>
      </c>
      <c r="J22849" t="s">
        <v>36</v>
      </c>
      <c r="K22849">
        <f>VLOOKUP(J22849,'Prix unitaires'!B:D,3,FALSE)</f>
        <v>0</v>
      </c>
      <c r="L22849" s="11">
        <f t="shared" si="356"/>
        <v>0</v>
      </c>
    </row>
    <row r="22850" spans="1:12" x14ac:dyDescent="0.25">
      <c r="A22850">
        <v>1426</v>
      </c>
      <c r="B22850" t="s">
        <v>26</v>
      </c>
      <c r="C22850">
        <v>104</v>
      </c>
      <c r="D22850" t="s">
        <v>11</v>
      </c>
      <c r="E22850" t="s">
        <v>167</v>
      </c>
      <c r="F22850" t="s">
        <v>13</v>
      </c>
      <c r="G22850" s="1">
        <v>1.29999995231628</v>
      </c>
      <c r="H22850">
        <v>1</v>
      </c>
      <c r="I22850" t="s">
        <v>14</v>
      </c>
      <c r="J22850" t="s">
        <v>168</v>
      </c>
      <c r="K22850">
        <f>VLOOKUP(J22850,'Prix unitaires'!B:D,3,FALSE)</f>
        <v>0</v>
      </c>
      <c r="L22850" s="11">
        <f t="shared" si="356"/>
        <v>0</v>
      </c>
    </row>
    <row r="22851" spans="1:12" x14ac:dyDescent="0.25">
      <c r="A22851">
        <v>1426</v>
      </c>
      <c r="B22851" t="s">
        <v>26</v>
      </c>
      <c r="C22851">
        <v>105</v>
      </c>
      <c r="D22851" t="s">
        <v>11</v>
      </c>
      <c r="E22851" t="s">
        <v>19</v>
      </c>
      <c r="F22851" t="s">
        <v>13</v>
      </c>
      <c r="G22851" s="1">
        <v>21.590000152587901</v>
      </c>
      <c r="H22851">
        <v>50</v>
      </c>
      <c r="I22851" t="s">
        <v>14</v>
      </c>
      <c r="J22851" t="s">
        <v>20</v>
      </c>
      <c r="K22851">
        <f>VLOOKUP(J22851,'Prix unitaires'!B:D,3,FALSE)</f>
        <v>0</v>
      </c>
      <c r="L22851" s="11">
        <f t="shared" ref="L22851:L22914" si="357">(G22851*H22851)*K22851</f>
        <v>0</v>
      </c>
    </row>
    <row r="22852" spans="1:12" x14ac:dyDescent="0.25">
      <c r="A22852">
        <v>1426</v>
      </c>
      <c r="B22852" t="s">
        <v>26</v>
      </c>
      <c r="C22852">
        <v>105</v>
      </c>
      <c r="D22852" t="s">
        <v>11</v>
      </c>
      <c r="E22852" t="s">
        <v>35</v>
      </c>
      <c r="F22852" t="s">
        <v>13</v>
      </c>
      <c r="G22852" s="1">
        <v>21.590000152587901</v>
      </c>
      <c r="H22852">
        <v>1</v>
      </c>
      <c r="I22852" t="s">
        <v>14</v>
      </c>
      <c r="J22852" t="s">
        <v>36</v>
      </c>
      <c r="K22852">
        <f>VLOOKUP(J22852,'Prix unitaires'!B:D,3,FALSE)</f>
        <v>0</v>
      </c>
      <c r="L22852" s="11">
        <f t="shared" si="357"/>
        <v>0</v>
      </c>
    </row>
    <row r="22853" spans="1:12" x14ac:dyDescent="0.25">
      <c r="A22853">
        <v>1426</v>
      </c>
      <c r="B22853" t="s">
        <v>26</v>
      </c>
      <c r="C22853">
        <v>105</v>
      </c>
      <c r="D22853" t="s">
        <v>11</v>
      </c>
      <c r="E22853" t="s">
        <v>167</v>
      </c>
      <c r="F22853" t="s">
        <v>13</v>
      </c>
      <c r="G22853" s="1">
        <v>2.5999999046325701</v>
      </c>
      <c r="H22853">
        <v>1</v>
      </c>
      <c r="I22853" t="s">
        <v>14</v>
      </c>
      <c r="J22853" t="s">
        <v>168</v>
      </c>
      <c r="K22853">
        <f>VLOOKUP(J22853,'Prix unitaires'!B:D,3,FALSE)</f>
        <v>0</v>
      </c>
      <c r="L22853" s="11">
        <f t="shared" si="357"/>
        <v>0</v>
      </c>
    </row>
    <row r="22854" spans="1:12" x14ac:dyDescent="0.25">
      <c r="A22854">
        <v>1426</v>
      </c>
      <c r="B22854" t="s">
        <v>26</v>
      </c>
      <c r="C22854">
        <v>106</v>
      </c>
      <c r="D22854" t="s">
        <v>11</v>
      </c>
      <c r="E22854" t="s">
        <v>19</v>
      </c>
      <c r="F22854" t="s">
        <v>13</v>
      </c>
      <c r="G22854" s="1">
        <v>21.590000152587901</v>
      </c>
      <c r="H22854">
        <v>50</v>
      </c>
      <c r="I22854" t="s">
        <v>14</v>
      </c>
      <c r="J22854" t="s">
        <v>20</v>
      </c>
      <c r="K22854">
        <f>VLOOKUP(J22854,'Prix unitaires'!B:D,3,FALSE)</f>
        <v>0</v>
      </c>
      <c r="L22854" s="11">
        <f t="shared" si="357"/>
        <v>0</v>
      </c>
    </row>
    <row r="22855" spans="1:12" x14ac:dyDescent="0.25">
      <c r="A22855">
        <v>1426</v>
      </c>
      <c r="B22855" t="s">
        <v>26</v>
      </c>
      <c r="C22855">
        <v>106</v>
      </c>
      <c r="D22855" t="s">
        <v>11</v>
      </c>
      <c r="E22855" t="s">
        <v>35</v>
      </c>
      <c r="F22855" t="s">
        <v>13</v>
      </c>
      <c r="G22855" s="1">
        <v>21.590000152587901</v>
      </c>
      <c r="H22855">
        <v>1</v>
      </c>
      <c r="I22855" t="s">
        <v>14</v>
      </c>
      <c r="J22855" t="s">
        <v>36</v>
      </c>
      <c r="K22855">
        <f>VLOOKUP(J22855,'Prix unitaires'!B:D,3,FALSE)</f>
        <v>0</v>
      </c>
      <c r="L22855" s="11">
        <f t="shared" si="357"/>
        <v>0</v>
      </c>
    </row>
    <row r="22856" spans="1:12" x14ac:dyDescent="0.25">
      <c r="A22856">
        <v>1426</v>
      </c>
      <c r="B22856" t="s">
        <v>26</v>
      </c>
      <c r="C22856">
        <v>106</v>
      </c>
      <c r="D22856" t="s">
        <v>11</v>
      </c>
      <c r="E22856" t="s">
        <v>167</v>
      </c>
      <c r="F22856" t="s">
        <v>13</v>
      </c>
      <c r="G22856" s="1">
        <v>2.5999999046325701</v>
      </c>
      <c r="H22856">
        <v>1</v>
      </c>
      <c r="I22856" t="s">
        <v>14</v>
      </c>
      <c r="J22856" t="s">
        <v>168</v>
      </c>
      <c r="K22856">
        <f>VLOOKUP(J22856,'Prix unitaires'!B:D,3,FALSE)</f>
        <v>0</v>
      </c>
      <c r="L22856" s="11">
        <f t="shared" si="357"/>
        <v>0</v>
      </c>
    </row>
    <row r="22857" spans="1:12" x14ac:dyDescent="0.25">
      <c r="A22857">
        <v>1426</v>
      </c>
      <c r="B22857" t="s">
        <v>26</v>
      </c>
      <c r="C22857">
        <v>107</v>
      </c>
      <c r="D22857" t="s">
        <v>11</v>
      </c>
      <c r="E22857" t="s">
        <v>32</v>
      </c>
      <c r="F22857" t="s">
        <v>13</v>
      </c>
      <c r="G22857" s="1">
        <v>2.8699998855590798</v>
      </c>
      <c r="H22857">
        <v>240</v>
      </c>
      <c r="I22857" t="s">
        <v>14</v>
      </c>
      <c r="J22857" t="s">
        <v>33</v>
      </c>
      <c r="K22857">
        <f>VLOOKUP(J22857,'Prix unitaires'!B:D,3,FALSE)</f>
        <v>0</v>
      </c>
      <c r="L22857" s="11">
        <f t="shared" si="357"/>
        <v>0</v>
      </c>
    </row>
    <row r="22858" spans="1:12" x14ac:dyDescent="0.25">
      <c r="A22858">
        <v>1426</v>
      </c>
      <c r="B22858" t="s">
        <v>26</v>
      </c>
      <c r="C22858">
        <v>107</v>
      </c>
      <c r="D22858" t="s">
        <v>11</v>
      </c>
      <c r="E22858" t="s">
        <v>35</v>
      </c>
      <c r="F22858" t="s">
        <v>13</v>
      </c>
      <c r="G22858" s="1">
        <v>2.8699998855590798</v>
      </c>
      <c r="H22858">
        <v>1</v>
      </c>
      <c r="I22858" t="s">
        <v>14</v>
      </c>
      <c r="J22858" t="s">
        <v>36</v>
      </c>
      <c r="K22858">
        <f>VLOOKUP(J22858,'Prix unitaires'!B:D,3,FALSE)</f>
        <v>0</v>
      </c>
      <c r="L22858" s="11">
        <f t="shared" si="357"/>
        <v>0</v>
      </c>
    </row>
    <row r="22859" spans="1:12" x14ac:dyDescent="0.25">
      <c r="A22859">
        <v>1426</v>
      </c>
      <c r="B22859" t="s">
        <v>26</v>
      </c>
      <c r="C22859" t="s">
        <v>60</v>
      </c>
      <c r="D22859" t="s">
        <v>11</v>
      </c>
      <c r="E22859" t="s">
        <v>32</v>
      </c>
      <c r="F22859" t="s">
        <v>13</v>
      </c>
      <c r="G22859" s="1">
        <v>1.08000004291534</v>
      </c>
      <c r="H22859">
        <v>240</v>
      </c>
      <c r="I22859" t="s">
        <v>14</v>
      </c>
      <c r="J22859" t="s">
        <v>33</v>
      </c>
      <c r="K22859">
        <f>VLOOKUP(J22859,'Prix unitaires'!B:D,3,FALSE)</f>
        <v>0</v>
      </c>
      <c r="L22859" s="11">
        <f t="shared" si="357"/>
        <v>0</v>
      </c>
    </row>
    <row r="22860" spans="1:12" x14ac:dyDescent="0.25">
      <c r="A22860">
        <v>1426</v>
      </c>
      <c r="B22860" t="s">
        <v>26</v>
      </c>
      <c r="C22860" t="s">
        <v>60</v>
      </c>
      <c r="D22860" t="s">
        <v>11</v>
      </c>
      <c r="E22860" t="s">
        <v>35</v>
      </c>
      <c r="F22860" t="s">
        <v>13</v>
      </c>
      <c r="G22860" s="1">
        <v>1.08000004291534</v>
      </c>
      <c r="H22860">
        <v>1</v>
      </c>
      <c r="I22860" t="s">
        <v>14</v>
      </c>
      <c r="J22860" t="s">
        <v>36</v>
      </c>
      <c r="K22860">
        <f>VLOOKUP(J22860,'Prix unitaires'!B:D,3,FALSE)</f>
        <v>0</v>
      </c>
      <c r="L22860" s="11">
        <f t="shared" si="357"/>
        <v>0</v>
      </c>
    </row>
    <row r="22861" spans="1:12" x14ac:dyDescent="0.25">
      <c r="A22861">
        <v>1426</v>
      </c>
      <c r="B22861" t="s">
        <v>26</v>
      </c>
      <c r="C22861">
        <v>108</v>
      </c>
      <c r="D22861" t="s">
        <v>11</v>
      </c>
      <c r="E22861" t="s">
        <v>32</v>
      </c>
      <c r="F22861" t="s">
        <v>13</v>
      </c>
      <c r="G22861" s="1">
        <v>2.6900000572204599</v>
      </c>
      <c r="H22861">
        <v>240</v>
      </c>
      <c r="I22861" t="s">
        <v>14</v>
      </c>
      <c r="J22861" t="s">
        <v>33</v>
      </c>
      <c r="K22861">
        <f>VLOOKUP(J22861,'Prix unitaires'!B:D,3,FALSE)</f>
        <v>0</v>
      </c>
      <c r="L22861" s="11">
        <f t="shared" si="357"/>
        <v>0</v>
      </c>
    </row>
    <row r="22862" spans="1:12" x14ac:dyDescent="0.25">
      <c r="A22862">
        <v>1426</v>
      </c>
      <c r="B22862" t="s">
        <v>26</v>
      </c>
      <c r="C22862">
        <v>108</v>
      </c>
      <c r="D22862" t="s">
        <v>11</v>
      </c>
      <c r="E22862" t="s">
        <v>35</v>
      </c>
      <c r="F22862" t="s">
        <v>13</v>
      </c>
      <c r="G22862" s="1">
        <v>2.6900000572204599</v>
      </c>
      <c r="H22862">
        <v>1</v>
      </c>
      <c r="I22862" t="s">
        <v>14</v>
      </c>
      <c r="J22862" t="s">
        <v>36</v>
      </c>
      <c r="K22862">
        <f>VLOOKUP(J22862,'Prix unitaires'!B:D,3,FALSE)</f>
        <v>0</v>
      </c>
      <c r="L22862" s="11">
        <f t="shared" si="357"/>
        <v>0</v>
      </c>
    </row>
    <row r="22863" spans="1:12" x14ac:dyDescent="0.25">
      <c r="A22863">
        <v>1426</v>
      </c>
      <c r="B22863" t="s">
        <v>26</v>
      </c>
      <c r="C22863" t="s">
        <v>306</v>
      </c>
      <c r="D22863" t="s">
        <v>11</v>
      </c>
      <c r="E22863" t="s">
        <v>32</v>
      </c>
      <c r="F22863" t="s">
        <v>13</v>
      </c>
      <c r="G22863" s="1">
        <v>1.1599999666214</v>
      </c>
      <c r="H22863">
        <v>240</v>
      </c>
      <c r="I22863" t="s">
        <v>14</v>
      </c>
      <c r="J22863" t="s">
        <v>33</v>
      </c>
      <c r="K22863">
        <f>VLOOKUP(J22863,'Prix unitaires'!B:D,3,FALSE)</f>
        <v>0</v>
      </c>
      <c r="L22863" s="11">
        <f t="shared" si="357"/>
        <v>0</v>
      </c>
    </row>
    <row r="22864" spans="1:12" x14ac:dyDescent="0.25">
      <c r="A22864">
        <v>1426</v>
      </c>
      <c r="B22864" t="s">
        <v>26</v>
      </c>
      <c r="C22864" t="s">
        <v>306</v>
      </c>
      <c r="D22864" t="s">
        <v>11</v>
      </c>
      <c r="E22864" t="s">
        <v>35</v>
      </c>
      <c r="F22864" t="s">
        <v>13</v>
      </c>
      <c r="G22864" s="1">
        <v>1.1599999666214</v>
      </c>
      <c r="H22864">
        <v>1</v>
      </c>
      <c r="I22864" t="s">
        <v>14</v>
      </c>
      <c r="J22864" t="s">
        <v>36</v>
      </c>
      <c r="K22864">
        <f>VLOOKUP(J22864,'Prix unitaires'!B:D,3,FALSE)</f>
        <v>0</v>
      </c>
      <c r="L22864" s="11">
        <f t="shared" si="357"/>
        <v>0</v>
      </c>
    </row>
    <row r="22865" spans="1:12" x14ac:dyDescent="0.25">
      <c r="A22865">
        <v>723</v>
      </c>
      <c r="B22865" t="s">
        <v>10</v>
      </c>
      <c r="C22865">
        <v>11</v>
      </c>
      <c r="D22865" t="s">
        <v>11</v>
      </c>
      <c r="E22865" t="s">
        <v>19</v>
      </c>
      <c r="F22865" t="s">
        <v>13</v>
      </c>
      <c r="G22865" s="1">
        <v>35.540000915527301</v>
      </c>
      <c r="H22865">
        <v>240</v>
      </c>
      <c r="I22865" t="s">
        <v>14</v>
      </c>
      <c r="J22865" t="s">
        <v>20</v>
      </c>
      <c r="K22865">
        <f>VLOOKUP(J22865,'Prix unitaires'!B:D,3,FALSE)</f>
        <v>0</v>
      </c>
      <c r="L22865" s="11">
        <f t="shared" si="357"/>
        <v>0</v>
      </c>
    </row>
    <row r="22866" spans="1:12" x14ac:dyDescent="0.25">
      <c r="A22866">
        <v>723</v>
      </c>
      <c r="B22866" t="s">
        <v>10</v>
      </c>
      <c r="C22866">
        <v>11</v>
      </c>
      <c r="D22866" t="s">
        <v>11</v>
      </c>
      <c r="E22866" t="s">
        <v>35</v>
      </c>
      <c r="F22866" t="s">
        <v>13</v>
      </c>
      <c r="G22866" s="1">
        <v>35.540000915527301</v>
      </c>
      <c r="H22866">
        <v>1</v>
      </c>
      <c r="I22866" t="s">
        <v>14</v>
      </c>
      <c r="J22866" t="s">
        <v>36</v>
      </c>
      <c r="K22866">
        <f>VLOOKUP(J22866,'Prix unitaires'!B:D,3,FALSE)</f>
        <v>0</v>
      </c>
      <c r="L22866" s="11">
        <f t="shared" si="357"/>
        <v>0</v>
      </c>
    </row>
    <row r="22867" spans="1:12" x14ac:dyDescent="0.25">
      <c r="A22867">
        <v>723</v>
      </c>
      <c r="B22867" t="s">
        <v>10</v>
      </c>
      <c r="C22867">
        <v>11</v>
      </c>
      <c r="D22867" t="s">
        <v>11</v>
      </c>
      <c r="E22867" t="s">
        <v>165</v>
      </c>
      <c r="F22867" t="s">
        <v>13</v>
      </c>
      <c r="G22867" s="1">
        <v>0</v>
      </c>
      <c r="H22867">
        <v>1</v>
      </c>
      <c r="I22867" t="s">
        <v>14</v>
      </c>
      <c r="J22867" t="s">
        <v>166</v>
      </c>
      <c r="K22867">
        <f>VLOOKUP(J22867,'Prix unitaires'!B:D,3,FALSE)</f>
        <v>0</v>
      </c>
      <c r="L22867" s="11">
        <f t="shared" si="357"/>
        <v>0</v>
      </c>
    </row>
    <row r="22868" spans="1:12" x14ac:dyDescent="0.25">
      <c r="A22868">
        <v>723</v>
      </c>
      <c r="B22868" t="s">
        <v>10</v>
      </c>
      <c r="C22868">
        <v>12</v>
      </c>
      <c r="D22868" t="s">
        <v>11</v>
      </c>
      <c r="E22868" t="s">
        <v>17</v>
      </c>
      <c r="F22868" t="s">
        <v>13</v>
      </c>
      <c r="G22868" s="1">
        <v>61.380001068115199</v>
      </c>
      <c r="H22868">
        <v>240</v>
      </c>
      <c r="I22868" t="s">
        <v>14</v>
      </c>
      <c r="J22868" t="s">
        <v>18</v>
      </c>
      <c r="K22868">
        <f>VLOOKUP(J22868,'Prix unitaires'!B:D,3,FALSE)</f>
        <v>0</v>
      </c>
      <c r="L22868" s="11">
        <f t="shared" si="357"/>
        <v>0</v>
      </c>
    </row>
    <row r="22869" spans="1:12" x14ac:dyDescent="0.25">
      <c r="A22869">
        <v>723</v>
      </c>
      <c r="B22869" t="s">
        <v>10</v>
      </c>
      <c r="C22869">
        <v>12</v>
      </c>
      <c r="D22869" t="s">
        <v>11</v>
      </c>
      <c r="E22869" t="s">
        <v>35</v>
      </c>
      <c r="F22869" t="s">
        <v>13</v>
      </c>
      <c r="G22869" s="1">
        <v>61.380001068115199</v>
      </c>
      <c r="H22869">
        <v>1</v>
      </c>
      <c r="I22869" t="s">
        <v>14</v>
      </c>
      <c r="J22869" t="s">
        <v>36</v>
      </c>
      <c r="K22869">
        <f>VLOOKUP(J22869,'Prix unitaires'!B:D,3,FALSE)</f>
        <v>0</v>
      </c>
      <c r="L22869" s="11">
        <f t="shared" si="357"/>
        <v>0</v>
      </c>
    </row>
    <row r="22870" spans="1:12" x14ac:dyDescent="0.25">
      <c r="A22870">
        <v>723</v>
      </c>
      <c r="B22870" t="s">
        <v>10</v>
      </c>
      <c r="C22870">
        <v>12</v>
      </c>
      <c r="D22870" t="s">
        <v>11</v>
      </c>
      <c r="E22870" t="s">
        <v>165</v>
      </c>
      <c r="F22870" t="s">
        <v>13</v>
      </c>
      <c r="G22870" s="1">
        <v>6.4000000953674299</v>
      </c>
      <c r="H22870">
        <v>1</v>
      </c>
      <c r="I22870" t="s">
        <v>14</v>
      </c>
      <c r="J22870" t="s">
        <v>166</v>
      </c>
      <c r="K22870">
        <f>VLOOKUP(J22870,'Prix unitaires'!B:D,3,FALSE)</f>
        <v>0</v>
      </c>
      <c r="L22870" s="11">
        <f t="shared" si="357"/>
        <v>0</v>
      </c>
    </row>
    <row r="22871" spans="1:12" x14ac:dyDescent="0.25">
      <c r="A22871">
        <v>723</v>
      </c>
      <c r="B22871" t="s">
        <v>10</v>
      </c>
      <c r="C22871">
        <v>15</v>
      </c>
      <c r="D22871" t="s">
        <v>11</v>
      </c>
      <c r="E22871" t="s">
        <v>17</v>
      </c>
      <c r="F22871" t="s">
        <v>13</v>
      </c>
      <c r="G22871" s="1">
        <v>6.6399998664856001</v>
      </c>
      <c r="H22871">
        <v>240</v>
      </c>
      <c r="I22871" t="s">
        <v>14</v>
      </c>
      <c r="J22871" t="s">
        <v>18</v>
      </c>
      <c r="K22871">
        <f>VLOOKUP(J22871,'Prix unitaires'!B:D,3,FALSE)</f>
        <v>0</v>
      </c>
      <c r="L22871" s="11">
        <f t="shared" si="357"/>
        <v>0</v>
      </c>
    </row>
    <row r="22872" spans="1:12" x14ac:dyDescent="0.25">
      <c r="A22872">
        <v>723</v>
      </c>
      <c r="B22872" t="s">
        <v>10</v>
      </c>
      <c r="C22872">
        <v>15</v>
      </c>
      <c r="D22872" t="s">
        <v>11</v>
      </c>
      <c r="E22872" t="s">
        <v>35</v>
      </c>
      <c r="F22872" t="s">
        <v>13</v>
      </c>
      <c r="G22872" s="1">
        <v>6.6399998664856001</v>
      </c>
      <c r="H22872">
        <v>1</v>
      </c>
      <c r="I22872" t="s">
        <v>14</v>
      </c>
      <c r="J22872" t="s">
        <v>36</v>
      </c>
      <c r="K22872">
        <f>VLOOKUP(J22872,'Prix unitaires'!B:D,3,FALSE)</f>
        <v>0</v>
      </c>
      <c r="L22872" s="11">
        <f t="shared" si="357"/>
        <v>0</v>
      </c>
    </row>
    <row r="22873" spans="1:12" x14ac:dyDescent="0.25">
      <c r="A22873">
        <v>723</v>
      </c>
      <c r="B22873" t="s">
        <v>10</v>
      </c>
      <c r="C22873">
        <v>15</v>
      </c>
      <c r="D22873" t="s">
        <v>11</v>
      </c>
      <c r="E22873" t="s">
        <v>165</v>
      </c>
      <c r="F22873" t="s">
        <v>13</v>
      </c>
      <c r="G22873" s="1">
        <v>0</v>
      </c>
      <c r="H22873">
        <v>1</v>
      </c>
      <c r="I22873" t="s">
        <v>14</v>
      </c>
      <c r="J22873" t="s">
        <v>166</v>
      </c>
      <c r="K22873">
        <f>VLOOKUP(J22873,'Prix unitaires'!B:D,3,FALSE)</f>
        <v>0</v>
      </c>
      <c r="L22873" s="11">
        <f t="shared" si="357"/>
        <v>0</v>
      </c>
    </row>
    <row r="22874" spans="1:12" x14ac:dyDescent="0.25">
      <c r="A22874">
        <v>723</v>
      </c>
      <c r="B22874" t="s">
        <v>10</v>
      </c>
      <c r="C22874">
        <v>13</v>
      </c>
      <c r="D22874" t="s">
        <v>11</v>
      </c>
      <c r="E22874" t="s">
        <v>17</v>
      </c>
      <c r="F22874" t="s">
        <v>13</v>
      </c>
      <c r="G22874" s="1">
        <v>44.840000152587898</v>
      </c>
      <c r="H22874">
        <v>240</v>
      </c>
      <c r="I22874" t="s">
        <v>14</v>
      </c>
      <c r="J22874" t="s">
        <v>18</v>
      </c>
      <c r="K22874">
        <f>VLOOKUP(J22874,'Prix unitaires'!B:D,3,FALSE)</f>
        <v>0</v>
      </c>
      <c r="L22874" s="11">
        <f t="shared" si="357"/>
        <v>0</v>
      </c>
    </row>
    <row r="22875" spans="1:12" x14ac:dyDescent="0.25">
      <c r="A22875">
        <v>723</v>
      </c>
      <c r="B22875" t="s">
        <v>10</v>
      </c>
      <c r="C22875">
        <v>13</v>
      </c>
      <c r="D22875" t="s">
        <v>11</v>
      </c>
      <c r="E22875" t="s">
        <v>35</v>
      </c>
      <c r="F22875" t="s">
        <v>13</v>
      </c>
      <c r="G22875" s="1">
        <v>44.840000152587898</v>
      </c>
      <c r="H22875">
        <v>1</v>
      </c>
      <c r="I22875" t="s">
        <v>14</v>
      </c>
      <c r="J22875" t="s">
        <v>36</v>
      </c>
      <c r="K22875">
        <f>VLOOKUP(J22875,'Prix unitaires'!B:D,3,FALSE)</f>
        <v>0</v>
      </c>
      <c r="L22875" s="11">
        <f t="shared" si="357"/>
        <v>0</v>
      </c>
    </row>
    <row r="22876" spans="1:12" x14ac:dyDescent="0.25">
      <c r="A22876">
        <v>723</v>
      </c>
      <c r="B22876" t="s">
        <v>10</v>
      </c>
      <c r="C22876">
        <v>13</v>
      </c>
      <c r="D22876" t="s">
        <v>11</v>
      </c>
      <c r="E22876" t="s">
        <v>165</v>
      </c>
      <c r="F22876" t="s">
        <v>13</v>
      </c>
      <c r="G22876" s="1">
        <v>9</v>
      </c>
      <c r="H22876">
        <v>1</v>
      </c>
      <c r="I22876" t="s">
        <v>14</v>
      </c>
      <c r="J22876" t="s">
        <v>166</v>
      </c>
      <c r="K22876">
        <f>VLOOKUP(J22876,'Prix unitaires'!B:D,3,FALSE)</f>
        <v>0</v>
      </c>
      <c r="L22876" s="11">
        <f t="shared" si="357"/>
        <v>0</v>
      </c>
    </row>
    <row r="22877" spans="1:12" x14ac:dyDescent="0.25">
      <c r="A22877">
        <v>723</v>
      </c>
      <c r="B22877" t="s">
        <v>10</v>
      </c>
      <c r="C22877">
        <v>16</v>
      </c>
      <c r="D22877" t="s">
        <v>11</v>
      </c>
      <c r="E22877" t="s">
        <v>35</v>
      </c>
      <c r="F22877" t="s">
        <v>13</v>
      </c>
      <c r="G22877" s="1">
        <v>7.0500001907348597</v>
      </c>
      <c r="H22877">
        <v>1</v>
      </c>
      <c r="I22877" t="s">
        <v>14</v>
      </c>
      <c r="J22877" t="s">
        <v>36</v>
      </c>
      <c r="K22877">
        <f>VLOOKUP(J22877,'Prix unitaires'!B:D,3,FALSE)</f>
        <v>0</v>
      </c>
      <c r="L22877" s="11">
        <f t="shared" si="357"/>
        <v>0</v>
      </c>
    </row>
    <row r="22878" spans="1:12" x14ac:dyDescent="0.25">
      <c r="A22878">
        <v>723</v>
      </c>
      <c r="B22878" t="s">
        <v>10</v>
      </c>
      <c r="C22878">
        <v>16</v>
      </c>
      <c r="D22878" t="s">
        <v>11</v>
      </c>
      <c r="E22878" t="s">
        <v>17</v>
      </c>
      <c r="F22878" t="s">
        <v>13</v>
      </c>
      <c r="G22878" s="1">
        <v>7.0500001907348597</v>
      </c>
      <c r="H22878">
        <v>240</v>
      </c>
      <c r="I22878" t="s">
        <v>14</v>
      </c>
      <c r="J22878" t="s">
        <v>18</v>
      </c>
      <c r="K22878">
        <f>VLOOKUP(J22878,'Prix unitaires'!B:D,3,FALSE)</f>
        <v>0</v>
      </c>
      <c r="L22878" s="11">
        <f t="shared" si="357"/>
        <v>0</v>
      </c>
    </row>
    <row r="22879" spans="1:12" x14ac:dyDescent="0.25">
      <c r="A22879">
        <v>723</v>
      </c>
      <c r="B22879" t="s">
        <v>10</v>
      </c>
      <c r="C22879">
        <v>16</v>
      </c>
      <c r="D22879" t="s">
        <v>11</v>
      </c>
      <c r="E22879" t="s">
        <v>165</v>
      </c>
      <c r="F22879" t="s">
        <v>13</v>
      </c>
      <c r="G22879" s="1">
        <v>0</v>
      </c>
      <c r="H22879">
        <v>1</v>
      </c>
      <c r="I22879" t="s">
        <v>14</v>
      </c>
      <c r="J22879" t="s">
        <v>166</v>
      </c>
      <c r="K22879">
        <f>VLOOKUP(J22879,'Prix unitaires'!B:D,3,FALSE)</f>
        <v>0</v>
      </c>
      <c r="L22879" s="11">
        <f t="shared" si="357"/>
        <v>0</v>
      </c>
    </row>
    <row r="22880" spans="1:12" x14ac:dyDescent="0.25">
      <c r="A22880">
        <v>723</v>
      </c>
      <c r="B22880" t="s">
        <v>10</v>
      </c>
      <c r="C22880">
        <v>17</v>
      </c>
      <c r="D22880" t="s">
        <v>11</v>
      </c>
      <c r="E22880" t="s">
        <v>17</v>
      </c>
      <c r="F22880" t="s">
        <v>13</v>
      </c>
      <c r="G22880" s="1">
        <v>6.6399998664856001</v>
      </c>
      <c r="H22880">
        <v>240</v>
      </c>
      <c r="I22880" t="s">
        <v>14</v>
      </c>
      <c r="J22880" t="s">
        <v>18</v>
      </c>
      <c r="K22880">
        <f>VLOOKUP(J22880,'Prix unitaires'!B:D,3,FALSE)</f>
        <v>0</v>
      </c>
      <c r="L22880" s="11">
        <f t="shared" si="357"/>
        <v>0</v>
      </c>
    </row>
    <row r="22881" spans="1:12" x14ac:dyDescent="0.25">
      <c r="A22881">
        <v>723</v>
      </c>
      <c r="B22881" t="s">
        <v>10</v>
      </c>
      <c r="C22881">
        <v>17</v>
      </c>
      <c r="D22881" t="s">
        <v>11</v>
      </c>
      <c r="E22881" t="s">
        <v>35</v>
      </c>
      <c r="F22881" t="s">
        <v>13</v>
      </c>
      <c r="G22881" s="1">
        <v>6.6399998664856001</v>
      </c>
      <c r="H22881">
        <v>1</v>
      </c>
      <c r="I22881" t="s">
        <v>14</v>
      </c>
      <c r="J22881" t="s">
        <v>36</v>
      </c>
      <c r="K22881">
        <f>VLOOKUP(J22881,'Prix unitaires'!B:D,3,FALSE)</f>
        <v>0</v>
      </c>
      <c r="L22881" s="11">
        <f t="shared" si="357"/>
        <v>0</v>
      </c>
    </row>
    <row r="22882" spans="1:12" x14ac:dyDescent="0.25">
      <c r="A22882">
        <v>723</v>
      </c>
      <c r="B22882" t="s">
        <v>10</v>
      </c>
      <c r="C22882">
        <v>17</v>
      </c>
      <c r="D22882" t="s">
        <v>11</v>
      </c>
      <c r="E22882" t="s">
        <v>165</v>
      </c>
      <c r="F22882" t="s">
        <v>13</v>
      </c>
      <c r="G22882" s="1">
        <v>0</v>
      </c>
      <c r="H22882">
        <v>1</v>
      </c>
      <c r="I22882" t="s">
        <v>14</v>
      </c>
      <c r="J22882" t="s">
        <v>166</v>
      </c>
      <c r="K22882">
        <f>VLOOKUP(J22882,'Prix unitaires'!B:D,3,FALSE)</f>
        <v>0</v>
      </c>
      <c r="L22882" s="11">
        <f t="shared" si="357"/>
        <v>0</v>
      </c>
    </row>
    <row r="22883" spans="1:12" x14ac:dyDescent="0.25">
      <c r="A22883">
        <v>1437</v>
      </c>
      <c r="B22883" t="s">
        <v>10</v>
      </c>
      <c r="C22883" t="s">
        <v>133</v>
      </c>
      <c r="D22883" t="s">
        <v>11</v>
      </c>
      <c r="E22883" t="s">
        <v>17</v>
      </c>
      <c r="F22883" t="s">
        <v>13</v>
      </c>
      <c r="G22883" s="1">
        <v>8.5100002288818004</v>
      </c>
      <c r="H22883">
        <v>50</v>
      </c>
      <c r="I22883" t="s">
        <v>14</v>
      </c>
      <c r="J22883" t="s">
        <v>18</v>
      </c>
      <c r="K22883">
        <f>VLOOKUP(J22883,'Prix unitaires'!B:D,3,FALSE)</f>
        <v>0</v>
      </c>
      <c r="L22883" s="11">
        <f t="shared" si="357"/>
        <v>0</v>
      </c>
    </row>
    <row r="22884" spans="1:12" x14ac:dyDescent="0.25">
      <c r="A22884">
        <v>1437</v>
      </c>
      <c r="B22884" t="s">
        <v>10</v>
      </c>
      <c r="C22884" t="s">
        <v>133</v>
      </c>
      <c r="D22884" t="s">
        <v>11</v>
      </c>
      <c r="E22884" t="s">
        <v>35</v>
      </c>
      <c r="F22884" t="s">
        <v>13</v>
      </c>
      <c r="G22884" s="1">
        <v>8.5100002288818004</v>
      </c>
      <c r="H22884">
        <v>1</v>
      </c>
      <c r="I22884" t="s">
        <v>14</v>
      </c>
      <c r="J22884" t="s">
        <v>36</v>
      </c>
      <c r="K22884">
        <f>VLOOKUP(J22884,'Prix unitaires'!B:D,3,FALSE)</f>
        <v>0</v>
      </c>
      <c r="L22884" s="11">
        <f t="shared" si="357"/>
        <v>0</v>
      </c>
    </row>
    <row r="22885" spans="1:12" x14ac:dyDescent="0.25">
      <c r="A22885">
        <v>1437</v>
      </c>
      <c r="B22885" t="s">
        <v>10</v>
      </c>
      <c r="C22885" t="s">
        <v>16</v>
      </c>
      <c r="D22885" t="s">
        <v>11</v>
      </c>
      <c r="E22885" t="s">
        <v>35</v>
      </c>
      <c r="F22885" t="s">
        <v>13</v>
      </c>
      <c r="G22885" s="1">
        <v>84.01000213623</v>
      </c>
      <c r="H22885">
        <v>1</v>
      </c>
      <c r="I22885" t="s">
        <v>14</v>
      </c>
      <c r="J22885" t="s">
        <v>36</v>
      </c>
      <c r="K22885">
        <f>VLOOKUP(J22885,'Prix unitaires'!B:D,3,FALSE)</f>
        <v>0</v>
      </c>
      <c r="L22885" s="11">
        <f t="shared" si="357"/>
        <v>0</v>
      </c>
    </row>
    <row r="22886" spans="1:12" x14ac:dyDescent="0.25">
      <c r="A22886">
        <v>1437</v>
      </c>
      <c r="B22886" t="s">
        <v>10</v>
      </c>
      <c r="C22886" t="s">
        <v>16</v>
      </c>
      <c r="D22886" t="s">
        <v>11</v>
      </c>
      <c r="E22886" t="s">
        <v>17</v>
      </c>
      <c r="F22886" t="s">
        <v>13</v>
      </c>
      <c r="G22886" s="1">
        <v>84.01000213623</v>
      </c>
      <c r="H22886">
        <v>50</v>
      </c>
      <c r="I22886" t="s">
        <v>14</v>
      </c>
      <c r="J22886" t="s">
        <v>18</v>
      </c>
      <c r="K22886">
        <f>VLOOKUP(J22886,'Prix unitaires'!B:D,3,FALSE)</f>
        <v>0</v>
      </c>
      <c r="L22886" s="11">
        <f t="shared" si="357"/>
        <v>0</v>
      </c>
    </row>
    <row r="22887" spans="1:12" x14ac:dyDescent="0.25">
      <c r="A22887">
        <v>1437</v>
      </c>
      <c r="B22887" t="s">
        <v>10</v>
      </c>
      <c r="C22887">
        <v>1</v>
      </c>
      <c r="D22887" t="s">
        <v>11</v>
      </c>
      <c r="E22887" t="s">
        <v>19</v>
      </c>
      <c r="F22887" t="s">
        <v>13</v>
      </c>
      <c r="G22887" s="1">
        <v>25.799999237060501</v>
      </c>
      <c r="H22887">
        <v>50</v>
      </c>
      <c r="I22887" t="s">
        <v>14</v>
      </c>
      <c r="J22887" t="s">
        <v>20</v>
      </c>
      <c r="K22887">
        <f>VLOOKUP(J22887,'Prix unitaires'!B:D,3,FALSE)</f>
        <v>0</v>
      </c>
      <c r="L22887" s="11">
        <f t="shared" si="357"/>
        <v>0</v>
      </c>
    </row>
    <row r="22888" spans="1:12" x14ac:dyDescent="0.25">
      <c r="A22888">
        <v>1437</v>
      </c>
      <c r="B22888" t="s">
        <v>10</v>
      </c>
      <c r="C22888">
        <v>1</v>
      </c>
      <c r="D22888" t="s">
        <v>11</v>
      </c>
      <c r="E22888" t="s">
        <v>35</v>
      </c>
      <c r="F22888" t="s">
        <v>13</v>
      </c>
      <c r="G22888" s="1">
        <v>25.799999237060501</v>
      </c>
      <c r="H22888">
        <v>1</v>
      </c>
      <c r="I22888" t="s">
        <v>14</v>
      </c>
      <c r="J22888" t="s">
        <v>36</v>
      </c>
      <c r="K22888">
        <f>VLOOKUP(J22888,'Prix unitaires'!B:D,3,FALSE)</f>
        <v>0</v>
      </c>
      <c r="L22888" s="11">
        <f t="shared" si="357"/>
        <v>0</v>
      </c>
    </row>
    <row r="22889" spans="1:12" x14ac:dyDescent="0.25">
      <c r="A22889">
        <v>1437</v>
      </c>
      <c r="B22889" t="s">
        <v>10</v>
      </c>
      <c r="C22889">
        <v>1</v>
      </c>
      <c r="D22889" t="s">
        <v>11</v>
      </c>
      <c r="E22889" t="s">
        <v>165</v>
      </c>
      <c r="F22889" t="s">
        <v>13</v>
      </c>
      <c r="G22889" s="1">
        <v>1.20000004768372</v>
      </c>
      <c r="H22889">
        <v>1</v>
      </c>
      <c r="I22889" t="s">
        <v>14</v>
      </c>
      <c r="J22889" t="s">
        <v>166</v>
      </c>
      <c r="K22889">
        <f>VLOOKUP(J22889,'Prix unitaires'!B:D,3,FALSE)</f>
        <v>0</v>
      </c>
      <c r="L22889" s="11">
        <f t="shared" si="357"/>
        <v>0</v>
      </c>
    </row>
    <row r="22890" spans="1:12" x14ac:dyDescent="0.25">
      <c r="A22890">
        <v>1437</v>
      </c>
      <c r="B22890" t="s">
        <v>10</v>
      </c>
      <c r="C22890">
        <v>10</v>
      </c>
      <c r="D22890" t="s">
        <v>11</v>
      </c>
      <c r="E22890" t="s">
        <v>19</v>
      </c>
      <c r="F22890" t="s">
        <v>13</v>
      </c>
      <c r="G22890" s="1">
        <v>17.219999313354499</v>
      </c>
      <c r="H22890">
        <v>50</v>
      </c>
      <c r="I22890" t="s">
        <v>14</v>
      </c>
      <c r="J22890" t="s">
        <v>20</v>
      </c>
      <c r="K22890">
        <f>VLOOKUP(J22890,'Prix unitaires'!B:D,3,FALSE)</f>
        <v>0</v>
      </c>
      <c r="L22890" s="11">
        <f t="shared" si="357"/>
        <v>0</v>
      </c>
    </row>
    <row r="22891" spans="1:12" x14ac:dyDescent="0.25">
      <c r="A22891">
        <v>1437</v>
      </c>
      <c r="B22891" t="s">
        <v>10</v>
      </c>
      <c r="C22891">
        <v>10</v>
      </c>
      <c r="D22891" t="s">
        <v>11</v>
      </c>
      <c r="E22891" t="s">
        <v>35</v>
      </c>
      <c r="F22891" t="s">
        <v>13</v>
      </c>
      <c r="G22891" s="1">
        <v>17.219999313354499</v>
      </c>
      <c r="H22891">
        <v>1</v>
      </c>
      <c r="I22891" t="s">
        <v>14</v>
      </c>
      <c r="J22891" t="s">
        <v>36</v>
      </c>
      <c r="K22891">
        <f>VLOOKUP(J22891,'Prix unitaires'!B:D,3,FALSE)</f>
        <v>0</v>
      </c>
      <c r="L22891" s="11">
        <f t="shared" si="357"/>
        <v>0</v>
      </c>
    </row>
    <row r="22892" spans="1:12" x14ac:dyDescent="0.25">
      <c r="A22892">
        <v>1437</v>
      </c>
      <c r="B22892" t="s">
        <v>10</v>
      </c>
      <c r="C22892">
        <v>10</v>
      </c>
      <c r="D22892" t="s">
        <v>11</v>
      </c>
      <c r="E22892" t="s">
        <v>165</v>
      </c>
      <c r="F22892" t="s">
        <v>13</v>
      </c>
      <c r="G22892" s="1">
        <v>0.60000002384185802</v>
      </c>
      <c r="H22892">
        <v>1</v>
      </c>
      <c r="I22892" t="s">
        <v>14</v>
      </c>
      <c r="J22892" t="s">
        <v>166</v>
      </c>
      <c r="K22892">
        <f>VLOOKUP(J22892,'Prix unitaires'!B:D,3,FALSE)</f>
        <v>0</v>
      </c>
      <c r="L22892" s="11">
        <f t="shared" si="357"/>
        <v>0</v>
      </c>
    </row>
    <row r="22893" spans="1:12" x14ac:dyDescent="0.25">
      <c r="A22893">
        <v>1437</v>
      </c>
      <c r="B22893" t="s">
        <v>10</v>
      </c>
      <c r="C22893">
        <v>11</v>
      </c>
      <c r="D22893" t="s">
        <v>11</v>
      </c>
      <c r="E22893" t="s">
        <v>19</v>
      </c>
      <c r="F22893" t="s">
        <v>13</v>
      </c>
      <c r="G22893" s="1">
        <v>30.889999389648398</v>
      </c>
      <c r="H22893">
        <v>50</v>
      </c>
      <c r="I22893" t="s">
        <v>14</v>
      </c>
      <c r="J22893" t="s">
        <v>20</v>
      </c>
      <c r="K22893">
        <f>VLOOKUP(J22893,'Prix unitaires'!B:D,3,FALSE)</f>
        <v>0</v>
      </c>
      <c r="L22893" s="11">
        <f t="shared" si="357"/>
        <v>0</v>
      </c>
    </row>
    <row r="22894" spans="1:12" x14ac:dyDescent="0.25">
      <c r="A22894">
        <v>1437</v>
      </c>
      <c r="B22894" t="s">
        <v>10</v>
      </c>
      <c r="C22894">
        <v>11</v>
      </c>
      <c r="D22894" t="s">
        <v>11</v>
      </c>
      <c r="E22894" t="s">
        <v>35</v>
      </c>
      <c r="F22894" t="s">
        <v>13</v>
      </c>
      <c r="G22894" s="1">
        <v>30.889999389648398</v>
      </c>
      <c r="H22894">
        <v>1</v>
      </c>
      <c r="I22894" t="s">
        <v>14</v>
      </c>
      <c r="J22894" t="s">
        <v>36</v>
      </c>
      <c r="K22894">
        <f>VLOOKUP(J22894,'Prix unitaires'!B:D,3,FALSE)</f>
        <v>0</v>
      </c>
      <c r="L22894" s="11">
        <f t="shared" si="357"/>
        <v>0</v>
      </c>
    </row>
    <row r="22895" spans="1:12" x14ac:dyDescent="0.25">
      <c r="A22895">
        <v>1437</v>
      </c>
      <c r="B22895" t="s">
        <v>10</v>
      </c>
      <c r="C22895">
        <v>11</v>
      </c>
      <c r="D22895" t="s">
        <v>11</v>
      </c>
      <c r="E22895" t="s">
        <v>165</v>
      </c>
      <c r="F22895" t="s">
        <v>13</v>
      </c>
      <c r="G22895" s="1">
        <v>1.20000004768372</v>
      </c>
      <c r="H22895">
        <v>1</v>
      </c>
      <c r="I22895" t="s">
        <v>14</v>
      </c>
      <c r="J22895" t="s">
        <v>166</v>
      </c>
      <c r="K22895">
        <f>VLOOKUP(J22895,'Prix unitaires'!B:D,3,FALSE)</f>
        <v>0</v>
      </c>
      <c r="L22895" s="11">
        <f t="shared" si="357"/>
        <v>0</v>
      </c>
    </row>
    <row r="22896" spans="1:12" x14ac:dyDescent="0.25">
      <c r="A22896">
        <v>1437</v>
      </c>
      <c r="B22896" t="s">
        <v>10</v>
      </c>
      <c r="C22896">
        <v>12</v>
      </c>
      <c r="D22896" t="s">
        <v>11</v>
      </c>
      <c r="E22896" t="s">
        <v>35</v>
      </c>
      <c r="F22896" t="s">
        <v>13</v>
      </c>
      <c r="G22896" s="1">
        <v>8.6099996566771999</v>
      </c>
      <c r="H22896">
        <v>1</v>
      </c>
      <c r="I22896" t="s">
        <v>14</v>
      </c>
      <c r="J22896" t="s">
        <v>36</v>
      </c>
      <c r="K22896">
        <f>VLOOKUP(J22896,'Prix unitaires'!B:D,3,FALSE)</f>
        <v>0</v>
      </c>
      <c r="L22896" s="11">
        <f t="shared" si="357"/>
        <v>0</v>
      </c>
    </row>
    <row r="22897" spans="1:12" x14ac:dyDescent="0.25">
      <c r="A22897">
        <v>1437</v>
      </c>
      <c r="B22897" t="s">
        <v>10</v>
      </c>
      <c r="C22897">
        <v>12</v>
      </c>
      <c r="D22897" t="s">
        <v>11</v>
      </c>
      <c r="E22897" t="s">
        <v>19</v>
      </c>
      <c r="F22897" t="s">
        <v>13</v>
      </c>
      <c r="G22897" s="1">
        <v>8.6099996566771999</v>
      </c>
      <c r="H22897">
        <v>50</v>
      </c>
      <c r="I22897" t="s">
        <v>14</v>
      </c>
      <c r="J22897" t="s">
        <v>20</v>
      </c>
      <c r="K22897">
        <f>VLOOKUP(J22897,'Prix unitaires'!B:D,3,FALSE)</f>
        <v>0</v>
      </c>
      <c r="L22897" s="11">
        <f t="shared" si="357"/>
        <v>0</v>
      </c>
    </row>
    <row r="22898" spans="1:12" x14ac:dyDescent="0.25">
      <c r="A22898">
        <v>1437</v>
      </c>
      <c r="B22898" t="s">
        <v>10</v>
      </c>
      <c r="C22898" t="s">
        <v>730</v>
      </c>
      <c r="D22898" t="s">
        <v>11</v>
      </c>
      <c r="E22898" t="s">
        <v>19</v>
      </c>
      <c r="F22898" t="s">
        <v>13</v>
      </c>
      <c r="G22898" s="1">
        <v>8.3900003433228001</v>
      </c>
      <c r="H22898">
        <v>50</v>
      </c>
      <c r="I22898" t="s">
        <v>14</v>
      </c>
      <c r="J22898" t="s">
        <v>20</v>
      </c>
      <c r="K22898">
        <f>VLOOKUP(J22898,'Prix unitaires'!B:D,3,FALSE)</f>
        <v>0</v>
      </c>
      <c r="L22898" s="11">
        <f t="shared" si="357"/>
        <v>0</v>
      </c>
    </row>
    <row r="22899" spans="1:12" x14ac:dyDescent="0.25">
      <c r="A22899">
        <v>1437</v>
      </c>
      <c r="B22899" t="s">
        <v>10</v>
      </c>
      <c r="C22899" t="s">
        <v>730</v>
      </c>
      <c r="D22899" t="s">
        <v>11</v>
      </c>
      <c r="E22899" t="s">
        <v>35</v>
      </c>
      <c r="F22899" t="s">
        <v>13</v>
      </c>
      <c r="G22899" s="1">
        <v>8.3900003433228001</v>
      </c>
      <c r="H22899">
        <v>1</v>
      </c>
      <c r="I22899" t="s">
        <v>14</v>
      </c>
      <c r="J22899" t="s">
        <v>36</v>
      </c>
      <c r="K22899">
        <f>VLOOKUP(J22899,'Prix unitaires'!B:D,3,FALSE)</f>
        <v>0</v>
      </c>
      <c r="L22899" s="11">
        <f t="shared" si="357"/>
        <v>0</v>
      </c>
    </row>
    <row r="22900" spans="1:12" x14ac:dyDescent="0.25">
      <c r="A22900">
        <v>1437</v>
      </c>
      <c r="B22900" t="s">
        <v>10</v>
      </c>
      <c r="C22900">
        <v>13</v>
      </c>
      <c r="D22900" t="s">
        <v>11</v>
      </c>
      <c r="E22900" t="s">
        <v>35</v>
      </c>
      <c r="F22900" t="s">
        <v>13</v>
      </c>
      <c r="G22900" s="1">
        <v>4.0700001716613796</v>
      </c>
      <c r="H22900">
        <v>1</v>
      </c>
      <c r="I22900" t="s">
        <v>14</v>
      </c>
      <c r="J22900" t="s">
        <v>36</v>
      </c>
      <c r="K22900">
        <f>VLOOKUP(J22900,'Prix unitaires'!B:D,3,FALSE)</f>
        <v>0</v>
      </c>
      <c r="L22900" s="11">
        <f t="shared" si="357"/>
        <v>0</v>
      </c>
    </row>
    <row r="22901" spans="1:12" x14ac:dyDescent="0.25">
      <c r="A22901">
        <v>1437</v>
      </c>
      <c r="B22901" t="s">
        <v>10</v>
      </c>
      <c r="C22901">
        <v>13</v>
      </c>
      <c r="D22901" t="s">
        <v>11</v>
      </c>
      <c r="E22901" t="s">
        <v>12</v>
      </c>
      <c r="F22901" t="s">
        <v>13</v>
      </c>
      <c r="G22901" s="1">
        <v>4.0700001716613796</v>
      </c>
      <c r="H22901">
        <v>12</v>
      </c>
      <c r="I22901" t="s">
        <v>14</v>
      </c>
      <c r="J22901" t="s">
        <v>15</v>
      </c>
      <c r="K22901">
        <f>VLOOKUP(J22901,'Prix unitaires'!B:D,3,FALSE)</f>
        <v>0</v>
      </c>
      <c r="L22901" s="11">
        <f t="shared" si="357"/>
        <v>0</v>
      </c>
    </row>
    <row r="22902" spans="1:12" x14ac:dyDescent="0.25">
      <c r="A22902">
        <v>1437</v>
      </c>
      <c r="B22902" t="s">
        <v>10</v>
      </c>
      <c r="C22902">
        <v>14</v>
      </c>
      <c r="D22902" t="s">
        <v>11</v>
      </c>
      <c r="E22902" t="s">
        <v>32</v>
      </c>
      <c r="F22902" t="s">
        <v>13</v>
      </c>
      <c r="G22902" s="1">
        <v>5.75</v>
      </c>
      <c r="H22902">
        <v>240</v>
      </c>
      <c r="I22902" t="s">
        <v>14</v>
      </c>
      <c r="J22902" t="s">
        <v>33</v>
      </c>
      <c r="K22902">
        <f>VLOOKUP(J22902,'Prix unitaires'!B:D,3,FALSE)</f>
        <v>0</v>
      </c>
      <c r="L22902" s="11">
        <f t="shared" si="357"/>
        <v>0</v>
      </c>
    </row>
    <row r="22903" spans="1:12" x14ac:dyDescent="0.25">
      <c r="A22903">
        <v>1437</v>
      </c>
      <c r="B22903" t="s">
        <v>10</v>
      </c>
      <c r="C22903">
        <v>14</v>
      </c>
      <c r="D22903" t="s">
        <v>11</v>
      </c>
      <c r="E22903" t="s">
        <v>35</v>
      </c>
      <c r="F22903" t="s">
        <v>13</v>
      </c>
      <c r="G22903" s="1">
        <v>5.75</v>
      </c>
      <c r="H22903">
        <v>1</v>
      </c>
      <c r="I22903" t="s">
        <v>14</v>
      </c>
      <c r="J22903" t="s">
        <v>36</v>
      </c>
      <c r="K22903">
        <f>VLOOKUP(J22903,'Prix unitaires'!B:D,3,FALSE)</f>
        <v>0</v>
      </c>
      <c r="L22903" s="11">
        <f t="shared" si="357"/>
        <v>0</v>
      </c>
    </row>
    <row r="22904" spans="1:12" x14ac:dyDescent="0.25">
      <c r="A22904">
        <v>1437</v>
      </c>
      <c r="B22904" t="s">
        <v>10</v>
      </c>
      <c r="C22904">
        <v>15</v>
      </c>
      <c r="D22904" t="s">
        <v>11</v>
      </c>
      <c r="E22904" t="s">
        <v>32</v>
      </c>
      <c r="F22904" t="s">
        <v>13</v>
      </c>
      <c r="G22904" s="1">
        <v>2.5099999904632599</v>
      </c>
      <c r="H22904">
        <v>240</v>
      </c>
      <c r="I22904" t="s">
        <v>14</v>
      </c>
      <c r="J22904" t="s">
        <v>33</v>
      </c>
      <c r="K22904">
        <f>VLOOKUP(J22904,'Prix unitaires'!B:D,3,FALSE)</f>
        <v>0</v>
      </c>
      <c r="L22904" s="11">
        <f t="shared" si="357"/>
        <v>0</v>
      </c>
    </row>
    <row r="22905" spans="1:12" x14ac:dyDescent="0.25">
      <c r="A22905">
        <v>1437</v>
      </c>
      <c r="B22905" t="s">
        <v>10</v>
      </c>
      <c r="C22905">
        <v>15</v>
      </c>
      <c r="D22905" t="s">
        <v>11</v>
      </c>
      <c r="E22905" t="s">
        <v>35</v>
      </c>
      <c r="F22905" t="s">
        <v>13</v>
      </c>
      <c r="G22905" s="1">
        <v>2.5099999904632599</v>
      </c>
      <c r="H22905">
        <v>1</v>
      </c>
      <c r="I22905" t="s">
        <v>14</v>
      </c>
      <c r="J22905" t="s">
        <v>36</v>
      </c>
      <c r="K22905">
        <f>VLOOKUP(J22905,'Prix unitaires'!B:D,3,FALSE)</f>
        <v>0</v>
      </c>
      <c r="L22905" s="11">
        <f t="shared" si="357"/>
        <v>0</v>
      </c>
    </row>
    <row r="22906" spans="1:12" x14ac:dyDescent="0.25">
      <c r="A22906">
        <v>1437</v>
      </c>
      <c r="B22906" t="s">
        <v>10</v>
      </c>
      <c r="C22906">
        <v>16</v>
      </c>
      <c r="D22906" t="s">
        <v>11</v>
      </c>
      <c r="E22906" t="s">
        <v>32</v>
      </c>
      <c r="F22906" t="s">
        <v>13</v>
      </c>
      <c r="G22906" s="1">
        <v>2.5099999904632599</v>
      </c>
      <c r="H22906">
        <v>240</v>
      </c>
      <c r="I22906" t="s">
        <v>14</v>
      </c>
      <c r="J22906" t="s">
        <v>33</v>
      </c>
      <c r="K22906">
        <f>VLOOKUP(J22906,'Prix unitaires'!B:D,3,FALSE)</f>
        <v>0</v>
      </c>
      <c r="L22906" s="11">
        <f t="shared" si="357"/>
        <v>0</v>
      </c>
    </row>
    <row r="22907" spans="1:12" x14ac:dyDescent="0.25">
      <c r="A22907">
        <v>1437</v>
      </c>
      <c r="B22907" t="s">
        <v>10</v>
      </c>
      <c r="C22907">
        <v>16</v>
      </c>
      <c r="D22907" t="s">
        <v>11</v>
      </c>
      <c r="E22907" t="s">
        <v>35</v>
      </c>
      <c r="F22907" t="s">
        <v>13</v>
      </c>
      <c r="G22907" s="1">
        <v>2.5099999904632599</v>
      </c>
      <c r="H22907">
        <v>1</v>
      </c>
      <c r="I22907" t="s">
        <v>14</v>
      </c>
      <c r="J22907" t="s">
        <v>36</v>
      </c>
      <c r="K22907">
        <f>VLOOKUP(J22907,'Prix unitaires'!B:D,3,FALSE)</f>
        <v>0</v>
      </c>
      <c r="L22907" s="11">
        <f t="shared" si="357"/>
        <v>0</v>
      </c>
    </row>
    <row r="22908" spans="1:12" x14ac:dyDescent="0.25">
      <c r="A22908">
        <v>1437</v>
      </c>
      <c r="B22908" t="s">
        <v>10</v>
      </c>
      <c r="C22908">
        <v>17</v>
      </c>
      <c r="D22908" t="s">
        <v>11</v>
      </c>
      <c r="E22908" t="s">
        <v>32</v>
      </c>
      <c r="F22908" t="s">
        <v>13</v>
      </c>
      <c r="G22908" s="1">
        <v>6.0500001907348597</v>
      </c>
      <c r="H22908">
        <v>240</v>
      </c>
      <c r="I22908" t="s">
        <v>14</v>
      </c>
      <c r="J22908" t="s">
        <v>33</v>
      </c>
      <c r="K22908">
        <f>VLOOKUP(J22908,'Prix unitaires'!B:D,3,FALSE)</f>
        <v>0</v>
      </c>
      <c r="L22908" s="11">
        <f t="shared" si="357"/>
        <v>0</v>
      </c>
    </row>
    <row r="22909" spans="1:12" x14ac:dyDescent="0.25">
      <c r="A22909">
        <v>1437</v>
      </c>
      <c r="B22909" t="s">
        <v>10</v>
      </c>
      <c r="C22909">
        <v>17</v>
      </c>
      <c r="D22909" t="s">
        <v>11</v>
      </c>
      <c r="E22909" t="s">
        <v>35</v>
      </c>
      <c r="F22909" t="s">
        <v>13</v>
      </c>
      <c r="G22909" s="1">
        <v>6.0500001907348597</v>
      </c>
      <c r="H22909">
        <v>1</v>
      </c>
      <c r="I22909" t="s">
        <v>14</v>
      </c>
      <c r="J22909" t="s">
        <v>36</v>
      </c>
      <c r="K22909">
        <f>VLOOKUP(J22909,'Prix unitaires'!B:D,3,FALSE)</f>
        <v>0</v>
      </c>
      <c r="L22909" s="11">
        <f t="shared" si="357"/>
        <v>0</v>
      </c>
    </row>
    <row r="22910" spans="1:12" x14ac:dyDescent="0.25">
      <c r="A22910">
        <v>1437</v>
      </c>
      <c r="B22910" t="s">
        <v>10</v>
      </c>
      <c r="C22910">
        <v>2</v>
      </c>
      <c r="D22910" t="s">
        <v>11</v>
      </c>
      <c r="E22910" t="s">
        <v>19</v>
      </c>
      <c r="F22910" t="s">
        <v>13</v>
      </c>
      <c r="G22910" s="1">
        <v>25.799999237060501</v>
      </c>
      <c r="H22910">
        <v>50</v>
      </c>
      <c r="I22910" t="s">
        <v>14</v>
      </c>
      <c r="J22910" t="s">
        <v>20</v>
      </c>
      <c r="K22910">
        <f>VLOOKUP(J22910,'Prix unitaires'!B:D,3,FALSE)</f>
        <v>0</v>
      </c>
      <c r="L22910" s="11">
        <f t="shared" si="357"/>
        <v>0</v>
      </c>
    </row>
    <row r="22911" spans="1:12" x14ac:dyDescent="0.25">
      <c r="A22911">
        <v>1437</v>
      </c>
      <c r="B22911" t="s">
        <v>10</v>
      </c>
      <c r="C22911">
        <v>2</v>
      </c>
      <c r="D22911" t="s">
        <v>11</v>
      </c>
      <c r="E22911" t="s">
        <v>35</v>
      </c>
      <c r="F22911" t="s">
        <v>13</v>
      </c>
      <c r="G22911" s="1">
        <v>25.799999237060501</v>
      </c>
      <c r="H22911">
        <v>1</v>
      </c>
      <c r="I22911" t="s">
        <v>14</v>
      </c>
      <c r="J22911" t="s">
        <v>36</v>
      </c>
      <c r="K22911">
        <f>VLOOKUP(J22911,'Prix unitaires'!B:D,3,FALSE)</f>
        <v>0</v>
      </c>
      <c r="L22911" s="11">
        <f t="shared" si="357"/>
        <v>0</v>
      </c>
    </row>
    <row r="22912" spans="1:12" x14ac:dyDescent="0.25">
      <c r="A22912">
        <v>1437</v>
      </c>
      <c r="B22912" t="s">
        <v>10</v>
      </c>
      <c r="C22912">
        <v>2</v>
      </c>
      <c r="D22912" t="s">
        <v>11</v>
      </c>
      <c r="E22912" t="s">
        <v>165</v>
      </c>
      <c r="F22912" t="s">
        <v>13</v>
      </c>
      <c r="G22912" s="1">
        <v>1.20000004768372</v>
      </c>
      <c r="H22912">
        <v>1</v>
      </c>
      <c r="I22912" t="s">
        <v>14</v>
      </c>
      <c r="J22912" t="s">
        <v>166</v>
      </c>
      <c r="K22912">
        <f>VLOOKUP(J22912,'Prix unitaires'!B:D,3,FALSE)</f>
        <v>0</v>
      </c>
      <c r="L22912" s="11">
        <f t="shared" si="357"/>
        <v>0</v>
      </c>
    </row>
    <row r="22913" spans="1:12" x14ac:dyDescent="0.25">
      <c r="A22913">
        <v>1437</v>
      </c>
      <c r="B22913" t="s">
        <v>10</v>
      </c>
      <c r="C22913">
        <v>3</v>
      </c>
      <c r="D22913" t="s">
        <v>11</v>
      </c>
      <c r="E22913" t="s">
        <v>19</v>
      </c>
      <c r="F22913" t="s">
        <v>13</v>
      </c>
      <c r="G22913" s="1">
        <v>12.789999961853001</v>
      </c>
      <c r="H22913">
        <v>50</v>
      </c>
      <c r="I22913" t="s">
        <v>14</v>
      </c>
      <c r="J22913" t="s">
        <v>20</v>
      </c>
      <c r="K22913">
        <f>VLOOKUP(J22913,'Prix unitaires'!B:D,3,FALSE)</f>
        <v>0</v>
      </c>
      <c r="L22913" s="11">
        <f t="shared" si="357"/>
        <v>0</v>
      </c>
    </row>
    <row r="22914" spans="1:12" x14ac:dyDescent="0.25">
      <c r="A22914">
        <v>1437</v>
      </c>
      <c r="B22914" t="s">
        <v>10</v>
      </c>
      <c r="C22914">
        <v>3</v>
      </c>
      <c r="D22914" t="s">
        <v>11</v>
      </c>
      <c r="E22914" t="s">
        <v>35</v>
      </c>
      <c r="F22914" t="s">
        <v>13</v>
      </c>
      <c r="G22914" s="1">
        <v>12.789999961853001</v>
      </c>
      <c r="H22914">
        <v>1</v>
      </c>
      <c r="I22914" t="s">
        <v>14</v>
      </c>
      <c r="J22914" t="s">
        <v>36</v>
      </c>
      <c r="K22914">
        <f>VLOOKUP(J22914,'Prix unitaires'!B:D,3,FALSE)</f>
        <v>0</v>
      </c>
      <c r="L22914" s="11">
        <f t="shared" si="357"/>
        <v>0</v>
      </c>
    </row>
    <row r="22915" spans="1:12" x14ac:dyDescent="0.25">
      <c r="A22915">
        <v>1437</v>
      </c>
      <c r="B22915" t="s">
        <v>10</v>
      </c>
      <c r="C22915">
        <v>3</v>
      </c>
      <c r="D22915" t="s">
        <v>11</v>
      </c>
      <c r="E22915" t="s">
        <v>165</v>
      </c>
      <c r="F22915" t="s">
        <v>13</v>
      </c>
      <c r="G22915" s="1">
        <v>0.60000002384185802</v>
      </c>
      <c r="H22915">
        <v>1</v>
      </c>
      <c r="I22915" t="s">
        <v>14</v>
      </c>
      <c r="J22915" t="s">
        <v>166</v>
      </c>
      <c r="K22915">
        <f>VLOOKUP(J22915,'Prix unitaires'!B:D,3,FALSE)</f>
        <v>0</v>
      </c>
      <c r="L22915" s="11">
        <f t="shared" ref="L22915:L22978" si="358">(G22915*H22915)*K22915</f>
        <v>0</v>
      </c>
    </row>
    <row r="22916" spans="1:12" x14ac:dyDescent="0.25">
      <c r="A22916">
        <v>1437</v>
      </c>
      <c r="B22916" t="s">
        <v>10</v>
      </c>
      <c r="C22916">
        <v>4</v>
      </c>
      <c r="D22916" t="s">
        <v>11</v>
      </c>
      <c r="E22916" t="s">
        <v>19</v>
      </c>
      <c r="F22916" t="s">
        <v>13</v>
      </c>
      <c r="G22916" s="1">
        <v>12.789999961853001</v>
      </c>
      <c r="H22916">
        <v>50</v>
      </c>
      <c r="I22916" t="s">
        <v>14</v>
      </c>
      <c r="J22916" t="s">
        <v>20</v>
      </c>
      <c r="K22916">
        <f>VLOOKUP(J22916,'Prix unitaires'!B:D,3,FALSE)</f>
        <v>0</v>
      </c>
      <c r="L22916" s="11">
        <f t="shared" si="358"/>
        <v>0</v>
      </c>
    </row>
    <row r="22917" spans="1:12" x14ac:dyDescent="0.25">
      <c r="A22917">
        <v>1437</v>
      </c>
      <c r="B22917" t="s">
        <v>10</v>
      </c>
      <c r="C22917">
        <v>4</v>
      </c>
      <c r="D22917" t="s">
        <v>11</v>
      </c>
      <c r="E22917" t="s">
        <v>35</v>
      </c>
      <c r="F22917" t="s">
        <v>13</v>
      </c>
      <c r="G22917" s="1">
        <v>12.789999961853001</v>
      </c>
      <c r="H22917">
        <v>1</v>
      </c>
      <c r="I22917" t="s">
        <v>14</v>
      </c>
      <c r="J22917" t="s">
        <v>36</v>
      </c>
      <c r="K22917">
        <f>VLOOKUP(J22917,'Prix unitaires'!B:D,3,FALSE)</f>
        <v>0</v>
      </c>
      <c r="L22917" s="11">
        <f t="shared" si="358"/>
        <v>0</v>
      </c>
    </row>
    <row r="22918" spans="1:12" x14ac:dyDescent="0.25">
      <c r="A22918">
        <v>1437</v>
      </c>
      <c r="B22918" t="s">
        <v>10</v>
      </c>
      <c r="C22918">
        <v>4</v>
      </c>
      <c r="D22918" t="s">
        <v>11</v>
      </c>
      <c r="E22918" t="s">
        <v>165</v>
      </c>
      <c r="F22918" t="s">
        <v>13</v>
      </c>
      <c r="G22918" s="1">
        <v>0.60000002384185802</v>
      </c>
      <c r="H22918">
        <v>1</v>
      </c>
      <c r="I22918" t="s">
        <v>14</v>
      </c>
      <c r="J22918" t="s">
        <v>166</v>
      </c>
      <c r="K22918">
        <f>VLOOKUP(J22918,'Prix unitaires'!B:D,3,FALSE)</f>
        <v>0</v>
      </c>
      <c r="L22918" s="11">
        <f t="shared" si="358"/>
        <v>0</v>
      </c>
    </row>
    <row r="22919" spans="1:12" x14ac:dyDescent="0.25">
      <c r="A22919">
        <v>1437</v>
      </c>
      <c r="B22919" t="s">
        <v>10</v>
      </c>
      <c r="C22919">
        <v>5</v>
      </c>
      <c r="D22919" t="s">
        <v>11</v>
      </c>
      <c r="E22919" t="s">
        <v>19</v>
      </c>
      <c r="F22919" t="s">
        <v>13</v>
      </c>
      <c r="G22919" s="1">
        <v>12.6000003814697</v>
      </c>
      <c r="H22919">
        <v>50</v>
      </c>
      <c r="I22919" t="s">
        <v>14</v>
      </c>
      <c r="J22919" t="s">
        <v>20</v>
      </c>
      <c r="K22919">
        <f>VLOOKUP(J22919,'Prix unitaires'!B:D,3,FALSE)</f>
        <v>0</v>
      </c>
      <c r="L22919" s="11">
        <f t="shared" si="358"/>
        <v>0</v>
      </c>
    </row>
    <row r="22920" spans="1:12" x14ac:dyDescent="0.25">
      <c r="A22920">
        <v>1437</v>
      </c>
      <c r="B22920" t="s">
        <v>10</v>
      </c>
      <c r="C22920">
        <v>5</v>
      </c>
      <c r="D22920" t="s">
        <v>11</v>
      </c>
      <c r="E22920" t="s">
        <v>35</v>
      </c>
      <c r="F22920" t="s">
        <v>13</v>
      </c>
      <c r="G22920" s="1">
        <v>12.6000003814697</v>
      </c>
      <c r="H22920">
        <v>1</v>
      </c>
      <c r="I22920" t="s">
        <v>14</v>
      </c>
      <c r="J22920" t="s">
        <v>36</v>
      </c>
      <c r="K22920">
        <f>VLOOKUP(J22920,'Prix unitaires'!B:D,3,FALSE)</f>
        <v>0</v>
      </c>
      <c r="L22920" s="11">
        <f t="shared" si="358"/>
        <v>0</v>
      </c>
    </row>
    <row r="22921" spans="1:12" x14ac:dyDescent="0.25">
      <c r="A22921">
        <v>1437</v>
      </c>
      <c r="B22921" t="s">
        <v>10</v>
      </c>
      <c r="C22921">
        <v>5</v>
      </c>
      <c r="D22921" t="s">
        <v>11</v>
      </c>
      <c r="E22921" t="s">
        <v>165</v>
      </c>
      <c r="F22921" t="s">
        <v>13</v>
      </c>
      <c r="G22921" s="1">
        <v>0.60000002384185802</v>
      </c>
      <c r="H22921">
        <v>1</v>
      </c>
      <c r="I22921" t="s">
        <v>14</v>
      </c>
      <c r="J22921" t="s">
        <v>166</v>
      </c>
      <c r="K22921">
        <f>VLOOKUP(J22921,'Prix unitaires'!B:D,3,FALSE)</f>
        <v>0</v>
      </c>
      <c r="L22921" s="11">
        <f t="shared" si="358"/>
        <v>0</v>
      </c>
    </row>
    <row r="22922" spans="1:12" x14ac:dyDescent="0.25">
      <c r="A22922">
        <v>1437</v>
      </c>
      <c r="B22922" t="s">
        <v>10</v>
      </c>
      <c r="C22922">
        <v>6</v>
      </c>
      <c r="D22922" t="s">
        <v>11</v>
      </c>
      <c r="E22922" t="s">
        <v>19</v>
      </c>
      <c r="F22922" t="s">
        <v>13</v>
      </c>
      <c r="G22922" s="1">
        <v>35.049999237060497</v>
      </c>
      <c r="H22922">
        <v>50</v>
      </c>
      <c r="I22922" t="s">
        <v>14</v>
      </c>
      <c r="J22922" t="s">
        <v>20</v>
      </c>
      <c r="K22922">
        <f>VLOOKUP(J22922,'Prix unitaires'!B:D,3,FALSE)</f>
        <v>0</v>
      </c>
      <c r="L22922" s="11">
        <f t="shared" si="358"/>
        <v>0</v>
      </c>
    </row>
    <row r="22923" spans="1:12" x14ac:dyDescent="0.25">
      <c r="A22923">
        <v>1437</v>
      </c>
      <c r="B22923" t="s">
        <v>10</v>
      </c>
      <c r="C22923">
        <v>6</v>
      </c>
      <c r="D22923" t="s">
        <v>11</v>
      </c>
      <c r="E22923" t="s">
        <v>35</v>
      </c>
      <c r="F22923" t="s">
        <v>13</v>
      </c>
      <c r="G22923" s="1">
        <v>35.049999237060497</v>
      </c>
      <c r="H22923">
        <v>1</v>
      </c>
      <c r="I22923" t="s">
        <v>14</v>
      </c>
      <c r="J22923" t="s">
        <v>36</v>
      </c>
      <c r="K22923">
        <f>VLOOKUP(J22923,'Prix unitaires'!B:D,3,FALSE)</f>
        <v>0</v>
      </c>
      <c r="L22923" s="11">
        <f t="shared" si="358"/>
        <v>0</v>
      </c>
    </row>
    <row r="22924" spans="1:12" x14ac:dyDescent="0.25">
      <c r="A22924">
        <v>1437</v>
      </c>
      <c r="B22924" t="s">
        <v>10</v>
      </c>
      <c r="C22924">
        <v>6</v>
      </c>
      <c r="D22924" t="s">
        <v>11</v>
      </c>
      <c r="E22924" t="s">
        <v>165</v>
      </c>
      <c r="F22924" t="s">
        <v>13</v>
      </c>
      <c r="G22924" s="1">
        <v>1.20000004768372</v>
      </c>
      <c r="H22924">
        <v>1</v>
      </c>
      <c r="I22924" t="s">
        <v>14</v>
      </c>
      <c r="J22924" t="s">
        <v>166</v>
      </c>
      <c r="K22924">
        <f>VLOOKUP(J22924,'Prix unitaires'!B:D,3,FALSE)</f>
        <v>0</v>
      </c>
      <c r="L22924" s="11">
        <f t="shared" si="358"/>
        <v>0</v>
      </c>
    </row>
    <row r="22925" spans="1:12" x14ac:dyDescent="0.25">
      <c r="A22925">
        <v>1437</v>
      </c>
      <c r="B22925" t="s">
        <v>10</v>
      </c>
      <c r="C22925">
        <v>7</v>
      </c>
      <c r="D22925" t="s">
        <v>11</v>
      </c>
      <c r="E22925" t="s">
        <v>19</v>
      </c>
      <c r="F22925" t="s">
        <v>13</v>
      </c>
      <c r="G22925" s="1">
        <v>35.119998931884801</v>
      </c>
      <c r="H22925">
        <v>50</v>
      </c>
      <c r="I22925" t="s">
        <v>14</v>
      </c>
      <c r="J22925" t="s">
        <v>20</v>
      </c>
      <c r="K22925">
        <f>VLOOKUP(J22925,'Prix unitaires'!B:D,3,FALSE)</f>
        <v>0</v>
      </c>
      <c r="L22925" s="11">
        <f t="shared" si="358"/>
        <v>0</v>
      </c>
    </row>
    <row r="22926" spans="1:12" x14ac:dyDescent="0.25">
      <c r="A22926">
        <v>1437</v>
      </c>
      <c r="B22926" t="s">
        <v>10</v>
      </c>
      <c r="C22926">
        <v>7</v>
      </c>
      <c r="D22926" t="s">
        <v>11</v>
      </c>
      <c r="E22926" t="s">
        <v>35</v>
      </c>
      <c r="F22926" t="s">
        <v>13</v>
      </c>
      <c r="G22926" s="1">
        <v>35.119998931884801</v>
      </c>
      <c r="H22926">
        <v>1</v>
      </c>
      <c r="I22926" t="s">
        <v>14</v>
      </c>
      <c r="J22926" t="s">
        <v>36</v>
      </c>
      <c r="K22926">
        <f>VLOOKUP(J22926,'Prix unitaires'!B:D,3,FALSE)</f>
        <v>0</v>
      </c>
      <c r="L22926" s="11">
        <f t="shared" si="358"/>
        <v>0</v>
      </c>
    </row>
    <row r="22927" spans="1:12" x14ac:dyDescent="0.25">
      <c r="A22927">
        <v>1437</v>
      </c>
      <c r="B22927" t="s">
        <v>10</v>
      </c>
      <c r="C22927">
        <v>7</v>
      </c>
      <c r="D22927" t="s">
        <v>11</v>
      </c>
      <c r="E22927" t="s">
        <v>165</v>
      </c>
      <c r="F22927" t="s">
        <v>13</v>
      </c>
      <c r="G22927" s="1">
        <v>1.20000004768372</v>
      </c>
      <c r="H22927">
        <v>1</v>
      </c>
      <c r="I22927" t="s">
        <v>14</v>
      </c>
      <c r="J22927" t="s">
        <v>166</v>
      </c>
      <c r="K22927">
        <f>VLOOKUP(J22927,'Prix unitaires'!B:D,3,FALSE)</f>
        <v>0</v>
      </c>
      <c r="L22927" s="11">
        <f t="shared" si="358"/>
        <v>0</v>
      </c>
    </row>
    <row r="22928" spans="1:12" x14ac:dyDescent="0.25">
      <c r="A22928">
        <v>1437</v>
      </c>
      <c r="B22928" t="s">
        <v>10</v>
      </c>
      <c r="C22928">
        <v>8</v>
      </c>
      <c r="D22928" t="s">
        <v>11</v>
      </c>
      <c r="E22928" t="s">
        <v>35</v>
      </c>
      <c r="F22928" t="s">
        <v>13</v>
      </c>
      <c r="G22928" s="1">
        <v>17.389999389648398</v>
      </c>
      <c r="H22928">
        <v>1</v>
      </c>
      <c r="I22928" t="s">
        <v>14</v>
      </c>
      <c r="J22928" t="s">
        <v>36</v>
      </c>
      <c r="K22928">
        <f>VLOOKUP(J22928,'Prix unitaires'!B:D,3,FALSE)</f>
        <v>0</v>
      </c>
      <c r="L22928" s="11">
        <f t="shared" si="358"/>
        <v>0</v>
      </c>
    </row>
    <row r="22929" spans="1:12" x14ac:dyDescent="0.25">
      <c r="A22929">
        <v>1437</v>
      </c>
      <c r="B22929" t="s">
        <v>10</v>
      </c>
      <c r="C22929">
        <v>8</v>
      </c>
      <c r="D22929" t="s">
        <v>11</v>
      </c>
      <c r="E22929" t="s">
        <v>19</v>
      </c>
      <c r="F22929" t="s">
        <v>13</v>
      </c>
      <c r="G22929" s="1">
        <v>17.389999389648398</v>
      </c>
      <c r="H22929">
        <v>50</v>
      </c>
      <c r="I22929" t="s">
        <v>14</v>
      </c>
      <c r="J22929" t="s">
        <v>20</v>
      </c>
      <c r="K22929">
        <f>VLOOKUP(J22929,'Prix unitaires'!B:D,3,FALSE)</f>
        <v>0</v>
      </c>
      <c r="L22929" s="11">
        <f t="shared" si="358"/>
        <v>0</v>
      </c>
    </row>
    <row r="22930" spans="1:12" x14ac:dyDescent="0.25">
      <c r="A22930">
        <v>1437</v>
      </c>
      <c r="B22930" t="s">
        <v>10</v>
      </c>
      <c r="C22930">
        <v>8</v>
      </c>
      <c r="D22930" t="s">
        <v>11</v>
      </c>
      <c r="E22930" t="s">
        <v>165</v>
      </c>
      <c r="F22930" t="s">
        <v>13</v>
      </c>
      <c r="G22930" s="1">
        <v>0.60000002384185802</v>
      </c>
      <c r="H22930">
        <v>1</v>
      </c>
      <c r="I22930" t="s">
        <v>14</v>
      </c>
      <c r="J22930" t="s">
        <v>166</v>
      </c>
      <c r="K22930">
        <f>VLOOKUP(J22930,'Prix unitaires'!B:D,3,FALSE)</f>
        <v>0</v>
      </c>
      <c r="L22930" s="11">
        <f t="shared" si="358"/>
        <v>0</v>
      </c>
    </row>
    <row r="22931" spans="1:12" x14ac:dyDescent="0.25">
      <c r="A22931">
        <v>1437</v>
      </c>
      <c r="B22931" t="s">
        <v>10</v>
      </c>
      <c r="C22931">
        <v>9</v>
      </c>
      <c r="D22931" t="s">
        <v>11</v>
      </c>
      <c r="E22931" t="s">
        <v>19</v>
      </c>
      <c r="F22931" t="s">
        <v>13</v>
      </c>
      <c r="G22931" s="1">
        <v>17.569999694824201</v>
      </c>
      <c r="H22931">
        <v>50</v>
      </c>
      <c r="I22931" t="s">
        <v>14</v>
      </c>
      <c r="J22931" t="s">
        <v>20</v>
      </c>
      <c r="K22931">
        <f>VLOOKUP(J22931,'Prix unitaires'!B:D,3,FALSE)</f>
        <v>0</v>
      </c>
      <c r="L22931" s="11">
        <f t="shared" si="358"/>
        <v>0</v>
      </c>
    </row>
    <row r="22932" spans="1:12" x14ac:dyDescent="0.25">
      <c r="A22932">
        <v>1437</v>
      </c>
      <c r="B22932" t="s">
        <v>10</v>
      </c>
      <c r="C22932">
        <v>9</v>
      </c>
      <c r="D22932" t="s">
        <v>11</v>
      </c>
      <c r="E22932" t="s">
        <v>35</v>
      </c>
      <c r="F22932" t="s">
        <v>13</v>
      </c>
      <c r="G22932" s="1">
        <v>17.569999694824201</v>
      </c>
      <c r="H22932">
        <v>1</v>
      </c>
      <c r="I22932" t="s">
        <v>14</v>
      </c>
      <c r="J22932" t="s">
        <v>36</v>
      </c>
      <c r="K22932">
        <f>VLOOKUP(J22932,'Prix unitaires'!B:D,3,FALSE)</f>
        <v>0</v>
      </c>
      <c r="L22932" s="11">
        <f t="shared" si="358"/>
        <v>0</v>
      </c>
    </row>
    <row r="22933" spans="1:12" x14ac:dyDescent="0.25">
      <c r="A22933">
        <v>1437</v>
      </c>
      <c r="B22933" t="s">
        <v>10</v>
      </c>
      <c r="C22933">
        <v>9</v>
      </c>
      <c r="D22933" t="s">
        <v>11</v>
      </c>
      <c r="E22933" t="s">
        <v>165</v>
      </c>
      <c r="F22933" t="s">
        <v>13</v>
      </c>
      <c r="G22933" s="1">
        <v>0.60000002384185802</v>
      </c>
      <c r="H22933">
        <v>1</v>
      </c>
      <c r="I22933" t="s">
        <v>14</v>
      </c>
      <c r="J22933" t="s">
        <v>166</v>
      </c>
      <c r="K22933">
        <f>VLOOKUP(J22933,'Prix unitaires'!B:D,3,FALSE)</f>
        <v>0</v>
      </c>
      <c r="L22933" s="11">
        <f t="shared" si="358"/>
        <v>0</v>
      </c>
    </row>
    <row r="22934" spans="1:12" x14ac:dyDescent="0.25">
      <c r="A22934">
        <v>1437</v>
      </c>
      <c r="B22934" t="s">
        <v>10</v>
      </c>
      <c r="C22934" t="s">
        <v>730</v>
      </c>
      <c r="D22934" t="s">
        <v>11</v>
      </c>
      <c r="E22934" t="s">
        <v>165</v>
      </c>
      <c r="F22934" t="s">
        <v>13</v>
      </c>
      <c r="G22934" s="1">
        <v>0.60000002384185802</v>
      </c>
      <c r="H22934">
        <v>1</v>
      </c>
      <c r="I22934" t="s">
        <v>14</v>
      </c>
      <c r="J22934" t="s">
        <v>166</v>
      </c>
      <c r="K22934">
        <f>VLOOKUP(J22934,'Prix unitaires'!B:D,3,FALSE)</f>
        <v>0</v>
      </c>
      <c r="L22934" s="11">
        <f t="shared" si="358"/>
        <v>0</v>
      </c>
    </row>
    <row r="22935" spans="1:12" x14ac:dyDescent="0.25">
      <c r="A22935">
        <v>1437</v>
      </c>
      <c r="B22935" t="s">
        <v>10</v>
      </c>
      <c r="C22935">
        <v>12</v>
      </c>
      <c r="D22935" t="s">
        <v>11</v>
      </c>
      <c r="E22935" t="s">
        <v>165</v>
      </c>
      <c r="F22935" t="s">
        <v>13</v>
      </c>
      <c r="G22935" s="1">
        <v>0.60000002384185802</v>
      </c>
      <c r="H22935">
        <v>1</v>
      </c>
      <c r="I22935" t="s">
        <v>14</v>
      </c>
      <c r="J22935" t="s">
        <v>166</v>
      </c>
      <c r="K22935">
        <f>VLOOKUP(J22935,'Prix unitaires'!B:D,3,FALSE)</f>
        <v>0</v>
      </c>
      <c r="L22935" s="11">
        <f t="shared" si="358"/>
        <v>0</v>
      </c>
    </row>
    <row r="22936" spans="1:12" x14ac:dyDescent="0.25">
      <c r="A22936">
        <v>1437</v>
      </c>
      <c r="B22936" t="s">
        <v>26</v>
      </c>
      <c r="C22936" t="s">
        <v>326</v>
      </c>
      <c r="D22936" t="s">
        <v>11</v>
      </c>
      <c r="E22936" t="s">
        <v>32</v>
      </c>
      <c r="F22936" t="s">
        <v>13</v>
      </c>
      <c r="G22936" s="1">
        <v>2.0299999713897701</v>
      </c>
      <c r="H22936">
        <v>240</v>
      </c>
      <c r="I22936" t="s">
        <v>14</v>
      </c>
      <c r="J22936" t="s">
        <v>33</v>
      </c>
      <c r="K22936">
        <f>VLOOKUP(J22936,'Prix unitaires'!B:D,3,FALSE)</f>
        <v>0</v>
      </c>
      <c r="L22936" s="11">
        <f t="shared" si="358"/>
        <v>0</v>
      </c>
    </row>
    <row r="22937" spans="1:12" x14ac:dyDescent="0.25">
      <c r="A22937">
        <v>1437</v>
      </c>
      <c r="B22937" t="s">
        <v>26</v>
      </c>
      <c r="C22937" t="s">
        <v>326</v>
      </c>
      <c r="D22937" t="s">
        <v>11</v>
      </c>
      <c r="E22937" t="s">
        <v>35</v>
      </c>
      <c r="F22937" t="s">
        <v>13</v>
      </c>
      <c r="G22937" s="1">
        <v>2.0299999713897701</v>
      </c>
      <c r="H22937">
        <v>1</v>
      </c>
      <c r="I22937" t="s">
        <v>14</v>
      </c>
      <c r="J22937" t="s">
        <v>36</v>
      </c>
      <c r="K22937">
        <f>VLOOKUP(J22937,'Prix unitaires'!B:D,3,FALSE)</f>
        <v>0</v>
      </c>
      <c r="L22937" s="11">
        <f t="shared" si="358"/>
        <v>0</v>
      </c>
    </row>
    <row r="22938" spans="1:12" x14ac:dyDescent="0.25">
      <c r="A22938">
        <v>1437</v>
      </c>
      <c r="B22938" t="s">
        <v>26</v>
      </c>
      <c r="C22938" t="s">
        <v>186</v>
      </c>
      <c r="D22938" t="s">
        <v>11</v>
      </c>
      <c r="E22938" t="s">
        <v>35</v>
      </c>
      <c r="F22938" t="s">
        <v>13</v>
      </c>
      <c r="G22938" s="1">
        <v>1.8999999761581401</v>
      </c>
      <c r="H22938">
        <v>1</v>
      </c>
      <c r="I22938" t="s">
        <v>14</v>
      </c>
      <c r="J22938" t="s">
        <v>36</v>
      </c>
      <c r="K22938">
        <f>VLOOKUP(J22938,'Prix unitaires'!B:D,3,FALSE)</f>
        <v>0</v>
      </c>
      <c r="L22938" s="11">
        <f t="shared" si="358"/>
        <v>0</v>
      </c>
    </row>
    <row r="22939" spans="1:12" x14ac:dyDescent="0.25">
      <c r="A22939">
        <v>1437</v>
      </c>
      <c r="B22939" t="s">
        <v>26</v>
      </c>
      <c r="C22939" t="s">
        <v>186</v>
      </c>
      <c r="D22939" t="s">
        <v>11</v>
      </c>
      <c r="E22939" t="s">
        <v>32</v>
      </c>
      <c r="F22939" t="s">
        <v>13</v>
      </c>
      <c r="G22939" s="1">
        <v>1.8999999761581401</v>
      </c>
      <c r="H22939">
        <v>240</v>
      </c>
      <c r="I22939" t="s">
        <v>14</v>
      </c>
      <c r="J22939" t="s">
        <v>33</v>
      </c>
      <c r="K22939">
        <f>VLOOKUP(J22939,'Prix unitaires'!B:D,3,FALSE)</f>
        <v>0</v>
      </c>
      <c r="L22939" s="11">
        <f t="shared" si="358"/>
        <v>0</v>
      </c>
    </row>
    <row r="22940" spans="1:12" x14ac:dyDescent="0.25">
      <c r="A22940">
        <v>1437</v>
      </c>
      <c r="B22940" t="s">
        <v>26</v>
      </c>
      <c r="C22940">
        <v>105</v>
      </c>
      <c r="D22940" t="s">
        <v>11</v>
      </c>
      <c r="E22940" t="s">
        <v>32</v>
      </c>
      <c r="F22940" t="s">
        <v>13</v>
      </c>
      <c r="G22940" s="1">
        <v>4.3600001335143999</v>
      </c>
      <c r="H22940">
        <v>240</v>
      </c>
      <c r="I22940" t="s">
        <v>14</v>
      </c>
      <c r="J22940" t="s">
        <v>33</v>
      </c>
      <c r="K22940">
        <f>VLOOKUP(J22940,'Prix unitaires'!B:D,3,FALSE)</f>
        <v>0</v>
      </c>
      <c r="L22940" s="11">
        <f t="shared" si="358"/>
        <v>0</v>
      </c>
    </row>
    <row r="22941" spans="1:12" x14ac:dyDescent="0.25">
      <c r="A22941">
        <v>1437</v>
      </c>
      <c r="B22941" t="s">
        <v>26</v>
      </c>
      <c r="C22941">
        <v>105</v>
      </c>
      <c r="D22941" t="s">
        <v>11</v>
      </c>
      <c r="E22941" t="s">
        <v>35</v>
      </c>
      <c r="F22941" t="s">
        <v>13</v>
      </c>
      <c r="G22941" s="1">
        <v>4.3600001335143999</v>
      </c>
      <c r="H22941">
        <v>1</v>
      </c>
      <c r="I22941" t="s">
        <v>14</v>
      </c>
      <c r="J22941" t="s">
        <v>36</v>
      </c>
      <c r="K22941">
        <f>VLOOKUP(J22941,'Prix unitaires'!B:D,3,FALSE)</f>
        <v>0</v>
      </c>
      <c r="L22941" s="11">
        <f t="shared" si="358"/>
        <v>0</v>
      </c>
    </row>
    <row r="22942" spans="1:12" x14ac:dyDescent="0.25">
      <c r="A22942">
        <v>1437</v>
      </c>
      <c r="B22942" t="s">
        <v>26</v>
      </c>
      <c r="C22942">
        <v>104</v>
      </c>
      <c r="D22942" t="s">
        <v>11</v>
      </c>
      <c r="E22942" t="s">
        <v>32</v>
      </c>
      <c r="F22942" t="s">
        <v>13</v>
      </c>
      <c r="G22942" s="1">
        <v>2.1199998855590798</v>
      </c>
      <c r="H22942">
        <v>240</v>
      </c>
      <c r="I22942" t="s">
        <v>14</v>
      </c>
      <c r="J22942" t="s">
        <v>33</v>
      </c>
      <c r="K22942">
        <f>VLOOKUP(J22942,'Prix unitaires'!B:D,3,FALSE)</f>
        <v>0</v>
      </c>
      <c r="L22942" s="11">
        <f t="shared" si="358"/>
        <v>0</v>
      </c>
    </row>
    <row r="22943" spans="1:12" x14ac:dyDescent="0.25">
      <c r="A22943">
        <v>1437</v>
      </c>
      <c r="B22943" t="s">
        <v>26</v>
      </c>
      <c r="C22943">
        <v>104</v>
      </c>
      <c r="D22943" t="s">
        <v>11</v>
      </c>
      <c r="E22943" t="s">
        <v>35</v>
      </c>
      <c r="F22943" t="s">
        <v>13</v>
      </c>
      <c r="G22943" s="1">
        <v>2.1199998855590798</v>
      </c>
      <c r="H22943">
        <v>1</v>
      </c>
      <c r="I22943" t="s">
        <v>14</v>
      </c>
      <c r="J22943" t="s">
        <v>36</v>
      </c>
      <c r="K22943">
        <f>VLOOKUP(J22943,'Prix unitaires'!B:D,3,FALSE)</f>
        <v>0</v>
      </c>
      <c r="L22943" s="11">
        <f t="shared" si="358"/>
        <v>0</v>
      </c>
    </row>
    <row r="22944" spans="1:12" x14ac:dyDescent="0.25">
      <c r="A22944">
        <v>1437</v>
      </c>
      <c r="B22944" t="s">
        <v>26</v>
      </c>
      <c r="C22944">
        <v>103</v>
      </c>
      <c r="D22944" t="s">
        <v>11</v>
      </c>
      <c r="E22944" t="s">
        <v>35</v>
      </c>
      <c r="F22944" t="s">
        <v>13</v>
      </c>
      <c r="G22944" s="1">
        <v>2.2999999523162802</v>
      </c>
      <c r="H22944">
        <v>1</v>
      </c>
      <c r="I22944" t="s">
        <v>14</v>
      </c>
      <c r="J22944" t="s">
        <v>36</v>
      </c>
      <c r="K22944">
        <f>VLOOKUP(J22944,'Prix unitaires'!B:D,3,FALSE)</f>
        <v>0</v>
      </c>
      <c r="L22944" s="11">
        <f t="shared" si="358"/>
        <v>0</v>
      </c>
    </row>
    <row r="22945" spans="1:12" x14ac:dyDescent="0.25">
      <c r="A22945">
        <v>1437</v>
      </c>
      <c r="B22945" t="s">
        <v>26</v>
      </c>
      <c r="C22945">
        <v>103</v>
      </c>
      <c r="D22945" t="s">
        <v>11</v>
      </c>
      <c r="E22945" t="s">
        <v>32</v>
      </c>
      <c r="F22945" t="s">
        <v>13</v>
      </c>
      <c r="G22945" s="1">
        <v>2.2999999523162802</v>
      </c>
      <c r="H22945">
        <v>240</v>
      </c>
      <c r="I22945" t="s">
        <v>14</v>
      </c>
      <c r="J22945" t="s">
        <v>33</v>
      </c>
      <c r="K22945">
        <f>VLOOKUP(J22945,'Prix unitaires'!B:D,3,FALSE)</f>
        <v>0</v>
      </c>
      <c r="L22945" s="11">
        <f t="shared" si="358"/>
        <v>0</v>
      </c>
    </row>
    <row r="22946" spans="1:12" x14ac:dyDescent="0.25">
      <c r="A22946">
        <v>1437</v>
      </c>
      <c r="B22946" t="s">
        <v>26</v>
      </c>
      <c r="C22946">
        <v>106</v>
      </c>
      <c r="D22946" t="s">
        <v>11</v>
      </c>
      <c r="E22946" t="s">
        <v>167</v>
      </c>
      <c r="F22946" t="s">
        <v>13</v>
      </c>
      <c r="G22946" s="1">
        <v>1.20000004768372</v>
      </c>
      <c r="H22946">
        <v>1</v>
      </c>
      <c r="I22946" t="s">
        <v>14</v>
      </c>
      <c r="J22946" t="s">
        <v>168</v>
      </c>
      <c r="K22946">
        <f>VLOOKUP(J22946,'Prix unitaires'!B:D,3,FALSE)</f>
        <v>0</v>
      </c>
      <c r="L22946" s="11">
        <f t="shared" si="358"/>
        <v>0</v>
      </c>
    </row>
    <row r="22947" spans="1:12" x14ac:dyDescent="0.25">
      <c r="A22947">
        <v>1437</v>
      </c>
      <c r="B22947" t="s">
        <v>26</v>
      </c>
      <c r="C22947">
        <v>106</v>
      </c>
      <c r="D22947" t="s">
        <v>11</v>
      </c>
      <c r="E22947" t="s">
        <v>35</v>
      </c>
      <c r="F22947" t="s">
        <v>13</v>
      </c>
      <c r="G22947" s="1">
        <v>25.180000305175799</v>
      </c>
      <c r="H22947">
        <v>1</v>
      </c>
      <c r="I22947" t="s">
        <v>14</v>
      </c>
      <c r="J22947" t="s">
        <v>36</v>
      </c>
      <c r="K22947">
        <f>VLOOKUP(J22947,'Prix unitaires'!B:D,3,FALSE)</f>
        <v>0</v>
      </c>
      <c r="L22947" s="11">
        <f t="shared" si="358"/>
        <v>0</v>
      </c>
    </row>
    <row r="22948" spans="1:12" x14ac:dyDescent="0.25">
      <c r="A22948">
        <v>1437</v>
      </c>
      <c r="B22948" t="s">
        <v>26</v>
      </c>
      <c r="C22948">
        <v>106</v>
      </c>
      <c r="D22948" t="s">
        <v>11</v>
      </c>
      <c r="E22948" t="s">
        <v>19</v>
      </c>
      <c r="F22948" t="s">
        <v>13</v>
      </c>
      <c r="G22948" s="1">
        <v>25.180000305175799</v>
      </c>
      <c r="H22948">
        <v>50</v>
      </c>
      <c r="I22948" t="s">
        <v>14</v>
      </c>
      <c r="J22948" t="s">
        <v>20</v>
      </c>
      <c r="K22948">
        <f>VLOOKUP(J22948,'Prix unitaires'!B:D,3,FALSE)</f>
        <v>0</v>
      </c>
      <c r="L22948" s="11">
        <f t="shared" si="358"/>
        <v>0</v>
      </c>
    </row>
    <row r="22949" spans="1:12" x14ac:dyDescent="0.25">
      <c r="A22949">
        <v>1437</v>
      </c>
      <c r="B22949" t="s">
        <v>26</v>
      </c>
      <c r="C22949">
        <v>102</v>
      </c>
      <c r="D22949" t="s">
        <v>11</v>
      </c>
      <c r="E22949" t="s">
        <v>19</v>
      </c>
      <c r="F22949" t="s">
        <v>13</v>
      </c>
      <c r="G22949" s="1">
        <v>34.990001678466797</v>
      </c>
      <c r="H22949">
        <v>50</v>
      </c>
      <c r="I22949" t="s">
        <v>14</v>
      </c>
      <c r="J22949" t="s">
        <v>20</v>
      </c>
      <c r="K22949">
        <f>VLOOKUP(J22949,'Prix unitaires'!B:D,3,FALSE)</f>
        <v>0</v>
      </c>
      <c r="L22949" s="11">
        <f t="shared" si="358"/>
        <v>0</v>
      </c>
    </row>
    <row r="22950" spans="1:12" x14ac:dyDescent="0.25">
      <c r="A22950">
        <v>1437</v>
      </c>
      <c r="B22950" t="s">
        <v>26</v>
      </c>
      <c r="C22950">
        <v>102</v>
      </c>
      <c r="D22950" t="s">
        <v>11</v>
      </c>
      <c r="E22950" t="s">
        <v>35</v>
      </c>
      <c r="F22950" t="s">
        <v>13</v>
      </c>
      <c r="G22950" s="1">
        <v>34.990001678466797</v>
      </c>
      <c r="H22950">
        <v>1</v>
      </c>
      <c r="I22950" t="s">
        <v>14</v>
      </c>
      <c r="J22950" t="s">
        <v>36</v>
      </c>
      <c r="K22950">
        <f>VLOOKUP(J22950,'Prix unitaires'!B:D,3,FALSE)</f>
        <v>0</v>
      </c>
      <c r="L22950" s="11">
        <f t="shared" si="358"/>
        <v>0</v>
      </c>
    </row>
    <row r="22951" spans="1:12" x14ac:dyDescent="0.25">
      <c r="A22951">
        <v>1437</v>
      </c>
      <c r="B22951" t="s">
        <v>26</v>
      </c>
      <c r="C22951">
        <v>102</v>
      </c>
      <c r="D22951" t="s">
        <v>11</v>
      </c>
      <c r="E22951" t="s">
        <v>167</v>
      </c>
      <c r="F22951" t="s">
        <v>13</v>
      </c>
      <c r="G22951" s="1">
        <v>1.20000004768372</v>
      </c>
      <c r="H22951">
        <v>1</v>
      </c>
      <c r="I22951" t="s">
        <v>14</v>
      </c>
      <c r="J22951" t="s">
        <v>168</v>
      </c>
      <c r="K22951">
        <f>VLOOKUP(J22951,'Prix unitaires'!B:D,3,FALSE)</f>
        <v>0</v>
      </c>
      <c r="L22951" s="11">
        <f t="shared" si="358"/>
        <v>0</v>
      </c>
    </row>
    <row r="22952" spans="1:12" x14ac:dyDescent="0.25">
      <c r="A22952">
        <v>1437</v>
      </c>
      <c r="B22952" t="s">
        <v>26</v>
      </c>
      <c r="C22952" t="s">
        <v>27</v>
      </c>
      <c r="D22952" t="s">
        <v>11</v>
      </c>
      <c r="E22952" t="s">
        <v>17</v>
      </c>
      <c r="F22952" t="s">
        <v>13</v>
      </c>
      <c r="G22952" s="1">
        <v>52.549999237060497</v>
      </c>
      <c r="H22952">
        <v>50</v>
      </c>
      <c r="I22952" t="s">
        <v>14</v>
      </c>
      <c r="J22952" t="s">
        <v>18</v>
      </c>
      <c r="K22952">
        <f>VLOOKUP(J22952,'Prix unitaires'!B:D,3,FALSE)</f>
        <v>0</v>
      </c>
      <c r="L22952" s="11">
        <f t="shared" si="358"/>
        <v>0</v>
      </c>
    </row>
    <row r="22953" spans="1:12" x14ac:dyDescent="0.25">
      <c r="A22953">
        <v>1437</v>
      </c>
      <c r="B22953" t="s">
        <v>26</v>
      </c>
      <c r="C22953" t="s">
        <v>27</v>
      </c>
      <c r="D22953" t="s">
        <v>11</v>
      </c>
      <c r="E22953" t="s">
        <v>35</v>
      </c>
      <c r="F22953" t="s">
        <v>13</v>
      </c>
      <c r="G22953" s="1">
        <v>52.549999237060497</v>
      </c>
      <c r="H22953">
        <v>1</v>
      </c>
      <c r="I22953" t="s">
        <v>14</v>
      </c>
      <c r="J22953" t="s">
        <v>36</v>
      </c>
      <c r="K22953">
        <f>VLOOKUP(J22953,'Prix unitaires'!B:D,3,FALSE)</f>
        <v>0</v>
      </c>
      <c r="L22953" s="11">
        <f t="shared" si="358"/>
        <v>0</v>
      </c>
    </row>
    <row r="22954" spans="1:12" x14ac:dyDescent="0.25">
      <c r="A22954">
        <v>1437</v>
      </c>
      <c r="B22954" t="s">
        <v>26</v>
      </c>
      <c r="C22954">
        <v>101</v>
      </c>
      <c r="D22954" t="s">
        <v>11</v>
      </c>
      <c r="E22954" t="s">
        <v>19</v>
      </c>
      <c r="F22954" t="s">
        <v>13</v>
      </c>
      <c r="G22954" s="1">
        <v>17.049999237060501</v>
      </c>
      <c r="H22954">
        <v>50</v>
      </c>
      <c r="I22954" t="s">
        <v>14</v>
      </c>
      <c r="J22954" t="s">
        <v>20</v>
      </c>
      <c r="K22954">
        <f>VLOOKUP(J22954,'Prix unitaires'!B:D,3,FALSE)</f>
        <v>0</v>
      </c>
      <c r="L22954" s="11">
        <f t="shared" si="358"/>
        <v>0</v>
      </c>
    </row>
    <row r="22955" spans="1:12" x14ac:dyDescent="0.25">
      <c r="A22955">
        <v>1437</v>
      </c>
      <c r="B22955" t="s">
        <v>26</v>
      </c>
      <c r="C22955">
        <v>101</v>
      </c>
      <c r="D22955" t="s">
        <v>11</v>
      </c>
      <c r="E22955" t="s">
        <v>167</v>
      </c>
      <c r="F22955" t="s">
        <v>13</v>
      </c>
      <c r="G22955" s="1">
        <v>0.60000002384185802</v>
      </c>
      <c r="H22955">
        <v>1</v>
      </c>
      <c r="I22955" t="s">
        <v>14</v>
      </c>
      <c r="J22955" t="s">
        <v>168</v>
      </c>
      <c r="K22955">
        <f>VLOOKUP(J22955,'Prix unitaires'!B:D,3,FALSE)</f>
        <v>0</v>
      </c>
      <c r="L22955" s="11">
        <f t="shared" si="358"/>
        <v>0</v>
      </c>
    </row>
    <row r="22956" spans="1:12" x14ac:dyDescent="0.25">
      <c r="A22956">
        <v>1437</v>
      </c>
      <c r="B22956" t="s">
        <v>26</v>
      </c>
      <c r="C22956">
        <v>101</v>
      </c>
      <c r="D22956" t="s">
        <v>11</v>
      </c>
      <c r="E22956" t="s">
        <v>35</v>
      </c>
      <c r="F22956" t="s">
        <v>13</v>
      </c>
      <c r="G22956" s="1">
        <v>17.049999237060501</v>
      </c>
      <c r="H22956">
        <v>1</v>
      </c>
      <c r="I22956" t="s">
        <v>14</v>
      </c>
      <c r="J22956" t="s">
        <v>36</v>
      </c>
      <c r="K22956">
        <f>VLOOKUP(J22956,'Prix unitaires'!B:D,3,FALSE)</f>
        <v>0</v>
      </c>
      <c r="L22956" s="11">
        <f t="shared" si="358"/>
        <v>0</v>
      </c>
    </row>
    <row r="22957" spans="1:12" x14ac:dyDescent="0.25">
      <c r="A22957">
        <v>1437</v>
      </c>
      <c r="B22957" t="s">
        <v>26</v>
      </c>
      <c r="C22957">
        <v>107</v>
      </c>
      <c r="D22957" t="s">
        <v>11</v>
      </c>
      <c r="E22957" t="s">
        <v>19</v>
      </c>
      <c r="F22957" t="s">
        <v>13</v>
      </c>
      <c r="G22957" s="1">
        <v>25.840000152587901</v>
      </c>
      <c r="H22957">
        <v>50</v>
      </c>
      <c r="I22957" t="s">
        <v>14</v>
      </c>
      <c r="J22957" t="s">
        <v>20</v>
      </c>
      <c r="K22957">
        <f>VLOOKUP(J22957,'Prix unitaires'!B:D,3,FALSE)</f>
        <v>0</v>
      </c>
      <c r="L22957" s="11">
        <f t="shared" si="358"/>
        <v>0</v>
      </c>
    </row>
    <row r="22958" spans="1:12" x14ac:dyDescent="0.25">
      <c r="A22958">
        <v>1437</v>
      </c>
      <c r="B22958" t="s">
        <v>26</v>
      </c>
      <c r="C22958">
        <v>107</v>
      </c>
      <c r="D22958" t="s">
        <v>11</v>
      </c>
      <c r="E22958" t="s">
        <v>167</v>
      </c>
      <c r="F22958" t="s">
        <v>13</v>
      </c>
      <c r="G22958" s="1">
        <v>1.20000004768372</v>
      </c>
      <c r="H22958">
        <v>1</v>
      </c>
      <c r="I22958" t="s">
        <v>14</v>
      </c>
      <c r="J22958" t="s">
        <v>168</v>
      </c>
      <c r="K22958">
        <f>VLOOKUP(J22958,'Prix unitaires'!B:D,3,FALSE)</f>
        <v>0</v>
      </c>
      <c r="L22958" s="11">
        <f t="shared" si="358"/>
        <v>0</v>
      </c>
    </row>
    <row r="22959" spans="1:12" x14ac:dyDescent="0.25">
      <c r="A22959">
        <v>1437</v>
      </c>
      <c r="B22959" t="s">
        <v>26</v>
      </c>
      <c r="C22959">
        <v>107</v>
      </c>
      <c r="D22959" t="s">
        <v>11</v>
      </c>
      <c r="E22959" t="s">
        <v>35</v>
      </c>
      <c r="F22959" t="s">
        <v>13</v>
      </c>
      <c r="G22959" s="1">
        <v>25.840000152587901</v>
      </c>
      <c r="H22959">
        <v>1</v>
      </c>
      <c r="I22959" t="s">
        <v>14</v>
      </c>
      <c r="J22959" t="s">
        <v>36</v>
      </c>
      <c r="K22959">
        <f>VLOOKUP(J22959,'Prix unitaires'!B:D,3,FALSE)</f>
        <v>0</v>
      </c>
      <c r="L22959" s="11">
        <f t="shared" si="358"/>
        <v>0</v>
      </c>
    </row>
    <row r="22960" spans="1:12" x14ac:dyDescent="0.25">
      <c r="A22960">
        <v>1437</v>
      </c>
      <c r="B22960" t="s">
        <v>26</v>
      </c>
      <c r="C22960">
        <v>108</v>
      </c>
      <c r="D22960" t="s">
        <v>11</v>
      </c>
      <c r="E22960" t="s">
        <v>167</v>
      </c>
      <c r="F22960" t="s">
        <v>13</v>
      </c>
      <c r="G22960" s="1">
        <v>0.60000002384185802</v>
      </c>
      <c r="H22960">
        <v>1</v>
      </c>
      <c r="I22960" t="s">
        <v>14</v>
      </c>
      <c r="J22960" t="s">
        <v>168</v>
      </c>
      <c r="K22960">
        <f>VLOOKUP(J22960,'Prix unitaires'!B:D,3,FALSE)</f>
        <v>0</v>
      </c>
      <c r="L22960" s="11">
        <f t="shared" si="358"/>
        <v>0</v>
      </c>
    </row>
    <row r="22961" spans="1:12" x14ac:dyDescent="0.25">
      <c r="A22961">
        <v>1437</v>
      </c>
      <c r="B22961" t="s">
        <v>26</v>
      </c>
      <c r="C22961">
        <v>108</v>
      </c>
      <c r="D22961" t="s">
        <v>11</v>
      </c>
      <c r="E22961" t="s">
        <v>19</v>
      </c>
      <c r="F22961" t="s">
        <v>13</v>
      </c>
      <c r="G22961" s="1">
        <v>12.810000419616699</v>
      </c>
      <c r="H22961">
        <v>50</v>
      </c>
      <c r="I22961" t="s">
        <v>14</v>
      </c>
      <c r="J22961" t="s">
        <v>20</v>
      </c>
      <c r="K22961">
        <f>VLOOKUP(J22961,'Prix unitaires'!B:D,3,FALSE)</f>
        <v>0</v>
      </c>
      <c r="L22961" s="11">
        <f t="shared" si="358"/>
        <v>0</v>
      </c>
    </row>
    <row r="22962" spans="1:12" x14ac:dyDescent="0.25">
      <c r="A22962">
        <v>1437</v>
      </c>
      <c r="B22962" t="s">
        <v>26</v>
      </c>
      <c r="C22962">
        <v>108</v>
      </c>
      <c r="D22962" t="s">
        <v>11</v>
      </c>
      <c r="E22962" t="s">
        <v>35</v>
      </c>
      <c r="F22962" t="s">
        <v>13</v>
      </c>
      <c r="G22962" s="1">
        <v>12.810000419616699</v>
      </c>
      <c r="H22962">
        <v>1</v>
      </c>
      <c r="I22962" t="s">
        <v>14</v>
      </c>
      <c r="J22962" t="s">
        <v>36</v>
      </c>
      <c r="K22962">
        <f>VLOOKUP(J22962,'Prix unitaires'!B:D,3,FALSE)</f>
        <v>0</v>
      </c>
      <c r="L22962" s="11">
        <f t="shared" si="358"/>
        <v>0</v>
      </c>
    </row>
    <row r="22963" spans="1:12" x14ac:dyDescent="0.25">
      <c r="A22963">
        <v>1437</v>
      </c>
      <c r="B22963" t="s">
        <v>26</v>
      </c>
      <c r="C22963">
        <v>109</v>
      </c>
      <c r="D22963" t="s">
        <v>11</v>
      </c>
      <c r="E22963" t="s">
        <v>19</v>
      </c>
      <c r="F22963" t="s">
        <v>13</v>
      </c>
      <c r="G22963" s="1">
        <v>12.810000419616699</v>
      </c>
      <c r="H22963">
        <v>50</v>
      </c>
      <c r="I22963" t="s">
        <v>14</v>
      </c>
      <c r="J22963" t="s">
        <v>20</v>
      </c>
      <c r="K22963">
        <f>VLOOKUP(J22963,'Prix unitaires'!B:D,3,FALSE)</f>
        <v>0</v>
      </c>
      <c r="L22963" s="11">
        <f t="shared" si="358"/>
        <v>0</v>
      </c>
    </row>
    <row r="22964" spans="1:12" x14ac:dyDescent="0.25">
      <c r="A22964">
        <v>1437</v>
      </c>
      <c r="B22964" t="s">
        <v>26</v>
      </c>
      <c r="C22964">
        <v>109</v>
      </c>
      <c r="D22964" t="s">
        <v>11</v>
      </c>
      <c r="E22964" t="s">
        <v>167</v>
      </c>
      <c r="F22964" t="s">
        <v>13</v>
      </c>
      <c r="G22964" s="1">
        <v>0.60000002384185802</v>
      </c>
      <c r="H22964">
        <v>1</v>
      </c>
      <c r="I22964" t="s">
        <v>14</v>
      </c>
      <c r="J22964" t="s">
        <v>168</v>
      </c>
      <c r="K22964">
        <f>VLOOKUP(J22964,'Prix unitaires'!B:D,3,FALSE)</f>
        <v>0</v>
      </c>
      <c r="L22964" s="11">
        <f t="shared" si="358"/>
        <v>0</v>
      </c>
    </row>
    <row r="22965" spans="1:12" x14ac:dyDescent="0.25">
      <c r="A22965">
        <v>1437</v>
      </c>
      <c r="B22965" t="s">
        <v>26</v>
      </c>
      <c r="C22965">
        <v>109</v>
      </c>
      <c r="D22965" t="s">
        <v>11</v>
      </c>
      <c r="E22965" t="s">
        <v>35</v>
      </c>
      <c r="F22965" t="s">
        <v>13</v>
      </c>
      <c r="G22965" s="1">
        <v>12.810000419616699</v>
      </c>
      <c r="H22965">
        <v>1</v>
      </c>
      <c r="I22965" t="s">
        <v>14</v>
      </c>
      <c r="J22965" t="s">
        <v>36</v>
      </c>
      <c r="K22965">
        <f>VLOOKUP(J22965,'Prix unitaires'!B:D,3,FALSE)</f>
        <v>0</v>
      </c>
      <c r="L22965" s="11">
        <f t="shared" si="358"/>
        <v>0</v>
      </c>
    </row>
    <row r="22966" spans="1:12" x14ac:dyDescent="0.25">
      <c r="A22966">
        <v>1437</v>
      </c>
      <c r="B22966" t="s">
        <v>26</v>
      </c>
      <c r="C22966">
        <v>110</v>
      </c>
      <c r="D22966" t="s">
        <v>11</v>
      </c>
      <c r="E22966" t="s">
        <v>19</v>
      </c>
      <c r="F22966" t="s">
        <v>13</v>
      </c>
      <c r="G22966" s="1">
        <v>12.819999694824199</v>
      </c>
      <c r="H22966">
        <v>50</v>
      </c>
      <c r="I22966" t="s">
        <v>14</v>
      </c>
      <c r="J22966" t="s">
        <v>20</v>
      </c>
      <c r="K22966">
        <f>VLOOKUP(J22966,'Prix unitaires'!B:D,3,FALSE)</f>
        <v>0</v>
      </c>
      <c r="L22966" s="11">
        <f t="shared" si="358"/>
        <v>0</v>
      </c>
    </row>
    <row r="22967" spans="1:12" x14ac:dyDescent="0.25">
      <c r="A22967">
        <v>1437</v>
      </c>
      <c r="B22967" t="s">
        <v>26</v>
      </c>
      <c r="C22967">
        <v>110</v>
      </c>
      <c r="D22967" t="s">
        <v>11</v>
      </c>
      <c r="E22967" t="s">
        <v>167</v>
      </c>
      <c r="F22967" t="s">
        <v>13</v>
      </c>
      <c r="G22967" s="1">
        <v>0.60000002384185802</v>
      </c>
      <c r="H22967">
        <v>1</v>
      </c>
      <c r="I22967" t="s">
        <v>14</v>
      </c>
      <c r="J22967" t="s">
        <v>168</v>
      </c>
      <c r="K22967">
        <f>VLOOKUP(J22967,'Prix unitaires'!B:D,3,FALSE)</f>
        <v>0</v>
      </c>
      <c r="L22967" s="11">
        <f t="shared" si="358"/>
        <v>0</v>
      </c>
    </row>
    <row r="22968" spans="1:12" x14ac:dyDescent="0.25">
      <c r="A22968">
        <v>1437</v>
      </c>
      <c r="B22968" t="s">
        <v>26</v>
      </c>
      <c r="C22968">
        <v>110</v>
      </c>
      <c r="D22968" t="s">
        <v>11</v>
      </c>
      <c r="E22968" t="s">
        <v>35</v>
      </c>
      <c r="F22968" t="s">
        <v>13</v>
      </c>
      <c r="G22968" s="1">
        <v>12.819999694824199</v>
      </c>
      <c r="H22968">
        <v>1</v>
      </c>
      <c r="I22968" t="s">
        <v>14</v>
      </c>
      <c r="J22968" t="s">
        <v>36</v>
      </c>
      <c r="K22968">
        <f>VLOOKUP(J22968,'Prix unitaires'!B:D,3,FALSE)</f>
        <v>0</v>
      </c>
      <c r="L22968" s="11">
        <f t="shared" si="358"/>
        <v>0</v>
      </c>
    </row>
    <row r="22969" spans="1:12" x14ac:dyDescent="0.25">
      <c r="A22969">
        <v>1437</v>
      </c>
      <c r="B22969" t="s">
        <v>26</v>
      </c>
      <c r="C22969">
        <v>111</v>
      </c>
      <c r="D22969" t="s">
        <v>11</v>
      </c>
      <c r="E22969" t="s">
        <v>19</v>
      </c>
      <c r="F22969" t="s">
        <v>13</v>
      </c>
      <c r="G22969" s="1">
        <v>12.789999961853001</v>
      </c>
      <c r="H22969">
        <v>50</v>
      </c>
      <c r="I22969" t="s">
        <v>14</v>
      </c>
      <c r="J22969" t="s">
        <v>20</v>
      </c>
      <c r="K22969">
        <f>VLOOKUP(J22969,'Prix unitaires'!B:D,3,FALSE)</f>
        <v>0</v>
      </c>
      <c r="L22969" s="11">
        <f t="shared" si="358"/>
        <v>0</v>
      </c>
    </row>
    <row r="22970" spans="1:12" x14ac:dyDescent="0.25">
      <c r="A22970">
        <v>1437</v>
      </c>
      <c r="B22970" t="s">
        <v>26</v>
      </c>
      <c r="C22970">
        <v>111</v>
      </c>
      <c r="D22970" t="s">
        <v>11</v>
      </c>
      <c r="E22970" t="s">
        <v>167</v>
      </c>
      <c r="F22970" t="s">
        <v>13</v>
      </c>
      <c r="G22970" s="1">
        <v>0.60000002384185802</v>
      </c>
      <c r="H22970">
        <v>1</v>
      </c>
      <c r="I22970" t="s">
        <v>14</v>
      </c>
      <c r="J22970" t="s">
        <v>168</v>
      </c>
      <c r="K22970">
        <f>VLOOKUP(J22970,'Prix unitaires'!B:D,3,FALSE)</f>
        <v>0</v>
      </c>
      <c r="L22970" s="11">
        <f t="shared" si="358"/>
        <v>0</v>
      </c>
    </row>
    <row r="22971" spans="1:12" x14ac:dyDescent="0.25">
      <c r="A22971">
        <v>1437</v>
      </c>
      <c r="B22971" t="s">
        <v>26</v>
      </c>
      <c r="C22971">
        <v>111</v>
      </c>
      <c r="D22971" t="s">
        <v>11</v>
      </c>
      <c r="E22971" t="s">
        <v>35</v>
      </c>
      <c r="F22971" t="s">
        <v>13</v>
      </c>
      <c r="G22971" s="1">
        <v>12.789999961853001</v>
      </c>
      <c r="H22971">
        <v>1</v>
      </c>
      <c r="I22971" t="s">
        <v>14</v>
      </c>
      <c r="J22971" t="s">
        <v>36</v>
      </c>
      <c r="K22971">
        <f>VLOOKUP(J22971,'Prix unitaires'!B:D,3,FALSE)</f>
        <v>0</v>
      </c>
      <c r="L22971" s="11">
        <f t="shared" si="358"/>
        <v>0</v>
      </c>
    </row>
    <row r="22972" spans="1:12" x14ac:dyDescent="0.25">
      <c r="A22972">
        <v>1437</v>
      </c>
      <c r="B22972" t="s">
        <v>26</v>
      </c>
      <c r="C22972">
        <v>112</v>
      </c>
      <c r="D22972" t="s">
        <v>11</v>
      </c>
      <c r="E22972" t="s">
        <v>19</v>
      </c>
      <c r="F22972" t="s">
        <v>13</v>
      </c>
      <c r="G22972" s="1">
        <v>25.389999389648398</v>
      </c>
      <c r="H22972">
        <v>50</v>
      </c>
      <c r="I22972" t="s">
        <v>14</v>
      </c>
      <c r="J22972" t="s">
        <v>20</v>
      </c>
      <c r="K22972">
        <f>VLOOKUP(J22972,'Prix unitaires'!B:D,3,FALSE)</f>
        <v>0</v>
      </c>
      <c r="L22972" s="11">
        <f t="shared" si="358"/>
        <v>0</v>
      </c>
    </row>
    <row r="22973" spans="1:12" x14ac:dyDescent="0.25">
      <c r="A22973">
        <v>1437</v>
      </c>
      <c r="B22973" t="s">
        <v>26</v>
      </c>
      <c r="C22973">
        <v>112</v>
      </c>
      <c r="D22973" t="s">
        <v>11</v>
      </c>
      <c r="E22973" t="s">
        <v>35</v>
      </c>
      <c r="F22973" t="s">
        <v>13</v>
      </c>
      <c r="G22973" s="1">
        <v>25.389999389648398</v>
      </c>
      <c r="H22973">
        <v>1</v>
      </c>
      <c r="I22973" t="s">
        <v>14</v>
      </c>
      <c r="J22973" t="s">
        <v>36</v>
      </c>
      <c r="K22973">
        <f>VLOOKUP(J22973,'Prix unitaires'!B:D,3,FALSE)</f>
        <v>0</v>
      </c>
      <c r="L22973" s="11">
        <f t="shared" si="358"/>
        <v>0</v>
      </c>
    </row>
    <row r="22974" spans="1:12" x14ac:dyDescent="0.25">
      <c r="A22974">
        <v>1437</v>
      </c>
      <c r="B22974" t="s">
        <v>26</v>
      </c>
      <c r="C22974">
        <v>112</v>
      </c>
      <c r="D22974" t="s">
        <v>11</v>
      </c>
      <c r="E22974" t="s">
        <v>167</v>
      </c>
      <c r="F22974" t="s">
        <v>13</v>
      </c>
      <c r="G22974" s="1">
        <v>0.60000002384185802</v>
      </c>
      <c r="H22974">
        <v>1</v>
      </c>
      <c r="I22974" t="s">
        <v>14</v>
      </c>
      <c r="J22974" t="s">
        <v>168</v>
      </c>
      <c r="K22974">
        <f>VLOOKUP(J22974,'Prix unitaires'!B:D,3,FALSE)</f>
        <v>0</v>
      </c>
      <c r="L22974" s="11">
        <f t="shared" si="358"/>
        <v>0</v>
      </c>
    </row>
    <row r="22975" spans="1:12" x14ac:dyDescent="0.25">
      <c r="A22975">
        <v>1437</v>
      </c>
      <c r="B22975" t="s">
        <v>26</v>
      </c>
      <c r="C22975">
        <v>113</v>
      </c>
      <c r="D22975" t="s">
        <v>11</v>
      </c>
      <c r="E22975" t="s">
        <v>19</v>
      </c>
      <c r="F22975" t="s">
        <v>13</v>
      </c>
      <c r="G22975" s="1">
        <v>34.720001220703097</v>
      </c>
      <c r="H22975">
        <v>50</v>
      </c>
      <c r="I22975" t="s">
        <v>14</v>
      </c>
      <c r="J22975" t="s">
        <v>20</v>
      </c>
      <c r="K22975">
        <f>VLOOKUP(J22975,'Prix unitaires'!B:D,3,FALSE)</f>
        <v>0</v>
      </c>
      <c r="L22975" s="11">
        <f t="shared" si="358"/>
        <v>0</v>
      </c>
    </row>
    <row r="22976" spans="1:12" x14ac:dyDescent="0.25">
      <c r="A22976">
        <v>1437</v>
      </c>
      <c r="B22976" t="s">
        <v>26</v>
      </c>
      <c r="C22976">
        <v>113</v>
      </c>
      <c r="D22976" t="s">
        <v>11</v>
      </c>
      <c r="E22976" t="s">
        <v>35</v>
      </c>
      <c r="F22976" t="s">
        <v>13</v>
      </c>
      <c r="G22976" s="1">
        <v>34.720001220703097</v>
      </c>
      <c r="H22976">
        <v>1</v>
      </c>
      <c r="I22976" t="s">
        <v>14</v>
      </c>
      <c r="J22976" t="s">
        <v>36</v>
      </c>
      <c r="K22976">
        <f>VLOOKUP(J22976,'Prix unitaires'!B:D,3,FALSE)</f>
        <v>0</v>
      </c>
      <c r="L22976" s="11">
        <f t="shared" si="358"/>
        <v>0</v>
      </c>
    </row>
    <row r="22977" spans="1:12" x14ac:dyDescent="0.25">
      <c r="A22977">
        <v>1437</v>
      </c>
      <c r="B22977" t="s">
        <v>26</v>
      </c>
      <c r="C22977">
        <v>113</v>
      </c>
      <c r="D22977" t="s">
        <v>11</v>
      </c>
      <c r="E22977" t="s">
        <v>167</v>
      </c>
      <c r="F22977" t="s">
        <v>13</v>
      </c>
      <c r="G22977" s="1">
        <v>1.20000004768372</v>
      </c>
      <c r="H22977">
        <v>1</v>
      </c>
      <c r="I22977" t="s">
        <v>14</v>
      </c>
      <c r="J22977" t="s">
        <v>168</v>
      </c>
      <c r="K22977">
        <f>VLOOKUP(J22977,'Prix unitaires'!B:D,3,FALSE)</f>
        <v>0</v>
      </c>
      <c r="L22977" s="11">
        <f t="shared" si="358"/>
        <v>0</v>
      </c>
    </row>
    <row r="22978" spans="1:12" x14ac:dyDescent="0.25">
      <c r="A22978">
        <v>1437</v>
      </c>
      <c r="B22978" t="s">
        <v>26</v>
      </c>
      <c r="C22978">
        <v>114</v>
      </c>
      <c r="D22978" t="s">
        <v>11</v>
      </c>
      <c r="E22978" t="s">
        <v>19</v>
      </c>
      <c r="F22978" t="s">
        <v>13</v>
      </c>
      <c r="G22978" s="1">
        <v>35.619998931884801</v>
      </c>
      <c r="H22978">
        <v>50</v>
      </c>
      <c r="I22978" t="s">
        <v>14</v>
      </c>
      <c r="J22978" t="s">
        <v>20</v>
      </c>
      <c r="K22978">
        <f>VLOOKUP(J22978,'Prix unitaires'!B:D,3,FALSE)</f>
        <v>0</v>
      </c>
      <c r="L22978" s="11">
        <f t="shared" si="358"/>
        <v>0</v>
      </c>
    </row>
    <row r="22979" spans="1:12" x14ac:dyDescent="0.25">
      <c r="A22979">
        <v>1437</v>
      </c>
      <c r="B22979" t="s">
        <v>26</v>
      </c>
      <c r="C22979">
        <v>114</v>
      </c>
      <c r="D22979" t="s">
        <v>11</v>
      </c>
      <c r="E22979" t="s">
        <v>167</v>
      </c>
      <c r="F22979" t="s">
        <v>13</v>
      </c>
      <c r="G22979" s="1">
        <v>1.20000004768372</v>
      </c>
      <c r="H22979">
        <v>1</v>
      </c>
      <c r="I22979" t="s">
        <v>14</v>
      </c>
      <c r="J22979" t="s">
        <v>168</v>
      </c>
      <c r="K22979">
        <f>VLOOKUP(J22979,'Prix unitaires'!B:D,3,FALSE)</f>
        <v>0</v>
      </c>
      <c r="L22979" s="11">
        <f t="shared" ref="L22979:L23042" si="359">(G22979*H22979)*K22979</f>
        <v>0</v>
      </c>
    </row>
    <row r="22980" spans="1:12" x14ac:dyDescent="0.25">
      <c r="A22980">
        <v>1437</v>
      </c>
      <c r="B22980" t="s">
        <v>26</v>
      </c>
      <c r="C22980">
        <v>114</v>
      </c>
      <c r="D22980" t="s">
        <v>11</v>
      </c>
      <c r="E22980" t="s">
        <v>35</v>
      </c>
      <c r="F22980" t="s">
        <v>13</v>
      </c>
      <c r="G22980" s="1">
        <v>35.619998931884801</v>
      </c>
      <c r="H22980">
        <v>1</v>
      </c>
      <c r="I22980" t="s">
        <v>14</v>
      </c>
      <c r="J22980" t="s">
        <v>36</v>
      </c>
      <c r="K22980">
        <f>VLOOKUP(J22980,'Prix unitaires'!B:D,3,FALSE)</f>
        <v>0</v>
      </c>
      <c r="L22980" s="11">
        <f t="shared" si="359"/>
        <v>0</v>
      </c>
    </row>
    <row r="22981" spans="1:12" x14ac:dyDescent="0.25">
      <c r="A22981">
        <v>1437</v>
      </c>
      <c r="B22981" t="s">
        <v>26</v>
      </c>
      <c r="C22981">
        <v>115</v>
      </c>
      <c r="D22981" t="s">
        <v>11</v>
      </c>
      <c r="E22981" t="s">
        <v>19</v>
      </c>
      <c r="F22981" t="s">
        <v>13</v>
      </c>
      <c r="G22981" s="1">
        <v>17.389999389648398</v>
      </c>
      <c r="H22981">
        <v>50</v>
      </c>
      <c r="I22981" t="s">
        <v>14</v>
      </c>
      <c r="J22981" t="s">
        <v>20</v>
      </c>
      <c r="K22981">
        <f>VLOOKUP(J22981,'Prix unitaires'!B:D,3,FALSE)</f>
        <v>0</v>
      </c>
      <c r="L22981" s="11">
        <f t="shared" si="359"/>
        <v>0</v>
      </c>
    </row>
    <row r="22982" spans="1:12" x14ac:dyDescent="0.25">
      <c r="A22982">
        <v>1437</v>
      </c>
      <c r="B22982" t="s">
        <v>26</v>
      </c>
      <c r="C22982">
        <v>115</v>
      </c>
      <c r="D22982" t="s">
        <v>11</v>
      </c>
      <c r="E22982" t="s">
        <v>167</v>
      </c>
      <c r="F22982" t="s">
        <v>13</v>
      </c>
      <c r="G22982" s="1">
        <v>0.60000002384185802</v>
      </c>
      <c r="H22982">
        <v>1</v>
      </c>
      <c r="I22982" t="s">
        <v>14</v>
      </c>
      <c r="J22982" t="s">
        <v>168</v>
      </c>
      <c r="K22982">
        <f>VLOOKUP(J22982,'Prix unitaires'!B:D,3,FALSE)</f>
        <v>0</v>
      </c>
      <c r="L22982" s="11">
        <f t="shared" si="359"/>
        <v>0</v>
      </c>
    </row>
    <row r="22983" spans="1:12" x14ac:dyDescent="0.25">
      <c r="A22983">
        <v>1437</v>
      </c>
      <c r="B22983" t="s">
        <v>26</v>
      </c>
      <c r="C22983">
        <v>115</v>
      </c>
      <c r="D22983" t="s">
        <v>11</v>
      </c>
      <c r="E22983" t="s">
        <v>35</v>
      </c>
      <c r="F22983" t="s">
        <v>13</v>
      </c>
      <c r="G22983" s="1">
        <v>17.389999389648398</v>
      </c>
      <c r="H22983">
        <v>1</v>
      </c>
      <c r="I22983" t="s">
        <v>14</v>
      </c>
      <c r="J22983" t="s">
        <v>36</v>
      </c>
      <c r="K22983">
        <f>VLOOKUP(J22983,'Prix unitaires'!B:D,3,FALSE)</f>
        <v>0</v>
      </c>
      <c r="L22983" s="11">
        <f t="shared" si="359"/>
        <v>0</v>
      </c>
    </row>
    <row r="22984" spans="1:12" x14ac:dyDescent="0.25">
      <c r="A22984">
        <v>1437</v>
      </c>
      <c r="B22984" t="s">
        <v>26</v>
      </c>
      <c r="C22984">
        <v>116</v>
      </c>
      <c r="D22984" t="s">
        <v>11</v>
      </c>
      <c r="E22984" t="s">
        <v>19</v>
      </c>
      <c r="F22984" t="s">
        <v>13</v>
      </c>
      <c r="G22984" s="1">
        <v>14.7600002288818</v>
      </c>
      <c r="H22984">
        <v>50</v>
      </c>
      <c r="I22984" t="s">
        <v>14</v>
      </c>
      <c r="J22984" t="s">
        <v>20</v>
      </c>
      <c r="K22984">
        <f>VLOOKUP(J22984,'Prix unitaires'!B:D,3,FALSE)</f>
        <v>0</v>
      </c>
      <c r="L22984" s="11">
        <f t="shared" si="359"/>
        <v>0</v>
      </c>
    </row>
    <row r="22985" spans="1:12" x14ac:dyDescent="0.25">
      <c r="A22985">
        <v>1437</v>
      </c>
      <c r="B22985" t="s">
        <v>26</v>
      </c>
      <c r="C22985">
        <v>116</v>
      </c>
      <c r="D22985" t="s">
        <v>11</v>
      </c>
      <c r="E22985" t="s">
        <v>167</v>
      </c>
      <c r="F22985" t="s">
        <v>13</v>
      </c>
      <c r="G22985" s="1">
        <v>0.60000002384185802</v>
      </c>
      <c r="H22985">
        <v>1</v>
      </c>
      <c r="I22985" t="s">
        <v>14</v>
      </c>
      <c r="J22985" t="s">
        <v>168</v>
      </c>
      <c r="K22985">
        <f>VLOOKUP(J22985,'Prix unitaires'!B:D,3,FALSE)</f>
        <v>0</v>
      </c>
      <c r="L22985" s="11">
        <f t="shared" si="359"/>
        <v>0</v>
      </c>
    </row>
    <row r="22986" spans="1:12" x14ac:dyDescent="0.25">
      <c r="A22986">
        <v>1437</v>
      </c>
      <c r="B22986" t="s">
        <v>26</v>
      </c>
      <c r="C22986">
        <v>116</v>
      </c>
      <c r="D22986" t="s">
        <v>11</v>
      </c>
      <c r="E22986" t="s">
        <v>35</v>
      </c>
      <c r="F22986" t="s">
        <v>13</v>
      </c>
      <c r="G22986" s="1">
        <v>14.7600002288818</v>
      </c>
      <c r="H22986">
        <v>1</v>
      </c>
      <c r="I22986" t="s">
        <v>14</v>
      </c>
      <c r="J22986" t="s">
        <v>36</v>
      </c>
      <c r="K22986">
        <f>VLOOKUP(J22986,'Prix unitaires'!B:D,3,FALSE)</f>
        <v>0</v>
      </c>
      <c r="L22986" s="11">
        <f t="shared" si="359"/>
        <v>0</v>
      </c>
    </row>
    <row r="22987" spans="1:12" x14ac:dyDescent="0.25">
      <c r="A22987">
        <v>1437</v>
      </c>
      <c r="B22987" t="s">
        <v>26</v>
      </c>
      <c r="C22987">
        <v>117</v>
      </c>
      <c r="D22987" t="s">
        <v>11</v>
      </c>
      <c r="E22987" t="s">
        <v>19</v>
      </c>
      <c r="F22987" t="s">
        <v>13</v>
      </c>
      <c r="G22987" s="1">
        <v>17.219999313354499</v>
      </c>
      <c r="H22987">
        <v>50</v>
      </c>
      <c r="I22987" t="s">
        <v>14</v>
      </c>
      <c r="J22987" t="s">
        <v>20</v>
      </c>
      <c r="K22987">
        <f>VLOOKUP(J22987,'Prix unitaires'!B:D,3,FALSE)</f>
        <v>0</v>
      </c>
      <c r="L22987" s="11">
        <f t="shared" si="359"/>
        <v>0</v>
      </c>
    </row>
    <row r="22988" spans="1:12" x14ac:dyDescent="0.25">
      <c r="A22988">
        <v>1437</v>
      </c>
      <c r="B22988" t="s">
        <v>26</v>
      </c>
      <c r="C22988">
        <v>117</v>
      </c>
      <c r="D22988" t="s">
        <v>11</v>
      </c>
      <c r="E22988" t="s">
        <v>167</v>
      </c>
      <c r="F22988" t="s">
        <v>13</v>
      </c>
      <c r="G22988" s="1">
        <v>0.60000002384185802</v>
      </c>
      <c r="H22988">
        <v>1</v>
      </c>
      <c r="I22988" t="s">
        <v>14</v>
      </c>
      <c r="J22988" t="s">
        <v>168</v>
      </c>
      <c r="K22988">
        <f>VLOOKUP(J22988,'Prix unitaires'!B:D,3,FALSE)</f>
        <v>0</v>
      </c>
      <c r="L22988" s="11">
        <f t="shared" si="359"/>
        <v>0</v>
      </c>
    </row>
    <row r="22989" spans="1:12" x14ac:dyDescent="0.25">
      <c r="A22989">
        <v>1437</v>
      </c>
      <c r="B22989" t="s">
        <v>26</v>
      </c>
      <c r="C22989">
        <v>117</v>
      </c>
      <c r="D22989" t="s">
        <v>11</v>
      </c>
      <c r="E22989" t="s">
        <v>35</v>
      </c>
      <c r="F22989" t="s">
        <v>13</v>
      </c>
      <c r="G22989" s="1">
        <v>17.219999313354499</v>
      </c>
      <c r="H22989">
        <v>1</v>
      </c>
      <c r="I22989" t="s">
        <v>14</v>
      </c>
      <c r="J22989" t="s">
        <v>36</v>
      </c>
      <c r="K22989">
        <f>VLOOKUP(J22989,'Prix unitaires'!B:D,3,FALSE)</f>
        <v>0</v>
      </c>
      <c r="L22989" s="11">
        <f t="shared" si="359"/>
        <v>0</v>
      </c>
    </row>
    <row r="22990" spans="1:12" x14ac:dyDescent="0.25">
      <c r="A22990">
        <v>1437</v>
      </c>
      <c r="B22990" t="s">
        <v>26</v>
      </c>
      <c r="C22990" t="s">
        <v>540</v>
      </c>
      <c r="D22990" t="s">
        <v>11</v>
      </c>
      <c r="E22990" t="s">
        <v>17</v>
      </c>
      <c r="F22990" t="s">
        <v>13</v>
      </c>
      <c r="G22990" s="1">
        <v>17.899999618530298</v>
      </c>
      <c r="H22990">
        <v>50</v>
      </c>
      <c r="I22990" t="s">
        <v>14</v>
      </c>
      <c r="J22990" t="s">
        <v>18</v>
      </c>
      <c r="K22990">
        <f>VLOOKUP(J22990,'Prix unitaires'!B:D,3,FALSE)</f>
        <v>0</v>
      </c>
      <c r="L22990" s="11">
        <f t="shared" si="359"/>
        <v>0</v>
      </c>
    </row>
    <row r="22991" spans="1:12" x14ac:dyDescent="0.25">
      <c r="A22991">
        <v>1437</v>
      </c>
      <c r="B22991" t="s">
        <v>144</v>
      </c>
      <c r="C22991">
        <v>201</v>
      </c>
      <c r="D22991" t="s">
        <v>11</v>
      </c>
      <c r="E22991" t="s">
        <v>19</v>
      </c>
      <c r="F22991" t="s">
        <v>13</v>
      </c>
      <c r="G22991" s="1">
        <v>52.779998779296903</v>
      </c>
      <c r="H22991">
        <v>50</v>
      </c>
      <c r="I22991" t="s">
        <v>14</v>
      </c>
      <c r="J22991" t="s">
        <v>20</v>
      </c>
      <c r="K22991">
        <f>VLOOKUP(J22991,'Prix unitaires'!B:D,3,FALSE)</f>
        <v>0</v>
      </c>
      <c r="L22991" s="11">
        <f t="shared" si="359"/>
        <v>0</v>
      </c>
    </row>
    <row r="22992" spans="1:12" x14ac:dyDescent="0.25">
      <c r="A22992">
        <v>1437</v>
      </c>
      <c r="B22992" t="s">
        <v>144</v>
      </c>
      <c r="C22992">
        <v>201</v>
      </c>
      <c r="D22992" t="s">
        <v>11</v>
      </c>
      <c r="E22992" t="s">
        <v>167</v>
      </c>
      <c r="F22992" t="s">
        <v>13</v>
      </c>
      <c r="G22992" s="1">
        <v>1.20000004768372</v>
      </c>
      <c r="H22992">
        <v>1</v>
      </c>
      <c r="I22992" t="s">
        <v>14</v>
      </c>
      <c r="J22992" t="s">
        <v>168</v>
      </c>
      <c r="K22992">
        <f>VLOOKUP(J22992,'Prix unitaires'!B:D,3,FALSE)</f>
        <v>0</v>
      </c>
      <c r="L22992" s="11">
        <f t="shared" si="359"/>
        <v>0</v>
      </c>
    </row>
    <row r="22993" spans="1:12" x14ac:dyDescent="0.25">
      <c r="A22993">
        <v>1437</v>
      </c>
      <c r="B22993" t="s">
        <v>144</v>
      </c>
      <c r="C22993">
        <v>201</v>
      </c>
      <c r="D22993" t="s">
        <v>11</v>
      </c>
      <c r="E22993" t="s">
        <v>35</v>
      </c>
      <c r="F22993" t="s">
        <v>13</v>
      </c>
      <c r="G22993" s="1">
        <v>52.779998779296903</v>
      </c>
      <c r="H22993">
        <v>1</v>
      </c>
      <c r="I22993" t="s">
        <v>14</v>
      </c>
      <c r="J22993" t="s">
        <v>36</v>
      </c>
      <c r="K22993">
        <f>VLOOKUP(J22993,'Prix unitaires'!B:D,3,FALSE)</f>
        <v>0</v>
      </c>
      <c r="L22993" s="11">
        <f t="shared" si="359"/>
        <v>0</v>
      </c>
    </row>
    <row r="22994" spans="1:12" x14ac:dyDescent="0.25">
      <c r="A22994">
        <v>1437</v>
      </c>
      <c r="B22994" t="s">
        <v>144</v>
      </c>
      <c r="C22994" t="s">
        <v>148</v>
      </c>
      <c r="D22994" t="s">
        <v>11</v>
      </c>
      <c r="E22994" t="s">
        <v>17</v>
      </c>
      <c r="F22994" t="s">
        <v>13</v>
      </c>
      <c r="G22994" s="1">
        <v>53.049999237060497</v>
      </c>
      <c r="H22994">
        <v>50</v>
      </c>
      <c r="I22994" t="s">
        <v>14</v>
      </c>
      <c r="J22994" t="s">
        <v>18</v>
      </c>
      <c r="K22994">
        <f>VLOOKUP(J22994,'Prix unitaires'!B:D,3,FALSE)</f>
        <v>0</v>
      </c>
      <c r="L22994" s="11">
        <f t="shared" si="359"/>
        <v>0</v>
      </c>
    </row>
    <row r="22995" spans="1:12" x14ac:dyDescent="0.25">
      <c r="A22995">
        <v>1437</v>
      </c>
      <c r="B22995" t="s">
        <v>144</v>
      </c>
      <c r="C22995" t="s">
        <v>148</v>
      </c>
      <c r="D22995" t="s">
        <v>11</v>
      </c>
      <c r="E22995" t="s">
        <v>35</v>
      </c>
      <c r="F22995" t="s">
        <v>13</v>
      </c>
      <c r="G22995" s="1">
        <v>53.049999237060497</v>
      </c>
      <c r="H22995">
        <v>1</v>
      </c>
      <c r="I22995" t="s">
        <v>14</v>
      </c>
      <c r="J22995" t="s">
        <v>36</v>
      </c>
      <c r="K22995">
        <f>VLOOKUP(J22995,'Prix unitaires'!B:D,3,FALSE)</f>
        <v>0</v>
      </c>
      <c r="L22995" s="11">
        <f t="shared" si="359"/>
        <v>0</v>
      </c>
    </row>
    <row r="22996" spans="1:12" x14ac:dyDescent="0.25">
      <c r="A22996">
        <v>1437</v>
      </c>
      <c r="B22996" t="s">
        <v>144</v>
      </c>
      <c r="C22996">
        <v>203</v>
      </c>
      <c r="D22996" t="s">
        <v>11</v>
      </c>
      <c r="E22996" t="s">
        <v>32</v>
      </c>
      <c r="F22996" t="s">
        <v>13</v>
      </c>
      <c r="G22996" s="1">
        <v>2.0499999523162802</v>
      </c>
      <c r="H22996">
        <v>240</v>
      </c>
      <c r="I22996" t="s">
        <v>14</v>
      </c>
      <c r="J22996" t="s">
        <v>33</v>
      </c>
      <c r="K22996">
        <f>VLOOKUP(J22996,'Prix unitaires'!B:D,3,FALSE)</f>
        <v>0</v>
      </c>
      <c r="L22996" s="11">
        <f t="shared" si="359"/>
        <v>0</v>
      </c>
    </row>
    <row r="22997" spans="1:12" x14ac:dyDescent="0.25">
      <c r="A22997">
        <v>1437</v>
      </c>
      <c r="B22997" t="s">
        <v>144</v>
      </c>
      <c r="C22997">
        <v>203</v>
      </c>
      <c r="D22997" t="s">
        <v>11</v>
      </c>
      <c r="E22997" t="s">
        <v>35</v>
      </c>
      <c r="F22997" t="s">
        <v>13</v>
      </c>
      <c r="G22997" s="1">
        <v>2.0499999523162802</v>
      </c>
      <c r="H22997">
        <v>1</v>
      </c>
      <c r="I22997" t="s">
        <v>14</v>
      </c>
      <c r="J22997" t="s">
        <v>36</v>
      </c>
      <c r="K22997">
        <f>VLOOKUP(J22997,'Prix unitaires'!B:D,3,FALSE)</f>
        <v>0</v>
      </c>
      <c r="L22997" s="11">
        <f t="shared" si="359"/>
        <v>0</v>
      </c>
    </row>
    <row r="22998" spans="1:12" x14ac:dyDescent="0.25">
      <c r="A22998">
        <v>1437</v>
      </c>
      <c r="B22998" t="s">
        <v>144</v>
      </c>
      <c r="C22998">
        <v>204</v>
      </c>
      <c r="D22998" t="s">
        <v>11</v>
      </c>
      <c r="E22998" t="s">
        <v>32</v>
      </c>
      <c r="F22998" t="s">
        <v>13</v>
      </c>
      <c r="G22998" s="1">
        <v>1.8899999856948899</v>
      </c>
      <c r="H22998">
        <v>240</v>
      </c>
      <c r="I22998" t="s">
        <v>14</v>
      </c>
      <c r="J22998" t="s">
        <v>33</v>
      </c>
      <c r="K22998">
        <f>VLOOKUP(J22998,'Prix unitaires'!B:D,3,FALSE)</f>
        <v>0</v>
      </c>
      <c r="L22998" s="11">
        <f t="shared" si="359"/>
        <v>0</v>
      </c>
    </row>
    <row r="22999" spans="1:12" x14ac:dyDescent="0.25">
      <c r="A22999">
        <v>1437</v>
      </c>
      <c r="B22999" t="s">
        <v>144</v>
      </c>
      <c r="C22999">
        <v>204</v>
      </c>
      <c r="D22999" t="s">
        <v>11</v>
      </c>
      <c r="E22999" t="s">
        <v>35</v>
      </c>
      <c r="F22999" t="s">
        <v>13</v>
      </c>
      <c r="G22999" s="1">
        <v>1.8899999856948899</v>
      </c>
      <c r="H22999">
        <v>1</v>
      </c>
      <c r="I22999" t="s">
        <v>14</v>
      </c>
      <c r="J22999" t="s">
        <v>36</v>
      </c>
      <c r="K22999">
        <f>VLOOKUP(J22999,'Prix unitaires'!B:D,3,FALSE)</f>
        <v>0</v>
      </c>
      <c r="L22999" s="11">
        <f t="shared" si="359"/>
        <v>0</v>
      </c>
    </row>
    <row r="23000" spans="1:12" x14ac:dyDescent="0.25">
      <c r="A23000">
        <v>1437</v>
      </c>
      <c r="B23000" t="s">
        <v>144</v>
      </c>
      <c r="C23000">
        <v>205</v>
      </c>
      <c r="D23000" t="s">
        <v>11</v>
      </c>
      <c r="E23000" t="s">
        <v>32</v>
      </c>
      <c r="F23000" t="s">
        <v>13</v>
      </c>
      <c r="G23000" s="1">
        <v>4.3600001335143999</v>
      </c>
      <c r="H23000">
        <v>240</v>
      </c>
      <c r="I23000" t="s">
        <v>14</v>
      </c>
      <c r="J23000" t="s">
        <v>33</v>
      </c>
      <c r="K23000">
        <f>VLOOKUP(J23000,'Prix unitaires'!B:D,3,FALSE)</f>
        <v>0</v>
      </c>
      <c r="L23000" s="11">
        <f t="shared" si="359"/>
        <v>0</v>
      </c>
    </row>
    <row r="23001" spans="1:12" x14ac:dyDescent="0.25">
      <c r="A23001">
        <v>1437</v>
      </c>
      <c r="B23001" t="s">
        <v>144</v>
      </c>
      <c r="C23001">
        <v>205</v>
      </c>
      <c r="D23001" t="s">
        <v>11</v>
      </c>
      <c r="E23001" t="s">
        <v>35</v>
      </c>
      <c r="F23001" t="s">
        <v>13</v>
      </c>
      <c r="G23001" s="1">
        <v>4.3600001335143999</v>
      </c>
      <c r="H23001">
        <v>1</v>
      </c>
      <c r="I23001" t="s">
        <v>14</v>
      </c>
      <c r="J23001" t="s">
        <v>36</v>
      </c>
      <c r="K23001">
        <f>VLOOKUP(J23001,'Prix unitaires'!B:D,3,FALSE)</f>
        <v>0</v>
      </c>
      <c r="L23001" s="11">
        <f t="shared" si="359"/>
        <v>0</v>
      </c>
    </row>
    <row r="23002" spans="1:12" x14ac:dyDescent="0.25">
      <c r="A23002">
        <v>1437</v>
      </c>
      <c r="B23002" t="s">
        <v>144</v>
      </c>
      <c r="C23002" t="s">
        <v>974</v>
      </c>
      <c r="D23002" t="s">
        <v>11</v>
      </c>
      <c r="E23002" t="s">
        <v>32</v>
      </c>
      <c r="F23002" t="s">
        <v>13</v>
      </c>
      <c r="G23002" s="1">
        <v>1.8999999761581401</v>
      </c>
      <c r="H23002">
        <v>240</v>
      </c>
      <c r="I23002" t="s">
        <v>14</v>
      </c>
      <c r="J23002" t="s">
        <v>33</v>
      </c>
      <c r="K23002">
        <f>VLOOKUP(J23002,'Prix unitaires'!B:D,3,FALSE)</f>
        <v>0</v>
      </c>
      <c r="L23002" s="11">
        <f t="shared" si="359"/>
        <v>0</v>
      </c>
    </row>
    <row r="23003" spans="1:12" x14ac:dyDescent="0.25">
      <c r="A23003">
        <v>1437</v>
      </c>
      <c r="B23003" t="s">
        <v>144</v>
      </c>
      <c r="C23003" t="s">
        <v>974</v>
      </c>
      <c r="D23003" t="s">
        <v>11</v>
      </c>
      <c r="E23003" t="s">
        <v>35</v>
      </c>
      <c r="F23003" t="s">
        <v>13</v>
      </c>
      <c r="G23003" s="1">
        <v>1.8999999761581401</v>
      </c>
      <c r="H23003">
        <v>1</v>
      </c>
      <c r="I23003" t="s">
        <v>14</v>
      </c>
      <c r="J23003" t="s">
        <v>36</v>
      </c>
      <c r="K23003">
        <f>VLOOKUP(J23003,'Prix unitaires'!B:D,3,FALSE)</f>
        <v>0</v>
      </c>
      <c r="L23003" s="11">
        <f t="shared" si="359"/>
        <v>0</v>
      </c>
    </row>
    <row r="23004" spans="1:12" x14ac:dyDescent="0.25">
      <c r="A23004">
        <v>1437</v>
      </c>
      <c r="B23004" t="s">
        <v>144</v>
      </c>
      <c r="C23004" t="s">
        <v>975</v>
      </c>
      <c r="D23004" t="s">
        <v>11</v>
      </c>
      <c r="E23004" t="s">
        <v>32</v>
      </c>
      <c r="F23004" t="s">
        <v>13</v>
      </c>
      <c r="G23004" s="1">
        <v>2.0299999713897701</v>
      </c>
      <c r="H23004">
        <v>240</v>
      </c>
      <c r="I23004" t="s">
        <v>14</v>
      </c>
      <c r="J23004" t="s">
        <v>33</v>
      </c>
      <c r="K23004">
        <f>VLOOKUP(J23004,'Prix unitaires'!B:D,3,FALSE)</f>
        <v>0</v>
      </c>
      <c r="L23004" s="11">
        <f t="shared" si="359"/>
        <v>0</v>
      </c>
    </row>
    <row r="23005" spans="1:12" x14ac:dyDescent="0.25">
      <c r="A23005">
        <v>1437</v>
      </c>
      <c r="B23005" t="s">
        <v>144</v>
      </c>
      <c r="C23005" t="s">
        <v>975</v>
      </c>
      <c r="D23005" t="s">
        <v>11</v>
      </c>
      <c r="E23005" t="s">
        <v>35</v>
      </c>
      <c r="F23005" t="s">
        <v>13</v>
      </c>
      <c r="G23005" s="1">
        <v>2.0299999713897701</v>
      </c>
      <c r="H23005">
        <v>1</v>
      </c>
      <c r="I23005" t="s">
        <v>14</v>
      </c>
      <c r="J23005" t="s">
        <v>36</v>
      </c>
      <c r="K23005">
        <f>VLOOKUP(J23005,'Prix unitaires'!B:D,3,FALSE)</f>
        <v>0</v>
      </c>
      <c r="L23005" s="11">
        <f t="shared" si="359"/>
        <v>0</v>
      </c>
    </row>
    <row r="23006" spans="1:12" x14ac:dyDescent="0.25">
      <c r="A23006">
        <v>1437</v>
      </c>
      <c r="B23006" t="s">
        <v>144</v>
      </c>
      <c r="C23006">
        <v>206</v>
      </c>
      <c r="D23006" t="s">
        <v>11</v>
      </c>
      <c r="E23006" t="s">
        <v>19</v>
      </c>
      <c r="F23006" t="s">
        <v>13</v>
      </c>
      <c r="G23006" s="1">
        <v>25.180000305175799</v>
      </c>
      <c r="H23006">
        <v>50</v>
      </c>
      <c r="I23006" t="s">
        <v>14</v>
      </c>
      <c r="J23006" t="s">
        <v>20</v>
      </c>
      <c r="K23006">
        <f>VLOOKUP(J23006,'Prix unitaires'!B:D,3,FALSE)</f>
        <v>0</v>
      </c>
      <c r="L23006" s="11">
        <f t="shared" si="359"/>
        <v>0</v>
      </c>
    </row>
    <row r="23007" spans="1:12" x14ac:dyDescent="0.25">
      <c r="A23007">
        <v>1437</v>
      </c>
      <c r="B23007" t="s">
        <v>144</v>
      </c>
      <c r="C23007">
        <v>206</v>
      </c>
      <c r="D23007" t="s">
        <v>11</v>
      </c>
      <c r="E23007" t="s">
        <v>35</v>
      </c>
      <c r="F23007" t="s">
        <v>13</v>
      </c>
      <c r="G23007" s="1">
        <v>25.180000305175799</v>
      </c>
      <c r="H23007">
        <v>1</v>
      </c>
      <c r="I23007" t="s">
        <v>14</v>
      </c>
      <c r="J23007" t="s">
        <v>36</v>
      </c>
      <c r="K23007">
        <f>VLOOKUP(J23007,'Prix unitaires'!B:D,3,FALSE)</f>
        <v>0</v>
      </c>
      <c r="L23007" s="11">
        <f t="shared" si="359"/>
        <v>0</v>
      </c>
    </row>
    <row r="23008" spans="1:12" x14ac:dyDescent="0.25">
      <c r="A23008">
        <v>1437</v>
      </c>
      <c r="B23008" t="s">
        <v>144</v>
      </c>
      <c r="C23008">
        <v>206</v>
      </c>
      <c r="D23008" t="s">
        <v>11</v>
      </c>
      <c r="E23008" t="s">
        <v>167</v>
      </c>
      <c r="F23008" t="s">
        <v>13</v>
      </c>
      <c r="G23008" s="1">
        <v>1.20000004768372</v>
      </c>
      <c r="H23008">
        <v>1</v>
      </c>
      <c r="I23008" t="s">
        <v>14</v>
      </c>
      <c r="J23008" t="s">
        <v>168</v>
      </c>
      <c r="K23008">
        <f>VLOOKUP(J23008,'Prix unitaires'!B:D,3,FALSE)</f>
        <v>0</v>
      </c>
      <c r="L23008" s="11">
        <f t="shared" si="359"/>
        <v>0</v>
      </c>
    </row>
    <row r="23009" spans="1:12" x14ac:dyDescent="0.25">
      <c r="A23009">
        <v>1437</v>
      </c>
      <c r="B23009" t="s">
        <v>144</v>
      </c>
      <c r="C23009">
        <v>207</v>
      </c>
      <c r="D23009" t="s">
        <v>11</v>
      </c>
      <c r="E23009" t="s">
        <v>35</v>
      </c>
      <c r="F23009" t="s">
        <v>13</v>
      </c>
      <c r="G23009" s="1">
        <v>25.840000152587901</v>
      </c>
      <c r="H23009">
        <v>1</v>
      </c>
      <c r="I23009" t="s">
        <v>14</v>
      </c>
      <c r="J23009" t="s">
        <v>36</v>
      </c>
      <c r="K23009">
        <f>VLOOKUP(J23009,'Prix unitaires'!B:D,3,FALSE)</f>
        <v>0</v>
      </c>
      <c r="L23009" s="11">
        <f t="shared" si="359"/>
        <v>0</v>
      </c>
    </row>
    <row r="23010" spans="1:12" x14ac:dyDescent="0.25">
      <c r="A23010">
        <v>1437</v>
      </c>
      <c r="B23010" t="s">
        <v>144</v>
      </c>
      <c r="C23010">
        <v>207</v>
      </c>
      <c r="D23010" t="s">
        <v>11</v>
      </c>
      <c r="E23010" t="s">
        <v>19</v>
      </c>
      <c r="F23010" t="s">
        <v>13</v>
      </c>
      <c r="G23010" s="1">
        <v>25.840000152587901</v>
      </c>
      <c r="H23010">
        <v>50</v>
      </c>
      <c r="I23010" t="s">
        <v>14</v>
      </c>
      <c r="J23010" t="s">
        <v>20</v>
      </c>
      <c r="K23010">
        <f>VLOOKUP(J23010,'Prix unitaires'!B:D,3,FALSE)</f>
        <v>0</v>
      </c>
      <c r="L23010" s="11">
        <f t="shared" si="359"/>
        <v>0</v>
      </c>
    </row>
    <row r="23011" spans="1:12" x14ac:dyDescent="0.25">
      <c r="A23011">
        <v>1437</v>
      </c>
      <c r="B23011" t="s">
        <v>144</v>
      </c>
      <c r="C23011">
        <v>207</v>
      </c>
      <c r="D23011" t="s">
        <v>11</v>
      </c>
      <c r="E23011" t="s">
        <v>167</v>
      </c>
      <c r="F23011" t="s">
        <v>13</v>
      </c>
      <c r="G23011" s="1">
        <v>1.20000004768372</v>
      </c>
      <c r="H23011">
        <v>1</v>
      </c>
      <c r="I23011" t="s">
        <v>14</v>
      </c>
      <c r="J23011" t="s">
        <v>168</v>
      </c>
      <c r="K23011">
        <f>VLOOKUP(J23011,'Prix unitaires'!B:D,3,FALSE)</f>
        <v>0</v>
      </c>
      <c r="L23011" s="11">
        <f t="shared" si="359"/>
        <v>0</v>
      </c>
    </row>
    <row r="23012" spans="1:12" x14ac:dyDescent="0.25">
      <c r="A23012">
        <v>1437</v>
      </c>
      <c r="B23012" t="s">
        <v>144</v>
      </c>
      <c r="C23012">
        <v>208</v>
      </c>
      <c r="D23012" t="s">
        <v>11</v>
      </c>
      <c r="E23012" t="s">
        <v>167</v>
      </c>
      <c r="F23012" t="s">
        <v>13</v>
      </c>
      <c r="G23012" s="1">
        <v>0.60000002384185802</v>
      </c>
      <c r="H23012">
        <v>1</v>
      </c>
      <c r="I23012" t="s">
        <v>14</v>
      </c>
      <c r="J23012" t="s">
        <v>168</v>
      </c>
      <c r="K23012">
        <f>VLOOKUP(J23012,'Prix unitaires'!B:D,3,FALSE)</f>
        <v>0</v>
      </c>
      <c r="L23012" s="11">
        <f t="shared" si="359"/>
        <v>0</v>
      </c>
    </row>
    <row r="23013" spans="1:12" x14ac:dyDescent="0.25">
      <c r="A23013">
        <v>1437</v>
      </c>
      <c r="B23013" t="s">
        <v>144</v>
      </c>
      <c r="C23013">
        <v>208</v>
      </c>
      <c r="D23013" t="s">
        <v>11</v>
      </c>
      <c r="E23013" t="s">
        <v>35</v>
      </c>
      <c r="F23013" t="s">
        <v>13</v>
      </c>
      <c r="G23013" s="1">
        <v>12.819999694824199</v>
      </c>
      <c r="H23013">
        <v>1</v>
      </c>
      <c r="I23013" t="s">
        <v>14</v>
      </c>
      <c r="J23013" t="s">
        <v>36</v>
      </c>
      <c r="K23013">
        <f>VLOOKUP(J23013,'Prix unitaires'!B:D,3,FALSE)</f>
        <v>0</v>
      </c>
      <c r="L23013" s="11">
        <f t="shared" si="359"/>
        <v>0</v>
      </c>
    </row>
    <row r="23014" spans="1:12" x14ac:dyDescent="0.25">
      <c r="A23014">
        <v>1437</v>
      </c>
      <c r="B23014" t="s">
        <v>144</v>
      </c>
      <c r="C23014">
        <v>208</v>
      </c>
      <c r="D23014" t="s">
        <v>11</v>
      </c>
      <c r="E23014" t="s">
        <v>19</v>
      </c>
      <c r="F23014" t="s">
        <v>13</v>
      </c>
      <c r="G23014" s="1">
        <v>12.819999694824199</v>
      </c>
      <c r="H23014">
        <v>50</v>
      </c>
      <c r="I23014" t="s">
        <v>14</v>
      </c>
      <c r="J23014" t="s">
        <v>20</v>
      </c>
      <c r="K23014">
        <f>VLOOKUP(J23014,'Prix unitaires'!B:D,3,FALSE)</f>
        <v>0</v>
      </c>
      <c r="L23014" s="11">
        <f t="shared" si="359"/>
        <v>0</v>
      </c>
    </row>
    <row r="23015" spans="1:12" x14ac:dyDescent="0.25">
      <c r="A23015">
        <v>1437</v>
      </c>
      <c r="B23015" t="s">
        <v>144</v>
      </c>
      <c r="C23015">
        <v>209</v>
      </c>
      <c r="D23015" t="s">
        <v>11</v>
      </c>
      <c r="E23015" t="s">
        <v>19</v>
      </c>
      <c r="F23015" t="s">
        <v>13</v>
      </c>
      <c r="G23015" s="1">
        <v>12.810000419616699</v>
      </c>
      <c r="H23015">
        <v>50</v>
      </c>
      <c r="I23015" t="s">
        <v>14</v>
      </c>
      <c r="J23015" t="s">
        <v>20</v>
      </c>
      <c r="K23015">
        <f>VLOOKUP(J23015,'Prix unitaires'!B:D,3,FALSE)</f>
        <v>0</v>
      </c>
      <c r="L23015" s="11">
        <f t="shared" si="359"/>
        <v>0</v>
      </c>
    </row>
    <row r="23016" spans="1:12" x14ac:dyDescent="0.25">
      <c r="A23016">
        <v>1437</v>
      </c>
      <c r="B23016" t="s">
        <v>144</v>
      </c>
      <c r="C23016">
        <v>209</v>
      </c>
      <c r="D23016" t="s">
        <v>11</v>
      </c>
      <c r="E23016" t="s">
        <v>35</v>
      </c>
      <c r="F23016" t="s">
        <v>13</v>
      </c>
      <c r="G23016" s="1">
        <v>12.810000419616699</v>
      </c>
      <c r="H23016">
        <v>1</v>
      </c>
      <c r="I23016" t="s">
        <v>14</v>
      </c>
      <c r="J23016" t="s">
        <v>36</v>
      </c>
      <c r="K23016">
        <f>VLOOKUP(J23016,'Prix unitaires'!B:D,3,FALSE)</f>
        <v>0</v>
      </c>
      <c r="L23016" s="11">
        <f t="shared" si="359"/>
        <v>0</v>
      </c>
    </row>
    <row r="23017" spans="1:12" x14ac:dyDescent="0.25">
      <c r="A23017">
        <v>1437</v>
      </c>
      <c r="B23017" t="s">
        <v>144</v>
      </c>
      <c r="C23017">
        <v>209</v>
      </c>
      <c r="D23017" t="s">
        <v>11</v>
      </c>
      <c r="E23017" t="s">
        <v>167</v>
      </c>
      <c r="F23017" t="s">
        <v>13</v>
      </c>
      <c r="G23017" s="1">
        <v>0.60000002384185802</v>
      </c>
      <c r="H23017">
        <v>1</v>
      </c>
      <c r="I23017" t="s">
        <v>14</v>
      </c>
      <c r="J23017" t="s">
        <v>168</v>
      </c>
      <c r="K23017">
        <f>VLOOKUP(J23017,'Prix unitaires'!B:D,3,FALSE)</f>
        <v>0</v>
      </c>
      <c r="L23017" s="11">
        <f t="shared" si="359"/>
        <v>0</v>
      </c>
    </row>
    <row r="23018" spans="1:12" x14ac:dyDescent="0.25">
      <c r="A23018">
        <v>1437</v>
      </c>
      <c r="B23018" t="s">
        <v>144</v>
      </c>
      <c r="C23018">
        <v>210</v>
      </c>
      <c r="D23018" t="s">
        <v>11</v>
      </c>
      <c r="E23018" t="s">
        <v>19</v>
      </c>
      <c r="F23018" t="s">
        <v>13</v>
      </c>
      <c r="G23018" s="1">
        <v>25.829999923706101</v>
      </c>
      <c r="H23018">
        <v>50</v>
      </c>
      <c r="I23018" t="s">
        <v>14</v>
      </c>
      <c r="J23018" t="s">
        <v>20</v>
      </c>
      <c r="K23018">
        <f>VLOOKUP(J23018,'Prix unitaires'!B:D,3,FALSE)</f>
        <v>0</v>
      </c>
      <c r="L23018" s="11">
        <f t="shared" si="359"/>
        <v>0</v>
      </c>
    </row>
    <row r="23019" spans="1:12" x14ac:dyDescent="0.25">
      <c r="A23019">
        <v>1437</v>
      </c>
      <c r="B23019" t="s">
        <v>144</v>
      </c>
      <c r="C23019">
        <v>210</v>
      </c>
      <c r="D23019" t="s">
        <v>11</v>
      </c>
      <c r="E23019" t="s">
        <v>167</v>
      </c>
      <c r="F23019" t="s">
        <v>13</v>
      </c>
      <c r="G23019" s="1">
        <v>1.20000004768372</v>
      </c>
      <c r="H23019">
        <v>1</v>
      </c>
      <c r="I23019" t="s">
        <v>14</v>
      </c>
      <c r="J23019" t="s">
        <v>168</v>
      </c>
      <c r="K23019">
        <f>VLOOKUP(J23019,'Prix unitaires'!B:D,3,FALSE)</f>
        <v>0</v>
      </c>
      <c r="L23019" s="11">
        <f t="shared" si="359"/>
        <v>0</v>
      </c>
    </row>
    <row r="23020" spans="1:12" x14ac:dyDescent="0.25">
      <c r="A23020">
        <v>1437</v>
      </c>
      <c r="B23020" t="s">
        <v>144</v>
      </c>
      <c r="C23020">
        <v>210</v>
      </c>
      <c r="D23020" t="s">
        <v>11</v>
      </c>
      <c r="E23020" t="s">
        <v>35</v>
      </c>
      <c r="F23020" t="s">
        <v>13</v>
      </c>
      <c r="G23020" s="1">
        <v>25.829999923706101</v>
      </c>
      <c r="H23020">
        <v>1</v>
      </c>
      <c r="I23020" t="s">
        <v>14</v>
      </c>
      <c r="J23020" t="s">
        <v>36</v>
      </c>
      <c r="K23020">
        <f>VLOOKUP(J23020,'Prix unitaires'!B:D,3,FALSE)</f>
        <v>0</v>
      </c>
      <c r="L23020" s="11">
        <f t="shared" si="359"/>
        <v>0</v>
      </c>
    </row>
    <row r="23021" spans="1:12" x14ac:dyDescent="0.25">
      <c r="A23021">
        <v>1437</v>
      </c>
      <c r="B23021" t="s">
        <v>144</v>
      </c>
      <c r="C23021">
        <v>211</v>
      </c>
      <c r="D23021" t="s">
        <v>11</v>
      </c>
      <c r="E23021" t="s">
        <v>19</v>
      </c>
      <c r="F23021" t="s">
        <v>13</v>
      </c>
      <c r="G23021" s="1">
        <v>25.389999389648398</v>
      </c>
      <c r="H23021">
        <v>50</v>
      </c>
      <c r="I23021" t="s">
        <v>14</v>
      </c>
      <c r="J23021" t="s">
        <v>20</v>
      </c>
      <c r="K23021">
        <f>VLOOKUP(J23021,'Prix unitaires'!B:D,3,FALSE)</f>
        <v>0</v>
      </c>
      <c r="L23021" s="11">
        <f t="shared" si="359"/>
        <v>0</v>
      </c>
    </row>
    <row r="23022" spans="1:12" x14ac:dyDescent="0.25">
      <c r="A23022">
        <v>1437</v>
      </c>
      <c r="B23022" t="s">
        <v>144</v>
      </c>
      <c r="C23022">
        <v>211</v>
      </c>
      <c r="D23022" t="s">
        <v>11</v>
      </c>
      <c r="E23022" t="s">
        <v>35</v>
      </c>
      <c r="F23022" t="s">
        <v>13</v>
      </c>
      <c r="G23022" s="1">
        <v>25.389999389648398</v>
      </c>
      <c r="H23022">
        <v>1</v>
      </c>
      <c r="I23022" t="s">
        <v>14</v>
      </c>
      <c r="J23022" t="s">
        <v>36</v>
      </c>
      <c r="K23022">
        <f>VLOOKUP(J23022,'Prix unitaires'!B:D,3,FALSE)</f>
        <v>0</v>
      </c>
      <c r="L23022" s="11">
        <f t="shared" si="359"/>
        <v>0</v>
      </c>
    </row>
    <row r="23023" spans="1:12" x14ac:dyDescent="0.25">
      <c r="A23023">
        <v>1437</v>
      </c>
      <c r="B23023" t="s">
        <v>144</v>
      </c>
      <c r="C23023">
        <v>211</v>
      </c>
      <c r="D23023" t="s">
        <v>11</v>
      </c>
      <c r="E23023" t="s">
        <v>167</v>
      </c>
      <c r="F23023" t="s">
        <v>13</v>
      </c>
      <c r="G23023" s="1">
        <v>1.20000004768372</v>
      </c>
      <c r="H23023">
        <v>1</v>
      </c>
      <c r="I23023" t="s">
        <v>14</v>
      </c>
      <c r="J23023" t="s">
        <v>168</v>
      </c>
      <c r="K23023">
        <f>VLOOKUP(J23023,'Prix unitaires'!B:D,3,FALSE)</f>
        <v>0</v>
      </c>
      <c r="L23023" s="11">
        <f t="shared" si="359"/>
        <v>0</v>
      </c>
    </row>
    <row r="23024" spans="1:12" x14ac:dyDescent="0.25">
      <c r="A23024">
        <v>1437</v>
      </c>
      <c r="B23024" t="s">
        <v>144</v>
      </c>
      <c r="C23024">
        <v>212</v>
      </c>
      <c r="D23024" t="s">
        <v>11</v>
      </c>
      <c r="E23024" t="s">
        <v>19</v>
      </c>
      <c r="F23024" t="s">
        <v>13</v>
      </c>
      <c r="G23024" s="1">
        <v>34.720001220703097</v>
      </c>
      <c r="H23024">
        <v>50</v>
      </c>
      <c r="I23024" t="s">
        <v>14</v>
      </c>
      <c r="J23024" t="s">
        <v>20</v>
      </c>
      <c r="K23024">
        <f>VLOOKUP(J23024,'Prix unitaires'!B:D,3,FALSE)</f>
        <v>0</v>
      </c>
      <c r="L23024" s="11">
        <f t="shared" si="359"/>
        <v>0</v>
      </c>
    </row>
    <row r="23025" spans="1:12" x14ac:dyDescent="0.25">
      <c r="A23025">
        <v>1437</v>
      </c>
      <c r="B23025" t="s">
        <v>144</v>
      </c>
      <c r="C23025">
        <v>212</v>
      </c>
      <c r="D23025" t="s">
        <v>11</v>
      </c>
      <c r="E23025" t="s">
        <v>167</v>
      </c>
      <c r="F23025" t="s">
        <v>13</v>
      </c>
      <c r="G23025" s="1">
        <v>1.20000004768372</v>
      </c>
      <c r="H23025">
        <v>1</v>
      </c>
      <c r="I23025" t="s">
        <v>14</v>
      </c>
      <c r="J23025" t="s">
        <v>168</v>
      </c>
      <c r="K23025">
        <f>VLOOKUP(J23025,'Prix unitaires'!B:D,3,FALSE)</f>
        <v>0</v>
      </c>
      <c r="L23025" s="11">
        <f t="shared" si="359"/>
        <v>0</v>
      </c>
    </row>
    <row r="23026" spans="1:12" x14ac:dyDescent="0.25">
      <c r="A23026">
        <v>1437</v>
      </c>
      <c r="B23026" t="s">
        <v>144</v>
      </c>
      <c r="C23026">
        <v>212</v>
      </c>
      <c r="D23026" t="s">
        <v>11</v>
      </c>
      <c r="E23026" t="s">
        <v>35</v>
      </c>
      <c r="F23026" t="s">
        <v>13</v>
      </c>
      <c r="G23026" s="1">
        <v>34.720001220703097</v>
      </c>
      <c r="H23026">
        <v>1</v>
      </c>
      <c r="I23026" t="s">
        <v>14</v>
      </c>
      <c r="J23026" t="s">
        <v>36</v>
      </c>
      <c r="K23026">
        <f>VLOOKUP(J23026,'Prix unitaires'!B:D,3,FALSE)</f>
        <v>0</v>
      </c>
      <c r="L23026" s="11">
        <f t="shared" si="359"/>
        <v>0</v>
      </c>
    </row>
    <row r="23027" spans="1:12" x14ac:dyDescent="0.25">
      <c r="A23027">
        <v>1437</v>
      </c>
      <c r="B23027" t="s">
        <v>144</v>
      </c>
      <c r="C23027">
        <v>213</v>
      </c>
      <c r="D23027" t="s">
        <v>11</v>
      </c>
      <c r="E23027" t="s">
        <v>19</v>
      </c>
      <c r="F23027" t="s">
        <v>13</v>
      </c>
      <c r="G23027" s="1">
        <v>35.619998931884801</v>
      </c>
      <c r="H23027">
        <v>50</v>
      </c>
      <c r="I23027" t="s">
        <v>14</v>
      </c>
      <c r="J23027" t="s">
        <v>20</v>
      </c>
      <c r="K23027">
        <f>VLOOKUP(J23027,'Prix unitaires'!B:D,3,FALSE)</f>
        <v>0</v>
      </c>
      <c r="L23027" s="11">
        <f t="shared" si="359"/>
        <v>0</v>
      </c>
    </row>
    <row r="23028" spans="1:12" x14ac:dyDescent="0.25">
      <c r="A23028">
        <v>1437</v>
      </c>
      <c r="B23028" t="s">
        <v>144</v>
      </c>
      <c r="C23028">
        <v>213</v>
      </c>
      <c r="D23028" t="s">
        <v>11</v>
      </c>
      <c r="E23028" t="s">
        <v>35</v>
      </c>
      <c r="F23028" t="s">
        <v>13</v>
      </c>
      <c r="G23028" s="1">
        <v>35.619998931884801</v>
      </c>
      <c r="H23028">
        <v>1</v>
      </c>
      <c r="I23028" t="s">
        <v>14</v>
      </c>
      <c r="J23028" t="s">
        <v>36</v>
      </c>
      <c r="K23028">
        <f>VLOOKUP(J23028,'Prix unitaires'!B:D,3,FALSE)</f>
        <v>0</v>
      </c>
      <c r="L23028" s="11">
        <f t="shared" si="359"/>
        <v>0</v>
      </c>
    </row>
    <row r="23029" spans="1:12" x14ac:dyDescent="0.25">
      <c r="A23029">
        <v>1437</v>
      </c>
      <c r="B23029" t="s">
        <v>144</v>
      </c>
      <c r="C23029">
        <v>213</v>
      </c>
      <c r="D23029" t="s">
        <v>11</v>
      </c>
      <c r="E23029" t="s">
        <v>167</v>
      </c>
      <c r="F23029" t="s">
        <v>13</v>
      </c>
      <c r="G23029" s="1">
        <v>1.20000004768372</v>
      </c>
      <c r="H23029">
        <v>1</v>
      </c>
      <c r="I23029" t="s">
        <v>14</v>
      </c>
      <c r="J23029" t="s">
        <v>168</v>
      </c>
      <c r="K23029">
        <f>VLOOKUP(J23029,'Prix unitaires'!B:D,3,FALSE)</f>
        <v>0</v>
      </c>
      <c r="L23029" s="11">
        <f t="shared" si="359"/>
        <v>0</v>
      </c>
    </row>
    <row r="23030" spans="1:12" x14ac:dyDescent="0.25">
      <c r="A23030">
        <v>1437</v>
      </c>
      <c r="B23030" t="s">
        <v>144</v>
      </c>
      <c r="C23030">
        <v>214</v>
      </c>
      <c r="D23030" t="s">
        <v>11</v>
      </c>
      <c r="E23030" t="s">
        <v>19</v>
      </c>
      <c r="F23030" t="s">
        <v>13</v>
      </c>
      <c r="G23030" s="1">
        <v>17.389999389648398</v>
      </c>
      <c r="H23030">
        <v>50</v>
      </c>
      <c r="I23030" t="s">
        <v>14</v>
      </c>
      <c r="J23030" t="s">
        <v>20</v>
      </c>
      <c r="K23030">
        <f>VLOOKUP(J23030,'Prix unitaires'!B:D,3,FALSE)</f>
        <v>0</v>
      </c>
      <c r="L23030" s="11">
        <f t="shared" si="359"/>
        <v>0</v>
      </c>
    </row>
    <row r="23031" spans="1:12" x14ac:dyDescent="0.25">
      <c r="A23031">
        <v>1437</v>
      </c>
      <c r="B23031" t="s">
        <v>144</v>
      </c>
      <c r="C23031">
        <v>214</v>
      </c>
      <c r="D23031" t="s">
        <v>11</v>
      </c>
      <c r="E23031" t="s">
        <v>167</v>
      </c>
      <c r="F23031" t="s">
        <v>13</v>
      </c>
      <c r="G23031" s="1">
        <v>0.60000002384185802</v>
      </c>
      <c r="H23031">
        <v>1</v>
      </c>
      <c r="I23031" t="s">
        <v>14</v>
      </c>
      <c r="J23031" t="s">
        <v>168</v>
      </c>
      <c r="K23031">
        <f>VLOOKUP(J23031,'Prix unitaires'!B:D,3,FALSE)</f>
        <v>0</v>
      </c>
      <c r="L23031" s="11">
        <f t="shared" si="359"/>
        <v>0</v>
      </c>
    </row>
    <row r="23032" spans="1:12" x14ac:dyDescent="0.25">
      <c r="A23032">
        <v>1437</v>
      </c>
      <c r="B23032" t="s">
        <v>144</v>
      </c>
      <c r="C23032">
        <v>214</v>
      </c>
      <c r="D23032" t="s">
        <v>11</v>
      </c>
      <c r="E23032" t="s">
        <v>35</v>
      </c>
      <c r="F23032" t="s">
        <v>13</v>
      </c>
      <c r="G23032" s="1">
        <v>17.389999389648398</v>
      </c>
      <c r="H23032">
        <v>1</v>
      </c>
      <c r="I23032" t="s">
        <v>14</v>
      </c>
      <c r="J23032" t="s">
        <v>36</v>
      </c>
      <c r="K23032">
        <f>VLOOKUP(J23032,'Prix unitaires'!B:D,3,FALSE)</f>
        <v>0</v>
      </c>
      <c r="L23032" s="11">
        <f t="shared" si="359"/>
        <v>0</v>
      </c>
    </row>
    <row r="23033" spans="1:12" x14ac:dyDescent="0.25">
      <c r="A23033">
        <v>1437</v>
      </c>
      <c r="B23033" t="s">
        <v>144</v>
      </c>
      <c r="C23033">
        <v>215</v>
      </c>
      <c r="D23033" t="s">
        <v>11</v>
      </c>
      <c r="E23033" t="s">
        <v>19</v>
      </c>
      <c r="F23033" t="s">
        <v>13</v>
      </c>
      <c r="G23033" s="1">
        <v>14.7600002288818</v>
      </c>
      <c r="H23033">
        <v>50</v>
      </c>
      <c r="I23033" t="s">
        <v>14</v>
      </c>
      <c r="J23033" t="s">
        <v>20</v>
      </c>
      <c r="K23033">
        <f>VLOOKUP(J23033,'Prix unitaires'!B:D,3,FALSE)</f>
        <v>0</v>
      </c>
      <c r="L23033" s="11">
        <f t="shared" si="359"/>
        <v>0</v>
      </c>
    </row>
    <row r="23034" spans="1:12" x14ac:dyDescent="0.25">
      <c r="A23034">
        <v>1437</v>
      </c>
      <c r="B23034" t="s">
        <v>144</v>
      </c>
      <c r="C23034">
        <v>215</v>
      </c>
      <c r="D23034" t="s">
        <v>11</v>
      </c>
      <c r="E23034" t="s">
        <v>35</v>
      </c>
      <c r="F23034" t="s">
        <v>13</v>
      </c>
      <c r="G23034" s="1">
        <v>14.7600002288818</v>
      </c>
      <c r="H23034">
        <v>1</v>
      </c>
      <c r="I23034" t="s">
        <v>14</v>
      </c>
      <c r="J23034" t="s">
        <v>36</v>
      </c>
      <c r="K23034">
        <f>VLOOKUP(J23034,'Prix unitaires'!B:D,3,FALSE)</f>
        <v>0</v>
      </c>
      <c r="L23034" s="11">
        <f t="shared" si="359"/>
        <v>0</v>
      </c>
    </row>
    <row r="23035" spans="1:12" x14ac:dyDescent="0.25">
      <c r="A23035">
        <v>1437</v>
      </c>
      <c r="B23035" t="s">
        <v>144</v>
      </c>
      <c r="C23035">
        <v>215</v>
      </c>
      <c r="D23035" t="s">
        <v>11</v>
      </c>
      <c r="E23035" t="s">
        <v>167</v>
      </c>
      <c r="F23035" t="s">
        <v>13</v>
      </c>
      <c r="G23035" s="1">
        <v>0.60000002384185802</v>
      </c>
      <c r="H23035">
        <v>1</v>
      </c>
      <c r="I23035" t="s">
        <v>14</v>
      </c>
      <c r="J23035" t="s">
        <v>168</v>
      </c>
      <c r="K23035">
        <f>VLOOKUP(J23035,'Prix unitaires'!B:D,3,FALSE)</f>
        <v>0</v>
      </c>
      <c r="L23035" s="11">
        <f t="shared" si="359"/>
        <v>0</v>
      </c>
    </row>
    <row r="23036" spans="1:12" x14ac:dyDescent="0.25">
      <c r="A23036">
        <v>1437</v>
      </c>
      <c r="B23036" t="s">
        <v>144</v>
      </c>
      <c r="C23036">
        <v>216</v>
      </c>
      <c r="D23036" t="s">
        <v>11</v>
      </c>
      <c r="E23036" t="s">
        <v>167</v>
      </c>
      <c r="F23036" t="s">
        <v>13</v>
      </c>
      <c r="G23036" s="1">
        <v>0.60000002384185802</v>
      </c>
      <c r="H23036">
        <v>1</v>
      </c>
      <c r="I23036" t="s">
        <v>14</v>
      </c>
      <c r="J23036" t="s">
        <v>168</v>
      </c>
      <c r="K23036">
        <f>VLOOKUP(J23036,'Prix unitaires'!B:D,3,FALSE)</f>
        <v>0</v>
      </c>
      <c r="L23036" s="11">
        <f t="shared" si="359"/>
        <v>0</v>
      </c>
    </row>
    <row r="23037" spans="1:12" x14ac:dyDescent="0.25">
      <c r="A23037">
        <v>1437</v>
      </c>
      <c r="B23037" t="s">
        <v>144</v>
      </c>
      <c r="C23037">
        <v>216</v>
      </c>
      <c r="D23037" t="s">
        <v>11</v>
      </c>
      <c r="E23037" t="s">
        <v>19</v>
      </c>
      <c r="F23037" t="s">
        <v>13</v>
      </c>
      <c r="G23037" s="1">
        <v>17.219999313354499</v>
      </c>
      <c r="H23037">
        <v>50</v>
      </c>
      <c r="I23037" t="s">
        <v>14</v>
      </c>
      <c r="J23037" t="s">
        <v>20</v>
      </c>
      <c r="K23037">
        <f>VLOOKUP(J23037,'Prix unitaires'!B:D,3,FALSE)</f>
        <v>0</v>
      </c>
      <c r="L23037" s="11">
        <f t="shared" si="359"/>
        <v>0</v>
      </c>
    </row>
    <row r="23038" spans="1:12" x14ac:dyDescent="0.25">
      <c r="A23038">
        <v>1437</v>
      </c>
      <c r="B23038" t="s">
        <v>144</v>
      </c>
      <c r="C23038">
        <v>216</v>
      </c>
      <c r="D23038" t="s">
        <v>11</v>
      </c>
      <c r="E23038" t="s">
        <v>35</v>
      </c>
      <c r="F23038" t="s">
        <v>13</v>
      </c>
      <c r="G23038" s="1">
        <v>17.219999313354499</v>
      </c>
      <c r="H23038">
        <v>1</v>
      </c>
      <c r="I23038" t="s">
        <v>14</v>
      </c>
      <c r="J23038" t="s">
        <v>36</v>
      </c>
      <c r="K23038">
        <f>VLOOKUP(J23038,'Prix unitaires'!B:D,3,FALSE)</f>
        <v>0</v>
      </c>
      <c r="L23038" s="11">
        <f t="shared" si="359"/>
        <v>0</v>
      </c>
    </row>
    <row r="23039" spans="1:12" x14ac:dyDescent="0.25">
      <c r="A23039">
        <v>1437</v>
      </c>
      <c r="B23039" t="s">
        <v>144</v>
      </c>
      <c r="C23039" t="s">
        <v>932</v>
      </c>
      <c r="D23039" t="s">
        <v>11</v>
      </c>
      <c r="E23039" t="s">
        <v>17</v>
      </c>
      <c r="F23039" t="s">
        <v>13</v>
      </c>
      <c r="G23039" s="1">
        <v>14.6000003814697</v>
      </c>
      <c r="H23039">
        <v>50</v>
      </c>
      <c r="I23039" t="s">
        <v>14</v>
      </c>
      <c r="J23039" t="s">
        <v>18</v>
      </c>
      <c r="K23039">
        <f>VLOOKUP(J23039,'Prix unitaires'!B:D,3,FALSE)</f>
        <v>0</v>
      </c>
      <c r="L23039" s="11">
        <f t="shared" si="359"/>
        <v>0</v>
      </c>
    </row>
    <row r="23040" spans="1:12" x14ac:dyDescent="0.25">
      <c r="A23040">
        <v>1437</v>
      </c>
      <c r="B23040" t="s">
        <v>10</v>
      </c>
      <c r="C23040" t="s">
        <v>976</v>
      </c>
      <c r="D23040" t="s">
        <v>11</v>
      </c>
      <c r="E23040" t="s">
        <v>35</v>
      </c>
      <c r="F23040" t="s">
        <v>13</v>
      </c>
      <c r="G23040" s="1">
        <v>41.310001373291001</v>
      </c>
      <c r="H23040">
        <v>1</v>
      </c>
      <c r="I23040" t="s">
        <v>14</v>
      </c>
      <c r="J23040" t="s">
        <v>36</v>
      </c>
      <c r="K23040">
        <f>VLOOKUP(J23040,'Prix unitaires'!B:D,3,FALSE)</f>
        <v>0</v>
      </c>
      <c r="L23040" s="11">
        <f t="shared" si="359"/>
        <v>0</v>
      </c>
    </row>
    <row r="23041" spans="1:12" x14ac:dyDescent="0.25">
      <c r="A23041">
        <v>1437</v>
      </c>
      <c r="B23041" t="s">
        <v>10</v>
      </c>
      <c r="C23041" t="s">
        <v>976</v>
      </c>
      <c r="D23041" t="s">
        <v>11</v>
      </c>
      <c r="E23041" t="s">
        <v>30</v>
      </c>
      <c r="F23041" t="s">
        <v>13</v>
      </c>
      <c r="G23041" s="1">
        <v>41.310001373291001</v>
      </c>
      <c r="H23041">
        <v>240</v>
      </c>
      <c r="I23041" t="s">
        <v>14</v>
      </c>
      <c r="J23041" t="s">
        <v>31</v>
      </c>
      <c r="K23041">
        <f>VLOOKUP(J23041,'Prix unitaires'!B:D,3,FALSE)</f>
        <v>0</v>
      </c>
      <c r="L23041" s="11">
        <f t="shared" si="359"/>
        <v>0</v>
      </c>
    </row>
    <row r="23042" spans="1:12" x14ac:dyDescent="0.25">
      <c r="A23042">
        <v>467</v>
      </c>
      <c r="B23042" t="s">
        <v>10</v>
      </c>
      <c r="C23042" t="s">
        <v>554</v>
      </c>
      <c r="D23042">
        <v>0</v>
      </c>
      <c r="E23042" t="s">
        <v>12</v>
      </c>
      <c r="F23042" t="s">
        <v>13</v>
      </c>
      <c r="G23042" s="1">
        <v>40.680000305175803</v>
      </c>
      <c r="H23042">
        <v>0</v>
      </c>
      <c r="I23042" t="s">
        <v>14</v>
      </c>
      <c r="J23042" t="s">
        <v>15</v>
      </c>
      <c r="K23042">
        <f>VLOOKUP(J23042,'Prix unitaires'!B:D,3,FALSE)</f>
        <v>0</v>
      </c>
      <c r="L23042" s="11">
        <f t="shared" si="359"/>
        <v>0</v>
      </c>
    </row>
    <row r="23043" spans="1:12" x14ac:dyDescent="0.25">
      <c r="A23043">
        <v>506</v>
      </c>
      <c r="B23043" t="s">
        <v>10</v>
      </c>
      <c r="C23043">
        <v>3</v>
      </c>
      <c r="D23043" t="s">
        <v>11</v>
      </c>
      <c r="E23043" t="s">
        <v>12</v>
      </c>
      <c r="F23043" t="s">
        <v>13</v>
      </c>
      <c r="G23043" s="1">
        <v>176.97000122070301</v>
      </c>
      <c r="H23043">
        <v>12</v>
      </c>
      <c r="I23043" t="s">
        <v>14</v>
      </c>
      <c r="J23043" t="s">
        <v>15</v>
      </c>
      <c r="K23043">
        <f>VLOOKUP(J23043,'Prix unitaires'!B:D,3,FALSE)</f>
        <v>0</v>
      </c>
      <c r="L23043" s="11">
        <f t="shared" ref="L23043:L23106" si="360">(G23043*H23043)*K23043</f>
        <v>0</v>
      </c>
    </row>
    <row r="23044" spans="1:12" x14ac:dyDescent="0.25">
      <c r="A23044">
        <v>506</v>
      </c>
      <c r="B23044" t="s">
        <v>10</v>
      </c>
      <c r="C23044">
        <v>3</v>
      </c>
      <c r="D23044" t="s">
        <v>11</v>
      </c>
      <c r="E23044" t="s">
        <v>40</v>
      </c>
      <c r="F23044" t="s">
        <v>13</v>
      </c>
      <c r="G23044" s="1">
        <v>176.97000122070301</v>
      </c>
      <c r="H23044">
        <v>1</v>
      </c>
      <c r="I23044" t="s">
        <v>14</v>
      </c>
      <c r="J23044" t="s">
        <v>41</v>
      </c>
      <c r="K23044">
        <f>VLOOKUP(J23044,'Prix unitaires'!B:D,3,FALSE)</f>
        <v>0</v>
      </c>
      <c r="L23044" s="11">
        <f t="shared" si="360"/>
        <v>0</v>
      </c>
    </row>
    <row r="23045" spans="1:12" x14ac:dyDescent="0.25">
      <c r="A23045">
        <v>467</v>
      </c>
      <c r="B23045" t="s">
        <v>10</v>
      </c>
      <c r="C23045" t="s">
        <v>554</v>
      </c>
      <c r="D23045">
        <v>0</v>
      </c>
      <c r="E23045" t="s">
        <v>40</v>
      </c>
      <c r="F23045" t="s">
        <v>13</v>
      </c>
      <c r="G23045" s="1">
        <v>40.680000305175803</v>
      </c>
      <c r="H23045">
        <v>0</v>
      </c>
      <c r="I23045" t="s">
        <v>14</v>
      </c>
      <c r="J23045" t="s">
        <v>41</v>
      </c>
      <c r="K23045">
        <f>VLOOKUP(J23045,'Prix unitaires'!B:D,3,FALSE)</f>
        <v>0</v>
      </c>
      <c r="L23045" s="11">
        <f t="shared" si="360"/>
        <v>0</v>
      </c>
    </row>
    <row r="23046" spans="1:12" x14ac:dyDescent="0.25">
      <c r="A23046">
        <v>281</v>
      </c>
      <c r="B23046" t="s">
        <v>10</v>
      </c>
      <c r="C23046" t="s">
        <v>250</v>
      </c>
      <c r="D23046">
        <v>-1</v>
      </c>
      <c r="E23046" t="s">
        <v>17</v>
      </c>
      <c r="F23046" t="s">
        <v>13</v>
      </c>
      <c r="G23046" s="1">
        <v>7.3899998664856001</v>
      </c>
      <c r="H23046">
        <v>50</v>
      </c>
      <c r="I23046" t="s">
        <v>14</v>
      </c>
      <c r="J23046" t="s">
        <v>140</v>
      </c>
      <c r="K23046">
        <f>VLOOKUP(J23046,'Prix unitaires'!B:D,3,FALSE)</f>
        <v>0</v>
      </c>
      <c r="L23046" s="11">
        <f t="shared" si="360"/>
        <v>0</v>
      </c>
    </row>
    <row r="23047" spans="1:12" x14ac:dyDescent="0.25">
      <c r="A23047">
        <v>281</v>
      </c>
      <c r="B23047" t="s">
        <v>10</v>
      </c>
      <c r="C23047" t="s">
        <v>250</v>
      </c>
      <c r="D23047">
        <v>-1</v>
      </c>
      <c r="E23047" t="s">
        <v>35</v>
      </c>
      <c r="F23047" t="s">
        <v>13</v>
      </c>
      <c r="G23047" s="1">
        <v>7.3899998664856001</v>
      </c>
      <c r="H23047">
        <v>1</v>
      </c>
      <c r="I23047" t="s">
        <v>14</v>
      </c>
      <c r="J23047" t="s">
        <v>119</v>
      </c>
      <c r="K23047">
        <f>VLOOKUP(J23047,'Prix unitaires'!B:D,3,FALSE)</f>
        <v>0</v>
      </c>
      <c r="L23047" s="11">
        <f t="shared" si="360"/>
        <v>0</v>
      </c>
    </row>
    <row r="23048" spans="1:12" x14ac:dyDescent="0.25">
      <c r="A23048">
        <v>1250</v>
      </c>
      <c r="B23048" t="s">
        <v>10</v>
      </c>
      <c r="C23048">
        <v>10</v>
      </c>
      <c r="D23048" t="s">
        <v>11</v>
      </c>
      <c r="E23048" t="s">
        <v>122</v>
      </c>
      <c r="F23048" t="s">
        <v>13</v>
      </c>
      <c r="G23048" s="1">
        <v>32.029998779296903</v>
      </c>
      <c r="H23048">
        <v>50</v>
      </c>
      <c r="I23048" t="s">
        <v>14</v>
      </c>
      <c r="J23048" t="s">
        <v>123</v>
      </c>
      <c r="K23048">
        <f>VLOOKUP(J23048,'Prix unitaires'!B:D,3,FALSE)</f>
        <v>0</v>
      </c>
      <c r="L23048" s="11">
        <f t="shared" si="360"/>
        <v>0</v>
      </c>
    </row>
    <row r="23049" spans="1:12" x14ac:dyDescent="0.25">
      <c r="A23049">
        <v>1250</v>
      </c>
      <c r="B23049" t="s">
        <v>10</v>
      </c>
      <c r="C23049">
        <v>11</v>
      </c>
      <c r="D23049" t="s">
        <v>11</v>
      </c>
      <c r="E23049" t="s">
        <v>122</v>
      </c>
      <c r="F23049" t="s">
        <v>13</v>
      </c>
      <c r="G23049" s="1">
        <v>15.6300001144409</v>
      </c>
      <c r="H23049">
        <v>50</v>
      </c>
      <c r="I23049" t="s">
        <v>14</v>
      </c>
      <c r="J23049" t="s">
        <v>123</v>
      </c>
      <c r="K23049">
        <f>VLOOKUP(J23049,'Prix unitaires'!B:D,3,FALSE)</f>
        <v>0</v>
      </c>
      <c r="L23049" s="11">
        <f t="shared" si="360"/>
        <v>0</v>
      </c>
    </row>
    <row r="23050" spans="1:12" x14ac:dyDescent="0.25">
      <c r="A23050">
        <v>346</v>
      </c>
      <c r="B23050" t="s">
        <v>10</v>
      </c>
      <c r="C23050" t="s">
        <v>137</v>
      </c>
      <c r="D23050" t="s">
        <v>11</v>
      </c>
      <c r="E23050" t="s">
        <v>12</v>
      </c>
      <c r="F23050" t="s">
        <v>13</v>
      </c>
      <c r="G23050" s="1">
        <v>6.5</v>
      </c>
      <c r="H23050">
        <v>12</v>
      </c>
      <c r="I23050" t="s">
        <v>14</v>
      </c>
      <c r="J23050" t="s">
        <v>15</v>
      </c>
      <c r="K23050">
        <f>VLOOKUP(J23050,'Prix unitaires'!B:D,3,FALSE)</f>
        <v>0</v>
      </c>
      <c r="L23050" s="11">
        <f t="shared" si="360"/>
        <v>0</v>
      </c>
    </row>
    <row r="23051" spans="1:12" x14ac:dyDescent="0.25">
      <c r="A23051">
        <v>346</v>
      </c>
      <c r="B23051" t="s">
        <v>10</v>
      </c>
      <c r="C23051" t="s">
        <v>137</v>
      </c>
      <c r="D23051" t="s">
        <v>11</v>
      </c>
      <c r="E23051" t="s">
        <v>40</v>
      </c>
      <c r="F23051" t="s">
        <v>13</v>
      </c>
      <c r="G23051" s="1">
        <v>6.5</v>
      </c>
      <c r="H23051">
        <v>1</v>
      </c>
      <c r="I23051" t="s">
        <v>14</v>
      </c>
      <c r="J23051" t="s">
        <v>41</v>
      </c>
      <c r="K23051">
        <f>VLOOKUP(J23051,'Prix unitaires'!B:D,3,FALSE)</f>
        <v>0</v>
      </c>
      <c r="L23051" s="11">
        <f t="shared" si="360"/>
        <v>0</v>
      </c>
    </row>
    <row r="23052" spans="1:12" x14ac:dyDescent="0.25">
      <c r="A23052">
        <v>346</v>
      </c>
      <c r="B23052" t="s">
        <v>10</v>
      </c>
      <c r="C23052" t="s">
        <v>554</v>
      </c>
      <c r="D23052" t="s">
        <v>11</v>
      </c>
      <c r="E23052" t="s">
        <v>12</v>
      </c>
      <c r="F23052" t="s">
        <v>13</v>
      </c>
      <c r="G23052" s="1">
        <v>6.5</v>
      </c>
      <c r="H23052">
        <v>12</v>
      </c>
      <c r="I23052" t="s">
        <v>14</v>
      </c>
      <c r="J23052" t="s">
        <v>15</v>
      </c>
      <c r="K23052">
        <f>VLOOKUP(J23052,'Prix unitaires'!B:D,3,FALSE)</f>
        <v>0</v>
      </c>
      <c r="L23052" s="11">
        <f t="shared" si="360"/>
        <v>0</v>
      </c>
    </row>
    <row r="23053" spans="1:12" x14ac:dyDescent="0.25">
      <c r="A23053">
        <v>346</v>
      </c>
      <c r="B23053" t="s">
        <v>10</v>
      </c>
      <c r="C23053" t="s">
        <v>554</v>
      </c>
      <c r="D23053" t="s">
        <v>11</v>
      </c>
      <c r="E23053" t="s">
        <v>40</v>
      </c>
      <c r="F23053" t="s">
        <v>13</v>
      </c>
      <c r="G23053" s="1">
        <v>6.5</v>
      </c>
      <c r="H23053">
        <v>1</v>
      </c>
      <c r="I23053" t="s">
        <v>14</v>
      </c>
      <c r="J23053" t="s">
        <v>41</v>
      </c>
      <c r="K23053">
        <f>VLOOKUP(J23053,'Prix unitaires'!B:D,3,FALSE)</f>
        <v>0</v>
      </c>
      <c r="L23053" s="11">
        <f t="shared" si="360"/>
        <v>0</v>
      </c>
    </row>
    <row r="23054" spans="1:12" x14ac:dyDescent="0.25">
      <c r="A23054">
        <v>346</v>
      </c>
      <c r="B23054" t="s">
        <v>10</v>
      </c>
      <c r="C23054" t="s">
        <v>475</v>
      </c>
      <c r="D23054" t="s">
        <v>11</v>
      </c>
      <c r="E23054" t="s">
        <v>12</v>
      </c>
      <c r="F23054" t="s">
        <v>13</v>
      </c>
      <c r="G23054" s="1">
        <v>6.5</v>
      </c>
      <c r="H23054">
        <v>12</v>
      </c>
      <c r="I23054" t="s">
        <v>14</v>
      </c>
      <c r="J23054" t="s">
        <v>15</v>
      </c>
      <c r="K23054">
        <f>VLOOKUP(J23054,'Prix unitaires'!B:D,3,FALSE)</f>
        <v>0</v>
      </c>
      <c r="L23054" s="11">
        <f t="shared" si="360"/>
        <v>0</v>
      </c>
    </row>
    <row r="23055" spans="1:12" x14ac:dyDescent="0.25">
      <c r="A23055">
        <v>346</v>
      </c>
      <c r="B23055" t="s">
        <v>10</v>
      </c>
      <c r="C23055" t="s">
        <v>475</v>
      </c>
      <c r="D23055" t="s">
        <v>11</v>
      </c>
      <c r="E23055" t="s">
        <v>40</v>
      </c>
      <c r="F23055" t="s">
        <v>13</v>
      </c>
      <c r="G23055" s="1">
        <v>6.5</v>
      </c>
      <c r="H23055">
        <v>1</v>
      </c>
      <c r="I23055" t="s">
        <v>14</v>
      </c>
      <c r="J23055" t="s">
        <v>41</v>
      </c>
      <c r="K23055">
        <f>VLOOKUP(J23055,'Prix unitaires'!B:D,3,FALSE)</f>
        <v>0</v>
      </c>
      <c r="L23055" s="11">
        <f t="shared" si="360"/>
        <v>0</v>
      </c>
    </row>
    <row r="23056" spans="1:12" x14ac:dyDescent="0.25">
      <c r="A23056">
        <v>346</v>
      </c>
      <c r="B23056" t="s">
        <v>10</v>
      </c>
      <c r="C23056" t="s">
        <v>617</v>
      </c>
      <c r="D23056" t="s">
        <v>11</v>
      </c>
      <c r="E23056" t="s">
        <v>12</v>
      </c>
      <c r="F23056" t="s">
        <v>13</v>
      </c>
      <c r="G23056" s="1">
        <v>6.5</v>
      </c>
      <c r="H23056">
        <v>12</v>
      </c>
      <c r="I23056" t="s">
        <v>14</v>
      </c>
      <c r="J23056" t="s">
        <v>15</v>
      </c>
      <c r="K23056">
        <f>VLOOKUP(J23056,'Prix unitaires'!B:D,3,FALSE)</f>
        <v>0</v>
      </c>
      <c r="L23056" s="11">
        <f t="shared" si="360"/>
        <v>0</v>
      </c>
    </row>
    <row r="23057" spans="1:12" x14ac:dyDescent="0.25">
      <c r="A23057">
        <v>346</v>
      </c>
      <c r="B23057" t="s">
        <v>10</v>
      </c>
      <c r="C23057" t="s">
        <v>617</v>
      </c>
      <c r="D23057" t="s">
        <v>11</v>
      </c>
      <c r="E23057" t="s">
        <v>40</v>
      </c>
      <c r="F23057" t="s">
        <v>13</v>
      </c>
      <c r="G23057" s="1">
        <v>6.5</v>
      </c>
      <c r="H23057">
        <v>1</v>
      </c>
      <c r="I23057" t="s">
        <v>14</v>
      </c>
      <c r="J23057" t="s">
        <v>41</v>
      </c>
      <c r="K23057">
        <f>VLOOKUP(J23057,'Prix unitaires'!B:D,3,FALSE)</f>
        <v>0</v>
      </c>
      <c r="L23057" s="11">
        <f t="shared" si="360"/>
        <v>0</v>
      </c>
    </row>
    <row r="23058" spans="1:12" x14ac:dyDescent="0.25">
      <c r="A23058">
        <v>346</v>
      </c>
      <c r="B23058" t="s">
        <v>10</v>
      </c>
      <c r="C23058" t="s">
        <v>727</v>
      </c>
      <c r="D23058" t="s">
        <v>11</v>
      </c>
      <c r="E23058" t="s">
        <v>12</v>
      </c>
      <c r="F23058" t="s">
        <v>13</v>
      </c>
      <c r="G23058" s="1">
        <v>4.7699999809265101</v>
      </c>
      <c r="H23058">
        <v>12</v>
      </c>
      <c r="I23058" t="s">
        <v>14</v>
      </c>
      <c r="J23058" t="s">
        <v>15</v>
      </c>
      <c r="K23058">
        <f>VLOOKUP(J23058,'Prix unitaires'!B:D,3,FALSE)</f>
        <v>0</v>
      </c>
      <c r="L23058" s="11">
        <f t="shared" si="360"/>
        <v>0</v>
      </c>
    </row>
    <row r="23059" spans="1:12" x14ac:dyDescent="0.25">
      <c r="A23059">
        <v>346</v>
      </c>
      <c r="B23059" t="s">
        <v>10</v>
      </c>
      <c r="C23059" t="s">
        <v>727</v>
      </c>
      <c r="D23059" t="s">
        <v>11</v>
      </c>
      <c r="E23059" t="s">
        <v>40</v>
      </c>
      <c r="F23059" t="s">
        <v>13</v>
      </c>
      <c r="G23059" s="1">
        <v>4.7699999809265101</v>
      </c>
      <c r="H23059">
        <v>1</v>
      </c>
      <c r="I23059" t="s">
        <v>14</v>
      </c>
      <c r="J23059" t="s">
        <v>41</v>
      </c>
      <c r="K23059">
        <f>VLOOKUP(J23059,'Prix unitaires'!B:D,3,FALSE)</f>
        <v>0</v>
      </c>
      <c r="L23059" s="11">
        <f t="shared" si="360"/>
        <v>0</v>
      </c>
    </row>
    <row r="23060" spans="1:12" x14ac:dyDescent="0.25">
      <c r="A23060">
        <v>346</v>
      </c>
      <c r="B23060" t="s">
        <v>10</v>
      </c>
      <c r="C23060">
        <v>20</v>
      </c>
      <c r="D23060" t="s">
        <v>11</v>
      </c>
      <c r="E23060" t="s">
        <v>17</v>
      </c>
      <c r="F23060" t="s">
        <v>13</v>
      </c>
      <c r="G23060" s="1">
        <v>65.419998168945</v>
      </c>
      <c r="H23060">
        <v>50</v>
      </c>
      <c r="I23060" t="s">
        <v>14</v>
      </c>
      <c r="J23060" t="s">
        <v>18</v>
      </c>
      <c r="K23060">
        <f>VLOOKUP(J23060,'Prix unitaires'!B:D,3,FALSE)</f>
        <v>0</v>
      </c>
      <c r="L23060" s="11">
        <f t="shared" si="360"/>
        <v>0</v>
      </c>
    </row>
    <row r="23061" spans="1:12" x14ac:dyDescent="0.25">
      <c r="A23061">
        <v>346</v>
      </c>
      <c r="B23061" t="s">
        <v>10</v>
      </c>
      <c r="C23061">
        <v>20</v>
      </c>
      <c r="D23061" t="s">
        <v>11</v>
      </c>
      <c r="E23061" t="s">
        <v>40</v>
      </c>
      <c r="F23061" t="s">
        <v>13</v>
      </c>
      <c r="G23061" s="1">
        <v>65.419998168945</v>
      </c>
      <c r="H23061">
        <v>1</v>
      </c>
      <c r="I23061" t="s">
        <v>14</v>
      </c>
      <c r="J23061" t="s">
        <v>41</v>
      </c>
      <c r="K23061">
        <f>VLOOKUP(J23061,'Prix unitaires'!B:D,3,FALSE)</f>
        <v>0</v>
      </c>
      <c r="L23061" s="11">
        <f t="shared" si="360"/>
        <v>0</v>
      </c>
    </row>
    <row r="23062" spans="1:12" x14ac:dyDescent="0.25">
      <c r="A23062">
        <v>346</v>
      </c>
      <c r="B23062" t="s">
        <v>10</v>
      </c>
      <c r="C23062" t="s">
        <v>136</v>
      </c>
      <c r="D23062" t="s">
        <v>11</v>
      </c>
      <c r="E23062" t="s">
        <v>38</v>
      </c>
      <c r="F23062" t="s">
        <v>13</v>
      </c>
      <c r="G23062" s="1">
        <v>38.330001831054702</v>
      </c>
      <c r="H23062">
        <v>50</v>
      </c>
      <c r="I23062" t="s">
        <v>14</v>
      </c>
      <c r="J23062" t="s">
        <v>39</v>
      </c>
      <c r="K23062">
        <f>VLOOKUP(J23062,'Prix unitaires'!B:D,3,FALSE)</f>
        <v>0</v>
      </c>
      <c r="L23062" s="11">
        <f t="shared" si="360"/>
        <v>0</v>
      </c>
    </row>
    <row r="23063" spans="1:12" x14ac:dyDescent="0.25">
      <c r="A23063">
        <v>346</v>
      </c>
      <c r="B23063" t="s">
        <v>10</v>
      </c>
      <c r="C23063" t="s">
        <v>136</v>
      </c>
      <c r="D23063" t="s">
        <v>11</v>
      </c>
      <c r="E23063" t="s">
        <v>35</v>
      </c>
      <c r="F23063" t="s">
        <v>13</v>
      </c>
      <c r="G23063" s="1">
        <v>38.330001831054702</v>
      </c>
      <c r="H23063">
        <v>1</v>
      </c>
      <c r="I23063" t="s">
        <v>14</v>
      </c>
      <c r="J23063" t="s">
        <v>36</v>
      </c>
      <c r="K23063">
        <f>VLOOKUP(J23063,'Prix unitaires'!B:D,3,FALSE)</f>
        <v>0</v>
      </c>
      <c r="L23063" s="11">
        <f t="shared" si="360"/>
        <v>0</v>
      </c>
    </row>
    <row r="23064" spans="1:12" x14ac:dyDescent="0.25">
      <c r="A23064">
        <v>346</v>
      </c>
      <c r="B23064" t="s">
        <v>10</v>
      </c>
      <c r="C23064">
        <v>24</v>
      </c>
      <c r="D23064" t="s">
        <v>11</v>
      </c>
      <c r="E23064" t="s">
        <v>17</v>
      </c>
      <c r="F23064" t="s">
        <v>13</v>
      </c>
      <c r="G23064" s="1">
        <v>26.9799995422363</v>
      </c>
      <c r="H23064">
        <v>50</v>
      </c>
      <c r="I23064" t="s">
        <v>14</v>
      </c>
      <c r="J23064" t="s">
        <v>18</v>
      </c>
      <c r="K23064">
        <f>VLOOKUP(J23064,'Prix unitaires'!B:D,3,FALSE)</f>
        <v>0</v>
      </c>
      <c r="L23064" s="11">
        <f t="shared" si="360"/>
        <v>0</v>
      </c>
    </row>
    <row r="23065" spans="1:12" x14ac:dyDescent="0.25">
      <c r="A23065">
        <v>346</v>
      </c>
      <c r="B23065" t="s">
        <v>10</v>
      </c>
      <c r="C23065">
        <v>24</v>
      </c>
      <c r="D23065" t="s">
        <v>11</v>
      </c>
      <c r="E23065" t="s">
        <v>40</v>
      </c>
      <c r="F23065" t="s">
        <v>13</v>
      </c>
      <c r="G23065" s="1">
        <v>26.9799995422363</v>
      </c>
      <c r="H23065">
        <v>1</v>
      </c>
      <c r="I23065" t="s">
        <v>14</v>
      </c>
      <c r="J23065" t="s">
        <v>41</v>
      </c>
      <c r="K23065">
        <f>VLOOKUP(J23065,'Prix unitaires'!B:D,3,FALSE)</f>
        <v>0</v>
      </c>
      <c r="L23065" s="11">
        <f t="shared" si="360"/>
        <v>0</v>
      </c>
    </row>
    <row r="23066" spans="1:12" x14ac:dyDescent="0.25">
      <c r="A23066">
        <v>346</v>
      </c>
      <c r="B23066" t="s">
        <v>10</v>
      </c>
      <c r="C23066" t="s">
        <v>726</v>
      </c>
      <c r="D23066" t="s">
        <v>11</v>
      </c>
      <c r="E23066" t="s">
        <v>12</v>
      </c>
      <c r="F23066" t="s">
        <v>13</v>
      </c>
      <c r="G23066" s="1">
        <v>24.360000610351602</v>
      </c>
      <c r="H23066">
        <v>12</v>
      </c>
      <c r="I23066" t="s">
        <v>14</v>
      </c>
      <c r="J23066" t="s">
        <v>15</v>
      </c>
      <c r="K23066">
        <f>VLOOKUP(J23066,'Prix unitaires'!B:D,3,FALSE)</f>
        <v>0</v>
      </c>
      <c r="L23066" s="11">
        <f t="shared" si="360"/>
        <v>0</v>
      </c>
    </row>
    <row r="23067" spans="1:12" x14ac:dyDescent="0.25">
      <c r="A23067">
        <v>346</v>
      </c>
      <c r="B23067" t="s">
        <v>10</v>
      </c>
      <c r="C23067" t="s">
        <v>726</v>
      </c>
      <c r="D23067" t="s">
        <v>11</v>
      </c>
      <c r="E23067" t="s">
        <v>40</v>
      </c>
      <c r="F23067" t="s">
        <v>13</v>
      </c>
      <c r="G23067" s="1">
        <v>24.360000610351602</v>
      </c>
      <c r="H23067">
        <v>1</v>
      </c>
      <c r="I23067" t="s">
        <v>14</v>
      </c>
      <c r="J23067" t="s">
        <v>41</v>
      </c>
      <c r="K23067">
        <f>VLOOKUP(J23067,'Prix unitaires'!B:D,3,FALSE)</f>
        <v>0</v>
      </c>
      <c r="L23067" s="11">
        <f t="shared" si="360"/>
        <v>0</v>
      </c>
    </row>
    <row r="23068" spans="1:12" x14ac:dyDescent="0.25">
      <c r="A23068">
        <v>346</v>
      </c>
      <c r="B23068" t="s">
        <v>10</v>
      </c>
      <c r="C23068" t="s">
        <v>47</v>
      </c>
      <c r="D23068" t="s">
        <v>11</v>
      </c>
      <c r="E23068" t="s">
        <v>12</v>
      </c>
      <c r="F23068" t="s">
        <v>13</v>
      </c>
      <c r="G23068" s="1">
        <v>9.4499998092650994</v>
      </c>
      <c r="H23068">
        <v>12</v>
      </c>
      <c r="I23068" t="s">
        <v>14</v>
      </c>
      <c r="J23068" t="s">
        <v>15</v>
      </c>
      <c r="K23068">
        <f>VLOOKUP(J23068,'Prix unitaires'!B:D,3,FALSE)</f>
        <v>0</v>
      </c>
      <c r="L23068" s="11">
        <f t="shared" si="360"/>
        <v>0</v>
      </c>
    </row>
    <row r="23069" spans="1:12" x14ac:dyDescent="0.25">
      <c r="A23069">
        <v>346</v>
      </c>
      <c r="B23069" t="s">
        <v>10</v>
      </c>
      <c r="C23069" t="s">
        <v>47</v>
      </c>
      <c r="D23069" t="s">
        <v>11</v>
      </c>
      <c r="E23069" t="s">
        <v>40</v>
      </c>
      <c r="F23069" t="s">
        <v>13</v>
      </c>
      <c r="G23069" s="1">
        <v>9.4499998092650994</v>
      </c>
      <c r="H23069">
        <v>1</v>
      </c>
      <c r="I23069" t="s">
        <v>14</v>
      </c>
      <c r="J23069" t="s">
        <v>41</v>
      </c>
      <c r="K23069">
        <f>VLOOKUP(J23069,'Prix unitaires'!B:D,3,FALSE)</f>
        <v>0</v>
      </c>
      <c r="L23069" s="11">
        <f t="shared" si="360"/>
        <v>0</v>
      </c>
    </row>
    <row r="23070" spans="1:12" x14ac:dyDescent="0.25">
      <c r="A23070">
        <v>346</v>
      </c>
      <c r="B23070" t="s">
        <v>10</v>
      </c>
      <c r="C23070" t="s">
        <v>483</v>
      </c>
      <c r="D23070" t="s">
        <v>11</v>
      </c>
      <c r="E23070" t="s">
        <v>12</v>
      </c>
      <c r="F23070" t="s">
        <v>13</v>
      </c>
      <c r="G23070" s="1">
        <v>4.7300000190734899</v>
      </c>
      <c r="H23070">
        <v>12</v>
      </c>
      <c r="I23070" t="s">
        <v>14</v>
      </c>
      <c r="J23070" t="s">
        <v>15</v>
      </c>
      <c r="K23070">
        <f>VLOOKUP(J23070,'Prix unitaires'!B:D,3,FALSE)</f>
        <v>0</v>
      </c>
      <c r="L23070" s="11">
        <f t="shared" si="360"/>
        <v>0</v>
      </c>
    </row>
    <row r="23071" spans="1:12" x14ac:dyDescent="0.25">
      <c r="A23071">
        <v>346</v>
      </c>
      <c r="B23071" t="s">
        <v>10</v>
      </c>
      <c r="C23071" t="s">
        <v>483</v>
      </c>
      <c r="D23071" t="s">
        <v>11</v>
      </c>
      <c r="E23071" t="s">
        <v>40</v>
      </c>
      <c r="F23071" t="s">
        <v>13</v>
      </c>
      <c r="G23071" s="1">
        <v>4.7300000190734899</v>
      </c>
      <c r="H23071">
        <v>1</v>
      </c>
      <c r="I23071" t="s">
        <v>14</v>
      </c>
      <c r="J23071" t="s">
        <v>41</v>
      </c>
      <c r="K23071">
        <f>VLOOKUP(J23071,'Prix unitaires'!B:D,3,FALSE)</f>
        <v>0</v>
      </c>
      <c r="L23071" s="11">
        <f t="shared" si="360"/>
        <v>0</v>
      </c>
    </row>
    <row r="23072" spans="1:12" x14ac:dyDescent="0.25">
      <c r="A23072">
        <v>346</v>
      </c>
      <c r="B23072" t="s">
        <v>10</v>
      </c>
      <c r="C23072" t="s">
        <v>254</v>
      </c>
      <c r="D23072" t="s">
        <v>11</v>
      </c>
      <c r="E23072" t="s">
        <v>12</v>
      </c>
      <c r="F23072" t="s">
        <v>13</v>
      </c>
      <c r="G23072" s="1">
        <v>8.1499996185303001</v>
      </c>
      <c r="H23072">
        <v>12</v>
      </c>
      <c r="I23072" t="s">
        <v>14</v>
      </c>
      <c r="J23072" t="s">
        <v>15</v>
      </c>
      <c r="K23072">
        <f>VLOOKUP(J23072,'Prix unitaires'!B:D,3,FALSE)</f>
        <v>0</v>
      </c>
      <c r="L23072" s="11">
        <f t="shared" si="360"/>
        <v>0</v>
      </c>
    </row>
    <row r="23073" spans="1:12" x14ac:dyDescent="0.25">
      <c r="A23073">
        <v>346</v>
      </c>
      <c r="B23073" t="s">
        <v>10</v>
      </c>
      <c r="C23073" t="s">
        <v>254</v>
      </c>
      <c r="D23073" t="s">
        <v>11</v>
      </c>
      <c r="E23073" t="s">
        <v>40</v>
      </c>
      <c r="F23073" t="s">
        <v>13</v>
      </c>
      <c r="G23073" s="1">
        <v>8.1499996185303001</v>
      </c>
      <c r="H23073">
        <v>1</v>
      </c>
      <c r="I23073" t="s">
        <v>14</v>
      </c>
      <c r="J23073" t="s">
        <v>41</v>
      </c>
      <c r="K23073">
        <f>VLOOKUP(J23073,'Prix unitaires'!B:D,3,FALSE)</f>
        <v>0</v>
      </c>
      <c r="L23073" s="11">
        <f t="shared" si="360"/>
        <v>0</v>
      </c>
    </row>
    <row r="23074" spans="1:12" x14ac:dyDescent="0.25">
      <c r="A23074">
        <v>346</v>
      </c>
      <c r="B23074" t="s">
        <v>10</v>
      </c>
      <c r="C23074">
        <v>35</v>
      </c>
      <c r="D23074" t="s">
        <v>11</v>
      </c>
      <c r="E23074" t="s">
        <v>40</v>
      </c>
      <c r="F23074" t="s">
        <v>13</v>
      </c>
      <c r="G23074" s="1">
        <v>1.2699999809265099</v>
      </c>
      <c r="H23074">
        <v>1</v>
      </c>
      <c r="I23074" t="s">
        <v>14</v>
      </c>
      <c r="J23074" t="s">
        <v>41</v>
      </c>
      <c r="K23074">
        <f>VLOOKUP(J23074,'Prix unitaires'!B:D,3,FALSE)</f>
        <v>0</v>
      </c>
      <c r="L23074" s="11">
        <f t="shared" si="360"/>
        <v>0</v>
      </c>
    </row>
    <row r="23075" spans="1:12" x14ac:dyDescent="0.25">
      <c r="A23075">
        <v>346</v>
      </c>
      <c r="B23075" t="s">
        <v>10</v>
      </c>
      <c r="C23075" t="s">
        <v>265</v>
      </c>
      <c r="D23075" t="s">
        <v>11</v>
      </c>
      <c r="E23075" t="s">
        <v>17</v>
      </c>
      <c r="F23075" t="s">
        <v>13</v>
      </c>
      <c r="G23075" s="1">
        <v>1.21000003814697</v>
      </c>
      <c r="H23075">
        <v>50</v>
      </c>
      <c r="I23075" t="s">
        <v>14</v>
      </c>
      <c r="J23075" t="s">
        <v>18</v>
      </c>
      <c r="K23075">
        <f>VLOOKUP(J23075,'Prix unitaires'!B:D,3,FALSE)</f>
        <v>0</v>
      </c>
      <c r="L23075" s="11">
        <f t="shared" si="360"/>
        <v>0</v>
      </c>
    </row>
    <row r="23076" spans="1:12" x14ac:dyDescent="0.25">
      <c r="A23076">
        <v>346</v>
      </c>
      <c r="B23076" t="s">
        <v>10</v>
      </c>
      <c r="C23076" t="s">
        <v>184</v>
      </c>
      <c r="D23076" t="s">
        <v>11</v>
      </c>
      <c r="E23076" t="s">
        <v>12</v>
      </c>
      <c r="F23076" t="s">
        <v>13</v>
      </c>
      <c r="G23076" s="1">
        <v>147</v>
      </c>
      <c r="H23076">
        <v>50</v>
      </c>
      <c r="I23076" t="s">
        <v>14</v>
      </c>
      <c r="J23076" t="s">
        <v>15</v>
      </c>
      <c r="K23076">
        <f>VLOOKUP(J23076,'Prix unitaires'!B:D,3,FALSE)</f>
        <v>0</v>
      </c>
      <c r="L23076" s="11">
        <f t="shared" si="360"/>
        <v>0</v>
      </c>
    </row>
    <row r="23077" spans="1:12" x14ac:dyDescent="0.25">
      <c r="A23077">
        <v>346</v>
      </c>
      <c r="B23077" t="s">
        <v>10</v>
      </c>
      <c r="C23077" t="s">
        <v>184</v>
      </c>
      <c r="D23077" t="s">
        <v>11</v>
      </c>
      <c r="E23077" t="s">
        <v>40</v>
      </c>
      <c r="F23077" t="s">
        <v>13</v>
      </c>
      <c r="G23077" s="1">
        <v>147</v>
      </c>
      <c r="H23077">
        <v>1</v>
      </c>
      <c r="I23077" t="s">
        <v>14</v>
      </c>
      <c r="J23077" t="s">
        <v>41</v>
      </c>
      <c r="K23077">
        <f>VLOOKUP(J23077,'Prix unitaires'!B:D,3,FALSE)</f>
        <v>0</v>
      </c>
      <c r="L23077" s="11">
        <f t="shared" si="360"/>
        <v>0</v>
      </c>
    </row>
    <row r="23078" spans="1:12" x14ac:dyDescent="0.25">
      <c r="A23078">
        <v>346</v>
      </c>
      <c r="B23078" t="s">
        <v>26</v>
      </c>
      <c r="C23078">
        <v>114</v>
      </c>
      <c r="D23078" t="s">
        <v>11</v>
      </c>
      <c r="E23078" t="s">
        <v>12</v>
      </c>
      <c r="F23078" t="s">
        <v>13</v>
      </c>
      <c r="G23078" s="1">
        <v>107.09999847412099</v>
      </c>
      <c r="H23078">
        <v>12</v>
      </c>
      <c r="I23078" t="s">
        <v>14</v>
      </c>
      <c r="J23078" t="s">
        <v>15</v>
      </c>
      <c r="K23078">
        <f>VLOOKUP(J23078,'Prix unitaires'!B:D,3,FALSE)</f>
        <v>0</v>
      </c>
      <c r="L23078" s="11">
        <f t="shared" si="360"/>
        <v>0</v>
      </c>
    </row>
    <row r="23079" spans="1:12" x14ac:dyDescent="0.25">
      <c r="A23079">
        <v>346</v>
      </c>
      <c r="B23079" t="s">
        <v>26</v>
      </c>
      <c r="C23079">
        <v>114</v>
      </c>
      <c r="D23079" t="s">
        <v>11</v>
      </c>
      <c r="E23079" t="s">
        <v>35</v>
      </c>
      <c r="F23079" t="s">
        <v>13</v>
      </c>
      <c r="G23079" s="1">
        <v>107.09999847412099</v>
      </c>
      <c r="H23079">
        <v>1</v>
      </c>
      <c r="I23079" t="s">
        <v>14</v>
      </c>
      <c r="J23079" t="s">
        <v>36</v>
      </c>
      <c r="K23079">
        <f>VLOOKUP(J23079,'Prix unitaires'!B:D,3,FALSE)</f>
        <v>0</v>
      </c>
      <c r="L23079" s="11">
        <f t="shared" si="360"/>
        <v>0</v>
      </c>
    </row>
    <row r="23080" spans="1:12" x14ac:dyDescent="0.25">
      <c r="A23080">
        <v>346</v>
      </c>
      <c r="B23080" t="s">
        <v>26</v>
      </c>
      <c r="C23080">
        <v>115</v>
      </c>
      <c r="D23080" t="s">
        <v>11</v>
      </c>
      <c r="E23080" t="s">
        <v>17</v>
      </c>
      <c r="F23080" t="s">
        <v>13</v>
      </c>
      <c r="G23080" s="1">
        <v>4.6599998474121103</v>
      </c>
      <c r="H23080">
        <v>12</v>
      </c>
      <c r="I23080" t="s">
        <v>14</v>
      </c>
      <c r="J23080" t="s">
        <v>18</v>
      </c>
      <c r="K23080">
        <f>VLOOKUP(J23080,'Prix unitaires'!B:D,3,FALSE)</f>
        <v>0</v>
      </c>
      <c r="L23080" s="11">
        <f t="shared" si="360"/>
        <v>0</v>
      </c>
    </row>
    <row r="23081" spans="1:12" x14ac:dyDescent="0.25">
      <c r="A23081">
        <v>346</v>
      </c>
      <c r="B23081" t="s">
        <v>26</v>
      </c>
      <c r="C23081">
        <v>120</v>
      </c>
      <c r="D23081" t="s">
        <v>11</v>
      </c>
      <c r="E23081" t="s">
        <v>19</v>
      </c>
      <c r="F23081" t="s">
        <v>13</v>
      </c>
      <c r="G23081" s="1">
        <v>32.740001678466797</v>
      </c>
      <c r="H23081">
        <v>50</v>
      </c>
      <c r="I23081" t="s">
        <v>14</v>
      </c>
      <c r="J23081" t="s">
        <v>20</v>
      </c>
      <c r="K23081">
        <f>VLOOKUP(J23081,'Prix unitaires'!B:D,3,FALSE)</f>
        <v>0</v>
      </c>
      <c r="L23081" s="11">
        <f t="shared" si="360"/>
        <v>0</v>
      </c>
    </row>
    <row r="23082" spans="1:12" x14ac:dyDescent="0.25">
      <c r="A23082">
        <v>346</v>
      </c>
      <c r="B23082" t="s">
        <v>26</v>
      </c>
      <c r="C23082">
        <v>120</v>
      </c>
      <c r="D23082" t="s">
        <v>11</v>
      </c>
      <c r="E23082" t="s">
        <v>40</v>
      </c>
      <c r="F23082" t="s">
        <v>13</v>
      </c>
      <c r="G23082" s="1">
        <v>32.740001678466797</v>
      </c>
      <c r="H23082">
        <v>1</v>
      </c>
      <c r="I23082" t="s">
        <v>14</v>
      </c>
      <c r="J23082" t="s">
        <v>41</v>
      </c>
      <c r="K23082">
        <f>VLOOKUP(J23082,'Prix unitaires'!B:D,3,FALSE)</f>
        <v>0</v>
      </c>
      <c r="L23082" s="11">
        <f t="shared" si="360"/>
        <v>0</v>
      </c>
    </row>
    <row r="23083" spans="1:12" x14ac:dyDescent="0.25">
      <c r="A23083">
        <v>346</v>
      </c>
      <c r="B23083" t="s">
        <v>412</v>
      </c>
      <c r="C23083" t="s">
        <v>251</v>
      </c>
      <c r="D23083" t="s">
        <v>11</v>
      </c>
      <c r="E23083" t="s">
        <v>19</v>
      </c>
      <c r="F23083" t="s">
        <v>13</v>
      </c>
      <c r="G23083" s="1">
        <v>12.1199998855591</v>
      </c>
      <c r="H23083">
        <v>50</v>
      </c>
      <c r="I23083" t="s">
        <v>14</v>
      </c>
      <c r="J23083" t="s">
        <v>20</v>
      </c>
      <c r="K23083">
        <f>VLOOKUP(J23083,'Prix unitaires'!B:D,3,FALSE)</f>
        <v>0</v>
      </c>
      <c r="L23083" s="11">
        <f t="shared" si="360"/>
        <v>0</v>
      </c>
    </row>
    <row r="23084" spans="1:12" x14ac:dyDescent="0.25">
      <c r="A23084">
        <v>346</v>
      </c>
      <c r="B23084" t="s">
        <v>412</v>
      </c>
      <c r="C23084" t="s">
        <v>251</v>
      </c>
      <c r="D23084" t="s">
        <v>11</v>
      </c>
      <c r="E23084" t="s">
        <v>35</v>
      </c>
      <c r="F23084" t="s">
        <v>13</v>
      </c>
      <c r="G23084" s="1">
        <v>12.1199998855591</v>
      </c>
      <c r="H23084">
        <v>1</v>
      </c>
      <c r="I23084" t="s">
        <v>14</v>
      </c>
      <c r="J23084" t="s">
        <v>36</v>
      </c>
      <c r="K23084">
        <f>VLOOKUP(J23084,'Prix unitaires'!B:D,3,FALSE)</f>
        <v>0</v>
      </c>
      <c r="L23084" s="11">
        <f t="shared" si="360"/>
        <v>0</v>
      </c>
    </row>
    <row r="23085" spans="1:12" x14ac:dyDescent="0.25">
      <c r="A23085">
        <v>346</v>
      </c>
      <c r="B23085" t="s">
        <v>412</v>
      </c>
      <c r="C23085" t="s">
        <v>272</v>
      </c>
      <c r="D23085" t="s">
        <v>11</v>
      </c>
      <c r="E23085" t="s">
        <v>19</v>
      </c>
      <c r="F23085" t="s">
        <v>13</v>
      </c>
      <c r="G23085" s="1">
        <v>21.530000686645501</v>
      </c>
      <c r="H23085">
        <v>50</v>
      </c>
      <c r="I23085" t="s">
        <v>14</v>
      </c>
      <c r="J23085" t="s">
        <v>20</v>
      </c>
      <c r="K23085">
        <f>VLOOKUP(J23085,'Prix unitaires'!B:D,3,FALSE)</f>
        <v>0</v>
      </c>
      <c r="L23085" s="11">
        <f t="shared" si="360"/>
        <v>0</v>
      </c>
    </row>
    <row r="23086" spans="1:12" x14ac:dyDescent="0.25">
      <c r="A23086">
        <v>346</v>
      </c>
      <c r="B23086" t="s">
        <v>412</v>
      </c>
      <c r="C23086" t="s">
        <v>272</v>
      </c>
      <c r="D23086" t="s">
        <v>11</v>
      </c>
      <c r="E23086" t="s">
        <v>35</v>
      </c>
      <c r="F23086" t="s">
        <v>13</v>
      </c>
      <c r="G23086" s="1">
        <v>21.530000686645501</v>
      </c>
      <c r="H23086">
        <v>1</v>
      </c>
      <c r="I23086" t="s">
        <v>14</v>
      </c>
      <c r="J23086" t="s">
        <v>36</v>
      </c>
      <c r="K23086">
        <f>VLOOKUP(J23086,'Prix unitaires'!B:D,3,FALSE)</f>
        <v>0</v>
      </c>
      <c r="L23086" s="11">
        <f t="shared" si="360"/>
        <v>0</v>
      </c>
    </row>
    <row r="23087" spans="1:12" x14ac:dyDescent="0.25">
      <c r="A23087">
        <v>346</v>
      </c>
      <c r="B23087" t="s">
        <v>412</v>
      </c>
      <c r="C23087" t="s">
        <v>273</v>
      </c>
      <c r="D23087" t="s">
        <v>11</v>
      </c>
      <c r="E23087" t="s">
        <v>19</v>
      </c>
      <c r="F23087" t="s">
        <v>13</v>
      </c>
      <c r="G23087" s="1">
        <v>12.1199998855591</v>
      </c>
      <c r="H23087">
        <v>50</v>
      </c>
      <c r="I23087" t="s">
        <v>14</v>
      </c>
      <c r="J23087" t="s">
        <v>20</v>
      </c>
      <c r="K23087">
        <f>VLOOKUP(J23087,'Prix unitaires'!B:D,3,FALSE)</f>
        <v>0</v>
      </c>
      <c r="L23087" s="11">
        <f t="shared" si="360"/>
        <v>0</v>
      </c>
    </row>
    <row r="23088" spans="1:12" x14ac:dyDescent="0.25">
      <c r="A23088">
        <v>346</v>
      </c>
      <c r="B23088" t="s">
        <v>412</v>
      </c>
      <c r="C23088" t="s">
        <v>273</v>
      </c>
      <c r="D23088" t="s">
        <v>11</v>
      </c>
      <c r="E23088" t="s">
        <v>35</v>
      </c>
      <c r="F23088" t="s">
        <v>13</v>
      </c>
      <c r="G23088" s="1">
        <v>12.1199998855591</v>
      </c>
      <c r="H23088">
        <v>1</v>
      </c>
      <c r="I23088" t="s">
        <v>14</v>
      </c>
      <c r="J23088" t="s">
        <v>36</v>
      </c>
      <c r="K23088">
        <f>VLOOKUP(J23088,'Prix unitaires'!B:D,3,FALSE)</f>
        <v>0</v>
      </c>
      <c r="L23088" s="11">
        <f t="shared" si="360"/>
        <v>0</v>
      </c>
    </row>
    <row r="23089" spans="1:12" x14ac:dyDescent="0.25">
      <c r="A23089">
        <v>346</v>
      </c>
      <c r="B23089" t="s">
        <v>412</v>
      </c>
      <c r="C23089" t="s">
        <v>273</v>
      </c>
      <c r="D23089" t="s">
        <v>11</v>
      </c>
      <c r="E23089" t="s">
        <v>167</v>
      </c>
      <c r="F23089" t="s">
        <v>13</v>
      </c>
      <c r="G23089" s="1">
        <v>0</v>
      </c>
      <c r="H23089">
        <v>1</v>
      </c>
      <c r="I23089" t="s">
        <v>14</v>
      </c>
      <c r="J23089" t="s">
        <v>168</v>
      </c>
      <c r="K23089">
        <f>VLOOKUP(J23089,'Prix unitaires'!B:D,3,FALSE)</f>
        <v>0</v>
      </c>
      <c r="L23089" s="11">
        <f t="shared" si="360"/>
        <v>0</v>
      </c>
    </row>
    <row r="23090" spans="1:12" x14ac:dyDescent="0.25">
      <c r="A23090">
        <v>346</v>
      </c>
      <c r="B23090" t="s">
        <v>412</v>
      </c>
      <c r="C23090" t="s">
        <v>251</v>
      </c>
      <c r="D23090" t="s">
        <v>11</v>
      </c>
      <c r="E23090" t="s">
        <v>167</v>
      </c>
      <c r="F23090" t="s">
        <v>13</v>
      </c>
      <c r="G23090" s="1">
        <v>2.6199998855590798</v>
      </c>
      <c r="H23090">
        <v>1</v>
      </c>
      <c r="I23090" t="s">
        <v>14</v>
      </c>
      <c r="J23090" t="s">
        <v>168</v>
      </c>
      <c r="K23090">
        <f>VLOOKUP(J23090,'Prix unitaires'!B:D,3,FALSE)</f>
        <v>0</v>
      </c>
      <c r="L23090" s="11">
        <f t="shared" si="360"/>
        <v>0</v>
      </c>
    </row>
    <row r="23091" spans="1:12" x14ac:dyDescent="0.25">
      <c r="A23091">
        <v>868</v>
      </c>
      <c r="B23091" t="s">
        <v>10</v>
      </c>
      <c r="C23091">
        <v>9</v>
      </c>
      <c r="D23091" t="s">
        <v>11</v>
      </c>
      <c r="E23091" t="s">
        <v>19</v>
      </c>
      <c r="F23091" t="s">
        <v>13</v>
      </c>
      <c r="G23091" s="1">
        <v>10.25</v>
      </c>
      <c r="H23091">
        <v>50</v>
      </c>
      <c r="I23091" t="s">
        <v>14</v>
      </c>
      <c r="J23091" t="s">
        <v>20</v>
      </c>
      <c r="K23091">
        <f>VLOOKUP(J23091,'Prix unitaires'!B:D,3,FALSE)</f>
        <v>0</v>
      </c>
      <c r="L23091" s="11">
        <f t="shared" si="360"/>
        <v>0</v>
      </c>
    </row>
    <row r="23092" spans="1:12" x14ac:dyDescent="0.25">
      <c r="A23092">
        <v>868</v>
      </c>
      <c r="B23092" t="s">
        <v>10</v>
      </c>
      <c r="C23092">
        <v>9</v>
      </c>
      <c r="D23092" t="s">
        <v>11</v>
      </c>
      <c r="E23092" t="s">
        <v>35</v>
      </c>
      <c r="F23092" t="s">
        <v>13</v>
      </c>
      <c r="G23092" s="1">
        <v>10.25</v>
      </c>
      <c r="H23092">
        <v>1</v>
      </c>
      <c r="I23092" t="s">
        <v>14</v>
      </c>
      <c r="J23092" t="s">
        <v>36</v>
      </c>
      <c r="K23092">
        <f>VLOOKUP(J23092,'Prix unitaires'!B:D,3,FALSE)</f>
        <v>0</v>
      </c>
      <c r="L23092" s="11">
        <f t="shared" si="360"/>
        <v>0</v>
      </c>
    </row>
    <row r="23093" spans="1:12" x14ac:dyDescent="0.25">
      <c r="A23093">
        <v>868</v>
      </c>
      <c r="B23093" t="s">
        <v>10</v>
      </c>
      <c r="C23093">
        <v>9</v>
      </c>
      <c r="D23093" t="s">
        <v>11</v>
      </c>
      <c r="E23093" t="s">
        <v>165</v>
      </c>
      <c r="F23093" t="s">
        <v>13</v>
      </c>
      <c r="G23093" s="1">
        <v>1.2599999904632599</v>
      </c>
      <c r="H23093">
        <v>1</v>
      </c>
      <c r="I23093" t="s">
        <v>14</v>
      </c>
      <c r="J23093" t="s">
        <v>166</v>
      </c>
      <c r="K23093">
        <f>VLOOKUP(J23093,'Prix unitaires'!B:D,3,FALSE)</f>
        <v>0</v>
      </c>
      <c r="L23093" s="11">
        <f t="shared" si="360"/>
        <v>0</v>
      </c>
    </row>
    <row r="23094" spans="1:12" x14ac:dyDescent="0.25">
      <c r="A23094">
        <v>868</v>
      </c>
      <c r="B23094" t="s">
        <v>10</v>
      </c>
      <c r="C23094">
        <v>10</v>
      </c>
      <c r="D23094" t="s">
        <v>11</v>
      </c>
      <c r="E23094" t="s">
        <v>19</v>
      </c>
      <c r="F23094" t="s">
        <v>13</v>
      </c>
      <c r="G23094" s="1">
        <v>27.870000839233398</v>
      </c>
      <c r="H23094">
        <v>50</v>
      </c>
      <c r="I23094" t="s">
        <v>14</v>
      </c>
      <c r="J23094" t="s">
        <v>20</v>
      </c>
      <c r="K23094">
        <f>VLOOKUP(J23094,'Prix unitaires'!B:D,3,FALSE)</f>
        <v>0</v>
      </c>
      <c r="L23094" s="11">
        <f t="shared" si="360"/>
        <v>0</v>
      </c>
    </row>
    <row r="23095" spans="1:12" x14ac:dyDescent="0.25">
      <c r="A23095">
        <v>868</v>
      </c>
      <c r="B23095" t="s">
        <v>10</v>
      </c>
      <c r="C23095">
        <v>10</v>
      </c>
      <c r="D23095" t="s">
        <v>11</v>
      </c>
      <c r="E23095" t="s">
        <v>35</v>
      </c>
      <c r="F23095" t="s">
        <v>13</v>
      </c>
      <c r="G23095" s="1">
        <v>27.870000839233398</v>
      </c>
      <c r="H23095">
        <v>1</v>
      </c>
      <c r="I23095" t="s">
        <v>14</v>
      </c>
      <c r="J23095" t="s">
        <v>36</v>
      </c>
      <c r="K23095">
        <f>VLOOKUP(J23095,'Prix unitaires'!B:D,3,FALSE)</f>
        <v>0</v>
      </c>
      <c r="L23095" s="11">
        <f t="shared" si="360"/>
        <v>0</v>
      </c>
    </row>
    <row r="23096" spans="1:12" x14ac:dyDescent="0.25">
      <c r="A23096">
        <v>868</v>
      </c>
      <c r="B23096" t="s">
        <v>10</v>
      </c>
      <c r="C23096">
        <v>10</v>
      </c>
      <c r="D23096" t="s">
        <v>11</v>
      </c>
      <c r="E23096" t="s">
        <v>165</v>
      </c>
      <c r="F23096" t="s">
        <v>13</v>
      </c>
      <c r="G23096" s="1">
        <v>2.5199999809265101</v>
      </c>
      <c r="H23096">
        <v>1</v>
      </c>
      <c r="I23096" t="s">
        <v>14</v>
      </c>
      <c r="J23096" t="s">
        <v>166</v>
      </c>
      <c r="K23096">
        <f>VLOOKUP(J23096,'Prix unitaires'!B:D,3,FALSE)</f>
        <v>0</v>
      </c>
      <c r="L23096" s="11">
        <f t="shared" si="360"/>
        <v>0</v>
      </c>
    </row>
    <row r="23097" spans="1:12" x14ac:dyDescent="0.25">
      <c r="A23097">
        <v>868</v>
      </c>
      <c r="B23097" t="s">
        <v>10</v>
      </c>
      <c r="C23097" t="s">
        <v>16</v>
      </c>
      <c r="D23097" t="s">
        <v>11</v>
      </c>
      <c r="E23097" t="s">
        <v>17</v>
      </c>
      <c r="F23097" t="s">
        <v>13</v>
      </c>
      <c r="G23097" s="1">
        <v>34.470001220703097</v>
      </c>
      <c r="H23097">
        <v>50</v>
      </c>
      <c r="I23097" t="s">
        <v>14</v>
      </c>
      <c r="J23097" t="s">
        <v>18</v>
      </c>
      <c r="K23097">
        <f>VLOOKUP(J23097,'Prix unitaires'!B:D,3,FALSE)</f>
        <v>0</v>
      </c>
      <c r="L23097" s="11">
        <f t="shared" si="360"/>
        <v>0</v>
      </c>
    </row>
    <row r="23098" spans="1:12" x14ac:dyDescent="0.25">
      <c r="A23098">
        <v>868</v>
      </c>
      <c r="B23098" t="s">
        <v>10</v>
      </c>
      <c r="C23098" t="s">
        <v>16</v>
      </c>
      <c r="D23098" t="s">
        <v>11</v>
      </c>
      <c r="E23098" t="s">
        <v>35</v>
      </c>
      <c r="F23098" t="s">
        <v>13</v>
      </c>
      <c r="G23098" s="1">
        <v>34.470001220703097</v>
      </c>
      <c r="H23098">
        <v>1</v>
      </c>
      <c r="I23098" t="s">
        <v>14</v>
      </c>
      <c r="J23098" t="s">
        <v>36</v>
      </c>
      <c r="K23098">
        <f>VLOOKUP(J23098,'Prix unitaires'!B:D,3,FALSE)</f>
        <v>0</v>
      </c>
      <c r="L23098" s="11">
        <f t="shared" si="360"/>
        <v>0</v>
      </c>
    </row>
    <row r="23099" spans="1:12" x14ac:dyDescent="0.25">
      <c r="A23099">
        <v>868</v>
      </c>
      <c r="B23099" t="s">
        <v>10</v>
      </c>
      <c r="C23099" t="s">
        <v>16</v>
      </c>
      <c r="D23099" t="s">
        <v>11</v>
      </c>
      <c r="E23099" t="s">
        <v>165</v>
      </c>
      <c r="F23099" t="s">
        <v>13</v>
      </c>
      <c r="G23099" s="1">
        <v>0.66000002622604403</v>
      </c>
      <c r="H23099">
        <v>1</v>
      </c>
      <c r="I23099" t="s">
        <v>14</v>
      </c>
      <c r="J23099" t="s">
        <v>166</v>
      </c>
      <c r="K23099">
        <f>VLOOKUP(J23099,'Prix unitaires'!B:D,3,FALSE)</f>
        <v>0</v>
      </c>
      <c r="L23099" s="11">
        <f t="shared" si="360"/>
        <v>0</v>
      </c>
    </row>
    <row r="23100" spans="1:12" x14ac:dyDescent="0.25">
      <c r="A23100">
        <v>868</v>
      </c>
      <c r="B23100" t="s">
        <v>10</v>
      </c>
      <c r="C23100">
        <v>2</v>
      </c>
      <c r="D23100" t="s">
        <v>11</v>
      </c>
      <c r="E23100" t="s">
        <v>19</v>
      </c>
      <c r="F23100" t="s">
        <v>13</v>
      </c>
      <c r="G23100" s="1">
        <v>10.3800001144409</v>
      </c>
      <c r="H23100">
        <v>50</v>
      </c>
      <c r="I23100" t="s">
        <v>14</v>
      </c>
      <c r="J23100" t="s">
        <v>20</v>
      </c>
      <c r="K23100">
        <f>VLOOKUP(J23100,'Prix unitaires'!B:D,3,FALSE)</f>
        <v>0</v>
      </c>
      <c r="L23100" s="11">
        <f t="shared" si="360"/>
        <v>0</v>
      </c>
    </row>
    <row r="23101" spans="1:12" x14ac:dyDescent="0.25">
      <c r="A23101">
        <v>868</v>
      </c>
      <c r="B23101" t="s">
        <v>10</v>
      </c>
      <c r="C23101">
        <v>2</v>
      </c>
      <c r="D23101" t="s">
        <v>11</v>
      </c>
      <c r="E23101" t="s">
        <v>35</v>
      </c>
      <c r="F23101" t="s">
        <v>13</v>
      </c>
      <c r="G23101" s="1">
        <v>10.3800001144409</v>
      </c>
      <c r="H23101">
        <v>1</v>
      </c>
      <c r="I23101" t="s">
        <v>14</v>
      </c>
      <c r="J23101" t="s">
        <v>36</v>
      </c>
      <c r="K23101">
        <f>VLOOKUP(J23101,'Prix unitaires'!B:D,3,FALSE)</f>
        <v>0</v>
      </c>
      <c r="L23101" s="11">
        <f t="shared" si="360"/>
        <v>0</v>
      </c>
    </row>
    <row r="23102" spans="1:12" x14ac:dyDescent="0.25">
      <c r="A23102">
        <v>868</v>
      </c>
      <c r="B23102" t="s">
        <v>10</v>
      </c>
      <c r="C23102">
        <v>2</v>
      </c>
      <c r="D23102" t="s">
        <v>11</v>
      </c>
      <c r="E23102" t="s">
        <v>165</v>
      </c>
      <c r="F23102" t="s">
        <v>13</v>
      </c>
      <c r="G23102" s="1">
        <v>1.2599999904632599</v>
      </c>
      <c r="H23102">
        <v>1</v>
      </c>
      <c r="I23102" t="s">
        <v>14</v>
      </c>
      <c r="J23102" t="s">
        <v>166</v>
      </c>
      <c r="K23102">
        <f>VLOOKUP(J23102,'Prix unitaires'!B:D,3,FALSE)</f>
        <v>0</v>
      </c>
      <c r="L23102" s="11">
        <f t="shared" si="360"/>
        <v>0</v>
      </c>
    </row>
    <row r="23103" spans="1:12" x14ac:dyDescent="0.25">
      <c r="A23103">
        <v>868</v>
      </c>
      <c r="B23103" t="s">
        <v>10</v>
      </c>
      <c r="C23103">
        <v>3</v>
      </c>
      <c r="D23103" t="s">
        <v>11</v>
      </c>
      <c r="E23103" t="s">
        <v>19</v>
      </c>
      <c r="F23103" t="s">
        <v>13</v>
      </c>
      <c r="G23103" s="1">
        <v>10.4099998474121</v>
      </c>
      <c r="H23103">
        <v>50</v>
      </c>
      <c r="I23103" t="s">
        <v>14</v>
      </c>
      <c r="J23103" t="s">
        <v>20</v>
      </c>
      <c r="K23103">
        <f>VLOOKUP(J23103,'Prix unitaires'!B:D,3,FALSE)</f>
        <v>0</v>
      </c>
      <c r="L23103" s="11">
        <f t="shared" si="360"/>
        <v>0</v>
      </c>
    </row>
    <row r="23104" spans="1:12" x14ac:dyDescent="0.25">
      <c r="A23104">
        <v>868</v>
      </c>
      <c r="B23104" t="s">
        <v>10</v>
      </c>
      <c r="C23104">
        <v>3</v>
      </c>
      <c r="D23104" t="s">
        <v>11</v>
      </c>
      <c r="E23104" t="s">
        <v>35</v>
      </c>
      <c r="F23104" t="s">
        <v>13</v>
      </c>
      <c r="G23104" s="1">
        <v>10.4099998474121</v>
      </c>
      <c r="H23104">
        <v>1</v>
      </c>
      <c r="I23104" t="s">
        <v>14</v>
      </c>
      <c r="J23104" t="s">
        <v>36</v>
      </c>
      <c r="K23104">
        <f>VLOOKUP(J23104,'Prix unitaires'!B:D,3,FALSE)</f>
        <v>0</v>
      </c>
      <c r="L23104" s="11">
        <f t="shared" si="360"/>
        <v>0</v>
      </c>
    </row>
    <row r="23105" spans="1:12" x14ac:dyDescent="0.25">
      <c r="A23105">
        <v>868</v>
      </c>
      <c r="B23105" t="s">
        <v>10</v>
      </c>
      <c r="C23105">
        <v>3</v>
      </c>
      <c r="D23105" t="s">
        <v>11</v>
      </c>
      <c r="E23105" t="s">
        <v>165</v>
      </c>
      <c r="F23105" t="s">
        <v>13</v>
      </c>
      <c r="G23105" s="1">
        <v>1.2599999904632599</v>
      </c>
      <c r="H23105">
        <v>1</v>
      </c>
      <c r="I23105" t="s">
        <v>14</v>
      </c>
      <c r="J23105" t="s">
        <v>166</v>
      </c>
      <c r="K23105">
        <f>VLOOKUP(J23105,'Prix unitaires'!B:D,3,FALSE)</f>
        <v>0</v>
      </c>
      <c r="L23105" s="11">
        <f t="shared" si="360"/>
        <v>0</v>
      </c>
    </row>
    <row r="23106" spans="1:12" x14ac:dyDescent="0.25">
      <c r="A23106">
        <v>868</v>
      </c>
      <c r="B23106" t="s">
        <v>10</v>
      </c>
      <c r="C23106">
        <v>4</v>
      </c>
      <c r="D23106" t="s">
        <v>11</v>
      </c>
      <c r="E23106" t="s">
        <v>19</v>
      </c>
      <c r="F23106" t="s">
        <v>13</v>
      </c>
      <c r="G23106" s="1">
        <v>10.420000076293899</v>
      </c>
      <c r="H23106">
        <v>50</v>
      </c>
      <c r="I23106" t="s">
        <v>14</v>
      </c>
      <c r="J23106" t="s">
        <v>20</v>
      </c>
      <c r="K23106">
        <f>VLOOKUP(J23106,'Prix unitaires'!B:D,3,FALSE)</f>
        <v>0</v>
      </c>
      <c r="L23106" s="11">
        <f t="shared" si="360"/>
        <v>0</v>
      </c>
    </row>
    <row r="23107" spans="1:12" x14ac:dyDescent="0.25">
      <c r="A23107">
        <v>868</v>
      </c>
      <c r="B23107" t="s">
        <v>10</v>
      </c>
      <c r="C23107">
        <v>4</v>
      </c>
      <c r="D23107" t="s">
        <v>11</v>
      </c>
      <c r="E23107" t="s">
        <v>35</v>
      </c>
      <c r="F23107" t="s">
        <v>13</v>
      </c>
      <c r="G23107" s="1">
        <v>10.420000076293899</v>
      </c>
      <c r="H23107">
        <v>1</v>
      </c>
      <c r="I23107" t="s">
        <v>14</v>
      </c>
      <c r="J23107" t="s">
        <v>36</v>
      </c>
      <c r="K23107">
        <f>VLOOKUP(J23107,'Prix unitaires'!B:D,3,FALSE)</f>
        <v>0</v>
      </c>
      <c r="L23107" s="11">
        <f t="shared" ref="L23107:L23170" si="361">(G23107*H23107)*K23107</f>
        <v>0</v>
      </c>
    </row>
    <row r="23108" spans="1:12" x14ac:dyDescent="0.25">
      <c r="A23108">
        <v>868</v>
      </c>
      <c r="B23108" t="s">
        <v>10</v>
      </c>
      <c r="C23108">
        <v>4</v>
      </c>
      <c r="D23108" t="s">
        <v>11</v>
      </c>
      <c r="E23108" t="s">
        <v>165</v>
      </c>
      <c r="F23108" t="s">
        <v>13</v>
      </c>
      <c r="G23108" s="1">
        <v>1.2599999904632599</v>
      </c>
      <c r="H23108">
        <v>1</v>
      </c>
      <c r="I23108" t="s">
        <v>14</v>
      </c>
      <c r="J23108" t="s">
        <v>166</v>
      </c>
      <c r="K23108">
        <f>VLOOKUP(J23108,'Prix unitaires'!B:D,3,FALSE)</f>
        <v>0</v>
      </c>
      <c r="L23108" s="11">
        <f t="shared" si="361"/>
        <v>0</v>
      </c>
    </row>
    <row r="23109" spans="1:12" x14ac:dyDescent="0.25">
      <c r="A23109">
        <v>868</v>
      </c>
      <c r="B23109" t="s">
        <v>10</v>
      </c>
      <c r="C23109">
        <v>5</v>
      </c>
      <c r="D23109" t="s">
        <v>11</v>
      </c>
      <c r="E23109" t="s">
        <v>19</v>
      </c>
      <c r="F23109" t="s">
        <v>13</v>
      </c>
      <c r="G23109" s="1">
        <v>10.3400001525879</v>
      </c>
      <c r="H23109">
        <v>50</v>
      </c>
      <c r="I23109" t="s">
        <v>14</v>
      </c>
      <c r="J23109" t="s">
        <v>20</v>
      </c>
      <c r="K23109">
        <f>VLOOKUP(J23109,'Prix unitaires'!B:D,3,FALSE)</f>
        <v>0</v>
      </c>
      <c r="L23109" s="11">
        <f t="shared" si="361"/>
        <v>0</v>
      </c>
    </row>
    <row r="23110" spans="1:12" x14ac:dyDescent="0.25">
      <c r="A23110">
        <v>868</v>
      </c>
      <c r="B23110" t="s">
        <v>10</v>
      </c>
      <c r="C23110">
        <v>5</v>
      </c>
      <c r="D23110" t="s">
        <v>11</v>
      </c>
      <c r="E23110" t="s">
        <v>35</v>
      </c>
      <c r="F23110" t="s">
        <v>13</v>
      </c>
      <c r="G23110" s="1">
        <v>10.3400001525879</v>
      </c>
      <c r="H23110">
        <v>1</v>
      </c>
      <c r="I23110" t="s">
        <v>14</v>
      </c>
      <c r="J23110" t="s">
        <v>36</v>
      </c>
      <c r="K23110">
        <f>VLOOKUP(J23110,'Prix unitaires'!B:D,3,FALSE)</f>
        <v>0</v>
      </c>
      <c r="L23110" s="11">
        <f t="shared" si="361"/>
        <v>0</v>
      </c>
    </row>
    <row r="23111" spans="1:12" x14ac:dyDescent="0.25">
      <c r="A23111">
        <v>868</v>
      </c>
      <c r="B23111" t="s">
        <v>10</v>
      </c>
      <c r="C23111">
        <v>5</v>
      </c>
      <c r="D23111" t="s">
        <v>11</v>
      </c>
      <c r="E23111" t="s">
        <v>165</v>
      </c>
      <c r="F23111" t="s">
        <v>13</v>
      </c>
      <c r="G23111" s="1">
        <v>1.2599999904632599</v>
      </c>
      <c r="H23111">
        <v>1</v>
      </c>
      <c r="I23111" t="s">
        <v>14</v>
      </c>
      <c r="J23111" t="s">
        <v>166</v>
      </c>
      <c r="K23111">
        <f>VLOOKUP(J23111,'Prix unitaires'!B:D,3,FALSE)</f>
        <v>0</v>
      </c>
      <c r="L23111" s="11">
        <f t="shared" si="361"/>
        <v>0</v>
      </c>
    </row>
    <row r="23112" spans="1:12" x14ac:dyDescent="0.25">
      <c r="A23112">
        <v>868</v>
      </c>
      <c r="B23112" t="s">
        <v>10</v>
      </c>
      <c r="C23112">
        <v>6</v>
      </c>
      <c r="D23112" t="s">
        <v>11</v>
      </c>
      <c r="E23112" t="s">
        <v>19</v>
      </c>
      <c r="F23112" t="s">
        <v>13</v>
      </c>
      <c r="G23112" s="1">
        <v>10.689999580383301</v>
      </c>
      <c r="H23112">
        <v>50</v>
      </c>
      <c r="I23112" t="s">
        <v>14</v>
      </c>
      <c r="J23112" t="s">
        <v>20</v>
      </c>
      <c r="K23112">
        <f>VLOOKUP(J23112,'Prix unitaires'!B:D,3,FALSE)</f>
        <v>0</v>
      </c>
      <c r="L23112" s="11">
        <f t="shared" si="361"/>
        <v>0</v>
      </c>
    </row>
    <row r="23113" spans="1:12" x14ac:dyDescent="0.25">
      <c r="A23113">
        <v>868</v>
      </c>
      <c r="B23113" t="s">
        <v>10</v>
      </c>
      <c r="C23113">
        <v>6</v>
      </c>
      <c r="D23113" t="s">
        <v>11</v>
      </c>
      <c r="E23113" t="s">
        <v>35</v>
      </c>
      <c r="F23113" t="s">
        <v>13</v>
      </c>
      <c r="G23113" s="1">
        <v>10.689999580383301</v>
      </c>
      <c r="H23113">
        <v>1</v>
      </c>
      <c r="I23113" t="s">
        <v>14</v>
      </c>
      <c r="J23113" t="s">
        <v>36</v>
      </c>
      <c r="K23113">
        <f>VLOOKUP(J23113,'Prix unitaires'!B:D,3,FALSE)</f>
        <v>0</v>
      </c>
      <c r="L23113" s="11">
        <f t="shared" si="361"/>
        <v>0</v>
      </c>
    </row>
    <row r="23114" spans="1:12" x14ac:dyDescent="0.25">
      <c r="A23114">
        <v>868</v>
      </c>
      <c r="B23114" t="s">
        <v>10</v>
      </c>
      <c r="C23114">
        <v>6</v>
      </c>
      <c r="D23114" t="s">
        <v>11</v>
      </c>
      <c r="E23114" t="s">
        <v>165</v>
      </c>
      <c r="F23114" t="s">
        <v>13</v>
      </c>
      <c r="G23114" s="1">
        <v>1.2599999904632599</v>
      </c>
      <c r="H23114">
        <v>1</v>
      </c>
      <c r="I23114" t="s">
        <v>14</v>
      </c>
      <c r="J23114" t="s">
        <v>166</v>
      </c>
      <c r="K23114">
        <f>VLOOKUP(J23114,'Prix unitaires'!B:D,3,FALSE)</f>
        <v>0</v>
      </c>
      <c r="L23114" s="11">
        <f t="shared" si="361"/>
        <v>0</v>
      </c>
    </row>
    <row r="23115" spans="1:12" x14ac:dyDescent="0.25">
      <c r="A23115">
        <v>868</v>
      </c>
      <c r="B23115" t="s">
        <v>10</v>
      </c>
      <c r="C23115">
        <v>7</v>
      </c>
      <c r="D23115" t="s">
        <v>11</v>
      </c>
      <c r="E23115" t="s">
        <v>19</v>
      </c>
      <c r="F23115" t="s">
        <v>13</v>
      </c>
      <c r="G23115" s="1">
        <v>10.4099998474121</v>
      </c>
      <c r="H23115">
        <v>50</v>
      </c>
      <c r="I23115" t="s">
        <v>14</v>
      </c>
      <c r="J23115" t="s">
        <v>20</v>
      </c>
      <c r="K23115">
        <f>VLOOKUP(J23115,'Prix unitaires'!B:D,3,FALSE)</f>
        <v>0</v>
      </c>
      <c r="L23115" s="11">
        <f t="shared" si="361"/>
        <v>0</v>
      </c>
    </row>
    <row r="23116" spans="1:12" x14ac:dyDescent="0.25">
      <c r="A23116">
        <v>868</v>
      </c>
      <c r="B23116" t="s">
        <v>10</v>
      </c>
      <c r="C23116">
        <v>7</v>
      </c>
      <c r="D23116" t="s">
        <v>11</v>
      </c>
      <c r="E23116" t="s">
        <v>35</v>
      </c>
      <c r="F23116" t="s">
        <v>13</v>
      </c>
      <c r="G23116" s="1">
        <v>10.4099998474121</v>
      </c>
      <c r="H23116">
        <v>1</v>
      </c>
      <c r="I23116" t="s">
        <v>14</v>
      </c>
      <c r="J23116" t="s">
        <v>36</v>
      </c>
      <c r="K23116">
        <f>VLOOKUP(J23116,'Prix unitaires'!B:D,3,FALSE)</f>
        <v>0</v>
      </c>
      <c r="L23116" s="11">
        <f t="shared" si="361"/>
        <v>0</v>
      </c>
    </row>
    <row r="23117" spans="1:12" x14ac:dyDescent="0.25">
      <c r="A23117">
        <v>868</v>
      </c>
      <c r="B23117" t="s">
        <v>10</v>
      </c>
      <c r="C23117">
        <v>7</v>
      </c>
      <c r="D23117" t="s">
        <v>11</v>
      </c>
      <c r="E23117" t="s">
        <v>165</v>
      </c>
      <c r="F23117" t="s">
        <v>13</v>
      </c>
      <c r="G23117" s="1">
        <v>1.2599999904632599</v>
      </c>
      <c r="H23117">
        <v>1</v>
      </c>
      <c r="I23117" t="s">
        <v>14</v>
      </c>
      <c r="J23117" t="s">
        <v>166</v>
      </c>
      <c r="K23117">
        <f>VLOOKUP(J23117,'Prix unitaires'!B:D,3,FALSE)</f>
        <v>0</v>
      </c>
      <c r="L23117" s="11">
        <f t="shared" si="361"/>
        <v>0</v>
      </c>
    </row>
    <row r="23118" spans="1:12" x14ac:dyDescent="0.25">
      <c r="A23118">
        <v>868</v>
      </c>
      <c r="B23118" t="s">
        <v>10</v>
      </c>
      <c r="C23118">
        <v>8</v>
      </c>
      <c r="D23118" t="s">
        <v>11</v>
      </c>
      <c r="E23118" t="s">
        <v>19</v>
      </c>
      <c r="F23118" t="s">
        <v>13</v>
      </c>
      <c r="G23118" s="1">
        <v>10.420000076293899</v>
      </c>
      <c r="H23118">
        <v>50</v>
      </c>
      <c r="I23118" t="s">
        <v>14</v>
      </c>
      <c r="J23118" t="s">
        <v>20</v>
      </c>
      <c r="K23118">
        <f>VLOOKUP(J23118,'Prix unitaires'!B:D,3,FALSE)</f>
        <v>0</v>
      </c>
      <c r="L23118" s="11">
        <f t="shared" si="361"/>
        <v>0</v>
      </c>
    </row>
    <row r="23119" spans="1:12" x14ac:dyDescent="0.25">
      <c r="A23119">
        <v>868</v>
      </c>
      <c r="B23119" t="s">
        <v>10</v>
      </c>
      <c r="C23119">
        <v>8</v>
      </c>
      <c r="D23119" t="s">
        <v>11</v>
      </c>
      <c r="E23119" t="s">
        <v>35</v>
      </c>
      <c r="F23119" t="s">
        <v>13</v>
      </c>
      <c r="G23119" s="1">
        <v>10.420000076293899</v>
      </c>
      <c r="H23119">
        <v>1</v>
      </c>
      <c r="I23119" t="s">
        <v>14</v>
      </c>
      <c r="J23119" t="s">
        <v>36</v>
      </c>
      <c r="K23119">
        <f>VLOOKUP(J23119,'Prix unitaires'!B:D,3,FALSE)</f>
        <v>0</v>
      </c>
      <c r="L23119" s="11">
        <f t="shared" si="361"/>
        <v>0</v>
      </c>
    </row>
    <row r="23120" spans="1:12" x14ac:dyDescent="0.25">
      <c r="A23120">
        <v>868</v>
      </c>
      <c r="B23120" t="s">
        <v>10</v>
      </c>
      <c r="C23120">
        <v>8</v>
      </c>
      <c r="D23120" t="s">
        <v>11</v>
      </c>
      <c r="E23120" t="s">
        <v>165</v>
      </c>
      <c r="F23120" t="s">
        <v>13</v>
      </c>
      <c r="G23120" s="1">
        <v>1.2599999904632599</v>
      </c>
      <c r="H23120">
        <v>1</v>
      </c>
      <c r="I23120" t="s">
        <v>14</v>
      </c>
      <c r="J23120" t="s">
        <v>166</v>
      </c>
      <c r="K23120">
        <f>VLOOKUP(J23120,'Prix unitaires'!B:D,3,FALSE)</f>
        <v>0</v>
      </c>
      <c r="L23120" s="11">
        <f t="shared" si="361"/>
        <v>0</v>
      </c>
    </row>
    <row r="23121" spans="1:12" x14ac:dyDescent="0.25">
      <c r="A23121">
        <v>868</v>
      </c>
      <c r="B23121" t="s">
        <v>26</v>
      </c>
      <c r="C23121">
        <v>110</v>
      </c>
      <c r="D23121" t="s">
        <v>11</v>
      </c>
      <c r="E23121" t="s">
        <v>19</v>
      </c>
      <c r="F23121" t="s">
        <v>13</v>
      </c>
      <c r="G23121" s="1">
        <v>13.8800001144409</v>
      </c>
      <c r="H23121">
        <v>50</v>
      </c>
      <c r="I23121" t="s">
        <v>14</v>
      </c>
      <c r="J23121" t="s">
        <v>20</v>
      </c>
      <c r="K23121">
        <f>VLOOKUP(J23121,'Prix unitaires'!B:D,3,FALSE)</f>
        <v>0</v>
      </c>
      <c r="L23121" s="11">
        <f t="shared" si="361"/>
        <v>0</v>
      </c>
    </row>
    <row r="23122" spans="1:12" x14ac:dyDescent="0.25">
      <c r="A23122">
        <v>868</v>
      </c>
      <c r="B23122" t="s">
        <v>26</v>
      </c>
      <c r="C23122">
        <v>110</v>
      </c>
      <c r="D23122" t="s">
        <v>11</v>
      </c>
      <c r="E23122" t="s">
        <v>35</v>
      </c>
      <c r="F23122" t="s">
        <v>13</v>
      </c>
      <c r="G23122" s="1">
        <v>13.8800001144409</v>
      </c>
      <c r="H23122">
        <v>1</v>
      </c>
      <c r="I23122" t="s">
        <v>14</v>
      </c>
      <c r="J23122" t="s">
        <v>36</v>
      </c>
      <c r="K23122">
        <f>VLOOKUP(J23122,'Prix unitaires'!B:D,3,FALSE)</f>
        <v>0</v>
      </c>
      <c r="L23122" s="11">
        <f t="shared" si="361"/>
        <v>0</v>
      </c>
    </row>
    <row r="23123" spans="1:12" x14ac:dyDescent="0.25">
      <c r="A23123">
        <v>868</v>
      </c>
      <c r="B23123" t="s">
        <v>26</v>
      </c>
      <c r="C23123">
        <v>110</v>
      </c>
      <c r="D23123" t="s">
        <v>11</v>
      </c>
      <c r="E23123" t="s">
        <v>167</v>
      </c>
      <c r="F23123" t="s">
        <v>13</v>
      </c>
      <c r="G23123" s="1">
        <v>2.5199999809265101</v>
      </c>
      <c r="H23123">
        <v>1</v>
      </c>
      <c r="I23123" t="s">
        <v>14</v>
      </c>
      <c r="J23123" t="s">
        <v>168</v>
      </c>
      <c r="K23123">
        <f>VLOOKUP(J23123,'Prix unitaires'!B:D,3,FALSE)</f>
        <v>0</v>
      </c>
      <c r="L23123" s="11">
        <f t="shared" si="361"/>
        <v>0</v>
      </c>
    </row>
    <row r="23124" spans="1:12" x14ac:dyDescent="0.25">
      <c r="A23124">
        <v>868</v>
      </c>
      <c r="B23124" t="s">
        <v>26</v>
      </c>
      <c r="C23124">
        <v>112</v>
      </c>
      <c r="D23124" t="s">
        <v>11</v>
      </c>
      <c r="E23124" t="s">
        <v>19</v>
      </c>
      <c r="F23124" t="s">
        <v>13</v>
      </c>
      <c r="G23124" s="1">
        <v>10.079999923706101</v>
      </c>
      <c r="H23124">
        <v>50</v>
      </c>
      <c r="I23124" t="s">
        <v>14</v>
      </c>
      <c r="J23124" t="s">
        <v>20</v>
      </c>
      <c r="K23124">
        <f>VLOOKUP(J23124,'Prix unitaires'!B:D,3,FALSE)</f>
        <v>0</v>
      </c>
      <c r="L23124" s="11">
        <f t="shared" si="361"/>
        <v>0</v>
      </c>
    </row>
    <row r="23125" spans="1:12" x14ac:dyDescent="0.25">
      <c r="A23125">
        <v>868</v>
      </c>
      <c r="B23125" t="s">
        <v>26</v>
      </c>
      <c r="C23125">
        <v>112</v>
      </c>
      <c r="D23125" t="s">
        <v>11</v>
      </c>
      <c r="E23125" t="s">
        <v>35</v>
      </c>
      <c r="F23125" t="s">
        <v>13</v>
      </c>
      <c r="G23125" s="1">
        <v>10.079999923706101</v>
      </c>
      <c r="H23125">
        <v>1</v>
      </c>
      <c r="I23125" t="s">
        <v>14</v>
      </c>
      <c r="J23125" t="s">
        <v>36</v>
      </c>
      <c r="K23125">
        <f>VLOOKUP(J23125,'Prix unitaires'!B:D,3,FALSE)</f>
        <v>0</v>
      </c>
      <c r="L23125" s="11">
        <f t="shared" si="361"/>
        <v>0</v>
      </c>
    </row>
    <row r="23126" spans="1:12" x14ac:dyDescent="0.25">
      <c r="A23126">
        <v>868</v>
      </c>
      <c r="B23126" t="s">
        <v>26</v>
      </c>
      <c r="C23126">
        <v>112</v>
      </c>
      <c r="D23126" t="s">
        <v>11</v>
      </c>
      <c r="E23126" t="s">
        <v>167</v>
      </c>
      <c r="F23126" t="s">
        <v>13</v>
      </c>
      <c r="G23126" s="1">
        <v>1.2599999904632599</v>
      </c>
      <c r="H23126">
        <v>1</v>
      </c>
      <c r="I23126" t="s">
        <v>14</v>
      </c>
      <c r="J23126" t="s">
        <v>168</v>
      </c>
      <c r="K23126">
        <f>VLOOKUP(J23126,'Prix unitaires'!B:D,3,FALSE)</f>
        <v>0</v>
      </c>
      <c r="L23126" s="11">
        <f t="shared" si="361"/>
        <v>0</v>
      </c>
    </row>
    <row r="23127" spans="1:12" x14ac:dyDescent="0.25">
      <c r="A23127">
        <v>868</v>
      </c>
      <c r="B23127" t="s">
        <v>26</v>
      </c>
      <c r="C23127">
        <v>113</v>
      </c>
      <c r="D23127" t="s">
        <v>11</v>
      </c>
      <c r="E23127" t="s">
        <v>19</v>
      </c>
      <c r="F23127" t="s">
        <v>13</v>
      </c>
      <c r="G23127" s="1">
        <v>10.25</v>
      </c>
      <c r="H23127">
        <v>50</v>
      </c>
      <c r="I23127" t="s">
        <v>14</v>
      </c>
      <c r="J23127" t="s">
        <v>20</v>
      </c>
      <c r="K23127">
        <f>VLOOKUP(J23127,'Prix unitaires'!B:D,3,FALSE)</f>
        <v>0</v>
      </c>
      <c r="L23127" s="11">
        <f t="shared" si="361"/>
        <v>0</v>
      </c>
    </row>
    <row r="23128" spans="1:12" x14ac:dyDescent="0.25">
      <c r="A23128">
        <v>868</v>
      </c>
      <c r="B23128" t="s">
        <v>26</v>
      </c>
      <c r="C23128">
        <v>113</v>
      </c>
      <c r="D23128" t="s">
        <v>11</v>
      </c>
      <c r="E23128" t="s">
        <v>35</v>
      </c>
      <c r="F23128" t="s">
        <v>13</v>
      </c>
      <c r="G23128" s="1">
        <v>10.25</v>
      </c>
      <c r="H23128">
        <v>1</v>
      </c>
      <c r="I23128" t="s">
        <v>14</v>
      </c>
      <c r="J23128" t="s">
        <v>36</v>
      </c>
      <c r="K23128">
        <f>VLOOKUP(J23128,'Prix unitaires'!B:D,3,FALSE)</f>
        <v>0</v>
      </c>
      <c r="L23128" s="11">
        <f t="shared" si="361"/>
        <v>0</v>
      </c>
    </row>
    <row r="23129" spans="1:12" x14ac:dyDescent="0.25">
      <c r="A23129">
        <v>868</v>
      </c>
      <c r="B23129" t="s">
        <v>26</v>
      </c>
      <c r="C23129">
        <v>113</v>
      </c>
      <c r="D23129" t="s">
        <v>11</v>
      </c>
      <c r="E23129" t="s">
        <v>167</v>
      </c>
      <c r="F23129" t="s">
        <v>13</v>
      </c>
      <c r="G23129" s="1">
        <v>1.2599999904632599</v>
      </c>
      <c r="H23129">
        <v>1</v>
      </c>
      <c r="I23129" t="s">
        <v>14</v>
      </c>
      <c r="J23129" t="s">
        <v>168</v>
      </c>
      <c r="K23129">
        <f>VLOOKUP(J23129,'Prix unitaires'!B:D,3,FALSE)</f>
        <v>0</v>
      </c>
      <c r="L23129" s="11">
        <f t="shared" si="361"/>
        <v>0</v>
      </c>
    </row>
    <row r="23130" spans="1:12" x14ac:dyDescent="0.25">
      <c r="A23130">
        <v>868</v>
      </c>
      <c r="B23130" t="s">
        <v>26</v>
      </c>
      <c r="C23130">
        <v>114</v>
      </c>
      <c r="D23130" t="s">
        <v>11</v>
      </c>
      <c r="E23130" t="s">
        <v>19</v>
      </c>
      <c r="F23130" t="s">
        <v>13</v>
      </c>
      <c r="G23130" s="1">
        <v>10.460000038146999</v>
      </c>
      <c r="H23130">
        <v>50</v>
      </c>
      <c r="I23130" t="s">
        <v>14</v>
      </c>
      <c r="J23130" t="s">
        <v>20</v>
      </c>
      <c r="K23130">
        <f>VLOOKUP(J23130,'Prix unitaires'!B:D,3,FALSE)</f>
        <v>0</v>
      </c>
      <c r="L23130" s="11">
        <f t="shared" si="361"/>
        <v>0</v>
      </c>
    </row>
    <row r="23131" spans="1:12" x14ac:dyDescent="0.25">
      <c r="A23131">
        <v>868</v>
      </c>
      <c r="B23131" t="s">
        <v>26</v>
      </c>
      <c r="C23131">
        <v>114</v>
      </c>
      <c r="D23131" t="s">
        <v>11</v>
      </c>
      <c r="E23131" t="s">
        <v>35</v>
      </c>
      <c r="F23131" t="s">
        <v>13</v>
      </c>
      <c r="G23131" s="1">
        <v>10.460000038146999</v>
      </c>
      <c r="H23131">
        <v>1</v>
      </c>
      <c r="I23131" t="s">
        <v>14</v>
      </c>
      <c r="J23131" t="s">
        <v>36</v>
      </c>
      <c r="K23131">
        <f>VLOOKUP(J23131,'Prix unitaires'!B:D,3,FALSE)</f>
        <v>0</v>
      </c>
      <c r="L23131" s="11">
        <f t="shared" si="361"/>
        <v>0</v>
      </c>
    </row>
    <row r="23132" spans="1:12" x14ac:dyDescent="0.25">
      <c r="A23132">
        <v>868</v>
      </c>
      <c r="B23132" t="s">
        <v>26</v>
      </c>
      <c r="C23132">
        <v>114</v>
      </c>
      <c r="D23132" t="s">
        <v>11</v>
      </c>
      <c r="E23132" t="s">
        <v>167</v>
      </c>
      <c r="F23132" t="s">
        <v>13</v>
      </c>
      <c r="G23132" s="1">
        <v>1.2599999904632599</v>
      </c>
      <c r="H23132">
        <v>1</v>
      </c>
      <c r="I23132" t="s">
        <v>14</v>
      </c>
      <c r="J23132" t="s">
        <v>168</v>
      </c>
      <c r="K23132">
        <f>VLOOKUP(J23132,'Prix unitaires'!B:D,3,FALSE)</f>
        <v>0</v>
      </c>
      <c r="L23132" s="11">
        <f t="shared" si="361"/>
        <v>0</v>
      </c>
    </row>
    <row r="23133" spans="1:12" x14ac:dyDescent="0.25">
      <c r="A23133">
        <v>868</v>
      </c>
      <c r="B23133" t="s">
        <v>26</v>
      </c>
      <c r="C23133">
        <v>115</v>
      </c>
      <c r="D23133" t="s">
        <v>11</v>
      </c>
      <c r="E23133" t="s">
        <v>19</v>
      </c>
      <c r="F23133" t="s">
        <v>13</v>
      </c>
      <c r="G23133" s="1">
        <v>13.7399997711182</v>
      </c>
      <c r="H23133">
        <v>50</v>
      </c>
      <c r="I23133" t="s">
        <v>14</v>
      </c>
      <c r="J23133" t="s">
        <v>20</v>
      </c>
      <c r="K23133">
        <f>VLOOKUP(J23133,'Prix unitaires'!B:D,3,FALSE)</f>
        <v>0</v>
      </c>
      <c r="L23133" s="11">
        <f t="shared" si="361"/>
        <v>0</v>
      </c>
    </row>
    <row r="23134" spans="1:12" x14ac:dyDescent="0.25">
      <c r="A23134">
        <v>868</v>
      </c>
      <c r="B23134" t="s">
        <v>26</v>
      </c>
      <c r="C23134">
        <v>115</v>
      </c>
      <c r="D23134" t="s">
        <v>11</v>
      </c>
      <c r="E23134" t="s">
        <v>35</v>
      </c>
      <c r="F23134" t="s">
        <v>13</v>
      </c>
      <c r="G23134" s="1">
        <v>13.7399997711182</v>
      </c>
      <c r="H23134">
        <v>1</v>
      </c>
      <c r="I23134" t="s">
        <v>14</v>
      </c>
      <c r="J23134" t="s">
        <v>36</v>
      </c>
      <c r="K23134">
        <f>VLOOKUP(J23134,'Prix unitaires'!B:D,3,FALSE)</f>
        <v>0</v>
      </c>
      <c r="L23134" s="11">
        <f t="shared" si="361"/>
        <v>0</v>
      </c>
    </row>
    <row r="23135" spans="1:12" x14ac:dyDescent="0.25">
      <c r="A23135">
        <v>868</v>
      </c>
      <c r="B23135" t="s">
        <v>26</v>
      </c>
      <c r="C23135">
        <v>115</v>
      </c>
      <c r="D23135" t="s">
        <v>11</v>
      </c>
      <c r="E23135" t="s">
        <v>167</v>
      </c>
      <c r="F23135" t="s">
        <v>13</v>
      </c>
      <c r="G23135" s="1">
        <v>2.5199999809265101</v>
      </c>
      <c r="H23135">
        <v>1</v>
      </c>
      <c r="I23135" t="s">
        <v>14</v>
      </c>
      <c r="J23135" t="s">
        <v>168</v>
      </c>
      <c r="K23135">
        <f>VLOOKUP(J23135,'Prix unitaires'!B:D,3,FALSE)</f>
        <v>0</v>
      </c>
      <c r="L23135" s="11">
        <f t="shared" si="361"/>
        <v>0</v>
      </c>
    </row>
    <row r="23136" spans="1:12" x14ac:dyDescent="0.25">
      <c r="A23136">
        <v>868</v>
      </c>
      <c r="B23136" t="s">
        <v>26</v>
      </c>
      <c r="C23136" t="s">
        <v>540</v>
      </c>
      <c r="D23136" t="s">
        <v>11</v>
      </c>
      <c r="E23136" t="s">
        <v>17</v>
      </c>
      <c r="F23136" t="s">
        <v>13</v>
      </c>
      <c r="G23136" s="1">
        <v>2.4900000095367401</v>
      </c>
      <c r="H23136">
        <v>50</v>
      </c>
      <c r="I23136" t="s">
        <v>14</v>
      </c>
      <c r="J23136" t="s">
        <v>18</v>
      </c>
      <c r="K23136">
        <f>VLOOKUP(J23136,'Prix unitaires'!B:D,3,FALSE)</f>
        <v>0</v>
      </c>
      <c r="L23136" s="11">
        <f t="shared" si="361"/>
        <v>0</v>
      </c>
    </row>
    <row r="23137" spans="1:12" x14ac:dyDescent="0.25">
      <c r="A23137">
        <v>868</v>
      </c>
      <c r="B23137" t="s">
        <v>26</v>
      </c>
      <c r="C23137" t="s">
        <v>539</v>
      </c>
      <c r="D23137" t="s">
        <v>11</v>
      </c>
      <c r="E23137" t="s">
        <v>17</v>
      </c>
      <c r="F23137" t="s">
        <v>13</v>
      </c>
      <c r="G23137" s="1">
        <v>17.4799995422363</v>
      </c>
      <c r="H23137">
        <v>50</v>
      </c>
      <c r="I23137" t="s">
        <v>14</v>
      </c>
      <c r="J23137" t="s">
        <v>18</v>
      </c>
      <c r="K23137">
        <f>VLOOKUP(J23137,'Prix unitaires'!B:D,3,FALSE)</f>
        <v>0</v>
      </c>
      <c r="L23137" s="11">
        <f t="shared" si="361"/>
        <v>0</v>
      </c>
    </row>
    <row r="23138" spans="1:12" x14ac:dyDescent="0.25">
      <c r="A23138">
        <v>868</v>
      </c>
      <c r="B23138" t="s">
        <v>26</v>
      </c>
      <c r="C23138" t="s">
        <v>539</v>
      </c>
      <c r="D23138" t="s">
        <v>11</v>
      </c>
      <c r="E23138" t="s">
        <v>35</v>
      </c>
      <c r="F23138" t="s">
        <v>13</v>
      </c>
      <c r="G23138" s="1">
        <v>17.4799995422363</v>
      </c>
      <c r="H23138">
        <v>1</v>
      </c>
      <c r="I23138" t="s">
        <v>14</v>
      </c>
      <c r="J23138" t="s">
        <v>36</v>
      </c>
      <c r="K23138">
        <f>VLOOKUP(J23138,'Prix unitaires'!B:D,3,FALSE)</f>
        <v>0</v>
      </c>
      <c r="L23138" s="11">
        <f t="shared" si="361"/>
        <v>0</v>
      </c>
    </row>
    <row r="23139" spans="1:12" x14ac:dyDescent="0.25">
      <c r="A23139">
        <v>868</v>
      </c>
      <c r="B23139" t="s">
        <v>26</v>
      </c>
      <c r="C23139" t="s">
        <v>539</v>
      </c>
      <c r="D23139" t="s">
        <v>11</v>
      </c>
      <c r="E23139" t="s">
        <v>167</v>
      </c>
      <c r="F23139" t="s">
        <v>13</v>
      </c>
      <c r="G23139" s="1">
        <v>5</v>
      </c>
      <c r="H23139">
        <v>1</v>
      </c>
      <c r="I23139" t="s">
        <v>14</v>
      </c>
      <c r="J23139" t="s">
        <v>168</v>
      </c>
      <c r="K23139">
        <f>VLOOKUP(J23139,'Prix unitaires'!B:D,3,FALSE)</f>
        <v>0</v>
      </c>
      <c r="L23139" s="11">
        <f t="shared" si="361"/>
        <v>0</v>
      </c>
    </row>
    <row r="23140" spans="1:12" x14ac:dyDescent="0.25">
      <c r="A23140">
        <v>1250</v>
      </c>
      <c r="B23140" t="s">
        <v>10</v>
      </c>
      <c r="C23140">
        <v>10</v>
      </c>
      <c r="D23140" t="s">
        <v>11</v>
      </c>
      <c r="E23140" t="s">
        <v>165</v>
      </c>
      <c r="F23140" t="s">
        <v>13</v>
      </c>
      <c r="G23140" s="1">
        <v>5.7600002288818404</v>
      </c>
      <c r="H23140">
        <v>1</v>
      </c>
      <c r="I23140" t="s">
        <v>14</v>
      </c>
      <c r="J23140" t="s">
        <v>166</v>
      </c>
      <c r="K23140">
        <f>VLOOKUP(J23140,'Prix unitaires'!B:D,3,FALSE)</f>
        <v>0</v>
      </c>
      <c r="L23140" s="11">
        <f t="shared" si="361"/>
        <v>0</v>
      </c>
    </row>
    <row r="23141" spans="1:12" x14ac:dyDescent="0.25">
      <c r="A23141">
        <v>1250</v>
      </c>
      <c r="B23141" t="s">
        <v>10</v>
      </c>
      <c r="C23141">
        <v>11</v>
      </c>
      <c r="D23141" t="s">
        <v>11</v>
      </c>
      <c r="E23141" t="s">
        <v>165</v>
      </c>
      <c r="F23141" t="s">
        <v>13</v>
      </c>
      <c r="G23141" s="1">
        <v>2.8800001144409202</v>
      </c>
      <c r="H23141">
        <v>1</v>
      </c>
      <c r="I23141" t="s">
        <v>14</v>
      </c>
      <c r="J23141" t="s">
        <v>166</v>
      </c>
      <c r="K23141">
        <f>VLOOKUP(J23141,'Prix unitaires'!B:D,3,FALSE)</f>
        <v>0</v>
      </c>
      <c r="L23141" s="11">
        <f t="shared" si="361"/>
        <v>0</v>
      </c>
    </row>
    <row r="23142" spans="1:12" x14ac:dyDescent="0.25">
      <c r="A23142">
        <v>1250</v>
      </c>
      <c r="B23142" t="s">
        <v>10</v>
      </c>
      <c r="C23142">
        <v>10</v>
      </c>
      <c r="D23142" t="s">
        <v>11</v>
      </c>
      <c r="E23142" t="s">
        <v>977</v>
      </c>
      <c r="F23142" t="s">
        <v>13</v>
      </c>
      <c r="G23142" s="1">
        <v>32.029998779296903</v>
      </c>
      <c r="H23142">
        <v>1</v>
      </c>
      <c r="I23142" t="s">
        <v>14</v>
      </c>
      <c r="J23142" t="s">
        <v>978</v>
      </c>
      <c r="K23142">
        <f>VLOOKUP(J23142,'Prix unitaires'!B:D,3,FALSE)</f>
        <v>0</v>
      </c>
      <c r="L23142" s="11">
        <f t="shared" si="361"/>
        <v>0</v>
      </c>
    </row>
    <row r="23143" spans="1:12" x14ac:dyDescent="0.25">
      <c r="A23143">
        <v>1250</v>
      </c>
      <c r="B23143" t="s">
        <v>10</v>
      </c>
      <c r="C23143">
        <v>11</v>
      </c>
      <c r="D23143" t="s">
        <v>11</v>
      </c>
      <c r="E23143" t="s">
        <v>977</v>
      </c>
      <c r="F23143" t="s">
        <v>13</v>
      </c>
      <c r="G23143" s="1">
        <v>15.6300001144409</v>
      </c>
      <c r="H23143">
        <v>1</v>
      </c>
      <c r="I23143" t="s">
        <v>14</v>
      </c>
      <c r="J23143" t="s">
        <v>978</v>
      </c>
      <c r="K23143">
        <f>VLOOKUP(J23143,'Prix unitaires'!B:D,3,FALSE)</f>
        <v>0</v>
      </c>
      <c r="L23143" s="11">
        <f t="shared" si="361"/>
        <v>0</v>
      </c>
    </row>
    <row r="23144" spans="1:12" x14ac:dyDescent="0.25">
      <c r="A23144">
        <v>1250</v>
      </c>
      <c r="B23144" t="s">
        <v>10</v>
      </c>
      <c r="C23144">
        <v>13</v>
      </c>
      <c r="D23144" t="s">
        <v>11</v>
      </c>
      <c r="E23144" t="s">
        <v>122</v>
      </c>
      <c r="F23144" t="s">
        <v>13</v>
      </c>
      <c r="G23144" s="1">
        <v>16</v>
      </c>
      <c r="H23144">
        <v>50</v>
      </c>
      <c r="I23144" t="s">
        <v>14</v>
      </c>
      <c r="J23144" t="s">
        <v>123</v>
      </c>
      <c r="K23144">
        <f>VLOOKUP(J23144,'Prix unitaires'!B:D,3,FALSE)</f>
        <v>0</v>
      </c>
      <c r="L23144" s="11">
        <f t="shared" si="361"/>
        <v>0</v>
      </c>
    </row>
    <row r="23145" spans="1:12" x14ac:dyDescent="0.25">
      <c r="A23145">
        <v>1250</v>
      </c>
      <c r="B23145" t="s">
        <v>10</v>
      </c>
      <c r="C23145">
        <v>13</v>
      </c>
      <c r="D23145" t="s">
        <v>11</v>
      </c>
      <c r="E23145" t="s">
        <v>165</v>
      </c>
      <c r="F23145" t="s">
        <v>13</v>
      </c>
      <c r="G23145" s="1">
        <v>2.8800001144409202</v>
      </c>
      <c r="H23145">
        <v>1</v>
      </c>
      <c r="I23145" t="s">
        <v>14</v>
      </c>
      <c r="J23145" t="s">
        <v>166</v>
      </c>
      <c r="K23145">
        <f>VLOOKUP(J23145,'Prix unitaires'!B:D,3,FALSE)</f>
        <v>0</v>
      </c>
      <c r="L23145" s="11">
        <f t="shared" si="361"/>
        <v>0</v>
      </c>
    </row>
    <row r="23146" spans="1:12" x14ac:dyDescent="0.25">
      <c r="A23146">
        <v>1250</v>
      </c>
      <c r="B23146" t="s">
        <v>10</v>
      </c>
      <c r="C23146">
        <v>13</v>
      </c>
      <c r="D23146" t="s">
        <v>11</v>
      </c>
      <c r="E23146" t="s">
        <v>977</v>
      </c>
      <c r="F23146" t="s">
        <v>13</v>
      </c>
      <c r="G23146" s="1">
        <v>16</v>
      </c>
      <c r="H23146">
        <v>1</v>
      </c>
      <c r="I23146" t="s">
        <v>14</v>
      </c>
      <c r="J23146" t="s">
        <v>978</v>
      </c>
      <c r="K23146">
        <f>VLOOKUP(J23146,'Prix unitaires'!B:D,3,FALSE)</f>
        <v>0</v>
      </c>
      <c r="L23146" s="11">
        <f t="shared" si="361"/>
        <v>0</v>
      </c>
    </row>
    <row r="23147" spans="1:12" x14ac:dyDescent="0.25">
      <c r="A23147">
        <v>1250</v>
      </c>
      <c r="B23147" t="s">
        <v>10</v>
      </c>
      <c r="C23147">
        <v>14</v>
      </c>
      <c r="D23147" t="s">
        <v>11</v>
      </c>
      <c r="E23147" t="s">
        <v>122</v>
      </c>
      <c r="F23147" t="s">
        <v>13</v>
      </c>
      <c r="G23147" s="1">
        <v>16</v>
      </c>
      <c r="H23147">
        <v>50</v>
      </c>
      <c r="I23147" t="s">
        <v>14</v>
      </c>
      <c r="J23147" t="s">
        <v>123</v>
      </c>
      <c r="K23147">
        <f>VLOOKUP(J23147,'Prix unitaires'!B:D,3,FALSE)</f>
        <v>0</v>
      </c>
      <c r="L23147" s="11">
        <f t="shared" si="361"/>
        <v>0</v>
      </c>
    </row>
    <row r="23148" spans="1:12" x14ac:dyDescent="0.25">
      <c r="A23148">
        <v>1250</v>
      </c>
      <c r="B23148" t="s">
        <v>10</v>
      </c>
      <c r="C23148">
        <v>14</v>
      </c>
      <c r="D23148" t="s">
        <v>11</v>
      </c>
      <c r="E23148" t="s">
        <v>165</v>
      </c>
      <c r="F23148" t="s">
        <v>13</v>
      </c>
      <c r="G23148" s="1">
        <v>2.8800001144409202</v>
      </c>
      <c r="H23148">
        <v>1</v>
      </c>
      <c r="I23148" t="s">
        <v>14</v>
      </c>
      <c r="J23148" t="s">
        <v>166</v>
      </c>
      <c r="K23148">
        <f>VLOOKUP(J23148,'Prix unitaires'!B:D,3,FALSE)</f>
        <v>0</v>
      </c>
      <c r="L23148" s="11">
        <f t="shared" si="361"/>
        <v>0</v>
      </c>
    </row>
    <row r="23149" spans="1:12" x14ac:dyDescent="0.25">
      <c r="A23149">
        <v>1250</v>
      </c>
      <c r="B23149" t="s">
        <v>10</v>
      </c>
      <c r="C23149">
        <v>14</v>
      </c>
      <c r="D23149" t="s">
        <v>11</v>
      </c>
      <c r="E23149" t="s">
        <v>977</v>
      </c>
      <c r="F23149" t="s">
        <v>13</v>
      </c>
      <c r="G23149" s="1">
        <v>16</v>
      </c>
      <c r="H23149">
        <v>1</v>
      </c>
      <c r="I23149" t="s">
        <v>14</v>
      </c>
      <c r="J23149" t="s">
        <v>978</v>
      </c>
      <c r="K23149">
        <f>VLOOKUP(J23149,'Prix unitaires'!B:D,3,FALSE)</f>
        <v>0</v>
      </c>
      <c r="L23149" s="11">
        <f t="shared" si="361"/>
        <v>0</v>
      </c>
    </row>
    <row r="23150" spans="1:12" x14ac:dyDescent="0.25">
      <c r="A23150">
        <v>1250</v>
      </c>
      <c r="B23150" t="s">
        <v>10</v>
      </c>
      <c r="C23150">
        <v>15</v>
      </c>
      <c r="D23150" t="s">
        <v>11</v>
      </c>
      <c r="E23150" t="s">
        <v>122</v>
      </c>
      <c r="F23150" t="s">
        <v>13</v>
      </c>
      <c r="G23150" s="1">
        <v>16</v>
      </c>
      <c r="H23150">
        <v>50</v>
      </c>
      <c r="I23150" t="s">
        <v>14</v>
      </c>
      <c r="J23150" t="s">
        <v>123</v>
      </c>
      <c r="K23150">
        <f>VLOOKUP(J23150,'Prix unitaires'!B:D,3,FALSE)</f>
        <v>0</v>
      </c>
      <c r="L23150" s="11">
        <f t="shared" si="361"/>
        <v>0</v>
      </c>
    </row>
    <row r="23151" spans="1:12" x14ac:dyDescent="0.25">
      <c r="A23151">
        <v>1250</v>
      </c>
      <c r="B23151" t="s">
        <v>10</v>
      </c>
      <c r="C23151">
        <v>15</v>
      </c>
      <c r="D23151" t="s">
        <v>11</v>
      </c>
      <c r="E23151" t="s">
        <v>165</v>
      </c>
      <c r="F23151" t="s">
        <v>13</v>
      </c>
      <c r="G23151" s="1">
        <v>2.8800001144409202</v>
      </c>
      <c r="H23151">
        <v>1</v>
      </c>
      <c r="I23151" t="s">
        <v>14</v>
      </c>
      <c r="J23151" t="s">
        <v>166</v>
      </c>
      <c r="K23151">
        <f>VLOOKUP(J23151,'Prix unitaires'!B:D,3,FALSE)</f>
        <v>0</v>
      </c>
      <c r="L23151" s="11">
        <f t="shared" si="361"/>
        <v>0</v>
      </c>
    </row>
    <row r="23152" spans="1:12" x14ac:dyDescent="0.25">
      <c r="A23152">
        <v>1250</v>
      </c>
      <c r="B23152" t="s">
        <v>10</v>
      </c>
      <c r="C23152">
        <v>15</v>
      </c>
      <c r="D23152" t="s">
        <v>11</v>
      </c>
      <c r="E23152" t="s">
        <v>977</v>
      </c>
      <c r="F23152" t="s">
        <v>13</v>
      </c>
      <c r="G23152" s="1">
        <v>16</v>
      </c>
      <c r="H23152">
        <v>1</v>
      </c>
      <c r="I23152" t="s">
        <v>14</v>
      </c>
      <c r="J23152" t="s">
        <v>978</v>
      </c>
      <c r="K23152">
        <f>VLOOKUP(J23152,'Prix unitaires'!B:D,3,FALSE)</f>
        <v>0</v>
      </c>
      <c r="L23152" s="11">
        <f t="shared" si="361"/>
        <v>0</v>
      </c>
    </row>
    <row r="23153" spans="1:12" x14ac:dyDescent="0.25">
      <c r="A23153">
        <v>1250</v>
      </c>
      <c r="B23153" t="s">
        <v>10</v>
      </c>
      <c r="C23153">
        <v>16</v>
      </c>
      <c r="D23153" t="s">
        <v>11</v>
      </c>
      <c r="E23153" t="s">
        <v>122</v>
      </c>
      <c r="F23153" t="s">
        <v>13</v>
      </c>
      <c r="G23153" s="1">
        <v>16</v>
      </c>
      <c r="H23153">
        <v>50</v>
      </c>
      <c r="I23153" t="s">
        <v>14</v>
      </c>
      <c r="J23153" t="s">
        <v>123</v>
      </c>
      <c r="K23153">
        <f>VLOOKUP(J23153,'Prix unitaires'!B:D,3,FALSE)</f>
        <v>0</v>
      </c>
      <c r="L23153" s="11">
        <f t="shared" si="361"/>
        <v>0</v>
      </c>
    </row>
    <row r="23154" spans="1:12" x14ac:dyDescent="0.25">
      <c r="A23154">
        <v>1250</v>
      </c>
      <c r="B23154" t="s">
        <v>10</v>
      </c>
      <c r="C23154">
        <v>16</v>
      </c>
      <c r="D23154" t="s">
        <v>11</v>
      </c>
      <c r="E23154" t="s">
        <v>165</v>
      </c>
      <c r="F23154" t="s">
        <v>13</v>
      </c>
      <c r="G23154" s="1">
        <v>2.8800001144409202</v>
      </c>
      <c r="H23154">
        <v>1</v>
      </c>
      <c r="I23154" t="s">
        <v>14</v>
      </c>
      <c r="J23154" t="s">
        <v>166</v>
      </c>
      <c r="K23154">
        <f>VLOOKUP(J23154,'Prix unitaires'!B:D,3,FALSE)</f>
        <v>0</v>
      </c>
      <c r="L23154" s="11">
        <f t="shared" si="361"/>
        <v>0</v>
      </c>
    </row>
    <row r="23155" spans="1:12" x14ac:dyDescent="0.25">
      <c r="A23155">
        <v>1250</v>
      </c>
      <c r="B23155" t="s">
        <v>10</v>
      </c>
      <c r="C23155">
        <v>16</v>
      </c>
      <c r="D23155" t="s">
        <v>11</v>
      </c>
      <c r="E23155" t="s">
        <v>977</v>
      </c>
      <c r="F23155" t="s">
        <v>13</v>
      </c>
      <c r="G23155" s="1">
        <v>16</v>
      </c>
      <c r="H23155">
        <v>1</v>
      </c>
      <c r="I23155" t="s">
        <v>14</v>
      </c>
      <c r="J23155" t="s">
        <v>978</v>
      </c>
      <c r="K23155">
        <f>VLOOKUP(J23155,'Prix unitaires'!B:D,3,FALSE)</f>
        <v>0</v>
      </c>
      <c r="L23155" s="11">
        <f t="shared" si="361"/>
        <v>0</v>
      </c>
    </row>
    <row r="23156" spans="1:12" x14ac:dyDescent="0.25">
      <c r="A23156">
        <v>1250</v>
      </c>
      <c r="B23156" t="s">
        <v>10</v>
      </c>
      <c r="C23156">
        <v>17</v>
      </c>
      <c r="D23156" t="s">
        <v>11</v>
      </c>
      <c r="E23156" t="s">
        <v>122</v>
      </c>
      <c r="F23156" t="s">
        <v>13</v>
      </c>
      <c r="G23156" s="1">
        <v>15.930000305175801</v>
      </c>
      <c r="H23156">
        <v>50</v>
      </c>
      <c r="I23156" t="s">
        <v>14</v>
      </c>
      <c r="J23156" t="s">
        <v>123</v>
      </c>
      <c r="K23156">
        <f>VLOOKUP(J23156,'Prix unitaires'!B:D,3,FALSE)</f>
        <v>0</v>
      </c>
      <c r="L23156" s="11">
        <f t="shared" si="361"/>
        <v>0</v>
      </c>
    </row>
    <row r="23157" spans="1:12" x14ac:dyDescent="0.25">
      <c r="A23157">
        <v>1250</v>
      </c>
      <c r="B23157" t="s">
        <v>10</v>
      </c>
      <c r="C23157">
        <v>17</v>
      </c>
      <c r="D23157" t="s">
        <v>11</v>
      </c>
      <c r="E23157" t="s">
        <v>165</v>
      </c>
      <c r="F23157" t="s">
        <v>13</v>
      </c>
      <c r="G23157" s="1">
        <v>2.8800001144409202</v>
      </c>
      <c r="H23157">
        <v>1</v>
      </c>
      <c r="I23157" t="s">
        <v>14</v>
      </c>
      <c r="J23157" t="s">
        <v>166</v>
      </c>
      <c r="K23157">
        <f>VLOOKUP(J23157,'Prix unitaires'!B:D,3,FALSE)</f>
        <v>0</v>
      </c>
      <c r="L23157" s="11">
        <f t="shared" si="361"/>
        <v>0</v>
      </c>
    </row>
    <row r="23158" spans="1:12" x14ac:dyDescent="0.25">
      <c r="A23158">
        <v>1250</v>
      </c>
      <c r="B23158" t="s">
        <v>10</v>
      </c>
      <c r="C23158">
        <v>17</v>
      </c>
      <c r="D23158" t="s">
        <v>11</v>
      </c>
      <c r="E23158" t="s">
        <v>977</v>
      </c>
      <c r="F23158" t="s">
        <v>13</v>
      </c>
      <c r="G23158" s="1">
        <v>15.930000305175801</v>
      </c>
      <c r="H23158">
        <v>1</v>
      </c>
      <c r="I23158" t="s">
        <v>14</v>
      </c>
      <c r="J23158" t="s">
        <v>978</v>
      </c>
      <c r="K23158">
        <f>VLOOKUP(J23158,'Prix unitaires'!B:D,3,FALSE)</f>
        <v>0</v>
      </c>
      <c r="L23158" s="11">
        <f t="shared" si="361"/>
        <v>0</v>
      </c>
    </row>
    <row r="23159" spans="1:12" x14ac:dyDescent="0.25">
      <c r="A23159">
        <v>1250</v>
      </c>
      <c r="B23159" t="s">
        <v>10</v>
      </c>
      <c r="C23159">
        <v>18</v>
      </c>
      <c r="D23159" t="s">
        <v>11</v>
      </c>
      <c r="E23159" t="s">
        <v>122</v>
      </c>
      <c r="F23159" t="s">
        <v>13</v>
      </c>
      <c r="G23159" s="1">
        <v>16</v>
      </c>
      <c r="H23159">
        <v>50</v>
      </c>
      <c r="I23159" t="s">
        <v>14</v>
      </c>
      <c r="J23159" t="s">
        <v>123</v>
      </c>
      <c r="K23159">
        <f>VLOOKUP(J23159,'Prix unitaires'!B:D,3,FALSE)</f>
        <v>0</v>
      </c>
      <c r="L23159" s="11">
        <f t="shared" si="361"/>
        <v>0</v>
      </c>
    </row>
    <row r="23160" spans="1:12" x14ac:dyDescent="0.25">
      <c r="A23160">
        <v>1250</v>
      </c>
      <c r="B23160" t="s">
        <v>10</v>
      </c>
      <c r="C23160">
        <v>18</v>
      </c>
      <c r="D23160" t="s">
        <v>11</v>
      </c>
      <c r="E23160" t="s">
        <v>165</v>
      </c>
      <c r="F23160" t="s">
        <v>13</v>
      </c>
      <c r="G23160" s="1">
        <v>2.8800001144409202</v>
      </c>
      <c r="H23160">
        <v>1</v>
      </c>
      <c r="I23160" t="s">
        <v>14</v>
      </c>
      <c r="J23160" t="s">
        <v>166</v>
      </c>
      <c r="K23160">
        <f>VLOOKUP(J23160,'Prix unitaires'!B:D,3,FALSE)</f>
        <v>0</v>
      </c>
      <c r="L23160" s="11">
        <f t="shared" si="361"/>
        <v>0</v>
      </c>
    </row>
    <row r="23161" spans="1:12" x14ac:dyDescent="0.25">
      <c r="A23161">
        <v>1250</v>
      </c>
      <c r="B23161" t="s">
        <v>10</v>
      </c>
      <c r="C23161">
        <v>18</v>
      </c>
      <c r="D23161" t="s">
        <v>11</v>
      </c>
      <c r="E23161" t="s">
        <v>977</v>
      </c>
      <c r="F23161" t="s">
        <v>13</v>
      </c>
      <c r="G23161" s="1">
        <v>16</v>
      </c>
      <c r="H23161">
        <v>1</v>
      </c>
      <c r="I23161" t="s">
        <v>14</v>
      </c>
      <c r="J23161" t="s">
        <v>978</v>
      </c>
      <c r="K23161">
        <f>VLOOKUP(J23161,'Prix unitaires'!B:D,3,FALSE)</f>
        <v>0</v>
      </c>
      <c r="L23161" s="11">
        <f t="shared" si="361"/>
        <v>0</v>
      </c>
    </row>
    <row r="23162" spans="1:12" x14ac:dyDescent="0.25">
      <c r="A23162">
        <v>1250</v>
      </c>
      <c r="B23162" t="s">
        <v>10</v>
      </c>
      <c r="C23162">
        <v>19</v>
      </c>
      <c r="D23162" t="s">
        <v>11</v>
      </c>
      <c r="E23162" t="s">
        <v>122</v>
      </c>
      <c r="F23162" t="s">
        <v>13</v>
      </c>
      <c r="G23162" s="1">
        <v>16</v>
      </c>
      <c r="H23162">
        <v>50</v>
      </c>
      <c r="I23162" t="s">
        <v>14</v>
      </c>
      <c r="J23162" t="s">
        <v>123</v>
      </c>
      <c r="K23162">
        <f>VLOOKUP(J23162,'Prix unitaires'!B:D,3,FALSE)</f>
        <v>0</v>
      </c>
      <c r="L23162" s="11">
        <f t="shared" si="361"/>
        <v>0</v>
      </c>
    </row>
    <row r="23163" spans="1:12" x14ac:dyDescent="0.25">
      <c r="A23163">
        <v>1250</v>
      </c>
      <c r="B23163" t="s">
        <v>10</v>
      </c>
      <c r="C23163">
        <v>19</v>
      </c>
      <c r="D23163" t="s">
        <v>11</v>
      </c>
      <c r="E23163" t="s">
        <v>165</v>
      </c>
      <c r="F23163" t="s">
        <v>13</v>
      </c>
      <c r="G23163" s="1">
        <v>2.8800001144409202</v>
      </c>
      <c r="H23163">
        <v>1</v>
      </c>
      <c r="I23163" t="s">
        <v>14</v>
      </c>
      <c r="J23163" t="s">
        <v>166</v>
      </c>
      <c r="K23163">
        <f>VLOOKUP(J23163,'Prix unitaires'!B:D,3,FALSE)</f>
        <v>0</v>
      </c>
      <c r="L23163" s="11">
        <f t="shared" si="361"/>
        <v>0</v>
      </c>
    </row>
    <row r="23164" spans="1:12" x14ac:dyDescent="0.25">
      <c r="A23164">
        <v>1250</v>
      </c>
      <c r="B23164" t="s">
        <v>10</v>
      </c>
      <c r="C23164">
        <v>19</v>
      </c>
      <c r="D23164" t="s">
        <v>11</v>
      </c>
      <c r="E23164" t="s">
        <v>977</v>
      </c>
      <c r="F23164" t="s">
        <v>13</v>
      </c>
      <c r="G23164" s="1">
        <v>16</v>
      </c>
      <c r="H23164">
        <v>1</v>
      </c>
      <c r="I23164" t="s">
        <v>14</v>
      </c>
      <c r="J23164" t="s">
        <v>978</v>
      </c>
      <c r="K23164">
        <f>VLOOKUP(J23164,'Prix unitaires'!B:D,3,FALSE)</f>
        <v>0</v>
      </c>
      <c r="L23164" s="11">
        <f t="shared" si="361"/>
        <v>0</v>
      </c>
    </row>
    <row r="23165" spans="1:12" x14ac:dyDescent="0.25">
      <c r="A23165">
        <v>1250</v>
      </c>
      <c r="B23165" t="s">
        <v>10</v>
      </c>
      <c r="C23165" t="s">
        <v>16</v>
      </c>
      <c r="D23165" t="s">
        <v>11</v>
      </c>
      <c r="E23165" t="s">
        <v>289</v>
      </c>
      <c r="F23165" t="s">
        <v>13</v>
      </c>
      <c r="G23165" s="1">
        <v>11.1599998474121</v>
      </c>
      <c r="H23165">
        <v>100</v>
      </c>
      <c r="I23165" t="s">
        <v>14</v>
      </c>
      <c r="J23165" t="s">
        <v>290</v>
      </c>
      <c r="K23165">
        <f>VLOOKUP(J23165,'Prix unitaires'!B:D,3,FALSE)</f>
        <v>0</v>
      </c>
      <c r="L23165" s="11">
        <f t="shared" si="361"/>
        <v>0</v>
      </c>
    </row>
    <row r="23166" spans="1:12" x14ac:dyDescent="0.25">
      <c r="A23166">
        <v>1250</v>
      </c>
      <c r="B23166" t="s">
        <v>10</v>
      </c>
      <c r="C23166" t="s">
        <v>16</v>
      </c>
      <c r="D23166" t="s">
        <v>11</v>
      </c>
      <c r="E23166" t="s">
        <v>977</v>
      </c>
      <c r="F23166" t="s">
        <v>13</v>
      </c>
      <c r="G23166" s="1">
        <v>11.1599998474121</v>
      </c>
      <c r="H23166">
        <v>1</v>
      </c>
      <c r="I23166" t="s">
        <v>14</v>
      </c>
      <c r="J23166" t="s">
        <v>978</v>
      </c>
      <c r="K23166">
        <f>VLOOKUP(J23166,'Prix unitaires'!B:D,3,FALSE)</f>
        <v>0</v>
      </c>
      <c r="L23166" s="11">
        <f t="shared" si="361"/>
        <v>0</v>
      </c>
    </row>
    <row r="23167" spans="1:12" x14ac:dyDescent="0.25">
      <c r="A23167">
        <v>1250</v>
      </c>
      <c r="B23167" t="s">
        <v>10</v>
      </c>
      <c r="C23167" t="s">
        <v>979</v>
      </c>
      <c r="D23167" t="s">
        <v>11</v>
      </c>
      <c r="E23167" t="s">
        <v>17</v>
      </c>
      <c r="F23167" t="s">
        <v>13</v>
      </c>
      <c r="G23167" s="1">
        <v>132</v>
      </c>
      <c r="H23167">
        <v>100</v>
      </c>
      <c r="I23167" t="s">
        <v>14</v>
      </c>
      <c r="J23167" t="s">
        <v>18</v>
      </c>
      <c r="K23167">
        <f>VLOOKUP(J23167,'Prix unitaires'!B:D,3,FALSE)</f>
        <v>0</v>
      </c>
      <c r="L23167" s="11">
        <f t="shared" si="361"/>
        <v>0</v>
      </c>
    </row>
    <row r="23168" spans="1:12" x14ac:dyDescent="0.25">
      <c r="A23168">
        <v>1250</v>
      </c>
      <c r="B23168" t="s">
        <v>10</v>
      </c>
      <c r="C23168" t="s">
        <v>979</v>
      </c>
      <c r="D23168" t="s">
        <v>11</v>
      </c>
      <c r="E23168" t="s">
        <v>165</v>
      </c>
      <c r="F23168" t="s">
        <v>13</v>
      </c>
      <c r="G23168" s="1">
        <v>62.779998779296903</v>
      </c>
      <c r="H23168">
        <v>1</v>
      </c>
      <c r="I23168" t="s">
        <v>14</v>
      </c>
      <c r="J23168" t="s">
        <v>166</v>
      </c>
      <c r="K23168">
        <f>VLOOKUP(J23168,'Prix unitaires'!B:D,3,FALSE)</f>
        <v>0</v>
      </c>
      <c r="L23168" s="11">
        <f t="shared" si="361"/>
        <v>0</v>
      </c>
    </row>
    <row r="23169" spans="1:12" x14ac:dyDescent="0.25">
      <c r="A23169">
        <v>1250</v>
      </c>
      <c r="B23169" t="s">
        <v>10</v>
      </c>
      <c r="C23169" t="s">
        <v>979</v>
      </c>
      <c r="D23169" t="s">
        <v>11</v>
      </c>
      <c r="E23169" t="s">
        <v>40</v>
      </c>
      <c r="F23169" t="s">
        <v>13</v>
      </c>
      <c r="G23169" s="1">
        <v>132</v>
      </c>
      <c r="H23169">
        <v>1</v>
      </c>
      <c r="I23169" t="s">
        <v>14</v>
      </c>
      <c r="J23169" t="s">
        <v>41</v>
      </c>
      <c r="K23169">
        <f>VLOOKUP(J23169,'Prix unitaires'!B:D,3,FALSE)</f>
        <v>0</v>
      </c>
      <c r="L23169" s="11">
        <f t="shared" si="361"/>
        <v>0</v>
      </c>
    </row>
    <row r="23170" spans="1:12" x14ac:dyDescent="0.25">
      <c r="A23170">
        <v>1250</v>
      </c>
      <c r="B23170" t="s">
        <v>10</v>
      </c>
      <c r="C23170" t="s">
        <v>980</v>
      </c>
      <c r="D23170" t="s">
        <v>11</v>
      </c>
      <c r="E23170" t="s">
        <v>17</v>
      </c>
      <c r="F23170" t="s">
        <v>13</v>
      </c>
      <c r="G23170" s="1">
        <v>6.8600001335143999</v>
      </c>
      <c r="H23170">
        <v>50</v>
      </c>
      <c r="I23170" t="s">
        <v>14</v>
      </c>
      <c r="J23170" t="s">
        <v>18</v>
      </c>
      <c r="K23170">
        <f>VLOOKUP(J23170,'Prix unitaires'!B:D,3,FALSE)</f>
        <v>0</v>
      </c>
      <c r="L23170" s="11">
        <f t="shared" si="361"/>
        <v>0</v>
      </c>
    </row>
    <row r="23171" spans="1:12" x14ac:dyDescent="0.25">
      <c r="A23171">
        <v>1250</v>
      </c>
      <c r="B23171" t="s">
        <v>10</v>
      </c>
      <c r="C23171">
        <v>20</v>
      </c>
      <c r="D23171" t="s">
        <v>11</v>
      </c>
      <c r="E23171" t="s">
        <v>122</v>
      </c>
      <c r="F23171" t="s">
        <v>13</v>
      </c>
      <c r="G23171" s="1">
        <v>16</v>
      </c>
      <c r="H23171">
        <v>50</v>
      </c>
      <c r="I23171" t="s">
        <v>14</v>
      </c>
      <c r="J23171" t="s">
        <v>123</v>
      </c>
      <c r="K23171">
        <f>VLOOKUP(J23171,'Prix unitaires'!B:D,3,FALSE)</f>
        <v>0</v>
      </c>
      <c r="L23171" s="11">
        <f t="shared" ref="L23171:L23234" si="362">(G23171*H23171)*K23171</f>
        <v>0</v>
      </c>
    </row>
    <row r="23172" spans="1:12" x14ac:dyDescent="0.25">
      <c r="A23172">
        <v>1250</v>
      </c>
      <c r="B23172" t="s">
        <v>10</v>
      </c>
      <c r="C23172">
        <v>20</v>
      </c>
      <c r="D23172" t="s">
        <v>11</v>
      </c>
      <c r="E23172" t="s">
        <v>165</v>
      </c>
      <c r="F23172" t="s">
        <v>13</v>
      </c>
      <c r="G23172" s="1">
        <v>2.8800001144409202</v>
      </c>
      <c r="H23172">
        <v>1</v>
      </c>
      <c r="I23172" t="s">
        <v>14</v>
      </c>
      <c r="J23172" t="s">
        <v>166</v>
      </c>
      <c r="K23172">
        <f>VLOOKUP(J23172,'Prix unitaires'!B:D,3,FALSE)</f>
        <v>0</v>
      </c>
      <c r="L23172" s="11">
        <f t="shared" si="362"/>
        <v>0</v>
      </c>
    </row>
    <row r="23173" spans="1:12" x14ac:dyDescent="0.25">
      <c r="A23173">
        <v>1250</v>
      </c>
      <c r="B23173" t="s">
        <v>10</v>
      </c>
      <c r="C23173">
        <v>20</v>
      </c>
      <c r="D23173" t="s">
        <v>11</v>
      </c>
      <c r="E23173" t="s">
        <v>977</v>
      </c>
      <c r="F23173" t="s">
        <v>13</v>
      </c>
      <c r="G23173" s="1">
        <v>16</v>
      </c>
      <c r="H23173">
        <v>1</v>
      </c>
      <c r="I23173" t="s">
        <v>14</v>
      </c>
      <c r="J23173" t="s">
        <v>978</v>
      </c>
      <c r="K23173">
        <f>VLOOKUP(J23173,'Prix unitaires'!B:D,3,FALSE)</f>
        <v>0</v>
      </c>
      <c r="L23173" s="11">
        <f t="shared" si="362"/>
        <v>0</v>
      </c>
    </row>
    <row r="23174" spans="1:12" x14ac:dyDescent="0.25">
      <c r="A23174">
        <v>1250</v>
      </c>
      <c r="B23174" t="s">
        <v>10</v>
      </c>
      <c r="C23174">
        <v>21</v>
      </c>
      <c r="D23174" t="s">
        <v>11</v>
      </c>
      <c r="E23174" t="s">
        <v>122</v>
      </c>
      <c r="F23174" t="s">
        <v>13</v>
      </c>
      <c r="G23174" s="1">
        <v>16</v>
      </c>
      <c r="H23174">
        <v>50</v>
      </c>
      <c r="I23174" t="s">
        <v>14</v>
      </c>
      <c r="J23174" t="s">
        <v>123</v>
      </c>
      <c r="K23174">
        <f>VLOOKUP(J23174,'Prix unitaires'!B:D,3,FALSE)</f>
        <v>0</v>
      </c>
      <c r="L23174" s="11">
        <f t="shared" si="362"/>
        <v>0</v>
      </c>
    </row>
    <row r="23175" spans="1:12" x14ac:dyDescent="0.25">
      <c r="A23175">
        <v>1250</v>
      </c>
      <c r="B23175" t="s">
        <v>10</v>
      </c>
      <c r="C23175">
        <v>21</v>
      </c>
      <c r="D23175" t="s">
        <v>11</v>
      </c>
      <c r="E23175" t="s">
        <v>165</v>
      </c>
      <c r="F23175" t="s">
        <v>13</v>
      </c>
      <c r="G23175" s="1">
        <v>2.8800001144409202</v>
      </c>
      <c r="H23175">
        <v>1</v>
      </c>
      <c r="I23175" t="s">
        <v>14</v>
      </c>
      <c r="J23175" t="s">
        <v>166</v>
      </c>
      <c r="K23175">
        <f>VLOOKUP(J23175,'Prix unitaires'!B:D,3,FALSE)</f>
        <v>0</v>
      </c>
      <c r="L23175" s="11">
        <f t="shared" si="362"/>
        <v>0</v>
      </c>
    </row>
    <row r="23176" spans="1:12" x14ac:dyDescent="0.25">
      <c r="A23176">
        <v>1250</v>
      </c>
      <c r="B23176" t="s">
        <v>10</v>
      </c>
      <c r="C23176">
        <v>21</v>
      </c>
      <c r="D23176" t="s">
        <v>11</v>
      </c>
      <c r="E23176" t="s">
        <v>977</v>
      </c>
      <c r="F23176" t="s">
        <v>13</v>
      </c>
      <c r="G23176" s="1">
        <v>16</v>
      </c>
      <c r="H23176">
        <v>1</v>
      </c>
      <c r="I23176" t="s">
        <v>14</v>
      </c>
      <c r="J23176" t="s">
        <v>978</v>
      </c>
      <c r="K23176">
        <f>VLOOKUP(J23176,'Prix unitaires'!B:D,3,FALSE)</f>
        <v>0</v>
      </c>
      <c r="L23176" s="11">
        <f t="shared" si="362"/>
        <v>0</v>
      </c>
    </row>
    <row r="23177" spans="1:12" x14ac:dyDescent="0.25">
      <c r="A23177">
        <v>1250</v>
      </c>
      <c r="B23177" t="s">
        <v>10</v>
      </c>
      <c r="C23177">
        <v>22</v>
      </c>
      <c r="D23177" t="s">
        <v>11</v>
      </c>
      <c r="E23177" t="s">
        <v>122</v>
      </c>
      <c r="F23177" t="s">
        <v>13</v>
      </c>
      <c r="G23177" s="1">
        <v>15.960000038146999</v>
      </c>
      <c r="H23177">
        <v>50</v>
      </c>
      <c r="I23177" t="s">
        <v>14</v>
      </c>
      <c r="J23177" t="s">
        <v>123</v>
      </c>
      <c r="K23177">
        <f>VLOOKUP(J23177,'Prix unitaires'!B:D,3,FALSE)</f>
        <v>0</v>
      </c>
      <c r="L23177" s="11">
        <f t="shared" si="362"/>
        <v>0</v>
      </c>
    </row>
    <row r="23178" spans="1:12" x14ac:dyDescent="0.25">
      <c r="A23178">
        <v>1250</v>
      </c>
      <c r="B23178" t="s">
        <v>10</v>
      </c>
      <c r="C23178">
        <v>22</v>
      </c>
      <c r="D23178" t="s">
        <v>11</v>
      </c>
      <c r="E23178" t="s">
        <v>165</v>
      </c>
      <c r="F23178" t="s">
        <v>13</v>
      </c>
      <c r="G23178" s="1">
        <v>2.8800001144409202</v>
      </c>
      <c r="H23178">
        <v>1</v>
      </c>
      <c r="I23178" t="s">
        <v>14</v>
      </c>
      <c r="J23178" t="s">
        <v>166</v>
      </c>
      <c r="K23178">
        <f>VLOOKUP(J23178,'Prix unitaires'!B:D,3,FALSE)</f>
        <v>0</v>
      </c>
      <c r="L23178" s="11">
        <f t="shared" si="362"/>
        <v>0</v>
      </c>
    </row>
    <row r="23179" spans="1:12" x14ac:dyDescent="0.25">
      <c r="A23179">
        <v>1250</v>
      </c>
      <c r="B23179" t="s">
        <v>10</v>
      </c>
      <c r="C23179">
        <v>22</v>
      </c>
      <c r="D23179" t="s">
        <v>11</v>
      </c>
      <c r="E23179" t="s">
        <v>977</v>
      </c>
      <c r="F23179" t="s">
        <v>13</v>
      </c>
      <c r="G23179" s="1">
        <v>15.960000038146999</v>
      </c>
      <c r="H23179">
        <v>1</v>
      </c>
      <c r="I23179" t="s">
        <v>14</v>
      </c>
      <c r="J23179" t="s">
        <v>978</v>
      </c>
      <c r="K23179">
        <f>VLOOKUP(J23179,'Prix unitaires'!B:D,3,FALSE)</f>
        <v>0</v>
      </c>
      <c r="L23179" s="11">
        <f t="shared" si="362"/>
        <v>0</v>
      </c>
    </row>
    <row r="23180" spans="1:12" x14ac:dyDescent="0.25">
      <c r="A23180">
        <v>1250</v>
      </c>
      <c r="B23180" t="s">
        <v>10</v>
      </c>
      <c r="C23180">
        <v>23</v>
      </c>
      <c r="D23180" t="s">
        <v>11</v>
      </c>
      <c r="E23180" t="s">
        <v>122</v>
      </c>
      <c r="F23180" t="s">
        <v>13</v>
      </c>
      <c r="G23180" s="1">
        <v>15.8800001144409</v>
      </c>
      <c r="H23180">
        <v>50</v>
      </c>
      <c r="I23180" t="s">
        <v>14</v>
      </c>
      <c r="J23180" t="s">
        <v>123</v>
      </c>
      <c r="K23180">
        <f>VLOOKUP(J23180,'Prix unitaires'!B:D,3,FALSE)</f>
        <v>0</v>
      </c>
      <c r="L23180" s="11">
        <f t="shared" si="362"/>
        <v>0</v>
      </c>
    </row>
    <row r="23181" spans="1:12" x14ac:dyDescent="0.25">
      <c r="A23181">
        <v>1250</v>
      </c>
      <c r="B23181" t="s">
        <v>10</v>
      </c>
      <c r="C23181">
        <v>23</v>
      </c>
      <c r="D23181" t="s">
        <v>11</v>
      </c>
      <c r="E23181" t="s">
        <v>165</v>
      </c>
      <c r="F23181" t="s">
        <v>13</v>
      </c>
      <c r="G23181" s="1">
        <v>2.8800001144409202</v>
      </c>
      <c r="H23181">
        <v>1</v>
      </c>
      <c r="I23181" t="s">
        <v>14</v>
      </c>
      <c r="J23181" t="s">
        <v>166</v>
      </c>
      <c r="K23181">
        <f>VLOOKUP(J23181,'Prix unitaires'!B:D,3,FALSE)</f>
        <v>0</v>
      </c>
      <c r="L23181" s="11">
        <f t="shared" si="362"/>
        <v>0</v>
      </c>
    </row>
    <row r="23182" spans="1:12" x14ac:dyDescent="0.25">
      <c r="A23182">
        <v>1250</v>
      </c>
      <c r="B23182" t="s">
        <v>10</v>
      </c>
      <c r="C23182">
        <v>23</v>
      </c>
      <c r="D23182" t="s">
        <v>11</v>
      </c>
      <c r="E23182" t="s">
        <v>977</v>
      </c>
      <c r="F23182" t="s">
        <v>13</v>
      </c>
      <c r="G23182" s="1">
        <v>15.8800001144409</v>
      </c>
      <c r="H23182">
        <v>1</v>
      </c>
      <c r="I23182" t="s">
        <v>14</v>
      </c>
      <c r="J23182" t="s">
        <v>978</v>
      </c>
      <c r="K23182">
        <f>VLOOKUP(J23182,'Prix unitaires'!B:D,3,FALSE)</f>
        <v>0</v>
      </c>
      <c r="L23182" s="11">
        <f t="shared" si="362"/>
        <v>0</v>
      </c>
    </row>
    <row r="23183" spans="1:12" x14ac:dyDescent="0.25">
      <c r="A23183">
        <v>1250</v>
      </c>
      <c r="B23183" t="s">
        <v>10</v>
      </c>
      <c r="C23183">
        <v>24</v>
      </c>
      <c r="D23183" t="s">
        <v>11</v>
      </c>
      <c r="E23183" t="s">
        <v>122</v>
      </c>
      <c r="F23183" t="s">
        <v>13</v>
      </c>
      <c r="G23183" s="1">
        <v>16</v>
      </c>
      <c r="H23183">
        <v>50</v>
      </c>
      <c r="I23183" t="s">
        <v>14</v>
      </c>
      <c r="J23183" t="s">
        <v>123</v>
      </c>
      <c r="K23183">
        <f>VLOOKUP(J23183,'Prix unitaires'!B:D,3,FALSE)</f>
        <v>0</v>
      </c>
      <c r="L23183" s="11">
        <f t="shared" si="362"/>
        <v>0</v>
      </c>
    </row>
    <row r="23184" spans="1:12" x14ac:dyDescent="0.25">
      <c r="A23184">
        <v>1250</v>
      </c>
      <c r="B23184" t="s">
        <v>10</v>
      </c>
      <c r="C23184">
        <v>24</v>
      </c>
      <c r="D23184" t="s">
        <v>11</v>
      </c>
      <c r="E23184" t="s">
        <v>165</v>
      </c>
      <c r="F23184" t="s">
        <v>13</v>
      </c>
      <c r="G23184" s="1">
        <v>2.8800001144409202</v>
      </c>
      <c r="H23184">
        <v>1</v>
      </c>
      <c r="I23184" t="s">
        <v>14</v>
      </c>
      <c r="J23184" t="s">
        <v>166</v>
      </c>
      <c r="K23184">
        <f>VLOOKUP(J23184,'Prix unitaires'!B:D,3,FALSE)</f>
        <v>0</v>
      </c>
      <c r="L23184" s="11">
        <f t="shared" si="362"/>
        <v>0</v>
      </c>
    </row>
    <row r="23185" spans="1:12" x14ac:dyDescent="0.25">
      <c r="A23185">
        <v>1250</v>
      </c>
      <c r="B23185" t="s">
        <v>10</v>
      </c>
      <c r="C23185">
        <v>24</v>
      </c>
      <c r="D23185" t="s">
        <v>11</v>
      </c>
      <c r="E23185" t="s">
        <v>977</v>
      </c>
      <c r="F23185" t="s">
        <v>13</v>
      </c>
      <c r="G23185" s="1">
        <v>16</v>
      </c>
      <c r="H23185">
        <v>1</v>
      </c>
      <c r="I23185" t="s">
        <v>14</v>
      </c>
      <c r="J23185" t="s">
        <v>978</v>
      </c>
      <c r="K23185">
        <f>VLOOKUP(J23185,'Prix unitaires'!B:D,3,FALSE)</f>
        <v>0</v>
      </c>
      <c r="L23185" s="11">
        <f t="shared" si="362"/>
        <v>0</v>
      </c>
    </row>
    <row r="23186" spans="1:12" x14ac:dyDescent="0.25">
      <c r="A23186">
        <v>1250</v>
      </c>
      <c r="B23186" t="s">
        <v>10</v>
      </c>
      <c r="C23186">
        <v>25</v>
      </c>
      <c r="D23186" t="s">
        <v>11</v>
      </c>
      <c r="E23186" t="s">
        <v>122</v>
      </c>
      <c r="F23186" t="s">
        <v>13</v>
      </c>
      <c r="G23186" s="1">
        <v>16</v>
      </c>
      <c r="H23186">
        <v>50</v>
      </c>
      <c r="I23186" t="s">
        <v>14</v>
      </c>
      <c r="J23186" t="s">
        <v>123</v>
      </c>
      <c r="K23186">
        <f>VLOOKUP(J23186,'Prix unitaires'!B:D,3,FALSE)</f>
        <v>0</v>
      </c>
      <c r="L23186" s="11">
        <f t="shared" si="362"/>
        <v>0</v>
      </c>
    </row>
    <row r="23187" spans="1:12" x14ac:dyDescent="0.25">
      <c r="A23187">
        <v>1250</v>
      </c>
      <c r="B23187" t="s">
        <v>10</v>
      </c>
      <c r="C23187">
        <v>25</v>
      </c>
      <c r="D23187" t="s">
        <v>11</v>
      </c>
      <c r="E23187" t="s">
        <v>165</v>
      </c>
      <c r="F23187" t="s">
        <v>13</v>
      </c>
      <c r="G23187" s="1">
        <v>2.8800001144409202</v>
      </c>
      <c r="H23187">
        <v>1</v>
      </c>
      <c r="I23187" t="s">
        <v>14</v>
      </c>
      <c r="J23187" t="s">
        <v>166</v>
      </c>
      <c r="K23187">
        <f>VLOOKUP(J23187,'Prix unitaires'!B:D,3,FALSE)</f>
        <v>0</v>
      </c>
      <c r="L23187" s="11">
        <f t="shared" si="362"/>
        <v>0</v>
      </c>
    </row>
    <row r="23188" spans="1:12" x14ac:dyDescent="0.25">
      <c r="A23188">
        <v>1250</v>
      </c>
      <c r="B23188" t="s">
        <v>10</v>
      </c>
      <c r="C23188">
        <v>25</v>
      </c>
      <c r="D23188" t="s">
        <v>11</v>
      </c>
      <c r="E23188" t="s">
        <v>977</v>
      </c>
      <c r="F23188" t="s">
        <v>13</v>
      </c>
      <c r="G23188" s="1">
        <v>16</v>
      </c>
      <c r="H23188">
        <v>1</v>
      </c>
      <c r="I23188" t="s">
        <v>14</v>
      </c>
      <c r="J23188" t="s">
        <v>978</v>
      </c>
      <c r="K23188">
        <f>VLOOKUP(J23188,'Prix unitaires'!B:D,3,FALSE)</f>
        <v>0</v>
      </c>
      <c r="L23188" s="11">
        <f t="shared" si="362"/>
        <v>0</v>
      </c>
    </row>
    <row r="23189" spans="1:12" x14ac:dyDescent="0.25">
      <c r="A23189">
        <v>1250</v>
      </c>
      <c r="B23189" t="s">
        <v>10</v>
      </c>
      <c r="C23189">
        <v>26</v>
      </c>
      <c r="D23189" t="s">
        <v>11</v>
      </c>
      <c r="E23189" t="s">
        <v>32</v>
      </c>
      <c r="F23189" t="s">
        <v>13</v>
      </c>
      <c r="G23189" s="1">
        <v>8.0299997329712003</v>
      </c>
      <c r="H23189">
        <v>240</v>
      </c>
      <c r="I23189" t="s">
        <v>14</v>
      </c>
      <c r="J23189" t="s">
        <v>33</v>
      </c>
      <c r="K23189">
        <f>VLOOKUP(J23189,'Prix unitaires'!B:D,3,FALSE)</f>
        <v>0</v>
      </c>
      <c r="L23189" s="11">
        <f t="shared" si="362"/>
        <v>0</v>
      </c>
    </row>
    <row r="23190" spans="1:12" x14ac:dyDescent="0.25">
      <c r="A23190">
        <v>1250</v>
      </c>
      <c r="B23190" t="s">
        <v>10</v>
      </c>
      <c r="C23190">
        <v>26</v>
      </c>
      <c r="D23190" t="s">
        <v>11</v>
      </c>
      <c r="E23190" t="s">
        <v>35</v>
      </c>
      <c r="F23190" t="s">
        <v>13</v>
      </c>
      <c r="G23190" s="1">
        <v>8.0299997329712003</v>
      </c>
      <c r="H23190">
        <v>1</v>
      </c>
      <c r="I23190" t="s">
        <v>14</v>
      </c>
      <c r="J23190" t="s">
        <v>36</v>
      </c>
      <c r="K23190">
        <f>VLOOKUP(J23190,'Prix unitaires'!B:D,3,FALSE)</f>
        <v>0</v>
      </c>
      <c r="L23190" s="11">
        <f t="shared" si="362"/>
        <v>0</v>
      </c>
    </row>
    <row r="23191" spans="1:12" x14ac:dyDescent="0.25">
      <c r="A23191">
        <v>1250</v>
      </c>
      <c r="B23191" t="s">
        <v>10</v>
      </c>
      <c r="C23191" t="s">
        <v>365</v>
      </c>
      <c r="D23191" t="s">
        <v>11</v>
      </c>
      <c r="E23191" t="s">
        <v>32</v>
      </c>
      <c r="F23191" t="s">
        <v>13</v>
      </c>
      <c r="G23191" s="1">
        <v>3.8499999046325701</v>
      </c>
      <c r="H23191">
        <v>240</v>
      </c>
      <c r="I23191" t="s">
        <v>14</v>
      </c>
      <c r="J23191" t="s">
        <v>33</v>
      </c>
      <c r="K23191">
        <f>VLOOKUP(J23191,'Prix unitaires'!B:D,3,FALSE)</f>
        <v>0</v>
      </c>
      <c r="L23191" s="11">
        <f t="shared" si="362"/>
        <v>0</v>
      </c>
    </row>
    <row r="23192" spans="1:12" x14ac:dyDescent="0.25">
      <c r="A23192">
        <v>1250</v>
      </c>
      <c r="B23192" t="s">
        <v>10</v>
      </c>
      <c r="C23192" t="s">
        <v>365</v>
      </c>
      <c r="D23192" t="s">
        <v>11</v>
      </c>
      <c r="E23192" t="s">
        <v>35</v>
      </c>
      <c r="F23192" t="s">
        <v>13</v>
      </c>
      <c r="G23192" s="1">
        <v>3.8499999046325701</v>
      </c>
      <c r="H23192">
        <v>1</v>
      </c>
      <c r="I23192" t="s">
        <v>14</v>
      </c>
      <c r="J23192" t="s">
        <v>36</v>
      </c>
      <c r="K23192">
        <f>VLOOKUP(J23192,'Prix unitaires'!B:D,3,FALSE)</f>
        <v>0</v>
      </c>
      <c r="L23192" s="11">
        <f t="shared" si="362"/>
        <v>0</v>
      </c>
    </row>
    <row r="23193" spans="1:12" x14ac:dyDescent="0.25">
      <c r="A23193">
        <v>1250</v>
      </c>
      <c r="B23193" t="s">
        <v>10</v>
      </c>
      <c r="C23193" t="s">
        <v>779</v>
      </c>
      <c r="D23193" t="s">
        <v>11</v>
      </c>
      <c r="E23193" t="s">
        <v>32</v>
      </c>
      <c r="F23193" t="s">
        <v>13</v>
      </c>
      <c r="G23193" s="1">
        <v>1</v>
      </c>
      <c r="H23193">
        <v>240</v>
      </c>
      <c r="I23193" t="s">
        <v>14</v>
      </c>
      <c r="J23193" t="s">
        <v>33</v>
      </c>
      <c r="K23193">
        <f>VLOOKUP(J23193,'Prix unitaires'!B:D,3,FALSE)</f>
        <v>0</v>
      </c>
      <c r="L23193" s="11">
        <f t="shared" si="362"/>
        <v>0</v>
      </c>
    </row>
    <row r="23194" spans="1:12" x14ac:dyDescent="0.25">
      <c r="A23194">
        <v>1250</v>
      </c>
      <c r="B23194" t="s">
        <v>10</v>
      </c>
      <c r="C23194" t="s">
        <v>779</v>
      </c>
      <c r="D23194" t="s">
        <v>11</v>
      </c>
      <c r="E23194" t="s">
        <v>35</v>
      </c>
      <c r="F23194" t="s">
        <v>13</v>
      </c>
      <c r="G23194" s="1">
        <v>1</v>
      </c>
      <c r="H23194">
        <v>1</v>
      </c>
      <c r="I23194" t="s">
        <v>14</v>
      </c>
      <c r="J23194" t="s">
        <v>36</v>
      </c>
      <c r="K23194">
        <f>VLOOKUP(J23194,'Prix unitaires'!B:D,3,FALSE)</f>
        <v>0</v>
      </c>
      <c r="L23194" s="11">
        <f t="shared" si="362"/>
        <v>0</v>
      </c>
    </row>
    <row r="23195" spans="1:12" x14ac:dyDescent="0.25">
      <c r="A23195">
        <v>1250</v>
      </c>
      <c r="B23195" t="s">
        <v>10</v>
      </c>
      <c r="C23195" t="s">
        <v>770</v>
      </c>
      <c r="D23195" t="s">
        <v>11</v>
      </c>
      <c r="E23195" t="s">
        <v>32</v>
      </c>
      <c r="F23195" t="s">
        <v>13</v>
      </c>
      <c r="G23195" s="1">
        <v>1</v>
      </c>
      <c r="H23195">
        <v>240</v>
      </c>
      <c r="I23195" t="s">
        <v>14</v>
      </c>
      <c r="J23195" t="s">
        <v>33</v>
      </c>
      <c r="K23195">
        <f>VLOOKUP(J23195,'Prix unitaires'!B:D,3,FALSE)</f>
        <v>0</v>
      </c>
      <c r="L23195" s="11">
        <f t="shared" si="362"/>
        <v>0</v>
      </c>
    </row>
    <row r="23196" spans="1:12" x14ac:dyDescent="0.25">
      <c r="A23196">
        <v>1250</v>
      </c>
      <c r="B23196" t="s">
        <v>10</v>
      </c>
      <c r="C23196" t="s">
        <v>770</v>
      </c>
      <c r="D23196" t="s">
        <v>11</v>
      </c>
      <c r="E23196" t="s">
        <v>35</v>
      </c>
      <c r="F23196" t="s">
        <v>13</v>
      </c>
      <c r="G23196" s="1">
        <v>1</v>
      </c>
      <c r="H23196">
        <v>1</v>
      </c>
      <c r="I23196" t="s">
        <v>14</v>
      </c>
      <c r="J23196" t="s">
        <v>36</v>
      </c>
      <c r="K23196">
        <f>VLOOKUP(J23196,'Prix unitaires'!B:D,3,FALSE)</f>
        <v>0</v>
      </c>
      <c r="L23196" s="11">
        <f t="shared" si="362"/>
        <v>0</v>
      </c>
    </row>
    <row r="23197" spans="1:12" x14ac:dyDescent="0.25">
      <c r="A23197">
        <v>1250</v>
      </c>
      <c r="B23197" t="s">
        <v>10</v>
      </c>
      <c r="C23197" t="s">
        <v>981</v>
      </c>
      <c r="D23197" t="s">
        <v>11</v>
      </c>
      <c r="E23197" t="s">
        <v>289</v>
      </c>
      <c r="F23197" t="s">
        <v>13</v>
      </c>
      <c r="G23197" s="1">
        <v>49.470001220703097</v>
      </c>
      <c r="H23197">
        <v>100</v>
      </c>
      <c r="I23197" t="s">
        <v>14</v>
      </c>
      <c r="J23197" t="s">
        <v>290</v>
      </c>
      <c r="K23197">
        <f>VLOOKUP(J23197,'Prix unitaires'!B:D,3,FALSE)</f>
        <v>0</v>
      </c>
      <c r="L23197" s="11">
        <f t="shared" si="362"/>
        <v>0</v>
      </c>
    </row>
    <row r="23198" spans="1:12" x14ac:dyDescent="0.25">
      <c r="A23198">
        <v>1250</v>
      </c>
      <c r="B23198" t="s">
        <v>10</v>
      </c>
      <c r="C23198" t="s">
        <v>981</v>
      </c>
      <c r="D23198" t="s">
        <v>11</v>
      </c>
      <c r="E23198" t="s">
        <v>977</v>
      </c>
      <c r="F23198" t="s">
        <v>13</v>
      </c>
      <c r="G23198" s="1">
        <v>49.470001220703097</v>
      </c>
      <c r="H23198">
        <v>1</v>
      </c>
      <c r="I23198" t="s">
        <v>14</v>
      </c>
      <c r="J23198" t="s">
        <v>978</v>
      </c>
      <c r="K23198">
        <f>VLOOKUP(J23198,'Prix unitaires'!B:D,3,FALSE)</f>
        <v>0</v>
      </c>
      <c r="L23198" s="11">
        <f t="shared" si="362"/>
        <v>0</v>
      </c>
    </row>
    <row r="23199" spans="1:12" x14ac:dyDescent="0.25">
      <c r="A23199">
        <v>1250</v>
      </c>
      <c r="B23199" t="s">
        <v>10</v>
      </c>
      <c r="C23199" t="s">
        <v>982</v>
      </c>
      <c r="D23199" t="s">
        <v>11</v>
      </c>
      <c r="E23199" t="s">
        <v>289</v>
      </c>
      <c r="F23199" t="s">
        <v>13</v>
      </c>
      <c r="G23199" s="1">
        <v>48</v>
      </c>
      <c r="H23199">
        <v>100</v>
      </c>
      <c r="I23199" t="s">
        <v>14</v>
      </c>
      <c r="J23199" t="s">
        <v>290</v>
      </c>
      <c r="K23199">
        <f>VLOOKUP(J23199,'Prix unitaires'!B:D,3,FALSE)</f>
        <v>0</v>
      </c>
      <c r="L23199" s="11">
        <f t="shared" si="362"/>
        <v>0</v>
      </c>
    </row>
    <row r="23200" spans="1:12" x14ac:dyDescent="0.25">
      <c r="A23200">
        <v>1250</v>
      </c>
      <c r="B23200" t="s">
        <v>10</v>
      </c>
      <c r="C23200" t="s">
        <v>982</v>
      </c>
      <c r="D23200" t="s">
        <v>11</v>
      </c>
      <c r="E23200" t="s">
        <v>977</v>
      </c>
      <c r="F23200" t="s">
        <v>13</v>
      </c>
      <c r="G23200" s="1">
        <v>48</v>
      </c>
      <c r="H23200">
        <v>1</v>
      </c>
      <c r="I23200" t="s">
        <v>14</v>
      </c>
      <c r="J23200" t="s">
        <v>978</v>
      </c>
      <c r="K23200">
        <f>VLOOKUP(J23200,'Prix unitaires'!B:D,3,FALSE)</f>
        <v>0</v>
      </c>
      <c r="L23200" s="11">
        <f t="shared" si="362"/>
        <v>0</v>
      </c>
    </row>
    <row r="23201" spans="1:12" x14ac:dyDescent="0.25">
      <c r="A23201">
        <v>1250</v>
      </c>
      <c r="B23201" t="s">
        <v>10</v>
      </c>
      <c r="C23201" t="s">
        <v>983</v>
      </c>
      <c r="D23201" t="s">
        <v>11</v>
      </c>
      <c r="E23201" t="s">
        <v>289</v>
      </c>
      <c r="F23201" t="s">
        <v>13</v>
      </c>
      <c r="G23201" s="1">
        <v>37.2700004577637</v>
      </c>
      <c r="H23201">
        <v>100</v>
      </c>
      <c r="I23201" t="s">
        <v>14</v>
      </c>
      <c r="J23201" t="s">
        <v>290</v>
      </c>
      <c r="K23201">
        <f>VLOOKUP(J23201,'Prix unitaires'!B:D,3,FALSE)</f>
        <v>0</v>
      </c>
      <c r="L23201" s="11">
        <f t="shared" si="362"/>
        <v>0</v>
      </c>
    </row>
    <row r="23202" spans="1:12" x14ac:dyDescent="0.25">
      <c r="A23202">
        <v>1250</v>
      </c>
      <c r="B23202" t="s">
        <v>10</v>
      </c>
      <c r="C23202" t="s">
        <v>983</v>
      </c>
      <c r="D23202" t="s">
        <v>11</v>
      </c>
      <c r="E23202" t="s">
        <v>977</v>
      </c>
      <c r="F23202" t="s">
        <v>13</v>
      </c>
      <c r="G23202" s="1">
        <v>37.2700004577637</v>
      </c>
      <c r="H23202">
        <v>1</v>
      </c>
      <c r="I23202" t="s">
        <v>14</v>
      </c>
      <c r="J23202" t="s">
        <v>978</v>
      </c>
      <c r="K23202">
        <f>VLOOKUP(J23202,'Prix unitaires'!B:D,3,FALSE)</f>
        <v>0</v>
      </c>
      <c r="L23202" s="11">
        <f t="shared" si="362"/>
        <v>0</v>
      </c>
    </row>
    <row r="23203" spans="1:12" x14ac:dyDescent="0.25">
      <c r="A23203">
        <v>1250</v>
      </c>
      <c r="B23203" t="s">
        <v>10</v>
      </c>
      <c r="C23203">
        <v>30</v>
      </c>
      <c r="D23203" t="s">
        <v>11</v>
      </c>
      <c r="E23203" t="s">
        <v>32</v>
      </c>
      <c r="F23203" t="s">
        <v>13</v>
      </c>
      <c r="G23203" s="1">
        <v>9.0200004577637003</v>
      </c>
      <c r="H23203">
        <v>240</v>
      </c>
      <c r="I23203" t="s">
        <v>14</v>
      </c>
      <c r="J23203" t="s">
        <v>33</v>
      </c>
      <c r="K23203">
        <f>VLOOKUP(J23203,'Prix unitaires'!B:D,3,FALSE)</f>
        <v>0</v>
      </c>
      <c r="L23203" s="11">
        <f t="shared" si="362"/>
        <v>0</v>
      </c>
    </row>
    <row r="23204" spans="1:12" x14ac:dyDescent="0.25">
      <c r="A23204">
        <v>1250</v>
      </c>
      <c r="B23204" t="s">
        <v>10</v>
      </c>
      <c r="C23204">
        <v>30</v>
      </c>
      <c r="D23204" t="s">
        <v>11</v>
      </c>
      <c r="E23204" t="s">
        <v>35</v>
      </c>
      <c r="F23204" t="s">
        <v>13</v>
      </c>
      <c r="G23204" s="1">
        <v>9.0200004577637003</v>
      </c>
      <c r="H23204">
        <v>1</v>
      </c>
      <c r="I23204" t="s">
        <v>14</v>
      </c>
      <c r="J23204" t="s">
        <v>36</v>
      </c>
      <c r="K23204">
        <f>VLOOKUP(J23204,'Prix unitaires'!B:D,3,FALSE)</f>
        <v>0</v>
      </c>
      <c r="L23204" s="11">
        <f t="shared" si="362"/>
        <v>0</v>
      </c>
    </row>
    <row r="23205" spans="1:12" x14ac:dyDescent="0.25">
      <c r="A23205">
        <v>1250</v>
      </c>
      <c r="B23205" t="s">
        <v>10</v>
      </c>
      <c r="C23205" t="s">
        <v>81</v>
      </c>
      <c r="D23205" t="s">
        <v>11</v>
      </c>
      <c r="E23205" t="s">
        <v>32</v>
      </c>
      <c r="F23205" t="s">
        <v>13</v>
      </c>
      <c r="G23205" s="1">
        <v>1</v>
      </c>
      <c r="H23205">
        <v>240</v>
      </c>
      <c r="I23205" t="s">
        <v>14</v>
      </c>
      <c r="J23205" t="s">
        <v>33</v>
      </c>
      <c r="K23205">
        <f>VLOOKUP(J23205,'Prix unitaires'!B:D,3,FALSE)</f>
        <v>0</v>
      </c>
      <c r="L23205" s="11">
        <f t="shared" si="362"/>
        <v>0</v>
      </c>
    </row>
    <row r="23206" spans="1:12" x14ac:dyDescent="0.25">
      <c r="A23206">
        <v>1250</v>
      </c>
      <c r="B23206" t="s">
        <v>10</v>
      </c>
      <c r="C23206" t="s">
        <v>81</v>
      </c>
      <c r="D23206" t="s">
        <v>11</v>
      </c>
      <c r="E23206" t="s">
        <v>35</v>
      </c>
      <c r="F23206" t="s">
        <v>13</v>
      </c>
      <c r="G23206" s="1">
        <v>1</v>
      </c>
      <c r="H23206">
        <v>1</v>
      </c>
      <c r="I23206" t="s">
        <v>14</v>
      </c>
      <c r="J23206" t="s">
        <v>36</v>
      </c>
      <c r="K23206">
        <f>VLOOKUP(J23206,'Prix unitaires'!B:D,3,FALSE)</f>
        <v>0</v>
      </c>
      <c r="L23206" s="11">
        <f t="shared" si="362"/>
        <v>0</v>
      </c>
    </row>
    <row r="23207" spans="1:12" x14ac:dyDescent="0.25">
      <c r="A23207">
        <v>1250</v>
      </c>
      <c r="B23207" t="s">
        <v>10</v>
      </c>
      <c r="C23207" t="s">
        <v>82</v>
      </c>
      <c r="D23207" t="s">
        <v>11</v>
      </c>
      <c r="E23207" t="s">
        <v>32</v>
      </c>
      <c r="F23207" t="s">
        <v>13</v>
      </c>
      <c r="G23207" s="1">
        <v>3.9800000190734899</v>
      </c>
      <c r="H23207">
        <v>240</v>
      </c>
      <c r="I23207" t="s">
        <v>14</v>
      </c>
      <c r="J23207" t="s">
        <v>33</v>
      </c>
      <c r="K23207">
        <f>VLOOKUP(J23207,'Prix unitaires'!B:D,3,FALSE)</f>
        <v>0</v>
      </c>
      <c r="L23207" s="11">
        <f t="shared" si="362"/>
        <v>0</v>
      </c>
    </row>
    <row r="23208" spans="1:12" x14ac:dyDescent="0.25">
      <c r="A23208">
        <v>1250</v>
      </c>
      <c r="B23208" t="s">
        <v>10</v>
      </c>
      <c r="C23208" t="s">
        <v>82</v>
      </c>
      <c r="D23208" t="s">
        <v>11</v>
      </c>
      <c r="E23208" t="s">
        <v>35</v>
      </c>
      <c r="F23208" t="s">
        <v>13</v>
      </c>
      <c r="G23208" s="1">
        <v>3.9800000190734899</v>
      </c>
      <c r="H23208">
        <v>1</v>
      </c>
      <c r="I23208" t="s">
        <v>14</v>
      </c>
      <c r="J23208" t="s">
        <v>36</v>
      </c>
      <c r="K23208">
        <f>VLOOKUP(J23208,'Prix unitaires'!B:D,3,FALSE)</f>
        <v>0</v>
      </c>
      <c r="L23208" s="11">
        <f t="shared" si="362"/>
        <v>0</v>
      </c>
    </row>
    <row r="23209" spans="1:12" x14ac:dyDescent="0.25">
      <c r="A23209">
        <v>1250</v>
      </c>
      <c r="B23209" t="s">
        <v>10</v>
      </c>
      <c r="C23209" t="s">
        <v>984</v>
      </c>
      <c r="D23209" t="s">
        <v>11</v>
      </c>
      <c r="E23209" t="s">
        <v>30</v>
      </c>
      <c r="F23209" t="s">
        <v>13</v>
      </c>
      <c r="G23209" s="1">
        <v>34.709999084472699</v>
      </c>
      <c r="H23209">
        <v>240</v>
      </c>
      <c r="I23209" t="s">
        <v>14</v>
      </c>
      <c r="J23209" t="s">
        <v>31</v>
      </c>
      <c r="K23209">
        <f>VLOOKUP(J23209,'Prix unitaires'!B:D,3,FALSE)</f>
        <v>0</v>
      </c>
      <c r="L23209" s="11">
        <f t="shared" si="362"/>
        <v>0</v>
      </c>
    </row>
    <row r="23210" spans="1:12" x14ac:dyDescent="0.25">
      <c r="A23210">
        <v>1250</v>
      </c>
      <c r="B23210" t="s">
        <v>10</v>
      </c>
      <c r="C23210" t="s">
        <v>984</v>
      </c>
      <c r="D23210" t="s">
        <v>11</v>
      </c>
      <c r="E23210" t="s">
        <v>40</v>
      </c>
      <c r="F23210" t="s">
        <v>13</v>
      </c>
      <c r="G23210" s="1">
        <v>34.709999084472699</v>
      </c>
      <c r="H23210">
        <v>1</v>
      </c>
      <c r="I23210" t="s">
        <v>14</v>
      </c>
      <c r="J23210" t="s">
        <v>41</v>
      </c>
      <c r="K23210">
        <f>VLOOKUP(J23210,'Prix unitaires'!B:D,3,FALSE)</f>
        <v>0</v>
      </c>
      <c r="L23210" s="11">
        <f t="shared" si="362"/>
        <v>0</v>
      </c>
    </row>
    <row r="23211" spans="1:12" x14ac:dyDescent="0.25">
      <c r="A23211">
        <v>1250</v>
      </c>
      <c r="B23211" t="s">
        <v>10</v>
      </c>
      <c r="C23211" t="s">
        <v>985</v>
      </c>
      <c r="D23211" t="s">
        <v>11</v>
      </c>
      <c r="E23211" t="s">
        <v>30</v>
      </c>
      <c r="F23211" t="s">
        <v>13</v>
      </c>
      <c r="G23211" s="1">
        <v>34.720001220703097</v>
      </c>
      <c r="H23211">
        <v>240</v>
      </c>
      <c r="I23211" t="s">
        <v>14</v>
      </c>
      <c r="J23211" t="s">
        <v>31</v>
      </c>
      <c r="K23211">
        <f>VLOOKUP(J23211,'Prix unitaires'!B:D,3,FALSE)</f>
        <v>0</v>
      </c>
      <c r="L23211" s="11">
        <f t="shared" si="362"/>
        <v>0</v>
      </c>
    </row>
    <row r="23212" spans="1:12" x14ac:dyDescent="0.25">
      <c r="A23212">
        <v>1250</v>
      </c>
      <c r="B23212" t="s">
        <v>10</v>
      </c>
      <c r="C23212" t="s">
        <v>985</v>
      </c>
      <c r="D23212" t="s">
        <v>11</v>
      </c>
      <c r="E23212" t="s">
        <v>40</v>
      </c>
      <c r="F23212" t="s">
        <v>13</v>
      </c>
      <c r="G23212" s="1">
        <v>34.720001220703097</v>
      </c>
      <c r="H23212">
        <v>1</v>
      </c>
      <c r="I23212" t="s">
        <v>14</v>
      </c>
      <c r="J23212" t="s">
        <v>41</v>
      </c>
      <c r="K23212">
        <f>VLOOKUP(J23212,'Prix unitaires'!B:D,3,FALSE)</f>
        <v>0</v>
      </c>
      <c r="L23212" s="11">
        <f t="shared" si="362"/>
        <v>0</v>
      </c>
    </row>
    <row r="23213" spans="1:12" x14ac:dyDescent="0.25">
      <c r="A23213">
        <v>1250</v>
      </c>
      <c r="B23213" t="s">
        <v>10</v>
      </c>
      <c r="C23213" t="s">
        <v>986</v>
      </c>
      <c r="D23213" t="s">
        <v>11</v>
      </c>
      <c r="E23213" t="s">
        <v>30</v>
      </c>
      <c r="F23213" t="s">
        <v>13</v>
      </c>
      <c r="G23213" s="1">
        <v>30.649999618530298</v>
      </c>
      <c r="H23213">
        <v>240</v>
      </c>
      <c r="I23213" t="s">
        <v>14</v>
      </c>
      <c r="J23213" t="s">
        <v>31</v>
      </c>
      <c r="K23213">
        <f>VLOOKUP(J23213,'Prix unitaires'!B:D,3,FALSE)</f>
        <v>0</v>
      </c>
      <c r="L23213" s="11">
        <f t="shared" si="362"/>
        <v>0</v>
      </c>
    </row>
    <row r="23214" spans="1:12" x14ac:dyDescent="0.25">
      <c r="A23214">
        <v>1250</v>
      </c>
      <c r="B23214" t="s">
        <v>10</v>
      </c>
      <c r="C23214" t="s">
        <v>986</v>
      </c>
      <c r="D23214" t="s">
        <v>11</v>
      </c>
      <c r="E23214" t="s">
        <v>40</v>
      </c>
      <c r="F23214" t="s">
        <v>13</v>
      </c>
      <c r="G23214" s="1">
        <v>30.649999618530298</v>
      </c>
      <c r="H23214">
        <v>1</v>
      </c>
      <c r="I23214" t="s">
        <v>14</v>
      </c>
      <c r="J23214" t="s">
        <v>41</v>
      </c>
      <c r="K23214">
        <f>VLOOKUP(J23214,'Prix unitaires'!B:D,3,FALSE)</f>
        <v>0</v>
      </c>
      <c r="L23214" s="11">
        <f t="shared" si="362"/>
        <v>0</v>
      </c>
    </row>
    <row r="23215" spans="1:12" x14ac:dyDescent="0.25">
      <c r="A23215">
        <v>1250</v>
      </c>
      <c r="B23215" t="s">
        <v>10</v>
      </c>
      <c r="C23215">
        <v>27</v>
      </c>
      <c r="D23215" t="s">
        <v>11</v>
      </c>
      <c r="E23215" t="s">
        <v>12</v>
      </c>
      <c r="F23215" t="s">
        <v>13</v>
      </c>
      <c r="G23215" s="1">
        <v>12.960000038146999</v>
      </c>
      <c r="H23215">
        <v>12</v>
      </c>
      <c r="I23215" t="s">
        <v>14</v>
      </c>
      <c r="J23215" t="s">
        <v>15</v>
      </c>
      <c r="K23215">
        <f>VLOOKUP(J23215,'Prix unitaires'!B:D,3,FALSE)</f>
        <v>0</v>
      </c>
      <c r="L23215" s="11">
        <f t="shared" si="362"/>
        <v>0</v>
      </c>
    </row>
    <row r="23216" spans="1:12" x14ac:dyDescent="0.25">
      <c r="A23216">
        <v>1250</v>
      </c>
      <c r="B23216" t="s">
        <v>10</v>
      </c>
      <c r="C23216">
        <v>27</v>
      </c>
      <c r="D23216" t="s">
        <v>11</v>
      </c>
      <c r="E23216" t="s">
        <v>40</v>
      </c>
      <c r="F23216" t="s">
        <v>13</v>
      </c>
      <c r="G23216" s="1">
        <v>12.960000038146999</v>
      </c>
      <c r="H23216">
        <v>1</v>
      </c>
      <c r="I23216" t="s">
        <v>14</v>
      </c>
      <c r="J23216" t="s">
        <v>41</v>
      </c>
      <c r="K23216">
        <f>VLOOKUP(J23216,'Prix unitaires'!B:D,3,FALSE)</f>
        <v>0</v>
      </c>
      <c r="L23216" s="11">
        <f t="shared" si="362"/>
        <v>0</v>
      </c>
    </row>
    <row r="23217" spans="1:12" x14ac:dyDescent="0.25">
      <c r="A23217">
        <v>1250</v>
      </c>
      <c r="B23217" t="s">
        <v>10</v>
      </c>
      <c r="C23217">
        <v>28</v>
      </c>
      <c r="D23217" t="s">
        <v>11</v>
      </c>
      <c r="E23217" t="s">
        <v>12</v>
      </c>
      <c r="F23217" t="s">
        <v>13</v>
      </c>
      <c r="G23217" s="1">
        <v>3.2300000190734899</v>
      </c>
      <c r="H23217">
        <v>12</v>
      </c>
      <c r="I23217" t="s">
        <v>14</v>
      </c>
      <c r="J23217" t="s">
        <v>15</v>
      </c>
      <c r="K23217">
        <f>VLOOKUP(J23217,'Prix unitaires'!B:D,3,FALSE)</f>
        <v>0</v>
      </c>
      <c r="L23217" s="11">
        <f t="shared" si="362"/>
        <v>0</v>
      </c>
    </row>
    <row r="23218" spans="1:12" x14ac:dyDescent="0.25">
      <c r="A23218">
        <v>1250</v>
      </c>
      <c r="B23218" t="s">
        <v>10</v>
      </c>
      <c r="C23218">
        <v>28</v>
      </c>
      <c r="D23218" t="s">
        <v>11</v>
      </c>
      <c r="E23218" t="s">
        <v>40</v>
      </c>
      <c r="F23218" t="s">
        <v>13</v>
      </c>
      <c r="G23218" s="1">
        <v>3.2300000190734899</v>
      </c>
      <c r="H23218">
        <v>1</v>
      </c>
      <c r="I23218" t="s">
        <v>14</v>
      </c>
      <c r="J23218" t="s">
        <v>41</v>
      </c>
      <c r="K23218">
        <f>VLOOKUP(J23218,'Prix unitaires'!B:D,3,FALSE)</f>
        <v>0</v>
      </c>
      <c r="L23218" s="11">
        <f t="shared" si="362"/>
        <v>0</v>
      </c>
    </row>
    <row r="23219" spans="1:12" x14ac:dyDescent="0.25">
      <c r="A23219">
        <v>1250</v>
      </c>
      <c r="B23219" t="s">
        <v>10</v>
      </c>
      <c r="C23219">
        <v>29</v>
      </c>
      <c r="D23219" t="s">
        <v>11</v>
      </c>
      <c r="E23219" t="s">
        <v>12</v>
      </c>
      <c r="F23219" t="s">
        <v>13</v>
      </c>
      <c r="G23219" s="1">
        <v>2.4500000476837198</v>
      </c>
      <c r="H23219">
        <v>12</v>
      </c>
      <c r="I23219" t="s">
        <v>14</v>
      </c>
      <c r="J23219" t="s">
        <v>15</v>
      </c>
      <c r="K23219">
        <f>VLOOKUP(J23219,'Prix unitaires'!B:D,3,FALSE)</f>
        <v>0</v>
      </c>
      <c r="L23219" s="11">
        <f t="shared" si="362"/>
        <v>0</v>
      </c>
    </row>
    <row r="23220" spans="1:12" x14ac:dyDescent="0.25">
      <c r="A23220">
        <v>1250</v>
      </c>
      <c r="B23220" t="s">
        <v>10</v>
      </c>
      <c r="C23220">
        <v>29</v>
      </c>
      <c r="D23220" t="s">
        <v>11</v>
      </c>
      <c r="E23220" t="s">
        <v>40</v>
      </c>
      <c r="F23220" t="s">
        <v>13</v>
      </c>
      <c r="G23220" s="1">
        <v>2.4500000476837198</v>
      </c>
      <c r="H23220">
        <v>1</v>
      </c>
      <c r="I23220" t="s">
        <v>14</v>
      </c>
      <c r="J23220" t="s">
        <v>41</v>
      </c>
      <c r="K23220">
        <f>VLOOKUP(J23220,'Prix unitaires'!B:D,3,FALSE)</f>
        <v>0</v>
      </c>
      <c r="L23220" s="11">
        <f t="shared" si="362"/>
        <v>0</v>
      </c>
    </row>
    <row r="23221" spans="1:12" x14ac:dyDescent="0.25">
      <c r="A23221">
        <v>1250</v>
      </c>
      <c r="B23221" t="s">
        <v>10</v>
      </c>
      <c r="C23221">
        <v>32</v>
      </c>
      <c r="D23221" t="s">
        <v>11</v>
      </c>
      <c r="E23221" t="s">
        <v>122</v>
      </c>
      <c r="F23221" t="s">
        <v>13</v>
      </c>
      <c r="G23221" s="1">
        <v>15.5200004577637</v>
      </c>
      <c r="H23221">
        <v>50</v>
      </c>
      <c r="I23221" t="s">
        <v>14</v>
      </c>
      <c r="J23221" t="s">
        <v>123</v>
      </c>
      <c r="K23221">
        <f>VLOOKUP(J23221,'Prix unitaires'!B:D,3,FALSE)</f>
        <v>0</v>
      </c>
      <c r="L23221" s="11">
        <f t="shared" si="362"/>
        <v>0</v>
      </c>
    </row>
    <row r="23222" spans="1:12" x14ac:dyDescent="0.25">
      <c r="A23222">
        <v>1250</v>
      </c>
      <c r="B23222" t="s">
        <v>10</v>
      </c>
      <c r="C23222">
        <v>32</v>
      </c>
      <c r="D23222" t="s">
        <v>11</v>
      </c>
      <c r="E23222" t="s">
        <v>977</v>
      </c>
      <c r="F23222" t="s">
        <v>13</v>
      </c>
      <c r="G23222" s="1">
        <v>15.5200004577637</v>
      </c>
      <c r="H23222">
        <v>1</v>
      </c>
      <c r="I23222" t="s">
        <v>14</v>
      </c>
      <c r="J23222" t="s">
        <v>978</v>
      </c>
      <c r="K23222">
        <f>VLOOKUP(J23222,'Prix unitaires'!B:D,3,FALSE)</f>
        <v>0</v>
      </c>
      <c r="L23222" s="11">
        <f t="shared" si="362"/>
        <v>0</v>
      </c>
    </row>
    <row r="23223" spans="1:12" x14ac:dyDescent="0.25">
      <c r="A23223">
        <v>1250</v>
      </c>
      <c r="B23223" t="s">
        <v>10</v>
      </c>
      <c r="C23223">
        <v>32</v>
      </c>
      <c r="D23223" t="s">
        <v>11</v>
      </c>
      <c r="E23223" t="s">
        <v>165</v>
      </c>
      <c r="F23223" t="s">
        <v>13</v>
      </c>
      <c r="G23223" s="1">
        <v>2.8800001144409202</v>
      </c>
      <c r="H23223">
        <v>1</v>
      </c>
      <c r="I23223" t="s">
        <v>14</v>
      </c>
      <c r="J23223" t="s">
        <v>166</v>
      </c>
      <c r="K23223">
        <f>VLOOKUP(J23223,'Prix unitaires'!B:D,3,FALSE)</f>
        <v>0</v>
      </c>
      <c r="L23223" s="11">
        <f t="shared" si="362"/>
        <v>0</v>
      </c>
    </row>
    <row r="23224" spans="1:12" x14ac:dyDescent="0.25">
      <c r="A23224">
        <v>1250</v>
      </c>
      <c r="B23224" t="s">
        <v>10</v>
      </c>
      <c r="C23224" t="s">
        <v>987</v>
      </c>
      <c r="D23224" t="s">
        <v>11</v>
      </c>
      <c r="E23224" t="s">
        <v>17</v>
      </c>
      <c r="F23224" t="s">
        <v>13</v>
      </c>
      <c r="G23224" s="1">
        <v>7.9299998283386204</v>
      </c>
      <c r="H23224">
        <v>50</v>
      </c>
      <c r="I23224" t="s">
        <v>14</v>
      </c>
      <c r="J23224" t="s">
        <v>18</v>
      </c>
      <c r="K23224">
        <f>VLOOKUP(J23224,'Prix unitaires'!B:D,3,FALSE)</f>
        <v>0</v>
      </c>
      <c r="L23224" s="11">
        <f t="shared" si="362"/>
        <v>0</v>
      </c>
    </row>
    <row r="23225" spans="1:12" x14ac:dyDescent="0.25">
      <c r="A23225">
        <v>1250</v>
      </c>
      <c r="B23225" t="s">
        <v>10</v>
      </c>
      <c r="C23225" t="s">
        <v>988</v>
      </c>
      <c r="D23225" t="s">
        <v>11</v>
      </c>
      <c r="E23225" t="s">
        <v>17</v>
      </c>
      <c r="F23225" t="s">
        <v>13</v>
      </c>
      <c r="G23225" s="1">
        <v>7.9200000762939498</v>
      </c>
      <c r="H23225">
        <v>50</v>
      </c>
      <c r="I23225" t="s">
        <v>14</v>
      </c>
      <c r="J23225" t="s">
        <v>18</v>
      </c>
      <c r="K23225">
        <f>VLOOKUP(J23225,'Prix unitaires'!B:D,3,FALSE)</f>
        <v>0</v>
      </c>
      <c r="L23225" s="11">
        <f t="shared" si="362"/>
        <v>0</v>
      </c>
    </row>
    <row r="23226" spans="1:12" x14ac:dyDescent="0.25">
      <c r="A23226">
        <v>1250</v>
      </c>
      <c r="B23226" t="s">
        <v>10</v>
      </c>
      <c r="C23226">
        <v>34</v>
      </c>
      <c r="D23226" t="s">
        <v>11</v>
      </c>
      <c r="E23226" t="s">
        <v>122</v>
      </c>
      <c r="F23226" t="s">
        <v>13</v>
      </c>
      <c r="G23226" s="1">
        <v>15.800000190734901</v>
      </c>
      <c r="H23226">
        <v>50</v>
      </c>
      <c r="I23226" t="s">
        <v>14</v>
      </c>
      <c r="J23226" t="s">
        <v>123</v>
      </c>
      <c r="K23226">
        <f>VLOOKUP(J23226,'Prix unitaires'!B:D,3,FALSE)</f>
        <v>0</v>
      </c>
      <c r="L23226" s="11">
        <f t="shared" si="362"/>
        <v>0</v>
      </c>
    </row>
    <row r="23227" spans="1:12" x14ac:dyDescent="0.25">
      <c r="A23227">
        <v>1250</v>
      </c>
      <c r="B23227" t="s">
        <v>10</v>
      </c>
      <c r="C23227">
        <v>34</v>
      </c>
      <c r="D23227" t="s">
        <v>11</v>
      </c>
      <c r="E23227" t="s">
        <v>977</v>
      </c>
      <c r="F23227" t="s">
        <v>13</v>
      </c>
      <c r="G23227" s="1">
        <v>15.800000190734901</v>
      </c>
      <c r="H23227">
        <v>1</v>
      </c>
      <c r="I23227" t="s">
        <v>14</v>
      </c>
      <c r="J23227" t="s">
        <v>978</v>
      </c>
      <c r="K23227">
        <f>VLOOKUP(J23227,'Prix unitaires'!B:D,3,FALSE)</f>
        <v>0</v>
      </c>
      <c r="L23227" s="11">
        <f t="shared" si="362"/>
        <v>0</v>
      </c>
    </row>
    <row r="23228" spans="1:12" x14ac:dyDescent="0.25">
      <c r="A23228">
        <v>1250</v>
      </c>
      <c r="B23228" t="s">
        <v>10</v>
      </c>
      <c r="C23228">
        <v>34</v>
      </c>
      <c r="D23228" t="s">
        <v>11</v>
      </c>
      <c r="E23228" t="s">
        <v>165</v>
      </c>
      <c r="F23228" t="s">
        <v>13</v>
      </c>
      <c r="G23228" s="1">
        <v>2.8800001144409202</v>
      </c>
      <c r="H23228">
        <v>1</v>
      </c>
      <c r="I23228" t="s">
        <v>14</v>
      </c>
      <c r="J23228" t="s">
        <v>166</v>
      </c>
      <c r="K23228">
        <f>VLOOKUP(J23228,'Prix unitaires'!B:D,3,FALSE)</f>
        <v>0</v>
      </c>
      <c r="L23228" s="11">
        <f t="shared" si="362"/>
        <v>0</v>
      </c>
    </row>
    <row r="23229" spans="1:12" x14ac:dyDescent="0.25">
      <c r="A23229">
        <v>1250</v>
      </c>
      <c r="B23229" t="s">
        <v>10</v>
      </c>
      <c r="C23229">
        <v>35</v>
      </c>
      <c r="D23229" t="s">
        <v>11</v>
      </c>
      <c r="E23229" t="s">
        <v>122</v>
      </c>
      <c r="F23229" t="s">
        <v>13</v>
      </c>
      <c r="G23229" s="1">
        <v>15.800000190734901</v>
      </c>
      <c r="H23229">
        <v>50</v>
      </c>
      <c r="I23229" t="s">
        <v>14</v>
      </c>
      <c r="J23229" t="s">
        <v>123</v>
      </c>
      <c r="K23229">
        <f>VLOOKUP(J23229,'Prix unitaires'!B:D,3,FALSE)</f>
        <v>0</v>
      </c>
      <c r="L23229" s="11">
        <f t="shared" si="362"/>
        <v>0</v>
      </c>
    </row>
    <row r="23230" spans="1:12" x14ac:dyDescent="0.25">
      <c r="A23230">
        <v>1250</v>
      </c>
      <c r="B23230" t="s">
        <v>10</v>
      </c>
      <c r="C23230">
        <v>35</v>
      </c>
      <c r="D23230" t="s">
        <v>11</v>
      </c>
      <c r="E23230" t="s">
        <v>977</v>
      </c>
      <c r="F23230" t="s">
        <v>13</v>
      </c>
      <c r="G23230" s="1">
        <v>15.800000190734901</v>
      </c>
      <c r="H23230">
        <v>1</v>
      </c>
      <c r="I23230" t="s">
        <v>14</v>
      </c>
      <c r="J23230" t="s">
        <v>978</v>
      </c>
      <c r="K23230">
        <f>VLOOKUP(J23230,'Prix unitaires'!B:D,3,FALSE)</f>
        <v>0</v>
      </c>
      <c r="L23230" s="11">
        <f t="shared" si="362"/>
        <v>0</v>
      </c>
    </row>
    <row r="23231" spans="1:12" x14ac:dyDescent="0.25">
      <c r="A23231">
        <v>1250</v>
      </c>
      <c r="B23231" t="s">
        <v>10</v>
      </c>
      <c r="C23231">
        <v>35</v>
      </c>
      <c r="D23231" t="s">
        <v>11</v>
      </c>
      <c r="E23231" t="s">
        <v>165</v>
      </c>
      <c r="F23231" t="s">
        <v>13</v>
      </c>
      <c r="G23231" s="1">
        <v>2.8800001144409202</v>
      </c>
      <c r="H23231">
        <v>1</v>
      </c>
      <c r="I23231" t="s">
        <v>14</v>
      </c>
      <c r="J23231" t="s">
        <v>166</v>
      </c>
      <c r="K23231">
        <f>VLOOKUP(J23231,'Prix unitaires'!B:D,3,FALSE)</f>
        <v>0</v>
      </c>
      <c r="L23231" s="11">
        <f t="shared" si="362"/>
        <v>0</v>
      </c>
    </row>
    <row r="23232" spans="1:12" x14ac:dyDescent="0.25">
      <c r="A23232">
        <v>1250</v>
      </c>
      <c r="B23232" t="s">
        <v>10</v>
      </c>
      <c r="C23232">
        <v>36</v>
      </c>
      <c r="D23232" t="s">
        <v>11</v>
      </c>
      <c r="E23232" t="s">
        <v>122</v>
      </c>
      <c r="F23232" t="s">
        <v>13</v>
      </c>
      <c r="G23232" s="1">
        <v>16</v>
      </c>
      <c r="H23232">
        <v>50</v>
      </c>
      <c r="I23232" t="s">
        <v>14</v>
      </c>
      <c r="J23232" t="s">
        <v>123</v>
      </c>
      <c r="K23232">
        <f>VLOOKUP(J23232,'Prix unitaires'!B:D,3,FALSE)</f>
        <v>0</v>
      </c>
      <c r="L23232" s="11">
        <f t="shared" si="362"/>
        <v>0</v>
      </c>
    </row>
    <row r="23233" spans="1:12" x14ac:dyDescent="0.25">
      <c r="A23233">
        <v>1250</v>
      </c>
      <c r="B23233" t="s">
        <v>10</v>
      </c>
      <c r="C23233">
        <v>36</v>
      </c>
      <c r="D23233" t="s">
        <v>11</v>
      </c>
      <c r="E23233" t="s">
        <v>977</v>
      </c>
      <c r="F23233" t="s">
        <v>13</v>
      </c>
      <c r="G23233" s="1">
        <v>16</v>
      </c>
      <c r="H23233">
        <v>1</v>
      </c>
      <c r="I23233" t="s">
        <v>14</v>
      </c>
      <c r="J23233" t="s">
        <v>978</v>
      </c>
      <c r="K23233">
        <f>VLOOKUP(J23233,'Prix unitaires'!B:D,3,FALSE)</f>
        <v>0</v>
      </c>
      <c r="L23233" s="11">
        <f t="shared" si="362"/>
        <v>0</v>
      </c>
    </row>
    <row r="23234" spans="1:12" x14ac:dyDescent="0.25">
      <c r="A23234">
        <v>1250</v>
      </c>
      <c r="B23234" t="s">
        <v>10</v>
      </c>
      <c r="C23234">
        <v>36</v>
      </c>
      <c r="D23234" t="s">
        <v>11</v>
      </c>
      <c r="E23234" t="s">
        <v>165</v>
      </c>
      <c r="F23234" t="s">
        <v>13</v>
      </c>
      <c r="G23234" s="1">
        <v>2.8800001144409202</v>
      </c>
      <c r="H23234">
        <v>1</v>
      </c>
      <c r="I23234" t="s">
        <v>14</v>
      </c>
      <c r="J23234" t="s">
        <v>166</v>
      </c>
      <c r="K23234">
        <f>VLOOKUP(J23234,'Prix unitaires'!B:D,3,FALSE)</f>
        <v>0</v>
      </c>
      <c r="L23234" s="11">
        <f t="shared" si="362"/>
        <v>0</v>
      </c>
    </row>
    <row r="23235" spans="1:12" x14ac:dyDescent="0.25">
      <c r="A23235">
        <v>1250</v>
      </c>
      <c r="B23235" t="s">
        <v>10</v>
      </c>
      <c r="C23235">
        <v>37</v>
      </c>
      <c r="D23235" t="s">
        <v>11</v>
      </c>
      <c r="E23235" t="s">
        <v>122</v>
      </c>
      <c r="F23235" t="s">
        <v>13</v>
      </c>
      <c r="G23235" s="1">
        <v>16</v>
      </c>
      <c r="H23235">
        <v>50</v>
      </c>
      <c r="I23235" t="s">
        <v>14</v>
      </c>
      <c r="J23235" t="s">
        <v>123</v>
      </c>
      <c r="K23235">
        <f>VLOOKUP(J23235,'Prix unitaires'!B:D,3,FALSE)</f>
        <v>0</v>
      </c>
      <c r="L23235" s="11">
        <f t="shared" ref="L23235:L23298" si="363">(G23235*H23235)*K23235</f>
        <v>0</v>
      </c>
    </row>
    <row r="23236" spans="1:12" x14ac:dyDescent="0.25">
      <c r="A23236">
        <v>1250</v>
      </c>
      <c r="B23236" t="s">
        <v>10</v>
      </c>
      <c r="C23236">
        <v>37</v>
      </c>
      <c r="D23236" t="s">
        <v>11</v>
      </c>
      <c r="E23236" t="s">
        <v>977</v>
      </c>
      <c r="F23236" t="s">
        <v>13</v>
      </c>
      <c r="G23236" s="1">
        <v>16</v>
      </c>
      <c r="H23236">
        <v>1</v>
      </c>
      <c r="I23236" t="s">
        <v>14</v>
      </c>
      <c r="J23236" t="s">
        <v>978</v>
      </c>
      <c r="K23236">
        <f>VLOOKUP(J23236,'Prix unitaires'!B:D,3,FALSE)</f>
        <v>0</v>
      </c>
      <c r="L23236" s="11">
        <f t="shared" si="363"/>
        <v>0</v>
      </c>
    </row>
    <row r="23237" spans="1:12" x14ac:dyDescent="0.25">
      <c r="A23237">
        <v>1250</v>
      </c>
      <c r="B23237" t="s">
        <v>10</v>
      </c>
      <c r="C23237">
        <v>37</v>
      </c>
      <c r="D23237" t="s">
        <v>11</v>
      </c>
      <c r="E23237" t="s">
        <v>165</v>
      </c>
      <c r="F23237" t="s">
        <v>13</v>
      </c>
      <c r="G23237" s="1">
        <v>2.8800001144409202</v>
      </c>
      <c r="H23237">
        <v>1</v>
      </c>
      <c r="I23237" t="s">
        <v>14</v>
      </c>
      <c r="J23237" t="s">
        <v>166</v>
      </c>
      <c r="K23237">
        <f>VLOOKUP(J23237,'Prix unitaires'!B:D,3,FALSE)</f>
        <v>0</v>
      </c>
      <c r="L23237" s="11">
        <f t="shared" si="363"/>
        <v>0</v>
      </c>
    </row>
    <row r="23238" spans="1:12" x14ac:dyDescent="0.25">
      <c r="A23238">
        <v>1250</v>
      </c>
      <c r="B23238" t="s">
        <v>10</v>
      </c>
      <c r="C23238">
        <v>38</v>
      </c>
      <c r="D23238" t="s">
        <v>11</v>
      </c>
      <c r="E23238" t="s">
        <v>122</v>
      </c>
      <c r="F23238" t="s">
        <v>13</v>
      </c>
      <c r="G23238" s="1">
        <v>16</v>
      </c>
      <c r="H23238">
        <v>50</v>
      </c>
      <c r="I23238" t="s">
        <v>14</v>
      </c>
      <c r="J23238" t="s">
        <v>123</v>
      </c>
      <c r="K23238">
        <f>VLOOKUP(J23238,'Prix unitaires'!B:D,3,FALSE)</f>
        <v>0</v>
      </c>
      <c r="L23238" s="11">
        <f t="shared" si="363"/>
        <v>0</v>
      </c>
    </row>
    <row r="23239" spans="1:12" x14ac:dyDescent="0.25">
      <c r="A23239">
        <v>1250</v>
      </c>
      <c r="B23239" t="s">
        <v>10</v>
      </c>
      <c r="C23239">
        <v>38</v>
      </c>
      <c r="D23239" t="s">
        <v>11</v>
      </c>
      <c r="E23239" t="s">
        <v>977</v>
      </c>
      <c r="F23239" t="s">
        <v>13</v>
      </c>
      <c r="G23239" s="1">
        <v>16</v>
      </c>
      <c r="H23239">
        <v>1</v>
      </c>
      <c r="I23239" t="s">
        <v>14</v>
      </c>
      <c r="J23239" t="s">
        <v>978</v>
      </c>
      <c r="K23239">
        <f>VLOOKUP(J23239,'Prix unitaires'!B:D,3,FALSE)</f>
        <v>0</v>
      </c>
      <c r="L23239" s="11">
        <f t="shared" si="363"/>
        <v>0</v>
      </c>
    </row>
    <row r="23240" spans="1:12" x14ac:dyDescent="0.25">
      <c r="A23240">
        <v>1250</v>
      </c>
      <c r="B23240" t="s">
        <v>10</v>
      </c>
      <c r="C23240">
        <v>38</v>
      </c>
      <c r="D23240" t="s">
        <v>11</v>
      </c>
      <c r="E23240" t="s">
        <v>165</v>
      </c>
      <c r="F23240" t="s">
        <v>13</v>
      </c>
      <c r="G23240" s="1">
        <v>2.8800001144409202</v>
      </c>
      <c r="H23240">
        <v>1</v>
      </c>
      <c r="I23240" t="s">
        <v>14</v>
      </c>
      <c r="J23240" t="s">
        <v>166</v>
      </c>
      <c r="K23240">
        <f>VLOOKUP(J23240,'Prix unitaires'!B:D,3,FALSE)</f>
        <v>0</v>
      </c>
      <c r="L23240" s="11">
        <f t="shared" si="363"/>
        <v>0</v>
      </c>
    </row>
    <row r="23241" spans="1:12" x14ac:dyDescent="0.25">
      <c r="A23241">
        <v>1250</v>
      </c>
      <c r="B23241" t="s">
        <v>10</v>
      </c>
      <c r="C23241">
        <v>39</v>
      </c>
      <c r="D23241" t="s">
        <v>11</v>
      </c>
      <c r="E23241" t="s">
        <v>122</v>
      </c>
      <c r="F23241" t="s">
        <v>13</v>
      </c>
      <c r="G23241" s="1">
        <v>16</v>
      </c>
      <c r="H23241">
        <v>50</v>
      </c>
      <c r="I23241" t="s">
        <v>14</v>
      </c>
      <c r="J23241" t="s">
        <v>123</v>
      </c>
      <c r="K23241">
        <f>VLOOKUP(J23241,'Prix unitaires'!B:D,3,FALSE)</f>
        <v>0</v>
      </c>
      <c r="L23241" s="11">
        <f t="shared" si="363"/>
        <v>0</v>
      </c>
    </row>
    <row r="23242" spans="1:12" x14ac:dyDescent="0.25">
      <c r="A23242">
        <v>1250</v>
      </c>
      <c r="B23242" t="s">
        <v>10</v>
      </c>
      <c r="C23242">
        <v>39</v>
      </c>
      <c r="D23242" t="s">
        <v>11</v>
      </c>
      <c r="E23242" t="s">
        <v>977</v>
      </c>
      <c r="F23242" t="s">
        <v>13</v>
      </c>
      <c r="G23242" s="1">
        <v>16</v>
      </c>
      <c r="H23242">
        <v>1</v>
      </c>
      <c r="I23242" t="s">
        <v>14</v>
      </c>
      <c r="J23242" t="s">
        <v>978</v>
      </c>
      <c r="K23242">
        <f>VLOOKUP(J23242,'Prix unitaires'!B:D,3,FALSE)</f>
        <v>0</v>
      </c>
      <c r="L23242" s="11">
        <f t="shared" si="363"/>
        <v>0</v>
      </c>
    </row>
    <row r="23243" spans="1:12" x14ac:dyDescent="0.25">
      <c r="A23243">
        <v>1250</v>
      </c>
      <c r="B23243" t="s">
        <v>10</v>
      </c>
      <c r="C23243">
        <v>39</v>
      </c>
      <c r="D23243" t="s">
        <v>11</v>
      </c>
      <c r="E23243" t="s">
        <v>165</v>
      </c>
      <c r="F23243" t="s">
        <v>13</v>
      </c>
      <c r="G23243" s="1">
        <v>2.8800001144409202</v>
      </c>
      <c r="H23243">
        <v>1</v>
      </c>
      <c r="I23243" t="s">
        <v>14</v>
      </c>
      <c r="J23243" t="s">
        <v>166</v>
      </c>
      <c r="K23243">
        <f>VLOOKUP(J23243,'Prix unitaires'!B:D,3,FALSE)</f>
        <v>0</v>
      </c>
      <c r="L23243" s="11">
        <f t="shared" si="363"/>
        <v>0</v>
      </c>
    </row>
    <row r="23244" spans="1:12" x14ac:dyDescent="0.25">
      <c r="A23244">
        <v>1250</v>
      </c>
      <c r="B23244" t="s">
        <v>10</v>
      </c>
      <c r="C23244" t="s">
        <v>989</v>
      </c>
      <c r="D23244" t="s">
        <v>11</v>
      </c>
      <c r="E23244" t="s">
        <v>990</v>
      </c>
      <c r="F23244" t="s">
        <v>13</v>
      </c>
      <c r="G23244" s="1">
        <v>34.840000152587898</v>
      </c>
      <c r="H23244">
        <v>100</v>
      </c>
      <c r="I23244" t="s">
        <v>14</v>
      </c>
      <c r="J23244" t="s">
        <v>991</v>
      </c>
      <c r="K23244">
        <f>VLOOKUP(J23244,'Prix unitaires'!B:D,3,FALSE)</f>
        <v>0</v>
      </c>
      <c r="L23244" s="11">
        <f t="shared" si="363"/>
        <v>0</v>
      </c>
    </row>
    <row r="23245" spans="1:12" x14ac:dyDescent="0.25">
      <c r="A23245">
        <v>1250</v>
      </c>
      <c r="B23245" t="s">
        <v>10</v>
      </c>
      <c r="C23245" t="s">
        <v>989</v>
      </c>
      <c r="D23245" t="s">
        <v>11</v>
      </c>
      <c r="E23245" t="s">
        <v>977</v>
      </c>
      <c r="F23245" t="s">
        <v>13</v>
      </c>
      <c r="G23245" s="1">
        <v>34.840000152587898</v>
      </c>
      <c r="H23245">
        <v>1</v>
      </c>
      <c r="I23245" t="s">
        <v>14</v>
      </c>
      <c r="J23245" t="s">
        <v>978</v>
      </c>
      <c r="K23245">
        <f>VLOOKUP(J23245,'Prix unitaires'!B:D,3,FALSE)</f>
        <v>0</v>
      </c>
      <c r="L23245" s="11">
        <f t="shared" si="363"/>
        <v>0</v>
      </c>
    </row>
    <row r="23246" spans="1:12" x14ac:dyDescent="0.25">
      <c r="A23246">
        <v>1250</v>
      </c>
      <c r="B23246" t="s">
        <v>10</v>
      </c>
      <c r="C23246">
        <v>40</v>
      </c>
      <c r="D23246" t="s">
        <v>11</v>
      </c>
      <c r="E23246" t="s">
        <v>122</v>
      </c>
      <c r="F23246" t="s">
        <v>13</v>
      </c>
      <c r="G23246" s="1">
        <v>15.930000305175801</v>
      </c>
      <c r="H23246">
        <v>50</v>
      </c>
      <c r="I23246" t="s">
        <v>14</v>
      </c>
      <c r="J23246" t="s">
        <v>123</v>
      </c>
      <c r="K23246">
        <f>VLOOKUP(J23246,'Prix unitaires'!B:D,3,FALSE)</f>
        <v>0</v>
      </c>
      <c r="L23246" s="11">
        <f t="shared" si="363"/>
        <v>0</v>
      </c>
    </row>
    <row r="23247" spans="1:12" x14ac:dyDescent="0.25">
      <c r="A23247">
        <v>1250</v>
      </c>
      <c r="B23247" t="s">
        <v>10</v>
      </c>
      <c r="C23247">
        <v>40</v>
      </c>
      <c r="D23247" t="s">
        <v>11</v>
      </c>
      <c r="E23247" t="s">
        <v>977</v>
      </c>
      <c r="F23247" t="s">
        <v>13</v>
      </c>
      <c r="G23247" s="1">
        <v>15.930000305175801</v>
      </c>
      <c r="H23247">
        <v>1</v>
      </c>
      <c r="I23247" t="s">
        <v>14</v>
      </c>
      <c r="J23247" t="s">
        <v>978</v>
      </c>
      <c r="K23247">
        <f>VLOOKUP(J23247,'Prix unitaires'!B:D,3,FALSE)</f>
        <v>0</v>
      </c>
      <c r="L23247" s="11">
        <f t="shared" si="363"/>
        <v>0</v>
      </c>
    </row>
    <row r="23248" spans="1:12" x14ac:dyDescent="0.25">
      <c r="A23248">
        <v>1250</v>
      </c>
      <c r="B23248" t="s">
        <v>10</v>
      </c>
      <c r="C23248">
        <v>40</v>
      </c>
      <c r="D23248" t="s">
        <v>11</v>
      </c>
      <c r="E23248" t="s">
        <v>165</v>
      </c>
      <c r="F23248" t="s">
        <v>13</v>
      </c>
      <c r="G23248" s="1">
        <v>2.8800001144409202</v>
      </c>
      <c r="H23248">
        <v>1</v>
      </c>
      <c r="I23248" t="s">
        <v>14</v>
      </c>
      <c r="J23248" t="s">
        <v>166</v>
      </c>
      <c r="K23248">
        <f>VLOOKUP(J23248,'Prix unitaires'!B:D,3,FALSE)</f>
        <v>0</v>
      </c>
      <c r="L23248" s="11">
        <f t="shared" si="363"/>
        <v>0</v>
      </c>
    </row>
    <row r="23249" spans="1:12" x14ac:dyDescent="0.25">
      <c r="A23249">
        <v>1250</v>
      </c>
      <c r="B23249" t="s">
        <v>10</v>
      </c>
      <c r="C23249">
        <v>41</v>
      </c>
      <c r="D23249" t="s">
        <v>11</v>
      </c>
      <c r="E23249" t="s">
        <v>122</v>
      </c>
      <c r="F23249" t="s">
        <v>13</v>
      </c>
      <c r="G23249" s="1">
        <v>15.920000076293899</v>
      </c>
      <c r="H23249">
        <v>50</v>
      </c>
      <c r="I23249" t="s">
        <v>14</v>
      </c>
      <c r="J23249" t="s">
        <v>123</v>
      </c>
      <c r="K23249">
        <f>VLOOKUP(J23249,'Prix unitaires'!B:D,3,FALSE)</f>
        <v>0</v>
      </c>
      <c r="L23249" s="11">
        <f t="shared" si="363"/>
        <v>0</v>
      </c>
    </row>
    <row r="23250" spans="1:12" x14ac:dyDescent="0.25">
      <c r="A23250">
        <v>1250</v>
      </c>
      <c r="B23250" t="s">
        <v>10</v>
      </c>
      <c r="C23250">
        <v>41</v>
      </c>
      <c r="D23250" t="s">
        <v>11</v>
      </c>
      <c r="E23250" t="s">
        <v>977</v>
      </c>
      <c r="F23250" t="s">
        <v>13</v>
      </c>
      <c r="G23250" s="1">
        <v>15.920000076293899</v>
      </c>
      <c r="H23250">
        <v>1</v>
      </c>
      <c r="I23250" t="s">
        <v>14</v>
      </c>
      <c r="J23250" t="s">
        <v>978</v>
      </c>
      <c r="K23250">
        <f>VLOOKUP(J23250,'Prix unitaires'!B:D,3,FALSE)</f>
        <v>0</v>
      </c>
      <c r="L23250" s="11">
        <f t="shared" si="363"/>
        <v>0</v>
      </c>
    </row>
    <row r="23251" spans="1:12" x14ac:dyDescent="0.25">
      <c r="A23251">
        <v>1250</v>
      </c>
      <c r="B23251" t="s">
        <v>10</v>
      </c>
      <c r="C23251">
        <v>41</v>
      </c>
      <c r="D23251" t="s">
        <v>11</v>
      </c>
      <c r="E23251" t="s">
        <v>165</v>
      </c>
      <c r="F23251" t="s">
        <v>13</v>
      </c>
      <c r="G23251" s="1">
        <v>2.8800001144409202</v>
      </c>
      <c r="H23251">
        <v>1</v>
      </c>
      <c r="I23251" t="s">
        <v>14</v>
      </c>
      <c r="J23251" t="s">
        <v>166</v>
      </c>
      <c r="K23251">
        <f>VLOOKUP(J23251,'Prix unitaires'!B:D,3,FALSE)</f>
        <v>0</v>
      </c>
      <c r="L23251" s="11">
        <f t="shared" si="363"/>
        <v>0</v>
      </c>
    </row>
    <row r="23252" spans="1:12" x14ac:dyDescent="0.25">
      <c r="A23252">
        <v>1250</v>
      </c>
      <c r="B23252" t="s">
        <v>10</v>
      </c>
      <c r="C23252">
        <v>42</v>
      </c>
      <c r="D23252" t="s">
        <v>11</v>
      </c>
      <c r="E23252" t="s">
        <v>122</v>
      </c>
      <c r="F23252" t="s">
        <v>13</v>
      </c>
      <c r="G23252" s="1">
        <v>16</v>
      </c>
      <c r="H23252">
        <v>50</v>
      </c>
      <c r="I23252" t="s">
        <v>14</v>
      </c>
      <c r="J23252" t="s">
        <v>123</v>
      </c>
      <c r="K23252">
        <f>VLOOKUP(J23252,'Prix unitaires'!B:D,3,FALSE)</f>
        <v>0</v>
      </c>
      <c r="L23252" s="11">
        <f t="shared" si="363"/>
        <v>0</v>
      </c>
    </row>
    <row r="23253" spans="1:12" x14ac:dyDescent="0.25">
      <c r="A23253">
        <v>1250</v>
      </c>
      <c r="B23253" t="s">
        <v>10</v>
      </c>
      <c r="C23253">
        <v>42</v>
      </c>
      <c r="D23253" t="s">
        <v>11</v>
      </c>
      <c r="E23253" t="s">
        <v>165</v>
      </c>
      <c r="F23253" t="s">
        <v>13</v>
      </c>
      <c r="G23253" s="1">
        <v>2.8800001144409202</v>
      </c>
      <c r="H23253">
        <v>1</v>
      </c>
      <c r="I23253" t="s">
        <v>14</v>
      </c>
      <c r="J23253" t="s">
        <v>166</v>
      </c>
      <c r="K23253">
        <f>VLOOKUP(J23253,'Prix unitaires'!B:D,3,FALSE)</f>
        <v>0</v>
      </c>
      <c r="L23253" s="11">
        <f t="shared" si="363"/>
        <v>0</v>
      </c>
    </row>
    <row r="23254" spans="1:12" x14ac:dyDescent="0.25">
      <c r="A23254">
        <v>1250</v>
      </c>
      <c r="B23254" t="s">
        <v>10</v>
      </c>
      <c r="C23254">
        <v>42</v>
      </c>
      <c r="D23254" t="s">
        <v>11</v>
      </c>
      <c r="E23254" t="s">
        <v>977</v>
      </c>
      <c r="F23254" t="s">
        <v>13</v>
      </c>
      <c r="G23254" s="1">
        <v>16</v>
      </c>
      <c r="H23254">
        <v>1</v>
      </c>
      <c r="I23254" t="s">
        <v>14</v>
      </c>
      <c r="J23254" t="s">
        <v>978</v>
      </c>
      <c r="K23254">
        <f>VLOOKUP(J23254,'Prix unitaires'!B:D,3,FALSE)</f>
        <v>0</v>
      </c>
      <c r="L23254" s="11">
        <f t="shared" si="363"/>
        <v>0</v>
      </c>
    </row>
    <row r="23255" spans="1:12" x14ac:dyDescent="0.25">
      <c r="A23255">
        <v>1250</v>
      </c>
      <c r="B23255" t="s">
        <v>10</v>
      </c>
      <c r="C23255">
        <v>43</v>
      </c>
      <c r="D23255" t="s">
        <v>11</v>
      </c>
      <c r="E23255" t="s">
        <v>122</v>
      </c>
      <c r="F23255" t="s">
        <v>13</v>
      </c>
      <c r="G23255" s="1">
        <v>16</v>
      </c>
      <c r="H23255">
        <v>50</v>
      </c>
      <c r="I23255" t="s">
        <v>14</v>
      </c>
      <c r="J23255" t="s">
        <v>123</v>
      </c>
      <c r="K23255">
        <f>VLOOKUP(J23255,'Prix unitaires'!B:D,3,FALSE)</f>
        <v>0</v>
      </c>
      <c r="L23255" s="11">
        <f t="shared" si="363"/>
        <v>0</v>
      </c>
    </row>
    <row r="23256" spans="1:12" x14ac:dyDescent="0.25">
      <c r="A23256">
        <v>1250</v>
      </c>
      <c r="B23256" t="s">
        <v>10</v>
      </c>
      <c r="C23256">
        <v>43</v>
      </c>
      <c r="D23256" t="s">
        <v>11</v>
      </c>
      <c r="E23256" t="s">
        <v>977</v>
      </c>
      <c r="F23256" t="s">
        <v>13</v>
      </c>
      <c r="G23256" s="1">
        <v>16</v>
      </c>
      <c r="H23256">
        <v>1</v>
      </c>
      <c r="I23256" t="s">
        <v>14</v>
      </c>
      <c r="J23256" t="s">
        <v>978</v>
      </c>
      <c r="K23256">
        <f>VLOOKUP(J23256,'Prix unitaires'!B:D,3,FALSE)</f>
        <v>0</v>
      </c>
      <c r="L23256" s="11">
        <f t="shared" si="363"/>
        <v>0</v>
      </c>
    </row>
    <row r="23257" spans="1:12" x14ac:dyDescent="0.25">
      <c r="A23257">
        <v>1250</v>
      </c>
      <c r="B23257" t="s">
        <v>10</v>
      </c>
      <c r="C23257">
        <v>43</v>
      </c>
      <c r="D23257" t="s">
        <v>11</v>
      </c>
      <c r="E23257" t="s">
        <v>165</v>
      </c>
      <c r="F23257" t="s">
        <v>13</v>
      </c>
      <c r="G23257" s="1">
        <v>2.8800001144409202</v>
      </c>
      <c r="H23257">
        <v>1</v>
      </c>
      <c r="I23257" t="s">
        <v>14</v>
      </c>
      <c r="J23257" t="s">
        <v>166</v>
      </c>
      <c r="K23257">
        <f>VLOOKUP(J23257,'Prix unitaires'!B:D,3,FALSE)</f>
        <v>0</v>
      </c>
      <c r="L23257" s="11">
        <f t="shared" si="363"/>
        <v>0</v>
      </c>
    </row>
    <row r="23258" spans="1:12" x14ac:dyDescent="0.25">
      <c r="A23258">
        <v>1250</v>
      </c>
      <c r="B23258" t="s">
        <v>10</v>
      </c>
      <c r="C23258" t="s">
        <v>992</v>
      </c>
      <c r="D23258" t="s">
        <v>11</v>
      </c>
      <c r="E23258" t="s">
        <v>289</v>
      </c>
      <c r="F23258" t="s">
        <v>13</v>
      </c>
      <c r="G23258" s="1">
        <v>11.8699998855591</v>
      </c>
      <c r="H23258">
        <v>100</v>
      </c>
      <c r="I23258" t="s">
        <v>14</v>
      </c>
      <c r="J23258" t="s">
        <v>290</v>
      </c>
      <c r="K23258">
        <f>VLOOKUP(J23258,'Prix unitaires'!B:D,3,FALSE)</f>
        <v>0</v>
      </c>
      <c r="L23258" s="11">
        <f t="shared" si="363"/>
        <v>0</v>
      </c>
    </row>
    <row r="23259" spans="1:12" x14ac:dyDescent="0.25">
      <c r="A23259">
        <v>1250</v>
      </c>
      <c r="B23259" t="s">
        <v>10</v>
      </c>
      <c r="C23259" t="s">
        <v>992</v>
      </c>
      <c r="D23259" t="s">
        <v>11</v>
      </c>
      <c r="E23259" t="s">
        <v>977</v>
      </c>
      <c r="F23259" t="s">
        <v>13</v>
      </c>
      <c r="G23259" s="1">
        <v>11.8699998855591</v>
      </c>
      <c r="H23259">
        <v>1</v>
      </c>
      <c r="I23259" t="s">
        <v>14</v>
      </c>
      <c r="J23259" t="s">
        <v>978</v>
      </c>
      <c r="K23259">
        <f>VLOOKUP(J23259,'Prix unitaires'!B:D,3,FALSE)</f>
        <v>0</v>
      </c>
      <c r="L23259" s="11">
        <f t="shared" si="363"/>
        <v>0</v>
      </c>
    </row>
    <row r="23260" spans="1:12" x14ac:dyDescent="0.25">
      <c r="A23260">
        <v>1250</v>
      </c>
      <c r="B23260" t="s">
        <v>10</v>
      </c>
      <c r="C23260">
        <v>45</v>
      </c>
      <c r="D23260" t="s">
        <v>11</v>
      </c>
      <c r="E23260" t="s">
        <v>32</v>
      </c>
      <c r="F23260" t="s">
        <v>13</v>
      </c>
      <c r="G23260" s="1">
        <v>7.5799999237060502</v>
      </c>
      <c r="H23260">
        <v>240</v>
      </c>
      <c r="I23260" t="s">
        <v>14</v>
      </c>
      <c r="J23260" t="s">
        <v>33</v>
      </c>
      <c r="K23260">
        <f>VLOOKUP(J23260,'Prix unitaires'!B:D,3,FALSE)</f>
        <v>0</v>
      </c>
      <c r="L23260" s="11">
        <f t="shared" si="363"/>
        <v>0</v>
      </c>
    </row>
    <row r="23261" spans="1:12" x14ac:dyDescent="0.25">
      <c r="A23261">
        <v>1250</v>
      </c>
      <c r="B23261" t="s">
        <v>10</v>
      </c>
      <c r="C23261">
        <v>45</v>
      </c>
      <c r="D23261" t="s">
        <v>11</v>
      </c>
      <c r="E23261" t="s">
        <v>35</v>
      </c>
      <c r="F23261" t="s">
        <v>13</v>
      </c>
      <c r="G23261" s="1">
        <v>7.5799999237060502</v>
      </c>
      <c r="H23261">
        <v>1</v>
      </c>
      <c r="I23261" t="s">
        <v>14</v>
      </c>
      <c r="J23261" t="s">
        <v>36</v>
      </c>
      <c r="K23261">
        <f>VLOOKUP(J23261,'Prix unitaires'!B:D,3,FALSE)</f>
        <v>0</v>
      </c>
      <c r="L23261" s="11">
        <f t="shared" si="363"/>
        <v>0</v>
      </c>
    </row>
    <row r="23262" spans="1:12" x14ac:dyDescent="0.25">
      <c r="A23262">
        <v>1250</v>
      </c>
      <c r="B23262" t="s">
        <v>10</v>
      </c>
      <c r="C23262" t="s">
        <v>330</v>
      </c>
      <c r="D23262" t="s">
        <v>11</v>
      </c>
      <c r="E23262" t="s">
        <v>32</v>
      </c>
      <c r="F23262" t="s">
        <v>13</v>
      </c>
      <c r="G23262" s="1">
        <v>1.7599999904632599</v>
      </c>
      <c r="H23262">
        <v>240</v>
      </c>
      <c r="I23262" t="s">
        <v>14</v>
      </c>
      <c r="J23262" t="s">
        <v>33</v>
      </c>
      <c r="K23262">
        <f>VLOOKUP(J23262,'Prix unitaires'!B:D,3,FALSE)</f>
        <v>0</v>
      </c>
      <c r="L23262" s="11">
        <f t="shared" si="363"/>
        <v>0</v>
      </c>
    </row>
    <row r="23263" spans="1:12" x14ac:dyDescent="0.25">
      <c r="A23263">
        <v>1250</v>
      </c>
      <c r="B23263" t="s">
        <v>10</v>
      </c>
      <c r="C23263" t="s">
        <v>330</v>
      </c>
      <c r="D23263" t="s">
        <v>11</v>
      </c>
      <c r="E23263" t="s">
        <v>35</v>
      </c>
      <c r="F23263" t="s">
        <v>13</v>
      </c>
      <c r="G23263" s="1">
        <v>1.7599999904632599</v>
      </c>
      <c r="H23263">
        <v>1</v>
      </c>
      <c r="I23263" t="s">
        <v>14</v>
      </c>
      <c r="J23263" t="s">
        <v>36</v>
      </c>
      <c r="K23263">
        <f>VLOOKUP(J23263,'Prix unitaires'!B:D,3,FALSE)</f>
        <v>0</v>
      </c>
      <c r="L23263" s="11">
        <f t="shared" si="363"/>
        <v>0</v>
      </c>
    </row>
    <row r="23264" spans="1:12" x14ac:dyDescent="0.25">
      <c r="A23264">
        <v>1250</v>
      </c>
      <c r="B23264" t="s">
        <v>10</v>
      </c>
      <c r="C23264" t="s">
        <v>993</v>
      </c>
      <c r="D23264" t="s">
        <v>11</v>
      </c>
      <c r="E23264" t="s">
        <v>32</v>
      </c>
      <c r="F23264" t="s">
        <v>13</v>
      </c>
      <c r="G23264" s="1">
        <v>1.7599999904632599</v>
      </c>
      <c r="H23264">
        <v>240</v>
      </c>
      <c r="I23264" t="s">
        <v>14</v>
      </c>
      <c r="J23264" t="s">
        <v>33</v>
      </c>
      <c r="K23264">
        <f>VLOOKUP(J23264,'Prix unitaires'!B:D,3,FALSE)</f>
        <v>0</v>
      </c>
      <c r="L23264" s="11">
        <f t="shared" si="363"/>
        <v>0</v>
      </c>
    </row>
    <row r="23265" spans="1:12" x14ac:dyDescent="0.25">
      <c r="A23265">
        <v>1250</v>
      </c>
      <c r="B23265" t="s">
        <v>10</v>
      </c>
      <c r="C23265" t="s">
        <v>993</v>
      </c>
      <c r="D23265" t="s">
        <v>11</v>
      </c>
      <c r="E23265" t="s">
        <v>35</v>
      </c>
      <c r="F23265" t="s">
        <v>13</v>
      </c>
      <c r="G23265" s="1">
        <v>1.7599999904632599</v>
      </c>
      <c r="H23265">
        <v>1</v>
      </c>
      <c r="I23265" t="s">
        <v>14</v>
      </c>
      <c r="J23265" t="s">
        <v>36</v>
      </c>
      <c r="K23265">
        <f>VLOOKUP(J23265,'Prix unitaires'!B:D,3,FALSE)</f>
        <v>0</v>
      </c>
      <c r="L23265" s="11">
        <f t="shared" si="363"/>
        <v>0</v>
      </c>
    </row>
    <row r="23266" spans="1:12" x14ac:dyDescent="0.25">
      <c r="A23266">
        <v>1250</v>
      </c>
      <c r="B23266" t="s">
        <v>10</v>
      </c>
      <c r="C23266" t="s">
        <v>994</v>
      </c>
      <c r="D23266" t="s">
        <v>11</v>
      </c>
      <c r="E23266" t="s">
        <v>32</v>
      </c>
      <c r="F23266" t="s">
        <v>13</v>
      </c>
      <c r="G23266" s="1">
        <v>3.75</v>
      </c>
      <c r="H23266">
        <v>240</v>
      </c>
      <c r="I23266" t="s">
        <v>14</v>
      </c>
      <c r="J23266" t="s">
        <v>33</v>
      </c>
      <c r="K23266">
        <f>VLOOKUP(J23266,'Prix unitaires'!B:D,3,FALSE)</f>
        <v>0</v>
      </c>
      <c r="L23266" s="11">
        <f t="shared" si="363"/>
        <v>0</v>
      </c>
    </row>
    <row r="23267" spans="1:12" x14ac:dyDescent="0.25">
      <c r="A23267">
        <v>1250</v>
      </c>
      <c r="B23267" t="s">
        <v>10</v>
      </c>
      <c r="C23267" t="s">
        <v>994</v>
      </c>
      <c r="D23267" t="s">
        <v>11</v>
      </c>
      <c r="E23267" t="s">
        <v>35</v>
      </c>
      <c r="F23267" t="s">
        <v>13</v>
      </c>
      <c r="G23267" s="1">
        <v>3.75</v>
      </c>
      <c r="H23267">
        <v>1</v>
      </c>
      <c r="I23267" t="s">
        <v>14</v>
      </c>
      <c r="J23267" t="s">
        <v>36</v>
      </c>
      <c r="K23267">
        <f>VLOOKUP(J23267,'Prix unitaires'!B:D,3,FALSE)</f>
        <v>0</v>
      </c>
      <c r="L23267" s="11">
        <f t="shared" si="363"/>
        <v>0</v>
      </c>
    </row>
    <row r="23268" spans="1:12" x14ac:dyDescent="0.25">
      <c r="A23268">
        <v>1250</v>
      </c>
      <c r="B23268" t="s">
        <v>10</v>
      </c>
      <c r="C23268">
        <v>46</v>
      </c>
      <c r="D23268" t="s">
        <v>11</v>
      </c>
      <c r="E23268" t="s">
        <v>32</v>
      </c>
      <c r="F23268" t="s">
        <v>13</v>
      </c>
      <c r="G23268" s="1">
        <v>7.5799999237060502</v>
      </c>
      <c r="H23268">
        <v>240</v>
      </c>
      <c r="I23268" t="s">
        <v>14</v>
      </c>
      <c r="J23268" t="s">
        <v>33</v>
      </c>
      <c r="K23268">
        <f>VLOOKUP(J23268,'Prix unitaires'!B:D,3,FALSE)</f>
        <v>0</v>
      </c>
      <c r="L23268" s="11">
        <f t="shared" si="363"/>
        <v>0</v>
      </c>
    </row>
    <row r="23269" spans="1:12" x14ac:dyDescent="0.25">
      <c r="A23269">
        <v>1250</v>
      </c>
      <c r="B23269" t="s">
        <v>10</v>
      </c>
      <c r="C23269">
        <v>46</v>
      </c>
      <c r="D23269" t="s">
        <v>11</v>
      </c>
      <c r="E23269" t="s">
        <v>35</v>
      </c>
      <c r="F23269" t="s">
        <v>13</v>
      </c>
      <c r="G23269" s="1">
        <v>7.5799999237060502</v>
      </c>
      <c r="H23269">
        <v>1</v>
      </c>
      <c r="I23269" t="s">
        <v>14</v>
      </c>
      <c r="J23269" t="s">
        <v>36</v>
      </c>
      <c r="K23269">
        <f>VLOOKUP(J23269,'Prix unitaires'!B:D,3,FALSE)</f>
        <v>0</v>
      </c>
      <c r="L23269" s="11">
        <f t="shared" si="363"/>
        <v>0</v>
      </c>
    </row>
    <row r="23270" spans="1:12" x14ac:dyDescent="0.25">
      <c r="A23270">
        <v>1250</v>
      </c>
      <c r="B23270" t="s">
        <v>10</v>
      </c>
      <c r="C23270" t="s">
        <v>325</v>
      </c>
      <c r="D23270" t="s">
        <v>11</v>
      </c>
      <c r="E23270" t="s">
        <v>32</v>
      </c>
      <c r="F23270" t="s">
        <v>13</v>
      </c>
      <c r="G23270" s="1">
        <v>1.7599999904632599</v>
      </c>
      <c r="H23270">
        <v>240</v>
      </c>
      <c r="I23270" t="s">
        <v>14</v>
      </c>
      <c r="J23270" t="s">
        <v>33</v>
      </c>
      <c r="K23270">
        <f>VLOOKUP(J23270,'Prix unitaires'!B:D,3,FALSE)</f>
        <v>0</v>
      </c>
      <c r="L23270" s="11">
        <f t="shared" si="363"/>
        <v>0</v>
      </c>
    </row>
    <row r="23271" spans="1:12" x14ac:dyDescent="0.25">
      <c r="A23271">
        <v>1250</v>
      </c>
      <c r="B23271" t="s">
        <v>10</v>
      </c>
      <c r="C23271" t="s">
        <v>325</v>
      </c>
      <c r="D23271" t="s">
        <v>11</v>
      </c>
      <c r="E23271" t="s">
        <v>35</v>
      </c>
      <c r="F23271" t="s">
        <v>13</v>
      </c>
      <c r="G23271" s="1">
        <v>1.7599999904632599</v>
      </c>
      <c r="H23271">
        <v>1</v>
      </c>
      <c r="I23271" t="s">
        <v>14</v>
      </c>
      <c r="J23271" t="s">
        <v>36</v>
      </c>
      <c r="K23271">
        <f>VLOOKUP(J23271,'Prix unitaires'!B:D,3,FALSE)</f>
        <v>0</v>
      </c>
      <c r="L23271" s="11">
        <f t="shared" si="363"/>
        <v>0</v>
      </c>
    </row>
    <row r="23272" spans="1:12" x14ac:dyDescent="0.25">
      <c r="A23272">
        <v>1250</v>
      </c>
      <c r="B23272" t="s">
        <v>10</v>
      </c>
      <c r="C23272" t="s">
        <v>995</v>
      </c>
      <c r="D23272" t="s">
        <v>11</v>
      </c>
      <c r="E23272" t="s">
        <v>32</v>
      </c>
      <c r="F23272" t="s">
        <v>13</v>
      </c>
      <c r="G23272" s="1">
        <v>1.7599999904632599</v>
      </c>
      <c r="H23272">
        <v>240</v>
      </c>
      <c r="I23272" t="s">
        <v>14</v>
      </c>
      <c r="J23272" t="s">
        <v>33</v>
      </c>
      <c r="K23272">
        <f>VLOOKUP(J23272,'Prix unitaires'!B:D,3,FALSE)</f>
        <v>0</v>
      </c>
      <c r="L23272" s="11">
        <f t="shared" si="363"/>
        <v>0</v>
      </c>
    </row>
    <row r="23273" spans="1:12" x14ac:dyDescent="0.25">
      <c r="A23273">
        <v>1250</v>
      </c>
      <c r="B23273" t="s">
        <v>10</v>
      </c>
      <c r="C23273" t="s">
        <v>995</v>
      </c>
      <c r="D23273" t="s">
        <v>11</v>
      </c>
      <c r="E23273" t="s">
        <v>35</v>
      </c>
      <c r="F23273" t="s">
        <v>13</v>
      </c>
      <c r="G23273" s="1">
        <v>1.7599999904632599</v>
      </c>
      <c r="H23273">
        <v>1</v>
      </c>
      <c r="I23273" t="s">
        <v>14</v>
      </c>
      <c r="J23273" t="s">
        <v>36</v>
      </c>
      <c r="K23273">
        <f>VLOOKUP(J23273,'Prix unitaires'!B:D,3,FALSE)</f>
        <v>0</v>
      </c>
      <c r="L23273" s="11">
        <f t="shared" si="363"/>
        <v>0</v>
      </c>
    </row>
    <row r="23274" spans="1:12" x14ac:dyDescent="0.25">
      <c r="A23274">
        <v>1250</v>
      </c>
      <c r="B23274" t="s">
        <v>10</v>
      </c>
      <c r="C23274" t="s">
        <v>996</v>
      </c>
      <c r="D23274" t="s">
        <v>11</v>
      </c>
      <c r="E23274" t="s">
        <v>32</v>
      </c>
      <c r="F23274" t="s">
        <v>13</v>
      </c>
      <c r="G23274" s="1">
        <v>3.75</v>
      </c>
      <c r="H23274">
        <v>240</v>
      </c>
      <c r="I23274" t="s">
        <v>14</v>
      </c>
      <c r="J23274" t="s">
        <v>33</v>
      </c>
      <c r="K23274">
        <f>VLOOKUP(J23274,'Prix unitaires'!B:D,3,FALSE)</f>
        <v>0</v>
      </c>
      <c r="L23274" s="11">
        <f t="shared" si="363"/>
        <v>0</v>
      </c>
    </row>
    <row r="23275" spans="1:12" x14ac:dyDescent="0.25">
      <c r="A23275">
        <v>1250</v>
      </c>
      <c r="B23275" t="s">
        <v>10</v>
      </c>
      <c r="C23275" t="s">
        <v>996</v>
      </c>
      <c r="D23275" t="s">
        <v>11</v>
      </c>
      <c r="E23275" t="s">
        <v>35</v>
      </c>
      <c r="F23275" t="s">
        <v>13</v>
      </c>
      <c r="G23275" s="1">
        <v>3.75</v>
      </c>
      <c r="H23275">
        <v>1</v>
      </c>
      <c r="I23275" t="s">
        <v>14</v>
      </c>
      <c r="J23275" t="s">
        <v>36</v>
      </c>
      <c r="K23275">
        <f>VLOOKUP(J23275,'Prix unitaires'!B:D,3,FALSE)</f>
        <v>0</v>
      </c>
      <c r="L23275" s="11">
        <f t="shared" si="363"/>
        <v>0</v>
      </c>
    </row>
    <row r="23276" spans="1:12" x14ac:dyDescent="0.25">
      <c r="A23276">
        <v>1250</v>
      </c>
      <c r="B23276" t="s">
        <v>10</v>
      </c>
      <c r="C23276" t="s">
        <v>997</v>
      </c>
      <c r="D23276" t="s">
        <v>11</v>
      </c>
      <c r="E23276" t="s">
        <v>289</v>
      </c>
      <c r="F23276" t="s">
        <v>13</v>
      </c>
      <c r="G23276" s="1">
        <v>49.340000152587898</v>
      </c>
      <c r="H23276">
        <v>100</v>
      </c>
      <c r="I23276" t="s">
        <v>14</v>
      </c>
      <c r="J23276" t="s">
        <v>290</v>
      </c>
      <c r="K23276">
        <f>VLOOKUP(J23276,'Prix unitaires'!B:D,3,FALSE)</f>
        <v>0</v>
      </c>
      <c r="L23276" s="11">
        <f t="shared" si="363"/>
        <v>0</v>
      </c>
    </row>
    <row r="23277" spans="1:12" x14ac:dyDescent="0.25">
      <c r="A23277">
        <v>1250</v>
      </c>
      <c r="B23277" t="s">
        <v>10</v>
      </c>
      <c r="C23277" t="s">
        <v>998</v>
      </c>
      <c r="D23277" t="s">
        <v>11</v>
      </c>
      <c r="E23277" t="s">
        <v>289</v>
      </c>
      <c r="F23277" t="s">
        <v>13</v>
      </c>
      <c r="G23277" s="1">
        <v>48</v>
      </c>
      <c r="H23277">
        <v>100</v>
      </c>
      <c r="I23277" t="s">
        <v>14</v>
      </c>
      <c r="J23277" t="s">
        <v>290</v>
      </c>
      <c r="K23277">
        <f>VLOOKUP(J23277,'Prix unitaires'!B:D,3,FALSE)</f>
        <v>0</v>
      </c>
      <c r="L23277" s="11">
        <f t="shared" si="363"/>
        <v>0</v>
      </c>
    </row>
    <row r="23278" spans="1:12" x14ac:dyDescent="0.25">
      <c r="A23278">
        <v>1250</v>
      </c>
      <c r="B23278" t="s">
        <v>10</v>
      </c>
      <c r="C23278" t="s">
        <v>999</v>
      </c>
      <c r="D23278" t="s">
        <v>11</v>
      </c>
      <c r="E23278" t="s">
        <v>289</v>
      </c>
      <c r="F23278" t="s">
        <v>13</v>
      </c>
      <c r="G23278" s="1">
        <v>49.090000152587898</v>
      </c>
      <c r="H23278">
        <v>100</v>
      </c>
      <c r="I23278" t="s">
        <v>14</v>
      </c>
      <c r="J23278" t="s">
        <v>290</v>
      </c>
      <c r="K23278">
        <f>VLOOKUP(J23278,'Prix unitaires'!B:D,3,FALSE)</f>
        <v>0</v>
      </c>
      <c r="L23278" s="11">
        <f t="shared" si="363"/>
        <v>0</v>
      </c>
    </row>
    <row r="23279" spans="1:12" x14ac:dyDescent="0.25">
      <c r="A23279">
        <v>1250</v>
      </c>
      <c r="B23279" t="s">
        <v>10</v>
      </c>
      <c r="C23279">
        <v>50</v>
      </c>
      <c r="D23279" t="s">
        <v>11</v>
      </c>
      <c r="E23279" t="s">
        <v>122</v>
      </c>
      <c r="F23279" t="s">
        <v>13</v>
      </c>
      <c r="G23279" s="1">
        <v>15.6300001144409</v>
      </c>
      <c r="H23279">
        <v>50</v>
      </c>
      <c r="I23279" t="s">
        <v>14</v>
      </c>
      <c r="J23279" t="s">
        <v>123</v>
      </c>
      <c r="K23279">
        <f>VLOOKUP(J23279,'Prix unitaires'!B:D,3,FALSE)</f>
        <v>0</v>
      </c>
      <c r="L23279" s="11">
        <f t="shared" si="363"/>
        <v>0</v>
      </c>
    </row>
    <row r="23280" spans="1:12" x14ac:dyDescent="0.25">
      <c r="A23280">
        <v>1250</v>
      </c>
      <c r="B23280" t="s">
        <v>10</v>
      </c>
      <c r="C23280">
        <v>50</v>
      </c>
      <c r="D23280" t="s">
        <v>11</v>
      </c>
      <c r="E23280" t="s">
        <v>977</v>
      </c>
      <c r="F23280" t="s">
        <v>13</v>
      </c>
      <c r="G23280" s="1">
        <v>15.6300001144409</v>
      </c>
      <c r="H23280">
        <v>1</v>
      </c>
      <c r="I23280" t="s">
        <v>14</v>
      </c>
      <c r="J23280" t="s">
        <v>978</v>
      </c>
      <c r="K23280">
        <f>VLOOKUP(J23280,'Prix unitaires'!B:D,3,FALSE)</f>
        <v>0</v>
      </c>
      <c r="L23280" s="11">
        <f t="shared" si="363"/>
        <v>0</v>
      </c>
    </row>
    <row r="23281" spans="1:12" x14ac:dyDescent="0.25">
      <c r="A23281">
        <v>1250</v>
      </c>
      <c r="B23281" t="s">
        <v>10</v>
      </c>
      <c r="C23281">
        <v>50</v>
      </c>
      <c r="D23281" t="s">
        <v>11</v>
      </c>
      <c r="E23281" t="s">
        <v>165</v>
      </c>
      <c r="F23281" t="s">
        <v>13</v>
      </c>
      <c r="G23281" s="1">
        <v>2.8800001144409202</v>
      </c>
      <c r="H23281">
        <v>1</v>
      </c>
      <c r="I23281" t="s">
        <v>14</v>
      </c>
      <c r="J23281" t="s">
        <v>166</v>
      </c>
      <c r="K23281">
        <f>VLOOKUP(J23281,'Prix unitaires'!B:D,3,FALSE)</f>
        <v>0</v>
      </c>
      <c r="L23281" s="11">
        <f t="shared" si="363"/>
        <v>0</v>
      </c>
    </row>
    <row r="23282" spans="1:12" x14ac:dyDescent="0.25">
      <c r="A23282">
        <v>1250</v>
      </c>
      <c r="B23282" t="s">
        <v>10</v>
      </c>
      <c r="C23282">
        <v>51</v>
      </c>
      <c r="D23282" t="s">
        <v>11</v>
      </c>
      <c r="E23282" t="s">
        <v>122</v>
      </c>
      <c r="F23282" t="s">
        <v>13</v>
      </c>
      <c r="G23282" s="1">
        <v>32.029998779296903</v>
      </c>
      <c r="H23282">
        <v>50</v>
      </c>
      <c r="I23282" t="s">
        <v>14</v>
      </c>
      <c r="J23282" t="s">
        <v>123</v>
      </c>
      <c r="K23282">
        <f>VLOOKUP(J23282,'Prix unitaires'!B:D,3,FALSE)</f>
        <v>0</v>
      </c>
      <c r="L23282" s="11">
        <f t="shared" si="363"/>
        <v>0</v>
      </c>
    </row>
    <row r="23283" spans="1:12" x14ac:dyDescent="0.25">
      <c r="A23283">
        <v>1250</v>
      </c>
      <c r="B23283" t="s">
        <v>10</v>
      </c>
      <c r="C23283">
        <v>51</v>
      </c>
      <c r="D23283" t="s">
        <v>11</v>
      </c>
      <c r="E23283" t="s">
        <v>977</v>
      </c>
      <c r="F23283" t="s">
        <v>13</v>
      </c>
      <c r="G23283" s="1">
        <v>32.029998779296903</v>
      </c>
      <c r="H23283">
        <v>1</v>
      </c>
      <c r="I23283" t="s">
        <v>14</v>
      </c>
      <c r="J23283" t="s">
        <v>978</v>
      </c>
      <c r="K23283">
        <f>VLOOKUP(J23283,'Prix unitaires'!B:D,3,FALSE)</f>
        <v>0</v>
      </c>
      <c r="L23283" s="11">
        <f t="shared" si="363"/>
        <v>0</v>
      </c>
    </row>
    <row r="23284" spans="1:12" x14ac:dyDescent="0.25">
      <c r="A23284">
        <v>1250</v>
      </c>
      <c r="B23284" t="s">
        <v>10</v>
      </c>
      <c r="C23284">
        <v>51</v>
      </c>
      <c r="D23284" t="s">
        <v>11</v>
      </c>
      <c r="E23284" t="s">
        <v>165</v>
      </c>
      <c r="F23284" t="s">
        <v>13</v>
      </c>
      <c r="G23284" s="1">
        <v>0</v>
      </c>
      <c r="H23284">
        <v>1</v>
      </c>
      <c r="I23284" t="s">
        <v>14</v>
      </c>
      <c r="J23284" t="s">
        <v>166</v>
      </c>
      <c r="K23284">
        <f>VLOOKUP(J23284,'Prix unitaires'!B:D,3,FALSE)</f>
        <v>0</v>
      </c>
      <c r="L23284" s="11">
        <f t="shared" si="363"/>
        <v>0</v>
      </c>
    </row>
    <row r="23285" spans="1:12" x14ac:dyDescent="0.25">
      <c r="A23285">
        <v>1250</v>
      </c>
      <c r="B23285" t="s">
        <v>10</v>
      </c>
      <c r="C23285">
        <v>52</v>
      </c>
      <c r="D23285" t="s">
        <v>11</v>
      </c>
      <c r="E23285" t="s">
        <v>122</v>
      </c>
      <c r="F23285" t="s">
        <v>13</v>
      </c>
      <c r="G23285" s="1">
        <v>16</v>
      </c>
      <c r="H23285">
        <v>50</v>
      </c>
      <c r="I23285" t="s">
        <v>14</v>
      </c>
      <c r="J23285" t="s">
        <v>123</v>
      </c>
      <c r="K23285">
        <f>VLOOKUP(J23285,'Prix unitaires'!B:D,3,FALSE)</f>
        <v>0</v>
      </c>
      <c r="L23285" s="11">
        <f t="shared" si="363"/>
        <v>0</v>
      </c>
    </row>
    <row r="23286" spans="1:12" x14ac:dyDescent="0.25">
      <c r="A23286">
        <v>1250</v>
      </c>
      <c r="B23286" t="s">
        <v>10</v>
      </c>
      <c r="C23286">
        <v>52</v>
      </c>
      <c r="D23286" t="s">
        <v>11</v>
      </c>
      <c r="E23286" t="s">
        <v>977</v>
      </c>
      <c r="F23286" t="s">
        <v>13</v>
      </c>
      <c r="G23286" s="1">
        <v>16</v>
      </c>
      <c r="H23286">
        <v>1</v>
      </c>
      <c r="I23286" t="s">
        <v>14</v>
      </c>
      <c r="J23286" t="s">
        <v>978</v>
      </c>
      <c r="K23286">
        <f>VLOOKUP(J23286,'Prix unitaires'!B:D,3,FALSE)</f>
        <v>0</v>
      </c>
      <c r="L23286" s="11">
        <f t="shared" si="363"/>
        <v>0</v>
      </c>
    </row>
    <row r="23287" spans="1:12" x14ac:dyDescent="0.25">
      <c r="A23287">
        <v>1250</v>
      </c>
      <c r="B23287" t="s">
        <v>10</v>
      </c>
      <c r="C23287">
        <v>52</v>
      </c>
      <c r="D23287" t="s">
        <v>11</v>
      </c>
      <c r="E23287" t="s">
        <v>165</v>
      </c>
      <c r="F23287" t="s">
        <v>13</v>
      </c>
      <c r="G23287" s="1">
        <v>2.8800001144409202</v>
      </c>
      <c r="H23287">
        <v>1</v>
      </c>
      <c r="I23287" t="s">
        <v>14</v>
      </c>
      <c r="J23287" t="s">
        <v>166</v>
      </c>
      <c r="K23287">
        <f>VLOOKUP(J23287,'Prix unitaires'!B:D,3,FALSE)</f>
        <v>0</v>
      </c>
      <c r="L23287" s="11">
        <f t="shared" si="363"/>
        <v>0</v>
      </c>
    </row>
    <row r="23288" spans="1:12" x14ac:dyDescent="0.25">
      <c r="A23288">
        <v>1250</v>
      </c>
      <c r="B23288" t="s">
        <v>10</v>
      </c>
      <c r="C23288">
        <v>54</v>
      </c>
      <c r="D23288" t="s">
        <v>11</v>
      </c>
      <c r="E23288" t="s">
        <v>122</v>
      </c>
      <c r="F23288" t="s">
        <v>13</v>
      </c>
      <c r="G23288" s="1">
        <v>16</v>
      </c>
      <c r="H23288">
        <v>50</v>
      </c>
      <c r="I23288" t="s">
        <v>14</v>
      </c>
      <c r="J23288" t="s">
        <v>123</v>
      </c>
      <c r="K23288">
        <f>VLOOKUP(J23288,'Prix unitaires'!B:D,3,FALSE)</f>
        <v>0</v>
      </c>
      <c r="L23288" s="11">
        <f t="shared" si="363"/>
        <v>0</v>
      </c>
    </row>
    <row r="23289" spans="1:12" x14ac:dyDescent="0.25">
      <c r="A23289">
        <v>1250</v>
      </c>
      <c r="B23289" t="s">
        <v>10</v>
      </c>
      <c r="C23289">
        <v>54</v>
      </c>
      <c r="D23289" t="s">
        <v>11</v>
      </c>
      <c r="E23289" t="s">
        <v>977</v>
      </c>
      <c r="F23289" t="s">
        <v>13</v>
      </c>
      <c r="G23289" s="1">
        <v>16</v>
      </c>
      <c r="H23289">
        <v>1</v>
      </c>
      <c r="I23289" t="s">
        <v>14</v>
      </c>
      <c r="J23289" t="s">
        <v>978</v>
      </c>
      <c r="K23289">
        <f>VLOOKUP(J23289,'Prix unitaires'!B:D,3,FALSE)</f>
        <v>0</v>
      </c>
      <c r="L23289" s="11">
        <f t="shared" si="363"/>
        <v>0</v>
      </c>
    </row>
    <row r="23290" spans="1:12" x14ac:dyDescent="0.25">
      <c r="A23290">
        <v>1250</v>
      </c>
      <c r="B23290" t="s">
        <v>10</v>
      </c>
      <c r="C23290">
        <v>54</v>
      </c>
      <c r="D23290" t="s">
        <v>11</v>
      </c>
      <c r="E23290" t="s">
        <v>165</v>
      </c>
      <c r="F23290" t="s">
        <v>13</v>
      </c>
      <c r="G23290" s="1">
        <v>2.8800001144409202</v>
      </c>
      <c r="H23290">
        <v>1</v>
      </c>
      <c r="I23290" t="s">
        <v>14</v>
      </c>
      <c r="J23290" t="s">
        <v>166</v>
      </c>
      <c r="K23290">
        <f>VLOOKUP(J23290,'Prix unitaires'!B:D,3,FALSE)</f>
        <v>0</v>
      </c>
      <c r="L23290" s="11">
        <f t="shared" si="363"/>
        <v>0</v>
      </c>
    </row>
    <row r="23291" spans="1:12" x14ac:dyDescent="0.25">
      <c r="A23291">
        <v>1250</v>
      </c>
      <c r="B23291" t="s">
        <v>10</v>
      </c>
      <c r="C23291">
        <v>55</v>
      </c>
      <c r="D23291" t="s">
        <v>11</v>
      </c>
      <c r="E23291" t="s">
        <v>122</v>
      </c>
      <c r="F23291" t="s">
        <v>13</v>
      </c>
      <c r="G23291" s="1">
        <v>16</v>
      </c>
      <c r="H23291">
        <v>50</v>
      </c>
      <c r="I23291" t="s">
        <v>14</v>
      </c>
      <c r="J23291" t="s">
        <v>123</v>
      </c>
      <c r="K23291">
        <f>VLOOKUP(J23291,'Prix unitaires'!B:D,3,FALSE)</f>
        <v>0</v>
      </c>
      <c r="L23291" s="11">
        <f t="shared" si="363"/>
        <v>0</v>
      </c>
    </row>
    <row r="23292" spans="1:12" x14ac:dyDescent="0.25">
      <c r="A23292">
        <v>1250</v>
      </c>
      <c r="B23292" t="s">
        <v>10</v>
      </c>
      <c r="C23292">
        <v>55</v>
      </c>
      <c r="D23292" t="s">
        <v>11</v>
      </c>
      <c r="E23292" t="s">
        <v>977</v>
      </c>
      <c r="F23292" t="s">
        <v>13</v>
      </c>
      <c r="G23292" s="1">
        <v>16</v>
      </c>
      <c r="H23292">
        <v>1</v>
      </c>
      <c r="I23292" t="s">
        <v>14</v>
      </c>
      <c r="J23292" t="s">
        <v>978</v>
      </c>
      <c r="K23292">
        <f>VLOOKUP(J23292,'Prix unitaires'!B:D,3,FALSE)</f>
        <v>0</v>
      </c>
      <c r="L23292" s="11">
        <f t="shared" si="363"/>
        <v>0</v>
      </c>
    </row>
    <row r="23293" spans="1:12" x14ac:dyDescent="0.25">
      <c r="A23293">
        <v>1250</v>
      </c>
      <c r="B23293" t="s">
        <v>10</v>
      </c>
      <c r="C23293">
        <v>55</v>
      </c>
      <c r="D23293" t="s">
        <v>11</v>
      </c>
      <c r="E23293" t="s">
        <v>165</v>
      </c>
      <c r="F23293" t="s">
        <v>13</v>
      </c>
      <c r="G23293" s="1">
        <v>2.8800001144409202</v>
      </c>
      <c r="H23293">
        <v>1</v>
      </c>
      <c r="I23293" t="s">
        <v>14</v>
      </c>
      <c r="J23293" t="s">
        <v>166</v>
      </c>
      <c r="K23293">
        <f>VLOOKUP(J23293,'Prix unitaires'!B:D,3,FALSE)</f>
        <v>0</v>
      </c>
      <c r="L23293" s="11">
        <f t="shared" si="363"/>
        <v>0</v>
      </c>
    </row>
    <row r="23294" spans="1:12" x14ac:dyDescent="0.25">
      <c r="A23294">
        <v>1250</v>
      </c>
      <c r="B23294" t="s">
        <v>10</v>
      </c>
      <c r="C23294">
        <v>56</v>
      </c>
      <c r="D23294" t="s">
        <v>11</v>
      </c>
      <c r="E23294" t="s">
        <v>122</v>
      </c>
      <c r="F23294" t="s">
        <v>13</v>
      </c>
      <c r="G23294" s="1">
        <v>15.930000305175801</v>
      </c>
      <c r="H23294">
        <v>50</v>
      </c>
      <c r="I23294" t="s">
        <v>14</v>
      </c>
      <c r="J23294" t="s">
        <v>123</v>
      </c>
      <c r="K23294">
        <f>VLOOKUP(J23294,'Prix unitaires'!B:D,3,FALSE)</f>
        <v>0</v>
      </c>
      <c r="L23294" s="11">
        <f t="shared" si="363"/>
        <v>0</v>
      </c>
    </row>
    <row r="23295" spans="1:12" x14ac:dyDescent="0.25">
      <c r="A23295">
        <v>1250</v>
      </c>
      <c r="B23295" t="s">
        <v>10</v>
      </c>
      <c r="C23295">
        <v>56</v>
      </c>
      <c r="D23295" t="s">
        <v>11</v>
      </c>
      <c r="E23295" t="s">
        <v>977</v>
      </c>
      <c r="F23295" t="s">
        <v>13</v>
      </c>
      <c r="G23295" s="1">
        <v>15.930000305175801</v>
      </c>
      <c r="H23295">
        <v>1</v>
      </c>
      <c r="I23295" t="s">
        <v>14</v>
      </c>
      <c r="J23295" t="s">
        <v>978</v>
      </c>
      <c r="K23295">
        <f>VLOOKUP(J23295,'Prix unitaires'!B:D,3,FALSE)</f>
        <v>0</v>
      </c>
      <c r="L23295" s="11">
        <f t="shared" si="363"/>
        <v>0</v>
      </c>
    </row>
    <row r="23296" spans="1:12" x14ac:dyDescent="0.25">
      <c r="A23296">
        <v>1250</v>
      </c>
      <c r="B23296" t="s">
        <v>10</v>
      </c>
      <c r="C23296">
        <v>56</v>
      </c>
      <c r="D23296" t="s">
        <v>11</v>
      </c>
      <c r="E23296" t="s">
        <v>165</v>
      </c>
      <c r="F23296" t="s">
        <v>13</v>
      </c>
      <c r="G23296" s="1">
        <v>2.8800001144409202</v>
      </c>
      <c r="H23296">
        <v>1</v>
      </c>
      <c r="I23296" t="s">
        <v>14</v>
      </c>
      <c r="J23296" t="s">
        <v>166</v>
      </c>
      <c r="K23296">
        <f>VLOOKUP(J23296,'Prix unitaires'!B:D,3,FALSE)</f>
        <v>0</v>
      </c>
      <c r="L23296" s="11">
        <f t="shared" si="363"/>
        <v>0</v>
      </c>
    </row>
    <row r="23297" spans="1:12" x14ac:dyDescent="0.25">
      <c r="A23297">
        <v>1250</v>
      </c>
      <c r="B23297" t="s">
        <v>10</v>
      </c>
      <c r="C23297">
        <v>57</v>
      </c>
      <c r="D23297" t="s">
        <v>11</v>
      </c>
      <c r="E23297" t="s">
        <v>122</v>
      </c>
      <c r="F23297" t="s">
        <v>13</v>
      </c>
      <c r="G23297" s="1">
        <v>16</v>
      </c>
      <c r="H23297">
        <v>50</v>
      </c>
      <c r="I23297" t="s">
        <v>14</v>
      </c>
      <c r="J23297" t="s">
        <v>123</v>
      </c>
      <c r="K23297">
        <f>VLOOKUP(J23297,'Prix unitaires'!B:D,3,FALSE)</f>
        <v>0</v>
      </c>
      <c r="L23297" s="11">
        <f t="shared" si="363"/>
        <v>0</v>
      </c>
    </row>
    <row r="23298" spans="1:12" x14ac:dyDescent="0.25">
      <c r="A23298">
        <v>1250</v>
      </c>
      <c r="B23298" t="s">
        <v>10</v>
      </c>
      <c r="C23298">
        <v>57</v>
      </c>
      <c r="D23298" t="s">
        <v>11</v>
      </c>
      <c r="E23298" t="s">
        <v>977</v>
      </c>
      <c r="F23298" t="s">
        <v>13</v>
      </c>
      <c r="G23298" s="1">
        <v>16</v>
      </c>
      <c r="H23298">
        <v>1</v>
      </c>
      <c r="I23298" t="s">
        <v>14</v>
      </c>
      <c r="J23298" t="s">
        <v>978</v>
      </c>
      <c r="K23298">
        <f>VLOOKUP(J23298,'Prix unitaires'!B:D,3,FALSE)</f>
        <v>0</v>
      </c>
      <c r="L23298" s="11">
        <f t="shared" si="363"/>
        <v>0</v>
      </c>
    </row>
    <row r="23299" spans="1:12" x14ac:dyDescent="0.25">
      <c r="A23299">
        <v>1250</v>
      </c>
      <c r="B23299" t="s">
        <v>10</v>
      </c>
      <c r="C23299">
        <v>57</v>
      </c>
      <c r="D23299" t="s">
        <v>11</v>
      </c>
      <c r="E23299" t="s">
        <v>165</v>
      </c>
      <c r="F23299" t="s">
        <v>13</v>
      </c>
      <c r="G23299" s="1">
        <v>2.8800001144409202</v>
      </c>
      <c r="H23299">
        <v>1</v>
      </c>
      <c r="I23299" t="s">
        <v>14</v>
      </c>
      <c r="J23299" t="s">
        <v>166</v>
      </c>
      <c r="K23299">
        <f>VLOOKUP(J23299,'Prix unitaires'!B:D,3,FALSE)</f>
        <v>0</v>
      </c>
      <c r="L23299" s="11">
        <f t="shared" ref="L23299:L23362" si="364">(G23299*H23299)*K23299</f>
        <v>0</v>
      </c>
    </row>
    <row r="23300" spans="1:12" x14ac:dyDescent="0.25">
      <c r="A23300">
        <v>1250</v>
      </c>
      <c r="B23300" t="s">
        <v>10</v>
      </c>
      <c r="C23300">
        <v>58</v>
      </c>
      <c r="D23300" t="s">
        <v>11</v>
      </c>
      <c r="E23300" t="s">
        <v>122</v>
      </c>
      <c r="F23300" t="s">
        <v>13</v>
      </c>
      <c r="G23300" s="1">
        <v>16</v>
      </c>
      <c r="H23300">
        <v>50</v>
      </c>
      <c r="I23300" t="s">
        <v>14</v>
      </c>
      <c r="J23300" t="s">
        <v>123</v>
      </c>
      <c r="K23300">
        <f>VLOOKUP(J23300,'Prix unitaires'!B:D,3,FALSE)</f>
        <v>0</v>
      </c>
      <c r="L23300" s="11">
        <f t="shared" si="364"/>
        <v>0</v>
      </c>
    </row>
    <row r="23301" spans="1:12" x14ac:dyDescent="0.25">
      <c r="A23301">
        <v>1250</v>
      </c>
      <c r="B23301" t="s">
        <v>10</v>
      </c>
      <c r="C23301">
        <v>58</v>
      </c>
      <c r="D23301" t="s">
        <v>11</v>
      </c>
      <c r="E23301" t="s">
        <v>977</v>
      </c>
      <c r="F23301" t="s">
        <v>13</v>
      </c>
      <c r="G23301" s="1">
        <v>16</v>
      </c>
      <c r="H23301">
        <v>1</v>
      </c>
      <c r="I23301" t="s">
        <v>14</v>
      </c>
      <c r="J23301" t="s">
        <v>978</v>
      </c>
      <c r="K23301">
        <f>VLOOKUP(J23301,'Prix unitaires'!B:D,3,FALSE)</f>
        <v>0</v>
      </c>
      <c r="L23301" s="11">
        <f t="shared" si="364"/>
        <v>0</v>
      </c>
    </row>
    <row r="23302" spans="1:12" x14ac:dyDescent="0.25">
      <c r="A23302">
        <v>1250</v>
      </c>
      <c r="B23302" t="s">
        <v>10</v>
      </c>
      <c r="C23302">
        <v>58</v>
      </c>
      <c r="D23302" t="s">
        <v>11</v>
      </c>
      <c r="E23302" t="s">
        <v>165</v>
      </c>
      <c r="F23302" t="s">
        <v>13</v>
      </c>
      <c r="G23302" s="1">
        <v>2.8800001144409202</v>
      </c>
      <c r="H23302">
        <v>1</v>
      </c>
      <c r="I23302" t="s">
        <v>14</v>
      </c>
      <c r="J23302" t="s">
        <v>166</v>
      </c>
      <c r="K23302">
        <f>VLOOKUP(J23302,'Prix unitaires'!B:D,3,FALSE)</f>
        <v>0</v>
      </c>
      <c r="L23302" s="11">
        <f t="shared" si="364"/>
        <v>0</v>
      </c>
    </row>
    <row r="23303" spans="1:12" x14ac:dyDescent="0.25">
      <c r="A23303">
        <v>1250</v>
      </c>
      <c r="B23303" t="s">
        <v>10</v>
      </c>
      <c r="C23303">
        <v>59</v>
      </c>
      <c r="D23303" t="s">
        <v>11</v>
      </c>
      <c r="E23303" t="s">
        <v>122</v>
      </c>
      <c r="F23303" t="s">
        <v>13</v>
      </c>
      <c r="G23303" s="1">
        <v>15.920000076293899</v>
      </c>
      <c r="H23303">
        <v>50</v>
      </c>
      <c r="I23303" t="s">
        <v>14</v>
      </c>
      <c r="J23303" t="s">
        <v>123</v>
      </c>
      <c r="K23303">
        <f>VLOOKUP(J23303,'Prix unitaires'!B:D,3,FALSE)</f>
        <v>0</v>
      </c>
      <c r="L23303" s="11">
        <f t="shared" si="364"/>
        <v>0</v>
      </c>
    </row>
    <row r="23304" spans="1:12" x14ac:dyDescent="0.25">
      <c r="A23304">
        <v>1250</v>
      </c>
      <c r="B23304" t="s">
        <v>10</v>
      </c>
      <c r="C23304">
        <v>59</v>
      </c>
      <c r="D23304" t="s">
        <v>11</v>
      </c>
      <c r="E23304" t="s">
        <v>977</v>
      </c>
      <c r="F23304" t="s">
        <v>13</v>
      </c>
      <c r="G23304" s="1">
        <v>15.920000076293899</v>
      </c>
      <c r="H23304">
        <v>1</v>
      </c>
      <c r="I23304" t="s">
        <v>14</v>
      </c>
      <c r="J23304" t="s">
        <v>978</v>
      </c>
      <c r="K23304">
        <f>VLOOKUP(J23304,'Prix unitaires'!B:D,3,FALSE)</f>
        <v>0</v>
      </c>
      <c r="L23304" s="11">
        <f t="shared" si="364"/>
        <v>0</v>
      </c>
    </row>
    <row r="23305" spans="1:12" x14ac:dyDescent="0.25">
      <c r="A23305">
        <v>1250</v>
      </c>
      <c r="B23305" t="s">
        <v>10</v>
      </c>
      <c r="C23305">
        <v>59</v>
      </c>
      <c r="D23305" t="s">
        <v>11</v>
      </c>
      <c r="E23305" t="s">
        <v>165</v>
      </c>
      <c r="F23305" t="s">
        <v>13</v>
      </c>
      <c r="G23305" s="1">
        <v>2.8800001144409202</v>
      </c>
      <c r="H23305">
        <v>1</v>
      </c>
      <c r="I23305" t="s">
        <v>14</v>
      </c>
      <c r="J23305" t="s">
        <v>166</v>
      </c>
      <c r="K23305">
        <f>VLOOKUP(J23305,'Prix unitaires'!B:D,3,FALSE)</f>
        <v>0</v>
      </c>
      <c r="L23305" s="11">
        <f t="shared" si="364"/>
        <v>0</v>
      </c>
    </row>
    <row r="23306" spans="1:12" x14ac:dyDescent="0.25">
      <c r="A23306">
        <v>1250</v>
      </c>
      <c r="B23306" t="s">
        <v>10</v>
      </c>
      <c r="C23306" t="s">
        <v>1000</v>
      </c>
      <c r="D23306" t="s">
        <v>11</v>
      </c>
      <c r="E23306" t="s">
        <v>990</v>
      </c>
      <c r="F23306" t="s">
        <v>13</v>
      </c>
      <c r="G23306" s="1">
        <v>34.830001831054702</v>
      </c>
      <c r="H23306">
        <v>100</v>
      </c>
      <c r="I23306" t="s">
        <v>14</v>
      </c>
      <c r="J23306" t="s">
        <v>991</v>
      </c>
      <c r="K23306">
        <f>VLOOKUP(J23306,'Prix unitaires'!B:D,3,FALSE)</f>
        <v>0</v>
      </c>
      <c r="L23306" s="11">
        <f t="shared" si="364"/>
        <v>0</v>
      </c>
    </row>
    <row r="23307" spans="1:12" x14ac:dyDescent="0.25">
      <c r="A23307">
        <v>1250</v>
      </c>
      <c r="B23307" t="s">
        <v>10</v>
      </c>
      <c r="C23307" t="s">
        <v>1000</v>
      </c>
      <c r="D23307" t="s">
        <v>11</v>
      </c>
      <c r="E23307" t="s">
        <v>977</v>
      </c>
      <c r="F23307" t="s">
        <v>13</v>
      </c>
      <c r="G23307" s="1">
        <v>34.830001831054702</v>
      </c>
      <c r="H23307">
        <v>1</v>
      </c>
      <c r="I23307" t="s">
        <v>14</v>
      </c>
      <c r="J23307" t="s">
        <v>978</v>
      </c>
      <c r="K23307">
        <f>VLOOKUP(J23307,'Prix unitaires'!B:D,3,FALSE)</f>
        <v>0</v>
      </c>
      <c r="L23307" s="11">
        <f t="shared" si="364"/>
        <v>0</v>
      </c>
    </row>
    <row r="23308" spans="1:12" x14ac:dyDescent="0.25">
      <c r="A23308">
        <v>1250</v>
      </c>
      <c r="B23308" t="s">
        <v>10</v>
      </c>
      <c r="C23308">
        <v>60</v>
      </c>
      <c r="D23308" t="s">
        <v>11</v>
      </c>
      <c r="E23308" t="s">
        <v>122</v>
      </c>
      <c r="F23308" t="s">
        <v>13</v>
      </c>
      <c r="G23308" s="1">
        <v>16</v>
      </c>
      <c r="H23308">
        <v>50</v>
      </c>
      <c r="I23308" t="s">
        <v>14</v>
      </c>
      <c r="J23308" t="s">
        <v>123</v>
      </c>
      <c r="K23308">
        <f>VLOOKUP(J23308,'Prix unitaires'!B:D,3,FALSE)</f>
        <v>0</v>
      </c>
      <c r="L23308" s="11">
        <f t="shared" si="364"/>
        <v>0</v>
      </c>
    </row>
    <row r="23309" spans="1:12" x14ac:dyDescent="0.25">
      <c r="A23309">
        <v>1250</v>
      </c>
      <c r="B23309" t="s">
        <v>10</v>
      </c>
      <c r="C23309">
        <v>60</v>
      </c>
      <c r="D23309" t="s">
        <v>11</v>
      </c>
      <c r="E23309" t="s">
        <v>977</v>
      </c>
      <c r="F23309" t="s">
        <v>13</v>
      </c>
      <c r="G23309" s="1">
        <v>16</v>
      </c>
      <c r="H23309">
        <v>1</v>
      </c>
      <c r="I23309" t="s">
        <v>14</v>
      </c>
      <c r="J23309" t="s">
        <v>978</v>
      </c>
      <c r="K23309">
        <f>VLOOKUP(J23309,'Prix unitaires'!B:D,3,FALSE)</f>
        <v>0</v>
      </c>
      <c r="L23309" s="11">
        <f t="shared" si="364"/>
        <v>0</v>
      </c>
    </row>
    <row r="23310" spans="1:12" x14ac:dyDescent="0.25">
      <c r="A23310">
        <v>1250</v>
      </c>
      <c r="B23310" t="s">
        <v>10</v>
      </c>
      <c r="C23310">
        <v>60</v>
      </c>
      <c r="D23310" t="s">
        <v>11</v>
      </c>
      <c r="E23310" t="s">
        <v>165</v>
      </c>
      <c r="F23310" t="s">
        <v>13</v>
      </c>
      <c r="G23310" s="1">
        <v>2.8800001144409202</v>
      </c>
      <c r="H23310">
        <v>1</v>
      </c>
      <c r="I23310" t="s">
        <v>14</v>
      </c>
      <c r="J23310" t="s">
        <v>166</v>
      </c>
      <c r="K23310">
        <f>VLOOKUP(J23310,'Prix unitaires'!B:D,3,FALSE)</f>
        <v>0</v>
      </c>
      <c r="L23310" s="11">
        <f t="shared" si="364"/>
        <v>0</v>
      </c>
    </row>
    <row r="23311" spans="1:12" x14ac:dyDescent="0.25">
      <c r="A23311">
        <v>1250</v>
      </c>
      <c r="B23311" t="s">
        <v>10</v>
      </c>
      <c r="C23311">
        <v>61</v>
      </c>
      <c r="D23311" t="s">
        <v>11</v>
      </c>
      <c r="E23311" t="s">
        <v>122</v>
      </c>
      <c r="F23311" t="s">
        <v>13</v>
      </c>
      <c r="G23311" s="1">
        <v>16</v>
      </c>
      <c r="H23311">
        <v>50</v>
      </c>
      <c r="I23311" t="s">
        <v>14</v>
      </c>
      <c r="J23311" t="s">
        <v>123</v>
      </c>
      <c r="K23311">
        <f>VLOOKUP(J23311,'Prix unitaires'!B:D,3,FALSE)</f>
        <v>0</v>
      </c>
      <c r="L23311" s="11">
        <f t="shared" si="364"/>
        <v>0</v>
      </c>
    </row>
    <row r="23312" spans="1:12" x14ac:dyDescent="0.25">
      <c r="A23312">
        <v>1250</v>
      </c>
      <c r="B23312" t="s">
        <v>10</v>
      </c>
      <c r="C23312">
        <v>61</v>
      </c>
      <c r="D23312" t="s">
        <v>11</v>
      </c>
      <c r="E23312" t="s">
        <v>977</v>
      </c>
      <c r="F23312" t="s">
        <v>13</v>
      </c>
      <c r="G23312" s="1">
        <v>16</v>
      </c>
      <c r="H23312">
        <v>1</v>
      </c>
      <c r="I23312" t="s">
        <v>14</v>
      </c>
      <c r="J23312" t="s">
        <v>978</v>
      </c>
      <c r="K23312">
        <f>VLOOKUP(J23312,'Prix unitaires'!B:D,3,FALSE)</f>
        <v>0</v>
      </c>
      <c r="L23312" s="11">
        <f t="shared" si="364"/>
        <v>0</v>
      </c>
    </row>
    <row r="23313" spans="1:12" x14ac:dyDescent="0.25">
      <c r="A23313">
        <v>1250</v>
      </c>
      <c r="B23313" t="s">
        <v>10</v>
      </c>
      <c r="C23313">
        <v>61</v>
      </c>
      <c r="D23313" t="s">
        <v>11</v>
      </c>
      <c r="E23313" t="s">
        <v>165</v>
      </c>
      <c r="F23313" t="s">
        <v>13</v>
      </c>
      <c r="G23313" s="1">
        <v>2.8800001144409202</v>
      </c>
      <c r="H23313">
        <v>1</v>
      </c>
      <c r="I23313" t="s">
        <v>14</v>
      </c>
      <c r="J23313" t="s">
        <v>166</v>
      </c>
      <c r="K23313">
        <f>VLOOKUP(J23313,'Prix unitaires'!B:D,3,FALSE)</f>
        <v>0</v>
      </c>
      <c r="L23313" s="11">
        <f t="shared" si="364"/>
        <v>0</v>
      </c>
    </row>
    <row r="23314" spans="1:12" x14ac:dyDescent="0.25">
      <c r="A23314">
        <v>1250</v>
      </c>
      <c r="B23314" t="s">
        <v>10</v>
      </c>
      <c r="C23314">
        <v>62</v>
      </c>
      <c r="D23314" t="s">
        <v>11</v>
      </c>
      <c r="E23314" t="s">
        <v>122</v>
      </c>
      <c r="F23314" t="s">
        <v>13</v>
      </c>
      <c r="G23314" s="1">
        <v>15.8800001144409</v>
      </c>
      <c r="H23314">
        <v>50</v>
      </c>
      <c r="I23314" t="s">
        <v>14</v>
      </c>
      <c r="J23314" t="s">
        <v>123</v>
      </c>
      <c r="K23314">
        <f>VLOOKUP(J23314,'Prix unitaires'!B:D,3,FALSE)</f>
        <v>0</v>
      </c>
      <c r="L23314" s="11">
        <f t="shared" si="364"/>
        <v>0</v>
      </c>
    </row>
    <row r="23315" spans="1:12" x14ac:dyDescent="0.25">
      <c r="A23315">
        <v>1250</v>
      </c>
      <c r="B23315" t="s">
        <v>10</v>
      </c>
      <c r="C23315">
        <v>62</v>
      </c>
      <c r="D23315" t="s">
        <v>11</v>
      </c>
      <c r="E23315" t="s">
        <v>977</v>
      </c>
      <c r="F23315" t="s">
        <v>13</v>
      </c>
      <c r="G23315" s="1">
        <v>15.8800001144409</v>
      </c>
      <c r="H23315">
        <v>1</v>
      </c>
      <c r="I23315" t="s">
        <v>14</v>
      </c>
      <c r="J23315" t="s">
        <v>978</v>
      </c>
      <c r="K23315">
        <f>VLOOKUP(J23315,'Prix unitaires'!B:D,3,FALSE)</f>
        <v>0</v>
      </c>
      <c r="L23315" s="11">
        <f t="shared" si="364"/>
        <v>0</v>
      </c>
    </row>
    <row r="23316" spans="1:12" x14ac:dyDescent="0.25">
      <c r="A23316">
        <v>1250</v>
      </c>
      <c r="B23316" t="s">
        <v>10</v>
      </c>
      <c r="C23316">
        <v>62</v>
      </c>
      <c r="D23316" t="s">
        <v>11</v>
      </c>
      <c r="E23316" t="s">
        <v>165</v>
      </c>
      <c r="F23316" t="s">
        <v>13</v>
      </c>
      <c r="G23316" s="1">
        <v>2.8800001144409202</v>
      </c>
      <c r="H23316">
        <v>1</v>
      </c>
      <c r="I23316" t="s">
        <v>14</v>
      </c>
      <c r="J23316" t="s">
        <v>166</v>
      </c>
      <c r="K23316">
        <f>VLOOKUP(J23316,'Prix unitaires'!B:D,3,FALSE)</f>
        <v>0</v>
      </c>
      <c r="L23316" s="11">
        <f t="shared" si="364"/>
        <v>0</v>
      </c>
    </row>
    <row r="23317" spans="1:12" x14ac:dyDescent="0.25">
      <c r="A23317">
        <v>1250</v>
      </c>
      <c r="B23317" t="s">
        <v>10</v>
      </c>
      <c r="C23317">
        <v>63</v>
      </c>
      <c r="D23317" t="s">
        <v>11</v>
      </c>
      <c r="E23317" t="s">
        <v>122</v>
      </c>
      <c r="F23317" t="s">
        <v>13</v>
      </c>
      <c r="G23317" s="1">
        <v>15.960000038146999</v>
      </c>
      <c r="H23317">
        <v>50</v>
      </c>
      <c r="I23317" t="s">
        <v>14</v>
      </c>
      <c r="J23317" t="s">
        <v>123</v>
      </c>
      <c r="K23317">
        <f>VLOOKUP(J23317,'Prix unitaires'!B:D,3,FALSE)</f>
        <v>0</v>
      </c>
      <c r="L23317" s="11">
        <f t="shared" si="364"/>
        <v>0</v>
      </c>
    </row>
    <row r="23318" spans="1:12" x14ac:dyDescent="0.25">
      <c r="A23318">
        <v>1250</v>
      </c>
      <c r="B23318" t="s">
        <v>10</v>
      </c>
      <c r="C23318">
        <v>63</v>
      </c>
      <c r="D23318" t="s">
        <v>11</v>
      </c>
      <c r="E23318" t="s">
        <v>977</v>
      </c>
      <c r="F23318" t="s">
        <v>13</v>
      </c>
      <c r="G23318" s="1">
        <v>15.960000038146999</v>
      </c>
      <c r="H23318">
        <v>1</v>
      </c>
      <c r="I23318" t="s">
        <v>14</v>
      </c>
      <c r="J23318" t="s">
        <v>978</v>
      </c>
      <c r="K23318">
        <f>VLOOKUP(J23318,'Prix unitaires'!B:D,3,FALSE)</f>
        <v>0</v>
      </c>
      <c r="L23318" s="11">
        <f t="shared" si="364"/>
        <v>0</v>
      </c>
    </row>
    <row r="23319" spans="1:12" x14ac:dyDescent="0.25">
      <c r="A23319">
        <v>1250</v>
      </c>
      <c r="B23319" t="s">
        <v>10</v>
      </c>
      <c r="C23319">
        <v>63</v>
      </c>
      <c r="D23319" t="s">
        <v>11</v>
      </c>
      <c r="E23319" t="s">
        <v>165</v>
      </c>
      <c r="F23319" t="s">
        <v>13</v>
      </c>
      <c r="G23319" s="1">
        <v>2.8800001144409202</v>
      </c>
      <c r="H23319">
        <v>1</v>
      </c>
      <c r="I23319" t="s">
        <v>14</v>
      </c>
      <c r="J23319" t="s">
        <v>166</v>
      </c>
      <c r="K23319">
        <f>VLOOKUP(J23319,'Prix unitaires'!B:D,3,FALSE)</f>
        <v>0</v>
      </c>
      <c r="L23319" s="11">
        <f t="shared" si="364"/>
        <v>0</v>
      </c>
    </row>
    <row r="23320" spans="1:12" x14ac:dyDescent="0.25">
      <c r="A23320">
        <v>1250</v>
      </c>
      <c r="B23320" t="s">
        <v>10</v>
      </c>
      <c r="C23320">
        <v>64</v>
      </c>
      <c r="D23320" t="s">
        <v>11</v>
      </c>
      <c r="E23320" t="s">
        <v>122</v>
      </c>
      <c r="F23320" t="s">
        <v>13</v>
      </c>
      <c r="G23320" s="1">
        <v>16</v>
      </c>
      <c r="H23320">
        <v>50</v>
      </c>
      <c r="I23320" t="s">
        <v>14</v>
      </c>
      <c r="J23320" t="s">
        <v>123</v>
      </c>
      <c r="K23320">
        <f>VLOOKUP(J23320,'Prix unitaires'!B:D,3,FALSE)</f>
        <v>0</v>
      </c>
      <c r="L23320" s="11">
        <f t="shared" si="364"/>
        <v>0</v>
      </c>
    </row>
    <row r="23321" spans="1:12" x14ac:dyDescent="0.25">
      <c r="A23321">
        <v>1250</v>
      </c>
      <c r="B23321" t="s">
        <v>10</v>
      </c>
      <c r="C23321">
        <v>64</v>
      </c>
      <c r="D23321" t="s">
        <v>11</v>
      </c>
      <c r="E23321" t="s">
        <v>977</v>
      </c>
      <c r="F23321" t="s">
        <v>13</v>
      </c>
      <c r="G23321" s="1">
        <v>16</v>
      </c>
      <c r="H23321">
        <v>1</v>
      </c>
      <c r="I23321" t="s">
        <v>14</v>
      </c>
      <c r="J23321" t="s">
        <v>978</v>
      </c>
      <c r="K23321">
        <f>VLOOKUP(J23321,'Prix unitaires'!B:D,3,FALSE)</f>
        <v>0</v>
      </c>
      <c r="L23321" s="11">
        <f t="shared" si="364"/>
        <v>0</v>
      </c>
    </row>
    <row r="23322" spans="1:12" x14ac:dyDescent="0.25">
      <c r="A23322">
        <v>1250</v>
      </c>
      <c r="B23322" t="s">
        <v>10</v>
      </c>
      <c r="C23322">
        <v>64</v>
      </c>
      <c r="D23322" t="s">
        <v>11</v>
      </c>
      <c r="E23322" t="s">
        <v>165</v>
      </c>
      <c r="F23322" t="s">
        <v>13</v>
      </c>
      <c r="G23322" s="1">
        <v>2.8800001144409202</v>
      </c>
      <c r="H23322">
        <v>1</v>
      </c>
      <c r="I23322" t="s">
        <v>14</v>
      </c>
      <c r="J23322" t="s">
        <v>166</v>
      </c>
      <c r="K23322">
        <f>VLOOKUP(J23322,'Prix unitaires'!B:D,3,FALSE)</f>
        <v>0</v>
      </c>
      <c r="L23322" s="11">
        <f t="shared" si="364"/>
        <v>0</v>
      </c>
    </row>
    <row r="23323" spans="1:12" x14ac:dyDescent="0.25">
      <c r="A23323">
        <v>1250</v>
      </c>
      <c r="B23323" t="s">
        <v>10</v>
      </c>
      <c r="C23323">
        <v>65</v>
      </c>
      <c r="D23323" t="s">
        <v>11</v>
      </c>
      <c r="E23323" t="s">
        <v>122</v>
      </c>
      <c r="F23323" t="s">
        <v>13</v>
      </c>
      <c r="G23323" s="1">
        <v>16</v>
      </c>
      <c r="H23323">
        <v>50</v>
      </c>
      <c r="I23323" t="s">
        <v>14</v>
      </c>
      <c r="J23323" t="s">
        <v>123</v>
      </c>
      <c r="K23323">
        <f>VLOOKUP(J23323,'Prix unitaires'!B:D,3,FALSE)</f>
        <v>0</v>
      </c>
      <c r="L23323" s="11">
        <f t="shared" si="364"/>
        <v>0</v>
      </c>
    </row>
    <row r="23324" spans="1:12" x14ac:dyDescent="0.25">
      <c r="A23324">
        <v>1250</v>
      </c>
      <c r="B23324" t="s">
        <v>10</v>
      </c>
      <c r="C23324">
        <v>65</v>
      </c>
      <c r="D23324" t="s">
        <v>11</v>
      </c>
      <c r="E23324" t="s">
        <v>977</v>
      </c>
      <c r="F23324" t="s">
        <v>13</v>
      </c>
      <c r="G23324" s="1">
        <v>16</v>
      </c>
      <c r="H23324">
        <v>1</v>
      </c>
      <c r="I23324" t="s">
        <v>14</v>
      </c>
      <c r="J23324" t="s">
        <v>978</v>
      </c>
      <c r="K23324">
        <f>VLOOKUP(J23324,'Prix unitaires'!B:D,3,FALSE)</f>
        <v>0</v>
      </c>
      <c r="L23324" s="11">
        <f t="shared" si="364"/>
        <v>0</v>
      </c>
    </row>
    <row r="23325" spans="1:12" x14ac:dyDescent="0.25">
      <c r="A23325">
        <v>1250</v>
      </c>
      <c r="B23325" t="s">
        <v>10</v>
      </c>
      <c r="C23325">
        <v>65</v>
      </c>
      <c r="D23325" t="s">
        <v>11</v>
      </c>
      <c r="E23325" t="s">
        <v>165</v>
      </c>
      <c r="F23325" t="s">
        <v>13</v>
      </c>
      <c r="G23325" s="1">
        <v>2.8800001144409202</v>
      </c>
      <c r="H23325">
        <v>1</v>
      </c>
      <c r="I23325" t="s">
        <v>14</v>
      </c>
      <c r="J23325" t="s">
        <v>166</v>
      </c>
      <c r="K23325">
        <f>VLOOKUP(J23325,'Prix unitaires'!B:D,3,FALSE)</f>
        <v>0</v>
      </c>
      <c r="L23325" s="11">
        <f t="shared" si="364"/>
        <v>0</v>
      </c>
    </row>
    <row r="23326" spans="1:12" x14ac:dyDescent="0.25">
      <c r="A23326">
        <v>1250</v>
      </c>
      <c r="B23326" t="s">
        <v>10</v>
      </c>
      <c r="C23326">
        <v>66</v>
      </c>
      <c r="D23326" t="s">
        <v>11</v>
      </c>
      <c r="E23326" t="s">
        <v>12</v>
      </c>
      <c r="F23326" t="s">
        <v>13</v>
      </c>
      <c r="G23326" s="1">
        <v>12.949999809265099</v>
      </c>
      <c r="H23326">
        <v>12</v>
      </c>
      <c r="I23326" t="s">
        <v>14</v>
      </c>
      <c r="J23326" t="s">
        <v>15</v>
      </c>
      <c r="K23326">
        <f>VLOOKUP(J23326,'Prix unitaires'!B:D,3,FALSE)</f>
        <v>0</v>
      </c>
      <c r="L23326" s="11">
        <f t="shared" si="364"/>
        <v>0</v>
      </c>
    </row>
    <row r="23327" spans="1:12" x14ac:dyDescent="0.25">
      <c r="A23327">
        <v>1250</v>
      </c>
      <c r="B23327" t="s">
        <v>10</v>
      </c>
      <c r="C23327">
        <v>66</v>
      </c>
      <c r="D23327" t="s">
        <v>11</v>
      </c>
      <c r="E23327" t="s">
        <v>40</v>
      </c>
      <c r="F23327" t="s">
        <v>13</v>
      </c>
      <c r="G23327" s="1">
        <v>12.949999809265099</v>
      </c>
      <c r="H23327">
        <v>1</v>
      </c>
      <c r="I23327" t="s">
        <v>14</v>
      </c>
      <c r="J23327" t="s">
        <v>41</v>
      </c>
      <c r="K23327">
        <f>VLOOKUP(J23327,'Prix unitaires'!B:D,3,FALSE)</f>
        <v>0</v>
      </c>
      <c r="L23327" s="11">
        <f t="shared" si="364"/>
        <v>0</v>
      </c>
    </row>
    <row r="23328" spans="1:12" x14ac:dyDescent="0.25">
      <c r="A23328">
        <v>1250</v>
      </c>
      <c r="B23328" t="s">
        <v>10</v>
      </c>
      <c r="C23328">
        <v>67</v>
      </c>
      <c r="D23328" t="s">
        <v>11</v>
      </c>
      <c r="E23328" t="s">
        <v>32</v>
      </c>
      <c r="F23328" t="s">
        <v>13</v>
      </c>
      <c r="G23328" s="1">
        <v>8.0299997329712003</v>
      </c>
      <c r="H23328">
        <v>240</v>
      </c>
      <c r="I23328" t="s">
        <v>14</v>
      </c>
      <c r="J23328" t="s">
        <v>33</v>
      </c>
      <c r="K23328">
        <f>VLOOKUP(J23328,'Prix unitaires'!B:D,3,FALSE)</f>
        <v>0</v>
      </c>
      <c r="L23328" s="11">
        <f t="shared" si="364"/>
        <v>0</v>
      </c>
    </row>
    <row r="23329" spans="1:12" x14ac:dyDescent="0.25">
      <c r="A23329">
        <v>1250</v>
      </c>
      <c r="B23329" t="s">
        <v>10</v>
      </c>
      <c r="C23329">
        <v>67</v>
      </c>
      <c r="D23329" t="s">
        <v>11</v>
      </c>
      <c r="E23329" t="s">
        <v>35</v>
      </c>
      <c r="F23329" t="s">
        <v>13</v>
      </c>
      <c r="G23329" s="1">
        <v>8.0299997329712003</v>
      </c>
      <c r="H23329">
        <v>1</v>
      </c>
      <c r="I23329" t="s">
        <v>14</v>
      </c>
      <c r="J23329" t="s">
        <v>36</v>
      </c>
      <c r="K23329">
        <f>VLOOKUP(J23329,'Prix unitaires'!B:D,3,FALSE)</f>
        <v>0</v>
      </c>
      <c r="L23329" s="11">
        <f t="shared" si="364"/>
        <v>0</v>
      </c>
    </row>
    <row r="23330" spans="1:12" x14ac:dyDescent="0.25">
      <c r="A23330">
        <v>1250</v>
      </c>
      <c r="B23330" t="s">
        <v>10</v>
      </c>
      <c r="C23330" t="s">
        <v>1001</v>
      </c>
      <c r="D23330" t="s">
        <v>11</v>
      </c>
      <c r="E23330" t="s">
        <v>32</v>
      </c>
      <c r="F23330" t="s">
        <v>13</v>
      </c>
      <c r="G23330" s="1">
        <v>1</v>
      </c>
      <c r="H23330">
        <v>240</v>
      </c>
      <c r="I23330" t="s">
        <v>14</v>
      </c>
      <c r="J23330" t="s">
        <v>33</v>
      </c>
      <c r="K23330">
        <f>VLOOKUP(J23330,'Prix unitaires'!B:D,3,FALSE)</f>
        <v>0</v>
      </c>
      <c r="L23330" s="11">
        <f t="shared" si="364"/>
        <v>0</v>
      </c>
    </row>
    <row r="23331" spans="1:12" x14ac:dyDescent="0.25">
      <c r="A23331">
        <v>1250</v>
      </c>
      <c r="B23331" t="s">
        <v>10</v>
      </c>
      <c r="C23331" t="s">
        <v>1001</v>
      </c>
      <c r="D23331" t="s">
        <v>11</v>
      </c>
      <c r="E23331" t="s">
        <v>35</v>
      </c>
      <c r="F23331" t="s">
        <v>13</v>
      </c>
      <c r="G23331" s="1">
        <v>1</v>
      </c>
      <c r="H23331">
        <v>1</v>
      </c>
      <c r="I23331" t="s">
        <v>14</v>
      </c>
      <c r="J23331" t="s">
        <v>36</v>
      </c>
      <c r="K23331">
        <f>VLOOKUP(J23331,'Prix unitaires'!B:D,3,FALSE)</f>
        <v>0</v>
      </c>
      <c r="L23331" s="11">
        <f t="shared" si="364"/>
        <v>0</v>
      </c>
    </row>
    <row r="23332" spans="1:12" x14ac:dyDescent="0.25">
      <c r="A23332">
        <v>1250</v>
      </c>
      <c r="B23332" t="s">
        <v>10</v>
      </c>
      <c r="C23332" t="s">
        <v>182</v>
      </c>
      <c r="D23332" t="s">
        <v>11</v>
      </c>
      <c r="E23332" t="s">
        <v>32</v>
      </c>
      <c r="F23332" t="s">
        <v>13</v>
      </c>
      <c r="G23332" s="1">
        <v>1</v>
      </c>
      <c r="H23332">
        <v>240</v>
      </c>
      <c r="I23332" t="s">
        <v>14</v>
      </c>
      <c r="J23332" t="s">
        <v>33</v>
      </c>
      <c r="K23332">
        <f>VLOOKUP(J23332,'Prix unitaires'!B:D,3,FALSE)</f>
        <v>0</v>
      </c>
      <c r="L23332" s="11">
        <f t="shared" si="364"/>
        <v>0</v>
      </c>
    </row>
    <row r="23333" spans="1:12" x14ac:dyDescent="0.25">
      <c r="A23333">
        <v>1250</v>
      </c>
      <c r="B23333" t="s">
        <v>10</v>
      </c>
      <c r="C23333" t="s">
        <v>182</v>
      </c>
      <c r="D23333" t="s">
        <v>11</v>
      </c>
      <c r="E23333" t="s">
        <v>35</v>
      </c>
      <c r="F23333" t="s">
        <v>13</v>
      </c>
      <c r="G23333" s="1">
        <v>1</v>
      </c>
      <c r="H23333">
        <v>1</v>
      </c>
      <c r="I23333" t="s">
        <v>14</v>
      </c>
      <c r="J23333" t="s">
        <v>36</v>
      </c>
      <c r="K23333">
        <f>VLOOKUP(J23333,'Prix unitaires'!B:D,3,FALSE)</f>
        <v>0</v>
      </c>
      <c r="L23333" s="11">
        <f t="shared" si="364"/>
        <v>0</v>
      </c>
    </row>
    <row r="23334" spans="1:12" x14ac:dyDescent="0.25">
      <c r="A23334">
        <v>1250</v>
      </c>
      <c r="B23334" t="s">
        <v>10</v>
      </c>
      <c r="C23334" t="s">
        <v>1002</v>
      </c>
      <c r="D23334" t="s">
        <v>11</v>
      </c>
      <c r="E23334" t="s">
        <v>32</v>
      </c>
      <c r="F23334" t="s">
        <v>13</v>
      </c>
      <c r="G23334" s="1">
        <v>3.8499999046325701</v>
      </c>
      <c r="H23334">
        <v>240</v>
      </c>
      <c r="I23334" t="s">
        <v>14</v>
      </c>
      <c r="J23334" t="s">
        <v>33</v>
      </c>
      <c r="K23334">
        <f>VLOOKUP(J23334,'Prix unitaires'!B:D,3,FALSE)</f>
        <v>0</v>
      </c>
      <c r="L23334" s="11">
        <f t="shared" si="364"/>
        <v>0</v>
      </c>
    </row>
    <row r="23335" spans="1:12" x14ac:dyDescent="0.25">
      <c r="A23335">
        <v>1250</v>
      </c>
      <c r="B23335" t="s">
        <v>10</v>
      </c>
      <c r="C23335" t="s">
        <v>1002</v>
      </c>
      <c r="D23335" t="s">
        <v>11</v>
      </c>
      <c r="E23335" t="s">
        <v>35</v>
      </c>
      <c r="F23335" t="s">
        <v>13</v>
      </c>
      <c r="G23335" s="1">
        <v>3.8499999046325701</v>
      </c>
      <c r="H23335">
        <v>1</v>
      </c>
      <c r="I23335" t="s">
        <v>14</v>
      </c>
      <c r="J23335" t="s">
        <v>36</v>
      </c>
      <c r="K23335">
        <f>VLOOKUP(J23335,'Prix unitaires'!B:D,3,FALSE)</f>
        <v>0</v>
      </c>
      <c r="L23335" s="11">
        <f t="shared" si="364"/>
        <v>0</v>
      </c>
    </row>
    <row r="23336" spans="1:12" x14ac:dyDescent="0.25">
      <c r="A23336">
        <v>1250</v>
      </c>
      <c r="B23336" t="s">
        <v>10</v>
      </c>
      <c r="C23336">
        <v>68</v>
      </c>
      <c r="D23336" t="s">
        <v>11</v>
      </c>
      <c r="E23336" t="s">
        <v>12</v>
      </c>
      <c r="F23336" t="s">
        <v>13</v>
      </c>
      <c r="G23336" s="1">
        <v>2.4500000476837198</v>
      </c>
      <c r="H23336">
        <v>12</v>
      </c>
      <c r="I23336" t="s">
        <v>14</v>
      </c>
      <c r="J23336" t="s">
        <v>15</v>
      </c>
      <c r="K23336">
        <f>VLOOKUP(J23336,'Prix unitaires'!B:D,3,FALSE)</f>
        <v>0</v>
      </c>
      <c r="L23336" s="11">
        <f t="shared" si="364"/>
        <v>0</v>
      </c>
    </row>
    <row r="23337" spans="1:12" x14ac:dyDescent="0.25">
      <c r="A23337">
        <v>1250</v>
      </c>
      <c r="B23337" t="s">
        <v>10</v>
      </c>
      <c r="C23337">
        <v>68</v>
      </c>
      <c r="D23337" t="s">
        <v>11</v>
      </c>
      <c r="E23337" t="s">
        <v>40</v>
      </c>
      <c r="F23337" t="s">
        <v>13</v>
      </c>
      <c r="G23337" s="1">
        <v>2.4500000476837198</v>
      </c>
      <c r="H23337">
        <v>1</v>
      </c>
      <c r="I23337" t="s">
        <v>14</v>
      </c>
      <c r="J23337" t="s">
        <v>41</v>
      </c>
      <c r="K23337">
        <f>VLOOKUP(J23337,'Prix unitaires'!B:D,3,FALSE)</f>
        <v>0</v>
      </c>
      <c r="L23337" s="11">
        <f t="shared" si="364"/>
        <v>0</v>
      </c>
    </row>
    <row r="23338" spans="1:12" x14ac:dyDescent="0.25">
      <c r="A23338">
        <v>1250</v>
      </c>
      <c r="B23338" t="s">
        <v>10</v>
      </c>
      <c r="C23338">
        <v>69</v>
      </c>
      <c r="D23338" t="s">
        <v>11</v>
      </c>
      <c r="E23338" t="s">
        <v>12</v>
      </c>
      <c r="F23338" t="s">
        <v>13</v>
      </c>
      <c r="G23338" s="1">
        <v>3.2300000190734899</v>
      </c>
      <c r="H23338">
        <v>12</v>
      </c>
      <c r="I23338" t="s">
        <v>14</v>
      </c>
      <c r="J23338" t="s">
        <v>15</v>
      </c>
      <c r="K23338">
        <f>VLOOKUP(J23338,'Prix unitaires'!B:D,3,FALSE)</f>
        <v>0</v>
      </c>
      <c r="L23338" s="11">
        <f t="shared" si="364"/>
        <v>0</v>
      </c>
    </row>
    <row r="23339" spans="1:12" x14ac:dyDescent="0.25">
      <c r="A23339">
        <v>1250</v>
      </c>
      <c r="B23339" t="s">
        <v>10</v>
      </c>
      <c r="C23339">
        <v>69</v>
      </c>
      <c r="D23339" t="s">
        <v>11</v>
      </c>
      <c r="E23339" t="s">
        <v>35</v>
      </c>
      <c r="F23339" t="s">
        <v>13</v>
      </c>
      <c r="G23339" s="1">
        <v>3.2300000190734899</v>
      </c>
      <c r="H23339">
        <v>1</v>
      </c>
      <c r="I23339" t="s">
        <v>14</v>
      </c>
      <c r="J23339" t="s">
        <v>36</v>
      </c>
      <c r="K23339">
        <f>VLOOKUP(J23339,'Prix unitaires'!B:D,3,FALSE)</f>
        <v>0</v>
      </c>
      <c r="L23339" s="11">
        <f t="shared" si="364"/>
        <v>0</v>
      </c>
    </row>
    <row r="23340" spans="1:12" x14ac:dyDescent="0.25">
      <c r="A23340">
        <v>1250</v>
      </c>
      <c r="B23340" t="s">
        <v>10</v>
      </c>
      <c r="C23340" t="s">
        <v>911</v>
      </c>
      <c r="D23340" t="s">
        <v>11</v>
      </c>
      <c r="E23340" t="s">
        <v>12</v>
      </c>
      <c r="F23340" t="s">
        <v>13</v>
      </c>
      <c r="G23340" s="1">
        <v>4.3699998855590803</v>
      </c>
      <c r="H23340">
        <v>12</v>
      </c>
      <c r="I23340" t="s">
        <v>14</v>
      </c>
      <c r="J23340" t="s">
        <v>15</v>
      </c>
      <c r="K23340">
        <f>VLOOKUP(J23340,'Prix unitaires'!B:D,3,FALSE)</f>
        <v>0</v>
      </c>
      <c r="L23340" s="11">
        <f t="shared" si="364"/>
        <v>0</v>
      </c>
    </row>
    <row r="23341" spans="1:12" x14ac:dyDescent="0.25">
      <c r="A23341">
        <v>1250</v>
      </c>
      <c r="B23341" t="s">
        <v>10</v>
      </c>
      <c r="C23341" t="s">
        <v>911</v>
      </c>
      <c r="D23341" t="s">
        <v>11</v>
      </c>
      <c r="E23341" t="s">
        <v>40</v>
      </c>
      <c r="F23341" t="s">
        <v>13</v>
      </c>
      <c r="G23341" s="1">
        <v>4.3699998855590803</v>
      </c>
      <c r="H23341">
        <v>1</v>
      </c>
      <c r="I23341" t="s">
        <v>14</v>
      </c>
      <c r="J23341" t="s">
        <v>41</v>
      </c>
      <c r="K23341">
        <f>VLOOKUP(J23341,'Prix unitaires'!B:D,3,FALSE)</f>
        <v>0</v>
      </c>
      <c r="L23341" s="11">
        <f t="shared" si="364"/>
        <v>0</v>
      </c>
    </row>
    <row r="23342" spans="1:12" x14ac:dyDescent="0.25">
      <c r="A23342">
        <v>1250</v>
      </c>
      <c r="B23342" t="s">
        <v>10</v>
      </c>
      <c r="C23342">
        <v>70</v>
      </c>
      <c r="D23342" t="s">
        <v>11</v>
      </c>
      <c r="E23342" t="s">
        <v>12</v>
      </c>
      <c r="F23342" t="s">
        <v>13</v>
      </c>
      <c r="G23342" s="1">
        <v>13.6499996185303</v>
      </c>
      <c r="H23342">
        <v>50</v>
      </c>
      <c r="I23342" t="s">
        <v>14</v>
      </c>
      <c r="J23342" t="s">
        <v>15</v>
      </c>
      <c r="K23342">
        <f>VLOOKUP(J23342,'Prix unitaires'!B:D,3,FALSE)</f>
        <v>0</v>
      </c>
      <c r="L23342" s="11">
        <f t="shared" si="364"/>
        <v>0</v>
      </c>
    </row>
    <row r="23343" spans="1:12" x14ac:dyDescent="0.25">
      <c r="A23343">
        <v>1250</v>
      </c>
      <c r="B23343" t="s">
        <v>10</v>
      </c>
      <c r="C23343">
        <v>70</v>
      </c>
      <c r="D23343" t="s">
        <v>11</v>
      </c>
      <c r="E23343" t="s">
        <v>977</v>
      </c>
      <c r="F23343" t="s">
        <v>13</v>
      </c>
      <c r="G23343" s="1">
        <v>13.6499996185303</v>
      </c>
      <c r="H23343">
        <v>1</v>
      </c>
      <c r="I23343" t="s">
        <v>14</v>
      </c>
      <c r="J23343" t="s">
        <v>978</v>
      </c>
      <c r="K23343">
        <f>VLOOKUP(J23343,'Prix unitaires'!B:D,3,FALSE)</f>
        <v>0</v>
      </c>
      <c r="L23343" s="11">
        <f t="shared" si="364"/>
        <v>0</v>
      </c>
    </row>
    <row r="23344" spans="1:12" x14ac:dyDescent="0.25">
      <c r="A23344">
        <v>1250</v>
      </c>
      <c r="B23344" t="s">
        <v>10</v>
      </c>
      <c r="C23344">
        <v>71</v>
      </c>
      <c r="D23344" t="s">
        <v>11</v>
      </c>
      <c r="E23344" t="s">
        <v>32</v>
      </c>
      <c r="F23344" t="s">
        <v>13</v>
      </c>
      <c r="G23344" s="1">
        <v>9.0200004577637003</v>
      </c>
      <c r="H23344">
        <v>240</v>
      </c>
      <c r="I23344" t="s">
        <v>14</v>
      </c>
      <c r="J23344" t="s">
        <v>33</v>
      </c>
      <c r="K23344">
        <f>VLOOKUP(J23344,'Prix unitaires'!B:D,3,FALSE)</f>
        <v>0</v>
      </c>
      <c r="L23344" s="11">
        <f t="shared" si="364"/>
        <v>0</v>
      </c>
    </row>
    <row r="23345" spans="1:12" x14ac:dyDescent="0.25">
      <c r="A23345">
        <v>1250</v>
      </c>
      <c r="B23345" t="s">
        <v>10</v>
      </c>
      <c r="C23345">
        <v>71</v>
      </c>
      <c r="D23345" t="s">
        <v>11</v>
      </c>
      <c r="E23345" t="s">
        <v>35</v>
      </c>
      <c r="F23345" t="s">
        <v>13</v>
      </c>
      <c r="G23345" s="1">
        <v>9.0200004577637003</v>
      </c>
      <c r="H23345">
        <v>1</v>
      </c>
      <c r="I23345" t="s">
        <v>14</v>
      </c>
      <c r="J23345" t="s">
        <v>36</v>
      </c>
      <c r="K23345">
        <f>VLOOKUP(J23345,'Prix unitaires'!B:D,3,FALSE)</f>
        <v>0</v>
      </c>
      <c r="L23345" s="11">
        <f t="shared" si="364"/>
        <v>0</v>
      </c>
    </row>
    <row r="23346" spans="1:12" x14ac:dyDescent="0.25">
      <c r="A23346">
        <v>1250</v>
      </c>
      <c r="B23346" t="s">
        <v>10</v>
      </c>
      <c r="C23346" t="s">
        <v>1003</v>
      </c>
      <c r="D23346" t="s">
        <v>11</v>
      </c>
      <c r="E23346" t="s">
        <v>32</v>
      </c>
      <c r="F23346" t="s">
        <v>13</v>
      </c>
      <c r="G23346" s="1">
        <v>3.9800000190734899</v>
      </c>
      <c r="H23346">
        <v>240</v>
      </c>
      <c r="I23346" t="s">
        <v>14</v>
      </c>
      <c r="J23346" t="s">
        <v>33</v>
      </c>
      <c r="K23346">
        <f>VLOOKUP(J23346,'Prix unitaires'!B:D,3,FALSE)</f>
        <v>0</v>
      </c>
      <c r="L23346" s="11">
        <f t="shared" si="364"/>
        <v>0</v>
      </c>
    </row>
    <row r="23347" spans="1:12" x14ac:dyDescent="0.25">
      <c r="A23347">
        <v>1250</v>
      </c>
      <c r="B23347" t="s">
        <v>10</v>
      </c>
      <c r="C23347" t="s">
        <v>1003</v>
      </c>
      <c r="D23347" t="s">
        <v>11</v>
      </c>
      <c r="E23347" t="s">
        <v>35</v>
      </c>
      <c r="F23347" t="s">
        <v>13</v>
      </c>
      <c r="G23347" s="1">
        <v>3.9800000190734899</v>
      </c>
      <c r="H23347">
        <v>1</v>
      </c>
      <c r="I23347" t="s">
        <v>14</v>
      </c>
      <c r="J23347" t="s">
        <v>36</v>
      </c>
      <c r="K23347">
        <f>VLOOKUP(J23347,'Prix unitaires'!B:D,3,FALSE)</f>
        <v>0</v>
      </c>
      <c r="L23347" s="11">
        <f t="shared" si="364"/>
        <v>0</v>
      </c>
    </row>
    <row r="23348" spans="1:12" x14ac:dyDescent="0.25">
      <c r="A23348">
        <v>1250</v>
      </c>
      <c r="B23348" t="s">
        <v>10</v>
      </c>
      <c r="C23348" t="s">
        <v>771</v>
      </c>
      <c r="D23348" t="s">
        <v>11</v>
      </c>
      <c r="E23348" t="s">
        <v>32</v>
      </c>
      <c r="F23348" t="s">
        <v>13</v>
      </c>
      <c r="G23348" s="1">
        <v>1</v>
      </c>
      <c r="H23348">
        <v>240</v>
      </c>
      <c r="I23348" t="s">
        <v>14</v>
      </c>
      <c r="J23348" t="s">
        <v>33</v>
      </c>
      <c r="K23348">
        <f>VLOOKUP(J23348,'Prix unitaires'!B:D,3,FALSE)</f>
        <v>0</v>
      </c>
      <c r="L23348" s="11">
        <f t="shared" si="364"/>
        <v>0</v>
      </c>
    </row>
    <row r="23349" spans="1:12" x14ac:dyDescent="0.25">
      <c r="A23349">
        <v>1250</v>
      </c>
      <c r="B23349" t="s">
        <v>10</v>
      </c>
      <c r="C23349" t="s">
        <v>771</v>
      </c>
      <c r="D23349" t="s">
        <v>11</v>
      </c>
      <c r="E23349" t="s">
        <v>35</v>
      </c>
      <c r="F23349" t="s">
        <v>13</v>
      </c>
      <c r="G23349" s="1">
        <v>1</v>
      </c>
      <c r="H23349">
        <v>1</v>
      </c>
      <c r="I23349" t="s">
        <v>14</v>
      </c>
      <c r="J23349" t="s">
        <v>36</v>
      </c>
      <c r="K23349">
        <f>VLOOKUP(J23349,'Prix unitaires'!B:D,3,FALSE)</f>
        <v>0</v>
      </c>
      <c r="L23349" s="11">
        <f t="shared" si="364"/>
        <v>0</v>
      </c>
    </row>
    <row r="23350" spans="1:12" x14ac:dyDescent="0.25">
      <c r="A23350">
        <v>1250</v>
      </c>
      <c r="B23350" t="s">
        <v>10</v>
      </c>
      <c r="C23350" t="s">
        <v>1004</v>
      </c>
      <c r="D23350" t="s">
        <v>11</v>
      </c>
      <c r="E23350" t="s">
        <v>17</v>
      </c>
      <c r="F23350" t="s">
        <v>13</v>
      </c>
      <c r="G23350" s="1">
        <v>7.9899997711181596</v>
      </c>
      <c r="H23350">
        <v>50</v>
      </c>
      <c r="I23350" t="s">
        <v>14</v>
      </c>
      <c r="J23350" t="s">
        <v>18</v>
      </c>
      <c r="K23350">
        <f>VLOOKUP(J23350,'Prix unitaires'!B:D,3,FALSE)</f>
        <v>0</v>
      </c>
      <c r="L23350" s="11">
        <f t="shared" si="364"/>
        <v>0</v>
      </c>
    </row>
    <row r="23351" spans="1:12" x14ac:dyDescent="0.25">
      <c r="A23351">
        <v>1250</v>
      </c>
      <c r="B23351" t="s">
        <v>10</v>
      </c>
      <c r="C23351">
        <v>73</v>
      </c>
      <c r="D23351" t="s">
        <v>11</v>
      </c>
      <c r="E23351" t="s">
        <v>122</v>
      </c>
      <c r="F23351" t="s">
        <v>13</v>
      </c>
      <c r="G23351" s="1">
        <v>15.5200004577637</v>
      </c>
      <c r="H23351">
        <v>50</v>
      </c>
      <c r="I23351" t="s">
        <v>14</v>
      </c>
      <c r="J23351" t="s">
        <v>123</v>
      </c>
      <c r="K23351">
        <f>VLOOKUP(J23351,'Prix unitaires'!B:D,3,FALSE)</f>
        <v>0</v>
      </c>
      <c r="L23351" s="11">
        <f t="shared" si="364"/>
        <v>0</v>
      </c>
    </row>
    <row r="23352" spans="1:12" x14ac:dyDescent="0.25">
      <c r="A23352">
        <v>1250</v>
      </c>
      <c r="B23352" t="s">
        <v>10</v>
      </c>
      <c r="C23352">
        <v>73</v>
      </c>
      <c r="D23352" t="s">
        <v>11</v>
      </c>
      <c r="E23352" t="s">
        <v>977</v>
      </c>
      <c r="F23352" t="s">
        <v>13</v>
      </c>
      <c r="G23352" s="1">
        <v>15.5200004577637</v>
      </c>
      <c r="H23352">
        <v>1</v>
      </c>
      <c r="I23352" t="s">
        <v>14</v>
      </c>
      <c r="J23352" t="s">
        <v>978</v>
      </c>
      <c r="K23352">
        <f>VLOOKUP(J23352,'Prix unitaires'!B:D,3,FALSE)</f>
        <v>0</v>
      </c>
      <c r="L23352" s="11">
        <f t="shared" si="364"/>
        <v>0</v>
      </c>
    </row>
    <row r="23353" spans="1:12" x14ac:dyDescent="0.25">
      <c r="A23353">
        <v>1250</v>
      </c>
      <c r="B23353" t="s">
        <v>10</v>
      </c>
      <c r="C23353">
        <v>73</v>
      </c>
      <c r="D23353" t="s">
        <v>11</v>
      </c>
      <c r="E23353" t="s">
        <v>165</v>
      </c>
      <c r="F23353" t="s">
        <v>13</v>
      </c>
      <c r="G23353" s="1">
        <v>2.8800001144409202</v>
      </c>
      <c r="H23353">
        <v>1</v>
      </c>
      <c r="I23353" t="s">
        <v>14</v>
      </c>
      <c r="J23353" t="s">
        <v>166</v>
      </c>
      <c r="K23353">
        <f>VLOOKUP(J23353,'Prix unitaires'!B:D,3,FALSE)</f>
        <v>0</v>
      </c>
      <c r="L23353" s="11">
        <f t="shared" si="364"/>
        <v>0</v>
      </c>
    </row>
    <row r="23354" spans="1:12" x14ac:dyDescent="0.25">
      <c r="A23354">
        <v>1250</v>
      </c>
      <c r="B23354" t="s">
        <v>10</v>
      </c>
      <c r="C23354">
        <v>74</v>
      </c>
      <c r="D23354" t="s">
        <v>11</v>
      </c>
      <c r="E23354" t="s">
        <v>122</v>
      </c>
      <c r="F23354" t="s">
        <v>13</v>
      </c>
      <c r="G23354" s="1">
        <v>16</v>
      </c>
      <c r="H23354">
        <v>50</v>
      </c>
      <c r="I23354" t="s">
        <v>14</v>
      </c>
      <c r="J23354" t="s">
        <v>123</v>
      </c>
      <c r="K23354">
        <f>VLOOKUP(J23354,'Prix unitaires'!B:D,3,FALSE)</f>
        <v>0</v>
      </c>
      <c r="L23354" s="11">
        <f t="shared" si="364"/>
        <v>0</v>
      </c>
    </row>
    <row r="23355" spans="1:12" x14ac:dyDescent="0.25">
      <c r="A23355">
        <v>1250</v>
      </c>
      <c r="B23355" t="s">
        <v>10</v>
      </c>
      <c r="C23355">
        <v>74</v>
      </c>
      <c r="D23355" t="s">
        <v>11</v>
      </c>
      <c r="E23355" t="s">
        <v>977</v>
      </c>
      <c r="F23355" t="s">
        <v>13</v>
      </c>
      <c r="G23355" s="1">
        <v>16</v>
      </c>
      <c r="H23355">
        <v>1</v>
      </c>
      <c r="I23355" t="s">
        <v>14</v>
      </c>
      <c r="J23355" t="s">
        <v>978</v>
      </c>
      <c r="K23355">
        <f>VLOOKUP(J23355,'Prix unitaires'!B:D,3,FALSE)</f>
        <v>0</v>
      </c>
      <c r="L23355" s="11">
        <f t="shared" si="364"/>
        <v>0</v>
      </c>
    </row>
    <row r="23356" spans="1:12" x14ac:dyDescent="0.25">
      <c r="A23356">
        <v>1250</v>
      </c>
      <c r="B23356" t="s">
        <v>10</v>
      </c>
      <c r="C23356">
        <v>74</v>
      </c>
      <c r="D23356" t="s">
        <v>11</v>
      </c>
      <c r="E23356" t="s">
        <v>165</v>
      </c>
      <c r="F23356" t="s">
        <v>13</v>
      </c>
      <c r="G23356" s="1">
        <v>2.8800001144409202</v>
      </c>
      <c r="H23356">
        <v>1</v>
      </c>
      <c r="I23356" t="s">
        <v>14</v>
      </c>
      <c r="J23356" t="s">
        <v>166</v>
      </c>
      <c r="K23356">
        <f>VLOOKUP(J23356,'Prix unitaires'!B:D,3,FALSE)</f>
        <v>0</v>
      </c>
      <c r="L23356" s="11">
        <f t="shared" si="364"/>
        <v>0</v>
      </c>
    </row>
    <row r="23357" spans="1:12" x14ac:dyDescent="0.25">
      <c r="A23357">
        <v>1250</v>
      </c>
      <c r="B23357" t="s">
        <v>10</v>
      </c>
      <c r="C23357">
        <v>75</v>
      </c>
      <c r="D23357" t="s">
        <v>11</v>
      </c>
      <c r="E23357" t="s">
        <v>122</v>
      </c>
      <c r="F23357" t="s">
        <v>13</v>
      </c>
      <c r="G23357" s="1">
        <v>16</v>
      </c>
      <c r="H23357">
        <v>50</v>
      </c>
      <c r="I23357" t="s">
        <v>14</v>
      </c>
      <c r="J23357" t="s">
        <v>123</v>
      </c>
      <c r="K23357">
        <f>VLOOKUP(J23357,'Prix unitaires'!B:D,3,FALSE)</f>
        <v>0</v>
      </c>
      <c r="L23357" s="11">
        <f t="shared" si="364"/>
        <v>0</v>
      </c>
    </row>
    <row r="23358" spans="1:12" x14ac:dyDescent="0.25">
      <c r="A23358">
        <v>1250</v>
      </c>
      <c r="B23358" t="s">
        <v>10</v>
      </c>
      <c r="C23358">
        <v>75</v>
      </c>
      <c r="D23358" t="s">
        <v>11</v>
      </c>
      <c r="E23358" t="s">
        <v>977</v>
      </c>
      <c r="F23358" t="s">
        <v>13</v>
      </c>
      <c r="G23358" s="1">
        <v>16</v>
      </c>
      <c r="H23358">
        <v>1</v>
      </c>
      <c r="I23358" t="s">
        <v>14</v>
      </c>
      <c r="J23358" t="s">
        <v>978</v>
      </c>
      <c r="K23358">
        <f>VLOOKUP(J23358,'Prix unitaires'!B:D,3,FALSE)</f>
        <v>0</v>
      </c>
      <c r="L23358" s="11">
        <f t="shared" si="364"/>
        <v>0</v>
      </c>
    </row>
    <row r="23359" spans="1:12" x14ac:dyDescent="0.25">
      <c r="A23359">
        <v>1250</v>
      </c>
      <c r="B23359" t="s">
        <v>10</v>
      </c>
      <c r="C23359">
        <v>75</v>
      </c>
      <c r="D23359" t="s">
        <v>11</v>
      </c>
      <c r="E23359" t="s">
        <v>165</v>
      </c>
      <c r="F23359" t="s">
        <v>13</v>
      </c>
      <c r="G23359" s="1">
        <v>2.8800001144409202</v>
      </c>
      <c r="H23359">
        <v>1</v>
      </c>
      <c r="I23359" t="s">
        <v>14</v>
      </c>
      <c r="J23359" t="s">
        <v>166</v>
      </c>
      <c r="K23359">
        <f>VLOOKUP(J23359,'Prix unitaires'!B:D,3,FALSE)</f>
        <v>0</v>
      </c>
      <c r="L23359" s="11">
        <f t="shared" si="364"/>
        <v>0</v>
      </c>
    </row>
    <row r="23360" spans="1:12" x14ac:dyDescent="0.25">
      <c r="A23360">
        <v>1250</v>
      </c>
      <c r="B23360" t="s">
        <v>10</v>
      </c>
      <c r="C23360">
        <v>76</v>
      </c>
      <c r="D23360" t="s">
        <v>11</v>
      </c>
      <c r="E23360" t="s">
        <v>122</v>
      </c>
      <c r="F23360" t="s">
        <v>13</v>
      </c>
      <c r="G23360" s="1">
        <v>16</v>
      </c>
      <c r="H23360">
        <v>50</v>
      </c>
      <c r="I23360" t="s">
        <v>14</v>
      </c>
      <c r="J23360" t="s">
        <v>123</v>
      </c>
      <c r="K23360">
        <f>VLOOKUP(J23360,'Prix unitaires'!B:D,3,FALSE)</f>
        <v>0</v>
      </c>
      <c r="L23360" s="11">
        <f t="shared" si="364"/>
        <v>0</v>
      </c>
    </row>
    <row r="23361" spans="1:12" x14ac:dyDescent="0.25">
      <c r="A23361">
        <v>1250</v>
      </c>
      <c r="B23361" t="s">
        <v>10</v>
      </c>
      <c r="C23361">
        <v>76</v>
      </c>
      <c r="D23361" t="s">
        <v>11</v>
      </c>
      <c r="E23361" t="s">
        <v>977</v>
      </c>
      <c r="F23361" t="s">
        <v>13</v>
      </c>
      <c r="G23361" s="1">
        <v>16</v>
      </c>
      <c r="H23361">
        <v>1</v>
      </c>
      <c r="I23361" t="s">
        <v>14</v>
      </c>
      <c r="J23361" t="s">
        <v>978</v>
      </c>
      <c r="K23361">
        <f>VLOOKUP(J23361,'Prix unitaires'!B:D,3,FALSE)</f>
        <v>0</v>
      </c>
      <c r="L23361" s="11">
        <f t="shared" si="364"/>
        <v>0</v>
      </c>
    </row>
    <row r="23362" spans="1:12" x14ac:dyDescent="0.25">
      <c r="A23362">
        <v>1250</v>
      </c>
      <c r="B23362" t="s">
        <v>10</v>
      </c>
      <c r="C23362">
        <v>76</v>
      </c>
      <c r="D23362" t="s">
        <v>11</v>
      </c>
      <c r="E23362" t="s">
        <v>165</v>
      </c>
      <c r="F23362" t="s">
        <v>13</v>
      </c>
      <c r="G23362" s="1">
        <v>2.8800001144409202</v>
      </c>
      <c r="H23362">
        <v>1</v>
      </c>
      <c r="I23362" t="s">
        <v>14</v>
      </c>
      <c r="J23362" t="s">
        <v>166</v>
      </c>
      <c r="K23362">
        <f>VLOOKUP(J23362,'Prix unitaires'!B:D,3,FALSE)</f>
        <v>0</v>
      </c>
      <c r="L23362" s="11">
        <f t="shared" si="364"/>
        <v>0</v>
      </c>
    </row>
    <row r="23363" spans="1:12" x14ac:dyDescent="0.25">
      <c r="A23363">
        <v>1250</v>
      </c>
      <c r="B23363" t="s">
        <v>10</v>
      </c>
      <c r="C23363">
        <v>77</v>
      </c>
      <c r="D23363" t="s">
        <v>11</v>
      </c>
      <c r="E23363" t="s">
        <v>122</v>
      </c>
      <c r="F23363" t="s">
        <v>13</v>
      </c>
      <c r="G23363" s="1">
        <v>16</v>
      </c>
      <c r="H23363">
        <v>50</v>
      </c>
      <c r="I23363" t="s">
        <v>14</v>
      </c>
      <c r="J23363" t="s">
        <v>123</v>
      </c>
      <c r="K23363">
        <f>VLOOKUP(J23363,'Prix unitaires'!B:D,3,FALSE)</f>
        <v>0</v>
      </c>
      <c r="L23363" s="11">
        <f t="shared" ref="L23363:L23426" si="365">(G23363*H23363)*K23363</f>
        <v>0</v>
      </c>
    </row>
    <row r="23364" spans="1:12" x14ac:dyDescent="0.25">
      <c r="A23364">
        <v>1250</v>
      </c>
      <c r="B23364" t="s">
        <v>10</v>
      </c>
      <c r="C23364">
        <v>77</v>
      </c>
      <c r="D23364" t="s">
        <v>11</v>
      </c>
      <c r="E23364" t="s">
        <v>977</v>
      </c>
      <c r="F23364" t="s">
        <v>13</v>
      </c>
      <c r="G23364" s="1">
        <v>16</v>
      </c>
      <c r="H23364">
        <v>1</v>
      </c>
      <c r="I23364" t="s">
        <v>14</v>
      </c>
      <c r="J23364" t="s">
        <v>978</v>
      </c>
      <c r="K23364">
        <f>VLOOKUP(J23364,'Prix unitaires'!B:D,3,FALSE)</f>
        <v>0</v>
      </c>
      <c r="L23364" s="11">
        <f t="shared" si="365"/>
        <v>0</v>
      </c>
    </row>
    <row r="23365" spans="1:12" x14ac:dyDescent="0.25">
      <c r="A23365">
        <v>1250</v>
      </c>
      <c r="B23365" t="s">
        <v>10</v>
      </c>
      <c r="C23365">
        <v>77</v>
      </c>
      <c r="D23365" t="s">
        <v>11</v>
      </c>
      <c r="E23365" t="s">
        <v>165</v>
      </c>
      <c r="F23365" t="s">
        <v>13</v>
      </c>
      <c r="G23365" s="1">
        <v>2.8800001144409202</v>
      </c>
      <c r="H23365">
        <v>1</v>
      </c>
      <c r="I23365" t="s">
        <v>14</v>
      </c>
      <c r="J23365" t="s">
        <v>166</v>
      </c>
      <c r="K23365">
        <f>VLOOKUP(J23365,'Prix unitaires'!B:D,3,FALSE)</f>
        <v>0</v>
      </c>
      <c r="L23365" s="11">
        <f t="shared" si="365"/>
        <v>0</v>
      </c>
    </row>
    <row r="23366" spans="1:12" x14ac:dyDescent="0.25">
      <c r="A23366">
        <v>1250</v>
      </c>
      <c r="B23366" t="s">
        <v>10</v>
      </c>
      <c r="C23366">
        <v>78</v>
      </c>
      <c r="D23366" t="s">
        <v>11</v>
      </c>
      <c r="E23366" t="s">
        <v>122</v>
      </c>
      <c r="F23366" t="s">
        <v>13</v>
      </c>
      <c r="G23366" s="1">
        <v>16</v>
      </c>
      <c r="H23366">
        <v>50</v>
      </c>
      <c r="I23366" t="s">
        <v>14</v>
      </c>
      <c r="J23366" t="s">
        <v>123</v>
      </c>
      <c r="K23366">
        <f>VLOOKUP(J23366,'Prix unitaires'!B:D,3,FALSE)</f>
        <v>0</v>
      </c>
      <c r="L23366" s="11">
        <f t="shared" si="365"/>
        <v>0</v>
      </c>
    </row>
    <row r="23367" spans="1:12" x14ac:dyDescent="0.25">
      <c r="A23367">
        <v>1250</v>
      </c>
      <c r="B23367" t="s">
        <v>10</v>
      </c>
      <c r="C23367">
        <v>78</v>
      </c>
      <c r="D23367" t="s">
        <v>11</v>
      </c>
      <c r="E23367" t="s">
        <v>977</v>
      </c>
      <c r="F23367" t="s">
        <v>13</v>
      </c>
      <c r="G23367" s="1">
        <v>16</v>
      </c>
      <c r="H23367">
        <v>1</v>
      </c>
      <c r="I23367" t="s">
        <v>14</v>
      </c>
      <c r="J23367" t="s">
        <v>978</v>
      </c>
      <c r="K23367">
        <f>VLOOKUP(J23367,'Prix unitaires'!B:D,3,FALSE)</f>
        <v>0</v>
      </c>
      <c r="L23367" s="11">
        <f t="shared" si="365"/>
        <v>0</v>
      </c>
    </row>
    <row r="23368" spans="1:12" x14ac:dyDescent="0.25">
      <c r="A23368">
        <v>1250</v>
      </c>
      <c r="B23368" t="s">
        <v>10</v>
      </c>
      <c r="C23368">
        <v>78</v>
      </c>
      <c r="D23368" t="s">
        <v>11</v>
      </c>
      <c r="E23368" t="s">
        <v>165</v>
      </c>
      <c r="F23368" t="s">
        <v>13</v>
      </c>
      <c r="G23368" s="1">
        <v>2.8800001144409202</v>
      </c>
      <c r="H23368">
        <v>1</v>
      </c>
      <c r="I23368" t="s">
        <v>14</v>
      </c>
      <c r="J23368" t="s">
        <v>166</v>
      </c>
      <c r="K23368">
        <f>VLOOKUP(J23368,'Prix unitaires'!B:D,3,FALSE)</f>
        <v>0</v>
      </c>
      <c r="L23368" s="11">
        <f t="shared" si="365"/>
        <v>0</v>
      </c>
    </row>
    <row r="23369" spans="1:12" x14ac:dyDescent="0.25">
      <c r="A23369">
        <v>1250</v>
      </c>
      <c r="B23369" t="s">
        <v>10</v>
      </c>
      <c r="C23369">
        <v>79</v>
      </c>
      <c r="D23369" t="s">
        <v>11</v>
      </c>
      <c r="E23369" t="s">
        <v>122</v>
      </c>
      <c r="F23369" t="s">
        <v>13</v>
      </c>
      <c r="G23369" s="1">
        <v>16</v>
      </c>
      <c r="H23369">
        <v>50</v>
      </c>
      <c r="I23369" t="s">
        <v>14</v>
      </c>
      <c r="J23369" t="s">
        <v>123</v>
      </c>
      <c r="K23369">
        <f>VLOOKUP(J23369,'Prix unitaires'!B:D,3,FALSE)</f>
        <v>0</v>
      </c>
      <c r="L23369" s="11">
        <f t="shared" si="365"/>
        <v>0</v>
      </c>
    </row>
    <row r="23370" spans="1:12" x14ac:dyDescent="0.25">
      <c r="A23370">
        <v>1250</v>
      </c>
      <c r="B23370" t="s">
        <v>10</v>
      </c>
      <c r="C23370">
        <v>79</v>
      </c>
      <c r="D23370" t="s">
        <v>11</v>
      </c>
      <c r="E23370" t="s">
        <v>977</v>
      </c>
      <c r="F23370" t="s">
        <v>13</v>
      </c>
      <c r="G23370" s="1">
        <v>16</v>
      </c>
      <c r="H23370">
        <v>1</v>
      </c>
      <c r="I23370" t="s">
        <v>14</v>
      </c>
      <c r="J23370" t="s">
        <v>978</v>
      </c>
      <c r="K23370">
        <f>VLOOKUP(J23370,'Prix unitaires'!B:D,3,FALSE)</f>
        <v>0</v>
      </c>
      <c r="L23370" s="11">
        <f t="shared" si="365"/>
        <v>0</v>
      </c>
    </row>
    <row r="23371" spans="1:12" x14ac:dyDescent="0.25">
      <c r="A23371">
        <v>1250</v>
      </c>
      <c r="B23371" t="s">
        <v>10</v>
      </c>
      <c r="C23371">
        <v>79</v>
      </c>
      <c r="D23371" t="s">
        <v>11</v>
      </c>
      <c r="E23371" t="s">
        <v>165</v>
      </c>
      <c r="F23371" t="s">
        <v>13</v>
      </c>
      <c r="G23371" s="1">
        <v>2.8800001144409202</v>
      </c>
      <c r="H23371">
        <v>1</v>
      </c>
      <c r="I23371" t="s">
        <v>14</v>
      </c>
      <c r="J23371" t="s">
        <v>166</v>
      </c>
      <c r="K23371">
        <f>VLOOKUP(J23371,'Prix unitaires'!B:D,3,FALSE)</f>
        <v>0</v>
      </c>
      <c r="L23371" s="11">
        <f t="shared" si="365"/>
        <v>0</v>
      </c>
    </row>
    <row r="23372" spans="1:12" x14ac:dyDescent="0.25">
      <c r="A23372">
        <v>1250</v>
      </c>
      <c r="B23372" t="s">
        <v>10</v>
      </c>
      <c r="C23372">
        <v>80</v>
      </c>
      <c r="D23372" t="s">
        <v>11</v>
      </c>
      <c r="E23372" t="s">
        <v>122</v>
      </c>
      <c r="F23372" t="s">
        <v>13</v>
      </c>
      <c r="G23372" s="1">
        <v>16</v>
      </c>
      <c r="H23372">
        <v>50</v>
      </c>
      <c r="I23372" t="s">
        <v>14</v>
      </c>
      <c r="J23372" t="s">
        <v>123</v>
      </c>
      <c r="K23372">
        <f>VLOOKUP(J23372,'Prix unitaires'!B:D,3,FALSE)</f>
        <v>0</v>
      </c>
      <c r="L23372" s="11">
        <f t="shared" si="365"/>
        <v>0</v>
      </c>
    </row>
    <row r="23373" spans="1:12" x14ac:dyDescent="0.25">
      <c r="A23373">
        <v>1250</v>
      </c>
      <c r="B23373" t="s">
        <v>10</v>
      </c>
      <c r="C23373">
        <v>80</v>
      </c>
      <c r="D23373" t="s">
        <v>11</v>
      </c>
      <c r="E23373" t="s">
        <v>977</v>
      </c>
      <c r="F23373" t="s">
        <v>13</v>
      </c>
      <c r="G23373" s="1">
        <v>16</v>
      </c>
      <c r="H23373">
        <v>1</v>
      </c>
      <c r="I23373" t="s">
        <v>14</v>
      </c>
      <c r="J23373" t="s">
        <v>978</v>
      </c>
      <c r="K23373">
        <f>VLOOKUP(J23373,'Prix unitaires'!B:D,3,FALSE)</f>
        <v>0</v>
      </c>
      <c r="L23373" s="11">
        <f t="shared" si="365"/>
        <v>0</v>
      </c>
    </row>
    <row r="23374" spans="1:12" x14ac:dyDescent="0.25">
      <c r="A23374">
        <v>1250</v>
      </c>
      <c r="B23374" t="s">
        <v>10</v>
      </c>
      <c r="C23374">
        <v>80</v>
      </c>
      <c r="D23374" t="s">
        <v>11</v>
      </c>
      <c r="E23374" t="s">
        <v>165</v>
      </c>
      <c r="F23374" t="s">
        <v>13</v>
      </c>
      <c r="G23374" s="1">
        <v>2.8800001144409202</v>
      </c>
      <c r="H23374">
        <v>1</v>
      </c>
      <c r="I23374" t="s">
        <v>14</v>
      </c>
      <c r="J23374" t="s">
        <v>166</v>
      </c>
      <c r="K23374">
        <f>VLOOKUP(J23374,'Prix unitaires'!B:D,3,FALSE)</f>
        <v>0</v>
      </c>
      <c r="L23374" s="11">
        <f t="shared" si="365"/>
        <v>0</v>
      </c>
    </row>
    <row r="23375" spans="1:12" x14ac:dyDescent="0.25">
      <c r="A23375">
        <v>1250</v>
      </c>
      <c r="B23375" t="s">
        <v>10</v>
      </c>
      <c r="C23375">
        <v>81</v>
      </c>
      <c r="D23375" t="s">
        <v>11</v>
      </c>
      <c r="E23375" t="s">
        <v>122</v>
      </c>
      <c r="F23375" t="s">
        <v>13</v>
      </c>
      <c r="G23375" s="1">
        <v>15.930000305175801</v>
      </c>
      <c r="H23375">
        <v>50</v>
      </c>
      <c r="I23375" t="s">
        <v>14</v>
      </c>
      <c r="J23375" t="s">
        <v>123</v>
      </c>
      <c r="K23375">
        <f>VLOOKUP(J23375,'Prix unitaires'!B:D,3,FALSE)</f>
        <v>0</v>
      </c>
      <c r="L23375" s="11">
        <f t="shared" si="365"/>
        <v>0</v>
      </c>
    </row>
    <row r="23376" spans="1:12" x14ac:dyDescent="0.25">
      <c r="A23376">
        <v>1250</v>
      </c>
      <c r="B23376" t="s">
        <v>10</v>
      </c>
      <c r="C23376">
        <v>81</v>
      </c>
      <c r="D23376" t="s">
        <v>11</v>
      </c>
      <c r="E23376" t="s">
        <v>977</v>
      </c>
      <c r="F23376" t="s">
        <v>13</v>
      </c>
      <c r="G23376" s="1">
        <v>15.930000305175801</v>
      </c>
      <c r="H23376">
        <v>1</v>
      </c>
      <c r="I23376" t="s">
        <v>14</v>
      </c>
      <c r="J23376" t="s">
        <v>978</v>
      </c>
      <c r="K23376">
        <f>VLOOKUP(J23376,'Prix unitaires'!B:D,3,FALSE)</f>
        <v>0</v>
      </c>
      <c r="L23376" s="11">
        <f t="shared" si="365"/>
        <v>0</v>
      </c>
    </row>
    <row r="23377" spans="1:12" x14ac:dyDescent="0.25">
      <c r="A23377">
        <v>1250</v>
      </c>
      <c r="B23377" t="s">
        <v>10</v>
      </c>
      <c r="C23377">
        <v>81</v>
      </c>
      <c r="D23377" t="s">
        <v>11</v>
      </c>
      <c r="E23377" t="s">
        <v>165</v>
      </c>
      <c r="F23377" t="s">
        <v>13</v>
      </c>
      <c r="G23377" s="1">
        <v>2.8800001144409202</v>
      </c>
      <c r="H23377">
        <v>1</v>
      </c>
      <c r="I23377" t="s">
        <v>14</v>
      </c>
      <c r="J23377" t="s">
        <v>166</v>
      </c>
      <c r="K23377">
        <f>VLOOKUP(J23377,'Prix unitaires'!B:D,3,FALSE)</f>
        <v>0</v>
      </c>
      <c r="L23377" s="11">
        <f t="shared" si="365"/>
        <v>0</v>
      </c>
    </row>
    <row r="23378" spans="1:12" x14ac:dyDescent="0.25">
      <c r="A23378">
        <v>1250</v>
      </c>
      <c r="B23378" t="s">
        <v>10</v>
      </c>
      <c r="C23378">
        <v>82</v>
      </c>
      <c r="D23378" t="s">
        <v>11</v>
      </c>
      <c r="E23378" t="s">
        <v>122</v>
      </c>
      <c r="F23378" t="s">
        <v>13</v>
      </c>
      <c r="G23378" s="1">
        <v>15.920000076293899</v>
      </c>
      <c r="H23378">
        <v>50</v>
      </c>
      <c r="I23378" t="s">
        <v>14</v>
      </c>
      <c r="J23378" t="s">
        <v>123</v>
      </c>
      <c r="K23378">
        <f>VLOOKUP(J23378,'Prix unitaires'!B:D,3,FALSE)</f>
        <v>0</v>
      </c>
      <c r="L23378" s="11">
        <f t="shared" si="365"/>
        <v>0</v>
      </c>
    </row>
    <row r="23379" spans="1:12" x14ac:dyDescent="0.25">
      <c r="A23379">
        <v>1250</v>
      </c>
      <c r="B23379" t="s">
        <v>10</v>
      </c>
      <c r="C23379">
        <v>82</v>
      </c>
      <c r="D23379" t="s">
        <v>11</v>
      </c>
      <c r="E23379" t="s">
        <v>977</v>
      </c>
      <c r="F23379" t="s">
        <v>13</v>
      </c>
      <c r="G23379" s="1">
        <v>15.920000076293899</v>
      </c>
      <c r="H23379">
        <v>1</v>
      </c>
      <c r="I23379" t="s">
        <v>14</v>
      </c>
      <c r="J23379" t="s">
        <v>978</v>
      </c>
      <c r="K23379">
        <f>VLOOKUP(J23379,'Prix unitaires'!B:D,3,FALSE)</f>
        <v>0</v>
      </c>
      <c r="L23379" s="11">
        <f t="shared" si="365"/>
        <v>0</v>
      </c>
    </row>
    <row r="23380" spans="1:12" x14ac:dyDescent="0.25">
      <c r="A23380">
        <v>1250</v>
      </c>
      <c r="B23380" t="s">
        <v>10</v>
      </c>
      <c r="C23380">
        <v>82</v>
      </c>
      <c r="D23380" t="s">
        <v>11</v>
      </c>
      <c r="E23380" t="s">
        <v>165</v>
      </c>
      <c r="F23380" t="s">
        <v>13</v>
      </c>
      <c r="G23380" s="1">
        <v>2.8800001144409202</v>
      </c>
      <c r="H23380">
        <v>1</v>
      </c>
      <c r="I23380" t="s">
        <v>14</v>
      </c>
      <c r="J23380" t="s">
        <v>166</v>
      </c>
      <c r="K23380">
        <f>VLOOKUP(J23380,'Prix unitaires'!B:D,3,FALSE)</f>
        <v>0</v>
      </c>
      <c r="L23380" s="11">
        <f t="shared" si="365"/>
        <v>0</v>
      </c>
    </row>
    <row r="23381" spans="1:12" x14ac:dyDescent="0.25">
      <c r="A23381">
        <v>1250</v>
      </c>
      <c r="B23381" t="s">
        <v>10</v>
      </c>
      <c r="C23381">
        <v>83</v>
      </c>
      <c r="D23381" t="s">
        <v>11</v>
      </c>
      <c r="E23381" t="s">
        <v>122</v>
      </c>
      <c r="F23381" t="s">
        <v>13</v>
      </c>
      <c r="G23381" s="1">
        <v>16</v>
      </c>
      <c r="H23381">
        <v>50</v>
      </c>
      <c r="I23381" t="s">
        <v>14</v>
      </c>
      <c r="J23381" t="s">
        <v>123</v>
      </c>
      <c r="K23381">
        <f>VLOOKUP(J23381,'Prix unitaires'!B:D,3,FALSE)</f>
        <v>0</v>
      </c>
      <c r="L23381" s="11">
        <f t="shared" si="365"/>
        <v>0</v>
      </c>
    </row>
    <row r="23382" spans="1:12" x14ac:dyDescent="0.25">
      <c r="A23382">
        <v>1250</v>
      </c>
      <c r="B23382" t="s">
        <v>10</v>
      </c>
      <c r="C23382">
        <v>83</v>
      </c>
      <c r="D23382" t="s">
        <v>11</v>
      </c>
      <c r="E23382" t="s">
        <v>977</v>
      </c>
      <c r="F23382" t="s">
        <v>13</v>
      </c>
      <c r="G23382" s="1">
        <v>16</v>
      </c>
      <c r="H23382">
        <v>1</v>
      </c>
      <c r="I23382" t="s">
        <v>14</v>
      </c>
      <c r="J23382" t="s">
        <v>978</v>
      </c>
      <c r="K23382">
        <f>VLOOKUP(J23382,'Prix unitaires'!B:D,3,FALSE)</f>
        <v>0</v>
      </c>
      <c r="L23382" s="11">
        <f t="shared" si="365"/>
        <v>0</v>
      </c>
    </row>
    <row r="23383" spans="1:12" x14ac:dyDescent="0.25">
      <c r="A23383">
        <v>1250</v>
      </c>
      <c r="B23383" t="s">
        <v>10</v>
      </c>
      <c r="C23383">
        <v>83</v>
      </c>
      <c r="D23383" t="s">
        <v>11</v>
      </c>
      <c r="E23383" t="s">
        <v>165</v>
      </c>
      <c r="F23383" t="s">
        <v>13</v>
      </c>
      <c r="G23383" s="1">
        <v>2.8800001144409202</v>
      </c>
      <c r="H23383">
        <v>1</v>
      </c>
      <c r="I23383" t="s">
        <v>14</v>
      </c>
      <c r="J23383" t="s">
        <v>166</v>
      </c>
      <c r="K23383">
        <f>VLOOKUP(J23383,'Prix unitaires'!B:D,3,FALSE)</f>
        <v>0</v>
      </c>
      <c r="L23383" s="11">
        <f t="shared" si="365"/>
        <v>0</v>
      </c>
    </row>
    <row r="23384" spans="1:12" x14ac:dyDescent="0.25">
      <c r="A23384">
        <v>1250</v>
      </c>
      <c r="B23384" t="s">
        <v>10</v>
      </c>
      <c r="C23384">
        <v>84</v>
      </c>
      <c r="D23384" t="s">
        <v>11</v>
      </c>
      <c r="E23384" t="s">
        <v>122</v>
      </c>
      <c r="F23384" t="s">
        <v>13</v>
      </c>
      <c r="G23384" s="1">
        <v>16</v>
      </c>
      <c r="H23384">
        <v>50</v>
      </c>
      <c r="I23384" t="s">
        <v>14</v>
      </c>
      <c r="J23384" t="s">
        <v>123</v>
      </c>
      <c r="K23384">
        <f>VLOOKUP(J23384,'Prix unitaires'!B:D,3,FALSE)</f>
        <v>0</v>
      </c>
      <c r="L23384" s="11">
        <f t="shared" si="365"/>
        <v>0</v>
      </c>
    </row>
    <row r="23385" spans="1:12" x14ac:dyDescent="0.25">
      <c r="A23385">
        <v>1250</v>
      </c>
      <c r="B23385" t="s">
        <v>10</v>
      </c>
      <c r="C23385">
        <v>84</v>
      </c>
      <c r="D23385" t="s">
        <v>11</v>
      </c>
      <c r="E23385" t="s">
        <v>977</v>
      </c>
      <c r="F23385" t="s">
        <v>13</v>
      </c>
      <c r="G23385" s="1">
        <v>16</v>
      </c>
      <c r="H23385">
        <v>1</v>
      </c>
      <c r="I23385" t="s">
        <v>14</v>
      </c>
      <c r="J23385" t="s">
        <v>978</v>
      </c>
      <c r="K23385">
        <f>VLOOKUP(J23385,'Prix unitaires'!B:D,3,FALSE)</f>
        <v>0</v>
      </c>
      <c r="L23385" s="11">
        <f t="shared" si="365"/>
        <v>0</v>
      </c>
    </row>
    <row r="23386" spans="1:12" x14ac:dyDescent="0.25">
      <c r="A23386">
        <v>1250</v>
      </c>
      <c r="B23386" t="s">
        <v>10</v>
      </c>
      <c r="C23386">
        <v>84</v>
      </c>
      <c r="D23386" t="s">
        <v>11</v>
      </c>
      <c r="E23386" t="s">
        <v>165</v>
      </c>
      <c r="F23386" t="s">
        <v>13</v>
      </c>
      <c r="G23386" s="1">
        <v>2.8800001144409202</v>
      </c>
      <c r="H23386">
        <v>1</v>
      </c>
      <c r="I23386" t="s">
        <v>14</v>
      </c>
      <c r="J23386" t="s">
        <v>166</v>
      </c>
      <c r="K23386">
        <f>VLOOKUP(J23386,'Prix unitaires'!B:D,3,FALSE)</f>
        <v>0</v>
      </c>
      <c r="L23386" s="11">
        <f t="shared" si="365"/>
        <v>0</v>
      </c>
    </row>
    <row r="23387" spans="1:12" x14ac:dyDescent="0.25">
      <c r="A23387">
        <v>1250</v>
      </c>
      <c r="B23387" t="s">
        <v>10</v>
      </c>
      <c r="C23387">
        <v>85</v>
      </c>
      <c r="D23387" t="s">
        <v>11</v>
      </c>
      <c r="E23387" t="s">
        <v>122</v>
      </c>
      <c r="F23387" t="s">
        <v>13</v>
      </c>
      <c r="G23387" s="1">
        <v>16</v>
      </c>
      <c r="H23387">
        <v>50</v>
      </c>
      <c r="I23387" t="s">
        <v>14</v>
      </c>
      <c r="J23387" t="s">
        <v>123</v>
      </c>
      <c r="K23387">
        <f>VLOOKUP(J23387,'Prix unitaires'!B:D,3,FALSE)</f>
        <v>0</v>
      </c>
      <c r="L23387" s="11">
        <f t="shared" si="365"/>
        <v>0</v>
      </c>
    </row>
    <row r="23388" spans="1:12" x14ac:dyDescent="0.25">
      <c r="A23388">
        <v>1250</v>
      </c>
      <c r="B23388" t="s">
        <v>10</v>
      </c>
      <c r="C23388">
        <v>85</v>
      </c>
      <c r="D23388" t="s">
        <v>11</v>
      </c>
      <c r="E23388" t="s">
        <v>977</v>
      </c>
      <c r="F23388" t="s">
        <v>13</v>
      </c>
      <c r="G23388" s="1">
        <v>16</v>
      </c>
      <c r="H23388">
        <v>1</v>
      </c>
      <c r="I23388" t="s">
        <v>14</v>
      </c>
      <c r="J23388" t="s">
        <v>978</v>
      </c>
      <c r="K23388">
        <f>VLOOKUP(J23388,'Prix unitaires'!B:D,3,FALSE)</f>
        <v>0</v>
      </c>
      <c r="L23388" s="11">
        <f t="shared" si="365"/>
        <v>0</v>
      </c>
    </row>
    <row r="23389" spans="1:12" x14ac:dyDescent="0.25">
      <c r="A23389">
        <v>1250</v>
      </c>
      <c r="B23389" t="s">
        <v>10</v>
      </c>
      <c r="C23389">
        <v>85</v>
      </c>
      <c r="D23389" t="s">
        <v>11</v>
      </c>
      <c r="E23389" t="s">
        <v>165</v>
      </c>
      <c r="F23389" t="s">
        <v>13</v>
      </c>
      <c r="G23389" s="1">
        <v>2.8800001144409202</v>
      </c>
      <c r="H23389">
        <v>1</v>
      </c>
      <c r="I23389" t="s">
        <v>14</v>
      </c>
      <c r="J23389" t="s">
        <v>166</v>
      </c>
      <c r="K23389">
        <f>VLOOKUP(J23389,'Prix unitaires'!B:D,3,FALSE)</f>
        <v>0</v>
      </c>
      <c r="L23389" s="11">
        <f t="shared" si="365"/>
        <v>0</v>
      </c>
    </row>
    <row r="23390" spans="1:12" x14ac:dyDescent="0.25">
      <c r="A23390">
        <v>1250</v>
      </c>
      <c r="B23390" t="s">
        <v>10</v>
      </c>
      <c r="C23390" t="s">
        <v>1005</v>
      </c>
      <c r="D23390" t="s">
        <v>11</v>
      </c>
      <c r="E23390" t="s">
        <v>289</v>
      </c>
      <c r="F23390" t="s">
        <v>13</v>
      </c>
      <c r="G23390" s="1">
        <v>4.6100001335143999</v>
      </c>
      <c r="H23390">
        <v>50</v>
      </c>
      <c r="I23390" t="s">
        <v>14</v>
      </c>
      <c r="J23390" t="s">
        <v>290</v>
      </c>
      <c r="K23390">
        <f>VLOOKUP(J23390,'Prix unitaires'!B:D,3,FALSE)</f>
        <v>0</v>
      </c>
      <c r="L23390" s="11">
        <f t="shared" si="365"/>
        <v>0</v>
      </c>
    </row>
    <row r="23391" spans="1:12" x14ac:dyDescent="0.25">
      <c r="A23391">
        <v>1250</v>
      </c>
      <c r="B23391" t="s">
        <v>26</v>
      </c>
      <c r="C23391" t="s">
        <v>173</v>
      </c>
      <c r="D23391" t="s">
        <v>11</v>
      </c>
      <c r="E23391" t="s">
        <v>289</v>
      </c>
      <c r="F23391" t="s">
        <v>13</v>
      </c>
      <c r="G23391" s="1">
        <v>2.9400000572204599</v>
      </c>
      <c r="H23391">
        <v>100</v>
      </c>
      <c r="I23391" t="s">
        <v>14</v>
      </c>
      <c r="J23391" t="s">
        <v>290</v>
      </c>
      <c r="K23391">
        <f>VLOOKUP(J23391,'Prix unitaires'!B:D,3,FALSE)</f>
        <v>0</v>
      </c>
      <c r="L23391" s="11">
        <f t="shared" si="365"/>
        <v>0</v>
      </c>
    </row>
    <row r="23392" spans="1:12" x14ac:dyDescent="0.25">
      <c r="A23392">
        <v>1250</v>
      </c>
      <c r="B23392" t="s">
        <v>26</v>
      </c>
      <c r="C23392" t="s">
        <v>173</v>
      </c>
      <c r="D23392" t="s">
        <v>11</v>
      </c>
      <c r="E23392" t="s">
        <v>977</v>
      </c>
      <c r="F23392" t="s">
        <v>13</v>
      </c>
      <c r="G23392" s="1">
        <v>2.9400000572204599</v>
      </c>
      <c r="H23392">
        <v>1</v>
      </c>
      <c r="I23392" t="s">
        <v>14</v>
      </c>
      <c r="J23392" t="s">
        <v>978</v>
      </c>
      <c r="K23392">
        <f>VLOOKUP(J23392,'Prix unitaires'!B:D,3,FALSE)</f>
        <v>0</v>
      </c>
      <c r="L23392" s="11">
        <f t="shared" si="365"/>
        <v>0</v>
      </c>
    </row>
    <row r="23393" spans="1:12" x14ac:dyDescent="0.25">
      <c r="A23393">
        <v>1250</v>
      </c>
      <c r="B23393" t="s">
        <v>26</v>
      </c>
      <c r="C23393" t="s">
        <v>1006</v>
      </c>
      <c r="D23393" t="s">
        <v>11</v>
      </c>
      <c r="E23393" t="s">
        <v>289</v>
      </c>
      <c r="F23393" t="s">
        <v>13</v>
      </c>
      <c r="G23393" s="1">
        <v>49.340000152587898</v>
      </c>
      <c r="H23393">
        <v>100</v>
      </c>
      <c r="I23393" t="s">
        <v>14</v>
      </c>
      <c r="J23393" t="s">
        <v>290</v>
      </c>
      <c r="K23393">
        <f>VLOOKUP(J23393,'Prix unitaires'!B:D,3,FALSE)</f>
        <v>0</v>
      </c>
      <c r="L23393" s="11">
        <f t="shared" si="365"/>
        <v>0</v>
      </c>
    </row>
    <row r="23394" spans="1:12" x14ac:dyDescent="0.25">
      <c r="A23394">
        <v>1250</v>
      </c>
      <c r="B23394" t="s">
        <v>26</v>
      </c>
      <c r="C23394" t="s">
        <v>1006</v>
      </c>
      <c r="D23394" t="s">
        <v>11</v>
      </c>
      <c r="E23394" t="s">
        <v>977</v>
      </c>
      <c r="F23394" t="s">
        <v>13</v>
      </c>
      <c r="G23394" s="1">
        <v>49.340000152587898</v>
      </c>
      <c r="H23394">
        <v>1</v>
      </c>
      <c r="I23394" t="s">
        <v>14</v>
      </c>
      <c r="J23394" t="s">
        <v>978</v>
      </c>
      <c r="K23394">
        <f>VLOOKUP(J23394,'Prix unitaires'!B:D,3,FALSE)</f>
        <v>0</v>
      </c>
      <c r="L23394" s="11">
        <f t="shared" si="365"/>
        <v>0</v>
      </c>
    </row>
    <row r="23395" spans="1:12" x14ac:dyDescent="0.25">
      <c r="A23395">
        <v>1250</v>
      </c>
      <c r="B23395" t="s">
        <v>26</v>
      </c>
      <c r="C23395" t="s">
        <v>1007</v>
      </c>
      <c r="D23395" t="s">
        <v>11</v>
      </c>
      <c r="E23395" t="s">
        <v>289</v>
      </c>
      <c r="F23395" t="s">
        <v>13</v>
      </c>
      <c r="G23395" s="1">
        <v>48</v>
      </c>
      <c r="H23395">
        <v>100</v>
      </c>
      <c r="I23395" t="s">
        <v>14</v>
      </c>
      <c r="J23395" t="s">
        <v>290</v>
      </c>
      <c r="K23395">
        <f>VLOOKUP(J23395,'Prix unitaires'!B:D,3,FALSE)</f>
        <v>0</v>
      </c>
      <c r="L23395" s="11">
        <f t="shared" si="365"/>
        <v>0</v>
      </c>
    </row>
    <row r="23396" spans="1:12" x14ac:dyDescent="0.25">
      <c r="A23396">
        <v>1250</v>
      </c>
      <c r="B23396" t="s">
        <v>26</v>
      </c>
      <c r="C23396" t="s">
        <v>1007</v>
      </c>
      <c r="D23396" t="s">
        <v>11</v>
      </c>
      <c r="E23396" t="s">
        <v>977</v>
      </c>
      <c r="F23396" t="s">
        <v>13</v>
      </c>
      <c r="G23396" s="1">
        <v>48</v>
      </c>
      <c r="H23396">
        <v>1</v>
      </c>
      <c r="I23396" t="s">
        <v>14</v>
      </c>
      <c r="J23396" t="s">
        <v>978</v>
      </c>
      <c r="K23396">
        <f>VLOOKUP(J23396,'Prix unitaires'!B:D,3,FALSE)</f>
        <v>0</v>
      </c>
      <c r="L23396" s="11">
        <f t="shared" si="365"/>
        <v>0</v>
      </c>
    </row>
    <row r="23397" spans="1:12" x14ac:dyDescent="0.25">
      <c r="A23397">
        <v>1250</v>
      </c>
      <c r="B23397" t="s">
        <v>26</v>
      </c>
      <c r="C23397" t="s">
        <v>1008</v>
      </c>
      <c r="D23397" t="s">
        <v>11</v>
      </c>
      <c r="E23397" t="s">
        <v>289</v>
      </c>
      <c r="F23397" t="s">
        <v>13</v>
      </c>
      <c r="G23397" s="1">
        <v>33.849998474121101</v>
      </c>
      <c r="H23397">
        <v>100</v>
      </c>
      <c r="I23397" t="s">
        <v>14</v>
      </c>
      <c r="J23397" t="s">
        <v>290</v>
      </c>
      <c r="K23397">
        <f>VLOOKUP(J23397,'Prix unitaires'!B:D,3,FALSE)</f>
        <v>0</v>
      </c>
      <c r="L23397" s="11">
        <f t="shared" si="365"/>
        <v>0</v>
      </c>
    </row>
    <row r="23398" spans="1:12" x14ac:dyDescent="0.25">
      <c r="A23398">
        <v>1250</v>
      </c>
      <c r="B23398" t="s">
        <v>26</v>
      </c>
      <c r="C23398" t="s">
        <v>1008</v>
      </c>
      <c r="D23398" t="s">
        <v>11</v>
      </c>
      <c r="E23398" t="s">
        <v>977</v>
      </c>
      <c r="F23398" t="s">
        <v>13</v>
      </c>
      <c r="G23398" s="1">
        <v>33.849998474121101</v>
      </c>
      <c r="H23398">
        <v>1</v>
      </c>
      <c r="I23398" t="s">
        <v>14</v>
      </c>
      <c r="J23398" t="s">
        <v>978</v>
      </c>
      <c r="K23398">
        <f>VLOOKUP(J23398,'Prix unitaires'!B:D,3,FALSE)</f>
        <v>0</v>
      </c>
      <c r="L23398" s="11">
        <f t="shared" si="365"/>
        <v>0</v>
      </c>
    </row>
    <row r="23399" spans="1:12" x14ac:dyDescent="0.25">
      <c r="A23399">
        <v>1250</v>
      </c>
      <c r="B23399" t="s">
        <v>26</v>
      </c>
      <c r="C23399">
        <v>102</v>
      </c>
      <c r="D23399" t="s">
        <v>11</v>
      </c>
      <c r="E23399" t="s">
        <v>12</v>
      </c>
      <c r="F23399" t="s">
        <v>13</v>
      </c>
      <c r="G23399" s="1">
        <v>4.6399998664856001</v>
      </c>
      <c r="H23399">
        <v>12</v>
      </c>
      <c r="I23399" t="s">
        <v>14</v>
      </c>
      <c r="J23399" t="s">
        <v>15</v>
      </c>
      <c r="K23399">
        <f>VLOOKUP(J23399,'Prix unitaires'!B:D,3,FALSE)</f>
        <v>0</v>
      </c>
      <c r="L23399" s="11">
        <f t="shared" si="365"/>
        <v>0</v>
      </c>
    </row>
    <row r="23400" spans="1:12" x14ac:dyDescent="0.25">
      <c r="A23400">
        <v>1250</v>
      </c>
      <c r="B23400" t="s">
        <v>26</v>
      </c>
      <c r="C23400">
        <v>102</v>
      </c>
      <c r="D23400" t="s">
        <v>11</v>
      </c>
      <c r="E23400" t="s">
        <v>40</v>
      </c>
      <c r="F23400" t="s">
        <v>13</v>
      </c>
      <c r="G23400" s="1">
        <v>4.6399998664856001</v>
      </c>
      <c r="H23400">
        <v>1</v>
      </c>
      <c r="I23400" t="s">
        <v>14</v>
      </c>
      <c r="J23400" t="s">
        <v>41</v>
      </c>
      <c r="K23400">
        <f>VLOOKUP(J23400,'Prix unitaires'!B:D,3,FALSE)</f>
        <v>0</v>
      </c>
      <c r="L23400" s="11">
        <f t="shared" si="365"/>
        <v>0</v>
      </c>
    </row>
    <row r="23401" spans="1:12" x14ac:dyDescent="0.25">
      <c r="A23401">
        <v>1250</v>
      </c>
      <c r="B23401" t="s">
        <v>26</v>
      </c>
      <c r="C23401" t="s">
        <v>1009</v>
      </c>
      <c r="D23401" t="s">
        <v>11</v>
      </c>
      <c r="E23401" t="s">
        <v>990</v>
      </c>
      <c r="F23401" t="s">
        <v>13</v>
      </c>
      <c r="G23401" s="1">
        <v>34.830001831054702</v>
      </c>
      <c r="H23401">
        <v>100</v>
      </c>
      <c r="I23401" t="s">
        <v>14</v>
      </c>
      <c r="J23401" t="s">
        <v>991</v>
      </c>
      <c r="K23401">
        <f>VLOOKUP(J23401,'Prix unitaires'!B:D,3,FALSE)</f>
        <v>0</v>
      </c>
      <c r="L23401" s="11">
        <f t="shared" si="365"/>
        <v>0</v>
      </c>
    </row>
    <row r="23402" spans="1:12" x14ac:dyDescent="0.25">
      <c r="A23402">
        <v>1250</v>
      </c>
      <c r="B23402" t="s">
        <v>26</v>
      </c>
      <c r="C23402" t="s">
        <v>1009</v>
      </c>
      <c r="D23402" t="s">
        <v>11</v>
      </c>
      <c r="E23402" t="s">
        <v>977</v>
      </c>
      <c r="F23402" t="s">
        <v>13</v>
      </c>
      <c r="G23402" s="1">
        <v>34.830001831054702</v>
      </c>
      <c r="H23402">
        <v>1</v>
      </c>
      <c r="I23402" t="s">
        <v>14</v>
      </c>
      <c r="J23402" t="s">
        <v>978</v>
      </c>
      <c r="K23402">
        <f>VLOOKUP(J23402,'Prix unitaires'!B:D,3,FALSE)</f>
        <v>0</v>
      </c>
      <c r="L23402" s="11">
        <f t="shared" si="365"/>
        <v>0</v>
      </c>
    </row>
    <row r="23403" spans="1:12" x14ac:dyDescent="0.25">
      <c r="A23403">
        <v>1250</v>
      </c>
      <c r="B23403" t="s">
        <v>26</v>
      </c>
      <c r="C23403">
        <v>103</v>
      </c>
      <c r="D23403" t="s">
        <v>11</v>
      </c>
      <c r="E23403" t="s">
        <v>122</v>
      </c>
      <c r="F23403" t="s">
        <v>13</v>
      </c>
      <c r="G23403" s="1">
        <v>4.1399998664856001</v>
      </c>
      <c r="H23403">
        <v>50</v>
      </c>
      <c r="I23403" t="s">
        <v>14</v>
      </c>
      <c r="J23403" t="s">
        <v>123</v>
      </c>
      <c r="K23403">
        <f>VLOOKUP(J23403,'Prix unitaires'!B:D,3,FALSE)</f>
        <v>0</v>
      </c>
      <c r="L23403" s="11">
        <f t="shared" si="365"/>
        <v>0</v>
      </c>
    </row>
    <row r="23404" spans="1:12" x14ac:dyDescent="0.25">
      <c r="A23404">
        <v>1250</v>
      </c>
      <c r="B23404" t="s">
        <v>26</v>
      </c>
      <c r="C23404">
        <v>103</v>
      </c>
      <c r="D23404" t="s">
        <v>11</v>
      </c>
      <c r="E23404" t="s">
        <v>977</v>
      </c>
      <c r="F23404" t="s">
        <v>13</v>
      </c>
      <c r="G23404" s="1">
        <v>4.1399998664856001</v>
      </c>
      <c r="H23404">
        <v>1</v>
      </c>
      <c r="I23404" t="s">
        <v>14</v>
      </c>
      <c r="J23404" t="s">
        <v>978</v>
      </c>
      <c r="K23404">
        <f>VLOOKUP(J23404,'Prix unitaires'!B:D,3,FALSE)</f>
        <v>0</v>
      </c>
      <c r="L23404" s="11">
        <f t="shared" si="365"/>
        <v>0</v>
      </c>
    </row>
    <row r="23405" spans="1:12" x14ac:dyDescent="0.25">
      <c r="A23405">
        <v>1250</v>
      </c>
      <c r="B23405" t="s">
        <v>26</v>
      </c>
      <c r="C23405" t="s">
        <v>1010</v>
      </c>
      <c r="D23405" t="s">
        <v>11</v>
      </c>
      <c r="E23405" t="s">
        <v>289</v>
      </c>
      <c r="F23405" t="s">
        <v>13</v>
      </c>
      <c r="G23405" s="1">
        <v>50.470001220703097</v>
      </c>
      <c r="H23405">
        <v>100</v>
      </c>
      <c r="I23405" t="s">
        <v>14</v>
      </c>
      <c r="J23405" t="s">
        <v>290</v>
      </c>
      <c r="K23405">
        <f>VLOOKUP(J23405,'Prix unitaires'!B:D,3,FALSE)</f>
        <v>0</v>
      </c>
      <c r="L23405" s="11">
        <f t="shared" si="365"/>
        <v>0</v>
      </c>
    </row>
    <row r="23406" spans="1:12" x14ac:dyDescent="0.25">
      <c r="A23406">
        <v>1250</v>
      </c>
      <c r="B23406" t="s">
        <v>26</v>
      </c>
      <c r="C23406" t="s">
        <v>1010</v>
      </c>
      <c r="D23406" t="s">
        <v>11</v>
      </c>
      <c r="E23406" t="s">
        <v>977</v>
      </c>
      <c r="F23406" t="s">
        <v>13</v>
      </c>
      <c r="G23406" s="1">
        <v>50.470001220703097</v>
      </c>
      <c r="H23406">
        <v>1</v>
      </c>
      <c r="I23406" t="s">
        <v>14</v>
      </c>
      <c r="J23406" t="s">
        <v>978</v>
      </c>
      <c r="K23406">
        <f>VLOOKUP(J23406,'Prix unitaires'!B:D,3,FALSE)</f>
        <v>0</v>
      </c>
      <c r="L23406" s="11">
        <f t="shared" si="365"/>
        <v>0</v>
      </c>
    </row>
    <row r="23407" spans="1:12" x14ac:dyDescent="0.25">
      <c r="A23407">
        <v>1250</v>
      </c>
      <c r="B23407" t="s">
        <v>26</v>
      </c>
      <c r="C23407" t="s">
        <v>1011</v>
      </c>
      <c r="D23407" t="s">
        <v>11</v>
      </c>
      <c r="E23407" t="s">
        <v>990</v>
      </c>
      <c r="F23407" t="s">
        <v>13</v>
      </c>
      <c r="G23407" s="1">
        <v>55.130001068115199</v>
      </c>
      <c r="H23407">
        <v>100</v>
      </c>
      <c r="I23407" t="s">
        <v>14</v>
      </c>
      <c r="J23407" t="s">
        <v>991</v>
      </c>
      <c r="K23407">
        <f>VLOOKUP(J23407,'Prix unitaires'!B:D,3,FALSE)</f>
        <v>0</v>
      </c>
      <c r="L23407" s="11">
        <f t="shared" si="365"/>
        <v>0</v>
      </c>
    </row>
    <row r="23408" spans="1:12" x14ac:dyDescent="0.25">
      <c r="A23408">
        <v>1250</v>
      </c>
      <c r="B23408" t="s">
        <v>26</v>
      </c>
      <c r="C23408" t="s">
        <v>1011</v>
      </c>
      <c r="D23408" t="s">
        <v>11</v>
      </c>
      <c r="E23408" t="s">
        <v>977</v>
      </c>
      <c r="F23408" t="s">
        <v>13</v>
      </c>
      <c r="G23408" s="1">
        <v>55.130001068115199</v>
      </c>
      <c r="H23408">
        <v>1</v>
      </c>
      <c r="I23408" t="s">
        <v>14</v>
      </c>
      <c r="J23408" t="s">
        <v>978</v>
      </c>
      <c r="K23408">
        <f>VLOOKUP(J23408,'Prix unitaires'!B:D,3,FALSE)</f>
        <v>0</v>
      </c>
      <c r="L23408" s="11">
        <f t="shared" si="365"/>
        <v>0</v>
      </c>
    </row>
    <row r="23409" spans="1:12" x14ac:dyDescent="0.25">
      <c r="A23409">
        <v>1250</v>
      </c>
      <c r="B23409" t="s">
        <v>26</v>
      </c>
      <c r="C23409" t="s">
        <v>1012</v>
      </c>
      <c r="D23409" t="s">
        <v>11</v>
      </c>
      <c r="E23409" t="s">
        <v>17</v>
      </c>
      <c r="F23409" t="s">
        <v>13</v>
      </c>
      <c r="G23409" s="1">
        <v>8.0799999237061009</v>
      </c>
      <c r="H23409">
        <v>50</v>
      </c>
      <c r="I23409" t="s">
        <v>14</v>
      </c>
      <c r="J23409" t="s">
        <v>18</v>
      </c>
      <c r="K23409">
        <f>VLOOKUP(J23409,'Prix unitaires'!B:D,3,FALSE)</f>
        <v>0</v>
      </c>
      <c r="L23409" s="11">
        <f t="shared" si="365"/>
        <v>0</v>
      </c>
    </row>
    <row r="23410" spans="1:12" x14ac:dyDescent="0.25">
      <c r="A23410">
        <v>1250</v>
      </c>
      <c r="B23410" t="s">
        <v>26</v>
      </c>
      <c r="C23410" t="s">
        <v>1013</v>
      </c>
      <c r="D23410" t="s">
        <v>11</v>
      </c>
      <c r="E23410" t="s">
        <v>17</v>
      </c>
      <c r="F23410" t="s">
        <v>13</v>
      </c>
      <c r="G23410" s="1">
        <v>6.8600001335143999</v>
      </c>
      <c r="H23410">
        <v>50</v>
      </c>
      <c r="I23410" t="s">
        <v>14</v>
      </c>
      <c r="J23410" t="s">
        <v>18</v>
      </c>
      <c r="K23410">
        <f>VLOOKUP(J23410,'Prix unitaires'!B:D,3,FALSE)</f>
        <v>0</v>
      </c>
      <c r="L23410" s="11">
        <f t="shared" si="365"/>
        <v>0</v>
      </c>
    </row>
    <row r="23411" spans="1:12" x14ac:dyDescent="0.25">
      <c r="A23411">
        <v>1250</v>
      </c>
      <c r="B23411" t="s">
        <v>26</v>
      </c>
      <c r="C23411" t="s">
        <v>1014</v>
      </c>
      <c r="D23411" t="s">
        <v>11</v>
      </c>
      <c r="E23411" t="s">
        <v>289</v>
      </c>
      <c r="F23411" t="s">
        <v>13</v>
      </c>
      <c r="G23411" s="1">
        <v>45.560001373291001</v>
      </c>
      <c r="H23411">
        <v>100</v>
      </c>
      <c r="I23411" t="s">
        <v>14</v>
      </c>
      <c r="J23411" t="s">
        <v>290</v>
      </c>
      <c r="K23411">
        <f>VLOOKUP(J23411,'Prix unitaires'!B:D,3,FALSE)</f>
        <v>0</v>
      </c>
      <c r="L23411" s="11">
        <f t="shared" si="365"/>
        <v>0</v>
      </c>
    </row>
    <row r="23412" spans="1:12" x14ac:dyDescent="0.25">
      <c r="A23412">
        <v>1250</v>
      </c>
      <c r="B23412" t="s">
        <v>26</v>
      </c>
      <c r="C23412" t="s">
        <v>1014</v>
      </c>
      <c r="D23412" t="s">
        <v>11</v>
      </c>
      <c r="E23412" t="s">
        <v>977</v>
      </c>
      <c r="F23412" t="s">
        <v>13</v>
      </c>
      <c r="G23412" s="1">
        <v>45.560001373291001</v>
      </c>
      <c r="H23412">
        <v>1</v>
      </c>
      <c r="I23412" t="s">
        <v>14</v>
      </c>
      <c r="J23412" t="s">
        <v>978</v>
      </c>
      <c r="K23412">
        <f>VLOOKUP(J23412,'Prix unitaires'!B:D,3,FALSE)</f>
        <v>0</v>
      </c>
      <c r="L23412" s="11">
        <f t="shared" si="365"/>
        <v>0</v>
      </c>
    </row>
    <row r="23413" spans="1:12" x14ac:dyDescent="0.25">
      <c r="A23413">
        <v>1250</v>
      </c>
      <c r="B23413" t="s">
        <v>26</v>
      </c>
      <c r="C23413" t="s">
        <v>1015</v>
      </c>
      <c r="D23413" t="s">
        <v>11</v>
      </c>
      <c r="E23413" t="s">
        <v>289</v>
      </c>
      <c r="F23413" t="s">
        <v>13</v>
      </c>
      <c r="G23413" s="1">
        <v>48</v>
      </c>
      <c r="H23413">
        <v>100</v>
      </c>
      <c r="I23413" t="s">
        <v>14</v>
      </c>
      <c r="J23413" t="s">
        <v>290</v>
      </c>
      <c r="K23413">
        <f>VLOOKUP(J23413,'Prix unitaires'!B:D,3,FALSE)</f>
        <v>0</v>
      </c>
      <c r="L23413" s="11">
        <f t="shared" si="365"/>
        <v>0</v>
      </c>
    </row>
    <row r="23414" spans="1:12" x14ac:dyDescent="0.25">
      <c r="A23414">
        <v>1250</v>
      </c>
      <c r="B23414" t="s">
        <v>26</v>
      </c>
      <c r="C23414" t="s">
        <v>1015</v>
      </c>
      <c r="D23414" t="s">
        <v>11</v>
      </c>
      <c r="E23414" t="s">
        <v>977</v>
      </c>
      <c r="F23414" t="s">
        <v>13</v>
      </c>
      <c r="G23414" s="1">
        <v>48</v>
      </c>
      <c r="H23414">
        <v>1</v>
      </c>
      <c r="I23414" t="s">
        <v>14</v>
      </c>
      <c r="J23414" t="s">
        <v>978</v>
      </c>
      <c r="K23414">
        <f>VLOOKUP(J23414,'Prix unitaires'!B:D,3,FALSE)</f>
        <v>0</v>
      </c>
      <c r="L23414" s="11">
        <f t="shared" si="365"/>
        <v>0</v>
      </c>
    </row>
    <row r="23415" spans="1:12" x14ac:dyDescent="0.25">
      <c r="A23415">
        <v>1250</v>
      </c>
      <c r="B23415" t="s">
        <v>26</v>
      </c>
      <c r="C23415" t="s">
        <v>1016</v>
      </c>
      <c r="D23415" t="s">
        <v>11</v>
      </c>
      <c r="E23415" t="s">
        <v>289</v>
      </c>
      <c r="F23415" t="s">
        <v>13</v>
      </c>
      <c r="G23415" s="1">
        <v>32.900001525878899</v>
      </c>
      <c r="H23415">
        <v>100</v>
      </c>
      <c r="I23415" t="s">
        <v>14</v>
      </c>
      <c r="J23415" t="s">
        <v>290</v>
      </c>
      <c r="K23415">
        <f>VLOOKUP(J23415,'Prix unitaires'!B:D,3,FALSE)</f>
        <v>0</v>
      </c>
      <c r="L23415" s="11">
        <f t="shared" si="365"/>
        <v>0</v>
      </c>
    </row>
    <row r="23416" spans="1:12" x14ac:dyDescent="0.25">
      <c r="A23416">
        <v>1250</v>
      </c>
      <c r="B23416" t="s">
        <v>26</v>
      </c>
      <c r="C23416" t="s">
        <v>1016</v>
      </c>
      <c r="D23416" t="s">
        <v>11</v>
      </c>
      <c r="E23416" t="s">
        <v>977</v>
      </c>
      <c r="F23416" t="s">
        <v>13</v>
      </c>
      <c r="G23416" s="1">
        <v>32.900001525878899</v>
      </c>
      <c r="H23416">
        <v>1</v>
      </c>
      <c r="I23416" t="s">
        <v>14</v>
      </c>
      <c r="J23416" t="s">
        <v>978</v>
      </c>
      <c r="K23416">
        <f>VLOOKUP(J23416,'Prix unitaires'!B:D,3,FALSE)</f>
        <v>0</v>
      </c>
      <c r="L23416" s="11">
        <f t="shared" si="365"/>
        <v>0</v>
      </c>
    </row>
    <row r="23417" spans="1:12" x14ac:dyDescent="0.25">
      <c r="A23417">
        <v>1250</v>
      </c>
      <c r="B23417" t="s">
        <v>26</v>
      </c>
      <c r="C23417" t="s">
        <v>1017</v>
      </c>
      <c r="D23417" t="s">
        <v>11</v>
      </c>
      <c r="E23417" t="s">
        <v>990</v>
      </c>
      <c r="F23417" t="s">
        <v>13</v>
      </c>
      <c r="G23417" s="1">
        <v>34.830001831054702</v>
      </c>
      <c r="H23417">
        <v>100</v>
      </c>
      <c r="I23417" t="s">
        <v>14</v>
      </c>
      <c r="J23417" t="s">
        <v>991</v>
      </c>
      <c r="K23417">
        <f>VLOOKUP(J23417,'Prix unitaires'!B:D,3,FALSE)</f>
        <v>0</v>
      </c>
      <c r="L23417" s="11">
        <f t="shared" si="365"/>
        <v>0</v>
      </c>
    </row>
    <row r="23418" spans="1:12" x14ac:dyDescent="0.25">
      <c r="A23418">
        <v>1250</v>
      </c>
      <c r="B23418" t="s">
        <v>26</v>
      </c>
      <c r="C23418" t="s">
        <v>1017</v>
      </c>
      <c r="D23418" t="s">
        <v>11</v>
      </c>
      <c r="E23418" t="s">
        <v>977</v>
      </c>
      <c r="F23418" t="s">
        <v>13</v>
      </c>
      <c r="G23418" s="1">
        <v>34.830001831054702</v>
      </c>
      <c r="H23418">
        <v>1</v>
      </c>
      <c r="I23418" t="s">
        <v>14</v>
      </c>
      <c r="J23418" t="s">
        <v>978</v>
      </c>
      <c r="K23418">
        <f>VLOOKUP(J23418,'Prix unitaires'!B:D,3,FALSE)</f>
        <v>0</v>
      </c>
      <c r="L23418" s="11">
        <f t="shared" si="365"/>
        <v>0</v>
      </c>
    </row>
    <row r="23419" spans="1:12" x14ac:dyDescent="0.25">
      <c r="A23419">
        <v>1250</v>
      </c>
      <c r="B23419" t="s">
        <v>26</v>
      </c>
      <c r="C23419">
        <v>110</v>
      </c>
      <c r="D23419" t="s">
        <v>11</v>
      </c>
      <c r="E23419" t="s">
        <v>122</v>
      </c>
      <c r="F23419" t="s">
        <v>13</v>
      </c>
      <c r="G23419" s="1">
        <v>32.029998779296903</v>
      </c>
      <c r="H23419">
        <v>50</v>
      </c>
      <c r="I23419" t="s">
        <v>14</v>
      </c>
      <c r="J23419" t="s">
        <v>123</v>
      </c>
      <c r="K23419">
        <f>VLOOKUP(J23419,'Prix unitaires'!B:D,3,FALSE)</f>
        <v>0</v>
      </c>
      <c r="L23419" s="11">
        <f t="shared" si="365"/>
        <v>0</v>
      </c>
    </row>
    <row r="23420" spans="1:12" x14ac:dyDescent="0.25">
      <c r="A23420">
        <v>1250</v>
      </c>
      <c r="B23420" t="s">
        <v>26</v>
      </c>
      <c r="C23420">
        <v>110</v>
      </c>
      <c r="D23420" t="s">
        <v>11</v>
      </c>
      <c r="E23420" t="s">
        <v>977</v>
      </c>
      <c r="F23420" t="s">
        <v>13</v>
      </c>
      <c r="G23420" s="1">
        <v>32.029998779296903</v>
      </c>
      <c r="H23420">
        <v>1</v>
      </c>
      <c r="I23420" t="s">
        <v>14</v>
      </c>
      <c r="J23420" t="s">
        <v>978</v>
      </c>
      <c r="K23420">
        <f>VLOOKUP(J23420,'Prix unitaires'!B:D,3,FALSE)</f>
        <v>0</v>
      </c>
      <c r="L23420" s="11">
        <f t="shared" si="365"/>
        <v>0</v>
      </c>
    </row>
    <row r="23421" spans="1:12" x14ac:dyDescent="0.25">
      <c r="A23421">
        <v>1250</v>
      </c>
      <c r="B23421" t="s">
        <v>26</v>
      </c>
      <c r="C23421">
        <v>110</v>
      </c>
      <c r="D23421" t="s">
        <v>11</v>
      </c>
      <c r="E23421" t="s">
        <v>167</v>
      </c>
      <c r="F23421" t="s">
        <v>13</v>
      </c>
      <c r="G23421" s="1">
        <v>5.7600002288818404</v>
      </c>
      <c r="H23421">
        <v>1</v>
      </c>
      <c r="I23421" t="s">
        <v>14</v>
      </c>
      <c r="J23421" t="s">
        <v>168</v>
      </c>
      <c r="K23421">
        <f>VLOOKUP(J23421,'Prix unitaires'!B:D,3,FALSE)</f>
        <v>0</v>
      </c>
      <c r="L23421" s="11">
        <f t="shared" si="365"/>
        <v>0</v>
      </c>
    </row>
    <row r="23422" spans="1:12" x14ac:dyDescent="0.25">
      <c r="A23422">
        <v>1250</v>
      </c>
      <c r="B23422" t="s">
        <v>26</v>
      </c>
      <c r="C23422">
        <v>111</v>
      </c>
      <c r="D23422" t="s">
        <v>11</v>
      </c>
      <c r="E23422" t="s">
        <v>122</v>
      </c>
      <c r="F23422" t="s">
        <v>13</v>
      </c>
      <c r="G23422" s="1">
        <v>15.6300001144409</v>
      </c>
      <c r="H23422">
        <v>50</v>
      </c>
      <c r="I23422" t="s">
        <v>14</v>
      </c>
      <c r="J23422" t="s">
        <v>123</v>
      </c>
      <c r="K23422">
        <f>VLOOKUP(J23422,'Prix unitaires'!B:D,3,FALSE)</f>
        <v>0</v>
      </c>
      <c r="L23422" s="11">
        <f t="shared" si="365"/>
        <v>0</v>
      </c>
    </row>
    <row r="23423" spans="1:12" x14ac:dyDescent="0.25">
      <c r="A23423">
        <v>1250</v>
      </c>
      <c r="B23423" t="s">
        <v>26</v>
      </c>
      <c r="C23423">
        <v>111</v>
      </c>
      <c r="D23423" t="s">
        <v>11</v>
      </c>
      <c r="E23423" t="s">
        <v>977</v>
      </c>
      <c r="F23423" t="s">
        <v>13</v>
      </c>
      <c r="G23423" s="1">
        <v>15.6300001144409</v>
      </c>
      <c r="H23423">
        <v>1</v>
      </c>
      <c r="I23423" t="s">
        <v>14</v>
      </c>
      <c r="J23423" t="s">
        <v>978</v>
      </c>
      <c r="K23423">
        <f>VLOOKUP(J23423,'Prix unitaires'!B:D,3,FALSE)</f>
        <v>0</v>
      </c>
      <c r="L23423" s="11">
        <f t="shared" si="365"/>
        <v>0</v>
      </c>
    </row>
    <row r="23424" spans="1:12" x14ac:dyDescent="0.25">
      <c r="A23424">
        <v>1250</v>
      </c>
      <c r="B23424" t="s">
        <v>26</v>
      </c>
      <c r="C23424">
        <v>111</v>
      </c>
      <c r="D23424" t="s">
        <v>11</v>
      </c>
      <c r="E23424" t="s">
        <v>167</v>
      </c>
      <c r="F23424" t="s">
        <v>13</v>
      </c>
      <c r="G23424" s="1">
        <v>2.8800001144409202</v>
      </c>
      <c r="H23424">
        <v>1</v>
      </c>
      <c r="I23424" t="s">
        <v>14</v>
      </c>
      <c r="J23424" t="s">
        <v>168</v>
      </c>
      <c r="K23424">
        <f>VLOOKUP(J23424,'Prix unitaires'!B:D,3,FALSE)</f>
        <v>0</v>
      </c>
      <c r="L23424" s="11">
        <f t="shared" si="365"/>
        <v>0</v>
      </c>
    </row>
    <row r="23425" spans="1:12" x14ac:dyDescent="0.25">
      <c r="A23425">
        <v>1250</v>
      </c>
      <c r="B23425" t="s">
        <v>26</v>
      </c>
      <c r="C23425">
        <v>113</v>
      </c>
      <c r="D23425" t="s">
        <v>11</v>
      </c>
      <c r="E23425" t="s">
        <v>122</v>
      </c>
      <c r="F23425" t="s">
        <v>13</v>
      </c>
      <c r="G23425" s="1">
        <v>16</v>
      </c>
      <c r="H23425">
        <v>50</v>
      </c>
      <c r="I23425" t="s">
        <v>14</v>
      </c>
      <c r="J23425" t="s">
        <v>123</v>
      </c>
      <c r="K23425">
        <f>VLOOKUP(J23425,'Prix unitaires'!B:D,3,FALSE)</f>
        <v>0</v>
      </c>
      <c r="L23425" s="11">
        <f t="shared" si="365"/>
        <v>0</v>
      </c>
    </row>
    <row r="23426" spans="1:12" x14ac:dyDescent="0.25">
      <c r="A23426">
        <v>1250</v>
      </c>
      <c r="B23426" t="s">
        <v>26</v>
      </c>
      <c r="C23426">
        <v>113</v>
      </c>
      <c r="D23426" t="s">
        <v>11</v>
      </c>
      <c r="E23426" t="s">
        <v>977</v>
      </c>
      <c r="F23426" t="s">
        <v>13</v>
      </c>
      <c r="G23426" s="1">
        <v>16</v>
      </c>
      <c r="H23426">
        <v>1</v>
      </c>
      <c r="I23426" t="s">
        <v>14</v>
      </c>
      <c r="J23426" t="s">
        <v>978</v>
      </c>
      <c r="K23426">
        <f>VLOOKUP(J23426,'Prix unitaires'!B:D,3,FALSE)</f>
        <v>0</v>
      </c>
      <c r="L23426" s="11">
        <f t="shared" si="365"/>
        <v>0</v>
      </c>
    </row>
    <row r="23427" spans="1:12" x14ac:dyDescent="0.25">
      <c r="A23427">
        <v>1250</v>
      </c>
      <c r="B23427" t="s">
        <v>26</v>
      </c>
      <c r="C23427">
        <v>113</v>
      </c>
      <c r="D23427" t="s">
        <v>11</v>
      </c>
      <c r="E23427" t="s">
        <v>167</v>
      </c>
      <c r="F23427" t="s">
        <v>13</v>
      </c>
      <c r="G23427" s="1">
        <v>2.8800001144409202</v>
      </c>
      <c r="H23427">
        <v>1</v>
      </c>
      <c r="I23427" t="s">
        <v>14</v>
      </c>
      <c r="J23427" t="s">
        <v>168</v>
      </c>
      <c r="K23427">
        <f>VLOOKUP(J23427,'Prix unitaires'!B:D,3,FALSE)</f>
        <v>0</v>
      </c>
      <c r="L23427" s="11">
        <f t="shared" ref="L23427:L23490" si="366">(G23427*H23427)*K23427</f>
        <v>0</v>
      </c>
    </row>
    <row r="23428" spans="1:12" x14ac:dyDescent="0.25">
      <c r="A23428">
        <v>1250</v>
      </c>
      <c r="B23428" t="s">
        <v>26</v>
      </c>
      <c r="C23428">
        <v>114</v>
      </c>
      <c r="D23428" t="s">
        <v>11</v>
      </c>
      <c r="E23428" t="s">
        <v>122</v>
      </c>
      <c r="F23428" t="s">
        <v>13</v>
      </c>
      <c r="G23428" s="1">
        <v>16</v>
      </c>
      <c r="H23428">
        <v>50</v>
      </c>
      <c r="I23428" t="s">
        <v>14</v>
      </c>
      <c r="J23428" t="s">
        <v>123</v>
      </c>
      <c r="K23428">
        <f>VLOOKUP(J23428,'Prix unitaires'!B:D,3,FALSE)</f>
        <v>0</v>
      </c>
      <c r="L23428" s="11">
        <f t="shared" si="366"/>
        <v>0</v>
      </c>
    </row>
    <row r="23429" spans="1:12" x14ac:dyDescent="0.25">
      <c r="A23429">
        <v>1250</v>
      </c>
      <c r="B23429" t="s">
        <v>26</v>
      </c>
      <c r="C23429">
        <v>114</v>
      </c>
      <c r="D23429" t="s">
        <v>11</v>
      </c>
      <c r="E23429" t="s">
        <v>977</v>
      </c>
      <c r="F23429" t="s">
        <v>13</v>
      </c>
      <c r="G23429" s="1">
        <v>16</v>
      </c>
      <c r="H23429">
        <v>1</v>
      </c>
      <c r="I23429" t="s">
        <v>14</v>
      </c>
      <c r="J23429" t="s">
        <v>978</v>
      </c>
      <c r="K23429">
        <f>VLOOKUP(J23429,'Prix unitaires'!B:D,3,FALSE)</f>
        <v>0</v>
      </c>
      <c r="L23429" s="11">
        <f t="shared" si="366"/>
        <v>0</v>
      </c>
    </row>
    <row r="23430" spans="1:12" x14ac:dyDescent="0.25">
      <c r="A23430">
        <v>1250</v>
      </c>
      <c r="B23430" t="s">
        <v>26</v>
      </c>
      <c r="C23430">
        <v>114</v>
      </c>
      <c r="D23430" t="s">
        <v>11</v>
      </c>
      <c r="E23430" t="s">
        <v>167</v>
      </c>
      <c r="F23430" t="s">
        <v>13</v>
      </c>
      <c r="G23430" s="1">
        <v>2.8800001144409202</v>
      </c>
      <c r="H23430">
        <v>1</v>
      </c>
      <c r="I23430" t="s">
        <v>14</v>
      </c>
      <c r="J23430" t="s">
        <v>168</v>
      </c>
      <c r="K23430">
        <f>VLOOKUP(J23430,'Prix unitaires'!B:D,3,FALSE)</f>
        <v>0</v>
      </c>
      <c r="L23430" s="11">
        <f t="shared" si="366"/>
        <v>0</v>
      </c>
    </row>
    <row r="23431" spans="1:12" x14ac:dyDescent="0.25">
      <c r="A23431">
        <v>1250</v>
      </c>
      <c r="B23431" t="s">
        <v>26</v>
      </c>
      <c r="C23431">
        <v>115</v>
      </c>
      <c r="D23431" t="s">
        <v>11</v>
      </c>
      <c r="E23431" t="s">
        <v>122</v>
      </c>
      <c r="F23431" t="s">
        <v>13</v>
      </c>
      <c r="G23431" s="1">
        <v>16</v>
      </c>
      <c r="H23431">
        <v>50</v>
      </c>
      <c r="I23431" t="s">
        <v>14</v>
      </c>
      <c r="J23431" t="s">
        <v>123</v>
      </c>
      <c r="K23431">
        <f>VLOOKUP(J23431,'Prix unitaires'!B:D,3,FALSE)</f>
        <v>0</v>
      </c>
      <c r="L23431" s="11">
        <f t="shared" si="366"/>
        <v>0</v>
      </c>
    </row>
    <row r="23432" spans="1:12" x14ac:dyDescent="0.25">
      <c r="A23432">
        <v>1250</v>
      </c>
      <c r="B23432" t="s">
        <v>26</v>
      </c>
      <c r="C23432">
        <v>115</v>
      </c>
      <c r="D23432" t="s">
        <v>11</v>
      </c>
      <c r="E23432" t="s">
        <v>977</v>
      </c>
      <c r="F23432" t="s">
        <v>13</v>
      </c>
      <c r="G23432" s="1">
        <v>16</v>
      </c>
      <c r="H23432">
        <v>1</v>
      </c>
      <c r="I23432" t="s">
        <v>14</v>
      </c>
      <c r="J23432" t="s">
        <v>978</v>
      </c>
      <c r="K23432">
        <f>VLOOKUP(J23432,'Prix unitaires'!B:D,3,FALSE)</f>
        <v>0</v>
      </c>
      <c r="L23432" s="11">
        <f t="shared" si="366"/>
        <v>0</v>
      </c>
    </row>
    <row r="23433" spans="1:12" x14ac:dyDescent="0.25">
      <c r="A23433">
        <v>1250</v>
      </c>
      <c r="B23433" t="s">
        <v>26</v>
      </c>
      <c r="C23433">
        <v>115</v>
      </c>
      <c r="D23433" t="s">
        <v>11</v>
      </c>
      <c r="E23433" t="s">
        <v>167</v>
      </c>
      <c r="F23433" t="s">
        <v>13</v>
      </c>
      <c r="G23433" s="1">
        <v>2.8800001144409202</v>
      </c>
      <c r="H23433">
        <v>1</v>
      </c>
      <c r="I23433" t="s">
        <v>14</v>
      </c>
      <c r="J23433" t="s">
        <v>168</v>
      </c>
      <c r="K23433">
        <f>VLOOKUP(J23433,'Prix unitaires'!B:D,3,FALSE)</f>
        <v>0</v>
      </c>
      <c r="L23433" s="11">
        <f t="shared" si="366"/>
        <v>0</v>
      </c>
    </row>
    <row r="23434" spans="1:12" x14ac:dyDescent="0.25">
      <c r="A23434">
        <v>1250</v>
      </c>
      <c r="B23434" t="s">
        <v>26</v>
      </c>
      <c r="C23434">
        <v>116</v>
      </c>
      <c r="D23434" t="s">
        <v>11</v>
      </c>
      <c r="E23434" t="s">
        <v>122</v>
      </c>
      <c r="F23434" t="s">
        <v>13</v>
      </c>
      <c r="G23434" s="1">
        <v>16</v>
      </c>
      <c r="H23434">
        <v>50</v>
      </c>
      <c r="I23434" t="s">
        <v>14</v>
      </c>
      <c r="J23434" t="s">
        <v>123</v>
      </c>
      <c r="K23434">
        <f>VLOOKUP(J23434,'Prix unitaires'!B:D,3,FALSE)</f>
        <v>0</v>
      </c>
      <c r="L23434" s="11">
        <f t="shared" si="366"/>
        <v>0</v>
      </c>
    </row>
    <row r="23435" spans="1:12" x14ac:dyDescent="0.25">
      <c r="A23435">
        <v>1250</v>
      </c>
      <c r="B23435" t="s">
        <v>26</v>
      </c>
      <c r="C23435">
        <v>116</v>
      </c>
      <c r="D23435" t="s">
        <v>11</v>
      </c>
      <c r="E23435" t="s">
        <v>977</v>
      </c>
      <c r="F23435" t="s">
        <v>13</v>
      </c>
      <c r="G23435" s="1">
        <v>16</v>
      </c>
      <c r="H23435">
        <v>1</v>
      </c>
      <c r="I23435" t="s">
        <v>14</v>
      </c>
      <c r="J23435" t="s">
        <v>978</v>
      </c>
      <c r="K23435">
        <f>VLOOKUP(J23435,'Prix unitaires'!B:D,3,FALSE)</f>
        <v>0</v>
      </c>
      <c r="L23435" s="11">
        <f t="shared" si="366"/>
        <v>0</v>
      </c>
    </row>
    <row r="23436" spans="1:12" x14ac:dyDescent="0.25">
      <c r="A23436">
        <v>1250</v>
      </c>
      <c r="B23436" t="s">
        <v>26</v>
      </c>
      <c r="C23436">
        <v>116</v>
      </c>
      <c r="D23436" t="s">
        <v>11</v>
      </c>
      <c r="E23436" t="s">
        <v>167</v>
      </c>
      <c r="F23436" t="s">
        <v>13</v>
      </c>
      <c r="G23436" s="1">
        <v>2.8800001144409202</v>
      </c>
      <c r="H23436">
        <v>1</v>
      </c>
      <c r="I23436" t="s">
        <v>14</v>
      </c>
      <c r="J23436" t="s">
        <v>168</v>
      </c>
      <c r="K23436">
        <f>VLOOKUP(J23436,'Prix unitaires'!B:D,3,FALSE)</f>
        <v>0</v>
      </c>
      <c r="L23436" s="11">
        <f t="shared" si="366"/>
        <v>0</v>
      </c>
    </row>
    <row r="23437" spans="1:12" x14ac:dyDescent="0.25">
      <c r="A23437">
        <v>1250</v>
      </c>
      <c r="B23437" t="s">
        <v>26</v>
      </c>
      <c r="C23437">
        <v>118</v>
      </c>
      <c r="D23437" t="s">
        <v>11</v>
      </c>
      <c r="E23437" t="s">
        <v>122</v>
      </c>
      <c r="F23437" t="s">
        <v>13</v>
      </c>
      <c r="G23437" s="1">
        <v>16</v>
      </c>
      <c r="H23437">
        <v>50</v>
      </c>
      <c r="I23437" t="s">
        <v>14</v>
      </c>
      <c r="J23437" t="s">
        <v>123</v>
      </c>
      <c r="K23437">
        <f>VLOOKUP(J23437,'Prix unitaires'!B:D,3,FALSE)</f>
        <v>0</v>
      </c>
      <c r="L23437" s="11">
        <f t="shared" si="366"/>
        <v>0</v>
      </c>
    </row>
    <row r="23438" spans="1:12" x14ac:dyDescent="0.25">
      <c r="A23438">
        <v>1250</v>
      </c>
      <c r="B23438" t="s">
        <v>26</v>
      </c>
      <c r="C23438">
        <v>118</v>
      </c>
      <c r="D23438" t="s">
        <v>11</v>
      </c>
      <c r="E23438" t="s">
        <v>977</v>
      </c>
      <c r="F23438" t="s">
        <v>13</v>
      </c>
      <c r="G23438" s="1">
        <v>16</v>
      </c>
      <c r="H23438">
        <v>1</v>
      </c>
      <c r="I23438" t="s">
        <v>14</v>
      </c>
      <c r="J23438" t="s">
        <v>978</v>
      </c>
      <c r="K23438">
        <f>VLOOKUP(J23438,'Prix unitaires'!B:D,3,FALSE)</f>
        <v>0</v>
      </c>
      <c r="L23438" s="11">
        <f t="shared" si="366"/>
        <v>0</v>
      </c>
    </row>
    <row r="23439" spans="1:12" x14ac:dyDescent="0.25">
      <c r="A23439">
        <v>1250</v>
      </c>
      <c r="B23439" t="s">
        <v>26</v>
      </c>
      <c r="C23439">
        <v>118</v>
      </c>
      <c r="D23439" t="s">
        <v>11</v>
      </c>
      <c r="E23439" t="s">
        <v>167</v>
      </c>
      <c r="F23439" t="s">
        <v>13</v>
      </c>
      <c r="G23439" s="1">
        <v>2.8800001144409202</v>
      </c>
      <c r="H23439">
        <v>1</v>
      </c>
      <c r="I23439" t="s">
        <v>14</v>
      </c>
      <c r="J23439" t="s">
        <v>168</v>
      </c>
      <c r="K23439">
        <f>VLOOKUP(J23439,'Prix unitaires'!B:D,3,FALSE)</f>
        <v>0</v>
      </c>
      <c r="L23439" s="11">
        <f t="shared" si="366"/>
        <v>0</v>
      </c>
    </row>
    <row r="23440" spans="1:12" x14ac:dyDescent="0.25">
      <c r="A23440">
        <v>1250</v>
      </c>
      <c r="B23440" t="s">
        <v>26</v>
      </c>
      <c r="C23440">
        <v>119</v>
      </c>
      <c r="D23440" t="s">
        <v>11</v>
      </c>
      <c r="E23440" t="s">
        <v>122</v>
      </c>
      <c r="F23440" t="s">
        <v>13</v>
      </c>
      <c r="G23440" s="1">
        <v>16</v>
      </c>
      <c r="H23440">
        <v>50</v>
      </c>
      <c r="I23440" t="s">
        <v>14</v>
      </c>
      <c r="J23440" t="s">
        <v>123</v>
      </c>
      <c r="K23440">
        <f>VLOOKUP(J23440,'Prix unitaires'!B:D,3,FALSE)</f>
        <v>0</v>
      </c>
      <c r="L23440" s="11">
        <f t="shared" si="366"/>
        <v>0</v>
      </c>
    </row>
    <row r="23441" spans="1:12" x14ac:dyDescent="0.25">
      <c r="A23441">
        <v>1250</v>
      </c>
      <c r="B23441" t="s">
        <v>26</v>
      </c>
      <c r="C23441">
        <v>119</v>
      </c>
      <c r="D23441" t="s">
        <v>11</v>
      </c>
      <c r="E23441" t="s">
        <v>977</v>
      </c>
      <c r="F23441" t="s">
        <v>13</v>
      </c>
      <c r="G23441" s="1">
        <v>16</v>
      </c>
      <c r="H23441">
        <v>1</v>
      </c>
      <c r="I23441" t="s">
        <v>14</v>
      </c>
      <c r="J23441" t="s">
        <v>978</v>
      </c>
      <c r="K23441">
        <f>VLOOKUP(J23441,'Prix unitaires'!B:D,3,FALSE)</f>
        <v>0</v>
      </c>
      <c r="L23441" s="11">
        <f t="shared" si="366"/>
        <v>0</v>
      </c>
    </row>
    <row r="23442" spans="1:12" x14ac:dyDescent="0.25">
      <c r="A23442">
        <v>1250</v>
      </c>
      <c r="B23442" t="s">
        <v>26</v>
      </c>
      <c r="C23442">
        <v>119</v>
      </c>
      <c r="D23442" t="s">
        <v>11</v>
      </c>
      <c r="E23442" t="s">
        <v>167</v>
      </c>
      <c r="F23442" t="s">
        <v>13</v>
      </c>
      <c r="G23442" s="1">
        <v>2.8800001144409202</v>
      </c>
      <c r="H23442">
        <v>1</v>
      </c>
      <c r="I23442" t="s">
        <v>14</v>
      </c>
      <c r="J23442" t="s">
        <v>168</v>
      </c>
      <c r="K23442">
        <f>VLOOKUP(J23442,'Prix unitaires'!B:D,3,FALSE)</f>
        <v>0</v>
      </c>
      <c r="L23442" s="11">
        <f t="shared" si="366"/>
        <v>0</v>
      </c>
    </row>
    <row r="23443" spans="1:12" x14ac:dyDescent="0.25">
      <c r="A23443">
        <v>1250</v>
      </c>
      <c r="B23443" t="s">
        <v>26</v>
      </c>
      <c r="C23443">
        <v>120</v>
      </c>
      <c r="D23443" t="s">
        <v>11</v>
      </c>
      <c r="E23443" t="s">
        <v>122</v>
      </c>
      <c r="F23443" t="s">
        <v>13</v>
      </c>
      <c r="G23443" s="1">
        <v>16</v>
      </c>
      <c r="H23443">
        <v>50</v>
      </c>
      <c r="I23443" t="s">
        <v>14</v>
      </c>
      <c r="J23443" t="s">
        <v>123</v>
      </c>
      <c r="K23443">
        <f>VLOOKUP(J23443,'Prix unitaires'!B:D,3,FALSE)</f>
        <v>0</v>
      </c>
      <c r="L23443" s="11">
        <f t="shared" si="366"/>
        <v>0</v>
      </c>
    </row>
    <row r="23444" spans="1:12" x14ac:dyDescent="0.25">
      <c r="A23444">
        <v>1250</v>
      </c>
      <c r="B23444" t="s">
        <v>26</v>
      </c>
      <c r="C23444">
        <v>120</v>
      </c>
      <c r="D23444" t="s">
        <v>11</v>
      </c>
      <c r="E23444" t="s">
        <v>977</v>
      </c>
      <c r="F23444" t="s">
        <v>13</v>
      </c>
      <c r="G23444" s="1">
        <v>16</v>
      </c>
      <c r="H23444">
        <v>1</v>
      </c>
      <c r="I23444" t="s">
        <v>14</v>
      </c>
      <c r="J23444" t="s">
        <v>978</v>
      </c>
      <c r="K23444">
        <f>VLOOKUP(J23444,'Prix unitaires'!B:D,3,FALSE)</f>
        <v>0</v>
      </c>
      <c r="L23444" s="11">
        <f t="shared" si="366"/>
        <v>0</v>
      </c>
    </row>
    <row r="23445" spans="1:12" x14ac:dyDescent="0.25">
      <c r="A23445">
        <v>1250</v>
      </c>
      <c r="B23445" t="s">
        <v>26</v>
      </c>
      <c r="C23445">
        <v>120</v>
      </c>
      <c r="D23445" t="s">
        <v>11</v>
      </c>
      <c r="E23445" t="s">
        <v>167</v>
      </c>
      <c r="F23445" t="s">
        <v>13</v>
      </c>
      <c r="G23445" s="1">
        <v>2.8800001144409202</v>
      </c>
      <c r="H23445">
        <v>1</v>
      </c>
      <c r="I23445" t="s">
        <v>14</v>
      </c>
      <c r="J23445" t="s">
        <v>168</v>
      </c>
      <c r="K23445">
        <f>VLOOKUP(J23445,'Prix unitaires'!B:D,3,FALSE)</f>
        <v>0</v>
      </c>
      <c r="L23445" s="11">
        <f t="shared" si="366"/>
        <v>0</v>
      </c>
    </row>
    <row r="23446" spans="1:12" x14ac:dyDescent="0.25">
      <c r="A23446">
        <v>1250</v>
      </c>
      <c r="B23446" t="s">
        <v>26</v>
      </c>
      <c r="C23446">
        <v>121</v>
      </c>
      <c r="D23446" t="s">
        <v>11</v>
      </c>
      <c r="E23446" t="s">
        <v>122</v>
      </c>
      <c r="F23446" t="s">
        <v>13</v>
      </c>
      <c r="G23446" s="1">
        <v>16</v>
      </c>
      <c r="H23446">
        <v>50</v>
      </c>
      <c r="I23446" t="s">
        <v>14</v>
      </c>
      <c r="J23446" t="s">
        <v>123</v>
      </c>
      <c r="K23446">
        <f>VLOOKUP(J23446,'Prix unitaires'!B:D,3,FALSE)</f>
        <v>0</v>
      </c>
      <c r="L23446" s="11">
        <f t="shared" si="366"/>
        <v>0</v>
      </c>
    </row>
    <row r="23447" spans="1:12" x14ac:dyDescent="0.25">
      <c r="A23447">
        <v>1250</v>
      </c>
      <c r="B23447" t="s">
        <v>26</v>
      </c>
      <c r="C23447">
        <v>121</v>
      </c>
      <c r="D23447" t="s">
        <v>11</v>
      </c>
      <c r="E23447" t="s">
        <v>977</v>
      </c>
      <c r="F23447" t="s">
        <v>13</v>
      </c>
      <c r="G23447" s="1">
        <v>16</v>
      </c>
      <c r="H23447">
        <v>1</v>
      </c>
      <c r="I23447" t="s">
        <v>14</v>
      </c>
      <c r="J23447" t="s">
        <v>978</v>
      </c>
      <c r="K23447">
        <f>VLOOKUP(J23447,'Prix unitaires'!B:D,3,FALSE)</f>
        <v>0</v>
      </c>
      <c r="L23447" s="11">
        <f t="shared" si="366"/>
        <v>0</v>
      </c>
    </row>
    <row r="23448" spans="1:12" x14ac:dyDescent="0.25">
      <c r="A23448">
        <v>1250</v>
      </c>
      <c r="B23448" t="s">
        <v>26</v>
      </c>
      <c r="C23448">
        <v>121</v>
      </c>
      <c r="D23448" t="s">
        <v>11</v>
      </c>
      <c r="E23448" t="s">
        <v>167</v>
      </c>
      <c r="F23448" t="s">
        <v>13</v>
      </c>
      <c r="G23448" s="1">
        <v>2.8800001144409202</v>
      </c>
      <c r="H23448">
        <v>1</v>
      </c>
      <c r="I23448" t="s">
        <v>14</v>
      </c>
      <c r="J23448" t="s">
        <v>168</v>
      </c>
      <c r="K23448">
        <f>VLOOKUP(J23448,'Prix unitaires'!B:D,3,FALSE)</f>
        <v>0</v>
      </c>
      <c r="L23448" s="11">
        <f t="shared" si="366"/>
        <v>0</v>
      </c>
    </row>
    <row r="23449" spans="1:12" x14ac:dyDescent="0.25">
      <c r="A23449">
        <v>1250</v>
      </c>
      <c r="B23449" t="s">
        <v>26</v>
      </c>
      <c r="C23449">
        <v>122</v>
      </c>
      <c r="D23449" t="s">
        <v>11</v>
      </c>
      <c r="E23449" t="s">
        <v>122</v>
      </c>
      <c r="F23449" t="s">
        <v>13</v>
      </c>
      <c r="G23449" s="1">
        <v>15.960000038146999</v>
      </c>
      <c r="H23449">
        <v>50</v>
      </c>
      <c r="I23449" t="s">
        <v>14</v>
      </c>
      <c r="J23449" t="s">
        <v>123</v>
      </c>
      <c r="K23449">
        <f>VLOOKUP(J23449,'Prix unitaires'!B:D,3,FALSE)</f>
        <v>0</v>
      </c>
      <c r="L23449" s="11">
        <f t="shared" si="366"/>
        <v>0</v>
      </c>
    </row>
    <row r="23450" spans="1:12" x14ac:dyDescent="0.25">
      <c r="A23450">
        <v>1250</v>
      </c>
      <c r="B23450" t="s">
        <v>26</v>
      </c>
      <c r="C23450">
        <v>122</v>
      </c>
      <c r="D23450" t="s">
        <v>11</v>
      </c>
      <c r="E23450" t="s">
        <v>977</v>
      </c>
      <c r="F23450" t="s">
        <v>13</v>
      </c>
      <c r="G23450" s="1">
        <v>15.960000038146999</v>
      </c>
      <c r="H23450">
        <v>1</v>
      </c>
      <c r="I23450" t="s">
        <v>14</v>
      </c>
      <c r="J23450" t="s">
        <v>978</v>
      </c>
      <c r="K23450">
        <f>VLOOKUP(J23450,'Prix unitaires'!B:D,3,FALSE)</f>
        <v>0</v>
      </c>
      <c r="L23450" s="11">
        <f t="shared" si="366"/>
        <v>0</v>
      </c>
    </row>
    <row r="23451" spans="1:12" x14ac:dyDescent="0.25">
      <c r="A23451">
        <v>1250</v>
      </c>
      <c r="B23451" t="s">
        <v>26</v>
      </c>
      <c r="C23451">
        <v>122</v>
      </c>
      <c r="D23451" t="s">
        <v>11</v>
      </c>
      <c r="E23451" t="s">
        <v>167</v>
      </c>
      <c r="F23451" t="s">
        <v>13</v>
      </c>
      <c r="G23451" s="1">
        <v>2.8800001144409202</v>
      </c>
      <c r="H23451">
        <v>1</v>
      </c>
      <c r="I23451" t="s">
        <v>14</v>
      </c>
      <c r="J23451" t="s">
        <v>168</v>
      </c>
      <c r="K23451">
        <f>VLOOKUP(J23451,'Prix unitaires'!B:D,3,FALSE)</f>
        <v>0</v>
      </c>
      <c r="L23451" s="11">
        <f t="shared" si="366"/>
        <v>0</v>
      </c>
    </row>
    <row r="23452" spans="1:12" x14ac:dyDescent="0.25">
      <c r="A23452">
        <v>1250</v>
      </c>
      <c r="B23452" t="s">
        <v>26</v>
      </c>
      <c r="C23452">
        <v>123</v>
      </c>
      <c r="D23452" t="s">
        <v>11</v>
      </c>
      <c r="E23452" t="s">
        <v>122</v>
      </c>
      <c r="F23452" t="s">
        <v>13</v>
      </c>
      <c r="G23452" s="1">
        <v>15.8800001144409</v>
      </c>
      <c r="H23452">
        <v>50</v>
      </c>
      <c r="I23452" t="s">
        <v>14</v>
      </c>
      <c r="J23452" t="s">
        <v>123</v>
      </c>
      <c r="K23452">
        <f>VLOOKUP(J23452,'Prix unitaires'!B:D,3,FALSE)</f>
        <v>0</v>
      </c>
      <c r="L23452" s="11">
        <f t="shared" si="366"/>
        <v>0</v>
      </c>
    </row>
    <row r="23453" spans="1:12" x14ac:dyDescent="0.25">
      <c r="A23453">
        <v>1250</v>
      </c>
      <c r="B23453" t="s">
        <v>26</v>
      </c>
      <c r="C23453">
        <v>123</v>
      </c>
      <c r="D23453" t="s">
        <v>11</v>
      </c>
      <c r="E23453" t="s">
        <v>977</v>
      </c>
      <c r="F23453" t="s">
        <v>13</v>
      </c>
      <c r="G23453" s="1">
        <v>15.8800001144409</v>
      </c>
      <c r="H23453">
        <v>1</v>
      </c>
      <c r="I23453" t="s">
        <v>14</v>
      </c>
      <c r="J23453" t="s">
        <v>978</v>
      </c>
      <c r="K23453">
        <f>VLOOKUP(J23453,'Prix unitaires'!B:D,3,FALSE)</f>
        <v>0</v>
      </c>
      <c r="L23453" s="11">
        <f t="shared" si="366"/>
        <v>0</v>
      </c>
    </row>
    <row r="23454" spans="1:12" x14ac:dyDescent="0.25">
      <c r="A23454">
        <v>1250</v>
      </c>
      <c r="B23454" t="s">
        <v>26</v>
      </c>
      <c r="C23454">
        <v>123</v>
      </c>
      <c r="D23454" t="s">
        <v>11</v>
      </c>
      <c r="E23454" t="s">
        <v>167</v>
      </c>
      <c r="F23454" t="s">
        <v>13</v>
      </c>
      <c r="G23454" s="1">
        <v>2.8800001144409202</v>
      </c>
      <c r="H23454">
        <v>1</v>
      </c>
      <c r="I23454" t="s">
        <v>14</v>
      </c>
      <c r="J23454" t="s">
        <v>168</v>
      </c>
      <c r="K23454">
        <f>VLOOKUP(J23454,'Prix unitaires'!B:D,3,FALSE)</f>
        <v>0</v>
      </c>
      <c r="L23454" s="11">
        <f t="shared" si="366"/>
        <v>0</v>
      </c>
    </row>
    <row r="23455" spans="1:12" x14ac:dyDescent="0.25">
      <c r="A23455">
        <v>1250</v>
      </c>
      <c r="B23455" t="s">
        <v>26</v>
      </c>
      <c r="C23455">
        <v>124</v>
      </c>
      <c r="D23455" t="s">
        <v>11</v>
      </c>
      <c r="E23455" t="s">
        <v>122</v>
      </c>
      <c r="F23455" t="s">
        <v>13</v>
      </c>
      <c r="G23455" s="1">
        <v>16</v>
      </c>
      <c r="H23455">
        <v>50</v>
      </c>
      <c r="I23455" t="s">
        <v>14</v>
      </c>
      <c r="J23455" t="s">
        <v>123</v>
      </c>
      <c r="K23455">
        <f>VLOOKUP(J23455,'Prix unitaires'!B:D,3,FALSE)</f>
        <v>0</v>
      </c>
      <c r="L23455" s="11">
        <f t="shared" si="366"/>
        <v>0</v>
      </c>
    </row>
    <row r="23456" spans="1:12" x14ac:dyDescent="0.25">
      <c r="A23456">
        <v>1250</v>
      </c>
      <c r="B23456" t="s">
        <v>26</v>
      </c>
      <c r="C23456">
        <v>124</v>
      </c>
      <c r="D23456" t="s">
        <v>11</v>
      </c>
      <c r="E23456" t="s">
        <v>977</v>
      </c>
      <c r="F23456" t="s">
        <v>13</v>
      </c>
      <c r="G23456" s="1">
        <v>16</v>
      </c>
      <c r="H23456">
        <v>1</v>
      </c>
      <c r="I23456" t="s">
        <v>14</v>
      </c>
      <c r="J23456" t="s">
        <v>978</v>
      </c>
      <c r="K23456">
        <f>VLOOKUP(J23456,'Prix unitaires'!B:D,3,FALSE)</f>
        <v>0</v>
      </c>
      <c r="L23456" s="11">
        <f t="shared" si="366"/>
        <v>0</v>
      </c>
    </row>
    <row r="23457" spans="1:12" x14ac:dyDescent="0.25">
      <c r="A23457">
        <v>1250</v>
      </c>
      <c r="B23457" t="s">
        <v>26</v>
      </c>
      <c r="C23457">
        <v>124</v>
      </c>
      <c r="D23457" t="s">
        <v>11</v>
      </c>
      <c r="E23457" t="s">
        <v>167</v>
      </c>
      <c r="F23457" t="s">
        <v>13</v>
      </c>
      <c r="G23457" s="1">
        <v>2.8800001144409202</v>
      </c>
      <c r="H23457">
        <v>1</v>
      </c>
      <c r="I23457" t="s">
        <v>14</v>
      </c>
      <c r="J23457" t="s">
        <v>168</v>
      </c>
      <c r="K23457">
        <f>VLOOKUP(J23457,'Prix unitaires'!B:D,3,FALSE)</f>
        <v>0</v>
      </c>
      <c r="L23457" s="11">
        <f t="shared" si="366"/>
        <v>0</v>
      </c>
    </row>
    <row r="23458" spans="1:12" x14ac:dyDescent="0.25">
      <c r="A23458">
        <v>1250</v>
      </c>
      <c r="B23458" t="s">
        <v>26</v>
      </c>
      <c r="C23458">
        <v>125</v>
      </c>
      <c r="D23458" t="s">
        <v>11</v>
      </c>
      <c r="E23458" t="s">
        <v>122</v>
      </c>
      <c r="F23458" t="s">
        <v>13</v>
      </c>
      <c r="G23458" s="1">
        <v>16</v>
      </c>
      <c r="H23458">
        <v>50</v>
      </c>
      <c r="I23458" t="s">
        <v>14</v>
      </c>
      <c r="J23458" t="s">
        <v>123</v>
      </c>
      <c r="K23458">
        <f>VLOOKUP(J23458,'Prix unitaires'!B:D,3,FALSE)</f>
        <v>0</v>
      </c>
      <c r="L23458" s="11">
        <f t="shared" si="366"/>
        <v>0</v>
      </c>
    </row>
    <row r="23459" spans="1:12" x14ac:dyDescent="0.25">
      <c r="A23459">
        <v>1250</v>
      </c>
      <c r="B23459" t="s">
        <v>26</v>
      </c>
      <c r="C23459">
        <v>125</v>
      </c>
      <c r="D23459" t="s">
        <v>11</v>
      </c>
      <c r="E23459" t="s">
        <v>977</v>
      </c>
      <c r="F23459" t="s">
        <v>13</v>
      </c>
      <c r="G23459" s="1">
        <v>16</v>
      </c>
      <c r="H23459">
        <v>1</v>
      </c>
      <c r="I23459" t="s">
        <v>14</v>
      </c>
      <c r="J23459" t="s">
        <v>978</v>
      </c>
      <c r="K23459">
        <f>VLOOKUP(J23459,'Prix unitaires'!B:D,3,FALSE)</f>
        <v>0</v>
      </c>
      <c r="L23459" s="11">
        <f t="shared" si="366"/>
        <v>0</v>
      </c>
    </row>
    <row r="23460" spans="1:12" x14ac:dyDescent="0.25">
      <c r="A23460">
        <v>1250</v>
      </c>
      <c r="B23460" t="s">
        <v>26</v>
      </c>
      <c r="C23460">
        <v>125</v>
      </c>
      <c r="D23460" t="s">
        <v>11</v>
      </c>
      <c r="E23460" t="s">
        <v>167</v>
      </c>
      <c r="F23460" t="s">
        <v>13</v>
      </c>
      <c r="G23460" s="1">
        <v>2.8800001144409202</v>
      </c>
      <c r="H23460">
        <v>1</v>
      </c>
      <c r="I23460" t="s">
        <v>14</v>
      </c>
      <c r="J23460" t="s">
        <v>168</v>
      </c>
      <c r="K23460">
        <f>VLOOKUP(J23460,'Prix unitaires'!B:D,3,FALSE)</f>
        <v>0</v>
      </c>
      <c r="L23460" s="11">
        <f t="shared" si="366"/>
        <v>0</v>
      </c>
    </row>
    <row r="23461" spans="1:12" x14ac:dyDescent="0.25">
      <c r="A23461">
        <v>1250</v>
      </c>
      <c r="B23461" t="s">
        <v>26</v>
      </c>
      <c r="C23461">
        <v>126</v>
      </c>
      <c r="D23461" t="s">
        <v>11</v>
      </c>
      <c r="E23461" t="s">
        <v>32</v>
      </c>
      <c r="F23461" t="s">
        <v>13</v>
      </c>
      <c r="G23461" s="1">
        <v>8.0299997329712003</v>
      </c>
      <c r="H23461">
        <v>240</v>
      </c>
      <c r="I23461" t="s">
        <v>14</v>
      </c>
      <c r="J23461" t="s">
        <v>33</v>
      </c>
      <c r="K23461">
        <f>VLOOKUP(J23461,'Prix unitaires'!B:D,3,FALSE)</f>
        <v>0</v>
      </c>
      <c r="L23461" s="11">
        <f t="shared" si="366"/>
        <v>0</v>
      </c>
    </row>
    <row r="23462" spans="1:12" x14ac:dyDescent="0.25">
      <c r="A23462">
        <v>1250</v>
      </c>
      <c r="B23462" t="s">
        <v>26</v>
      </c>
      <c r="C23462">
        <v>126</v>
      </c>
      <c r="D23462" t="s">
        <v>11</v>
      </c>
      <c r="E23462" t="s">
        <v>35</v>
      </c>
      <c r="F23462" t="s">
        <v>13</v>
      </c>
      <c r="G23462" s="1">
        <v>8.0299997329712003</v>
      </c>
      <c r="H23462">
        <v>1</v>
      </c>
      <c r="I23462" t="s">
        <v>14</v>
      </c>
      <c r="J23462" t="s">
        <v>36</v>
      </c>
      <c r="K23462">
        <f>VLOOKUP(J23462,'Prix unitaires'!B:D,3,FALSE)</f>
        <v>0</v>
      </c>
      <c r="L23462" s="11">
        <f t="shared" si="366"/>
        <v>0</v>
      </c>
    </row>
    <row r="23463" spans="1:12" x14ac:dyDescent="0.25">
      <c r="A23463">
        <v>1250</v>
      </c>
      <c r="B23463" t="s">
        <v>26</v>
      </c>
      <c r="C23463" t="s">
        <v>598</v>
      </c>
      <c r="D23463" t="s">
        <v>11</v>
      </c>
      <c r="E23463" t="s">
        <v>32</v>
      </c>
      <c r="F23463" t="s">
        <v>13</v>
      </c>
      <c r="G23463" s="1">
        <v>3.8499999046325701</v>
      </c>
      <c r="H23463">
        <v>240</v>
      </c>
      <c r="I23463" t="s">
        <v>14</v>
      </c>
      <c r="J23463" t="s">
        <v>33</v>
      </c>
      <c r="K23463">
        <f>VLOOKUP(J23463,'Prix unitaires'!B:D,3,FALSE)</f>
        <v>0</v>
      </c>
      <c r="L23463" s="11">
        <f t="shared" si="366"/>
        <v>0</v>
      </c>
    </row>
    <row r="23464" spans="1:12" x14ac:dyDescent="0.25">
      <c r="A23464">
        <v>1250</v>
      </c>
      <c r="B23464" t="s">
        <v>26</v>
      </c>
      <c r="C23464" t="s">
        <v>598</v>
      </c>
      <c r="D23464" t="s">
        <v>11</v>
      </c>
      <c r="E23464" t="s">
        <v>35</v>
      </c>
      <c r="F23464" t="s">
        <v>13</v>
      </c>
      <c r="G23464" s="1">
        <v>3.8499999046325701</v>
      </c>
      <c r="H23464">
        <v>1</v>
      </c>
      <c r="I23464" t="s">
        <v>14</v>
      </c>
      <c r="J23464" t="s">
        <v>36</v>
      </c>
      <c r="K23464">
        <f>VLOOKUP(J23464,'Prix unitaires'!B:D,3,FALSE)</f>
        <v>0</v>
      </c>
      <c r="L23464" s="11">
        <f t="shared" si="366"/>
        <v>0</v>
      </c>
    </row>
    <row r="23465" spans="1:12" x14ac:dyDescent="0.25">
      <c r="A23465">
        <v>1250</v>
      </c>
      <c r="B23465" t="s">
        <v>26</v>
      </c>
      <c r="C23465" t="s">
        <v>473</v>
      </c>
      <c r="D23465" t="s">
        <v>11</v>
      </c>
      <c r="E23465" t="s">
        <v>32</v>
      </c>
      <c r="F23465" t="s">
        <v>13</v>
      </c>
      <c r="G23465" s="1">
        <v>1</v>
      </c>
      <c r="H23465">
        <v>240</v>
      </c>
      <c r="I23465" t="s">
        <v>14</v>
      </c>
      <c r="J23465" t="s">
        <v>33</v>
      </c>
      <c r="K23465">
        <f>VLOOKUP(J23465,'Prix unitaires'!B:D,3,FALSE)</f>
        <v>0</v>
      </c>
      <c r="L23465" s="11">
        <f t="shared" si="366"/>
        <v>0</v>
      </c>
    </row>
    <row r="23466" spans="1:12" x14ac:dyDescent="0.25">
      <c r="A23466">
        <v>1250</v>
      </c>
      <c r="B23466" t="s">
        <v>26</v>
      </c>
      <c r="C23466" t="s">
        <v>473</v>
      </c>
      <c r="D23466" t="s">
        <v>11</v>
      </c>
      <c r="E23466" t="s">
        <v>35</v>
      </c>
      <c r="F23466" t="s">
        <v>13</v>
      </c>
      <c r="G23466" s="1">
        <v>1</v>
      </c>
      <c r="H23466">
        <v>1</v>
      </c>
      <c r="I23466" t="s">
        <v>14</v>
      </c>
      <c r="J23466" t="s">
        <v>36</v>
      </c>
      <c r="K23466">
        <f>VLOOKUP(J23466,'Prix unitaires'!B:D,3,FALSE)</f>
        <v>0</v>
      </c>
      <c r="L23466" s="11">
        <f t="shared" si="366"/>
        <v>0</v>
      </c>
    </row>
    <row r="23467" spans="1:12" x14ac:dyDescent="0.25">
      <c r="A23467">
        <v>1250</v>
      </c>
      <c r="B23467" t="s">
        <v>26</v>
      </c>
      <c r="C23467" t="s">
        <v>544</v>
      </c>
      <c r="D23467" t="s">
        <v>11</v>
      </c>
      <c r="E23467" t="s">
        <v>32</v>
      </c>
      <c r="F23467" t="s">
        <v>13</v>
      </c>
      <c r="G23467" s="1">
        <v>1</v>
      </c>
      <c r="H23467">
        <v>240</v>
      </c>
      <c r="I23467" t="s">
        <v>14</v>
      </c>
      <c r="J23467" t="s">
        <v>33</v>
      </c>
      <c r="K23467">
        <f>VLOOKUP(J23467,'Prix unitaires'!B:D,3,FALSE)</f>
        <v>0</v>
      </c>
      <c r="L23467" s="11">
        <f t="shared" si="366"/>
        <v>0</v>
      </c>
    </row>
    <row r="23468" spans="1:12" x14ac:dyDescent="0.25">
      <c r="A23468">
        <v>1250</v>
      </c>
      <c r="B23468" t="s">
        <v>26</v>
      </c>
      <c r="C23468" t="s">
        <v>544</v>
      </c>
      <c r="D23468" t="s">
        <v>11</v>
      </c>
      <c r="E23468" t="s">
        <v>35</v>
      </c>
      <c r="F23468" t="s">
        <v>13</v>
      </c>
      <c r="G23468" s="1">
        <v>1</v>
      </c>
      <c r="H23468">
        <v>1</v>
      </c>
      <c r="I23468" t="s">
        <v>14</v>
      </c>
      <c r="J23468" t="s">
        <v>36</v>
      </c>
      <c r="K23468">
        <f>VLOOKUP(J23468,'Prix unitaires'!B:D,3,FALSE)</f>
        <v>0</v>
      </c>
      <c r="L23468" s="11">
        <f t="shared" si="366"/>
        <v>0</v>
      </c>
    </row>
    <row r="23469" spans="1:12" x14ac:dyDescent="0.25">
      <c r="A23469">
        <v>1250</v>
      </c>
      <c r="B23469" t="s">
        <v>26</v>
      </c>
      <c r="C23469">
        <v>127</v>
      </c>
      <c r="D23469" t="s">
        <v>11</v>
      </c>
      <c r="E23469" t="s">
        <v>12</v>
      </c>
      <c r="F23469" t="s">
        <v>13</v>
      </c>
      <c r="G23469" s="1">
        <v>12.960000038146999</v>
      </c>
      <c r="H23469">
        <v>12</v>
      </c>
      <c r="I23469" t="s">
        <v>14</v>
      </c>
      <c r="J23469" t="s">
        <v>15</v>
      </c>
      <c r="K23469">
        <f>VLOOKUP(J23469,'Prix unitaires'!B:D,3,FALSE)</f>
        <v>0</v>
      </c>
      <c r="L23469" s="11">
        <f t="shared" si="366"/>
        <v>0</v>
      </c>
    </row>
    <row r="23470" spans="1:12" x14ac:dyDescent="0.25">
      <c r="A23470">
        <v>1250</v>
      </c>
      <c r="B23470" t="s">
        <v>26</v>
      </c>
      <c r="C23470">
        <v>127</v>
      </c>
      <c r="D23470" t="s">
        <v>11</v>
      </c>
      <c r="E23470" t="s">
        <v>40</v>
      </c>
      <c r="F23470" t="s">
        <v>13</v>
      </c>
      <c r="G23470" s="1">
        <v>12.960000038146999</v>
      </c>
      <c r="H23470">
        <v>1</v>
      </c>
      <c r="I23470" t="s">
        <v>14</v>
      </c>
      <c r="J23470" t="s">
        <v>41</v>
      </c>
      <c r="K23470">
        <f>VLOOKUP(J23470,'Prix unitaires'!B:D,3,FALSE)</f>
        <v>0</v>
      </c>
      <c r="L23470" s="11">
        <f t="shared" si="366"/>
        <v>0</v>
      </c>
    </row>
    <row r="23471" spans="1:12" x14ac:dyDescent="0.25">
      <c r="A23471">
        <v>1250</v>
      </c>
      <c r="B23471" t="s">
        <v>26</v>
      </c>
      <c r="C23471">
        <v>128</v>
      </c>
      <c r="D23471" t="s">
        <v>11</v>
      </c>
      <c r="E23471" t="s">
        <v>12</v>
      </c>
      <c r="F23471" t="s">
        <v>13</v>
      </c>
      <c r="G23471" s="1">
        <v>3.2300000190734899</v>
      </c>
      <c r="H23471">
        <v>12</v>
      </c>
      <c r="I23471" t="s">
        <v>14</v>
      </c>
      <c r="J23471" t="s">
        <v>15</v>
      </c>
      <c r="K23471">
        <f>VLOOKUP(J23471,'Prix unitaires'!B:D,3,FALSE)</f>
        <v>0</v>
      </c>
      <c r="L23471" s="11">
        <f t="shared" si="366"/>
        <v>0</v>
      </c>
    </row>
    <row r="23472" spans="1:12" x14ac:dyDescent="0.25">
      <c r="A23472">
        <v>1250</v>
      </c>
      <c r="B23472" t="s">
        <v>26</v>
      </c>
      <c r="C23472">
        <v>128</v>
      </c>
      <c r="D23472" t="s">
        <v>11</v>
      </c>
      <c r="E23472" t="s">
        <v>35</v>
      </c>
      <c r="F23472" t="s">
        <v>13</v>
      </c>
      <c r="G23472" s="1">
        <v>3.2300000190734899</v>
      </c>
      <c r="H23472">
        <v>1</v>
      </c>
      <c r="I23472" t="s">
        <v>14</v>
      </c>
      <c r="J23472" t="s">
        <v>36</v>
      </c>
      <c r="K23472">
        <f>VLOOKUP(J23472,'Prix unitaires'!B:D,3,FALSE)</f>
        <v>0</v>
      </c>
      <c r="L23472" s="11">
        <f t="shared" si="366"/>
        <v>0</v>
      </c>
    </row>
    <row r="23473" spans="1:12" x14ac:dyDescent="0.25">
      <c r="A23473">
        <v>1250</v>
      </c>
      <c r="B23473" t="s">
        <v>26</v>
      </c>
      <c r="C23473" t="s">
        <v>197</v>
      </c>
      <c r="D23473" t="s">
        <v>11</v>
      </c>
      <c r="E23473" t="s">
        <v>12</v>
      </c>
      <c r="F23473" t="s">
        <v>13</v>
      </c>
      <c r="G23473" s="1">
        <v>4.1799998283386204</v>
      </c>
      <c r="H23473">
        <v>12</v>
      </c>
      <c r="I23473" t="s">
        <v>14</v>
      </c>
      <c r="J23473" t="s">
        <v>15</v>
      </c>
      <c r="K23473">
        <f>VLOOKUP(J23473,'Prix unitaires'!B:D,3,FALSE)</f>
        <v>0</v>
      </c>
      <c r="L23473" s="11">
        <f t="shared" si="366"/>
        <v>0</v>
      </c>
    </row>
    <row r="23474" spans="1:12" x14ac:dyDescent="0.25">
      <c r="A23474">
        <v>1250</v>
      </c>
      <c r="B23474" t="s">
        <v>26</v>
      </c>
      <c r="C23474" t="s">
        <v>197</v>
      </c>
      <c r="D23474" t="s">
        <v>11</v>
      </c>
      <c r="E23474" t="s">
        <v>40</v>
      </c>
      <c r="F23474" t="s">
        <v>13</v>
      </c>
      <c r="G23474" s="1">
        <v>4.1799998283386204</v>
      </c>
      <c r="H23474">
        <v>1</v>
      </c>
      <c r="I23474" t="s">
        <v>14</v>
      </c>
      <c r="J23474" t="s">
        <v>41</v>
      </c>
      <c r="K23474">
        <f>VLOOKUP(J23474,'Prix unitaires'!B:D,3,FALSE)</f>
        <v>0</v>
      </c>
      <c r="L23474" s="11">
        <f t="shared" si="366"/>
        <v>0</v>
      </c>
    </row>
    <row r="23475" spans="1:12" x14ac:dyDescent="0.25">
      <c r="A23475">
        <v>1250</v>
      </c>
      <c r="B23475" t="s">
        <v>26</v>
      </c>
      <c r="C23475">
        <v>129</v>
      </c>
      <c r="D23475" t="s">
        <v>11</v>
      </c>
      <c r="E23475" t="s">
        <v>12</v>
      </c>
      <c r="F23475" t="s">
        <v>13</v>
      </c>
      <c r="G23475" s="1">
        <v>2.4500000476837198</v>
      </c>
      <c r="H23475">
        <v>12</v>
      </c>
      <c r="I23475" t="s">
        <v>14</v>
      </c>
      <c r="J23475" t="s">
        <v>15</v>
      </c>
      <c r="K23475">
        <f>VLOOKUP(J23475,'Prix unitaires'!B:D,3,FALSE)</f>
        <v>0</v>
      </c>
      <c r="L23475" s="11">
        <f t="shared" si="366"/>
        <v>0</v>
      </c>
    </row>
    <row r="23476" spans="1:12" x14ac:dyDescent="0.25">
      <c r="A23476">
        <v>1250</v>
      </c>
      <c r="B23476" t="s">
        <v>26</v>
      </c>
      <c r="C23476">
        <v>129</v>
      </c>
      <c r="D23476" t="s">
        <v>11</v>
      </c>
      <c r="E23476" t="s">
        <v>40</v>
      </c>
      <c r="F23476" t="s">
        <v>13</v>
      </c>
      <c r="G23476" s="1">
        <v>2.4500000476837198</v>
      </c>
      <c r="H23476">
        <v>1</v>
      </c>
      <c r="I23476" t="s">
        <v>14</v>
      </c>
      <c r="J23476" t="s">
        <v>41</v>
      </c>
      <c r="K23476">
        <f>VLOOKUP(J23476,'Prix unitaires'!B:D,3,FALSE)</f>
        <v>0</v>
      </c>
      <c r="L23476" s="11">
        <f t="shared" si="366"/>
        <v>0</v>
      </c>
    </row>
    <row r="23477" spans="1:12" x14ac:dyDescent="0.25">
      <c r="A23477">
        <v>1250</v>
      </c>
      <c r="B23477" t="s">
        <v>26</v>
      </c>
      <c r="C23477">
        <v>130</v>
      </c>
      <c r="D23477" t="s">
        <v>11</v>
      </c>
      <c r="E23477" t="s">
        <v>32</v>
      </c>
      <c r="F23477" t="s">
        <v>13</v>
      </c>
      <c r="G23477" s="1">
        <v>9.0200004577637003</v>
      </c>
      <c r="H23477">
        <v>240</v>
      </c>
      <c r="I23477" t="s">
        <v>14</v>
      </c>
      <c r="J23477" t="s">
        <v>33</v>
      </c>
      <c r="K23477">
        <f>VLOOKUP(J23477,'Prix unitaires'!B:D,3,FALSE)</f>
        <v>0</v>
      </c>
      <c r="L23477" s="11">
        <f t="shared" si="366"/>
        <v>0</v>
      </c>
    </row>
    <row r="23478" spans="1:12" x14ac:dyDescent="0.25">
      <c r="A23478">
        <v>1250</v>
      </c>
      <c r="B23478" t="s">
        <v>26</v>
      </c>
      <c r="C23478">
        <v>130</v>
      </c>
      <c r="D23478" t="s">
        <v>11</v>
      </c>
      <c r="E23478" t="s">
        <v>35</v>
      </c>
      <c r="F23478" t="s">
        <v>13</v>
      </c>
      <c r="G23478" s="1">
        <v>9.0200004577637003</v>
      </c>
      <c r="H23478">
        <v>1</v>
      </c>
      <c r="I23478" t="s">
        <v>14</v>
      </c>
      <c r="J23478" t="s">
        <v>36</v>
      </c>
      <c r="K23478">
        <f>VLOOKUP(J23478,'Prix unitaires'!B:D,3,FALSE)</f>
        <v>0</v>
      </c>
      <c r="L23478" s="11">
        <f t="shared" si="366"/>
        <v>0</v>
      </c>
    </row>
    <row r="23479" spans="1:12" x14ac:dyDescent="0.25">
      <c r="A23479">
        <v>1250</v>
      </c>
      <c r="B23479" t="s">
        <v>26</v>
      </c>
      <c r="C23479" t="s">
        <v>207</v>
      </c>
      <c r="D23479" t="s">
        <v>11</v>
      </c>
      <c r="E23479" t="s">
        <v>32</v>
      </c>
      <c r="F23479" t="s">
        <v>13</v>
      </c>
      <c r="G23479" s="1">
        <v>1</v>
      </c>
      <c r="H23479">
        <v>240</v>
      </c>
      <c r="I23479" t="s">
        <v>14</v>
      </c>
      <c r="J23479" t="s">
        <v>33</v>
      </c>
      <c r="K23479">
        <f>VLOOKUP(J23479,'Prix unitaires'!B:D,3,FALSE)</f>
        <v>0</v>
      </c>
      <c r="L23479" s="11">
        <f t="shared" si="366"/>
        <v>0</v>
      </c>
    </row>
    <row r="23480" spans="1:12" x14ac:dyDescent="0.25">
      <c r="A23480">
        <v>1250</v>
      </c>
      <c r="B23480" t="s">
        <v>26</v>
      </c>
      <c r="C23480" t="s">
        <v>207</v>
      </c>
      <c r="D23480" t="s">
        <v>11</v>
      </c>
      <c r="E23480" t="s">
        <v>35</v>
      </c>
      <c r="F23480" t="s">
        <v>13</v>
      </c>
      <c r="G23480" s="1">
        <v>1</v>
      </c>
      <c r="H23480">
        <v>1</v>
      </c>
      <c r="I23480" t="s">
        <v>14</v>
      </c>
      <c r="J23480" t="s">
        <v>36</v>
      </c>
      <c r="K23480">
        <f>VLOOKUP(J23480,'Prix unitaires'!B:D,3,FALSE)</f>
        <v>0</v>
      </c>
      <c r="L23480" s="11">
        <f t="shared" si="366"/>
        <v>0</v>
      </c>
    </row>
    <row r="23481" spans="1:12" x14ac:dyDescent="0.25">
      <c r="A23481">
        <v>1250</v>
      </c>
      <c r="B23481" t="s">
        <v>26</v>
      </c>
      <c r="C23481" t="s">
        <v>785</v>
      </c>
      <c r="D23481" t="s">
        <v>11</v>
      </c>
      <c r="E23481" t="s">
        <v>32</v>
      </c>
      <c r="F23481" t="s">
        <v>13</v>
      </c>
      <c r="G23481" s="1">
        <v>3.9800000190734899</v>
      </c>
      <c r="H23481">
        <v>240</v>
      </c>
      <c r="I23481" t="s">
        <v>14</v>
      </c>
      <c r="J23481" t="s">
        <v>33</v>
      </c>
      <c r="K23481">
        <f>VLOOKUP(J23481,'Prix unitaires'!B:D,3,FALSE)</f>
        <v>0</v>
      </c>
      <c r="L23481" s="11">
        <f t="shared" si="366"/>
        <v>0</v>
      </c>
    </row>
    <row r="23482" spans="1:12" x14ac:dyDescent="0.25">
      <c r="A23482">
        <v>1250</v>
      </c>
      <c r="B23482" t="s">
        <v>26</v>
      </c>
      <c r="C23482" t="s">
        <v>785</v>
      </c>
      <c r="D23482" t="s">
        <v>11</v>
      </c>
      <c r="E23482" t="s">
        <v>35</v>
      </c>
      <c r="F23482" t="s">
        <v>13</v>
      </c>
      <c r="G23482" s="1">
        <v>3.9800000190734899</v>
      </c>
      <c r="H23482">
        <v>1</v>
      </c>
      <c r="I23482" t="s">
        <v>14</v>
      </c>
      <c r="J23482" t="s">
        <v>36</v>
      </c>
      <c r="K23482">
        <f>VLOOKUP(J23482,'Prix unitaires'!B:D,3,FALSE)</f>
        <v>0</v>
      </c>
      <c r="L23482" s="11">
        <f t="shared" si="366"/>
        <v>0</v>
      </c>
    </row>
    <row r="23483" spans="1:12" x14ac:dyDescent="0.25">
      <c r="A23483">
        <v>1250</v>
      </c>
      <c r="B23483" t="s">
        <v>26</v>
      </c>
      <c r="C23483" t="s">
        <v>1018</v>
      </c>
      <c r="D23483" t="s">
        <v>11</v>
      </c>
      <c r="E23483" t="s">
        <v>17</v>
      </c>
      <c r="F23483" t="s">
        <v>13</v>
      </c>
      <c r="G23483" s="1">
        <v>12.460000038146999</v>
      </c>
      <c r="H23483">
        <v>50</v>
      </c>
      <c r="I23483" t="s">
        <v>14</v>
      </c>
      <c r="J23483" t="s">
        <v>18</v>
      </c>
      <c r="K23483">
        <f>VLOOKUP(J23483,'Prix unitaires'!B:D,3,FALSE)</f>
        <v>0</v>
      </c>
      <c r="L23483" s="11">
        <f t="shared" si="366"/>
        <v>0</v>
      </c>
    </row>
    <row r="23484" spans="1:12" x14ac:dyDescent="0.25">
      <c r="A23484">
        <v>1250</v>
      </c>
      <c r="B23484" t="s">
        <v>26</v>
      </c>
      <c r="C23484" t="s">
        <v>1018</v>
      </c>
      <c r="D23484" t="s">
        <v>11</v>
      </c>
      <c r="E23484" t="s">
        <v>40</v>
      </c>
      <c r="F23484" t="s">
        <v>13</v>
      </c>
      <c r="G23484" s="1">
        <v>12.460000038146999</v>
      </c>
      <c r="H23484">
        <v>1</v>
      </c>
      <c r="I23484" t="s">
        <v>14</v>
      </c>
      <c r="J23484" t="s">
        <v>41</v>
      </c>
      <c r="K23484">
        <f>VLOOKUP(J23484,'Prix unitaires'!B:D,3,FALSE)</f>
        <v>0</v>
      </c>
      <c r="L23484" s="11">
        <f t="shared" si="366"/>
        <v>0</v>
      </c>
    </row>
    <row r="23485" spans="1:12" x14ac:dyDescent="0.25">
      <c r="A23485">
        <v>1250</v>
      </c>
      <c r="B23485" t="s">
        <v>26</v>
      </c>
      <c r="C23485" t="s">
        <v>1019</v>
      </c>
      <c r="D23485" t="s">
        <v>11</v>
      </c>
      <c r="E23485" t="s">
        <v>17</v>
      </c>
      <c r="F23485" t="s">
        <v>13</v>
      </c>
      <c r="G23485" s="1">
        <v>5.7800002098083496</v>
      </c>
      <c r="H23485">
        <v>50</v>
      </c>
      <c r="I23485" t="s">
        <v>14</v>
      </c>
      <c r="J23485" t="s">
        <v>18</v>
      </c>
      <c r="K23485">
        <f>VLOOKUP(J23485,'Prix unitaires'!B:D,3,FALSE)</f>
        <v>0</v>
      </c>
      <c r="L23485" s="11">
        <f t="shared" si="366"/>
        <v>0</v>
      </c>
    </row>
    <row r="23486" spans="1:12" x14ac:dyDescent="0.25">
      <c r="A23486">
        <v>1250</v>
      </c>
      <c r="B23486" t="s">
        <v>26</v>
      </c>
      <c r="C23486" t="s">
        <v>1020</v>
      </c>
      <c r="D23486" t="s">
        <v>11</v>
      </c>
      <c r="E23486" t="s">
        <v>17</v>
      </c>
      <c r="F23486" t="s">
        <v>13</v>
      </c>
      <c r="G23486" s="1">
        <v>5.75</v>
      </c>
      <c r="H23486">
        <v>50</v>
      </c>
      <c r="I23486" t="s">
        <v>14</v>
      </c>
      <c r="J23486" t="s">
        <v>18</v>
      </c>
      <c r="K23486">
        <f>VLOOKUP(J23486,'Prix unitaires'!B:D,3,FALSE)</f>
        <v>0</v>
      </c>
      <c r="L23486" s="11">
        <f t="shared" si="366"/>
        <v>0</v>
      </c>
    </row>
    <row r="23487" spans="1:12" x14ac:dyDescent="0.25">
      <c r="A23487">
        <v>1250</v>
      </c>
      <c r="B23487" t="s">
        <v>26</v>
      </c>
      <c r="C23487">
        <v>132</v>
      </c>
      <c r="D23487" t="s">
        <v>11</v>
      </c>
      <c r="E23487" t="s">
        <v>122</v>
      </c>
      <c r="F23487" t="s">
        <v>13</v>
      </c>
      <c r="G23487" s="1">
        <v>12.3999996185303</v>
      </c>
      <c r="H23487">
        <v>50</v>
      </c>
      <c r="I23487" t="s">
        <v>14</v>
      </c>
      <c r="J23487" t="s">
        <v>123</v>
      </c>
      <c r="K23487">
        <f>VLOOKUP(J23487,'Prix unitaires'!B:D,3,FALSE)</f>
        <v>0</v>
      </c>
      <c r="L23487" s="11">
        <f t="shared" si="366"/>
        <v>0</v>
      </c>
    </row>
    <row r="23488" spans="1:12" x14ac:dyDescent="0.25">
      <c r="A23488">
        <v>1250</v>
      </c>
      <c r="B23488" t="s">
        <v>26</v>
      </c>
      <c r="C23488">
        <v>132</v>
      </c>
      <c r="D23488" t="s">
        <v>11</v>
      </c>
      <c r="E23488" t="s">
        <v>977</v>
      </c>
      <c r="F23488" t="s">
        <v>13</v>
      </c>
      <c r="G23488" s="1">
        <v>12.3999996185303</v>
      </c>
      <c r="H23488">
        <v>1</v>
      </c>
      <c r="I23488" t="s">
        <v>14</v>
      </c>
      <c r="J23488" t="s">
        <v>978</v>
      </c>
      <c r="K23488">
        <f>VLOOKUP(J23488,'Prix unitaires'!B:D,3,FALSE)</f>
        <v>0</v>
      </c>
      <c r="L23488" s="11">
        <f t="shared" si="366"/>
        <v>0</v>
      </c>
    </row>
    <row r="23489" spans="1:12" x14ac:dyDescent="0.25">
      <c r="A23489">
        <v>1250</v>
      </c>
      <c r="B23489" t="s">
        <v>26</v>
      </c>
      <c r="C23489">
        <v>134</v>
      </c>
      <c r="D23489" t="s">
        <v>11</v>
      </c>
      <c r="E23489" t="s">
        <v>122</v>
      </c>
      <c r="F23489" t="s">
        <v>13</v>
      </c>
      <c r="G23489" s="1">
        <v>6.3200001716613796</v>
      </c>
      <c r="H23489">
        <v>50</v>
      </c>
      <c r="I23489" t="s">
        <v>14</v>
      </c>
      <c r="J23489" t="s">
        <v>123</v>
      </c>
      <c r="K23489">
        <f>VLOOKUP(J23489,'Prix unitaires'!B:D,3,FALSE)</f>
        <v>0</v>
      </c>
      <c r="L23489" s="11">
        <f t="shared" si="366"/>
        <v>0</v>
      </c>
    </row>
    <row r="23490" spans="1:12" x14ac:dyDescent="0.25">
      <c r="A23490">
        <v>1250</v>
      </c>
      <c r="B23490" t="s">
        <v>26</v>
      </c>
      <c r="C23490">
        <v>134</v>
      </c>
      <c r="D23490" t="s">
        <v>11</v>
      </c>
      <c r="E23490" t="s">
        <v>977</v>
      </c>
      <c r="F23490" t="s">
        <v>13</v>
      </c>
      <c r="G23490" s="1">
        <v>6.3200001716613796</v>
      </c>
      <c r="H23490">
        <v>1</v>
      </c>
      <c r="I23490" t="s">
        <v>14</v>
      </c>
      <c r="J23490" t="s">
        <v>978</v>
      </c>
      <c r="K23490">
        <f>VLOOKUP(J23490,'Prix unitaires'!B:D,3,FALSE)</f>
        <v>0</v>
      </c>
      <c r="L23490" s="11">
        <f t="shared" si="366"/>
        <v>0</v>
      </c>
    </row>
    <row r="23491" spans="1:12" x14ac:dyDescent="0.25">
      <c r="A23491">
        <v>1250</v>
      </c>
      <c r="B23491" t="s">
        <v>26</v>
      </c>
      <c r="C23491">
        <v>134</v>
      </c>
      <c r="D23491" t="s">
        <v>11</v>
      </c>
      <c r="E23491" t="s">
        <v>167</v>
      </c>
      <c r="F23491" t="s">
        <v>13</v>
      </c>
      <c r="G23491" s="1">
        <v>0</v>
      </c>
      <c r="H23491">
        <v>1</v>
      </c>
      <c r="I23491" t="s">
        <v>14</v>
      </c>
      <c r="J23491" t="s">
        <v>168</v>
      </c>
      <c r="K23491">
        <f>VLOOKUP(J23491,'Prix unitaires'!B:D,3,FALSE)</f>
        <v>0</v>
      </c>
      <c r="L23491" s="11">
        <f t="shared" ref="L23491:L23554" si="367">(G23491*H23491)*K23491</f>
        <v>0</v>
      </c>
    </row>
    <row r="23492" spans="1:12" x14ac:dyDescent="0.25">
      <c r="A23492">
        <v>1250</v>
      </c>
      <c r="B23492" t="s">
        <v>26</v>
      </c>
      <c r="C23492">
        <v>132</v>
      </c>
      <c r="D23492" t="s">
        <v>11</v>
      </c>
      <c r="E23492" t="s">
        <v>167</v>
      </c>
      <c r="F23492" t="s">
        <v>13</v>
      </c>
      <c r="G23492" s="1">
        <v>2.8800001144409202</v>
      </c>
      <c r="H23492">
        <v>1</v>
      </c>
      <c r="I23492" t="s">
        <v>14</v>
      </c>
      <c r="J23492" t="s">
        <v>168</v>
      </c>
      <c r="K23492">
        <f>VLOOKUP(J23492,'Prix unitaires'!B:D,3,FALSE)</f>
        <v>0</v>
      </c>
      <c r="L23492" s="11">
        <f t="shared" si="367"/>
        <v>0</v>
      </c>
    </row>
    <row r="23493" spans="1:12" x14ac:dyDescent="0.25">
      <c r="A23493">
        <v>1250</v>
      </c>
      <c r="B23493" t="s">
        <v>26</v>
      </c>
      <c r="C23493">
        <v>135</v>
      </c>
      <c r="D23493" t="s">
        <v>11</v>
      </c>
      <c r="E23493" t="s">
        <v>122</v>
      </c>
      <c r="F23493" t="s">
        <v>13</v>
      </c>
      <c r="G23493" s="1">
        <v>16.9899997711182</v>
      </c>
      <c r="H23493">
        <v>50</v>
      </c>
      <c r="I23493" t="s">
        <v>14</v>
      </c>
      <c r="J23493" t="s">
        <v>123</v>
      </c>
      <c r="K23493">
        <f>VLOOKUP(J23493,'Prix unitaires'!B:D,3,FALSE)</f>
        <v>0</v>
      </c>
      <c r="L23493" s="11">
        <f t="shared" si="367"/>
        <v>0</v>
      </c>
    </row>
    <row r="23494" spans="1:12" x14ac:dyDescent="0.25">
      <c r="A23494">
        <v>1250</v>
      </c>
      <c r="B23494" t="s">
        <v>26</v>
      </c>
      <c r="C23494">
        <v>135</v>
      </c>
      <c r="D23494" t="s">
        <v>11</v>
      </c>
      <c r="E23494" t="s">
        <v>977</v>
      </c>
      <c r="F23494" t="s">
        <v>13</v>
      </c>
      <c r="G23494" s="1">
        <v>16.9899997711182</v>
      </c>
      <c r="H23494">
        <v>1</v>
      </c>
      <c r="I23494" t="s">
        <v>14</v>
      </c>
      <c r="J23494" t="s">
        <v>978</v>
      </c>
      <c r="K23494">
        <f>VLOOKUP(J23494,'Prix unitaires'!B:D,3,FALSE)</f>
        <v>0</v>
      </c>
      <c r="L23494" s="11">
        <f t="shared" si="367"/>
        <v>0</v>
      </c>
    </row>
    <row r="23495" spans="1:12" x14ac:dyDescent="0.25">
      <c r="A23495">
        <v>1250</v>
      </c>
      <c r="B23495" t="s">
        <v>26</v>
      </c>
      <c r="C23495">
        <v>135</v>
      </c>
      <c r="D23495" t="s">
        <v>11</v>
      </c>
      <c r="E23495" t="s">
        <v>167</v>
      </c>
      <c r="F23495" t="s">
        <v>13</v>
      </c>
      <c r="G23495" s="1">
        <v>2.8800001144409202</v>
      </c>
      <c r="H23495">
        <v>1</v>
      </c>
      <c r="I23495" t="s">
        <v>14</v>
      </c>
      <c r="J23495" t="s">
        <v>168</v>
      </c>
      <c r="K23495">
        <f>VLOOKUP(J23495,'Prix unitaires'!B:D,3,FALSE)</f>
        <v>0</v>
      </c>
      <c r="L23495" s="11">
        <f t="shared" si="367"/>
        <v>0</v>
      </c>
    </row>
    <row r="23496" spans="1:12" x14ac:dyDescent="0.25">
      <c r="A23496">
        <v>1250</v>
      </c>
      <c r="B23496" t="s">
        <v>26</v>
      </c>
      <c r="C23496">
        <v>136</v>
      </c>
      <c r="D23496" t="s">
        <v>11</v>
      </c>
      <c r="E23496" t="s">
        <v>122</v>
      </c>
      <c r="F23496" t="s">
        <v>13</v>
      </c>
      <c r="G23496" s="1">
        <v>16.299999237060501</v>
      </c>
      <c r="H23496">
        <v>50</v>
      </c>
      <c r="I23496" t="s">
        <v>14</v>
      </c>
      <c r="J23496" t="s">
        <v>123</v>
      </c>
      <c r="K23496">
        <f>VLOOKUP(J23496,'Prix unitaires'!B:D,3,FALSE)</f>
        <v>0</v>
      </c>
      <c r="L23496" s="11">
        <f t="shared" si="367"/>
        <v>0</v>
      </c>
    </row>
    <row r="23497" spans="1:12" x14ac:dyDescent="0.25">
      <c r="A23497">
        <v>1250</v>
      </c>
      <c r="B23497" t="s">
        <v>26</v>
      </c>
      <c r="C23497">
        <v>136</v>
      </c>
      <c r="D23497" t="s">
        <v>11</v>
      </c>
      <c r="E23497" t="s">
        <v>977</v>
      </c>
      <c r="F23497" t="s">
        <v>13</v>
      </c>
      <c r="G23497" s="1">
        <v>16.299999237060501</v>
      </c>
      <c r="H23497">
        <v>1</v>
      </c>
      <c r="I23497" t="s">
        <v>14</v>
      </c>
      <c r="J23497" t="s">
        <v>978</v>
      </c>
      <c r="K23497">
        <f>VLOOKUP(J23497,'Prix unitaires'!B:D,3,FALSE)</f>
        <v>0</v>
      </c>
      <c r="L23497" s="11">
        <f t="shared" si="367"/>
        <v>0</v>
      </c>
    </row>
    <row r="23498" spans="1:12" x14ac:dyDescent="0.25">
      <c r="A23498">
        <v>1250</v>
      </c>
      <c r="B23498" t="s">
        <v>26</v>
      </c>
      <c r="C23498">
        <v>136</v>
      </c>
      <c r="D23498" t="s">
        <v>11</v>
      </c>
      <c r="E23498" t="s">
        <v>167</v>
      </c>
      <c r="F23498" t="s">
        <v>13</v>
      </c>
      <c r="G23498" s="1">
        <v>2.8800001144409202</v>
      </c>
      <c r="H23498">
        <v>1</v>
      </c>
      <c r="I23498" t="s">
        <v>14</v>
      </c>
      <c r="J23498" t="s">
        <v>168</v>
      </c>
      <c r="K23498">
        <f>VLOOKUP(J23498,'Prix unitaires'!B:D,3,FALSE)</f>
        <v>0</v>
      </c>
      <c r="L23498" s="11">
        <f t="shared" si="367"/>
        <v>0</v>
      </c>
    </row>
    <row r="23499" spans="1:12" x14ac:dyDescent="0.25">
      <c r="A23499">
        <v>1250</v>
      </c>
      <c r="B23499" t="s">
        <v>26</v>
      </c>
      <c r="C23499" t="s">
        <v>1021</v>
      </c>
      <c r="D23499" t="s">
        <v>11</v>
      </c>
      <c r="E23499" t="s">
        <v>122</v>
      </c>
      <c r="F23499" t="s">
        <v>13</v>
      </c>
      <c r="G23499" s="1">
        <v>9.0900001525878995</v>
      </c>
      <c r="H23499">
        <v>50</v>
      </c>
      <c r="I23499" t="s">
        <v>14</v>
      </c>
      <c r="J23499" t="s">
        <v>123</v>
      </c>
      <c r="K23499">
        <f>VLOOKUP(J23499,'Prix unitaires'!B:D,3,FALSE)</f>
        <v>0</v>
      </c>
      <c r="L23499" s="11">
        <f t="shared" si="367"/>
        <v>0</v>
      </c>
    </row>
    <row r="23500" spans="1:12" x14ac:dyDescent="0.25">
      <c r="A23500">
        <v>1250</v>
      </c>
      <c r="B23500" t="s">
        <v>26</v>
      </c>
      <c r="C23500" t="s">
        <v>1021</v>
      </c>
      <c r="D23500" t="s">
        <v>11</v>
      </c>
      <c r="E23500" t="s">
        <v>977</v>
      </c>
      <c r="F23500" t="s">
        <v>13</v>
      </c>
      <c r="G23500" s="1">
        <v>9.0900001525878995</v>
      </c>
      <c r="H23500">
        <v>1</v>
      </c>
      <c r="I23500" t="s">
        <v>14</v>
      </c>
      <c r="J23500" t="s">
        <v>978</v>
      </c>
      <c r="K23500">
        <f>VLOOKUP(J23500,'Prix unitaires'!B:D,3,FALSE)</f>
        <v>0</v>
      </c>
      <c r="L23500" s="11">
        <f t="shared" si="367"/>
        <v>0</v>
      </c>
    </row>
    <row r="23501" spans="1:12" x14ac:dyDescent="0.25">
      <c r="A23501">
        <v>1250</v>
      </c>
      <c r="B23501" t="s">
        <v>26</v>
      </c>
      <c r="C23501" t="s">
        <v>1021</v>
      </c>
      <c r="D23501" t="s">
        <v>11</v>
      </c>
      <c r="E23501" t="s">
        <v>167</v>
      </c>
      <c r="F23501" t="s">
        <v>13</v>
      </c>
      <c r="G23501" s="1">
        <v>2.8800001144409202</v>
      </c>
      <c r="H23501">
        <v>1</v>
      </c>
      <c r="I23501" t="s">
        <v>14</v>
      </c>
      <c r="J23501" t="s">
        <v>168</v>
      </c>
      <c r="K23501">
        <f>VLOOKUP(J23501,'Prix unitaires'!B:D,3,FALSE)</f>
        <v>0</v>
      </c>
      <c r="L23501" s="11">
        <f t="shared" si="367"/>
        <v>0</v>
      </c>
    </row>
    <row r="23502" spans="1:12" x14ac:dyDescent="0.25">
      <c r="A23502">
        <v>1250</v>
      </c>
      <c r="B23502" t="s">
        <v>26</v>
      </c>
      <c r="C23502">
        <v>137</v>
      </c>
      <c r="D23502" t="s">
        <v>11</v>
      </c>
      <c r="E23502" t="s">
        <v>122</v>
      </c>
      <c r="F23502" t="s">
        <v>13</v>
      </c>
      <c r="G23502" s="1">
        <v>6.0599999427795401</v>
      </c>
      <c r="H23502">
        <v>50</v>
      </c>
      <c r="I23502" t="s">
        <v>14</v>
      </c>
      <c r="J23502" t="s">
        <v>123</v>
      </c>
      <c r="K23502">
        <f>VLOOKUP(J23502,'Prix unitaires'!B:D,3,FALSE)</f>
        <v>0</v>
      </c>
      <c r="L23502" s="11">
        <f t="shared" si="367"/>
        <v>0</v>
      </c>
    </row>
    <row r="23503" spans="1:12" x14ac:dyDescent="0.25">
      <c r="A23503">
        <v>1250</v>
      </c>
      <c r="B23503" t="s">
        <v>26</v>
      </c>
      <c r="C23503">
        <v>137</v>
      </c>
      <c r="D23503" t="s">
        <v>11</v>
      </c>
      <c r="E23503" t="s">
        <v>977</v>
      </c>
      <c r="F23503" t="s">
        <v>13</v>
      </c>
      <c r="G23503" s="1">
        <v>6.0599999427795401</v>
      </c>
      <c r="H23503">
        <v>1</v>
      </c>
      <c r="I23503" t="s">
        <v>14</v>
      </c>
      <c r="J23503" t="s">
        <v>978</v>
      </c>
      <c r="K23503">
        <f>VLOOKUP(J23503,'Prix unitaires'!B:D,3,FALSE)</f>
        <v>0</v>
      </c>
      <c r="L23503" s="11">
        <f t="shared" si="367"/>
        <v>0</v>
      </c>
    </row>
    <row r="23504" spans="1:12" x14ac:dyDescent="0.25">
      <c r="A23504">
        <v>1250</v>
      </c>
      <c r="B23504" t="s">
        <v>26</v>
      </c>
      <c r="C23504">
        <v>137</v>
      </c>
      <c r="D23504" t="s">
        <v>11</v>
      </c>
      <c r="E23504" t="s">
        <v>167</v>
      </c>
      <c r="F23504" t="s">
        <v>13</v>
      </c>
      <c r="G23504" s="1">
        <v>0</v>
      </c>
      <c r="H23504">
        <v>1</v>
      </c>
      <c r="I23504" t="s">
        <v>14</v>
      </c>
      <c r="J23504" t="s">
        <v>168</v>
      </c>
      <c r="K23504">
        <f>VLOOKUP(J23504,'Prix unitaires'!B:D,3,FALSE)</f>
        <v>0</v>
      </c>
      <c r="L23504" s="11">
        <f t="shared" si="367"/>
        <v>0</v>
      </c>
    </row>
    <row r="23505" spans="1:12" x14ac:dyDescent="0.25">
      <c r="A23505">
        <v>1250</v>
      </c>
      <c r="B23505" t="s">
        <v>26</v>
      </c>
      <c r="C23505">
        <v>139</v>
      </c>
      <c r="D23505" t="s">
        <v>11</v>
      </c>
      <c r="E23505" t="s">
        <v>122</v>
      </c>
      <c r="F23505" t="s">
        <v>13</v>
      </c>
      <c r="G23505" s="1">
        <v>15.920000076293899</v>
      </c>
      <c r="H23505">
        <v>50</v>
      </c>
      <c r="I23505" t="s">
        <v>14</v>
      </c>
      <c r="J23505" t="s">
        <v>123</v>
      </c>
      <c r="K23505">
        <f>VLOOKUP(J23505,'Prix unitaires'!B:D,3,FALSE)</f>
        <v>0</v>
      </c>
      <c r="L23505" s="11">
        <f t="shared" si="367"/>
        <v>0</v>
      </c>
    </row>
    <row r="23506" spans="1:12" x14ac:dyDescent="0.25">
      <c r="A23506">
        <v>1250</v>
      </c>
      <c r="B23506" t="s">
        <v>26</v>
      </c>
      <c r="C23506">
        <v>139</v>
      </c>
      <c r="D23506" t="s">
        <v>11</v>
      </c>
      <c r="E23506" t="s">
        <v>977</v>
      </c>
      <c r="F23506" t="s">
        <v>13</v>
      </c>
      <c r="G23506" s="1">
        <v>15.920000076293899</v>
      </c>
      <c r="H23506">
        <v>1</v>
      </c>
      <c r="I23506" t="s">
        <v>14</v>
      </c>
      <c r="J23506" t="s">
        <v>978</v>
      </c>
      <c r="K23506">
        <f>VLOOKUP(J23506,'Prix unitaires'!B:D,3,FALSE)</f>
        <v>0</v>
      </c>
      <c r="L23506" s="11">
        <f t="shared" si="367"/>
        <v>0</v>
      </c>
    </row>
    <row r="23507" spans="1:12" x14ac:dyDescent="0.25">
      <c r="A23507">
        <v>1250</v>
      </c>
      <c r="B23507" t="s">
        <v>26</v>
      </c>
      <c r="C23507">
        <v>139</v>
      </c>
      <c r="D23507" t="s">
        <v>11</v>
      </c>
      <c r="E23507" t="s">
        <v>167</v>
      </c>
      <c r="F23507" t="s">
        <v>13</v>
      </c>
      <c r="G23507" s="1">
        <v>2.8800001144409202</v>
      </c>
      <c r="H23507">
        <v>1</v>
      </c>
      <c r="I23507" t="s">
        <v>14</v>
      </c>
      <c r="J23507" t="s">
        <v>168</v>
      </c>
      <c r="K23507">
        <f>VLOOKUP(J23507,'Prix unitaires'!B:D,3,FALSE)</f>
        <v>0</v>
      </c>
      <c r="L23507" s="11">
        <f t="shared" si="367"/>
        <v>0</v>
      </c>
    </row>
    <row r="23508" spans="1:12" x14ac:dyDescent="0.25">
      <c r="A23508">
        <v>1250</v>
      </c>
      <c r="B23508" t="s">
        <v>26</v>
      </c>
      <c r="C23508">
        <v>140</v>
      </c>
      <c r="D23508" t="s">
        <v>11</v>
      </c>
      <c r="E23508" t="s">
        <v>122</v>
      </c>
      <c r="F23508" t="s">
        <v>13</v>
      </c>
      <c r="G23508" s="1">
        <v>15.930000305175801</v>
      </c>
      <c r="H23508">
        <v>50</v>
      </c>
      <c r="I23508" t="s">
        <v>14</v>
      </c>
      <c r="J23508" t="s">
        <v>123</v>
      </c>
      <c r="K23508">
        <f>VLOOKUP(J23508,'Prix unitaires'!B:D,3,FALSE)</f>
        <v>0</v>
      </c>
      <c r="L23508" s="11">
        <f t="shared" si="367"/>
        <v>0</v>
      </c>
    </row>
    <row r="23509" spans="1:12" x14ac:dyDescent="0.25">
      <c r="A23509">
        <v>1250</v>
      </c>
      <c r="B23509" t="s">
        <v>26</v>
      </c>
      <c r="C23509">
        <v>140</v>
      </c>
      <c r="D23509" t="s">
        <v>11</v>
      </c>
      <c r="E23509" t="s">
        <v>977</v>
      </c>
      <c r="F23509" t="s">
        <v>13</v>
      </c>
      <c r="G23509" s="1">
        <v>15.930000305175801</v>
      </c>
      <c r="H23509">
        <v>1</v>
      </c>
      <c r="I23509" t="s">
        <v>14</v>
      </c>
      <c r="J23509" t="s">
        <v>978</v>
      </c>
      <c r="K23509">
        <f>VLOOKUP(J23509,'Prix unitaires'!B:D,3,FALSE)</f>
        <v>0</v>
      </c>
      <c r="L23509" s="11">
        <f t="shared" si="367"/>
        <v>0</v>
      </c>
    </row>
    <row r="23510" spans="1:12" x14ac:dyDescent="0.25">
      <c r="A23510">
        <v>1250</v>
      </c>
      <c r="B23510" t="s">
        <v>26</v>
      </c>
      <c r="C23510">
        <v>140</v>
      </c>
      <c r="D23510" t="s">
        <v>11</v>
      </c>
      <c r="E23510" t="s">
        <v>167</v>
      </c>
      <c r="F23510" t="s">
        <v>13</v>
      </c>
      <c r="G23510" s="1">
        <v>2.8800001144409202</v>
      </c>
      <c r="H23510">
        <v>1</v>
      </c>
      <c r="I23510" t="s">
        <v>14</v>
      </c>
      <c r="J23510" t="s">
        <v>168</v>
      </c>
      <c r="K23510">
        <f>VLOOKUP(J23510,'Prix unitaires'!B:D,3,FALSE)</f>
        <v>0</v>
      </c>
      <c r="L23510" s="11">
        <f t="shared" si="367"/>
        <v>0</v>
      </c>
    </row>
    <row r="23511" spans="1:12" x14ac:dyDescent="0.25">
      <c r="A23511">
        <v>1250</v>
      </c>
      <c r="B23511" t="s">
        <v>26</v>
      </c>
      <c r="C23511">
        <v>141</v>
      </c>
      <c r="D23511" t="s">
        <v>11</v>
      </c>
      <c r="E23511" t="s">
        <v>122</v>
      </c>
      <c r="F23511" t="s">
        <v>13</v>
      </c>
      <c r="G23511" s="1">
        <v>16</v>
      </c>
      <c r="H23511">
        <v>50</v>
      </c>
      <c r="I23511" t="s">
        <v>14</v>
      </c>
      <c r="J23511" t="s">
        <v>123</v>
      </c>
      <c r="K23511">
        <f>VLOOKUP(J23511,'Prix unitaires'!B:D,3,FALSE)</f>
        <v>0</v>
      </c>
      <c r="L23511" s="11">
        <f t="shared" si="367"/>
        <v>0</v>
      </c>
    </row>
    <row r="23512" spans="1:12" x14ac:dyDescent="0.25">
      <c r="A23512">
        <v>1250</v>
      </c>
      <c r="B23512" t="s">
        <v>26</v>
      </c>
      <c r="C23512">
        <v>141</v>
      </c>
      <c r="D23512" t="s">
        <v>11</v>
      </c>
      <c r="E23512" t="s">
        <v>977</v>
      </c>
      <c r="F23512" t="s">
        <v>13</v>
      </c>
      <c r="G23512" s="1">
        <v>16</v>
      </c>
      <c r="H23512">
        <v>1</v>
      </c>
      <c r="I23512" t="s">
        <v>14</v>
      </c>
      <c r="J23512" t="s">
        <v>978</v>
      </c>
      <c r="K23512">
        <f>VLOOKUP(J23512,'Prix unitaires'!B:D,3,FALSE)</f>
        <v>0</v>
      </c>
      <c r="L23512" s="11">
        <f t="shared" si="367"/>
        <v>0</v>
      </c>
    </row>
    <row r="23513" spans="1:12" x14ac:dyDescent="0.25">
      <c r="A23513">
        <v>1250</v>
      </c>
      <c r="B23513" t="s">
        <v>26</v>
      </c>
      <c r="C23513">
        <v>141</v>
      </c>
      <c r="D23513" t="s">
        <v>11</v>
      </c>
      <c r="E23513" t="s">
        <v>167</v>
      </c>
      <c r="F23513" t="s">
        <v>13</v>
      </c>
      <c r="G23513" s="1">
        <v>2.8800001144409202</v>
      </c>
      <c r="H23513">
        <v>1</v>
      </c>
      <c r="I23513" t="s">
        <v>14</v>
      </c>
      <c r="J23513" t="s">
        <v>168</v>
      </c>
      <c r="K23513">
        <f>VLOOKUP(J23513,'Prix unitaires'!B:D,3,FALSE)</f>
        <v>0</v>
      </c>
      <c r="L23513" s="11">
        <f t="shared" si="367"/>
        <v>0</v>
      </c>
    </row>
    <row r="23514" spans="1:12" x14ac:dyDescent="0.25">
      <c r="A23514">
        <v>1250</v>
      </c>
      <c r="B23514" t="s">
        <v>26</v>
      </c>
      <c r="C23514" t="s">
        <v>1022</v>
      </c>
      <c r="D23514" t="s">
        <v>11</v>
      </c>
      <c r="E23514" t="s">
        <v>122</v>
      </c>
      <c r="F23514" t="s">
        <v>13</v>
      </c>
      <c r="G23514" s="1">
        <v>16.200000762939499</v>
      </c>
      <c r="H23514">
        <v>50</v>
      </c>
      <c r="I23514" t="s">
        <v>14</v>
      </c>
      <c r="J23514" t="s">
        <v>123</v>
      </c>
      <c r="K23514">
        <f>VLOOKUP(J23514,'Prix unitaires'!B:D,3,FALSE)</f>
        <v>0</v>
      </c>
      <c r="L23514" s="11">
        <f t="shared" si="367"/>
        <v>0</v>
      </c>
    </row>
    <row r="23515" spans="1:12" x14ac:dyDescent="0.25">
      <c r="A23515">
        <v>1250</v>
      </c>
      <c r="B23515" t="s">
        <v>26</v>
      </c>
      <c r="C23515" t="s">
        <v>1022</v>
      </c>
      <c r="D23515" t="s">
        <v>11</v>
      </c>
      <c r="E23515" t="s">
        <v>977</v>
      </c>
      <c r="F23515" t="s">
        <v>13</v>
      </c>
      <c r="G23515" s="1">
        <v>16.200000762939499</v>
      </c>
      <c r="H23515">
        <v>1</v>
      </c>
      <c r="I23515" t="s">
        <v>14</v>
      </c>
      <c r="J23515" t="s">
        <v>978</v>
      </c>
      <c r="K23515">
        <f>VLOOKUP(J23515,'Prix unitaires'!B:D,3,FALSE)</f>
        <v>0</v>
      </c>
      <c r="L23515" s="11">
        <f t="shared" si="367"/>
        <v>0</v>
      </c>
    </row>
    <row r="23516" spans="1:12" x14ac:dyDescent="0.25">
      <c r="A23516">
        <v>1250</v>
      </c>
      <c r="B23516" t="s">
        <v>26</v>
      </c>
      <c r="C23516" t="s">
        <v>1022</v>
      </c>
      <c r="D23516" t="s">
        <v>11</v>
      </c>
      <c r="E23516" t="s">
        <v>167</v>
      </c>
      <c r="F23516" t="s">
        <v>13</v>
      </c>
      <c r="G23516" s="1">
        <v>2.8800001144409202</v>
      </c>
      <c r="H23516">
        <v>1</v>
      </c>
      <c r="I23516" t="s">
        <v>14</v>
      </c>
      <c r="J23516" t="s">
        <v>168</v>
      </c>
      <c r="K23516">
        <f>VLOOKUP(J23516,'Prix unitaires'!B:D,3,FALSE)</f>
        <v>0</v>
      </c>
      <c r="L23516" s="11">
        <f t="shared" si="367"/>
        <v>0</v>
      </c>
    </row>
    <row r="23517" spans="1:12" x14ac:dyDescent="0.25">
      <c r="A23517">
        <v>1250</v>
      </c>
      <c r="B23517" t="s">
        <v>26</v>
      </c>
      <c r="C23517" t="s">
        <v>1023</v>
      </c>
      <c r="D23517" t="s">
        <v>11</v>
      </c>
      <c r="E23517" t="s">
        <v>289</v>
      </c>
      <c r="F23517" t="s">
        <v>13</v>
      </c>
      <c r="G23517" s="1">
        <v>14.0900001525879</v>
      </c>
      <c r="H23517">
        <v>100</v>
      </c>
      <c r="I23517" t="s">
        <v>14</v>
      </c>
      <c r="J23517" t="s">
        <v>290</v>
      </c>
      <c r="K23517">
        <f>VLOOKUP(J23517,'Prix unitaires'!B:D,3,FALSE)</f>
        <v>0</v>
      </c>
      <c r="L23517" s="11">
        <f t="shared" si="367"/>
        <v>0</v>
      </c>
    </row>
    <row r="23518" spans="1:12" x14ac:dyDescent="0.25">
      <c r="A23518">
        <v>1250</v>
      </c>
      <c r="B23518" t="s">
        <v>26</v>
      </c>
      <c r="C23518" t="s">
        <v>1023</v>
      </c>
      <c r="D23518" t="s">
        <v>11</v>
      </c>
      <c r="E23518" t="s">
        <v>977</v>
      </c>
      <c r="F23518" t="s">
        <v>13</v>
      </c>
      <c r="G23518" s="1">
        <v>14.0900001525879</v>
      </c>
      <c r="H23518">
        <v>1</v>
      </c>
      <c r="I23518" t="s">
        <v>14</v>
      </c>
      <c r="J23518" t="s">
        <v>978</v>
      </c>
      <c r="K23518">
        <f>VLOOKUP(J23518,'Prix unitaires'!B:D,3,FALSE)</f>
        <v>0</v>
      </c>
      <c r="L23518" s="11">
        <f t="shared" si="367"/>
        <v>0</v>
      </c>
    </row>
    <row r="23519" spans="1:12" x14ac:dyDescent="0.25">
      <c r="A23519">
        <v>1250</v>
      </c>
      <c r="B23519" t="s">
        <v>26</v>
      </c>
      <c r="C23519">
        <v>150</v>
      </c>
      <c r="D23519" t="s">
        <v>11</v>
      </c>
      <c r="E23519" t="s">
        <v>122</v>
      </c>
      <c r="F23519" t="s">
        <v>13</v>
      </c>
      <c r="G23519" s="1">
        <v>15.6300001144409</v>
      </c>
      <c r="H23519">
        <v>50</v>
      </c>
      <c r="I23519" t="s">
        <v>14</v>
      </c>
      <c r="J23519" t="s">
        <v>123</v>
      </c>
      <c r="K23519">
        <f>VLOOKUP(J23519,'Prix unitaires'!B:D,3,FALSE)</f>
        <v>0</v>
      </c>
      <c r="L23519" s="11">
        <f t="shared" si="367"/>
        <v>0</v>
      </c>
    </row>
    <row r="23520" spans="1:12" x14ac:dyDescent="0.25">
      <c r="A23520">
        <v>1250</v>
      </c>
      <c r="B23520" t="s">
        <v>26</v>
      </c>
      <c r="C23520">
        <v>150</v>
      </c>
      <c r="D23520" t="s">
        <v>11</v>
      </c>
      <c r="E23520" t="s">
        <v>977</v>
      </c>
      <c r="F23520" t="s">
        <v>13</v>
      </c>
      <c r="G23520" s="1">
        <v>15.6300001144409</v>
      </c>
      <c r="H23520">
        <v>1</v>
      </c>
      <c r="I23520" t="s">
        <v>14</v>
      </c>
      <c r="J23520" t="s">
        <v>978</v>
      </c>
      <c r="K23520">
        <f>VLOOKUP(J23520,'Prix unitaires'!B:D,3,FALSE)</f>
        <v>0</v>
      </c>
      <c r="L23520" s="11">
        <f t="shared" si="367"/>
        <v>0</v>
      </c>
    </row>
    <row r="23521" spans="1:12" x14ac:dyDescent="0.25">
      <c r="A23521">
        <v>1250</v>
      </c>
      <c r="B23521" t="s">
        <v>26</v>
      </c>
      <c r="C23521">
        <v>150</v>
      </c>
      <c r="D23521" t="s">
        <v>11</v>
      </c>
      <c r="E23521" t="s">
        <v>167</v>
      </c>
      <c r="F23521" t="s">
        <v>13</v>
      </c>
      <c r="G23521" s="1">
        <v>2.8800001144409202</v>
      </c>
      <c r="H23521">
        <v>1</v>
      </c>
      <c r="I23521" t="s">
        <v>14</v>
      </c>
      <c r="J23521" t="s">
        <v>168</v>
      </c>
      <c r="K23521">
        <f>VLOOKUP(J23521,'Prix unitaires'!B:D,3,FALSE)</f>
        <v>0</v>
      </c>
      <c r="L23521" s="11">
        <f t="shared" si="367"/>
        <v>0</v>
      </c>
    </row>
    <row r="23522" spans="1:12" x14ac:dyDescent="0.25">
      <c r="A23522">
        <v>1250</v>
      </c>
      <c r="B23522" t="s">
        <v>26</v>
      </c>
      <c r="C23522">
        <v>151</v>
      </c>
      <c r="D23522" t="s">
        <v>11</v>
      </c>
      <c r="E23522" t="s">
        <v>122</v>
      </c>
      <c r="F23522" t="s">
        <v>13</v>
      </c>
      <c r="G23522" s="1">
        <v>32.029998779296903</v>
      </c>
      <c r="H23522">
        <v>50</v>
      </c>
      <c r="I23522" t="s">
        <v>14</v>
      </c>
      <c r="J23522" t="s">
        <v>123</v>
      </c>
      <c r="K23522">
        <f>VLOOKUP(J23522,'Prix unitaires'!B:D,3,FALSE)</f>
        <v>0</v>
      </c>
      <c r="L23522" s="11">
        <f t="shared" si="367"/>
        <v>0</v>
      </c>
    </row>
    <row r="23523" spans="1:12" x14ac:dyDescent="0.25">
      <c r="A23523">
        <v>1250</v>
      </c>
      <c r="B23523" t="s">
        <v>26</v>
      </c>
      <c r="C23523">
        <v>151</v>
      </c>
      <c r="D23523" t="s">
        <v>11</v>
      </c>
      <c r="E23523" t="s">
        <v>977</v>
      </c>
      <c r="F23523" t="s">
        <v>13</v>
      </c>
      <c r="G23523" s="1">
        <v>32.029998779296903</v>
      </c>
      <c r="H23523">
        <v>1</v>
      </c>
      <c r="I23523" t="s">
        <v>14</v>
      </c>
      <c r="J23523" t="s">
        <v>978</v>
      </c>
      <c r="K23523">
        <f>VLOOKUP(J23523,'Prix unitaires'!B:D,3,FALSE)</f>
        <v>0</v>
      </c>
      <c r="L23523" s="11">
        <f t="shared" si="367"/>
        <v>0</v>
      </c>
    </row>
    <row r="23524" spans="1:12" x14ac:dyDescent="0.25">
      <c r="A23524">
        <v>1250</v>
      </c>
      <c r="B23524" t="s">
        <v>26</v>
      </c>
      <c r="C23524">
        <v>151</v>
      </c>
      <c r="D23524" t="s">
        <v>11</v>
      </c>
      <c r="E23524" t="s">
        <v>167</v>
      </c>
      <c r="F23524" t="s">
        <v>13</v>
      </c>
      <c r="G23524" s="1">
        <v>5.7600002288818404</v>
      </c>
      <c r="H23524">
        <v>1</v>
      </c>
      <c r="I23524" t="s">
        <v>14</v>
      </c>
      <c r="J23524" t="s">
        <v>168</v>
      </c>
      <c r="K23524">
        <f>VLOOKUP(J23524,'Prix unitaires'!B:D,3,FALSE)</f>
        <v>0</v>
      </c>
      <c r="L23524" s="11">
        <f t="shared" si="367"/>
        <v>0</v>
      </c>
    </row>
    <row r="23525" spans="1:12" x14ac:dyDescent="0.25">
      <c r="A23525">
        <v>1250</v>
      </c>
      <c r="B23525" t="s">
        <v>26</v>
      </c>
      <c r="C23525">
        <v>152</v>
      </c>
      <c r="D23525" t="s">
        <v>11</v>
      </c>
      <c r="E23525" t="s">
        <v>122</v>
      </c>
      <c r="F23525" t="s">
        <v>13</v>
      </c>
      <c r="G23525" s="1">
        <v>13.6599998474121</v>
      </c>
      <c r="H23525">
        <v>50</v>
      </c>
      <c r="I23525" t="s">
        <v>14</v>
      </c>
      <c r="J23525" t="s">
        <v>123</v>
      </c>
      <c r="K23525">
        <f>VLOOKUP(J23525,'Prix unitaires'!B:D,3,FALSE)</f>
        <v>0</v>
      </c>
      <c r="L23525" s="11">
        <f t="shared" si="367"/>
        <v>0</v>
      </c>
    </row>
    <row r="23526" spans="1:12" x14ac:dyDescent="0.25">
      <c r="A23526">
        <v>1250</v>
      </c>
      <c r="B23526" t="s">
        <v>26</v>
      </c>
      <c r="C23526">
        <v>152</v>
      </c>
      <c r="D23526" t="s">
        <v>11</v>
      </c>
      <c r="E23526" t="s">
        <v>977</v>
      </c>
      <c r="F23526" t="s">
        <v>13</v>
      </c>
      <c r="G23526" s="1">
        <v>13.6599998474121</v>
      </c>
      <c r="H23526">
        <v>1</v>
      </c>
      <c r="I23526" t="s">
        <v>14</v>
      </c>
      <c r="J23526" t="s">
        <v>978</v>
      </c>
      <c r="K23526">
        <f>VLOOKUP(J23526,'Prix unitaires'!B:D,3,FALSE)</f>
        <v>0</v>
      </c>
      <c r="L23526" s="11">
        <f t="shared" si="367"/>
        <v>0</v>
      </c>
    </row>
    <row r="23527" spans="1:12" x14ac:dyDescent="0.25">
      <c r="A23527">
        <v>1250</v>
      </c>
      <c r="B23527" t="s">
        <v>26</v>
      </c>
      <c r="C23527">
        <v>152</v>
      </c>
      <c r="D23527" t="s">
        <v>11</v>
      </c>
      <c r="E23527" t="s">
        <v>167</v>
      </c>
      <c r="F23527" t="s">
        <v>13</v>
      </c>
      <c r="G23527" s="1">
        <v>2.8800001144409202</v>
      </c>
      <c r="H23527">
        <v>1</v>
      </c>
      <c r="I23527" t="s">
        <v>14</v>
      </c>
      <c r="J23527" t="s">
        <v>168</v>
      </c>
      <c r="K23527">
        <f>VLOOKUP(J23527,'Prix unitaires'!B:D,3,FALSE)</f>
        <v>0</v>
      </c>
      <c r="L23527" s="11">
        <f t="shared" si="367"/>
        <v>0</v>
      </c>
    </row>
    <row r="23528" spans="1:12" x14ac:dyDescent="0.25">
      <c r="A23528">
        <v>1250</v>
      </c>
      <c r="B23528" t="s">
        <v>26</v>
      </c>
      <c r="C23528">
        <v>154</v>
      </c>
      <c r="D23528" t="s">
        <v>11</v>
      </c>
      <c r="E23528" t="s">
        <v>122</v>
      </c>
      <c r="F23528" t="s">
        <v>13</v>
      </c>
      <c r="G23528" s="1">
        <v>6.0799999237060502</v>
      </c>
      <c r="H23528">
        <v>50</v>
      </c>
      <c r="I23528" t="s">
        <v>14</v>
      </c>
      <c r="J23528" t="s">
        <v>123</v>
      </c>
      <c r="K23528">
        <f>VLOOKUP(J23528,'Prix unitaires'!B:D,3,FALSE)</f>
        <v>0</v>
      </c>
      <c r="L23528" s="11">
        <f t="shared" si="367"/>
        <v>0</v>
      </c>
    </row>
    <row r="23529" spans="1:12" x14ac:dyDescent="0.25">
      <c r="A23529">
        <v>1250</v>
      </c>
      <c r="B23529" t="s">
        <v>26</v>
      </c>
      <c r="C23529">
        <v>154</v>
      </c>
      <c r="D23529" t="s">
        <v>11</v>
      </c>
      <c r="E23529" t="s">
        <v>977</v>
      </c>
      <c r="F23529" t="s">
        <v>13</v>
      </c>
      <c r="G23529" s="1">
        <v>6.0799999237060502</v>
      </c>
      <c r="H23529">
        <v>1</v>
      </c>
      <c r="I23529" t="s">
        <v>14</v>
      </c>
      <c r="J23529" t="s">
        <v>978</v>
      </c>
      <c r="K23529">
        <f>VLOOKUP(J23529,'Prix unitaires'!B:D,3,FALSE)</f>
        <v>0</v>
      </c>
      <c r="L23529" s="11">
        <f t="shared" si="367"/>
        <v>0</v>
      </c>
    </row>
    <row r="23530" spans="1:12" x14ac:dyDescent="0.25">
      <c r="A23530">
        <v>1250</v>
      </c>
      <c r="B23530" t="s">
        <v>26</v>
      </c>
      <c r="C23530">
        <v>154</v>
      </c>
      <c r="D23530" t="s">
        <v>11</v>
      </c>
      <c r="E23530" t="s">
        <v>167</v>
      </c>
      <c r="F23530" t="s">
        <v>13</v>
      </c>
      <c r="G23530" s="1">
        <v>0</v>
      </c>
      <c r="H23530">
        <v>1</v>
      </c>
      <c r="I23530" t="s">
        <v>14</v>
      </c>
      <c r="J23530" t="s">
        <v>168</v>
      </c>
      <c r="K23530">
        <f>VLOOKUP(J23530,'Prix unitaires'!B:D,3,FALSE)</f>
        <v>0</v>
      </c>
      <c r="L23530" s="11">
        <f t="shared" si="367"/>
        <v>0</v>
      </c>
    </row>
    <row r="23531" spans="1:12" x14ac:dyDescent="0.25">
      <c r="A23531">
        <v>1250</v>
      </c>
      <c r="B23531" t="s">
        <v>26</v>
      </c>
      <c r="C23531">
        <v>155</v>
      </c>
      <c r="D23531" t="s">
        <v>11</v>
      </c>
      <c r="E23531" t="s">
        <v>122</v>
      </c>
      <c r="F23531" t="s">
        <v>13</v>
      </c>
      <c r="G23531" s="1">
        <v>16</v>
      </c>
      <c r="H23531">
        <v>50</v>
      </c>
      <c r="I23531" t="s">
        <v>14</v>
      </c>
      <c r="J23531" t="s">
        <v>123</v>
      </c>
      <c r="K23531">
        <f>VLOOKUP(J23531,'Prix unitaires'!B:D,3,FALSE)</f>
        <v>0</v>
      </c>
      <c r="L23531" s="11">
        <f t="shared" si="367"/>
        <v>0</v>
      </c>
    </row>
    <row r="23532" spans="1:12" x14ac:dyDescent="0.25">
      <c r="A23532">
        <v>1250</v>
      </c>
      <c r="B23532" t="s">
        <v>26</v>
      </c>
      <c r="C23532">
        <v>155</v>
      </c>
      <c r="D23532" t="s">
        <v>11</v>
      </c>
      <c r="E23532" t="s">
        <v>977</v>
      </c>
      <c r="F23532" t="s">
        <v>13</v>
      </c>
      <c r="G23532" s="1">
        <v>16</v>
      </c>
      <c r="H23532">
        <v>1</v>
      </c>
      <c r="I23532" t="s">
        <v>14</v>
      </c>
      <c r="J23532" t="s">
        <v>978</v>
      </c>
      <c r="K23532">
        <f>VLOOKUP(J23532,'Prix unitaires'!B:D,3,FALSE)</f>
        <v>0</v>
      </c>
      <c r="L23532" s="11">
        <f t="shared" si="367"/>
        <v>0</v>
      </c>
    </row>
    <row r="23533" spans="1:12" x14ac:dyDescent="0.25">
      <c r="A23533">
        <v>1250</v>
      </c>
      <c r="B23533" t="s">
        <v>26</v>
      </c>
      <c r="C23533">
        <v>155</v>
      </c>
      <c r="D23533" t="s">
        <v>11</v>
      </c>
      <c r="E23533" t="s">
        <v>167</v>
      </c>
      <c r="F23533" t="s">
        <v>13</v>
      </c>
      <c r="G23533" s="1">
        <v>2.8800001144409202</v>
      </c>
      <c r="H23533">
        <v>1</v>
      </c>
      <c r="I23533" t="s">
        <v>14</v>
      </c>
      <c r="J23533" t="s">
        <v>168</v>
      </c>
      <c r="K23533">
        <f>VLOOKUP(J23533,'Prix unitaires'!B:D,3,FALSE)</f>
        <v>0</v>
      </c>
      <c r="L23533" s="11">
        <f t="shared" si="367"/>
        <v>0</v>
      </c>
    </row>
    <row r="23534" spans="1:12" x14ac:dyDescent="0.25">
      <c r="A23534">
        <v>1250</v>
      </c>
      <c r="B23534" t="s">
        <v>26</v>
      </c>
      <c r="C23534">
        <v>156</v>
      </c>
      <c r="D23534" t="s">
        <v>11</v>
      </c>
      <c r="E23534" t="s">
        <v>122</v>
      </c>
      <c r="F23534" t="s">
        <v>13</v>
      </c>
      <c r="G23534" s="1">
        <v>13.6599998474121</v>
      </c>
      <c r="H23534">
        <v>50</v>
      </c>
      <c r="I23534" t="s">
        <v>14</v>
      </c>
      <c r="J23534" t="s">
        <v>123</v>
      </c>
      <c r="K23534">
        <f>VLOOKUP(J23534,'Prix unitaires'!B:D,3,FALSE)</f>
        <v>0</v>
      </c>
      <c r="L23534" s="11">
        <f t="shared" si="367"/>
        <v>0</v>
      </c>
    </row>
    <row r="23535" spans="1:12" x14ac:dyDescent="0.25">
      <c r="A23535">
        <v>1250</v>
      </c>
      <c r="B23535" t="s">
        <v>26</v>
      </c>
      <c r="C23535">
        <v>156</v>
      </c>
      <c r="D23535" t="s">
        <v>11</v>
      </c>
      <c r="E23535" t="s">
        <v>977</v>
      </c>
      <c r="F23535" t="s">
        <v>13</v>
      </c>
      <c r="G23535" s="1">
        <v>13.6599998474121</v>
      </c>
      <c r="H23535">
        <v>1</v>
      </c>
      <c r="I23535" t="s">
        <v>14</v>
      </c>
      <c r="J23535" t="s">
        <v>978</v>
      </c>
      <c r="K23535">
        <f>VLOOKUP(J23535,'Prix unitaires'!B:D,3,FALSE)</f>
        <v>0</v>
      </c>
      <c r="L23535" s="11">
        <f t="shared" si="367"/>
        <v>0</v>
      </c>
    </row>
    <row r="23536" spans="1:12" x14ac:dyDescent="0.25">
      <c r="A23536">
        <v>1250</v>
      </c>
      <c r="B23536" t="s">
        <v>26</v>
      </c>
      <c r="C23536">
        <v>156</v>
      </c>
      <c r="D23536" t="s">
        <v>11</v>
      </c>
      <c r="E23536" t="s">
        <v>167</v>
      </c>
      <c r="F23536" t="s">
        <v>13</v>
      </c>
      <c r="G23536" s="1">
        <v>2.8800001144409202</v>
      </c>
      <c r="H23536">
        <v>1</v>
      </c>
      <c r="I23536" t="s">
        <v>14</v>
      </c>
      <c r="J23536" t="s">
        <v>168</v>
      </c>
      <c r="K23536">
        <f>VLOOKUP(J23536,'Prix unitaires'!B:D,3,FALSE)</f>
        <v>0</v>
      </c>
      <c r="L23536" s="11">
        <f t="shared" si="367"/>
        <v>0</v>
      </c>
    </row>
    <row r="23537" spans="1:12" x14ac:dyDescent="0.25">
      <c r="A23537">
        <v>1250</v>
      </c>
      <c r="B23537" t="s">
        <v>26</v>
      </c>
      <c r="C23537">
        <v>157</v>
      </c>
      <c r="D23537" t="s">
        <v>11</v>
      </c>
      <c r="E23537" t="s">
        <v>122</v>
      </c>
      <c r="F23537" t="s">
        <v>13</v>
      </c>
      <c r="G23537" s="1">
        <v>16</v>
      </c>
      <c r="H23537">
        <v>50</v>
      </c>
      <c r="I23537" t="s">
        <v>14</v>
      </c>
      <c r="J23537" t="s">
        <v>123</v>
      </c>
      <c r="K23537">
        <f>VLOOKUP(J23537,'Prix unitaires'!B:D,3,FALSE)</f>
        <v>0</v>
      </c>
      <c r="L23537" s="11">
        <f t="shared" si="367"/>
        <v>0</v>
      </c>
    </row>
    <row r="23538" spans="1:12" x14ac:dyDescent="0.25">
      <c r="A23538">
        <v>1250</v>
      </c>
      <c r="B23538" t="s">
        <v>26</v>
      </c>
      <c r="C23538">
        <v>157</v>
      </c>
      <c r="D23538" t="s">
        <v>11</v>
      </c>
      <c r="E23538" t="s">
        <v>977</v>
      </c>
      <c r="F23538" t="s">
        <v>13</v>
      </c>
      <c r="G23538" s="1">
        <v>16</v>
      </c>
      <c r="H23538">
        <v>1</v>
      </c>
      <c r="I23538" t="s">
        <v>14</v>
      </c>
      <c r="J23538" t="s">
        <v>978</v>
      </c>
      <c r="K23538">
        <f>VLOOKUP(J23538,'Prix unitaires'!B:D,3,FALSE)</f>
        <v>0</v>
      </c>
      <c r="L23538" s="11">
        <f t="shared" si="367"/>
        <v>0</v>
      </c>
    </row>
    <row r="23539" spans="1:12" x14ac:dyDescent="0.25">
      <c r="A23539">
        <v>1250</v>
      </c>
      <c r="B23539" t="s">
        <v>26</v>
      </c>
      <c r="C23539">
        <v>157</v>
      </c>
      <c r="D23539" t="s">
        <v>11</v>
      </c>
      <c r="E23539" t="s">
        <v>167</v>
      </c>
      <c r="F23539" t="s">
        <v>13</v>
      </c>
      <c r="G23539" s="1">
        <v>2.8800001144409202</v>
      </c>
      <c r="H23539">
        <v>1</v>
      </c>
      <c r="I23539" t="s">
        <v>14</v>
      </c>
      <c r="J23539" t="s">
        <v>168</v>
      </c>
      <c r="K23539">
        <f>VLOOKUP(J23539,'Prix unitaires'!B:D,3,FALSE)</f>
        <v>0</v>
      </c>
      <c r="L23539" s="11">
        <f t="shared" si="367"/>
        <v>0</v>
      </c>
    </row>
    <row r="23540" spans="1:12" x14ac:dyDescent="0.25">
      <c r="A23540">
        <v>1250</v>
      </c>
      <c r="B23540" t="s">
        <v>26</v>
      </c>
      <c r="C23540">
        <v>158</v>
      </c>
      <c r="D23540" t="s">
        <v>11</v>
      </c>
      <c r="E23540" t="s">
        <v>122</v>
      </c>
      <c r="F23540" t="s">
        <v>13</v>
      </c>
      <c r="G23540" s="1">
        <v>16.709999084472699</v>
      </c>
      <c r="H23540">
        <v>50</v>
      </c>
      <c r="I23540" t="s">
        <v>14</v>
      </c>
      <c r="J23540" t="s">
        <v>123</v>
      </c>
      <c r="K23540">
        <f>VLOOKUP(J23540,'Prix unitaires'!B:D,3,FALSE)</f>
        <v>0</v>
      </c>
      <c r="L23540" s="11">
        <f t="shared" si="367"/>
        <v>0</v>
      </c>
    </row>
    <row r="23541" spans="1:12" x14ac:dyDescent="0.25">
      <c r="A23541">
        <v>1250</v>
      </c>
      <c r="B23541" t="s">
        <v>26</v>
      </c>
      <c r="C23541">
        <v>158</v>
      </c>
      <c r="D23541" t="s">
        <v>11</v>
      </c>
      <c r="E23541" t="s">
        <v>977</v>
      </c>
      <c r="F23541" t="s">
        <v>13</v>
      </c>
      <c r="G23541" s="1">
        <v>16.709999084472699</v>
      </c>
      <c r="H23541">
        <v>1</v>
      </c>
      <c r="I23541" t="s">
        <v>14</v>
      </c>
      <c r="J23541" t="s">
        <v>978</v>
      </c>
      <c r="K23541">
        <f>VLOOKUP(J23541,'Prix unitaires'!B:D,3,FALSE)</f>
        <v>0</v>
      </c>
      <c r="L23541" s="11">
        <f t="shared" si="367"/>
        <v>0</v>
      </c>
    </row>
    <row r="23542" spans="1:12" x14ac:dyDescent="0.25">
      <c r="A23542">
        <v>1250</v>
      </c>
      <c r="B23542" t="s">
        <v>26</v>
      </c>
      <c r="C23542">
        <v>158</v>
      </c>
      <c r="D23542" t="s">
        <v>11</v>
      </c>
      <c r="E23542" t="s">
        <v>167</v>
      </c>
      <c r="F23542" t="s">
        <v>13</v>
      </c>
      <c r="G23542" s="1">
        <v>2.8800001144409202</v>
      </c>
      <c r="H23542">
        <v>1</v>
      </c>
      <c r="I23542" t="s">
        <v>14</v>
      </c>
      <c r="J23542" t="s">
        <v>168</v>
      </c>
      <c r="K23542">
        <f>VLOOKUP(J23542,'Prix unitaires'!B:D,3,FALSE)</f>
        <v>0</v>
      </c>
      <c r="L23542" s="11">
        <f t="shared" si="367"/>
        <v>0</v>
      </c>
    </row>
    <row r="23543" spans="1:12" x14ac:dyDescent="0.25">
      <c r="A23543">
        <v>1250</v>
      </c>
      <c r="B23543" t="s">
        <v>26</v>
      </c>
      <c r="C23543">
        <v>159</v>
      </c>
      <c r="D23543" t="s">
        <v>11</v>
      </c>
      <c r="E23543" t="s">
        <v>122</v>
      </c>
      <c r="F23543" t="s">
        <v>13</v>
      </c>
      <c r="G23543" s="1">
        <v>15.920000076293899</v>
      </c>
      <c r="H23543">
        <v>50</v>
      </c>
      <c r="I23543" t="s">
        <v>14</v>
      </c>
      <c r="J23543" t="s">
        <v>123</v>
      </c>
      <c r="K23543">
        <f>VLOOKUP(J23543,'Prix unitaires'!B:D,3,FALSE)</f>
        <v>0</v>
      </c>
      <c r="L23543" s="11">
        <f t="shared" si="367"/>
        <v>0</v>
      </c>
    </row>
    <row r="23544" spans="1:12" x14ac:dyDescent="0.25">
      <c r="A23544">
        <v>1250</v>
      </c>
      <c r="B23544" t="s">
        <v>26</v>
      </c>
      <c r="C23544">
        <v>159</v>
      </c>
      <c r="D23544" t="s">
        <v>11</v>
      </c>
      <c r="E23544" t="s">
        <v>977</v>
      </c>
      <c r="F23544" t="s">
        <v>13</v>
      </c>
      <c r="G23544" s="1">
        <v>15.920000076293899</v>
      </c>
      <c r="H23544">
        <v>1</v>
      </c>
      <c r="I23544" t="s">
        <v>14</v>
      </c>
      <c r="J23544" t="s">
        <v>978</v>
      </c>
      <c r="K23544">
        <f>VLOOKUP(J23544,'Prix unitaires'!B:D,3,FALSE)</f>
        <v>0</v>
      </c>
      <c r="L23544" s="11">
        <f t="shared" si="367"/>
        <v>0</v>
      </c>
    </row>
    <row r="23545" spans="1:12" x14ac:dyDescent="0.25">
      <c r="A23545">
        <v>1250</v>
      </c>
      <c r="B23545" t="s">
        <v>26</v>
      </c>
      <c r="C23545">
        <v>159</v>
      </c>
      <c r="D23545" t="s">
        <v>11</v>
      </c>
      <c r="E23545" t="s">
        <v>167</v>
      </c>
      <c r="F23545" t="s">
        <v>13</v>
      </c>
      <c r="G23545" s="1">
        <v>2.8800001144409202</v>
      </c>
      <c r="H23545">
        <v>1</v>
      </c>
      <c r="I23545" t="s">
        <v>14</v>
      </c>
      <c r="J23545" t="s">
        <v>168</v>
      </c>
      <c r="K23545">
        <f>VLOOKUP(J23545,'Prix unitaires'!B:D,3,FALSE)</f>
        <v>0</v>
      </c>
      <c r="L23545" s="11">
        <f t="shared" si="367"/>
        <v>0</v>
      </c>
    </row>
    <row r="23546" spans="1:12" x14ac:dyDescent="0.25">
      <c r="A23546">
        <v>1250</v>
      </c>
      <c r="B23546" t="s">
        <v>26</v>
      </c>
      <c r="C23546">
        <v>160</v>
      </c>
      <c r="D23546" t="s">
        <v>11</v>
      </c>
      <c r="E23546" t="s">
        <v>122</v>
      </c>
      <c r="F23546" t="s">
        <v>13</v>
      </c>
      <c r="G23546" s="1">
        <v>6.0300002098083496</v>
      </c>
      <c r="H23546">
        <v>50</v>
      </c>
      <c r="I23546" t="s">
        <v>14</v>
      </c>
      <c r="J23546" t="s">
        <v>123</v>
      </c>
      <c r="K23546">
        <f>VLOOKUP(J23546,'Prix unitaires'!B:D,3,FALSE)</f>
        <v>0</v>
      </c>
      <c r="L23546" s="11">
        <f t="shared" si="367"/>
        <v>0</v>
      </c>
    </row>
    <row r="23547" spans="1:12" x14ac:dyDescent="0.25">
      <c r="A23547">
        <v>1250</v>
      </c>
      <c r="B23547" t="s">
        <v>26</v>
      </c>
      <c r="C23547">
        <v>160</v>
      </c>
      <c r="D23547" t="s">
        <v>11</v>
      </c>
      <c r="E23547" t="s">
        <v>977</v>
      </c>
      <c r="F23547" t="s">
        <v>13</v>
      </c>
      <c r="G23547" s="1">
        <v>6.0300002098083496</v>
      </c>
      <c r="H23547">
        <v>1</v>
      </c>
      <c r="I23547" t="s">
        <v>14</v>
      </c>
      <c r="J23547" t="s">
        <v>978</v>
      </c>
      <c r="K23547">
        <f>VLOOKUP(J23547,'Prix unitaires'!B:D,3,FALSE)</f>
        <v>0</v>
      </c>
      <c r="L23547" s="11">
        <f t="shared" si="367"/>
        <v>0</v>
      </c>
    </row>
    <row r="23548" spans="1:12" x14ac:dyDescent="0.25">
      <c r="A23548">
        <v>1250</v>
      </c>
      <c r="B23548" t="s">
        <v>26</v>
      </c>
      <c r="C23548">
        <v>161</v>
      </c>
      <c r="D23548" t="s">
        <v>11</v>
      </c>
      <c r="E23548" t="s">
        <v>122</v>
      </c>
      <c r="F23548" t="s">
        <v>13</v>
      </c>
      <c r="G23548" s="1">
        <v>16</v>
      </c>
      <c r="H23548">
        <v>50</v>
      </c>
      <c r="I23548" t="s">
        <v>14</v>
      </c>
      <c r="J23548" t="s">
        <v>123</v>
      </c>
      <c r="K23548">
        <f>VLOOKUP(J23548,'Prix unitaires'!B:D,3,FALSE)</f>
        <v>0</v>
      </c>
      <c r="L23548" s="11">
        <f t="shared" si="367"/>
        <v>0</v>
      </c>
    </row>
    <row r="23549" spans="1:12" x14ac:dyDescent="0.25">
      <c r="A23549">
        <v>1250</v>
      </c>
      <c r="B23549" t="s">
        <v>26</v>
      </c>
      <c r="C23549">
        <v>161</v>
      </c>
      <c r="D23549" t="s">
        <v>11</v>
      </c>
      <c r="E23549" t="s">
        <v>977</v>
      </c>
      <c r="F23549" t="s">
        <v>13</v>
      </c>
      <c r="G23549" s="1">
        <v>16</v>
      </c>
      <c r="H23549">
        <v>1</v>
      </c>
      <c r="I23549" t="s">
        <v>14</v>
      </c>
      <c r="J23549" t="s">
        <v>978</v>
      </c>
      <c r="K23549">
        <f>VLOOKUP(J23549,'Prix unitaires'!B:D,3,FALSE)</f>
        <v>0</v>
      </c>
      <c r="L23549" s="11">
        <f t="shared" si="367"/>
        <v>0</v>
      </c>
    </row>
    <row r="23550" spans="1:12" x14ac:dyDescent="0.25">
      <c r="A23550">
        <v>1250</v>
      </c>
      <c r="B23550" t="s">
        <v>26</v>
      </c>
      <c r="C23550">
        <v>161</v>
      </c>
      <c r="D23550" t="s">
        <v>11</v>
      </c>
      <c r="E23550" t="s">
        <v>167</v>
      </c>
      <c r="F23550" t="s">
        <v>13</v>
      </c>
      <c r="G23550" s="1">
        <v>2.8800001144409202</v>
      </c>
      <c r="H23550">
        <v>1</v>
      </c>
      <c r="I23550" t="s">
        <v>14</v>
      </c>
      <c r="J23550" t="s">
        <v>168</v>
      </c>
      <c r="K23550">
        <f>VLOOKUP(J23550,'Prix unitaires'!B:D,3,FALSE)</f>
        <v>0</v>
      </c>
      <c r="L23550" s="11">
        <f t="shared" si="367"/>
        <v>0</v>
      </c>
    </row>
    <row r="23551" spans="1:12" x14ac:dyDescent="0.25">
      <c r="A23551">
        <v>1250</v>
      </c>
      <c r="B23551" t="s">
        <v>26</v>
      </c>
      <c r="C23551">
        <v>162</v>
      </c>
      <c r="D23551" t="s">
        <v>11</v>
      </c>
      <c r="E23551" t="s">
        <v>122</v>
      </c>
      <c r="F23551" t="s">
        <v>13</v>
      </c>
      <c r="G23551" s="1">
        <v>16</v>
      </c>
      <c r="H23551">
        <v>50</v>
      </c>
      <c r="I23551" t="s">
        <v>14</v>
      </c>
      <c r="J23551" t="s">
        <v>123</v>
      </c>
      <c r="K23551">
        <f>VLOOKUP(J23551,'Prix unitaires'!B:D,3,FALSE)</f>
        <v>0</v>
      </c>
      <c r="L23551" s="11">
        <f t="shared" si="367"/>
        <v>0</v>
      </c>
    </row>
    <row r="23552" spans="1:12" x14ac:dyDescent="0.25">
      <c r="A23552">
        <v>1250</v>
      </c>
      <c r="B23552" t="s">
        <v>26</v>
      </c>
      <c r="C23552">
        <v>162</v>
      </c>
      <c r="D23552" t="s">
        <v>11</v>
      </c>
      <c r="E23552" t="s">
        <v>977</v>
      </c>
      <c r="F23552" t="s">
        <v>13</v>
      </c>
      <c r="G23552" s="1">
        <v>16</v>
      </c>
      <c r="H23552">
        <v>1</v>
      </c>
      <c r="I23552" t="s">
        <v>14</v>
      </c>
      <c r="J23552" t="s">
        <v>978</v>
      </c>
      <c r="K23552">
        <f>VLOOKUP(J23552,'Prix unitaires'!B:D,3,FALSE)</f>
        <v>0</v>
      </c>
      <c r="L23552" s="11">
        <f t="shared" si="367"/>
        <v>0</v>
      </c>
    </row>
    <row r="23553" spans="1:12" x14ac:dyDescent="0.25">
      <c r="A23553">
        <v>1250</v>
      </c>
      <c r="B23553" t="s">
        <v>26</v>
      </c>
      <c r="C23553">
        <v>162</v>
      </c>
      <c r="D23553" t="s">
        <v>11</v>
      </c>
      <c r="E23553" t="s">
        <v>167</v>
      </c>
      <c r="F23553" t="s">
        <v>13</v>
      </c>
      <c r="G23553" s="1">
        <v>2.8800001144409202</v>
      </c>
      <c r="H23553">
        <v>1</v>
      </c>
      <c r="I23553" t="s">
        <v>14</v>
      </c>
      <c r="J23553" t="s">
        <v>168</v>
      </c>
      <c r="K23553">
        <f>VLOOKUP(J23553,'Prix unitaires'!B:D,3,FALSE)</f>
        <v>0</v>
      </c>
      <c r="L23553" s="11">
        <f t="shared" si="367"/>
        <v>0</v>
      </c>
    </row>
    <row r="23554" spans="1:12" x14ac:dyDescent="0.25">
      <c r="A23554">
        <v>1250</v>
      </c>
      <c r="B23554" t="s">
        <v>26</v>
      </c>
      <c r="C23554">
        <v>163</v>
      </c>
      <c r="D23554" t="s">
        <v>11</v>
      </c>
      <c r="E23554" t="s">
        <v>122</v>
      </c>
      <c r="F23554" t="s">
        <v>13</v>
      </c>
      <c r="G23554" s="1">
        <v>15.960000038146999</v>
      </c>
      <c r="H23554">
        <v>50</v>
      </c>
      <c r="I23554" t="s">
        <v>14</v>
      </c>
      <c r="J23554" t="s">
        <v>123</v>
      </c>
      <c r="K23554">
        <f>VLOOKUP(J23554,'Prix unitaires'!B:D,3,FALSE)</f>
        <v>0</v>
      </c>
      <c r="L23554" s="11">
        <f t="shared" si="367"/>
        <v>0</v>
      </c>
    </row>
    <row r="23555" spans="1:12" x14ac:dyDescent="0.25">
      <c r="A23555">
        <v>1250</v>
      </c>
      <c r="B23555" t="s">
        <v>26</v>
      </c>
      <c r="C23555">
        <v>163</v>
      </c>
      <c r="D23555" t="s">
        <v>11</v>
      </c>
      <c r="E23555" t="s">
        <v>167</v>
      </c>
      <c r="F23555" t="s">
        <v>13</v>
      </c>
      <c r="G23555" s="1">
        <v>2.8800001144409202</v>
      </c>
      <c r="H23555">
        <v>1</v>
      </c>
      <c r="I23555" t="s">
        <v>14</v>
      </c>
      <c r="J23555" t="s">
        <v>168</v>
      </c>
      <c r="K23555">
        <f>VLOOKUP(J23555,'Prix unitaires'!B:D,3,FALSE)</f>
        <v>0</v>
      </c>
      <c r="L23555" s="11">
        <f t="shared" ref="L23555:L23618" si="368">(G23555*H23555)*K23555</f>
        <v>0</v>
      </c>
    </row>
    <row r="23556" spans="1:12" x14ac:dyDescent="0.25">
      <c r="A23556">
        <v>1250</v>
      </c>
      <c r="B23556" t="s">
        <v>26</v>
      </c>
      <c r="C23556">
        <v>163</v>
      </c>
      <c r="D23556" t="s">
        <v>11</v>
      </c>
      <c r="E23556" t="s">
        <v>977</v>
      </c>
      <c r="F23556" t="s">
        <v>13</v>
      </c>
      <c r="G23556" s="1">
        <v>15.960000038146999</v>
      </c>
      <c r="H23556">
        <v>1</v>
      </c>
      <c r="I23556" t="s">
        <v>14</v>
      </c>
      <c r="J23556" t="s">
        <v>978</v>
      </c>
      <c r="K23556">
        <f>VLOOKUP(J23556,'Prix unitaires'!B:D,3,FALSE)</f>
        <v>0</v>
      </c>
      <c r="L23556" s="11">
        <f t="shared" si="368"/>
        <v>0</v>
      </c>
    </row>
    <row r="23557" spans="1:12" x14ac:dyDescent="0.25">
      <c r="A23557">
        <v>1250</v>
      </c>
      <c r="B23557" t="s">
        <v>26</v>
      </c>
      <c r="C23557">
        <v>164</v>
      </c>
      <c r="D23557" t="s">
        <v>11</v>
      </c>
      <c r="E23557" t="s">
        <v>122</v>
      </c>
      <c r="F23557" t="s">
        <v>13</v>
      </c>
      <c r="G23557" s="1">
        <v>15.8800001144409</v>
      </c>
      <c r="H23557">
        <v>50</v>
      </c>
      <c r="I23557" t="s">
        <v>14</v>
      </c>
      <c r="J23557" t="s">
        <v>123</v>
      </c>
      <c r="K23557">
        <f>VLOOKUP(J23557,'Prix unitaires'!B:D,3,FALSE)</f>
        <v>0</v>
      </c>
      <c r="L23557" s="11">
        <f t="shared" si="368"/>
        <v>0</v>
      </c>
    </row>
    <row r="23558" spans="1:12" x14ac:dyDescent="0.25">
      <c r="A23558">
        <v>1250</v>
      </c>
      <c r="B23558" t="s">
        <v>26</v>
      </c>
      <c r="C23558">
        <v>164</v>
      </c>
      <c r="D23558" t="s">
        <v>11</v>
      </c>
      <c r="E23558" t="s">
        <v>977</v>
      </c>
      <c r="F23558" t="s">
        <v>13</v>
      </c>
      <c r="G23558" s="1">
        <v>15.8800001144409</v>
      </c>
      <c r="H23558">
        <v>1</v>
      </c>
      <c r="I23558" t="s">
        <v>14</v>
      </c>
      <c r="J23558" t="s">
        <v>978</v>
      </c>
      <c r="K23558">
        <f>VLOOKUP(J23558,'Prix unitaires'!B:D,3,FALSE)</f>
        <v>0</v>
      </c>
      <c r="L23558" s="11">
        <f t="shared" si="368"/>
        <v>0</v>
      </c>
    </row>
    <row r="23559" spans="1:12" x14ac:dyDescent="0.25">
      <c r="A23559">
        <v>1250</v>
      </c>
      <c r="B23559" t="s">
        <v>26</v>
      </c>
      <c r="C23559">
        <v>164</v>
      </c>
      <c r="D23559" t="s">
        <v>11</v>
      </c>
      <c r="E23559" t="s">
        <v>167</v>
      </c>
      <c r="F23559" t="s">
        <v>13</v>
      </c>
      <c r="G23559" s="1">
        <v>2.8800001144409202</v>
      </c>
      <c r="H23559">
        <v>1</v>
      </c>
      <c r="I23559" t="s">
        <v>14</v>
      </c>
      <c r="J23559" t="s">
        <v>168</v>
      </c>
      <c r="K23559">
        <f>VLOOKUP(J23559,'Prix unitaires'!B:D,3,FALSE)</f>
        <v>0</v>
      </c>
      <c r="L23559" s="11">
        <f t="shared" si="368"/>
        <v>0</v>
      </c>
    </row>
    <row r="23560" spans="1:12" x14ac:dyDescent="0.25">
      <c r="A23560">
        <v>1250</v>
      </c>
      <c r="B23560" t="s">
        <v>26</v>
      </c>
      <c r="C23560">
        <v>165</v>
      </c>
      <c r="D23560" t="s">
        <v>11</v>
      </c>
      <c r="E23560" t="s">
        <v>122</v>
      </c>
      <c r="F23560" t="s">
        <v>13</v>
      </c>
      <c r="G23560" s="1">
        <v>16</v>
      </c>
      <c r="H23560">
        <v>50</v>
      </c>
      <c r="I23560" t="s">
        <v>14</v>
      </c>
      <c r="J23560" t="s">
        <v>123</v>
      </c>
      <c r="K23560">
        <f>VLOOKUP(J23560,'Prix unitaires'!B:D,3,FALSE)</f>
        <v>0</v>
      </c>
      <c r="L23560" s="11">
        <f t="shared" si="368"/>
        <v>0</v>
      </c>
    </row>
    <row r="23561" spans="1:12" x14ac:dyDescent="0.25">
      <c r="A23561">
        <v>1250</v>
      </c>
      <c r="B23561" t="s">
        <v>26</v>
      </c>
      <c r="C23561">
        <v>165</v>
      </c>
      <c r="D23561" t="s">
        <v>11</v>
      </c>
      <c r="E23561" t="s">
        <v>977</v>
      </c>
      <c r="F23561" t="s">
        <v>13</v>
      </c>
      <c r="G23561" s="1">
        <v>16</v>
      </c>
      <c r="H23561">
        <v>1</v>
      </c>
      <c r="I23561" t="s">
        <v>14</v>
      </c>
      <c r="J23561" t="s">
        <v>978</v>
      </c>
      <c r="K23561">
        <f>VLOOKUP(J23561,'Prix unitaires'!B:D,3,FALSE)</f>
        <v>0</v>
      </c>
      <c r="L23561" s="11">
        <f t="shared" si="368"/>
        <v>0</v>
      </c>
    </row>
    <row r="23562" spans="1:12" x14ac:dyDescent="0.25">
      <c r="A23562">
        <v>1250</v>
      </c>
      <c r="B23562" t="s">
        <v>26</v>
      </c>
      <c r="C23562">
        <v>165</v>
      </c>
      <c r="D23562" t="s">
        <v>11</v>
      </c>
      <c r="E23562" t="s">
        <v>167</v>
      </c>
      <c r="F23562" t="s">
        <v>13</v>
      </c>
      <c r="G23562" s="1">
        <v>2.8800001144409202</v>
      </c>
      <c r="H23562">
        <v>1</v>
      </c>
      <c r="I23562" t="s">
        <v>14</v>
      </c>
      <c r="J23562" t="s">
        <v>168</v>
      </c>
      <c r="K23562">
        <f>VLOOKUP(J23562,'Prix unitaires'!B:D,3,FALSE)</f>
        <v>0</v>
      </c>
      <c r="L23562" s="11">
        <f t="shared" si="368"/>
        <v>0</v>
      </c>
    </row>
    <row r="23563" spans="1:12" x14ac:dyDescent="0.25">
      <c r="A23563">
        <v>1250</v>
      </c>
      <c r="B23563" t="s">
        <v>26</v>
      </c>
      <c r="C23563" t="s">
        <v>185</v>
      </c>
      <c r="D23563" t="s">
        <v>11</v>
      </c>
      <c r="E23563" t="s">
        <v>289</v>
      </c>
      <c r="F23563" t="s">
        <v>13</v>
      </c>
      <c r="G23563" s="1">
        <v>2.9400000572204599</v>
      </c>
      <c r="H23563">
        <v>100</v>
      </c>
      <c r="I23563" t="s">
        <v>14</v>
      </c>
      <c r="J23563" t="s">
        <v>290</v>
      </c>
      <c r="K23563">
        <f>VLOOKUP(J23563,'Prix unitaires'!B:D,3,FALSE)</f>
        <v>0</v>
      </c>
      <c r="L23563" s="11">
        <f t="shared" si="368"/>
        <v>0</v>
      </c>
    </row>
    <row r="23564" spans="1:12" x14ac:dyDescent="0.25">
      <c r="A23564">
        <v>1250</v>
      </c>
      <c r="B23564" t="s">
        <v>26</v>
      </c>
      <c r="C23564" t="s">
        <v>185</v>
      </c>
      <c r="D23564" t="s">
        <v>11</v>
      </c>
      <c r="E23564" t="s">
        <v>977</v>
      </c>
      <c r="F23564" t="s">
        <v>13</v>
      </c>
      <c r="G23564" s="1">
        <v>2.9400000572204599</v>
      </c>
      <c r="H23564">
        <v>1</v>
      </c>
      <c r="I23564" t="s">
        <v>14</v>
      </c>
      <c r="J23564" t="s">
        <v>978</v>
      </c>
      <c r="K23564">
        <f>VLOOKUP(J23564,'Prix unitaires'!B:D,3,FALSE)</f>
        <v>0</v>
      </c>
      <c r="L23564" s="11">
        <f t="shared" si="368"/>
        <v>0</v>
      </c>
    </row>
    <row r="23565" spans="1:12" x14ac:dyDescent="0.25">
      <c r="A23565">
        <v>1250</v>
      </c>
      <c r="B23565" t="s">
        <v>26</v>
      </c>
      <c r="C23565">
        <v>117</v>
      </c>
      <c r="D23565" t="s">
        <v>11</v>
      </c>
      <c r="E23565" t="s">
        <v>122</v>
      </c>
      <c r="F23565" t="s">
        <v>13</v>
      </c>
      <c r="G23565" s="1">
        <v>15.930000305175801</v>
      </c>
      <c r="H23565">
        <v>50</v>
      </c>
      <c r="I23565" t="s">
        <v>14</v>
      </c>
      <c r="J23565" t="s">
        <v>123</v>
      </c>
      <c r="K23565">
        <f>VLOOKUP(J23565,'Prix unitaires'!B:D,3,FALSE)</f>
        <v>0</v>
      </c>
      <c r="L23565" s="11">
        <f t="shared" si="368"/>
        <v>0</v>
      </c>
    </row>
    <row r="23566" spans="1:12" x14ac:dyDescent="0.25">
      <c r="A23566">
        <v>1250</v>
      </c>
      <c r="B23566" t="s">
        <v>26</v>
      </c>
      <c r="C23566">
        <v>117</v>
      </c>
      <c r="D23566" t="s">
        <v>11</v>
      </c>
      <c r="E23566" t="s">
        <v>977</v>
      </c>
      <c r="F23566" t="s">
        <v>13</v>
      </c>
      <c r="G23566" s="1">
        <v>15.930000305175801</v>
      </c>
      <c r="H23566">
        <v>1</v>
      </c>
      <c r="I23566" t="s">
        <v>14</v>
      </c>
      <c r="J23566" t="s">
        <v>978</v>
      </c>
      <c r="K23566">
        <f>VLOOKUP(J23566,'Prix unitaires'!B:D,3,FALSE)</f>
        <v>0</v>
      </c>
      <c r="L23566" s="11">
        <f t="shared" si="368"/>
        <v>0</v>
      </c>
    </row>
    <row r="23567" spans="1:12" x14ac:dyDescent="0.25">
      <c r="A23567">
        <v>1250</v>
      </c>
      <c r="B23567" t="s">
        <v>26</v>
      </c>
      <c r="C23567">
        <v>166</v>
      </c>
      <c r="D23567" t="s">
        <v>11</v>
      </c>
      <c r="E23567" t="s">
        <v>122</v>
      </c>
      <c r="F23567" t="s">
        <v>13</v>
      </c>
      <c r="G23567" s="1">
        <v>16</v>
      </c>
      <c r="H23567">
        <v>50</v>
      </c>
      <c r="I23567" t="s">
        <v>14</v>
      </c>
      <c r="J23567" t="s">
        <v>123</v>
      </c>
      <c r="K23567">
        <f>VLOOKUP(J23567,'Prix unitaires'!B:D,3,FALSE)</f>
        <v>0</v>
      </c>
      <c r="L23567" s="11">
        <f t="shared" si="368"/>
        <v>0</v>
      </c>
    </row>
    <row r="23568" spans="1:12" x14ac:dyDescent="0.25">
      <c r="A23568">
        <v>1250</v>
      </c>
      <c r="B23568" t="s">
        <v>26</v>
      </c>
      <c r="C23568">
        <v>166</v>
      </c>
      <c r="D23568" t="s">
        <v>11</v>
      </c>
      <c r="E23568" t="s">
        <v>977</v>
      </c>
      <c r="F23568" t="s">
        <v>13</v>
      </c>
      <c r="G23568" s="1">
        <v>16</v>
      </c>
      <c r="H23568">
        <v>1</v>
      </c>
      <c r="I23568" t="s">
        <v>14</v>
      </c>
      <c r="J23568" t="s">
        <v>978</v>
      </c>
      <c r="K23568">
        <f>VLOOKUP(J23568,'Prix unitaires'!B:D,3,FALSE)</f>
        <v>0</v>
      </c>
      <c r="L23568" s="11">
        <f t="shared" si="368"/>
        <v>0</v>
      </c>
    </row>
    <row r="23569" spans="1:12" x14ac:dyDescent="0.25">
      <c r="A23569">
        <v>1250</v>
      </c>
      <c r="B23569" t="s">
        <v>26</v>
      </c>
      <c r="C23569">
        <v>166</v>
      </c>
      <c r="D23569" t="s">
        <v>11</v>
      </c>
      <c r="E23569" t="s">
        <v>167</v>
      </c>
      <c r="F23569" t="s">
        <v>13</v>
      </c>
      <c r="G23569" s="1">
        <v>2.8800001144409202</v>
      </c>
      <c r="H23569">
        <v>1</v>
      </c>
      <c r="I23569" t="s">
        <v>14</v>
      </c>
      <c r="J23569" t="s">
        <v>168</v>
      </c>
      <c r="K23569">
        <f>VLOOKUP(J23569,'Prix unitaires'!B:D,3,FALSE)</f>
        <v>0</v>
      </c>
      <c r="L23569" s="11">
        <f t="shared" si="368"/>
        <v>0</v>
      </c>
    </row>
    <row r="23570" spans="1:12" x14ac:dyDescent="0.25">
      <c r="A23570">
        <v>1250</v>
      </c>
      <c r="B23570" t="s">
        <v>26</v>
      </c>
      <c r="C23570">
        <v>167</v>
      </c>
      <c r="D23570" t="s">
        <v>11</v>
      </c>
      <c r="E23570" t="s">
        <v>32</v>
      </c>
      <c r="F23570" t="s">
        <v>13</v>
      </c>
      <c r="G23570" s="1">
        <v>8.0299997329712003</v>
      </c>
      <c r="H23570">
        <v>240</v>
      </c>
      <c r="I23570" t="s">
        <v>14</v>
      </c>
      <c r="J23570" t="s">
        <v>33</v>
      </c>
      <c r="K23570">
        <f>VLOOKUP(J23570,'Prix unitaires'!B:D,3,FALSE)</f>
        <v>0</v>
      </c>
      <c r="L23570" s="11">
        <f t="shared" si="368"/>
        <v>0</v>
      </c>
    </row>
    <row r="23571" spans="1:12" x14ac:dyDescent="0.25">
      <c r="A23571">
        <v>1250</v>
      </c>
      <c r="B23571" t="s">
        <v>26</v>
      </c>
      <c r="C23571">
        <v>167</v>
      </c>
      <c r="D23571" t="s">
        <v>11</v>
      </c>
      <c r="E23571" t="s">
        <v>35</v>
      </c>
      <c r="F23571" t="s">
        <v>13</v>
      </c>
      <c r="G23571" s="1">
        <v>8.0299997329712003</v>
      </c>
      <c r="H23571">
        <v>1</v>
      </c>
      <c r="I23571" t="s">
        <v>14</v>
      </c>
      <c r="J23571" t="s">
        <v>36</v>
      </c>
      <c r="K23571">
        <f>VLOOKUP(J23571,'Prix unitaires'!B:D,3,FALSE)</f>
        <v>0</v>
      </c>
      <c r="L23571" s="11">
        <f t="shared" si="368"/>
        <v>0</v>
      </c>
    </row>
    <row r="23572" spans="1:12" x14ac:dyDescent="0.25">
      <c r="A23572">
        <v>1250</v>
      </c>
      <c r="B23572" t="s">
        <v>26</v>
      </c>
      <c r="C23572" t="s">
        <v>1024</v>
      </c>
      <c r="D23572" t="s">
        <v>11</v>
      </c>
      <c r="E23572" t="s">
        <v>32</v>
      </c>
      <c r="F23572" t="s">
        <v>13</v>
      </c>
      <c r="G23572" s="1">
        <v>0.99000000953674305</v>
      </c>
      <c r="H23572">
        <v>240</v>
      </c>
      <c r="I23572" t="s">
        <v>14</v>
      </c>
      <c r="J23572" t="s">
        <v>33</v>
      </c>
      <c r="K23572">
        <f>VLOOKUP(J23572,'Prix unitaires'!B:D,3,FALSE)</f>
        <v>0</v>
      </c>
      <c r="L23572" s="11">
        <f t="shared" si="368"/>
        <v>0</v>
      </c>
    </row>
    <row r="23573" spans="1:12" x14ac:dyDescent="0.25">
      <c r="A23573">
        <v>1250</v>
      </c>
      <c r="B23573" t="s">
        <v>26</v>
      </c>
      <c r="C23573" t="s">
        <v>1024</v>
      </c>
      <c r="D23573" t="s">
        <v>11</v>
      </c>
      <c r="E23573" t="s">
        <v>35</v>
      </c>
      <c r="F23573" t="s">
        <v>13</v>
      </c>
      <c r="G23573" s="1">
        <v>0.99000000953674305</v>
      </c>
      <c r="H23573">
        <v>1</v>
      </c>
      <c r="I23573" t="s">
        <v>14</v>
      </c>
      <c r="J23573" t="s">
        <v>36</v>
      </c>
      <c r="K23573">
        <f>VLOOKUP(J23573,'Prix unitaires'!B:D,3,FALSE)</f>
        <v>0</v>
      </c>
      <c r="L23573" s="11">
        <f t="shared" si="368"/>
        <v>0</v>
      </c>
    </row>
    <row r="23574" spans="1:12" x14ac:dyDescent="0.25">
      <c r="A23574">
        <v>1250</v>
      </c>
      <c r="B23574" t="s">
        <v>26</v>
      </c>
      <c r="C23574" t="s">
        <v>1025</v>
      </c>
      <c r="D23574" t="s">
        <v>11</v>
      </c>
      <c r="E23574" t="s">
        <v>32</v>
      </c>
      <c r="F23574" t="s">
        <v>13</v>
      </c>
      <c r="G23574" s="1">
        <v>1</v>
      </c>
      <c r="H23574">
        <v>240</v>
      </c>
      <c r="I23574" t="s">
        <v>14</v>
      </c>
      <c r="J23574" t="s">
        <v>33</v>
      </c>
      <c r="K23574">
        <f>VLOOKUP(J23574,'Prix unitaires'!B:D,3,FALSE)</f>
        <v>0</v>
      </c>
      <c r="L23574" s="11">
        <f t="shared" si="368"/>
        <v>0</v>
      </c>
    </row>
    <row r="23575" spans="1:12" x14ac:dyDescent="0.25">
      <c r="A23575">
        <v>1250</v>
      </c>
      <c r="B23575" t="s">
        <v>26</v>
      </c>
      <c r="C23575" t="s">
        <v>1025</v>
      </c>
      <c r="D23575" t="s">
        <v>11</v>
      </c>
      <c r="E23575" t="s">
        <v>35</v>
      </c>
      <c r="F23575" t="s">
        <v>13</v>
      </c>
      <c r="G23575" s="1">
        <v>1</v>
      </c>
      <c r="H23575">
        <v>1</v>
      </c>
      <c r="I23575" t="s">
        <v>14</v>
      </c>
      <c r="J23575" t="s">
        <v>36</v>
      </c>
      <c r="K23575">
        <f>VLOOKUP(J23575,'Prix unitaires'!B:D,3,FALSE)</f>
        <v>0</v>
      </c>
      <c r="L23575" s="11">
        <f t="shared" si="368"/>
        <v>0</v>
      </c>
    </row>
    <row r="23576" spans="1:12" x14ac:dyDescent="0.25">
      <c r="A23576">
        <v>1250</v>
      </c>
      <c r="B23576" t="s">
        <v>26</v>
      </c>
      <c r="C23576" t="s">
        <v>1026</v>
      </c>
      <c r="D23576" t="s">
        <v>11</v>
      </c>
      <c r="E23576" t="s">
        <v>32</v>
      </c>
      <c r="F23576" t="s">
        <v>13</v>
      </c>
      <c r="G23576" s="1">
        <v>3.8599998950958301</v>
      </c>
      <c r="H23576">
        <v>240</v>
      </c>
      <c r="I23576" t="s">
        <v>14</v>
      </c>
      <c r="J23576" t="s">
        <v>33</v>
      </c>
      <c r="K23576">
        <f>VLOOKUP(J23576,'Prix unitaires'!B:D,3,FALSE)</f>
        <v>0</v>
      </c>
      <c r="L23576" s="11">
        <f t="shared" si="368"/>
        <v>0</v>
      </c>
    </row>
    <row r="23577" spans="1:12" x14ac:dyDescent="0.25">
      <c r="A23577">
        <v>1250</v>
      </c>
      <c r="B23577" t="s">
        <v>26</v>
      </c>
      <c r="C23577" t="s">
        <v>1026</v>
      </c>
      <c r="D23577" t="s">
        <v>11</v>
      </c>
      <c r="E23577" t="s">
        <v>167</v>
      </c>
      <c r="F23577" t="s">
        <v>13</v>
      </c>
      <c r="G23577" s="1">
        <v>0</v>
      </c>
      <c r="H23577">
        <v>1</v>
      </c>
      <c r="I23577" t="s">
        <v>14</v>
      </c>
      <c r="J23577" t="s">
        <v>168</v>
      </c>
      <c r="K23577">
        <f>VLOOKUP(J23577,'Prix unitaires'!B:D,3,FALSE)</f>
        <v>0</v>
      </c>
      <c r="L23577" s="11">
        <f t="shared" si="368"/>
        <v>0</v>
      </c>
    </row>
    <row r="23578" spans="1:12" x14ac:dyDescent="0.25">
      <c r="A23578">
        <v>1250</v>
      </c>
      <c r="B23578" t="s">
        <v>26</v>
      </c>
      <c r="C23578" t="s">
        <v>1026</v>
      </c>
      <c r="D23578" t="s">
        <v>11</v>
      </c>
      <c r="E23578" t="s">
        <v>35</v>
      </c>
      <c r="F23578" t="s">
        <v>13</v>
      </c>
      <c r="G23578" s="1">
        <v>3.8599998950958301</v>
      </c>
      <c r="H23578">
        <v>1</v>
      </c>
      <c r="I23578" t="s">
        <v>14</v>
      </c>
      <c r="J23578" t="s">
        <v>36</v>
      </c>
      <c r="K23578">
        <f>VLOOKUP(J23578,'Prix unitaires'!B:D,3,FALSE)</f>
        <v>0</v>
      </c>
      <c r="L23578" s="11">
        <f t="shared" si="368"/>
        <v>0</v>
      </c>
    </row>
    <row r="23579" spans="1:12" x14ac:dyDescent="0.25">
      <c r="A23579">
        <v>1250</v>
      </c>
      <c r="B23579" t="s">
        <v>26</v>
      </c>
      <c r="C23579">
        <v>168</v>
      </c>
      <c r="D23579" t="s">
        <v>11</v>
      </c>
      <c r="E23579" t="s">
        <v>12</v>
      </c>
      <c r="F23579" t="s">
        <v>13</v>
      </c>
      <c r="G23579" s="1">
        <v>12.949999809265099</v>
      </c>
      <c r="H23579">
        <v>12</v>
      </c>
      <c r="I23579" t="s">
        <v>14</v>
      </c>
      <c r="J23579" t="s">
        <v>15</v>
      </c>
      <c r="K23579">
        <f>VLOOKUP(J23579,'Prix unitaires'!B:D,3,FALSE)</f>
        <v>0</v>
      </c>
      <c r="L23579" s="11">
        <f t="shared" si="368"/>
        <v>0</v>
      </c>
    </row>
    <row r="23580" spans="1:12" x14ac:dyDescent="0.25">
      <c r="A23580">
        <v>1250</v>
      </c>
      <c r="B23580" t="s">
        <v>26</v>
      </c>
      <c r="C23580">
        <v>168</v>
      </c>
      <c r="D23580" t="s">
        <v>11</v>
      </c>
      <c r="E23580" t="s">
        <v>40</v>
      </c>
      <c r="F23580" t="s">
        <v>13</v>
      </c>
      <c r="G23580" s="1">
        <v>12.949999809265099</v>
      </c>
      <c r="H23580">
        <v>1</v>
      </c>
      <c r="I23580" t="s">
        <v>14</v>
      </c>
      <c r="J23580" t="s">
        <v>41</v>
      </c>
      <c r="K23580">
        <f>VLOOKUP(J23580,'Prix unitaires'!B:D,3,FALSE)</f>
        <v>0</v>
      </c>
      <c r="L23580" s="11">
        <f t="shared" si="368"/>
        <v>0</v>
      </c>
    </row>
    <row r="23581" spans="1:12" x14ac:dyDescent="0.25">
      <c r="A23581">
        <v>1250</v>
      </c>
      <c r="B23581" t="s">
        <v>26</v>
      </c>
      <c r="C23581">
        <v>169</v>
      </c>
      <c r="D23581" t="s">
        <v>11</v>
      </c>
      <c r="E23581" t="s">
        <v>12</v>
      </c>
      <c r="F23581" t="s">
        <v>13</v>
      </c>
      <c r="G23581" s="1">
        <v>3.2300000190734899</v>
      </c>
      <c r="H23581">
        <v>12</v>
      </c>
      <c r="I23581" t="s">
        <v>14</v>
      </c>
      <c r="J23581" t="s">
        <v>15</v>
      </c>
      <c r="K23581">
        <f>VLOOKUP(J23581,'Prix unitaires'!B:D,3,FALSE)</f>
        <v>0</v>
      </c>
      <c r="L23581" s="11">
        <f t="shared" si="368"/>
        <v>0</v>
      </c>
    </row>
    <row r="23582" spans="1:12" x14ac:dyDescent="0.25">
      <c r="A23582">
        <v>1250</v>
      </c>
      <c r="B23582" t="s">
        <v>26</v>
      </c>
      <c r="C23582">
        <v>169</v>
      </c>
      <c r="D23582" t="s">
        <v>11</v>
      </c>
      <c r="E23582" t="s">
        <v>35</v>
      </c>
      <c r="F23582" t="s">
        <v>13</v>
      </c>
      <c r="G23582" s="1">
        <v>3.2300000190734899</v>
      </c>
      <c r="H23582">
        <v>1</v>
      </c>
      <c r="I23582" t="s">
        <v>14</v>
      </c>
      <c r="J23582" t="s">
        <v>36</v>
      </c>
      <c r="K23582">
        <f>VLOOKUP(J23582,'Prix unitaires'!B:D,3,FALSE)</f>
        <v>0</v>
      </c>
      <c r="L23582" s="11">
        <f t="shared" si="368"/>
        <v>0</v>
      </c>
    </row>
    <row r="23583" spans="1:12" x14ac:dyDescent="0.25">
      <c r="A23583">
        <v>1250</v>
      </c>
      <c r="B23583" t="s">
        <v>26</v>
      </c>
      <c r="C23583" t="s">
        <v>1027</v>
      </c>
      <c r="D23583" t="s">
        <v>11</v>
      </c>
      <c r="E23583" t="s">
        <v>12</v>
      </c>
      <c r="F23583" t="s">
        <v>13</v>
      </c>
      <c r="G23583" s="1">
        <v>4.1799998283386204</v>
      </c>
      <c r="H23583">
        <v>12</v>
      </c>
      <c r="I23583" t="s">
        <v>14</v>
      </c>
      <c r="J23583" t="s">
        <v>15</v>
      </c>
      <c r="K23583">
        <f>VLOOKUP(J23583,'Prix unitaires'!B:D,3,FALSE)</f>
        <v>0</v>
      </c>
      <c r="L23583" s="11">
        <f t="shared" si="368"/>
        <v>0</v>
      </c>
    </row>
    <row r="23584" spans="1:12" x14ac:dyDescent="0.25">
      <c r="A23584">
        <v>1250</v>
      </c>
      <c r="B23584" t="s">
        <v>26</v>
      </c>
      <c r="C23584" t="s">
        <v>1027</v>
      </c>
      <c r="D23584" t="s">
        <v>11</v>
      </c>
      <c r="E23584" t="s">
        <v>35</v>
      </c>
      <c r="F23584" t="s">
        <v>13</v>
      </c>
      <c r="G23584" s="1">
        <v>4.1799998283386204</v>
      </c>
      <c r="H23584">
        <v>1</v>
      </c>
      <c r="I23584" t="s">
        <v>14</v>
      </c>
      <c r="J23584" t="s">
        <v>36</v>
      </c>
      <c r="K23584">
        <f>VLOOKUP(J23584,'Prix unitaires'!B:D,3,FALSE)</f>
        <v>0</v>
      </c>
      <c r="L23584" s="11">
        <f t="shared" si="368"/>
        <v>0</v>
      </c>
    </row>
    <row r="23585" spans="1:12" x14ac:dyDescent="0.25">
      <c r="A23585">
        <v>1250</v>
      </c>
      <c r="B23585" t="s">
        <v>26</v>
      </c>
      <c r="C23585">
        <v>170</v>
      </c>
      <c r="D23585" t="s">
        <v>11</v>
      </c>
      <c r="E23585" t="s">
        <v>12</v>
      </c>
      <c r="F23585" t="s">
        <v>13</v>
      </c>
      <c r="G23585" s="1">
        <v>2.4500000476837198</v>
      </c>
      <c r="H23585">
        <v>12</v>
      </c>
      <c r="I23585" t="s">
        <v>14</v>
      </c>
      <c r="J23585" t="s">
        <v>15</v>
      </c>
      <c r="K23585">
        <f>VLOOKUP(J23585,'Prix unitaires'!B:D,3,FALSE)</f>
        <v>0</v>
      </c>
      <c r="L23585" s="11">
        <f t="shared" si="368"/>
        <v>0</v>
      </c>
    </row>
    <row r="23586" spans="1:12" x14ac:dyDescent="0.25">
      <c r="A23586">
        <v>1250</v>
      </c>
      <c r="B23586" t="s">
        <v>26</v>
      </c>
      <c r="C23586">
        <v>170</v>
      </c>
      <c r="D23586" t="s">
        <v>11</v>
      </c>
      <c r="E23586" t="s">
        <v>40</v>
      </c>
      <c r="F23586" t="s">
        <v>13</v>
      </c>
      <c r="G23586" s="1">
        <v>2.4500000476837198</v>
      </c>
      <c r="H23586">
        <v>1</v>
      </c>
      <c r="I23586" t="s">
        <v>14</v>
      </c>
      <c r="J23586" t="s">
        <v>41</v>
      </c>
      <c r="K23586">
        <f>VLOOKUP(J23586,'Prix unitaires'!B:D,3,FALSE)</f>
        <v>0</v>
      </c>
      <c r="L23586" s="11">
        <f t="shared" si="368"/>
        <v>0</v>
      </c>
    </row>
    <row r="23587" spans="1:12" x14ac:dyDescent="0.25">
      <c r="A23587">
        <v>1250</v>
      </c>
      <c r="B23587" t="s">
        <v>26</v>
      </c>
      <c r="C23587">
        <v>171</v>
      </c>
      <c r="D23587" t="s">
        <v>11</v>
      </c>
      <c r="E23587" t="s">
        <v>32</v>
      </c>
      <c r="F23587" t="s">
        <v>13</v>
      </c>
      <c r="G23587" s="1">
        <v>9.2100000381469993</v>
      </c>
      <c r="H23587">
        <v>240</v>
      </c>
      <c r="I23587" t="s">
        <v>14</v>
      </c>
      <c r="J23587" t="s">
        <v>33</v>
      </c>
      <c r="K23587">
        <f>VLOOKUP(J23587,'Prix unitaires'!B:D,3,FALSE)</f>
        <v>0</v>
      </c>
      <c r="L23587" s="11">
        <f t="shared" si="368"/>
        <v>0</v>
      </c>
    </row>
    <row r="23588" spans="1:12" x14ac:dyDescent="0.25">
      <c r="A23588">
        <v>1250</v>
      </c>
      <c r="B23588" t="s">
        <v>26</v>
      </c>
      <c r="C23588">
        <v>171</v>
      </c>
      <c r="D23588" t="s">
        <v>11</v>
      </c>
      <c r="E23588" t="s">
        <v>35</v>
      </c>
      <c r="F23588" t="s">
        <v>13</v>
      </c>
      <c r="G23588" s="1">
        <v>9.2100000381469993</v>
      </c>
      <c r="H23588">
        <v>1</v>
      </c>
      <c r="I23588" t="s">
        <v>14</v>
      </c>
      <c r="J23588" t="s">
        <v>36</v>
      </c>
      <c r="K23588">
        <f>VLOOKUP(J23588,'Prix unitaires'!B:D,3,FALSE)</f>
        <v>0</v>
      </c>
      <c r="L23588" s="11">
        <f t="shared" si="368"/>
        <v>0</v>
      </c>
    </row>
    <row r="23589" spans="1:12" x14ac:dyDescent="0.25">
      <c r="A23589">
        <v>1250</v>
      </c>
      <c r="B23589" t="s">
        <v>26</v>
      </c>
      <c r="C23589" t="s">
        <v>1028</v>
      </c>
      <c r="D23589" t="s">
        <v>11</v>
      </c>
      <c r="E23589" t="s">
        <v>32</v>
      </c>
      <c r="F23589" t="s">
        <v>13</v>
      </c>
      <c r="G23589" s="1">
        <v>3.9800000190734899</v>
      </c>
      <c r="H23589">
        <v>240</v>
      </c>
      <c r="I23589" t="s">
        <v>14</v>
      </c>
      <c r="J23589" t="s">
        <v>33</v>
      </c>
      <c r="K23589">
        <f>VLOOKUP(J23589,'Prix unitaires'!B:D,3,FALSE)</f>
        <v>0</v>
      </c>
      <c r="L23589" s="11">
        <f t="shared" si="368"/>
        <v>0</v>
      </c>
    </row>
    <row r="23590" spans="1:12" x14ac:dyDescent="0.25">
      <c r="A23590">
        <v>1250</v>
      </c>
      <c r="B23590" t="s">
        <v>26</v>
      </c>
      <c r="C23590" t="s">
        <v>1028</v>
      </c>
      <c r="D23590" t="s">
        <v>11</v>
      </c>
      <c r="E23590" t="s">
        <v>35</v>
      </c>
      <c r="F23590" t="s">
        <v>13</v>
      </c>
      <c r="G23590" s="1">
        <v>3.9800000190734899</v>
      </c>
      <c r="H23590">
        <v>1</v>
      </c>
      <c r="I23590" t="s">
        <v>14</v>
      </c>
      <c r="J23590" t="s">
        <v>36</v>
      </c>
      <c r="K23590">
        <f>VLOOKUP(J23590,'Prix unitaires'!B:D,3,FALSE)</f>
        <v>0</v>
      </c>
      <c r="L23590" s="11">
        <f t="shared" si="368"/>
        <v>0</v>
      </c>
    </row>
    <row r="23591" spans="1:12" x14ac:dyDescent="0.25">
      <c r="A23591">
        <v>1250</v>
      </c>
      <c r="B23591" t="s">
        <v>26</v>
      </c>
      <c r="C23591" t="s">
        <v>1029</v>
      </c>
      <c r="D23591" t="s">
        <v>11</v>
      </c>
      <c r="E23591" t="s">
        <v>32</v>
      </c>
      <c r="F23591" t="s">
        <v>13</v>
      </c>
      <c r="G23591" s="1">
        <v>1</v>
      </c>
      <c r="H23591">
        <v>240</v>
      </c>
      <c r="I23591" t="s">
        <v>14</v>
      </c>
      <c r="J23591" t="s">
        <v>33</v>
      </c>
      <c r="K23591">
        <f>VLOOKUP(J23591,'Prix unitaires'!B:D,3,FALSE)</f>
        <v>0</v>
      </c>
      <c r="L23591" s="11">
        <f t="shared" si="368"/>
        <v>0</v>
      </c>
    </row>
    <row r="23592" spans="1:12" x14ac:dyDescent="0.25">
      <c r="A23592">
        <v>1250</v>
      </c>
      <c r="B23592" t="s">
        <v>26</v>
      </c>
      <c r="C23592" t="s">
        <v>1029</v>
      </c>
      <c r="D23592" t="s">
        <v>11</v>
      </c>
      <c r="E23592" t="s">
        <v>35</v>
      </c>
      <c r="F23592" t="s">
        <v>13</v>
      </c>
      <c r="G23592" s="1">
        <v>1</v>
      </c>
      <c r="H23592">
        <v>1</v>
      </c>
      <c r="I23592" t="s">
        <v>14</v>
      </c>
      <c r="J23592" t="s">
        <v>36</v>
      </c>
      <c r="K23592">
        <f>VLOOKUP(J23592,'Prix unitaires'!B:D,3,FALSE)</f>
        <v>0</v>
      </c>
      <c r="L23592" s="11">
        <f t="shared" si="368"/>
        <v>0</v>
      </c>
    </row>
    <row r="23593" spans="1:12" x14ac:dyDescent="0.25">
      <c r="A23593">
        <v>1250</v>
      </c>
      <c r="B23593" t="s">
        <v>26</v>
      </c>
      <c r="C23593" t="s">
        <v>1030</v>
      </c>
      <c r="D23593" t="s">
        <v>11</v>
      </c>
      <c r="E23593" t="s">
        <v>17</v>
      </c>
      <c r="F23593" t="s">
        <v>13</v>
      </c>
      <c r="G23593" s="1">
        <v>12.460000038146999</v>
      </c>
      <c r="H23593">
        <v>50</v>
      </c>
      <c r="I23593" t="s">
        <v>14</v>
      </c>
      <c r="J23593" t="s">
        <v>18</v>
      </c>
      <c r="K23593">
        <f>VLOOKUP(J23593,'Prix unitaires'!B:D,3,FALSE)</f>
        <v>0</v>
      </c>
      <c r="L23593" s="11">
        <f t="shared" si="368"/>
        <v>0</v>
      </c>
    </row>
    <row r="23594" spans="1:12" x14ac:dyDescent="0.25">
      <c r="A23594">
        <v>1250</v>
      </c>
      <c r="B23594" t="s">
        <v>26</v>
      </c>
      <c r="C23594" t="s">
        <v>1030</v>
      </c>
      <c r="D23594" t="s">
        <v>11</v>
      </c>
      <c r="E23594" t="s">
        <v>40</v>
      </c>
      <c r="F23594" t="s">
        <v>13</v>
      </c>
      <c r="G23594" s="1">
        <v>12.460000038146999</v>
      </c>
      <c r="H23594">
        <v>1</v>
      </c>
      <c r="I23594" t="s">
        <v>14</v>
      </c>
      <c r="J23594" t="s">
        <v>41</v>
      </c>
      <c r="K23594">
        <f>VLOOKUP(J23594,'Prix unitaires'!B:D,3,FALSE)</f>
        <v>0</v>
      </c>
      <c r="L23594" s="11">
        <f t="shared" si="368"/>
        <v>0</v>
      </c>
    </row>
    <row r="23595" spans="1:12" x14ac:dyDescent="0.25">
      <c r="A23595">
        <v>1250</v>
      </c>
      <c r="B23595" t="s">
        <v>26</v>
      </c>
      <c r="C23595" t="s">
        <v>1031</v>
      </c>
      <c r="D23595" t="s">
        <v>11</v>
      </c>
      <c r="E23595" t="s">
        <v>17</v>
      </c>
      <c r="F23595" t="s">
        <v>13</v>
      </c>
      <c r="G23595" s="1">
        <v>5.9099998474121103</v>
      </c>
      <c r="H23595">
        <v>50</v>
      </c>
      <c r="I23595" t="s">
        <v>14</v>
      </c>
      <c r="J23595" t="s">
        <v>18</v>
      </c>
      <c r="K23595">
        <f>VLOOKUP(J23595,'Prix unitaires'!B:D,3,FALSE)</f>
        <v>0</v>
      </c>
      <c r="L23595" s="11">
        <f t="shared" si="368"/>
        <v>0</v>
      </c>
    </row>
    <row r="23596" spans="1:12" x14ac:dyDescent="0.25">
      <c r="A23596">
        <v>1250</v>
      </c>
      <c r="B23596" t="s">
        <v>26</v>
      </c>
      <c r="C23596" t="s">
        <v>1032</v>
      </c>
      <c r="D23596" t="s">
        <v>11</v>
      </c>
      <c r="E23596" t="s">
        <v>17</v>
      </c>
      <c r="F23596" t="s">
        <v>13</v>
      </c>
      <c r="G23596" s="1">
        <v>5.6199998855590803</v>
      </c>
      <c r="H23596">
        <v>50</v>
      </c>
      <c r="I23596" t="s">
        <v>14</v>
      </c>
      <c r="J23596" t="s">
        <v>18</v>
      </c>
      <c r="K23596">
        <f>VLOOKUP(J23596,'Prix unitaires'!B:D,3,FALSE)</f>
        <v>0</v>
      </c>
      <c r="L23596" s="11">
        <f t="shared" si="368"/>
        <v>0</v>
      </c>
    </row>
    <row r="23597" spans="1:12" x14ac:dyDescent="0.25">
      <c r="A23597">
        <v>1250</v>
      </c>
      <c r="B23597" t="s">
        <v>26</v>
      </c>
      <c r="C23597">
        <v>173</v>
      </c>
      <c r="D23597" t="s">
        <v>11</v>
      </c>
      <c r="E23597" t="s">
        <v>122</v>
      </c>
      <c r="F23597" t="s">
        <v>13</v>
      </c>
      <c r="G23597" s="1">
        <v>12.3999996185303</v>
      </c>
      <c r="H23597">
        <v>50</v>
      </c>
      <c r="I23597" t="s">
        <v>14</v>
      </c>
      <c r="J23597" t="s">
        <v>123</v>
      </c>
      <c r="K23597">
        <f>VLOOKUP(J23597,'Prix unitaires'!B:D,3,FALSE)</f>
        <v>0</v>
      </c>
      <c r="L23597" s="11">
        <f t="shared" si="368"/>
        <v>0</v>
      </c>
    </row>
    <row r="23598" spans="1:12" x14ac:dyDescent="0.25">
      <c r="A23598">
        <v>1250</v>
      </c>
      <c r="B23598" t="s">
        <v>26</v>
      </c>
      <c r="C23598">
        <v>173</v>
      </c>
      <c r="D23598" t="s">
        <v>11</v>
      </c>
      <c r="E23598" t="s">
        <v>977</v>
      </c>
      <c r="F23598" t="s">
        <v>13</v>
      </c>
      <c r="G23598" s="1">
        <v>12.3999996185303</v>
      </c>
      <c r="H23598">
        <v>1</v>
      </c>
      <c r="I23598" t="s">
        <v>14</v>
      </c>
      <c r="J23598" t="s">
        <v>978</v>
      </c>
      <c r="K23598">
        <f>VLOOKUP(J23598,'Prix unitaires'!B:D,3,FALSE)</f>
        <v>0</v>
      </c>
      <c r="L23598" s="11">
        <f t="shared" si="368"/>
        <v>0</v>
      </c>
    </row>
    <row r="23599" spans="1:12" x14ac:dyDescent="0.25">
      <c r="A23599">
        <v>1250</v>
      </c>
      <c r="B23599" t="s">
        <v>26</v>
      </c>
      <c r="C23599">
        <v>173</v>
      </c>
      <c r="D23599" t="s">
        <v>11</v>
      </c>
      <c r="E23599" t="s">
        <v>167</v>
      </c>
      <c r="F23599" t="s">
        <v>13</v>
      </c>
      <c r="G23599" s="1">
        <v>2.8800001144409202</v>
      </c>
      <c r="H23599">
        <v>1</v>
      </c>
      <c r="I23599" t="s">
        <v>14</v>
      </c>
      <c r="J23599" t="s">
        <v>168</v>
      </c>
      <c r="K23599">
        <f>VLOOKUP(J23599,'Prix unitaires'!B:D,3,FALSE)</f>
        <v>0</v>
      </c>
      <c r="L23599" s="11">
        <f t="shared" si="368"/>
        <v>0</v>
      </c>
    </row>
    <row r="23600" spans="1:12" x14ac:dyDescent="0.25">
      <c r="A23600">
        <v>1250</v>
      </c>
      <c r="B23600" t="s">
        <v>26</v>
      </c>
      <c r="C23600">
        <v>174</v>
      </c>
      <c r="D23600" t="s">
        <v>11</v>
      </c>
      <c r="E23600" t="s">
        <v>122</v>
      </c>
      <c r="F23600" t="s">
        <v>13</v>
      </c>
      <c r="G23600" s="1">
        <v>16</v>
      </c>
      <c r="H23600">
        <v>50</v>
      </c>
      <c r="I23600" t="s">
        <v>14</v>
      </c>
      <c r="J23600" t="s">
        <v>123</v>
      </c>
      <c r="K23600">
        <f>VLOOKUP(J23600,'Prix unitaires'!B:D,3,FALSE)</f>
        <v>0</v>
      </c>
      <c r="L23600" s="11">
        <f t="shared" si="368"/>
        <v>0</v>
      </c>
    </row>
    <row r="23601" spans="1:12" x14ac:dyDescent="0.25">
      <c r="A23601">
        <v>1250</v>
      </c>
      <c r="B23601" t="s">
        <v>26</v>
      </c>
      <c r="C23601">
        <v>174</v>
      </c>
      <c r="D23601" t="s">
        <v>11</v>
      </c>
      <c r="E23601" t="s">
        <v>977</v>
      </c>
      <c r="F23601" t="s">
        <v>13</v>
      </c>
      <c r="G23601" s="1">
        <v>16</v>
      </c>
      <c r="H23601">
        <v>1</v>
      </c>
      <c r="I23601" t="s">
        <v>14</v>
      </c>
      <c r="J23601" t="s">
        <v>978</v>
      </c>
      <c r="K23601">
        <f>VLOOKUP(J23601,'Prix unitaires'!B:D,3,FALSE)</f>
        <v>0</v>
      </c>
      <c r="L23601" s="11">
        <f t="shared" si="368"/>
        <v>0</v>
      </c>
    </row>
    <row r="23602" spans="1:12" x14ac:dyDescent="0.25">
      <c r="A23602">
        <v>1250</v>
      </c>
      <c r="B23602" t="s">
        <v>26</v>
      </c>
      <c r="C23602">
        <v>174</v>
      </c>
      <c r="D23602" t="s">
        <v>11</v>
      </c>
      <c r="E23602" t="s">
        <v>167</v>
      </c>
      <c r="F23602" t="s">
        <v>13</v>
      </c>
      <c r="G23602" s="1">
        <v>2.8800001144409202</v>
      </c>
      <c r="H23602">
        <v>1</v>
      </c>
      <c r="I23602" t="s">
        <v>14</v>
      </c>
      <c r="J23602" t="s">
        <v>168</v>
      </c>
      <c r="K23602">
        <f>VLOOKUP(J23602,'Prix unitaires'!B:D,3,FALSE)</f>
        <v>0</v>
      </c>
      <c r="L23602" s="11">
        <f t="shared" si="368"/>
        <v>0</v>
      </c>
    </row>
    <row r="23603" spans="1:12" x14ac:dyDescent="0.25">
      <c r="A23603">
        <v>1250</v>
      </c>
      <c r="B23603" t="s">
        <v>26</v>
      </c>
      <c r="C23603">
        <v>175</v>
      </c>
      <c r="D23603" t="s">
        <v>11</v>
      </c>
      <c r="E23603" t="s">
        <v>122</v>
      </c>
      <c r="F23603" t="s">
        <v>13</v>
      </c>
      <c r="G23603" s="1">
        <v>16</v>
      </c>
      <c r="H23603">
        <v>50</v>
      </c>
      <c r="I23603" t="s">
        <v>14</v>
      </c>
      <c r="J23603" t="s">
        <v>123</v>
      </c>
      <c r="K23603">
        <f>VLOOKUP(J23603,'Prix unitaires'!B:D,3,FALSE)</f>
        <v>0</v>
      </c>
      <c r="L23603" s="11">
        <f t="shared" si="368"/>
        <v>0</v>
      </c>
    </row>
    <row r="23604" spans="1:12" x14ac:dyDescent="0.25">
      <c r="A23604">
        <v>1250</v>
      </c>
      <c r="B23604" t="s">
        <v>26</v>
      </c>
      <c r="C23604">
        <v>175</v>
      </c>
      <c r="D23604" t="s">
        <v>11</v>
      </c>
      <c r="E23604" t="s">
        <v>977</v>
      </c>
      <c r="F23604" t="s">
        <v>13</v>
      </c>
      <c r="G23604" s="1">
        <v>16</v>
      </c>
      <c r="H23604">
        <v>1</v>
      </c>
      <c r="I23604" t="s">
        <v>14</v>
      </c>
      <c r="J23604" t="s">
        <v>978</v>
      </c>
      <c r="K23604">
        <f>VLOOKUP(J23604,'Prix unitaires'!B:D,3,FALSE)</f>
        <v>0</v>
      </c>
      <c r="L23604" s="11">
        <f t="shared" si="368"/>
        <v>0</v>
      </c>
    </row>
    <row r="23605" spans="1:12" x14ac:dyDescent="0.25">
      <c r="A23605">
        <v>1250</v>
      </c>
      <c r="B23605" t="s">
        <v>26</v>
      </c>
      <c r="C23605">
        <v>175</v>
      </c>
      <c r="D23605" t="s">
        <v>11</v>
      </c>
      <c r="E23605" t="s">
        <v>167</v>
      </c>
      <c r="F23605" t="s">
        <v>13</v>
      </c>
      <c r="G23605" s="1">
        <v>2.8800001144409202</v>
      </c>
      <c r="H23605">
        <v>1</v>
      </c>
      <c r="I23605" t="s">
        <v>14</v>
      </c>
      <c r="J23605" t="s">
        <v>168</v>
      </c>
      <c r="K23605">
        <f>VLOOKUP(J23605,'Prix unitaires'!B:D,3,FALSE)</f>
        <v>0</v>
      </c>
      <c r="L23605" s="11">
        <f t="shared" si="368"/>
        <v>0</v>
      </c>
    </row>
    <row r="23606" spans="1:12" x14ac:dyDescent="0.25">
      <c r="A23606">
        <v>1250</v>
      </c>
      <c r="B23606" t="s">
        <v>26</v>
      </c>
      <c r="C23606">
        <v>176</v>
      </c>
      <c r="D23606" t="s">
        <v>11</v>
      </c>
      <c r="E23606" t="s">
        <v>122</v>
      </c>
      <c r="F23606" t="s">
        <v>13</v>
      </c>
      <c r="G23606" s="1">
        <v>16</v>
      </c>
      <c r="H23606">
        <v>50</v>
      </c>
      <c r="I23606" t="s">
        <v>14</v>
      </c>
      <c r="J23606" t="s">
        <v>123</v>
      </c>
      <c r="K23606">
        <f>VLOOKUP(J23606,'Prix unitaires'!B:D,3,FALSE)</f>
        <v>0</v>
      </c>
      <c r="L23606" s="11">
        <f t="shared" si="368"/>
        <v>0</v>
      </c>
    </row>
    <row r="23607" spans="1:12" x14ac:dyDescent="0.25">
      <c r="A23607">
        <v>1250</v>
      </c>
      <c r="B23607" t="s">
        <v>26</v>
      </c>
      <c r="C23607">
        <v>176</v>
      </c>
      <c r="D23607" t="s">
        <v>11</v>
      </c>
      <c r="E23607" t="s">
        <v>977</v>
      </c>
      <c r="F23607" t="s">
        <v>13</v>
      </c>
      <c r="G23607" s="1">
        <v>16</v>
      </c>
      <c r="H23607">
        <v>1</v>
      </c>
      <c r="I23607" t="s">
        <v>14</v>
      </c>
      <c r="J23607" t="s">
        <v>978</v>
      </c>
      <c r="K23607">
        <f>VLOOKUP(J23607,'Prix unitaires'!B:D,3,FALSE)</f>
        <v>0</v>
      </c>
      <c r="L23607" s="11">
        <f t="shared" si="368"/>
        <v>0</v>
      </c>
    </row>
    <row r="23608" spans="1:12" x14ac:dyDescent="0.25">
      <c r="A23608">
        <v>1250</v>
      </c>
      <c r="B23608" t="s">
        <v>26</v>
      </c>
      <c r="C23608">
        <v>176</v>
      </c>
      <c r="D23608" t="s">
        <v>11</v>
      </c>
      <c r="E23608" t="s">
        <v>167</v>
      </c>
      <c r="F23608" t="s">
        <v>13</v>
      </c>
      <c r="G23608" s="1">
        <v>2.8800001144409202</v>
      </c>
      <c r="H23608">
        <v>1</v>
      </c>
      <c r="I23608" t="s">
        <v>14</v>
      </c>
      <c r="J23608" t="s">
        <v>168</v>
      </c>
      <c r="K23608">
        <f>VLOOKUP(J23608,'Prix unitaires'!B:D,3,FALSE)</f>
        <v>0</v>
      </c>
      <c r="L23608" s="11">
        <f t="shared" si="368"/>
        <v>0</v>
      </c>
    </row>
    <row r="23609" spans="1:12" x14ac:dyDescent="0.25">
      <c r="A23609">
        <v>1250</v>
      </c>
      <c r="B23609" t="s">
        <v>26</v>
      </c>
      <c r="C23609">
        <v>177</v>
      </c>
      <c r="D23609" t="s">
        <v>11</v>
      </c>
      <c r="E23609" t="s">
        <v>122</v>
      </c>
      <c r="F23609" t="s">
        <v>13</v>
      </c>
      <c r="G23609" s="1">
        <v>16</v>
      </c>
      <c r="H23609">
        <v>50</v>
      </c>
      <c r="I23609" t="s">
        <v>14</v>
      </c>
      <c r="J23609" t="s">
        <v>123</v>
      </c>
      <c r="K23609">
        <f>VLOOKUP(J23609,'Prix unitaires'!B:D,3,FALSE)</f>
        <v>0</v>
      </c>
      <c r="L23609" s="11">
        <f t="shared" si="368"/>
        <v>0</v>
      </c>
    </row>
    <row r="23610" spans="1:12" x14ac:dyDescent="0.25">
      <c r="A23610">
        <v>1250</v>
      </c>
      <c r="B23610" t="s">
        <v>26</v>
      </c>
      <c r="C23610">
        <v>177</v>
      </c>
      <c r="D23610" t="s">
        <v>11</v>
      </c>
      <c r="E23610" t="s">
        <v>977</v>
      </c>
      <c r="F23610" t="s">
        <v>13</v>
      </c>
      <c r="G23610" s="1">
        <v>16</v>
      </c>
      <c r="H23610">
        <v>1</v>
      </c>
      <c r="I23610" t="s">
        <v>14</v>
      </c>
      <c r="J23610" t="s">
        <v>978</v>
      </c>
      <c r="K23610">
        <f>VLOOKUP(J23610,'Prix unitaires'!B:D,3,FALSE)</f>
        <v>0</v>
      </c>
      <c r="L23610" s="11">
        <f t="shared" si="368"/>
        <v>0</v>
      </c>
    </row>
    <row r="23611" spans="1:12" x14ac:dyDescent="0.25">
      <c r="A23611">
        <v>1250</v>
      </c>
      <c r="B23611" t="s">
        <v>26</v>
      </c>
      <c r="C23611">
        <v>177</v>
      </c>
      <c r="D23611" t="s">
        <v>11</v>
      </c>
      <c r="E23611" t="s">
        <v>167</v>
      </c>
      <c r="F23611" t="s">
        <v>13</v>
      </c>
      <c r="G23611" s="1">
        <v>2.8800001144409202</v>
      </c>
      <c r="H23611">
        <v>1</v>
      </c>
      <c r="I23611" t="s">
        <v>14</v>
      </c>
      <c r="J23611" t="s">
        <v>168</v>
      </c>
      <c r="K23611">
        <f>VLOOKUP(J23611,'Prix unitaires'!B:D,3,FALSE)</f>
        <v>0</v>
      </c>
      <c r="L23611" s="11">
        <f t="shared" si="368"/>
        <v>0</v>
      </c>
    </row>
    <row r="23612" spans="1:12" x14ac:dyDescent="0.25">
      <c r="A23612">
        <v>1250</v>
      </c>
      <c r="B23612" t="s">
        <v>26</v>
      </c>
      <c r="C23612">
        <v>178</v>
      </c>
      <c r="D23612" t="s">
        <v>11</v>
      </c>
      <c r="E23612" t="s">
        <v>122</v>
      </c>
      <c r="F23612" t="s">
        <v>13</v>
      </c>
      <c r="G23612" s="1">
        <v>16</v>
      </c>
      <c r="H23612">
        <v>50</v>
      </c>
      <c r="I23612" t="s">
        <v>14</v>
      </c>
      <c r="J23612" t="s">
        <v>123</v>
      </c>
      <c r="K23612">
        <f>VLOOKUP(J23612,'Prix unitaires'!B:D,3,FALSE)</f>
        <v>0</v>
      </c>
      <c r="L23612" s="11">
        <f t="shared" si="368"/>
        <v>0</v>
      </c>
    </row>
    <row r="23613" spans="1:12" x14ac:dyDescent="0.25">
      <c r="A23613">
        <v>1250</v>
      </c>
      <c r="B23613" t="s">
        <v>26</v>
      </c>
      <c r="C23613">
        <v>178</v>
      </c>
      <c r="D23613" t="s">
        <v>11</v>
      </c>
      <c r="E23613" t="s">
        <v>977</v>
      </c>
      <c r="F23613" t="s">
        <v>13</v>
      </c>
      <c r="G23613" s="1">
        <v>16</v>
      </c>
      <c r="H23613">
        <v>1</v>
      </c>
      <c r="I23613" t="s">
        <v>14</v>
      </c>
      <c r="J23613" t="s">
        <v>978</v>
      </c>
      <c r="K23613">
        <f>VLOOKUP(J23613,'Prix unitaires'!B:D,3,FALSE)</f>
        <v>0</v>
      </c>
      <c r="L23613" s="11">
        <f t="shared" si="368"/>
        <v>0</v>
      </c>
    </row>
    <row r="23614" spans="1:12" x14ac:dyDescent="0.25">
      <c r="A23614">
        <v>1250</v>
      </c>
      <c r="B23614" t="s">
        <v>26</v>
      </c>
      <c r="C23614">
        <v>178</v>
      </c>
      <c r="D23614" t="s">
        <v>11</v>
      </c>
      <c r="E23614" t="s">
        <v>167</v>
      </c>
      <c r="F23614" t="s">
        <v>13</v>
      </c>
      <c r="G23614" s="1">
        <v>2.8800001144409202</v>
      </c>
      <c r="H23614">
        <v>1</v>
      </c>
      <c r="I23614" t="s">
        <v>14</v>
      </c>
      <c r="J23614" t="s">
        <v>168</v>
      </c>
      <c r="K23614">
        <f>VLOOKUP(J23614,'Prix unitaires'!B:D,3,FALSE)</f>
        <v>0</v>
      </c>
      <c r="L23614" s="11">
        <f t="shared" si="368"/>
        <v>0</v>
      </c>
    </row>
    <row r="23615" spans="1:12" x14ac:dyDescent="0.25">
      <c r="A23615">
        <v>1250</v>
      </c>
      <c r="B23615" t="s">
        <v>26</v>
      </c>
      <c r="C23615">
        <v>179</v>
      </c>
      <c r="D23615" t="s">
        <v>11</v>
      </c>
      <c r="E23615" t="s">
        <v>122</v>
      </c>
      <c r="F23615" t="s">
        <v>13</v>
      </c>
      <c r="G23615" s="1">
        <v>16</v>
      </c>
      <c r="H23615">
        <v>50</v>
      </c>
      <c r="I23615" t="s">
        <v>14</v>
      </c>
      <c r="J23615" t="s">
        <v>123</v>
      </c>
      <c r="K23615">
        <f>VLOOKUP(J23615,'Prix unitaires'!B:D,3,FALSE)</f>
        <v>0</v>
      </c>
      <c r="L23615" s="11">
        <f t="shared" si="368"/>
        <v>0</v>
      </c>
    </row>
    <row r="23616" spans="1:12" x14ac:dyDescent="0.25">
      <c r="A23616">
        <v>1250</v>
      </c>
      <c r="B23616" t="s">
        <v>26</v>
      </c>
      <c r="C23616">
        <v>179</v>
      </c>
      <c r="D23616" t="s">
        <v>11</v>
      </c>
      <c r="E23616" t="s">
        <v>977</v>
      </c>
      <c r="F23616" t="s">
        <v>13</v>
      </c>
      <c r="G23616" s="1">
        <v>16</v>
      </c>
      <c r="H23616">
        <v>1</v>
      </c>
      <c r="I23616" t="s">
        <v>14</v>
      </c>
      <c r="J23616" t="s">
        <v>978</v>
      </c>
      <c r="K23616">
        <f>VLOOKUP(J23616,'Prix unitaires'!B:D,3,FALSE)</f>
        <v>0</v>
      </c>
      <c r="L23616" s="11">
        <f t="shared" si="368"/>
        <v>0</v>
      </c>
    </row>
    <row r="23617" spans="1:12" x14ac:dyDescent="0.25">
      <c r="A23617">
        <v>1250</v>
      </c>
      <c r="B23617" t="s">
        <v>26</v>
      </c>
      <c r="C23617">
        <v>179</v>
      </c>
      <c r="D23617" t="s">
        <v>11</v>
      </c>
      <c r="E23617" t="s">
        <v>167</v>
      </c>
      <c r="F23617" t="s">
        <v>13</v>
      </c>
      <c r="G23617" s="1">
        <v>2.8800001144409202</v>
      </c>
      <c r="H23617">
        <v>1</v>
      </c>
      <c r="I23617" t="s">
        <v>14</v>
      </c>
      <c r="J23617" t="s">
        <v>168</v>
      </c>
      <c r="K23617">
        <f>VLOOKUP(J23617,'Prix unitaires'!B:D,3,FALSE)</f>
        <v>0</v>
      </c>
      <c r="L23617" s="11">
        <f t="shared" si="368"/>
        <v>0</v>
      </c>
    </row>
    <row r="23618" spans="1:12" x14ac:dyDescent="0.25">
      <c r="A23618">
        <v>1250</v>
      </c>
      <c r="B23618" t="s">
        <v>26</v>
      </c>
      <c r="C23618">
        <v>180</v>
      </c>
      <c r="D23618" t="s">
        <v>11</v>
      </c>
      <c r="E23618" t="s">
        <v>122</v>
      </c>
      <c r="F23618" t="s">
        <v>13</v>
      </c>
      <c r="G23618" s="1">
        <v>16</v>
      </c>
      <c r="H23618">
        <v>50</v>
      </c>
      <c r="I23618" t="s">
        <v>14</v>
      </c>
      <c r="J23618" t="s">
        <v>123</v>
      </c>
      <c r="K23618">
        <f>VLOOKUP(J23618,'Prix unitaires'!B:D,3,FALSE)</f>
        <v>0</v>
      </c>
      <c r="L23618" s="11">
        <f t="shared" si="368"/>
        <v>0</v>
      </c>
    </row>
    <row r="23619" spans="1:12" x14ac:dyDescent="0.25">
      <c r="A23619">
        <v>1250</v>
      </c>
      <c r="B23619" t="s">
        <v>26</v>
      </c>
      <c r="C23619">
        <v>180</v>
      </c>
      <c r="D23619" t="s">
        <v>11</v>
      </c>
      <c r="E23619" t="s">
        <v>977</v>
      </c>
      <c r="F23619" t="s">
        <v>13</v>
      </c>
      <c r="G23619" s="1">
        <v>16</v>
      </c>
      <c r="H23619">
        <v>1</v>
      </c>
      <c r="I23619" t="s">
        <v>14</v>
      </c>
      <c r="J23619" t="s">
        <v>978</v>
      </c>
      <c r="K23619">
        <f>VLOOKUP(J23619,'Prix unitaires'!B:D,3,FALSE)</f>
        <v>0</v>
      </c>
      <c r="L23619" s="11">
        <f t="shared" ref="L23619:L23682" si="369">(G23619*H23619)*K23619</f>
        <v>0</v>
      </c>
    </row>
    <row r="23620" spans="1:12" x14ac:dyDescent="0.25">
      <c r="A23620">
        <v>1250</v>
      </c>
      <c r="B23620" t="s">
        <v>26</v>
      </c>
      <c r="C23620">
        <v>180</v>
      </c>
      <c r="D23620" t="s">
        <v>11</v>
      </c>
      <c r="E23620" t="s">
        <v>167</v>
      </c>
      <c r="F23620" t="s">
        <v>13</v>
      </c>
      <c r="G23620" s="1">
        <v>2.8800001144409202</v>
      </c>
      <c r="H23620">
        <v>1</v>
      </c>
      <c r="I23620" t="s">
        <v>14</v>
      </c>
      <c r="J23620" t="s">
        <v>168</v>
      </c>
      <c r="K23620">
        <f>VLOOKUP(J23620,'Prix unitaires'!B:D,3,FALSE)</f>
        <v>0</v>
      </c>
      <c r="L23620" s="11">
        <f t="shared" si="369"/>
        <v>0</v>
      </c>
    </row>
    <row r="23621" spans="1:12" x14ac:dyDescent="0.25">
      <c r="A23621">
        <v>1250</v>
      </c>
      <c r="B23621" t="s">
        <v>26</v>
      </c>
      <c r="C23621">
        <v>181</v>
      </c>
      <c r="D23621" t="s">
        <v>11</v>
      </c>
      <c r="E23621" t="s">
        <v>122</v>
      </c>
      <c r="F23621" t="s">
        <v>13</v>
      </c>
      <c r="G23621" s="1">
        <v>15.930000305175801</v>
      </c>
      <c r="H23621">
        <v>50</v>
      </c>
      <c r="I23621" t="s">
        <v>14</v>
      </c>
      <c r="J23621" t="s">
        <v>123</v>
      </c>
      <c r="K23621">
        <f>VLOOKUP(J23621,'Prix unitaires'!B:D,3,FALSE)</f>
        <v>0</v>
      </c>
      <c r="L23621" s="11">
        <f t="shared" si="369"/>
        <v>0</v>
      </c>
    </row>
    <row r="23622" spans="1:12" x14ac:dyDescent="0.25">
      <c r="A23622">
        <v>1250</v>
      </c>
      <c r="B23622" t="s">
        <v>26</v>
      </c>
      <c r="C23622">
        <v>181</v>
      </c>
      <c r="D23622" t="s">
        <v>11</v>
      </c>
      <c r="E23622" t="s">
        <v>977</v>
      </c>
      <c r="F23622" t="s">
        <v>13</v>
      </c>
      <c r="G23622" s="1">
        <v>15.930000305175801</v>
      </c>
      <c r="H23622">
        <v>1</v>
      </c>
      <c r="I23622" t="s">
        <v>14</v>
      </c>
      <c r="J23622" t="s">
        <v>978</v>
      </c>
      <c r="K23622">
        <f>VLOOKUP(J23622,'Prix unitaires'!B:D,3,FALSE)</f>
        <v>0</v>
      </c>
      <c r="L23622" s="11">
        <f t="shared" si="369"/>
        <v>0</v>
      </c>
    </row>
    <row r="23623" spans="1:12" x14ac:dyDescent="0.25">
      <c r="A23623">
        <v>1250</v>
      </c>
      <c r="B23623" t="s">
        <v>26</v>
      </c>
      <c r="C23623">
        <v>181</v>
      </c>
      <c r="D23623" t="s">
        <v>11</v>
      </c>
      <c r="E23623" t="s">
        <v>167</v>
      </c>
      <c r="F23623" t="s">
        <v>13</v>
      </c>
      <c r="G23623" s="1">
        <v>2.8800001144409202</v>
      </c>
      <c r="H23623">
        <v>1</v>
      </c>
      <c r="I23623" t="s">
        <v>14</v>
      </c>
      <c r="J23623" t="s">
        <v>168</v>
      </c>
      <c r="K23623">
        <f>VLOOKUP(J23623,'Prix unitaires'!B:D,3,FALSE)</f>
        <v>0</v>
      </c>
      <c r="L23623" s="11">
        <f t="shared" si="369"/>
        <v>0</v>
      </c>
    </row>
    <row r="23624" spans="1:12" x14ac:dyDescent="0.25">
      <c r="A23624">
        <v>1250</v>
      </c>
      <c r="B23624" t="s">
        <v>26</v>
      </c>
      <c r="C23624" t="s">
        <v>1033</v>
      </c>
      <c r="D23624" t="s">
        <v>11</v>
      </c>
      <c r="E23624" t="s">
        <v>122</v>
      </c>
      <c r="F23624" t="s">
        <v>13</v>
      </c>
      <c r="G23624" s="1">
        <v>16.200000762939499</v>
      </c>
      <c r="H23624">
        <v>50</v>
      </c>
      <c r="I23624" t="s">
        <v>14</v>
      </c>
      <c r="J23624" t="s">
        <v>123</v>
      </c>
      <c r="K23624">
        <f>VLOOKUP(J23624,'Prix unitaires'!B:D,3,FALSE)</f>
        <v>0</v>
      </c>
      <c r="L23624" s="11">
        <f t="shared" si="369"/>
        <v>0</v>
      </c>
    </row>
    <row r="23625" spans="1:12" x14ac:dyDescent="0.25">
      <c r="A23625">
        <v>1250</v>
      </c>
      <c r="B23625" t="s">
        <v>26</v>
      </c>
      <c r="C23625" t="s">
        <v>1033</v>
      </c>
      <c r="D23625" t="s">
        <v>11</v>
      </c>
      <c r="E23625" t="s">
        <v>977</v>
      </c>
      <c r="F23625" t="s">
        <v>13</v>
      </c>
      <c r="G23625" s="1">
        <v>16.200000762939499</v>
      </c>
      <c r="H23625">
        <v>1</v>
      </c>
      <c r="I23625" t="s">
        <v>14</v>
      </c>
      <c r="J23625" t="s">
        <v>978</v>
      </c>
      <c r="K23625">
        <f>VLOOKUP(J23625,'Prix unitaires'!B:D,3,FALSE)</f>
        <v>0</v>
      </c>
      <c r="L23625" s="11">
        <f t="shared" si="369"/>
        <v>0</v>
      </c>
    </row>
    <row r="23626" spans="1:12" x14ac:dyDescent="0.25">
      <c r="A23626">
        <v>1250</v>
      </c>
      <c r="B23626" t="s">
        <v>26</v>
      </c>
      <c r="C23626" t="s">
        <v>1033</v>
      </c>
      <c r="D23626" t="s">
        <v>11</v>
      </c>
      <c r="E23626" t="s">
        <v>167</v>
      </c>
      <c r="F23626" t="s">
        <v>13</v>
      </c>
      <c r="G23626" s="1">
        <v>2.8800001144409202</v>
      </c>
      <c r="H23626">
        <v>1</v>
      </c>
      <c r="I23626" t="s">
        <v>14</v>
      </c>
      <c r="J23626" t="s">
        <v>168</v>
      </c>
      <c r="K23626">
        <f>VLOOKUP(J23626,'Prix unitaires'!B:D,3,FALSE)</f>
        <v>0</v>
      </c>
      <c r="L23626" s="11">
        <f t="shared" si="369"/>
        <v>0</v>
      </c>
    </row>
    <row r="23627" spans="1:12" x14ac:dyDescent="0.25">
      <c r="A23627">
        <v>1250</v>
      </c>
      <c r="B23627" t="s">
        <v>26</v>
      </c>
      <c r="C23627" t="s">
        <v>1034</v>
      </c>
      <c r="D23627" t="s">
        <v>11</v>
      </c>
      <c r="E23627" t="s">
        <v>289</v>
      </c>
      <c r="F23627" t="s">
        <v>13</v>
      </c>
      <c r="G23627" s="1">
        <v>17.139999389648398</v>
      </c>
      <c r="H23627">
        <v>100</v>
      </c>
      <c r="I23627" t="s">
        <v>14</v>
      </c>
      <c r="J23627" t="s">
        <v>290</v>
      </c>
      <c r="K23627">
        <f>VLOOKUP(J23627,'Prix unitaires'!B:D,3,FALSE)</f>
        <v>0</v>
      </c>
      <c r="L23627" s="11">
        <f t="shared" si="369"/>
        <v>0</v>
      </c>
    </row>
    <row r="23628" spans="1:12" x14ac:dyDescent="0.25">
      <c r="A23628">
        <v>1250</v>
      </c>
      <c r="B23628" t="s">
        <v>26</v>
      </c>
      <c r="C23628" t="s">
        <v>1034</v>
      </c>
      <c r="D23628" t="s">
        <v>11</v>
      </c>
      <c r="E23628" t="s">
        <v>977</v>
      </c>
      <c r="F23628" t="s">
        <v>13</v>
      </c>
      <c r="G23628" s="1">
        <v>17.139999389648398</v>
      </c>
      <c r="H23628">
        <v>1</v>
      </c>
      <c r="I23628" t="s">
        <v>14</v>
      </c>
      <c r="J23628" t="s">
        <v>978</v>
      </c>
      <c r="K23628">
        <f>VLOOKUP(J23628,'Prix unitaires'!B:D,3,FALSE)</f>
        <v>0</v>
      </c>
      <c r="L23628" s="11">
        <f t="shared" si="369"/>
        <v>0</v>
      </c>
    </row>
    <row r="23629" spans="1:12" x14ac:dyDescent="0.25">
      <c r="A23629">
        <v>1250</v>
      </c>
      <c r="B23629" t="s">
        <v>144</v>
      </c>
      <c r="C23629" t="s">
        <v>1007</v>
      </c>
      <c r="D23629" t="s">
        <v>11</v>
      </c>
      <c r="E23629" t="s">
        <v>977</v>
      </c>
      <c r="F23629" t="s">
        <v>13</v>
      </c>
      <c r="G23629" s="1">
        <v>46.139999389648402</v>
      </c>
      <c r="H23629">
        <v>1</v>
      </c>
      <c r="I23629" t="s">
        <v>14</v>
      </c>
      <c r="J23629" t="s">
        <v>978</v>
      </c>
      <c r="K23629">
        <f>VLOOKUP(J23629,'Prix unitaires'!B:D,3,FALSE)</f>
        <v>0</v>
      </c>
      <c r="L23629" s="11">
        <f t="shared" si="369"/>
        <v>0</v>
      </c>
    </row>
    <row r="23630" spans="1:12" x14ac:dyDescent="0.25">
      <c r="A23630">
        <v>1250</v>
      </c>
      <c r="B23630" t="s">
        <v>144</v>
      </c>
      <c r="C23630" t="s">
        <v>1007</v>
      </c>
      <c r="D23630" t="s">
        <v>11</v>
      </c>
      <c r="E23630" t="s">
        <v>289</v>
      </c>
      <c r="F23630" t="s">
        <v>13</v>
      </c>
      <c r="G23630" s="1">
        <v>46.139999389648402</v>
      </c>
      <c r="H23630">
        <v>100</v>
      </c>
      <c r="I23630" t="s">
        <v>14</v>
      </c>
      <c r="J23630" t="s">
        <v>290</v>
      </c>
      <c r="K23630">
        <f>VLOOKUP(J23630,'Prix unitaires'!B:D,3,FALSE)</f>
        <v>0</v>
      </c>
      <c r="L23630" s="11">
        <f t="shared" si="369"/>
        <v>0</v>
      </c>
    </row>
    <row r="23631" spans="1:12" x14ac:dyDescent="0.25">
      <c r="A23631">
        <v>1250</v>
      </c>
      <c r="B23631" t="s">
        <v>144</v>
      </c>
      <c r="C23631" t="s">
        <v>1035</v>
      </c>
      <c r="D23631" t="s">
        <v>11</v>
      </c>
      <c r="E23631" t="s">
        <v>289</v>
      </c>
      <c r="F23631" t="s">
        <v>13</v>
      </c>
      <c r="G23631" s="1">
        <v>49.340000152587898</v>
      </c>
      <c r="H23631">
        <v>100</v>
      </c>
      <c r="I23631" t="s">
        <v>14</v>
      </c>
      <c r="J23631" t="s">
        <v>290</v>
      </c>
      <c r="K23631">
        <f>VLOOKUP(J23631,'Prix unitaires'!B:D,3,FALSE)</f>
        <v>0</v>
      </c>
      <c r="L23631" s="11">
        <f t="shared" si="369"/>
        <v>0</v>
      </c>
    </row>
    <row r="23632" spans="1:12" x14ac:dyDescent="0.25">
      <c r="A23632">
        <v>1250</v>
      </c>
      <c r="B23632" t="s">
        <v>144</v>
      </c>
      <c r="C23632" t="s">
        <v>1035</v>
      </c>
      <c r="D23632" t="s">
        <v>11</v>
      </c>
      <c r="E23632" t="s">
        <v>977</v>
      </c>
      <c r="F23632" t="s">
        <v>13</v>
      </c>
      <c r="G23632" s="1">
        <v>49.340000152587898</v>
      </c>
      <c r="H23632">
        <v>1</v>
      </c>
      <c r="I23632" t="s">
        <v>14</v>
      </c>
      <c r="J23632" t="s">
        <v>978</v>
      </c>
      <c r="K23632">
        <f>VLOOKUP(J23632,'Prix unitaires'!B:D,3,FALSE)</f>
        <v>0</v>
      </c>
      <c r="L23632" s="11">
        <f t="shared" si="369"/>
        <v>0</v>
      </c>
    </row>
    <row r="23633" spans="1:12" x14ac:dyDescent="0.25">
      <c r="A23633">
        <v>1250</v>
      </c>
      <c r="B23633" t="s">
        <v>144</v>
      </c>
      <c r="C23633" t="s">
        <v>1036</v>
      </c>
      <c r="D23633" t="s">
        <v>11</v>
      </c>
      <c r="E23633" t="s">
        <v>289</v>
      </c>
      <c r="F23633" t="s">
        <v>13</v>
      </c>
      <c r="G23633" s="1">
        <v>35.7700004577637</v>
      </c>
      <c r="H23633">
        <v>100</v>
      </c>
      <c r="I23633" t="s">
        <v>14</v>
      </c>
      <c r="J23633" t="s">
        <v>290</v>
      </c>
      <c r="K23633">
        <f>VLOOKUP(J23633,'Prix unitaires'!B:D,3,FALSE)</f>
        <v>0</v>
      </c>
      <c r="L23633" s="11">
        <f t="shared" si="369"/>
        <v>0</v>
      </c>
    </row>
    <row r="23634" spans="1:12" x14ac:dyDescent="0.25">
      <c r="A23634">
        <v>1250</v>
      </c>
      <c r="B23634" t="s">
        <v>144</v>
      </c>
      <c r="C23634" t="s">
        <v>1036</v>
      </c>
      <c r="D23634" t="s">
        <v>11</v>
      </c>
      <c r="E23634" t="s">
        <v>977</v>
      </c>
      <c r="F23634" t="s">
        <v>13</v>
      </c>
      <c r="G23634" s="1">
        <v>35.7700004577637</v>
      </c>
      <c r="H23634">
        <v>1</v>
      </c>
      <c r="I23634" t="s">
        <v>14</v>
      </c>
      <c r="J23634" t="s">
        <v>978</v>
      </c>
      <c r="K23634">
        <f>VLOOKUP(J23634,'Prix unitaires'!B:D,3,FALSE)</f>
        <v>0</v>
      </c>
      <c r="L23634" s="11">
        <f t="shared" si="369"/>
        <v>0</v>
      </c>
    </row>
    <row r="23635" spans="1:12" x14ac:dyDescent="0.25">
      <c r="A23635">
        <v>1250</v>
      </c>
      <c r="B23635" t="s">
        <v>144</v>
      </c>
      <c r="C23635">
        <v>202</v>
      </c>
      <c r="D23635" t="s">
        <v>11</v>
      </c>
      <c r="E23635" t="s">
        <v>12</v>
      </c>
      <c r="F23635" t="s">
        <v>13</v>
      </c>
      <c r="G23635" s="1">
        <v>4.6399998664856001</v>
      </c>
      <c r="H23635">
        <v>12</v>
      </c>
      <c r="I23635" t="s">
        <v>14</v>
      </c>
      <c r="J23635" t="s">
        <v>15</v>
      </c>
      <c r="K23635">
        <f>VLOOKUP(J23635,'Prix unitaires'!B:D,3,FALSE)</f>
        <v>0</v>
      </c>
      <c r="L23635" s="11">
        <f t="shared" si="369"/>
        <v>0</v>
      </c>
    </row>
    <row r="23636" spans="1:12" x14ac:dyDescent="0.25">
      <c r="A23636">
        <v>1250</v>
      </c>
      <c r="B23636" t="s">
        <v>144</v>
      </c>
      <c r="C23636">
        <v>202</v>
      </c>
      <c r="D23636" t="s">
        <v>11</v>
      </c>
      <c r="E23636" t="s">
        <v>40</v>
      </c>
      <c r="F23636" t="s">
        <v>13</v>
      </c>
      <c r="G23636" s="1">
        <v>4.6399998664856001</v>
      </c>
      <c r="H23636">
        <v>1</v>
      </c>
      <c r="I23636" t="s">
        <v>14</v>
      </c>
      <c r="J23636" t="s">
        <v>41</v>
      </c>
      <c r="K23636">
        <f>VLOOKUP(J23636,'Prix unitaires'!B:D,3,FALSE)</f>
        <v>0</v>
      </c>
      <c r="L23636" s="11">
        <f t="shared" si="369"/>
        <v>0</v>
      </c>
    </row>
    <row r="23637" spans="1:12" x14ac:dyDescent="0.25">
      <c r="A23637">
        <v>1250</v>
      </c>
      <c r="B23637" t="s">
        <v>144</v>
      </c>
      <c r="C23637" t="s">
        <v>1037</v>
      </c>
      <c r="D23637" t="s">
        <v>11</v>
      </c>
      <c r="E23637" t="s">
        <v>990</v>
      </c>
      <c r="F23637" t="s">
        <v>13</v>
      </c>
      <c r="G23637" s="1">
        <v>34.830001831054702</v>
      </c>
      <c r="H23637">
        <v>100</v>
      </c>
      <c r="I23637" t="s">
        <v>14</v>
      </c>
      <c r="J23637" t="s">
        <v>991</v>
      </c>
      <c r="K23637">
        <f>VLOOKUP(J23637,'Prix unitaires'!B:D,3,FALSE)</f>
        <v>0</v>
      </c>
      <c r="L23637" s="11">
        <f t="shared" si="369"/>
        <v>0</v>
      </c>
    </row>
    <row r="23638" spans="1:12" x14ac:dyDescent="0.25">
      <c r="A23638">
        <v>1250</v>
      </c>
      <c r="B23638" t="s">
        <v>144</v>
      </c>
      <c r="C23638" t="s">
        <v>1037</v>
      </c>
      <c r="D23638" t="s">
        <v>11</v>
      </c>
      <c r="E23638" t="s">
        <v>977</v>
      </c>
      <c r="F23638" t="s">
        <v>13</v>
      </c>
      <c r="G23638" s="1">
        <v>34.830001831054702</v>
      </c>
      <c r="H23638">
        <v>1</v>
      </c>
      <c r="I23638" t="s">
        <v>14</v>
      </c>
      <c r="J23638" t="s">
        <v>978</v>
      </c>
      <c r="K23638">
        <f>VLOOKUP(J23638,'Prix unitaires'!B:D,3,FALSE)</f>
        <v>0</v>
      </c>
      <c r="L23638" s="11">
        <f t="shared" si="369"/>
        <v>0</v>
      </c>
    </row>
    <row r="23639" spans="1:12" x14ac:dyDescent="0.25">
      <c r="A23639">
        <v>1250</v>
      </c>
      <c r="B23639" t="s">
        <v>144</v>
      </c>
      <c r="C23639">
        <v>203</v>
      </c>
      <c r="D23639" t="s">
        <v>11</v>
      </c>
      <c r="E23639" t="s">
        <v>122</v>
      </c>
      <c r="F23639" t="s">
        <v>13</v>
      </c>
      <c r="G23639" s="1">
        <v>4.1399998664856001</v>
      </c>
      <c r="H23639">
        <v>50</v>
      </c>
      <c r="I23639" t="s">
        <v>14</v>
      </c>
      <c r="J23639" t="s">
        <v>123</v>
      </c>
      <c r="K23639">
        <f>VLOOKUP(J23639,'Prix unitaires'!B:D,3,FALSE)</f>
        <v>0</v>
      </c>
      <c r="L23639" s="11">
        <f t="shared" si="369"/>
        <v>0</v>
      </c>
    </row>
    <row r="23640" spans="1:12" x14ac:dyDescent="0.25">
      <c r="A23640">
        <v>1250</v>
      </c>
      <c r="B23640" t="s">
        <v>144</v>
      </c>
      <c r="C23640">
        <v>203</v>
      </c>
      <c r="D23640" t="s">
        <v>11</v>
      </c>
      <c r="E23640" t="s">
        <v>977</v>
      </c>
      <c r="F23640" t="s">
        <v>13</v>
      </c>
      <c r="G23640" s="1">
        <v>4.1399998664856001</v>
      </c>
      <c r="H23640">
        <v>1</v>
      </c>
      <c r="I23640" t="s">
        <v>14</v>
      </c>
      <c r="J23640" t="s">
        <v>978</v>
      </c>
      <c r="K23640">
        <f>VLOOKUP(J23640,'Prix unitaires'!B:D,3,FALSE)</f>
        <v>0</v>
      </c>
      <c r="L23640" s="11">
        <f t="shared" si="369"/>
        <v>0</v>
      </c>
    </row>
    <row r="23641" spans="1:12" x14ac:dyDescent="0.25">
      <c r="A23641">
        <v>1250</v>
      </c>
      <c r="B23641" t="s">
        <v>144</v>
      </c>
      <c r="C23641">
        <v>203</v>
      </c>
      <c r="D23641" t="s">
        <v>11</v>
      </c>
      <c r="E23641" t="s">
        <v>167</v>
      </c>
      <c r="F23641" t="s">
        <v>13</v>
      </c>
      <c r="G23641" s="1">
        <v>99</v>
      </c>
      <c r="H23641">
        <v>1</v>
      </c>
      <c r="I23641" t="s">
        <v>14</v>
      </c>
      <c r="J23641" t="s">
        <v>168</v>
      </c>
      <c r="K23641">
        <f>VLOOKUP(J23641,'Prix unitaires'!B:D,3,FALSE)</f>
        <v>0</v>
      </c>
      <c r="L23641" s="11">
        <f t="shared" si="369"/>
        <v>0</v>
      </c>
    </row>
    <row r="23642" spans="1:12" x14ac:dyDescent="0.25">
      <c r="A23642">
        <v>1250</v>
      </c>
      <c r="B23642" t="s">
        <v>144</v>
      </c>
      <c r="C23642" t="s">
        <v>1038</v>
      </c>
      <c r="D23642" t="s">
        <v>11</v>
      </c>
      <c r="E23642" t="s">
        <v>289</v>
      </c>
      <c r="F23642" t="s">
        <v>13</v>
      </c>
      <c r="G23642" s="1">
        <v>51.130001068115199</v>
      </c>
      <c r="H23642">
        <v>100</v>
      </c>
      <c r="I23642" t="s">
        <v>14</v>
      </c>
      <c r="J23642" t="s">
        <v>290</v>
      </c>
      <c r="K23642">
        <f>VLOOKUP(J23642,'Prix unitaires'!B:D,3,FALSE)</f>
        <v>0</v>
      </c>
      <c r="L23642" s="11">
        <f t="shared" si="369"/>
        <v>0</v>
      </c>
    </row>
    <row r="23643" spans="1:12" x14ac:dyDescent="0.25">
      <c r="A23643">
        <v>1250</v>
      </c>
      <c r="B23643" t="s">
        <v>144</v>
      </c>
      <c r="C23643" t="s">
        <v>1038</v>
      </c>
      <c r="D23643" t="s">
        <v>11</v>
      </c>
      <c r="E23643" t="s">
        <v>977</v>
      </c>
      <c r="F23643" t="s">
        <v>13</v>
      </c>
      <c r="G23643" s="1">
        <v>51.130001068115199</v>
      </c>
      <c r="H23643">
        <v>1</v>
      </c>
      <c r="I23643" t="s">
        <v>14</v>
      </c>
      <c r="J23643" t="s">
        <v>978</v>
      </c>
      <c r="K23643">
        <f>VLOOKUP(J23643,'Prix unitaires'!B:D,3,FALSE)</f>
        <v>0</v>
      </c>
      <c r="L23643" s="11">
        <f t="shared" si="369"/>
        <v>0</v>
      </c>
    </row>
    <row r="23644" spans="1:12" x14ac:dyDescent="0.25">
      <c r="A23644">
        <v>1250</v>
      </c>
      <c r="B23644" t="s">
        <v>144</v>
      </c>
      <c r="C23644" t="s">
        <v>1039</v>
      </c>
      <c r="D23644" t="s">
        <v>11</v>
      </c>
      <c r="E23644" t="s">
        <v>990</v>
      </c>
      <c r="F23644" t="s">
        <v>13</v>
      </c>
      <c r="G23644" s="1">
        <v>42.139999389648402</v>
      </c>
      <c r="H23644">
        <v>100</v>
      </c>
      <c r="I23644" t="s">
        <v>14</v>
      </c>
      <c r="J23644" t="s">
        <v>991</v>
      </c>
      <c r="K23644">
        <f>VLOOKUP(J23644,'Prix unitaires'!B:D,3,FALSE)</f>
        <v>0</v>
      </c>
      <c r="L23644" s="11">
        <f t="shared" si="369"/>
        <v>0</v>
      </c>
    </row>
    <row r="23645" spans="1:12" x14ac:dyDescent="0.25">
      <c r="A23645">
        <v>1250</v>
      </c>
      <c r="B23645" t="s">
        <v>144</v>
      </c>
      <c r="C23645" t="s">
        <v>1039</v>
      </c>
      <c r="D23645" t="s">
        <v>11</v>
      </c>
      <c r="E23645" t="s">
        <v>977</v>
      </c>
      <c r="F23645" t="s">
        <v>13</v>
      </c>
      <c r="G23645" s="1">
        <v>42.139999389648402</v>
      </c>
      <c r="H23645">
        <v>1</v>
      </c>
      <c r="I23645" t="s">
        <v>14</v>
      </c>
      <c r="J23645" t="s">
        <v>978</v>
      </c>
      <c r="K23645">
        <f>VLOOKUP(J23645,'Prix unitaires'!B:D,3,FALSE)</f>
        <v>0</v>
      </c>
      <c r="L23645" s="11">
        <f t="shared" si="369"/>
        <v>0</v>
      </c>
    </row>
    <row r="23646" spans="1:12" x14ac:dyDescent="0.25">
      <c r="A23646">
        <v>1250</v>
      </c>
      <c r="B23646" t="s">
        <v>144</v>
      </c>
      <c r="C23646" t="s">
        <v>1040</v>
      </c>
      <c r="D23646" t="s">
        <v>11</v>
      </c>
      <c r="E23646" t="s">
        <v>17</v>
      </c>
      <c r="F23646" t="s">
        <v>13</v>
      </c>
      <c r="G23646" s="1">
        <v>8.0799999237061009</v>
      </c>
      <c r="H23646">
        <v>50</v>
      </c>
      <c r="I23646" t="s">
        <v>14</v>
      </c>
      <c r="J23646" t="s">
        <v>18</v>
      </c>
      <c r="K23646">
        <f>VLOOKUP(J23646,'Prix unitaires'!B:D,3,FALSE)</f>
        <v>0</v>
      </c>
      <c r="L23646" s="11">
        <f t="shared" si="369"/>
        <v>0</v>
      </c>
    </row>
    <row r="23647" spans="1:12" x14ac:dyDescent="0.25">
      <c r="A23647">
        <v>1250</v>
      </c>
      <c r="B23647" t="s">
        <v>144</v>
      </c>
      <c r="C23647" t="s">
        <v>1041</v>
      </c>
      <c r="D23647" t="s">
        <v>11</v>
      </c>
      <c r="E23647" t="s">
        <v>17</v>
      </c>
      <c r="F23647" t="s">
        <v>13</v>
      </c>
      <c r="G23647" s="1">
        <v>5.8400001525878897</v>
      </c>
      <c r="H23647">
        <v>50</v>
      </c>
      <c r="I23647" t="s">
        <v>14</v>
      </c>
      <c r="J23647" t="s">
        <v>18</v>
      </c>
      <c r="K23647">
        <f>VLOOKUP(J23647,'Prix unitaires'!B:D,3,FALSE)</f>
        <v>0</v>
      </c>
      <c r="L23647" s="11">
        <f t="shared" si="369"/>
        <v>0</v>
      </c>
    </row>
    <row r="23648" spans="1:12" x14ac:dyDescent="0.25">
      <c r="A23648">
        <v>1250</v>
      </c>
      <c r="B23648" t="s">
        <v>144</v>
      </c>
      <c r="C23648" t="s">
        <v>1042</v>
      </c>
      <c r="D23648" t="s">
        <v>11</v>
      </c>
      <c r="E23648" t="s">
        <v>990</v>
      </c>
      <c r="F23648" t="s">
        <v>13</v>
      </c>
      <c r="G23648" s="1">
        <v>34.830001831054702</v>
      </c>
      <c r="H23648">
        <v>100</v>
      </c>
      <c r="I23648" t="s">
        <v>14</v>
      </c>
      <c r="J23648" t="s">
        <v>991</v>
      </c>
      <c r="K23648">
        <f>VLOOKUP(J23648,'Prix unitaires'!B:D,3,FALSE)</f>
        <v>0</v>
      </c>
      <c r="L23648" s="11">
        <f t="shared" si="369"/>
        <v>0</v>
      </c>
    </row>
    <row r="23649" spans="1:12" x14ac:dyDescent="0.25">
      <c r="A23649">
        <v>1250</v>
      </c>
      <c r="B23649" t="s">
        <v>144</v>
      </c>
      <c r="C23649" t="s">
        <v>1042</v>
      </c>
      <c r="D23649" t="s">
        <v>11</v>
      </c>
      <c r="E23649" t="s">
        <v>977</v>
      </c>
      <c r="F23649" t="s">
        <v>13</v>
      </c>
      <c r="G23649" s="1">
        <v>34.830001831054702</v>
      </c>
      <c r="H23649">
        <v>1</v>
      </c>
      <c r="I23649" t="s">
        <v>14</v>
      </c>
      <c r="J23649" t="s">
        <v>978</v>
      </c>
      <c r="K23649">
        <f>VLOOKUP(J23649,'Prix unitaires'!B:D,3,FALSE)</f>
        <v>0</v>
      </c>
      <c r="L23649" s="11">
        <f t="shared" si="369"/>
        <v>0</v>
      </c>
    </row>
    <row r="23650" spans="1:12" x14ac:dyDescent="0.25">
      <c r="A23650">
        <v>1250</v>
      </c>
      <c r="B23650" t="s">
        <v>144</v>
      </c>
      <c r="C23650" t="s">
        <v>1043</v>
      </c>
      <c r="D23650" t="s">
        <v>11</v>
      </c>
      <c r="E23650" t="s">
        <v>289</v>
      </c>
      <c r="F23650" t="s">
        <v>13</v>
      </c>
      <c r="G23650" s="1">
        <v>47.360000610351598</v>
      </c>
      <c r="H23650">
        <v>100</v>
      </c>
      <c r="I23650" t="s">
        <v>14</v>
      </c>
      <c r="J23650" t="s">
        <v>290</v>
      </c>
      <c r="K23650">
        <f>VLOOKUP(J23650,'Prix unitaires'!B:D,3,FALSE)</f>
        <v>0</v>
      </c>
      <c r="L23650" s="11">
        <f t="shared" si="369"/>
        <v>0</v>
      </c>
    </row>
    <row r="23651" spans="1:12" x14ac:dyDescent="0.25">
      <c r="A23651">
        <v>1250</v>
      </c>
      <c r="B23651" t="s">
        <v>144</v>
      </c>
      <c r="C23651" t="s">
        <v>1043</v>
      </c>
      <c r="D23651" t="s">
        <v>11</v>
      </c>
      <c r="E23651" t="s">
        <v>977</v>
      </c>
      <c r="F23651" t="s">
        <v>13</v>
      </c>
      <c r="G23651" s="1">
        <v>47.360000610351598</v>
      </c>
      <c r="H23651">
        <v>1</v>
      </c>
      <c r="I23651" t="s">
        <v>14</v>
      </c>
      <c r="J23651" t="s">
        <v>978</v>
      </c>
      <c r="K23651">
        <f>VLOOKUP(J23651,'Prix unitaires'!B:D,3,FALSE)</f>
        <v>0</v>
      </c>
      <c r="L23651" s="11">
        <f t="shared" si="369"/>
        <v>0</v>
      </c>
    </row>
    <row r="23652" spans="1:12" x14ac:dyDescent="0.25">
      <c r="A23652">
        <v>1250</v>
      </c>
      <c r="B23652" t="s">
        <v>144</v>
      </c>
      <c r="C23652" t="s">
        <v>1044</v>
      </c>
      <c r="D23652" t="s">
        <v>11</v>
      </c>
      <c r="E23652" t="s">
        <v>289</v>
      </c>
      <c r="F23652" t="s">
        <v>13</v>
      </c>
      <c r="G23652" s="1">
        <v>41.799999237060497</v>
      </c>
      <c r="H23652">
        <v>100</v>
      </c>
      <c r="I23652" t="s">
        <v>14</v>
      </c>
      <c r="J23652" t="s">
        <v>290</v>
      </c>
      <c r="K23652">
        <f>VLOOKUP(J23652,'Prix unitaires'!B:D,3,FALSE)</f>
        <v>0</v>
      </c>
      <c r="L23652" s="11">
        <f t="shared" si="369"/>
        <v>0</v>
      </c>
    </row>
    <row r="23653" spans="1:12" x14ac:dyDescent="0.25">
      <c r="A23653">
        <v>1250</v>
      </c>
      <c r="B23653" t="s">
        <v>144</v>
      </c>
      <c r="C23653" t="s">
        <v>1044</v>
      </c>
      <c r="D23653" t="s">
        <v>11</v>
      </c>
      <c r="E23653" t="s">
        <v>977</v>
      </c>
      <c r="F23653" t="s">
        <v>13</v>
      </c>
      <c r="G23653" s="1">
        <v>41.799999237060497</v>
      </c>
      <c r="H23653">
        <v>1</v>
      </c>
      <c r="I23653" t="s">
        <v>14</v>
      </c>
      <c r="J23653" t="s">
        <v>978</v>
      </c>
      <c r="K23653">
        <f>VLOOKUP(J23653,'Prix unitaires'!B:D,3,FALSE)</f>
        <v>0</v>
      </c>
      <c r="L23653" s="11">
        <f t="shared" si="369"/>
        <v>0</v>
      </c>
    </row>
    <row r="23654" spans="1:12" x14ac:dyDescent="0.25">
      <c r="A23654">
        <v>1250</v>
      </c>
      <c r="B23654" t="s">
        <v>144</v>
      </c>
      <c r="C23654">
        <v>206</v>
      </c>
      <c r="D23654" t="s">
        <v>11</v>
      </c>
      <c r="E23654" t="s">
        <v>122</v>
      </c>
      <c r="F23654" t="s">
        <v>13</v>
      </c>
      <c r="G23654" s="1">
        <v>54.869998931884801</v>
      </c>
      <c r="H23654">
        <v>50</v>
      </c>
      <c r="I23654" t="s">
        <v>14</v>
      </c>
      <c r="J23654" t="s">
        <v>123</v>
      </c>
      <c r="K23654">
        <f>VLOOKUP(J23654,'Prix unitaires'!B:D,3,FALSE)</f>
        <v>0</v>
      </c>
      <c r="L23654" s="11">
        <f t="shared" si="369"/>
        <v>0</v>
      </c>
    </row>
    <row r="23655" spans="1:12" x14ac:dyDescent="0.25">
      <c r="A23655">
        <v>1250</v>
      </c>
      <c r="B23655" t="s">
        <v>144</v>
      </c>
      <c r="C23655">
        <v>206</v>
      </c>
      <c r="D23655" t="s">
        <v>11</v>
      </c>
      <c r="E23655" t="s">
        <v>977</v>
      </c>
      <c r="F23655" t="s">
        <v>13</v>
      </c>
      <c r="G23655" s="1">
        <v>54.869998931884801</v>
      </c>
      <c r="H23655">
        <v>1</v>
      </c>
      <c r="I23655" t="s">
        <v>14</v>
      </c>
      <c r="J23655" t="s">
        <v>978</v>
      </c>
      <c r="K23655">
        <f>VLOOKUP(J23655,'Prix unitaires'!B:D,3,FALSE)</f>
        <v>0</v>
      </c>
      <c r="L23655" s="11">
        <f t="shared" si="369"/>
        <v>0</v>
      </c>
    </row>
    <row r="23656" spans="1:12" x14ac:dyDescent="0.25">
      <c r="A23656">
        <v>1250</v>
      </c>
      <c r="B23656" t="s">
        <v>144</v>
      </c>
      <c r="C23656">
        <v>206</v>
      </c>
      <c r="D23656" t="s">
        <v>11</v>
      </c>
      <c r="E23656" t="s">
        <v>167</v>
      </c>
      <c r="F23656" t="s">
        <v>13</v>
      </c>
      <c r="G23656" s="1">
        <v>20.940000534057599</v>
      </c>
      <c r="H23656">
        <v>1</v>
      </c>
      <c r="I23656" t="s">
        <v>14</v>
      </c>
      <c r="J23656" t="s">
        <v>168</v>
      </c>
      <c r="K23656">
        <f>VLOOKUP(J23656,'Prix unitaires'!B:D,3,FALSE)</f>
        <v>0</v>
      </c>
      <c r="L23656" s="11">
        <f t="shared" si="369"/>
        <v>0</v>
      </c>
    </row>
    <row r="23657" spans="1:12" x14ac:dyDescent="0.25">
      <c r="A23657">
        <v>1250</v>
      </c>
      <c r="B23657" t="s">
        <v>144</v>
      </c>
      <c r="C23657">
        <v>208</v>
      </c>
      <c r="D23657" t="s">
        <v>11</v>
      </c>
      <c r="E23657" t="s">
        <v>122</v>
      </c>
      <c r="F23657" t="s">
        <v>13</v>
      </c>
      <c r="G23657" s="1">
        <v>54.869998931884801</v>
      </c>
      <c r="H23657">
        <v>50</v>
      </c>
      <c r="I23657" t="s">
        <v>14</v>
      </c>
      <c r="J23657" t="s">
        <v>123</v>
      </c>
      <c r="K23657">
        <f>VLOOKUP(J23657,'Prix unitaires'!B:D,3,FALSE)</f>
        <v>0</v>
      </c>
      <c r="L23657" s="11">
        <f t="shared" si="369"/>
        <v>0</v>
      </c>
    </row>
    <row r="23658" spans="1:12" x14ac:dyDescent="0.25">
      <c r="A23658">
        <v>1250</v>
      </c>
      <c r="B23658" t="s">
        <v>144</v>
      </c>
      <c r="C23658">
        <v>208</v>
      </c>
      <c r="D23658" t="s">
        <v>11</v>
      </c>
      <c r="E23658" t="s">
        <v>977</v>
      </c>
      <c r="F23658" t="s">
        <v>13</v>
      </c>
      <c r="G23658" s="1">
        <v>54.869998931884801</v>
      </c>
      <c r="H23658">
        <v>1</v>
      </c>
      <c r="I23658" t="s">
        <v>14</v>
      </c>
      <c r="J23658" t="s">
        <v>978</v>
      </c>
      <c r="K23658">
        <f>VLOOKUP(J23658,'Prix unitaires'!B:D,3,FALSE)</f>
        <v>0</v>
      </c>
      <c r="L23658" s="11">
        <f t="shared" si="369"/>
        <v>0</v>
      </c>
    </row>
    <row r="23659" spans="1:12" x14ac:dyDescent="0.25">
      <c r="A23659">
        <v>1250</v>
      </c>
      <c r="B23659" t="s">
        <v>144</v>
      </c>
      <c r="C23659">
        <v>208</v>
      </c>
      <c r="D23659" t="s">
        <v>11</v>
      </c>
      <c r="E23659" t="s">
        <v>167</v>
      </c>
      <c r="F23659" t="s">
        <v>13</v>
      </c>
      <c r="G23659" s="1">
        <v>20.940000534057599</v>
      </c>
      <c r="H23659">
        <v>1</v>
      </c>
      <c r="I23659" t="s">
        <v>14</v>
      </c>
      <c r="J23659" t="s">
        <v>168</v>
      </c>
      <c r="K23659">
        <f>VLOOKUP(J23659,'Prix unitaires'!B:D,3,FALSE)</f>
        <v>0</v>
      </c>
      <c r="L23659" s="11">
        <f t="shared" si="369"/>
        <v>0</v>
      </c>
    </row>
    <row r="23660" spans="1:12" x14ac:dyDescent="0.25">
      <c r="A23660">
        <v>1250</v>
      </c>
      <c r="B23660" t="s">
        <v>144</v>
      </c>
      <c r="C23660">
        <v>210</v>
      </c>
      <c r="D23660" t="s">
        <v>11</v>
      </c>
      <c r="E23660" t="s">
        <v>122</v>
      </c>
      <c r="F23660" t="s">
        <v>13</v>
      </c>
      <c r="G23660" s="1">
        <v>32.029998779296903</v>
      </c>
      <c r="H23660">
        <v>50</v>
      </c>
      <c r="I23660" t="s">
        <v>14</v>
      </c>
      <c r="J23660" t="s">
        <v>123</v>
      </c>
      <c r="K23660">
        <f>VLOOKUP(J23660,'Prix unitaires'!B:D,3,FALSE)</f>
        <v>0</v>
      </c>
      <c r="L23660" s="11">
        <f t="shared" si="369"/>
        <v>0</v>
      </c>
    </row>
    <row r="23661" spans="1:12" x14ac:dyDescent="0.25">
      <c r="A23661">
        <v>1250</v>
      </c>
      <c r="B23661" t="s">
        <v>144</v>
      </c>
      <c r="C23661">
        <v>210</v>
      </c>
      <c r="D23661" t="s">
        <v>11</v>
      </c>
      <c r="E23661" t="s">
        <v>977</v>
      </c>
      <c r="F23661" t="s">
        <v>13</v>
      </c>
      <c r="G23661" s="1">
        <v>32.029998779296903</v>
      </c>
      <c r="H23661">
        <v>1</v>
      </c>
      <c r="I23661" t="s">
        <v>14</v>
      </c>
      <c r="J23661" t="s">
        <v>978</v>
      </c>
      <c r="K23661">
        <f>VLOOKUP(J23661,'Prix unitaires'!B:D,3,FALSE)</f>
        <v>0</v>
      </c>
      <c r="L23661" s="11">
        <f t="shared" si="369"/>
        <v>0</v>
      </c>
    </row>
    <row r="23662" spans="1:12" x14ac:dyDescent="0.25">
      <c r="A23662">
        <v>1250</v>
      </c>
      <c r="B23662" t="s">
        <v>144</v>
      </c>
      <c r="C23662">
        <v>210</v>
      </c>
      <c r="D23662" t="s">
        <v>11</v>
      </c>
      <c r="E23662" t="s">
        <v>167</v>
      </c>
      <c r="F23662" t="s">
        <v>13</v>
      </c>
      <c r="G23662" s="1">
        <v>5.6599998474121103</v>
      </c>
      <c r="H23662">
        <v>1</v>
      </c>
      <c r="I23662" t="s">
        <v>14</v>
      </c>
      <c r="J23662" t="s">
        <v>168</v>
      </c>
      <c r="K23662">
        <f>VLOOKUP(J23662,'Prix unitaires'!B:D,3,FALSE)</f>
        <v>0</v>
      </c>
      <c r="L23662" s="11">
        <f t="shared" si="369"/>
        <v>0</v>
      </c>
    </row>
    <row r="23663" spans="1:12" x14ac:dyDescent="0.25">
      <c r="A23663">
        <v>1250</v>
      </c>
      <c r="B23663" t="s">
        <v>144</v>
      </c>
      <c r="C23663">
        <v>211</v>
      </c>
      <c r="D23663" t="s">
        <v>11</v>
      </c>
      <c r="E23663" t="s">
        <v>122</v>
      </c>
      <c r="F23663" t="s">
        <v>13</v>
      </c>
      <c r="G23663" s="1">
        <v>15.6300001144409</v>
      </c>
      <c r="H23663">
        <v>50</v>
      </c>
      <c r="I23663" t="s">
        <v>14</v>
      </c>
      <c r="J23663" t="s">
        <v>123</v>
      </c>
      <c r="K23663">
        <f>VLOOKUP(J23663,'Prix unitaires'!B:D,3,FALSE)</f>
        <v>0</v>
      </c>
      <c r="L23663" s="11">
        <f t="shared" si="369"/>
        <v>0</v>
      </c>
    </row>
    <row r="23664" spans="1:12" x14ac:dyDescent="0.25">
      <c r="A23664">
        <v>1250</v>
      </c>
      <c r="B23664" t="s">
        <v>144</v>
      </c>
      <c r="C23664">
        <v>211</v>
      </c>
      <c r="D23664" t="s">
        <v>11</v>
      </c>
      <c r="E23664" t="s">
        <v>977</v>
      </c>
      <c r="F23664" t="s">
        <v>13</v>
      </c>
      <c r="G23664" s="1">
        <v>15.6300001144409</v>
      </c>
      <c r="H23664">
        <v>1</v>
      </c>
      <c r="I23664" t="s">
        <v>14</v>
      </c>
      <c r="J23664" t="s">
        <v>978</v>
      </c>
      <c r="K23664">
        <f>VLOOKUP(J23664,'Prix unitaires'!B:D,3,FALSE)</f>
        <v>0</v>
      </c>
      <c r="L23664" s="11">
        <f t="shared" si="369"/>
        <v>0</v>
      </c>
    </row>
    <row r="23665" spans="1:12" x14ac:dyDescent="0.25">
      <c r="A23665">
        <v>1250</v>
      </c>
      <c r="B23665" t="s">
        <v>144</v>
      </c>
      <c r="C23665">
        <v>211</v>
      </c>
      <c r="D23665" t="s">
        <v>11</v>
      </c>
      <c r="E23665" t="s">
        <v>167</v>
      </c>
      <c r="F23665" t="s">
        <v>13</v>
      </c>
      <c r="G23665" s="1">
        <v>2.8800001144409202</v>
      </c>
      <c r="H23665">
        <v>1</v>
      </c>
      <c r="I23665" t="s">
        <v>14</v>
      </c>
      <c r="J23665" t="s">
        <v>168</v>
      </c>
      <c r="K23665">
        <f>VLOOKUP(J23665,'Prix unitaires'!B:D,3,FALSE)</f>
        <v>0</v>
      </c>
      <c r="L23665" s="11">
        <f t="shared" si="369"/>
        <v>0</v>
      </c>
    </row>
    <row r="23666" spans="1:12" x14ac:dyDescent="0.25">
      <c r="A23666">
        <v>1250</v>
      </c>
      <c r="B23666" t="s">
        <v>144</v>
      </c>
      <c r="C23666">
        <v>213</v>
      </c>
      <c r="D23666" t="s">
        <v>11</v>
      </c>
      <c r="E23666" t="s">
        <v>122</v>
      </c>
      <c r="F23666" t="s">
        <v>13</v>
      </c>
      <c r="G23666" s="1">
        <v>16</v>
      </c>
      <c r="H23666">
        <v>50</v>
      </c>
      <c r="I23666" t="s">
        <v>14</v>
      </c>
      <c r="J23666" t="s">
        <v>123</v>
      </c>
      <c r="K23666">
        <f>VLOOKUP(J23666,'Prix unitaires'!B:D,3,FALSE)</f>
        <v>0</v>
      </c>
      <c r="L23666" s="11">
        <f t="shared" si="369"/>
        <v>0</v>
      </c>
    </row>
    <row r="23667" spans="1:12" x14ac:dyDescent="0.25">
      <c r="A23667">
        <v>1250</v>
      </c>
      <c r="B23667" t="s">
        <v>144</v>
      </c>
      <c r="C23667">
        <v>213</v>
      </c>
      <c r="D23667" t="s">
        <v>11</v>
      </c>
      <c r="E23667" t="s">
        <v>977</v>
      </c>
      <c r="F23667" t="s">
        <v>13</v>
      </c>
      <c r="G23667" s="1">
        <v>16</v>
      </c>
      <c r="H23667">
        <v>1</v>
      </c>
      <c r="I23667" t="s">
        <v>14</v>
      </c>
      <c r="J23667" t="s">
        <v>978</v>
      </c>
      <c r="K23667">
        <f>VLOOKUP(J23667,'Prix unitaires'!B:D,3,FALSE)</f>
        <v>0</v>
      </c>
      <c r="L23667" s="11">
        <f t="shared" si="369"/>
        <v>0</v>
      </c>
    </row>
    <row r="23668" spans="1:12" x14ac:dyDescent="0.25">
      <c r="A23668">
        <v>1250</v>
      </c>
      <c r="B23668" t="s">
        <v>144</v>
      </c>
      <c r="C23668">
        <v>213</v>
      </c>
      <c r="D23668" t="s">
        <v>11</v>
      </c>
      <c r="E23668" t="s">
        <v>167</v>
      </c>
      <c r="F23668" t="s">
        <v>13</v>
      </c>
      <c r="G23668" s="1">
        <v>2.8800001144409202</v>
      </c>
      <c r="H23668">
        <v>1</v>
      </c>
      <c r="I23668" t="s">
        <v>14</v>
      </c>
      <c r="J23668" t="s">
        <v>168</v>
      </c>
      <c r="K23668">
        <f>VLOOKUP(J23668,'Prix unitaires'!B:D,3,FALSE)</f>
        <v>0</v>
      </c>
      <c r="L23668" s="11">
        <f t="shared" si="369"/>
        <v>0</v>
      </c>
    </row>
    <row r="23669" spans="1:12" x14ac:dyDescent="0.25">
      <c r="A23669">
        <v>1250</v>
      </c>
      <c r="B23669" t="s">
        <v>144</v>
      </c>
      <c r="C23669">
        <v>214</v>
      </c>
      <c r="D23669" t="s">
        <v>11</v>
      </c>
      <c r="E23669" t="s">
        <v>122</v>
      </c>
      <c r="F23669" t="s">
        <v>13</v>
      </c>
      <c r="G23669" s="1">
        <v>16</v>
      </c>
      <c r="H23669">
        <v>50</v>
      </c>
      <c r="I23669" t="s">
        <v>14</v>
      </c>
      <c r="J23669" t="s">
        <v>123</v>
      </c>
      <c r="K23669">
        <f>VLOOKUP(J23669,'Prix unitaires'!B:D,3,FALSE)</f>
        <v>0</v>
      </c>
      <c r="L23669" s="11">
        <f t="shared" si="369"/>
        <v>0</v>
      </c>
    </row>
    <row r="23670" spans="1:12" x14ac:dyDescent="0.25">
      <c r="A23670">
        <v>1250</v>
      </c>
      <c r="B23670" t="s">
        <v>144</v>
      </c>
      <c r="C23670">
        <v>214</v>
      </c>
      <c r="D23670" t="s">
        <v>11</v>
      </c>
      <c r="E23670" t="s">
        <v>977</v>
      </c>
      <c r="F23670" t="s">
        <v>13</v>
      </c>
      <c r="G23670" s="1">
        <v>16</v>
      </c>
      <c r="H23670">
        <v>1</v>
      </c>
      <c r="I23670" t="s">
        <v>14</v>
      </c>
      <c r="J23670" t="s">
        <v>978</v>
      </c>
      <c r="K23670">
        <f>VLOOKUP(J23670,'Prix unitaires'!B:D,3,FALSE)</f>
        <v>0</v>
      </c>
      <c r="L23670" s="11">
        <f t="shared" si="369"/>
        <v>0</v>
      </c>
    </row>
    <row r="23671" spans="1:12" x14ac:dyDescent="0.25">
      <c r="A23671">
        <v>1250</v>
      </c>
      <c r="B23671" t="s">
        <v>144</v>
      </c>
      <c r="C23671">
        <v>214</v>
      </c>
      <c r="D23671" t="s">
        <v>11</v>
      </c>
      <c r="E23671" t="s">
        <v>167</v>
      </c>
      <c r="F23671" t="s">
        <v>13</v>
      </c>
      <c r="G23671" s="1">
        <v>2.8800001144409202</v>
      </c>
      <c r="H23671">
        <v>1</v>
      </c>
      <c r="I23671" t="s">
        <v>14</v>
      </c>
      <c r="J23671" t="s">
        <v>168</v>
      </c>
      <c r="K23671">
        <f>VLOOKUP(J23671,'Prix unitaires'!B:D,3,FALSE)</f>
        <v>0</v>
      </c>
      <c r="L23671" s="11">
        <f t="shared" si="369"/>
        <v>0</v>
      </c>
    </row>
    <row r="23672" spans="1:12" x14ac:dyDescent="0.25">
      <c r="A23672">
        <v>1250</v>
      </c>
      <c r="B23672" t="s">
        <v>144</v>
      </c>
      <c r="C23672">
        <v>215</v>
      </c>
      <c r="D23672" t="s">
        <v>11</v>
      </c>
      <c r="E23672" t="s">
        <v>122</v>
      </c>
      <c r="F23672" t="s">
        <v>13</v>
      </c>
      <c r="G23672" s="1">
        <v>16</v>
      </c>
      <c r="H23672">
        <v>50</v>
      </c>
      <c r="I23672" t="s">
        <v>14</v>
      </c>
      <c r="J23672" t="s">
        <v>123</v>
      </c>
      <c r="K23672">
        <f>VLOOKUP(J23672,'Prix unitaires'!B:D,3,FALSE)</f>
        <v>0</v>
      </c>
      <c r="L23672" s="11">
        <f t="shared" si="369"/>
        <v>0</v>
      </c>
    </row>
    <row r="23673" spans="1:12" x14ac:dyDescent="0.25">
      <c r="A23673">
        <v>1250</v>
      </c>
      <c r="B23673" t="s">
        <v>144</v>
      </c>
      <c r="C23673">
        <v>215</v>
      </c>
      <c r="D23673" t="s">
        <v>11</v>
      </c>
      <c r="E23673" t="s">
        <v>977</v>
      </c>
      <c r="F23673" t="s">
        <v>13</v>
      </c>
      <c r="G23673" s="1">
        <v>16</v>
      </c>
      <c r="H23673">
        <v>1</v>
      </c>
      <c r="I23673" t="s">
        <v>14</v>
      </c>
      <c r="J23673" t="s">
        <v>978</v>
      </c>
      <c r="K23673">
        <f>VLOOKUP(J23673,'Prix unitaires'!B:D,3,FALSE)</f>
        <v>0</v>
      </c>
      <c r="L23673" s="11">
        <f t="shared" si="369"/>
        <v>0</v>
      </c>
    </row>
    <row r="23674" spans="1:12" x14ac:dyDescent="0.25">
      <c r="A23674">
        <v>1250</v>
      </c>
      <c r="B23674" t="s">
        <v>144</v>
      </c>
      <c r="C23674">
        <v>215</v>
      </c>
      <c r="D23674" t="s">
        <v>11</v>
      </c>
      <c r="E23674" t="s">
        <v>167</v>
      </c>
      <c r="F23674" t="s">
        <v>13</v>
      </c>
      <c r="G23674" s="1">
        <v>2.8800001144409202</v>
      </c>
      <c r="H23674">
        <v>0</v>
      </c>
      <c r="I23674" t="s">
        <v>14</v>
      </c>
      <c r="J23674" t="s">
        <v>168</v>
      </c>
      <c r="K23674">
        <f>VLOOKUP(J23674,'Prix unitaires'!B:D,3,FALSE)</f>
        <v>0</v>
      </c>
      <c r="L23674" s="11">
        <f t="shared" si="369"/>
        <v>0</v>
      </c>
    </row>
    <row r="23675" spans="1:12" x14ac:dyDescent="0.25">
      <c r="A23675">
        <v>1250</v>
      </c>
      <c r="B23675" t="s">
        <v>144</v>
      </c>
      <c r="C23675">
        <v>216</v>
      </c>
      <c r="D23675" t="s">
        <v>11</v>
      </c>
      <c r="E23675" t="s">
        <v>122</v>
      </c>
      <c r="F23675" t="s">
        <v>13</v>
      </c>
      <c r="G23675" s="1">
        <v>16</v>
      </c>
      <c r="H23675">
        <v>50</v>
      </c>
      <c r="I23675" t="s">
        <v>14</v>
      </c>
      <c r="J23675" t="s">
        <v>123</v>
      </c>
      <c r="K23675">
        <f>VLOOKUP(J23675,'Prix unitaires'!B:D,3,FALSE)</f>
        <v>0</v>
      </c>
      <c r="L23675" s="11">
        <f t="shared" si="369"/>
        <v>0</v>
      </c>
    </row>
    <row r="23676" spans="1:12" x14ac:dyDescent="0.25">
      <c r="A23676">
        <v>1250</v>
      </c>
      <c r="B23676" t="s">
        <v>144</v>
      </c>
      <c r="C23676">
        <v>216</v>
      </c>
      <c r="D23676" t="s">
        <v>11</v>
      </c>
      <c r="E23676" t="s">
        <v>977</v>
      </c>
      <c r="F23676" t="s">
        <v>13</v>
      </c>
      <c r="G23676" s="1">
        <v>16</v>
      </c>
      <c r="H23676">
        <v>1</v>
      </c>
      <c r="I23676" t="s">
        <v>14</v>
      </c>
      <c r="J23676" t="s">
        <v>978</v>
      </c>
      <c r="K23676">
        <f>VLOOKUP(J23676,'Prix unitaires'!B:D,3,FALSE)</f>
        <v>0</v>
      </c>
      <c r="L23676" s="11">
        <f t="shared" si="369"/>
        <v>0</v>
      </c>
    </row>
    <row r="23677" spans="1:12" x14ac:dyDescent="0.25">
      <c r="A23677">
        <v>1250</v>
      </c>
      <c r="B23677" t="s">
        <v>144</v>
      </c>
      <c r="C23677">
        <v>216</v>
      </c>
      <c r="D23677" t="s">
        <v>11</v>
      </c>
      <c r="E23677" t="s">
        <v>167</v>
      </c>
      <c r="F23677" t="s">
        <v>13</v>
      </c>
      <c r="G23677" s="1">
        <v>2.8800001144409202</v>
      </c>
      <c r="H23677">
        <v>1</v>
      </c>
      <c r="I23677" t="s">
        <v>14</v>
      </c>
      <c r="J23677" t="s">
        <v>168</v>
      </c>
      <c r="K23677">
        <f>VLOOKUP(J23677,'Prix unitaires'!B:D,3,FALSE)</f>
        <v>0</v>
      </c>
      <c r="L23677" s="11">
        <f t="shared" si="369"/>
        <v>0</v>
      </c>
    </row>
    <row r="23678" spans="1:12" x14ac:dyDescent="0.25">
      <c r="A23678">
        <v>1250</v>
      </c>
      <c r="B23678" t="s">
        <v>144</v>
      </c>
      <c r="C23678">
        <v>217</v>
      </c>
      <c r="D23678" t="s">
        <v>11</v>
      </c>
      <c r="E23678" t="s">
        <v>122</v>
      </c>
      <c r="F23678" t="s">
        <v>13</v>
      </c>
      <c r="G23678" s="1">
        <v>15.930000305175801</v>
      </c>
      <c r="H23678">
        <v>50</v>
      </c>
      <c r="I23678" t="s">
        <v>14</v>
      </c>
      <c r="J23678" t="s">
        <v>123</v>
      </c>
      <c r="K23678">
        <f>VLOOKUP(J23678,'Prix unitaires'!B:D,3,FALSE)</f>
        <v>0</v>
      </c>
      <c r="L23678" s="11">
        <f t="shared" si="369"/>
        <v>0</v>
      </c>
    </row>
    <row r="23679" spans="1:12" x14ac:dyDescent="0.25">
      <c r="A23679">
        <v>1250</v>
      </c>
      <c r="B23679" t="s">
        <v>144</v>
      </c>
      <c r="C23679">
        <v>217</v>
      </c>
      <c r="D23679" t="s">
        <v>11</v>
      </c>
      <c r="E23679" t="s">
        <v>977</v>
      </c>
      <c r="F23679" t="s">
        <v>13</v>
      </c>
      <c r="G23679" s="1">
        <v>15.930000305175801</v>
      </c>
      <c r="H23679">
        <v>1</v>
      </c>
      <c r="I23679" t="s">
        <v>14</v>
      </c>
      <c r="J23679" t="s">
        <v>978</v>
      </c>
      <c r="K23679">
        <f>VLOOKUP(J23679,'Prix unitaires'!B:D,3,FALSE)</f>
        <v>0</v>
      </c>
      <c r="L23679" s="11">
        <f t="shared" si="369"/>
        <v>0</v>
      </c>
    </row>
    <row r="23680" spans="1:12" x14ac:dyDescent="0.25">
      <c r="A23680">
        <v>1250</v>
      </c>
      <c r="B23680" t="s">
        <v>144</v>
      </c>
      <c r="C23680">
        <v>217</v>
      </c>
      <c r="D23680" t="s">
        <v>11</v>
      </c>
      <c r="E23680" t="s">
        <v>167</v>
      </c>
      <c r="F23680" t="s">
        <v>13</v>
      </c>
      <c r="G23680" s="1">
        <v>2.8800001144409202</v>
      </c>
      <c r="H23680">
        <v>1</v>
      </c>
      <c r="I23680" t="s">
        <v>14</v>
      </c>
      <c r="J23680" t="s">
        <v>168</v>
      </c>
      <c r="K23680">
        <f>VLOOKUP(J23680,'Prix unitaires'!B:D,3,FALSE)</f>
        <v>0</v>
      </c>
      <c r="L23680" s="11">
        <f t="shared" si="369"/>
        <v>0</v>
      </c>
    </row>
    <row r="23681" spans="1:12" x14ac:dyDescent="0.25">
      <c r="A23681">
        <v>1250</v>
      </c>
      <c r="B23681" t="s">
        <v>144</v>
      </c>
      <c r="C23681">
        <v>218</v>
      </c>
      <c r="D23681" t="s">
        <v>11</v>
      </c>
      <c r="E23681" t="s">
        <v>122</v>
      </c>
      <c r="F23681" t="s">
        <v>13</v>
      </c>
      <c r="G23681" s="1">
        <v>15.920000076293899</v>
      </c>
      <c r="H23681">
        <v>50</v>
      </c>
      <c r="I23681" t="s">
        <v>14</v>
      </c>
      <c r="J23681" t="s">
        <v>123</v>
      </c>
      <c r="K23681">
        <f>VLOOKUP(J23681,'Prix unitaires'!B:D,3,FALSE)</f>
        <v>0</v>
      </c>
      <c r="L23681" s="11">
        <f t="shared" si="369"/>
        <v>0</v>
      </c>
    </row>
    <row r="23682" spans="1:12" x14ac:dyDescent="0.25">
      <c r="A23682">
        <v>1250</v>
      </c>
      <c r="B23682" t="s">
        <v>144</v>
      </c>
      <c r="C23682">
        <v>218</v>
      </c>
      <c r="D23682" t="s">
        <v>11</v>
      </c>
      <c r="E23682" t="s">
        <v>977</v>
      </c>
      <c r="F23682" t="s">
        <v>13</v>
      </c>
      <c r="G23682" s="1">
        <v>15.920000076293899</v>
      </c>
      <c r="H23682">
        <v>1</v>
      </c>
      <c r="I23682" t="s">
        <v>14</v>
      </c>
      <c r="J23682" t="s">
        <v>978</v>
      </c>
      <c r="K23682">
        <f>VLOOKUP(J23682,'Prix unitaires'!B:D,3,FALSE)</f>
        <v>0</v>
      </c>
      <c r="L23682" s="11">
        <f t="shared" si="369"/>
        <v>0</v>
      </c>
    </row>
    <row r="23683" spans="1:12" x14ac:dyDescent="0.25">
      <c r="A23683">
        <v>1250</v>
      </c>
      <c r="B23683" t="s">
        <v>144</v>
      </c>
      <c r="C23683">
        <v>218</v>
      </c>
      <c r="D23683" t="s">
        <v>11</v>
      </c>
      <c r="E23683" t="s">
        <v>167</v>
      </c>
      <c r="F23683" t="s">
        <v>13</v>
      </c>
      <c r="G23683" s="1">
        <v>2.8800001144409202</v>
      </c>
      <c r="H23683">
        <v>1</v>
      </c>
      <c r="I23683" t="s">
        <v>14</v>
      </c>
      <c r="J23683" t="s">
        <v>168</v>
      </c>
      <c r="K23683">
        <f>VLOOKUP(J23683,'Prix unitaires'!B:D,3,FALSE)</f>
        <v>0</v>
      </c>
      <c r="L23683" s="11">
        <f t="shared" ref="L23683:L23746" si="370">(G23683*H23683)*K23683</f>
        <v>0</v>
      </c>
    </row>
    <row r="23684" spans="1:12" x14ac:dyDescent="0.25">
      <c r="A23684">
        <v>1250</v>
      </c>
      <c r="B23684" t="s">
        <v>144</v>
      </c>
      <c r="C23684">
        <v>219</v>
      </c>
      <c r="D23684" t="s">
        <v>11</v>
      </c>
      <c r="E23684" t="s">
        <v>122</v>
      </c>
      <c r="F23684" t="s">
        <v>13</v>
      </c>
      <c r="G23684" s="1">
        <v>16</v>
      </c>
      <c r="H23684">
        <v>50</v>
      </c>
      <c r="I23684" t="s">
        <v>14</v>
      </c>
      <c r="J23684" t="s">
        <v>123</v>
      </c>
      <c r="K23684">
        <f>VLOOKUP(J23684,'Prix unitaires'!B:D,3,FALSE)</f>
        <v>0</v>
      </c>
      <c r="L23684" s="11">
        <f t="shared" si="370"/>
        <v>0</v>
      </c>
    </row>
    <row r="23685" spans="1:12" x14ac:dyDescent="0.25">
      <c r="A23685">
        <v>1250</v>
      </c>
      <c r="B23685" t="s">
        <v>144</v>
      </c>
      <c r="C23685">
        <v>219</v>
      </c>
      <c r="D23685" t="s">
        <v>11</v>
      </c>
      <c r="E23685" t="s">
        <v>977</v>
      </c>
      <c r="F23685" t="s">
        <v>13</v>
      </c>
      <c r="G23685" s="1">
        <v>16</v>
      </c>
      <c r="H23685">
        <v>1</v>
      </c>
      <c r="I23685" t="s">
        <v>14</v>
      </c>
      <c r="J23685" t="s">
        <v>978</v>
      </c>
      <c r="K23685">
        <f>VLOOKUP(J23685,'Prix unitaires'!B:D,3,FALSE)</f>
        <v>0</v>
      </c>
      <c r="L23685" s="11">
        <f t="shared" si="370"/>
        <v>0</v>
      </c>
    </row>
    <row r="23686" spans="1:12" x14ac:dyDescent="0.25">
      <c r="A23686">
        <v>1250</v>
      </c>
      <c r="B23686" t="s">
        <v>144</v>
      </c>
      <c r="C23686">
        <v>219</v>
      </c>
      <c r="D23686" t="s">
        <v>11</v>
      </c>
      <c r="E23686" t="s">
        <v>167</v>
      </c>
      <c r="F23686" t="s">
        <v>13</v>
      </c>
      <c r="G23686" s="1">
        <v>2.8800001144409202</v>
      </c>
      <c r="H23686">
        <v>1</v>
      </c>
      <c r="I23686" t="s">
        <v>14</v>
      </c>
      <c r="J23686" t="s">
        <v>168</v>
      </c>
      <c r="K23686">
        <f>VLOOKUP(J23686,'Prix unitaires'!B:D,3,FALSE)</f>
        <v>0</v>
      </c>
      <c r="L23686" s="11">
        <f t="shared" si="370"/>
        <v>0</v>
      </c>
    </row>
    <row r="23687" spans="1:12" x14ac:dyDescent="0.25">
      <c r="A23687">
        <v>1250</v>
      </c>
      <c r="B23687" t="s">
        <v>144</v>
      </c>
      <c r="C23687">
        <v>220</v>
      </c>
      <c r="D23687" t="s">
        <v>11</v>
      </c>
      <c r="E23687" t="s">
        <v>122</v>
      </c>
      <c r="F23687" t="s">
        <v>13</v>
      </c>
      <c r="G23687" s="1">
        <v>16</v>
      </c>
      <c r="H23687">
        <v>50</v>
      </c>
      <c r="I23687" t="s">
        <v>14</v>
      </c>
      <c r="J23687" t="s">
        <v>123</v>
      </c>
      <c r="K23687">
        <f>VLOOKUP(J23687,'Prix unitaires'!B:D,3,FALSE)</f>
        <v>0</v>
      </c>
      <c r="L23687" s="11">
        <f t="shared" si="370"/>
        <v>0</v>
      </c>
    </row>
    <row r="23688" spans="1:12" x14ac:dyDescent="0.25">
      <c r="A23688">
        <v>1250</v>
      </c>
      <c r="B23688" t="s">
        <v>144</v>
      </c>
      <c r="C23688">
        <v>220</v>
      </c>
      <c r="D23688" t="s">
        <v>11</v>
      </c>
      <c r="E23688" t="s">
        <v>977</v>
      </c>
      <c r="F23688" t="s">
        <v>13</v>
      </c>
      <c r="G23688" s="1">
        <v>16</v>
      </c>
      <c r="H23688">
        <v>1</v>
      </c>
      <c r="I23688" t="s">
        <v>14</v>
      </c>
      <c r="J23688" t="s">
        <v>978</v>
      </c>
      <c r="K23688">
        <f>VLOOKUP(J23688,'Prix unitaires'!B:D,3,FALSE)</f>
        <v>0</v>
      </c>
      <c r="L23688" s="11">
        <f t="shared" si="370"/>
        <v>0</v>
      </c>
    </row>
    <row r="23689" spans="1:12" x14ac:dyDescent="0.25">
      <c r="A23689">
        <v>1250</v>
      </c>
      <c r="B23689" t="s">
        <v>144</v>
      </c>
      <c r="C23689">
        <v>220</v>
      </c>
      <c r="D23689" t="s">
        <v>11</v>
      </c>
      <c r="E23689" t="s">
        <v>167</v>
      </c>
      <c r="F23689" t="s">
        <v>13</v>
      </c>
      <c r="G23689" s="1">
        <v>2.8800001144409202</v>
      </c>
      <c r="H23689">
        <v>1</v>
      </c>
      <c r="I23689" t="s">
        <v>14</v>
      </c>
      <c r="J23689" t="s">
        <v>168</v>
      </c>
      <c r="K23689">
        <f>VLOOKUP(J23689,'Prix unitaires'!B:D,3,FALSE)</f>
        <v>0</v>
      </c>
      <c r="L23689" s="11">
        <f t="shared" si="370"/>
        <v>0</v>
      </c>
    </row>
    <row r="23690" spans="1:12" x14ac:dyDescent="0.25">
      <c r="A23690">
        <v>1250</v>
      </c>
      <c r="B23690" t="s">
        <v>144</v>
      </c>
      <c r="C23690">
        <v>221</v>
      </c>
      <c r="D23690" t="s">
        <v>11</v>
      </c>
      <c r="E23690" t="s">
        <v>122</v>
      </c>
      <c r="F23690" t="s">
        <v>13</v>
      </c>
      <c r="G23690" s="1">
        <v>16</v>
      </c>
      <c r="H23690">
        <v>50</v>
      </c>
      <c r="I23690" t="s">
        <v>14</v>
      </c>
      <c r="J23690" t="s">
        <v>123</v>
      </c>
      <c r="K23690">
        <f>VLOOKUP(J23690,'Prix unitaires'!B:D,3,FALSE)</f>
        <v>0</v>
      </c>
      <c r="L23690" s="11">
        <f t="shared" si="370"/>
        <v>0</v>
      </c>
    </row>
    <row r="23691" spans="1:12" x14ac:dyDescent="0.25">
      <c r="A23691">
        <v>1250</v>
      </c>
      <c r="B23691" t="s">
        <v>144</v>
      </c>
      <c r="C23691">
        <v>221</v>
      </c>
      <c r="D23691" t="s">
        <v>11</v>
      </c>
      <c r="E23691" t="s">
        <v>977</v>
      </c>
      <c r="F23691" t="s">
        <v>13</v>
      </c>
      <c r="G23691" s="1">
        <v>16</v>
      </c>
      <c r="H23691">
        <v>1</v>
      </c>
      <c r="I23691" t="s">
        <v>14</v>
      </c>
      <c r="J23691" t="s">
        <v>978</v>
      </c>
      <c r="K23691">
        <f>VLOOKUP(J23691,'Prix unitaires'!B:D,3,FALSE)</f>
        <v>0</v>
      </c>
      <c r="L23691" s="11">
        <f t="shared" si="370"/>
        <v>0</v>
      </c>
    </row>
    <row r="23692" spans="1:12" x14ac:dyDescent="0.25">
      <c r="A23692">
        <v>1250</v>
      </c>
      <c r="B23692" t="s">
        <v>144</v>
      </c>
      <c r="C23692">
        <v>221</v>
      </c>
      <c r="D23692" t="s">
        <v>11</v>
      </c>
      <c r="E23692" t="s">
        <v>167</v>
      </c>
      <c r="F23692" t="s">
        <v>13</v>
      </c>
      <c r="G23692" s="1">
        <v>2.8800001144409202</v>
      </c>
      <c r="H23692">
        <v>1</v>
      </c>
      <c r="I23692" t="s">
        <v>14</v>
      </c>
      <c r="J23692" t="s">
        <v>168</v>
      </c>
      <c r="K23692">
        <f>VLOOKUP(J23692,'Prix unitaires'!B:D,3,FALSE)</f>
        <v>0</v>
      </c>
      <c r="L23692" s="11">
        <f t="shared" si="370"/>
        <v>0</v>
      </c>
    </row>
    <row r="23693" spans="1:12" x14ac:dyDescent="0.25">
      <c r="A23693">
        <v>1250</v>
      </c>
      <c r="B23693" t="s">
        <v>144</v>
      </c>
      <c r="C23693">
        <v>222</v>
      </c>
      <c r="D23693" t="s">
        <v>11</v>
      </c>
      <c r="E23693" t="s">
        <v>122</v>
      </c>
      <c r="F23693" t="s">
        <v>13</v>
      </c>
      <c r="G23693" s="1">
        <v>15.960000038146999</v>
      </c>
      <c r="H23693">
        <v>50</v>
      </c>
      <c r="I23693" t="s">
        <v>14</v>
      </c>
      <c r="J23693" t="s">
        <v>123</v>
      </c>
      <c r="K23693">
        <f>VLOOKUP(J23693,'Prix unitaires'!B:D,3,FALSE)</f>
        <v>0</v>
      </c>
      <c r="L23693" s="11">
        <f t="shared" si="370"/>
        <v>0</v>
      </c>
    </row>
    <row r="23694" spans="1:12" x14ac:dyDescent="0.25">
      <c r="A23694">
        <v>1250</v>
      </c>
      <c r="B23694" t="s">
        <v>144</v>
      </c>
      <c r="C23694">
        <v>222</v>
      </c>
      <c r="D23694" t="s">
        <v>11</v>
      </c>
      <c r="E23694" t="s">
        <v>977</v>
      </c>
      <c r="F23694" t="s">
        <v>13</v>
      </c>
      <c r="G23694" s="1">
        <v>15.960000038146999</v>
      </c>
      <c r="H23694">
        <v>1</v>
      </c>
      <c r="I23694" t="s">
        <v>14</v>
      </c>
      <c r="J23694" t="s">
        <v>978</v>
      </c>
      <c r="K23694">
        <f>VLOOKUP(J23694,'Prix unitaires'!B:D,3,FALSE)</f>
        <v>0</v>
      </c>
      <c r="L23694" s="11">
        <f t="shared" si="370"/>
        <v>0</v>
      </c>
    </row>
    <row r="23695" spans="1:12" x14ac:dyDescent="0.25">
      <c r="A23695">
        <v>1250</v>
      </c>
      <c r="B23695" t="s">
        <v>144</v>
      </c>
      <c r="C23695">
        <v>222</v>
      </c>
      <c r="D23695" t="s">
        <v>11</v>
      </c>
      <c r="E23695" t="s">
        <v>167</v>
      </c>
      <c r="F23695" t="s">
        <v>13</v>
      </c>
      <c r="G23695" s="1">
        <v>2.8800001144409202</v>
      </c>
      <c r="H23695">
        <v>1</v>
      </c>
      <c r="I23695" t="s">
        <v>14</v>
      </c>
      <c r="J23695" t="s">
        <v>168</v>
      </c>
      <c r="K23695">
        <f>VLOOKUP(J23695,'Prix unitaires'!B:D,3,FALSE)</f>
        <v>0</v>
      </c>
      <c r="L23695" s="11">
        <f t="shared" si="370"/>
        <v>0</v>
      </c>
    </row>
    <row r="23696" spans="1:12" x14ac:dyDescent="0.25">
      <c r="A23696">
        <v>1250</v>
      </c>
      <c r="B23696" t="s">
        <v>144</v>
      </c>
      <c r="C23696">
        <v>223</v>
      </c>
      <c r="D23696" t="s">
        <v>11</v>
      </c>
      <c r="E23696" t="s">
        <v>122</v>
      </c>
      <c r="F23696" t="s">
        <v>13</v>
      </c>
      <c r="G23696" s="1">
        <v>13.6499996185303</v>
      </c>
      <c r="H23696">
        <v>50</v>
      </c>
      <c r="I23696" t="s">
        <v>14</v>
      </c>
      <c r="J23696" t="s">
        <v>123</v>
      </c>
      <c r="K23696">
        <f>VLOOKUP(J23696,'Prix unitaires'!B:D,3,FALSE)</f>
        <v>0</v>
      </c>
      <c r="L23696" s="11">
        <f t="shared" si="370"/>
        <v>0</v>
      </c>
    </row>
    <row r="23697" spans="1:12" x14ac:dyDescent="0.25">
      <c r="A23697">
        <v>1250</v>
      </c>
      <c r="B23697" t="s">
        <v>144</v>
      </c>
      <c r="C23697">
        <v>223</v>
      </c>
      <c r="D23697" t="s">
        <v>11</v>
      </c>
      <c r="E23697" t="s">
        <v>977</v>
      </c>
      <c r="F23697" t="s">
        <v>13</v>
      </c>
      <c r="G23697" s="1">
        <v>13.6499996185303</v>
      </c>
      <c r="H23697">
        <v>1</v>
      </c>
      <c r="I23697" t="s">
        <v>14</v>
      </c>
      <c r="J23697" t="s">
        <v>978</v>
      </c>
      <c r="K23697">
        <f>VLOOKUP(J23697,'Prix unitaires'!B:D,3,FALSE)</f>
        <v>0</v>
      </c>
      <c r="L23697" s="11">
        <f t="shared" si="370"/>
        <v>0</v>
      </c>
    </row>
    <row r="23698" spans="1:12" x14ac:dyDescent="0.25">
      <c r="A23698">
        <v>1250</v>
      </c>
      <c r="B23698" t="s">
        <v>144</v>
      </c>
      <c r="C23698">
        <v>223</v>
      </c>
      <c r="D23698" t="s">
        <v>11</v>
      </c>
      <c r="E23698" t="s">
        <v>167</v>
      </c>
      <c r="F23698" t="s">
        <v>13</v>
      </c>
      <c r="G23698" s="1">
        <v>2.8800001144409202</v>
      </c>
      <c r="H23698">
        <v>1</v>
      </c>
      <c r="I23698" t="s">
        <v>14</v>
      </c>
      <c r="J23698" t="s">
        <v>168</v>
      </c>
      <c r="K23698">
        <f>VLOOKUP(J23698,'Prix unitaires'!B:D,3,FALSE)</f>
        <v>0</v>
      </c>
      <c r="L23698" s="11">
        <f t="shared" si="370"/>
        <v>0</v>
      </c>
    </row>
    <row r="23699" spans="1:12" x14ac:dyDescent="0.25">
      <c r="A23699">
        <v>1250</v>
      </c>
      <c r="B23699" t="s">
        <v>144</v>
      </c>
      <c r="C23699">
        <v>224</v>
      </c>
      <c r="D23699" t="s">
        <v>11</v>
      </c>
      <c r="E23699" t="s">
        <v>122</v>
      </c>
      <c r="F23699" t="s">
        <v>13</v>
      </c>
      <c r="G23699" s="1">
        <v>16</v>
      </c>
      <c r="H23699">
        <v>50</v>
      </c>
      <c r="I23699" t="s">
        <v>14</v>
      </c>
      <c r="J23699" t="s">
        <v>123</v>
      </c>
      <c r="K23699">
        <f>VLOOKUP(J23699,'Prix unitaires'!B:D,3,FALSE)</f>
        <v>0</v>
      </c>
      <c r="L23699" s="11">
        <f t="shared" si="370"/>
        <v>0</v>
      </c>
    </row>
    <row r="23700" spans="1:12" x14ac:dyDescent="0.25">
      <c r="A23700">
        <v>1250</v>
      </c>
      <c r="B23700" t="s">
        <v>144</v>
      </c>
      <c r="C23700">
        <v>224</v>
      </c>
      <c r="D23700" t="s">
        <v>11</v>
      </c>
      <c r="E23700" t="s">
        <v>977</v>
      </c>
      <c r="F23700" t="s">
        <v>13</v>
      </c>
      <c r="G23700" s="1">
        <v>16</v>
      </c>
      <c r="H23700">
        <v>1</v>
      </c>
      <c r="I23700" t="s">
        <v>14</v>
      </c>
      <c r="J23700" t="s">
        <v>978</v>
      </c>
      <c r="K23700">
        <f>VLOOKUP(J23700,'Prix unitaires'!B:D,3,FALSE)</f>
        <v>0</v>
      </c>
      <c r="L23700" s="11">
        <f t="shared" si="370"/>
        <v>0</v>
      </c>
    </row>
    <row r="23701" spans="1:12" x14ac:dyDescent="0.25">
      <c r="A23701">
        <v>1250</v>
      </c>
      <c r="B23701" t="s">
        <v>144</v>
      </c>
      <c r="C23701">
        <v>224</v>
      </c>
      <c r="D23701" t="s">
        <v>11</v>
      </c>
      <c r="E23701" t="s">
        <v>167</v>
      </c>
      <c r="F23701" t="s">
        <v>13</v>
      </c>
      <c r="G23701" s="1">
        <v>2.8800001144409202</v>
      </c>
      <c r="H23701">
        <v>1</v>
      </c>
      <c r="I23701" t="s">
        <v>14</v>
      </c>
      <c r="J23701" t="s">
        <v>168</v>
      </c>
      <c r="K23701">
        <f>VLOOKUP(J23701,'Prix unitaires'!B:D,3,FALSE)</f>
        <v>0</v>
      </c>
      <c r="L23701" s="11">
        <f t="shared" si="370"/>
        <v>0</v>
      </c>
    </row>
    <row r="23702" spans="1:12" x14ac:dyDescent="0.25">
      <c r="A23702">
        <v>1250</v>
      </c>
      <c r="B23702" t="s">
        <v>144</v>
      </c>
      <c r="C23702">
        <v>225</v>
      </c>
      <c r="D23702" t="s">
        <v>11</v>
      </c>
      <c r="E23702" t="s">
        <v>122</v>
      </c>
      <c r="F23702" t="s">
        <v>13</v>
      </c>
      <c r="G23702" s="1">
        <v>6.0799999237060502</v>
      </c>
      <c r="H23702">
        <v>50</v>
      </c>
      <c r="I23702" t="s">
        <v>14</v>
      </c>
      <c r="J23702" t="s">
        <v>123</v>
      </c>
      <c r="K23702">
        <f>VLOOKUP(J23702,'Prix unitaires'!B:D,3,FALSE)</f>
        <v>0</v>
      </c>
      <c r="L23702" s="11">
        <f t="shared" si="370"/>
        <v>0</v>
      </c>
    </row>
    <row r="23703" spans="1:12" x14ac:dyDescent="0.25">
      <c r="A23703">
        <v>1250</v>
      </c>
      <c r="B23703" t="s">
        <v>144</v>
      </c>
      <c r="C23703">
        <v>225</v>
      </c>
      <c r="D23703" t="s">
        <v>11</v>
      </c>
      <c r="E23703" t="s">
        <v>977</v>
      </c>
      <c r="F23703" t="s">
        <v>13</v>
      </c>
      <c r="G23703" s="1">
        <v>6.0799999237060502</v>
      </c>
      <c r="H23703">
        <v>1</v>
      </c>
      <c r="I23703" t="s">
        <v>14</v>
      </c>
      <c r="J23703" t="s">
        <v>978</v>
      </c>
      <c r="K23703">
        <f>VLOOKUP(J23703,'Prix unitaires'!B:D,3,FALSE)</f>
        <v>0</v>
      </c>
      <c r="L23703" s="11">
        <f t="shared" si="370"/>
        <v>0</v>
      </c>
    </row>
    <row r="23704" spans="1:12" x14ac:dyDescent="0.25">
      <c r="A23704">
        <v>1250</v>
      </c>
      <c r="B23704" t="s">
        <v>144</v>
      </c>
      <c r="C23704">
        <v>226</v>
      </c>
      <c r="D23704" t="s">
        <v>11</v>
      </c>
      <c r="E23704" t="s">
        <v>32</v>
      </c>
      <c r="F23704" t="s">
        <v>13</v>
      </c>
      <c r="G23704" s="1">
        <v>8.0299997329712003</v>
      </c>
      <c r="H23704">
        <v>240</v>
      </c>
      <c r="I23704" t="s">
        <v>14</v>
      </c>
      <c r="J23704" t="s">
        <v>33</v>
      </c>
      <c r="K23704">
        <f>VLOOKUP(J23704,'Prix unitaires'!B:D,3,FALSE)</f>
        <v>0</v>
      </c>
      <c r="L23704" s="11">
        <f t="shared" si="370"/>
        <v>0</v>
      </c>
    </row>
    <row r="23705" spans="1:12" x14ac:dyDescent="0.25">
      <c r="A23705">
        <v>1250</v>
      </c>
      <c r="B23705" t="s">
        <v>144</v>
      </c>
      <c r="C23705">
        <v>226</v>
      </c>
      <c r="D23705" t="s">
        <v>11</v>
      </c>
      <c r="E23705" t="s">
        <v>35</v>
      </c>
      <c r="F23705" t="s">
        <v>13</v>
      </c>
      <c r="G23705" s="1">
        <v>8.0299997329712003</v>
      </c>
      <c r="H23705">
        <v>1</v>
      </c>
      <c r="I23705" t="s">
        <v>14</v>
      </c>
      <c r="J23705" t="s">
        <v>36</v>
      </c>
      <c r="K23705">
        <f>VLOOKUP(J23705,'Prix unitaires'!B:D,3,FALSE)</f>
        <v>0</v>
      </c>
      <c r="L23705" s="11">
        <f t="shared" si="370"/>
        <v>0</v>
      </c>
    </row>
    <row r="23706" spans="1:12" x14ac:dyDescent="0.25">
      <c r="A23706">
        <v>1250</v>
      </c>
      <c r="B23706" t="s">
        <v>144</v>
      </c>
      <c r="C23706" t="s">
        <v>694</v>
      </c>
      <c r="D23706" t="s">
        <v>11</v>
      </c>
      <c r="E23706" t="s">
        <v>32</v>
      </c>
      <c r="F23706" t="s">
        <v>13</v>
      </c>
      <c r="G23706" s="1">
        <v>3.8499999046325701</v>
      </c>
      <c r="H23706">
        <v>240</v>
      </c>
      <c r="I23706" t="s">
        <v>14</v>
      </c>
      <c r="J23706" t="s">
        <v>33</v>
      </c>
      <c r="K23706">
        <f>VLOOKUP(J23706,'Prix unitaires'!B:D,3,FALSE)</f>
        <v>0</v>
      </c>
      <c r="L23706" s="11">
        <f t="shared" si="370"/>
        <v>0</v>
      </c>
    </row>
    <row r="23707" spans="1:12" x14ac:dyDescent="0.25">
      <c r="A23707">
        <v>1250</v>
      </c>
      <c r="B23707" t="s">
        <v>144</v>
      </c>
      <c r="C23707" t="s">
        <v>694</v>
      </c>
      <c r="D23707" t="s">
        <v>11</v>
      </c>
      <c r="E23707" t="s">
        <v>35</v>
      </c>
      <c r="F23707" t="s">
        <v>13</v>
      </c>
      <c r="G23707" s="1">
        <v>3.8499999046325701</v>
      </c>
      <c r="H23707">
        <v>1</v>
      </c>
      <c r="I23707" t="s">
        <v>14</v>
      </c>
      <c r="J23707" t="s">
        <v>36</v>
      </c>
      <c r="K23707">
        <f>VLOOKUP(J23707,'Prix unitaires'!B:D,3,FALSE)</f>
        <v>0</v>
      </c>
      <c r="L23707" s="11">
        <f t="shared" si="370"/>
        <v>0</v>
      </c>
    </row>
    <row r="23708" spans="1:12" x14ac:dyDescent="0.25">
      <c r="A23708">
        <v>1250</v>
      </c>
      <c r="B23708" t="s">
        <v>144</v>
      </c>
      <c r="C23708" t="s">
        <v>1045</v>
      </c>
      <c r="D23708" t="s">
        <v>11</v>
      </c>
      <c r="E23708" t="s">
        <v>32</v>
      </c>
      <c r="F23708" t="s">
        <v>13</v>
      </c>
      <c r="G23708" s="1">
        <v>1</v>
      </c>
      <c r="H23708">
        <v>240</v>
      </c>
      <c r="I23708" t="s">
        <v>14</v>
      </c>
      <c r="J23708" t="s">
        <v>33</v>
      </c>
      <c r="K23708">
        <f>VLOOKUP(J23708,'Prix unitaires'!B:D,3,FALSE)</f>
        <v>0</v>
      </c>
      <c r="L23708" s="11">
        <f t="shared" si="370"/>
        <v>0</v>
      </c>
    </row>
    <row r="23709" spans="1:12" x14ac:dyDescent="0.25">
      <c r="A23709">
        <v>1250</v>
      </c>
      <c r="B23709" t="s">
        <v>144</v>
      </c>
      <c r="C23709" t="s">
        <v>1045</v>
      </c>
      <c r="D23709" t="s">
        <v>11</v>
      </c>
      <c r="E23709" t="s">
        <v>35</v>
      </c>
      <c r="F23709" t="s">
        <v>13</v>
      </c>
      <c r="G23709" s="1">
        <v>1</v>
      </c>
      <c r="H23709">
        <v>1</v>
      </c>
      <c r="I23709" t="s">
        <v>14</v>
      </c>
      <c r="J23709" t="s">
        <v>36</v>
      </c>
      <c r="K23709">
        <f>VLOOKUP(J23709,'Prix unitaires'!B:D,3,FALSE)</f>
        <v>0</v>
      </c>
      <c r="L23709" s="11">
        <f t="shared" si="370"/>
        <v>0</v>
      </c>
    </row>
    <row r="23710" spans="1:12" x14ac:dyDescent="0.25">
      <c r="A23710">
        <v>1250</v>
      </c>
      <c r="B23710" t="s">
        <v>144</v>
      </c>
      <c r="C23710" t="s">
        <v>1046</v>
      </c>
      <c r="D23710" t="s">
        <v>11</v>
      </c>
      <c r="E23710" t="s">
        <v>32</v>
      </c>
      <c r="F23710" t="s">
        <v>13</v>
      </c>
      <c r="G23710" s="1">
        <v>1</v>
      </c>
      <c r="H23710">
        <v>240</v>
      </c>
      <c r="I23710" t="s">
        <v>14</v>
      </c>
      <c r="J23710" t="s">
        <v>33</v>
      </c>
      <c r="K23710">
        <f>VLOOKUP(J23710,'Prix unitaires'!B:D,3,FALSE)</f>
        <v>0</v>
      </c>
      <c r="L23710" s="11">
        <f t="shared" si="370"/>
        <v>0</v>
      </c>
    </row>
    <row r="23711" spans="1:12" x14ac:dyDescent="0.25">
      <c r="A23711">
        <v>1250</v>
      </c>
      <c r="B23711" t="s">
        <v>144</v>
      </c>
      <c r="C23711" t="s">
        <v>1046</v>
      </c>
      <c r="D23711" t="s">
        <v>11</v>
      </c>
      <c r="E23711" t="s">
        <v>35</v>
      </c>
      <c r="F23711" t="s">
        <v>13</v>
      </c>
      <c r="G23711" s="1">
        <v>1</v>
      </c>
      <c r="H23711">
        <v>1</v>
      </c>
      <c r="I23711" t="s">
        <v>14</v>
      </c>
      <c r="J23711" t="s">
        <v>36</v>
      </c>
      <c r="K23711">
        <f>VLOOKUP(J23711,'Prix unitaires'!B:D,3,FALSE)</f>
        <v>0</v>
      </c>
      <c r="L23711" s="11">
        <f t="shared" si="370"/>
        <v>0</v>
      </c>
    </row>
    <row r="23712" spans="1:12" x14ac:dyDescent="0.25">
      <c r="A23712">
        <v>1250</v>
      </c>
      <c r="B23712" t="s">
        <v>144</v>
      </c>
      <c r="C23712">
        <v>227</v>
      </c>
      <c r="D23712" t="s">
        <v>11</v>
      </c>
      <c r="E23712" t="s">
        <v>122</v>
      </c>
      <c r="F23712" t="s">
        <v>13</v>
      </c>
      <c r="G23712" s="1">
        <v>13.6199998855591</v>
      </c>
      <c r="H23712">
        <v>50</v>
      </c>
      <c r="I23712" t="s">
        <v>14</v>
      </c>
      <c r="J23712" t="s">
        <v>123</v>
      </c>
      <c r="K23712">
        <f>VLOOKUP(J23712,'Prix unitaires'!B:D,3,FALSE)</f>
        <v>0</v>
      </c>
      <c r="L23712" s="11">
        <f t="shared" si="370"/>
        <v>0</v>
      </c>
    </row>
    <row r="23713" spans="1:12" x14ac:dyDescent="0.25">
      <c r="A23713">
        <v>1250</v>
      </c>
      <c r="B23713" t="s">
        <v>144</v>
      </c>
      <c r="C23713">
        <v>227</v>
      </c>
      <c r="D23713" t="s">
        <v>11</v>
      </c>
      <c r="E23713" t="s">
        <v>977</v>
      </c>
      <c r="F23713" t="s">
        <v>13</v>
      </c>
      <c r="G23713" s="1">
        <v>13.6199998855591</v>
      </c>
      <c r="H23713">
        <v>1</v>
      </c>
      <c r="I23713" t="s">
        <v>14</v>
      </c>
      <c r="J23713" t="s">
        <v>978</v>
      </c>
      <c r="K23713">
        <f>VLOOKUP(J23713,'Prix unitaires'!B:D,3,FALSE)</f>
        <v>0</v>
      </c>
      <c r="L23713" s="11">
        <f t="shared" si="370"/>
        <v>0</v>
      </c>
    </row>
    <row r="23714" spans="1:12" x14ac:dyDescent="0.25">
      <c r="A23714">
        <v>1250</v>
      </c>
      <c r="B23714" t="s">
        <v>144</v>
      </c>
      <c r="C23714">
        <v>227</v>
      </c>
      <c r="D23714" t="s">
        <v>11</v>
      </c>
      <c r="E23714" t="s">
        <v>167</v>
      </c>
      <c r="F23714" t="s">
        <v>13</v>
      </c>
      <c r="G23714" s="1">
        <v>2.8800001144409202</v>
      </c>
      <c r="H23714">
        <v>1</v>
      </c>
      <c r="I23714" t="s">
        <v>14</v>
      </c>
      <c r="J23714" t="s">
        <v>168</v>
      </c>
      <c r="K23714">
        <f>VLOOKUP(J23714,'Prix unitaires'!B:D,3,FALSE)</f>
        <v>0</v>
      </c>
      <c r="L23714" s="11">
        <f t="shared" si="370"/>
        <v>0</v>
      </c>
    </row>
    <row r="23715" spans="1:12" x14ac:dyDescent="0.25">
      <c r="A23715">
        <v>1250</v>
      </c>
      <c r="B23715" t="s">
        <v>144</v>
      </c>
      <c r="C23715">
        <v>228</v>
      </c>
      <c r="D23715" t="s">
        <v>11</v>
      </c>
      <c r="E23715" t="s">
        <v>12</v>
      </c>
      <c r="F23715" t="s">
        <v>13</v>
      </c>
      <c r="G23715" s="1">
        <v>3.2300000190734899</v>
      </c>
      <c r="H23715">
        <v>12</v>
      </c>
      <c r="I23715" t="s">
        <v>14</v>
      </c>
      <c r="J23715" t="s">
        <v>15</v>
      </c>
      <c r="K23715">
        <f>VLOOKUP(J23715,'Prix unitaires'!B:D,3,FALSE)</f>
        <v>0</v>
      </c>
      <c r="L23715" s="11">
        <f t="shared" si="370"/>
        <v>0</v>
      </c>
    </row>
    <row r="23716" spans="1:12" x14ac:dyDescent="0.25">
      <c r="A23716">
        <v>1250</v>
      </c>
      <c r="B23716" t="s">
        <v>144</v>
      </c>
      <c r="C23716">
        <v>228</v>
      </c>
      <c r="D23716" t="s">
        <v>11</v>
      </c>
      <c r="E23716" t="s">
        <v>35</v>
      </c>
      <c r="F23716" t="s">
        <v>13</v>
      </c>
      <c r="G23716" s="1">
        <v>3.2300000190734899</v>
      </c>
      <c r="H23716">
        <v>1</v>
      </c>
      <c r="I23716" t="s">
        <v>14</v>
      </c>
      <c r="J23716" t="s">
        <v>36</v>
      </c>
      <c r="K23716">
        <f>VLOOKUP(J23716,'Prix unitaires'!B:D,3,FALSE)</f>
        <v>0</v>
      </c>
      <c r="L23716" s="11">
        <f t="shared" si="370"/>
        <v>0</v>
      </c>
    </row>
    <row r="23717" spans="1:12" x14ac:dyDescent="0.25">
      <c r="A23717">
        <v>1250</v>
      </c>
      <c r="B23717" t="s">
        <v>144</v>
      </c>
      <c r="C23717" t="s">
        <v>419</v>
      </c>
      <c r="D23717" t="s">
        <v>11</v>
      </c>
      <c r="E23717" t="s">
        <v>12</v>
      </c>
      <c r="F23717" t="s">
        <v>13</v>
      </c>
      <c r="G23717" s="1">
        <v>4.1799998283386204</v>
      </c>
      <c r="H23717">
        <v>12</v>
      </c>
      <c r="I23717" t="s">
        <v>14</v>
      </c>
      <c r="J23717" t="s">
        <v>15</v>
      </c>
      <c r="K23717">
        <f>VLOOKUP(J23717,'Prix unitaires'!B:D,3,FALSE)</f>
        <v>0</v>
      </c>
      <c r="L23717" s="11">
        <f t="shared" si="370"/>
        <v>0</v>
      </c>
    </row>
    <row r="23718" spans="1:12" x14ac:dyDescent="0.25">
      <c r="A23718">
        <v>1250</v>
      </c>
      <c r="B23718" t="s">
        <v>144</v>
      </c>
      <c r="C23718" t="s">
        <v>419</v>
      </c>
      <c r="D23718" t="s">
        <v>11</v>
      </c>
      <c r="E23718" t="s">
        <v>40</v>
      </c>
      <c r="F23718" t="s">
        <v>13</v>
      </c>
      <c r="G23718" s="1">
        <v>4.1799998283386204</v>
      </c>
      <c r="H23718">
        <v>1</v>
      </c>
      <c r="I23718" t="s">
        <v>14</v>
      </c>
      <c r="J23718" t="s">
        <v>41</v>
      </c>
      <c r="K23718">
        <f>VLOOKUP(J23718,'Prix unitaires'!B:D,3,FALSE)</f>
        <v>0</v>
      </c>
      <c r="L23718" s="11">
        <f t="shared" si="370"/>
        <v>0</v>
      </c>
    </row>
    <row r="23719" spans="1:12" x14ac:dyDescent="0.25">
      <c r="A23719">
        <v>1250</v>
      </c>
      <c r="B23719" t="s">
        <v>144</v>
      </c>
      <c r="C23719">
        <v>229</v>
      </c>
      <c r="D23719" t="s">
        <v>11</v>
      </c>
      <c r="E23719" t="s">
        <v>12</v>
      </c>
      <c r="F23719" t="s">
        <v>13</v>
      </c>
      <c r="G23719" s="1">
        <v>12.960000038146999</v>
      </c>
      <c r="H23719">
        <v>12</v>
      </c>
      <c r="I23719" t="s">
        <v>14</v>
      </c>
      <c r="J23719" t="s">
        <v>15</v>
      </c>
      <c r="K23719">
        <f>VLOOKUP(J23719,'Prix unitaires'!B:D,3,FALSE)</f>
        <v>0</v>
      </c>
      <c r="L23719" s="11">
        <f t="shared" si="370"/>
        <v>0</v>
      </c>
    </row>
    <row r="23720" spans="1:12" x14ac:dyDescent="0.25">
      <c r="A23720">
        <v>1250</v>
      </c>
      <c r="B23720" t="s">
        <v>144</v>
      </c>
      <c r="C23720">
        <v>229</v>
      </c>
      <c r="D23720" t="s">
        <v>11</v>
      </c>
      <c r="E23720" t="s">
        <v>40</v>
      </c>
      <c r="F23720" t="s">
        <v>13</v>
      </c>
      <c r="G23720" s="1">
        <v>12.960000038146999</v>
      </c>
      <c r="H23720">
        <v>1</v>
      </c>
      <c r="I23720" t="s">
        <v>14</v>
      </c>
      <c r="J23720" t="s">
        <v>41</v>
      </c>
      <c r="K23720">
        <f>VLOOKUP(J23720,'Prix unitaires'!B:D,3,FALSE)</f>
        <v>0</v>
      </c>
      <c r="L23720" s="11">
        <f t="shared" si="370"/>
        <v>0</v>
      </c>
    </row>
    <row r="23721" spans="1:12" x14ac:dyDescent="0.25">
      <c r="A23721">
        <v>1250</v>
      </c>
      <c r="B23721" t="s">
        <v>144</v>
      </c>
      <c r="C23721">
        <v>230</v>
      </c>
      <c r="D23721" t="s">
        <v>11</v>
      </c>
      <c r="E23721" t="s">
        <v>32</v>
      </c>
      <c r="F23721" t="s">
        <v>13</v>
      </c>
      <c r="G23721" s="1">
        <v>9.0200004577637003</v>
      </c>
      <c r="H23721">
        <v>240</v>
      </c>
      <c r="I23721" t="s">
        <v>14</v>
      </c>
      <c r="J23721" t="s">
        <v>33</v>
      </c>
      <c r="K23721">
        <f>VLOOKUP(J23721,'Prix unitaires'!B:D,3,FALSE)</f>
        <v>0</v>
      </c>
      <c r="L23721" s="11">
        <f t="shared" si="370"/>
        <v>0</v>
      </c>
    </row>
    <row r="23722" spans="1:12" x14ac:dyDescent="0.25">
      <c r="A23722">
        <v>1250</v>
      </c>
      <c r="B23722" t="s">
        <v>144</v>
      </c>
      <c r="C23722">
        <v>230</v>
      </c>
      <c r="D23722" t="s">
        <v>11</v>
      </c>
      <c r="E23722" t="s">
        <v>35</v>
      </c>
      <c r="F23722" t="s">
        <v>13</v>
      </c>
      <c r="G23722" s="1">
        <v>9.0200004577637003</v>
      </c>
      <c r="H23722">
        <v>1</v>
      </c>
      <c r="I23722" t="s">
        <v>14</v>
      </c>
      <c r="J23722" t="s">
        <v>36</v>
      </c>
      <c r="K23722">
        <f>VLOOKUP(J23722,'Prix unitaires'!B:D,3,FALSE)</f>
        <v>0</v>
      </c>
      <c r="L23722" s="11">
        <f t="shared" si="370"/>
        <v>0</v>
      </c>
    </row>
    <row r="23723" spans="1:12" x14ac:dyDescent="0.25">
      <c r="A23723">
        <v>1250</v>
      </c>
      <c r="B23723" t="s">
        <v>144</v>
      </c>
      <c r="C23723" t="s">
        <v>1047</v>
      </c>
      <c r="D23723" t="s">
        <v>11</v>
      </c>
      <c r="E23723" t="s">
        <v>32</v>
      </c>
      <c r="F23723" t="s">
        <v>13</v>
      </c>
      <c r="G23723" s="1">
        <v>1</v>
      </c>
      <c r="H23723">
        <v>240</v>
      </c>
      <c r="I23723" t="s">
        <v>14</v>
      </c>
      <c r="J23723" t="s">
        <v>33</v>
      </c>
      <c r="K23723">
        <f>VLOOKUP(J23723,'Prix unitaires'!B:D,3,FALSE)</f>
        <v>0</v>
      </c>
      <c r="L23723" s="11">
        <f t="shared" si="370"/>
        <v>0</v>
      </c>
    </row>
    <row r="23724" spans="1:12" x14ac:dyDescent="0.25">
      <c r="A23724">
        <v>1250</v>
      </c>
      <c r="B23724" t="s">
        <v>144</v>
      </c>
      <c r="C23724" t="s">
        <v>1047</v>
      </c>
      <c r="D23724" t="s">
        <v>11</v>
      </c>
      <c r="E23724" t="s">
        <v>35</v>
      </c>
      <c r="F23724" t="s">
        <v>13</v>
      </c>
      <c r="G23724" s="1">
        <v>1</v>
      </c>
      <c r="H23724">
        <v>1</v>
      </c>
      <c r="I23724" t="s">
        <v>14</v>
      </c>
      <c r="J23724" t="s">
        <v>36</v>
      </c>
      <c r="K23724">
        <f>VLOOKUP(J23724,'Prix unitaires'!B:D,3,FALSE)</f>
        <v>0</v>
      </c>
      <c r="L23724" s="11">
        <f t="shared" si="370"/>
        <v>0</v>
      </c>
    </row>
    <row r="23725" spans="1:12" x14ac:dyDescent="0.25">
      <c r="A23725">
        <v>1250</v>
      </c>
      <c r="B23725" t="s">
        <v>144</v>
      </c>
      <c r="C23725" t="s">
        <v>1048</v>
      </c>
      <c r="D23725" t="s">
        <v>11</v>
      </c>
      <c r="E23725" t="s">
        <v>32</v>
      </c>
      <c r="F23725" t="s">
        <v>13</v>
      </c>
      <c r="G23725" s="1">
        <v>3.9800000190734899</v>
      </c>
      <c r="H23725">
        <v>240</v>
      </c>
      <c r="I23725" t="s">
        <v>14</v>
      </c>
      <c r="J23725" t="s">
        <v>33</v>
      </c>
      <c r="K23725">
        <f>VLOOKUP(J23725,'Prix unitaires'!B:D,3,FALSE)</f>
        <v>0</v>
      </c>
      <c r="L23725" s="11">
        <f t="shared" si="370"/>
        <v>0</v>
      </c>
    </row>
    <row r="23726" spans="1:12" x14ac:dyDescent="0.25">
      <c r="A23726">
        <v>1250</v>
      </c>
      <c r="B23726" t="s">
        <v>144</v>
      </c>
      <c r="C23726" t="s">
        <v>1048</v>
      </c>
      <c r="D23726" t="s">
        <v>11</v>
      </c>
      <c r="E23726" t="s">
        <v>35</v>
      </c>
      <c r="F23726" t="s">
        <v>13</v>
      </c>
      <c r="G23726" s="1">
        <v>3.9800000190734899</v>
      </c>
      <c r="H23726">
        <v>1</v>
      </c>
      <c r="I23726" t="s">
        <v>14</v>
      </c>
      <c r="J23726" t="s">
        <v>36</v>
      </c>
      <c r="K23726">
        <f>VLOOKUP(J23726,'Prix unitaires'!B:D,3,FALSE)</f>
        <v>0</v>
      </c>
      <c r="L23726" s="11">
        <f t="shared" si="370"/>
        <v>0</v>
      </c>
    </row>
    <row r="23727" spans="1:12" x14ac:dyDescent="0.25">
      <c r="A23727">
        <v>1250</v>
      </c>
      <c r="B23727" t="s">
        <v>144</v>
      </c>
      <c r="C23727">
        <v>231</v>
      </c>
      <c r="D23727" t="s">
        <v>11</v>
      </c>
      <c r="E23727" t="s">
        <v>12</v>
      </c>
      <c r="F23727" t="s">
        <v>13</v>
      </c>
      <c r="G23727" s="1">
        <v>2.4500000476837198</v>
      </c>
      <c r="H23727">
        <v>12</v>
      </c>
      <c r="I23727" t="s">
        <v>14</v>
      </c>
      <c r="J23727" t="s">
        <v>15</v>
      </c>
      <c r="K23727">
        <f>VLOOKUP(J23727,'Prix unitaires'!B:D,3,FALSE)</f>
        <v>0</v>
      </c>
      <c r="L23727" s="11">
        <f t="shared" si="370"/>
        <v>0</v>
      </c>
    </row>
    <row r="23728" spans="1:12" x14ac:dyDescent="0.25">
      <c r="A23728">
        <v>1250</v>
      </c>
      <c r="B23728" t="s">
        <v>144</v>
      </c>
      <c r="C23728">
        <v>231</v>
      </c>
      <c r="D23728" t="s">
        <v>11</v>
      </c>
      <c r="E23728" t="s">
        <v>40</v>
      </c>
      <c r="F23728" t="s">
        <v>13</v>
      </c>
      <c r="G23728" s="1">
        <v>2.4500000476837198</v>
      </c>
      <c r="H23728">
        <v>1</v>
      </c>
      <c r="I23728" t="s">
        <v>14</v>
      </c>
      <c r="J23728" t="s">
        <v>41</v>
      </c>
      <c r="K23728">
        <f>VLOOKUP(J23728,'Prix unitaires'!B:D,3,FALSE)</f>
        <v>0</v>
      </c>
      <c r="L23728" s="11">
        <f t="shared" si="370"/>
        <v>0</v>
      </c>
    </row>
    <row r="23729" spans="1:12" x14ac:dyDescent="0.25">
      <c r="A23729">
        <v>1250</v>
      </c>
      <c r="B23729" t="s">
        <v>144</v>
      </c>
      <c r="C23729">
        <v>232</v>
      </c>
      <c r="D23729" t="s">
        <v>11</v>
      </c>
      <c r="E23729" t="s">
        <v>122</v>
      </c>
      <c r="F23729" t="s">
        <v>13</v>
      </c>
      <c r="G23729" s="1">
        <v>12.3999996185303</v>
      </c>
      <c r="H23729">
        <v>50</v>
      </c>
      <c r="I23729" t="s">
        <v>14</v>
      </c>
      <c r="J23729" t="s">
        <v>123</v>
      </c>
      <c r="K23729">
        <f>VLOOKUP(J23729,'Prix unitaires'!B:D,3,FALSE)</f>
        <v>0</v>
      </c>
      <c r="L23729" s="11">
        <f t="shared" si="370"/>
        <v>0</v>
      </c>
    </row>
    <row r="23730" spans="1:12" x14ac:dyDescent="0.25">
      <c r="A23730">
        <v>1250</v>
      </c>
      <c r="B23730" t="s">
        <v>144</v>
      </c>
      <c r="C23730">
        <v>232</v>
      </c>
      <c r="D23730" t="s">
        <v>11</v>
      </c>
      <c r="E23730" t="s">
        <v>977</v>
      </c>
      <c r="F23730" t="s">
        <v>13</v>
      </c>
      <c r="G23730" s="1">
        <v>12.3999996185303</v>
      </c>
      <c r="H23730">
        <v>1</v>
      </c>
      <c r="I23730" t="s">
        <v>14</v>
      </c>
      <c r="J23730" t="s">
        <v>978</v>
      </c>
      <c r="K23730">
        <f>VLOOKUP(J23730,'Prix unitaires'!B:D,3,FALSE)</f>
        <v>0</v>
      </c>
      <c r="L23730" s="11">
        <f t="shared" si="370"/>
        <v>0</v>
      </c>
    </row>
    <row r="23731" spans="1:12" x14ac:dyDescent="0.25">
      <c r="A23731">
        <v>1250</v>
      </c>
      <c r="B23731" t="s">
        <v>144</v>
      </c>
      <c r="C23731">
        <v>232</v>
      </c>
      <c r="D23731" t="s">
        <v>11</v>
      </c>
      <c r="E23731" t="s">
        <v>167</v>
      </c>
      <c r="F23731" t="s">
        <v>13</v>
      </c>
      <c r="G23731" s="1">
        <v>2.8800001144409202</v>
      </c>
      <c r="H23731">
        <v>1</v>
      </c>
      <c r="I23731" t="s">
        <v>14</v>
      </c>
      <c r="J23731" t="s">
        <v>168</v>
      </c>
      <c r="K23731">
        <f>VLOOKUP(J23731,'Prix unitaires'!B:D,3,FALSE)</f>
        <v>0</v>
      </c>
      <c r="L23731" s="11">
        <f t="shared" si="370"/>
        <v>0</v>
      </c>
    </row>
    <row r="23732" spans="1:12" x14ac:dyDescent="0.25">
      <c r="A23732">
        <v>1250</v>
      </c>
      <c r="B23732" t="s">
        <v>144</v>
      </c>
      <c r="C23732" t="s">
        <v>1049</v>
      </c>
      <c r="D23732" t="s">
        <v>11</v>
      </c>
      <c r="E23732" t="s">
        <v>17</v>
      </c>
      <c r="F23732" t="s">
        <v>13</v>
      </c>
      <c r="G23732" s="1">
        <v>7.8200001716613796</v>
      </c>
      <c r="H23732">
        <v>50</v>
      </c>
      <c r="I23732" t="s">
        <v>14</v>
      </c>
      <c r="J23732" t="s">
        <v>18</v>
      </c>
      <c r="K23732">
        <f>VLOOKUP(J23732,'Prix unitaires'!B:D,3,FALSE)</f>
        <v>0</v>
      </c>
      <c r="L23732" s="11">
        <f t="shared" si="370"/>
        <v>0</v>
      </c>
    </row>
    <row r="23733" spans="1:12" x14ac:dyDescent="0.25">
      <c r="A23733">
        <v>1250</v>
      </c>
      <c r="B23733" t="s">
        <v>144</v>
      </c>
      <c r="C23733">
        <v>234</v>
      </c>
      <c r="D23733" t="s">
        <v>11</v>
      </c>
      <c r="E23733" t="s">
        <v>122</v>
      </c>
      <c r="F23733" t="s">
        <v>13</v>
      </c>
      <c r="G23733" s="1">
        <v>15.800000190734901</v>
      </c>
      <c r="H23733">
        <v>50</v>
      </c>
      <c r="I23733" t="s">
        <v>14</v>
      </c>
      <c r="J23733" t="s">
        <v>123</v>
      </c>
      <c r="K23733">
        <f>VLOOKUP(J23733,'Prix unitaires'!B:D,3,FALSE)</f>
        <v>0</v>
      </c>
      <c r="L23733" s="11">
        <f t="shared" si="370"/>
        <v>0</v>
      </c>
    </row>
    <row r="23734" spans="1:12" x14ac:dyDescent="0.25">
      <c r="A23734">
        <v>1250</v>
      </c>
      <c r="B23734" t="s">
        <v>144</v>
      </c>
      <c r="C23734">
        <v>234</v>
      </c>
      <c r="D23734" t="s">
        <v>11</v>
      </c>
      <c r="E23734" t="s">
        <v>977</v>
      </c>
      <c r="F23734" t="s">
        <v>13</v>
      </c>
      <c r="G23734" s="1">
        <v>15.800000190734901</v>
      </c>
      <c r="H23734">
        <v>1</v>
      </c>
      <c r="I23734" t="s">
        <v>14</v>
      </c>
      <c r="J23734" t="s">
        <v>978</v>
      </c>
      <c r="K23734">
        <f>VLOOKUP(J23734,'Prix unitaires'!B:D,3,FALSE)</f>
        <v>0</v>
      </c>
      <c r="L23734" s="11">
        <f t="shared" si="370"/>
        <v>0</v>
      </c>
    </row>
    <row r="23735" spans="1:12" x14ac:dyDescent="0.25">
      <c r="A23735">
        <v>1250</v>
      </c>
      <c r="B23735" t="s">
        <v>144</v>
      </c>
      <c r="C23735">
        <v>234</v>
      </c>
      <c r="D23735" t="s">
        <v>11</v>
      </c>
      <c r="E23735" t="s">
        <v>167</v>
      </c>
      <c r="F23735" t="s">
        <v>13</v>
      </c>
      <c r="G23735" s="1">
        <v>2.8800001144409202</v>
      </c>
      <c r="H23735">
        <v>1</v>
      </c>
      <c r="I23735" t="s">
        <v>14</v>
      </c>
      <c r="J23735" t="s">
        <v>168</v>
      </c>
      <c r="K23735">
        <f>VLOOKUP(J23735,'Prix unitaires'!B:D,3,FALSE)</f>
        <v>0</v>
      </c>
      <c r="L23735" s="11">
        <f t="shared" si="370"/>
        <v>0</v>
      </c>
    </row>
    <row r="23736" spans="1:12" x14ac:dyDescent="0.25">
      <c r="A23736">
        <v>1250</v>
      </c>
      <c r="B23736" t="s">
        <v>144</v>
      </c>
      <c r="C23736" t="s">
        <v>1050</v>
      </c>
      <c r="D23736" t="s">
        <v>11</v>
      </c>
      <c r="E23736" t="s">
        <v>122</v>
      </c>
      <c r="F23736" t="s">
        <v>13</v>
      </c>
      <c r="G23736" s="1">
        <v>9.1999998092650994</v>
      </c>
      <c r="H23736">
        <v>50</v>
      </c>
      <c r="I23736" t="s">
        <v>14</v>
      </c>
      <c r="J23736" t="s">
        <v>123</v>
      </c>
      <c r="K23736">
        <f>VLOOKUP(J23736,'Prix unitaires'!B:D,3,FALSE)</f>
        <v>0</v>
      </c>
      <c r="L23736" s="11">
        <f t="shared" si="370"/>
        <v>0</v>
      </c>
    </row>
    <row r="23737" spans="1:12" x14ac:dyDescent="0.25">
      <c r="A23737">
        <v>1250</v>
      </c>
      <c r="B23737" t="s">
        <v>144</v>
      </c>
      <c r="C23737" t="s">
        <v>1050</v>
      </c>
      <c r="D23737" t="s">
        <v>11</v>
      </c>
      <c r="E23737" t="s">
        <v>977</v>
      </c>
      <c r="F23737" t="s">
        <v>13</v>
      </c>
      <c r="G23737" s="1">
        <v>9.1999998092650994</v>
      </c>
      <c r="H23737">
        <v>1</v>
      </c>
      <c r="I23737" t="s">
        <v>14</v>
      </c>
      <c r="J23737" t="s">
        <v>978</v>
      </c>
      <c r="K23737">
        <f>VLOOKUP(J23737,'Prix unitaires'!B:D,3,FALSE)</f>
        <v>0</v>
      </c>
      <c r="L23737" s="11">
        <f t="shared" si="370"/>
        <v>0</v>
      </c>
    </row>
    <row r="23738" spans="1:12" x14ac:dyDescent="0.25">
      <c r="A23738">
        <v>1250</v>
      </c>
      <c r="B23738" t="s">
        <v>144</v>
      </c>
      <c r="C23738">
        <v>235</v>
      </c>
      <c r="D23738" t="s">
        <v>11</v>
      </c>
      <c r="E23738" t="s">
        <v>122</v>
      </c>
      <c r="F23738" t="s">
        <v>13</v>
      </c>
      <c r="G23738" s="1">
        <v>9.5699996948241992</v>
      </c>
      <c r="H23738">
        <v>50</v>
      </c>
      <c r="I23738" t="s">
        <v>14</v>
      </c>
      <c r="J23738" t="s">
        <v>123</v>
      </c>
      <c r="K23738">
        <f>VLOOKUP(J23738,'Prix unitaires'!B:D,3,FALSE)</f>
        <v>0</v>
      </c>
      <c r="L23738" s="11">
        <f t="shared" si="370"/>
        <v>0</v>
      </c>
    </row>
    <row r="23739" spans="1:12" x14ac:dyDescent="0.25">
      <c r="A23739">
        <v>1250</v>
      </c>
      <c r="B23739" t="s">
        <v>144</v>
      </c>
      <c r="C23739">
        <v>235</v>
      </c>
      <c r="D23739" t="s">
        <v>11</v>
      </c>
      <c r="E23739" t="s">
        <v>977</v>
      </c>
      <c r="F23739" t="s">
        <v>13</v>
      </c>
      <c r="G23739" s="1">
        <v>9.5699996948241992</v>
      </c>
      <c r="H23739">
        <v>1</v>
      </c>
      <c r="I23739" t="s">
        <v>14</v>
      </c>
      <c r="J23739" t="s">
        <v>978</v>
      </c>
      <c r="K23739">
        <f>VLOOKUP(J23739,'Prix unitaires'!B:D,3,FALSE)</f>
        <v>0</v>
      </c>
      <c r="L23739" s="11">
        <f t="shared" si="370"/>
        <v>0</v>
      </c>
    </row>
    <row r="23740" spans="1:12" x14ac:dyDescent="0.25">
      <c r="A23740">
        <v>1250</v>
      </c>
      <c r="B23740" t="s">
        <v>144</v>
      </c>
      <c r="C23740">
        <v>236</v>
      </c>
      <c r="D23740" t="s">
        <v>11</v>
      </c>
      <c r="E23740" t="s">
        <v>122</v>
      </c>
      <c r="F23740" t="s">
        <v>13</v>
      </c>
      <c r="G23740" s="1">
        <v>6.4000000953674299</v>
      </c>
      <c r="H23740">
        <v>50</v>
      </c>
      <c r="I23740" t="s">
        <v>14</v>
      </c>
      <c r="J23740" t="s">
        <v>123</v>
      </c>
      <c r="K23740">
        <f>VLOOKUP(J23740,'Prix unitaires'!B:D,3,FALSE)</f>
        <v>0</v>
      </c>
      <c r="L23740" s="11">
        <f t="shared" si="370"/>
        <v>0</v>
      </c>
    </row>
    <row r="23741" spans="1:12" x14ac:dyDescent="0.25">
      <c r="A23741">
        <v>1250</v>
      </c>
      <c r="B23741" t="s">
        <v>144</v>
      </c>
      <c r="C23741">
        <v>236</v>
      </c>
      <c r="D23741" t="s">
        <v>11</v>
      </c>
      <c r="E23741" t="s">
        <v>977</v>
      </c>
      <c r="F23741" t="s">
        <v>13</v>
      </c>
      <c r="G23741" s="1">
        <v>6.4000000953674299</v>
      </c>
      <c r="H23741">
        <v>1</v>
      </c>
      <c r="I23741" t="s">
        <v>14</v>
      </c>
      <c r="J23741" t="s">
        <v>978</v>
      </c>
      <c r="K23741">
        <f>VLOOKUP(J23741,'Prix unitaires'!B:D,3,FALSE)</f>
        <v>0</v>
      </c>
      <c r="L23741" s="11">
        <f t="shared" si="370"/>
        <v>0</v>
      </c>
    </row>
    <row r="23742" spans="1:12" x14ac:dyDescent="0.25">
      <c r="A23742">
        <v>1250</v>
      </c>
      <c r="B23742" t="s">
        <v>144</v>
      </c>
      <c r="C23742">
        <v>237</v>
      </c>
      <c r="D23742" t="s">
        <v>11</v>
      </c>
      <c r="E23742" t="s">
        <v>122</v>
      </c>
      <c r="F23742" t="s">
        <v>13</v>
      </c>
      <c r="G23742" s="1">
        <v>15.800000190734901</v>
      </c>
      <c r="H23742">
        <v>50</v>
      </c>
      <c r="I23742" t="s">
        <v>14</v>
      </c>
      <c r="J23742" t="s">
        <v>123</v>
      </c>
      <c r="K23742">
        <f>VLOOKUP(J23742,'Prix unitaires'!B:D,3,FALSE)</f>
        <v>0</v>
      </c>
      <c r="L23742" s="11">
        <f t="shared" si="370"/>
        <v>0</v>
      </c>
    </row>
    <row r="23743" spans="1:12" x14ac:dyDescent="0.25">
      <c r="A23743">
        <v>1250</v>
      </c>
      <c r="B23743" t="s">
        <v>144</v>
      </c>
      <c r="C23743">
        <v>237</v>
      </c>
      <c r="D23743" t="s">
        <v>11</v>
      </c>
      <c r="E23743" t="s">
        <v>977</v>
      </c>
      <c r="F23743" t="s">
        <v>13</v>
      </c>
      <c r="G23743" s="1">
        <v>15.800000190734901</v>
      </c>
      <c r="H23743">
        <v>1</v>
      </c>
      <c r="I23743" t="s">
        <v>14</v>
      </c>
      <c r="J23743" t="s">
        <v>978</v>
      </c>
      <c r="K23743">
        <f>VLOOKUP(J23743,'Prix unitaires'!B:D,3,FALSE)</f>
        <v>0</v>
      </c>
      <c r="L23743" s="11">
        <f t="shared" si="370"/>
        <v>0</v>
      </c>
    </row>
    <row r="23744" spans="1:12" x14ac:dyDescent="0.25">
      <c r="A23744">
        <v>1250</v>
      </c>
      <c r="B23744" t="s">
        <v>144</v>
      </c>
      <c r="C23744">
        <v>237</v>
      </c>
      <c r="D23744" t="s">
        <v>11</v>
      </c>
      <c r="E23744" t="s">
        <v>167</v>
      </c>
      <c r="F23744" t="s">
        <v>13</v>
      </c>
      <c r="G23744" s="1">
        <v>2.8800001144409202</v>
      </c>
      <c r="H23744">
        <v>1</v>
      </c>
      <c r="I23744" t="s">
        <v>14</v>
      </c>
      <c r="J23744" t="s">
        <v>168</v>
      </c>
      <c r="K23744">
        <f>VLOOKUP(J23744,'Prix unitaires'!B:D,3,FALSE)</f>
        <v>0</v>
      </c>
      <c r="L23744" s="11">
        <f t="shared" si="370"/>
        <v>0</v>
      </c>
    </row>
    <row r="23745" spans="1:12" x14ac:dyDescent="0.25">
      <c r="A23745">
        <v>1250</v>
      </c>
      <c r="B23745" t="s">
        <v>144</v>
      </c>
      <c r="C23745">
        <v>238</v>
      </c>
      <c r="D23745" t="s">
        <v>11</v>
      </c>
      <c r="E23745" t="s">
        <v>122</v>
      </c>
      <c r="F23745" t="s">
        <v>13</v>
      </c>
      <c r="G23745" s="1">
        <v>16</v>
      </c>
      <c r="H23745">
        <v>50</v>
      </c>
      <c r="I23745" t="s">
        <v>14</v>
      </c>
      <c r="J23745" t="s">
        <v>123</v>
      </c>
      <c r="K23745">
        <f>VLOOKUP(J23745,'Prix unitaires'!B:D,3,FALSE)</f>
        <v>0</v>
      </c>
      <c r="L23745" s="11">
        <f t="shared" si="370"/>
        <v>0</v>
      </c>
    </row>
    <row r="23746" spans="1:12" x14ac:dyDescent="0.25">
      <c r="A23746">
        <v>1250</v>
      </c>
      <c r="B23746" t="s">
        <v>144</v>
      </c>
      <c r="C23746">
        <v>238</v>
      </c>
      <c r="D23746" t="s">
        <v>11</v>
      </c>
      <c r="E23746" t="s">
        <v>977</v>
      </c>
      <c r="F23746" t="s">
        <v>13</v>
      </c>
      <c r="G23746" s="1">
        <v>16</v>
      </c>
      <c r="H23746">
        <v>1</v>
      </c>
      <c r="I23746" t="s">
        <v>14</v>
      </c>
      <c r="J23746" t="s">
        <v>978</v>
      </c>
      <c r="K23746">
        <f>VLOOKUP(J23746,'Prix unitaires'!B:D,3,FALSE)</f>
        <v>0</v>
      </c>
      <c r="L23746" s="11">
        <f t="shared" si="370"/>
        <v>0</v>
      </c>
    </row>
    <row r="23747" spans="1:12" x14ac:dyDescent="0.25">
      <c r="A23747">
        <v>1250</v>
      </c>
      <c r="B23747" t="s">
        <v>144</v>
      </c>
      <c r="C23747">
        <v>238</v>
      </c>
      <c r="D23747" t="s">
        <v>11</v>
      </c>
      <c r="E23747" t="s">
        <v>167</v>
      </c>
      <c r="F23747" t="s">
        <v>13</v>
      </c>
      <c r="G23747" s="1">
        <v>2.8800001144409202</v>
      </c>
      <c r="H23747">
        <v>1</v>
      </c>
      <c r="I23747" t="s">
        <v>14</v>
      </c>
      <c r="J23747" t="s">
        <v>168</v>
      </c>
      <c r="K23747">
        <f>VLOOKUP(J23747,'Prix unitaires'!B:D,3,FALSE)</f>
        <v>0</v>
      </c>
      <c r="L23747" s="11">
        <f t="shared" ref="L23747:L23810" si="371">(G23747*H23747)*K23747</f>
        <v>0</v>
      </c>
    </row>
    <row r="23748" spans="1:12" x14ac:dyDescent="0.25">
      <c r="A23748">
        <v>1250</v>
      </c>
      <c r="B23748" t="s">
        <v>144</v>
      </c>
      <c r="C23748">
        <v>239</v>
      </c>
      <c r="D23748" t="s">
        <v>11</v>
      </c>
      <c r="E23748" t="s">
        <v>122</v>
      </c>
      <c r="F23748" t="s">
        <v>13</v>
      </c>
      <c r="G23748" s="1">
        <v>16</v>
      </c>
      <c r="H23748">
        <v>50</v>
      </c>
      <c r="I23748" t="s">
        <v>14</v>
      </c>
      <c r="J23748" t="s">
        <v>123</v>
      </c>
      <c r="K23748">
        <f>VLOOKUP(J23748,'Prix unitaires'!B:D,3,FALSE)</f>
        <v>0</v>
      </c>
      <c r="L23748" s="11">
        <f t="shared" si="371"/>
        <v>0</v>
      </c>
    </row>
    <row r="23749" spans="1:12" x14ac:dyDescent="0.25">
      <c r="A23749">
        <v>1250</v>
      </c>
      <c r="B23749" t="s">
        <v>144</v>
      </c>
      <c r="C23749">
        <v>239</v>
      </c>
      <c r="D23749" t="s">
        <v>11</v>
      </c>
      <c r="E23749" t="s">
        <v>977</v>
      </c>
      <c r="F23749" t="s">
        <v>13</v>
      </c>
      <c r="G23749" s="1">
        <v>16</v>
      </c>
      <c r="H23749">
        <v>1</v>
      </c>
      <c r="I23749" t="s">
        <v>14</v>
      </c>
      <c r="J23749" t="s">
        <v>978</v>
      </c>
      <c r="K23749">
        <f>VLOOKUP(J23749,'Prix unitaires'!B:D,3,FALSE)</f>
        <v>0</v>
      </c>
      <c r="L23749" s="11">
        <f t="shared" si="371"/>
        <v>0</v>
      </c>
    </row>
    <row r="23750" spans="1:12" x14ac:dyDescent="0.25">
      <c r="A23750">
        <v>1250</v>
      </c>
      <c r="B23750" t="s">
        <v>144</v>
      </c>
      <c r="C23750">
        <v>239</v>
      </c>
      <c r="D23750" t="s">
        <v>11</v>
      </c>
      <c r="E23750" t="s">
        <v>167</v>
      </c>
      <c r="F23750" t="s">
        <v>13</v>
      </c>
      <c r="G23750" s="1">
        <v>2.8800001144409202</v>
      </c>
      <c r="H23750">
        <v>1</v>
      </c>
      <c r="I23750" t="s">
        <v>14</v>
      </c>
      <c r="J23750" t="s">
        <v>168</v>
      </c>
      <c r="K23750">
        <f>VLOOKUP(J23750,'Prix unitaires'!B:D,3,FALSE)</f>
        <v>0</v>
      </c>
      <c r="L23750" s="11">
        <f t="shared" si="371"/>
        <v>0</v>
      </c>
    </row>
    <row r="23751" spans="1:12" x14ac:dyDescent="0.25">
      <c r="A23751">
        <v>1250</v>
      </c>
      <c r="B23751" t="s">
        <v>144</v>
      </c>
      <c r="C23751">
        <v>240</v>
      </c>
      <c r="D23751" t="s">
        <v>11</v>
      </c>
      <c r="E23751" t="s">
        <v>122</v>
      </c>
      <c r="F23751" t="s">
        <v>13</v>
      </c>
      <c r="G23751" s="1">
        <v>16</v>
      </c>
      <c r="H23751">
        <v>50</v>
      </c>
      <c r="I23751" t="s">
        <v>14</v>
      </c>
      <c r="J23751" t="s">
        <v>123</v>
      </c>
      <c r="K23751">
        <f>VLOOKUP(J23751,'Prix unitaires'!B:D,3,FALSE)</f>
        <v>0</v>
      </c>
      <c r="L23751" s="11">
        <f t="shared" si="371"/>
        <v>0</v>
      </c>
    </row>
    <row r="23752" spans="1:12" x14ac:dyDescent="0.25">
      <c r="A23752">
        <v>1250</v>
      </c>
      <c r="B23752" t="s">
        <v>144</v>
      </c>
      <c r="C23752">
        <v>240</v>
      </c>
      <c r="D23752" t="s">
        <v>11</v>
      </c>
      <c r="E23752" t="s">
        <v>977</v>
      </c>
      <c r="F23752" t="s">
        <v>13</v>
      </c>
      <c r="G23752" s="1">
        <v>16</v>
      </c>
      <c r="H23752">
        <v>1</v>
      </c>
      <c r="I23752" t="s">
        <v>14</v>
      </c>
      <c r="J23752" t="s">
        <v>978</v>
      </c>
      <c r="K23752">
        <f>VLOOKUP(J23752,'Prix unitaires'!B:D,3,FALSE)</f>
        <v>0</v>
      </c>
      <c r="L23752" s="11">
        <f t="shared" si="371"/>
        <v>0</v>
      </c>
    </row>
    <row r="23753" spans="1:12" x14ac:dyDescent="0.25">
      <c r="A23753">
        <v>1250</v>
      </c>
      <c r="B23753" t="s">
        <v>144</v>
      </c>
      <c r="C23753">
        <v>240</v>
      </c>
      <c r="D23753" t="s">
        <v>11</v>
      </c>
      <c r="E23753" t="s">
        <v>167</v>
      </c>
      <c r="F23753" t="s">
        <v>13</v>
      </c>
      <c r="G23753" s="1">
        <v>2.8800001144409202</v>
      </c>
      <c r="H23753">
        <v>1</v>
      </c>
      <c r="I23753" t="s">
        <v>14</v>
      </c>
      <c r="J23753" t="s">
        <v>168</v>
      </c>
      <c r="K23753">
        <f>VLOOKUP(J23753,'Prix unitaires'!B:D,3,FALSE)</f>
        <v>0</v>
      </c>
      <c r="L23753" s="11">
        <f t="shared" si="371"/>
        <v>0</v>
      </c>
    </row>
    <row r="23754" spans="1:12" x14ac:dyDescent="0.25">
      <c r="A23754">
        <v>1250</v>
      </c>
      <c r="B23754" t="s">
        <v>144</v>
      </c>
      <c r="C23754">
        <v>241</v>
      </c>
      <c r="D23754" t="s">
        <v>11</v>
      </c>
      <c r="E23754" t="s">
        <v>122</v>
      </c>
      <c r="F23754" t="s">
        <v>13</v>
      </c>
      <c r="G23754" s="1">
        <v>16</v>
      </c>
      <c r="H23754">
        <v>50</v>
      </c>
      <c r="I23754" t="s">
        <v>14</v>
      </c>
      <c r="J23754" t="s">
        <v>123</v>
      </c>
      <c r="K23754">
        <f>VLOOKUP(J23754,'Prix unitaires'!B:D,3,FALSE)</f>
        <v>0</v>
      </c>
      <c r="L23754" s="11">
        <f t="shared" si="371"/>
        <v>0</v>
      </c>
    </row>
    <row r="23755" spans="1:12" x14ac:dyDescent="0.25">
      <c r="A23755">
        <v>1250</v>
      </c>
      <c r="B23755" t="s">
        <v>144</v>
      </c>
      <c r="C23755">
        <v>241</v>
      </c>
      <c r="D23755" t="s">
        <v>11</v>
      </c>
      <c r="E23755" t="s">
        <v>977</v>
      </c>
      <c r="F23755" t="s">
        <v>13</v>
      </c>
      <c r="G23755" s="1">
        <v>16</v>
      </c>
      <c r="H23755">
        <v>1</v>
      </c>
      <c r="I23755" t="s">
        <v>14</v>
      </c>
      <c r="J23755" t="s">
        <v>978</v>
      </c>
      <c r="K23755">
        <f>VLOOKUP(J23755,'Prix unitaires'!B:D,3,FALSE)</f>
        <v>0</v>
      </c>
      <c r="L23755" s="11">
        <f t="shared" si="371"/>
        <v>0</v>
      </c>
    </row>
    <row r="23756" spans="1:12" x14ac:dyDescent="0.25">
      <c r="A23756">
        <v>1250</v>
      </c>
      <c r="B23756" t="s">
        <v>144</v>
      </c>
      <c r="C23756">
        <v>241</v>
      </c>
      <c r="D23756" t="s">
        <v>11</v>
      </c>
      <c r="E23756" t="s">
        <v>167</v>
      </c>
      <c r="F23756" t="s">
        <v>13</v>
      </c>
      <c r="G23756" s="1">
        <v>2.8800001144409202</v>
      </c>
      <c r="H23756">
        <v>1</v>
      </c>
      <c r="I23756" t="s">
        <v>14</v>
      </c>
      <c r="J23756" t="s">
        <v>168</v>
      </c>
      <c r="K23756">
        <f>VLOOKUP(J23756,'Prix unitaires'!B:D,3,FALSE)</f>
        <v>0</v>
      </c>
      <c r="L23756" s="11">
        <f t="shared" si="371"/>
        <v>0</v>
      </c>
    </row>
    <row r="23757" spans="1:12" x14ac:dyDescent="0.25">
      <c r="A23757">
        <v>1250</v>
      </c>
      <c r="B23757" t="s">
        <v>144</v>
      </c>
      <c r="C23757" t="s">
        <v>1051</v>
      </c>
      <c r="D23757" t="s">
        <v>11</v>
      </c>
      <c r="E23757" t="s">
        <v>122</v>
      </c>
      <c r="F23757" t="s">
        <v>13</v>
      </c>
      <c r="G23757" s="1">
        <v>16.399999618530298</v>
      </c>
      <c r="H23757">
        <v>50</v>
      </c>
      <c r="I23757" t="s">
        <v>14</v>
      </c>
      <c r="J23757" t="s">
        <v>123</v>
      </c>
      <c r="K23757">
        <f>VLOOKUP(J23757,'Prix unitaires'!B:D,3,FALSE)</f>
        <v>0</v>
      </c>
      <c r="L23757" s="11">
        <f t="shared" si="371"/>
        <v>0</v>
      </c>
    </row>
    <row r="23758" spans="1:12" x14ac:dyDescent="0.25">
      <c r="A23758">
        <v>1250</v>
      </c>
      <c r="B23758" t="s">
        <v>144</v>
      </c>
      <c r="C23758" t="s">
        <v>1051</v>
      </c>
      <c r="D23758" t="s">
        <v>11</v>
      </c>
      <c r="E23758" t="s">
        <v>977</v>
      </c>
      <c r="F23758" t="s">
        <v>13</v>
      </c>
      <c r="G23758" s="1">
        <v>16.399999618530298</v>
      </c>
      <c r="H23758">
        <v>1</v>
      </c>
      <c r="I23758" t="s">
        <v>14</v>
      </c>
      <c r="J23758" t="s">
        <v>978</v>
      </c>
      <c r="K23758">
        <f>VLOOKUP(J23758,'Prix unitaires'!B:D,3,FALSE)</f>
        <v>0</v>
      </c>
      <c r="L23758" s="11">
        <f t="shared" si="371"/>
        <v>0</v>
      </c>
    </row>
    <row r="23759" spans="1:12" x14ac:dyDescent="0.25">
      <c r="A23759">
        <v>1250</v>
      </c>
      <c r="B23759" t="s">
        <v>144</v>
      </c>
      <c r="C23759" t="s">
        <v>1051</v>
      </c>
      <c r="D23759" t="s">
        <v>11</v>
      </c>
      <c r="E23759" t="s">
        <v>167</v>
      </c>
      <c r="F23759" t="s">
        <v>13</v>
      </c>
      <c r="G23759" s="1">
        <v>2.8800001144409202</v>
      </c>
      <c r="H23759">
        <v>1</v>
      </c>
      <c r="I23759" t="s">
        <v>14</v>
      </c>
      <c r="J23759" t="s">
        <v>168</v>
      </c>
      <c r="K23759">
        <f>VLOOKUP(J23759,'Prix unitaires'!B:D,3,FALSE)</f>
        <v>0</v>
      </c>
      <c r="L23759" s="11">
        <f t="shared" si="371"/>
        <v>0</v>
      </c>
    </row>
    <row r="23760" spans="1:12" x14ac:dyDescent="0.25">
      <c r="A23760">
        <v>1250</v>
      </c>
      <c r="B23760" t="s">
        <v>144</v>
      </c>
      <c r="C23760" t="s">
        <v>1052</v>
      </c>
      <c r="D23760" t="s">
        <v>11</v>
      </c>
      <c r="E23760" t="s">
        <v>289</v>
      </c>
      <c r="F23760" t="s">
        <v>13</v>
      </c>
      <c r="G23760" s="1">
        <v>13.7799997329712</v>
      </c>
      <c r="H23760">
        <v>100</v>
      </c>
      <c r="I23760" t="s">
        <v>14</v>
      </c>
      <c r="J23760" t="s">
        <v>290</v>
      </c>
      <c r="K23760">
        <f>VLOOKUP(J23760,'Prix unitaires'!B:D,3,FALSE)</f>
        <v>0</v>
      </c>
      <c r="L23760" s="11">
        <f t="shared" si="371"/>
        <v>0</v>
      </c>
    </row>
    <row r="23761" spans="1:12" x14ac:dyDescent="0.25">
      <c r="A23761">
        <v>1250</v>
      </c>
      <c r="B23761" t="s">
        <v>144</v>
      </c>
      <c r="C23761" t="s">
        <v>1052</v>
      </c>
      <c r="D23761" t="s">
        <v>11</v>
      </c>
      <c r="E23761" t="s">
        <v>977</v>
      </c>
      <c r="F23761" t="s">
        <v>13</v>
      </c>
      <c r="G23761" s="1">
        <v>13.7799997329712</v>
      </c>
      <c r="H23761">
        <v>1</v>
      </c>
      <c r="I23761" t="s">
        <v>14</v>
      </c>
      <c r="J23761" t="s">
        <v>978</v>
      </c>
      <c r="K23761">
        <f>VLOOKUP(J23761,'Prix unitaires'!B:D,3,FALSE)</f>
        <v>0</v>
      </c>
      <c r="L23761" s="11">
        <f t="shared" si="371"/>
        <v>0</v>
      </c>
    </row>
    <row r="23762" spans="1:12" x14ac:dyDescent="0.25">
      <c r="A23762">
        <v>1250</v>
      </c>
      <c r="B23762" t="s">
        <v>144</v>
      </c>
      <c r="C23762">
        <v>243</v>
      </c>
      <c r="D23762" t="s">
        <v>11</v>
      </c>
      <c r="E23762" t="s">
        <v>122</v>
      </c>
      <c r="F23762" t="s">
        <v>13</v>
      </c>
      <c r="G23762" s="1">
        <v>15.920000076293899</v>
      </c>
      <c r="H23762">
        <v>50</v>
      </c>
      <c r="I23762" t="s">
        <v>14</v>
      </c>
      <c r="J23762" t="s">
        <v>123</v>
      </c>
      <c r="K23762">
        <f>VLOOKUP(J23762,'Prix unitaires'!B:D,3,FALSE)</f>
        <v>0</v>
      </c>
      <c r="L23762" s="11">
        <f t="shared" si="371"/>
        <v>0</v>
      </c>
    </row>
    <row r="23763" spans="1:12" x14ac:dyDescent="0.25">
      <c r="A23763">
        <v>1250</v>
      </c>
      <c r="B23763" t="s">
        <v>144</v>
      </c>
      <c r="C23763">
        <v>243</v>
      </c>
      <c r="D23763" t="s">
        <v>11</v>
      </c>
      <c r="E23763" t="s">
        <v>977</v>
      </c>
      <c r="F23763" t="s">
        <v>13</v>
      </c>
      <c r="G23763" s="1">
        <v>15.920000076293899</v>
      </c>
      <c r="H23763">
        <v>1</v>
      </c>
      <c r="I23763" t="s">
        <v>14</v>
      </c>
      <c r="J23763" t="s">
        <v>978</v>
      </c>
      <c r="K23763">
        <f>VLOOKUP(J23763,'Prix unitaires'!B:D,3,FALSE)</f>
        <v>0</v>
      </c>
      <c r="L23763" s="11">
        <f t="shared" si="371"/>
        <v>0</v>
      </c>
    </row>
    <row r="23764" spans="1:12" x14ac:dyDescent="0.25">
      <c r="A23764">
        <v>1250</v>
      </c>
      <c r="B23764" t="s">
        <v>144</v>
      </c>
      <c r="C23764">
        <v>243</v>
      </c>
      <c r="D23764" t="s">
        <v>11</v>
      </c>
      <c r="E23764" t="s">
        <v>167</v>
      </c>
      <c r="F23764" t="s">
        <v>13</v>
      </c>
      <c r="G23764" s="1">
        <v>2.8800001144409202</v>
      </c>
      <c r="H23764">
        <v>1</v>
      </c>
      <c r="I23764" t="s">
        <v>14</v>
      </c>
      <c r="J23764" t="s">
        <v>168</v>
      </c>
      <c r="K23764">
        <f>VLOOKUP(J23764,'Prix unitaires'!B:D,3,FALSE)</f>
        <v>0</v>
      </c>
      <c r="L23764" s="11">
        <f t="shared" si="371"/>
        <v>0</v>
      </c>
    </row>
    <row r="23765" spans="1:12" x14ac:dyDescent="0.25">
      <c r="A23765">
        <v>1250</v>
      </c>
      <c r="B23765" t="s">
        <v>144</v>
      </c>
      <c r="C23765">
        <v>245</v>
      </c>
      <c r="D23765" t="s">
        <v>11</v>
      </c>
      <c r="E23765" t="s">
        <v>122</v>
      </c>
      <c r="F23765" t="s">
        <v>13</v>
      </c>
      <c r="G23765" s="1">
        <v>16</v>
      </c>
      <c r="H23765">
        <v>50</v>
      </c>
      <c r="I23765" t="s">
        <v>14</v>
      </c>
      <c r="J23765" t="s">
        <v>123</v>
      </c>
      <c r="K23765">
        <f>VLOOKUP(J23765,'Prix unitaires'!B:D,3,FALSE)</f>
        <v>0</v>
      </c>
      <c r="L23765" s="11">
        <f t="shared" si="371"/>
        <v>0</v>
      </c>
    </row>
    <row r="23766" spans="1:12" x14ac:dyDescent="0.25">
      <c r="A23766">
        <v>1250</v>
      </c>
      <c r="B23766" t="s">
        <v>144</v>
      </c>
      <c r="C23766">
        <v>245</v>
      </c>
      <c r="D23766" t="s">
        <v>11</v>
      </c>
      <c r="E23766" t="s">
        <v>977</v>
      </c>
      <c r="F23766" t="s">
        <v>13</v>
      </c>
      <c r="G23766" s="1">
        <v>16</v>
      </c>
      <c r="H23766">
        <v>1</v>
      </c>
      <c r="I23766" t="s">
        <v>14</v>
      </c>
      <c r="J23766" t="s">
        <v>978</v>
      </c>
      <c r="K23766">
        <f>VLOOKUP(J23766,'Prix unitaires'!B:D,3,FALSE)</f>
        <v>0</v>
      </c>
      <c r="L23766" s="11">
        <f t="shared" si="371"/>
        <v>0</v>
      </c>
    </row>
    <row r="23767" spans="1:12" x14ac:dyDescent="0.25">
      <c r="A23767">
        <v>1250</v>
      </c>
      <c r="B23767" t="s">
        <v>144</v>
      </c>
      <c r="C23767">
        <v>245</v>
      </c>
      <c r="D23767" t="s">
        <v>11</v>
      </c>
      <c r="E23767" t="s">
        <v>167</v>
      </c>
      <c r="F23767" t="s">
        <v>13</v>
      </c>
      <c r="G23767" s="1">
        <v>2.8800001144409202</v>
      </c>
      <c r="H23767">
        <v>1</v>
      </c>
      <c r="I23767" t="s">
        <v>14</v>
      </c>
      <c r="J23767" t="s">
        <v>168</v>
      </c>
      <c r="K23767">
        <f>VLOOKUP(J23767,'Prix unitaires'!B:D,3,FALSE)</f>
        <v>0</v>
      </c>
      <c r="L23767" s="11">
        <f t="shared" si="371"/>
        <v>0</v>
      </c>
    </row>
    <row r="23768" spans="1:12" x14ac:dyDescent="0.25">
      <c r="A23768">
        <v>1250</v>
      </c>
      <c r="B23768" t="s">
        <v>144</v>
      </c>
      <c r="C23768">
        <v>250</v>
      </c>
      <c r="D23768" t="s">
        <v>11</v>
      </c>
      <c r="E23768" t="s">
        <v>122</v>
      </c>
      <c r="F23768" t="s">
        <v>13</v>
      </c>
      <c r="G23768" s="1">
        <v>15.7299995422363</v>
      </c>
      <c r="H23768">
        <v>50</v>
      </c>
      <c r="I23768" t="s">
        <v>14</v>
      </c>
      <c r="J23768" t="s">
        <v>123</v>
      </c>
      <c r="K23768">
        <f>VLOOKUP(J23768,'Prix unitaires'!B:D,3,FALSE)</f>
        <v>0</v>
      </c>
      <c r="L23768" s="11">
        <f t="shared" si="371"/>
        <v>0</v>
      </c>
    </row>
    <row r="23769" spans="1:12" x14ac:dyDescent="0.25">
      <c r="A23769">
        <v>1250</v>
      </c>
      <c r="B23769" t="s">
        <v>144</v>
      </c>
      <c r="C23769">
        <v>250</v>
      </c>
      <c r="D23769" t="s">
        <v>11</v>
      </c>
      <c r="E23769" t="s">
        <v>977</v>
      </c>
      <c r="F23769" t="s">
        <v>13</v>
      </c>
      <c r="G23769" s="1">
        <v>15.7299995422363</v>
      </c>
      <c r="H23769">
        <v>1</v>
      </c>
      <c r="I23769" t="s">
        <v>14</v>
      </c>
      <c r="J23769" t="s">
        <v>978</v>
      </c>
      <c r="K23769">
        <f>VLOOKUP(J23769,'Prix unitaires'!B:D,3,FALSE)</f>
        <v>0</v>
      </c>
      <c r="L23769" s="11">
        <f t="shared" si="371"/>
        <v>0</v>
      </c>
    </row>
    <row r="23770" spans="1:12" x14ac:dyDescent="0.25">
      <c r="A23770">
        <v>1250</v>
      </c>
      <c r="B23770" t="s">
        <v>144</v>
      </c>
      <c r="C23770">
        <v>250</v>
      </c>
      <c r="D23770" t="s">
        <v>11</v>
      </c>
      <c r="E23770" t="s">
        <v>167</v>
      </c>
      <c r="F23770" t="s">
        <v>13</v>
      </c>
      <c r="G23770" s="1">
        <v>2.8800001144409202</v>
      </c>
      <c r="H23770">
        <v>1</v>
      </c>
      <c r="I23770" t="s">
        <v>14</v>
      </c>
      <c r="J23770" t="s">
        <v>168</v>
      </c>
      <c r="K23770">
        <f>VLOOKUP(J23770,'Prix unitaires'!B:D,3,FALSE)</f>
        <v>0</v>
      </c>
      <c r="L23770" s="11">
        <f t="shared" si="371"/>
        <v>0</v>
      </c>
    </row>
    <row r="23771" spans="1:12" x14ac:dyDescent="0.25">
      <c r="A23771">
        <v>1250</v>
      </c>
      <c r="B23771" t="s">
        <v>144</v>
      </c>
      <c r="C23771">
        <v>251</v>
      </c>
      <c r="D23771" t="s">
        <v>11</v>
      </c>
      <c r="E23771" t="s">
        <v>122</v>
      </c>
      <c r="F23771" t="s">
        <v>13</v>
      </c>
      <c r="G23771" s="1">
        <v>32.029998779296903</v>
      </c>
      <c r="H23771">
        <v>50</v>
      </c>
      <c r="I23771" t="s">
        <v>14</v>
      </c>
      <c r="J23771" t="s">
        <v>123</v>
      </c>
      <c r="K23771">
        <f>VLOOKUP(J23771,'Prix unitaires'!B:D,3,FALSE)</f>
        <v>0</v>
      </c>
      <c r="L23771" s="11">
        <f t="shared" si="371"/>
        <v>0</v>
      </c>
    </row>
    <row r="23772" spans="1:12" x14ac:dyDescent="0.25">
      <c r="A23772">
        <v>1250</v>
      </c>
      <c r="B23772" t="s">
        <v>144</v>
      </c>
      <c r="C23772">
        <v>251</v>
      </c>
      <c r="D23772" t="s">
        <v>11</v>
      </c>
      <c r="E23772" t="s">
        <v>977</v>
      </c>
      <c r="F23772" t="s">
        <v>13</v>
      </c>
      <c r="G23772" s="1">
        <v>32.029998779296903</v>
      </c>
      <c r="H23772">
        <v>1</v>
      </c>
      <c r="I23772" t="s">
        <v>14</v>
      </c>
      <c r="J23772" t="s">
        <v>978</v>
      </c>
      <c r="K23772">
        <f>VLOOKUP(J23772,'Prix unitaires'!B:D,3,FALSE)</f>
        <v>0</v>
      </c>
      <c r="L23772" s="11">
        <f t="shared" si="371"/>
        <v>0</v>
      </c>
    </row>
    <row r="23773" spans="1:12" x14ac:dyDescent="0.25">
      <c r="A23773">
        <v>1250</v>
      </c>
      <c r="B23773" t="s">
        <v>144</v>
      </c>
      <c r="C23773">
        <v>251</v>
      </c>
      <c r="D23773" t="s">
        <v>11</v>
      </c>
      <c r="E23773" t="s">
        <v>167</v>
      </c>
      <c r="F23773" t="s">
        <v>13</v>
      </c>
      <c r="G23773" s="1">
        <v>5.6599998474121103</v>
      </c>
      <c r="H23773">
        <v>1</v>
      </c>
      <c r="I23773" t="s">
        <v>14</v>
      </c>
      <c r="J23773" t="s">
        <v>168</v>
      </c>
      <c r="K23773">
        <f>VLOOKUP(J23773,'Prix unitaires'!B:D,3,FALSE)</f>
        <v>0</v>
      </c>
      <c r="L23773" s="11">
        <f t="shared" si="371"/>
        <v>0</v>
      </c>
    </row>
    <row r="23774" spans="1:12" x14ac:dyDescent="0.25">
      <c r="A23774">
        <v>1250</v>
      </c>
      <c r="B23774" t="s">
        <v>144</v>
      </c>
      <c r="C23774">
        <v>252</v>
      </c>
      <c r="D23774" t="s">
        <v>11</v>
      </c>
      <c r="E23774" t="s">
        <v>977</v>
      </c>
      <c r="F23774" t="s">
        <v>13</v>
      </c>
      <c r="G23774" s="1">
        <v>16</v>
      </c>
      <c r="H23774">
        <v>1</v>
      </c>
      <c r="I23774" t="s">
        <v>14</v>
      </c>
      <c r="J23774" t="s">
        <v>978</v>
      </c>
      <c r="K23774">
        <f>VLOOKUP(J23774,'Prix unitaires'!B:D,3,FALSE)</f>
        <v>0</v>
      </c>
      <c r="L23774" s="11">
        <f t="shared" si="371"/>
        <v>0</v>
      </c>
    </row>
    <row r="23775" spans="1:12" x14ac:dyDescent="0.25">
      <c r="A23775">
        <v>1250</v>
      </c>
      <c r="B23775" t="s">
        <v>144</v>
      </c>
      <c r="C23775">
        <v>252</v>
      </c>
      <c r="D23775" t="s">
        <v>11</v>
      </c>
      <c r="E23775" t="s">
        <v>122</v>
      </c>
      <c r="F23775" t="s">
        <v>13</v>
      </c>
      <c r="G23775" s="1">
        <v>16</v>
      </c>
      <c r="H23775">
        <v>50</v>
      </c>
      <c r="I23775" t="s">
        <v>14</v>
      </c>
      <c r="J23775" t="s">
        <v>123</v>
      </c>
      <c r="K23775">
        <f>VLOOKUP(J23775,'Prix unitaires'!B:D,3,FALSE)</f>
        <v>0</v>
      </c>
      <c r="L23775" s="11">
        <f t="shared" si="371"/>
        <v>0</v>
      </c>
    </row>
    <row r="23776" spans="1:12" x14ac:dyDescent="0.25">
      <c r="A23776">
        <v>1250</v>
      </c>
      <c r="B23776" t="s">
        <v>144</v>
      </c>
      <c r="C23776">
        <v>252</v>
      </c>
      <c r="D23776" t="s">
        <v>11</v>
      </c>
      <c r="E23776" t="s">
        <v>167</v>
      </c>
      <c r="F23776" t="s">
        <v>13</v>
      </c>
      <c r="G23776" s="1">
        <v>2.8800001144409202</v>
      </c>
      <c r="H23776">
        <v>1</v>
      </c>
      <c r="I23776" t="s">
        <v>14</v>
      </c>
      <c r="J23776" t="s">
        <v>168</v>
      </c>
      <c r="K23776">
        <f>VLOOKUP(J23776,'Prix unitaires'!B:D,3,FALSE)</f>
        <v>0</v>
      </c>
      <c r="L23776" s="11">
        <f t="shared" si="371"/>
        <v>0</v>
      </c>
    </row>
    <row r="23777" spans="1:12" x14ac:dyDescent="0.25">
      <c r="A23777">
        <v>1250</v>
      </c>
      <c r="B23777" t="s">
        <v>144</v>
      </c>
      <c r="C23777">
        <v>254</v>
      </c>
      <c r="D23777" t="s">
        <v>11</v>
      </c>
      <c r="E23777" t="s">
        <v>122</v>
      </c>
      <c r="F23777" t="s">
        <v>13</v>
      </c>
      <c r="G23777" s="1">
        <v>16</v>
      </c>
      <c r="H23777">
        <v>50</v>
      </c>
      <c r="I23777" t="s">
        <v>14</v>
      </c>
      <c r="J23777" t="s">
        <v>123</v>
      </c>
      <c r="K23777">
        <f>VLOOKUP(J23777,'Prix unitaires'!B:D,3,FALSE)</f>
        <v>0</v>
      </c>
      <c r="L23777" s="11">
        <f t="shared" si="371"/>
        <v>0</v>
      </c>
    </row>
    <row r="23778" spans="1:12" x14ac:dyDescent="0.25">
      <c r="A23778">
        <v>1250</v>
      </c>
      <c r="B23778" t="s">
        <v>144</v>
      </c>
      <c r="C23778">
        <v>254</v>
      </c>
      <c r="D23778" t="s">
        <v>11</v>
      </c>
      <c r="E23778" t="s">
        <v>167</v>
      </c>
      <c r="F23778" t="s">
        <v>13</v>
      </c>
      <c r="G23778" s="1">
        <v>2.8800001144409202</v>
      </c>
      <c r="H23778">
        <v>1</v>
      </c>
      <c r="I23778" t="s">
        <v>14</v>
      </c>
      <c r="J23778" t="s">
        <v>168</v>
      </c>
      <c r="K23778">
        <f>VLOOKUP(J23778,'Prix unitaires'!B:D,3,FALSE)</f>
        <v>0</v>
      </c>
      <c r="L23778" s="11">
        <f t="shared" si="371"/>
        <v>0</v>
      </c>
    </row>
    <row r="23779" spans="1:12" x14ac:dyDescent="0.25">
      <c r="A23779">
        <v>1250</v>
      </c>
      <c r="B23779" t="s">
        <v>144</v>
      </c>
      <c r="C23779">
        <v>255</v>
      </c>
      <c r="D23779" t="s">
        <v>11</v>
      </c>
      <c r="E23779" t="s">
        <v>977</v>
      </c>
      <c r="F23779" t="s">
        <v>13</v>
      </c>
      <c r="G23779" s="1">
        <v>16</v>
      </c>
      <c r="H23779">
        <v>1</v>
      </c>
      <c r="I23779" t="s">
        <v>14</v>
      </c>
      <c r="J23779" t="s">
        <v>978</v>
      </c>
      <c r="K23779">
        <f>VLOOKUP(J23779,'Prix unitaires'!B:D,3,FALSE)</f>
        <v>0</v>
      </c>
      <c r="L23779" s="11">
        <f t="shared" si="371"/>
        <v>0</v>
      </c>
    </row>
    <row r="23780" spans="1:12" x14ac:dyDescent="0.25">
      <c r="A23780">
        <v>1250</v>
      </c>
      <c r="B23780" t="s">
        <v>144</v>
      </c>
      <c r="C23780">
        <v>255</v>
      </c>
      <c r="D23780" t="s">
        <v>11</v>
      </c>
      <c r="E23780" t="s">
        <v>122</v>
      </c>
      <c r="F23780" t="s">
        <v>13</v>
      </c>
      <c r="G23780" s="1">
        <v>16</v>
      </c>
      <c r="H23780">
        <v>50</v>
      </c>
      <c r="I23780" t="s">
        <v>14</v>
      </c>
      <c r="J23780" t="s">
        <v>123</v>
      </c>
      <c r="K23780">
        <f>VLOOKUP(J23780,'Prix unitaires'!B:D,3,FALSE)</f>
        <v>0</v>
      </c>
      <c r="L23780" s="11">
        <f t="shared" si="371"/>
        <v>0</v>
      </c>
    </row>
    <row r="23781" spans="1:12" x14ac:dyDescent="0.25">
      <c r="A23781">
        <v>1250</v>
      </c>
      <c r="B23781" t="s">
        <v>144</v>
      </c>
      <c r="C23781">
        <v>255</v>
      </c>
      <c r="D23781" t="s">
        <v>11</v>
      </c>
      <c r="E23781" t="s">
        <v>167</v>
      </c>
      <c r="F23781" t="s">
        <v>13</v>
      </c>
      <c r="G23781" s="1">
        <v>2.8800001144409202</v>
      </c>
      <c r="H23781">
        <v>1</v>
      </c>
      <c r="I23781" t="s">
        <v>14</v>
      </c>
      <c r="J23781" t="s">
        <v>168</v>
      </c>
      <c r="K23781">
        <f>VLOOKUP(J23781,'Prix unitaires'!B:D,3,FALSE)</f>
        <v>0</v>
      </c>
      <c r="L23781" s="11">
        <f t="shared" si="371"/>
        <v>0</v>
      </c>
    </row>
    <row r="23782" spans="1:12" x14ac:dyDescent="0.25">
      <c r="A23782">
        <v>1250</v>
      </c>
      <c r="B23782" t="s">
        <v>144</v>
      </c>
      <c r="C23782">
        <v>256</v>
      </c>
      <c r="D23782" t="s">
        <v>11</v>
      </c>
      <c r="E23782" t="s">
        <v>122</v>
      </c>
      <c r="F23782" t="s">
        <v>13</v>
      </c>
      <c r="G23782" s="1">
        <v>15.930000305175801</v>
      </c>
      <c r="H23782">
        <v>50</v>
      </c>
      <c r="I23782" t="s">
        <v>14</v>
      </c>
      <c r="J23782" t="s">
        <v>123</v>
      </c>
      <c r="K23782">
        <f>VLOOKUP(J23782,'Prix unitaires'!B:D,3,FALSE)</f>
        <v>0</v>
      </c>
      <c r="L23782" s="11">
        <f t="shared" si="371"/>
        <v>0</v>
      </c>
    </row>
    <row r="23783" spans="1:12" x14ac:dyDescent="0.25">
      <c r="A23783">
        <v>1250</v>
      </c>
      <c r="B23783" t="s">
        <v>144</v>
      </c>
      <c r="C23783">
        <v>256</v>
      </c>
      <c r="D23783" t="s">
        <v>11</v>
      </c>
      <c r="E23783" t="s">
        <v>977</v>
      </c>
      <c r="F23783" t="s">
        <v>13</v>
      </c>
      <c r="G23783" s="1">
        <v>15.930000305175801</v>
      </c>
      <c r="H23783">
        <v>1</v>
      </c>
      <c r="I23783" t="s">
        <v>14</v>
      </c>
      <c r="J23783" t="s">
        <v>978</v>
      </c>
      <c r="K23783">
        <f>VLOOKUP(J23783,'Prix unitaires'!B:D,3,FALSE)</f>
        <v>0</v>
      </c>
      <c r="L23783" s="11">
        <f t="shared" si="371"/>
        <v>0</v>
      </c>
    </row>
    <row r="23784" spans="1:12" x14ac:dyDescent="0.25">
      <c r="A23784">
        <v>1250</v>
      </c>
      <c r="B23784" t="s">
        <v>144</v>
      </c>
      <c r="C23784">
        <v>256</v>
      </c>
      <c r="D23784" t="s">
        <v>11</v>
      </c>
      <c r="E23784" t="s">
        <v>167</v>
      </c>
      <c r="F23784" t="s">
        <v>13</v>
      </c>
      <c r="G23784" s="1">
        <v>2.8800001144409202</v>
      </c>
      <c r="H23784">
        <v>1</v>
      </c>
      <c r="I23784" t="s">
        <v>14</v>
      </c>
      <c r="J23784" t="s">
        <v>168</v>
      </c>
      <c r="K23784">
        <f>VLOOKUP(J23784,'Prix unitaires'!B:D,3,FALSE)</f>
        <v>0</v>
      </c>
      <c r="L23784" s="11">
        <f t="shared" si="371"/>
        <v>0</v>
      </c>
    </row>
    <row r="23785" spans="1:12" x14ac:dyDescent="0.25">
      <c r="A23785">
        <v>1250</v>
      </c>
      <c r="B23785" t="s">
        <v>144</v>
      </c>
      <c r="C23785">
        <v>257</v>
      </c>
      <c r="D23785" t="s">
        <v>11</v>
      </c>
      <c r="E23785" t="s">
        <v>122</v>
      </c>
      <c r="F23785" t="s">
        <v>13</v>
      </c>
      <c r="G23785" s="1">
        <v>16</v>
      </c>
      <c r="H23785">
        <v>50</v>
      </c>
      <c r="I23785" t="s">
        <v>14</v>
      </c>
      <c r="J23785" t="s">
        <v>123</v>
      </c>
      <c r="K23785">
        <f>VLOOKUP(J23785,'Prix unitaires'!B:D,3,FALSE)</f>
        <v>0</v>
      </c>
      <c r="L23785" s="11">
        <f t="shared" si="371"/>
        <v>0</v>
      </c>
    </row>
    <row r="23786" spans="1:12" x14ac:dyDescent="0.25">
      <c r="A23786">
        <v>1250</v>
      </c>
      <c r="B23786" t="s">
        <v>144</v>
      </c>
      <c r="C23786">
        <v>257</v>
      </c>
      <c r="D23786" t="s">
        <v>11</v>
      </c>
      <c r="E23786" t="s">
        <v>977</v>
      </c>
      <c r="F23786" t="s">
        <v>13</v>
      </c>
      <c r="G23786" s="1">
        <v>16</v>
      </c>
      <c r="H23786">
        <v>1</v>
      </c>
      <c r="I23786" t="s">
        <v>14</v>
      </c>
      <c r="J23786" t="s">
        <v>978</v>
      </c>
      <c r="K23786">
        <f>VLOOKUP(J23786,'Prix unitaires'!B:D,3,FALSE)</f>
        <v>0</v>
      </c>
      <c r="L23786" s="11">
        <f t="shared" si="371"/>
        <v>0</v>
      </c>
    </row>
    <row r="23787" spans="1:12" x14ac:dyDescent="0.25">
      <c r="A23787">
        <v>1250</v>
      </c>
      <c r="B23787" t="s">
        <v>144</v>
      </c>
      <c r="C23787">
        <v>257</v>
      </c>
      <c r="D23787" t="s">
        <v>11</v>
      </c>
      <c r="E23787" t="s">
        <v>167</v>
      </c>
      <c r="F23787" t="s">
        <v>13</v>
      </c>
      <c r="G23787" s="1">
        <v>2.8800001144409202</v>
      </c>
      <c r="H23787">
        <v>1</v>
      </c>
      <c r="I23787" t="s">
        <v>14</v>
      </c>
      <c r="J23787" t="s">
        <v>168</v>
      </c>
      <c r="K23787">
        <f>VLOOKUP(J23787,'Prix unitaires'!B:D,3,FALSE)</f>
        <v>0</v>
      </c>
      <c r="L23787" s="11">
        <f t="shared" si="371"/>
        <v>0</v>
      </c>
    </row>
    <row r="23788" spans="1:12" x14ac:dyDescent="0.25">
      <c r="A23788">
        <v>1250</v>
      </c>
      <c r="B23788" t="s">
        <v>144</v>
      </c>
      <c r="C23788">
        <v>258</v>
      </c>
      <c r="D23788" t="s">
        <v>11</v>
      </c>
      <c r="E23788" t="s">
        <v>122</v>
      </c>
      <c r="F23788" t="s">
        <v>13</v>
      </c>
      <c r="G23788" s="1">
        <v>16.799999237060501</v>
      </c>
      <c r="H23788">
        <v>50</v>
      </c>
      <c r="I23788" t="s">
        <v>14</v>
      </c>
      <c r="J23788" t="s">
        <v>123</v>
      </c>
      <c r="K23788">
        <f>VLOOKUP(J23788,'Prix unitaires'!B:D,3,FALSE)</f>
        <v>0</v>
      </c>
      <c r="L23788" s="11">
        <f t="shared" si="371"/>
        <v>0</v>
      </c>
    </row>
    <row r="23789" spans="1:12" x14ac:dyDescent="0.25">
      <c r="A23789">
        <v>1250</v>
      </c>
      <c r="B23789" t="s">
        <v>144</v>
      </c>
      <c r="C23789">
        <v>258</v>
      </c>
      <c r="D23789" t="s">
        <v>11</v>
      </c>
      <c r="E23789" t="s">
        <v>977</v>
      </c>
      <c r="F23789" t="s">
        <v>13</v>
      </c>
      <c r="G23789" s="1">
        <v>16.799999237060501</v>
      </c>
      <c r="H23789">
        <v>1</v>
      </c>
      <c r="I23789" t="s">
        <v>14</v>
      </c>
      <c r="J23789" t="s">
        <v>978</v>
      </c>
      <c r="K23789">
        <f>VLOOKUP(J23789,'Prix unitaires'!B:D,3,FALSE)</f>
        <v>0</v>
      </c>
      <c r="L23789" s="11">
        <f t="shared" si="371"/>
        <v>0</v>
      </c>
    </row>
    <row r="23790" spans="1:12" x14ac:dyDescent="0.25">
      <c r="A23790">
        <v>1250</v>
      </c>
      <c r="B23790" t="s">
        <v>144</v>
      </c>
      <c r="C23790">
        <v>258</v>
      </c>
      <c r="D23790" t="s">
        <v>11</v>
      </c>
      <c r="E23790" t="s">
        <v>167</v>
      </c>
      <c r="F23790" t="s">
        <v>13</v>
      </c>
      <c r="G23790" s="1">
        <v>2.8800001144409202</v>
      </c>
      <c r="H23790">
        <v>1</v>
      </c>
      <c r="I23790" t="s">
        <v>14</v>
      </c>
      <c r="J23790" t="s">
        <v>168</v>
      </c>
      <c r="K23790">
        <f>VLOOKUP(J23790,'Prix unitaires'!B:D,3,FALSE)</f>
        <v>0</v>
      </c>
      <c r="L23790" s="11">
        <f t="shared" si="371"/>
        <v>0</v>
      </c>
    </row>
    <row r="23791" spans="1:12" x14ac:dyDescent="0.25">
      <c r="A23791">
        <v>1250</v>
      </c>
      <c r="B23791" t="s">
        <v>144</v>
      </c>
      <c r="C23791" t="s">
        <v>350</v>
      </c>
      <c r="D23791" t="s">
        <v>11</v>
      </c>
      <c r="E23791" t="s">
        <v>122</v>
      </c>
      <c r="F23791" t="s">
        <v>13</v>
      </c>
      <c r="G23791" s="1">
        <v>10.920000076293899</v>
      </c>
      <c r="H23791">
        <v>50</v>
      </c>
      <c r="I23791" t="s">
        <v>14</v>
      </c>
      <c r="J23791" t="s">
        <v>123</v>
      </c>
      <c r="K23791">
        <f>VLOOKUP(J23791,'Prix unitaires'!B:D,3,FALSE)</f>
        <v>0</v>
      </c>
      <c r="L23791" s="11">
        <f t="shared" si="371"/>
        <v>0</v>
      </c>
    </row>
    <row r="23792" spans="1:12" x14ac:dyDescent="0.25">
      <c r="A23792">
        <v>1250</v>
      </c>
      <c r="B23792" t="s">
        <v>144</v>
      </c>
      <c r="C23792" t="s">
        <v>350</v>
      </c>
      <c r="D23792" t="s">
        <v>11</v>
      </c>
      <c r="E23792" t="s">
        <v>977</v>
      </c>
      <c r="F23792" t="s">
        <v>13</v>
      </c>
      <c r="G23792" s="1">
        <v>10.920000076293899</v>
      </c>
      <c r="H23792">
        <v>1</v>
      </c>
      <c r="I23792" t="s">
        <v>14</v>
      </c>
      <c r="J23792" t="s">
        <v>978</v>
      </c>
      <c r="K23792">
        <f>VLOOKUP(J23792,'Prix unitaires'!B:D,3,FALSE)</f>
        <v>0</v>
      </c>
      <c r="L23792" s="11">
        <f t="shared" si="371"/>
        <v>0</v>
      </c>
    </row>
    <row r="23793" spans="1:12" x14ac:dyDescent="0.25">
      <c r="A23793">
        <v>1250</v>
      </c>
      <c r="B23793" t="s">
        <v>144</v>
      </c>
      <c r="C23793" t="s">
        <v>350</v>
      </c>
      <c r="D23793" t="s">
        <v>11</v>
      </c>
      <c r="E23793" t="s">
        <v>167</v>
      </c>
      <c r="F23793" t="s">
        <v>13</v>
      </c>
      <c r="G23793" s="1">
        <v>2.8800001144409202</v>
      </c>
      <c r="H23793">
        <v>1</v>
      </c>
      <c r="I23793" t="s">
        <v>14</v>
      </c>
      <c r="J23793" t="s">
        <v>168</v>
      </c>
      <c r="K23793">
        <f>VLOOKUP(J23793,'Prix unitaires'!B:D,3,FALSE)</f>
        <v>0</v>
      </c>
      <c r="L23793" s="11">
        <f t="shared" si="371"/>
        <v>0</v>
      </c>
    </row>
    <row r="23794" spans="1:12" x14ac:dyDescent="0.25">
      <c r="A23794">
        <v>1250</v>
      </c>
      <c r="B23794" t="s">
        <v>144</v>
      </c>
      <c r="C23794">
        <v>260</v>
      </c>
      <c r="D23794" t="s">
        <v>11</v>
      </c>
      <c r="E23794" t="s">
        <v>122</v>
      </c>
      <c r="F23794" t="s">
        <v>13</v>
      </c>
      <c r="G23794" s="1">
        <v>6.0799999237060502</v>
      </c>
      <c r="H23794">
        <v>50</v>
      </c>
      <c r="I23794" t="s">
        <v>14</v>
      </c>
      <c r="J23794" t="s">
        <v>123</v>
      </c>
      <c r="K23794">
        <f>VLOOKUP(J23794,'Prix unitaires'!B:D,3,FALSE)</f>
        <v>0</v>
      </c>
      <c r="L23794" s="11">
        <f t="shared" si="371"/>
        <v>0</v>
      </c>
    </row>
    <row r="23795" spans="1:12" x14ac:dyDescent="0.25">
      <c r="A23795">
        <v>1250</v>
      </c>
      <c r="B23795" t="s">
        <v>144</v>
      </c>
      <c r="C23795">
        <v>260</v>
      </c>
      <c r="D23795" t="s">
        <v>11</v>
      </c>
      <c r="E23795" t="s">
        <v>977</v>
      </c>
      <c r="F23795" t="s">
        <v>13</v>
      </c>
      <c r="G23795" s="1">
        <v>6.0799999237060502</v>
      </c>
      <c r="H23795">
        <v>1</v>
      </c>
      <c r="I23795" t="s">
        <v>14</v>
      </c>
      <c r="J23795" t="s">
        <v>978</v>
      </c>
      <c r="K23795">
        <f>VLOOKUP(J23795,'Prix unitaires'!B:D,3,FALSE)</f>
        <v>0</v>
      </c>
      <c r="L23795" s="11">
        <f t="shared" si="371"/>
        <v>0</v>
      </c>
    </row>
    <row r="23796" spans="1:12" x14ac:dyDescent="0.25">
      <c r="A23796">
        <v>1250</v>
      </c>
      <c r="B23796" t="s">
        <v>144</v>
      </c>
      <c r="C23796">
        <v>260</v>
      </c>
      <c r="D23796" t="s">
        <v>11</v>
      </c>
      <c r="E23796" t="s">
        <v>167</v>
      </c>
      <c r="F23796" t="s">
        <v>13</v>
      </c>
      <c r="G23796" s="1">
        <v>0</v>
      </c>
      <c r="H23796">
        <v>0</v>
      </c>
      <c r="I23796" t="s">
        <v>14</v>
      </c>
      <c r="J23796" t="s">
        <v>168</v>
      </c>
      <c r="K23796">
        <f>VLOOKUP(J23796,'Prix unitaires'!B:D,3,FALSE)</f>
        <v>0</v>
      </c>
      <c r="L23796" s="11">
        <f t="shared" si="371"/>
        <v>0</v>
      </c>
    </row>
    <row r="23797" spans="1:12" x14ac:dyDescent="0.25">
      <c r="A23797">
        <v>1250</v>
      </c>
      <c r="B23797" t="s">
        <v>144</v>
      </c>
      <c r="C23797">
        <v>261</v>
      </c>
      <c r="D23797" t="s">
        <v>11</v>
      </c>
      <c r="E23797" t="s">
        <v>122</v>
      </c>
      <c r="F23797" t="s">
        <v>13</v>
      </c>
      <c r="G23797" s="1">
        <v>16</v>
      </c>
      <c r="H23797">
        <v>50</v>
      </c>
      <c r="I23797" t="s">
        <v>14</v>
      </c>
      <c r="J23797" t="s">
        <v>123</v>
      </c>
      <c r="K23797">
        <f>VLOOKUP(J23797,'Prix unitaires'!B:D,3,FALSE)</f>
        <v>0</v>
      </c>
      <c r="L23797" s="11">
        <f t="shared" si="371"/>
        <v>0</v>
      </c>
    </row>
    <row r="23798" spans="1:12" x14ac:dyDescent="0.25">
      <c r="A23798">
        <v>1250</v>
      </c>
      <c r="B23798" t="s">
        <v>144</v>
      </c>
      <c r="C23798">
        <v>261</v>
      </c>
      <c r="D23798" t="s">
        <v>11</v>
      </c>
      <c r="E23798" t="s">
        <v>977</v>
      </c>
      <c r="F23798" t="s">
        <v>13</v>
      </c>
      <c r="G23798" s="1">
        <v>16</v>
      </c>
      <c r="H23798">
        <v>1</v>
      </c>
      <c r="I23798" t="s">
        <v>14</v>
      </c>
      <c r="J23798" t="s">
        <v>978</v>
      </c>
      <c r="K23798">
        <f>VLOOKUP(J23798,'Prix unitaires'!B:D,3,FALSE)</f>
        <v>0</v>
      </c>
      <c r="L23798" s="11">
        <f t="shared" si="371"/>
        <v>0</v>
      </c>
    </row>
    <row r="23799" spans="1:12" x14ac:dyDescent="0.25">
      <c r="A23799">
        <v>1250</v>
      </c>
      <c r="B23799" t="s">
        <v>144</v>
      </c>
      <c r="C23799">
        <v>261</v>
      </c>
      <c r="D23799" t="s">
        <v>11</v>
      </c>
      <c r="E23799" t="s">
        <v>167</v>
      </c>
      <c r="F23799" t="s">
        <v>13</v>
      </c>
      <c r="G23799" s="1">
        <v>2.8800001144409202</v>
      </c>
      <c r="H23799">
        <v>1</v>
      </c>
      <c r="I23799" t="s">
        <v>14</v>
      </c>
      <c r="J23799" t="s">
        <v>168</v>
      </c>
      <c r="K23799">
        <f>VLOOKUP(J23799,'Prix unitaires'!B:D,3,FALSE)</f>
        <v>0</v>
      </c>
      <c r="L23799" s="11">
        <f t="shared" si="371"/>
        <v>0</v>
      </c>
    </row>
    <row r="23800" spans="1:12" x14ac:dyDescent="0.25">
      <c r="A23800">
        <v>1250</v>
      </c>
      <c r="B23800" t="s">
        <v>144</v>
      </c>
      <c r="C23800">
        <v>262</v>
      </c>
      <c r="D23800" t="s">
        <v>11</v>
      </c>
      <c r="E23800" t="s">
        <v>122</v>
      </c>
      <c r="F23800" t="s">
        <v>13</v>
      </c>
      <c r="G23800" s="1">
        <v>16.670000076293899</v>
      </c>
      <c r="H23800">
        <v>50</v>
      </c>
      <c r="I23800" t="s">
        <v>14</v>
      </c>
      <c r="J23800" t="s">
        <v>123</v>
      </c>
      <c r="K23800">
        <f>VLOOKUP(J23800,'Prix unitaires'!B:D,3,FALSE)</f>
        <v>0</v>
      </c>
      <c r="L23800" s="11">
        <f t="shared" si="371"/>
        <v>0</v>
      </c>
    </row>
    <row r="23801" spans="1:12" x14ac:dyDescent="0.25">
      <c r="A23801">
        <v>1250</v>
      </c>
      <c r="B23801" t="s">
        <v>144</v>
      </c>
      <c r="C23801">
        <v>262</v>
      </c>
      <c r="D23801" t="s">
        <v>11</v>
      </c>
      <c r="E23801" t="s">
        <v>977</v>
      </c>
      <c r="F23801" t="s">
        <v>13</v>
      </c>
      <c r="G23801" s="1">
        <v>16.670000076293899</v>
      </c>
      <c r="H23801">
        <v>1</v>
      </c>
      <c r="I23801" t="s">
        <v>14</v>
      </c>
      <c r="J23801" t="s">
        <v>978</v>
      </c>
      <c r="K23801">
        <f>VLOOKUP(J23801,'Prix unitaires'!B:D,3,FALSE)</f>
        <v>0</v>
      </c>
      <c r="L23801" s="11">
        <f t="shared" si="371"/>
        <v>0</v>
      </c>
    </row>
    <row r="23802" spans="1:12" x14ac:dyDescent="0.25">
      <c r="A23802">
        <v>1250</v>
      </c>
      <c r="B23802" t="s">
        <v>144</v>
      </c>
      <c r="C23802">
        <v>262</v>
      </c>
      <c r="D23802" t="s">
        <v>11</v>
      </c>
      <c r="E23802" t="s">
        <v>167</v>
      </c>
      <c r="F23802" t="s">
        <v>13</v>
      </c>
      <c r="G23802" s="1">
        <v>2.8800001144409202</v>
      </c>
      <c r="H23802">
        <v>1</v>
      </c>
      <c r="I23802" t="s">
        <v>14</v>
      </c>
      <c r="J23802" t="s">
        <v>168</v>
      </c>
      <c r="K23802">
        <f>VLOOKUP(J23802,'Prix unitaires'!B:D,3,FALSE)</f>
        <v>0</v>
      </c>
      <c r="L23802" s="11">
        <f t="shared" si="371"/>
        <v>0</v>
      </c>
    </row>
    <row r="23803" spans="1:12" x14ac:dyDescent="0.25">
      <c r="A23803">
        <v>1250</v>
      </c>
      <c r="B23803" t="s">
        <v>144</v>
      </c>
      <c r="C23803" t="s">
        <v>1053</v>
      </c>
      <c r="D23803" t="s">
        <v>11</v>
      </c>
      <c r="E23803" t="s">
        <v>122</v>
      </c>
      <c r="F23803" t="s">
        <v>13</v>
      </c>
      <c r="G23803" s="1">
        <v>10.8900003433228</v>
      </c>
      <c r="H23803">
        <v>50</v>
      </c>
      <c r="I23803" t="s">
        <v>14</v>
      </c>
      <c r="J23803" t="s">
        <v>123</v>
      </c>
      <c r="K23803">
        <f>VLOOKUP(J23803,'Prix unitaires'!B:D,3,FALSE)</f>
        <v>0</v>
      </c>
      <c r="L23803" s="11">
        <f t="shared" si="371"/>
        <v>0</v>
      </c>
    </row>
    <row r="23804" spans="1:12" x14ac:dyDescent="0.25">
      <c r="A23804">
        <v>1250</v>
      </c>
      <c r="B23804" t="s">
        <v>144</v>
      </c>
      <c r="C23804" t="s">
        <v>1053</v>
      </c>
      <c r="D23804" t="s">
        <v>11</v>
      </c>
      <c r="E23804" t="s">
        <v>977</v>
      </c>
      <c r="F23804" t="s">
        <v>13</v>
      </c>
      <c r="G23804" s="1">
        <v>10.8900003433228</v>
      </c>
      <c r="H23804">
        <v>1</v>
      </c>
      <c r="I23804" t="s">
        <v>14</v>
      </c>
      <c r="J23804" t="s">
        <v>978</v>
      </c>
      <c r="K23804">
        <f>VLOOKUP(J23804,'Prix unitaires'!B:D,3,FALSE)</f>
        <v>0</v>
      </c>
      <c r="L23804" s="11">
        <f t="shared" si="371"/>
        <v>0</v>
      </c>
    </row>
    <row r="23805" spans="1:12" x14ac:dyDescent="0.25">
      <c r="A23805">
        <v>1250</v>
      </c>
      <c r="B23805" t="s">
        <v>144</v>
      </c>
      <c r="C23805" t="s">
        <v>1053</v>
      </c>
      <c r="D23805" t="s">
        <v>11</v>
      </c>
      <c r="E23805" t="s">
        <v>167</v>
      </c>
      <c r="F23805" t="s">
        <v>13</v>
      </c>
      <c r="G23805" s="1">
        <v>2.8800001144409202</v>
      </c>
      <c r="H23805">
        <v>1</v>
      </c>
      <c r="I23805" t="s">
        <v>14</v>
      </c>
      <c r="J23805" t="s">
        <v>168</v>
      </c>
      <c r="K23805">
        <f>VLOOKUP(J23805,'Prix unitaires'!B:D,3,FALSE)</f>
        <v>0</v>
      </c>
      <c r="L23805" s="11">
        <f t="shared" si="371"/>
        <v>0</v>
      </c>
    </row>
    <row r="23806" spans="1:12" x14ac:dyDescent="0.25">
      <c r="A23806">
        <v>1250</v>
      </c>
      <c r="B23806" t="s">
        <v>144</v>
      </c>
      <c r="C23806">
        <v>263</v>
      </c>
      <c r="D23806" t="s">
        <v>11</v>
      </c>
      <c r="E23806" t="s">
        <v>122</v>
      </c>
      <c r="F23806" t="s">
        <v>13</v>
      </c>
      <c r="G23806" s="1">
        <v>15.960000038146999</v>
      </c>
      <c r="H23806">
        <v>50</v>
      </c>
      <c r="I23806" t="s">
        <v>14</v>
      </c>
      <c r="J23806" t="s">
        <v>123</v>
      </c>
      <c r="K23806">
        <f>VLOOKUP(J23806,'Prix unitaires'!B:D,3,FALSE)</f>
        <v>0</v>
      </c>
      <c r="L23806" s="11">
        <f t="shared" si="371"/>
        <v>0</v>
      </c>
    </row>
    <row r="23807" spans="1:12" x14ac:dyDescent="0.25">
      <c r="A23807">
        <v>1250</v>
      </c>
      <c r="B23807" t="s">
        <v>144</v>
      </c>
      <c r="C23807">
        <v>263</v>
      </c>
      <c r="D23807" t="s">
        <v>11</v>
      </c>
      <c r="E23807" t="s">
        <v>977</v>
      </c>
      <c r="F23807" t="s">
        <v>13</v>
      </c>
      <c r="G23807" s="1">
        <v>15.960000038146999</v>
      </c>
      <c r="H23807">
        <v>1</v>
      </c>
      <c r="I23807" t="s">
        <v>14</v>
      </c>
      <c r="J23807" t="s">
        <v>978</v>
      </c>
      <c r="K23807">
        <f>VLOOKUP(J23807,'Prix unitaires'!B:D,3,FALSE)</f>
        <v>0</v>
      </c>
      <c r="L23807" s="11">
        <f t="shared" si="371"/>
        <v>0</v>
      </c>
    </row>
    <row r="23808" spans="1:12" x14ac:dyDescent="0.25">
      <c r="A23808">
        <v>1250</v>
      </c>
      <c r="B23808" t="s">
        <v>144</v>
      </c>
      <c r="C23808">
        <v>263</v>
      </c>
      <c r="D23808" t="s">
        <v>11</v>
      </c>
      <c r="E23808" t="s">
        <v>167</v>
      </c>
      <c r="F23808" t="s">
        <v>13</v>
      </c>
      <c r="G23808" s="1">
        <v>2.8800001144409202</v>
      </c>
      <c r="H23808">
        <v>1</v>
      </c>
      <c r="I23808" t="s">
        <v>14</v>
      </c>
      <c r="J23808" t="s">
        <v>168</v>
      </c>
      <c r="K23808">
        <f>VLOOKUP(J23808,'Prix unitaires'!B:D,3,FALSE)</f>
        <v>0</v>
      </c>
      <c r="L23808" s="11">
        <f t="shared" si="371"/>
        <v>0</v>
      </c>
    </row>
    <row r="23809" spans="1:12" x14ac:dyDescent="0.25">
      <c r="A23809">
        <v>1250</v>
      </c>
      <c r="B23809" t="s">
        <v>144</v>
      </c>
      <c r="C23809">
        <v>264</v>
      </c>
      <c r="D23809" t="s">
        <v>11</v>
      </c>
      <c r="E23809" t="s">
        <v>122</v>
      </c>
      <c r="F23809" t="s">
        <v>13</v>
      </c>
      <c r="G23809" s="1">
        <v>6.0100002288818404</v>
      </c>
      <c r="H23809">
        <v>50</v>
      </c>
      <c r="I23809" t="s">
        <v>14</v>
      </c>
      <c r="J23809" t="s">
        <v>123</v>
      </c>
      <c r="K23809">
        <f>VLOOKUP(J23809,'Prix unitaires'!B:D,3,FALSE)</f>
        <v>0</v>
      </c>
      <c r="L23809" s="11">
        <f t="shared" si="371"/>
        <v>0</v>
      </c>
    </row>
    <row r="23810" spans="1:12" x14ac:dyDescent="0.25">
      <c r="A23810">
        <v>1250</v>
      </c>
      <c r="B23810" t="s">
        <v>144</v>
      </c>
      <c r="C23810">
        <v>264</v>
      </c>
      <c r="D23810" t="s">
        <v>11</v>
      </c>
      <c r="E23810" t="s">
        <v>977</v>
      </c>
      <c r="F23810" t="s">
        <v>13</v>
      </c>
      <c r="G23810" s="1">
        <v>6.0100002288818404</v>
      </c>
      <c r="H23810">
        <v>1</v>
      </c>
      <c r="I23810" t="s">
        <v>14</v>
      </c>
      <c r="J23810" t="s">
        <v>978</v>
      </c>
      <c r="K23810">
        <f>VLOOKUP(J23810,'Prix unitaires'!B:D,3,FALSE)</f>
        <v>0</v>
      </c>
      <c r="L23810" s="11">
        <f t="shared" si="371"/>
        <v>0</v>
      </c>
    </row>
    <row r="23811" spans="1:12" x14ac:dyDescent="0.25">
      <c r="A23811">
        <v>1250</v>
      </c>
      <c r="B23811" t="s">
        <v>144</v>
      </c>
      <c r="C23811">
        <v>265</v>
      </c>
      <c r="D23811" t="s">
        <v>11</v>
      </c>
      <c r="E23811" t="s">
        <v>122</v>
      </c>
      <c r="F23811" t="s">
        <v>13</v>
      </c>
      <c r="G23811" s="1">
        <v>16</v>
      </c>
      <c r="H23811">
        <v>50</v>
      </c>
      <c r="I23811" t="s">
        <v>14</v>
      </c>
      <c r="J23811" t="s">
        <v>123</v>
      </c>
      <c r="K23811">
        <f>VLOOKUP(J23811,'Prix unitaires'!B:D,3,FALSE)</f>
        <v>0</v>
      </c>
      <c r="L23811" s="11">
        <f t="shared" ref="L23811:L23874" si="372">(G23811*H23811)*K23811</f>
        <v>0</v>
      </c>
    </row>
    <row r="23812" spans="1:12" x14ac:dyDescent="0.25">
      <c r="A23812">
        <v>1250</v>
      </c>
      <c r="B23812" t="s">
        <v>144</v>
      </c>
      <c r="C23812">
        <v>265</v>
      </c>
      <c r="D23812" t="s">
        <v>11</v>
      </c>
      <c r="E23812" t="s">
        <v>977</v>
      </c>
      <c r="F23812" t="s">
        <v>13</v>
      </c>
      <c r="G23812" s="1">
        <v>16</v>
      </c>
      <c r="H23812">
        <v>1</v>
      </c>
      <c r="I23812" t="s">
        <v>14</v>
      </c>
      <c r="J23812" t="s">
        <v>978</v>
      </c>
      <c r="K23812">
        <f>VLOOKUP(J23812,'Prix unitaires'!B:D,3,FALSE)</f>
        <v>0</v>
      </c>
      <c r="L23812" s="11">
        <f t="shared" si="372"/>
        <v>0</v>
      </c>
    </row>
    <row r="23813" spans="1:12" x14ac:dyDescent="0.25">
      <c r="A23813">
        <v>1250</v>
      </c>
      <c r="B23813" t="s">
        <v>144</v>
      </c>
      <c r="C23813">
        <v>265</v>
      </c>
      <c r="D23813" t="s">
        <v>11</v>
      </c>
      <c r="E23813" t="s">
        <v>167</v>
      </c>
      <c r="F23813" t="s">
        <v>13</v>
      </c>
      <c r="G23813" s="1">
        <v>2.8800001144409202</v>
      </c>
      <c r="H23813">
        <v>1</v>
      </c>
      <c r="I23813" t="s">
        <v>14</v>
      </c>
      <c r="J23813" t="s">
        <v>168</v>
      </c>
      <c r="K23813">
        <f>VLOOKUP(J23813,'Prix unitaires'!B:D,3,FALSE)</f>
        <v>0</v>
      </c>
      <c r="L23813" s="11">
        <f t="shared" si="372"/>
        <v>0</v>
      </c>
    </row>
    <row r="23814" spans="1:12" x14ac:dyDescent="0.25">
      <c r="A23814">
        <v>1250</v>
      </c>
      <c r="B23814" t="s">
        <v>144</v>
      </c>
      <c r="C23814">
        <v>266</v>
      </c>
      <c r="D23814" t="s">
        <v>11</v>
      </c>
      <c r="E23814" t="s">
        <v>12</v>
      </c>
      <c r="F23814" t="s">
        <v>13</v>
      </c>
      <c r="G23814" s="1">
        <v>12.949999809265099</v>
      </c>
      <c r="H23814">
        <v>12</v>
      </c>
      <c r="I23814" t="s">
        <v>14</v>
      </c>
      <c r="J23814" t="s">
        <v>15</v>
      </c>
      <c r="K23814">
        <f>VLOOKUP(J23814,'Prix unitaires'!B:D,3,FALSE)</f>
        <v>0</v>
      </c>
      <c r="L23814" s="11">
        <f t="shared" si="372"/>
        <v>0</v>
      </c>
    </row>
    <row r="23815" spans="1:12" x14ac:dyDescent="0.25">
      <c r="A23815">
        <v>1250</v>
      </c>
      <c r="B23815" t="s">
        <v>144</v>
      </c>
      <c r="C23815">
        <v>266</v>
      </c>
      <c r="D23815" t="s">
        <v>11</v>
      </c>
      <c r="E23815" t="s">
        <v>40</v>
      </c>
      <c r="F23815" t="s">
        <v>13</v>
      </c>
      <c r="G23815" s="1">
        <v>12.949999809265099</v>
      </c>
      <c r="H23815">
        <v>1</v>
      </c>
      <c r="I23815" t="s">
        <v>14</v>
      </c>
      <c r="J23815" t="s">
        <v>41</v>
      </c>
      <c r="K23815">
        <f>VLOOKUP(J23815,'Prix unitaires'!B:D,3,FALSE)</f>
        <v>0</v>
      </c>
      <c r="L23815" s="11">
        <f t="shared" si="372"/>
        <v>0</v>
      </c>
    </row>
    <row r="23816" spans="1:12" x14ac:dyDescent="0.25">
      <c r="A23816">
        <v>1250</v>
      </c>
      <c r="B23816" t="s">
        <v>144</v>
      </c>
      <c r="C23816">
        <v>267</v>
      </c>
      <c r="D23816" t="s">
        <v>11</v>
      </c>
      <c r="E23816" t="s">
        <v>32</v>
      </c>
      <c r="F23816" t="s">
        <v>13</v>
      </c>
      <c r="G23816" s="1">
        <v>8.0299997329712003</v>
      </c>
      <c r="H23816">
        <v>240</v>
      </c>
      <c r="I23816" t="s">
        <v>14</v>
      </c>
      <c r="J23816" t="s">
        <v>33</v>
      </c>
      <c r="K23816">
        <f>VLOOKUP(J23816,'Prix unitaires'!B:D,3,FALSE)</f>
        <v>0</v>
      </c>
      <c r="L23816" s="11">
        <f t="shared" si="372"/>
        <v>0</v>
      </c>
    </row>
    <row r="23817" spans="1:12" x14ac:dyDescent="0.25">
      <c r="A23817">
        <v>1250</v>
      </c>
      <c r="B23817" t="s">
        <v>144</v>
      </c>
      <c r="C23817">
        <v>267</v>
      </c>
      <c r="D23817" t="s">
        <v>11</v>
      </c>
      <c r="E23817" t="s">
        <v>35</v>
      </c>
      <c r="F23817" t="s">
        <v>13</v>
      </c>
      <c r="G23817" s="1">
        <v>8.0299997329712003</v>
      </c>
      <c r="H23817">
        <v>1</v>
      </c>
      <c r="I23817" t="s">
        <v>14</v>
      </c>
      <c r="J23817" t="s">
        <v>36</v>
      </c>
      <c r="K23817">
        <f>VLOOKUP(J23817,'Prix unitaires'!B:D,3,FALSE)</f>
        <v>0</v>
      </c>
      <c r="L23817" s="11">
        <f t="shared" si="372"/>
        <v>0</v>
      </c>
    </row>
    <row r="23818" spans="1:12" x14ac:dyDescent="0.25">
      <c r="A23818">
        <v>1250</v>
      </c>
      <c r="B23818" t="s">
        <v>144</v>
      </c>
      <c r="C23818" t="s">
        <v>1054</v>
      </c>
      <c r="D23818" t="s">
        <v>11</v>
      </c>
      <c r="E23818" t="s">
        <v>32</v>
      </c>
      <c r="F23818" t="s">
        <v>13</v>
      </c>
      <c r="G23818" s="1">
        <v>0.99000000953674305</v>
      </c>
      <c r="H23818">
        <v>240</v>
      </c>
      <c r="I23818" t="s">
        <v>14</v>
      </c>
      <c r="J23818" t="s">
        <v>33</v>
      </c>
      <c r="K23818">
        <f>VLOOKUP(J23818,'Prix unitaires'!B:D,3,FALSE)</f>
        <v>0</v>
      </c>
      <c r="L23818" s="11">
        <f t="shared" si="372"/>
        <v>0</v>
      </c>
    </row>
    <row r="23819" spans="1:12" x14ac:dyDescent="0.25">
      <c r="A23819">
        <v>1250</v>
      </c>
      <c r="B23819" t="s">
        <v>144</v>
      </c>
      <c r="C23819" t="s">
        <v>1054</v>
      </c>
      <c r="D23819" t="s">
        <v>11</v>
      </c>
      <c r="E23819" t="s">
        <v>35</v>
      </c>
      <c r="F23819" t="s">
        <v>13</v>
      </c>
      <c r="G23819" s="1">
        <v>0.99000000953674305</v>
      </c>
      <c r="H23819">
        <v>1</v>
      </c>
      <c r="I23819" t="s">
        <v>14</v>
      </c>
      <c r="J23819" t="s">
        <v>36</v>
      </c>
      <c r="K23819">
        <f>VLOOKUP(J23819,'Prix unitaires'!B:D,3,FALSE)</f>
        <v>0</v>
      </c>
      <c r="L23819" s="11">
        <f t="shared" si="372"/>
        <v>0</v>
      </c>
    </row>
    <row r="23820" spans="1:12" x14ac:dyDescent="0.25">
      <c r="A23820">
        <v>1250</v>
      </c>
      <c r="B23820" t="s">
        <v>144</v>
      </c>
      <c r="C23820" t="s">
        <v>1055</v>
      </c>
      <c r="D23820" t="s">
        <v>11</v>
      </c>
      <c r="E23820" t="s">
        <v>32</v>
      </c>
      <c r="F23820" t="s">
        <v>13</v>
      </c>
      <c r="G23820" s="1">
        <v>0.99000000953674305</v>
      </c>
      <c r="H23820">
        <v>240</v>
      </c>
      <c r="I23820" t="s">
        <v>14</v>
      </c>
      <c r="J23820" t="s">
        <v>33</v>
      </c>
      <c r="K23820">
        <f>VLOOKUP(J23820,'Prix unitaires'!B:D,3,FALSE)</f>
        <v>0</v>
      </c>
      <c r="L23820" s="11">
        <f t="shared" si="372"/>
        <v>0</v>
      </c>
    </row>
    <row r="23821" spans="1:12" x14ac:dyDescent="0.25">
      <c r="A23821">
        <v>1250</v>
      </c>
      <c r="B23821" t="s">
        <v>144</v>
      </c>
      <c r="C23821" t="s">
        <v>1055</v>
      </c>
      <c r="D23821" t="s">
        <v>11</v>
      </c>
      <c r="E23821" t="s">
        <v>35</v>
      </c>
      <c r="F23821" t="s">
        <v>13</v>
      </c>
      <c r="G23821" s="1">
        <v>0.99000000953674305</v>
      </c>
      <c r="H23821">
        <v>1</v>
      </c>
      <c r="I23821" t="s">
        <v>14</v>
      </c>
      <c r="J23821" t="s">
        <v>36</v>
      </c>
      <c r="K23821">
        <f>VLOOKUP(J23821,'Prix unitaires'!B:D,3,FALSE)</f>
        <v>0</v>
      </c>
      <c r="L23821" s="11">
        <f t="shared" si="372"/>
        <v>0</v>
      </c>
    </row>
    <row r="23822" spans="1:12" x14ac:dyDescent="0.25">
      <c r="A23822">
        <v>1250</v>
      </c>
      <c r="B23822" t="s">
        <v>144</v>
      </c>
      <c r="C23822" t="s">
        <v>1056</v>
      </c>
      <c r="D23822" t="s">
        <v>11</v>
      </c>
      <c r="E23822" t="s">
        <v>32</v>
      </c>
      <c r="F23822" t="s">
        <v>13</v>
      </c>
      <c r="G23822" s="1">
        <v>3.8599998950958301</v>
      </c>
      <c r="H23822">
        <v>240</v>
      </c>
      <c r="I23822" t="s">
        <v>14</v>
      </c>
      <c r="J23822" t="s">
        <v>33</v>
      </c>
      <c r="K23822">
        <f>VLOOKUP(J23822,'Prix unitaires'!B:D,3,FALSE)</f>
        <v>0</v>
      </c>
      <c r="L23822" s="11">
        <f t="shared" si="372"/>
        <v>0</v>
      </c>
    </row>
    <row r="23823" spans="1:12" x14ac:dyDescent="0.25">
      <c r="A23823">
        <v>1250</v>
      </c>
      <c r="B23823" t="s">
        <v>144</v>
      </c>
      <c r="C23823" t="s">
        <v>1056</v>
      </c>
      <c r="D23823" t="s">
        <v>11</v>
      </c>
      <c r="E23823" t="s">
        <v>35</v>
      </c>
      <c r="F23823" t="s">
        <v>13</v>
      </c>
      <c r="G23823" s="1">
        <v>3.8599998950958301</v>
      </c>
      <c r="H23823">
        <v>1</v>
      </c>
      <c r="I23823" t="s">
        <v>14</v>
      </c>
      <c r="J23823" t="s">
        <v>36</v>
      </c>
      <c r="K23823">
        <f>VLOOKUP(J23823,'Prix unitaires'!B:D,3,FALSE)</f>
        <v>0</v>
      </c>
      <c r="L23823" s="11">
        <f t="shared" si="372"/>
        <v>0</v>
      </c>
    </row>
    <row r="23824" spans="1:12" x14ac:dyDescent="0.25">
      <c r="A23824">
        <v>1250</v>
      </c>
      <c r="B23824" t="s">
        <v>144</v>
      </c>
      <c r="C23824">
        <v>268</v>
      </c>
      <c r="D23824" t="s">
        <v>11</v>
      </c>
      <c r="E23824" t="s">
        <v>12</v>
      </c>
      <c r="F23824" t="s">
        <v>13</v>
      </c>
      <c r="G23824" s="1">
        <v>2.4500000476837198</v>
      </c>
      <c r="H23824">
        <v>12</v>
      </c>
      <c r="I23824" t="s">
        <v>14</v>
      </c>
      <c r="J23824" t="s">
        <v>15</v>
      </c>
      <c r="K23824">
        <f>VLOOKUP(J23824,'Prix unitaires'!B:D,3,FALSE)</f>
        <v>0</v>
      </c>
      <c r="L23824" s="11">
        <f t="shared" si="372"/>
        <v>0</v>
      </c>
    </row>
    <row r="23825" spans="1:12" x14ac:dyDescent="0.25">
      <c r="A23825">
        <v>1250</v>
      </c>
      <c r="B23825" t="s">
        <v>144</v>
      </c>
      <c r="C23825">
        <v>268</v>
      </c>
      <c r="D23825" t="s">
        <v>11</v>
      </c>
      <c r="E23825" t="s">
        <v>40</v>
      </c>
      <c r="F23825" t="s">
        <v>13</v>
      </c>
      <c r="G23825" s="1">
        <v>2.4500000476837198</v>
      </c>
      <c r="H23825">
        <v>1</v>
      </c>
      <c r="I23825" t="s">
        <v>14</v>
      </c>
      <c r="J23825" t="s">
        <v>41</v>
      </c>
      <c r="K23825">
        <f>VLOOKUP(J23825,'Prix unitaires'!B:D,3,FALSE)</f>
        <v>0</v>
      </c>
      <c r="L23825" s="11">
        <f t="shared" si="372"/>
        <v>0</v>
      </c>
    </row>
    <row r="23826" spans="1:12" x14ac:dyDescent="0.25">
      <c r="A23826">
        <v>1250</v>
      </c>
      <c r="B23826" t="s">
        <v>144</v>
      </c>
      <c r="C23826">
        <v>269</v>
      </c>
      <c r="D23826" t="s">
        <v>11</v>
      </c>
      <c r="E23826" t="s">
        <v>12</v>
      </c>
      <c r="F23826" t="s">
        <v>13</v>
      </c>
      <c r="G23826" s="1">
        <v>3.2300000190734899</v>
      </c>
      <c r="H23826">
        <v>12</v>
      </c>
      <c r="I23826" t="s">
        <v>14</v>
      </c>
      <c r="J23826" t="s">
        <v>15</v>
      </c>
      <c r="K23826">
        <f>VLOOKUP(J23826,'Prix unitaires'!B:D,3,FALSE)</f>
        <v>0</v>
      </c>
      <c r="L23826" s="11">
        <f t="shared" si="372"/>
        <v>0</v>
      </c>
    </row>
    <row r="23827" spans="1:12" x14ac:dyDescent="0.25">
      <c r="A23827">
        <v>1250</v>
      </c>
      <c r="B23827" t="s">
        <v>144</v>
      </c>
      <c r="C23827">
        <v>269</v>
      </c>
      <c r="D23827" t="s">
        <v>11</v>
      </c>
      <c r="E23827" t="s">
        <v>35</v>
      </c>
      <c r="F23827" t="s">
        <v>13</v>
      </c>
      <c r="G23827" s="1">
        <v>3.2300000190734899</v>
      </c>
      <c r="H23827">
        <v>1</v>
      </c>
      <c r="I23827" t="s">
        <v>14</v>
      </c>
      <c r="J23827" t="s">
        <v>36</v>
      </c>
      <c r="K23827">
        <f>VLOOKUP(J23827,'Prix unitaires'!B:D,3,FALSE)</f>
        <v>0</v>
      </c>
      <c r="L23827" s="11">
        <f t="shared" si="372"/>
        <v>0</v>
      </c>
    </row>
    <row r="23828" spans="1:12" x14ac:dyDescent="0.25">
      <c r="A23828">
        <v>1250</v>
      </c>
      <c r="B23828" t="s">
        <v>144</v>
      </c>
      <c r="C23828" t="s">
        <v>1057</v>
      </c>
      <c r="D23828" t="s">
        <v>11</v>
      </c>
      <c r="E23828" t="s">
        <v>12</v>
      </c>
      <c r="F23828" t="s">
        <v>13</v>
      </c>
      <c r="G23828" s="1">
        <v>4.1799998283386204</v>
      </c>
      <c r="H23828">
        <v>12</v>
      </c>
      <c r="I23828" t="s">
        <v>14</v>
      </c>
      <c r="J23828" t="s">
        <v>15</v>
      </c>
      <c r="K23828">
        <f>VLOOKUP(J23828,'Prix unitaires'!B:D,3,FALSE)</f>
        <v>0</v>
      </c>
      <c r="L23828" s="11">
        <f t="shared" si="372"/>
        <v>0</v>
      </c>
    </row>
    <row r="23829" spans="1:12" x14ac:dyDescent="0.25">
      <c r="A23829">
        <v>1250</v>
      </c>
      <c r="B23829" t="s">
        <v>144</v>
      </c>
      <c r="C23829" t="s">
        <v>1057</v>
      </c>
      <c r="D23829" t="s">
        <v>11</v>
      </c>
      <c r="E23829" t="s">
        <v>40</v>
      </c>
      <c r="F23829" t="s">
        <v>13</v>
      </c>
      <c r="G23829" s="1">
        <v>4.1799998283386204</v>
      </c>
      <c r="H23829">
        <v>1</v>
      </c>
      <c r="I23829" t="s">
        <v>14</v>
      </c>
      <c r="J23829" t="s">
        <v>41</v>
      </c>
      <c r="K23829">
        <f>VLOOKUP(J23829,'Prix unitaires'!B:D,3,FALSE)</f>
        <v>0</v>
      </c>
      <c r="L23829" s="11">
        <f t="shared" si="372"/>
        <v>0</v>
      </c>
    </row>
    <row r="23830" spans="1:12" x14ac:dyDescent="0.25">
      <c r="A23830">
        <v>1250</v>
      </c>
      <c r="B23830" t="s">
        <v>144</v>
      </c>
      <c r="C23830" t="s">
        <v>1058</v>
      </c>
      <c r="D23830" t="s">
        <v>11</v>
      </c>
      <c r="E23830" t="s">
        <v>17</v>
      </c>
      <c r="F23830" t="s">
        <v>13</v>
      </c>
      <c r="G23830" s="1">
        <v>7.6900000572204599</v>
      </c>
      <c r="H23830">
        <v>50</v>
      </c>
      <c r="I23830" t="s">
        <v>14</v>
      </c>
      <c r="J23830" t="s">
        <v>18</v>
      </c>
      <c r="K23830">
        <f>VLOOKUP(J23830,'Prix unitaires'!B:D,3,FALSE)</f>
        <v>0</v>
      </c>
      <c r="L23830" s="11">
        <f t="shared" si="372"/>
        <v>0</v>
      </c>
    </row>
    <row r="23831" spans="1:12" x14ac:dyDescent="0.25">
      <c r="A23831">
        <v>1250</v>
      </c>
      <c r="B23831" t="s">
        <v>144</v>
      </c>
      <c r="C23831">
        <v>271</v>
      </c>
      <c r="D23831" t="s">
        <v>11</v>
      </c>
      <c r="E23831" t="s">
        <v>32</v>
      </c>
      <c r="F23831" t="s">
        <v>13</v>
      </c>
      <c r="G23831" s="1">
        <v>9.2100000381469993</v>
      </c>
      <c r="H23831">
        <v>240</v>
      </c>
      <c r="I23831" t="s">
        <v>14</v>
      </c>
      <c r="J23831" t="s">
        <v>33</v>
      </c>
      <c r="K23831">
        <f>VLOOKUP(J23831,'Prix unitaires'!B:D,3,FALSE)</f>
        <v>0</v>
      </c>
      <c r="L23831" s="11">
        <f t="shared" si="372"/>
        <v>0</v>
      </c>
    </row>
    <row r="23832" spans="1:12" x14ac:dyDescent="0.25">
      <c r="A23832">
        <v>1250</v>
      </c>
      <c r="B23832" t="s">
        <v>144</v>
      </c>
      <c r="C23832">
        <v>271</v>
      </c>
      <c r="D23832" t="s">
        <v>11</v>
      </c>
      <c r="E23832" t="s">
        <v>35</v>
      </c>
      <c r="F23832" t="s">
        <v>13</v>
      </c>
      <c r="G23832" s="1">
        <v>9.2100000381469993</v>
      </c>
      <c r="H23832">
        <v>1</v>
      </c>
      <c r="I23832" t="s">
        <v>14</v>
      </c>
      <c r="J23832" t="s">
        <v>36</v>
      </c>
      <c r="K23832">
        <f>VLOOKUP(J23832,'Prix unitaires'!B:D,3,FALSE)</f>
        <v>0</v>
      </c>
      <c r="L23832" s="11">
        <f t="shared" si="372"/>
        <v>0</v>
      </c>
    </row>
    <row r="23833" spans="1:12" x14ac:dyDescent="0.25">
      <c r="A23833">
        <v>1250</v>
      </c>
      <c r="B23833" t="s">
        <v>144</v>
      </c>
      <c r="C23833" t="s">
        <v>1059</v>
      </c>
      <c r="D23833" t="s">
        <v>11</v>
      </c>
      <c r="E23833" t="s">
        <v>32</v>
      </c>
      <c r="F23833" t="s">
        <v>13</v>
      </c>
      <c r="G23833" s="1">
        <v>3.9800000190734899</v>
      </c>
      <c r="H23833">
        <v>240</v>
      </c>
      <c r="I23833" t="s">
        <v>14</v>
      </c>
      <c r="J23833" t="s">
        <v>33</v>
      </c>
      <c r="K23833">
        <f>VLOOKUP(J23833,'Prix unitaires'!B:D,3,FALSE)</f>
        <v>0</v>
      </c>
      <c r="L23833" s="11">
        <f t="shared" si="372"/>
        <v>0</v>
      </c>
    </row>
    <row r="23834" spans="1:12" x14ac:dyDescent="0.25">
      <c r="A23834">
        <v>1250</v>
      </c>
      <c r="B23834" t="s">
        <v>144</v>
      </c>
      <c r="C23834" t="s">
        <v>1059</v>
      </c>
      <c r="D23834" t="s">
        <v>11</v>
      </c>
      <c r="E23834" t="s">
        <v>35</v>
      </c>
      <c r="F23834" t="s">
        <v>13</v>
      </c>
      <c r="G23834" s="1">
        <v>3.9800000190734899</v>
      </c>
      <c r="H23834">
        <v>1</v>
      </c>
      <c r="I23834" t="s">
        <v>14</v>
      </c>
      <c r="J23834" t="s">
        <v>36</v>
      </c>
      <c r="K23834">
        <f>VLOOKUP(J23834,'Prix unitaires'!B:D,3,FALSE)</f>
        <v>0</v>
      </c>
      <c r="L23834" s="11">
        <f t="shared" si="372"/>
        <v>0</v>
      </c>
    </row>
    <row r="23835" spans="1:12" x14ac:dyDescent="0.25">
      <c r="A23835">
        <v>1250</v>
      </c>
      <c r="B23835" t="s">
        <v>144</v>
      </c>
      <c r="C23835" t="s">
        <v>1060</v>
      </c>
      <c r="D23835" t="s">
        <v>11</v>
      </c>
      <c r="E23835" t="s">
        <v>32</v>
      </c>
      <c r="F23835" t="s">
        <v>13</v>
      </c>
      <c r="G23835" s="1">
        <v>1</v>
      </c>
      <c r="H23835">
        <v>240</v>
      </c>
      <c r="I23835" t="s">
        <v>14</v>
      </c>
      <c r="J23835" t="s">
        <v>33</v>
      </c>
      <c r="K23835">
        <f>VLOOKUP(J23835,'Prix unitaires'!B:D,3,FALSE)</f>
        <v>0</v>
      </c>
      <c r="L23835" s="11">
        <f t="shared" si="372"/>
        <v>0</v>
      </c>
    </row>
    <row r="23836" spans="1:12" x14ac:dyDescent="0.25">
      <c r="A23836">
        <v>1250</v>
      </c>
      <c r="B23836" t="s">
        <v>144</v>
      </c>
      <c r="C23836" t="s">
        <v>1060</v>
      </c>
      <c r="D23836" t="s">
        <v>11</v>
      </c>
      <c r="E23836" t="s">
        <v>35</v>
      </c>
      <c r="F23836" t="s">
        <v>13</v>
      </c>
      <c r="G23836" s="1">
        <v>1</v>
      </c>
      <c r="H23836">
        <v>1</v>
      </c>
      <c r="I23836" t="s">
        <v>14</v>
      </c>
      <c r="J23836" t="s">
        <v>36</v>
      </c>
      <c r="K23836">
        <f>VLOOKUP(J23836,'Prix unitaires'!B:D,3,FALSE)</f>
        <v>0</v>
      </c>
      <c r="L23836" s="11">
        <f t="shared" si="372"/>
        <v>0</v>
      </c>
    </row>
    <row r="23837" spans="1:12" x14ac:dyDescent="0.25">
      <c r="A23837">
        <v>1250</v>
      </c>
      <c r="B23837" t="s">
        <v>144</v>
      </c>
      <c r="C23837">
        <v>272</v>
      </c>
      <c r="D23837" t="s">
        <v>11</v>
      </c>
      <c r="E23837" t="s">
        <v>122</v>
      </c>
      <c r="F23837" t="s">
        <v>13</v>
      </c>
      <c r="G23837" s="1">
        <v>9.5699996948241992</v>
      </c>
      <c r="H23837">
        <v>50</v>
      </c>
      <c r="I23837" t="s">
        <v>14</v>
      </c>
      <c r="J23837" t="s">
        <v>123</v>
      </c>
      <c r="K23837">
        <f>VLOOKUP(J23837,'Prix unitaires'!B:D,3,FALSE)</f>
        <v>0</v>
      </c>
      <c r="L23837" s="11">
        <f t="shared" si="372"/>
        <v>0</v>
      </c>
    </row>
    <row r="23838" spans="1:12" x14ac:dyDescent="0.25">
      <c r="A23838">
        <v>1250</v>
      </c>
      <c r="B23838" t="s">
        <v>144</v>
      </c>
      <c r="C23838">
        <v>272</v>
      </c>
      <c r="D23838" t="s">
        <v>11</v>
      </c>
      <c r="E23838" t="s">
        <v>977</v>
      </c>
      <c r="F23838" t="s">
        <v>13</v>
      </c>
      <c r="G23838" s="1">
        <v>9.5699996948241992</v>
      </c>
      <c r="H23838">
        <v>1</v>
      </c>
      <c r="I23838" t="s">
        <v>14</v>
      </c>
      <c r="J23838" t="s">
        <v>978</v>
      </c>
      <c r="K23838">
        <f>VLOOKUP(J23838,'Prix unitaires'!B:D,3,FALSE)</f>
        <v>0</v>
      </c>
      <c r="L23838" s="11">
        <f t="shared" si="372"/>
        <v>0</v>
      </c>
    </row>
    <row r="23839" spans="1:12" x14ac:dyDescent="0.25">
      <c r="A23839">
        <v>1250</v>
      </c>
      <c r="B23839" t="s">
        <v>144</v>
      </c>
      <c r="C23839">
        <v>273</v>
      </c>
      <c r="D23839" t="s">
        <v>11</v>
      </c>
      <c r="E23839" t="s">
        <v>122</v>
      </c>
      <c r="F23839" t="s">
        <v>13</v>
      </c>
      <c r="G23839" s="1">
        <v>15.5200004577637</v>
      </c>
      <c r="H23839">
        <v>50</v>
      </c>
      <c r="I23839" t="s">
        <v>14</v>
      </c>
      <c r="J23839" t="s">
        <v>123</v>
      </c>
      <c r="K23839">
        <f>VLOOKUP(J23839,'Prix unitaires'!B:D,3,FALSE)</f>
        <v>0</v>
      </c>
      <c r="L23839" s="11">
        <f t="shared" si="372"/>
        <v>0</v>
      </c>
    </row>
    <row r="23840" spans="1:12" x14ac:dyDescent="0.25">
      <c r="A23840">
        <v>1250</v>
      </c>
      <c r="B23840" t="s">
        <v>144</v>
      </c>
      <c r="C23840">
        <v>273</v>
      </c>
      <c r="D23840" t="s">
        <v>11</v>
      </c>
      <c r="E23840" t="s">
        <v>977</v>
      </c>
      <c r="F23840" t="s">
        <v>13</v>
      </c>
      <c r="G23840" s="1">
        <v>15.5200004577637</v>
      </c>
      <c r="H23840">
        <v>1</v>
      </c>
      <c r="I23840" t="s">
        <v>14</v>
      </c>
      <c r="J23840" t="s">
        <v>978</v>
      </c>
      <c r="K23840">
        <f>VLOOKUP(J23840,'Prix unitaires'!B:D,3,FALSE)</f>
        <v>0</v>
      </c>
      <c r="L23840" s="11">
        <f t="shared" si="372"/>
        <v>0</v>
      </c>
    </row>
    <row r="23841" spans="1:12" x14ac:dyDescent="0.25">
      <c r="A23841">
        <v>1250</v>
      </c>
      <c r="B23841" t="s">
        <v>144</v>
      </c>
      <c r="C23841">
        <v>273</v>
      </c>
      <c r="D23841" t="s">
        <v>11</v>
      </c>
      <c r="E23841" t="s">
        <v>167</v>
      </c>
      <c r="F23841" t="s">
        <v>13</v>
      </c>
      <c r="G23841" s="1">
        <v>2.8800001144409202</v>
      </c>
      <c r="H23841">
        <v>1</v>
      </c>
      <c r="I23841" t="s">
        <v>14</v>
      </c>
      <c r="J23841" t="s">
        <v>168</v>
      </c>
      <c r="K23841">
        <f>VLOOKUP(J23841,'Prix unitaires'!B:D,3,FALSE)</f>
        <v>0</v>
      </c>
      <c r="L23841" s="11">
        <f t="shared" si="372"/>
        <v>0</v>
      </c>
    </row>
    <row r="23842" spans="1:12" x14ac:dyDescent="0.25">
      <c r="A23842">
        <v>1250</v>
      </c>
      <c r="B23842" t="s">
        <v>144</v>
      </c>
      <c r="C23842">
        <v>274</v>
      </c>
      <c r="D23842" t="s">
        <v>11</v>
      </c>
      <c r="E23842" t="s">
        <v>122</v>
      </c>
      <c r="F23842" t="s">
        <v>13</v>
      </c>
      <c r="G23842" s="1">
        <v>31.110000610351602</v>
      </c>
      <c r="H23842">
        <v>50</v>
      </c>
      <c r="I23842" t="s">
        <v>14</v>
      </c>
      <c r="J23842" t="s">
        <v>123</v>
      </c>
      <c r="K23842">
        <f>VLOOKUP(J23842,'Prix unitaires'!B:D,3,FALSE)</f>
        <v>0</v>
      </c>
      <c r="L23842" s="11">
        <f t="shared" si="372"/>
        <v>0</v>
      </c>
    </row>
    <row r="23843" spans="1:12" x14ac:dyDescent="0.25">
      <c r="A23843">
        <v>1250</v>
      </c>
      <c r="B23843" t="s">
        <v>144</v>
      </c>
      <c r="C23843">
        <v>274</v>
      </c>
      <c r="D23843" t="s">
        <v>11</v>
      </c>
      <c r="E23843" t="s">
        <v>977</v>
      </c>
      <c r="F23843" t="s">
        <v>13</v>
      </c>
      <c r="G23843" s="1">
        <v>31.110000610351602</v>
      </c>
      <c r="H23843">
        <v>1</v>
      </c>
      <c r="I23843" t="s">
        <v>14</v>
      </c>
      <c r="J23843" t="s">
        <v>978</v>
      </c>
      <c r="K23843">
        <f>VLOOKUP(J23843,'Prix unitaires'!B:D,3,FALSE)</f>
        <v>0</v>
      </c>
      <c r="L23843" s="11">
        <f t="shared" si="372"/>
        <v>0</v>
      </c>
    </row>
    <row r="23844" spans="1:12" x14ac:dyDescent="0.25">
      <c r="A23844">
        <v>1250</v>
      </c>
      <c r="B23844" t="s">
        <v>144</v>
      </c>
      <c r="C23844" t="s">
        <v>1061</v>
      </c>
      <c r="D23844" t="s">
        <v>11</v>
      </c>
      <c r="E23844" t="s">
        <v>122</v>
      </c>
      <c r="F23844" t="s">
        <v>13</v>
      </c>
      <c r="G23844" s="1">
        <v>16.670000076293899</v>
      </c>
      <c r="H23844">
        <v>50</v>
      </c>
      <c r="I23844" t="s">
        <v>14</v>
      </c>
      <c r="J23844" t="s">
        <v>123</v>
      </c>
      <c r="K23844">
        <f>VLOOKUP(J23844,'Prix unitaires'!B:D,3,FALSE)</f>
        <v>0</v>
      </c>
      <c r="L23844" s="11">
        <f t="shared" si="372"/>
        <v>0</v>
      </c>
    </row>
    <row r="23845" spans="1:12" x14ac:dyDescent="0.25">
      <c r="A23845">
        <v>1250</v>
      </c>
      <c r="B23845" t="s">
        <v>144</v>
      </c>
      <c r="C23845" t="s">
        <v>1061</v>
      </c>
      <c r="D23845" t="s">
        <v>11</v>
      </c>
      <c r="E23845" t="s">
        <v>167</v>
      </c>
      <c r="F23845" t="s">
        <v>13</v>
      </c>
      <c r="G23845" s="1">
        <v>2.8800001144409202</v>
      </c>
      <c r="H23845">
        <v>1</v>
      </c>
      <c r="I23845" t="s">
        <v>14</v>
      </c>
      <c r="J23845" t="s">
        <v>168</v>
      </c>
      <c r="K23845">
        <f>VLOOKUP(J23845,'Prix unitaires'!B:D,3,FALSE)</f>
        <v>0</v>
      </c>
      <c r="L23845" s="11">
        <f t="shared" si="372"/>
        <v>0</v>
      </c>
    </row>
    <row r="23846" spans="1:12" x14ac:dyDescent="0.25">
      <c r="A23846">
        <v>1250</v>
      </c>
      <c r="B23846" t="s">
        <v>144</v>
      </c>
      <c r="C23846" t="s">
        <v>1061</v>
      </c>
      <c r="D23846" t="s">
        <v>11</v>
      </c>
      <c r="E23846" t="s">
        <v>977</v>
      </c>
      <c r="F23846" t="s">
        <v>13</v>
      </c>
      <c r="G23846" s="1">
        <v>16.670000076293899</v>
      </c>
      <c r="H23846">
        <v>1</v>
      </c>
      <c r="I23846" t="s">
        <v>14</v>
      </c>
      <c r="J23846" t="s">
        <v>978</v>
      </c>
      <c r="K23846">
        <f>VLOOKUP(J23846,'Prix unitaires'!B:D,3,FALSE)</f>
        <v>0</v>
      </c>
      <c r="L23846" s="11">
        <f t="shared" si="372"/>
        <v>0</v>
      </c>
    </row>
    <row r="23847" spans="1:12" x14ac:dyDescent="0.25">
      <c r="A23847">
        <v>1250</v>
      </c>
      <c r="B23847" t="s">
        <v>144</v>
      </c>
      <c r="C23847" t="s">
        <v>1062</v>
      </c>
      <c r="D23847" t="s">
        <v>11</v>
      </c>
      <c r="E23847" t="s">
        <v>122</v>
      </c>
      <c r="F23847" t="s">
        <v>13</v>
      </c>
      <c r="G23847" s="1">
        <v>16.670000076293899</v>
      </c>
      <c r="H23847">
        <v>50</v>
      </c>
      <c r="I23847" t="s">
        <v>14</v>
      </c>
      <c r="J23847" t="s">
        <v>123</v>
      </c>
      <c r="K23847">
        <f>VLOOKUP(J23847,'Prix unitaires'!B:D,3,FALSE)</f>
        <v>0</v>
      </c>
      <c r="L23847" s="11">
        <f t="shared" si="372"/>
        <v>0</v>
      </c>
    </row>
    <row r="23848" spans="1:12" x14ac:dyDescent="0.25">
      <c r="A23848">
        <v>1250</v>
      </c>
      <c r="B23848" t="s">
        <v>144</v>
      </c>
      <c r="C23848" t="s">
        <v>1062</v>
      </c>
      <c r="D23848" t="s">
        <v>11</v>
      </c>
      <c r="E23848" t="s">
        <v>977</v>
      </c>
      <c r="F23848" t="s">
        <v>13</v>
      </c>
      <c r="G23848" s="1">
        <v>16.670000076293899</v>
      </c>
      <c r="H23848">
        <v>1</v>
      </c>
      <c r="I23848" t="s">
        <v>14</v>
      </c>
      <c r="J23848" t="s">
        <v>978</v>
      </c>
      <c r="K23848">
        <f>VLOOKUP(J23848,'Prix unitaires'!B:D,3,FALSE)</f>
        <v>0</v>
      </c>
      <c r="L23848" s="11">
        <f t="shared" si="372"/>
        <v>0</v>
      </c>
    </row>
    <row r="23849" spans="1:12" x14ac:dyDescent="0.25">
      <c r="A23849">
        <v>1250</v>
      </c>
      <c r="B23849" t="s">
        <v>144</v>
      </c>
      <c r="C23849" t="s">
        <v>1062</v>
      </c>
      <c r="D23849" t="s">
        <v>11</v>
      </c>
      <c r="E23849" t="s">
        <v>167</v>
      </c>
      <c r="F23849" t="s">
        <v>13</v>
      </c>
      <c r="G23849" s="1">
        <v>2.8800001144409202</v>
      </c>
      <c r="H23849">
        <v>1</v>
      </c>
      <c r="I23849" t="s">
        <v>14</v>
      </c>
      <c r="J23849" t="s">
        <v>168</v>
      </c>
      <c r="K23849">
        <f>VLOOKUP(J23849,'Prix unitaires'!B:D,3,FALSE)</f>
        <v>0</v>
      </c>
      <c r="L23849" s="11">
        <f t="shared" si="372"/>
        <v>0</v>
      </c>
    </row>
    <row r="23850" spans="1:12" x14ac:dyDescent="0.25">
      <c r="A23850">
        <v>1250</v>
      </c>
      <c r="B23850" t="s">
        <v>144</v>
      </c>
      <c r="C23850" t="s">
        <v>1063</v>
      </c>
      <c r="D23850" t="s">
        <v>11</v>
      </c>
      <c r="E23850" t="s">
        <v>122</v>
      </c>
      <c r="F23850" t="s">
        <v>13</v>
      </c>
      <c r="G23850" s="1">
        <v>16.670000076293899</v>
      </c>
      <c r="H23850">
        <v>50</v>
      </c>
      <c r="I23850" t="s">
        <v>14</v>
      </c>
      <c r="J23850" t="s">
        <v>123</v>
      </c>
      <c r="K23850">
        <f>VLOOKUP(J23850,'Prix unitaires'!B:D,3,FALSE)</f>
        <v>0</v>
      </c>
      <c r="L23850" s="11">
        <f t="shared" si="372"/>
        <v>0</v>
      </c>
    </row>
    <row r="23851" spans="1:12" x14ac:dyDescent="0.25">
      <c r="A23851">
        <v>1250</v>
      </c>
      <c r="B23851" t="s">
        <v>144</v>
      </c>
      <c r="C23851" t="s">
        <v>1063</v>
      </c>
      <c r="D23851" t="s">
        <v>11</v>
      </c>
      <c r="E23851" t="s">
        <v>977</v>
      </c>
      <c r="F23851" t="s">
        <v>13</v>
      </c>
      <c r="G23851" s="1">
        <v>16.670000076293899</v>
      </c>
      <c r="H23851">
        <v>1</v>
      </c>
      <c r="I23851" t="s">
        <v>14</v>
      </c>
      <c r="J23851" t="s">
        <v>978</v>
      </c>
      <c r="K23851">
        <f>VLOOKUP(J23851,'Prix unitaires'!B:D,3,FALSE)</f>
        <v>0</v>
      </c>
      <c r="L23851" s="11">
        <f t="shared" si="372"/>
        <v>0</v>
      </c>
    </row>
    <row r="23852" spans="1:12" x14ac:dyDescent="0.25">
      <c r="A23852">
        <v>1250</v>
      </c>
      <c r="B23852" t="s">
        <v>144</v>
      </c>
      <c r="C23852" t="s">
        <v>1063</v>
      </c>
      <c r="D23852" t="s">
        <v>11</v>
      </c>
      <c r="E23852" t="s">
        <v>167</v>
      </c>
      <c r="F23852" t="s">
        <v>13</v>
      </c>
      <c r="G23852" s="1">
        <v>2.8800001144409202</v>
      </c>
      <c r="H23852">
        <v>1</v>
      </c>
      <c r="I23852" t="s">
        <v>14</v>
      </c>
      <c r="J23852" t="s">
        <v>168</v>
      </c>
      <c r="K23852">
        <f>VLOOKUP(J23852,'Prix unitaires'!B:D,3,FALSE)</f>
        <v>0</v>
      </c>
      <c r="L23852" s="11">
        <f t="shared" si="372"/>
        <v>0</v>
      </c>
    </row>
    <row r="23853" spans="1:12" x14ac:dyDescent="0.25">
      <c r="A23853">
        <v>1250</v>
      </c>
      <c r="B23853" t="s">
        <v>144</v>
      </c>
      <c r="C23853" t="s">
        <v>1064</v>
      </c>
      <c r="D23853" t="s">
        <v>11</v>
      </c>
      <c r="E23853" t="s">
        <v>122</v>
      </c>
      <c r="F23853" t="s">
        <v>13</v>
      </c>
      <c r="G23853" s="1">
        <v>20.860000610351602</v>
      </c>
      <c r="H23853">
        <v>50</v>
      </c>
      <c r="I23853" t="s">
        <v>14</v>
      </c>
      <c r="J23853" t="s">
        <v>123</v>
      </c>
      <c r="K23853">
        <f>VLOOKUP(J23853,'Prix unitaires'!B:D,3,FALSE)</f>
        <v>0</v>
      </c>
      <c r="L23853" s="11">
        <f t="shared" si="372"/>
        <v>0</v>
      </c>
    </row>
    <row r="23854" spans="1:12" x14ac:dyDescent="0.25">
      <c r="A23854">
        <v>1250</v>
      </c>
      <c r="B23854" t="s">
        <v>144</v>
      </c>
      <c r="C23854" t="s">
        <v>1064</v>
      </c>
      <c r="D23854" t="s">
        <v>11</v>
      </c>
      <c r="E23854" t="s">
        <v>977</v>
      </c>
      <c r="F23854" t="s">
        <v>13</v>
      </c>
      <c r="G23854" s="1">
        <v>20.860000610351602</v>
      </c>
      <c r="H23854">
        <v>1</v>
      </c>
      <c r="I23854" t="s">
        <v>14</v>
      </c>
      <c r="J23854" t="s">
        <v>978</v>
      </c>
      <c r="K23854">
        <f>VLOOKUP(J23854,'Prix unitaires'!B:D,3,FALSE)</f>
        <v>0</v>
      </c>
      <c r="L23854" s="11">
        <f t="shared" si="372"/>
        <v>0</v>
      </c>
    </row>
    <row r="23855" spans="1:12" x14ac:dyDescent="0.25">
      <c r="A23855">
        <v>1250</v>
      </c>
      <c r="B23855" t="s">
        <v>144</v>
      </c>
      <c r="C23855" t="s">
        <v>1064</v>
      </c>
      <c r="D23855" t="s">
        <v>11</v>
      </c>
      <c r="E23855" t="s">
        <v>167</v>
      </c>
      <c r="F23855" t="s">
        <v>13</v>
      </c>
      <c r="G23855" s="1">
        <v>4.3200001716613796</v>
      </c>
      <c r="H23855">
        <v>1</v>
      </c>
      <c r="I23855" t="s">
        <v>14</v>
      </c>
      <c r="J23855" t="s">
        <v>168</v>
      </c>
      <c r="K23855">
        <f>VLOOKUP(J23855,'Prix unitaires'!B:D,3,FALSE)</f>
        <v>0</v>
      </c>
      <c r="L23855" s="11">
        <f t="shared" si="372"/>
        <v>0</v>
      </c>
    </row>
    <row r="23856" spans="1:12" x14ac:dyDescent="0.25">
      <c r="A23856">
        <v>1250</v>
      </c>
      <c r="B23856" t="s">
        <v>144</v>
      </c>
      <c r="C23856" t="s">
        <v>1065</v>
      </c>
      <c r="D23856" t="s">
        <v>11</v>
      </c>
      <c r="E23856" t="s">
        <v>122</v>
      </c>
      <c r="F23856" t="s">
        <v>13</v>
      </c>
      <c r="G23856" s="1">
        <v>20.860000610351602</v>
      </c>
      <c r="H23856">
        <v>50</v>
      </c>
      <c r="I23856" t="s">
        <v>14</v>
      </c>
      <c r="J23856" t="s">
        <v>123</v>
      </c>
      <c r="K23856">
        <f>VLOOKUP(J23856,'Prix unitaires'!B:D,3,FALSE)</f>
        <v>0</v>
      </c>
      <c r="L23856" s="11">
        <f t="shared" si="372"/>
        <v>0</v>
      </c>
    </row>
    <row r="23857" spans="1:12" x14ac:dyDescent="0.25">
      <c r="A23857">
        <v>1250</v>
      </c>
      <c r="B23857" t="s">
        <v>144</v>
      </c>
      <c r="C23857" t="s">
        <v>1065</v>
      </c>
      <c r="D23857" t="s">
        <v>11</v>
      </c>
      <c r="E23857" t="s">
        <v>977</v>
      </c>
      <c r="F23857" t="s">
        <v>13</v>
      </c>
      <c r="G23857" s="1">
        <v>20.860000610351602</v>
      </c>
      <c r="H23857">
        <v>1</v>
      </c>
      <c r="I23857" t="s">
        <v>14</v>
      </c>
      <c r="J23857" t="s">
        <v>978</v>
      </c>
      <c r="K23857">
        <f>VLOOKUP(J23857,'Prix unitaires'!B:D,3,FALSE)</f>
        <v>0</v>
      </c>
      <c r="L23857" s="11">
        <f t="shared" si="372"/>
        <v>0</v>
      </c>
    </row>
    <row r="23858" spans="1:12" x14ac:dyDescent="0.25">
      <c r="A23858">
        <v>1250</v>
      </c>
      <c r="B23858" t="s">
        <v>144</v>
      </c>
      <c r="C23858" t="s">
        <v>1065</v>
      </c>
      <c r="D23858" t="s">
        <v>11</v>
      </c>
      <c r="E23858" t="s">
        <v>167</v>
      </c>
      <c r="F23858" t="s">
        <v>13</v>
      </c>
      <c r="G23858" s="1">
        <v>4.3200001716613796</v>
      </c>
      <c r="H23858">
        <v>1</v>
      </c>
      <c r="I23858" t="s">
        <v>14</v>
      </c>
      <c r="J23858" t="s">
        <v>168</v>
      </c>
      <c r="K23858">
        <f>VLOOKUP(J23858,'Prix unitaires'!B:D,3,FALSE)</f>
        <v>0</v>
      </c>
      <c r="L23858" s="11">
        <f t="shared" si="372"/>
        <v>0</v>
      </c>
    </row>
    <row r="23859" spans="1:12" x14ac:dyDescent="0.25">
      <c r="A23859">
        <v>1250</v>
      </c>
      <c r="B23859" t="s">
        <v>144</v>
      </c>
      <c r="C23859">
        <v>276</v>
      </c>
      <c r="D23859" t="s">
        <v>11</v>
      </c>
      <c r="E23859" t="s">
        <v>122</v>
      </c>
      <c r="F23859" t="s">
        <v>13</v>
      </c>
      <c r="G23859" s="1">
        <v>6.2399997711181596</v>
      </c>
      <c r="H23859">
        <v>50</v>
      </c>
      <c r="I23859" t="s">
        <v>14</v>
      </c>
      <c r="J23859" t="s">
        <v>123</v>
      </c>
      <c r="K23859">
        <f>VLOOKUP(J23859,'Prix unitaires'!B:D,3,FALSE)</f>
        <v>0</v>
      </c>
      <c r="L23859" s="11">
        <f t="shared" si="372"/>
        <v>0</v>
      </c>
    </row>
    <row r="23860" spans="1:12" x14ac:dyDescent="0.25">
      <c r="A23860">
        <v>1250</v>
      </c>
      <c r="B23860" t="s">
        <v>144</v>
      </c>
      <c r="C23860">
        <v>276</v>
      </c>
      <c r="D23860" t="s">
        <v>11</v>
      </c>
      <c r="E23860" t="s">
        <v>977</v>
      </c>
      <c r="F23860" t="s">
        <v>13</v>
      </c>
      <c r="G23860" s="1">
        <v>6.2399997711181596</v>
      </c>
      <c r="H23860">
        <v>1</v>
      </c>
      <c r="I23860" t="s">
        <v>14</v>
      </c>
      <c r="J23860" t="s">
        <v>978</v>
      </c>
      <c r="K23860">
        <f>VLOOKUP(J23860,'Prix unitaires'!B:D,3,FALSE)</f>
        <v>0</v>
      </c>
      <c r="L23860" s="11">
        <f t="shared" si="372"/>
        <v>0</v>
      </c>
    </row>
    <row r="23861" spans="1:12" x14ac:dyDescent="0.25">
      <c r="A23861">
        <v>1250</v>
      </c>
      <c r="B23861" t="s">
        <v>144</v>
      </c>
      <c r="C23861">
        <v>280</v>
      </c>
      <c r="D23861" t="s">
        <v>11</v>
      </c>
      <c r="E23861" t="s">
        <v>122</v>
      </c>
      <c r="F23861" t="s">
        <v>13</v>
      </c>
      <c r="G23861" s="1">
        <v>6.2399997711181596</v>
      </c>
      <c r="H23861">
        <v>50</v>
      </c>
      <c r="I23861" t="s">
        <v>14</v>
      </c>
      <c r="J23861" t="s">
        <v>123</v>
      </c>
      <c r="K23861">
        <f>VLOOKUP(J23861,'Prix unitaires'!B:D,3,FALSE)</f>
        <v>0</v>
      </c>
      <c r="L23861" s="11">
        <f t="shared" si="372"/>
        <v>0</v>
      </c>
    </row>
    <row r="23862" spans="1:12" x14ac:dyDescent="0.25">
      <c r="A23862">
        <v>1250</v>
      </c>
      <c r="B23862" t="s">
        <v>144</v>
      </c>
      <c r="C23862">
        <v>280</v>
      </c>
      <c r="D23862" t="s">
        <v>11</v>
      </c>
      <c r="E23862" t="s">
        <v>977</v>
      </c>
      <c r="F23862" t="s">
        <v>13</v>
      </c>
      <c r="G23862" s="1">
        <v>6.2399997711181596</v>
      </c>
      <c r="H23862">
        <v>1</v>
      </c>
      <c r="I23862" t="s">
        <v>14</v>
      </c>
      <c r="J23862" t="s">
        <v>978</v>
      </c>
      <c r="K23862">
        <f>VLOOKUP(J23862,'Prix unitaires'!B:D,3,FALSE)</f>
        <v>0</v>
      </c>
      <c r="L23862" s="11">
        <f t="shared" si="372"/>
        <v>0</v>
      </c>
    </row>
    <row r="23863" spans="1:12" x14ac:dyDescent="0.25">
      <c r="A23863">
        <v>1250</v>
      </c>
      <c r="B23863" t="s">
        <v>144</v>
      </c>
      <c r="C23863">
        <v>281</v>
      </c>
      <c r="D23863" t="s">
        <v>11</v>
      </c>
      <c r="E23863" t="s">
        <v>122</v>
      </c>
      <c r="F23863" t="s">
        <v>13</v>
      </c>
      <c r="G23863" s="1">
        <v>15.930000305175801</v>
      </c>
      <c r="H23863">
        <v>50</v>
      </c>
      <c r="I23863" t="s">
        <v>14</v>
      </c>
      <c r="J23863" t="s">
        <v>123</v>
      </c>
      <c r="K23863">
        <f>VLOOKUP(J23863,'Prix unitaires'!B:D,3,FALSE)</f>
        <v>0</v>
      </c>
      <c r="L23863" s="11">
        <f t="shared" si="372"/>
        <v>0</v>
      </c>
    </row>
    <row r="23864" spans="1:12" x14ac:dyDescent="0.25">
      <c r="A23864">
        <v>1250</v>
      </c>
      <c r="B23864" t="s">
        <v>144</v>
      </c>
      <c r="C23864">
        <v>281</v>
      </c>
      <c r="D23864" t="s">
        <v>11</v>
      </c>
      <c r="E23864" t="s">
        <v>977</v>
      </c>
      <c r="F23864" t="s">
        <v>13</v>
      </c>
      <c r="G23864" s="1">
        <v>15.930000305175801</v>
      </c>
      <c r="H23864">
        <v>1</v>
      </c>
      <c r="I23864" t="s">
        <v>14</v>
      </c>
      <c r="J23864" t="s">
        <v>978</v>
      </c>
      <c r="K23864">
        <f>VLOOKUP(J23864,'Prix unitaires'!B:D,3,FALSE)</f>
        <v>0</v>
      </c>
      <c r="L23864" s="11">
        <f t="shared" si="372"/>
        <v>0</v>
      </c>
    </row>
    <row r="23865" spans="1:12" x14ac:dyDescent="0.25">
      <c r="A23865">
        <v>1250</v>
      </c>
      <c r="B23865" t="s">
        <v>144</v>
      </c>
      <c r="C23865">
        <v>281</v>
      </c>
      <c r="D23865" t="s">
        <v>11</v>
      </c>
      <c r="E23865" t="s">
        <v>167</v>
      </c>
      <c r="F23865" t="s">
        <v>13</v>
      </c>
      <c r="G23865" s="1">
        <v>2.8800001144409202</v>
      </c>
      <c r="H23865">
        <v>1</v>
      </c>
      <c r="I23865" t="s">
        <v>14</v>
      </c>
      <c r="J23865" t="s">
        <v>168</v>
      </c>
      <c r="K23865">
        <f>VLOOKUP(J23865,'Prix unitaires'!B:D,3,FALSE)</f>
        <v>0</v>
      </c>
      <c r="L23865" s="11">
        <f t="shared" si="372"/>
        <v>0</v>
      </c>
    </row>
    <row r="23866" spans="1:12" x14ac:dyDescent="0.25">
      <c r="A23866">
        <v>1250</v>
      </c>
      <c r="B23866" t="s">
        <v>144</v>
      </c>
      <c r="C23866">
        <v>282</v>
      </c>
      <c r="D23866" t="s">
        <v>11</v>
      </c>
      <c r="E23866" t="s">
        <v>122</v>
      </c>
      <c r="F23866" t="s">
        <v>13</v>
      </c>
      <c r="G23866" s="1">
        <v>16</v>
      </c>
      <c r="H23866">
        <v>50</v>
      </c>
      <c r="I23866" t="s">
        <v>14</v>
      </c>
      <c r="J23866" t="s">
        <v>123</v>
      </c>
      <c r="K23866">
        <f>VLOOKUP(J23866,'Prix unitaires'!B:D,3,FALSE)</f>
        <v>0</v>
      </c>
      <c r="L23866" s="11">
        <f t="shared" si="372"/>
        <v>0</v>
      </c>
    </row>
    <row r="23867" spans="1:12" x14ac:dyDescent="0.25">
      <c r="A23867">
        <v>1250</v>
      </c>
      <c r="B23867" t="s">
        <v>144</v>
      </c>
      <c r="C23867">
        <v>282</v>
      </c>
      <c r="D23867" t="s">
        <v>11</v>
      </c>
      <c r="E23867" t="s">
        <v>977</v>
      </c>
      <c r="F23867" t="s">
        <v>13</v>
      </c>
      <c r="G23867" s="1">
        <v>16</v>
      </c>
      <c r="H23867">
        <v>1</v>
      </c>
      <c r="I23867" t="s">
        <v>14</v>
      </c>
      <c r="J23867" t="s">
        <v>978</v>
      </c>
      <c r="K23867">
        <f>VLOOKUP(J23867,'Prix unitaires'!B:D,3,FALSE)</f>
        <v>0</v>
      </c>
      <c r="L23867" s="11">
        <f t="shared" si="372"/>
        <v>0</v>
      </c>
    </row>
    <row r="23868" spans="1:12" x14ac:dyDescent="0.25">
      <c r="A23868">
        <v>1250</v>
      </c>
      <c r="B23868" t="s">
        <v>144</v>
      </c>
      <c r="C23868">
        <v>282</v>
      </c>
      <c r="D23868" t="s">
        <v>11</v>
      </c>
      <c r="E23868" t="s">
        <v>167</v>
      </c>
      <c r="F23868" t="s">
        <v>13</v>
      </c>
      <c r="G23868" s="1">
        <v>2.8800001144409202</v>
      </c>
      <c r="H23868">
        <v>1</v>
      </c>
      <c r="I23868" t="s">
        <v>14</v>
      </c>
      <c r="J23868" t="s">
        <v>168</v>
      </c>
      <c r="K23868">
        <f>VLOOKUP(J23868,'Prix unitaires'!B:D,3,FALSE)</f>
        <v>0</v>
      </c>
      <c r="L23868" s="11">
        <f t="shared" si="372"/>
        <v>0</v>
      </c>
    </row>
    <row r="23869" spans="1:12" x14ac:dyDescent="0.25">
      <c r="A23869">
        <v>1250</v>
      </c>
      <c r="B23869" t="s">
        <v>144</v>
      </c>
      <c r="C23869" t="s">
        <v>1066</v>
      </c>
      <c r="D23869" t="s">
        <v>11</v>
      </c>
      <c r="E23869" t="s">
        <v>122</v>
      </c>
      <c r="F23869" t="s">
        <v>13</v>
      </c>
      <c r="G23869" s="1">
        <v>16.190000534057599</v>
      </c>
      <c r="H23869">
        <v>50</v>
      </c>
      <c r="I23869" t="s">
        <v>14</v>
      </c>
      <c r="J23869" t="s">
        <v>123</v>
      </c>
      <c r="K23869">
        <f>VLOOKUP(J23869,'Prix unitaires'!B:D,3,FALSE)</f>
        <v>0</v>
      </c>
      <c r="L23869" s="11">
        <f t="shared" si="372"/>
        <v>0</v>
      </c>
    </row>
    <row r="23870" spans="1:12" x14ac:dyDescent="0.25">
      <c r="A23870">
        <v>1250</v>
      </c>
      <c r="B23870" t="s">
        <v>144</v>
      </c>
      <c r="C23870" t="s">
        <v>1066</v>
      </c>
      <c r="D23870" t="s">
        <v>11</v>
      </c>
      <c r="E23870" t="s">
        <v>977</v>
      </c>
      <c r="F23870" t="s">
        <v>13</v>
      </c>
      <c r="G23870" s="1">
        <v>16.190000534057599</v>
      </c>
      <c r="H23870">
        <v>1</v>
      </c>
      <c r="I23870" t="s">
        <v>14</v>
      </c>
      <c r="J23870" t="s">
        <v>978</v>
      </c>
      <c r="K23870">
        <f>VLOOKUP(J23870,'Prix unitaires'!B:D,3,FALSE)</f>
        <v>0</v>
      </c>
      <c r="L23870" s="11">
        <f t="shared" si="372"/>
        <v>0</v>
      </c>
    </row>
    <row r="23871" spans="1:12" x14ac:dyDescent="0.25">
      <c r="A23871">
        <v>1250</v>
      </c>
      <c r="B23871" t="s">
        <v>144</v>
      </c>
      <c r="C23871" t="s">
        <v>1066</v>
      </c>
      <c r="D23871" t="s">
        <v>11</v>
      </c>
      <c r="E23871" t="s">
        <v>167</v>
      </c>
      <c r="F23871" t="s">
        <v>13</v>
      </c>
      <c r="G23871" s="1">
        <v>2.8800001144409202</v>
      </c>
      <c r="H23871">
        <v>1</v>
      </c>
      <c r="I23871" t="s">
        <v>14</v>
      </c>
      <c r="J23871" t="s">
        <v>168</v>
      </c>
      <c r="K23871">
        <f>VLOOKUP(J23871,'Prix unitaires'!B:D,3,FALSE)</f>
        <v>0</v>
      </c>
      <c r="L23871" s="11">
        <f t="shared" si="372"/>
        <v>0</v>
      </c>
    </row>
    <row r="23872" spans="1:12" x14ac:dyDescent="0.25">
      <c r="A23872">
        <v>1250</v>
      </c>
      <c r="B23872" t="s">
        <v>144</v>
      </c>
      <c r="C23872" t="s">
        <v>1067</v>
      </c>
      <c r="D23872" t="s">
        <v>11</v>
      </c>
      <c r="E23872" t="s">
        <v>122</v>
      </c>
      <c r="F23872" t="s">
        <v>13</v>
      </c>
      <c r="G23872" s="1">
        <v>16.209999084472699</v>
      </c>
      <c r="H23872">
        <v>50</v>
      </c>
      <c r="I23872" t="s">
        <v>14</v>
      </c>
      <c r="J23872" t="s">
        <v>123</v>
      </c>
      <c r="K23872">
        <f>VLOOKUP(J23872,'Prix unitaires'!B:D,3,FALSE)</f>
        <v>0</v>
      </c>
      <c r="L23872" s="11">
        <f t="shared" si="372"/>
        <v>0</v>
      </c>
    </row>
    <row r="23873" spans="1:12" x14ac:dyDescent="0.25">
      <c r="A23873">
        <v>1250</v>
      </c>
      <c r="B23873" t="s">
        <v>144</v>
      </c>
      <c r="C23873" t="s">
        <v>1067</v>
      </c>
      <c r="D23873" t="s">
        <v>11</v>
      </c>
      <c r="E23873" t="s">
        <v>977</v>
      </c>
      <c r="F23873" t="s">
        <v>13</v>
      </c>
      <c r="G23873" s="1">
        <v>16.209999084472699</v>
      </c>
      <c r="H23873">
        <v>1</v>
      </c>
      <c r="I23873" t="s">
        <v>14</v>
      </c>
      <c r="J23873" t="s">
        <v>978</v>
      </c>
      <c r="K23873">
        <f>VLOOKUP(J23873,'Prix unitaires'!B:D,3,FALSE)</f>
        <v>0</v>
      </c>
      <c r="L23873" s="11">
        <f t="shared" si="372"/>
        <v>0</v>
      </c>
    </row>
    <row r="23874" spans="1:12" x14ac:dyDescent="0.25">
      <c r="A23874">
        <v>1250</v>
      </c>
      <c r="B23874" t="s">
        <v>144</v>
      </c>
      <c r="C23874" t="s">
        <v>1067</v>
      </c>
      <c r="D23874" t="s">
        <v>11</v>
      </c>
      <c r="E23874" t="s">
        <v>167</v>
      </c>
      <c r="F23874" t="s">
        <v>13</v>
      </c>
      <c r="G23874" s="1">
        <v>2.8800001144409202</v>
      </c>
      <c r="H23874">
        <v>1</v>
      </c>
      <c r="I23874" t="s">
        <v>14</v>
      </c>
      <c r="J23874" t="s">
        <v>168</v>
      </c>
      <c r="K23874">
        <f>VLOOKUP(J23874,'Prix unitaires'!B:D,3,FALSE)</f>
        <v>0</v>
      </c>
      <c r="L23874" s="11">
        <f t="shared" si="372"/>
        <v>0</v>
      </c>
    </row>
    <row r="23875" spans="1:12" x14ac:dyDescent="0.25">
      <c r="A23875">
        <v>1250</v>
      </c>
      <c r="B23875" t="s">
        <v>144</v>
      </c>
      <c r="C23875" t="s">
        <v>1068</v>
      </c>
      <c r="D23875" t="s">
        <v>11</v>
      </c>
      <c r="E23875" t="s">
        <v>122</v>
      </c>
      <c r="F23875" t="s">
        <v>13</v>
      </c>
      <c r="G23875" s="1">
        <v>16.079999923706101</v>
      </c>
      <c r="H23875">
        <v>50</v>
      </c>
      <c r="I23875" t="s">
        <v>14</v>
      </c>
      <c r="J23875" t="s">
        <v>123</v>
      </c>
      <c r="K23875">
        <f>VLOOKUP(J23875,'Prix unitaires'!B:D,3,FALSE)</f>
        <v>0</v>
      </c>
      <c r="L23875" s="11">
        <f t="shared" ref="L23875:L23938" si="373">(G23875*H23875)*K23875</f>
        <v>0</v>
      </c>
    </row>
    <row r="23876" spans="1:12" x14ac:dyDescent="0.25">
      <c r="A23876">
        <v>1250</v>
      </c>
      <c r="B23876" t="s">
        <v>144</v>
      </c>
      <c r="C23876" t="s">
        <v>1068</v>
      </c>
      <c r="D23876" t="s">
        <v>11</v>
      </c>
      <c r="E23876" t="s">
        <v>977</v>
      </c>
      <c r="F23876" t="s">
        <v>13</v>
      </c>
      <c r="G23876" s="1">
        <v>16.079999923706101</v>
      </c>
      <c r="H23876">
        <v>1</v>
      </c>
      <c r="I23876" t="s">
        <v>14</v>
      </c>
      <c r="J23876" t="s">
        <v>978</v>
      </c>
      <c r="K23876">
        <f>VLOOKUP(J23876,'Prix unitaires'!B:D,3,FALSE)</f>
        <v>0</v>
      </c>
      <c r="L23876" s="11">
        <f t="shared" si="373"/>
        <v>0</v>
      </c>
    </row>
    <row r="23877" spans="1:12" x14ac:dyDescent="0.25">
      <c r="A23877">
        <v>1250</v>
      </c>
      <c r="B23877" t="s">
        <v>144</v>
      </c>
      <c r="C23877" t="s">
        <v>1068</v>
      </c>
      <c r="D23877" t="s">
        <v>11</v>
      </c>
      <c r="E23877" t="s">
        <v>167</v>
      </c>
      <c r="F23877" t="s">
        <v>13</v>
      </c>
      <c r="G23877" s="1">
        <v>2.8800001144409202</v>
      </c>
      <c r="H23877">
        <v>1</v>
      </c>
      <c r="I23877" t="s">
        <v>14</v>
      </c>
      <c r="J23877" t="s">
        <v>168</v>
      </c>
      <c r="K23877">
        <f>VLOOKUP(J23877,'Prix unitaires'!B:D,3,FALSE)</f>
        <v>0</v>
      </c>
      <c r="L23877" s="11">
        <f t="shared" si="373"/>
        <v>0</v>
      </c>
    </row>
    <row r="23878" spans="1:12" x14ac:dyDescent="0.25">
      <c r="A23878">
        <v>1250</v>
      </c>
      <c r="B23878" t="s">
        <v>144</v>
      </c>
      <c r="C23878" t="s">
        <v>1069</v>
      </c>
      <c r="D23878" t="s">
        <v>11</v>
      </c>
      <c r="E23878" t="s">
        <v>122</v>
      </c>
      <c r="F23878" t="s">
        <v>13</v>
      </c>
      <c r="G23878" s="1">
        <v>17.149999618530298</v>
      </c>
      <c r="H23878">
        <v>100</v>
      </c>
      <c r="I23878" t="s">
        <v>14</v>
      </c>
      <c r="J23878" t="s">
        <v>123</v>
      </c>
      <c r="K23878">
        <f>VLOOKUP(J23878,'Prix unitaires'!B:D,3,FALSE)</f>
        <v>0</v>
      </c>
      <c r="L23878" s="11">
        <f t="shared" si="373"/>
        <v>0</v>
      </c>
    </row>
    <row r="23879" spans="1:12" x14ac:dyDescent="0.25">
      <c r="A23879">
        <v>1250</v>
      </c>
      <c r="B23879" t="s">
        <v>144</v>
      </c>
      <c r="C23879" t="s">
        <v>1069</v>
      </c>
      <c r="D23879" t="s">
        <v>11</v>
      </c>
      <c r="E23879" t="s">
        <v>977</v>
      </c>
      <c r="F23879" t="s">
        <v>13</v>
      </c>
      <c r="G23879" s="1">
        <v>17.149999618530298</v>
      </c>
      <c r="H23879">
        <v>1</v>
      </c>
      <c r="I23879" t="s">
        <v>14</v>
      </c>
      <c r="J23879" t="s">
        <v>978</v>
      </c>
      <c r="K23879">
        <f>VLOOKUP(J23879,'Prix unitaires'!B:D,3,FALSE)</f>
        <v>0</v>
      </c>
      <c r="L23879" s="11">
        <f t="shared" si="373"/>
        <v>0</v>
      </c>
    </row>
    <row r="23880" spans="1:12" x14ac:dyDescent="0.25">
      <c r="A23880">
        <v>1250</v>
      </c>
      <c r="B23880" t="s">
        <v>144</v>
      </c>
      <c r="C23880">
        <v>284</v>
      </c>
      <c r="D23880" t="s">
        <v>11</v>
      </c>
      <c r="E23880" t="s">
        <v>122</v>
      </c>
      <c r="F23880" t="s">
        <v>13</v>
      </c>
      <c r="G23880" s="1">
        <v>15.920000076293899</v>
      </c>
      <c r="H23880">
        <v>50</v>
      </c>
      <c r="I23880" t="s">
        <v>14</v>
      </c>
      <c r="J23880" t="s">
        <v>123</v>
      </c>
      <c r="K23880">
        <f>VLOOKUP(J23880,'Prix unitaires'!B:D,3,FALSE)</f>
        <v>0</v>
      </c>
      <c r="L23880" s="11">
        <f t="shared" si="373"/>
        <v>0</v>
      </c>
    </row>
    <row r="23881" spans="1:12" x14ac:dyDescent="0.25">
      <c r="A23881">
        <v>1250</v>
      </c>
      <c r="B23881" t="s">
        <v>144</v>
      </c>
      <c r="C23881">
        <v>284</v>
      </c>
      <c r="D23881" t="s">
        <v>11</v>
      </c>
      <c r="E23881" t="s">
        <v>977</v>
      </c>
      <c r="F23881" t="s">
        <v>13</v>
      </c>
      <c r="G23881" s="1">
        <v>15.920000076293899</v>
      </c>
      <c r="H23881">
        <v>1</v>
      </c>
      <c r="I23881" t="s">
        <v>14</v>
      </c>
      <c r="J23881" t="s">
        <v>978</v>
      </c>
      <c r="K23881">
        <f>VLOOKUP(J23881,'Prix unitaires'!B:D,3,FALSE)</f>
        <v>0</v>
      </c>
      <c r="L23881" s="11">
        <f t="shared" si="373"/>
        <v>0</v>
      </c>
    </row>
    <row r="23882" spans="1:12" x14ac:dyDescent="0.25">
      <c r="A23882">
        <v>1250</v>
      </c>
      <c r="B23882" t="s">
        <v>144</v>
      </c>
      <c r="C23882">
        <v>284</v>
      </c>
      <c r="D23882" t="s">
        <v>11</v>
      </c>
      <c r="E23882" t="s">
        <v>167</v>
      </c>
      <c r="F23882" t="s">
        <v>13</v>
      </c>
      <c r="G23882" s="1">
        <v>2.8800001144409202</v>
      </c>
      <c r="H23882">
        <v>1</v>
      </c>
      <c r="I23882" t="s">
        <v>14</v>
      </c>
      <c r="J23882" t="s">
        <v>168</v>
      </c>
      <c r="K23882">
        <f>VLOOKUP(J23882,'Prix unitaires'!B:D,3,FALSE)</f>
        <v>0</v>
      </c>
      <c r="L23882" s="11">
        <f t="shared" si="373"/>
        <v>0</v>
      </c>
    </row>
    <row r="23883" spans="1:12" x14ac:dyDescent="0.25">
      <c r="A23883">
        <v>1250</v>
      </c>
      <c r="B23883" t="s">
        <v>26</v>
      </c>
      <c r="C23883" t="s">
        <v>444</v>
      </c>
      <c r="D23883" t="s">
        <v>11</v>
      </c>
      <c r="E23883" t="s">
        <v>122</v>
      </c>
      <c r="F23883" t="s">
        <v>13</v>
      </c>
      <c r="G23883" s="1">
        <v>16</v>
      </c>
      <c r="H23883">
        <v>50</v>
      </c>
      <c r="I23883" t="s">
        <v>14</v>
      </c>
      <c r="J23883" t="s">
        <v>123</v>
      </c>
      <c r="K23883">
        <f>VLOOKUP(J23883,'Prix unitaires'!B:D,3,FALSE)</f>
        <v>0</v>
      </c>
      <c r="L23883" s="11">
        <f t="shared" si="373"/>
        <v>0</v>
      </c>
    </row>
    <row r="23884" spans="1:12" x14ac:dyDescent="0.25">
      <c r="A23884">
        <v>1250</v>
      </c>
      <c r="B23884" t="s">
        <v>26</v>
      </c>
      <c r="C23884" t="s">
        <v>444</v>
      </c>
      <c r="D23884" t="s">
        <v>11</v>
      </c>
      <c r="E23884" t="s">
        <v>977</v>
      </c>
      <c r="F23884" t="s">
        <v>13</v>
      </c>
      <c r="G23884" s="1">
        <v>16</v>
      </c>
      <c r="H23884">
        <v>1</v>
      </c>
      <c r="I23884" t="s">
        <v>14</v>
      </c>
      <c r="J23884" t="s">
        <v>978</v>
      </c>
      <c r="K23884">
        <f>VLOOKUP(J23884,'Prix unitaires'!B:D,3,FALSE)</f>
        <v>0</v>
      </c>
      <c r="L23884" s="11">
        <f t="shared" si="373"/>
        <v>0</v>
      </c>
    </row>
    <row r="23885" spans="1:12" x14ac:dyDescent="0.25">
      <c r="A23885">
        <v>1250</v>
      </c>
      <c r="B23885" t="s">
        <v>26</v>
      </c>
      <c r="C23885" t="s">
        <v>444</v>
      </c>
      <c r="D23885" t="s">
        <v>11</v>
      </c>
      <c r="E23885" t="s">
        <v>167</v>
      </c>
      <c r="F23885" t="s">
        <v>13</v>
      </c>
      <c r="G23885" s="1">
        <v>2.8800001144409202</v>
      </c>
      <c r="H23885">
        <v>1</v>
      </c>
      <c r="I23885" t="s">
        <v>14</v>
      </c>
      <c r="J23885" t="s">
        <v>168</v>
      </c>
      <c r="K23885">
        <f>VLOOKUP(J23885,'Prix unitaires'!B:D,3,FALSE)</f>
        <v>0</v>
      </c>
      <c r="L23885" s="11">
        <f t="shared" si="373"/>
        <v>0</v>
      </c>
    </row>
    <row r="23886" spans="1:12" x14ac:dyDescent="0.25">
      <c r="A23886">
        <v>1250</v>
      </c>
      <c r="B23886" t="s">
        <v>26</v>
      </c>
      <c r="C23886" t="s">
        <v>1070</v>
      </c>
      <c r="D23886" t="s">
        <v>11</v>
      </c>
      <c r="E23886" t="s">
        <v>122</v>
      </c>
      <c r="F23886" t="s">
        <v>13</v>
      </c>
      <c r="G23886" s="1">
        <v>10.8599996566772</v>
      </c>
      <c r="H23886">
        <v>50</v>
      </c>
      <c r="I23886" t="s">
        <v>14</v>
      </c>
      <c r="J23886" t="s">
        <v>123</v>
      </c>
      <c r="K23886">
        <f>VLOOKUP(J23886,'Prix unitaires'!B:D,3,FALSE)</f>
        <v>0</v>
      </c>
      <c r="L23886" s="11">
        <f t="shared" si="373"/>
        <v>0</v>
      </c>
    </row>
    <row r="23887" spans="1:12" x14ac:dyDescent="0.25">
      <c r="A23887">
        <v>1250</v>
      </c>
      <c r="B23887" t="s">
        <v>26</v>
      </c>
      <c r="C23887" t="s">
        <v>1070</v>
      </c>
      <c r="D23887" t="s">
        <v>11</v>
      </c>
      <c r="E23887" t="s">
        <v>977</v>
      </c>
      <c r="F23887" t="s">
        <v>13</v>
      </c>
      <c r="G23887" s="1">
        <v>10.8599996566772</v>
      </c>
      <c r="H23887">
        <v>1</v>
      </c>
      <c r="I23887" t="s">
        <v>14</v>
      </c>
      <c r="J23887" t="s">
        <v>978</v>
      </c>
      <c r="K23887">
        <f>VLOOKUP(J23887,'Prix unitaires'!B:D,3,FALSE)</f>
        <v>0</v>
      </c>
      <c r="L23887" s="11">
        <f t="shared" si="373"/>
        <v>0</v>
      </c>
    </row>
    <row r="23888" spans="1:12" x14ac:dyDescent="0.25">
      <c r="A23888">
        <v>1250</v>
      </c>
      <c r="B23888" t="s">
        <v>26</v>
      </c>
      <c r="C23888" t="s">
        <v>1070</v>
      </c>
      <c r="D23888" t="s">
        <v>11</v>
      </c>
      <c r="E23888" t="s">
        <v>167</v>
      </c>
      <c r="F23888" t="s">
        <v>13</v>
      </c>
      <c r="G23888" s="1">
        <v>2.8800001144409202</v>
      </c>
      <c r="H23888">
        <v>1</v>
      </c>
      <c r="I23888" t="s">
        <v>14</v>
      </c>
      <c r="J23888" t="s">
        <v>168</v>
      </c>
      <c r="K23888">
        <f>VLOOKUP(J23888,'Prix unitaires'!B:D,3,FALSE)</f>
        <v>0</v>
      </c>
      <c r="L23888" s="11">
        <f t="shared" si="373"/>
        <v>0</v>
      </c>
    </row>
    <row r="23889" spans="1:12" x14ac:dyDescent="0.25">
      <c r="A23889">
        <v>1250</v>
      </c>
      <c r="B23889" t="s">
        <v>26</v>
      </c>
      <c r="C23889" t="s">
        <v>1071</v>
      </c>
      <c r="D23889" t="s">
        <v>11</v>
      </c>
      <c r="E23889" t="s">
        <v>122</v>
      </c>
      <c r="F23889" t="s">
        <v>13</v>
      </c>
      <c r="G23889" s="1">
        <v>16.100000381469702</v>
      </c>
      <c r="H23889">
        <v>50</v>
      </c>
      <c r="I23889" t="s">
        <v>14</v>
      </c>
      <c r="J23889" t="s">
        <v>123</v>
      </c>
      <c r="K23889">
        <f>VLOOKUP(J23889,'Prix unitaires'!B:D,3,FALSE)</f>
        <v>0</v>
      </c>
      <c r="L23889" s="11">
        <f t="shared" si="373"/>
        <v>0</v>
      </c>
    </row>
    <row r="23890" spans="1:12" x14ac:dyDescent="0.25">
      <c r="A23890">
        <v>1250</v>
      </c>
      <c r="B23890" t="s">
        <v>26</v>
      </c>
      <c r="C23890" t="s">
        <v>1071</v>
      </c>
      <c r="D23890" t="s">
        <v>11</v>
      </c>
      <c r="E23890" t="s">
        <v>977</v>
      </c>
      <c r="F23890" t="s">
        <v>13</v>
      </c>
      <c r="G23890" s="1">
        <v>16.100000381469702</v>
      </c>
      <c r="H23890">
        <v>1</v>
      </c>
      <c r="I23890" t="s">
        <v>14</v>
      </c>
      <c r="J23890" t="s">
        <v>978</v>
      </c>
      <c r="K23890">
        <f>VLOOKUP(J23890,'Prix unitaires'!B:D,3,FALSE)</f>
        <v>0</v>
      </c>
      <c r="L23890" s="11">
        <f t="shared" si="373"/>
        <v>0</v>
      </c>
    </row>
    <row r="23891" spans="1:12" x14ac:dyDescent="0.25">
      <c r="A23891">
        <v>1250</v>
      </c>
      <c r="B23891" t="s">
        <v>26</v>
      </c>
      <c r="C23891" t="s">
        <v>1071</v>
      </c>
      <c r="D23891" t="s">
        <v>11</v>
      </c>
      <c r="E23891" t="s">
        <v>167</v>
      </c>
      <c r="F23891" t="s">
        <v>13</v>
      </c>
      <c r="G23891" s="1">
        <v>2.8800001144409202</v>
      </c>
      <c r="H23891">
        <v>1</v>
      </c>
      <c r="I23891" t="s">
        <v>14</v>
      </c>
      <c r="J23891" t="s">
        <v>168</v>
      </c>
      <c r="K23891">
        <f>VLOOKUP(J23891,'Prix unitaires'!B:D,3,FALSE)</f>
        <v>0</v>
      </c>
      <c r="L23891" s="11">
        <f t="shared" si="373"/>
        <v>0</v>
      </c>
    </row>
    <row r="23892" spans="1:12" x14ac:dyDescent="0.25">
      <c r="A23892">
        <v>1250</v>
      </c>
      <c r="B23892" t="s">
        <v>26</v>
      </c>
      <c r="C23892" t="s">
        <v>1072</v>
      </c>
      <c r="D23892" t="s">
        <v>11</v>
      </c>
      <c r="E23892" t="s">
        <v>122</v>
      </c>
      <c r="F23892" t="s">
        <v>13</v>
      </c>
      <c r="G23892" s="1">
        <v>16.200000762939499</v>
      </c>
      <c r="H23892">
        <v>50</v>
      </c>
      <c r="I23892" t="s">
        <v>14</v>
      </c>
      <c r="J23892" t="s">
        <v>123</v>
      </c>
      <c r="K23892">
        <f>VLOOKUP(J23892,'Prix unitaires'!B:D,3,FALSE)</f>
        <v>0</v>
      </c>
      <c r="L23892" s="11">
        <f t="shared" si="373"/>
        <v>0</v>
      </c>
    </row>
    <row r="23893" spans="1:12" x14ac:dyDescent="0.25">
      <c r="A23893">
        <v>1250</v>
      </c>
      <c r="B23893" t="s">
        <v>26</v>
      </c>
      <c r="C23893" t="s">
        <v>1072</v>
      </c>
      <c r="D23893" t="s">
        <v>11</v>
      </c>
      <c r="E23893" t="s">
        <v>977</v>
      </c>
      <c r="F23893" t="s">
        <v>13</v>
      </c>
      <c r="G23893" s="1">
        <v>16.200000762939499</v>
      </c>
      <c r="H23893">
        <v>1</v>
      </c>
      <c r="I23893" t="s">
        <v>14</v>
      </c>
      <c r="J23893" t="s">
        <v>978</v>
      </c>
      <c r="K23893">
        <f>VLOOKUP(J23893,'Prix unitaires'!B:D,3,FALSE)</f>
        <v>0</v>
      </c>
      <c r="L23893" s="11">
        <f t="shared" si="373"/>
        <v>0</v>
      </c>
    </row>
    <row r="23894" spans="1:12" x14ac:dyDescent="0.25">
      <c r="A23894">
        <v>1250</v>
      </c>
      <c r="B23894" t="s">
        <v>26</v>
      </c>
      <c r="C23894" t="s">
        <v>1072</v>
      </c>
      <c r="D23894" t="s">
        <v>11</v>
      </c>
      <c r="E23894" t="s">
        <v>167</v>
      </c>
      <c r="F23894" t="s">
        <v>13</v>
      </c>
      <c r="G23894" s="1">
        <v>2.8800001144409202</v>
      </c>
      <c r="H23894">
        <v>1</v>
      </c>
      <c r="I23894" t="s">
        <v>14</v>
      </c>
      <c r="J23894" t="s">
        <v>168</v>
      </c>
      <c r="K23894">
        <f>VLOOKUP(J23894,'Prix unitaires'!B:D,3,FALSE)</f>
        <v>0</v>
      </c>
      <c r="L23894" s="11">
        <f t="shared" si="373"/>
        <v>0</v>
      </c>
    </row>
    <row r="23895" spans="1:12" x14ac:dyDescent="0.25">
      <c r="A23895">
        <v>1250</v>
      </c>
      <c r="B23895" t="s">
        <v>26</v>
      </c>
      <c r="C23895" t="s">
        <v>1073</v>
      </c>
      <c r="D23895" t="s">
        <v>11</v>
      </c>
      <c r="E23895" t="s">
        <v>122</v>
      </c>
      <c r="F23895" t="s">
        <v>13</v>
      </c>
      <c r="G23895" s="1">
        <v>16.079999923706101</v>
      </c>
      <c r="H23895">
        <v>50</v>
      </c>
      <c r="I23895" t="s">
        <v>14</v>
      </c>
      <c r="J23895" t="s">
        <v>123</v>
      </c>
      <c r="K23895">
        <f>VLOOKUP(J23895,'Prix unitaires'!B:D,3,FALSE)</f>
        <v>0</v>
      </c>
      <c r="L23895" s="11">
        <f t="shared" si="373"/>
        <v>0</v>
      </c>
    </row>
    <row r="23896" spans="1:12" x14ac:dyDescent="0.25">
      <c r="A23896">
        <v>1250</v>
      </c>
      <c r="B23896" t="s">
        <v>26</v>
      </c>
      <c r="C23896" t="s">
        <v>1073</v>
      </c>
      <c r="D23896" t="s">
        <v>11</v>
      </c>
      <c r="E23896" t="s">
        <v>977</v>
      </c>
      <c r="F23896" t="s">
        <v>13</v>
      </c>
      <c r="G23896" s="1">
        <v>16.079999923706101</v>
      </c>
      <c r="H23896">
        <v>1</v>
      </c>
      <c r="I23896" t="s">
        <v>14</v>
      </c>
      <c r="J23896" t="s">
        <v>978</v>
      </c>
      <c r="K23896">
        <f>VLOOKUP(J23896,'Prix unitaires'!B:D,3,FALSE)</f>
        <v>0</v>
      </c>
      <c r="L23896" s="11">
        <f t="shared" si="373"/>
        <v>0</v>
      </c>
    </row>
    <row r="23897" spans="1:12" x14ac:dyDescent="0.25">
      <c r="A23897">
        <v>1250</v>
      </c>
      <c r="B23897" t="s">
        <v>26</v>
      </c>
      <c r="C23897" t="s">
        <v>1073</v>
      </c>
      <c r="D23897" t="s">
        <v>11</v>
      </c>
      <c r="E23897" t="s">
        <v>167</v>
      </c>
      <c r="F23897" t="s">
        <v>13</v>
      </c>
      <c r="G23897" s="1">
        <v>2.8800001144409202</v>
      </c>
      <c r="H23897">
        <v>1</v>
      </c>
      <c r="I23897" t="s">
        <v>14</v>
      </c>
      <c r="J23897" t="s">
        <v>168</v>
      </c>
      <c r="K23897">
        <f>VLOOKUP(J23897,'Prix unitaires'!B:D,3,FALSE)</f>
        <v>0</v>
      </c>
      <c r="L23897" s="11">
        <f t="shared" si="373"/>
        <v>0</v>
      </c>
    </row>
    <row r="23898" spans="1:12" x14ac:dyDescent="0.25">
      <c r="A23898">
        <v>1250</v>
      </c>
      <c r="B23898" t="s">
        <v>26</v>
      </c>
      <c r="C23898" t="s">
        <v>1074</v>
      </c>
      <c r="D23898" t="s">
        <v>11</v>
      </c>
      <c r="E23898" t="s">
        <v>122</v>
      </c>
      <c r="F23898" t="s">
        <v>13</v>
      </c>
      <c r="G23898" s="1">
        <v>10.930000305175801</v>
      </c>
      <c r="H23898">
        <v>50</v>
      </c>
      <c r="I23898" t="s">
        <v>14</v>
      </c>
      <c r="J23898" t="s">
        <v>123</v>
      </c>
      <c r="K23898">
        <f>VLOOKUP(J23898,'Prix unitaires'!B:D,3,FALSE)</f>
        <v>0</v>
      </c>
      <c r="L23898" s="11">
        <f t="shared" si="373"/>
        <v>0</v>
      </c>
    </row>
    <row r="23899" spans="1:12" x14ac:dyDescent="0.25">
      <c r="A23899">
        <v>1250</v>
      </c>
      <c r="B23899" t="s">
        <v>26</v>
      </c>
      <c r="C23899" t="s">
        <v>1074</v>
      </c>
      <c r="D23899" t="s">
        <v>11</v>
      </c>
      <c r="E23899" t="s">
        <v>977</v>
      </c>
      <c r="F23899" t="s">
        <v>13</v>
      </c>
      <c r="G23899" s="1">
        <v>10.930000305175801</v>
      </c>
      <c r="H23899">
        <v>1</v>
      </c>
      <c r="I23899" t="s">
        <v>14</v>
      </c>
      <c r="J23899" t="s">
        <v>978</v>
      </c>
      <c r="K23899">
        <f>VLOOKUP(J23899,'Prix unitaires'!B:D,3,FALSE)</f>
        <v>0</v>
      </c>
      <c r="L23899" s="11">
        <f t="shared" si="373"/>
        <v>0</v>
      </c>
    </row>
    <row r="23900" spans="1:12" x14ac:dyDescent="0.25">
      <c r="A23900">
        <v>1250</v>
      </c>
      <c r="B23900" t="s">
        <v>26</v>
      </c>
      <c r="C23900" t="s">
        <v>1074</v>
      </c>
      <c r="D23900" t="s">
        <v>11</v>
      </c>
      <c r="E23900" t="s">
        <v>167</v>
      </c>
      <c r="F23900" t="s">
        <v>13</v>
      </c>
      <c r="G23900" s="1">
        <v>2.8800001144409202</v>
      </c>
      <c r="H23900">
        <v>1</v>
      </c>
      <c r="I23900" t="s">
        <v>14</v>
      </c>
      <c r="J23900" t="s">
        <v>168</v>
      </c>
      <c r="K23900">
        <f>VLOOKUP(J23900,'Prix unitaires'!B:D,3,FALSE)</f>
        <v>0</v>
      </c>
      <c r="L23900" s="11">
        <f t="shared" si="373"/>
        <v>0</v>
      </c>
    </row>
    <row r="23901" spans="1:12" x14ac:dyDescent="0.25">
      <c r="A23901">
        <v>1250</v>
      </c>
      <c r="B23901" t="s">
        <v>26</v>
      </c>
      <c r="C23901" t="s">
        <v>1075</v>
      </c>
      <c r="D23901" t="s">
        <v>11</v>
      </c>
      <c r="E23901" t="s">
        <v>122</v>
      </c>
      <c r="F23901" t="s">
        <v>13</v>
      </c>
      <c r="G23901" s="1">
        <v>16.200000762939499</v>
      </c>
      <c r="H23901">
        <v>50</v>
      </c>
      <c r="I23901" t="s">
        <v>14</v>
      </c>
      <c r="J23901" t="s">
        <v>123</v>
      </c>
      <c r="K23901">
        <f>VLOOKUP(J23901,'Prix unitaires'!B:D,3,FALSE)</f>
        <v>0</v>
      </c>
      <c r="L23901" s="11">
        <f t="shared" si="373"/>
        <v>0</v>
      </c>
    </row>
    <row r="23902" spans="1:12" x14ac:dyDescent="0.25">
      <c r="A23902">
        <v>1250</v>
      </c>
      <c r="B23902" t="s">
        <v>26</v>
      </c>
      <c r="C23902" t="s">
        <v>1075</v>
      </c>
      <c r="D23902" t="s">
        <v>11</v>
      </c>
      <c r="E23902" t="s">
        <v>977</v>
      </c>
      <c r="F23902" t="s">
        <v>13</v>
      </c>
      <c r="G23902" s="1">
        <v>16.200000762939499</v>
      </c>
      <c r="H23902">
        <v>1</v>
      </c>
      <c r="I23902" t="s">
        <v>14</v>
      </c>
      <c r="J23902" t="s">
        <v>978</v>
      </c>
      <c r="K23902">
        <f>VLOOKUP(J23902,'Prix unitaires'!B:D,3,FALSE)</f>
        <v>0</v>
      </c>
      <c r="L23902" s="11">
        <f t="shared" si="373"/>
        <v>0</v>
      </c>
    </row>
    <row r="23903" spans="1:12" x14ac:dyDescent="0.25">
      <c r="A23903">
        <v>1250</v>
      </c>
      <c r="B23903" t="s">
        <v>26</v>
      </c>
      <c r="C23903" t="s">
        <v>1075</v>
      </c>
      <c r="D23903" t="s">
        <v>11</v>
      </c>
      <c r="E23903" t="s">
        <v>167</v>
      </c>
      <c r="F23903" t="s">
        <v>13</v>
      </c>
      <c r="G23903" s="1">
        <v>2.8800001144409202</v>
      </c>
      <c r="H23903">
        <v>1</v>
      </c>
      <c r="I23903" t="s">
        <v>14</v>
      </c>
      <c r="J23903" t="s">
        <v>168</v>
      </c>
      <c r="K23903">
        <f>VLOOKUP(J23903,'Prix unitaires'!B:D,3,FALSE)</f>
        <v>0</v>
      </c>
      <c r="L23903" s="11">
        <f t="shared" si="373"/>
        <v>0</v>
      </c>
    </row>
    <row r="23904" spans="1:12" x14ac:dyDescent="0.25">
      <c r="A23904">
        <v>1250</v>
      </c>
      <c r="B23904" t="s">
        <v>26</v>
      </c>
      <c r="C23904" t="s">
        <v>1076</v>
      </c>
      <c r="D23904" t="s">
        <v>11</v>
      </c>
      <c r="E23904" t="s">
        <v>122</v>
      </c>
      <c r="F23904" t="s">
        <v>13</v>
      </c>
      <c r="G23904" s="1">
        <v>16.079999923706101</v>
      </c>
      <c r="H23904">
        <v>50</v>
      </c>
      <c r="I23904" t="s">
        <v>14</v>
      </c>
      <c r="J23904" t="s">
        <v>123</v>
      </c>
      <c r="K23904">
        <f>VLOOKUP(J23904,'Prix unitaires'!B:D,3,FALSE)</f>
        <v>0</v>
      </c>
      <c r="L23904" s="11">
        <f t="shared" si="373"/>
        <v>0</v>
      </c>
    </row>
    <row r="23905" spans="1:12" x14ac:dyDescent="0.25">
      <c r="A23905">
        <v>1250</v>
      </c>
      <c r="B23905" t="s">
        <v>26</v>
      </c>
      <c r="C23905" t="s">
        <v>1076</v>
      </c>
      <c r="D23905" t="s">
        <v>11</v>
      </c>
      <c r="E23905" t="s">
        <v>977</v>
      </c>
      <c r="F23905" t="s">
        <v>13</v>
      </c>
      <c r="G23905" s="1">
        <v>16.079999923706101</v>
      </c>
      <c r="H23905">
        <v>1</v>
      </c>
      <c r="I23905" t="s">
        <v>14</v>
      </c>
      <c r="J23905" t="s">
        <v>978</v>
      </c>
      <c r="K23905">
        <f>VLOOKUP(J23905,'Prix unitaires'!B:D,3,FALSE)</f>
        <v>0</v>
      </c>
      <c r="L23905" s="11">
        <f t="shared" si="373"/>
        <v>0</v>
      </c>
    </row>
    <row r="23906" spans="1:12" x14ac:dyDescent="0.25">
      <c r="A23906">
        <v>1250</v>
      </c>
      <c r="B23906" t="s">
        <v>26</v>
      </c>
      <c r="C23906" t="s">
        <v>1076</v>
      </c>
      <c r="D23906" t="s">
        <v>11</v>
      </c>
      <c r="E23906" t="s">
        <v>167</v>
      </c>
      <c r="F23906" t="s">
        <v>13</v>
      </c>
      <c r="G23906" s="1">
        <v>2.8800001144409202</v>
      </c>
      <c r="H23906">
        <v>1</v>
      </c>
      <c r="I23906" t="s">
        <v>14</v>
      </c>
      <c r="J23906" t="s">
        <v>168</v>
      </c>
      <c r="K23906">
        <f>VLOOKUP(J23906,'Prix unitaires'!B:D,3,FALSE)</f>
        <v>0</v>
      </c>
      <c r="L23906" s="11">
        <f t="shared" si="373"/>
        <v>0</v>
      </c>
    </row>
    <row r="23907" spans="1:12" x14ac:dyDescent="0.25">
      <c r="A23907">
        <v>1250</v>
      </c>
      <c r="B23907" t="s">
        <v>10</v>
      </c>
      <c r="C23907">
        <v>31</v>
      </c>
      <c r="D23907" t="s">
        <v>11</v>
      </c>
      <c r="E23907" t="s">
        <v>122</v>
      </c>
      <c r="F23907" t="s">
        <v>13</v>
      </c>
      <c r="G23907" s="1">
        <v>7.3499999046325701</v>
      </c>
      <c r="H23907">
        <v>50</v>
      </c>
      <c r="I23907" t="s">
        <v>14</v>
      </c>
      <c r="J23907" t="s">
        <v>123</v>
      </c>
      <c r="K23907">
        <f>VLOOKUP(J23907,'Prix unitaires'!B:D,3,FALSE)</f>
        <v>0</v>
      </c>
      <c r="L23907" s="11">
        <f t="shared" si="373"/>
        <v>0</v>
      </c>
    </row>
    <row r="23908" spans="1:12" x14ac:dyDescent="0.25">
      <c r="A23908">
        <v>1250</v>
      </c>
      <c r="B23908" t="s">
        <v>10</v>
      </c>
      <c r="C23908">
        <v>31</v>
      </c>
      <c r="D23908" t="s">
        <v>11</v>
      </c>
      <c r="E23908" t="s">
        <v>977</v>
      </c>
      <c r="F23908" t="s">
        <v>13</v>
      </c>
      <c r="G23908" s="1">
        <v>7.3499999046325701</v>
      </c>
      <c r="H23908">
        <v>1</v>
      </c>
      <c r="I23908" t="s">
        <v>14</v>
      </c>
      <c r="J23908" t="s">
        <v>978</v>
      </c>
      <c r="K23908">
        <f>VLOOKUP(J23908,'Prix unitaires'!B:D,3,FALSE)</f>
        <v>0</v>
      </c>
      <c r="L23908" s="11">
        <f t="shared" si="373"/>
        <v>0</v>
      </c>
    </row>
    <row r="23909" spans="1:12" x14ac:dyDescent="0.25">
      <c r="A23909">
        <v>1250</v>
      </c>
      <c r="B23909" t="s">
        <v>10</v>
      </c>
      <c r="C23909" t="s">
        <v>1005</v>
      </c>
      <c r="D23909" t="s">
        <v>11</v>
      </c>
      <c r="E23909" t="s">
        <v>977</v>
      </c>
      <c r="F23909" t="s">
        <v>13</v>
      </c>
      <c r="G23909" s="1">
        <v>4.6100001335143999</v>
      </c>
      <c r="H23909">
        <v>1</v>
      </c>
      <c r="I23909" t="s">
        <v>14</v>
      </c>
      <c r="J23909" t="s">
        <v>978</v>
      </c>
      <c r="K23909">
        <f>VLOOKUP(J23909,'Prix unitaires'!B:D,3,FALSE)</f>
        <v>0</v>
      </c>
      <c r="L23909" s="11">
        <f t="shared" si="373"/>
        <v>0</v>
      </c>
    </row>
    <row r="23910" spans="1:12" x14ac:dyDescent="0.25">
      <c r="A23910">
        <v>1250</v>
      </c>
      <c r="B23910" t="s">
        <v>144</v>
      </c>
      <c r="C23910" t="s">
        <v>1077</v>
      </c>
      <c r="D23910" t="s">
        <v>11</v>
      </c>
      <c r="E23910" t="s">
        <v>122</v>
      </c>
      <c r="F23910" t="s">
        <v>13</v>
      </c>
      <c r="G23910" s="1">
        <v>16</v>
      </c>
      <c r="H23910">
        <v>50</v>
      </c>
      <c r="I23910" t="s">
        <v>14</v>
      </c>
      <c r="J23910" t="s">
        <v>123</v>
      </c>
      <c r="K23910">
        <f>VLOOKUP(J23910,'Prix unitaires'!B:D,3,FALSE)</f>
        <v>0</v>
      </c>
      <c r="L23910" s="11">
        <f t="shared" si="373"/>
        <v>0</v>
      </c>
    </row>
    <row r="23911" spans="1:12" x14ac:dyDescent="0.25">
      <c r="A23911">
        <v>1250</v>
      </c>
      <c r="B23911" t="s">
        <v>144</v>
      </c>
      <c r="C23911" t="s">
        <v>1077</v>
      </c>
      <c r="D23911" t="s">
        <v>11</v>
      </c>
      <c r="E23911" t="s">
        <v>977</v>
      </c>
      <c r="F23911" t="s">
        <v>13</v>
      </c>
      <c r="G23911" s="1">
        <v>16</v>
      </c>
      <c r="H23911">
        <v>1</v>
      </c>
      <c r="I23911" t="s">
        <v>14</v>
      </c>
      <c r="J23911" t="s">
        <v>978</v>
      </c>
      <c r="K23911">
        <f>VLOOKUP(J23911,'Prix unitaires'!B:D,3,FALSE)</f>
        <v>0</v>
      </c>
      <c r="L23911" s="11">
        <f t="shared" si="373"/>
        <v>0</v>
      </c>
    </row>
    <row r="23912" spans="1:12" x14ac:dyDescent="0.25">
      <c r="A23912">
        <v>1250</v>
      </c>
      <c r="B23912" t="s">
        <v>144</v>
      </c>
      <c r="C23912" t="s">
        <v>1078</v>
      </c>
      <c r="D23912" t="s">
        <v>11</v>
      </c>
      <c r="E23912" t="s">
        <v>122</v>
      </c>
      <c r="F23912" t="s">
        <v>13</v>
      </c>
      <c r="G23912" s="1">
        <v>16.389999389648398</v>
      </c>
      <c r="H23912">
        <v>50</v>
      </c>
      <c r="I23912" t="s">
        <v>14</v>
      </c>
      <c r="J23912" t="s">
        <v>123</v>
      </c>
      <c r="K23912">
        <f>VLOOKUP(J23912,'Prix unitaires'!B:D,3,FALSE)</f>
        <v>0</v>
      </c>
      <c r="L23912" s="11">
        <f t="shared" si="373"/>
        <v>0</v>
      </c>
    </row>
    <row r="23913" spans="1:12" x14ac:dyDescent="0.25">
      <c r="A23913">
        <v>1250</v>
      </c>
      <c r="B23913" t="s">
        <v>144</v>
      </c>
      <c r="C23913" t="s">
        <v>1078</v>
      </c>
      <c r="D23913" t="s">
        <v>11</v>
      </c>
      <c r="E23913" t="s">
        <v>977</v>
      </c>
      <c r="F23913" t="s">
        <v>13</v>
      </c>
      <c r="G23913" s="1">
        <v>16.389999389648398</v>
      </c>
      <c r="H23913">
        <v>1</v>
      </c>
      <c r="I23913" t="s">
        <v>14</v>
      </c>
      <c r="J23913" t="s">
        <v>978</v>
      </c>
      <c r="K23913">
        <f>VLOOKUP(J23913,'Prix unitaires'!B:D,3,FALSE)</f>
        <v>0</v>
      </c>
      <c r="L23913" s="11">
        <f t="shared" si="373"/>
        <v>0</v>
      </c>
    </row>
    <row r="23914" spans="1:12" x14ac:dyDescent="0.25">
      <c r="A23914">
        <v>1250</v>
      </c>
      <c r="B23914" t="s">
        <v>144</v>
      </c>
      <c r="C23914">
        <v>259</v>
      </c>
      <c r="D23914" t="s">
        <v>11</v>
      </c>
      <c r="E23914" t="s">
        <v>122</v>
      </c>
      <c r="F23914" t="s">
        <v>13</v>
      </c>
      <c r="G23914" s="1">
        <v>15.920000076293899</v>
      </c>
      <c r="H23914">
        <v>50</v>
      </c>
      <c r="I23914" t="s">
        <v>14</v>
      </c>
      <c r="J23914" t="s">
        <v>123</v>
      </c>
      <c r="K23914">
        <f>VLOOKUP(J23914,'Prix unitaires'!B:D,3,FALSE)</f>
        <v>0</v>
      </c>
      <c r="L23914" s="11">
        <f t="shared" si="373"/>
        <v>0</v>
      </c>
    </row>
    <row r="23915" spans="1:12" x14ac:dyDescent="0.25">
      <c r="A23915">
        <v>1250</v>
      </c>
      <c r="B23915" t="s">
        <v>144</v>
      </c>
      <c r="C23915">
        <v>259</v>
      </c>
      <c r="D23915" t="s">
        <v>11</v>
      </c>
      <c r="E23915" t="s">
        <v>977</v>
      </c>
      <c r="F23915" t="s">
        <v>13</v>
      </c>
      <c r="G23915" s="1">
        <v>15.920000076293899</v>
      </c>
      <c r="H23915">
        <v>1</v>
      </c>
      <c r="I23915" t="s">
        <v>14</v>
      </c>
      <c r="J23915" t="s">
        <v>978</v>
      </c>
      <c r="K23915">
        <f>VLOOKUP(J23915,'Prix unitaires'!B:D,3,FALSE)</f>
        <v>0</v>
      </c>
      <c r="L23915" s="11">
        <f t="shared" si="373"/>
        <v>0</v>
      </c>
    </row>
    <row r="23916" spans="1:12" x14ac:dyDescent="0.25">
      <c r="A23916">
        <v>1250</v>
      </c>
      <c r="B23916" t="s">
        <v>144</v>
      </c>
      <c r="C23916">
        <v>259</v>
      </c>
      <c r="D23916" t="s">
        <v>11</v>
      </c>
      <c r="E23916" t="s">
        <v>167</v>
      </c>
      <c r="F23916" t="s">
        <v>13</v>
      </c>
      <c r="G23916" s="1">
        <v>2.8800001144409202</v>
      </c>
      <c r="H23916">
        <v>1</v>
      </c>
      <c r="I23916" t="s">
        <v>14</v>
      </c>
      <c r="J23916" t="s">
        <v>168</v>
      </c>
      <c r="K23916">
        <f>VLOOKUP(J23916,'Prix unitaires'!B:D,3,FALSE)</f>
        <v>0</v>
      </c>
      <c r="L23916" s="11">
        <f t="shared" si="373"/>
        <v>0</v>
      </c>
    </row>
    <row r="23917" spans="1:12" x14ac:dyDescent="0.25">
      <c r="A23917">
        <v>1250</v>
      </c>
      <c r="B23917" t="s">
        <v>10</v>
      </c>
      <c r="C23917" t="s">
        <v>997</v>
      </c>
      <c r="D23917" t="s">
        <v>11</v>
      </c>
      <c r="E23917" t="s">
        <v>977</v>
      </c>
      <c r="F23917" t="s">
        <v>13</v>
      </c>
      <c r="G23917" s="1">
        <v>49.340000152587898</v>
      </c>
      <c r="H23917">
        <v>1</v>
      </c>
      <c r="I23917" t="s">
        <v>14</v>
      </c>
      <c r="J23917" t="s">
        <v>978</v>
      </c>
      <c r="K23917">
        <f>VLOOKUP(J23917,'Prix unitaires'!B:D,3,FALSE)</f>
        <v>0</v>
      </c>
      <c r="L23917" s="11">
        <f t="shared" si="373"/>
        <v>0</v>
      </c>
    </row>
    <row r="23918" spans="1:12" x14ac:dyDescent="0.25">
      <c r="A23918">
        <v>1250</v>
      </c>
      <c r="B23918" t="s">
        <v>10</v>
      </c>
      <c r="C23918" t="s">
        <v>998</v>
      </c>
      <c r="D23918" t="s">
        <v>11</v>
      </c>
      <c r="E23918" t="s">
        <v>977</v>
      </c>
      <c r="F23918" t="s">
        <v>13</v>
      </c>
      <c r="G23918" s="1">
        <v>48</v>
      </c>
      <c r="H23918">
        <v>1</v>
      </c>
      <c r="I23918" t="s">
        <v>14</v>
      </c>
      <c r="J23918" t="s">
        <v>978</v>
      </c>
      <c r="K23918">
        <f>VLOOKUP(J23918,'Prix unitaires'!B:D,3,FALSE)</f>
        <v>0</v>
      </c>
      <c r="L23918" s="11">
        <f t="shared" si="373"/>
        <v>0</v>
      </c>
    </row>
    <row r="23919" spans="1:12" x14ac:dyDescent="0.25">
      <c r="A23919">
        <v>1250</v>
      </c>
      <c r="B23919" t="s">
        <v>10</v>
      </c>
      <c r="C23919" t="s">
        <v>999</v>
      </c>
      <c r="D23919" t="s">
        <v>11</v>
      </c>
      <c r="E23919" t="s">
        <v>977</v>
      </c>
      <c r="F23919" t="s">
        <v>13</v>
      </c>
      <c r="G23919" s="1">
        <v>49.090000152587898</v>
      </c>
      <c r="H23919">
        <v>1</v>
      </c>
      <c r="I23919" t="s">
        <v>14</v>
      </c>
      <c r="J23919" t="s">
        <v>978</v>
      </c>
      <c r="K23919">
        <f>VLOOKUP(J23919,'Prix unitaires'!B:D,3,FALSE)</f>
        <v>0</v>
      </c>
      <c r="L23919" s="11">
        <f t="shared" si="373"/>
        <v>0</v>
      </c>
    </row>
    <row r="23920" spans="1:12" x14ac:dyDescent="0.25">
      <c r="A23920">
        <v>1250</v>
      </c>
      <c r="B23920" t="s">
        <v>26</v>
      </c>
      <c r="C23920">
        <v>184</v>
      </c>
      <c r="D23920" t="s">
        <v>11</v>
      </c>
      <c r="E23920" t="s">
        <v>122</v>
      </c>
      <c r="F23920" t="s">
        <v>13</v>
      </c>
      <c r="G23920" s="1">
        <v>15.920000076293899</v>
      </c>
      <c r="H23920">
        <v>50</v>
      </c>
      <c r="I23920" t="s">
        <v>14</v>
      </c>
      <c r="J23920" t="s">
        <v>123</v>
      </c>
      <c r="K23920">
        <f>VLOOKUP(J23920,'Prix unitaires'!B:D,3,FALSE)</f>
        <v>0</v>
      </c>
      <c r="L23920" s="11">
        <f t="shared" si="373"/>
        <v>0</v>
      </c>
    </row>
    <row r="23921" spans="1:12" x14ac:dyDescent="0.25">
      <c r="A23921">
        <v>1250</v>
      </c>
      <c r="B23921" t="s">
        <v>26</v>
      </c>
      <c r="C23921">
        <v>184</v>
      </c>
      <c r="D23921" t="s">
        <v>11</v>
      </c>
      <c r="E23921" t="s">
        <v>977</v>
      </c>
      <c r="F23921" t="s">
        <v>13</v>
      </c>
      <c r="G23921" s="1">
        <v>15.920000076293899</v>
      </c>
      <c r="H23921">
        <v>1</v>
      </c>
      <c r="I23921" t="s">
        <v>14</v>
      </c>
      <c r="J23921" t="s">
        <v>978</v>
      </c>
      <c r="K23921">
        <f>VLOOKUP(J23921,'Prix unitaires'!B:D,3,FALSE)</f>
        <v>0</v>
      </c>
      <c r="L23921" s="11">
        <f t="shared" si="373"/>
        <v>0</v>
      </c>
    </row>
    <row r="23922" spans="1:12" x14ac:dyDescent="0.25">
      <c r="A23922">
        <v>1250</v>
      </c>
      <c r="B23922" t="s">
        <v>144</v>
      </c>
      <c r="C23922" t="s">
        <v>816</v>
      </c>
      <c r="D23922" t="s">
        <v>11</v>
      </c>
      <c r="E23922" t="s">
        <v>289</v>
      </c>
      <c r="F23922" t="s">
        <v>13</v>
      </c>
      <c r="G23922" s="1">
        <v>2.9400000572204599</v>
      </c>
      <c r="H23922">
        <v>100</v>
      </c>
      <c r="I23922" t="s">
        <v>14</v>
      </c>
      <c r="J23922" t="s">
        <v>290</v>
      </c>
      <c r="K23922">
        <f>VLOOKUP(J23922,'Prix unitaires'!B:D,3,FALSE)</f>
        <v>0</v>
      </c>
      <c r="L23922" s="11">
        <f t="shared" si="373"/>
        <v>0</v>
      </c>
    </row>
    <row r="23923" spans="1:12" x14ac:dyDescent="0.25">
      <c r="A23923">
        <v>1250</v>
      </c>
      <c r="B23923" t="s">
        <v>144</v>
      </c>
      <c r="C23923" t="s">
        <v>816</v>
      </c>
      <c r="D23923" t="s">
        <v>11</v>
      </c>
      <c r="E23923" t="s">
        <v>977</v>
      </c>
      <c r="F23923" t="s">
        <v>13</v>
      </c>
      <c r="G23923" s="1">
        <v>2.9400000572204599</v>
      </c>
      <c r="H23923">
        <v>1</v>
      </c>
      <c r="I23923" t="s">
        <v>14</v>
      </c>
      <c r="J23923" t="s">
        <v>978</v>
      </c>
      <c r="K23923">
        <f>VLOOKUP(J23923,'Prix unitaires'!B:D,3,FALSE)</f>
        <v>0</v>
      </c>
      <c r="L23923" s="11">
        <f t="shared" si="373"/>
        <v>0</v>
      </c>
    </row>
    <row r="23924" spans="1:12" x14ac:dyDescent="0.25">
      <c r="A23924">
        <v>1250</v>
      </c>
      <c r="B23924" t="s">
        <v>144</v>
      </c>
      <c r="C23924">
        <v>254</v>
      </c>
      <c r="D23924" t="s">
        <v>11</v>
      </c>
      <c r="E23924" t="s">
        <v>977</v>
      </c>
      <c r="F23924" t="s">
        <v>13</v>
      </c>
      <c r="G23924" s="1">
        <v>16</v>
      </c>
      <c r="H23924">
        <v>1</v>
      </c>
      <c r="I23924" t="s">
        <v>14</v>
      </c>
      <c r="J23924" t="s">
        <v>978</v>
      </c>
      <c r="K23924">
        <f>VLOOKUP(J23924,'Prix unitaires'!B:D,3,FALSE)</f>
        <v>0</v>
      </c>
      <c r="L23924" s="11">
        <f t="shared" si="373"/>
        <v>0</v>
      </c>
    </row>
    <row r="23925" spans="1:12" x14ac:dyDescent="0.25">
      <c r="A23925">
        <v>1250</v>
      </c>
      <c r="B23925" t="s">
        <v>26</v>
      </c>
      <c r="C23925">
        <v>117</v>
      </c>
      <c r="D23925" t="s">
        <v>11</v>
      </c>
      <c r="E23925" t="s">
        <v>167</v>
      </c>
      <c r="F23925" t="s">
        <v>13</v>
      </c>
      <c r="G23925" s="1">
        <v>2.8800001144409202</v>
      </c>
      <c r="H23925">
        <v>1</v>
      </c>
      <c r="I23925" t="s">
        <v>14</v>
      </c>
      <c r="J23925" t="s">
        <v>168</v>
      </c>
      <c r="K23925">
        <f>VLOOKUP(J23925,'Prix unitaires'!B:D,3,FALSE)</f>
        <v>0</v>
      </c>
      <c r="L23925" s="11">
        <f t="shared" si="373"/>
        <v>0</v>
      </c>
    </row>
    <row r="23926" spans="1:12" x14ac:dyDescent="0.25">
      <c r="A23926">
        <v>1250</v>
      </c>
      <c r="B23926" t="s">
        <v>26</v>
      </c>
      <c r="C23926">
        <v>184</v>
      </c>
      <c r="D23926" t="s">
        <v>11</v>
      </c>
      <c r="E23926" t="s">
        <v>167</v>
      </c>
      <c r="F23926" t="s">
        <v>13</v>
      </c>
      <c r="G23926" s="1">
        <v>2.8800001144409202</v>
      </c>
      <c r="H23926">
        <v>1</v>
      </c>
      <c r="I23926" t="s">
        <v>14</v>
      </c>
      <c r="J23926" t="s">
        <v>168</v>
      </c>
      <c r="K23926">
        <f>VLOOKUP(J23926,'Prix unitaires'!B:D,3,FALSE)</f>
        <v>0</v>
      </c>
      <c r="L23926" s="11">
        <f t="shared" si="373"/>
        <v>0</v>
      </c>
    </row>
    <row r="23927" spans="1:12" x14ac:dyDescent="0.25">
      <c r="A23927">
        <v>1250</v>
      </c>
      <c r="B23927" t="s">
        <v>144</v>
      </c>
      <c r="C23927" t="s">
        <v>1077</v>
      </c>
      <c r="D23927" t="s">
        <v>11</v>
      </c>
      <c r="E23927" t="s">
        <v>167</v>
      </c>
      <c r="F23927" t="s">
        <v>13</v>
      </c>
      <c r="G23927" s="1">
        <v>2.8800001144409202</v>
      </c>
      <c r="H23927">
        <v>1</v>
      </c>
      <c r="I23927" t="s">
        <v>14</v>
      </c>
      <c r="J23927" t="s">
        <v>168</v>
      </c>
      <c r="K23927">
        <f>VLOOKUP(J23927,'Prix unitaires'!B:D,3,FALSE)</f>
        <v>0</v>
      </c>
      <c r="L23927" s="11">
        <f t="shared" si="373"/>
        <v>0</v>
      </c>
    </row>
    <row r="23928" spans="1:12" x14ac:dyDescent="0.25">
      <c r="A23928">
        <v>1250</v>
      </c>
      <c r="B23928" t="s">
        <v>144</v>
      </c>
      <c r="C23928" t="s">
        <v>1078</v>
      </c>
      <c r="D23928" t="s">
        <v>11</v>
      </c>
      <c r="E23928" t="s">
        <v>167</v>
      </c>
      <c r="F23928" t="s">
        <v>13</v>
      </c>
      <c r="G23928" s="1">
        <v>2.8800001144409202</v>
      </c>
      <c r="H23928">
        <v>1</v>
      </c>
      <c r="I23928" t="s">
        <v>14</v>
      </c>
      <c r="J23928" t="s">
        <v>168</v>
      </c>
      <c r="K23928">
        <f>VLOOKUP(J23928,'Prix unitaires'!B:D,3,FALSE)</f>
        <v>0</v>
      </c>
      <c r="L23928" s="11">
        <f t="shared" si="373"/>
        <v>0</v>
      </c>
    </row>
    <row r="23929" spans="1:12" x14ac:dyDescent="0.25">
      <c r="A23929">
        <v>1250</v>
      </c>
      <c r="B23929" t="s">
        <v>26</v>
      </c>
      <c r="C23929" t="s">
        <v>1009</v>
      </c>
      <c r="D23929" t="s">
        <v>11</v>
      </c>
      <c r="E23929" t="s">
        <v>167</v>
      </c>
      <c r="F23929" t="s">
        <v>13</v>
      </c>
      <c r="G23929" s="1">
        <v>33.540000915527301</v>
      </c>
      <c r="H23929">
        <v>1</v>
      </c>
      <c r="I23929" t="s">
        <v>14</v>
      </c>
      <c r="J23929" t="s">
        <v>168</v>
      </c>
      <c r="K23929">
        <f>VLOOKUP(J23929,'Prix unitaires'!B:D,3,FALSE)</f>
        <v>0</v>
      </c>
      <c r="L23929" s="11">
        <f t="shared" si="373"/>
        <v>0</v>
      </c>
    </row>
    <row r="23930" spans="1:12" x14ac:dyDescent="0.25">
      <c r="A23930">
        <v>1250</v>
      </c>
      <c r="B23930" t="s">
        <v>26</v>
      </c>
      <c r="C23930" t="s">
        <v>1011</v>
      </c>
      <c r="D23930" t="s">
        <v>11</v>
      </c>
      <c r="E23930" t="s">
        <v>167</v>
      </c>
      <c r="F23930" t="s">
        <v>13</v>
      </c>
      <c r="G23930" s="1">
        <v>28.950000762939499</v>
      </c>
      <c r="H23930">
        <v>1</v>
      </c>
      <c r="I23930" t="s">
        <v>14</v>
      </c>
      <c r="J23930" t="s">
        <v>168</v>
      </c>
      <c r="K23930">
        <f>VLOOKUP(J23930,'Prix unitaires'!B:D,3,FALSE)</f>
        <v>0</v>
      </c>
      <c r="L23930" s="11">
        <f t="shared" si="373"/>
        <v>0</v>
      </c>
    </row>
    <row r="23931" spans="1:12" x14ac:dyDescent="0.25">
      <c r="A23931">
        <v>1250</v>
      </c>
      <c r="B23931" t="s">
        <v>26</v>
      </c>
      <c r="C23931" t="s">
        <v>1017</v>
      </c>
      <c r="D23931" t="s">
        <v>11</v>
      </c>
      <c r="E23931" t="s">
        <v>167</v>
      </c>
      <c r="F23931" t="s">
        <v>13</v>
      </c>
      <c r="G23931" s="1">
        <v>33.540000915527301</v>
      </c>
      <c r="H23931">
        <v>1</v>
      </c>
      <c r="I23931" t="s">
        <v>14</v>
      </c>
      <c r="J23931" t="s">
        <v>168</v>
      </c>
      <c r="K23931">
        <f>VLOOKUP(J23931,'Prix unitaires'!B:D,3,FALSE)</f>
        <v>0</v>
      </c>
      <c r="L23931" s="11">
        <f t="shared" si="373"/>
        <v>0</v>
      </c>
    </row>
    <row r="23932" spans="1:12" x14ac:dyDescent="0.25">
      <c r="A23932">
        <v>1250</v>
      </c>
      <c r="B23932" t="s">
        <v>144</v>
      </c>
      <c r="C23932" t="s">
        <v>1037</v>
      </c>
      <c r="D23932" t="s">
        <v>11</v>
      </c>
      <c r="E23932" t="s">
        <v>167</v>
      </c>
      <c r="F23932" t="s">
        <v>13</v>
      </c>
      <c r="G23932" s="1">
        <v>33.540000915527301</v>
      </c>
      <c r="H23932">
        <v>1</v>
      </c>
      <c r="I23932" t="s">
        <v>14</v>
      </c>
      <c r="J23932" t="s">
        <v>168</v>
      </c>
      <c r="K23932">
        <f>VLOOKUP(J23932,'Prix unitaires'!B:D,3,FALSE)</f>
        <v>0</v>
      </c>
      <c r="L23932" s="11">
        <f t="shared" si="373"/>
        <v>0</v>
      </c>
    </row>
    <row r="23933" spans="1:12" x14ac:dyDescent="0.25">
      <c r="A23933">
        <v>1250</v>
      </c>
      <c r="B23933" t="s">
        <v>144</v>
      </c>
      <c r="C23933" t="s">
        <v>1038</v>
      </c>
      <c r="D23933" t="s">
        <v>11</v>
      </c>
      <c r="E23933" t="s">
        <v>167</v>
      </c>
      <c r="F23933" t="s">
        <v>13</v>
      </c>
      <c r="G23933" s="1">
        <v>28.950000762939499</v>
      </c>
      <c r="H23933">
        <v>1</v>
      </c>
      <c r="I23933" t="s">
        <v>14</v>
      </c>
      <c r="J23933" t="s">
        <v>168</v>
      </c>
      <c r="K23933">
        <f>VLOOKUP(J23933,'Prix unitaires'!B:D,3,FALSE)</f>
        <v>0</v>
      </c>
      <c r="L23933" s="11">
        <f t="shared" si="373"/>
        <v>0</v>
      </c>
    </row>
    <row r="23934" spans="1:12" x14ac:dyDescent="0.25">
      <c r="A23934">
        <v>1250</v>
      </c>
      <c r="B23934" t="s">
        <v>144</v>
      </c>
      <c r="C23934" t="s">
        <v>1042</v>
      </c>
      <c r="D23934" t="s">
        <v>11</v>
      </c>
      <c r="E23934" t="s">
        <v>167</v>
      </c>
      <c r="F23934" t="s">
        <v>13</v>
      </c>
      <c r="G23934" s="1">
        <v>33.540000915527301</v>
      </c>
      <c r="H23934">
        <v>1</v>
      </c>
      <c r="I23934" t="s">
        <v>14</v>
      </c>
      <c r="J23934" t="s">
        <v>168</v>
      </c>
      <c r="K23934">
        <f>VLOOKUP(J23934,'Prix unitaires'!B:D,3,FALSE)</f>
        <v>0</v>
      </c>
      <c r="L23934" s="11">
        <f t="shared" si="373"/>
        <v>0</v>
      </c>
    </row>
    <row r="23935" spans="1:12" x14ac:dyDescent="0.25">
      <c r="A23935">
        <v>1250</v>
      </c>
      <c r="B23935" t="s">
        <v>10</v>
      </c>
      <c r="C23935" t="s">
        <v>989</v>
      </c>
      <c r="D23935" t="s">
        <v>11</v>
      </c>
      <c r="E23935" t="s">
        <v>165</v>
      </c>
      <c r="F23935" t="s">
        <v>13</v>
      </c>
      <c r="G23935" s="1">
        <v>33.540000915527301</v>
      </c>
      <c r="H23935">
        <v>1</v>
      </c>
      <c r="I23935" t="s">
        <v>14</v>
      </c>
      <c r="J23935" t="s">
        <v>166</v>
      </c>
      <c r="K23935">
        <f>VLOOKUP(J23935,'Prix unitaires'!B:D,3,FALSE)</f>
        <v>0</v>
      </c>
      <c r="L23935" s="11">
        <f t="shared" si="373"/>
        <v>0</v>
      </c>
    </row>
    <row r="23936" spans="1:12" x14ac:dyDescent="0.25">
      <c r="A23936">
        <v>1250</v>
      </c>
      <c r="B23936" t="s">
        <v>10</v>
      </c>
      <c r="C23936" t="s">
        <v>1000</v>
      </c>
      <c r="D23936" t="s">
        <v>11</v>
      </c>
      <c r="E23936" t="s">
        <v>165</v>
      </c>
      <c r="F23936" t="s">
        <v>13</v>
      </c>
      <c r="G23936" s="1">
        <v>35</v>
      </c>
      <c r="H23936">
        <v>1</v>
      </c>
      <c r="I23936" t="s">
        <v>14</v>
      </c>
      <c r="J23936" t="s">
        <v>166</v>
      </c>
      <c r="K23936">
        <f>VLOOKUP(J23936,'Prix unitaires'!B:D,3,FALSE)</f>
        <v>0</v>
      </c>
      <c r="L23936" s="11">
        <f t="shared" si="373"/>
        <v>0</v>
      </c>
    </row>
    <row r="23937" spans="1:12" x14ac:dyDescent="0.25">
      <c r="A23937">
        <v>1223</v>
      </c>
      <c r="B23937" t="s">
        <v>10</v>
      </c>
      <c r="C23937" t="s">
        <v>239</v>
      </c>
      <c r="D23937" t="s">
        <v>11</v>
      </c>
      <c r="E23937" t="s">
        <v>19</v>
      </c>
      <c r="F23937" t="s">
        <v>13</v>
      </c>
      <c r="G23937" s="1">
        <v>13.6300001144409</v>
      </c>
      <c r="H23937">
        <v>50</v>
      </c>
      <c r="I23937" t="s">
        <v>14</v>
      </c>
      <c r="J23937" t="s">
        <v>20</v>
      </c>
      <c r="K23937">
        <f>VLOOKUP(J23937,'Prix unitaires'!B:D,3,FALSE)</f>
        <v>0</v>
      </c>
      <c r="L23937" s="11">
        <f t="shared" si="373"/>
        <v>0</v>
      </c>
    </row>
    <row r="23938" spans="1:12" x14ac:dyDescent="0.25">
      <c r="A23938">
        <v>1223</v>
      </c>
      <c r="B23938" t="s">
        <v>10</v>
      </c>
      <c r="C23938" t="s">
        <v>239</v>
      </c>
      <c r="D23938" t="s">
        <v>11</v>
      </c>
      <c r="E23938" t="s">
        <v>35</v>
      </c>
      <c r="F23938" t="s">
        <v>13</v>
      </c>
      <c r="G23938" s="1">
        <v>13.6300001144409</v>
      </c>
      <c r="H23938">
        <v>1</v>
      </c>
      <c r="I23938" t="s">
        <v>14</v>
      </c>
      <c r="J23938" t="s">
        <v>36</v>
      </c>
      <c r="K23938">
        <f>VLOOKUP(J23938,'Prix unitaires'!B:D,3,FALSE)</f>
        <v>0</v>
      </c>
      <c r="L23938" s="11">
        <f t="shared" si="373"/>
        <v>0</v>
      </c>
    </row>
    <row r="23939" spans="1:12" x14ac:dyDescent="0.25">
      <c r="A23939">
        <v>1223</v>
      </c>
      <c r="B23939" t="s">
        <v>10</v>
      </c>
      <c r="C23939" t="s">
        <v>239</v>
      </c>
      <c r="D23939" t="s">
        <v>11</v>
      </c>
      <c r="E23939" t="s">
        <v>165</v>
      </c>
      <c r="F23939" t="s">
        <v>13</v>
      </c>
      <c r="G23939" s="1">
        <v>1.37000000476837</v>
      </c>
      <c r="H23939">
        <v>1</v>
      </c>
      <c r="I23939" t="s">
        <v>14</v>
      </c>
      <c r="J23939" t="s">
        <v>166</v>
      </c>
      <c r="K23939">
        <f>VLOOKUP(J23939,'Prix unitaires'!B:D,3,FALSE)</f>
        <v>0</v>
      </c>
      <c r="L23939" s="11">
        <f t="shared" ref="L23939:L24002" si="374">(G23939*H23939)*K23939</f>
        <v>0</v>
      </c>
    </row>
    <row r="23940" spans="1:12" x14ac:dyDescent="0.25">
      <c r="A23940">
        <v>1223</v>
      </c>
      <c r="B23940" t="s">
        <v>10</v>
      </c>
      <c r="C23940" t="s">
        <v>172</v>
      </c>
      <c r="D23940" t="s">
        <v>11</v>
      </c>
      <c r="E23940" t="s">
        <v>19</v>
      </c>
      <c r="F23940" t="s">
        <v>13</v>
      </c>
      <c r="G23940" s="1">
        <v>13.6300001144409</v>
      </c>
      <c r="H23940">
        <v>50</v>
      </c>
      <c r="I23940" t="s">
        <v>14</v>
      </c>
      <c r="J23940" t="s">
        <v>20</v>
      </c>
      <c r="K23940">
        <f>VLOOKUP(J23940,'Prix unitaires'!B:D,3,FALSE)</f>
        <v>0</v>
      </c>
      <c r="L23940" s="11">
        <f t="shared" si="374"/>
        <v>0</v>
      </c>
    </row>
    <row r="23941" spans="1:12" x14ac:dyDescent="0.25">
      <c r="A23941">
        <v>1223</v>
      </c>
      <c r="B23941" t="s">
        <v>10</v>
      </c>
      <c r="C23941" t="s">
        <v>172</v>
      </c>
      <c r="D23941" t="s">
        <v>11</v>
      </c>
      <c r="E23941" t="s">
        <v>35</v>
      </c>
      <c r="F23941" t="s">
        <v>13</v>
      </c>
      <c r="G23941" s="1">
        <v>13.6300001144409</v>
      </c>
      <c r="H23941">
        <v>1</v>
      </c>
      <c r="I23941" t="s">
        <v>14</v>
      </c>
      <c r="J23941" t="s">
        <v>36</v>
      </c>
      <c r="K23941">
        <f>VLOOKUP(J23941,'Prix unitaires'!B:D,3,FALSE)</f>
        <v>0</v>
      </c>
      <c r="L23941" s="11">
        <f t="shared" si="374"/>
        <v>0</v>
      </c>
    </row>
    <row r="23942" spans="1:12" x14ac:dyDescent="0.25">
      <c r="A23942">
        <v>1223</v>
      </c>
      <c r="B23942" t="s">
        <v>10</v>
      </c>
      <c r="C23942" t="s">
        <v>172</v>
      </c>
      <c r="D23942" t="s">
        <v>11</v>
      </c>
      <c r="E23942" t="s">
        <v>165</v>
      </c>
      <c r="F23942" t="s">
        <v>13</v>
      </c>
      <c r="G23942" s="1">
        <v>1.37000000476837</v>
      </c>
      <c r="H23942">
        <v>0</v>
      </c>
      <c r="I23942" t="s">
        <v>14</v>
      </c>
      <c r="J23942" t="s">
        <v>166</v>
      </c>
      <c r="K23942">
        <f>VLOOKUP(J23942,'Prix unitaires'!B:D,3,FALSE)</f>
        <v>0</v>
      </c>
      <c r="L23942" s="11">
        <f t="shared" si="374"/>
        <v>0</v>
      </c>
    </row>
    <row r="23943" spans="1:12" x14ac:dyDescent="0.25">
      <c r="A23943">
        <v>218</v>
      </c>
      <c r="B23943" t="s">
        <v>10</v>
      </c>
      <c r="C23943">
        <v>26</v>
      </c>
      <c r="D23943" t="s">
        <v>11</v>
      </c>
      <c r="E23943" t="s">
        <v>12</v>
      </c>
      <c r="F23943" t="s">
        <v>13</v>
      </c>
      <c r="G23943" s="1">
        <v>15.829999923706101</v>
      </c>
      <c r="H23943">
        <v>12</v>
      </c>
      <c r="I23943" t="s">
        <v>14</v>
      </c>
      <c r="J23943" t="s">
        <v>15</v>
      </c>
      <c r="K23943">
        <f>VLOOKUP(J23943,'Prix unitaires'!B:D,3,FALSE)</f>
        <v>0</v>
      </c>
      <c r="L23943" s="11">
        <f t="shared" si="374"/>
        <v>0</v>
      </c>
    </row>
    <row r="23944" spans="1:12" x14ac:dyDescent="0.25">
      <c r="A23944">
        <v>218</v>
      </c>
      <c r="B23944" t="s">
        <v>10</v>
      </c>
      <c r="C23944">
        <v>26</v>
      </c>
      <c r="D23944" t="s">
        <v>11</v>
      </c>
      <c r="E23944" t="s">
        <v>40</v>
      </c>
      <c r="F23944" t="s">
        <v>13</v>
      </c>
      <c r="G23944" s="1">
        <v>15.829999923706101</v>
      </c>
      <c r="H23944">
        <v>1</v>
      </c>
      <c r="I23944" t="s">
        <v>14</v>
      </c>
      <c r="J23944" t="s">
        <v>41</v>
      </c>
      <c r="K23944">
        <f>VLOOKUP(J23944,'Prix unitaires'!B:D,3,FALSE)</f>
        <v>0</v>
      </c>
      <c r="L23944" s="11">
        <f t="shared" si="374"/>
        <v>0</v>
      </c>
    </row>
    <row r="23945" spans="1:12" x14ac:dyDescent="0.25">
      <c r="A23945" t="s">
        <v>1079</v>
      </c>
      <c r="B23945" t="s">
        <v>10</v>
      </c>
      <c r="C23945">
        <v>10</v>
      </c>
      <c r="D23945" t="s">
        <v>11</v>
      </c>
      <c r="E23945" t="s">
        <v>122</v>
      </c>
      <c r="F23945" t="s">
        <v>13</v>
      </c>
      <c r="G23945" s="1">
        <v>32.029998779296903</v>
      </c>
      <c r="H23945">
        <v>50</v>
      </c>
      <c r="I23945" t="s">
        <v>14</v>
      </c>
      <c r="J23945" t="s">
        <v>123</v>
      </c>
      <c r="K23945">
        <f>VLOOKUP(J23945,'Prix unitaires'!B:D,3,FALSE)</f>
        <v>0</v>
      </c>
      <c r="L23945" s="11">
        <f t="shared" si="374"/>
        <v>0</v>
      </c>
    </row>
    <row r="23946" spans="1:12" x14ac:dyDescent="0.25">
      <c r="A23946" t="s">
        <v>1079</v>
      </c>
      <c r="B23946" t="s">
        <v>10</v>
      </c>
      <c r="C23946">
        <v>11</v>
      </c>
      <c r="D23946" t="s">
        <v>11</v>
      </c>
      <c r="E23946" t="s">
        <v>122</v>
      </c>
      <c r="F23946" t="s">
        <v>13</v>
      </c>
      <c r="G23946" s="1">
        <v>15.6300001144409</v>
      </c>
      <c r="H23946">
        <v>50</v>
      </c>
      <c r="I23946" t="s">
        <v>14</v>
      </c>
      <c r="J23946" t="s">
        <v>123</v>
      </c>
      <c r="K23946">
        <f>VLOOKUP(J23946,'Prix unitaires'!B:D,3,FALSE)</f>
        <v>0</v>
      </c>
      <c r="L23946" s="11">
        <f t="shared" si="374"/>
        <v>0</v>
      </c>
    </row>
    <row r="23947" spans="1:12" x14ac:dyDescent="0.25">
      <c r="A23947" t="s">
        <v>1079</v>
      </c>
      <c r="B23947" t="s">
        <v>10</v>
      </c>
      <c r="C23947">
        <v>10</v>
      </c>
      <c r="D23947" t="s">
        <v>11</v>
      </c>
      <c r="E23947" t="s">
        <v>165</v>
      </c>
      <c r="F23947" t="s">
        <v>13</v>
      </c>
      <c r="G23947" s="1">
        <v>5.7600002288818404</v>
      </c>
      <c r="H23947">
        <v>1</v>
      </c>
      <c r="I23947" t="s">
        <v>14</v>
      </c>
      <c r="J23947" t="s">
        <v>166</v>
      </c>
      <c r="K23947">
        <f>VLOOKUP(J23947,'Prix unitaires'!B:D,3,FALSE)</f>
        <v>0</v>
      </c>
      <c r="L23947" s="11">
        <f t="shared" si="374"/>
        <v>0</v>
      </c>
    </row>
    <row r="23948" spans="1:12" x14ac:dyDescent="0.25">
      <c r="A23948" t="s">
        <v>1079</v>
      </c>
      <c r="B23948" t="s">
        <v>10</v>
      </c>
      <c r="C23948">
        <v>11</v>
      </c>
      <c r="D23948" t="s">
        <v>11</v>
      </c>
      <c r="E23948" t="s">
        <v>165</v>
      </c>
      <c r="F23948" t="s">
        <v>13</v>
      </c>
      <c r="G23948" s="1">
        <v>2.8800001144409202</v>
      </c>
      <c r="H23948">
        <v>1</v>
      </c>
      <c r="I23948" t="s">
        <v>14</v>
      </c>
      <c r="J23948" t="s">
        <v>166</v>
      </c>
      <c r="K23948">
        <f>VLOOKUP(J23948,'Prix unitaires'!B:D,3,FALSE)</f>
        <v>0</v>
      </c>
      <c r="L23948" s="11">
        <f t="shared" si="374"/>
        <v>0</v>
      </c>
    </row>
    <row r="23949" spans="1:12" x14ac:dyDescent="0.25">
      <c r="A23949" t="s">
        <v>1079</v>
      </c>
      <c r="B23949" t="s">
        <v>10</v>
      </c>
      <c r="C23949">
        <v>10</v>
      </c>
      <c r="D23949" t="s">
        <v>11</v>
      </c>
      <c r="E23949" t="s">
        <v>977</v>
      </c>
      <c r="F23949" t="s">
        <v>13</v>
      </c>
      <c r="G23949" s="1">
        <v>32.029998779296903</v>
      </c>
      <c r="H23949">
        <v>1</v>
      </c>
      <c r="I23949" t="s">
        <v>14</v>
      </c>
      <c r="J23949" t="s">
        <v>978</v>
      </c>
      <c r="K23949">
        <f>VLOOKUP(J23949,'Prix unitaires'!B:D,3,FALSE)</f>
        <v>0</v>
      </c>
      <c r="L23949" s="11">
        <f t="shared" si="374"/>
        <v>0</v>
      </c>
    </row>
    <row r="23950" spans="1:12" x14ac:dyDescent="0.25">
      <c r="A23950" t="s">
        <v>1079</v>
      </c>
      <c r="B23950" t="s">
        <v>10</v>
      </c>
      <c r="C23950">
        <v>11</v>
      </c>
      <c r="D23950" t="s">
        <v>11</v>
      </c>
      <c r="E23950" t="s">
        <v>977</v>
      </c>
      <c r="F23950" t="s">
        <v>13</v>
      </c>
      <c r="G23950" s="1">
        <v>15.6300001144409</v>
      </c>
      <c r="H23950">
        <v>1</v>
      </c>
      <c r="I23950" t="s">
        <v>14</v>
      </c>
      <c r="J23950" t="s">
        <v>978</v>
      </c>
      <c r="K23950">
        <f>VLOOKUP(J23950,'Prix unitaires'!B:D,3,FALSE)</f>
        <v>0</v>
      </c>
      <c r="L23950" s="11">
        <f t="shared" si="374"/>
        <v>0</v>
      </c>
    </row>
    <row r="23951" spans="1:12" x14ac:dyDescent="0.25">
      <c r="A23951" t="s">
        <v>1079</v>
      </c>
      <c r="B23951" t="s">
        <v>10</v>
      </c>
      <c r="C23951">
        <v>13</v>
      </c>
      <c r="D23951" t="s">
        <v>11</v>
      </c>
      <c r="E23951" t="s">
        <v>122</v>
      </c>
      <c r="F23951" t="s">
        <v>13</v>
      </c>
      <c r="G23951" s="1">
        <v>16</v>
      </c>
      <c r="H23951">
        <v>50</v>
      </c>
      <c r="I23951" t="s">
        <v>14</v>
      </c>
      <c r="J23951" t="s">
        <v>123</v>
      </c>
      <c r="K23951">
        <f>VLOOKUP(J23951,'Prix unitaires'!B:D,3,FALSE)</f>
        <v>0</v>
      </c>
      <c r="L23951" s="11">
        <f t="shared" si="374"/>
        <v>0</v>
      </c>
    </row>
    <row r="23952" spans="1:12" x14ac:dyDescent="0.25">
      <c r="A23952" t="s">
        <v>1079</v>
      </c>
      <c r="B23952" t="s">
        <v>10</v>
      </c>
      <c r="C23952">
        <v>13</v>
      </c>
      <c r="D23952" t="s">
        <v>11</v>
      </c>
      <c r="E23952" t="s">
        <v>165</v>
      </c>
      <c r="F23952" t="s">
        <v>13</v>
      </c>
      <c r="G23952" s="1">
        <v>2.8800001144409202</v>
      </c>
      <c r="H23952">
        <v>1</v>
      </c>
      <c r="I23952" t="s">
        <v>14</v>
      </c>
      <c r="J23952" t="s">
        <v>166</v>
      </c>
      <c r="K23952">
        <f>VLOOKUP(J23952,'Prix unitaires'!B:D,3,FALSE)</f>
        <v>0</v>
      </c>
      <c r="L23952" s="11">
        <f t="shared" si="374"/>
        <v>0</v>
      </c>
    </row>
    <row r="23953" spans="1:12" x14ac:dyDescent="0.25">
      <c r="A23953" t="s">
        <v>1079</v>
      </c>
      <c r="B23953" t="s">
        <v>10</v>
      </c>
      <c r="C23953">
        <v>13</v>
      </c>
      <c r="D23953" t="s">
        <v>11</v>
      </c>
      <c r="E23953" t="s">
        <v>977</v>
      </c>
      <c r="F23953" t="s">
        <v>13</v>
      </c>
      <c r="G23953" s="1">
        <v>16</v>
      </c>
      <c r="H23953">
        <v>1</v>
      </c>
      <c r="I23953" t="s">
        <v>14</v>
      </c>
      <c r="J23953" t="s">
        <v>978</v>
      </c>
      <c r="K23953">
        <f>VLOOKUP(J23953,'Prix unitaires'!B:D,3,FALSE)</f>
        <v>0</v>
      </c>
      <c r="L23953" s="11">
        <f t="shared" si="374"/>
        <v>0</v>
      </c>
    </row>
    <row r="23954" spans="1:12" x14ac:dyDescent="0.25">
      <c r="A23954" t="s">
        <v>1079</v>
      </c>
      <c r="B23954" t="s">
        <v>10</v>
      </c>
      <c r="C23954">
        <v>14</v>
      </c>
      <c r="D23954" t="s">
        <v>11</v>
      </c>
      <c r="E23954" t="s">
        <v>122</v>
      </c>
      <c r="F23954" t="s">
        <v>13</v>
      </c>
      <c r="G23954" s="1">
        <v>16</v>
      </c>
      <c r="H23954">
        <v>50</v>
      </c>
      <c r="I23954" t="s">
        <v>14</v>
      </c>
      <c r="J23954" t="s">
        <v>123</v>
      </c>
      <c r="K23954">
        <f>VLOOKUP(J23954,'Prix unitaires'!B:D,3,FALSE)</f>
        <v>0</v>
      </c>
      <c r="L23954" s="11">
        <f t="shared" si="374"/>
        <v>0</v>
      </c>
    </row>
    <row r="23955" spans="1:12" x14ac:dyDescent="0.25">
      <c r="A23955" t="s">
        <v>1079</v>
      </c>
      <c r="B23955" t="s">
        <v>10</v>
      </c>
      <c r="C23955">
        <v>14</v>
      </c>
      <c r="D23955" t="s">
        <v>11</v>
      </c>
      <c r="E23955" t="s">
        <v>165</v>
      </c>
      <c r="F23955" t="s">
        <v>13</v>
      </c>
      <c r="G23955" s="1">
        <v>2.8800001144409202</v>
      </c>
      <c r="H23955">
        <v>1</v>
      </c>
      <c r="I23955" t="s">
        <v>14</v>
      </c>
      <c r="J23955" t="s">
        <v>166</v>
      </c>
      <c r="K23955">
        <f>VLOOKUP(J23955,'Prix unitaires'!B:D,3,FALSE)</f>
        <v>0</v>
      </c>
      <c r="L23955" s="11">
        <f t="shared" si="374"/>
        <v>0</v>
      </c>
    </row>
    <row r="23956" spans="1:12" x14ac:dyDescent="0.25">
      <c r="A23956" t="s">
        <v>1079</v>
      </c>
      <c r="B23956" t="s">
        <v>10</v>
      </c>
      <c r="C23956">
        <v>14</v>
      </c>
      <c r="D23956" t="s">
        <v>11</v>
      </c>
      <c r="E23956" t="s">
        <v>977</v>
      </c>
      <c r="F23956" t="s">
        <v>13</v>
      </c>
      <c r="G23956" s="1">
        <v>16</v>
      </c>
      <c r="H23956">
        <v>1</v>
      </c>
      <c r="I23956" t="s">
        <v>14</v>
      </c>
      <c r="J23956" t="s">
        <v>978</v>
      </c>
      <c r="K23956">
        <f>VLOOKUP(J23956,'Prix unitaires'!B:D,3,FALSE)</f>
        <v>0</v>
      </c>
      <c r="L23956" s="11">
        <f t="shared" si="374"/>
        <v>0</v>
      </c>
    </row>
    <row r="23957" spans="1:12" x14ac:dyDescent="0.25">
      <c r="A23957" t="s">
        <v>1079</v>
      </c>
      <c r="B23957" t="s">
        <v>10</v>
      </c>
      <c r="C23957">
        <v>15</v>
      </c>
      <c r="D23957" t="s">
        <v>11</v>
      </c>
      <c r="E23957" t="s">
        <v>122</v>
      </c>
      <c r="F23957" t="s">
        <v>13</v>
      </c>
      <c r="G23957" s="1">
        <v>16</v>
      </c>
      <c r="H23957">
        <v>50</v>
      </c>
      <c r="I23957" t="s">
        <v>14</v>
      </c>
      <c r="J23957" t="s">
        <v>123</v>
      </c>
      <c r="K23957">
        <f>VLOOKUP(J23957,'Prix unitaires'!B:D,3,FALSE)</f>
        <v>0</v>
      </c>
      <c r="L23957" s="11">
        <f t="shared" si="374"/>
        <v>0</v>
      </c>
    </row>
    <row r="23958" spans="1:12" x14ac:dyDescent="0.25">
      <c r="A23958" t="s">
        <v>1079</v>
      </c>
      <c r="B23958" t="s">
        <v>10</v>
      </c>
      <c r="C23958">
        <v>15</v>
      </c>
      <c r="D23958" t="s">
        <v>11</v>
      </c>
      <c r="E23958" t="s">
        <v>165</v>
      </c>
      <c r="F23958" t="s">
        <v>13</v>
      </c>
      <c r="G23958" s="1">
        <v>2.8800001144409202</v>
      </c>
      <c r="H23958">
        <v>1</v>
      </c>
      <c r="I23958" t="s">
        <v>14</v>
      </c>
      <c r="J23958" t="s">
        <v>166</v>
      </c>
      <c r="K23958">
        <f>VLOOKUP(J23958,'Prix unitaires'!B:D,3,FALSE)</f>
        <v>0</v>
      </c>
      <c r="L23958" s="11">
        <f t="shared" si="374"/>
        <v>0</v>
      </c>
    </row>
    <row r="23959" spans="1:12" x14ac:dyDescent="0.25">
      <c r="A23959" t="s">
        <v>1079</v>
      </c>
      <c r="B23959" t="s">
        <v>10</v>
      </c>
      <c r="C23959">
        <v>15</v>
      </c>
      <c r="D23959" t="s">
        <v>11</v>
      </c>
      <c r="E23959" t="s">
        <v>977</v>
      </c>
      <c r="F23959" t="s">
        <v>13</v>
      </c>
      <c r="G23959" s="1">
        <v>16</v>
      </c>
      <c r="H23959">
        <v>1</v>
      </c>
      <c r="I23959" t="s">
        <v>14</v>
      </c>
      <c r="J23959" t="s">
        <v>978</v>
      </c>
      <c r="K23959">
        <f>VLOOKUP(J23959,'Prix unitaires'!B:D,3,FALSE)</f>
        <v>0</v>
      </c>
      <c r="L23959" s="11">
        <f t="shared" si="374"/>
        <v>0</v>
      </c>
    </row>
    <row r="23960" spans="1:12" x14ac:dyDescent="0.25">
      <c r="A23960" t="s">
        <v>1079</v>
      </c>
      <c r="B23960" t="s">
        <v>10</v>
      </c>
      <c r="C23960">
        <v>16</v>
      </c>
      <c r="D23960" t="s">
        <v>11</v>
      </c>
      <c r="E23960" t="s">
        <v>122</v>
      </c>
      <c r="F23960" t="s">
        <v>13</v>
      </c>
      <c r="G23960" s="1">
        <v>16</v>
      </c>
      <c r="H23960">
        <v>50</v>
      </c>
      <c r="I23960" t="s">
        <v>14</v>
      </c>
      <c r="J23960" t="s">
        <v>123</v>
      </c>
      <c r="K23960">
        <f>VLOOKUP(J23960,'Prix unitaires'!B:D,3,FALSE)</f>
        <v>0</v>
      </c>
      <c r="L23960" s="11">
        <f t="shared" si="374"/>
        <v>0</v>
      </c>
    </row>
    <row r="23961" spans="1:12" x14ac:dyDescent="0.25">
      <c r="A23961" t="s">
        <v>1079</v>
      </c>
      <c r="B23961" t="s">
        <v>10</v>
      </c>
      <c r="C23961">
        <v>16</v>
      </c>
      <c r="D23961" t="s">
        <v>11</v>
      </c>
      <c r="E23961" t="s">
        <v>165</v>
      </c>
      <c r="F23961" t="s">
        <v>13</v>
      </c>
      <c r="G23961" s="1">
        <v>2.8800001144409202</v>
      </c>
      <c r="H23961">
        <v>1</v>
      </c>
      <c r="I23961" t="s">
        <v>14</v>
      </c>
      <c r="J23961" t="s">
        <v>166</v>
      </c>
      <c r="K23961">
        <f>VLOOKUP(J23961,'Prix unitaires'!B:D,3,FALSE)</f>
        <v>0</v>
      </c>
      <c r="L23961" s="11">
        <f t="shared" si="374"/>
        <v>0</v>
      </c>
    </row>
    <row r="23962" spans="1:12" x14ac:dyDescent="0.25">
      <c r="A23962" t="s">
        <v>1079</v>
      </c>
      <c r="B23962" t="s">
        <v>10</v>
      </c>
      <c r="C23962">
        <v>16</v>
      </c>
      <c r="D23962" t="s">
        <v>11</v>
      </c>
      <c r="E23962" t="s">
        <v>977</v>
      </c>
      <c r="F23962" t="s">
        <v>13</v>
      </c>
      <c r="G23962" s="1">
        <v>16</v>
      </c>
      <c r="H23962">
        <v>1</v>
      </c>
      <c r="I23962" t="s">
        <v>14</v>
      </c>
      <c r="J23962" t="s">
        <v>978</v>
      </c>
      <c r="K23962">
        <f>VLOOKUP(J23962,'Prix unitaires'!B:D,3,FALSE)</f>
        <v>0</v>
      </c>
      <c r="L23962" s="11">
        <f t="shared" si="374"/>
        <v>0</v>
      </c>
    </row>
    <row r="23963" spans="1:12" x14ac:dyDescent="0.25">
      <c r="A23963" t="s">
        <v>1079</v>
      </c>
      <c r="B23963" t="s">
        <v>10</v>
      </c>
      <c r="C23963">
        <v>17</v>
      </c>
      <c r="D23963" t="s">
        <v>11</v>
      </c>
      <c r="E23963" t="s">
        <v>122</v>
      </c>
      <c r="F23963" t="s">
        <v>13</v>
      </c>
      <c r="G23963" s="1">
        <v>15.930000305175801</v>
      </c>
      <c r="H23963">
        <v>50</v>
      </c>
      <c r="I23963" t="s">
        <v>14</v>
      </c>
      <c r="J23963" t="s">
        <v>123</v>
      </c>
      <c r="K23963">
        <f>VLOOKUP(J23963,'Prix unitaires'!B:D,3,FALSE)</f>
        <v>0</v>
      </c>
      <c r="L23963" s="11">
        <f t="shared" si="374"/>
        <v>0</v>
      </c>
    </row>
    <row r="23964" spans="1:12" x14ac:dyDescent="0.25">
      <c r="A23964" t="s">
        <v>1079</v>
      </c>
      <c r="B23964" t="s">
        <v>10</v>
      </c>
      <c r="C23964">
        <v>17</v>
      </c>
      <c r="D23964" t="s">
        <v>11</v>
      </c>
      <c r="E23964" t="s">
        <v>165</v>
      </c>
      <c r="F23964" t="s">
        <v>13</v>
      </c>
      <c r="G23964" s="1">
        <v>2.8800001144409202</v>
      </c>
      <c r="H23964">
        <v>1</v>
      </c>
      <c r="I23964" t="s">
        <v>14</v>
      </c>
      <c r="J23964" t="s">
        <v>166</v>
      </c>
      <c r="K23964">
        <f>VLOOKUP(J23964,'Prix unitaires'!B:D,3,FALSE)</f>
        <v>0</v>
      </c>
      <c r="L23964" s="11">
        <f t="shared" si="374"/>
        <v>0</v>
      </c>
    </row>
    <row r="23965" spans="1:12" x14ac:dyDescent="0.25">
      <c r="A23965" t="s">
        <v>1079</v>
      </c>
      <c r="B23965" t="s">
        <v>10</v>
      </c>
      <c r="C23965">
        <v>17</v>
      </c>
      <c r="D23965" t="s">
        <v>11</v>
      </c>
      <c r="E23965" t="s">
        <v>977</v>
      </c>
      <c r="F23965" t="s">
        <v>13</v>
      </c>
      <c r="G23965" s="1">
        <v>15.930000305175801</v>
      </c>
      <c r="H23965">
        <v>1</v>
      </c>
      <c r="I23965" t="s">
        <v>14</v>
      </c>
      <c r="J23965" t="s">
        <v>978</v>
      </c>
      <c r="K23965">
        <f>VLOOKUP(J23965,'Prix unitaires'!B:D,3,FALSE)</f>
        <v>0</v>
      </c>
      <c r="L23965" s="11">
        <f t="shared" si="374"/>
        <v>0</v>
      </c>
    </row>
    <row r="23966" spans="1:12" x14ac:dyDescent="0.25">
      <c r="A23966" t="s">
        <v>1079</v>
      </c>
      <c r="B23966" t="s">
        <v>10</v>
      </c>
      <c r="C23966">
        <v>18</v>
      </c>
      <c r="D23966" t="s">
        <v>11</v>
      </c>
      <c r="E23966" t="s">
        <v>122</v>
      </c>
      <c r="F23966" t="s">
        <v>13</v>
      </c>
      <c r="G23966" s="1">
        <v>16</v>
      </c>
      <c r="H23966">
        <v>50</v>
      </c>
      <c r="I23966" t="s">
        <v>14</v>
      </c>
      <c r="J23966" t="s">
        <v>123</v>
      </c>
      <c r="K23966">
        <f>VLOOKUP(J23966,'Prix unitaires'!B:D,3,FALSE)</f>
        <v>0</v>
      </c>
      <c r="L23966" s="11">
        <f t="shared" si="374"/>
        <v>0</v>
      </c>
    </row>
    <row r="23967" spans="1:12" x14ac:dyDescent="0.25">
      <c r="A23967" t="s">
        <v>1079</v>
      </c>
      <c r="B23967" t="s">
        <v>10</v>
      </c>
      <c r="C23967">
        <v>18</v>
      </c>
      <c r="D23967" t="s">
        <v>11</v>
      </c>
      <c r="E23967" t="s">
        <v>165</v>
      </c>
      <c r="F23967" t="s">
        <v>13</v>
      </c>
      <c r="G23967" s="1">
        <v>2.8800001144409202</v>
      </c>
      <c r="H23967">
        <v>1</v>
      </c>
      <c r="I23967" t="s">
        <v>14</v>
      </c>
      <c r="J23967" t="s">
        <v>166</v>
      </c>
      <c r="K23967">
        <f>VLOOKUP(J23967,'Prix unitaires'!B:D,3,FALSE)</f>
        <v>0</v>
      </c>
      <c r="L23967" s="11">
        <f t="shared" si="374"/>
        <v>0</v>
      </c>
    </row>
    <row r="23968" spans="1:12" x14ac:dyDescent="0.25">
      <c r="A23968" t="s">
        <v>1079</v>
      </c>
      <c r="B23968" t="s">
        <v>10</v>
      </c>
      <c r="C23968">
        <v>18</v>
      </c>
      <c r="D23968" t="s">
        <v>11</v>
      </c>
      <c r="E23968" t="s">
        <v>977</v>
      </c>
      <c r="F23968" t="s">
        <v>13</v>
      </c>
      <c r="G23968" s="1">
        <v>16</v>
      </c>
      <c r="H23968">
        <v>1</v>
      </c>
      <c r="I23968" t="s">
        <v>14</v>
      </c>
      <c r="J23968" t="s">
        <v>978</v>
      </c>
      <c r="K23968">
        <f>VLOOKUP(J23968,'Prix unitaires'!B:D,3,FALSE)</f>
        <v>0</v>
      </c>
      <c r="L23968" s="11">
        <f t="shared" si="374"/>
        <v>0</v>
      </c>
    </row>
    <row r="23969" spans="1:12" x14ac:dyDescent="0.25">
      <c r="A23969" t="s">
        <v>1079</v>
      </c>
      <c r="B23969" t="s">
        <v>10</v>
      </c>
      <c r="C23969">
        <v>19</v>
      </c>
      <c r="D23969" t="s">
        <v>11</v>
      </c>
      <c r="E23969" t="s">
        <v>122</v>
      </c>
      <c r="F23969" t="s">
        <v>13</v>
      </c>
      <c r="G23969" s="1">
        <v>16</v>
      </c>
      <c r="H23969">
        <v>50</v>
      </c>
      <c r="I23969" t="s">
        <v>14</v>
      </c>
      <c r="J23969" t="s">
        <v>123</v>
      </c>
      <c r="K23969">
        <f>VLOOKUP(J23969,'Prix unitaires'!B:D,3,FALSE)</f>
        <v>0</v>
      </c>
      <c r="L23969" s="11">
        <f t="shared" si="374"/>
        <v>0</v>
      </c>
    </row>
    <row r="23970" spans="1:12" x14ac:dyDescent="0.25">
      <c r="A23970" t="s">
        <v>1079</v>
      </c>
      <c r="B23970" t="s">
        <v>10</v>
      </c>
      <c r="C23970">
        <v>19</v>
      </c>
      <c r="D23970" t="s">
        <v>11</v>
      </c>
      <c r="E23970" t="s">
        <v>165</v>
      </c>
      <c r="F23970" t="s">
        <v>13</v>
      </c>
      <c r="G23970" s="1">
        <v>2.8800001144409202</v>
      </c>
      <c r="H23970">
        <v>1</v>
      </c>
      <c r="I23970" t="s">
        <v>14</v>
      </c>
      <c r="J23970" t="s">
        <v>166</v>
      </c>
      <c r="K23970">
        <f>VLOOKUP(J23970,'Prix unitaires'!B:D,3,FALSE)</f>
        <v>0</v>
      </c>
      <c r="L23970" s="11">
        <f t="shared" si="374"/>
        <v>0</v>
      </c>
    </row>
    <row r="23971" spans="1:12" x14ac:dyDescent="0.25">
      <c r="A23971" t="s">
        <v>1079</v>
      </c>
      <c r="B23971" t="s">
        <v>10</v>
      </c>
      <c r="C23971">
        <v>19</v>
      </c>
      <c r="D23971" t="s">
        <v>11</v>
      </c>
      <c r="E23971" t="s">
        <v>977</v>
      </c>
      <c r="F23971" t="s">
        <v>13</v>
      </c>
      <c r="G23971" s="1">
        <v>16</v>
      </c>
      <c r="H23971">
        <v>1</v>
      </c>
      <c r="I23971" t="s">
        <v>14</v>
      </c>
      <c r="J23971" t="s">
        <v>978</v>
      </c>
      <c r="K23971">
        <f>VLOOKUP(J23971,'Prix unitaires'!B:D,3,FALSE)</f>
        <v>0</v>
      </c>
      <c r="L23971" s="11">
        <f t="shared" si="374"/>
        <v>0</v>
      </c>
    </row>
    <row r="23972" spans="1:12" x14ac:dyDescent="0.25">
      <c r="A23972" t="s">
        <v>1079</v>
      </c>
      <c r="B23972" t="s">
        <v>10</v>
      </c>
      <c r="C23972" t="s">
        <v>16</v>
      </c>
      <c r="D23972" t="s">
        <v>11</v>
      </c>
      <c r="E23972" t="s">
        <v>289</v>
      </c>
      <c r="F23972" t="s">
        <v>13</v>
      </c>
      <c r="G23972" s="1">
        <v>11.1599998474121</v>
      </c>
      <c r="H23972">
        <v>100</v>
      </c>
      <c r="I23972" t="s">
        <v>14</v>
      </c>
      <c r="J23972" t="s">
        <v>290</v>
      </c>
      <c r="K23972">
        <f>VLOOKUP(J23972,'Prix unitaires'!B:D,3,FALSE)</f>
        <v>0</v>
      </c>
      <c r="L23972" s="11">
        <f t="shared" si="374"/>
        <v>0</v>
      </c>
    </row>
    <row r="23973" spans="1:12" x14ac:dyDescent="0.25">
      <c r="A23973" t="s">
        <v>1079</v>
      </c>
      <c r="B23973" t="s">
        <v>10</v>
      </c>
      <c r="C23973" t="s">
        <v>16</v>
      </c>
      <c r="D23973" t="s">
        <v>11</v>
      </c>
      <c r="E23973" t="s">
        <v>977</v>
      </c>
      <c r="F23973" t="s">
        <v>13</v>
      </c>
      <c r="G23973" s="1">
        <v>11.1599998474121</v>
      </c>
      <c r="H23973">
        <v>1</v>
      </c>
      <c r="I23973" t="s">
        <v>14</v>
      </c>
      <c r="J23973" t="s">
        <v>978</v>
      </c>
      <c r="K23973">
        <f>VLOOKUP(J23973,'Prix unitaires'!B:D,3,FALSE)</f>
        <v>0</v>
      </c>
      <c r="L23973" s="11">
        <f t="shared" si="374"/>
        <v>0</v>
      </c>
    </row>
    <row r="23974" spans="1:12" x14ac:dyDescent="0.25">
      <c r="A23974" t="s">
        <v>1079</v>
      </c>
      <c r="B23974" t="s">
        <v>10</v>
      </c>
      <c r="C23974" t="s">
        <v>979</v>
      </c>
      <c r="D23974" t="s">
        <v>11</v>
      </c>
      <c r="E23974" t="s">
        <v>17</v>
      </c>
      <c r="F23974" t="s">
        <v>13</v>
      </c>
      <c r="G23974" s="1">
        <v>132</v>
      </c>
      <c r="H23974">
        <v>100</v>
      </c>
      <c r="I23974" t="s">
        <v>14</v>
      </c>
      <c r="J23974" t="s">
        <v>18</v>
      </c>
      <c r="K23974">
        <f>VLOOKUP(J23974,'Prix unitaires'!B:D,3,FALSE)</f>
        <v>0</v>
      </c>
      <c r="L23974" s="11">
        <f t="shared" si="374"/>
        <v>0</v>
      </c>
    </row>
    <row r="23975" spans="1:12" x14ac:dyDescent="0.25">
      <c r="A23975" t="s">
        <v>1079</v>
      </c>
      <c r="B23975" t="s">
        <v>10</v>
      </c>
      <c r="C23975" t="s">
        <v>979</v>
      </c>
      <c r="D23975" t="s">
        <v>11</v>
      </c>
      <c r="E23975" t="s">
        <v>165</v>
      </c>
      <c r="F23975" t="s">
        <v>13</v>
      </c>
      <c r="G23975" s="1">
        <v>62.779998779296903</v>
      </c>
      <c r="H23975">
        <v>1</v>
      </c>
      <c r="I23975" t="s">
        <v>14</v>
      </c>
      <c r="J23975" t="s">
        <v>166</v>
      </c>
      <c r="K23975">
        <f>VLOOKUP(J23975,'Prix unitaires'!B:D,3,FALSE)</f>
        <v>0</v>
      </c>
      <c r="L23975" s="11">
        <f t="shared" si="374"/>
        <v>0</v>
      </c>
    </row>
    <row r="23976" spans="1:12" x14ac:dyDescent="0.25">
      <c r="A23976" t="s">
        <v>1079</v>
      </c>
      <c r="B23976" t="s">
        <v>10</v>
      </c>
      <c r="C23976" t="s">
        <v>979</v>
      </c>
      <c r="D23976" t="s">
        <v>11</v>
      </c>
      <c r="E23976" t="s">
        <v>40</v>
      </c>
      <c r="F23976" t="s">
        <v>13</v>
      </c>
      <c r="G23976" s="1">
        <v>132</v>
      </c>
      <c r="H23976">
        <v>1</v>
      </c>
      <c r="I23976" t="s">
        <v>14</v>
      </c>
      <c r="J23976" t="s">
        <v>41</v>
      </c>
      <c r="K23976">
        <f>VLOOKUP(J23976,'Prix unitaires'!B:D,3,FALSE)</f>
        <v>0</v>
      </c>
      <c r="L23976" s="11">
        <f t="shared" si="374"/>
        <v>0</v>
      </c>
    </row>
    <row r="23977" spans="1:12" x14ac:dyDescent="0.25">
      <c r="A23977" t="s">
        <v>1079</v>
      </c>
      <c r="B23977" t="s">
        <v>10</v>
      </c>
      <c r="C23977" t="s">
        <v>980</v>
      </c>
      <c r="D23977" t="s">
        <v>11</v>
      </c>
      <c r="E23977" t="s">
        <v>17</v>
      </c>
      <c r="F23977" t="s">
        <v>13</v>
      </c>
      <c r="G23977" s="1">
        <v>6.8600001335143999</v>
      </c>
      <c r="H23977">
        <v>50</v>
      </c>
      <c r="I23977" t="s">
        <v>14</v>
      </c>
      <c r="J23977" t="s">
        <v>18</v>
      </c>
      <c r="K23977">
        <f>VLOOKUP(J23977,'Prix unitaires'!B:D,3,FALSE)</f>
        <v>0</v>
      </c>
      <c r="L23977" s="11">
        <f t="shared" si="374"/>
        <v>0</v>
      </c>
    </row>
    <row r="23978" spans="1:12" x14ac:dyDescent="0.25">
      <c r="A23978" t="s">
        <v>1079</v>
      </c>
      <c r="B23978" t="s">
        <v>10</v>
      </c>
      <c r="C23978">
        <v>20</v>
      </c>
      <c r="D23978" t="s">
        <v>11</v>
      </c>
      <c r="E23978" t="s">
        <v>122</v>
      </c>
      <c r="F23978" t="s">
        <v>13</v>
      </c>
      <c r="G23978" s="1">
        <v>16</v>
      </c>
      <c r="H23978">
        <v>50</v>
      </c>
      <c r="I23978" t="s">
        <v>14</v>
      </c>
      <c r="J23978" t="s">
        <v>123</v>
      </c>
      <c r="K23978">
        <f>VLOOKUP(J23978,'Prix unitaires'!B:D,3,FALSE)</f>
        <v>0</v>
      </c>
      <c r="L23978" s="11">
        <f t="shared" si="374"/>
        <v>0</v>
      </c>
    </row>
    <row r="23979" spans="1:12" x14ac:dyDescent="0.25">
      <c r="A23979" t="s">
        <v>1079</v>
      </c>
      <c r="B23979" t="s">
        <v>10</v>
      </c>
      <c r="C23979">
        <v>20</v>
      </c>
      <c r="D23979" t="s">
        <v>11</v>
      </c>
      <c r="E23979" t="s">
        <v>165</v>
      </c>
      <c r="F23979" t="s">
        <v>13</v>
      </c>
      <c r="G23979" s="1">
        <v>2.8800001144409202</v>
      </c>
      <c r="H23979">
        <v>1</v>
      </c>
      <c r="I23979" t="s">
        <v>14</v>
      </c>
      <c r="J23979" t="s">
        <v>166</v>
      </c>
      <c r="K23979">
        <f>VLOOKUP(J23979,'Prix unitaires'!B:D,3,FALSE)</f>
        <v>0</v>
      </c>
      <c r="L23979" s="11">
        <f t="shared" si="374"/>
        <v>0</v>
      </c>
    </row>
    <row r="23980" spans="1:12" x14ac:dyDescent="0.25">
      <c r="A23980" t="s">
        <v>1079</v>
      </c>
      <c r="B23980" t="s">
        <v>10</v>
      </c>
      <c r="C23980">
        <v>20</v>
      </c>
      <c r="D23980" t="s">
        <v>11</v>
      </c>
      <c r="E23980" t="s">
        <v>977</v>
      </c>
      <c r="F23980" t="s">
        <v>13</v>
      </c>
      <c r="G23980" s="1">
        <v>16</v>
      </c>
      <c r="H23980">
        <v>1</v>
      </c>
      <c r="I23980" t="s">
        <v>14</v>
      </c>
      <c r="J23980" t="s">
        <v>978</v>
      </c>
      <c r="K23980">
        <f>VLOOKUP(J23980,'Prix unitaires'!B:D,3,FALSE)</f>
        <v>0</v>
      </c>
      <c r="L23980" s="11">
        <f t="shared" si="374"/>
        <v>0</v>
      </c>
    </row>
    <row r="23981" spans="1:12" x14ac:dyDescent="0.25">
      <c r="A23981" t="s">
        <v>1079</v>
      </c>
      <c r="B23981" t="s">
        <v>10</v>
      </c>
      <c r="C23981">
        <v>21</v>
      </c>
      <c r="D23981" t="s">
        <v>11</v>
      </c>
      <c r="E23981" t="s">
        <v>122</v>
      </c>
      <c r="F23981" t="s">
        <v>13</v>
      </c>
      <c r="G23981" s="1">
        <v>16</v>
      </c>
      <c r="H23981">
        <v>50</v>
      </c>
      <c r="I23981" t="s">
        <v>14</v>
      </c>
      <c r="J23981" t="s">
        <v>123</v>
      </c>
      <c r="K23981">
        <f>VLOOKUP(J23981,'Prix unitaires'!B:D,3,FALSE)</f>
        <v>0</v>
      </c>
      <c r="L23981" s="11">
        <f t="shared" si="374"/>
        <v>0</v>
      </c>
    </row>
    <row r="23982" spans="1:12" x14ac:dyDescent="0.25">
      <c r="A23982" t="s">
        <v>1079</v>
      </c>
      <c r="B23982" t="s">
        <v>10</v>
      </c>
      <c r="C23982">
        <v>21</v>
      </c>
      <c r="D23982" t="s">
        <v>11</v>
      </c>
      <c r="E23982" t="s">
        <v>165</v>
      </c>
      <c r="F23982" t="s">
        <v>13</v>
      </c>
      <c r="G23982" s="1">
        <v>2.8800001144409202</v>
      </c>
      <c r="H23982">
        <v>1</v>
      </c>
      <c r="I23982" t="s">
        <v>14</v>
      </c>
      <c r="J23982" t="s">
        <v>166</v>
      </c>
      <c r="K23982">
        <f>VLOOKUP(J23982,'Prix unitaires'!B:D,3,FALSE)</f>
        <v>0</v>
      </c>
      <c r="L23982" s="11">
        <f t="shared" si="374"/>
        <v>0</v>
      </c>
    </row>
    <row r="23983" spans="1:12" x14ac:dyDescent="0.25">
      <c r="A23983" t="s">
        <v>1079</v>
      </c>
      <c r="B23983" t="s">
        <v>10</v>
      </c>
      <c r="C23983">
        <v>21</v>
      </c>
      <c r="D23983" t="s">
        <v>11</v>
      </c>
      <c r="E23983" t="s">
        <v>977</v>
      </c>
      <c r="F23983" t="s">
        <v>13</v>
      </c>
      <c r="G23983" s="1">
        <v>16</v>
      </c>
      <c r="H23983">
        <v>1</v>
      </c>
      <c r="I23983" t="s">
        <v>14</v>
      </c>
      <c r="J23983" t="s">
        <v>978</v>
      </c>
      <c r="K23983">
        <f>VLOOKUP(J23983,'Prix unitaires'!B:D,3,FALSE)</f>
        <v>0</v>
      </c>
      <c r="L23983" s="11">
        <f t="shared" si="374"/>
        <v>0</v>
      </c>
    </row>
    <row r="23984" spans="1:12" x14ac:dyDescent="0.25">
      <c r="A23984" t="s">
        <v>1079</v>
      </c>
      <c r="B23984" t="s">
        <v>10</v>
      </c>
      <c r="C23984">
        <v>22</v>
      </c>
      <c r="D23984" t="s">
        <v>11</v>
      </c>
      <c r="E23984" t="s">
        <v>122</v>
      </c>
      <c r="F23984" t="s">
        <v>13</v>
      </c>
      <c r="G23984" s="1">
        <v>15.960000038146999</v>
      </c>
      <c r="H23984">
        <v>50</v>
      </c>
      <c r="I23984" t="s">
        <v>14</v>
      </c>
      <c r="J23984" t="s">
        <v>123</v>
      </c>
      <c r="K23984">
        <f>VLOOKUP(J23984,'Prix unitaires'!B:D,3,FALSE)</f>
        <v>0</v>
      </c>
      <c r="L23984" s="11">
        <f t="shared" si="374"/>
        <v>0</v>
      </c>
    </row>
    <row r="23985" spans="1:12" x14ac:dyDescent="0.25">
      <c r="A23985" t="s">
        <v>1079</v>
      </c>
      <c r="B23985" t="s">
        <v>10</v>
      </c>
      <c r="C23985">
        <v>22</v>
      </c>
      <c r="D23985" t="s">
        <v>11</v>
      </c>
      <c r="E23985" t="s">
        <v>165</v>
      </c>
      <c r="F23985" t="s">
        <v>13</v>
      </c>
      <c r="G23985" s="1">
        <v>2.8800001144409202</v>
      </c>
      <c r="H23985">
        <v>1</v>
      </c>
      <c r="I23985" t="s">
        <v>14</v>
      </c>
      <c r="J23985" t="s">
        <v>166</v>
      </c>
      <c r="K23985">
        <f>VLOOKUP(J23985,'Prix unitaires'!B:D,3,FALSE)</f>
        <v>0</v>
      </c>
      <c r="L23985" s="11">
        <f t="shared" si="374"/>
        <v>0</v>
      </c>
    </row>
    <row r="23986" spans="1:12" x14ac:dyDescent="0.25">
      <c r="A23986" t="s">
        <v>1079</v>
      </c>
      <c r="B23986" t="s">
        <v>10</v>
      </c>
      <c r="C23986">
        <v>22</v>
      </c>
      <c r="D23986" t="s">
        <v>11</v>
      </c>
      <c r="E23986" t="s">
        <v>977</v>
      </c>
      <c r="F23986" t="s">
        <v>13</v>
      </c>
      <c r="G23986" s="1">
        <v>15.960000038146999</v>
      </c>
      <c r="H23986">
        <v>1</v>
      </c>
      <c r="I23986" t="s">
        <v>14</v>
      </c>
      <c r="J23986" t="s">
        <v>978</v>
      </c>
      <c r="K23986">
        <f>VLOOKUP(J23986,'Prix unitaires'!B:D,3,FALSE)</f>
        <v>0</v>
      </c>
      <c r="L23986" s="11">
        <f t="shared" si="374"/>
        <v>0</v>
      </c>
    </row>
    <row r="23987" spans="1:12" x14ac:dyDescent="0.25">
      <c r="A23987" t="s">
        <v>1079</v>
      </c>
      <c r="B23987" t="s">
        <v>10</v>
      </c>
      <c r="C23987">
        <v>23</v>
      </c>
      <c r="D23987" t="s">
        <v>11</v>
      </c>
      <c r="E23987" t="s">
        <v>122</v>
      </c>
      <c r="F23987" t="s">
        <v>13</v>
      </c>
      <c r="G23987" s="1">
        <v>15.8800001144409</v>
      </c>
      <c r="H23987">
        <v>50</v>
      </c>
      <c r="I23987" t="s">
        <v>14</v>
      </c>
      <c r="J23987" t="s">
        <v>123</v>
      </c>
      <c r="K23987">
        <f>VLOOKUP(J23987,'Prix unitaires'!B:D,3,FALSE)</f>
        <v>0</v>
      </c>
      <c r="L23987" s="11">
        <f t="shared" si="374"/>
        <v>0</v>
      </c>
    </row>
    <row r="23988" spans="1:12" x14ac:dyDescent="0.25">
      <c r="A23988" t="s">
        <v>1079</v>
      </c>
      <c r="B23988" t="s">
        <v>10</v>
      </c>
      <c r="C23988">
        <v>23</v>
      </c>
      <c r="D23988" t="s">
        <v>11</v>
      </c>
      <c r="E23988" t="s">
        <v>165</v>
      </c>
      <c r="F23988" t="s">
        <v>13</v>
      </c>
      <c r="G23988" s="1">
        <v>2.8800001144409202</v>
      </c>
      <c r="H23988">
        <v>1</v>
      </c>
      <c r="I23988" t="s">
        <v>14</v>
      </c>
      <c r="J23988" t="s">
        <v>166</v>
      </c>
      <c r="K23988">
        <f>VLOOKUP(J23988,'Prix unitaires'!B:D,3,FALSE)</f>
        <v>0</v>
      </c>
      <c r="L23988" s="11">
        <f t="shared" si="374"/>
        <v>0</v>
      </c>
    </row>
    <row r="23989" spans="1:12" x14ac:dyDescent="0.25">
      <c r="A23989" t="s">
        <v>1079</v>
      </c>
      <c r="B23989" t="s">
        <v>10</v>
      </c>
      <c r="C23989">
        <v>23</v>
      </c>
      <c r="D23989" t="s">
        <v>11</v>
      </c>
      <c r="E23989" t="s">
        <v>977</v>
      </c>
      <c r="F23989" t="s">
        <v>13</v>
      </c>
      <c r="G23989" s="1">
        <v>15.8800001144409</v>
      </c>
      <c r="H23989">
        <v>1</v>
      </c>
      <c r="I23989" t="s">
        <v>14</v>
      </c>
      <c r="J23989" t="s">
        <v>978</v>
      </c>
      <c r="K23989">
        <f>VLOOKUP(J23989,'Prix unitaires'!B:D,3,FALSE)</f>
        <v>0</v>
      </c>
      <c r="L23989" s="11">
        <f t="shared" si="374"/>
        <v>0</v>
      </c>
    </row>
    <row r="23990" spans="1:12" x14ac:dyDescent="0.25">
      <c r="A23990" t="s">
        <v>1079</v>
      </c>
      <c r="B23990" t="s">
        <v>10</v>
      </c>
      <c r="C23990">
        <v>24</v>
      </c>
      <c r="D23990" t="s">
        <v>11</v>
      </c>
      <c r="E23990" t="s">
        <v>122</v>
      </c>
      <c r="F23990" t="s">
        <v>13</v>
      </c>
      <c r="G23990" s="1">
        <v>16</v>
      </c>
      <c r="H23990">
        <v>50</v>
      </c>
      <c r="I23990" t="s">
        <v>14</v>
      </c>
      <c r="J23990" t="s">
        <v>123</v>
      </c>
      <c r="K23990">
        <f>VLOOKUP(J23990,'Prix unitaires'!B:D,3,FALSE)</f>
        <v>0</v>
      </c>
      <c r="L23990" s="11">
        <f t="shared" si="374"/>
        <v>0</v>
      </c>
    </row>
    <row r="23991" spans="1:12" x14ac:dyDescent="0.25">
      <c r="A23991" t="s">
        <v>1079</v>
      </c>
      <c r="B23991" t="s">
        <v>10</v>
      </c>
      <c r="C23991">
        <v>24</v>
      </c>
      <c r="D23991" t="s">
        <v>11</v>
      </c>
      <c r="E23991" t="s">
        <v>165</v>
      </c>
      <c r="F23991" t="s">
        <v>13</v>
      </c>
      <c r="G23991" s="1">
        <v>2.8800001144409202</v>
      </c>
      <c r="H23991">
        <v>1</v>
      </c>
      <c r="I23991" t="s">
        <v>14</v>
      </c>
      <c r="J23991" t="s">
        <v>166</v>
      </c>
      <c r="K23991">
        <f>VLOOKUP(J23991,'Prix unitaires'!B:D,3,FALSE)</f>
        <v>0</v>
      </c>
      <c r="L23991" s="11">
        <f t="shared" si="374"/>
        <v>0</v>
      </c>
    </row>
    <row r="23992" spans="1:12" x14ac:dyDescent="0.25">
      <c r="A23992" t="s">
        <v>1079</v>
      </c>
      <c r="B23992" t="s">
        <v>10</v>
      </c>
      <c r="C23992">
        <v>24</v>
      </c>
      <c r="D23992" t="s">
        <v>11</v>
      </c>
      <c r="E23992" t="s">
        <v>977</v>
      </c>
      <c r="F23992" t="s">
        <v>13</v>
      </c>
      <c r="G23992" s="1">
        <v>16</v>
      </c>
      <c r="H23992">
        <v>1</v>
      </c>
      <c r="I23992" t="s">
        <v>14</v>
      </c>
      <c r="J23992" t="s">
        <v>978</v>
      </c>
      <c r="K23992">
        <f>VLOOKUP(J23992,'Prix unitaires'!B:D,3,FALSE)</f>
        <v>0</v>
      </c>
      <c r="L23992" s="11">
        <f t="shared" si="374"/>
        <v>0</v>
      </c>
    </row>
    <row r="23993" spans="1:12" x14ac:dyDescent="0.25">
      <c r="A23993" t="s">
        <v>1079</v>
      </c>
      <c r="B23993" t="s">
        <v>10</v>
      </c>
      <c r="C23993">
        <v>25</v>
      </c>
      <c r="D23993" t="s">
        <v>11</v>
      </c>
      <c r="E23993" t="s">
        <v>122</v>
      </c>
      <c r="F23993" t="s">
        <v>13</v>
      </c>
      <c r="G23993" s="1">
        <v>16</v>
      </c>
      <c r="H23993">
        <v>50</v>
      </c>
      <c r="I23993" t="s">
        <v>14</v>
      </c>
      <c r="J23993" t="s">
        <v>123</v>
      </c>
      <c r="K23993">
        <f>VLOOKUP(J23993,'Prix unitaires'!B:D,3,FALSE)</f>
        <v>0</v>
      </c>
      <c r="L23993" s="11">
        <f t="shared" si="374"/>
        <v>0</v>
      </c>
    </row>
    <row r="23994" spans="1:12" x14ac:dyDescent="0.25">
      <c r="A23994" t="s">
        <v>1079</v>
      </c>
      <c r="B23994" t="s">
        <v>10</v>
      </c>
      <c r="C23994">
        <v>25</v>
      </c>
      <c r="D23994" t="s">
        <v>11</v>
      </c>
      <c r="E23994" t="s">
        <v>165</v>
      </c>
      <c r="F23994" t="s">
        <v>13</v>
      </c>
      <c r="G23994" s="1">
        <v>2.8800001144409202</v>
      </c>
      <c r="H23994">
        <v>1</v>
      </c>
      <c r="I23994" t="s">
        <v>14</v>
      </c>
      <c r="J23994" t="s">
        <v>166</v>
      </c>
      <c r="K23994">
        <f>VLOOKUP(J23994,'Prix unitaires'!B:D,3,FALSE)</f>
        <v>0</v>
      </c>
      <c r="L23994" s="11">
        <f t="shared" si="374"/>
        <v>0</v>
      </c>
    </row>
    <row r="23995" spans="1:12" x14ac:dyDescent="0.25">
      <c r="A23995" t="s">
        <v>1079</v>
      </c>
      <c r="B23995" t="s">
        <v>10</v>
      </c>
      <c r="C23995">
        <v>25</v>
      </c>
      <c r="D23995" t="s">
        <v>11</v>
      </c>
      <c r="E23995" t="s">
        <v>977</v>
      </c>
      <c r="F23995" t="s">
        <v>13</v>
      </c>
      <c r="G23995" s="1">
        <v>16</v>
      </c>
      <c r="H23995">
        <v>1</v>
      </c>
      <c r="I23995" t="s">
        <v>14</v>
      </c>
      <c r="J23995" t="s">
        <v>978</v>
      </c>
      <c r="K23995">
        <f>VLOOKUP(J23995,'Prix unitaires'!B:D,3,FALSE)</f>
        <v>0</v>
      </c>
      <c r="L23995" s="11">
        <f t="shared" si="374"/>
        <v>0</v>
      </c>
    </row>
    <row r="23996" spans="1:12" x14ac:dyDescent="0.25">
      <c r="A23996" t="s">
        <v>1079</v>
      </c>
      <c r="B23996" t="s">
        <v>10</v>
      </c>
      <c r="C23996">
        <v>26</v>
      </c>
      <c r="D23996" t="s">
        <v>11</v>
      </c>
      <c r="E23996" t="s">
        <v>32</v>
      </c>
      <c r="F23996" t="s">
        <v>13</v>
      </c>
      <c r="G23996" s="1">
        <v>8.0299997329712003</v>
      </c>
      <c r="H23996">
        <v>240</v>
      </c>
      <c r="I23996" t="s">
        <v>14</v>
      </c>
      <c r="J23996" t="s">
        <v>33</v>
      </c>
      <c r="K23996">
        <f>VLOOKUP(J23996,'Prix unitaires'!B:D,3,FALSE)</f>
        <v>0</v>
      </c>
      <c r="L23996" s="11">
        <f t="shared" si="374"/>
        <v>0</v>
      </c>
    </row>
    <row r="23997" spans="1:12" x14ac:dyDescent="0.25">
      <c r="A23997" t="s">
        <v>1079</v>
      </c>
      <c r="B23997" t="s">
        <v>10</v>
      </c>
      <c r="C23997">
        <v>26</v>
      </c>
      <c r="D23997" t="s">
        <v>11</v>
      </c>
      <c r="E23997" t="s">
        <v>35</v>
      </c>
      <c r="F23997" t="s">
        <v>13</v>
      </c>
      <c r="G23997" s="1">
        <v>8.0299997329712003</v>
      </c>
      <c r="H23997">
        <v>1</v>
      </c>
      <c r="I23997" t="s">
        <v>14</v>
      </c>
      <c r="J23997" t="s">
        <v>36</v>
      </c>
      <c r="K23997">
        <f>VLOOKUP(J23997,'Prix unitaires'!B:D,3,FALSE)</f>
        <v>0</v>
      </c>
      <c r="L23997" s="11">
        <f t="shared" si="374"/>
        <v>0</v>
      </c>
    </row>
    <row r="23998" spans="1:12" x14ac:dyDescent="0.25">
      <c r="A23998" t="s">
        <v>1079</v>
      </c>
      <c r="B23998" t="s">
        <v>10</v>
      </c>
      <c r="C23998" t="s">
        <v>365</v>
      </c>
      <c r="D23998" t="s">
        <v>11</v>
      </c>
      <c r="E23998" t="s">
        <v>32</v>
      </c>
      <c r="F23998" t="s">
        <v>13</v>
      </c>
      <c r="G23998" s="1">
        <v>3.8499999046325701</v>
      </c>
      <c r="H23998">
        <v>240</v>
      </c>
      <c r="I23998" t="s">
        <v>14</v>
      </c>
      <c r="J23998" t="s">
        <v>33</v>
      </c>
      <c r="K23998">
        <f>VLOOKUP(J23998,'Prix unitaires'!B:D,3,FALSE)</f>
        <v>0</v>
      </c>
      <c r="L23998" s="11">
        <f t="shared" si="374"/>
        <v>0</v>
      </c>
    </row>
    <row r="23999" spans="1:12" x14ac:dyDescent="0.25">
      <c r="A23999" t="s">
        <v>1079</v>
      </c>
      <c r="B23999" t="s">
        <v>10</v>
      </c>
      <c r="C23999" t="s">
        <v>365</v>
      </c>
      <c r="D23999" t="s">
        <v>11</v>
      </c>
      <c r="E23999" t="s">
        <v>35</v>
      </c>
      <c r="F23999" t="s">
        <v>13</v>
      </c>
      <c r="G23999" s="1">
        <v>3.8499999046325701</v>
      </c>
      <c r="H23999">
        <v>1</v>
      </c>
      <c r="I23999" t="s">
        <v>14</v>
      </c>
      <c r="J23999" t="s">
        <v>36</v>
      </c>
      <c r="K23999">
        <f>VLOOKUP(J23999,'Prix unitaires'!B:D,3,FALSE)</f>
        <v>0</v>
      </c>
      <c r="L23999" s="11">
        <f t="shared" si="374"/>
        <v>0</v>
      </c>
    </row>
    <row r="24000" spans="1:12" x14ac:dyDescent="0.25">
      <c r="A24000" t="s">
        <v>1079</v>
      </c>
      <c r="B24000" t="s">
        <v>10</v>
      </c>
      <c r="C24000" t="s">
        <v>779</v>
      </c>
      <c r="D24000" t="s">
        <v>11</v>
      </c>
      <c r="E24000" t="s">
        <v>32</v>
      </c>
      <c r="F24000" t="s">
        <v>13</v>
      </c>
      <c r="G24000" s="1">
        <v>1</v>
      </c>
      <c r="H24000">
        <v>240</v>
      </c>
      <c r="I24000" t="s">
        <v>14</v>
      </c>
      <c r="J24000" t="s">
        <v>33</v>
      </c>
      <c r="K24000">
        <f>VLOOKUP(J24000,'Prix unitaires'!B:D,3,FALSE)</f>
        <v>0</v>
      </c>
      <c r="L24000" s="11">
        <f t="shared" si="374"/>
        <v>0</v>
      </c>
    </row>
    <row r="24001" spans="1:12" x14ac:dyDescent="0.25">
      <c r="A24001" t="s">
        <v>1079</v>
      </c>
      <c r="B24001" t="s">
        <v>10</v>
      </c>
      <c r="C24001" t="s">
        <v>779</v>
      </c>
      <c r="D24001" t="s">
        <v>11</v>
      </c>
      <c r="E24001" t="s">
        <v>35</v>
      </c>
      <c r="F24001" t="s">
        <v>13</v>
      </c>
      <c r="G24001" s="1">
        <v>1</v>
      </c>
      <c r="H24001">
        <v>1</v>
      </c>
      <c r="I24001" t="s">
        <v>14</v>
      </c>
      <c r="J24001" t="s">
        <v>36</v>
      </c>
      <c r="K24001">
        <f>VLOOKUP(J24001,'Prix unitaires'!B:D,3,FALSE)</f>
        <v>0</v>
      </c>
      <c r="L24001" s="11">
        <f t="shared" si="374"/>
        <v>0</v>
      </c>
    </row>
    <row r="24002" spans="1:12" x14ac:dyDescent="0.25">
      <c r="A24002" t="s">
        <v>1079</v>
      </c>
      <c r="B24002" t="s">
        <v>10</v>
      </c>
      <c r="C24002" t="s">
        <v>770</v>
      </c>
      <c r="D24002" t="s">
        <v>11</v>
      </c>
      <c r="E24002" t="s">
        <v>32</v>
      </c>
      <c r="F24002" t="s">
        <v>13</v>
      </c>
      <c r="G24002" s="1">
        <v>1</v>
      </c>
      <c r="H24002">
        <v>240</v>
      </c>
      <c r="I24002" t="s">
        <v>14</v>
      </c>
      <c r="J24002" t="s">
        <v>33</v>
      </c>
      <c r="K24002">
        <f>VLOOKUP(J24002,'Prix unitaires'!B:D,3,FALSE)</f>
        <v>0</v>
      </c>
      <c r="L24002" s="11">
        <f t="shared" si="374"/>
        <v>0</v>
      </c>
    </row>
    <row r="24003" spans="1:12" x14ac:dyDescent="0.25">
      <c r="A24003" t="s">
        <v>1079</v>
      </c>
      <c r="B24003" t="s">
        <v>10</v>
      </c>
      <c r="C24003" t="s">
        <v>770</v>
      </c>
      <c r="D24003" t="s">
        <v>11</v>
      </c>
      <c r="E24003" t="s">
        <v>35</v>
      </c>
      <c r="F24003" t="s">
        <v>13</v>
      </c>
      <c r="G24003" s="1">
        <v>1</v>
      </c>
      <c r="H24003">
        <v>1</v>
      </c>
      <c r="I24003" t="s">
        <v>14</v>
      </c>
      <c r="J24003" t="s">
        <v>36</v>
      </c>
      <c r="K24003">
        <f>VLOOKUP(J24003,'Prix unitaires'!B:D,3,FALSE)</f>
        <v>0</v>
      </c>
      <c r="L24003" s="11">
        <f t="shared" ref="L24003:L24066" si="375">(G24003*H24003)*K24003</f>
        <v>0</v>
      </c>
    </row>
    <row r="24004" spans="1:12" x14ac:dyDescent="0.25">
      <c r="A24004" t="s">
        <v>1079</v>
      </c>
      <c r="B24004" t="s">
        <v>10</v>
      </c>
      <c r="C24004" t="s">
        <v>981</v>
      </c>
      <c r="D24004" t="s">
        <v>11</v>
      </c>
      <c r="E24004" t="s">
        <v>289</v>
      </c>
      <c r="F24004" t="s">
        <v>13</v>
      </c>
      <c r="G24004" s="1">
        <v>49.470001220703097</v>
      </c>
      <c r="H24004">
        <v>100</v>
      </c>
      <c r="I24004" t="s">
        <v>14</v>
      </c>
      <c r="J24004" t="s">
        <v>290</v>
      </c>
      <c r="K24004">
        <f>VLOOKUP(J24004,'Prix unitaires'!B:D,3,FALSE)</f>
        <v>0</v>
      </c>
      <c r="L24004" s="11">
        <f t="shared" si="375"/>
        <v>0</v>
      </c>
    </row>
    <row r="24005" spans="1:12" x14ac:dyDescent="0.25">
      <c r="A24005" t="s">
        <v>1079</v>
      </c>
      <c r="B24005" t="s">
        <v>10</v>
      </c>
      <c r="C24005" t="s">
        <v>981</v>
      </c>
      <c r="D24005" t="s">
        <v>11</v>
      </c>
      <c r="E24005" t="s">
        <v>977</v>
      </c>
      <c r="F24005" t="s">
        <v>13</v>
      </c>
      <c r="G24005" s="1">
        <v>49.470001220703097</v>
      </c>
      <c r="H24005">
        <v>1</v>
      </c>
      <c r="I24005" t="s">
        <v>14</v>
      </c>
      <c r="J24005" t="s">
        <v>978</v>
      </c>
      <c r="K24005">
        <f>VLOOKUP(J24005,'Prix unitaires'!B:D,3,FALSE)</f>
        <v>0</v>
      </c>
      <c r="L24005" s="11">
        <f t="shared" si="375"/>
        <v>0</v>
      </c>
    </row>
    <row r="24006" spans="1:12" x14ac:dyDescent="0.25">
      <c r="A24006" t="s">
        <v>1079</v>
      </c>
      <c r="B24006" t="s">
        <v>10</v>
      </c>
      <c r="C24006" t="s">
        <v>982</v>
      </c>
      <c r="D24006" t="s">
        <v>11</v>
      </c>
      <c r="E24006" t="s">
        <v>289</v>
      </c>
      <c r="F24006" t="s">
        <v>13</v>
      </c>
      <c r="G24006" s="1">
        <v>48</v>
      </c>
      <c r="H24006">
        <v>100</v>
      </c>
      <c r="I24006" t="s">
        <v>14</v>
      </c>
      <c r="J24006" t="s">
        <v>290</v>
      </c>
      <c r="K24006">
        <f>VLOOKUP(J24006,'Prix unitaires'!B:D,3,FALSE)</f>
        <v>0</v>
      </c>
      <c r="L24006" s="11">
        <f t="shared" si="375"/>
        <v>0</v>
      </c>
    </row>
    <row r="24007" spans="1:12" x14ac:dyDescent="0.25">
      <c r="A24007" t="s">
        <v>1079</v>
      </c>
      <c r="B24007" t="s">
        <v>10</v>
      </c>
      <c r="C24007" t="s">
        <v>982</v>
      </c>
      <c r="D24007" t="s">
        <v>11</v>
      </c>
      <c r="E24007" t="s">
        <v>977</v>
      </c>
      <c r="F24007" t="s">
        <v>13</v>
      </c>
      <c r="G24007" s="1">
        <v>48</v>
      </c>
      <c r="H24007">
        <v>1</v>
      </c>
      <c r="I24007" t="s">
        <v>14</v>
      </c>
      <c r="J24007" t="s">
        <v>978</v>
      </c>
      <c r="K24007">
        <f>VLOOKUP(J24007,'Prix unitaires'!B:D,3,FALSE)</f>
        <v>0</v>
      </c>
      <c r="L24007" s="11">
        <f t="shared" si="375"/>
        <v>0</v>
      </c>
    </row>
    <row r="24008" spans="1:12" x14ac:dyDescent="0.25">
      <c r="A24008" t="s">
        <v>1079</v>
      </c>
      <c r="B24008" t="s">
        <v>10</v>
      </c>
      <c r="C24008" t="s">
        <v>983</v>
      </c>
      <c r="D24008" t="s">
        <v>11</v>
      </c>
      <c r="E24008" t="s">
        <v>289</v>
      </c>
      <c r="F24008" t="s">
        <v>13</v>
      </c>
      <c r="G24008" s="1">
        <v>37.2700004577637</v>
      </c>
      <c r="H24008">
        <v>100</v>
      </c>
      <c r="I24008" t="s">
        <v>14</v>
      </c>
      <c r="J24008" t="s">
        <v>290</v>
      </c>
      <c r="K24008">
        <f>VLOOKUP(J24008,'Prix unitaires'!B:D,3,FALSE)</f>
        <v>0</v>
      </c>
      <c r="L24008" s="11">
        <f t="shared" si="375"/>
        <v>0</v>
      </c>
    </row>
    <row r="24009" spans="1:12" x14ac:dyDescent="0.25">
      <c r="A24009" t="s">
        <v>1079</v>
      </c>
      <c r="B24009" t="s">
        <v>10</v>
      </c>
      <c r="C24009" t="s">
        <v>983</v>
      </c>
      <c r="D24009" t="s">
        <v>11</v>
      </c>
      <c r="E24009" t="s">
        <v>977</v>
      </c>
      <c r="F24009" t="s">
        <v>13</v>
      </c>
      <c r="G24009" s="1">
        <v>37.2700004577637</v>
      </c>
      <c r="H24009">
        <v>1</v>
      </c>
      <c r="I24009" t="s">
        <v>14</v>
      </c>
      <c r="J24009" t="s">
        <v>978</v>
      </c>
      <c r="K24009">
        <f>VLOOKUP(J24009,'Prix unitaires'!B:D,3,FALSE)</f>
        <v>0</v>
      </c>
      <c r="L24009" s="11">
        <f t="shared" si="375"/>
        <v>0</v>
      </c>
    </row>
    <row r="24010" spans="1:12" x14ac:dyDescent="0.25">
      <c r="A24010" t="s">
        <v>1079</v>
      </c>
      <c r="B24010" t="s">
        <v>10</v>
      </c>
      <c r="C24010">
        <v>30</v>
      </c>
      <c r="D24010" t="s">
        <v>11</v>
      </c>
      <c r="E24010" t="s">
        <v>32</v>
      </c>
      <c r="F24010" t="s">
        <v>13</v>
      </c>
      <c r="G24010" s="1">
        <v>9.0200004577637003</v>
      </c>
      <c r="H24010">
        <v>240</v>
      </c>
      <c r="I24010" t="s">
        <v>14</v>
      </c>
      <c r="J24010" t="s">
        <v>33</v>
      </c>
      <c r="K24010">
        <f>VLOOKUP(J24010,'Prix unitaires'!B:D,3,FALSE)</f>
        <v>0</v>
      </c>
      <c r="L24010" s="11">
        <f t="shared" si="375"/>
        <v>0</v>
      </c>
    </row>
    <row r="24011" spans="1:12" x14ac:dyDescent="0.25">
      <c r="A24011" t="s">
        <v>1079</v>
      </c>
      <c r="B24011" t="s">
        <v>10</v>
      </c>
      <c r="C24011">
        <v>30</v>
      </c>
      <c r="D24011" t="s">
        <v>11</v>
      </c>
      <c r="E24011" t="s">
        <v>35</v>
      </c>
      <c r="F24011" t="s">
        <v>13</v>
      </c>
      <c r="G24011" s="1">
        <v>9.0200004577637003</v>
      </c>
      <c r="H24011">
        <v>1</v>
      </c>
      <c r="I24011" t="s">
        <v>14</v>
      </c>
      <c r="J24011" t="s">
        <v>36</v>
      </c>
      <c r="K24011">
        <f>VLOOKUP(J24011,'Prix unitaires'!B:D,3,FALSE)</f>
        <v>0</v>
      </c>
      <c r="L24011" s="11">
        <f t="shared" si="375"/>
        <v>0</v>
      </c>
    </row>
    <row r="24012" spans="1:12" x14ac:dyDescent="0.25">
      <c r="A24012" t="s">
        <v>1079</v>
      </c>
      <c r="B24012" t="s">
        <v>10</v>
      </c>
      <c r="C24012" t="s">
        <v>81</v>
      </c>
      <c r="D24012" t="s">
        <v>11</v>
      </c>
      <c r="E24012" t="s">
        <v>32</v>
      </c>
      <c r="F24012" t="s">
        <v>13</v>
      </c>
      <c r="G24012" s="1">
        <v>1</v>
      </c>
      <c r="H24012">
        <v>240</v>
      </c>
      <c r="I24012" t="s">
        <v>14</v>
      </c>
      <c r="J24012" t="s">
        <v>33</v>
      </c>
      <c r="K24012">
        <f>VLOOKUP(J24012,'Prix unitaires'!B:D,3,FALSE)</f>
        <v>0</v>
      </c>
      <c r="L24012" s="11">
        <f t="shared" si="375"/>
        <v>0</v>
      </c>
    </row>
    <row r="24013" spans="1:12" x14ac:dyDescent="0.25">
      <c r="A24013" t="s">
        <v>1079</v>
      </c>
      <c r="B24013" t="s">
        <v>10</v>
      </c>
      <c r="C24013" t="s">
        <v>81</v>
      </c>
      <c r="D24013" t="s">
        <v>11</v>
      </c>
      <c r="E24013" t="s">
        <v>35</v>
      </c>
      <c r="F24013" t="s">
        <v>13</v>
      </c>
      <c r="G24013" s="1">
        <v>1</v>
      </c>
      <c r="H24013">
        <v>1</v>
      </c>
      <c r="I24013" t="s">
        <v>14</v>
      </c>
      <c r="J24013" t="s">
        <v>36</v>
      </c>
      <c r="K24013">
        <f>VLOOKUP(J24013,'Prix unitaires'!B:D,3,FALSE)</f>
        <v>0</v>
      </c>
      <c r="L24013" s="11">
        <f t="shared" si="375"/>
        <v>0</v>
      </c>
    </row>
    <row r="24014" spans="1:12" x14ac:dyDescent="0.25">
      <c r="A24014" t="s">
        <v>1079</v>
      </c>
      <c r="B24014" t="s">
        <v>10</v>
      </c>
      <c r="C24014" t="s">
        <v>82</v>
      </c>
      <c r="D24014" t="s">
        <v>11</v>
      </c>
      <c r="E24014" t="s">
        <v>32</v>
      </c>
      <c r="F24014" t="s">
        <v>13</v>
      </c>
      <c r="G24014" s="1">
        <v>3.9800000190734899</v>
      </c>
      <c r="H24014">
        <v>240</v>
      </c>
      <c r="I24014" t="s">
        <v>14</v>
      </c>
      <c r="J24014" t="s">
        <v>33</v>
      </c>
      <c r="K24014">
        <f>VLOOKUP(J24014,'Prix unitaires'!B:D,3,FALSE)</f>
        <v>0</v>
      </c>
      <c r="L24014" s="11">
        <f t="shared" si="375"/>
        <v>0</v>
      </c>
    </row>
    <row r="24015" spans="1:12" x14ac:dyDescent="0.25">
      <c r="A24015" t="s">
        <v>1079</v>
      </c>
      <c r="B24015" t="s">
        <v>10</v>
      </c>
      <c r="C24015" t="s">
        <v>82</v>
      </c>
      <c r="D24015" t="s">
        <v>11</v>
      </c>
      <c r="E24015" t="s">
        <v>35</v>
      </c>
      <c r="F24015" t="s">
        <v>13</v>
      </c>
      <c r="G24015" s="1">
        <v>3.9800000190734899</v>
      </c>
      <c r="H24015">
        <v>1</v>
      </c>
      <c r="I24015" t="s">
        <v>14</v>
      </c>
      <c r="J24015" t="s">
        <v>36</v>
      </c>
      <c r="K24015">
        <f>VLOOKUP(J24015,'Prix unitaires'!B:D,3,FALSE)</f>
        <v>0</v>
      </c>
      <c r="L24015" s="11">
        <f t="shared" si="375"/>
        <v>0</v>
      </c>
    </row>
    <row r="24016" spans="1:12" x14ac:dyDescent="0.25">
      <c r="A24016" t="s">
        <v>1079</v>
      </c>
      <c r="B24016" t="s">
        <v>10</v>
      </c>
      <c r="C24016" t="s">
        <v>984</v>
      </c>
      <c r="D24016" t="s">
        <v>11</v>
      </c>
      <c r="E24016" t="s">
        <v>30</v>
      </c>
      <c r="F24016" t="s">
        <v>13</v>
      </c>
      <c r="G24016" s="1">
        <v>34.709999084472699</v>
      </c>
      <c r="H24016">
        <v>240</v>
      </c>
      <c r="I24016" t="s">
        <v>14</v>
      </c>
      <c r="J24016" t="s">
        <v>31</v>
      </c>
      <c r="K24016">
        <f>VLOOKUP(J24016,'Prix unitaires'!B:D,3,FALSE)</f>
        <v>0</v>
      </c>
      <c r="L24016" s="11">
        <f t="shared" si="375"/>
        <v>0</v>
      </c>
    </row>
    <row r="24017" spans="1:12" x14ac:dyDescent="0.25">
      <c r="A24017" t="s">
        <v>1079</v>
      </c>
      <c r="B24017" t="s">
        <v>10</v>
      </c>
      <c r="C24017" t="s">
        <v>984</v>
      </c>
      <c r="D24017" t="s">
        <v>11</v>
      </c>
      <c r="E24017" t="s">
        <v>40</v>
      </c>
      <c r="F24017" t="s">
        <v>13</v>
      </c>
      <c r="G24017" s="1">
        <v>34.709999084472699</v>
      </c>
      <c r="H24017">
        <v>1</v>
      </c>
      <c r="I24017" t="s">
        <v>14</v>
      </c>
      <c r="J24017" t="s">
        <v>41</v>
      </c>
      <c r="K24017">
        <f>VLOOKUP(J24017,'Prix unitaires'!B:D,3,FALSE)</f>
        <v>0</v>
      </c>
      <c r="L24017" s="11">
        <f t="shared" si="375"/>
        <v>0</v>
      </c>
    </row>
    <row r="24018" spans="1:12" x14ac:dyDescent="0.25">
      <c r="A24018" t="s">
        <v>1079</v>
      </c>
      <c r="B24018" t="s">
        <v>10</v>
      </c>
      <c r="C24018" t="s">
        <v>985</v>
      </c>
      <c r="D24018" t="s">
        <v>11</v>
      </c>
      <c r="E24018" t="s">
        <v>30</v>
      </c>
      <c r="F24018" t="s">
        <v>13</v>
      </c>
      <c r="G24018" s="1">
        <v>34.720001220703097</v>
      </c>
      <c r="H24018">
        <v>240</v>
      </c>
      <c r="I24018" t="s">
        <v>14</v>
      </c>
      <c r="J24018" t="s">
        <v>31</v>
      </c>
      <c r="K24018">
        <f>VLOOKUP(J24018,'Prix unitaires'!B:D,3,FALSE)</f>
        <v>0</v>
      </c>
      <c r="L24018" s="11">
        <f t="shared" si="375"/>
        <v>0</v>
      </c>
    </row>
    <row r="24019" spans="1:12" x14ac:dyDescent="0.25">
      <c r="A24019" t="s">
        <v>1079</v>
      </c>
      <c r="B24019" t="s">
        <v>10</v>
      </c>
      <c r="C24019" t="s">
        <v>985</v>
      </c>
      <c r="D24019" t="s">
        <v>11</v>
      </c>
      <c r="E24019" t="s">
        <v>40</v>
      </c>
      <c r="F24019" t="s">
        <v>13</v>
      </c>
      <c r="G24019" s="1">
        <v>34.720001220703097</v>
      </c>
      <c r="H24019">
        <v>1</v>
      </c>
      <c r="I24019" t="s">
        <v>14</v>
      </c>
      <c r="J24019" t="s">
        <v>41</v>
      </c>
      <c r="K24019">
        <f>VLOOKUP(J24019,'Prix unitaires'!B:D,3,FALSE)</f>
        <v>0</v>
      </c>
      <c r="L24019" s="11">
        <f t="shared" si="375"/>
        <v>0</v>
      </c>
    </row>
    <row r="24020" spans="1:12" x14ac:dyDescent="0.25">
      <c r="A24020" t="s">
        <v>1079</v>
      </c>
      <c r="B24020" t="s">
        <v>10</v>
      </c>
      <c r="C24020" t="s">
        <v>986</v>
      </c>
      <c r="D24020" t="s">
        <v>11</v>
      </c>
      <c r="E24020" t="s">
        <v>30</v>
      </c>
      <c r="F24020" t="s">
        <v>13</v>
      </c>
      <c r="G24020" s="1">
        <v>30.649999618530298</v>
      </c>
      <c r="H24020">
        <v>240</v>
      </c>
      <c r="I24020" t="s">
        <v>14</v>
      </c>
      <c r="J24020" t="s">
        <v>31</v>
      </c>
      <c r="K24020">
        <f>VLOOKUP(J24020,'Prix unitaires'!B:D,3,FALSE)</f>
        <v>0</v>
      </c>
      <c r="L24020" s="11">
        <f t="shared" si="375"/>
        <v>0</v>
      </c>
    </row>
    <row r="24021" spans="1:12" x14ac:dyDescent="0.25">
      <c r="A24021" t="s">
        <v>1079</v>
      </c>
      <c r="B24021" t="s">
        <v>10</v>
      </c>
      <c r="C24021" t="s">
        <v>986</v>
      </c>
      <c r="D24021" t="s">
        <v>11</v>
      </c>
      <c r="E24021" t="s">
        <v>40</v>
      </c>
      <c r="F24021" t="s">
        <v>13</v>
      </c>
      <c r="G24021" s="1">
        <v>30.649999618530298</v>
      </c>
      <c r="H24021">
        <v>1</v>
      </c>
      <c r="I24021" t="s">
        <v>14</v>
      </c>
      <c r="J24021" t="s">
        <v>41</v>
      </c>
      <c r="K24021">
        <f>VLOOKUP(J24021,'Prix unitaires'!B:D,3,FALSE)</f>
        <v>0</v>
      </c>
      <c r="L24021" s="11">
        <f t="shared" si="375"/>
        <v>0</v>
      </c>
    </row>
    <row r="24022" spans="1:12" x14ac:dyDescent="0.25">
      <c r="A24022" t="s">
        <v>1079</v>
      </c>
      <c r="B24022" t="s">
        <v>10</v>
      </c>
      <c r="C24022">
        <v>27</v>
      </c>
      <c r="D24022" t="s">
        <v>11</v>
      </c>
      <c r="E24022" t="s">
        <v>12</v>
      </c>
      <c r="F24022" t="s">
        <v>13</v>
      </c>
      <c r="G24022" s="1">
        <v>12.960000038146999</v>
      </c>
      <c r="H24022">
        <v>12</v>
      </c>
      <c r="I24022" t="s">
        <v>14</v>
      </c>
      <c r="J24022" t="s">
        <v>15</v>
      </c>
      <c r="K24022">
        <f>VLOOKUP(J24022,'Prix unitaires'!B:D,3,FALSE)</f>
        <v>0</v>
      </c>
      <c r="L24022" s="11">
        <f t="shared" si="375"/>
        <v>0</v>
      </c>
    </row>
    <row r="24023" spans="1:12" x14ac:dyDescent="0.25">
      <c r="A24023" t="s">
        <v>1079</v>
      </c>
      <c r="B24023" t="s">
        <v>10</v>
      </c>
      <c r="C24023">
        <v>27</v>
      </c>
      <c r="D24023" t="s">
        <v>11</v>
      </c>
      <c r="E24023" t="s">
        <v>40</v>
      </c>
      <c r="F24023" t="s">
        <v>13</v>
      </c>
      <c r="G24023" s="1">
        <v>12.960000038146999</v>
      </c>
      <c r="H24023">
        <v>1</v>
      </c>
      <c r="I24023" t="s">
        <v>14</v>
      </c>
      <c r="J24023" t="s">
        <v>41</v>
      </c>
      <c r="K24023">
        <f>VLOOKUP(J24023,'Prix unitaires'!B:D,3,FALSE)</f>
        <v>0</v>
      </c>
      <c r="L24023" s="11">
        <f t="shared" si="375"/>
        <v>0</v>
      </c>
    </row>
    <row r="24024" spans="1:12" x14ac:dyDescent="0.25">
      <c r="A24024" t="s">
        <v>1079</v>
      </c>
      <c r="B24024" t="s">
        <v>10</v>
      </c>
      <c r="C24024">
        <v>28</v>
      </c>
      <c r="D24024" t="s">
        <v>11</v>
      </c>
      <c r="E24024" t="s">
        <v>12</v>
      </c>
      <c r="F24024" t="s">
        <v>13</v>
      </c>
      <c r="G24024" s="1">
        <v>3.2300000190734899</v>
      </c>
      <c r="H24024">
        <v>12</v>
      </c>
      <c r="I24024" t="s">
        <v>14</v>
      </c>
      <c r="J24024" t="s">
        <v>15</v>
      </c>
      <c r="K24024">
        <f>VLOOKUP(J24024,'Prix unitaires'!B:D,3,FALSE)</f>
        <v>0</v>
      </c>
      <c r="L24024" s="11">
        <f t="shared" si="375"/>
        <v>0</v>
      </c>
    </row>
    <row r="24025" spans="1:12" x14ac:dyDescent="0.25">
      <c r="A24025" t="s">
        <v>1079</v>
      </c>
      <c r="B24025" t="s">
        <v>10</v>
      </c>
      <c r="C24025">
        <v>28</v>
      </c>
      <c r="D24025" t="s">
        <v>11</v>
      </c>
      <c r="E24025" t="s">
        <v>40</v>
      </c>
      <c r="F24025" t="s">
        <v>13</v>
      </c>
      <c r="G24025" s="1">
        <v>3.2300000190734899</v>
      </c>
      <c r="H24025">
        <v>1</v>
      </c>
      <c r="I24025" t="s">
        <v>14</v>
      </c>
      <c r="J24025" t="s">
        <v>41</v>
      </c>
      <c r="K24025">
        <f>VLOOKUP(J24025,'Prix unitaires'!B:D,3,FALSE)</f>
        <v>0</v>
      </c>
      <c r="L24025" s="11">
        <f t="shared" si="375"/>
        <v>0</v>
      </c>
    </row>
    <row r="24026" spans="1:12" x14ac:dyDescent="0.25">
      <c r="A24026" t="s">
        <v>1079</v>
      </c>
      <c r="B24026" t="s">
        <v>10</v>
      </c>
      <c r="C24026">
        <v>29</v>
      </c>
      <c r="D24026" t="s">
        <v>11</v>
      </c>
      <c r="E24026" t="s">
        <v>12</v>
      </c>
      <c r="F24026" t="s">
        <v>13</v>
      </c>
      <c r="G24026" s="1">
        <v>2.4500000476837198</v>
      </c>
      <c r="H24026">
        <v>12</v>
      </c>
      <c r="I24026" t="s">
        <v>14</v>
      </c>
      <c r="J24026" t="s">
        <v>15</v>
      </c>
      <c r="K24026">
        <f>VLOOKUP(J24026,'Prix unitaires'!B:D,3,FALSE)</f>
        <v>0</v>
      </c>
      <c r="L24026" s="11">
        <f t="shared" si="375"/>
        <v>0</v>
      </c>
    </row>
    <row r="24027" spans="1:12" x14ac:dyDescent="0.25">
      <c r="A24027" t="s">
        <v>1079</v>
      </c>
      <c r="B24027" t="s">
        <v>10</v>
      </c>
      <c r="C24027">
        <v>29</v>
      </c>
      <c r="D24027" t="s">
        <v>11</v>
      </c>
      <c r="E24027" t="s">
        <v>40</v>
      </c>
      <c r="F24027" t="s">
        <v>13</v>
      </c>
      <c r="G24027" s="1">
        <v>2.4500000476837198</v>
      </c>
      <c r="H24027">
        <v>1</v>
      </c>
      <c r="I24027" t="s">
        <v>14</v>
      </c>
      <c r="J24027" t="s">
        <v>41</v>
      </c>
      <c r="K24027">
        <f>VLOOKUP(J24027,'Prix unitaires'!B:D,3,FALSE)</f>
        <v>0</v>
      </c>
      <c r="L24027" s="11">
        <f t="shared" si="375"/>
        <v>0</v>
      </c>
    </row>
    <row r="24028" spans="1:12" x14ac:dyDescent="0.25">
      <c r="A24028" t="s">
        <v>1079</v>
      </c>
      <c r="B24028" t="s">
        <v>10</v>
      </c>
      <c r="C24028">
        <v>32</v>
      </c>
      <c r="D24028" t="s">
        <v>11</v>
      </c>
      <c r="E24028" t="s">
        <v>122</v>
      </c>
      <c r="F24028" t="s">
        <v>13</v>
      </c>
      <c r="G24028" s="1">
        <v>15.5200004577637</v>
      </c>
      <c r="H24028">
        <v>50</v>
      </c>
      <c r="I24028" t="s">
        <v>14</v>
      </c>
      <c r="J24028" t="s">
        <v>123</v>
      </c>
      <c r="K24028">
        <f>VLOOKUP(J24028,'Prix unitaires'!B:D,3,FALSE)</f>
        <v>0</v>
      </c>
      <c r="L24028" s="11">
        <f t="shared" si="375"/>
        <v>0</v>
      </c>
    </row>
    <row r="24029" spans="1:12" x14ac:dyDescent="0.25">
      <c r="A24029" t="s">
        <v>1079</v>
      </c>
      <c r="B24029" t="s">
        <v>10</v>
      </c>
      <c r="C24029">
        <v>32</v>
      </c>
      <c r="D24029" t="s">
        <v>11</v>
      </c>
      <c r="E24029" t="s">
        <v>977</v>
      </c>
      <c r="F24029" t="s">
        <v>13</v>
      </c>
      <c r="G24029" s="1">
        <v>15.5200004577637</v>
      </c>
      <c r="H24029">
        <v>1</v>
      </c>
      <c r="I24029" t="s">
        <v>14</v>
      </c>
      <c r="J24029" t="s">
        <v>978</v>
      </c>
      <c r="K24029">
        <f>VLOOKUP(J24029,'Prix unitaires'!B:D,3,FALSE)</f>
        <v>0</v>
      </c>
      <c r="L24029" s="11">
        <f t="shared" si="375"/>
        <v>0</v>
      </c>
    </row>
    <row r="24030" spans="1:12" x14ac:dyDescent="0.25">
      <c r="A24030" t="s">
        <v>1079</v>
      </c>
      <c r="B24030" t="s">
        <v>10</v>
      </c>
      <c r="C24030">
        <v>32</v>
      </c>
      <c r="D24030" t="s">
        <v>11</v>
      </c>
      <c r="E24030" t="s">
        <v>165</v>
      </c>
      <c r="F24030" t="s">
        <v>13</v>
      </c>
      <c r="G24030" s="1">
        <v>2.8800001144409202</v>
      </c>
      <c r="H24030">
        <v>1</v>
      </c>
      <c r="I24030" t="s">
        <v>14</v>
      </c>
      <c r="J24030" t="s">
        <v>166</v>
      </c>
      <c r="K24030">
        <f>VLOOKUP(J24030,'Prix unitaires'!B:D,3,FALSE)</f>
        <v>0</v>
      </c>
      <c r="L24030" s="11">
        <f t="shared" si="375"/>
        <v>0</v>
      </c>
    </row>
    <row r="24031" spans="1:12" x14ac:dyDescent="0.25">
      <c r="A24031" t="s">
        <v>1079</v>
      </c>
      <c r="B24031" t="s">
        <v>10</v>
      </c>
      <c r="C24031" t="s">
        <v>987</v>
      </c>
      <c r="D24031" t="s">
        <v>11</v>
      </c>
      <c r="E24031" t="s">
        <v>17</v>
      </c>
      <c r="F24031" t="s">
        <v>13</v>
      </c>
      <c r="G24031" s="1">
        <v>7.9299998283386204</v>
      </c>
      <c r="H24031">
        <v>50</v>
      </c>
      <c r="I24031" t="s">
        <v>14</v>
      </c>
      <c r="J24031" t="s">
        <v>18</v>
      </c>
      <c r="K24031">
        <f>VLOOKUP(J24031,'Prix unitaires'!B:D,3,FALSE)</f>
        <v>0</v>
      </c>
      <c r="L24031" s="11">
        <f t="shared" si="375"/>
        <v>0</v>
      </c>
    </row>
    <row r="24032" spans="1:12" x14ac:dyDescent="0.25">
      <c r="A24032" t="s">
        <v>1079</v>
      </c>
      <c r="B24032" t="s">
        <v>10</v>
      </c>
      <c r="C24032" t="s">
        <v>988</v>
      </c>
      <c r="D24032" t="s">
        <v>11</v>
      </c>
      <c r="E24032" t="s">
        <v>17</v>
      </c>
      <c r="F24032" t="s">
        <v>13</v>
      </c>
      <c r="G24032" s="1">
        <v>7.9200000762939498</v>
      </c>
      <c r="H24032">
        <v>50</v>
      </c>
      <c r="I24032" t="s">
        <v>14</v>
      </c>
      <c r="J24032" t="s">
        <v>18</v>
      </c>
      <c r="K24032">
        <f>VLOOKUP(J24032,'Prix unitaires'!B:D,3,FALSE)</f>
        <v>0</v>
      </c>
      <c r="L24032" s="11">
        <f t="shared" si="375"/>
        <v>0</v>
      </c>
    </row>
    <row r="24033" spans="1:12" x14ac:dyDescent="0.25">
      <c r="A24033" t="s">
        <v>1079</v>
      </c>
      <c r="B24033" t="s">
        <v>10</v>
      </c>
      <c r="C24033">
        <v>34</v>
      </c>
      <c r="D24033" t="s">
        <v>11</v>
      </c>
      <c r="E24033" t="s">
        <v>122</v>
      </c>
      <c r="F24033" t="s">
        <v>13</v>
      </c>
      <c r="G24033" s="1">
        <v>15.800000190734901</v>
      </c>
      <c r="H24033">
        <v>50</v>
      </c>
      <c r="I24033" t="s">
        <v>14</v>
      </c>
      <c r="J24033" t="s">
        <v>123</v>
      </c>
      <c r="K24033">
        <f>VLOOKUP(J24033,'Prix unitaires'!B:D,3,FALSE)</f>
        <v>0</v>
      </c>
      <c r="L24033" s="11">
        <f t="shared" si="375"/>
        <v>0</v>
      </c>
    </row>
    <row r="24034" spans="1:12" x14ac:dyDescent="0.25">
      <c r="A24034" t="s">
        <v>1079</v>
      </c>
      <c r="B24034" t="s">
        <v>10</v>
      </c>
      <c r="C24034">
        <v>34</v>
      </c>
      <c r="D24034" t="s">
        <v>11</v>
      </c>
      <c r="E24034" t="s">
        <v>977</v>
      </c>
      <c r="F24034" t="s">
        <v>13</v>
      </c>
      <c r="G24034" s="1">
        <v>15.800000190734901</v>
      </c>
      <c r="H24034">
        <v>1</v>
      </c>
      <c r="I24034" t="s">
        <v>14</v>
      </c>
      <c r="J24034" t="s">
        <v>978</v>
      </c>
      <c r="K24034">
        <f>VLOOKUP(J24034,'Prix unitaires'!B:D,3,FALSE)</f>
        <v>0</v>
      </c>
      <c r="L24034" s="11">
        <f t="shared" si="375"/>
        <v>0</v>
      </c>
    </row>
    <row r="24035" spans="1:12" x14ac:dyDescent="0.25">
      <c r="A24035" t="s">
        <v>1079</v>
      </c>
      <c r="B24035" t="s">
        <v>10</v>
      </c>
      <c r="C24035">
        <v>34</v>
      </c>
      <c r="D24035" t="s">
        <v>11</v>
      </c>
      <c r="E24035" t="s">
        <v>165</v>
      </c>
      <c r="F24035" t="s">
        <v>13</v>
      </c>
      <c r="G24035" s="1">
        <v>2.8800001144409202</v>
      </c>
      <c r="H24035">
        <v>1</v>
      </c>
      <c r="I24035" t="s">
        <v>14</v>
      </c>
      <c r="J24035" t="s">
        <v>166</v>
      </c>
      <c r="K24035">
        <f>VLOOKUP(J24035,'Prix unitaires'!B:D,3,FALSE)</f>
        <v>0</v>
      </c>
      <c r="L24035" s="11">
        <f t="shared" si="375"/>
        <v>0</v>
      </c>
    </row>
    <row r="24036" spans="1:12" x14ac:dyDescent="0.25">
      <c r="A24036" t="s">
        <v>1079</v>
      </c>
      <c r="B24036" t="s">
        <v>10</v>
      </c>
      <c r="C24036">
        <v>35</v>
      </c>
      <c r="D24036" t="s">
        <v>11</v>
      </c>
      <c r="E24036" t="s">
        <v>122</v>
      </c>
      <c r="F24036" t="s">
        <v>13</v>
      </c>
      <c r="G24036" s="1">
        <v>15.800000190734901</v>
      </c>
      <c r="H24036">
        <v>50</v>
      </c>
      <c r="I24036" t="s">
        <v>14</v>
      </c>
      <c r="J24036" t="s">
        <v>123</v>
      </c>
      <c r="K24036">
        <f>VLOOKUP(J24036,'Prix unitaires'!B:D,3,FALSE)</f>
        <v>0</v>
      </c>
      <c r="L24036" s="11">
        <f t="shared" si="375"/>
        <v>0</v>
      </c>
    </row>
    <row r="24037" spans="1:12" x14ac:dyDescent="0.25">
      <c r="A24037" t="s">
        <v>1079</v>
      </c>
      <c r="B24037" t="s">
        <v>10</v>
      </c>
      <c r="C24037">
        <v>35</v>
      </c>
      <c r="D24037" t="s">
        <v>11</v>
      </c>
      <c r="E24037" t="s">
        <v>977</v>
      </c>
      <c r="F24037" t="s">
        <v>13</v>
      </c>
      <c r="G24037" s="1">
        <v>15.800000190734901</v>
      </c>
      <c r="H24037">
        <v>1</v>
      </c>
      <c r="I24037" t="s">
        <v>14</v>
      </c>
      <c r="J24037" t="s">
        <v>978</v>
      </c>
      <c r="K24037">
        <f>VLOOKUP(J24037,'Prix unitaires'!B:D,3,FALSE)</f>
        <v>0</v>
      </c>
      <c r="L24037" s="11">
        <f t="shared" si="375"/>
        <v>0</v>
      </c>
    </row>
    <row r="24038" spans="1:12" x14ac:dyDescent="0.25">
      <c r="A24038" t="s">
        <v>1079</v>
      </c>
      <c r="B24038" t="s">
        <v>10</v>
      </c>
      <c r="C24038">
        <v>35</v>
      </c>
      <c r="D24038" t="s">
        <v>11</v>
      </c>
      <c r="E24038" t="s">
        <v>165</v>
      </c>
      <c r="F24038" t="s">
        <v>13</v>
      </c>
      <c r="G24038" s="1">
        <v>2.8800001144409202</v>
      </c>
      <c r="H24038">
        <v>1</v>
      </c>
      <c r="I24038" t="s">
        <v>14</v>
      </c>
      <c r="J24038" t="s">
        <v>166</v>
      </c>
      <c r="K24038">
        <f>VLOOKUP(J24038,'Prix unitaires'!B:D,3,FALSE)</f>
        <v>0</v>
      </c>
      <c r="L24038" s="11">
        <f t="shared" si="375"/>
        <v>0</v>
      </c>
    </row>
    <row r="24039" spans="1:12" x14ac:dyDescent="0.25">
      <c r="A24039" t="s">
        <v>1079</v>
      </c>
      <c r="B24039" t="s">
        <v>10</v>
      </c>
      <c r="C24039">
        <v>36</v>
      </c>
      <c r="D24039" t="s">
        <v>11</v>
      </c>
      <c r="E24039" t="s">
        <v>122</v>
      </c>
      <c r="F24039" t="s">
        <v>13</v>
      </c>
      <c r="G24039" s="1">
        <v>16</v>
      </c>
      <c r="H24039">
        <v>50</v>
      </c>
      <c r="I24039" t="s">
        <v>14</v>
      </c>
      <c r="J24039" t="s">
        <v>123</v>
      </c>
      <c r="K24039">
        <f>VLOOKUP(J24039,'Prix unitaires'!B:D,3,FALSE)</f>
        <v>0</v>
      </c>
      <c r="L24039" s="11">
        <f t="shared" si="375"/>
        <v>0</v>
      </c>
    </row>
    <row r="24040" spans="1:12" x14ac:dyDescent="0.25">
      <c r="A24040" t="s">
        <v>1079</v>
      </c>
      <c r="B24040" t="s">
        <v>10</v>
      </c>
      <c r="C24040">
        <v>36</v>
      </c>
      <c r="D24040" t="s">
        <v>11</v>
      </c>
      <c r="E24040" t="s">
        <v>977</v>
      </c>
      <c r="F24040" t="s">
        <v>13</v>
      </c>
      <c r="G24040" s="1">
        <v>16</v>
      </c>
      <c r="H24040">
        <v>1</v>
      </c>
      <c r="I24040" t="s">
        <v>14</v>
      </c>
      <c r="J24040" t="s">
        <v>978</v>
      </c>
      <c r="K24040">
        <f>VLOOKUP(J24040,'Prix unitaires'!B:D,3,FALSE)</f>
        <v>0</v>
      </c>
      <c r="L24040" s="11">
        <f t="shared" si="375"/>
        <v>0</v>
      </c>
    </row>
    <row r="24041" spans="1:12" x14ac:dyDescent="0.25">
      <c r="A24041" t="s">
        <v>1079</v>
      </c>
      <c r="B24041" t="s">
        <v>10</v>
      </c>
      <c r="C24041">
        <v>36</v>
      </c>
      <c r="D24041" t="s">
        <v>11</v>
      </c>
      <c r="E24041" t="s">
        <v>165</v>
      </c>
      <c r="F24041" t="s">
        <v>13</v>
      </c>
      <c r="G24041" s="1">
        <v>2.8800001144409202</v>
      </c>
      <c r="H24041">
        <v>1</v>
      </c>
      <c r="I24041" t="s">
        <v>14</v>
      </c>
      <c r="J24041" t="s">
        <v>166</v>
      </c>
      <c r="K24041">
        <f>VLOOKUP(J24041,'Prix unitaires'!B:D,3,FALSE)</f>
        <v>0</v>
      </c>
      <c r="L24041" s="11">
        <f t="shared" si="375"/>
        <v>0</v>
      </c>
    </row>
    <row r="24042" spans="1:12" x14ac:dyDescent="0.25">
      <c r="A24042" t="s">
        <v>1079</v>
      </c>
      <c r="B24042" t="s">
        <v>10</v>
      </c>
      <c r="C24042">
        <v>37</v>
      </c>
      <c r="D24042" t="s">
        <v>11</v>
      </c>
      <c r="E24042" t="s">
        <v>122</v>
      </c>
      <c r="F24042" t="s">
        <v>13</v>
      </c>
      <c r="G24042" s="1">
        <v>16</v>
      </c>
      <c r="H24042">
        <v>50</v>
      </c>
      <c r="I24042" t="s">
        <v>14</v>
      </c>
      <c r="J24042" t="s">
        <v>123</v>
      </c>
      <c r="K24042">
        <f>VLOOKUP(J24042,'Prix unitaires'!B:D,3,FALSE)</f>
        <v>0</v>
      </c>
      <c r="L24042" s="11">
        <f t="shared" si="375"/>
        <v>0</v>
      </c>
    </row>
    <row r="24043" spans="1:12" x14ac:dyDescent="0.25">
      <c r="A24043" t="s">
        <v>1079</v>
      </c>
      <c r="B24043" t="s">
        <v>10</v>
      </c>
      <c r="C24043">
        <v>37</v>
      </c>
      <c r="D24043" t="s">
        <v>11</v>
      </c>
      <c r="E24043" t="s">
        <v>977</v>
      </c>
      <c r="F24043" t="s">
        <v>13</v>
      </c>
      <c r="G24043" s="1">
        <v>16</v>
      </c>
      <c r="H24043">
        <v>1</v>
      </c>
      <c r="I24043" t="s">
        <v>14</v>
      </c>
      <c r="J24043" t="s">
        <v>978</v>
      </c>
      <c r="K24043">
        <f>VLOOKUP(J24043,'Prix unitaires'!B:D,3,FALSE)</f>
        <v>0</v>
      </c>
      <c r="L24043" s="11">
        <f t="shared" si="375"/>
        <v>0</v>
      </c>
    </row>
    <row r="24044" spans="1:12" x14ac:dyDescent="0.25">
      <c r="A24044" t="s">
        <v>1079</v>
      </c>
      <c r="B24044" t="s">
        <v>10</v>
      </c>
      <c r="C24044">
        <v>37</v>
      </c>
      <c r="D24044" t="s">
        <v>11</v>
      </c>
      <c r="E24044" t="s">
        <v>165</v>
      </c>
      <c r="F24044" t="s">
        <v>13</v>
      </c>
      <c r="G24044" s="1">
        <v>2.8800001144409202</v>
      </c>
      <c r="H24044">
        <v>1</v>
      </c>
      <c r="I24044" t="s">
        <v>14</v>
      </c>
      <c r="J24044" t="s">
        <v>166</v>
      </c>
      <c r="K24044">
        <f>VLOOKUP(J24044,'Prix unitaires'!B:D,3,FALSE)</f>
        <v>0</v>
      </c>
      <c r="L24044" s="11">
        <f t="shared" si="375"/>
        <v>0</v>
      </c>
    </row>
    <row r="24045" spans="1:12" x14ac:dyDescent="0.25">
      <c r="A24045" t="s">
        <v>1079</v>
      </c>
      <c r="B24045" t="s">
        <v>10</v>
      </c>
      <c r="C24045">
        <v>38</v>
      </c>
      <c r="D24045" t="s">
        <v>11</v>
      </c>
      <c r="E24045" t="s">
        <v>122</v>
      </c>
      <c r="F24045" t="s">
        <v>13</v>
      </c>
      <c r="G24045" s="1">
        <v>16</v>
      </c>
      <c r="H24045">
        <v>50</v>
      </c>
      <c r="I24045" t="s">
        <v>14</v>
      </c>
      <c r="J24045" t="s">
        <v>123</v>
      </c>
      <c r="K24045">
        <f>VLOOKUP(J24045,'Prix unitaires'!B:D,3,FALSE)</f>
        <v>0</v>
      </c>
      <c r="L24045" s="11">
        <f t="shared" si="375"/>
        <v>0</v>
      </c>
    </row>
    <row r="24046" spans="1:12" x14ac:dyDescent="0.25">
      <c r="A24046" t="s">
        <v>1079</v>
      </c>
      <c r="B24046" t="s">
        <v>10</v>
      </c>
      <c r="C24046">
        <v>38</v>
      </c>
      <c r="D24046" t="s">
        <v>11</v>
      </c>
      <c r="E24046" t="s">
        <v>977</v>
      </c>
      <c r="F24046" t="s">
        <v>13</v>
      </c>
      <c r="G24046" s="1">
        <v>16</v>
      </c>
      <c r="H24046">
        <v>1</v>
      </c>
      <c r="I24046" t="s">
        <v>14</v>
      </c>
      <c r="J24046" t="s">
        <v>978</v>
      </c>
      <c r="K24046">
        <f>VLOOKUP(J24046,'Prix unitaires'!B:D,3,FALSE)</f>
        <v>0</v>
      </c>
      <c r="L24046" s="11">
        <f t="shared" si="375"/>
        <v>0</v>
      </c>
    </row>
    <row r="24047" spans="1:12" x14ac:dyDescent="0.25">
      <c r="A24047" t="s">
        <v>1079</v>
      </c>
      <c r="B24047" t="s">
        <v>10</v>
      </c>
      <c r="C24047">
        <v>38</v>
      </c>
      <c r="D24047" t="s">
        <v>11</v>
      </c>
      <c r="E24047" t="s">
        <v>165</v>
      </c>
      <c r="F24047" t="s">
        <v>13</v>
      </c>
      <c r="G24047" s="1">
        <v>2.8800001144409202</v>
      </c>
      <c r="H24047">
        <v>1</v>
      </c>
      <c r="I24047" t="s">
        <v>14</v>
      </c>
      <c r="J24047" t="s">
        <v>166</v>
      </c>
      <c r="K24047">
        <f>VLOOKUP(J24047,'Prix unitaires'!B:D,3,FALSE)</f>
        <v>0</v>
      </c>
      <c r="L24047" s="11">
        <f t="shared" si="375"/>
        <v>0</v>
      </c>
    </row>
    <row r="24048" spans="1:12" x14ac:dyDescent="0.25">
      <c r="A24048" t="s">
        <v>1079</v>
      </c>
      <c r="B24048" t="s">
        <v>10</v>
      </c>
      <c r="C24048">
        <v>39</v>
      </c>
      <c r="D24048" t="s">
        <v>11</v>
      </c>
      <c r="E24048" t="s">
        <v>122</v>
      </c>
      <c r="F24048" t="s">
        <v>13</v>
      </c>
      <c r="G24048" s="1">
        <v>16</v>
      </c>
      <c r="H24048">
        <v>50</v>
      </c>
      <c r="I24048" t="s">
        <v>14</v>
      </c>
      <c r="J24048" t="s">
        <v>123</v>
      </c>
      <c r="K24048">
        <f>VLOOKUP(J24048,'Prix unitaires'!B:D,3,FALSE)</f>
        <v>0</v>
      </c>
      <c r="L24048" s="11">
        <f t="shared" si="375"/>
        <v>0</v>
      </c>
    </row>
    <row r="24049" spans="1:12" x14ac:dyDescent="0.25">
      <c r="A24049" t="s">
        <v>1079</v>
      </c>
      <c r="B24049" t="s">
        <v>10</v>
      </c>
      <c r="C24049">
        <v>39</v>
      </c>
      <c r="D24049" t="s">
        <v>11</v>
      </c>
      <c r="E24049" t="s">
        <v>977</v>
      </c>
      <c r="F24049" t="s">
        <v>13</v>
      </c>
      <c r="G24049" s="1">
        <v>16</v>
      </c>
      <c r="H24049">
        <v>1</v>
      </c>
      <c r="I24049" t="s">
        <v>14</v>
      </c>
      <c r="J24049" t="s">
        <v>978</v>
      </c>
      <c r="K24049">
        <f>VLOOKUP(J24049,'Prix unitaires'!B:D,3,FALSE)</f>
        <v>0</v>
      </c>
      <c r="L24049" s="11">
        <f t="shared" si="375"/>
        <v>0</v>
      </c>
    </row>
    <row r="24050" spans="1:12" x14ac:dyDescent="0.25">
      <c r="A24050" t="s">
        <v>1079</v>
      </c>
      <c r="B24050" t="s">
        <v>10</v>
      </c>
      <c r="C24050">
        <v>39</v>
      </c>
      <c r="D24050" t="s">
        <v>11</v>
      </c>
      <c r="E24050" t="s">
        <v>165</v>
      </c>
      <c r="F24050" t="s">
        <v>13</v>
      </c>
      <c r="G24050" s="1">
        <v>2.8800001144409202</v>
      </c>
      <c r="H24050">
        <v>1</v>
      </c>
      <c r="I24050" t="s">
        <v>14</v>
      </c>
      <c r="J24050" t="s">
        <v>166</v>
      </c>
      <c r="K24050">
        <f>VLOOKUP(J24050,'Prix unitaires'!B:D,3,FALSE)</f>
        <v>0</v>
      </c>
      <c r="L24050" s="11">
        <f t="shared" si="375"/>
        <v>0</v>
      </c>
    </row>
    <row r="24051" spans="1:12" x14ac:dyDescent="0.25">
      <c r="A24051" t="s">
        <v>1079</v>
      </c>
      <c r="B24051" t="s">
        <v>10</v>
      </c>
      <c r="C24051" t="s">
        <v>989</v>
      </c>
      <c r="D24051" t="s">
        <v>11</v>
      </c>
      <c r="E24051" t="s">
        <v>990</v>
      </c>
      <c r="F24051" t="s">
        <v>13</v>
      </c>
      <c r="G24051" s="1">
        <v>34.840000152587898</v>
      </c>
      <c r="H24051">
        <v>100</v>
      </c>
      <c r="I24051" t="s">
        <v>14</v>
      </c>
      <c r="J24051" t="s">
        <v>991</v>
      </c>
      <c r="K24051">
        <f>VLOOKUP(J24051,'Prix unitaires'!B:D,3,FALSE)</f>
        <v>0</v>
      </c>
      <c r="L24051" s="11">
        <f t="shared" si="375"/>
        <v>0</v>
      </c>
    </row>
    <row r="24052" spans="1:12" x14ac:dyDescent="0.25">
      <c r="A24052" t="s">
        <v>1079</v>
      </c>
      <c r="B24052" t="s">
        <v>10</v>
      </c>
      <c r="C24052" t="s">
        <v>989</v>
      </c>
      <c r="D24052" t="s">
        <v>11</v>
      </c>
      <c r="E24052" t="s">
        <v>977</v>
      </c>
      <c r="F24052" t="s">
        <v>13</v>
      </c>
      <c r="G24052" s="1">
        <v>34.840000152587898</v>
      </c>
      <c r="H24052">
        <v>1</v>
      </c>
      <c r="I24052" t="s">
        <v>14</v>
      </c>
      <c r="J24052" t="s">
        <v>978</v>
      </c>
      <c r="K24052">
        <f>VLOOKUP(J24052,'Prix unitaires'!B:D,3,FALSE)</f>
        <v>0</v>
      </c>
      <c r="L24052" s="11">
        <f t="shared" si="375"/>
        <v>0</v>
      </c>
    </row>
    <row r="24053" spans="1:12" x14ac:dyDescent="0.25">
      <c r="A24053" t="s">
        <v>1079</v>
      </c>
      <c r="B24053" t="s">
        <v>10</v>
      </c>
      <c r="C24053">
        <v>40</v>
      </c>
      <c r="D24053" t="s">
        <v>11</v>
      </c>
      <c r="E24053" t="s">
        <v>122</v>
      </c>
      <c r="F24053" t="s">
        <v>13</v>
      </c>
      <c r="G24053" s="1">
        <v>15.930000305175801</v>
      </c>
      <c r="H24053">
        <v>50</v>
      </c>
      <c r="I24053" t="s">
        <v>14</v>
      </c>
      <c r="J24053" t="s">
        <v>123</v>
      </c>
      <c r="K24053">
        <f>VLOOKUP(J24053,'Prix unitaires'!B:D,3,FALSE)</f>
        <v>0</v>
      </c>
      <c r="L24053" s="11">
        <f t="shared" si="375"/>
        <v>0</v>
      </c>
    </row>
    <row r="24054" spans="1:12" x14ac:dyDescent="0.25">
      <c r="A24054" t="s">
        <v>1079</v>
      </c>
      <c r="B24054" t="s">
        <v>10</v>
      </c>
      <c r="C24054">
        <v>40</v>
      </c>
      <c r="D24054" t="s">
        <v>11</v>
      </c>
      <c r="E24054" t="s">
        <v>977</v>
      </c>
      <c r="F24054" t="s">
        <v>13</v>
      </c>
      <c r="G24054" s="1">
        <v>15.930000305175801</v>
      </c>
      <c r="H24054">
        <v>1</v>
      </c>
      <c r="I24054" t="s">
        <v>14</v>
      </c>
      <c r="J24054" t="s">
        <v>978</v>
      </c>
      <c r="K24054">
        <f>VLOOKUP(J24054,'Prix unitaires'!B:D,3,FALSE)</f>
        <v>0</v>
      </c>
      <c r="L24054" s="11">
        <f t="shared" si="375"/>
        <v>0</v>
      </c>
    </row>
    <row r="24055" spans="1:12" x14ac:dyDescent="0.25">
      <c r="A24055" t="s">
        <v>1079</v>
      </c>
      <c r="B24055" t="s">
        <v>10</v>
      </c>
      <c r="C24055">
        <v>40</v>
      </c>
      <c r="D24055" t="s">
        <v>11</v>
      </c>
      <c r="E24055" t="s">
        <v>165</v>
      </c>
      <c r="F24055" t="s">
        <v>13</v>
      </c>
      <c r="G24055" s="1">
        <v>2.8800001144409202</v>
      </c>
      <c r="H24055">
        <v>1</v>
      </c>
      <c r="I24055" t="s">
        <v>14</v>
      </c>
      <c r="J24055" t="s">
        <v>166</v>
      </c>
      <c r="K24055">
        <f>VLOOKUP(J24055,'Prix unitaires'!B:D,3,FALSE)</f>
        <v>0</v>
      </c>
      <c r="L24055" s="11">
        <f t="shared" si="375"/>
        <v>0</v>
      </c>
    </row>
    <row r="24056" spans="1:12" x14ac:dyDescent="0.25">
      <c r="A24056" t="s">
        <v>1079</v>
      </c>
      <c r="B24056" t="s">
        <v>10</v>
      </c>
      <c r="C24056">
        <v>41</v>
      </c>
      <c r="D24056" t="s">
        <v>11</v>
      </c>
      <c r="E24056" t="s">
        <v>122</v>
      </c>
      <c r="F24056" t="s">
        <v>13</v>
      </c>
      <c r="G24056" s="1">
        <v>15.920000076293899</v>
      </c>
      <c r="H24056">
        <v>50</v>
      </c>
      <c r="I24056" t="s">
        <v>14</v>
      </c>
      <c r="J24056" t="s">
        <v>123</v>
      </c>
      <c r="K24056">
        <f>VLOOKUP(J24056,'Prix unitaires'!B:D,3,FALSE)</f>
        <v>0</v>
      </c>
      <c r="L24056" s="11">
        <f t="shared" si="375"/>
        <v>0</v>
      </c>
    </row>
    <row r="24057" spans="1:12" x14ac:dyDescent="0.25">
      <c r="A24057" t="s">
        <v>1079</v>
      </c>
      <c r="B24057" t="s">
        <v>10</v>
      </c>
      <c r="C24057">
        <v>41</v>
      </c>
      <c r="D24057" t="s">
        <v>11</v>
      </c>
      <c r="E24057" t="s">
        <v>977</v>
      </c>
      <c r="F24057" t="s">
        <v>13</v>
      </c>
      <c r="G24057" s="1">
        <v>15.920000076293899</v>
      </c>
      <c r="H24057">
        <v>1</v>
      </c>
      <c r="I24057" t="s">
        <v>14</v>
      </c>
      <c r="J24057" t="s">
        <v>978</v>
      </c>
      <c r="K24057">
        <f>VLOOKUP(J24057,'Prix unitaires'!B:D,3,FALSE)</f>
        <v>0</v>
      </c>
      <c r="L24057" s="11">
        <f t="shared" si="375"/>
        <v>0</v>
      </c>
    </row>
    <row r="24058" spans="1:12" x14ac:dyDescent="0.25">
      <c r="A24058" t="s">
        <v>1079</v>
      </c>
      <c r="B24058" t="s">
        <v>10</v>
      </c>
      <c r="C24058">
        <v>41</v>
      </c>
      <c r="D24058" t="s">
        <v>11</v>
      </c>
      <c r="E24058" t="s">
        <v>165</v>
      </c>
      <c r="F24058" t="s">
        <v>13</v>
      </c>
      <c r="G24058" s="1">
        <v>2.8800001144409202</v>
      </c>
      <c r="H24058">
        <v>1</v>
      </c>
      <c r="I24058" t="s">
        <v>14</v>
      </c>
      <c r="J24058" t="s">
        <v>166</v>
      </c>
      <c r="K24058">
        <f>VLOOKUP(J24058,'Prix unitaires'!B:D,3,FALSE)</f>
        <v>0</v>
      </c>
      <c r="L24058" s="11">
        <f t="shared" si="375"/>
        <v>0</v>
      </c>
    </row>
    <row r="24059" spans="1:12" x14ac:dyDescent="0.25">
      <c r="A24059" t="s">
        <v>1079</v>
      </c>
      <c r="B24059" t="s">
        <v>10</v>
      </c>
      <c r="C24059">
        <v>42</v>
      </c>
      <c r="D24059" t="s">
        <v>11</v>
      </c>
      <c r="E24059" t="s">
        <v>122</v>
      </c>
      <c r="F24059" t="s">
        <v>13</v>
      </c>
      <c r="G24059" s="1">
        <v>16</v>
      </c>
      <c r="H24059">
        <v>50</v>
      </c>
      <c r="I24059" t="s">
        <v>14</v>
      </c>
      <c r="J24059" t="s">
        <v>123</v>
      </c>
      <c r="K24059">
        <f>VLOOKUP(J24059,'Prix unitaires'!B:D,3,FALSE)</f>
        <v>0</v>
      </c>
      <c r="L24059" s="11">
        <f t="shared" si="375"/>
        <v>0</v>
      </c>
    </row>
    <row r="24060" spans="1:12" x14ac:dyDescent="0.25">
      <c r="A24060" t="s">
        <v>1079</v>
      </c>
      <c r="B24060" t="s">
        <v>10</v>
      </c>
      <c r="C24060">
        <v>42</v>
      </c>
      <c r="D24060" t="s">
        <v>11</v>
      </c>
      <c r="E24060" t="s">
        <v>165</v>
      </c>
      <c r="F24060" t="s">
        <v>13</v>
      </c>
      <c r="G24060" s="1">
        <v>2.8800001144409202</v>
      </c>
      <c r="H24060">
        <v>1</v>
      </c>
      <c r="I24060" t="s">
        <v>14</v>
      </c>
      <c r="J24060" t="s">
        <v>166</v>
      </c>
      <c r="K24060">
        <f>VLOOKUP(J24060,'Prix unitaires'!B:D,3,FALSE)</f>
        <v>0</v>
      </c>
      <c r="L24060" s="11">
        <f t="shared" si="375"/>
        <v>0</v>
      </c>
    </row>
    <row r="24061" spans="1:12" x14ac:dyDescent="0.25">
      <c r="A24061" t="s">
        <v>1079</v>
      </c>
      <c r="B24061" t="s">
        <v>10</v>
      </c>
      <c r="C24061">
        <v>42</v>
      </c>
      <c r="D24061" t="s">
        <v>11</v>
      </c>
      <c r="E24061" t="s">
        <v>977</v>
      </c>
      <c r="F24061" t="s">
        <v>13</v>
      </c>
      <c r="G24061" s="1">
        <v>16</v>
      </c>
      <c r="H24061">
        <v>1</v>
      </c>
      <c r="I24061" t="s">
        <v>14</v>
      </c>
      <c r="J24061" t="s">
        <v>978</v>
      </c>
      <c r="K24061">
        <f>VLOOKUP(J24061,'Prix unitaires'!B:D,3,FALSE)</f>
        <v>0</v>
      </c>
      <c r="L24061" s="11">
        <f t="shared" si="375"/>
        <v>0</v>
      </c>
    </row>
    <row r="24062" spans="1:12" x14ac:dyDescent="0.25">
      <c r="A24062" t="s">
        <v>1079</v>
      </c>
      <c r="B24062" t="s">
        <v>10</v>
      </c>
      <c r="C24062">
        <v>43</v>
      </c>
      <c r="D24062" t="s">
        <v>11</v>
      </c>
      <c r="E24062" t="s">
        <v>122</v>
      </c>
      <c r="F24062" t="s">
        <v>13</v>
      </c>
      <c r="G24062" s="1">
        <v>16</v>
      </c>
      <c r="H24062">
        <v>50</v>
      </c>
      <c r="I24062" t="s">
        <v>14</v>
      </c>
      <c r="J24062" t="s">
        <v>123</v>
      </c>
      <c r="K24062">
        <f>VLOOKUP(J24062,'Prix unitaires'!B:D,3,FALSE)</f>
        <v>0</v>
      </c>
      <c r="L24062" s="11">
        <f t="shared" si="375"/>
        <v>0</v>
      </c>
    </row>
    <row r="24063" spans="1:12" x14ac:dyDescent="0.25">
      <c r="A24063" t="s">
        <v>1079</v>
      </c>
      <c r="B24063" t="s">
        <v>10</v>
      </c>
      <c r="C24063">
        <v>43</v>
      </c>
      <c r="D24063" t="s">
        <v>11</v>
      </c>
      <c r="E24063" t="s">
        <v>977</v>
      </c>
      <c r="F24063" t="s">
        <v>13</v>
      </c>
      <c r="G24063" s="1">
        <v>16</v>
      </c>
      <c r="H24063">
        <v>1</v>
      </c>
      <c r="I24063" t="s">
        <v>14</v>
      </c>
      <c r="J24063" t="s">
        <v>978</v>
      </c>
      <c r="K24063">
        <f>VLOOKUP(J24063,'Prix unitaires'!B:D,3,FALSE)</f>
        <v>0</v>
      </c>
      <c r="L24063" s="11">
        <f t="shared" si="375"/>
        <v>0</v>
      </c>
    </row>
    <row r="24064" spans="1:12" x14ac:dyDescent="0.25">
      <c r="A24064" t="s">
        <v>1079</v>
      </c>
      <c r="B24064" t="s">
        <v>10</v>
      </c>
      <c r="C24064">
        <v>43</v>
      </c>
      <c r="D24064" t="s">
        <v>11</v>
      </c>
      <c r="E24064" t="s">
        <v>165</v>
      </c>
      <c r="F24064" t="s">
        <v>13</v>
      </c>
      <c r="G24064" s="1">
        <v>2.8800001144409202</v>
      </c>
      <c r="H24064">
        <v>1</v>
      </c>
      <c r="I24064" t="s">
        <v>14</v>
      </c>
      <c r="J24064" t="s">
        <v>166</v>
      </c>
      <c r="K24064">
        <f>VLOOKUP(J24064,'Prix unitaires'!B:D,3,FALSE)</f>
        <v>0</v>
      </c>
      <c r="L24064" s="11">
        <f t="shared" si="375"/>
        <v>0</v>
      </c>
    </row>
    <row r="24065" spans="1:12" x14ac:dyDescent="0.25">
      <c r="A24065" t="s">
        <v>1079</v>
      </c>
      <c r="B24065" t="s">
        <v>10</v>
      </c>
      <c r="C24065" t="s">
        <v>992</v>
      </c>
      <c r="D24065" t="s">
        <v>11</v>
      </c>
      <c r="E24065" t="s">
        <v>289</v>
      </c>
      <c r="F24065" t="s">
        <v>13</v>
      </c>
      <c r="G24065" s="1">
        <v>11.8699998855591</v>
      </c>
      <c r="H24065">
        <v>100</v>
      </c>
      <c r="I24065" t="s">
        <v>14</v>
      </c>
      <c r="J24065" t="s">
        <v>290</v>
      </c>
      <c r="K24065">
        <f>VLOOKUP(J24065,'Prix unitaires'!B:D,3,FALSE)</f>
        <v>0</v>
      </c>
      <c r="L24065" s="11">
        <f t="shared" si="375"/>
        <v>0</v>
      </c>
    </row>
    <row r="24066" spans="1:12" x14ac:dyDescent="0.25">
      <c r="A24066" t="s">
        <v>1079</v>
      </c>
      <c r="B24066" t="s">
        <v>10</v>
      </c>
      <c r="C24066" t="s">
        <v>992</v>
      </c>
      <c r="D24066" t="s">
        <v>11</v>
      </c>
      <c r="E24066" t="s">
        <v>977</v>
      </c>
      <c r="F24066" t="s">
        <v>13</v>
      </c>
      <c r="G24066" s="1">
        <v>11.8699998855591</v>
      </c>
      <c r="H24066">
        <v>1</v>
      </c>
      <c r="I24066" t="s">
        <v>14</v>
      </c>
      <c r="J24066" t="s">
        <v>978</v>
      </c>
      <c r="K24066">
        <f>VLOOKUP(J24066,'Prix unitaires'!B:D,3,FALSE)</f>
        <v>0</v>
      </c>
      <c r="L24066" s="11">
        <f t="shared" si="375"/>
        <v>0</v>
      </c>
    </row>
    <row r="24067" spans="1:12" x14ac:dyDescent="0.25">
      <c r="A24067" t="s">
        <v>1079</v>
      </c>
      <c r="B24067" t="s">
        <v>10</v>
      </c>
      <c r="C24067">
        <v>45</v>
      </c>
      <c r="D24067" t="s">
        <v>11</v>
      </c>
      <c r="E24067" t="s">
        <v>32</v>
      </c>
      <c r="F24067" t="s">
        <v>13</v>
      </c>
      <c r="G24067" s="1">
        <v>7.5799999237060502</v>
      </c>
      <c r="H24067">
        <v>240</v>
      </c>
      <c r="I24067" t="s">
        <v>14</v>
      </c>
      <c r="J24067" t="s">
        <v>33</v>
      </c>
      <c r="K24067">
        <f>VLOOKUP(J24067,'Prix unitaires'!B:D,3,FALSE)</f>
        <v>0</v>
      </c>
      <c r="L24067" s="11">
        <f t="shared" ref="L24067:L24130" si="376">(G24067*H24067)*K24067</f>
        <v>0</v>
      </c>
    </row>
    <row r="24068" spans="1:12" x14ac:dyDescent="0.25">
      <c r="A24068" t="s">
        <v>1079</v>
      </c>
      <c r="B24068" t="s">
        <v>10</v>
      </c>
      <c r="C24068">
        <v>45</v>
      </c>
      <c r="D24068" t="s">
        <v>11</v>
      </c>
      <c r="E24068" t="s">
        <v>35</v>
      </c>
      <c r="F24068" t="s">
        <v>13</v>
      </c>
      <c r="G24068" s="1">
        <v>7.5799999237060502</v>
      </c>
      <c r="H24068">
        <v>1</v>
      </c>
      <c r="I24068" t="s">
        <v>14</v>
      </c>
      <c r="J24068" t="s">
        <v>36</v>
      </c>
      <c r="K24068">
        <f>VLOOKUP(J24068,'Prix unitaires'!B:D,3,FALSE)</f>
        <v>0</v>
      </c>
      <c r="L24068" s="11">
        <f t="shared" si="376"/>
        <v>0</v>
      </c>
    </row>
    <row r="24069" spans="1:12" x14ac:dyDescent="0.25">
      <c r="A24069" t="s">
        <v>1079</v>
      </c>
      <c r="B24069" t="s">
        <v>10</v>
      </c>
      <c r="C24069" t="s">
        <v>330</v>
      </c>
      <c r="D24069" t="s">
        <v>11</v>
      </c>
      <c r="E24069" t="s">
        <v>32</v>
      </c>
      <c r="F24069" t="s">
        <v>13</v>
      </c>
      <c r="G24069" s="1">
        <v>1.7599999904632599</v>
      </c>
      <c r="H24069">
        <v>240</v>
      </c>
      <c r="I24069" t="s">
        <v>14</v>
      </c>
      <c r="J24069" t="s">
        <v>33</v>
      </c>
      <c r="K24069">
        <f>VLOOKUP(J24069,'Prix unitaires'!B:D,3,FALSE)</f>
        <v>0</v>
      </c>
      <c r="L24069" s="11">
        <f t="shared" si="376"/>
        <v>0</v>
      </c>
    </row>
    <row r="24070" spans="1:12" x14ac:dyDescent="0.25">
      <c r="A24070" t="s">
        <v>1079</v>
      </c>
      <c r="B24070" t="s">
        <v>10</v>
      </c>
      <c r="C24070" t="s">
        <v>330</v>
      </c>
      <c r="D24070" t="s">
        <v>11</v>
      </c>
      <c r="E24070" t="s">
        <v>35</v>
      </c>
      <c r="F24070" t="s">
        <v>13</v>
      </c>
      <c r="G24070" s="1">
        <v>1.7599999904632599</v>
      </c>
      <c r="H24070">
        <v>1</v>
      </c>
      <c r="I24070" t="s">
        <v>14</v>
      </c>
      <c r="J24070" t="s">
        <v>36</v>
      </c>
      <c r="K24070">
        <f>VLOOKUP(J24070,'Prix unitaires'!B:D,3,FALSE)</f>
        <v>0</v>
      </c>
      <c r="L24070" s="11">
        <f t="shared" si="376"/>
        <v>0</v>
      </c>
    </row>
    <row r="24071" spans="1:12" x14ac:dyDescent="0.25">
      <c r="A24071" t="s">
        <v>1079</v>
      </c>
      <c r="B24071" t="s">
        <v>10</v>
      </c>
      <c r="C24071" t="s">
        <v>993</v>
      </c>
      <c r="D24071" t="s">
        <v>11</v>
      </c>
      <c r="E24071" t="s">
        <v>32</v>
      </c>
      <c r="F24071" t="s">
        <v>13</v>
      </c>
      <c r="G24071" s="1">
        <v>1.7599999904632599</v>
      </c>
      <c r="H24071">
        <v>240</v>
      </c>
      <c r="I24071" t="s">
        <v>14</v>
      </c>
      <c r="J24071" t="s">
        <v>33</v>
      </c>
      <c r="K24071">
        <f>VLOOKUP(J24071,'Prix unitaires'!B:D,3,FALSE)</f>
        <v>0</v>
      </c>
      <c r="L24071" s="11">
        <f t="shared" si="376"/>
        <v>0</v>
      </c>
    </row>
    <row r="24072" spans="1:12" x14ac:dyDescent="0.25">
      <c r="A24072" t="s">
        <v>1079</v>
      </c>
      <c r="B24072" t="s">
        <v>10</v>
      </c>
      <c r="C24072" t="s">
        <v>993</v>
      </c>
      <c r="D24072" t="s">
        <v>11</v>
      </c>
      <c r="E24072" t="s">
        <v>35</v>
      </c>
      <c r="F24072" t="s">
        <v>13</v>
      </c>
      <c r="G24072" s="1">
        <v>1.7599999904632599</v>
      </c>
      <c r="H24072">
        <v>1</v>
      </c>
      <c r="I24072" t="s">
        <v>14</v>
      </c>
      <c r="J24072" t="s">
        <v>36</v>
      </c>
      <c r="K24072">
        <f>VLOOKUP(J24072,'Prix unitaires'!B:D,3,FALSE)</f>
        <v>0</v>
      </c>
      <c r="L24072" s="11">
        <f t="shared" si="376"/>
        <v>0</v>
      </c>
    </row>
    <row r="24073" spans="1:12" x14ac:dyDescent="0.25">
      <c r="A24073" t="s">
        <v>1079</v>
      </c>
      <c r="B24073" t="s">
        <v>10</v>
      </c>
      <c r="C24073" t="s">
        <v>994</v>
      </c>
      <c r="D24073" t="s">
        <v>11</v>
      </c>
      <c r="E24073" t="s">
        <v>32</v>
      </c>
      <c r="F24073" t="s">
        <v>13</v>
      </c>
      <c r="G24073" s="1">
        <v>3.75</v>
      </c>
      <c r="H24073">
        <v>240</v>
      </c>
      <c r="I24073" t="s">
        <v>14</v>
      </c>
      <c r="J24073" t="s">
        <v>33</v>
      </c>
      <c r="K24073">
        <f>VLOOKUP(J24073,'Prix unitaires'!B:D,3,FALSE)</f>
        <v>0</v>
      </c>
      <c r="L24073" s="11">
        <f t="shared" si="376"/>
        <v>0</v>
      </c>
    </row>
    <row r="24074" spans="1:12" x14ac:dyDescent="0.25">
      <c r="A24074" t="s">
        <v>1079</v>
      </c>
      <c r="B24074" t="s">
        <v>10</v>
      </c>
      <c r="C24074" t="s">
        <v>994</v>
      </c>
      <c r="D24074" t="s">
        <v>11</v>
      </c>
      <c r="E24074" t="s">
        <v>35</v>
      </c>
      <c r="F24074" t="s">
        <v>13</v>
      </c>
      <c r="G24074" s="1">
        <v>3.75</v>
      </c>
      <c r="H24074">
        <v>1</v>
      </c>
      <c r="I24074" t="s">
        <v>14</v>
      </c>
      <c r="J24074" t="s">
        <v>36</v>
      </c>
      <c r="K24074">
        <f>VLOOKUP(J24074,'Prix unitaires'!B:D,3,FALSE)</f>
        <v>0</v>
      </c>
      <c r="L24074" s="11">
        <f t="shared" si="376"/>
        <v>0</v>
      </c>
    </row>
    <row r="24075" spans="1:12" x14ac:dyDescent="0.25">
      <c r="A24075" t="s">
        <v>1079</v>
      </c>
      <c r="B24075" t="s">
        <v>10</v>
      </c>
      <c r="C24075">
        <v>46</v>
      </c>
      <c r="D24075" t="s">
        <v>11</v>
      </c>
      <c r="E24075" t="s">
        <v>32</v>
      </c>
      <c r="F24075" t="s">
        <v>13</v>
      </c>
      <c r="G24075" s="1">
        <v>7.5799999237060502</v>
      </c>
      <c r="H24075">
        <v>240</v>
      </c>
      <c r="I24075" t="s">
        <v>14</v>
      </c>
      <c r="J24075" t="s">
        <v>33</v>
      </c>
      <c r="K24075">
        <f>VLOOKUP(J24075,'Prix unitaires'!B:D,3,FALSE)</f>
        <v>0</v>
      </c>
      <c r="L24075" s="11">
        <f t="shared" si="376"/>
        <v>0</v>
      </c>
    </row>
    <row r="24076" spans="1:12" x14ac:dyDescent="0.25">
      <c r="A24076" t="s">
        <v>1079</v>
      </c>
      <c r="B24076" t="s">
        <v>10</v>
      </c>
      <c r="C24076">
        <v>46</v>
      </c>
      <c r="D24076" t="s">
        <v>11</v>
      </c>
      <c r="E24076" t="s">
        <v>35</v>
      </c>
      <c r="F24076" t="s">
        <v>13</v>
      </c>
      <c r="G24076" s="1">
        <v>7.5799999237060502</v>
      </c>
      <c r="H24076">
        <v>1</v>
      </c>
      <c r="I24076" t="s">
        <v>14</v>
      </c>
      <c r="J24076" t="s">
        <v>36</v>
      </c>
      <c r="K24076">
        <f>VLOOKUP(J24076,'Prix unitaires'!B:D,3,FALSE)</f>
        <v>0</v>
      </c>
      <c r="L24076" s="11">
        <f t="shared" si="376"/>
        <v>0</v>
      </c>
    </row>
    <row r="24077" spans="1:12" x14ac:dyDescent="0.25">
      <c r="A24077" t="s">
        <v>1079</v>
      </c>
      <c r="B24077" t="s">
        <v>10</v>
      </c>
      <c r="C24077" t="s">
        <v>325</v>
      </c>
      <c r="D24077" t="s">
        <v>11</v>
      </c>
      <c r="E24077" t="s">
        <v>32</v>
      </c>
      <c r="F24077" t="s">
        <v>13</v>
      </c>
      <c r="G24077" s="1">
        <v>1.7599999904632599</v>
      </c>
      <c r="H24077">
        <v>240</v>
      </c>
      <c r="I24077" t="s">
        <v>14</v>
      </c>
      <c r="J24077" t="s">
        <v>33</v>
      </c>
      <c r="K24077">
        <f>VLOOKUP(J24077,'Prix unitaires'!B:D,3,FALSE)</f>
        <v>0</v>
      </c>
      <c r="L24077" s="11">
        <f t="shared" si="376"/>
        <v>0</v>
      </c>
    </row>
    <row r="24078" spans="1:12" x14ac:dyDescent="0.25">
      <c r="A24078" t="s">
        <v>1079</v>
      </c>
      <c r="B24078" t="s">
        <v>10</v>
      </c>
      <c r="C24078" t="s">
        <v>325</v>
      </c>
      <c r="D24078" t="s">
        <v>11</v>
      </c>
      <c r="E24078" t="s">
        <v>35</v>
      </c>
      <c r="F24078" t="s">
        <v>13</v>
      </c>
      <c r="G24078" s="1">
        <v>1.7599999904632599</v>
      </c>
      <c r="H24078">
        <v>1</v>
      </c>
      <c r="I24078" t="s">
        <v>14</v>
      </c>
      <c r="J24078" t="s">
        <v>36</v>
      </c>
      <c r="K24078">
        <f>VLOOKUP(J24078,'Prix unitaires'!B:D,3,FALSE)</f>
        <v>0</v>
      </c>
      <c r="L24078" s="11">
        <f t="shared" si="376"/>
        <v>0</v>
      </c>
    </row>
    <row r="24079" spans="1:12" x14ac:dyDescent="0.25">
      <c r="A24079" t="s">
        <v>1079</v>
      </c>
      <c r="B24079" t="s">
        <v>10</v>
      </c>
      <c r="C24079" t="s">
        <v>995</v>
      </c>
      <c r="D24079" t="s">
        <v>11</v>
      </c>
      <c r="E24079" t="s">
        <v>32</v>
      </c>
      <c r="F24079" t="s">
        <v>13</v>
      </c>
      <c r="G24079" s="1">
        <v>1.7599999904632599</v>
      </c>
      <c r="H24079">
        <v>240</v>
      </c>
      <c r="I24079" t="s">
        <v>14</v>
      </c>
      <c r="J24079" t="s">
        <v>33</v>
      </c>
      <c r="K24079">
        <f>VLOOKUP(J24079,'Prix unitaires'!B:D,3,FALSE)</f>
        <v>0</v>
      </c>
      <c r="L24079" s="11">
        <f t="shared" si="376"/>
        <v>0</v>
      </c>
    </row>
    <row r="24080" spans="1:12" x14ac:dyDescent="0.25">
      <c r="A24080" t="s">
        <v>1079</v>
      </c>
      <c r="B24080" t="s">
        <v>10</v>
      </c>
      <c r="C24080" t="s">
        <v>995</v>
      </c>
      <c r="D24080" t="s">
        <v>11</v>
      </c>
      <c r="E24080" t="s">
        <v>35</v>
      </c>
      <c r="F24080" t="s">
        <v>13</v>
      </c>
      <c r="G24080" s="1">
        <v>1.7599999904632599</v>
      </c>
      <c r="H24080">
        <v>1</v>
      </c>
      <c r="I24080" t="s">
        <v>14</v>
      </c>
      <c r="J24080" t="s">
        <v>36</v>
      </c>
      <c r="K24080">
        <f>VLOOKUP(J24080,'Prix unitaires'!B:D,3,FALSE)</f>
        <v>0</v>
      </c>
      <c r="L24080" s="11">
        <f t="shared" si="376"/>
        <v>0</v>
      </c>
    </row>
    <row r="24081" spans="1:12" x14ac:dyDescent="0.25">
      <c r="A24081" t="s">
        <v>1079</v>
      </c>
      <c r="B24081" t="s">
        <v>10</v>
      </c>
      <c r="C24081" t="s">
        <v>996</v>
      </c>
      <c r="D24081" t="s">
        <v>11</v>
      </c>
      <c r="E24081" t="s">
        <v>32</v>
      </c>
      <c r="F24081" t="s">
        <v>13</v>
      </c>
      <c r="G24081" s="1">
        <v>3.75</v>
      </c>
      <c r="H24081">
        <v>240</v>
      </c>
      <c r="I24081" t="s">
        <v>14</v>
      </c>
      <c r="J24081" t="s">
        <v>33</v>
      </c>
      <c r="K24081">
        <f>VLOOKUP(J24081,'Prix unitaires'!B:D,3,FALSE)</f>
        <v>0</v>
      </c>
      <c r="L24081" s="11">
        <f t="shared" si="376"/>
        <v>0</v>
      </c>
    </row>
    <row r="24082" spans="1:12" x14ac:dyDescent="0.25">
      <c r="A24082" t="s">
        <v>1079</v>
      </c>
      <c r="B24082" t="s">
        <v>10</v>
      </c>
      <c r="C24082" t="s">
        <v>996</v>
      </c>
      <c r="D24082" t="s">
        <v>11</v>
      </c>
      <c r="E24082" t="s">
        <v>35</v>
      </c>
      <c r="F24082" t="s">
        <v>13</v>
      </c>
      <c r="G24082" s="1">
        <v>3.75</v>
      </c>
      <c r="H24082">
        <v>1</v>
      </c>
      <c r="I24082" t="s">
        <v>14</v>
      </c>
      <c r="J24082" t="s">
        <v>36</v>
      </c>
      <c r="K24082">
        <f>VLOOKUP(J24082,'Prix unitaires'!B:D,3,FALSE)</f>
        <v>0</v>
      </c>
      <c r="L24082" s="11">
        <f t="shared" si="376"/>
        <v>0</v>
      </c>
    </row>
    <row r="24083" spans="1:12" x14ac:dyDescent="0.25">
      <c r="A24083" t="s">
        <v>1079</v>
      </c>
      <c r="B24083" t="s">
        <v>10</v>
      </c>
      <c r="C24083" t="s">
        <v>997</v>
      </c>
      <c r="D24083" t="s">
        <v>11</v>
      </c>
      <c r="E24083" t="s">
        <v>289</v>
      </c>
      <c r="F24083" t="s">
        <v>13</v>
      </c>
      <c r="G24083" s="1">
        <v>49.340000152587898</v>
      </c>
      <c r="H24083">
        <v>100</v>
      </c>
      <c r="I24083" t="s">
        <v>14</v>
      </c>
      <c r="J24083" t="s">
        <v>290</v>
      </c>
      <c r="K24083">
        <f>VLOOKUP(J24083,'Prix unitaires'!B:D,3,FALSE)</f>
        <v>0</v>
      </c>
      <c r="L24083" s="11">
        <f t="shared" si="376"/>
        <v>0</v>
      </c>
    </row>
    <row r="24084" spans="1:12" x14ac:dyDescent="0.25">
      <c r="A24084" t="s">
        <v>1079</v>
      </c>
      <c r="B24084" t="s">
        <v>10</v>
      </c>
      <c r="C24084" t="s">
        <v>998</v>
      </c>
      <c r="D24084" t="s">
        <v>11</v>
      </c>
      <c r="E24084" t="s">
        <v>289</v>
      </c>
      <c r="F24084" t="s">
        <v>13</v>
      </c>
      <c r="G24084" s="1">
        <v>48</v>
      </c>
      <c r="H24084">
        <v>100</v>
      </c>
      <c r="I24084" t="s">
        <v>14</v>
      </c>
      <c r="J24084" t="s">
        <v>290</v>
      </c>
      <c r="K24084">
        <f>VLOOKUP(J24084,'Prix unitaires'!B:D,3,FALSE)</f>
        <v>0</v>
      </c>
      <c r="L24084" s="11">
        <f t="shared" si="376"/>
        <v>0</v>
      </c>
    </row>
    <row r="24085" spans="1:12" x14ac:dyDescent="0.25">
      <c r="A24085" t="s">
        <v>1079</v>
      </c>
      <c r="B24085" t="s">
        <v>10</v>
      </c>
      <c r="C24085" t="s">
        <v>999</v>
      </c>
      <c r="D24085" t="s">
        <v>11</v>
      </c>
      <c r="E24085" t="s">
        <v>289</v>
      </c>
      <c r="F24085" t="s">
        <v>13</v>
      </c>
      <c r="G24085" s="1">
        <v>49.090000152587898</v>
      </c>
      <c r="H24085">
        <v>100</v>
      </c>
      <c r="I24085" t="s">
        <v>14</v>
      </c>
      <c r="J24085" t="s">
        <v>290</v>
      </c>
      <c r="K24085">
        <f>VLOOKUP(J24085,'Prix unitaires'!B:D,3,FALSE)</f>
        <v>0</v>
      </c>
      <c r="L24085" s="11">
        <f t="shared" si="376"/>
        <v>0</v>
      </c>
    </row>
    <row r="24086" spans="1:12" x14ac:dyDescent="0.25">
      <c r="A24086" t="s">
        <v>1079</v>
      </c>
      <c r="B24086" t="s">
        <v>10</v>
      </c>
      <c r="C24086">
        <v>50</v>
      </c>
      <c r="D24086" t="s">
        <v>11</v>
      </c>
      <c r="E24086" t="s">
        <v>122</v>
      </c>
      <c r="F24086" t="s">
        <v>13</v>
      </c>
      <c r="G24086" s="1">
        <v>15.6300001144409</v>
      </c>
      <c r="H24086">
        <v>50</v>
      </c>
      <c r="I24086" t="s">
        <v>14</v>
      </c>
      <c r="J24086" t="s">
        <v>123</v>
      </c>
      <c r="K24086">
        <f>VLOOKUP(J24086,'Prix unitaires'!B:D,3,FALSE)</f>
        <v>0</v>
      </c>
      <c r="L24086" s="11">
        <f t="shared" si="376"/>
        <v>0</v>
      </c>
    </row>
    <row r="24087" spans="1:12" x14ac:dyDescent="0.25">
      <c r="A24087" t="s">
        <v>1079</v>
      </c>
      <c r="B24087" t="s">
        <v>10</v>
      </c>
      <c r="C24087">
        <v>50</v>
      </c>
      <c r="D24087" t="s">
        <v>11</v>
      </c>
      <c r="E24087" t="s">
        <v>977</v>
      </c>
      <c r="F24087" t="s">
        <v>13</v>
      </c>
      <c r="G24087" s="1">
        <v>15.6300001144409</v>
      </c>
      <c r="H24087">
        <v>1</v>
      </c>
      <c r="I24087" t="s">
        <v>14</v>
      </c>
      <c r="J24087" t="s">
        <v>978</v>
      </c>
      <c r="K24087">
        <f>VLOOKUP(J24087,'Prix unitaires'!B:D,3,FALSE)</f>
        <v>0</v>
      </c>
      <c r="L24087" s="11">
        <f t="shared" si="376"/>
        <v>0</v>
      </c>
    </row>
    <row r="24088" spans="1:12" x14ac:dyDescent="0.25">
      <c r="A24088" t="s">
        <v>1079</v>
      </c>
      <c r="B24088" t="s">
        <v>10</v>
      </c>
      <c r="C24088">
        <v>50</v>
      </c>
      <c r="D24088" t="s">
        <v>11</v>
      </c>
      <c r="E24088" t="s">
        <v>165</v>
      </c>
      <c r="F24088" t="s">
        <v>13</v>
      </c>
      <c r="G24088" s="1">
        <v>2.8800001144409202</v>
      </c>
      <c r="H24088">
        <v>1</v>
      </c>
      <c r="I24088" t="s">
        <v>14</v>
      </c>
      <c r="J24088" t="s">
        <v>166</v>
      </c>
      <c r="K24088">
        <f>VLOOKUP(J24088,'Prix unitaires'!B:D,3,FALSE)</f>
        <v>0</v>
      </c>
      <c r="L24088" s="11">
        <f t="shared" si="376"/>
        <v>0</v>
      </c>
    </row>
    <row r="24089" spans="1:12" x14ac:dyDescent="0.25">
      <c r="A24089" t="s">
        <v>1079</v>
      </c>
      <c r="B24089" t="s">
        <v>10</v>
      </c>
      <c r="C24089">
        <v>51</v>
      </c>
      <c r="D24089" t="s">
        <v>11</v>
      </c>
      <c r="E24089" t="s">
        <v>122</v>
      </c>
      <c r="F24089" t="s">
        <v>13</v>
      </c>
      <c r="G24089" s="1">
        <v>32.029998779296903</v>
      </c>
      <c r="H24089">
        <v>50</v>
      </c>
      <c r="I24089" t="s">
        <v>14</v>
      </c>
      <c r="J24089" t="s">
        <v>123</v>
      </c>
      <c r="K24089">
        <f>VLOOKUP(J24089,'Prix unitaires'!B:D,3,FALSE)</f>
        <v>0</v>
      </c>
      <c r="L24089" s="11">
        <f t="shared" si="376"/>
        <v>0</v>
      </c>
    </row>
    <row r="24090" spans="1:12" x14ac:dyDescent="0.25">
      <c r="A24090" t="s">
        <v>1079</v>
      </c>
      <c r="B24090" t="s">
        <v>10</v>
      </c>
      <c r="C24090">
        <v>51</v>
      </c>
      <c r="D24090" t="s">
        <v>11</v>
      </c>
      <c r="E24090" t="s">
        <v>977</v>
      </c>
      <c r="F24090" t="s">
        <v>13</v>
      </c>
      <c r="G24090" s="1">
        <v>32.029998779296903</v>
      </c>
      <c r="H24090">
        <v>1</v>
      </c>
      <c r="I24090" t="s">
        <v>14</v>
      </c>
      <c r="J24090" t="s">
        <v>978</v>
      </c>
      <c r="K24090">
        <f>VLOOKUP(J24090,'Prix unitaires'!B:D,3,FALSE)</f>
        <v>0</v>
      </c>
      <c r="L24090" s="11">
        <f t="shared" si="376"/>
        <v>0</v>
      </c>
    </row>
    <row r="24091" spans="1:12" x14ac:dyDescent="0.25">
      <c r="A24091" t="s">
        <v>1079</v>
      </c>
      <c r="B24091" t="s">
        <v>10</v>
      </c>
      <c r="C24091">
        <v>51</v>
      </c>
      <c r="D24091" t="s">
        <v>11</v>
      </c>
      <c r="E24091" t="s">
        <v>165</v>
      </c>
      <c r="F24091" t="s">
        <v>13</v>
      </c>
      <c r="G24091" s="1">
        <v>0</v>
      </c>
      <c r="H24091">
        <v>1</v>
      </c>
      <c r="I24091" t="s">
        <v>14</v>
      </c>
      <c r="J24091" t="s">
        <v>166</v>
      </c>
      <c r="K24091">
        <f>VLOOKUP(J24091,'Prix unitaires'!B:D,3,FALSE)</f>
        <v>0</v>
      </c>
      <c r="L24091" s="11">
        <f t="shared" si="376"/>
        <v>0</v>
      </c>
    </row>
    <row r="24092" spans="1:12" x14ac:dyDescent="0.25">
      <c r="A24092" t="s">
        <v>1079</v>
      </c>
      <c r="B24092" t="s">
        <v>10</v>
      </c>
      <c r="C24092">
        <v>52</v>
      </c>
      <c r="D24092" t="s">
        <v>11</v>
      </c>
      <c r="E24092" t="s">
        <v>122</v>
      </c>
      <c r="F24092" t="s">
        <v>13</v>
      </c>
      <c r="G24092" s="1">
        <v>16</v>
      </c>
      <c r="H24092">
        <v>50</v>
      </c>
      <c r="I24092" t="s">
        <v>14</v>
      </c>
      <c r="J24092" t="s">
        <v>123</v>
      </c>
      <c r="K24092">
        <f>VLOOKUP(J24092,'Prix unitaires'!B:D,3,FALSE)</f>
        <v>0</v>
      </c>
      <c r="L24092" s="11">
        <f t="shared" si="376"/>
        <v>0</v>
      </c>
    </row>
    <row r="24093" spans="1:12" x14ac:dyDescent="0.25">
      <c r="A24093" t="s">
        <v>1079</v>
      </c>
      <c r="B24093" t="s">
        <v>10</v>
      </c>
      <c r="C24093">
        <v>52</v>
      </c>
      <c r="D24093" t="s">
        <v>11</v>
      </c>
      <c r="E24093" t="s">
        <v>977</v>
      </c>
      <c r="F24093" t="s">
        <v>13</v>
      </c>
      <c r="G24093" s="1">
        <v>16</v>
      </c>
      <c r="H24093">
        <v>1</v>
      </c>
      <c r="I24093" t="s">
        <v>14</v>
      </c>
      <c r="J24093" t="s">
        <v>978</v>
      </c>
      <c r="K24093">
        <f>VLOOKUP(J24093,'Prix unitaires'!B:D,3,FALSE)</f>
        <v>0</v>
      </c>
      <c r="L24093" s="11">
        <f t="shared" si="376"/>
        <v>0</v>
      </c>
    </row>
    <row r="24094" spans="1:12" x14ac:dyDescent="0.25">
      <c r="A24094" t="s">
        <v>1079</v>
      </c>
      <c r="B24094" t="s">
        <v>10</v>
      </c>
      <c r="C24094">
        <v>52</v>
      </c>
      <c r="D24094" t="s">
        <v>11</v>
      </c>
      <c r="E24094" t="s">
        <v>165</v>
      </c>
      <c r="F24094" t="s">
        <v>13</v>
      </c>
      <c r="G24094" s="1">
        <v>2.8800001144409202</v>
      </c>
      <c r="H24094">
        <v>1</v>
      </c>
      <c r="I24094" t="s">
        <v>14</v>
      </c>
      <c r="J24094" t="s">
        <v>166</v>
      </c>
      <c r="K24094">
        <f>VLOOKUP(J24094,'Prix unitaires'!B:D,3,FALSE)</f>
        <v>0</v>
      </c>
      <c r="L24094" s="11">
        <f t="shared" si="376"/>
        <v>0</v>
      </c>
    </row>
    <row r="24095" spans="1:12" x14ac:dyDescent="0.25">
      <c r="A24095" t="s">
        <v>1079</v>
      </c>
      <c r="B24095" t="s">
        <v>10</v>
      </c>
      <c r="C24095">
        <v>54</v>
      </c>
      <c r="D24095" t="s">
        <v>11</v>
      </c>
      <c r="E24095" t="s">
        <v>122</v>
      </c>
      <c r="F24095" t="s">
        <v>13</v>
      </c>
      <c r="G24095" s="1">
        <v>16</v>
      </c>
      <c r="H24095">
        <v>50</v>
      </c>
      <c r="I24095" t="s">
        <v>14</v>
      </c>
      <c r="J24095" t="s">
        <v>123</v>
      </c>
      <c r="K24095">
        <f>VLOOKUP(J24095,'Prix unitaires'!B:D,3,FALSE)</f>
        <v>0</v>
      </c>
      <c r="L24095" s="11">
        <f t="shared" si="376"/>
        <v>0</v>
      </c>
    </row>
    <row r="24096" spans="1:12" x14ac:dyDescent="0.25">
      <c r="A24096" t="s">
        <v>1079</v>
      </c>
      <c r="B24096" t="s">
        <v>10</v>
      </c>
      <c r="C24096">
        <v>54</v>
      </c>
      <c r="D24096" t="s">
        <v>11</v>
      </c>
      <c r="E24096" t="s">
        <v>977</v>
      </c>
      <c r="F24096" t="s">
        <v>13</v>
      </c>
      <c r="G24096" s="1">
        <v>16</v>
      </c>
      <c r="H24096">
        <v>1</v>
      </c>
      <c r="I24096" t="s">
        <v>14</v>
      </c>
      <c r="J24096" t="s">
        <v>978</v>
      </c>
      <c r="K24096">
        <f>VLOOKUP(J24096,'Prix unitaires'!B:D,3,FALSE)</f>
        <v>0</v>
      </c>
      <c r="L24096" s="11">
        <f t="shared" si="376"/>
        <v>0</v>
      </c>
    </row>
    <row r="24097" spans="1:12" x14ac:dyDescent="0.25">
      <c r="A24097" t="s">
        <v>1079</v>
      </c>
      <c r="B24097" t="s">
        <v>10</v>
      </c>
      <c r="C24097">
        <v>54</v>
      </c>
      <c r="D24097" t="s">
        <v>11</v>
      </c>
      <c r="E24097" t="s">
        <v>165</v>
      </c>
      <c r="F24097" t="s">
        <v>13</v>
      </c>
      <c r="G24097" s="1">
        <v>2.8800001144409202</v>
      </c>
      <c r="H24097">
        <v>1</v>
      </c>
      <c r="I24097" t="s">
        <v>14</v>
      </c>
      <c r="J24097" t="s">
        <v>166</v>
      </c>
      <c r="K24097">
        <f>VLOOKUP(J24097,'Prix unitaires'!B:D,3,FALSE)</f>
        <v>0</v>
      </c>
      <c r="L24097" s="11">
        <f t="shared" si="376"/>
        <v>0</v>
      </c>
    </row>
    <row r="24098" spans="1:12" x14ac:dyDescent="0.25">
      <c r="A24098" t="s">
        <v>1079</v>
      </c>
      <c r="B24098" t="s">
        <v>10</v>
      </c>
      <c r="C24098">
        <v>55</v>
      </c>
      <c r="D24098" t="s">
        <v>11</v>
      </c>
      <c r="E24098" t="s">
        <v>122</v>
      </c>
      <c r="F24098" t="s">
        <v>13</v>
      </c>
      <c r="G24098" s="1">
        <v>16</v>
      </c>
      <c r="H24098">
        <v>50</v>
      </c>
      <c r="I24098" t="s">
        <v>14</v>
      </c>
      <c r="J24098" t="s">
        <v>123</v>
      </c>
      <c r="K24098">
        <f>VLOOKUP(J24098,'Prix unitaires'!B:D,3,FALSE)</f>
        <v>0</v>
      </c>
      <c r="L24098" s="11">
        <f t="shared" si="376"/>
        <v>0</v>
      </c>
    </row>
    <row r="24099" spans="1:12" x14ac:dyDescent="0.25">
      <c r="A24099" t="s">
        <v>1079</v>
      </c>
      <c r="B24099" t="s">
        <v>10</v>
      </c>
      <c r="C24099">
        <v>55</v>
      </c>
      <c r="D24099" t="s">
        <v>11</v>
      </c>
      <c r="E24099" t="s">
        <v>977</v>
      </c>
      <c r="F24099" t="s">
        <v>13</v>
      </c>
      <c r="G24099" s="1">
        <v>16</v>
      </c>
      <c r="H24099">
        <v>1</v>
      </c>
      <c r="I24099" t="s">
        <v>14</v>
      </c>
      <c r="J24099" t="s">
        <v>978</v>
      </c>
      <c r="K24099">
        <f>VLOOKUP(J24099,'Prix unitaires'!B:D,3,FALSE)</f>
        <v>0</v>
      </c>
      <c r="L24099" s="11">
        <f t="shared" si="376"/>
        <v>0</v>
      </c>
    </row>
    <row r="24100" spans="1:12" x14ac:dyDescent="0.25">
      <c r="A24100" t="s">
        <v>1079</v>
      </c>
      <c r="B24100" t="s">
        <v>10</v>
      </c>
      <c r="C24100">
        <v>55</v>
      </c>
      <c r="D24100" t="s">
        <v>11</v>
      </c>
      <c r="E24100" t="s">
        <v>165</v>
      </c>
      <c r="F24100" t="s">
        <v>13</v>
      </c>
      <c r="G24100" s="1">
        <v>2.8800001144409202</v>
      </c>
      <c r="H24100">
        <v>1</v>
      </c>
      <c r="I24100" t="s">
        <v>14</v>
      </c>
      <c r="J24100" t="s">
        <v>166</v>
      </c>
      <c r="K24100">
        <f>VLOOKUP(J24100,'Prix unitaires'!B:D,3,FALSE)</f>
        <v>0</v>
      </c>
      <c r="L24100" s="11">
        <f t="shared" si="376"/>
        <v>0</v>
      </c>
    </row>
    <row r="24101" spans="1:12" x14ac:dyDescent="0.25">
      <c r="A24101" t="s">
        <v>1079</v>
      </c>
      <c r="B24101" t="s">
        <v>10</v>
      </c>
      <c r="C24101">
        <v>56</v>
      </c>
      <c r="D24101" t="s">
        <v>11</v>
      </c>
      <c r="E24101" t="s">
        <v>122</v>
      </c>
      <c r="F24101" t="s">
        <v>13</v>
      </c>
      <c r="G24101" s="1">
        <v>15.930000305175801</v>
      </c>
      <c r="H24101">
        <v>50</v>
      </c>
      <c r="I24101" t="s">
        <v>14</v>
      </c>
      <c r="J24101" t="s">
        <v>123</v>
      </c>
      <c r="K24101">
        <f>VLOOKUP(J24101,'Prix unitaires'!B:D,3,FALSE)</f>
        <v>0</v>
      </c>
      <c r="L24101" s="11">
        <f t="shared" si="376"/>
        <v>0</v>
      </c>
    </row>
    <row r="24102" spans="1:12" x14ac:dyDescent="0.25">
      <c r="A24102" t="s">
        <v>1079</v>
      </c>
      <c r="B24102" t="s">
        <v>10</v>
      </c>
      <c r="C24102">
        <v>56</v>
      </c>
      <c r="D24102" t="s">
        <v>11</v>
      </c>
      <c r="E24102" t="s">
        <v>977</v>
      </c>
      <c r="F24102" t="s">
        <v>13</v>
      </c>
      <c r="G24102" s="1">
        <v>15.930000305175801</v>
      </c>
      <c r="H24102">
        <v>1</v>
      </c>
      <c r="I24102" t="s">
        <v>14</v>
      </c>
      <c r="J24102" t="s">
        <v>978</v>
      </c>
      <c r="K24102">
        <f>VLOOKUP(J24102,'Prix unitaires'!B:D,3,FALSE)</f>
        <v>0</v>
      </c>
      <c r="L24102" s="11">
        <f t="shared" si="376"/>
        <v>0</v>
      </c>
    </row>
    <row r="24103" spans="1:12" x14ac:dyDescent="0.25">
      <c r="A24103" t="s">
        <v>1079</v>
      </c>
      <c r="B24103" t="s">
        <v>10</v>
      </c>
      <c r="C24103">
        <v>56</v>
      </c>
      <c r="D24103" t="s">
        <v>11</v>
      </c>
      <c r="E24103" t="s">
        <v>165</v>
      </c>
      <c r="F24103" t="s">
        <v>13</v>
      </c>
      <c r="G24103" s="1">
        <v>2.8800001144409202</v>
      </c>
      <c r="H24103">
        <v>1</v>
      </c>
      <c r="I24103" t="s">
        <v>14</v>
      </c>
      <c r="J24103" t="s">
        <v>166</v>
      </c>
      <c r="K24103">
        <f>VLOOKUP(J24103,'Prix unitaires'!B:D,3,FALSE)</f>
        <v>0</v>
      </c>
      <c r="L24103" s="11">
        <f t="shared" si="376"/>
        <v>0</v>
      </c>
    </row>
    <row r="24104" spans="1:12" x14ac:dyDescent="0.25">
      <c r="A24104" t="s">
        <v>1079</v>
      </c>
      <c r="B24104" t="s">
        <v>10</v>
      </c>
      <c r="C24104">
        <v>57</v>
      </c>
      <c r="D24104" t="s">
        <v>11</v>
      </c>
      <c r="E24104" t="s">
        <v>122</v>
      </c>
      <c r="F24104" t="s">
        <v>13</v>
      </c>
      <c r="G24104" s="1">
        <v>16</v>
      </c>
      <c r="H24104">
        <v>50</v>
      </c>
      <c r="I24104" t="s">
        <v>14</v>
      </c>
      <c r="J24104" t="s">
        <v>123</v>
      </c>
      <c r="K24104">
        <f>VLOOKUP(J24104,'Prix unitaires'!B:D,3,FALSE)</f>
        <v>0</v>
      </c>
      <c r="L24104" s="11">
        <f t="shared" si="376"/>
        <v>0</v>
      </c>
    </row>
    <row r="24105" spans="1:12" x14ac:dyDescent="0.25">
      <c r="A24105" t="s">
        <v>1079</v>
      </c>
      <c r="B24105" t="s">
        <v>10</v>
      </c>
      <c r="C24105">
        <v>57</v>
      </c>
      <c r="D24105" t="s">
        <v>11</v>
      </c>
      <c r="E24105" t="s">
        <v>977</v>
      </c>
      <c r="F24105" t="s">
        <v>13</v>
      </c>
      <c r="G24105" s="1">
        <v>16</v>
      </c>
      <c r="H24105">
        <v>1</v>
      </c>
      <c r="I24105" t="s">
        <v>14</v>
      </c>
      <c r="J24105" t="s">
        <v>978</v>
      </c>
      <c r="K24105">
        <f>VLOOKUP(J24105,'Prix unitaires'!B:D,3,FALSE)</f>
        <v>0</v>
      </c>
      <c r="L24105" s="11">
        <f t="shared" si="376"/>
        <v>0</v>
      </c>
    </row>
    <row r="24106" spans="1:12" x14ac:dyDescent="0.25">
      <c r="A24106" t="s">
        <v>1079</v>
      </c>
      <c r="B24106" t="s">
        <v>10</v>
      </c>
      <c r="C24106">
        <v>57</v>
      </c>
      <c r="D24106" t="s">
        <v>11</v>
      </c>
      <c r="E24106" t="s">
        <v>165</v>
      </c>
      <c r="F24106" t="s">
        <v>13</v>
      </c>
      <c r="G24106" s="1">
        <v>2.8800001144409202</v>
      </c>
      <c r="H24106">
        <v>1</v>
      </c>
      <c r="I24106" t="s">
        <v>14</v>
      </c>
      <c r="J24106" t="s">
        <v>166</v>
      </c>
      <c r="K24106">
        <f>VLOOKUP(J24106,'Prix unitaires'!B:D,3,FALSE)</f>
        <v>0</v>
      </c>
      <c r="L24106" s="11">
        <f t="shared" si="376"/>
        <v>0</v>
      </c>
    </row>
    <row r="24107" spans="1:12" x14ac:dyDescent="0.25">
      <c r="A24107" t="s">
        <v>1079</v>
      </c>
      <c r="B24107" t="s">
        <v>10</v>
      </c>
      <c r="C24107">
        <v>58</v>
      </c>
      <c r="D24107" t="s">
        <v>11</v>
      </c>
      <c r="E24107" t="s">
        <v>122</v>
      </c>
      <c r="F24107" t="s">
        <v>13</v>
      </c>
      <c r="G24107" s="1">
        <v>16</v>
      </c>
      <c r="H24107">
        <v>50</v>
      </c>
      <c r="I24107" t="s">
        <v>14</v>
      </c>
      <c r="J24107" t="s">
        <v>123</v>
      </c>
      <c r="K24107">
        <f>VLOOKUP(J24107,'Prix unitaires'!B:D,3,FALSE)</f>
        <v>0</v>
      </c>
      <c r="L24107" s="11">
        <f t="shared" si="376"/>
        <v>0</v>
      </c>
    </row>
    <row r="24108" spans="1:12" x14ac:dyDescent="0.25">
      <c r="A24108" t="s">
        <v>1079</v>
      </c>
      <c r="B24108" t="s">
        <v>10</v>
      </c>
      <c r="C24108">
        <v>58</v>
      </c>
      <c r="D24108" t="s">
        <v>11</v>
      </c>
      <c r="E24108" t="s">
        <v>977</v>
      </c>
      <c r="F24108" t="s">
        <v>13</v>
      </c>
      <c r="G24108" s="1">
        <v>16</v>
      </c>
      <c r="H24108">
        <v>1</v>
      </c>
      <c r="I24108" t="s">
        <v>14</v>
      </c>
      <c r="J24108" t="s">
        <v>978</v>
      </c>
      <c r="K24108">
        <f>VLOOKUP(J24108,'Prix unitaires'!B:D,3,FALSE)</f>
        <v>0</v>
      </c>
      <c r="L24108" s="11">
        <f t="shared" si="376"/>
        <v>0</v>
      </c>
    </row>
    <row r="24109" spans="1:12" x14ac:dyDescent="0.25">
      <c r="A24109" t="s">
        <v>1079</v>
      </c>
      <c r="B24109" t="s">
        <v>10</v>
      </c>
      <c r="C24109">
        <v>58</v>
      </c>
      <c r="D24109" t="s">
        <v>11</v>
      </c>
      <c r="E24109" t="s">
        <v>165</v>
      </c>
      <c r="F24109" t="s">
        <v>13</v>
      </c>
      <c r="G24109" s="1">
        <v>2.8800001144409202</v>
      </c>
      <c r="H24109">
        <v>1</v>
      </c>
      <c r="I24109" t="s">
        <v>14</v>
      </c>
      <c r="J24109" t="s">
        <v>166</v>
      </c>
      <c r="K24109">
        <f>VLOOKUP(J24109,'Prix unitaires'!B:D,3,FALSE)</f>
        <v>0</v>
      </c>
      <c r="L24109" s="11">
        <f t="shared" si="376"/>
        <v>0</v>
      </c>
    </row>
    <row r="24110" spans="1:12" x14ac:dyDescent="0.25">
      <c r="A24110" t="s">
        <v>1079</v>
      </c>
      <c r="B24110" t="s">
        <v>10</v>
      </c>
      <c r="C24110">
        <v>59</v>
      </c>
      <c r="D24110" t="s">
        <v>11</v>
      </c>
      <c r="E24110" t="s">
        <v>122</v>
      </c>
      <c r="F24110" t="s">
        <v>13</v>
      </c>
      <c r="G24110" s="1">
        <v>15.920000076293899</v>
      </c>
      <c r="H24110">
        <v>50</v>
      </c>
      <c r="I24110" t="s">
        <v>14</v>
      </c>
      <c r="J24110" t="s">
        <v>123</v>
      </c>
      <c r="K24110">
        <f>VLOOKUP(J24110,'Prix unitaires'!B:D,3,FALSE)</f>
        <v>0</v>
      </c>
      <c r="L24110" s="11">
        <f t="shared" si="376"/>
        <v>0</v>
      </c>
    </row>
    <row r="24111" spans="1:12" x14ac:dyDescent="0.25">
      <c r="A24111" t="s">
        <v>1079</v>
      </c>
      <c r="B24111" t="s">
        <v>10</v>
      </c>
      <c r="C24111">
        <v>59</v>
      </c>
      <c r="D24111" t="s">
        <v>11</v>
      </c>
      <c r="E24111" t="s">
        <v>977</v>
      </c>
      <c r="F24111" t="s">
        <v>13</v>
      </c>
      <c r="G24111" s="1">
        <v>15.920000076293899</v>
      </c>
      <c r="H24111">
        <v>1</v>
      </c>
      <c r="I24111" t="s">
        <v>14</v>
      </c>
      <c r="J24111" t="s">
        <v>978</v>
      </c>
      <c r="K24111">
        <f>VLOOKUP(J24111,'Prix unitaires'!B:D,3,FALSE)</f>
        <v>0</v>
      </c>
      <c r="L24111" s="11">
        <f t="shared" si="376"/>
        <v>0</v>
      </c>
    </row>
    <row r="24112" spans="1:12" x14ac:dyDescent="0.25">
      <c r="A24112" t="s">
        <v>1079</v>
      </c>
      <c r="B24112" t="s">
        <v>10</v>
      </c>
      <c r="C24112">
        <v>59</v>
      </c>
      <c r="D24112" t="s">
        <v>11</v>
      </c>
      <c r="E24112" t="s">
        <v>165</v>
      </c>
      <c r="F24112" t="s">
        <v>13</v>
      </c>
      <c r="G24112" s="1">
        <v>2.8800001144409202</v>
      </c>
      <c r="H24112">
        <v>1</v>
      </c>
      <c r="I24112" t="s">
        <v>14</v>
      </c>
      <c r="J24112" t="s">
        <v>166</v>
      </c>
      <c r="K24112">
        <f>VLOOKUP(J24112,'Prix unitaires'!B:D,3,FALSE)</f>
        <v>0</v>
      </c>
      <c r="L24112" s="11">
        <f t="shared" si="376"/>
        <v>0</v>
      </c>
    </row>
    <row r="24113" spans="1:12" x14ac:dyDescent="0.25">
      <c r="A24113" t="s">
        <v>1079</v>
      </c>
      <c r="B24113" t="s">
        <v>10</v>
      </c>
      <c r="C24113" t="s">
        <v>1000</v>
      </c>
      <c r="D24113" t="s">
        <v>11</v>
      </c>
      <c r="E24113" t="s">
        <v>990</v>
      </c>
      <c r="F24113" t="s">
        <v>13</v>
      </c>
      <c r="G24113" s="1">
        <v>34.830001831054702</v>
      </c>
      <c r="H24113">
        <v>100</v>
      </c>
      <c r="I24113" t="s">
        <v>14</v>
      </c>
      <c r="J24113" t="s">
        <v>991</v>
      </c>
      <c r="K24113">
        <f>VLOOKUP(J24113,'Prix unitaires'!B:D,3,FALSE)</f>
        <v>0</v>
      </c>
      <c r="L24113" s="11">
        <f t="shared" si="376"/>
        <v>0</v>
      </c>
    </row>
    <row r="24114" spans="1:12" x14ac:dyDescent="0.25">
      <c r="A24114" t="s">
        <v>1079</v>
      </c>
      <c r="B24114" t="s">
        <v>10</v>
      </c>
      <c r="C24114" t="s">
        <v>1000</v>
      </c>
      <c r="D24114" t="s">
        <v>11</v>
      </c>
      <c r="E24114" t="s">
        <v>977</v>
      </c>
      <c r="F24114" t="s">
        <v>13</v>
      </c>
      <c r="G24114" s="1">
        <v>34.830001831054702</v>
      </c>
      <c r="H24114">
        <v>1</v>
      </c>
      <c r="I24114" t="s">
        <v>14</v>
      </c>
      <c r="J24114" t="s">
        <v>978</v>
      </c>
      <c r="K24114">
        <f>VLOOKUP(J24114,'Prix unitaires'!B:D,3,FALSE)</f>
        <v>0</v>
      </c>
      <c r="L24114" s="11">
        <f t="shared" si="376"/>
        <v>0</v>
      </c>
    </row>
    <row r="24115" spans="1:12" x14ac:dyDescent="0.25">
      <c r="A24115" t="s">
        <v>1079</v>
      </c>
      <c r="B24115" t="s">
        <v>10</v>
      </c>
      <c r="C24115">
        <v>60</v>
      </c>
      <c r="D24115" t="s">
        <v>11</v>
      </c>
      <c r="E24115" t="s">
        <v>122</v>
      </c>
      <c r="F24115" t="s">
        <v>13</v>
      </c>
      <c r="G24115" s="1">
        <v>16</v>
      </c>
      <c r="H24115">
        <v>50</v>
      </c>
      <c r="I24115" t="s">
        <v>14</v>
      </c>
      <c r="J24115" t="s">
        <v>123</v>
      </c>
      <c r="K24115">
        <f>VLOOKUP(J24115,'Prix unitaires'!B:D,3,FALSE)</f>
        <v>0</v>
      </c>
      <c r="L24115" s="11">
        <f t="shared" si="376"/>
        <v>0</v>
      </c>
    </row>
    <row r="24116" spans="1:12" x14ac:dyDescent="0.25">
      <c r="A24116" t="s">
        <v>1079</v>
      </c>
      <c r="B24116" t="s">
        <v>10</v>
      </c>
      <c r="C24116">
        <v>60</v>
      </c>
      <c r="D24116" t="s">
        <v>11</v>
      </c>
      <c r="E24116" t="s">
        <v>977</v>
      </c>
      <c r="F24116" t="s">
        <v>13</v>
      </c>
      <c r="G24116" s="1">
        <v>16</v>
      </c>
      <c r="H24116">
        <v>1</v>
      </c>
      <c r="I24116" t="s">
        <v>14</v>
      </c>
      <c r="J24116" t="s">
        <v>978</v>
      </c>
      <c r="K24116">
        <f>VLOOKUP(J24116,'Prix unitaires'!B:D,3,FALSE)</f>
        <v>0</v>
      </c>
      <c r="L24116" s="11">
        <f t="shared" si="376"/>
        <v>0</v>
      </c>
    </row>
    <row r="24117" spans="1:12" x14ac:dyDescent="0.25">
      <c r="A24117" t="s">
        <v>1079</v>
      </c>
      <c r="B24117" t="s">
        <v>10</v>
      </c>
      <c r="C24117">
        <v>60</v>
      </c>
      <c r="D24117" t="s">
        <v>11</v>
      </c>
      <c r="E24117" t="s">
        <v>165</v>
      </c>
      <c r="F24117" t="s">
        <v>13</v>
      </c>
      <c r="G24117" s="1">
        <v>2.8800001144409202</v>
      </c>
      <c r="H24117">
        <v>1</v>
      </c>
      <c r="I24117" t="s">
        <v>14</v>
      </c>
      <c r="J24117" t="s">
        <v>166</v>
      </c>
      <c r="K24117">
        <f>VLOOKUP(J24117,'Prix unitaires'!B:D,3,FALSE)</f>
        <v>0</v>
      </c>
      <c r="L24117" s="11">
        <f t="shared" si="376"/>
        <v>0</v>
      </c>
    </row>
    <row r="24118" spans="1:12" x14ac:dyDescent="0.25">
      <c r="A24118" t="s">
        <v>1079</v>
      </c>
      <c r="B24118" t="s">
        <v>10</v>
      </c>
      <c r="C24118">
        <v>61</v>
      </c>
      <c r="D24118" t="s">
        <v>11</v>
      </c>
      <c r="E24118" t="s">
        <v>122</v>
      </c>
      <c r="F24118" t="s">
        <v>13</v>
      </c>
      <c r="G24118" s="1">
        <v>16</v>
      </c>
      <c r="H24118">
        <v>50</v>
      </c>
      <c r="I24118" t="s">
        <v>14</v>
      </c>
      <c r="J24118" t="s">
        <v>123</v>
      </c>
      <c r="K24118">
        <f>VLOOKUP(J24118,'Prix unitaires'!B:D,3,FALSE)</f>
        <v>0</v>
      </c>
      <c r="L24118" s="11">
        <f t="shared" si="376"/>
        <v>0</v>
      </c>
    </row>
    <row r="24119" spans="1:12" x14ac:dyDescent="0.25">
      <c r="A24119" t="s">
        <v>1079</v>
      </c>
      <c r="B24119" t="s">
        <v>10</v>
      </c>
      <c r="C24119">
        <v>61</v>
      </c>
      <c r="D24119" t="s">
        <v>11</v>
      </c>
      <c r="E24119" t="s">
        <v>977</v>
      </c>
      <c r="F24119" t="s">
        <v>13</v>
      </c>
      <c r="G24119" s="1">
        <v>16</v>
      </c>
      <c r="H24119">
        <v>1</v>
      </c>
      <c r="I24119" t="s">
        <v>14</v>
      </c>
      <c r="J24119" t="s">
        <v>978</v>
      </c>
      <c r="K24119">
        <f>VLOOKUP(J24119,'Prix unitaires'!B:D,3,FALSE)</f>
        <v>0</v>
      </c>
      <c r="L24119" s="11">
        <f t="shared" si="376"/>
        <v>0</v>
      </c>
    </row>
    <row r="24120" spans="1:12" x14ac:dyDescent="0.25">
      <c r="A24120" t="s">
        <v>1079</v>
      </c>
      <c r="B24120" t="s">
        <v>10</v>
      </c>
      <c r="C24120">
        <v>61</v>
      </c>
      <c r="D24120" t="s">
        <v>11</v>
      </c>
      <c r="E24120" t="s">
        <v>165</v>
      </c>
      <c r="F24120" t="s">
        <v>13</v>
      </c>
      <c r="G24120" s="1">
        <v>2.8800001144409202</v>
      </c>
      <c r="H24120">
        <v>1</v>
      </c>
      <c r="I24120" t="s">
        <v>14</v>
      </c>
      <c r="J24120" t="s">
        <v>166</v>
      </c>
      <c r="K24120">
        <f>VLOOKUP(J24120,'Prix unitaires'!B:D,3,FALSE)</f>
        <v>0</v>
      </c>
      <c r="L24120" s="11">
        <f t="shared" si="376"/>
        <v>0</v>
      </c>
    </row>
    <row r="24121" spans="1:12" x14ac:dyDescent="0.25">
      <c r="A24121" t="s">
        <v>1079</v>
      </c>
      <c r="B24121" t="s">
        <v>10</v>
      </c>
      <c r="C24121">
        <v>62</v>
      </c>
      <c r="D24121" t="s">
        <v>11</v>
      </c>
      <c r="E24121" t="s">
        <v>122</v>
      </c>
      <c r="F24121" t="s">
        <v>13</v>
      </c>
      <c r="G24121" s="1">
        <v>15.8800001144409</v>
      </c>
      <c r="H24121">
        <v>50</v>
      </c>
      <c r="I24121" t="s">
        <v>14</v>
      </c>
      <c r="J24121" t="s">
        <v>123</v>
      </c>
      <c r="K24121">
        <f>VLOOKUP(J24121,'Prix unitaires'!B:D,3,FALSE)</f>
        <v>0</v>
      </c>
      <c r="L24121" s="11">
        <f t="shared" si="376"/>
        <v>0</v>
      </c>
    </row>
    <row r="24122" spans="1:12" x14ac:dyDescent="0.25">
      <c r="A24122" t="s">
        <v>1079</v>
      </c>
      <c r="B24122" t="s">
        <v>10</v>
      </c>
      <c r="C24122">
        <v>62</v>
      </c>
      <c r="D24122" t="s">
        <v>11</v>
      </c>
      <c r="E24122" t="s">
        <v>977</v>
      </c>
      <c r="F24122" t="s">
        <v>13</v>
      </c>
      <c r="G24122" s="1">
        <v>15.8800001144409</v>
      </c>
      <c r="H24122">
        <v>1</v>
      </c>
      <c r="I24122" t="s">
        <v>14</v>
      </c>
      <c r="J24122" t="s">
        <v>978</v>
      </c>
      <c r="K24122">
        <f>VLOOKUP(J24122,'Prix unitaires'!B:D,3,FALSE)</f>
        <v>0</v>
      </c>
      <c r="L24122" s="11">
        <f t="shared" si="376"/>
        <v>0</v>
      </c>
    </row>
    <row r="24123" spans="1:12" x14ac:dyDescent="0.25">
      <c r="A24123" t="s">
        <v>1079</v>
      </c>
      <c r="B24123" t="s">
        <v>10</v>
      </c>
      <c r="C24123">
        <v>62</v>
      </c>
      <c r="D24123" t="s">
        <v>11</v>
      </c>
      <c r="E24123" t="s">
        <v>165</v>
      </c>
      <c r="F24123" t="s">
        <v>13</v>
      </c>
      <c r="G24123" s="1">
        <v>2.8800001144409202</v>
      </c>
      <c r="H24123">
        <v>1</v>
      </c>
      <c r="I24123" t="s">
        <v>14</v>
      </c>
      <c r="J24123" t="s">
        <v>166</v>
      </c>
      <c r="K24123">
        <f>VLOOKUP(J24123,'Prix unitaires'!B:D,3,FALSE)</f>
        <v>0</v>
      </c>
      <c r="L24123" s="11">
        <f t="shared" si="376"/>
        <v>0</v>
      </c>
    </row>
    <row r="24124" spans="1:12" x14ac:dyDescent="0.25">
      <c r="A24124" t="s">
        <v>1079</v>
      </c>
      <c r="B24124" t="s">
        <v>10</v>
      </c>
      <c r="C24124">
        <v>63</v>
      </c>
      <c r="D24124" t="s">
        <v>11</v>
      </c>
      <c r="E24124" t="s">
        <v>122</v>
      </c>
      <c r="F24124" t="s">
        <v>13</v>
      </c>
      <c r="G24124" s="1">
        <v>15.960000038146999</v>
      </c>
      <c r="H24124">
        <v>50</v>
      </c>
      <c r="I24124" t="s">
        <v>14</v>
      </c>
      <c r="J24124" t="s">
        <v>123</v>
      </c>
      <c r="K24124">
        <f>VLOOKUP(J24124,'Prix unitaires'!B:D,3,FALSE)</f>
        <v>0</v>
      </c>
      <c r="L24124" s="11">
        <f t="shared" si="376"/>
        <v>0</v>
      </c>
    </row>
    <row r="24125" spans="1:12" x14ac:dyDescent="0.25">
      <c r="A24125" t="s">
        <v>1079</v>
      </c>
      <c r="B24125" t="s">
        <v>10</v>
      </c>
      <c r="C24125">
        <v>63</v>
      </c>
      <c r="D24125" t="s">
        <v>11</v>
      </c>
      <c r="E24125" t="s">
        <v>977</v>
      </c>
      <c r="F24125" t="s">
        <v>13</v>
      </c>
      <c r="G24125" s="1">
        <v>15.960000038146999</v>
      </c>
      <c r="H24125">
        <v>1</v>
      </c>
      <c r="I24125" t="s">
        <v>14</v>
      </c>
      <c r="J24125" t="s">
        <v>978</v>
      </c>
      <c r="K24125">
        <f>VLOOKUP(J24125,'Prix unitaires'!B:D,3,FALSE)</f>
        <v>0</v>
      </c>
      <c r="L24125" s="11">
        <f t="shared" si="376"/>
        <v>0</v>
      </c>
    </row>
    <row r="24126" spans="1:12" x14ac:dyDescent="0.25">
      <c r="A24126" t="s">
        <v>1079</v>
      </c>
      <c r="B24126" t="s">
        <v>10</v>
      </c>
      <c r="C24126">
        <v>63</v>
      </c>
      <c r="D24126" t="s">
        <v>11</v>
      </c>
      <c r="E24126" t="s">
        <v>165</v>
      </c>
      <c r="F24126" t="s">
        <v>13</v>
      </c>
      <c r="G24126" s="1">
        <v>2.8800001144409202</v>
      </c>
      <c r="H24126">
        <v>1</v>
      </c>
      <c r="I24126" t="s">
        <v>14</v>
      </c>
      <c r="J24126" t="s">
        <v>166</v>
      </c>
      <c r="K24126">
        <f>VLOOKUP(J24126,'Prix unitaires'!B:D,3,FALSE)</f>
        <v>0</v>
      </c>
      <c r="L24126" s="11">
        <f t="shared" si="376"/>
        <v>0</v>
      </c>
    </row>
    <row r="24127" spans="1:12" x14ac:dyDescent="0.25">
      <c r="A24127" t="s">
        <v>1079</v>
      </c>
      <c r="B24127" t="s">
        <v>10</v>
      </c>
      <c r="C24127">
        <v>64</v>
      </c>
      <c r="D24127" t="s">
        <v>11</v>
      </c>
      <c r="E24127" t="s">
        <v>122</v>
      </c>
      <c r="F24127" t="s">
        <v>13</v>
      </c>
      <c r="G24127" s="1">
        <v>16</v>
      </c>
      <c r="H24127">
        <v>50</v>
      </c>
      <c r="I24127" t="s">
        <v>14</v>
      </c>
      <c r="J24127" t="s">
        <v>123</v>
      </c>
      <c r="K24127">
        <f>VLOOKUP(J24127,'Prix unitaires'!B:D,3,FALSE)</f>
        <v>0</v>
      </c>
      <c r="L24127" s="11">
        <f t="shared" si="376"/>
        <v>0</v>
      </c>
    </row>
    <row r="24128" spans="1:12" x14ac:dyDescent="0.25">
      <c r="A24128" t="s">
        <v>1079</v>
      </c>
      <c r="B24128" t="s">
        <v>10</v>
      </c>
      <c r="C24128">
        <v>64</v>
      </c>
      <c r="D24128" t="s">
        <v>11</v>
      </c>
      <c r="E24128" t="s">
        <v>977</v>
      </c>
      <c r="F24128" t="s">
        <v>13</v>
      </c>
      <c r="G24128" s="1">
        <v>16</v>
      </c>
      <c r="H24128">
        <v>1</v>
      </c>
      <c r="I24128" t="s">
        <v>14</v>
      </c>
      <c r="J24128" t="s">
        <v>978</v>
      </c>
      <c r="K24128">
        <f>VLOOKUP(J24128,'Prix unitaires'!B:D,3,FALSE)</f>
        <v>0</v>
      </c>
      <c r="L24128" s="11">
        <f t="shared" si="376"/>
        <v>0</v>
      </c>
    </row>
    <row r="24129" spans="1:12" x14ac:dyDescent="0.25">
      <c r="A24129" t="s">
        <v>1079</v>
      </c>
      <c r="B24129" t="s">
        <v>10</v>
      </c>
      <c r="C24129">
        <v>64</v>
      </c>
      <c r="D24129" t="s">
        <v>11</v>
      </c>
      <c r="E24129" t="s">
        <v>165</v>
      </c>
      <c r="F24129" t="s">
        <v>13</v>
      </c>
      <c r="G24129" s="1">
        <v>2.8800001144409202</v>
      </c>
      <c r="H24129">
        <v>1</v>
      </c>
      <c r="I24129" t="s">
        <v>14</v>
      </c>
      <c r="J24129" t="s">
        <v>166</v>
      </c>
      <c r="K24129">
        <f>VLOOKUP(J24129,'Prix unitaires'!B:D,3,FALSE)</f>
        <v>0</v>
      </c>
      <c r="L24129" s="11">
        <f t="shared" si="376"/>
        <v>0</v>
      </c>
    </row>
    <row r="24130" spans="1:12" x14ac:dyDescent="0.25">
      <c r="A24130" t="s">
        <v>1079</v>
      </c>
      <c r="B24130" t="s">
        <v>10</v>
      </c>
      <c r="C24130">
        <v>65</v>
      </c>
      <c r="D24130" t="s">
        <v>11</v>
      </c>
      <c r="E24130" t="s">
        <v>122</v>
      </c>
      <c r="F24130" t="s">
        <v>13</v>
      </c>
      <c r="G24130" s="1">
        <v>16</v>
      </c>
      <c r="H24130">
        <v>50</v>
      </c>
      <c r="I24130" t="s">
        <v>14</v>
      </c>
      <c r="J24130" t="s">
        <v>123</v>
      </c>
      <c r="K24130">
        <f>VLOOKUP(J24130,'Prix unitaires'!B:D,3,FALSE)</f>
        <v>0</v>
      </c>
      <c r="L24130" s="11">
        <f t="shared" si="376"/>
        <v>0</v>
      </c>
    </row>
    <row r="24131" spans="1:12" x14ac:dyDescent="0.25">
      <c r="A24131" t="s">
        <v>1079</v>
      </c>
      <c r="B24131" t="s">
        <v>10</v>
      </c>
      <c r="C24131">
        <v>65</v>
      </c>
      <c r="D24131" t="s">
        <v>11</v>
      </c>
      <c r="E24131" t="s">
        <v>977</v>
      </c>
      <c r="F24131" t="s">
        <v>13</v>
      </c>
      <c r="G24131" s="1">
        <v>16</v>
      </c>
      <c r="H24131">
        <v>1</v>
      </c>
      <c r="I24131" t="s">
        <v>14</v>
      </c>
      <c r="J24131" t="s">
        <v>978</v>
      </c>
      <c r="K24131">
        <f>VLOOKUP(J24131,'Prix unitaires'!B:D,3,FALSE)</f>
        <v>0</v>
      </c>
      <c r="L24131" s="11">
        <f t="shared" ref="L24131:L24194" si="377">(G24131*H24131)*K24131</f>
        <v>0</v>
      </c>
    </row>
    <row r="24132" spans="1:12" x14ac:dyDescent="0.25">
      <c r="A24132" t="s">
        <v>1079</v>
      </c>
      <c r="B24132" t="s">
        <v>10</v>
      </c>
      <c r="C24132">
        <v>65</v>
      </c>
      <c r="D24132" t="s">
        <v>11</v>
      </c>
      <c r="E24132" t="s">
        <v>165</v>
      </c>
      <c r="F24132" t="s">
        <v>13</v>
      </c>
      <c r="G24132" s="1">
        <v>2.8800001144409202</v>
      </c>
      <c r="H24132">
        <v>1</v>
      </c>
      <c r="I24132" t="s">
        <v>14</v>
      </c>
      <c r="J24132" t="s">
        <v>166</v>
      </c>
      <c r="K24132">
        <f>VLOOKUP(J24132,'Prix unitaires'!B:D,3,FALSE)</f>
        <v>0</v>
      </c>
      <c r="L24132" s="11">
        <f t="shared" si="377"/>
        <v>0</v>
      </c>
    </row>
    <row r="24133" spans="1:12" x14ac:dyDescent="0.25">
      <c r="A24133" t="s">
        <v>1079</v>
      </c>
      <c r="B24133" t="s">
        <v>10</v>
      </c>
      <c r="C24133">
        <v>66</v>
      </c>
      <c r="D24133" t="s">
        <v>11</v>
      </c>
      <c r="E24133" t="s">
        <v>12</v>
      </c>
      <c r="F24133" t="s">
        <v>13</v>
      </c>
      <c r="G24133" s="1">
        <v>12.949999809265099</v>
      </c>
      <c r="H24133">
        <v>12</v>
      </c>
      <c r="I24133" t="s">
        <v>14</v>
      </c>
      <c r="J24133" t="s">
        <v>15</v>
      </c>
      <c r="K24133">
        <f>VLOOKUP(J24133,'Prix unitaires'!B:D,3,FALSE)</f>
        <v>0</v>
      </c>
      <c r="L24133" s="11">
        <f t="shared" si="377"/>
        <v>0</v>
      </c>
    </row>
    <row r="24134" spans="1:12" x14ac:dyDescent="0.25">
      <c r="A24134" t="s">
        <v>1079</v>
      </c>
      <c r="B24134" t="s">
        <v>10</v>
      </c>
      <c r="C24134">
        <v>66</v>
      </c>
      <c r="D24134" t="s">
        <v>11</v>
      </c>
      <c r="E24134" t="s">
        <v>40</v>
      </c>
      <c r="F24134" t="s">
        <v>13</v>
      </c>
      <c r="G24134" s="1">
        <v>12.949999809265099</v>
      </c>
      <c r="H24134">
        <v>1</v>
      </c>
      <c r="I24134" t="s">
        <v>14</v>
      </c>
      <c r="J24134" t="s">
        <v>41</v>
      </c>
      <c r="K24134">
        <f>VLOOKUP(J24134,'Prix unitaires'!B:D,3,FALSE)</f>
        <v>0</v>
      </c>
      <c r="L24134" s="11">
        <f t="shared" si="377"/>
        <v>0</v>
      </c>
    </row>
    <row r="24135" spans="1:12" x14ac:dyDescent="0.25">
      <c r="A24135" t="s">
        <v>1079</v>
      </c>
      <c r="B24135" t="s">
        <v>10</v>
      </c>
      <c r="C24135">
        <v>67</v>
      </c>
      <c r="D24135" t="s">
        <v>11</v>
      </c>
      <c r="E24135" t="s">
        <v>32</v>
      </c>
      <c r="F24135" t="s">
        <v>13</v>
      </c>
      <c r="G24135" s="1">
        <v>8.0299997329712003</v>
      </c>
      <c r="H24135">
        <v>240</v>
      </c>
      <c r="I24135" t="s">
        <v>14</v>
      </c>
      <c r="J24135" t="s">
        <v>33</v>
      </c>
      <c r="K24135">
        <f>VLOOKUP(J24135,'Prix unitaires'!B:D,3,FALSE)</f>
        <v>0</v>
      </c>
      <c r="L24135" s="11">
        <f t="shared" si="377"/>
        <v>0</v>
      </c>
    </row>
    <row r="24136" spans="1:12" x14ac:dyDescent="0.25">
      <c r="A24136" t="s">
        <v>1079</v>
      </c>
      <c r="B24136" t="s">
        <v>10</v>
      </c>
      <c r="C24136">
        <v>67</v>
      </c>
      <c r="D24136" t="s">
        <v>11</v>
      </c>
      <c r="E24136" t="s">
        <v>35</v>
      </c>
      <c r="F24136" t="s">
        <v>13</v>
      </c>
      <c r="G24136" s="1">
        <v>8.0299997329712003</v>
      </c>
      <c r="H24136">
        <v>1</v>
      </c>
      <c r="I24136" t="s">
        <v>14</v>
      </c>
      <c r="J24136" t="s">
        <v>36</v>
      </c>
      <c r="K24136">
        <f>VLOOKUP(J24136,'Prix unitaires'!B:D,3,FALSE)</f>
        <v>0</v>
      </c>
      <c r="L24136" s="11">
        <f t="shared" si="377"/>
        <v>0</v>
      </c>
    </row>
    <row r="24137" spans="1:12" x14ac:dyDescent="0.25">
      <c r="A24137" t="s">
        <v>1079</v>
      </c>
      <c r="B24137" t="s">
        <v>10</v>
      </c>
      <c r="C24137" t="s">
        <v>1001</v>
      </c>
      <c r="D24137" t="s">
        <v>11</v>
      </c>
      <c r="E24137" t="s">
        <v>32</v>
      </c>
      <c r="F24137" t="s">
        <v>13</v>
      </c>
      <c r="G24137" s="1">
        <v>1</v>
      </c>
      <c r="H24137">
        <v>240</v>
      </c>
      <c r="I24137" t="s">
        <v>14</v>
      </c>
      <c r="J24137" t="s">
        <v>33</v>
      </c>
      <c r="K24137">
        <f>VLOOKUP(J24137,'Prix unitaires'!B:D,3,FALSE)</f>
        <v>0</v>
      </c>
      <c r="L24137" s="11">
        <f t="shared" si="377"/>
        <v>0</v>
      </c>
    </row>
    <row r="24138" spans="1:12" x14ac:dyDescent="0.25">
      <c r="A24138" t="s">
        <v>1079</v>
      </c>
      <c r="B24138" t="s">
        <v>10</v>
      </c>
      <c r="C24138" t="s">
        <v>1001</v>
      </c>
      <c r="D24138" t="s">
        <v>11</v>
      </c>
      <c r="E24138" t="s">
        <v>35</v>
      </c>
      <c r="F24138" t="s">
        <v>13</v>
      </c>
      <c r="G24138" s="1">
        <v>1</v>
      </c>
      <c r="H24138">
        <v>1</v>
      </c>
      <c r="I24138" t="s">
        <v>14</v>
      </c>
      <c r="J24138" t="s">
        <v>36</v>
      </c>
      <c r="K24138">
        <f>VLOOKUP(J24138,'Prix unitaires'!B:D,3,FALSE)</f>
        <v>0</v>
      </c>
      <c r="L24138" s="11">
        <f t="shared" si="377"/>
        <v>0</v>
      </c>
    </row>
    <row r="24139" spans="1:12" x14ac:dyDescent="0.25">
      <c r="A24139" t="s">
        <v>1079</v>
      </c>
      <c r="B24139" t="s">
        <v>10</v>
      </c>
      <c r="C24139" t="s">
        <v>182</v>
      </c>
      <c r="D24139" t="s">
        <v>11</v>
      </c>
      <c r="E24139" t="s">
        <v>32</v>
      </c>
      <c r="F24139" t="s">
        <v>13</v>
      </c>
      <c r="G24139" s="1">
        <v>1</v>
      </c>
      <c r="H24139">
        <v>240</v>
      </c>
      <c r="I24139" t="s">
        <v>14</v>
      </c>
      <c r="J24139" t="s">
        <v>33</v>
      </c>
      <c r="K24139">
        <f>VLOOKUP(J24139,'Prix unitaires'!B:D,3,FALSE)</f>
        <v>0</v>
      </c>
      <c r="L24139" s="11">
        <f t="shared" si="377"/>
        <v>0</v>
      </c>
    </row>
    <row r="24140" spans="1:12" x14ac:dyDescent="0.25">
      <c r="A24140" t="s">
        <v>1079</v>
      </c>
      <c r="B24140" t="s">
        <v>10</v>
      </c>
      <c r="C24140" t="s">
        <v>182</v>
      </c>
      <c r="D24140" t="s">
        <v>11</v>
      </c>
      <c r="E24140" t="s">
        <v>35</v>
      </c>
      <c r="F24140" t="s">
        <v>13</v>
      </c>
      <c r="G24140" s="1">
        <v>1</v>
      </c>
      <c r="H24140">
        <v>1</v>
      </c>
      <c r="I24140" t="s">
        <v>14</v>
      </c>
      <c r="J24140" t="s">
        <v>36</v>
      </c>
      <c r="K24140">
        <f>VLOOKUP(J24140,'Prix unitaires'!B:D,3,FALSE)</f>
        <v>0</v>
      </c>
      <c r="L24140" s="11">
        <f t="shared" si="377"/>
        <v>0</v>
      </c>
    </row>
    <row r="24141" spans="1:12" x14ac:dyDescent="0.25">
      <c r="A24141" t="s">
        <v>1079</v>
      </c>
      <c r="B24141" t="s">
        <v>10</v>
      </c>
      <c r="C24141" t="s">
        <v>1002</v>
      </c>
      <c r="D24141" t="s">
        <v>11</v>
      </c>
      <c r="E24141" t="s">
        <v>32</v>
      </c>
      <c r="F24141" t="s">
        <v>13</v>
      </c>
      <c r="G24141" s="1">
        <v>3.8499999046325701</v>
      </c>
      <c r="H24141">
        <v>240</v>
      </c>
      <c r="I24141" t="s">
        <v>14</v>
      </c>
      <c r="J24141" t="s">
        <v>33</v>
      </c>
      <c r="K24141">
        <f>VLOOKUP(J24141,'Prix unitaires'!B:D,3,FALSE)</f>
        <v>0</v>
      </c>
      <c r="L24141" s="11">
        <f t="shared" si="377"/>
        <v>0</v>
      </c>
    </row>
    <row r="24142" spans="1:12" x14ac:dyDescent="0.25">
      <c r="A24142" t="s">
        <v>1079</v>
      </c>
      <c r="B24142" t="s">
        <v>10</v>
      </c>
      <c r="C24142" t="s">
        <v>1002</v>
      </c>
      <c r="D24142" t="s">
        <v>11</v>
      </c>
      <c r="E24142" t="s">
        <v>35</v>
      </c>
      <c r="F24142" t="s">
        <v>13</v>
      </c>
      <c r="G24142" s="1">
        <v>3.8499999046325701</v>
      </c>
      <c r="H24142">
        <v>1</v>
      </c>
      <c r="I24142" t="s">
        <v>14</v>
      </c>
      <c r="J24142" t="s">
        <v>36</v>
      </c>
      <c r="K24142">
        <f>VLOOKUP(J24142,'Prix unitaires'!B:D,3,FALSE)</f>
        <v>0</v>
      </c>
      <c r="L24142" s="11">
        <f t="shared" si="377"/>
        <v>0</v>
      </c>
    </row>
    <row r="24143" spans="1:12" x14ac:dyDescent="0.25">
      <c r="A24143" t="s">
        <v>1079</v>
      </c>
      <c r="B24143" t="s">
        <v>10</v>
      </c>
      <c r="C24143">
        <v>68</v>
      </c>
      <c r="D24143" t="s">
        <v>11</v>
      </c>
      <c r="E24143" t="s">
        <v>12</v>
      </c>
      <c r="F24143" t="s">
        <v>13</v>
      </c>
      <c r="G24143" s="1">
        <v>2.4500000476837198</v>
      </c>
      <c r="H24143">
        <v>12</v>
      </c>
      <c r="I24143" t="s">
        <v>14</v>
      </c>
      <c r="J24143" t="s">
        <v>15</v>
      </c>
      <c r="K24143">
        <f>VLOOKUP(J24143,'Prix unitaires'!B:D,3,FALSE)</f>
        <v>0</v>
      </c>
      <c r="L24143" s="11">
        <f t="shared" si="377"/>
        <v>0</v>
      </c>
    </row>
    <row r="24144" spans="1:12" x14ac:dyDescent="0.25">
      <c r="A24144" t="s">
        <v>1079</v>
      </c>
      <c r="B24144" t="s">
        <v>10</v>
      </c>
      <c r="C24144">
        <v>68</v>
      </c>
      <c r="D24144" t="s">
        <v>11</v>
      </c>
      <c r="E24144" t="s">
        <v>40</v>
      </c>
      <c r="F24144" t="s">
        <v>13</v>
      </c>
      <c r="G24144" s="1">
        <v>2.4500000476837198</v>
      </c>
      <c r="H24144">
        <v>1</v>
      </c>
      <c r="I24144" t="s">
        <v>14</v>
      </c>
      <c r="J24144" t="s">
        <v>41</v>
      </c>
      <c r="K24144">
        <f>VLOOKUP(J24144,'Prix unitaires'!B:D,3,FALSE)</f>
        <v>0</v>
      </c>
      <c r="L24144" s="11">
        <f t="shared" si="377"/>
        <v>0</v>
      </c>
    </row>
    <row r="24145" spans="1:12" x14ac:dyDescent="0.25">
      <c r="A24145" t="s">
        <v>1079</v>
      </c>
      <c r="B24145" t="s">
        <v>10</v>
      </c>
      <c r="C24145">
        <v>69</v>
      </c>
      <c r="D24145" t="s">
        <v>11</v>
      </c>
      <c r="E24145" t="s">
        <v>12</v>
      </c>
      <c r="F24145" t="s">
        <v>13</v>
      </c>
      <c r="G24145" s="1">
        <v>3.2300000190734899</v>
      </c>
      <c r="H24145">
        <v>12</v>
      </c>
      <c r="I24145" t="s">
        <v>14</v>
      </c>
      <c r="J24145" t="s">
        <v>15</v>
      </c>
      <c r="K24145">
        <f>VLOOKUP(J24145,'Prix unitaires'!B:D,3,FALSE)</f>
        <v>0</v>
      </c>
      <c r="L24145" s="11">
        <f t="shared" si="377"/>
        <v>0</v>
      </c>
    </row>
    <row r="24146" spans="1:12" x14ac:dyDescent="0.25">
      <c r="A24146" t="s">
        <v>1079</v>
      </c>
      <c r="B24146" t="s">
        <v>10</v>
      </c>
      <c r="C24146">
        <v>69</v>
      </c>
      <c r="D24146" t="s">
        <v>11</v>
      </c>
      <c r="E24146" t="s">
        <v>35</v>
      </c>
      <c r="F24146" t="s">
        <v>13</v>
      </c>
      <c r="G24146" s="1">
        <v>3.2300000190734899</v>
      </c>
      <c r="H24146">
        <v>1</v>
      </c>
      <c r="I24146" t="s">
        <v>14</v>
      </c>
      <c r="J24146" t="s">
        <v>36</v>
      </c>
      <c r="K24146">
        <f>VLOOKUP(J24146,'Prix unitaires'!B:D,3,FALSE)</f>
        <v>0</v>
      </c>
      <c r="L24146" s="11">
        <f t="shared" si="377"/>
        <v>0</v>
      </c>
    </row>
    <row r="24147" spans="1:12" x14ac:dyDescent="0.25">
      <c r="A24147" t="s">
        <v>1079</v>
      </c>
      <c r="B24147" t="s">
        <v>10</v>
      </c>
      <c r="C24147" t="s">
        <v>911</v>
      </c>
      <c r="D24147" t="s">
        <v>11</v>
      </c>
      <c r="E24147" t="s">
        <v>12</v>
      </c>
      <c r="F24147" t="s">
        <v>13</v>
      </c>
      <c r="G24147" s="1">
        <v>4.3699998855590803</v>
      </c>
      <c r="H24147">
        <v>12</v>
      </c>
      <c r="I24147" t="s">
        <v>14</v>
      </c>
      <c r="J24147" t="s">
        <v>15</v>
      </c>
      <c r="K24147">
        <f>VLOOKUP(J24147,'Prix unitaires'!B:D,3,FALSE)</f>
        <v>0</v>
      </c>
      <c r="L24147" s="11">
        <f t="shared" si="377"/>
        <v>0</v>
      </c>
    </row>
    <row r="24148" spans="1:12" x14ac:dyDescent="0.25">
      <c r="A24148" t="s">
        <v>1079</v>
      </c>
      <c r="B24148" t="s">
        <v>10</v>
      </c>
      <c r="C24148" t="s">
        <v>911</v>
      </c>
      <c r="D24148" t="s">
        <v>11</v>
      </c>
      <c r="E24148" t="s">
        <v>40</v>
      </c>
      <c r="F24148" t="s">
        <v>13</v>
      </c>
      <c r="G24148" s="1">
        <v>4.3699998855590803</v>
      </c>
      <c r="H24148">
        <v>1</v>
      </c>
      <c r="I24148" t="s">
        <v>14</v>
      </c>
      <c r="J24148" t="s">
        <v>41</v>
      </c>
      <c r="K24148">
        <f>VLOOKUP(J24148,'Prix unitaires'!B:D,3,FALSE)</f>
        <v>0</v>
      </c>
      <c r="L24148" s="11">
        <f t="shared" si="377"/>
        <v>0</v>
      </c>
    </row>
    <row r="24149" spans="1:12" x14ac:dyDescent="0.25">
      <c r="A24149" t="s">
        <v>1079</v>
      </c>
      <c r="B24149" t="s">
        <v>10</v>
      </c>
      <c r="C24149">
        <v>70</v>
      </c>
      <c r="D24149" t="s">
        <v>11</v>
      </c>
      <c r="E24149" t="s">
        <v>12</v>
      </c>
      <c r="F24149" t="s">
        <v>13</v>
      </c>
      <c r="G24149" s="1">
        <v>13.6499996185303</v>
      </c>
      <c r="H24149">
        <v>50</v>
      </c>
      <c r="I24149" t="s">
        <v>14</v>
      </c>
      <c r="J24149" t="s">
        <v>15</v>
      </c>
      <c r="K24149">
        <f>VLOOKUP(J24149,'Prix unitaires'!B:D,3,FALSE)</f>
        <v>0</v>
      </c>
      <c r="L24149" s="11">
        <f t="shared" si="377"/>
        <v>0</v>
      </c>
    </row>
    <row r="24150" spans="1:12" x14ac:dyDescent="0.25">
      <c r="A24150" t="s">
        <v>1079</v>
      </c>
      <c r="B24150" t="s">
        <v>10</v>
      </c>
      <c r="C24150">
        <v>70</v>
      </c>
      <c r="D24150" t="s">
        <v>11</v>
      </c>
      <c r="E24150" t="s">
        <v>977</v>
      </c>
      <c r="F24150" t="s">
        <v>13</v>
      </c>
      <c r="G24150" s="1">
        <v>13.6499996185303</v>
      </c>
      <c r="H24150">
        <v>1</v>
      </c>
      <c r="I24150" t="s">
        <v>14</v>
      </c>
      <c r="J24150" t="s">
        <v>978</v>
      </c>
      <c r="K24150">
        <f>VLOOKUP(J24150,'Prix unitaires'!B:D,3,FALSE)</f>
        <v>0</v>
      </c>
      <c r="L24150" s="11">
        <f t="shared" si="377"/>
        <v>0</v>
      </c>
    </row>
    <row r="24151" spans="1:12" x14ac:dyDescent="0.25">
      <c r="A24151" t="s">
        <v>1079</v>
      </c>
      <c r="B24151" t="s">
        <v>10</v>
      </c>
      <c r="C24151">
        <v>71</v>
      </c>
      <c r="D24151" t="s">
        <v>11</v>
      </c>
      <c r="E24151" t="s">
        <v>32</v>
      </c>
      <c r="F24151" t="s">
        <v>13</v>
      </c>
      <c r="G24151" s="1">
        <v>9.0200004577637003</v>
      </c>
      <c r="H24151">
        <v>240</v>
      </c>
      <c r="I24151" t="s">
        <v>14</v>
      </c>
      <c r="J24151" t="s">
        <v>33</v>
      </c>
      <c r="K24151">
        <f>VLOOKUP(J24151,'Prix unitaires'!B:D,3,FALSE)</f>
        <v>0</v>
      </c>
      <c r="L24151" s="11">
        <f t="shared" si="377"/>
        <v>0</v>
      </c>
    </row>
    <row r="24152" spans="1:12" x14ac:dyDescent="0.25">
      <c r="A24152" t="s">
        <v>1079</v>
      </c>
      <c r="B24152" t="s">
        <v>10</v>
      </c>
      <c r="C24152">
        <v>71</v>
      </c>
      <c r="D24152" t="s">
        <v>11</v>
      </c>
      <c r="E24152" t="s">
        <v>35</v>
      </c>
      <c r="F24152" t="s">
        <v>13</v>
      </c>
      <c r="G24152" s="1">
        <v>9.0200004577637003</v>
      </c>
      <c r="H24152">
        <v>1</v>
      </c>
      <c r="I24152" t="s">
        <v>14</v>
      </c>
      <c r="J24152" t="s">
        <v>36</v>
      </c>
      <c r="K24152">
        <f>VLOOKUP(J24152,'Prix unitaires'!B:D,3,FALSE)</f>
        <v>0</v>
      </c>
      <c r="L24152" s="11">
        <f t="shared" si="377"/>
        <v>0</v>
      </c>
    </row>
    <row r="24153" spans="1:12" x14ac:dyDescent="0.25">
      <c r="A24153" t="s">
        <v>1079</v>
      </c>
      <c r="B24153" t="s">
        <v>10</v>
      </c>
      <c r="C24153" t="s">
        <v>1003</v>
      </c>
      <c r="D24153" t="s">
        <v>11</v>
      </c>
      <c r="E24153" t="s">
        <v>32</v>
      </c>
      <c r="F24153" t="s">
        <v>13</v>
      </c>
      <c r="G24153" s="1">
        <v>3.9800000190734899</v>
      </c>
      <c r="H24153">
        <v>240</v>
      </c>
      <c r="I24153" t="s">
        <v>14</v>
      </c>
      <c r="J24153" t="s">
        <v>33</v>
      </c>
      <c r="K24153">
        <f>VLOOKUP(J24153,'Prix unitaires'!B:D,3,FALSE)</f>
        <v>0</v>
      </c>
      <c r="L24153" s="11">
        <f t="shared" si="377"/>
        <v>0</v>
      </c>
    </row>
    <row r="24154" spans="1:12" x14ac:dyDescent="0.25">
      <c r="A24154" t="s">
        <v>1079</v>
      </c>
      <c r="B24154" t="s">
        <v>10</v>
      </c>
      <c r="C24154" t="s">
        <v>1003</v>
      </c>
      <c r="D24154" t="s">
        <v>11</v>
      </c>
      <c r="E24154" t="s">
        <v>35</v>
      </c>
      <c r="F24154" t="s">
        <v>13</v>
      </c>
      <c r="G24154" s="1">
        <v>3.9800000190734899</v>
      </c>
      <c r="H24154">
        <v>1</v>
      </c>
      <c r="I24154" t="s">
        <v>14</v>
      </c>
      <c r="J24154" t="s">
        <v>36</v>
      </c>
      <c r="K24154">
        <f>VLOOKUP(J24154,'Prix unitaires'!B:D,3,FALSE)</f>
        <v>0</v>
      </c>
      <c r="L24154" s="11">
        <f t="shared" si="377"/>
        <v>0</v>
      </c>
    </row>
    <row r="24155" spans="1:12" x14ac:dyDescent="0.25">
      <c r="A24155" t="s">
        <v>1079</v>
      </c>
      <c r="B24155" t="s">
        <v>10</v>
      </c>
      <c r="C24155" t="s">
        <v>771</v>
      </c>
      <c r="D24155" t="s">
        <v>11</v>
      </c>
      <c r="E24155" t="s">
        <v>32</v>
      </c>
      <c r="F24155" t="s">
        <v>13</v>
      </c>
      <c r="G24155" s="1">
        <v>1</v>
      </c>
      <c r="H24155">
        <v>240</v>
      </c>
      <c r="I24155" t="s">
        <v>14</v>
      </c>
      <c r="J24155" t="s">
        <v>33</v>
      </c>
      <c r="K24155">
        <f>VLOOKUP(J24155,'Prix unitaires'!B:D,3,FALSE)</f>
        <v>0</v>
      </c>
      <c r="L24155" s="11">
        <f t="shared" si="377"/>
        <v>0</v>
      </c>
    </row>
    <row r="24156" spans="1:12" x14ac:dyDescent="0.25">
      <c r="A24156" t="s">
        <v>1079</v>
      </c>
      <c r="B24156" t="s">
        <v>10</v>
      </c>
      <c r="C24156" t="s">
        <v>771</v>
      </c>
      <c r="D24156" t="s">
        <v>11</v>
      </c>
      <c r="E24156" t="s">
        <v>35</v>
      </c>
      <c r="F24156" t="s">
        <v>13</v>
      </c>
      <c r="G24156" s="1">
        <v>1</v>
      </c>
      <c r="H24156">
        <v>1</v>
      </c>
      <c r="I24156" t="s">
        <v>14</v>
      </c>
      <c r="J24156" t="s">
        <v>36</v>
      </c>
      <c r="K24156">
        <f>VLOOKUP(J24156,'Prix unitaires'!B:D,3,FALSE)</f>
        <v>0</v>
      </c>
      <c r="L24156" s="11">
        <f t="shared" si="377"/>
        <v>0</v>
      </c>
    </row>
    <row r="24157" spans="1:12" x14ac:dyDescent="0.25">
      <c r="A24157" t="s">
        <v>1079</v>
      </c>
      <c r="B24157" t="s">
        <v>10</v>
      </c>
      <c r="C24157" t="s">
        <v>1004</v>
      </c>
      <c r="D24157" t="s">
        <v>11</v>
      </c>
      <c r="E24157" t="s">
        <v>17</v>
      </c>
      <c r="F24157" t="s">
        <v>13</v>
      </c>
      <c r="G24157" s="1">
        <v>7.9899997711181596</v>
      </c>
      <c r="H24157">
        <v>50</v>
      </c>
      <c r="I24157" t="s">
        <v>14</v>
      </c>
      <c r="J24157" t="s">
        <v>18</v>
      </c>
      <c r="K24157">
        <f>VLOOKUP(J24157,'Prix unitaires'!B:D,3,FALSE)</f>
        <v>0</v>
      </c>
      <c r="L24157" s="11">
        <f t="shared" si="377"/>
        <v>0</v>
      </c>
    </row>
    <row r="24158" spans="1:12" x14ac:dyDescent="0.25">
      <c r="A24158" t="s">
        <v>1079</v>
      </c>
      <c r="B24158" t="s">
        <v>10</v>
      </c>
      <c r="C24158">
        <v>73</v>
      </c>
      <c r="D24158" t="s">
        <v>11</v>
      </c>
      <c r="E24158" t="s">
        <v>122</v>
      </c>
      <c r="F24158" t="s">
        <v>13</v>
      </c>
      <c r="G24158" s="1">
        <v>15.5200004577637</v>
      </c>
      <c r="H24158">
        <v>50</v>
      </c>
      <c r="I24158" t="s">
        <v>14</v>
      </c>
      <c r="J24158" t="s">
        <v>123</v>
      </c>
      <c r="K24158">
        <f>VLOOKUP(J24158,'Prix unitaires'!B:D,3,FALSE)</f>
        <v>0</v>
      </c>
      <c r="L24158" s="11">
        <f t="shared" si="377"/>
        <v>0</v>
      </c>
    </row>
    <row r="24159" spans="1:12" x14ac:dyDescent="0.25">
      <c r="A24159" t="s">
        <v>1079</v>
      </c>
      <c r="B24159" t="s">
        <v>10</v>
      </c>
      <c r="C24159">
        <v>73</v>
      </c>
      <c r="D24159" t="s">
        <v>11</v>
      </c>
      <c r="E24159" t="s">
        <v>977</v>
      </c>
      <c r="F24159" t="s">
        <v>13</v>
      </c>
      <c r="G24159" s="1">
        <v>15.5200004577637</v>
      </c>
      <c r="H24159">
        <v>1</v>
      </c>
      <c r="I24159" t="s">
        <v>14</v>
      </c>
      <c r="J24159" t="s">
        <v>978</v>
      </c>
      <c r="K24159">
        <f>VLOOKUP(J24159,'Prix unitaires'!B:D,3,FALSE)</f>
        <v>0</v>
      </c>
      <c r="L24159" s="11">
        <f t="shared" si="377"/>
        <v>0</v>
      </c>
    </row>
    <row r="24160" spans="1:12" x14ac:dyDescent="0.25">
      <c r="A24160" t="s">
        <v>1079</v>
      </c>
      <c r="B24160" t="s">
        <v>10</v>
      </c>
      <c r="C24160">
        <v>73</v>
      </c>
      <c r="D24160" t="s">
        <v>11</v>
      </c>
      <c r="E24160" t="s">
        <v>165</v>
      </c>
      <c r="F24160" t="s">
        <v>13</v>
      </c>
      <c r="G24160" s="1">
        <v>2.8800001144409202</v>
      </c>
      <c r="H24160">
        <v>1</v>
      </c>
      <c r="I24160" t="s">
        <v>14</v>
      </c>
      <c r="J24160" t="s">
        <v>166</v>
      </c>
      <c r="K24160">
        <f>VLOOKUP(J24160,'Prix unitaires'!B:D,3,FALSE)</f>
        <v>0</v>
      </c>
      <c r="L24160" s="11">
        <f t="shared" si="377"/>
        <v>0</v>
      </c>
    </row>
    <row r="24161" spans="1:12" x14ac:dyDescent="0.25">
      <c r="A24161" t="s">
        <v>1079</v>
      </c>
      <c r="B24161" t="s">
        <v>10</v>
      </c>
      <c r="C24161">
        <v>74</v>
      </c>
      <c r="D24161" t="s">
        <v>11</v>
      </c>
      <c r="E24161" t="s">
        <v>122</v>
      </c>
      <c r="F24161" t="s">
        <v>13</v>
      </c>
      <c r="G24161" s="1">
        <v>16</v>
      </c>
      <c r="H24161">
        <v>50</v>
      </c>
      <c r="I24161" t="s">
        <v>14</v>
      </c>
      <c r="J24161" t="s">
        <v>123</v>
      </c>
      <c r="K24161">
        <f>VLOOKUP(J24161,'Prix unitaires'!B:D,3,FALSE)</f>
        <v>0</v>
      </c>
      <c r="L24161" s="11">
        <f t="shared" si="377"/>
        <v>0</v>
      </c>
    </row>
    <row r="24162" spans="1:12" x14ac:dyDescent="0.25">
      <c r="A24162" t="s">
        <v>1079</v>
      </c>
      <c r="B24162" t="s">
        <v>10</v>
      </c>
      <c r="C24162">
        <v>74</v>
      </c>
      <c r="D24162" t="s">
        <v>11</v>
      </c>
      <c r="E24162" t="s">
        <v>977</v>
      </c>
      <c r="F24162" t="s">
        <v>13</v>
      </c>
      <c r="G24162" s="1">
        <v>16</v>
      </c>
      <c r="H24162">
        <v>1</v>
      </c>
      <c r="I24162" t="s">
        <v>14</v>
      </c>
      <c r="J24162" t="s">
        <v>978</v>
      </c>
      <c r="K24162">
        <f>VLOOKUP(J24162,'Prix unitaires'!B:D,3,FALSE)</f>
        <v>0</v>
      </c>
      <c r="L24162" s="11">
        <f t="shared" si="377"/>
        <v>0</v>
      </c>
    </row>
    <row r="24163" spans="1:12" x14ac:dyDescent="0.25">
      <c r="A24163" t="s">
        <v>1079</v>
      </c>
      <c r="B24163" t="s">
        <v>10</v>
      </c>
      <c r="C24163">
        <v>74</v>
      </c>
      <c r="D24163" t="s">
        <v>11</v>
      </c>
      <c r="E24163" t="s">
        <v>165</v>
      </c>
      <c r="F24163" t="s">
        <v>13</v>
      </c>
      <c r="G24163" s="1">
        <v>2.8800001144409202</v>
      </c>
      <c r="H24163">
        <v>1</v>
      </c>
      <c r="I24163" t="s">
        <v>14</v>
      </c>
      <c r="J24163" t="s">
        <v>166</v>
      </c>
      <c r="K24163">
        <f>VLOOKUP(J24163,'Prix unitaires'!B:D,3,FALSE)</f>
        <v>0</v>
      </c>
      <c r="L24163" s="11">
        <f t="shared" si="377"/>
        <v>0</v>
      </c>
    </row>
    <row r="24164" spans="1:12" x14ac:dyDescent="0.25">
      <c r="A24164" t="s">
        <v>1079</v>
      </c>
      <c r="B24164" t="s">
        <v>10</v>
      </c>
      <c r="C24164">
        <v>75</v>
      </c>
      <c r="D24164" t="s">
        <v>11</v>
      </c>
      <c r="E24164" t="s">
        <v>122</v>
      </c>
      <c r="F24164" t="s">
        <v>13</v>
      </c>
      <c r="G24164" s="1">
        <v>16</v>
      </c>
      <c r="H24164">
        <v>50</v>
      </c>
      <c r="I24164" t="s">
        <v>14</v>
      </c>
      <c r="J24164" t="s">
        <v>123</v>
      </c>
      <c r="K24164">
        <f>VLOOKUP(J24164,'Prix unitaires'!B:D,3,FALSE)</f>
        <v>0</v>
      </c>
      <c r="L24164" s="11">
        <f t="shared" si="377"/>
        <v>0</v>
      </c>
    </row>
    <row r="24165" spans="1:12" x14ac:dyDescent="0.25">
      <c r="A24165" t="s">
        <v>1079</v>
      </c>
      <c r="B24165" t="s">
        <v>10</v>
      </c>
      <c r="C24165">
        <v>75</v>
      </c>
      <c r="D24165" t="s">
        <v>11</v>
      </c>
      <c r="E24165" t="s">
        <v>977</v>
      </c>
      <c r="F24165" t="s">
        <v>13</v>
      </c>
      <c r="G24165" s="1">
        <v>16</v>
      </c>
      <c r="H24165">
        <v>1</v>
      </c>
      <c r="I24165" t="s">
        <v>14</v>
      </c>
      <c r="J24165" t="s">
        <v>978</v>
      </c>
      <c r="K24165">
        <f>VLOOKUP(J24165,'Prix unitaires'!B:D,3,FALSE)</f>
        <v>0</v>
      </c>
      <c r="L24165" s="11">
        <f t="shared" si="377"/>
        <v>0</v>
      </c>
    </row>
    <row r="24166" spans="1:12" x14ac:dyDescent="0.25">
      <c r="A24166" t="s">
        <v>1079</v>
      </c>
      <c r="B24166" t="s">
        <v>10</v>
      </c>
      <c r="C24166">
        <v>75</v>
      </c>
      <c r="D24166" t="s">
        <v>11</v>
      </c>
      <c r="E24166" t="s">
        <v>165</v>
      </c>
      <c r="F24166" t="s">
        <v>13</v>
      </c>
      <c r="G24166" s="1">
        <v>2.8800001144409202</v>
      </c>
      <c r="H24166">
        <v>1</v>
      </c>
      <c r="I24166" t="s">
        <v>14</v>
      </c>
      <c r="J24166" t="s">
        <v>166</v>
      </c>
      <c r="K24166">
        <f>VLOOKUP(J24166,'Prix unitaires'!B:D,3,FALSE)</f>
        <v>0</v>
      </c>
      <c r="L24166" s="11">
        <f t="shared" si="377"/>
        <v>0</v>
      </c>
    </row>
    <row r="24167" spans="1:12" x14ac:dyDescent="0.25">
      <c r="A24167" t="s">
        <v>1079</v>
      </c>
      <c r="B24167" t="s">
        <v>10</v>
      </c>
      <c r="C24167">
        <v>76</v>
      </c>
      <c r="D24167" t="s">
        <v>11</v>
      </c>
      <c r="E24167" t="s">
        <v>122</v>
      </c>
      <c r="F24167" t="s">
        <v>13</v>
      </c>
      <c r="G24167" s="1">
        <v>16</v>
      </c>
      <c r="H24167">
        <v>50</v>
      </c>
      <c r="I24167" t="s">
        <v>14</v>
      </c>
      <c r="J24167" t="s">
        <v>123</v>
      </c>
      <c r="K24167">
        <f>VLOOKUP(J24167,'Prix unitaires'!B:D,3,FALSE)</f>
        <v>0</v>
      </c>
      <c r="L24167" s="11">
        <f t="shared" si="377"/>
        <v>0</v>
      </c>
    </row>
    <row r="24168" spans="1:12" x14ac:dyDescent="0.25">
      <c r="A24168" t="s">
        <v>1079</v>
      </c>
      <c r="B24168" t="s">
        <v>10</v>
      </c>
      <c r="C24168">
        <v>76</v>
      </c>
      <c r="D24168" t="s">
        <v>11</v>
      </c>
      <c r="E24168" t="s">
        <v>977</v>
      </c>
      <c r="F24168" t="s">
        <v>13</v>
      </c>
      <c r="G24168" s="1">
        <v>16</v>
      </c>
      <c r="H24168">
        <v>1</v>
      </c>
      <c r="I24168" t="s">
        <v>14</v>
      </c>
      <c r="J24168" t="s">
        <v>978</v>
      </c>
      <c r="K24168">
        <f>VLOOKUP(J24168,'Prix unitaires'!B:D,3,FALSE)</f>
        <v>0</v>
      </c>
      <c r="L24168" s="11">
        <f t="shared" si="377"/>
        <v>0</v>
      </c>
    </row>
    <row r="24169" spans="1:12" x14ac:dyDescent="0.25">
      <c r="A24169" t="s">
        <v>1079</v>
      </c>
      <c r="B24169" t="s">
        <v>10</v>
      </c>
      <c r="C24169">
        <v>76</v>
      </c>
      <c r="D24169" t="s">
        <v>11</v>
      </c>
      <c r="E24169" t="s">
        <v>165</v>
      </c>
      <c r="F24169" t="s">
        <v>13</v>
      </c>
      <c r="G24169" s="1">
        <v>2.8800001144409202</v>
      </c>
      <c r="H24169">
        <v>1</v>
      </c>
      <c r="I24169" t="s">
        <v>14</v>
      </c>
      <c r="J24169" t="s">
        <v>166</v>
      </c>
      <c r="K24169">
        <f>VLOOKUP(J24169,'Prix unitaires'!B:D,3,FALSE)</f>
        <v>0</v>
      </c>
      <c r="L24169" s="11">
        <f t="shared" si="377"/>
        <v>0</v>
      </c>
    </row>
    <row r="24170" spans="1:12" x14ac:dyDescent="0.25">
      <c r="A24170" t="s">
        <v>1079</v>
      </c>
      <c r="B24170" t="s">
        <v>10</v>
      </c>
      <c r="C24170">
        <v>77</v>
      </c>
      <c r="D24170" t="s">
        <v>11</v>
      </c>
      <c r="E24170" t="s">
        <v>122</v>
      </c>
      <c r="F24170" t="s">
        <v>13</v>
      </c>
      <c r="G24170" s="1">
        <v>16</v>
      </c>
      <c r="H24170">
        <v>50</v>
      </c>
      <c r="I24170" t="s">
        <v>14</v>
      </c>
      <c r="J24170" t="s">
        <v>123</v>
      </c>
      <c r="K24170">
        <f>VLOOKUP(J24170,'Prix unitaires'!B:D,3,FALSE)</f>
        <v>0</v>
      </c>
      <c r="L24170" s="11">
        <f t="shared" si="377"/>
        <v>0</v>
      </c>
    </row>
    <row r="24171" spans="1:12" x14ac:dyDescent="0.25">
      <c r="A24171" t="s">
        <v>1079</v>
      </c>
      <c r="B24171" t="s">
        <v>10</v>
      </c>
      <c r="C24171">
        <v>77</v>
      </c>
      <c r="D24171" t="s">
        <v>11</v>
      </c>
      <c r="E24171" t="s">
        <v>977</v>
      </c>
      <c r="F24171" t="s">
        <v>13</v>
      </c>
      <c r="G24171" s="1">
        <v>16</v>
      </c>
      <c r="H24171">
        <v>1</v>
      </c>
      <c r="I24171" t="s">
        <v>14</v>
      </c>
      <c r="J24171" t="s">
        <v>978</v>
      </c>
      <c r="K24171">
        <f>VLOOKUP(J24171,'Prix unitaires'!B:D,3,FALSE)</f>
        <v>0</v>
      </c>
      <c r="L24171" s="11">
        <f t="shared" si="377"/>
        <v>0</v>
      </c>
    </row>
    <row r="24172" spans="1:12" x14ac:dyDescent="0.25">
      <c r="A24172" t="s">
        <v>1079</v>
      </c>
      <c r="B24172" t="s">
        <v>10</v>
      </c>
      <c r="C24172">
        <v>77</v>
      </c>
      <c r="D24172" t="s">
        <v>11</v>
      </c>
      <c r="E24172" t="s">
        <v>165</v>
      </c>
      <c r="F24172" t="s">
        <v>13</v>
      </c>
      <c r="G24172" s="1">
        <v>2.8800001144409202</v>
      </c>
      <c r="H24172">
        <v>1</v>
      </c>
      <c r="I24172" t="s">
        <v>14</v>
      </c>
      <c r="J24172" t="s">
        <v>166</v>
      </c>
      <c r="K24172">
        <f>VLOOKUP(J24172,'Prix unitaires'!B:D,3,FALSE)</f>
        <v>0</v>
      </c>
      <c r="L24172" s="11">
        <f t="shared" si="377"/>
        <v>0</v>
      </c>
    </row>
    <row r="24173" spans="1:12" x14ac:dyDescent="0.25">
      <c r="A24173" t="s">
        <v>1079</v>
      </c>
      <c r="B24173" t="s">
        <v>10</v>
      </c>
      <c r="C24173">
        <v>78</v>
      </c>
      <c r="D24173" t="s">
        <v>11</v>
      </c>
      <c r="E24173" t="s">
        <v>122</v>
      </c>
      <c r="F24173" t="s">
        <v>13</v>
      </c>
      <c r="G24173" s="1">
        <v>16</v>
      </c>
      <c r="H24173">
        <v>50</v>
      </c>
      <c r="I24173" t="s">
        <v>14</v>
      </c>
      <c r="J24173" t="s">
        <v>123</v>
      </c>
      <c r="K24173">
        <f>VLOOKUP(J24173,'Prix unitaires'!B:D,3,FALSE)</f>
        <v>0</v>
      </c>
      <c r="L24173" s="11">
        <f t="shared" si="377"/>
        <v>0</v>
      </c>
    </row>
    <row r="24174" spans="1:12" x14ac:dyDescent="0.25">
      <c r="A24174" t="s">
        <v>1079</v>
      </c>
      <c r="B24174" t="s">
        <v>10</v>
      </c>
      <c r="C24174">
        <v>78</v>
      </c>
      <c r="D24174" t="s">
        <v>11</v>
      </c>
      <c r="E24174" t="s">
        <v>977</v>
      </c>
      <c r="F24174" t="s">
        <v>13</v>
      </c>
      <c r="G24174" s="1">
        <v>16</v>
      </c>
      <c r="H24174">
        <v>1</v>
      </c>
      <c r="I24174" t="s">
        <v>14</v>
      </c>
      <c r="J24174" t="s">
        <v>978</v>
      </c>
      <c r="K24174">
        <f>VLOOKUP(J24174,'Prix unitaires'!B:D,3,FALSE)</f>
        <v>0</v>
      </c>
      <c r="L24174" s="11">
        <f t="shared" si="377"/>
        <v>0</v>
      </c>
    </row>
    <row r="24175" spans="1:12" x14ac:dyDescent="0.25">
      <c r="A24175" t="s">
        <v>1079</v>
      </c>
      <c r="B24175" t="s">
        <v>10</v>
      </c>
      <c r="C24175">
        <v>78</v>
      </c>
      <c r="D24175" t="s">
        <v>11</v>
      </c>
      <c r="E24175" t="s">
        <v>165</v>
      </c>
      <c r="F24175" t="s">
        <v>13</v>
      </c>
      <c r="G24175" s="1">
        <v>2.8800001144409202</v>
      </c>
      <c r="H24175">
        <v>1</v>
      </c>
      <c r="I24175" t="s">
        <v>14</v>
      </c>
      <c r="J24175" t="s">
        <v>166</v>
      </c>
      <c r="K24175">
        <f>VLOOKUP(J24175,'Prix unitaires'!B:D,3,FALSE)</f>
        <v>0</v>
      </c>
      <c r="L24175" s="11">
        <f t="shared" si="377"/>
        <v>0</v>
      </c>
    </row>
    <row r="24176" spans="1:12" x14ac:dyDescent="0.25">
      <c r="A24176" t="s">
        <v>1079</v>
      </c>
      <c r="B24176" t="s">
        <v>10</v>
      </c>
      <c r="C24176">
        <v>79</v>
      </c>
      <c r="D24176" t="s">
        <v>11</v>
      </c>
      <c r="E24176" t="s">
        <v>122</v>
      </c>
      <c r="F24176" t="s">
        <v>13</v>
      </c>
      <c r="G24176" s="1">
        <v>16</v>
      </c>
      <c r="H24176">
        <v>50</v>
      </c>
      <c r="I24176" t="s">
        <v>14</v>
      </c>
      <c r="J24176" t="s">
        <v>123</v>
      </c>
      <c r="K24176">
        <f>VLOOKUP(J24176,'Prix unitaires'!B:D,3,FALSE)</f>
        <v>0</v>
      </c>
      <c r="L24176" s="11">
        <f t="shared" si="377"/>
        <v>0</v>
      </c>
    </row>
    <row r="24177" spans="1:12" x14ac:dyDescent="0.25">
      <c r="A24177" t="s">
        <v>1079</v>
      </c>
      <c r="B24177" t="s">
        <v>10</v>
      </c>
      <c r="C24177">
        <v>79</v>
      </c>
      <c r="D24177" t="s">
        <v>11</v>
      </c>
      <c r="E24177" t="s">
        <v>977</v>
      </c>
      <c r="F24177" t="s">
        <v>13</v>
      </c>
      <c r="G24177" s="1">
        <v>16</v>
      </c>
      <c r="H24177">
        <v>1</v>
      </c>
      <c r="I24177" t="s">
        <v>14</v>
      </c>
      <c r="J24177" t="s">
        <v>978</v>
      </c>
      <c r="K24177">
        <f>VLOOKUP(J24177,'Prix unitaires'!B:D,3,FALSE)</f>
        <v>0</v>
      </c>
      <c r="L24177" s="11">
        <f t="shared" si="377"/>
        <v>0</v>
      </c>
    </row>
    <row r="24178" spans="1:12" x14ac:dyDescent="0.25">
      <c r="A24178" t="s">
        <v>1079</v>
      </c>
      <c r="B24178" t="s">
        <v>10</v>
      </c>
      <c r="C24178">
        <v>79</v>
      </c>
      <c r="D24178" t="s">
        <v>11</v>
      </c>
      <c r="E24178" t="s">
        <v>165</v>
      </c>
      <c r="F24178" t="s">
        <v>13</v>
      </c>
      <c r="G24178" s="1">
        <v>2.8800001144409202</v>
      </c>
      <c r="H24178">
        <v>1</v>
      </c>
      <c r="I24178" t="s">
        <v>14</v>
      </c>
      <c r="J24178" t="s">
        <v>166</v>
      </c>
      <c r="K24178">
        <f>VLOOKUP(J24178,'Prix unitaires'!B:D,3,FALSE)</f>
        <v>0</v>
      </c>
      <c r="L24178" s="11">
        <f t="shared" si="377"/>
        <v>0</v>
      </c>
    </row>
    <row r="24179" spans="1:12" x14ac:dyDescent="0.25">
      <c r="A24179" t="s">
        <v>1079</v>
      </c>
      <c r="B24179" t="s">
        <v>10</v>
      </c>
      <c r="C24179">
        <v>80</v>
      </c>
      <c r="D24179" t="s">
        <v>11</v>
      </c>
      <c r="E24179" t="s">
        <v>122</v>
      </c>
      <c r="F24179" t="s">
        <v>13</v>
      </c>
      <c r="G24179" s="1">
        <v>16</v>
      </c>
      <c r="H24179">
        <v>50</v>
      </c>
      <c r="I24179" t="s">
        <v>14</v>
      </c>
      <c r="J24179" t="s">
        <v>123</v>
      </c>
      <c r="K24179">
        <f>VLOOKUP(J24179,'Prix unitaires'!B:D,3,FALSE)</f>
        <v>0</v>
      </c>
      <c r="L24179" s="11">
        <f t="shared" si="377"/>
        <v>0</v>
      </c>
    </row>
    <row r="24180" spans="1:12" x14ac:dyDescent="0.25">
      <c r="A24180" t="s">
        <v>1079</v>
      </c>
      <c r="B24180" t="s">
        <v>10</v>
      </c>
      <c r="C24180">
        <v>80</v>
      </c>
      <c r="D24180" t="s">
        <v>11</v>
      </c>
      <c r="E24180" t="s">
        <v>977</v>
      </c>
      <c r="F24180" t="s">
        <v>13</v>
      </c>
      <c r="G24180" s="1">
        <v>16</v>
      </c>
      <c r="H24180">
        <v>1</v>
      </c>
      <c r="I24180" t="s">
        <v>14</v>
      </c>
      <c r="J24180" t="s">
        <v>978</v>
      </c>
      <c r="K24180">
        <f>VLOOKUP(J24180,'Prix unitaires'!B:D,3,FALSE)</f>
        <v>0</v>
      </c>
      <c r="L24180" s="11">
        <f t="shared" si="377"/>
        <v>0</v>
      </c>
    </row>
    <row r="24181" spans="1:12" x14ac:dyDescent="0.25">
      <c r="A24181" t="s">
        <v>1079</v>
      </c>
      <c r="B24181" t="s">
        <v>10</v>
      </c>
      <c r="C24181">
        <v>80</v>
      </c>
      <c r="D24181" t="s">
        <v>11</v>
      </c>
      <c r="E24181" t="s">
        <v>165</v>
      </c>
      <c r="F24181" t="s">
        <v>13</v>
      </c>
      <c r="G24181" s="1">
        <v>2.8800001144409202</v>
      </c>
      <c r="H24181">
        <v>1</v>
      </c>
      <c r="I24181" t="s">
        <v>14</v>
      </c>
      <c r="J24181" t="s">
        <v>166</v>
      </c>
      <c r="K24181">
        <f>VLOOKUP(J24181,'Prix unitaires'!B:D,3,FALSE)</f>
        <v>0</v>
      </c>
      <c r="L24181" s="11">
        <f t="shared" si="377"/>
        <v>0</v>
      </c>
    </row>
    <row r="24182" spans="1:12" x14ac:dyDescent="0.25">
      <c r="A24182" t="s">
        <v>1079</v>
      </c>
      <c r="B24182" t="s">
        <v>10</v>
      </c>
      <c r="C24182">
        <v>81</v>
      </c>
      <c r="D24182" t="s">
        <v>11</v>
      </c>
      <c r="E24182" t="s">
        <v>122</v>
      </c>
      <c r="F24182" t="s">
        <v>13</v>
      </c>
      <c r="G24182" s="1">
        <v>15.930000305175801</v>
      </c>
      <c r="H24182">
        <v>50</v>
      </c>
      <c r="I24182" t="s">
        <v>14</v>
      </c>
      <c r="J24182" t="s">
        <v>123</v>
      </c>
      <c r="K24182">
        <f>VLOOKUP(J24182,'Prix unitaires'!B:D,3,FALSE)</f>
        <v>0</v>
      </c>
      <c r="L24182" s="11">
        <f t="shared" si="377"/>
        <v>0</v>
      </c>
    </row>
    <row r="24183" spans="1:12" x14ac:dyDescent="0.25">
      <c r="A24183" t="s">
        <v>1079</v>
      </c>
      <c r="B24183" t="s">
        <v>10</v>
      </c>
      <c r="C24183">
        <v>81</v>
      </c>
      <c r="D24183" t="s">
        <v>11</v>
      </c>
      <c r="E24183" t="s">
        <v>977</v>
      </c>
      <c r="F24183" t="s">
        <v>13</v>
      </c>
      <c r="G24183" s="1">
        <v>15.930000305175801</v>
      </c>
      <c r="H24183">
        <v>1</v>
      </c>
      <c r="I24183" t="s">
        <v>14</v>
      </c>
      <c r="J24183" t="s">
        <v>978</v>
      </c>
      <c r="K24183">
        <f>VLOOKUP(J24183,'Prix unitaires'!B:D,3,FALSE)</f>
        <v>0</v>
      </c>
      <c r="L24183" s="11">
        <f t="shared" si="377"/>
        <v>0</v>
      </c>
    </row>
    <row r="24184" spans="1:12" x14ac:dyDescent="0.25">
      <c r="A24184" t="s">
        <v>1079</v>
      </c>
      <c r="B24184" t="s">
        <v>10</v>
      </c>
      <c r="C24184">
        <v>81</v>
      </c>
      <c r="D24184" t="s">
        <v>11</v>
      </c>
      <c r="E24184" t="s">
        <v>165</v>
      </c>
      <c r="F24184" t="s">
        <v>13</v>
      </c>
      <c r="G24184" s="1">
        <v>2.8800001144409202</v>
      </c>
      <c r="H24184">
        <v>1</v>
      </c>
      <c r="I24184" t="s">
        <v>14</v>
      </c>
      <c r="J24184" t="s">
        <v>166</v>
      </c>
      <c r="K24184">
        <f>VLOOKUP(J24184,'Prix unitaires'!B:D,3,FALSE)</f>
        <v>0</v>
      </c>
      <c r="L24184" s="11">
        <f t="shared" si="377"/>
        <v>0</v>
      </c>
    </row>
    <row r="24185" spans="1:12" x14ac:dyDescent="0.25">
      <c r="A24185" t="s">
        <v>1079</v>
      </c>
      <c r="B24185" t="s">
        <v>10</v>
      </c>
      <c r="C24185">
        <v>82</v>
      </c>
      <c r="D24185" t="s">
        <v>11</v>
      </c>
      <c r="E24185" t="s">
        <v>122</v>
      </c>
      <c r="F24185" t="s">
        <v>13</v>
      </c>
      <c r="G24185" s="1">
        <v>15.920000076293899</v>
      </c>
      <c r="H24185">
        <v>50</v>
      </c>
      <c r="I24185" t="s">
        <v>14</v>
      </c>
      <c r="J24185" t="s">
        <v>123</v>
      </c>
      <c r="K24185">
        <f>VLOOKUP(J24185,'Prix unitaires'!B:D,3,FALSE)</f>
        <v>0</v>
      </c>
      <c r="L24185" s="11">
        <f t="shared" si="377"/>
        <v>0</v>
      </c>
    </row>
    <row r="24186" spans="1:12" x14ac:dyDescent="0.25">
      <c r="A24186" t="s">
        <v>1079</v>
      </c>
      <c r="B24186" t="s">
        <v>10</v>
      </c>
      <c r="C24186">
        <v>82</v>
      </c>
      <c r="D24186" t="s">
        <v>11</v>
      </c>
      <c r="E24186" t="s">
        <v>977</v>
      </c>
      <c r="F24186" t="s">
        <v>13</v>
      </c>
      <c r="G24186" s="1">
        <v>15.920000076293899</v>
      </c>
      <c r="H24186">
        <v>1</v>
      </c>
      <c r="I24186" t="s">
        <v>14</v>
      </c>
      <c r="J24186" t="s">
        <v>978</v>
      </c>
      <c r="K24186">
        <f>VLOOKUP(J24186,'Prix unitaires'!B:D,3,FALSE)</f>
        <v>0</v>
      </c>
      <c r="L24186" s="11">
        <f t="shared" si="377"/>
        <v>0</v>
      </c>
    </row>
    <row r="24187" spans="1:12" x14ac:dyDescent="0.25">
      <c r="A24187" t="s">
        <v>1079</v>
      </c>
      <c r="B24187" t="s">
        <v>10</v>
      </c>
      <c r="C24187">
        <v>82</v>
      </c>
      <c r="D24187" t="s">
        <v>11</v>
      </c>
      <c r="E24187" t="s">
        <v>165</v>
      </c>
      <c r="F24187" t="s">
        <v>13</v>
      </c>
      <c r="G24187" s="1">
        <v>2.8800001144409202</v>
      </c>
      <c r="H24187">
        <v>1</v>
      </c>
      <c r="I24187" t="s">
        <v>14</v>
      </c>
      <c r="J24187" t="s">
        <v>166</v>
      </c>
      <c r="K24187">
        <f>VLOOKUP(J24187,'Prix unitaires'!B:D,3,FALSE)</f>
        <v>0</v>
      </c>
      <c r="L24187" s="11">
        <f t="shared" si="377"/>
        <v>0</v>
      </c>
    </row>
    <row r="24188" spans="1:12" x14ac:dyDescent="0.25">
      <c r="A24188" t="s">
        <v>1079</v>
      </c>
      <c r="B24188" t="s">
        <v>10</v>
      </c>
      <c r="C24188">
        <v>83</v>
      </c>
      <c r="D24188" t="s">
        <v>11</v>
      </c>
      <c r="E24188" t="s">
        <v>122</v>
      </c>
      <c r="F24188" t="s">
        <v>13</v>
      </c>
      <c r="G24188" s="1">
        <v>16</v>
      </c>
      <c r="H24188">
        <v>50</v>
      </c>
      <c r="I24188" t="s">
        <v>14</v>
      </c>
      <c r="J24188" t="s">
        <v>123</v>
      </c>
      <c r="K24188">
        <f>VLOOKUP(J24188,'Prix unitaires'!B:D,3,FALSE)</f>
        <v>0</v>
      </c>
      <c r="L24188" s="11">
        <f t="shared" si="377"/>
        <v>0</v>
      </c>
    </row>
    <row r="24189" spans="1:12" x14ac:dyDescent="0.25">
      <c r="A24189" t="s">
        <v>1079</v>
      </c>
      <c r="B24189" t="s">
        <v>10</v>
      </c>
      <c r="C24189">
        <v>83</v>
      </c>
      <c r="D24189" t="s">
        <v>11</v>
      </c>
      <c r="E24189" t="s">
        <v>977</v>
      </c>
      <c r="F24189" t="s">
        <v>13</v>
      </c>
      <c r="G24189" s="1">
        <v>16</v>
      </c>
      <c r="H24189">
        <v>1</v>
      </c>
      <c r="I24189" t="s">
        <v>14</v>
      </c>
      <c r="J24189" t="s">
        <v>978</v>
      </c>
      <c r="K24189">
        <f>VLOOKUP(J24189,'Prix unitaires'!B:D,3,FALSE)</f>
        <v>0</v>
      </c>
      <c r="L24189" s="11">
        <f t="shared" si="377"/>
        <v>0</v>
      </c>
    </row>
    <row r="24190" spans="1:12" x14ac:dyDescent="0.25">
      <c r="A24190" t="s">
        <v>1079</v>
      </c>
      <c r="B24190" t="s">
        <v>10</v>
      </c>
      <c r="C24190">
        <v>83</v>
      </c>
      <c r="D24190" t="s">
        <v>11</v>
      </c>
      <c r="E24190" t="s">
        <v>165</v>
      </c>
      <c r="F24190" t="s">
        <v>13</v>
      </c>
      <c r="G24190" s="1">
        <v>2.8800001144409202</v>
      </c>
      <c r="H24190">
        <v>1</v>
      </c>
      <c r="I24190" t="s">
        <v>14</v>
      </c>
      <c r="J24190" t="s">
        <v>166</v>
      </c>
      <c r="K24190">
        <f>VLOOKUP(J24190,'Prix unitaires'!B:D,3,FALSE)</f>
        <v>0</v>
      </c>
      <c r="L24190" s="11">
        <f t="shared" si="377"/>
        <v>0</v>
      </c>
    </row>
    <row r="24191" spans="1:12" x14ac:dyDescent="0.25">
      <c r="A24191" t="s">
        <v>1079</v>
      </c>
      <c r="B24191" t="s">
        <v>10</v>
      </c>
      <c r="C24191">
        <v>84</v>
      </c>
      <c r="D24191" t="s">
        <v>11</v>
      </c>
      <c r="E24191" t="s">
        <v>122</v>
      </c>
      <c r="F24191" t="s">
        <v>13</v>
      </c>
      <c r="G24191" s="1">
        <v>16</v>
      </c>
      <c r="H24191">
        <v>50</v>
      </c>
      <c r="I24191" t="s">
        <v>14</v>
      </c>
      <c r="J24191" t="s">
        <v>123</v>
      </c>
      <c r="K24191">
        <f>VLOOKUP(J24191,'Prix unitaires'!B:D,3,FALSE)</f>
        <v>0</v>
      </c>
      <c r="L24191" s="11">
        <f t="shared" si="377"/>
        <v>0</v>
      </c>
    </row>
    <row r="24192" spans="1:12" x14ac:dyDescent="0.25">
      <c r="A24192" t="s">
        <v>1079</v>
      </c>
      <c r="B24192" t="s">
        <v>10</v>
      </c>
      <c r="C24192">
        <v>84</v>
      </c>
      <c r="D24192" t="s">
        <v>11</v>
      </c>
      <c r="E24192" t="s">
        <v>977</v>
      </c>
      <c r="F24192" t="s">
        <v>13</v>
      </c>
      <c r="G24192" s="1">
        <v>16</v>
      </c>
      <c r="H24192">
        <v>1</v>
      </c>
      <c r="I24192" t="s">
        <v>14</v>
      </c>
      <c r="J24192" t="s">
        <v>978</v>
      </c>
      <c r="K24192">
        <f>VLOOKUP(J24192,'Prix unitaires'!B:D,3,FALSE)</f>
        <v>0</v>
      </c>
      <c r="L24192" s="11">
        <f t="shared" si="377"/>
        <v>0</v>
      </c>
    </row>
    <row r="24193" spans="1:12" x14ac:dyDescent="0.25">
      <c r="A24193" t="s">
        <v>1079</v>
      </c>
      <c r="B24193" t="s">
        <v>10</v>
      </c>
      <c r="C24193">
        <v>84</v>
      </c>
      <c r="D24193" t="s">
        <v>11</v>
      </c>
      <c r="E24193" t="s">
        <v>165</v>
      </c>
      <c r="F24193" t="s">
        <v>13</v>
      </c>
      <c r="G24193" s="1">
        <v>2.8800001144409202</v>
      </c>
      <c r="H24193">
        <v>1</v>
      </c>
      <c r="I24193" t="s">
        <v>14</v>
      </c>
      <c r="J24193" t="s">
        <v>166</v>
      </c>
      <c r="K24193">
        <f>VLOOKUP(J24193,'Prix unitaires'!B:D,3,FALSE)</f>
        <v>0</v>
      </c>
      <c r="L24193" s="11">
        <f t="shared" si="377"/>
        <v>0</v>
      </c>
    </row>
    <row r="24194" spans="1:12" x14ac:dyDescent="0.25">
      <c r="A24194" t="s">
        <v>1079</v>
      </c>
      <c r="B24194" t="s">
        <v>10</v>
      </c>
      <c r="C24194">
        <v>85</v>
      </c>
      <c r="D24194" t="s">
        <v>11</v>
      </c>
      <c r="E24194" t="s">
        <v>122</v>
      </c>
      <c r="F24194" t="s">
        <v>13</v>
      </c>
      <c r="G24194" s="1">
        <v>16</v>
      </c>
      <c r="H24194">
        <v>50</v>
      </c>
      <c r="I24194" t="s">
        <v>14</v>
      </c>
      <c r="J24194" t="s">
        <v>123</v>
      </c>
      <c r="K24194">
        <f>VLOOKUP(J24194,'Prix unitaires'!B:D,3,FALSE)</f>
        <v>0</v>
      </c>
      <c r="L24194" s="11">
        <f t="shared" si="377"/>
        <v>0</v>
      </c>
    </row>
    <row r="24195" spans="1:12" x14ac:dyDescent="0.25">
      <c r="A24195" t="s">
        <v>1079</v>
      </c>
      <c r="B24195" t="s">
        <v>10</v>
      </c>
      <c r="C24195">
        <v>85</v>
      </c>
      <c r="D24195" t="s">
        <v>11</v>
      </c>
      <c r="E24195" t="s">
        <v>977</v>
      </c>
      <c r="F24195" t="s">
        <v>13</v>
      </c>
      <c r="G24195" s="1">
        <v>16</v>
      </c>
      <c r="H24195">
        <v>1</v>
      </c>
      <c r="I24195" t="s">
        <v>14</v>
      </c>
      <c r="J24195" t="s">
        <v>978</v>
      </c>
      <c r="K24195">
        <f>VLOOKUP(J24195,'Prix unitaires'!B:D,3,FALSE)</f>
        <v>0</v>
      </c>
      <c r="L24195" s="11">
        <f t="shared" ref="L24195:L24258" si="378">(G24195*H24195)*K24195</f>
        <v>0</v>
      </c>
    </row>
    <row r="24196" spans="1:12" x14ac:dyDescent="0.25">
      <c r="A24196" t="s">
        <v>1079</v>
      </c>
      <c r="B24196" t="s">
        <v>10</v>
      </c>
      <c r="C24196">
        <v>85</v>
      </c>
      <c r="D24196" t="s">
        <v>11</v>
      </c>
      <c r="E24196" t="s">
        <v>165</v>
      </c>
      <c r="F24196" t="s">
        <v>13</v>
      </c>
      <c r="G24196" s="1">
        <v>2.8800001144409202</v>
      </c>
      <c r="H24196">
        <v>1</v>
      </c>
      <c r="I24196" t="s">
        <v>14</v>
      </c>
      <c r="J24196" t="s">
        <v>166</v>
      </c>
      <c r="K24196">
        <f>VLOOKUP(J24196,'Prix unitaires'!B:D,3,FALSE)</f>
        <v>0</v>
      </c>
      <c r="L24196" s="11">
        <f t="shared" si="378"/>
        <v>0</v>
      </c>
    </row>
    <row r="24197" spans="1:12" x14ac:dyDescent="0.25">
      <c r="A24197" t="s">
        <v>1079</v>
      </c>
      <c r="B24197" t="s">
        <v>10</v>
      </c>
      <c r="C24197" t="s">
        <v>1005</v>
      </c>
      <c r="D24197" t="s">
        <v>11</v>
      </c>
      <c r="E24197" t="s">
        <v>289</v>
      </c>
      <c r="F24197" t="s">
        <v>13</v>
      </c>
      <c r="G24197" s="1">
        <v>4.6100001335143999</v>
      </c>
      <c r="H24197">
        <v>50</v>
      </c>
      <c r="I24197" t="s">
        <v>14</v>
      </c>
      <c r="J24197" t="s">
        <v>290</v>
      </c>
      <c r="K24197">
        <f>VLOOKUP(J24197,'Prix unitaires'!B:D,3,FALSE)</f>
        <v>0</v>
      </c>
      <c r="L24197" s="11">
        <f t="shared" si="378"/>
        <v>0</v>
      </c>
    </row>
    <row r="24198" spans="1:12" x14ac:dyDescent="0.25">
      <c r="A24198" t="s">
        <v>1079</v>
      </c>
      <c r="B24198" t="s">
        <v>26</v>
      </c>
      <c r="C24198" t="s">
        <v>173</v>
      </c>
      <c r="D24198" t="s">
        <v>11</v>
      </c>
      <c r="E24198" t="s">
        <v>289</v>
      </c>
      <c r="F24198" t="s">
        <v>13</v>
      </c>
      <c r="G24198" s="1">
        <v>2.9400000572204599</v>
      </c>
      <c r="H24198">
        <v>100</v>
      </c>
      <c r="I24198" t="s">
        <v>14</v>
      </c>
      <c r="J24198" t="s">
        <v>290</v>
      </c>
      <c r="K24198">
        <f>VLOOKUP(J24198,'Prix unitaires'!B:D,3,FALSE)</f>
        <v>0</v>
      </c>
      <c r="L24198" s="11">
        <f t="shared" si="378"/>
        <v>0</v>
      </c>
    </row>
    <row r="24199" spans="1:12" x14ac:dyDescent="0.25">
      <c r="A24199" t="s">
        <v>1079</v>
      </c>
      <c r="B24199" t="s">
        <v>26</v>
      </c>
      <c r="C24199" t="s">
        <v>173</v>
      </c>
      <c r="D24199" t="s">
        <v>11</v>
      </c>
      <c r="E24199" t="s">
        <v>977</v>
      </c>
      <c r="F24199" t="s">
        <v>13</v>
      </c>
      <c r="G24199" s="1">
        <v>2.9400000572204599</v>
      </c>
      <c r="H24199">
        <v>1</v>
      </c>
      <c r="I24199" t="s">
        <v>14</v>
      </c>
      <c r="J24199" t="s">
        <v>978</v>
      </c>
      <c r="K24199">
        <f>VLOOKUP(J24199,'Prix unitaires'!B:D,3,FALSE)</f>
        <v>0</v>
      </c>
      <c r="L24199" s="11">
        <f t="shared" si="378"/>
        <v>0</v>
      </c>
    </row>
    <row r="24200" spans="1:12" x14ac:dyDescent="0.25">
      <c r="A24200" t="s">
        <v>1079</v>
      </c>
      <c r="B24200" t="s">
        <v>26</v>
      </c>
      <c r="C24200" t="s">
        <v>1006</v>
      </c>
      <c r="D24200" t="s">
        <v>11</v>
      </c>
      <c r="E24200" t="s">
        <v>289</v>
      </c>
      <c r="F24200" t="s">
        <v>13</v>
      </c>
      <c r="G24200" s="1">
        <v>49.340000152587898</v>
      </c>
      <c r="H24200">
        <v>100</v>
      </c>
      <c r="I24200" t="s">
        <v>14</v>
      </c>
      <c r="J24200" t="s">
        <v>290</v>
      </c>
      <c r="K24200">
        <f>VLOOKUP(J24200,'Prix unitaires'!B:D,3,FALSE)</f>
        <v>0</v>
      </c>
      <c r="L24200" s="11">
        <f t="shared" si="378"/>
        <v>0</v>
      </c>
    </row>
    <row r="24201" spans="1:12" x14ac:dyDescent="0.25">
      <c r="A24201" t="s">
        <v>1079</v>
      </c>
      <c r="B24201" t="s">
        <v>26</v>
      </c>
      <c r="C24201" t="s">
        <v>1006</v>
      </c>
      <c r="D24201" t="s">
        <v>11</v>
      </c>
      <c r="E24201" t="s">
        <v>977</v>
      </c>
      <c r="F24201" t="s">
        <v>13</v>
      </c>
      <c r="G24201" s="1">
        <v>49.340000152587898</v>
      </c>
      <c r="H24201">
        <v>1</v>
      </c>
      <c r="I24201" t="s">
        <v>14</v>
      </c>
      <c r="J24201" t="s">
        <v>978</v>
      </c>
      <c r="K24201">
        <f>VLOOKUP(J24201,'Prix unitaires'!B:D,3,FALSE)</f>
        <v>0</v>
      </c>
      <c r="L24201" s="11">
        <f t="shared" si="378"/>
        <v>0</v>
      </c>
    </row>
    <row r="24202" spans="1:12" x14ac:dyDescent="0.25">
      <c r="A24202" t="s">
        <v>1079</v>
      </c>
      <c r="B24202" t="s">
        <v>26</v>
      </c>
      <c r="C24202" t="s">
        <v>1007</v>
      </c>
      <c r="D24202" t="s">
        <v>11</v>
      </c>
      <c r="E24202" t="s">
        <v>289</v>
      </c>
      <c r="F24202" t="s">
        <v>13</v>
      </c>
      <c r="G24202" s="1">
        <v>48</v>
      </c>
      <c r="H24202">
        <v>100</v>
      </c>
      <c r="I24202" t="s">
        <v>14</v>
      </c>
      <c r="J24202" t="s">
        <v>290</v>
      </c>
      <c r="K24202">
        <f>VLOOKUP(J24202,'Prix unitaires'!B:D,3,FALSE)</f>
        <v>0</v>
      </c>
      <c r="L24202" s="11">
        <f t="shared" si="378"/>
        <v>0</v>
      </c>
    </row>
    <row r="24203" spans="1:12" x14ac:dyDescent="0.25">
      <c r="A24203" t="s">
        <v>1079</v>
      </c>
      <c r="B24203" t="s">
        <v>26</v>
      </c>
      <c r="C24203" t="s">
        <v>1007</v>
      </c>
      <c r="D24203" t="s">
        <v>11</v>
      </c>
      <c r="E24203" t="s">
        <v>977</v>
      </c>
      <c r="F24203" t="s">
        <v>13</v>
      </c>
      <c r="G24203" s="1">
        <v>48</v>
      </c>
      <c r="H24203">
        <v>1</v>
      </c>
      <c r="I24203" t="s">
        <v>14</v>
      </c>
      <c r="J24203" t="s">
        <v>978</v>
      </c>
      <c r="K24203">
        <f>VLOOKUP(J24203,'Prix unitaires'!B:D,3,FALSE)</f>
        <v>0</v>
      </c>
      <c r="L24203" s="11">
        <f t="shared" si="378"/>
        <v>0</v>
      </c>
    </row>
    <row r="24204" spans="1:12" x14ac:dyDescent="0.25">
      <c r="A24204" t="s">
        <v>1079</v>
      </c>
      <c r="B24204" t="s">
        <v>26</v>
      </c>
      <c r="C24204" t="s">
        <v>1008</v>
      </c>
      <c r="D24204" t="s">
        <v>11</v>
      </c>
      <c r="E24204" t="s">
        <v>289</v>
      </c>
      <c r="F24204" t="s">
        <v>13</v>
      </c>
      <c r="G24204" s="1">
        <v>33.849998474121101</v>
      </c>
      <c r="H24204">
        <v>100</v>
      </c>
      <c r="I24204" t="s">
        <v>14</v>
      </c>
      <c r="J24204" t="s">
        <v>290</v>
      </c>
      <c r="K24204">
        <f>VLOOKUP(J24204,'Prix unitaires'!B:D,3,FALSE)</f>
        <v>0</v>
      </c>
      <c r="L24204" s="11">
        <f t="shared" si="378"/>
        <v>0</v>
      </c>
    </row>
    <row r="24205" spans="1:12" x14ac:dyDescent="0.25">
      <c r="A24205" t="s">
        <v>1079</v>
      </c>
      <c r="B24205" t="s">
        <v>26</v>
      </c>
      <c r="C24205" t="s">
        <v>1008</v>
      </c>
      <c r="D24205" t="s">
        <v>11</v>
      </c>
      <c r="E24205" t="s">
        <v>977</v>
      </c>
      <c r="F24205" t="s">
        <v>13</v>
      </c>
      <c r="G24205" s="1">
        <v>33.849998474121101</v>
      </c>
      <c r="H24205">
        <v>1</v>
      </c>
      <c r="I24205" t="s">
        <v>14</v>
      </c>
      <c r="J24205" t="s">
        <v>978</v>
      </c>
      <c r="K24205">
        <f>VLOOKUP(J24205,'Prix unitaires'!B:D,3,FALSE)</f>
        <v>0</v>
      </c>
      <c r="L24205" s="11">
        <f t="shared" si="378"/>
        <v>0</v>
      </c>
    </row>
    <row r="24206" spans="1:12" x14ac:dyDescent="0.25">
      <c r="A24206" t="s">
        <v>1079</v>
      </c>
      <c r="B24206" t="s">
        <v>26</v>
      </c>
      <c r="C24206">
        <v>102</v>
      </c>
      <c r="D24206" t="s">
        <v>11</v>
      </c>
      <c r="E24206" t="s">
        <v>12</v>
      </c>
      <c r="F24206" t="s">
        <v>13</v>
      </c>
      <c r="G24206" s="1">
        <v>4.6399998664856001</v>
      </c>
      <c r="H24206">
        <v>12</v>
      </c>
      <c r="I24206" t="s">
        <v>14</v>
      </c>
      <c r="J24206" t="s">
        <v>15</v>
      </c>
      <c r="K24206">
        <f>VLOOKUP(J24206,'Prix unitaires'!B:D,3,FALSE)</f>
        <v>0</v>
      </c>
      <c r="L24206" s="11">
        <f t="shared" si="378"/>
        <v>0</v>
      </c>
    </row>
    <row r="24207" spans="1:12" x14ac:dyDescent="0.25">
      <c r="A24207" t="s">
        <v>1079</v>
      </c>
      <c r="B24207" t="s">
        <v>26</v>
      </c>
      <c r="C24207">
        <v>102</v>
      </c>
      <c r="D24207" t="s">
        <v>11</v>
      </c>
      <c r="E24207" t="s">
        <v>40</v>
      </c>
      <c r="F24207" t="s">
        <v>13</v>
      </c>
      <c r="G24207" s="1">
        <v>4.6399998664856001</v>
      </c>
      <c r="H24207">
        <v>1</v>
      </c>
      <c r="I24207" t="s">
        <v>14</v>
      </c>
      <c r="J24207" t="s">
        <v>41</v>
      </c>
      <c r="K24207">
        <f>VLOOKUP(J24207,'Prix unitaires'!B:D,3,FALSE)</f>
        <v>0</v>
      </c>
      <c r="L24207" s="11">
        <f t="shared" si="378"/>
        <v>0</v>
      </c>
    </row>
    <row r="24208" spans="1:12" x14ac:dyDescent="0.25">
      <c r="A24208" t="s">
        <v>1079</v>
      </c>
      <c r="B24208" t="s">
        <v>26</v>
      </c>
      <c r="C24208" t="s">
        <v>1009</v>
      </c>
      <c r="D24208" t="s">
        <v>11</v>
      </c>
      <c r="E24208" t="s">
        <v>990</v>
      </c>
      <c r="F24208" t="s">
        <v>13</v>
      </c>
      <c r="G24208" s="1">
        <v>34.830001831054702</v>
      </c>
      <c r="H24208">
        <v>100</v>
      </c>
      <c r="I24208" t="s">
        <v>14</v>
      </c>
      <c r="J24208" t="s">
        <v>991</v>
      </c>
      <c r="K24208">
        <f>VLOOKUP(J24208,'Prix unitaires'!B:D,3,FALSE)</f>
        <v>0</v>
      </c>
      <c r="L24208" s="11">
        <f t="shared" si="378"/>
        <v>0</v>
      </c>
    </row>
    <row r="24209" spans="1:12" x14ac:dyDescent="0.25">
      <c r="A24209" t="s">
        <v>1079</v>
      </c>
      <c r="B24209" t="s">
        <v>26</v>
      </c>
      <c r="C24209" t="s">
        <v>1009</v>
      </c>
      <c r="D24209" t="s">
        <v>11</v>
      </c>
      <c r="E24209" t="s">
        <v>977</v>
      </c>
      <c r="F24209" t="s">
        <v>13</v>
      </c>
      <c r="G24209" s="1">
        <v>34.830001831054702</v>
      </c>
      <c r="H24209">
        <v>1</v>
      </c>
      <c r="I24209" t="s">
        <v>14</v>
      </c>
      <c r="J24209" t="s">
        <v>978</v>
      </c>
      <c r="K24209">
        <f>VLOOKUP(J24209,'Prix unitaires'!B:D,3,FALSE)</f>
        <v>0</v>
      </c>
      <c r="L24209" s="11">
        <f t="shared" si="378"/>
        <v>0</v>
      </c>
    </row>
    <row r="24210" spans="1:12" x14ac:dyDescent="0.25">
      <c r="A24210" t="s">
        <v>1079</v>
      </c>
      <c r="B24210" t="s">
        <v>26</v>
      </c>
      <c r="C24210">
        <v>103</v>
      </c>
      <c r="D24210" t="s">
        <v>11</v>
      </c>
      <c r="E24210" t="s">
        <v>122</v>
      </c>
      <c r="F24210" t="s">
        <v>13</v>
      </c>
      <c r="G24210" s="1">
        <v>4.1399998664856001</v>
      </c>
      <c r="H24210">
        <v>50</v>
      </c>
      <c r="I24210" t="s">
        <v>14</v>
      </c>
      <c r="J24210" t="s">
        <v>123</v>
      </c>
      <c r="K24210">
        <f>VLOOKUP(J24210,'Prix unitaires'!B:D,3,FALSE)</f>
        <v>0</v>
      </c>
      <c r="L24210" s="11">
        <f t="shared" si="378"/>
        <v>0</v>
      </c>
    </row>
    <row r="24211" spans="1:12" x14ac:dyDescent="0.25">
      <c r="A24211" t="s">
        <v>1079</v>
      </c>
      <c r="B24211" t="s">
        <v>26</v>
      </c>
      <c r="C24211">
        <v>103</v>
      </c>
      <c r="D24211" t="s">
        <v>11</v>
      </c>
      <c r="E24211" t="s">
        <v>977</v>
      </c>
      <c r="F24211" t="s">
        <v>13</v>
      </c>
      <c r="G24211" s="1">
        <v>4.1399998664856001</v>
      </c>
      <c r="H24211">
        <v>1</v>
      </c>
      <c r="I24211" t="s">
        <v>14</v>
      </c>
      <c r="J24211" t="s">
        <v>978</v>
      </c>
      <c r="K24211">
        <f>VLOOKUP(J24211,'Prix unitaires'!B:D,3,FALSE)</f>
        <v>0</v>
      </c>
      <c r="L24211" s="11">
        <f t="shared" si="378"/>
        <v>0</v>
      </c>
    </row>
    <row r="24212" spans="1:12" x14ac:dyDescent="0.25">
      <c r="A24212" t="s">
        <v>1079</v>
      </c>
      <c r="B24212" t="s">
        <v>26</v>
      </c>
      <c r="C24212" t="s">
        <v>1010</v>
      </c>
      <c r="D24212" t="s">
        <v>11</v>
      </c>
      <c r="E24212" t="s">
        <v>289</v>
      </c>
      <c r="F24212" t="s">
        <v>13</v>
      </c>
      <c r="G24212" s="1">
        <v>50.470001220703097</v>
      </c>
      <c r="H24212">
        <v>100</v>
      </c>
      <c r="I24212" t="s">
        <v>14</v>
      </c>
      <c r="J24212" t="s">
        <v>290</v>
      </c>
      <c r="K24212">
        <f>VLOOKUP(J24212,'Prix unitaires'!B:D,3,FALSE)</f>
        <v>0</v>
      </c>
      <c r="L24212" s="11">
        <f t="shared" si="378"/>
        <v>0</v>
      </c>
    </row>
    <row r="24213" spans="1:12" x14ac:dyDescent="0.25">
      <c r="A24213" t="s">
        <v>1079</v>
      </c>
      <c r="B24213" t="s">
        <v>26</v>
      </c>
      <c r="C24213" t="s">
        <v>1010</v>
      </c>
      <c r="D24213" t="s">
        <v>11</v>
      </c>
      <c r="E24213" t="s">
        <v>977</v>
      </c>
      <c r="F24213" t="s">
        <v>13</v>
      </c>
      <c r="G24213" s="1">
        <v>50.470001220703097</v>
      </c>
      <c r="H24213">
        <v>1</v>
      </c>
      <c r="I24213" t="s">
        <v>14</v>
      </c>
      <c r="J24213" t="s">
        <v>978</v>
      </c>
      <c r="K24213">
        <f>VLOOKUP(J24213,'Prix unitaires'!B:D,3,FALSE)</f>
        <v>0</v>
      </c>
      <c r="L24213" s="11">
        <f t="shared" si="378"/>
        <v>0</v>
      </c>
    </row>
    <row r="24214" spans="1:12" x14ac:dyDescent="0.25">
      <c r="A24214" t="s">
        <v>1079</v>
      </c>
      <c r="B24214" t="s">
        <v>26</v>
      </c>
      <c r="C24214" t="s">
        <v>1011</v>
      </c>
      <c r="D24214" t="s">
        <v>11</v>
      </c>
      <c r="E24214" t="s">
        <v>990</v>
      </c>
      <c r="F24214" t="s">
        <v>13</v>
      </c>
      <c r="G24214" s="1">
        <v>55.130001068115199</v>
      </c>
      <c r="H24214">
        <v>100</v>
      </c>
      <c r="I24214" t="s">
        <v>14</v>
      </c>
      <c r="J24214" t="s">
        <v>991</v>
      </c>
      <c r="K24214">
        <f>VLOOKUP(J24214,'Prix unitaires'!B:D,3,FALSE)</f>
        <v>0</v>
      </c>
      <c r="L24214" s="11">
        <f t="shared" si="378"/>
        <v>0</v>
      </c>
    </row>
    <row r="24215" spans="1:12" x14ac:dyDescent="0.25">
      <c r="A24215" t="s">
        <v>1079</v>
      </c>
      <c r="B24215" t="s">
        <v>26</v>
      </c>
      <c r="C24215" t="s">
        <v>1011</v>
      </c>
      <c r="D24215" t="s">
        <v>11</v>
      </c>
      <c r="E24215" t="s">
        <v>977</v>
      </c>
      <c r="F24215" t="s">
        <v>13</v>
      </c>
      <c r="G24215" s="1">
        <v>55.130001068115199</v>
      </c>
      <c r="H24215">
        <v>1</v>
      </c>
      <c r="I24215" t="s">
        <v>14</v>
      </c>
      <c r="J24215" t="s">
        <v>978</v>
      </c>
      <c r="K24215">
        <f>VLOOKUP(J24215,'Prix unitaires'!B:D,3,FALSE)</f>
        <v>0</v>
      </c>
      <c r="L24215" s="11">
        <f t="shared" si="378"/>
        <v>0</v>
      </c>
    </row>
    <row r="24216" spans="1:12" x14ac:dyDescent="0.25">
      <c r="A24216" t="s">
        <v>1079</v>
      </c>
      <c r="B24216" t="s">
        <v>26</v>
      </c>
      <c r="C24216" t="s">
        <v>1012</v>
      </c>
      <c r="D24216" t="s">
        <v>11</v>
      </c>
      <c r="E24216" t="s">
        <v>17</v>
      </c>
      <c r="F24216" t="s">
        <v>13</v>
      </c>
      <c r="G24216" s="1">
        <v>8.0799999237061009</v>
      </c>
      <c r="H24216">
        <v>50</v>
      </c>
      <c r="I24216" t="s">
        <v>14</v>
      </c>
      <c r="J24216" t="s">
        <v>18</v>
      </c>
      <c r="K24216">
        <f>VLOOKUP(J24216,'Prix unitaires'!B:D,3,FALSE)</f>
        <v>0</v>
      </c>
      <c r="L24216" s="11">
        <f t="shared" si="378"/>
        <v>0</v>
      </c>
    </row>
    <row r="24217" spans="1:12" x14ac:dyDescent="0.25">
      <c r="A24217" t="s">
        <v>1079</v>
      </c>
      <c r="B24217" t="s">
        <v>26</v>
      </c>
      <c r="C24217" t="s">
        <v>1013</v>
      </c>
      <c r="D24217" t="s">
        <v>11</v>
      </c>
      <c r="E24217" t="s">
        <v>17</v>
      </c>
      <c r="F24217" t="s">
        <v>13</v>
      </c>
      <c r="G24217" s="1">
        <v>6.8600001335143999</v>
      </c>
      <c r="H24217">
        <v>50</v>
      </c>
      <c r="I24217" t="s">
        <v>14</v>
      </c>
      <c r="J24217" t="s">
        <v>18</v>
      </c>
      <c r="K24217">
        <f>VLOOKUP(J24217,'Prix unitaires'!B:D,3,FALSE)</f>
        <v>0</v>
      </c>
      <c r="L24217" s="11">
        <f t="shared" si="378"/>
        <v>0</v>
      </c>
    </row>
    <row r="24218" spans="1:12" x14ac:dyDescent="0.25">
      <c r="A24218" t="s">
        <v>1079</v>
      </c>
      <c r="B24218" t="s">
        <v>26</v>
      </c>
      <c r="C24218" t="s">
        <v>1014</v>
      </c>
      <c r="D24218" t="s">
        <v>11</v>
      </c>
      <c r="E24218" t="s">
        <v>289</v>
      </c>
      <c r="F24218" t="s">
        <v>13</v>
      </c>
      <c r="G24218" s="1">
        <v>45.560001373291001</v>
      </c>
      <c r="H24218">
        <v>100</v>
      </c>
      <c r="I24218" t="s">
        <v>14</v>
      </c>
      <c r="J24218" t="s">
        <v>290</v>
      </c>
      <c r="K24218">
        <f>VLOOKUP(J24218,'Prix unitaires'!B:D,3,FALSE)</f>
        <v>0</v>
      </c>
      <c r="L24218" s="11">
        <f t="shared" si="378"/>
        <v>0</v>
      </c>
    </row>
    <row r="24219" spans="1:12" x14ac:dyDescent="0.25">
      <c r="A24219" t="s">
        <v>1079</v>
      </c>
      <c r="B24219" t="s">
        <v>26</v>
      </c>
      <c r="C24219" t="s">
        <v>1014</v>
      </c>
      <c r="D24219" t="s">
        <v>11</v>
      </c>
      <c r="E24219" t="s">
        <v>977</v>
      </c>
      <c r="F24219" t="s">
        <v>13</v>
      </c>
      <c r="G24219" s="1">
        <v>45.560001373291001</v>
      </c>
      <c r="H24219">
        <v>1</v>
      </c>
      <c r="I24219" t="s">
        <v>14</v>
      </c>
      <c r="J24219" t="s">
        <v>978</v>
      </c>
      <c r="K24219">
        <f>VLOOKUP(J24219,'Prix unitaires'!B:D,3,FALSE)</f>
        <v>0</v>
      </c>
      <c r="L24219" s="11">
        <f t="shared" si="378"/>
        <v>0</v>
      </c>
    </row>
    <row r="24220" spans="1:12" x14ac:dyDescent="0.25">
      <c r="A24220" t="s">
        <v>1079</v>
      </c>
      <c r="B24220" t="s">
        <v>26</v>
      </c>
      <c r="C24220" t="s">
        <v>1015</v>
      </c>
      <c r="D24220" t="s">
        <v>11</v>
      </c>
      <c r="E24220" t="s">
        <v>289</v>
      </c>
      <c r="F24220" t="s">
        <v>13</v>
      </c>
      <c r="G24220" s="1">
        <v>48</v>
      </c>
      <c r="H24220">
        <v>100</v>
      </c>
      <c r="I24220" t="s">
        <v>14</v>
      </c>
      <c r="J24220" t="s">
        <v>290</v>
      </c>
      <c r="K24220">
        <f>VLOOKUP(J24220,'Prix unitaires'!B:D,3,FALSE)</f>
        <v>0</v>
      </c>
      <c r="L24220" s="11">
        <f t="shared" si="378"/>
        <v>0</v>
      </c>
    </row>
    <row r="24221" spans="1:12" x14ac:dyDescent="0.25">
      <c r="A24221" t="s">
        <v>1079</v>
      </c>
      <c r="B24221" t="s">
        <v>26</v>
      </c>
      <c r="C24221" t="s">
        <v>1015</v>
      </c>
      <c r="D24221" t="s">
        <v>11</v>
      </c>
      <c r="E24221" t="s">
        <v>977</v>
      </c>
      <c r="F24221" t="s">
        <v>13</v>
      </c>
      <c r="G24221" s="1">
        <v>48</v>
      </c>
      <c r="H24221">
        <v>1</v>
      </c>
      <c r="I24221" t="s">
        <v>14</v>
      </c>
      <c r="J24221" t="s">
        <v>978</v>
      </c>
      <c r="K24221">
        <f>VLOOKUP(J24221,'Prix unitaires'!B:D,3,FALSE)</f>
        <v>0</v>
      </c>
      <c r="L24221" s="11">
        <f t="shared" si="378"/>
        <v>0</v>
      </c>
    </row>
    <row r="24222" spans="1:12" x14ac:dyDescent="0.25">
      <c r="A24222" t="s">
        <v>1079</v>
      </c>
      <c r="B24222" t="s">
        <v>26</v>
      </c>
      <c r="C24222" t="s">
        <v>1016</v>
      </c>
      <c r="D24222" t="s">
        <v>11</v>
      </c>
      <c r="E24222" t="s">
        <v>289</v>
      </c>
      <c r="F24222" t="s">
        <v>13</v>
      </c>
      <c r="G24222" s="1">
        <v>32.900001525878899</v>
      </c>
      <c r="H24222">
        <v>100</v>
      </c>
      <c r="I24222" t="s">
        <v>14</v>
      </c>
      <c r="J24222" t="s">
        <v>290</v>
      </c>
      <c r="K24222">
        <f>VLOOKUP(J24222,'Prix unitaires'!B:D,3,FALSE)</f>
        <v>0</v>
      </c>
      <c r="L24222" s="11">
        <f t="shared" si="378"/>
        <v>0</v>
      </c>
    </row>
    <row r="24223" spans="1:12" x14ac:dyDescent="0.25">
      <c r="A24223" t="s">
        <v>1079</v>
      </c>
      <c r="B24223" t="s">
        <v>26</v>
      </c>
      <c r="C24223" t="s">
        <v>1016</v>
      </c>
      <c r="D24223" t="s">
        <v>11</v>
      </c>
      <c r="E24223" t="s">
        <v>977</v>
      </c>
      <c r="F24223" t="s">
        <v>13</v>
      </c>
      <c r="G24223" s="1">
        <v>32.900001525878899</v>
      </c>
      <c r="H24223">
        <v>1</v>
      </c>
      <c r="I24223" t="s">
        <v>14</v>
      </c>
      <c r="J24223" t="s">
        <v>978</v>
      </c>
      <c r="K24223">
        <f>VLOOKUP(J24223,'Prix unitaires'!B:D,3,FALSE)</f>
        <v>0</v>
      </c>
      <c r="L24223" s="11">
        <f t="shared" si="378"/>
        <v>0</v>
      </c>
    </row>
    <row r="24224" spans="1:12" x14ac:dyDescent="0.25">
      <c r="A24224" t="s">
        <v>1079</v>
      </c>
      <c r="B24224" t="s">
        <v>26</v>
      </c>
      <c r="C24224" t="s">
        <v>1017</v>
      </c>
      <c r="D24224" t="s">
        <v>11</v>
      </c>
      <c r="E24224" t="s">
        <v>990</v>
      </c>
      <c r="F24224" t="s">
        <v>13</v>
      </c>
      <c r="G24224" s="1">
        <v>34.830001831054702</v>
      </c>
      <c r="H24224">
        <v>100</v>
      </c>
      <c r="I24224" t="s">
        <v>14</v>
      </c>
      <c r="J24224" t="s">
        <v>991</v>
      </c>
      <c r="K24224">
        <f>VLOOKUP(J24224,'Prix unitaires'!B:D,3,FALSE)</f>
        <v>0</v>
      </c>
      <c r="L24224" s="11">
        <f t="shared" si="378"/>
        <v>0</v>
      </c>
    </row>
    <row r="24225" spans="1:12" x14ac:dyDescent="0.25">
      <c r="A24225" t="s">
        <v>1079</v>
      </c>
      <c r="B24225" t="s">
        <v>26</v>
      </c>
      <c r="C24225" t="s">
        <v>1017</v>
      </c>
      <c r="D24225" t="s">
        <v>11</v>
      </c>
      <c r="E24225" t="s">
        <v>977</v>
      </c>
      <c r="F24225" t="s">
        <v>13</v>
      </c>
      <c r="G24225" s="1">
        <v>34.830001831054702</v>
      </c>
      <c r="H24225">
        <v>1</v>
      </c>
      <c r="I24225" t="s">
        <v>14</v>
      </c>
      <c r="J24225" t="s">
        <v>978</v>
      </c>
      <c r="K24225">
        <f>VLOOKUP(J24225,'Prix unitaires'!B:D,3,FALSE)</f>
        <v>0</v>
      </c>
      <c r="L24225" s="11">
        <f t="shared" si="378"/>
        <v>0</v>
      </c>
    </row>
    <row r="24226" spans="1:12" x14ac:dyDescent="0.25">
      <c r="A24226" t="s">
        <v>1079</v>
      </c>
      <c r="B24226" t="s">
        <v>26</v>
      </c>
      <c r="C24226">
        <v>110</v>
      </c>
      <c r="D24226" t="s">
        <v>11</v>
      </c>
      <c r="E24226" t="s">
        <v>122</v>
      </c>
      <c r="F24226" t="s">
        <v>13</v>
      </c>
      <c r="G24226" s="1">
        <v>32.029998779296903</v>
      </c>
      <c r="H24226">
        <v>50</v>
      </c>
      <c r="I24226" t="s">
        <v>14</v>
      </c>
      <c r="J24226" t="s">
        <v>123</v>
      </c>
      <c r="K24226">
        <f>VLOOKUP(J24226,'Prix unitaires'!B:D,3,FALSE)</f>
        <v>0</v>
      </c>
      <c r="L24226" s="11">
        <f t="shared" si="378"/>
        <v>0</v>
      </c>
    </row>
    <row r="24227" spans="1:12" x14ac:dyDescent="0.25">
      <c r="A24227" t="s">
        <v>1079</v>
      </c>
      <c r="B24227" t="s">
        <v>26</v>
      </c>
      <c r="C24227">
        <v>110</v>
      </c>
      <c r="D24227" t="s">
        <v>11</v>
      </c>
      <c r="E24227" t="s">
        <v>977</v>
      </c>
      <c r="F24227" t="s">
        <v>13</v>
      </c>
      <c r="G24227" s="1">
        <v>32.029998779296903</v>
      </c>
      <c r="H24227">
        <v>1</v>
      </c>
      <c r="I24227" t="s">
        <v>14</v>
      </c>
      <c r="J24227" t="s">
        <v>978</v>
      </c>
      <c r="K24227">
        <f>VLOOKUP(J24227,'Prix unitaires'!B:D,3,FALSE)</f>
        <v>0</v>
      </c>
      <c r="L24227" s="11">
        <f t="shared" si="378"/>
        <v>0</v>
      </c>
    </row>
    <row r="24228" spans="1:12" x14ac:dyDescent="0.25">
      <c r="A24228" t="s">
        <v>1079</v>
      </c>
      <c r="B24228" t="s">
        <v>26</v>
      </c>
      <c r="C24228">
        <v>110</v>
      </c>
      <c r="D24228" t="s">
        <v>11</v>
      </c>
      <c r="E24228" t="s">
        <v>167</v>
      </c>
      <c r="F24228" t="s">
        <v>13</v>
      </c>
      <c r="G24228" s="1">
        <v>5.7600002288818404</v>
      </c>
      <c r="H24228">
        <v>1</v>
      </c>
      <c r="I24228" t="s">
        <v>14</v>
      </c>
      <c r="J24228" t="s">
        <v>168</v>
      </c>
      <c r="K24228">
        <f>VLOOKUP(J24228,'Prix unitaires'!B:D,3,FALSE)</f>
        <v>0</v>
      </c>
      <c r="L24228" s="11">
        <f t="shared" si="378"/>
        <v>0</v>
      </c>
    </row>
    <row r="24229" spans="1:12" x14ac:dyDescent="0.25">
      <c r="A24229" t="s">
        <v>1079</v>
      </c>
      <c r="B24229" t="s">
        <v>26</v>
      </c>
      <c r="C24229">
        <v>111</v>
      </c>
      <c r="D24229" t="s">
        <v>11</v>
      </c>
      <c r="E24229" t="s">
        <v>122</v>
      </c>
      <c r="F24229" t="s">
        <v>13</v>
      </c>
      <c r="G24229" s="1">
        <v>15.6300001144409</v>
      </c>
      <c r="H24229">
        <v>50</v>
      </c>
      <c r="I24229" t="s">
        <v>14</v>
      </c>
      <c r="J24229" t="s">
        <v>123</v>
      </c>
      <c r="K24229">
        <f>VLOOKUP(J24229,'Prix unitaires'!B:D,3,FALSE)</f>
        <v>0</v>
      </c>
      <c r="L24229" s="11">
        <f t="shared" si="378"/>
        <v>0</v>
      </c>
    </row>
    <row r="24230" spans="1:12" x14ac:dyDescent="0.25">
      <c r="A24230" t="s">
        <v>1079</v>
      </c>
      <c r="B24230" t="s">
        <v>26</v>
      </c>
      <c r="C24230">
        <v>111</v>
      </c>
      <c r="D24230" t="s">
        <v>11</v>
      </c>
      <c r="E24230" t="s">
        <v>977</v>
      </c>
      <c r="F24230" t="s">
        <v>13</v>
      </c>
      <c r="G24230" s="1">
        <v>15.6300001144409</v>
      </c>
      <c r="H24230">
        <v>1</v>
      </c>
      <c r="I24230" t="s">
        <v>14</v>
      </c>
      <c r="J24230" t="s">
        <v>978</v>
      </c>
      <c r="K24230">
        <f>VLOOKUP(J24230,'Prix unitaires'!B:D,3,FALSE)</f>
        <v>0</v>
      </c>
      <c r="L24230" s="11">
        <f t="shared" si="378"/>
        <v>0</v>
      </c>
    </row>
    <row r="24231" spans="1:12" x14ac:dyDescent="0.25">
      <c r="A24231" t="s">
        <v>1079</v>
      </c>
      <c r="B24231" t="s">
        <v>26</v>
      </c>
      <c r="C24231">
        <v>111</v>
      </c>
      <c r="D24231" t="s">
        <v>11</v>
      </c>
      <c r="E24231" t="s">
        <v>167</v>
      </c>
      <c r="F24231" t="s">
        <v>13</v>
      </c>
      <c r="G24231" s="1">
        <v>2.8800001144409202</v>
      </c>
      <c r="H24231">
        <v>1</v>
      </c>
      <c r="I24231" t="s">
        <v>14</v>
      </c>
      <c r="J24231" t="s">
        <v>168</v>
      </c>
      <c r="K24231">
        <f>VLOOKUP(J24231,'Prix unitaires'!B:D,3,FALSE)</f>
        <v>0</v>
      </c>
      <c r="L24231" s="11">
        <f t="shared" si="378"/>
        <v>0</v>
      </c>
    </row>
    <row r="24232" spans="1:12" x14ac:dyDescent="0.25">
      <c r="A24232" t="s">
        <v>1079</v>
      </c>
      <c r="B24232" t="s">
        <v>26</v>
      </c>
      <c r="C24232">
        <v>113</v>
      </c>
      <c r="D24232" t="s">
        <v>11</v>
      </c>
      <c r="E24232" t="s">
        <v>122</v>
      </c>
      <c r="F24232" t="s">
        <v>13</v>
      </c>
      <c r="G24232" s="1">
        <v>16</v>
      </c>
      <c r="H24232">
        <v>50</v>
      </c>
      <c r="I24232" t="s">
        <v>14</v>
      </c>
      <c r="J24232" t="s">
        <v>123</v>
      </c>
      <c r="K24232">
        <f>VLOOKUP(J24232,'Prix unitaires'!B:D,3,FALSE)</f>
        <v>0</v>
      </c>
      <c r="L24232" s="11">
        <f t="shared" si="378"/>
        <v>0</v>
      </c>
    </row>
    <row r="24233" spans="1:12" x14ac:dyDescent="0.25">
      <c r="A24233" t="s">
        <v>1079</v>
      </c>
      <c r="B24233" t="s">
        <v>26</v>
      </c>
      <c r="C24233">
        <v>113</v>
      </c>
      <c r="D24233" t="s">
        <v>11</v>
      </c>
      <c r="E24233" t="s">
        <v>977</v>
      </c>
      <c r="F24233" t="s">
        <v>13</v>
      </c>
      <c r="G24233" s="1">
        <v>16</v>
      </c>
      <c r="H24233">
        <v>1</v>
      </c>
      <c r="I24233" t="s">
        <v>14</v>
      </c>
      <c r="J24233" t="s">
        <v>978</v>
      </c>
      <c r="K24233">
        <f>VLOOKUP(J24233,'Prix unitaires'!B:D,3,FALSE)</f>
        <v>0</v>
      </c>
      <c r="L24233" s="11">
        <f t="shared" si="378"/>
        <v>0</v>
      </c>
    </row>
    <row r="24234" spans="1:12" x14ac:dyDescent="0.25">
      <c r="A24234" t="s">
        <v>1079</v>
      </c>
      <c r="B24234" t="s">
        <v>26</v>
      </c>
      <c r="C24234">
        <v>113</v>
      </c>
      <c r="D24234" t="s">
        <v>11</v>
      </c>
      <c r="E24234" t="s">
        <v>167</v>
      </c>
      <c r="F24234" t="s">
        <v>13</v>
      </c>
      <c r="G24234" s="1">
        <v>2.8800001144409202</v>
      </c>
      <c r="H24234">
        <v>1</v>
      </c>
      <c r="I24234" t="s">
        <v>14</v>
      </c>
      <c r="J24234" t="s">
        <v>168</v>
      </c>
      <c r="K24234">
        <f>VLOOKUP(J24234,'Prix unitaires'!B:D,3,FALSE)</f>
        <v>0</v>
      </c>
      <c r="L24234" s="11">
        <f t="shared" si="378"/>
        <v>0</v>
      </c>
    </row>
    <row r="24235" spans="1:12" x14ac:dyDescent="0.25">
      <c r="A24235" t="s">
        <v>1079</v>
      </c>
      <c r="B24235" t="s">
        <v>26</v>
      </c>
      <c r="C24235">
        <v>114</v>
      </c>
      <c r="D24235" t="s">
        <v>11</v>
      </c>
      <c r="E24235" t="s">
        <v>122</v>
      </c>
      <c r="F24235" t="s">
        <v>13</v>
      </c>
      <c r="G24235" s="1">
        <v>16</v>
      </c>
      <c r="H24235">
        <v>50</v>
      </c>
      <c r="I24235" t="s">
        <v>14</v>
      </c>
      <c r="J24235" t="s">
        <v>123</v>
      </c>
      <c r="K24235">
        <f>VLOOKUP(J24235,'Prix unitaires'!B:D,3,FALSE)</f>
        <v>0</v>
      </c>
      <c r="L24235" s="11">
        <f t="shared" si="378"/>
        <v>0</v>
      </c>
    </row>
    <row r="24236" spans="1:12" x14ac:dyDescent="0.25">
      <c r="A24236" t="s">
        <v>1079</v>
      </c>
      <c r="B24236" t="s">
        <v>26</v>
      </c>
      <c r="C24236">
        <v>114</v>
      </c>
      <c r="D24236" t="s">
        <v>11</v>
      </c>
      <c r="E24236" t="s">
        <v>977</v>
      </c>
      <c r="F24236" t="s">
        <v>13</v>
      </c>
      <c r="G24236" s="1">
        <v>16</v>
      </c>
      <c r="H24236">
        <v>1</v>
      </c>
      <c r="I24236" t="s">
        <v>14</v>
      </c>
      <c r="J24236" t="s">
        <v>978</v>
      </c>
      <c r="K24236">
        <f>VLOOKUP(J24236,'Prix unitaires'!B:D,3,FALSE)</f>
        <v>0</v>
      </c>
      <c r="L24236" s="11">
        <f t="shared" si="378"/>
        <v>0</v>
      </c>
    </row>
    <row r="24237" spans="1:12" x14ac:dyDescent="0.25">
      <c r="A24237" t="s">
        <v>1079</v>
      </c>
      <c r="B24237" t="s">
        <v>26</v>
      </c>
      <c r="C24237">
        <v>114</v>
      </c>
      <c r="D24237" t="s">
        <v>11</v>
      </c>
      <c r="E24237" t="s">
        <v>167</v>
      </c>
      <c r="F24237" t="s">
        <v>13</v>
      </c>
      <c r="G24237" s="1">
        <v>2.8800001144409202</v>
      </c>
      <c r="H24237">
        <v>1</v>
      </c>
      <c r="I24237" t="s">
        <v>14</v>
      </c>
      <c r="J24237" t="s">
        <v>168</v>
      </c>
      <c r="K24237">
        <f>VLOOKUP(J24237,'Prix unitaires'!B:D,3,FALSE)</f>
        <v>0</v>
      </c>
      <c r="L24237" s="11">
        <f t="shared" si="378"/>
        <v>0</v>
      </c>
    </row>
    <row r="24238" spans="1:12" x14ac:dyDescent="0.25">
      <c r="A24238" t="s">
        <v>1079</v>
      </c>
      <c r="B24238" t="s">
        <v>26</v>
      </c>
      <c r="C24238">
        <v>115</v>
      </c>
      <c r="D24238" t="s">
        <v>11</v>
      </c>
      <c r="E24238" t="s">
        <v>122</v>
      </c>
      <c r="F24238" t="s">
        <v>13</v>
      </c>
      <c r="G24238" s="1">
        <v>16</v>
      </c>
      <c r="H24238">
        <v>50</v>
      </c>
      <c r="I24238" t="s">
        <v>14</v>
      </c>
      <c r="J24238" t="s">
        <v>123</v>
      </c>
      <c r="K24238">
        <f>VLOOKUP(J24238,'Prix unitaires'!B:D,3,FALSE)</f>
        <v>0</v>
      </c>
      <c r="L24238" s="11">
        <f t="shared" si="378"/>
        <v>0</v>
      </c>
    </row>
    <row r="24239" spans="1:12" x14ac:dyDescent="0.25">
      <c r="A24239" t="s">
        <v>1079</v>
      </c>
      <c r="B24239" t="s">
        <v>26</v>
      </c>
      <c r="C24239">
        <v>115</v>
      </c>
      <c r="D24239" t="s">
        <v>11</v>
      </c>
      <c r="E24239" t="s">
        <v>977</v>
      </c>
      <c r="F24239" t="s">
        <v>13</v>
      </c>
      <c r="G24239" s="1">
        <v>16</v>
      </c>
      <c r="H24239">
        <v>1</v>
      </c>
      <c r="I24239" t="s">
        <v>14</v>
      </c>
      <c r="J24239" t="s">
        <v>978</v>
      </c>
      <c r="K24239">
        <f>VLOOKUP(J24239,'Prix unitaires'!B:D,3,FALSE)</f>
        <v>0</v>
      </c>
      <c r="L24239" s="11">
        <f t="shared" si="378"/>
        <v>0</v>
      </c>
    </row>
    <row r="24240" spans="1:12" x14ac:dyDescent="0.25">
      <c r="A24240" t="s">
        <v>1079</v>
      </c>
      <c r="B24240" t="s">
        <v>26</v>
      </c>
      <c r="C24240">
        <v>115</v>
      </c>
      <c r="D24240" t="s">
        <v>11</v>
      </c>
      <c r="E24240" t="s">
        <v>167</v>
      </c>
      <c r="F24240" t="s">
        <v>13</v>
      </c>
      <c r="G24240" s="1">
        <v>2.8800001144409202</v>
      </c>
      <c r="H24240">
        <v>1</v>
      </c>
      <c r="I24240" t="s">
        <v>14</v>
      </c>
      <c r="J24240" t="s">
        <v>168</v>
      </c>
      <c r="K24240">
        <f>VLOOKUP(J24240,'Prix unitaires'!B:D,3,FALSE)</f>
        <v>0</v>
      </c>
      <c r="L24240" s="11">
        <f t="shared" si="378"/>
        <v>0</v>
      </c>
    </row>
    <row r="24241" spans="1:12" x14ac:dyDescent="0.25">
      <c r="A24241" t="s">
        <v>1079</v>
      </c>
      <c r="B24241" t="s">
        <v>26</v>
      </c>
      <c r="C24241">
        <v>116</v>
      </c>
      <c r="D24241" t="s">
        <v>11</v>
      </c>
      <c r="E24241" t="s">
        <v>122</v>
      </c>
      <c r="F24241" t="s">
        <v>13</v>
      </c>
      <c r="G24241" s="1">
        <v>16</v>
      </c>
      <c r="H24241">
        <v>50</v>
      </c>
      <c r="I24241" t="s">
        <v>14</v>
      </c>
      <c r="J24241" t="s">
        <v>123</v>
      </c>
      <c r="K24241">
        <f>VLOOKUP(J24241,'Prix unitaires'!B:D,3,FALSE)</f>
        <v>0</v>
      </c>
      <c r="L24241" s="11">
        <f t="shared" si="378"/>
        <v>0</v>
      </c>
    </row>
    <row r="24242" spans="1:12" x14ac:dyDescent="0.25">
      <c r="A24242" t="s">
        <v>1079</v>
      </c>
      <c r="B24242" t="s">
        <v>26</v>
      </c>
      <c r="C24242">
        <v>116</v>
      </c>
      <c r="D24242" t="s">
        <v>11</v>
      </c>
      <c r="E24242" t="s">
        <v>977</v>
      </c>
      <c r="F24242" t="s">
        <v>13</v>
      </c>
      <c r="G24242" s="1">
        <v>16</v>
      </c>
      <c r="H24242">
        <v>1</v>
      </c>
      <c r="I24242" t="s">
        <v>14</v>
      </c>
      <c r="J24242" t="s">
        <v>978</v>
      </c>
      <c r="K24242">
        <f>VLOOKUP(J24242,'Prix unitaires'!B:D,3,FALSE)</f>
        <v>0</v>
      </c>
      <c r="L24242" s="11">
        <f t="shared" si="378"/>
        <v>0</v>
      </c>
    </row>
    <row r="24243" spans="1:12" x14ac:dyDescent="0.25">
      <c r="A24243" t="s">
        <v>1079</v>
      </c>
      <c r="B24243" t="s">
        <v>26</v>
      </c>
      <c r="C24243">
        <v>116</v>
      </c>
      <c r="D24243" t="s">
        <v>11</v>
      </c>
      <c r="E24243" t="s">
        <v>167</v>
      </c>
      <c r="F24243" t="s">
        <v>13</v>
      </c>
      <c r="G24243" s="1">
        <v>2.8800001144409202</v>
      </c>
      <c r="H24243">
        <v>1</v>
      </c>
      <c r="I24243" t="s">
        <v>14</v>
      </c>
      <c r="J24243" t="s">
        <v>168</v>
      </c>
      <c r="K24243">
        <f>VLOOKUP(J24243,'Prix unitaires'!B:D,3,FALSE)</f>
        <v>0</v>
      </c>
      <c r="L24243" s="11">
        <f t="shared" si="378"/>
        <v>0</v>
      </c>
    </row>
    <row r="24244" spans="1:12" x14ac:dyDescent="0.25">
      <c r="A24244" t="s">
        <v>1079</v>
      </c>
      <c r="B24244" t="s">
        <v>26</v>
      </c>
      <c r="C24244">
        <v>118</v>
      </c>
      <c r="D24244" t="s">
        <v>11</v>
      </c>
      <c r="E24244" t="s">
        <v>122</v>
      </c>
      <c r="F24244" t="s">
        <v>13</v>
      </c>
      <c r="G24244" s="1">
        <v>16</v>
      </c>
      <c r="H24244">
        <v>50</v>
      </c>
      <c r="I24244" t="s">
        <v>14</v>
      </c>
      <c r="J24244" t="s">
        <v>123</v>
      </c>
      <c r="K24244">
        <f>VLOOKUP(J24244,'Prix unitaires'!B:D,3,FALSE)</f>
        <v>0</v>
      </c>
      <c r="L24244" s="11">
        <f t="shared" si="378"/>
        <v>0</v>
      </c>
    </row>
    <row r="24245" spans="1:12" x14ac:dyDescent="0.25">
      <c r="A24245" t="s">
        <v>1079</v>
      </c>
      <c r="B24245" t="s">
        <v>26</v>
      </c>
      <c r="C24245">
        <v>118</v>
      </c>
      <c r="D24245" t="s">
        <v>11</v>
      </c>
      <c r="E24245" t="s">
        <v>977</v>
      </c>
      <c r="F24245" t="s">
        <v>13</v>
      </c>
      <c r="G24245" s="1">
        <v>16</v>
      </c>
      <c r="H24245">
        <v>1</v>
      </c>
      <c r="I24245" t="s">
        <v>14</v>
      </c>
      <c r="J24245" t="s">
        <v>978</v>
      </c>
      <c r="K24245">
        <f>VLOOKUP(J24245,'Prix unitaires'!B:D,3,FALSE)</f>
        <v>0</v>
      </c>
      <c r="L24245" s="11">
        <f t="shared" si="378"/>
        <v>0</v>
      </c>
    </row>
    <row r="24246" spans="1:12" x14ac:dyDescent="0.25">
      <c r="A24246" t="s">
        <v>1079</v>
      </c>
      <c r="B24246" t="s">
        <v>26</v>
      </c>
      <c r="C24246">
        <v>118</v>
      </c>
      <c r="D24246" t="s">
        <v>11</v>
      </c>
      <c r="E24246" t="s">
        <v>167</v>
      </c>
      <c r="F24246" t="s">
        <v>13</v>
      </c>
      <c r="G24246" s="1">
        <v>2.8800001144409202</v>
      </c>
      <c r="H24246">
        <v>1</v>
      </c>
      <c r="I24246" t="s">
        <v>14</v>
      </c>
      <c r="J24246" t="s">
        <v>168</v>
      </c>
      <c r="K24246">
        <f>VLOOKUP(J24246,'Prix unitaires'!B:D,3,FALSE)</f>
        <v>0</v>
      </c>
      <c r="L24246" s="11">
        <f t="shared" si="378"/>
        <v>0</v>
      </c>
    </row>
    <row r="24247" spans="1:12" x14ac:dyDescent="0.25">
      <c r="A24247" t="s">
        <v>1079</v>
      </c>
      <c r="B24247" t="s">
        <v>26</v>
      </c>
      <c r="C24247">
        <v>119</v>
      </c>
      <c r="D24247" t="s">
        <v>11</v>
      </c>
      <c r="E24247" t="s">
        <v>122</v>
      </c>
      <c r="F24247" t="s">
        <v>13</v>
      </c>
      <c r="G24247" s="1">
        <v>16</v>
      </c>
      <c r="H24247">
        <v>50</v>
      </c>
      <c r="I24247" t="s">
        <v>14</v>
      </c>
      <c r="J24247" t="s">
        <v>123</v>
      </c>
      <c r="K24247">
        <f>VLOOKUP(J24247,'Prix unitaires'!B:D,3,FALSE)</f>
        <v>0</v>
      </c>
      <c r="L24247" s="11">
        <f t="shared" si="378"/>
        <v>0</v>
      </c>
    </row>
    <row r="24248" spans="1:12" x14ac:dyDescent="0.25">
      <c r="A24248" t="s">
        <v>1079</v>
      </c>
      <c r="B24248" t="s">
        <v>26</v>
      </c>
      <c r="C24248">
        <v>119</v>
      </c>
      <c r="D24248" t="s">
        <v>11</v>
      </c>
      <c r="E24248" t="s">
        <v>977</v>
      </c>
      <c r="F24248" t="s">
        <v>13</v>
      </c>
      <c r="G24248" s="1">
        <v>16</v>
      </c>
      <c r="H24248">
        <v>1</v>
      </c>
      <c r="I24248" t="s">
        <v>14</v>
      </c>
      <c r="J24248" t="s">
        <v>978</v>
      </c>
      <c r="K24248">
        <f>VLOOKUP(J24248,'Prix unitaires'!B:D,3,FALSE)</f>
        <v>0</v>
      </c>
      <c r="L24248" s="11">
        <f t="shared" si="378"/>
        <v>0</v>
      </c>
    </row>
    <row r="24249" spans="1:12" x14ac:dyDescent="0.25">
      <c r="A24249" t="s">
        <v>1079</v>
      </c>
      <c r="B24249" t="s">
        <v>26</v>
      </c>
      <c r="C24249">
        <v>119</v>
      </c>
      <c r="D24249" t="s">
        <v>11</v>
      </c>
      <c r="E24249" t="s">
        <v>167</v>
      </c>
      <c r="F24249" t="s">
        <v>13</v>
      </c>
      <c r="G24249" s="1">
        <v>2.8800001144409202</v>
      </c>
      <c r="H24249">
        <v>1</v>
      </c>
      <c r="I24249" t="s">
        <v>14</v>
      </c>
      <c r="J24249" t="s">
        <v>168</v>
      </c>
      <c r="K24249">
        <f>VLOOKUP(J24249,'Prix unitaires'!B:D,3,FALSE)</f>
        <v>0</v>
      </c>
      <c r="L24249" s="11">
        <f t="shared" si="378"/>
        <v>0</v>
      </c>
    </row>
    <row r="24250" spans="1:12" x14ac:dyDescent="0.25">
      <c r="A24250" t="s">
        <v>1079</v>
      </c>
      <c r="B24250" t="s">
        <v>26</v>
      </c>
      <c r="C24250">
        <v>120</v>
      </c>
      <c r="D24250" t="s">
        <v>11</v>
      </c>
      <c r="E24250" t="s">
        <v>122</v>
      </c>
      <c r="F24250" t="s">
        <v>13</v>
      </c>
      <c r="G24250" s="1">
        <v>16</v>
      </c>
      <c r="H24250">
        <v>50</v>
      </c>
      <c r="I24250" t="s">
        <v>14</v>
      </c>
      <c r="J24250" t="s">
        <v>123</v>
      </c>
      <c r="K24250">
        <f>VLOOKUP(J24250,'Prix unitaires'!B:D,3,FALSE)</f>
        <v>0</v>
      </c>
      <c r="L24250" s="11">
        <f t="shared" si="378"/>
        <v>0</v>
      </c>
    </row>
    <row r="24251" spans="1:12" x14ac:dyDescent="0.25">
      <c r="A24251" t="s">
        <v>1079</v>
      </c>
      <c r="B24251" t="s">
        <v>26</v>
      </c>
      <c r="C24251">
        <v>120</v>
      </c>
      <c r="D24251" t="s">
        <v>11</v>
      </c>
      <c r="E24251" t="s">
        <v>977</v>
      </c>
      <c r="F24251" t="s">
        <v>13</v>
      </c>
      <c r="G24251" s="1">
        <v>16</v>
      </c>
      <c r="H24251">
        <v>1</v>
      </c>
      <c r="I24251" t="s">
        <v>14</v>
      </c>
      <c r="J24251" t="s">
        <v>978</v>
      </c>
      <c r="K24251">
        <f>VLOOKUP(J24251,'Prix unitaires'!B:D,3,FALSE)</f>
        <v>0</v>
      </c>
      <c r="L24251" s="11">
        <f t="shared" si="378"/>
        <v>0</v>
      </c>
    </row>
    <row r="24252" spans="1:12" x14ac:dyDescent="0.25">
      <c r="A24252" t="s">
        <v>1079</v>
      </c>
      <c r="B24252" t="s">
        <v>26</v>
      </c>
      <c r="C24252">
        <v>120</v>
      </c>
      <c r="D24252" t="s">
        <v>11</v>
      </c>
      <c r="E24252" t="s">
        <v>167</v>
      </c>
      <c r="F24252" t="s">
        <v>13</v>
      </c>
      <c r="G24252" s="1">
        <v>2.8800001144409202</v>
      </c>
      <c r="H24252">
        <v>1</v>
      </c>
      <c r="I24252" t="s">
        <v>14</v>
      </c>
      <c r="J24252" t="s">
        <v>168</v>
      </c>
      <c r="K24252">
        <f>VLOOKUP(J24252,'Prix unitaires'!B:D,3,FALSE)</f>
        <v>0</v>
      </c>
      <c r="L24252" s="11">
        <f t="shared" si="378"/>
        <v>0</v>
      </c>
    </row>
    <row r="24253" spans="1:12" x14ac:dyDescent="0.25">
      <c r="A24253" t="s">
        <v>1079</v>
      </c>
      <c r="B24253" t="s">
        <v>26</v>
      </c>
      <c r="C24253">
        <v>121</v>
      </c>
      <c r="D24253" t="s">
        <v>11</v>
      </c>
      <c r="E24253" t="s">
        <v>122</v>
      </c>
      <c r="F24253" t="s">
        <v>13</v>
      </c>
      <c r="G24253" s="1">
        <v>16</v>
      </c>
      <c r="H24253">
        <v>50</v>
      </c>
      <c r="I24253" t="s">
        <v>14</v>
      </c>
      <c r="J24253" t="s">
        <v>123</v>
      </c>
      <c r="K24253">
        <f>VLOOKUP(J24253,'Prix unitaires'!B:D,3,FALSE)</f>
        <v>0</v>
      </c>
      <c r="L24253" s="11">
        <f t="shared" si="378"/>
        <v>0</v>
      </c>
    </row>
    <row r="24254" spans="1:12" x14ac:dyDescent="0.25">
      <c r="A24254" t="s">
        <v>1079</v>
      </c>
      <c r="B24254" t="s">
        <v>26</v>
      </c>
      <c r="C24254">
        <v>121</v>
      </c>
      <c r="D24254" t="s">
        <v>11</v>
      </c>
      <c r="E24254" t="s">
        <v>977</v>
      </c>
      <c r="F24254" t="s">
        <v>13</v>
      </c>
      <c r="G24254" s="1">
        <v>16</v>
      </c>
      <c r="H24254">
        <v>1</v>
      </c>
      <c r="I24254" t="s">
        <v>14</v>
      </c>
      <c r="J24254" t="s">
        <v>978</v>
      </c>
      <c r="K24254">
        <f>VLOOKUP(J24254,'Prix unitaires'!B:D,3,FALSE)</f>
        <v>0</v>
      </c>
      <c r="L24254" s="11">
        <f t="shared" si="378"/>
        <v>0</v>
      </c>
    </row>
    <row r="24255" spans="1:12" x14ac:dyDescent="0.25">
      <c r="A24255" t="s">
        <v>1079</v>
      </c>
      <c r="B24255" t="s">
        <v>26</v>
      </c>
      <c r="C24255">
        <v>121</v>
      </c>
      <c r="D24255" t="s">
        <v>11</v>
      </c>
      <c r="E24255" t="s">
        <v>167</v>
      </c>
      <c r="F24255" t="s">
        <v>13</v>
      </c>
      <c r="G24255" s="1">
        <v>2.8800001144409202</v>
      </c>
      <c r="H24255">
        <v>1</v>
      </c>
      <c r="I24255" t="s">
        <v>14</v>
      </c>
      <c r="J24255" t="s">
        <v>168</v>
      </c>
      <c r="K24255">
        <f>VLOOKUP(J24255,'Prix unitaires'!B:D,3,FALSE)</f>
        <v>0</v>
      </c>
      <c r="L24255" s="11">
        <f t="shared" si="378"/>
        <v>0</v>
      </c>
    </row>
    <row r="24256" spans="1:12" x14ac:dyDescent="0.25">
      <c r="A24256" t="s">
        <v>1079</v>
      </c>
      <c r="B24256" t="s">
        <v>26</v>
      </c>
      <c r="C24256">
        <v>122</v>
      </c>
      <c r="D24256" t="s">
        <v>11</v>
      </c>
      <c r="E24256" t="s">
        <v>122</v>
      </c>
      <c r="F24256" t="s">
        <v>13</v>
      </c>
      <c r="G24256" s="1">
        <v>15.960000038146999</v>
      </c>
      <c r="H24256">
        <v>50</v>
      </c>
      <c r="I24256" t="s">
        <v>14</v>
      </c>
      <c r="J24256" t="s">
        <v>123</v>
      </c>
      <c r="K24256">
        <f>VLOOKUP(J24256,'Prix unitaires'!B:D,3,FALSE)</f>
        <v>0</v>
      </c>
      <c r="L24256" s="11">
        <f t="shared" si="378"/>
        <v>0</v>
      </c>
    </row>
    <row r="24257" spans="1:12" x14ac:dyDescent="0.25">
      <c r="A24257" t="s">
        <v>1079</v>
      </c>
      <c r="B24257" t="s">
        <v>26</v>
      </c>
      <c r="C24257">
        <v>122</v>
      </c>
      <c r="D24257" t="s">
        <v>11</v>
      </c>
      <c r="E24257" t="s">
        <v>977</v>
      </c>
      <c r="F24257" t="s">
        <v>13</v>
      </c>
      <c r="G24257" s="1">
        <v>15.960000038146999</v>
      </c>
      <c r="H24257">
        <v>1</v>
      </c>
      <c r="I24257" t="s">
        <v>14</v>
      </c>
      <c r="J24257" t="s">
        <v>978</v>
      </c>
      <c r="K24257">
        <f>VLOOKUP(J24257,'Prix unitaires'!B:D,3,FALSE)</f>
        <v>0</v>
      </c>
      <c r="L24257" s="11">
        <f t="shared" si="378"/>
        <v>0</v>
      </c>
    </row>
    <row r="24258" spans="1:12" x14ac:dyDescent="0.25">
      <c r="A24258" t="s">
        <v>1079</v>
      </c>
      <c r="B24258" t="s">
        <v>26</v>
      </c>
      <c r="C24258">
        <v>122</v>
      </c>
      <c r="D24258" t="s">
        <v>11</v>
      </c>
      <c r="E24258" t="s">
        <v>167</v>
      </c>
      <c r="F24258" t="s">
        <v>13</v>
      </c>
      <c r="G24258" s="1">
        <v>2.8800001144409202</v>
      </c>
      <c r="H24258">
        <v>1</v>
      </c>
      <c r="I24258" t="s">
        <v>14</v>
      </c>
      <c r="J24258" t="s">
        <v>168</v>
      </c>
      <c r="K24258">
        <f>VLOOKUP(J24258,'Prix unitaires'!B:D,3,FALSE)</f>
        <v>0</v>
      </c>
      <c r="L24258" s="11">
        <f t="shared" si="378"/>
        <v>0</v>
      </c>
    </row>
    <row r="24259" spans="1:12" x14ac:dyDescent="0.25">
      <c r="A24259" t="s">
        <v>1079</v>
      </c>
      <c r="B24259" t="s">
        <v>26</v>
      </c>
      <c r="C24259">
        <v>123</v>
      </c>
      <c r="D24259" t="s">
        <v>11</v>
      </c>
      <c r="E24259" t="s">
        <v>122</v>
      </c>
      <c r="F24259" t="s">
        <v>13</v>
      </c>
      <c r="G24259" s="1">
        <v>15.8800001144409</v>
      </c>
      <c r="H24259">
        <v>50</v>
      </c>
      <c r="I24259" t="s">
        <v>14</v>
      </c>
      <c r="J24259" t="s">
        <v>123</v>
      </c>
      <c r="K24259">
        <f>VLOOKUP(J24259,'Prix unitaires'!B:D,3,FALSE)</f>
        <v>0</v>
      </c>
      <c r="L24259" s="11">
        <f t="shared" ref="L24259:L24322" si="379">(G24259*H24259)*K24259</f>
        <v>0</v>
      </c>
    </row>
    <row r="24260" spans="1:12" x14ac:dyDescent="0.25">
      <c r="A24260" t="s">
        <v>1079</v>
      </c>
      <c r="B24260" t="s">
        <v>26</v>
      </c>
      <c r="C24260">
        <v>123</v>
      </c>
      <c r="D24260" t="s">
        <v>11</v>
      </c>
      <c r="E24260" t="s">
        <v>977</v>
      </c>
      <c r="F24260" t="s">
        <v>13</v>
      </c>
      <c r="G24260" s="1">
        <v>15.8800001144409</v>
      </c>
      <c r="H24260">
        <v>1</v>
      </c>
      <c r="I24260" t="s">
        <v>14</v>
      </c>
      <c r="J24260" t="s">
        <v>978</v>
      </c>
      <c r="K24260">
        <f>VLOOKUP(J24260,'Prix unitaires'!B:D,3,FALSE)</f>
        <v>0</v>
      </c>
      <c r="L24260" s="11">
        <f t="shared" si="379"/>
        <v>0</v>
      </c>
    </row>
    <row r="24261" spans="1:12" x14ac:dyDescent="0.25">
      <c r="A24261" t="s">
        <v>1079</v>
      </c>
      <c r="B24261" t="s">
        <v>26</v>
      </c>
      <c r="C24261">
        <v>123</v>
      </c>
      <c r="D24261" t="s">
        <v>11</v>
      </c>
      <c r="E24261" t="s">
        <v>167</v>
      </c>
      <c r="F24261" t="s">
        <v>13</v>
      </c>
      <c r="G24261" s="1">
        <v>2.8800001144409202</v>
      </c>
      <c r="H24261">
        <v>1</v>
      </c>
      <c r="I24261" t="s">
        <v>14</v>
      </c>
      <c r="J24261" t="s">
        <v>168</v>
      </c>
      <c r="K24261">
        <f>VLOOKUP(J24261,'Prix unitaires'!B:D,3,FALSE)</f>
        <v>0</v>
      </c>
      <c r="L24261" s="11">
        <f t="shared" si="379"/>
        <v>0</v>
      </c>
    </row>
    <row r="24262" spans="1:12" x14ac:dyDescent="0.25">
      <c r="A24262" t="s">
        <v>1079</v>
      </c>
      <c r="B24262" t="s">
        <v>26</v>
      </c>
      <c r="C24262">
        <v>124</v>
      </c>
      <c r="D24262" t="s">
        <v>11</v>
      </c>
      <c r="E24262" t="s">
        <v>122</v>
      </c>
      <c r="F24262" t="s">
        <v>13</v>
      </c>
      <c r="G24262" s="1">
        <v>16</v>
      </c>
      <c r="H24262">
        <v>50</v>
      </c>
      <c r="I24262" t="s">
        <v>14</v>
      </c>
      <c r="J24262" t="s">
        <v>123</v>
      </c>
      <c r="K24262">
        <f>VLOOKUP(J24262,'Prix unitaires'!B:D,3,FALSE)</f>
        <v>0</v>
      </c>
      <c r="L24262" s="11">
        <f t="shared" si="379"/>
        <v>0</v>
      </c>
    </row>
    <row r="24263" spans="1:12" x14ac:dyDescent="0.25">
      <c r="A24263" t="s">
        <v>1079</v>
      </c>
      <c r="B24263" t="s">
        <v>26</v>
      </c>
      <c r="C24263">
        <v>124</v>
      </c>
      <c r="D24263" t="s">
        <v>11</v>
      </c>
      <c r="E24263" t="s">
        <v>977</v>
      </c>
      <c r="F24263" t="s">
        <v>13</v>
      </c>
      <c r="G24263" s="1">
        <v>16</v>
      </c>
      <c r="H24263">
        <v>1</v>
      </c>
      <c r="I24263" t="s">
        <v>14</v>
      </c>
      <c r="J24263" t="s">
        <v>978</v>
      </c>
      <c r="K24263">
        <f>VLOOKUP(J24263,'Prix unitaires'!B:D,3,FALSE)</f>
        <v>0</v>
      </c>
      <c r="L24263" s="11">
        <f t="shared" si="379"/>
        <v>0</v>
      </c>
    </row>
    <row r="24264" spans="1:12" x14ac:dyDescent="0.25">
      <c r="A24264" t="s">
        <v>1079</v>
      </c>
      <c r="B24264" t="s">
        <v>26</v>
      </c>
      <c r="C24264">
        <v>124</v>
      </c>
      <c r="D24264" t="s">
        <v>11</v>
      </c>
      <c r="E24264" t="s">
        <v>167</v>
      </c>
      <c r="F24264" t="s">
        <v>13</v>
      </c>
      <c r="G24264" s="1">
        <v>2.8800001144409202</v>
      </c>
      <c r="H24264">
        <v>1</v>
      </c>
      <c r="I24264" t="s">
        <v>14</v>
      </c>
      <c r="J24264" t="s">
        <v>168</v>
      </c>
      <c r="K24264">
        <f>VLOOKUP(J24264,'Prix unitaires'!B:D,3,FALSE)</f>
        <v>0</v>
      </c>
      <c r="L24264" s="11">
        <f t="shared" si="379"/>
        <v>0</v>
      </c>
    </row>
    <row r="24265" spans="1:12" x14ac:dyDescent="0.25">
      <c r="A24265" t="s">
        <v>1079</v>
      </c>
      <c r="B24265" t="s">
        <v>26</v>
      </c>
      <c r="C24265">
        <v>125</v>
      </c>
      <c r="D24265" t="s">
        <v>11</v>
      </c>
      <c r="E24265" t="s">
        <v>122</v>
      </c>
      <c r="F24265" t="s">
        <v>13</v>
      </c>
      <c r="G24265" s="1">
        <v>16</v>
      </c>
      <c r="H24265">
        <v>50</v>
      </c>
      <c r="I24265" t="s">
        <v>14</v>
      </c>
      <c r="J24265" t="s">
        <v>123</v>
      </c>
      <c r="K24265">
        <f>VLOOKUP(J24265,'Prix unitaires'!B:D,3,FALSE)</f>
        <v>0</v>
      </c>
      <c r="L24265" s="11">
        <f t="shared" si="379"/>
        <v>0</v>
      </c>
    </row>
    <row r="24266" spans="1:12" x14ac:dyDescent="0.25">
      <c r="A24266" t="s">
        <v>1079</v>
      </c>
      <c r="B24266" t="s">
        <v>26</v>
      </c>
      <c r="C24266">
        <v>125</v>
      </c>
      <c r="D24266" t="s">
        <v>11</v>
      </c>
      <c r="E24266" t="s">
        <v>977</v>
      </c>
      <c r="F24266" t="s">
        <v>13</v>
      </c>
      <c r="G24266" s="1">
        <v>16</v>
      </c>
      <c r="H24266">
        <v>1</v>
      </c>
      <c r="I24266" t="s">
        <v>14</v>
      </c>
      <c r="J24266" t="s">
        <v>978</v>
      </c>
      <c r="K24266">
        <f>VLOOKUP(J24266,'Prix unitaires'!B:D,3,FALSE)</f>
        <v>0</v>
      </c>
      <c r="L24266" s="11">
        <f t="shared" si="379"/>
        <v>0</v>
      </c>
    </row>
    <row r="24267" spans="1:12" x14ac:dyDescent="0.25">
      <c r="A24267" t="s">
        <v>1079</v>
      </c>
      <c r="B24267" t="s">
        <v>26</v>
      </c>
      <c r="C24267">
        <v>125</v>
      </c>
      <c r="D24267" t="s">
        <v>11</v>
      </c>
      <c r="E24267" t="s">
        <v>167</v>
      </c>
      <c r="F24267" t="s">
        <v>13</v>
      </c>
      <c r="G24267" s="1">
        <v>2.8800001144409202</v>
      </c>
      <c r="H24267">
        <v>1</v>
      </c>
      <c r="I24267" t="s">
        <v>14</v>
      </c>
      <c r="J24267" t="s">
        <v>168</v>
      </c>
      <c r="K24267">
        <f>VLOOKUP(J24267,'Prix unitaires'!B:D,3,FALSE)</f>
        <v>0</v>
      </c>
      <c r="L24267" s="11">
        <f t="shared" si="379"/>
        <v>0</v>
      </c>
    </row>
    <row r="24268" spans="1:12" x14ac:dyDescent="0.25">
      <c r="A24268" t="s">
        <v>1079</v>
      </c>
      <c r="B24268" t="s">
        <v>26</v>
      </c>
      <c r="C24268">
        <v>126</v>
      </c>
      <c r="D24268" t="s">
        <v>11</v>
      </c>
      <c r="E24268" t="s">
        <v>32</v>
      </c>
      <c r="F24268" t="s">
        <v>13</v>
      </c>
      <c r="G24268" s="1">
        <v>8.0299997329712003</v>
      </c>
      <c r="H24268">
        <v>240</v>
      </c>
      <c r="I24268" t="s">
        <v>14</v>
      </c>
      <c r="J24268" t="s">
        <v>33</v>
      </c>
      <c r="K24268">
        <f>VLOOKUP(J24268,'Prix unitaires'!B:D,3,FALSE)</f>
        <v>0</v>
      </c>
      <c r="L24268" s="11">
        <f t="shared" si="379"/>
        <v>0</v>
      </c>
    </row>
    <row r="24269" spans="1:12" x14ac:dyDescent="0.25">
      <c r="A24269" t="s">
        <v>1079</v>
      </c>
      <c r="B24269" t="s">
        <v>26</v>
      </c>
      <c r="C24269">
        <v>126</v>
      </c>
      <c r="D24269" t="s">
        <v>11</v>
      </c>
      <c r="E24269" t="s">
        <v>35</v>
      </c>
      <c r="F24269" t="s">
        <v>13</v>
      </c>
      <c r="G24269" s="1">
        <v>8.0299997329712003</v>
      </c>
      <c r="H24269">
        <v>1</v>
      </c>
      <c r="I24269" t="s">
        <v>14</v>
      </c>
      <c r="J24269" t="s">
        <v>36</v>
      </c>
      <c r="K24269">
        <f>VLOOKUP(J24269,'Prix unitaires'!B:D,3,FALSE)</f>
        <v>0</v>
      </c>
      <c r="L24269" s="11">
        <f t="shared" si="379"/>
        <v>0</v>
      </c>
    </row>
    <row r="24270" spans="1:12" x14ac:dyDescent="0.25">
      <c r="A24270" t="s">
        <v>1079</v>
      </c>
      <c r="B24270" t="s">
        <v>26</v>
      </c>
      <c r="C24270" t="s">
        <v>598</v>
      </c>
      <c r="D24270" t="s">
        <v>11</v>
      </c>
      <c r="E24270" t="s">
        <v>32</v>
      </c>
      <c r="F24270" t="s">
        <v>13</v>
      </c>
      <c r="G24270" s="1">
        <v>3.8499999046325701</v>
      </c>
      <c r="H24270">
        <v>240</v>
      </c>
      <c r="I24270" t="s">
        <v>14</v>
      </c>
      <c r="J24270" t="s">
        <v>33</v>
      </c>
      <c r="K24270">
        <f>VLOOKUP(J24270,'Prix unitaires'!B:D,3,FALSE)</f>
        <v>0</v>
      </c>
      <c r="L24270" s="11">
        <f t="shared" si="379"/>
        <v>0</v>
      </c>
    </row>
    <row r="24271" spans="1:12" x14ac:dyDescent="0.25">
      <c r="A24271" t="s">
        <v>1079</v>
      </c>
      <c r="B24271" t="s">
        <v>26</v>
      </c>
      <c r="C24271" t="s">
        <v>598</v>
      </c>
      <c r="D24271" t="s">
        <v>11</v>
      </c>
      <c r="E24271" t="s">
        <v>35</v>
      </c>
      <c r="F24271" t="s">
        <v>13</v>
      </c>
      <c r="G24271" s="1">
        <v>3.8499999046325701</v>
      </c>
      <c r="H24271">
        <v>1</v>
      </c>
      <c r="I24271" t="s">
        <v>14</v>
      </c>
      <c r="J24271" t="s">
        <v>36</v>
      </c>
      <c r="K24271">
        <f>VLOOKUP(J24271,'Prix unitaires'!B:D,3,FALSE)</f>
        <v>0</v>
      </c>
      <c r="L24271" s="11">
        <f t="shared" si="379"/>
        <v>0</v>
      </c>
    </row>
    <row r="24272" spans="1:12" x14ac:dyDescent="0.25">
      <c r="A24272" t="s">
        <v>1079</v>
      </c>
      <c r="B24272" t="s">
        <v>26</v>
      </c>
      <c r="C24272" t="s">
        <v>473</v>
      </c>
      <c r="D24272" t="s">
        <v>11</v>
      </c>
      <c r="E24272" t="s">
        <v>32</v>
      </c>
      <c r="F24272" t="s">
        <v>13</v>
      </c>
      <c r="G24272" s="1">
        <v>1</v>
      </c>
      <c r="H24272">
        <v>240</v>
      </c>
      <c r="I24272" t="s">
        <v>14</v>
      </c>
      <c r="J24272" t="s">
        <v>33</v>
      </c>
      <c r="K24272">
        <f>VLOOKUP(J24272,'Prix unitaires'!B:D,3,FALSE)</f>
        <v>0</v>
      </c>
      <c r="L24272" s="11">
        <f t="shared" si="379"/>
        <v>0</v>
      </c>
    </row>
    <row r="24273" spans="1:12" x14ac:dyDescent="0.25">
      <c r="A24273" t="s">
        <v>1079</v>
      </c>
      <c r="B24273" t="s">
        <v>26</v>
      </c>
      <c r="C24273" t="s">
        <v>473</v>
      </c>
      <c r="D24273" t="s">
        <v>11</v>
      </c>
      <c r="E24273" t="s">
        <v>35</v>
      </c>
      <c r="F24273" t="s">
        <v>13</v>
      </c>
      <c r="G24273" s="1">
        <v>1</v>
      </c>
      <c r="H24273">
        <v>1</v>
      </c>
      <c r="I24273" t="s">
        <v>14</v>
      </c>
      <c r="J24273" t="s">
        <v>36</v>
      </c>
      <c r="K24273">
        <f>VLOOKUP(J24273,'Prix unitaires'!B:D,3,FALSE)</f>
        <v>0</v>
      </c>
      <c r="L24273" s="11">
        <f t="shared" si="379"/>
        <v>0</v>
      </c>
    </row>
    <row r="24274" spans="1:12" x14ac:dyDescent="0.25">
      <c r="A24274" t="s">
        <v>1079</v>
      </c>
      <c r="B24274" t="s">
        <v>26</v>
      </c>
      <c r="C24274" t="s">
        <v>544</v>
      </c>
      <c r="D24274" t="s">
        <v>11</v>
      </c>
      <c r="E24274" t="s">
        <v>32</v>
      </c>
      <c r="F24274" t="s">
        <v>13</v>
      </c>
      <c r="G24274" s="1">
        <v>1</v>
      </c>
      <c r="H24274">
        <v>240</v>
      </c>
      <c r="I24274" t="s">
        <v>14</v>
      </c>
      <c r="J24274" t="s">
        <v>33</v>
      </c>
      <c r="K24274">
        <f>VLOOKUP(J24274,'Prix unitaires'!B:D,3,FALSE)</f>
        <v>0</v>
      </c>
      <c r="L24274" s="11">
        <f t="shared" si="379"/>
        <v>0</v>
      </c>
    </row>
    <row r="24275" spans="1:12" x14ac:dyDescent="0.25">
      <c r="A24275" t="s">
        <v>1079</v>
      </c>
      <c r="B24275" t="s">
        <v>26</v>
      </c>
      <c r="C24275" t="s">
        <v>544</v>
      </c>
      <c r="D24275" t="s">
        <v>11</v>
      </c>
      <c r="E24275" t="s">
        <v>35</v>
      </c>
      <c r="F24275" t="s">
        <v>13</v>
      </c>
      <c r="G24275" s="1">
        <v>1</v>
      </c>
      <c r="H24275">
        <v>1</v>
      </c>
      <c r="I24275" t="s">
        <v>14</v>
      </c>
      <c r="J24275" t="s">
        <v>36</v>
      </c>
      <c r="K24275">
        <f>VLOOKUP(J24275,'Prix unitaires'!B:D,3,FALSE)</f>
        <v>0</v>
      </c>
      <c r="L24275" s="11">
        <f t="shared" si="379"/>
        <v>0</v>
      </c>
    </row>
    <row r="24276" spans="1:12" x14ac:dyDescent="0.25">
      <c r="A24276" t="s">
        <v>1079</v>
      </c>
      <c r="B24276" t="s">
        <v>26</v>
      </c>
      <c r="C24276">
        <v>127</v>
      </c>
      <c r="D24276" t="s">
        <v>11</v>
      </c>
      <c r="E24276" t="s">
        <v>12</v>
      </c>
      <c r="F24276" t="s">
        <v>13</v>
      </c>
      <c r="G24276" s="1">
        <v>12.960000038146999</v>
      </c>
      <c r="H24276">
        <v>12</v>
      </c>
      <c r="I24276" t="s">
        <v>14</v>
      </c>
      <c r="J24276" t="s">
        <v>15</v>
      </c>
      <c r="K24276">
        <f>VLOOKUP(J24276,'Prix unitaires'!B:D,3,FALSE)</f>
        <v>0</v>
      </c>
      <c r="L24276" s="11">
        <f t="shared" si="379"/>
        <v>0</v>
      </c>
    </row>
    <row r="24277" spans="1:12" x14ac:dyDescent="0.25">
      <c r="A24277" t="s">
        <v>1079</v>
      </c>
      <c r="B24277" t="s">
        <v>26</v>
      </c>
      <c r="C24277">
        <v>127</v>
      </c>
      <c r="D24277" t="s">
        <v>11</v>
      </c>
      <c r="E24277" t="s">
        <v>40</v>
      </c>
      <c r="F24277" t="s">
        <v>13</v>
      </c>
      <c r="G24277" s="1">
        <v>12.960000038146999</v>
      </c>
      <c r="H24277">
        <v>1</v>
      </c>
      <c r="I24277" t="s">
        <v>14</v>
      </c>
      <c r="J24277" t="s">
        <v>41</v>
      </c>
      <c r="K24277">
        <f>VLOOKUP(J24277,'Prix unitaires'!B:D,3,FALSE)</f>
        <v>0</v>
      </c>
      <c r="L24277" s="11">
        <f t="shared" si="379"/>
        <v>0</v>
      </c>
    </row>
    <row r="24278" spans="1:12" x14ac:dyDescent="0.25">
      <c r="A24278" t="s">
        <v>1079</v>
      </c>
      <c r="B24278" t="s">
        <v>26</v>
      </c>
      <c r="C24278">
        <v>128</v>
      </c>
      <c r="D24278" t="s">
        <v>11</v>
      </c>
      <c r="E24278" t="s">
        <v>12</v>
      </c>
      <c r="F24278" t="s">
        <v>13</v>
      </c>
      <c r="G24278" s="1">
        <v>3.2300000190734899</v>
      </c>
      <c r="H24278">
        <v>12</v>
      </c>
      <c r="I24278" t="s">
        <v>14</v>
      </c>
      <c r="J24278" t="s">
        <v>15</v>
      </c>
      <c r="K24278">
        <f>VLOOKUP(J24278,'Prix unitaires'!B:D,3,FALSE)</f>
        <v>0</v>
      </c>
      <c r="L24278" s="11">
        <f t="shared" si="379"/>
        <v>0</v>
      </c>
    </row>
    <row r="24279" spans="1:12" x14ac:dyDescent="0.25">
      <c r="A24279" t="s">
        <v>1079</v>
      </c>
      <c r="B24279" t="s">
        <v>26</v>
      </c>
      <c r="C24279">
        <v>128</v>
      </c>
      <c r="D24279" t="s">
        <v>11</v>
      </c>
      <c r="E24279" t="s">
        <v>35</v>
      </c>
      <c r="F24279" t="s">
        <v>13</v>
      </c>
      <c r="G24279" s="1">
        <v>3.2300000190734899</v>
      </c>
      <c r="H24279">
        <v>1</v>
      </c>
      <c r="I24279" t="s">
        <v>14</v>
      </c>
      <c r="J24279" t="s">
        <v>36</v>
      </c>
      <c r="K24279">
        <f>VLOOKUP(J24279,'Prix unitaires'!B:D,3,FALSE)</f>
        <v>0</v>
      </c>
      <c r="L24279" s="11">
        <f t="shared" si="379"/>
        <v>0</v>
      </c>
    </row>
    <row r="24280" spans="1:12" x14ac:dyDescent="0.25">
      <c r="A24280" t="s">
        <v>1079</v>
      </c>
      <c r="B24280" t="s">
        <v>26</v>
      </c>
      <c r="C24280" t="s">
        <v>197</v>
      </c>
      <c r="D24280" t="s">
        <v>11</v>
      </c>
      <c r="E24280" t="s">
        <v>12</v>
      </c>
      <c r="F24280" t="s">
        <v>13</v>
      </c>
      <c r="G24280" s="1">
        <v>4.1799998283386204</v>
      </c>
      <c r="H24280">
        <v>12</v>
      </c>
      <c r="I24280" t="s">
        <v>14</v>
      </c>
      <c r="J24280" t="s">
        <v>15</v>
      </c>
      <c r="K24280">
        <f>VLOOKUP(J24280,'Prix unitaires'!B:D,3,FALSE)</f>
        <v>0</v>
      </c>
      <c r="L24280" s="11">
        <f t="shared" si="379"/>
        <v>0</v>
      </c>
    </row>
    <row r="24281" spans="1:12" x14ac:dyDescent="0.25">
      <c r="A24281" t="s">
        <v>1079</v>
      </c>
      <c r="B24281" t="s">
        <v>26</v>
      </c>
      <c r="C24281" t="s">
        <v>197</v>
      </c>
      <c r="D24281" t="s">
        <v>11</v>
      </c>
      <c r="E24281" t="s">
        <v>40</v>
      </c>
      <c r="F24281" t="s">
        <v>13</v>
      </c>
      <c r="G24281" s="1">
        <v>4.1799998283386204</v>
      </c>
      <c r="H24281">
        <v>1</v>
      </c>
      <c r="I24281" t="s">
        <v>14</v>
      </c>
      <c r="J24281" t="s">
        <v>41</v>
      </c>
      <c r="K24281">
        <f>VLOOKUP(J24281,'Prix unitaires'!B:D,3,FALSE)</f>
        <v>0</v>
      </c>
      <c r="L24281" s="11">
        <f t="shared" si="379"/>
        <v>0</v>
      </c>
    </row>
    <row r="24282" spans="1:12" x14ac:dyDescent="0.25">
      <c r="A24282" t="s">
        <v>1079</v>
      </c>
      <c r="B24282" t="s">
        <v>26</v>
      </c>
      <c r="C24282">
        <v>129</v>
      </c>
      <c r="D24282" t="s">
        <v>11</v>
      </c>
      <c r="E24282" t="s">
        <v>12</v>
      </c>
      <c r="F24282" t="s">
        <v>13</v>
      </c>
      <c r="G24282" s="1">
        <v>2.4500000476837198</v>
      </c>
      <c r="H24282">
        <v>12</v>
      </c>
      <c r="I24282" t="s">
        <v>14</v>
      </c>
      <c r="J24282" t="s">
        <v>15</v>
      </c>
      <c r="K24282">
        <f>VLOOKUP(J24282,'Prix unitaires'!B:D,3,FALSE)</f>
        <v>0</v>
      </c>
      <c r="L24282" s="11">
        <f t="shared" si="379"/>
        <v>0</v>
      </c>
    </row>
    <row r="24283" spans="1:12" x14ac:dyDescent="0.25">
      <c r="A24283" t="s">
        <v>1079</v>
      </c>
      <c r="B24283" t="s">
        <v>26</v>
      </c>
      <c r="C24283">
        <v>129</v>
      </c>
      <c r="D24283" t="s">
        <v>11</v>
      </c>
      <c r="E24283" t="s">
        <v>40</v>
      </c>
      <c r="F24283" t="s">
        <v>13</v>
      </c>
      <c r="G24283" s="1">
        <v>2.4500000476837198</v>
      </c>
      <c r="H24283">
        <v>1</v>
      </c>
      <c r="I24283" t="s">
        <v>14</v>
      </c>
      <c r="J24283" t="s">
        <v>41</v>
      </c>
      <c r="K24283">
        <f>VLOOKUP(J24283,'Prix unitaires'!B:D,3,FALSE)</f>
        <v>0</v>
      </c>
      <c r="L24283" s="11">
        <f t="shared" si="379"/>
        <v>0</v>
      </c>
    </row>
    <row r="24284" spans="1:12" x14ac:dyDescent="0.25">
      <c r="A24284" t="s">
        <v>1079</v>
      </c>
      <c r="B24284" t="s">
        <v>26</v>
      </c>
      <c r="C24284">
        <v>130</v>
      </c>
      <c r="D24284" t="s">
        <v>11</v>
      </c>
      <c r="E24284" t="s">
        <v>32</v>
      </c>
      <c r="F24284" t="s">
        <v>13</v>
      </c>
      <c r="G24284" s="1">
        <v>9.0200004577637003</v>
      </c>
      <c r="H24284">
        <v>240</v>
      </c>
      <c r="I24284" t="s">
        <v>14</v>
      </c>
      <c r="J24284" t="s">
        <v>33</v>
      </c>
      <c r="K24284">
        <f>VLOOKUP(J24284,'Prix unitaires'!B:D,3,FALSE)</f>
        <v>0</v>
      </c>
      <c r="L24284" s="11">
        <f t="shared" si="379"/>
        <v>0</v>
      </c>
    </row>
    <row r="24285" spans="1:12" x14ac:dyDescent="0.25">
      <c r="A24285" t="s">
        <v>1079</v>
      </c>
      <c r="B24285" t="s">
        <v>26</v>
      </c>
      <c r="C24285">
        <v>130</v>
      </c>
      <c r="D24285" t="s">
        <v>11</v>
      </c>
      <c r="E24285" t="s">
        <v>35</v>
      </c>
      <c r="F24285" t="s">
        <v>13</v>
      </c>
      <c r="G24285" s="1">
        <v>9.0200004577637003</v>
      </c>
      <c r="H24285">
        <v>1</v>
      </c>
      <c r="I24285" t="s">
        <v>14</v>
      </c>
      <c r="J24285" t="s">
        <v>36</v>
      </c>
      <c r="K24285">
        <f>VLOOKUP(J24285,'Prix unitaires'!B:D,3,FALSE)</f>
        <v>0</v>
      </c>
      <c r="L24285" s="11">
        <f t="shared" si="379"/>
        <v>0</v>
      </c>
    </row>
    <row r="24286" spans="1:12" x14ac:dyDescent="0.25">
      <c r="A24286" t="s">
        <v>1079</v>
      </c>
      <c r="B24286" t="s">
        <v>26</v>
      </c>
      <c r="C24286" t="s">
        <v>207</v>
      </c>
      <c r="D24286" t="s">
        <v>11</v>
      </c>
      <c r="E24286" t="s">
        <v>32</v>
      </c>
      <c r="F24286" t="s">
        <v>13</v>
      </c>
      <c r="G24286" s="1">
        <v>1</v>
      </c>
      <c r="H24286">
        <v>240</v>
      </c>
      <c r="I24286" t="s">
        <v>14</v>
      </c>
      <c r="J24286" t="s">
        <v>33</v>
      </c>
      <c r="K24286">
        <f>VLOOKUP(J24286,'Prix unitaires'!B:D,3,FALSE)</f>
        <v>0</v>
      </c>
      <c r="L24286" s="11">
        <f t="shared" si="379"/>
        <v>0</v>
      </c>
    </row>
    <row r="24287" spans="1:12" x14ac:dyDescent="0.25">
      <c r="A24287" t="s">
        <v>1079</v>
      </c>
      <c r="B24287" t="s">
        <v>26</v>
      </c>
      <c r="C24287" t="s">
        <v>207</v>
      </c>
      <c r="D24287" t="s">
        <v>11</v>
      </c>
      <c r="E24287" t="s">
        <v>35</v>
      </c>
      <c r="F24287" t="s">
        <v>13</v>
      </c>
      <c r="G24287" s="1">
        <v>1</v>
      </c>
      <c r="H24287">
        <v>1</v>
      </c>
      <c r="I24287" t="s">
        <v>14</v>
      </c>
      <c r="J24287" t="s">
        <v>36</v>
      </c>
      <c r="K24287">
        <f>VLOOKUP(J24287,'Prix unitaires'!B:D,3,FALSE)</f>
        <v>0</v>
      </c>
      <c r="L24287" s="11">
        <f t="shared" si="379"/>
        <v>0</v>
      </c>
    </row>
    <row r="24288" spans="1:12" x14ac:dyDescent="0.25">
      <c r="A24288" t="s">
        <v>1079</v>
      </c>
      <c r="B24288" t="s">
        <v>26</v>
      </c>
      <c r="C24288" t="s">
        <v>785</v>
      </c>
      <c r="D24288" t="s">
        <v>11</v>
      </c>
      <c r="E24288" t="s">
        <v>32</v>
      </c>
      <c r="F24288" t="s">
        <v>13</v>
      </c>
      <c r="G24288" s="1">
        <v>3.9800000190734899</v>
      </c>
      <c r="H24288">
        <v>240</v>
      </c>
      <c r="I24288" t="s">
        <v>14</v>
      </c>
      <c r="J24288" t="s">
        <v>33</v>
      </c>
      <c r="K24288">
        <f>VLOOKUP(J24288,'Prix unitaires'!B:D,3,FALSE)</f>
        <v>0</v>
      </c>
      <c r="L24288" s="11">
        <f t="shared" si="379"/>
        <v>0</v>
      </c>
    </row>
    <row r="24289" spans="1:12" x14ac:dyDescent="0.25">
      <c r="A24289" t="s">
        <v>1079</v>
      </c>
      <c r="B24289" t="s">
        <v>26</v>
      </c>
      <c r="C24289" t="s">
        <v>785</v>
      </c>
      <c r="D24289" t="s">
        <v>11</v>
      </c>
      <c r="E24289" t="s">
        <v>35</v>
      </c>
      <c r="F24289" t="s">
        <v>13</v>
      </c>
      <c r="G24289" s="1">
        <v>3.9800000190734899</v>
      </c>
      <c r="H24289">
        <v>1</v>
      </c>
      <c r="I24289" t="s">
        <v>14</v>
      </c>
      <c r="J24289" t="s">
        <v>36</v>
      </c>
      <c r="K24289">
        <f>VLOOKUP(J24289,'Prix unitaires'!B:D,3,FALSE)</f>
        <v>0</v>
      </c>
      <c r="L24289" s="11">
        <f t="shared" si="379"/>
        <v>0</v>
      </c>
    </row>
    <row r="24290" spans="1:12" x14ac:dyDescent="0.25">
      <c r="A24290" t="s">
        <v>1079</v>
      </c>
      <c r="B24290" t="s">
        <v>26</v>
      </c>
      <c r="C24290" t="s">
        <v>1018</v>
      </c>
      <c r="D24290" t="s">
        <v>11</v>
      </c>
      <c r="E24290" t="s">
        <v>17</v>
      </c>
      <c r="F24290" t="s">
        <v>13</v>
      </c>
      <c r="G24290" s="1">
        <v>12.460000038146999</v>
      </c>
      <c r="H24290">
        <v>50</v>
      </c>
      <c r="I24290" t="s">
        <v>14</v>
      </c>
      <c r="J24290" t="s">
        <v>18</v>
      </c>
      <c r="K24290">
        <f>VLOOKUP(J24290,'Prix unitaires'!B:D,3,FALSE)</f>
        <v>0</v>
      </c>
      <c r="L24290" s="11">
        <f t="shared" si="379"/>
        <v>0</v>
      </c>
    </row>
    <row r="24291" spans="1:12" x14ac:dyDescent="0.25">
      <c r="A24291" t="s">
        <v>1079</v>
      </c>
      <c r="B24291" t="s">
        <v>26</v>
      </c>
      <c r="C24291" t="s">
        <v>1018</v>
      </c>
      <c r="D24291" t="s">
        <v>11</v>
      </c>
      <c r="E24291" t="s">
        <v>40</v>
      </c>
      <c r="F24291" t="s">
        <v>13</v>
      </c>
      <c r="G24291" s="1">
        <v>12.460000038146999</v>
      </c>
      <c r="H24291">
        <v>1</v>
      </c>
      <c r="I24291" t="s">
        <v>14</v>
      </c>
      <c r="J24291" t="s">
        <v>41</v>
      </c>
      <c r="K24291">
        <f>VLOOKUP(J24291,'Prix unitaires'!B:D,3,FALSE)</f>
        <v>0</v>
      </c>
      <c r="L24291" s="11">
        <f t="shared" si="379"/>
        <v>0</v>
      </c>
    </row>
    <row r="24292" spans="1:12" x14ac:dyDescent="0.25">
      <c r="A24292" t="s">
        <v>1079</v>
      </c>
      <c r="B24292" t="s">
        <v>26</v>
      </c>
      <c r="C24292" t="s">
        <v>1019</v>
      </c>
      <c r="D24292" t="s">
        <v>11</v>
      </c>
      <c r="E24292" t="s">
        <v>17</v>
      </c>
      <c r="F24292" t="s">
        <v>13</v>
      </c>
      <c r="G24292" s="1">
        <v>5.7800002098083496</v>
      </c>
      <c r="H24292">
        <v>50</v>
      </c>
      <c r="I24292" t="s">
        <v>14</v>
      </c>
      <c r="J24292" t="s">
        <v>18</v>
      </c>
      <c r="K24292">
        <f>VLOOKUP(J24292,'Prix unitaires'!B:D,3,FALSE)</f>
        <v>0</v>
      </c>
      <c r="L24292" s="11">
        <f t="shared" si="379"/>
        <v>0</v>
      </c>
    </row>
    <row r="24293" spans="1:12" x14ac:dyDescent="0.25">
      <c r="A24293" t="s">
        <v>1079</v>
      </c>
      <c r="B24293" t="s">
        <v>26</v>
      </c>
      <c r="C24293" t="s">
        <v>1020</v>
      </c>
      <c r="D24293" t="s">
        <v>11</v>
      </c>
      <c r="E24293" t="s">
        <v>17</v>
      </c>
      <c r="F24293" t="s">
        <v>13</v>
      </c>
      <c r="G24293" s="1">
        <v>5.75</v>
      </c>
      <c r="H24293">
        <v>50</v>
      </c>
      <c r="I24293" t="s">
        <v>14</v>
      </c>
      <c r="J24293" t="s">
        <v>18</v>
      </c>
      <c r="K24293">
        <f>VLOOKUP(J24293,'Prix unitaires'!B:D,3,FALSE)</f>
        <v>0</v>
      </c>
      <c r="L24293" s="11">
        <f t="shared" si="379"/>
        <v>0</v>
      </c>
    </row>
    <row r="24294" spans="1:12" x14ac:dyDescent="0.25">
      <c r="A24294" t="s">
        <v>1079</v>
      </c>
      <c r="B24294" t="s">
        <v>26</v>
      </c>
      <c r="C24294">
        <v>132</v>
      </c>
      <c r="D24294" t="s">
        <v>11</v>
      </c>
      <c r="E24294" t="s">
        <v>122</v>
      </c>
      <c r="F24294" t="s">
        <v>13</v>
      </c>
      <c r="G24294" s="1">
        <v>12.3999996185303</v>
      </c>
      <c r="H24294">
        <v>50</v>
      </c>
      <c r="I24294" t="s">
        <v>14</v>
      </c>
      <c r="J24294" t="s">
        <v>123</v>
      </c>
      <c r="K24294">
        <f>VLOOKUP(J24294,'Prix unitaires'!B:D,3,FALSE)</f>
        <v>0</v>
      </c>
      <c r="L24294" s="11">
        <f t="shared" si="379"/>
        <v>0</v>
      </c>
    </row>
    <row r="24295" spans="1:12" x14ac:dyDescent="0.25">
      <c r="A24295" t="s">
        <v>1079</v>
      </c>
      <c r="B24295" t="s">
        <v>26</v>
      </c>
      <c r="C24295">
        <v>132</v>
      </c>
      <c r="D24295" t="s">
        <v>11</v>
      </c>
      <c r="E24295" t="s">
        <v>977</v>
      </c>
      <c r="F24295" t="s">
        <v>13</v>
      </c>
      <c r="G24295" s="1">
        <v>12.3999996185303</v>
      </c>
      <c r="H24295">
        <v>1</v>
      </c>
      <c r="I24295" t="s">
        <v>14</v>
      </c>
      <c r="J24295" t="s">
        <v>978</v>
      </c>
      <c r="K24295">
        <f>VLOOKUP(J24295,'Prix unitaires'!B:D,3,FALSE)</f>
        <v>0</v>
      </c>
      <c r="L24295" s="11">
        <f t="shared" si="379"/>
        <v>0</v>
      </c>
    </row>
    <row r="24296" spans="1:12" x14ac:dyDescent="0.25">
      <c r="A24296" t="s">
        <v>1079</v>
      </c>
      <c r="B24296" t="s">
        <v>26</v>
      </c>
      <c r="C24296">
        <v>134</v>
      </c>
      <c r="D24296" t="s">
        <v>11</v>
      </c>
      <c r="E24296" t="s">
        <v>122</v>
      </c>
      <c r="F24296" t="s">
        <v>13</v>
      </c>
      <c r="G24296" s="1">
        <v>6.3200001716613796</v>
      </c>
      <c r="H24296">
        <v>50</v>
      </c>
      <c r="I24296" t="s">
        <v>14</v>
      </c>
      <c r="J24296" t="s">
        <v>123</v>
      </c>
      <c r="K24296">
        <f>VLOOKUP(J24296,'Prix unitaires'!B:D,3,FALSE)</f>
        <v>0</v>
      </c>
      <c r="L24296" s="11">
        <f t="shared" si="379"/>
        <v>0</v>
      </c>
    </row>
    <row r="24297" spans="1:12" x14ac:dyDescent="0.25">
      <c r="A24297" t="s">
        <v>1079</v>
      </c>
      <c r="B24297" t="s">
        <v>26</v>
      </c>
      <c r="C24297">
        <v>134</v>
      </c>
      <c r="D24297" t="s">
        <v>11</v>
      </c>
      <c r="E24297" t="s">
        <v>977</v>
      </c>
      <c r="F24297" t="s">
        <v>13</v>
      </c>
      <c r="G24297" s="1">
        <v>6.3200001716613796</v>
      </c>
      <c r="H24297">
        <v>1</v>
      </c>
      <c r="I24297" t="s">
        <v>14</v>
      </c>
      <c r="J24297" t="s">
        <v>978</v>
      </c>
      <c r="K24297">
        <f>VLOOKUP(J24297,'Prix unitaires'!B:D,3,FALSE)</f>
        <v>0</v>
      </c>
      <c r="L24297" s="11">
        <f t="shared" si="379"/>
        <v>0</v>
      </c>
    </row>
    <row r="24298" spans="1:12" x14ac:dyDescent="0.25">
      <c r="A24298" t="s">
        <v>1079</v>
      </c>
      <c r="B24298" t="s">
        <v>26</v>
      </c>
      <c r="C24298">
        <v>134</v>
      </c>
      <c r="D24298" t="s">
        <v>11</v>
      </c>
      <c r="E24298" t="s">
        <v>167</v>
      </c>
      <c r="F24298" t="s">
        <v>13</v>
      </c>
      <c r="G24298" s="1">
        <v>0</v>
      </c>
      <c r="H24298">
        <v>1</v>
      </c>
      <c r="I24298" t="s">
        <v>14</v>
      </c>
      <c r="J24298" t="s">
        <v>168</v>
      </c>
      <c r="K24298">
        <f>VLOOKUP(J24298,'Prix unitaires'!B:D,3,FALSE)</f>
        <v>0</v>
      </c>
      <c r="L24298" s="11">
        <f t="shared" si="379"/>
        <v>0</v>
      </c>
    </row>
    <row r="24299" spans="1:12" x14ac:dyDescent="0.25">
      <c r="A24299" t="s">
        <v>1079</v>
      </c>
      <c r="B24299" t="s">
        <v>26</v>
      </c>
      <c r="C24299">
        <v>132</v>
      </c>
      <c r="D24299" t="s">
        <v>11</v>
      </c>
      <c r="E24299" t="s">
        <v>167</v>
      </c>
      <c r="F24299" t="s">
        <v>13</v>
      </c>
      <c r="G24299" s="1">
        <v>2.8800001144409202</v>
      </c>
      <c r="H24299">
        <v>1</v>
      </c>
      <c r="I24299" t="s">
        <v>14</v>
      </c>
      <c r="J24299" t="s">
        <v>168</v>
      </c>
      <c r="K24299">
        <f>VLOOKUP(J24299,'Prix unitaires'!B:D,3,FALSE)</f>
        <v>0</v>
      </c>
      <c r="L24299" s="11">
        <f t="shared" si="379"/>
        <v>0</v>
      </c>
    </row>
    <row r="24300" spans="1:12" x14ac:dyDescent="0.25">
      <c r="A24300" t="s">
        <v>1079</v>
      </c>
      <c r="B24300" t="s">
        <v>26</v>
      </c>
      <c r="C24300">
        <v>135</v>
      </c>
      <c r="D24300" t="s">
        <v>11</v>
      </c>
      <c r="E24300" t="s">
        <v>122</v>
      </c>
      <c r="F24300" t="s">
        <v>13</v>
      </c>
      <c r="G24300" s="1">
        <v>16.9899997711182</v>
      </c>
      <c r="H24300">
        <v>50</v>
      </c>
      <c r="I24300" t="s">
        <v>14</v>
      </c>
      <c r="J24300" t="s">
        <v>123</v>
      </c>
      <c r="K24300">
        <f>VLOOKUP(J24300,'Prix unitaires'!B:D,3,FALSE)</f>
        <v>0</v>
      </c>
      <c r="L24300" s="11">
        <f t="shared" si="379"/>
        <v>0</v>
      </c>
    </row>
    <row r="24301" spans="1:12" x14ac:dyDescent="0.25">
      <c r="A24301" t="s">
        <v>1079</v>
      </c>
      <c r="B24301" t="s">
        <v>26</v>
      </c>
      <c r="C24301">
        <v>135</v>
      </c>
      <c r="D24301" t="s">
        <v>11</v>
      </c>
      <c r="E24301" t="s">
        <v>977</v>
      </c>
      <c r="F24301" t="s">
        <v>13</v>
      </c>
      <c r="G24301" s="1">
        <v>16.9899997711182</v>
      </c>
      <c r="H24301">
        <v>1</v>
      </c>
      <c r="I24301" t="s">
        <v>14</v>
      </c>
      <c r="J24301" t="s">
        <v>978</v>
      </c>
      <c r="K24301">
        <f>VLOOKUP(J24301,'Prix unitaires'!B:D,3,FALSE)</f>
        <v>0</v>
      </c>
      <c r="L24301" s="11">
        <f t="shared" si="379"/>
        <v>0</v>
      </c>
    </row>
    <row r="24302" spans="1:12" x14ac:dyDescent="0.25">
      <c r="A24302" t="s">
        <v>1079</v>
      </c>
      <c r="B24302" t="s">
        <v>26</v>
      </c>
      <c r="C24302">
        <v>135</v>
      </c>
      <c r="D24302" t="s">
        <v>11</v>
      </c>
      <c r="E24302" t="s">
        <v>167</v>
      </c>
      <c r="F24302" t="s">
        <v>13</v>
      </c>
      <c r="G24302" s="1">
        <v>2.8800001144409202</v>
      </c>
      <c r="H24302">
        <v>1</v>
      </c>
      <c r="I24302" t="s">
        <v>14</v>
      </c>
      <c r="J24302" t="s">
        <v>168</v>
      </c>
      <c r="K24302">
        <f>VLOOKUP(J24302,'Prix unitaires'!B:D,3,FALSE)</f>
        <v>0</v>
      </c>
      <c r="L24302" s="11">
        <f t="shared" si="379"/>
        <v>0</v>
      </c>
    </row>
    <row r="24303" spans="1:12" x14ac:dyDescent="0.25">
      <c r="A24303" t="s">
        <v>1079</v>
      </c>
      <c r="B24303" t="s">
        <v>26</v>
      </c>
      <c r="C24303">
        <v>136</v>
      </c>
      <c r="D24303" t="s">
        <v>11</v>
      </c>
      <c r="E24303" t="s">
        <v>122</v>
      </c>
      <c r="F24303" t="s">
        <v>13</v>
      </c>
      <c r="G24303" s="1">
        <v>16.299999237060501</v>
      </c>
      <c r="H24303">
        <v>50</v>
      </c>
      <c r="I24303" t="s">
        <v>14</v>
      </c>
      <c r="J24303" t="s">
        <v>123</v>
      </c>
      <c r="K24303">
        <f>VLOOKUP(J24303,'Prix unitaires'!B:D,3,FALSE)</f>
        <v>0</v>
      </c>
      <c r="L24303" s="11">
        <f t="shared" si="379"/>
        <v>0</v>
      </c>
    </row>
    <row r="24304" spans="1:12" x14ac:dyDescent="0.25">
      <c r="A24304" t="s">
        <v>1079</v>
      </c>
      <c r="B24304" t="s">
        <v>26</v>
      </c>
      <c r="C24304">
        <v>136</v>
      </c>
      <c r="D24304" t="s">
        <v>11</v>
      </c>
      <c r="E24304" t="s">
        <v>977</v>
      </c>
      <c r="F24304" t="s">
        <v>13</v>
      </c>
      <c r="G24304" s="1">
        <v>16.299999237060501</v>
      </c>
      <c r="H24304">
        <v>1</v>
      </c>
      <c r="I24304" t="s">
        <v>14</v>
      </c>
      <c r="J24304" t="s">
        <v>978</v>
      </c>
      <c r="K24304">
        <f>VLOOKUP(J24304,'Prix unitaires'!B:D,3,FALSE)</f>
        <v>0</v>
      </c>
      <c r="L24304" s="11">
        <f t="shared" si="379"/>
        <v>0</v>
      </c>
    </row>
    <row r="24305" spans="1:12" x14ac:dyDescent="0.25">
      <c r="A24305" t="s">
        <v>1079</v>
      </c>
      <c r="B24305" t="s">
        <v>26</v>
      </c>
      <c r="C24305">
        <v>136</v>
      </c>
      <c r="D24305" t="s">
        <v>11</v>
      </c>
      <c r="E24305" t="s">
        <v>167</v>
      </c>
      <c r="F24305" t="s">
        <v>13</v>
      </c>
      <c r="G24305" s="1">
        <v>2.8800001144409202</v>
      </c>
      <c r="H24305">
        <v>1</v>
      </c>
      <c r="I24305" t="s">
        <v>14</v>
      </c>
      <c r="J24305" t="s">
        <v>168</v>
      </c>
      <c r="K24305">
        <f>VLOOKUP(J24305,'Prix unitaires'!B:D,3,FALSE)</f>
        <v>0</v>
      </c>
      <c r="L24305" s="11">
        <f t="shared" si="379"/>
        <v>0</v>
      </c>
    </row>
    <row r="24306" spans="1:12" x14ac:dyDescent="0.25">
      <c r="A24306" t="s">
        <v>1079</v>
      </c>
      <c r="B24306" t="s">
        <v>26</v>
      </c>
      <c r="C24306" t="s">
        <v>1021</v>
      </c>
      <c r="D24306" t="s">
        <v>11</v>
      </c>
      <c r="E24306" t="s">
        <v>122</v>
      </c>
      <c r="F24306" t="s">
        <v>13</v>
      </c>
      <c r="G24306" s="1">
        <v>9.0900001525878995</v>
      </c>
      <c r="H24306">
        <v>50</v>
      </c>
      <c r="I24306" t="s">
        <v>14</v>
      </c>
      <c r="J24306" t="s">
        <v>123</v>
      </c>
      <c r="K24306">
        <f>VLOOKUP(J24306,'Prix unitaires'!B:D,3,FALSE)</f>
        <v>0</v>
      </c>
      <c r="L24306" s="11">
        <f t="shared" si="379"/>
        <v>0</v>
      </c>
    </row>
    <row r="24307" spans="1:12" x14ac:dyDescent="0.25">
      <c r="A24307" t="s">
        <v>1079</v>
      </c>
      <c r="B24307" t="s">
        <v>26</v>
      </c>
      <c r="C24307" t="s">
        <v>1021</v>
      </c>
      <c r="D24307" t="s">
        <v>11</v>
      </c>
      <c r="E24307" t="s">
        <v>977</v>
      </c>
      <c r="F24307" t="s">
        <v>13</v>
      </c>
      <c r="G24307" s="1">
        <v>9.0900001525878995</v>
      </c>
      <c r="H24307">
        <v>1</v>
      </c>
      <c r="I24307" t="s">
        <v>14</v>
      </c>
      <c r="J24307" t="s">
        <v>978</v>
      </c>
      <c r="K24307">
        <f>VLOOKUP(J24307,'Prix unitaires'!B:D,3,FALSE)</f>
        <v>0</v>
      </c>
      <c r="L24307" s="11">
        <f t="shared" si="379"/>
        <v>0</v>
      </c>
    </row>
    <row r="24308" spans="1:12" x14ac:dyDescent="0.25">
      <c r="A24308" t="s">
        <v>1079</v>
      </c>
      <c r="B24308" t="s">
        <v>26</v>
      </c>
      <c r="C24308" t="s">
        <v>1021</v>
      </c>
      <c r="D24308" t="s">
        <v>11</v>
      </c>
      <c r="E24308" t="s">
        <v>167</v>
      </c>
      <c r="F24308" t="s">
        <v>13</v>
      </c>
      <c r="G24308" s="1">
        <v>2.8800001144409202</v>
      </c>
      <c r="H24308">
        <v>1</v>
      </c>
      <c r="I24308" t="s">
        <v>14</v>
      </c>
      <c r="J24308" t="s">
        <v>168</v>
      </c>
      <c r="K24308">
        <f>VLOOKUP(J24308,'Prix unitaires'!B:D,3,FALSE)</f>
        <v>0</v>
      </c>
      <c r="L24308" s="11">
        <f t="shared" si="379"/>
        <v>0</v>
      </c>
    </row>
    <row r="24309" spans="1:12" x14ac:dyDescent="0.25">
      <c r="A24309" t="s">
        <v>1079</v>
      </c>
      <c r="B24309" t="s">
        <v>26</v>
      </c>
      <c r="C24309">
        <v>137</v>
      </c>
      <c r="D24309" t="s">
        <v>11</v>
      </c>
      <c r="E24309" t="s">
        <v>122</v>
      </c>
      <c r="F24309" t="s">
        <v>13</v>
      </c>
      <c r="G24309" s="1">
        <v>6.0599999427795401</v>
      </c>
      <c r="H24309">
        <v>50</v>
      </c>
      <c r="I24309" t="s">
        <v>14</v>
      </c>
      <c r="J24309" t="s">
        <v>123</v>
      </c>
      <c r="K24309">
        <f>VLOOKUP(J24309,'Prix unitaires'!B:D,3,FALSE)</f>
        <v>0</v>
      </c>
      <c r="L24309" s="11">
        <f t="shared" si="379"/>
        <v>0</v>
      </c>
    </row>
    <row r="24310" spans="1:12" x14ac:dyDescent="0.25">
      <c r="A24310" t="s">
        <v>1079</v>
      </c>
      <c r="B24310" t="s">
        <v>26</v>
      </c>
      <c r="C24310">
        <v>137</v>
      </c>
      <c r="D24310" t="s">
        <v>11</v>
      </c>
      <c r="E24310" t="s">
        <v>977</v>
      </c>
      <c r="F24310" t="s">
        <v>13</v>
      </c>
      <c r="G24310" s="1">
        <v>6.0599999427795401</v>
      </c>
      <c r="H24310">
        <v>1</v>
      </c>
      <c r="I24310" t="s">
        <v>14</v>
      </c>
      <c r="J24310" t="s">
        <v>978</v>
      </c>
      <c r="K24310">
        <f>VLOOKUP(J24310,'Prix unitaires'!B:D,3,FALSE)</f>
        <v>0</v>
      </c>
      <c r="L24310" s="11">
        <f t="shared" si="379"/>
        <v>0</v>
      </c>
    </row>
    <row r="24311" spans="1:12" x14ac:dyDescent="0.25">
      <c r="A24311" t="s">
        <v>1079</v>
      </c>
      <c r="B24311" t="s">
        <v>26</v>
      </c>
      <c r="C24311">
        <v>137</v>
      </c>
      <c r="D24311" t="s">
        <v>11</v>
      </c>
      <c r="E24311" t="s">
        <v>167</v>
      </c>
      <c r="F24311" t="s">
        <v>13</v>
      </c>
      <c r="G24311" s="1">
        <v>0</v>
      </c>
      <c r="H24311">
        <v>1</v>
      </c>
      <c r="I24311" t="s">
        <v>14</v>
      </c>
      <c r="J24311" t="s">
        <v>168</v>
      </c>
      <c r="K24311">
        <f>VLOOKUP(J24311,'Prix unitaires'!B:D,3,FALSE)</f>
        <v>0</v>
      </c>
      <c r="L24311" s="11">
        <f t="shared" si="379"/>
        <v>0</v>
      </c>
    </row>
    <row r="24312" spans="1:12" x14ac:dyDescent="0.25">
      <c r="A24312" t="s">
        <v>1079</v>
      </c>
      <c r="B24312" t="s">
        <v>26</v>
      </c>
      <c r="C24312">
        <v>139</v>
      </c>
      <c r="D24312" t="s">
        <v>11</v>
      </c>
      <c r="E24312" t="s">
        <v>122</v>
      </c>
      <c r="F24312" t="s">
        <v>13</v>
      </c>
      <c r="G24312" s="1">
        <v>15.920000076293899</v>
      </c>
      <c r="H24312">
        <v>50</v>
      </c>
      <c r="I24312" t="s">
        <v>14</v>
      </c>
      <c r="J24312" t="s">
        <v>123</v>
      </c>
      <c r="K24312">
        <f>VLOOKUP(J24312,'Prix unitaires'!B:D,3,FALSE)</f>
        <v>0</v>
      </c>
      <c r="L24312" s="11">
        <f t="shared" si="379"/>
        <v>0</v>
      </c>
    </row>
    <row r="24313" spans="1:12" x14ac:dyDescent="0.25">
      <c r="A24313" t="s">
        <v>1079</v>
      </c>
      <c r="B24313" t="s">
        <v>26</v>
      </c>
      <c r="C24313">
        <v>139</v>
      </c>
      <c r="D24313" t="s">
        <v>11</v>
      </c>
      <c r="E24313" t="s">
        <v>977</v>
      </c>
      <c r="F24313" t="s">
        <v>13</v>
      </c>
      <c r="G24313" s="1">
        <v>15.920000076293899</v>
      </c>
      <c r="H24313">
        <v>1</v>
      </c>
      <c r="I24313" t="s">
        <v>14</v>
      </c>
      <c r="J24313" t="s">
        <v>978</v>
      </c>
      <c r="K24313">
        <f>VLOOKUP(J24313,'Prix unitaires'!B:D,3,FALSE)</f>
        <v>0</v>
      </c>
      <c r="L24313" s="11">
        <f t="shared" si="379"/>
        <v>0</v>
      </c>
    </row>
    <row r="24314" spans="1:12" x14ac:dyDescent="0.25">
      <c r="A24314" t="s">
        <v>1079</v>
      </c>
      <c r="B24314" t="s">
        <v>26</v>
      </c>
      <c r="C24314">
        <v>139</v>
      </c>
      <c r="D24314" t="s">
        <v>11</v>
      </c>
      <c r="E24314" t="s">
        <v>167</v>
      </c>
      <c r="F24314" t="s">
        <v>13</v>
      </c>
      <c r="G24314" s="1">
        <v>2.8800001144409202</v>
      </c>
      <c r="H24314">
        <v>1</v>
      </c>
      <c r="I24314" t="s">
        <v>14</v>
      </c>
      <c r="J24314" t="s">
        <v>168</v>
      </c>
      <c r="K24314">
        <f>VLOOKUP(J24314,'Prix unitaires'!B:D,3,FALSE)</f>
        <v>0</v>
      </c>
      <c r="L24314" s="11">
        <f t="shared" si="379"/>
        <v>0</v>
      </c>
    </row>
    <row r="24315" spans="1:12" x14ac:dyDescent="0.25">
      <c r="A24315" t="s">
        <v>1079</v>
      </c>
      <c r="B24315" t="s">
        <v>26</v>
      </c>
      <c r="C24315">
        <v>140</v>
      </c>
      <c r="D24315" t="s">
        <v>11</v>
      </c>
      <c r="E24315" t="s">
        <v>122</v>
      </c>
      <c r="F24315" t="s">
        <v>13</v>
      </c>
      <c r="G24315" s="1">
        <v>15.930000305175801</v>
      </c>
      <c r="H24315">
        <v>50</v>
      </c>
      <c r="I24315" t="s">
        <v>14</v>
      </c>
      <c r="J24315" t="s">
        <v>123</v>
      </c>
      <c r="K24315">
        <f>VLOOKUP(J24315,'Prix unitaires'!B:D,3,FALSE)</f>
        <v>0</v>
      </c>
      <c r="L24315" s="11">
        <f t="shared" si="379"/>
        <v>0</v>
      </c>
    </row>
    <row r="24316" spans="1:12" x14ac:dyDescent="0.25">
      <c r="A24316" t="s">
        <v>1079</v>
      </c>
      <c r="B24316" t="s">
        <v>26</v>
      </c>
      <c r="C24316">
        <v>140</v>
      </c>
      <c r="D24316" t="s">
        <v>11</v>
      </c>
      <c r="E24316" t="s">
        <v>977</v>
      </c>
      <c r="F24316" t="s">
        <v>13</v>
      </c>
      <c r="G24316" s="1">
        <v>15.930000305175801</v>
      </c>
      <c r="H24316">
        <v>1</v>
      </c>
      <c r="I24316" t="s">
        <v>14</v>
      </c>
      <c r="J24316" t="s">
        <v>978</v>
      </c>
      <c r="K24316">
        <f>VLOOKUP(J24316,'Prix unitaires'!B:D,3,FALSE)</f>
        <v>0</v>
      </c>
      <c r="L24316" s="11">
        <f t="shared" si="379"/>
        <v>0</v>
      </c>
    </row>
    <row r="24317" spans="1:12" x14ac:dyDescent="0.25">
      <c r="A24317" t="s">
        <v>1079</v>
      </c>
      <c r="B24317" t="s">
        <v>26</v>
      </c>
      <c r="C24317">
        <v>140</v>
      </c>
      <c r="D24317" t="s">
        <v>11</v>
      </c>
      <c r="E24317" t="s">
        <v>167</v>
      </c>
      <c r="F24317" t="s">
        <v>13</v>
      </c>
      <c r="G24317" s="1">
        <v>2.8800001144409202</v>
      </c>
      <c r="H24317">
        <v>1</v>
      </c>
      <c r="I24317" t="s">
        <v>14</v>
      </c>
      <c r="J24317" t="s">
        <v>168</v>
      </c>
      <c r="K24317">
        <f>VLOOKUP(J24317,'Prix unitaires'!B:D,3,FALSE)</f>
        <v>0</v>
      </c>
      <c r="L24317" s="11">
        <f t="shared" si="379"/>
        <v>0</v>
      </c>
    </row>
    <row r="24318" spans="1:12" x14ac:dyDescent="0.25">
      <c r="A24318" t="s">
        <v>1079</v>
      </c>
      <c r="B24318" t="s">
        <v>26</v>
      </c>
      <c r="C24318">
        <v>141</v>
      </c>
      <c r="D24318" t="s">
        <v>11</v>
      </c>
      <c r="E24318" t="s">
        <v>122</v>
      </c>
      <c r="F24318" t="s">
        <v>13</v>
      </c>
      <c r="G24318" s="1">
        <v>16</v>
      </c>
      <c r="H24318">
        <v>50</v>
      </c>
      <c r="I24318" t="s">
        <v>14</v>
      </c>
      <c r="J24318" t="s">
        <v>123</v>
      </c>
      <c r="K24318">
        <f>VLOOKUP(J24318,'Prix unitaires'!B:D,3,FALSE)</f>
        <v>0</v>
      </c>
      <c r="L24318" s="11">
        <f t="shared" si="379"/>
        <v>0</v>
      </c>
    </row>
    <row r="24319" spans="1:12" x14ac:dyDescent="0.25">
      <c r="A24319" t="s">
        <v>1079</v>
      </c>
      <c r="B24319" t="s">
        <v>26</v>
      </c>
      <c r="C24319">
        <v>141</v>
      </c>
      <c r="D24319" t="s">
        <v>11</v>
      </c>
      <c r="E24319" t="s">
        <v>977</v>
      </c>
      <c r="F24319" t="s">
        <v>13</v>
      </c>
      <c r="G24319" s="1">
        <v>16</v>
      </c>
      <c r="H24319">
        <v>1</v>
      </c>
      <c r="I24319" t="s">
        <v>14</v>
      </c>
      <c r="J24319" t="s">
        <v>978</v>
      </c>
      <c r="K24319">
        <f>VLOOKUP(J24319,'Prix unitaires'!B:D,3,FALSE)</f>
        <v>0</v>
      </c>
      <c r="L24319" s="11">
        <f t="shared" si="379"/>
        <v>0</v>
      </c>
    </row>
    <row r="24320" spans="1:12" x14ac:dyDescent="0.25">
      <c r="A24320" t="s">
        <v>1079</v>
      </c>
      <c r="B24320" t="s">
        <v>26</v>
      </c>
      <c r="C24320">
        <v>141</v>
      </c>
      <c r="D24320" t="s">
        <v>11</v>
      </c>
      <c r="E24320" t="s">
        <v>167</v>
      </c>
      <c r="F24320" t="s">
        <v>13</v>
      </c>
      <c r="G24320" s="1">
        <v>2.8800001144409202</v>
      </c>
      <c r="H24320">
        <v>1</v>
      </c>
      <c r="I24320" t="s">
        <v>14</v>
      </c>
      <c r="J24320" t="s">
        <v>168</v>
      </c>
      <c r="K24320">
        <f>VLOOKUP(J24320,'Prix unitaires'!B:D,3,FALSE)</f>
        <v>0</v>
      </c>
      <c r="L24320" s="11">
        <f t="shared" si="379"/>
        <v>0</v>
      </c>
    </row>
    <row r="24321" spans="1:12" x14ac:dyDescent="0.25">
      <c r="A24321" t="s">
        <v>1079</v>
      </c>
      <c r="B24321" t="s">
        <v>26</v>
      </c>
      <c r="C24321" t="s">
        <v>1022</v>
      </c>
      <c r="D24321" t="s">
        <v>11</v>
      </c>
      <c r="E24321" t="s">
        <v>122</v>
      </c>
      <c r="F24321" t="s">
        <v>13</v>
      </c>
      <c r="G24321" s="1">
        <v>16.200000762939499</v>
      </c>
      <c r="H24321">
        <v>50</v>
      </c>
      <c r="I24321" t="s">
        <v>14</v>
      </c>
      <c r="J24321" t="s">
        <v>123</v>
      </c>
      <c r="K24321">
        <f>VLOOKUP(J24321,'Prix unitaires'!B:D,3,FALSE)</f>
        <v>0</v>
      </c>
      <c r="L24321" s="11">
        <f t="shared" si="379"/>
        <v>0</v>
      </c>
    </row>
    <row r="24322" spans="1:12" x14ac:dyDescent="0.25">
      <c r="A24322" t="s">
        <v>1079</v>
      </c>
      <c r="B24322" t="s">
        <v>26</v>
      </c>
      <c r="C24322" t="s">
        <v>1022</v>
      </c>
      <c r="D24322" t="s">
        <v>11</v>
      </c>
      <c r="E24322" t="s">
        <v>977</v>
      </c>
      <c r="F24322" t="s">
        <v>13</v>
      </c>
      <c r="G24322" s="1">
        <v>16.200000762939499</v>
      </c>
      <c r="H24322">
        <v>1</v>
      </c>
      <c r="I24322" t="s">
        <v>14</v>
      </c>
      <c r="J24322" t="s">
        <v>978</v>
      </c>
      <c r="K24322">
        <f>VLOOKUP(J24322,'Prix unitaires'!B:D,3,FALSE)</f>
        <v>0</v>
      </c>
      <c r="L24322" s="11">
        <f t="shared" si="379"/>
        <v>0</v>
      </c>
    </row>
    <row r="24323" spans="1:12" x14ac:dyDescent="0.25">
      <c r="A24323" t="s">
        <v>1079</v>
      </c>
      <c r="B24323" t="s">
        <v>26</v>
      </c>
      <c r="C24323" t="s">
        <v>1022</v>
      </c>
      <c r="D24323" t="s">
        <v>11</v>
      </c>
      <c r="E24323" t="s">
        <v>167</v>
      </c>
      <c r="F24323" t="s">
        <v>13</v>
      </c>
      <c r="G24323" s="1">
        <v>2.8800001144409202</v>
      </c>
      <c r="H24323">
        <v>1</v>
      </c>
      <c r="I24323" t="s">
        <v>14</v>
      </c>
      <c r="J24323" t="s">
        <v>168</v>
      </c>
      <c r="K24323">
        <f>VLOOKUP(J24323,'Prix unitaires'!B:D,3,FALSE)</f>
        <v>0</v>
      </c>
      <c r="L24323" s="11">
        <f t="shared" ref="L24323:L24386" si="380">(G24323*H24323)*K24323</f>
        <v>0</v>
      </c>
    </row>
    <row r="24324" spans="1:12" x14ac:dyDescent="0.25">
      <c r="A24324" t="s">
        <v>1079</v>
      </c>
      <c r="B24324" t="s">
        <v>26</v>
      </c>
      <c r="C24324" t="s">
        <v>1023</v>
      </c>
      <c r="D24324" t="s">
        <v>11</v>
      </c>
      <c r="E24324" t="s">
        <v>289</v>
      </c>
      <c r="F24324" t="s">
        <v>13</v>
      </c>
      <c r="G24324" s="1">
        <v>14.0900001525879</v>
      </c>
      <c r="H24324">
        <v>100</v>
      </c>
      <c r="I24324" t="s">
        <v>14</v>
      </c>
      <c r="J24324" t="s">
        <v>290</v>
      </c>
      <c r="K24324">
        <f>VLOOKUP(J24324,'Prix unitaires'!B:D,3,FALSE)</f>
        <v>0</v>
      </c>
      <c r="L24324" s="11">
        <f t="shared" si="380"/>
        <v>0</v>
      </c>
    </row>
    <row r="24325" spans="1:12" x14ac:dyDescent="0.25">
      <c r="A24325" t="s">
        <v>1079</v>
      </c>
      <c r="B24325" t="s">
        <v>26</v>
      </c>
      <c r="C24325" t="s">
        <v>1023</v>
      </c>
      <c r="D24325" t="s">
        <v>11</v>
      </c>
      <c r="E24325" t="s">
        <v>977</v>
      </c>
      <c r="F24325" t="s">
        <v>13</v>
      </c>
      <c r="G24325" s="1">
        <v>14.0900001525879</v>
      </c>
      <c r="H24325">
        <v>1</v>
      </c>
      <c r="I24325" t="s">
        <v>14</v>
      </c>
      <c r="J24325" t="s">
        <v>978</v>
      </c>
      <c r="K24325">
        <f>VLOOKUP(J24325,'Prix unitaires'!B:D,3,FALSE)</f>
        <v>0</v>
      </c>
      <c r="L24325" s="11">
        <f t="shared" si="380"/>
        <v>0</v>
      </c>
    </row>
    <row r="24326" spans="1:12" x14ac:dyDescent="0.25">
      <c r="A24326" t="s">
        <v>1079</v>
      </c>
      <c r="B24326" t="s">
        <v>26</v>
      </c>
      <c r="C24326">
        <v>150</v>
      </c>
      <c r="D24326" t="s">
        <v>11</v>
      </c>
      <c r="E24326" t="s">
        <v>122</v>
      </c>
      <c r="F24326" t="s">
        <v>13</v>
      </c>
      <c r="G24326" s="1">
        <v>15.6300001144409</v>
      </c>
      <c r="H24326">
        <v>50</v>
      </c>
      <c r="I24326" t="s">
        <v>14</v>
      </c>
      <c r="J24326" t="s">
        <v>123</v>
      </c>
      <c r="K24326">
        <f>VLOOKUP(J24326,'Prix unitaires'!B:D,3,FALSE)</f>
        <v>0</v>
      </c>
      <c r="L24326" s="11">
        <f t="shared" si="380"/>
        <v>0</v>
      </c>
    </row>
    <row r="24327" spans="1:12" x14ac:dyDescent="0.25">
      <c r="A24327" t="s">
        <v>1079</v>
      </c>
      <c r="B24327" t="s">
        <v>26</v>
      </c>
      <c r="C24327">
        <v>150</v>
      </c>
      <c r="D24327" t="s">
        <v>11</v>
      </c>
      <c r="E24327" t="s">
        <v>977</v>
      </c>
      <c r="F24327" t="s">
        <v>13</v>
      </c>
      <c r="G24327" s="1">
        <v>15.6300001144409</v>
      </c>
      <c r="H24327">
        <v>1</v>
      </c>
      <c r="I24327" t="s">
        <v>14</v>
      </c>
      <c r="J24327" t="s">
        <v>978</v>
      </c>
      <c r="K24327">
        <f>VLOOKUP(J24327,'Prix unitaires'!B:D,3,FALSE)</f>
        <v>0</v>
      </c>
      <c r="L24327" s="11">
        <f t="shared" si="380"/>
        <v>0</v>
      </c>
    </row>
    <row r="24328" spans="1:12" x14ac:dyDescent="0.25">
      <c r="A24328" t="s">
        <v>1079</v>
      </c>
      <c r="B24328" t="s">
        <v>26</v>
      </c>
      <c r="C24328">
        <v>150</v>
      </c>
      <c r="D24328" t="s">
        <v>11</v>
      </c>
      <c r="E24328" t="s">
        <v>167</v>
      </c>
      <c r="F24328" t="s">
        <v>13</v>
      </c>
      <c r="G24328" s="1">
        <v>2.8800001144409202</v>
      </c>
      <c r="H24328">
        <v>1</v>
      </c>
      <c r="I24328" t="s">
        <v>14</v>
      </c>
      <c r="J24328" t="s">
        <v>168</v>
      </c>
      <c r="K24328">
        <f>VLOOKUP(J24328,'Prix unitaires'!B:D,3,FALSE)</f>
        <v>0</v>
      </c>
      <c r="L24328" s="11">
        <f t="shared" si="380"/>
        <v>0</v>
      </c>
    </row>
    <row r="24329" spans="1:12" x14ac:dyDescent="0.25">
      <c r="A24329" t="s">
        <v>1079</v>
      </c>
      <c r="B24329" t="s">
        <v>26</v>
      </c>
      <c r="C24329">
        <v>151</v>
      </c>
      <c r="D24329" t="s">
        <v>11</v>
      </c>
      <c r="E24329" t="s">
        <v>122</v>
      </c>
      <c r="F24329" t="s">
        <v>13</v>
      </c>
      <c r="G24329" s="1">
        <v>32.029998779296903</v>
      </c>
      <c r="H24329">
        <v>50</v>
      </c>
      <c r="I24329" t="s">
        <v>14</v>
      </c>
      <c r="J24329" t="s">
        <v>123</v>
      </c>
      <c r="K24329">
        <f>VLOOKUP(J24329,'Prix unitaires'!B:D,3,FALSE)</f>
        <v>0</v>
      </c>
      <c r="L24329" s="11">
        <f t="shared" si="380"/>
        <v>0</v>
      </c>
    </row>
    <row r="24330" spans="1:12" x14ac:dyDescent="0.25">
      <c r="A24330" t="s">
        <v>1079</v>
      </c>
      <c r="B24330" t="s">
        <v>26</v>
      </c>
      <c r="C24330">
        <v>151</v>
      </c>
      <c r="D24330" t="s">
        <v>11</v>
      </c>
      <c r="E24330" t="s">
        <v>977</v>
      </c>
      <c r="F24330" t="s">
        <v>13</v>
      </c>
      <c r="G24330" s="1">
        <v>32.029998779296903</v>
      </c>
      <c r="H24330">
        <v>1</v>
      </c>
      <c r="I24330" t="s">
        <v>14</v>
      </c>
      <c r="J24330" t="s">
        <v>978</v>
      </c>
      <c r="K24330">
        <f>VLOOKUP(J24330,'Prix unitaires'!B:D,3,FALSE)</f>
        <v>0</v>
      </c>
      <c r="L24330" s="11">
        <f t="shared" si="380"/>
        <v>0</v>
      </c>
    </row>
    <row r="24331" spans="1:12" x14ac:dyDescent="0.25">
      <c r="A24331" t="s">
        <v>1079</v>
      </c>
      <c r="B24331" t="s">
        <v>26</v>
      </c>
      <c r="C24331">
        <v>151</v>
      </c>
      <c r="D24331" t="s">
        <v>11</v>
      </c>
      <c r="E24331" t="s">
        <v>167</v>
      </c>
      <c r="F24331" t="s">
        <v>13</v>
      </c>
      <c r="G24331" s="1">
        <v>5.7600002288818404</v>
      </c>
      <c r="H24331">
        <v>1</v>
      </c>
      <c r="I24331" t="s">
        <v>14</v>
      </c>
      <c r="J24331" t="s">
        <v>168</v>
      </c>
      <c r="K24331">
        <f>VLOOKUP(J24331,'Prix unitaires'!B:D,3,FALSE)</f>
        <v>0</v>
      </c>
      <c r="L24331" s="11">
        <f t="shared" si="380"/>
        <v>0</v>
      </c>
    </row>
    <row r="24332" spans="1:12" x14ac:dyDescent="0.25">
      <c r="A24332" t="s">
        <v>1079</v>
      </c>
      <c r="B24332" t="s">
        <v>26</v>
      </c>
      <c r="C24332">
        <v>152</v>
      </c>
      <c r="D24332" t="s">
        <v>11</v>
      </c>
      <c r="E24332" t="s">
        <v>122</v>
      </c>
      <c r="F24332" t="s">
        <v>13</v>
      </c>
      <c r="G24332" s="1">
        <v>13.6599998474121</v>
      </c>
      <c r="H24332">
        <v>50</v>
      </c>
      <c r="I24332" t="s">
        <v>14</v>
      </c>
      <c r="J24332" t="s">
        <v>123</v>
      </c>
      <c r="K24332">
        <f>VLOOKUP(J24332,'Prix unitaires'!B:D,3,FALSE)</f>
        <v>0</v>
      </c>
      <c r="L24332" s="11">
        <f t="shared" si="380"/>
        <v>0</v>
      </c>
    </row>
    <row r="24333" spans="1:12" x14ac:dyDescent="0.25">
      <c r="A24333" t="s">
        <v>1079</v>
      </c>
      <c r="B24333" t="s">
        <v>26</v>
      </c>
      <c r="C24333">
        <v>152</v>
      </c>
      <c r="D24333" t="s">
        <v>11</v>
      </c>
      <c r="E24333" t="s">
        <v>977</v>
      </c>
      <c r="F24333" t="s">
        <v>13</v>
      </c>
      <c r="G24333" s="1">
        <v>13.6599998474121</v>
      </c>
      <c r="H24333">
        <v>1</v>
      </c>
      <c r="I24333" t="s">
        <v>14</v>
      </c>
      <c r="J24333" t="s">
        <v>978</v>
      </c>
      <c r="K24333">
        <f>VLOOKUP(J24333,'Prix unitaires'!B:D,3,FALSE)</f>
        <v>0</v>
      </c>
      <c r="L24333" s="11">
        <f t="shared" si="380"/>
        <v>0</v>
      </c>
    </row>
    <row r="24334" spans="1:12" x14ac:dyDescent="0.25">
      <c r="A24334" t="s">
        <v>1079</v>
      </c>
      <c r="B24334" t="s">
        <v>26</v>
      </c>
      <c r="C24334">
        <v>152</v>
      </c>
      <c r="D24334" t="s">
        <v>11</v>
      </c>
      <c r="E24334" t="s">
        <v>167</v>
      </c>
      <c r="F24334" t="s">
        <v>13</v>
      </c>
      <c r="G24334" s="1">
        <v>2.8800001144409202</v>
      </c>
      <c r="H24334">
        <v>1</v>
      </c>
      <c r="I24334" t="s">
        <v>14</v>
      </c>
      <c r="J24334" t="s">
        <v>168</v>
      </c>
      <c r="K24334">
        <f>VLOOKUP(J24334,'Prix unitaires'!B:D,3,FALSE)</f>
        <v>0</v>
      </c>
      <c r="L24334" s="11">
        <f t="shared" si="380"/>
        <v>0</v>
      </c>
    </row>
    <row r="24335" spans="1:12" x14ac:dyDescent="0.25">
      <c r="A24335" t="s">
        <v>1079</v>
      </c>
      <c r="B24335" t="s">
        <v>26</v>
      </c>
      <c r="C24335">
        <v>154</v>
      </c>
      <c r="D24335" t="s">
        <v>11</v>
      </c>
      <c r="E24335" t="s">
        <v>122</v>
      </c>
      <c r="F24335" t="s">
        <v>13</v>
      </c>
      <c r="G24335" s="1">
        <v>6.0799999237060502</v>
      </c>
      <c r="H24335">
        <v>50</v>
      </c>
      <c r="I24335" t="s">
        <v>14</v>
      </c>
      <c r="J24335" t="s">
        <v>123</v>
      </c>
      <c r="K24335">
        <f>VLOOKUP(J24335,'Prix unitaires'!B:D,3,FALSE)</f>
        <v>0</v>
      </c>
      <c r="L24335" s="11">
        <f t="shared" si="380"/>
        <v>0</v>
      </c>
    </row>
    <row r="24336" spans="1:12" x14ac:dyDescent="0.25">
      <c r="A24336" t="s">
        <v>1079</v>
      </c>
      <c r="B24336" t="s">
        <v>26</v>
      </c>
      <c r="C24336">
        <v>154</v>
      </c>
      <c r="D24336" t="s">
        <v>11</v>
      </c>
      <c r="E24336" t="s">
        <v>977</v>
      </c>
      <c r="F24336" t="s">
        <v>13</v>
      </c>
      <c r="G24336" s="1">
        <v>6.0799999237060502</v>
      </c>
      <c r="H24336">
        <v>1</v>
      </c>
      <c r="I24336" t="s">
        <v>14</v>
      </c>
      <c r="J24336" t="s">
        <v>978</v>
      </c>
      <c r="K24336">
        <f>VLOOKUP(J24336,'Prix unitaires'!B:D,3,FALSE)</f>
        <v>0</v>
      </c>
      <c r="L24336" s="11">
        <f t="shared" si="380"/>
        <v>0</v>
      </c>
    </row>
    <row r="24337" spans="1:12" x14ac:dyDescent="0.25">
      <c r="A24337" t="s">
        <v>1079</v>
      </c>
      <c r="B24337" t="s">
        <v>26</v>
      </c>
      <c r="C24337">
        <v>154</v>
      </c>
      <c r="D24337" t="s">
        <v>11</v>
      </c>
      <c r="E24337" t="s">
        <v>167</v>
      </c>
      <c r="F24337" t="s">
        <v>13</v>
      </c>
      <c r="G24337" s="1">
        <v>0</v>
      </c>
      <c r="H24337">
        <v>1</v>
      </c>
      <c r="I24337" t="s">
        <v>14</v>
      </c>
      <c r="J24337" t="s">
        <v>168</v>
      </c>
      <c r="K24337">
        <f>VLOOKUP(J24337,'Prix unitaires'!B:D,3,FALSE)</f>
        <v>0</v>
      </c>
      <c r="L24337" s="11">
        <f t="shared" si="380"/>
        <v>0</v>
      </c>
    </row>
    <row r="24338" spans="1:12" x14ac:dyDescent="0.25">
      <c r="A24338" t="s">
        <v>1079</v>
      </c>
      <c r="B24338" t="s">
        <v>26</v>
      </c>
      <c r="C24338">
        <v>155</v>
      </c>
      <c r="D24338" t="s">
        <v>11</v>
      </c>
      <c r="E24338" t="s">
        <v>122</v>
      </c>
      <c r="F24338" t="s">
        <v>13</v>
      </c>
      <c r="G24338" s="1">
        <v>16</v>
      </c>
      <c r="H24338">
        <v>50</v>
      </c>
      <c r="I24338" t="s">
        <v>14</v>
      </c>
      <c r="J24338" t="s">
        <v>123</v>
      </c>
      <c r="K24338">
        <f>VLOOKUP(J24338,'Prix unitaires'!B:D,3,FALSE)</f>
        <v>0</v>
      </c>
      <c r="L24338" s="11">
        <f t="shared" si="380"/>
        <v>0</v>
      </c>
    </row>
    <row r="24339" spans="1:12" x14ac:dyDescent="0.25">
      <c r="A24339" t="s">
        <v>1079</v>
      </c>
      <c r="B24339" t="s">
        <v>26</v>
      </c>
      <c r="C24339">
        <v>155</v>
      </c>
      <c r="D24339" t="s">
        <v>11</v>
      </c>
      <c r="E24339" t="s">
        <v>977</v>
      </c>
      <c r="F24339" t="s">
        <v>13</v>
      </c>
      <c r="G24339" s="1">
        <v>16</v>
      </c>
      <c r="H24339">
        <v>1</v>
      </c>
      <c r="I24339" t="s">
        <v>14</v>
      </c>
      <c r="J24339" t="s">
        <v>978</v>
      </c>
      <c r="K24339">
        <f>VLOOKUP(J24339,'Prix unitaires'!B:D,3,FALSE)</f>
        <v>0</v>
      </c>
      <c r="L24339" s="11">
        <f t="shared" si="380"/>
        <v>0</v>
      </c>
    </row>
    <row r="24340" spans="1:12" x14ac:dyDescent="0.25">
      <c r="A24340" t="s">
        <v>1079</v>
      </c>
      <c r="B24340" t="s">
        <v>26</v>
      </c>
      <c r="C24340">
        <v>155</v>
      </c>
      <c r="D24340" t="s">
        <v>11</v>
      </c>
      <c r="E24340" t="s">
        <v>167</v>
      </c>
      <c r="F24340" t="s">
        <v>13</v>
      </c>
      <c r="G24340" s="1">
        <v>2.8800001144409202</v>
      </c>
      <c r="H24340">
        <v>1</v>
      </c>
      <c r="I24340" t="s">
        <v>14</v>
      </c>
      <c r="J24340" t="s">
        <v>168</v>
      </c>
      <c r="K24340">
        <f>VLOOKUP(J24340,'Prix unitaires'!B:D,3,FALSE)</f>
        <v>0</v>
      </c>
      <c r="L24340" s="11">
        <f t="shared" si="380"/>
        <v>0</v>
      </c>
    </row>
    <row r="24341" spans="1:12" x14ac:dyDescent="0.25">
      <c r="A24341" t="s">
        <v>1079</v>
      </c>
      <c r="B24341" t="s">
        <v>26</v>
      </c>
      <c r="C24341">
        <v>156</v>
      </c>
      <c r="D24341" t="s">
        <v>11</v>
      </c>
      <c r="E24341" t="s">
        <v>122</v>
      </c>
      <c r="F24341" t="s">
        <v>13</v>
      </c>
      <c r="G24341" s="1">
        <v>13.6599998474121</v>
      </c>
      <c r="H24341">
        <v>50</v>
      </c>
      <c r="I24341" t="s">
        <v>14</v>
      </c>
      <c r="J24341" t="s">
        <v>123</v>
      </c>
      <c r="K24341">
        <f>VLOOKUP(J24341,'Prix unitaires'!B:D,3,FALSE)</f>
        <v>0</v>
      </c>
      <c r="L24341" s="11">
        <f t="shared" si="380"/>
        <v>0</v>
      </c>
    </row>
    <row r="24342" spans="1:12" x14ac:dyDescent="0.25">
      <c r="A24342" t="s">
        <v>1079</v>
      </c>
      <c r="B24342" t="s">
        <v>26</v>
      </c>
      <c r="C24342">
        <v>156</v>
      </c>
      <c r="D24342" t="s">
        <v>11</v>
      </c>
      <c r="E24342" t="s">
        <v>977</v>
      </c>
      <c r="F24342" t="s">
        <v>13</v>
      </c>
      <c r="G24342" s="1">
        <v>13.6599998474121</v>
      </c>
      <c r="H24342">
        <v>1</v>
      </c>
      <c r="I24342" t="s">
        <v>14</v>
      </c>
      <c r="J24342" t="s">
        <v>978</v>
      </c>
      <c r="K24342">
        <f>VLOOKUP(J24342,'Prix unitaires'!B:D,3,FALSE)</f>
        <v>0</v>
      </c>
      <c r="L24342" s="11">
        <f t="shared" si="380"/>
        <v>0</v>
      </c>
    </row>
    <row r="24343" spans="1:12" x14ac:dyDescent="0.25">
      <c r="A24343" t="s">
        <v>1079</v>
      </c>
      <c r="B24343" t="s">
        <v>26</v>
      </c>
      <c r="C24343">
        <v>156</v>
      </c>
      <c r="D24343" t="s">
        <v>11</v>
      </c>
      <c r="E24343" t="s">
        <v>167</v>
      </c>
      <c r="F24343" t="s">
        <v>13</v>
      </c>
      <c r="G24343" s="1">
        <v>2.8800001144409202</v>
      </c>
      <c r="H24343">
        <v>1</v>
      </c>
      <c r="I24343" t="s">
        <v>14</v>
      </c>
      <c r="J24343" t="s">
        <v>168</v>
      </c>
      <c r="K24343">
        <f>VLOOKUP(J24343,'Prix unitaires'!B:D,3,FALSE)</f>
        <v>0</v>
      </c>
      <c r="L24343" s="11">
        <f t="shared" si="380"/>
        <v>0</v>
      </c>
    </row>
    <row r="24344" spans="1:12" x14ac:dyDescent="0.25">
      <c r="A24344" t="s">
        <v>1079</v>
      </c>
      <c r="B24344" t="s">
        <v>26</v>
      </c>
      <c r="C24344">
        <v>157</v>
      </c>
      <c r="D24344" t="s">
        <v>11</v>
      </c>
      <c r="E24344" t="s">
        <v>122</v>
      </c>
      <c r="F24344" t="s">
        <v>13</v>
      </c>
      <c r="G24344" s="1">
        <v>16</v>
      </c>
      <c r="H24344">
        <v>50</v>
      </c>
      <c r="I24344" t="s">
        <v>14</v>
      </c>
      <c r="J24344" t="s">
        <v>123</v>
      </c>
      <c r="K24344">
        <f>VLOOKUP(J24344,'Prix unitaires'!B:D,3,FALSE)</f>
        <v>0</v>
      </c>
      <c r="L24344" s="11">
        <f t="shared" si="380"/>
        <v>0</v>
      </c>
    </row>
    <row r="24345" spans="1:12" x14ac:dyDescent="0.25">
      <c r="A24345" t="s">
        <v>1079</v>
      </c>
      <c r="B24345" t="s">
        <v>26</v>
      </c>
      <c r="C24345">
        <v>157</v>
      </c>
      <c r="D24345" t="s">
        <v>11</v>
      </c>
      <c r="E24345" t="s">
        <v>977</v>
      </c>
      <c r="F24345" t="s">
        <v>13</v>
      </c>
      <c r="G24345" s="1">
        <v>16</v>
      </c>
      <c r="H24345">
        <v>1</v>
      </c>
      <c r="I24345" t="s">
        <v>14</v>
      </c>
      <c r="J24345" t="s">
        <v>978</v>
      </c>
      <c r="K24345">
        <f>VLOOKUP(J24345,'Prix unitaires'!B:D,3,FALSE)</f>
        <v>0</v>
      </c>
      <c r="L24345" s="11">
        <f t="shared" si="380"/>
        <v>0</v>
      </c>
    </row>
    <row r="24346" spans="1:12" x14ac:dyDescent="0.25">
      <c r="A24346" t="s">
        <v>1079</v>
      </c>
      <c r="B24346" t="s">
        <v>26</v>
      </c>
      <c r="C24346">
        <v>157</v>
      </c>
      <c r="D24346" t="s">
        <v>11</v>
      </c>
      <c r="E24346" t="s">
        <v>167</v>
      </c>
      <c r="F24346" t="s">
        <v>13</v>
      </c>
      <c r="G24346" s="1">
        <v>2.8800001144409202</v>
      </c>
      <c r="H24346">
        <v>1</v>
      </c>
      <c r="I24346" t="s">
        <v>14</v>
      </c>
      <c r="J24346" t="s">
        <v>168</v>
      </c>
      <c r="K24346">
        <f>VLOOKUP(J24346,'Prix unitaires'!B:D,3,FALSE)</f>
        <v>0</v>
      </c>
      <c r="L24346" s="11">
        <f t="shared" si="380"/>
        <v>0</v>
      </c>
    </row>
    <row r="24347" spans="1:12" x14ac:dyDescent="0.25">
      <c r="A24347" t="s">
        <v>1079</v>
      </c>
      <c r="B24347" t="s">
        <v>26</v>
      </c>
      <c r="C24347">
        <v>158</v>
      </c>
      <c r="D24347" t="s">
        <v>11</v>
      </c>
      <c r="E24347" t="s">
        <v>122</v>
      </c>
      <c r="F24347" t="s">
        <v>13</v>
      </c>
      <c r="G24347" s="1">
        <v>16.709999084472699</v>
      </c>
      <c r="H24347">
        <v>50</v>
      </c>
      <c r="I24347" t="s">
        <v>14</v>
      </c>
      <c r="J24347" t="s">
        <v>123</v>
      </c>
      <c r="K24347">
        <f>VLOOKUP(J24347,'Prix unitaires'!B:D,3,FALSE)</f>
        <v>0</v>
      </c>
      <c r="L24347" s="11">
        <f t="shared" si="380"/>
        <v>0</v>
      </c>
    </row>
    <row r="24348" spans="1:12" x14ac:dyDescent="0.25">
      <c r="A24348" t="s">
        <v>1079</v>
      </c>
      <c r="B24348" t="s">
        <v>26</v>
      </c>
      <c r="C24348">
        <v>158</v>
      </c>
      <c r="D24348" t="s">
        <v>11</v>
      </c>
      <c r="E24348" t="s">
        <v>977</v>
      </c>
      <c r="F24348" t="s">
        <v>13</v>
      </c>
      <c r="G24348" s="1">
        <v>16.709999084472699</v>
      </c>
      <c r="H24348">
        <v>1</v>
      </c>
      <c r="I24348" t="s">
        <v>14</v>
      </c>
      <c r="J24348" t="s">
        <v>978</v>
      </c>
      <c r="K24348">
        <f>VLOOKUP(J24348,'Prix unitaires'!B:D,3,FALSE)</f>
        <v>0</v>
      </c>
      <c r="L24348" s="11">
        <f t="shared" si="380"/>
        <v>0</v>
      </c>
    </row>
    <row r="24349" spans="1:12" x14ac:dyDescent="0.25">
      <c r="A24349" t="s">
        <v>1079</v>
      </c>
      <c r="B24349" t="s">
        <v>26</v>
      </c>
      <c r="C24349">
        <v>158</v>
      </c>
      <c r="D24349" t="s">
        <v>11</v>
      </c>
      <c r="E24349" t="s">
        <v>167</v>
      </c>
      <c r="F24349" t="s">
        <v>13</v>
      </c>
      <c r="G24349" s="1">
        <v>2.8800001144409202</v>
      </c>
      <c r="H24349">
        <v>1</v>
      </c>
      <c r="I24349" t="s">
        <v>14</v>
      </c>
      <c r="J24349" t="s">
        <v>168</v>
      </c>
      <c r="K24349">
        <f>VLOOKUP(J24349,'Prix unitaires'!B:D,3,FALSE)</f>
        <v>0</v>
      </c>
      <c r="L24349" s="11">
        <f t="shared" si="380"/>
        <v>0</v>
      </c>
    </row>
    <row r="24350" spans="1:12" x14ac:dyDescent="0.25">
      <c r="A24350" t="s">
        <v>1079</v>
      </c>
      <c r="B24350" t="s">
        <v>26</v>
      </c>
      <c r="C24350">
        <v>159</v>
      </c>
      <c r="D24350" t="s">
        <v>11</v>
      </c>
      <c r="E24350" t="s">
        <v>122</v>
      </c>
      <c r="F24350" t="s">
        <v>13</v>
      </c>
      <c r="G24350" s="1">
        <v>15.920000076293899</v>
      </c>
      <c r="H24350">
        <v>50</v>
      </c>
      <c r="I24350" t="s">
        <v>14</v>
      </c>
      <c r="J24350" t="s">
        <v>123</v>
      </c>
      <c r="K24350">
        <f>VLOOKUP(J24350,'Prix unitaires'!B:D,3,FALSE)</f>
        <v>0</v>
      </c>
      <c r="L24350" s="11">
        <f t="shared" si="380"/>
        <v>0</v>
      </c>
    </row>
    <row r="24351" spans="1:12" x14ac:dyDescent="0.25">
      <c r="A24351" t="s">
        <v>1079</v>
      </c>
      <c r="B24351" t="s">
        <v>26</v>
      </c>
      <c r="C24351">
        <v>159</v>
      </c>
      <c r="D24351" t="s">
        <v>11</v>
      </c>
      <c r="E24351" t="s">
        <v>977</v>
      </c>
      <c r="F24351" t="s">
        <v>13</v>
      </c>
      <c r="G24351" s="1">
        <v>15.920000076293899</v>
      </c>
      <c r="H24351">
        <v>1</v>
      </c>
      <c r="I24351" t="s">
        <v>14</v>
      </c>
      <c r="J24351" t="s">
        <v>978</v>
      </c>
      <c r="K24351">
        <f>VLOOKUP(J24351,'Prix unitaires'!B:D,3,FALSE)</f>
        <v>0</v>
      </c>
      <c r="L24351" s="11">
        <f t="shared" si="380"/>
        <v>0</v>
      </c>
    </row>
    <row r="24352" spans="1:12" x14ac:dyDescent="0.25">
      <c r="A24352" t="s">
        <v>1079</v>
      </c>
      <c r="B24352" t="s">
        <v>26</v>
      </c>
      <c r="C24352">
        <v>159</v>
      </c>
      <c r="D24352" t="s">
        <v>11</v>
      </c>
      <c r="E24352" t="s">
        <v>167</v>
      </c>
      <c r="F24352" t="s">
        <v>13</v>
      </c>
      <c r="G24352" s="1">
        <v>2.8800001144409202</v>
      </c>
      <c r="H24352">
        <v>1</v>
      </c>
      <c r="I24352" t="s">
        <v>14</v>
      </c>
      <c r="J24352" t="s">
        <v>168</v>
      </c>
      <c r="K24352">
        <f>VLOOKUP(J24352,'Prix unitaires'!B:D,3,FALSE)</f>
        <v>0</v>
      </c>
      <c r="L24352" s="11">
        <f t="shared" si="380"/>
        <v>0</v>
      </c>
    </row>
    <row r="24353" spans="1:12" x14ac:dyDescent="0.25">
      <c r="A24353" t="s">
        <v>1079</v>
      </c>
      <c r="B24353" t="s">
        <v>26</v>
      </c>
      <c r="C24353">
        <v>160</v>
      </c>
      <c r="D24353" t="s">
        <v>11</v>
      </c>
      <c r="E24353" t="s">
        <v>122</v>
      </c>
      <c r="F24353" t="s">
        <v>13</v>
      </c>
      <c r="G24353" s="1">
        <v>6.0300002098083496</v>
      </c>
      <c r="H24353">
        <v>50</v>
      </c>
      <c r="I24353" t="s">
        <v>14</v>
      </c>
      <c r="J24353" t="s">
        <v>123</v>
      </c>
      <c r="K24353">
        <f>VLOOKUP(J24353,'Prix unitaires'!B:D,3,FALSE)</f>
        <v>0</v>
      </c>
      <c r="L24353" s="11">
        <f t="shared" si="380"/>
        <v>0</v>
      </c>
    </row>
    <row r="24354" spans="1:12" x14ac:dyDescent="0.25">
      <c r="A24354" t="s">
        <v>1079</v>
      </c>
      <c r="B24354" t="s">
        <v>26</v>
      </c>
      <c r="C24354">
        <v>160</v>
      </c>
      <c r="D24354" t="s">
        <v>11</v>
      </c>
      <c r="E24354" t="s">
        <v>977</v>
      </c>
      <c r="F24354" t="s">
        <v>13</v>
      </c>
      <c r="G24354" s="1">
        <v>6.0300002098083496</v>
      </c>
      <c r="H24354">
        <v>1</v>
      </c>
      <c r="I24354" t="s">
        <v>14</v>
      </c>
      <c r="J24354" t="s">
        <v>978</v>
      </c>
      <c r="K24354">
        <f>VLOOKUP(J24354,'Prix unitaires'!B:D,3,FALSE)</f>
        <v>0</v>
      </c>
      <c r="L24354" s="11">
        <f t="shared" si="380"/>
        <v>0</v>
      </c>
    </row>
    <row r="24355" spans="1:12" x14ac:dyDescent="0.25">
      <c r="A24355" t="s">
        <v>1079</v>
      </c>
      <c r="B24355" t="s">
        <v>26</v>
      </c>
      <c r="C24355">
        <v>161</v>
      </c>
      <c r="D24355" t="s">
        <v>11</v>
      </c>
      <c r="E24355" t="s">
        <v>122</v>
      </c>
      <c r="F24355" t="s">
        <v>13</v>
      </c>
      <c r="G24355" s="1">
        <v>16</v>
      </c>
      <c r="H24355">
        <v>50</v>
      </c>
      <c r="I24355" t="s">
        <v>14</v>
      </c>
      <c r="J24355" t="s">
        <v>123</v>
      </c>
      <c r="K24355">
        <f>VLOOKUP(J24355,'Prix unitaires'!B:D,3,FALSE)</f>
        <v>0</v>
      </c>
      <c r="L24355" s="11">
        <f t="shared" si="380"/>
        <v>0</v>
      </c>
    </row>
    <row r="24356" spans="1:12" x14ac:dyDescent="0.25">
      <c r="A24356" t="s">
        <v>1079</v>
      </c>
      <c r="B24356" t="s">
        <v>26</v>
      </c>
      <c r="C24356">
        <v>161</v>
      </c>
      <c r="D24356" t="s">
        <v>11</v>
      </c>
      <c r="E24356" t="s">
        <v>977</v>
      </c>
      <c r="F24356" t="s">
        <v>13</v>
      </c>
      <c r="G24356" s="1">
        <v>16</v>
      </c>
      <c r="H24356">
        <v>1</v>
      </c>
      <c r="I24356" t="s">
        <v>14</v>
      </c>
      <c r="J24356" t="s">
        <v>978</v>
      </c>
      <c r="K24356">
        <f>VLOOKUP(J24356,'Prix unitaires'!B:D,3,FALSE)</f>
        <v>0</v>
      </c>
      <c r="L24356" s="11">
        <f t="shared" si="380"/>
        <v>0</v>
      </c>
    </row>
    <row r="24357" spans="1:12" x14ac:dyDescent="0.25">
      <c r="A24357" t="s">
        <v>1079</v>
      </c>
      <c r="B24357" t="s">
        <v>26</v>
      </c>
      <c r="C24357">
        <v>161</v>
      </c>
      <c r="D24357" t="s">
        <v>11</v>
      </c>
      <c r="E24357" t="s">
        <v>167</v>
      </c>
      <c r="F24357" t="s">
        <v>13</v>
      </c>
      <c r="G24357" s="1">
        <v>2.8800001144409202</v>
      </c>
      <c r="H24357">
        <v>1</v>
      </c>
      <c r="I24357" t="s">
        <v>14</v>
      </c>
      <c r="J24357" t="s">
        <v>168</v>
      </c>
      <c r="K24357">
        <f>VLOOKUP(J24357,'Prix unitaires'!B:D,3,FALSE)</f>
        <v>0</v>
      </c>
      <c r="L24357" s="11">
        <f t="shared" si="380"/>
        <v>0</v>
      </c>
    </row>
    <row r="24358" spans="1:12" x14ac:dyDescent="0.25">
      <c r="A24358" t="s">
        <v>1079</v>
      </c>
      <c r="B24358" t="s">
        <v>26</v>
      </c>
      <c r="C24358">
        <v>162</v>
      </c>
      <c r="D24358" t="s">
        <v>11</v>
      </c>
      <c r="E24358" t="s">
        <v>122</v>
      </c>
      <c r="F24358" t="s">
        <v>13</v>
      </c>
      <c r="G24358" s="1">
        <v>16</v>
      </c>
      <c r="H24358">
        <v>50</v>
      </c>
      <c r="I24358" t="s">
        <v>14</v>
      </c>
      <c r="J24358" t="s">
        <v>123</v>
      </c>
      <c r="K24358">
        <f>VLOOKUP(J24358,'Prix unitaires'!B:D,3,FALSE)</f>
        <v>0</v>
      </c>
      <c r="L24358" s="11">
        <f t="shared" si="380"/>
        <v>0</v>
      </c>
    </row>
    <row r="24359" spans="1:12" x14ac:dyDescent="0.25">
      <c r="A24359" t="s">
        <v>1079</v>
      </c>
      <c r="B24359" t="s">
        <v>26</v>
      </c>
      <c r="C24359">
        <v>162</v>
      </c>
      <c r="D24359" t="s">
        <v>11</v>
      </c>
      <c r="E24359" t="s">
        <v>977</v>
      </c>
      <c r="F24359" t="s">
        <v>13</v>
      </c>
      <c r="G24359" s="1">
        <v>16</v>
      </c>
      <c r="H24359">
        <v>1</v>
      </c>
      <c r="I24359" t="s">
        <v>14</v>
      </c>
      <c r="J24359" t="s">
        <v>978</v>
      </c>
      <c r="K24359">
        <f>VLOOKUP(J24359,'Prix unitaires'!B:D,3,FALSE)</f>
        <v>0</v>
      </c>
      <c r="L24359" s="11">
        <f t="shared" si="380"/>
        <v>0</v>
      </c>
    </row>
    <row r="24360" spans="1:12" x14ac:dyDescent="0.25">
      <c r="A24360" t="s">
        <v>1079</v>
      </c>
      <c r="B24360" t="s">
        <v>26</v>
      </c>
      <c r="C24360">
        <v>162</v>
      </c>
      <c r="D24360" t="s">
        <v>11</v>
      </c>
      <c r="E24360" t="s">
        <v>167</v>
      </c>
      <c r="F24360" t="s">
        <v>13</v>
      </c>
      <c r="G24360" s="1">
        <v>2.8800001144409202</v>
      </c>
      <c r="H24360">
        <v>1</v>
      </c>
      <c r="I24360" t="s">
        <v>14</v>
      </c>
      <c r="J24360" t="s">
        <v>168</v>
      </c>
      <c r="K24360">
        <f>VLOOKUP(J24360,'Prix unitaires'!B:D,3,FALSE)</f>
        <v>0</v>
      </c>
      <c r="L24360" s="11">
        <f t="shared" si="380"/>
        <v>0</v>
      </c>
    </row>
    <row r="24361" spans="1:12" x14ac:dyDescent="0.25">
      <c r="A24361" t="s">
        <v>1079</v>
      </c>
      <c r="B24361" t="s">
        <v>26</v>
      </c>
      <c r="C24361">
        <v>163</v>
      </c>
      <c r="D24361" t="s">
        <v>11</v>
      </c>
      <c r="E24361" t="s">
        <v>122</v>
      </c>
      <c r="F24361" t="s">
        <v>13</v>
      </c>
      <c r="G24361" s="1">
        <v>15.960000038146999</v>
      </c>
      <c r="H24361">
        <v>50</v>
      </c>
      <c r="I24361" t="s">
        <v>14</v>
      </c>
      <c r="J24361" t="s">
        <v>123</v>
      </c>
      <c r="K24361">
        <f>VLOOKUP(J24361,'Prix unitaires'!B:D,3,FALSE)</f>
        <v>0</v>
      </c>
      <c r="L24361" s="11">
        <f t="shared" si="380"/>
        <v>0</v>
      </c>
    </row>
    <row r="24362" spans="1:12" x14ac:dyDescent="0.25">
      <c r="A24362" t="s">
        <v>1079</v>
      </c>
      <c r="B24362" t="s">
        <v>26</v>
      </c>
      <c r="C24362">
        <v>163</v>
      </c>
      <c r="D24362" t="s">
        <v>11</v>
      </c>
      <c r="E24362" t="s">
        <v>167</v>
      </c>
      <c r="F24362" t="s">
        <v>13</v>
      </c>
      <c r="G24362" s="1">
        <v>2.8800001144409202</v>
      </c>
      <c r="H24362">
        <v>1</v>
      </c>
      <c r="I24362" t="s">
        <v>14</v>
      </c>
      <c r="J24362" t="s">
        <v>168</v>
      </c>
      <c r="K24362">
        <f>VLOOKUP(J24362,'Prix unitaires'!B:D,3,FALSE)</f>
        <v>0</v>
      </c>
      <c r="L24362" s="11">
        <f t="shared" si="380"/>
        <v>0</v>
      </c>
    </row>
    <row r="24363" spans="1:12" x14ac:dyDescent="0.25">
      <c r="A24363" t="s">
        <v>1079</v>
      </c>
      <c r="B24363" t="s">
        <v>26</v>
      </c>
      <c r="C24363">
        <v>163</v>
      </c>
      <c r="D24363" t="s">
        <v>11</v>
      </c>
      <c r="E24363" t="s">
        <v>977</v>
      </c>
      <c r="F24363" t="s">
        <v>13</v>
      </c>
      <c r="G24363" s="1">
        <v>15.960000038146999</v>
      </c>
      <c r="H24363">
        <v>1</v>
      </c>
      <c r="I24363" t="s">
        <v>14</v>
      </c>
      <c r="J24363" t="s">
        <v>978</v>
      </c>
      <c r="K24363">
        <f>VLOOKUP(J24363,'Prix unitaires'!B:D,3,FALSE)</f>
        <v>0</v>
      </c>
      <c r="L24363" s="11">
        <f t="shared" si="380"/>
        <v>0</v>
      </c>
    </row>
    <row r="24364" spans="1:12" x14ac:dyDescent="0.25">
      <c r="A24364" t="s">
        <v>1079</v>
      </c>
      <c r="B24364" t="s">
        <v>26</v>
      </c>
      <c r="C24364">
        <v>164</v>
      </c>
      <c r="D24364" t="s">
        <v>11</v>
      </c>
      <c r="E24364" t="s">
        <v>122</v>
      </c>
      <c r="F24364" t="s">
        <v>13</v>
      </c>
      <c r="G24364" s="1">
        <v>15.8800001144409</v>
      </c>
      <c r="H24364">
        <v>50</v>
      </c>
      <c r="I24364" t="s">
        <v>14</v>
      </c>
      <c r="J24364" t="s">
        <v>123</v>
      </c>
      <c r="K24364">
        <f>VLOOKUP(J24364,'Prix unitaires'!B:D,3,FALSE)</f>
        <v>0</v>
      </c>
      <c r="L24364" s="11">
        <f t="shared" si="380"/>
        <v>0</v>
      </c>
    </row>
    <row r="24365" spans="1:12" x14ac:dyDescent="0.25">
      <c r="A24365" t="s">
        <v>1079</v>
      </c>
      <c r="B24365" t="s">
        <v>26</v>
      </c>
      <c r="C24365">
        <v>164</v>
      </c>
      <c r="D24365" t="s">
        <v>11</v>
      </c>
      <c r="E24365" t="s">
        <v>977</v>
      </c>
      <c r="F24365" t="s">
        <v>13</v>
      </c>
      <c r="G24365" s="1">
        <v>15.8800001144409</v>
      </c>
      <c r="H24365">
        <v>1</v>
      </c>
      <c r="I24365" t="s">
        <v>14</v>
      </c>
      <c r="J24365" t="s">
        <v>978</v>
      </c>
      <c r="K24365">
        <f>VLOOKUP(J24365,'Prix unitaires'!B:D,3,FALSE)</f>
        <v>0</v>
      </c>
      <c r="L24365" s="11">
        <f t="shared" si="380"/>
        <v>0</v>
      </c>
    </row>
    <row r="24366" spans="1:12" x14ac:dyDescent="0.25">
      <c r="A24366" t="s">
        <v>1079</v>
      </c>
      <c r="B24366" t="s">
        <v>26</v>
      </c>
      <c r="C24366">
        <v>164</v>
      </c>
      <c r="D24366" t="s">
        <v>11</v>
      </c>
      <c r="E24366" t="s">
        <v>167</v>
      </c>
      <c r="F24366" t="s">
        <v>13</v>
      </c>
      <c r="G24366" s="1">
        <v>2.8800001144409202</v>
      </c>
      <c r="H24366">
        <v>1</v>
      </c>
      <c r="I24366" t="s">
        <v>14</v>
      </c>
      <c r="J24366" t="s">
        <v>168</v>
      </c>
      <c r="K24366">
        <f>VLOOKUP(J24366,'Prix unitaires'!B:D,3,FALSE)</f>
        <v>0</v>
      </c>
      <c r="L24366" s="11">
        <f t="shared" si="380"/>
        <v>0</v>
      </c>
    </row>
    <row r="24367" spans="1:12" x14ac:dyDescent="0.25">
      <c r="A24367" t="s">
        <v>1079</v>
      </c>
      <c r="B24367" t="s">
        <v>26</v>
      </c>
      <c r="C24367">
        <v>165</v>
      </c>
      <c r="D24367" t="s">
        <v>11</v>
      </c>
      <c r="E24367" t="s">
        <v>122</v>
      </c>
      <c r="F24367" t="s">
        <v>13</v>
      </c>
      <c r="G24367" s="1">
        <v>16</v>
      </c>
      <c r="H24367">
        <v>50</v>
      </c>
      <c r="I24367" t="s">
        <v>14</v>
      </c>
      <c r="J24367" t="s">
        <v>123</v>
      </c>
      <c r="K24367">
        <f>VLOOKUP(J24367,'Prix unitaires'!B:D,3,FALSE)</f>
        <v>0</v>
      </c>
      <c r="L24367" s="11">
        <f t="shared" si="380"/>
        <v>0</v>
      </c>
    </row>
    <row r="24368" spans="1:12" x14ac:dyDescent="0.25">
      <c r="A24368" t="s">
        <v>1079</v>
      </c>
      <c r="B24368" t="s">
        <v>26</v>
      </c>
      <c r="C24368">
        <v>165</v>
      </c>
      <c r="D24368" t="s">
        <v>11</v>
      </c>
      <c r="E24368" t="s">
        <v>977</v>
      </c>
      <c r="F24368" t="s">
        <v>13</v>
      </c>
      <c r="G24368" s="1">
        <v>16</v>
      </c>
      <c r="H24368">
        <v>1</v>
      </c>
      <c r="I24368" t="s">
        <v>14</v>
      </c>
      <c r="J24368" t="s">
        <v>978</v>
      </c>
      <c r="K24368">
        <f>VLOOKUP(J24368,'Prix unitaires'!B:D,3,FALSE)</f>
        <v>0</v>
      </c>
      <c r="L24368" s="11">
        <f t="shared" si="380"/>
        <v>0</v>
      </c>
    </row>
    <row r="24369" spans="1:12" x14ac:dyDescent="0.25">
      <c r="A24369" t="s">
        <v>1079</v>
      </c>
      <c r="B24369" t="s">
        <v>26</v>
      </c>
      <c r="C24369">
        <v>165</v>
      </c>
      <c r="D24369" t="s">
        <v>11</v>
      </c>
      <c r="E24369" t="s">
        <v>167</v>
      </c>
      <c r="F24369" t="s">
        <v>13</v>
      </c>
      <c r="G24369" s="1">
        <v>2.8800001144409202</v>
      </c>
      <c r="H24369">
        <v>1</v>
      </c>
      <c r="I24369" t="s">
        <v>14</v>
      </c>
      <c r="J24369" t="s">
        <v>168</v>
      </c>
      <c r="K24369">
        <f>VLOOKUP(J24369,'Prix unitaires'!B:D,3,FALSE)</f>
        <v>0</v>
      </c>
      <c r="L24369" s="11">
        <f t="shared" si="380"/>
        <v>0</v>
      </c>
    </row>
    <row r="24370" spans="1:12" x14ac:dyDescent="0.25">
      <c r="A24370" t="s">
        <v>1079</v>
      </c>
      <c r="B24370" t="s">
        <v>26</v>
      </c>
      <c r="C24370" t="s">
        <v>185</v>
      </c>
      <c r="D24370" t="s">
        <v>11</v>
      </c>
      <c r="E24370" t="s">
        <v>289</v>
      </c>
      <c r="F24370" t="s">
        <v>13</v>
      </c>
      <c r="G24370" s="1">
        <v>2.9400000572204599</v>
      </c>
      <c r="H24370">
        <v>100</v>
      </c>
      <c r="I24370" t="s">
        <v>14</v>
      </c>
      <c r="J24370" t="s">
        <v>290</v>
      </c>
      <c r="K24370">
        <f>VLOOKUP(J24370,'Prix unitaires'!B:D,3,FALSE)</f>
        <v>0</v>
      </c>
      <c r="L24370" s="11">
        <f t="shared" si="380"/>
        <v>0</v>
      </c>
    </row>
    <row r="24371" spans="1:12" x14ac:dyDescent="0.25">
      <c r="A24371" t="s">
        <v>1079</v>
      </c>
      <c r="B24371" t="s">
        <v>26</v>
      </c>
      <c r="C24371" t="s">
        <v>185</v>
      </c>
      <c r="D24371" t="s">
        <v>11</v>
      </c>
      <c r="E24371" t="s">
        <v>977</v>
      </c>
      <c r="F24371" t="s">
        <v>13</v>
      </c>
      <c r="G24371" s="1">
        <v>2.9400000572204599</v>
      </c>
      <c r="H24371">
        <v>1</v>
      </c>
      <c r="I24371" t="s">
        <v>14</v>
      </c>
      <c r="J24371" t="s">
        <v>978</v>
      </c>
      <c r="K24371">
        <f>VLOOKUP(J24371,'Prix unitaires'!B:D,3,FALSE)</f>
        <v>0</v>
      </c>
      <c r="L24371" s="11">
        <f t="shared" si="380"/>
        <v>0</v>
      </c>
    </row>
    <row r="24372" spans="1:12" x14ac:dyDescent="0.25">
      <c r="A24372" t="s">
        <v>1079</v>
      </c>
      <c r="B24372" t="s">
        <v>26</v>
      </c>
      <c r="C24372">
        <v>117</v>
      </c>
      <c r="D24372" t="s">
        <v>11</v>
      </c>
      <c r="E24372" t="s">
        <v>122</v>
      </c>
      <c r="F24372" t="s">
        <v>13</v>
      </c>
      <c r="G24372" s="1">
        <v>15.930000305175801</v>
      </c>
      <c r="H24372">
        <v>50</v>
      </c>
      <c r="I24372" t="s">
        <v>14</v>
      </c>
      <c r="J24372" t="s">
        <v>123</v>
      </c>
      <c r="K24372">
        <f>VLOOKUP(J24372,'Prix unitaires'!B:D,3,FALSE)</f>
        <v>0</v>
      </c>
      <c r="L24372" s="11">
        <f t="shared" si="380"/>
        <v>0</v>
      </c>
    </row>
    <row r="24373" spans="1:12" x14ac:dyDescent="0.25">
      <c r="A24373" t="s">
        <v>1079</v>
      </c>
      <c r="B24373" t="s">
        <v>26</v>
      </c>
      <c r="C24373">
        <v>117</v>
      </c>
      <c r="D24373" t="s">
        <v>11</v>
      </c>
      <c r="E24373" t="s">
        <v>977</v>
      </c>
      <c r="F24373" t="s">
        <v>13</v>
      </c>
      <c r="G24373" s="1">
        <v>15.930000305175801</v>
      </c>
      <c r="H24373">
        <v>1</v>
      </c>
      <c r="I24373" t="s">
        <v>14</v>
      </c>
      <c r="J24373" t="s">
        <v>978</v>
      </c>
      <c r="K24373">
        <f>VLOOKUP(J24373,'Prix unitaires'!B:D,3,FALSE)</f>
        <v>0</v>
      </c>
      <c r="L24373" s="11">
        <f t="shared" si="380"/>
        <v>0</v>
      </c>
    </row>
    <row r="24374" spans="1:12" x14ac:dyDescent="0.25">
      <c r="A24374" t="s">
        <v>1079</v>
      </c>
      <c r="B24374" t="s">
        <v>26</v>
      </c>
      <c r="C24374">
        <v>166</v>
      </c>
      <c r="D24374" t="s">
        <v>11</v>
      </c>
      <c r="E24374" t="s">
        <v>122</v>
      </c>
      <c r="F24374" t="s">
        <v>13</v>
      </c>
      <c r="G24374" s="1">
        <v>16</v>
      </c>
      <c r="H24374">
        <v>50</v>
      </c>
      <c r="I24374" t="s">
        <v>14</v>
      </c>
      <c r="J24374" t="s">
        <v>123</v>
      </c>
      <c r="K24374">
        <f>VLOOKUP(J24374,'Prix unitaires'!B:D,3,FALSE)</f>
        <v>0</v>
      </c>
      <c r="L24374" s="11">
        <f t="shared" si="380"/>
        <v>0</v>
      </c>
    </row>
    <row r="24375" spans="1:12" x14ac:dyDescent="0.25">
      <c r="A24375" t="s">
        <v>1079</v>
      </c>
      <c r="B24375" t="s">
        <v>26</v>
      </c>
      <c r="C24375">
        <v>166</v>
      </c>
      <c r="D24375" t="s">
        <v>11</v>
      </c>
      <c r="E24375" t="s">
        <v>977</v>
      </c>
      <c r="F24375" t="s">
        <v>13</v>
      </c>
      <c r="G24375" s="1">
        <v>16</v>
      </c>
      <c r="H24375">
        <v>1</v>
      </c>
      <c r="I24375" t="s">
        <v>14</v>
      </c>
      <c r="J24375" t="s">
        <v>978</v>
      </c>
      <c r="K24375">
        <f>VLOOKUP(J24375,'Prix unitaires'!B:D,3,FALSE)</f>
        <v>0</v>
      </c>
      <c r="L24375" s="11">
        <f t="shared" si="380"/>
        <v>0</v>
      </c>
    </row>
    <row r="24376" spans="1:12" x14ac:dyDescent="0.25">
      <c r="A24376" t="s">
        <v>1079</v>
      </c>
      <c r="B24376" t="s">
        <v>26</v>
      </c>
      <c r="C24376">
        <v>166</v>
      </c>
      <c r="D24376" t="s">
        <v>11</v>
      </c>
      <c r="E24376" t="s">
        <v>167</v>
      </c>
      <c r="F24376" t="s">
        <v>13</v>
      </c>
      <c r="G24376" s="1">
        <v>2.8800001144409202</v>
      </c>
      <c r="H24376">
        <v>1</v>
      </c>
      <c r="I24376" t="s">
        <v>14</v>
      </c>
      <c r="J24376" t="s">
        <v>168</v>
      </c>
      <c r="K24376">
        <f>VLOOKUP(J24376,'Prix unitaires'!B:D,3,FALSE)</f>
        <v>0</v>
      </c>
      <c r="L24376" s="11">
        <f t="shared" si="380"/>
        <v>0</v>
      </c>
    </row>
    <row r="24377" spans="1:12" x14ac:dyDescent="0.25">
      <c r="A24377" t="s">
        <v>1079</v>
      </c>
      <c r="B24377" t="s">
        <v>26</v>
      </c>
      <c r="C24377">
        <v>167</v>
      </c>
      <c r="D24377" t="s">
        <v>11</v>
      </c>
      <c r="E24377" t="s">
        <v>32</v>
      </c>
      <c r="F24377" t="s">
        <v>13</v>
      </c>
      <c r="G24377" s="1">
        <v>8.0299997329712003</v>
      </c>
      <c r="H24377">
        <v>240</v>
      </c>
      <c r="I24377" t="s">
        <v>14</v>
      </c>
      <c r="J24377" t="s">
        <v>33</v>
      </c>
      <c r="K24377">
        <f>VLOOKUP(J24377,'Prix unitaires'!B:D,3,FALSE)</f>
        <v>0</v>
      </c>
      <c r="L24377" s="11">
        <f t="shared" si="380"/>
        <v>0</v>
      </c>
    </row>
    <row r="24378" spans="1:12" x14ac:dyDescent="0.25">
      <c r="A24378" t="s">
        <v>1079</v>
      </c>
      <c r="B24378" t="s">
        <v>26</v>
      </c>
      <c r="C24378">
        <v>167</v>
      </c>
      <c r="D24378" t="s">
        <v>11</v>
      </c>
      <c r="E24378" t="s">
        <v>35</v>
      </c>
      <c r="F24378" t="s">
        <v>13</v>
      </c>
      <c r="G24378" s="1">
        <v>8.0299997329712003</v>
      </c>
      <c r="H24378">
        <v>1</v>
      </c>
      <c r="I24378" t="s">
        <v>14</v>
      </c>
      <c r="J24378" t="s">
        <v>36</v>
      </c>
      <c r="K24378">
        <f>VLOOKUP(J24378,'Prix unitaires'!B:D,3,FALSE)</f>
        <v>0</v>
      </c>
      <c r="L24378" s="11">
        <f t="shared" si="380"/>
        <v>0</v>
      </c>
    </row>
    <row r="24379" spans="1:12" x14ac:dyDescent="0.25">
      <c r="A24379" t="s">
        <v>1079</v>
      </c>
      <c r="B24379" t="s">
        <v>26</v>
      </c>
      <c r="C24379" t="s">
        <v>1024</v>
      </c>
      <c r="D24379" t="s">
        <v>11</v>
      </c>
      <c r="E24379" t="s">
        <v>32</v>
      </c>
      <c r="F24379" t="s">
        <v>13</v>
      </c>
      <c r="G24379" s="1">
        <v>0.99000000953674305</v>
      </c>
      <c r="H24379">
        <v>240</v>
      </c>
      <c r="I24379" t="s">
        <v>14</v>
      </c>
      <c r="J24379" t="s">
        <v>33</v>
      </c>
      <c r="K24379">
        <f>VLOOKUP(J24379,'Prix unitaires'!B:D,3,FALSE)</f>
        <v>0</v>
      </c>
      <c r="L24379" s="11">
        <f t="shared" si="380"/>
        <v>0</v>
      </c>
    </row>
    <row r="24380" spans="1:12" x14ac:dyDescent="0.25">
      <c r="A24380" t="s">
        <v>1079</v>
      </c>
      <c r="B24380" t="s">
        <v>26</v>
      </c>
      <c r="C24380" t="s">
        <v>1024</v>
      </c>
      <c r="D24380" t="s">
        <v>11</v>
      </c>
      <c r="E24380" t="s">
        <v>35</v>
      </c>
      <c r="F24380" t="s">
        <v>13</v>
      </c>
      <c r="G24380" s="1">
        <v>0.99000000953674305</v>
      </c>
      <c r="H24380">
        <v>1</v>
      </c>
      <c r="I24380" t="s">
        <v>14</v>
      </c>
      <c r="J24380" t="s">
        <v>36</v>
      </c>
      <c r="K24380">
        <f>VLOOKUP(J24380,'Prix unitaires'!B:D,3,FALSE)</f>
        <v>0</v>
      </c>
      <c r="L24380" s="11">
        <f t="shared" si="380"/>
        <v>0</v>
      </c>
    </row>
    <row r="24381" spans="1:12" x14ac:dyDescent="0.25">
      <c r="A24381" t="s">
        <v>1079</v>
      </c>
      <c r="B24381" t="s">
        <v>26</v>
      </c>
      <c r="C24381" t="s">
        <v>1025</v>
      </c>
      <c r="D24381" t="s">
        <v>11</v>
      </c>
      <c r="E24381" t="s">
        <v>32</v>
      </c>
      <c r="F24381" t="s">
        <v>13</v>
      </c>
      <c r="G24381" s="1">
        <v>1</v>
      </c>
      <c r="H24381">
        <v>240</v>
      </c>
      <c r="I24381" t="s">
        <v>14</v>
      </c>
      <c r="J24381" t="s">
        <v>33</v>
      </c>
      <c r="K24381">
        <f>VLOOKUP(J24381,'Prix unitaires'!B:D,3,FALSE)</f>
        <v>0</v>
      </c>
      <c r="L24381" s="11">
        <f t="shared" si="380"/>
        <v>0</v>
      </c>
    </row>
    <row r="24382" spans="1:12" x14ac:dyDescent="0.25">
      <c r="A24382" t="s">
        <v>1079</v>
      </c>
      <c r="B24382" t="s">
        <v>26</v>
      </c>
      <c r="C24382" t="s">
        <v>1025</v>
      </c>
      <c r="D24382" t="s">
        <v>11</v>
      </c>
      <c r="E24382" t="s">
        <v>35</v>
      </c>
      <c r="F24382" t="s">
        <v>13</v>
      </c>
      <c r="G24382" s="1">
        <v>1</v>
      </c>
      <c r="H24382">
        <v>1</v>
      </c>
      <c r="I24382" t="s">
        <v>14</v>
      </c>
      <c r="J24382" t="s">
        <v>36</v>
      </c>
      <c r="K24382">
        <f>VLOOKUP(J24382,'Prix unitaires'!B:D,3,FALSE)</f>
        <v>0</v>
      </c>
      <c r="L24382" s="11">
        <f t="shared" si="380"/>
        <v>0</v>
      </c>
    </row>
    <row r="24383" spans="1:12" x14ac:dyDescent="0.25">
      <c r="A24383" t="s">
        <v>1079</v>
      </c>
      <c r="B24383" t="s">
        <v>26</v>
      </c>
      <c r="C24383" t="s">
        <v>1026</v>
      </c>
      <c r="D24383" t="s">
        <v>11</v>
      </c>
      <c r="E24383" t="s">
        <v>32</v>
      </c>
      <c r="F24383" t="s">
        <v>13</v>
      </c>
      <c r="G24383" s="1">
        <v>3.8599998950958301</v>
      </c>
      <c r="H24383">
        <v>240</v>
      </c>
      <c r="I24383" t="s">
        <v>14</v>
      </c>
      <c r="J24383" t="s">
        <v>33</v>
      </c>
      <c r="K24383">
        <f>VLOOKUP(J24383,'Prix unitaires'!B:D,3,FALSE)</f>
        <v>0</v>
      </c>
      <c r="L24383" s="11">
        <f t="shared" si="380"/>
        <v>0</v>
      </c>
    </row>
    <row r="24384" spans="1:12" x14ac:dyDescent="0.25">
      <c r="A24384" t="s">
        <v>1079</v>
      </c>
      <c r="B24384" t="s">
        <v>26</v>
      </c>
      <c r="C24384" t="s">
        <v>1026</v>
      </c>
      <c r="D24384" t="s">
        <v>11</v>
      </c>
      <c r="E24384" t="s">
        <v>167</v>
      </c>
      <c r="F24384" t="s">
        <v>13</v>
      </c>
      <c r="G24384" s="1">
        <v>0</v>
      </c>
      <c r="H24384">
        <v>1</v>
      </c>
      <c r="I24384" t="s">
        <v>14</v>
      </c>
      <c r="J24384" t="s">
        <v>168</v>
      </c>
      <c r="K24384">
        <f>VLOOKUP(J24384,'Prix unitaires'!B:D,3,FALSE)</f>
        <v>0</v>
      </c>
      <c r="L24384" s="11">
        <f t="shared" si="380"/>
        <v>0</v>
      </c>
    </row>
    <row r="24385" spans="1:12" x14ac:dyDescent="0.25">
      <c r="A24385" t="s">
        <v>1079</v>
      </c>
      <c r="B24385" t="s">
        <v>26</v>
      </c>
      <c r="C24385" t="s">
        <v>1026</v>
      </c>
      <c r="D24385" t="s">
        <v>11</v>
      </c>
      <c r="E24385" t="s">
        <v>35</v>
      </c>
      <c r="F24385" t="s">
        <v>13</v>
      </c>
      <c r="G24385" s="1">
        <v>3.8599998950958301</v>
      </c>
      <c r="H24385">
        <v>1</v>
      </c>
      <c r="I24385" t="s">
        <v>14</v>
      </c>
      <c r="J24385" t="s">
        <v>36</v>
      </c>
      <c r="K24385">
        <f>VLOOKUP(J24385,'Prix unitaires'!B:D,3,FALSE)</f>
        <v>0</v>
      </c>
      <c r="L24385" s="11">
        <f t="shared" si="380"/>
        <v>0</v>
      </c>
    </row>
    <row r="24386" spans="1:12" x14ac:dyDescent="0.25">
      <c r="A24386" t="s">
        <v>1079</v>
      </c>
      <c r="B24386" t="s">
        <v>26</v>
      </c>
      <c r="C24386">
        <v>168</v>
      </c>
      <c r="D24386" t="s">
        <v>11</v>
      </c>
      <c r="E24386" t="s">
        <v>12</v>
      </c>
      <c r="F24386" t="s">
        <v>13</v>
      </c>
      <c r="G24386" s="1">
        <v>12.949999809265099</v>
      </c>
      <c r="H24386">
        <v>12</v>
      </c>
      <c r="I24386" t="s">
        <v>14</v>
      </c>
      <c r="J24386" t="s">
        <v>15</v>
      </c>
      <c r="K24386">
        <f>VLOOKUP(J24386,'Prix unitaires'!B:D,3,FALSE)</f>
        <v>0</v>
      </c>
      <c r="L24386" s="11">
        <f t="shared" si="380"/>
        <v>0</v>
      </c>
    </row>
    <row r="24387" spans="1:12" x14ac:dyDescent="0.25">
      <c r="A24387" t="s">
        <v>1079</v>
      </c>
      <c r="B24387" t="s">
        <v>26</v>
      </c>
      <c r="C24387">
        <v>168</v>
      </c>
      <c r="D24387" t="s">
        <v>11</v>
      </c>
      <c r="E24387" t="s">
        <v>40</v>
      </c>
      <c r="F24387" t="s">
        <v>13</v>
      </c>
      <c r="G24387" s="1">
        <v>12.949999809265099</v>
      </c>
      <c r="H24387">
        <v>1</v>
      </c>
      <c r="I24387" t="s">
        <v>14</v>
      </c>
      <c r="J24387" t="s">
        <v>41</v>
      </c>
      <c r="K24387">
        <f>VLOOKUP(J24387,'Prix unitaires'!B:D,3,FALSE)</f>
        <v>0</v>
      </c>
      <c r="L24387" s="11">
        <f t="shared" ref="L24387:L24450" si="381">(G24387*H24387)*K24387</f>
        <v>0</v>
      </c>
    </row>
    <row r="24388" spans="1:12" x14ac:dyDescent="0.25">
      <c r="A24388" t="s">
        <v>1079</v>
      </c>
      <c r="B24388" t="s">
        <v>26</v>
      </c>
      <c r="C24388">
        <v>169</v>
      </c>
      <c r="D24388" t="s">
        <v>11</v>
      </c>
      <c r="E24388" t="s">
        <v>12</v>
      </c>
      <c r="F24388" t="s">
        <v>13</v>
      </c>
      <c r="G24388" s="1">
        <v>3.2300000190734899</v>
      </c>
      <c r="H24388">
        <v>12</v>
      </c>
      <c r="I24388" t="s">
        <v>14</v>
      </c>
      <c r="J24388" t="s">
        <v>15</v>
      </c>
      <c r="K24388">
        <f>VLOOKUP(J24388,'Prix unitaires'!B:D,3,FALSE)</f>
        <v>0</v>
      </c>
      <c r="L24388" s="11">
        <f t="shared" si="381"/>
        <v>0</v>
      </c>
    </row>
    <row r="24389" spans="1:12" x14ac:dyDescent="0.25">
      <c r="A24389" t="s">
        <v>1079</v>
      </c>
      <c r="B24389" t="s">
        <v>26</v>
      </c>
      <c r="C24389">
        <v>169</v>
      </c>
      <c r="D24389" t="s">
        <v>11</v>
      </c>
      <c r="E24389" t="s">
        <v>35</v>
      </c>
      <c r="F24389" t="s">
        <v>13</v>
      </c>
      <c r="G24389" s="1">
        <v>3.2300000190734899</v>
      </c>
      <c r="H24389">
        <v>1</v>
      </c>
      <c r="I24389" t="s">
        <v>14</v>
      </c>
      <c r="J24389" t="s">
        <v>36</v>
      </c>
      <c r="K24389">
        <f>VLOOKUP(J24389,'Prix unitaires'!B:D,3,FALSE)</f>
        <v>0</v>
      </c>
      <c r="L24389" s="11">
        <f t="shared" si="381"/>
        <v>0</v>
      </c>
    </row>
    <row r="24390" spans="1:12" x14ac:dyDescent="0.25">
      <c r="A24390" t="s">
        <v>1079</v>
      </c>
      <c r="B24390" t="s">
        <v>26</v>
      </c>
      <c r="C24390" t="s">
        <v>1027</v>
      </c>
      <c r="D24390" t="s">
        <v>11</v>
      </c>
      <c r="E24390" t="s">
        <v>12</v>
      </c>
      <c r="F24390" t="s">
        <v>13</v>
      </c>
      <c r="G24390" s="1">
        <v>4.1799998283386204</v>
      </c>
      <c r="H24390">
        <v>12</v>
      </c>
      <c r="I24390" t="s">
        <v>14</v>
      </c>
      <c r="J24390" t="s">
        <v>15</v>
      </c>
      <c r="K24390">
        <f>VLOOKUP(J24390,'Prix unitaires'!B:D,3,FALSE)</f>
        <v>0</v>
      </c>
      <c r="L24390" s="11">
        <f t="shared" si="381"/>
        <v>0</v>
      </c>
    </row>
    <row r="24391" spans="1:12" x14ac:dyDescent="0.25">
      <c r="A24391" t="s">
        <v>1079</v>
      </c>
      <c r="B24391" t="s">
        <v>26</v>
      </c>
      <c r="C24391" t="s">
        <v>1027</v>
      </c>
      <c r="D24391" t="s">
        <v>11</v>
      </c>
      <c r="E24391" t="s">
        <v>35</v>
      </c>
      <c r="F24391" t="s">
        <v>13</v>
      </c>
      <c r="G24391" s="1">
        <v>4.1799998283386204</v>
      </c>
      <c r="H24391">
        <v>1</v>
      </c>
      <c r="I24391" t="s">
        <v>14</v>
      </c>
      <c r="J24391" t="s">
        <v>36</v>
      </c>
      <c r="K24391">
        <f>VLOOKUP(J24391,'Prix unitaires'!B:D,3,FALSE)</f>
        <v>0</v>
      </c>
      <c r="L24391" s="11">
        <f t="shared" si="381"/>
        <v>0</v>
      </c>
    </row>
    <row r="24392" spans="1:12" x14ac:dyDescent="0.25">
      <c r="A24392" t="s">
        <v>1079</v>
      </c>
      <c r="B24392" t="s">
        <v>26</v>
      </c>
      <c r="C24392">
        <v>170</v>
      </c>
      <c r="D24392" t="s">
        <v>11</v>
      </c>
      <c r="E24392" t="s">
        <v>12</v>
      </c>
      <c r="F24392" t="s">
        <v>13</v>
      </c>
      <c r="G24392" s="1">
        <v>2.4500000476837198</v>
      </c>
      <c r="H24392">
        <v>12</v>
      </c>
      <c r="I24392" t="s">
        <v>14</v>
      </c>
      <c r="J24392" t="s">
        <v>15</v>
      </c>
      <c r="K24392">
        <f>VLOOKUP(J24392,'Prix unitaires'!B:D,3,FALSE)</f>
        <v>0</v>
      </c>
      <c r="L24392" s="11">
        <f t="shared" si="381"/>
        <v>0</v>
      </c>
    </row>
    <row r="24393" spans="1:12" x14ac:dyDescent="0.25">
      <c r="A24393" t="s">
        <v>1079</v>
      </c>
      <c r="B24393" t="s">
        <v>26</v>
      </c>
      <c r="C24393">
        <v>170</v>
      </c>
      <c r="D24393" t="s">
        <v>11</v>
      </c>
      <c r="E24393" t="s">
        <v>40</v>
      </c>
      <c r="F24393" t="s">
        <v>13</v>
      </c>
      <c r="G24393" s="1">
        <v>2.4500000476837198</v>
      </c>
      <c r="H24393">
        <v>1</v>
      </c>
      <c r="I24393" t="s">
        <v>14</v>
      </c>
      <c r="J24393" t="s">
        <v>41</v>
      </c>
      <c r="K24393">
        <f>VLOOKUP(J24393,'Prix unitaires'!B:D,3,FALSE)</f>
        <v>0</v>
      </c>
      <c r="L24393" s="11">
        <f t="shared" si="381"/>
        <v>0</v>
      </c>
    </row>
    <row r="24394" spans="1:12" x14ac:dyDescent="0.25">
      <c r="A24394" t="s">
        <v>1079</v>
      </c>
      <c r="B24394" t="s">
        <v>26</v>
      </c>
      <c r="C24394">
        <v>171</v>
      </c>
      <c r="D24394" t="s">
        <v>11</v>
      </c>
      <c r="E24394" t="s">
        <v>32</v>
      </c>
      <c r="F24394" t="s">
        <v>13</v>
      </c>
      <c r="G24394" s="1">
        <v>9.2100000381469993</v>
      </c>
      <c r="H24394">
        <v>240</v>
      </c>
      <c r="I24394" t="s">
        <v>14</v>
      </c>
      <c r="J24394" t="s">
        <v>33</v>
      </c>
      <c r="K24394">
        <f>VLOOKUP(J24394,'Prix unitaires'!B:D,3,FALSE)</f>
        <v>0</v>
      </c>
      <c r="L24394" s="11">
        <f t="shared" si="381"/>
        <v>0</v>
      </c>
    </row>
    <row r="24395" spans="1:12" x14ac:dyDescent="0.25">
      <c r="A24395" t="s">
        <v>1079</v>
      </c>
      <c r="B24395" t="s">
        <v>26</v>
      </c>
      <c r="C24395">
        <v>171</v>
      </c>
      <c r="D24395" t="s">
        <v>11</v>
      </c>
      <c r="E24395" t="s">
        <v>35</v>
      </c>
      <c r="F24395" t="s">
        <v>13</v>
      </c>
      <c r="G24395" s="1">
        <v>9.2100000381469993</v>
      </c>
      <c r="H24395">
        <v>1</v>
      </c>
      <c r="I24395" t="s">
        <v>14</v>
      </c>
      <c r="J24395" t="s">
        <v>36</v>
      </c>
      <c r="K24395">
        <f>VLOOKUP(J24395,'Prix unitaires'!B:D,3,FALSE)</f>
        <v>0</v>
      </c>
      <c r="L24395" s="11">
        <f t="shared" si="381"/>
        <v>0</v>
      </c>
    </row>
    <row r="24396" spans="1:12" x14ac:dyDescent="0.25">
      <c r="A24396" t="s">
        <v>1079</v>
      </c>
      <c r="B24396" t="s">
        <v>26</v>
      </c>
      <c r="C24396" t="s">
        <v>1028</v>
      </c>
      <c r="D24396" t="s">
        <v>11</v>
      </c>
      <c r="E24396" t="s">
        <v>32</v>
      </c>
      <c r="F24396" t="s">
        <v>13</v>
      </c>
      <c r="G24396" s="1">
        <v>3.9800000190734899</v>
      </c>
      <c r="H24396">
        <v>240</v>
      </c>
      <c r="I24396" t="s">
        <v>14</v>
      </c>
      <c r="J24396" t="s">
        <v>33</v>
      </c>
      <c r="K24396">
        <f>VLOOKUP(J24396,'Prix unitaires'!B:D,3,FALSE)</f>
        <v>0</v>
      </c>
      <c r="L24396" s="11">
        <f t="shared" si="381"/>
        <v>0</v>
      </c>
    </row>
    <row r="24397" spans="1:12" x14ac:dyDescent="0.25">
      <c r="A24397" t="s">
        <v>1079</v>
      </c>
      <c r="B24397" t="s">
        <v>26</v>
      </c>
      <c r="C24397" t="s">
        <v>1028</v>
      </c>
      <c r="D24397" t="s">
        <v>11</v>
      </c>
      <c r="E24397" t="s">
        <v>35</v>
      </c>
      <c r="F24397" t="s">
        <v>13</v>
      </c>
      <c r="G24397" s="1">
        <v>3.9800000190734899</v>
      </c>
      <c r="H24397">
        <v>1</v>
      </c>
      <c r="I24397" t="s">
        <v>14</v>
      </c>
      <c r="J24397" t="s">
        <v>36</v>
      </c>
      <c r="K24397">
        <f>VLOOKUP(J24397,'Prix unitaires'!B:D,3,FALSE)</f>
        <v>0</v>
      </c>
      <c r="L24397" s="11">
        <f t="shared" si="381"/>
        <v>0</v>
      </c>
    </row>
    <row r="24398" spans="1:12" x14ac:dyDescent="0.25">
      <c r="A24398" t="s">
        <v>1079</v>
      </c>
      <c r="B24398" t="s">
        <v>26</v>
      </c>
      <c r="C24398" t="s">
        <v>1029</v>
      </c>
      <c r="D24398" t="s">
        <v>11</v>
      </c>
      <c r="E24398" t="s">
        <v>32</v>
      </c>
      <c r="F24398" t="s">
        <v>13</v>
      </c>
      <c r="G24398" s="1">
        <v>1</v>
      </c>
      <c r="H24398">
        <v>240</v>
      </c>
      <c r="I24398" t="s">
        <v>14</v>
      </c>
      <c r="J24398" t="s">
        <v>33</v>
      </c>
      <c r="K24398">
        <f>VLOOKUP(J24398,'Prix unitaires'!B:D,3,FALSE)</f>
        <v>0</v>
      </c>
      <c r="L24398" s="11">
        <f t="shared" si="381"/>
        <v>0</v>
      </c>
    </row>
    <row r="24399" spans="1:12" x14ac:dyDescent="0.25">
      <c r="A24399" t="s">
        <v>1079</v>
      </c>
      <c r="B24399" t="s">
        <v>26</v>
      </c>
      <c r="C24399" t="s">
        <v>1029</v>
      </c>
      <c r="D24399" t="s">
        <v>11</v>
      </c>
      <c r="E24399" t="s">
        <v>35</v>
      </c>
      <c r="F24399" t="s">
        <v>13</v>
      </c>
      <c r="G24399" s="1">
        <v>1</v>
      </c>
      <c r="H24399">
        <v>1</v>
      </c>
      <c r="I24399" t="s">
        <v>14</v>
      </c>
      <c r="J24399" t="s">
        <v>36</v>
      </c>
      <c r="K24399">
        <f>VLOOKUP(J24399,'Prix unitaires'!B:D,3,FALSE)</f>
        <v>0</v>
      </c>
      <c r="L24399" s="11">
        <f t="shared" si="381"/>
        <v>0</v>
      </c>
    </row>
    <row r="24400" spans="1:12" x14ac:dyDescent="0.25">
      <c r="A24400" t="s">
        <v>1079</v>
      </c>
      <c r="B24400" t="s">
        <v>26</v>
      </c>
      <c r="C24400" t="s">
        <v>1030</v>
      </c>
      <c r="D24400" t="s">
        <v>11</v>
      </c>
      <c r="E24400" t="s">
        <v>17</v>
      </c>
      <c r="F24400" t="s">
        <v>13</v>
      </c>
      <c r="G24400" s="1">
        <v>12.460000038146999</v>
      </c>
      <c r="H24400">
        <v>50</v>
      </c>
      <c r="I24400" t="s">
        <v>14</v>
      </c>
      <c r="J24400" t="s">
        <v>18</v>
      </c>
      <c r="K24400">
        <f>VLOOKUP(J24400,'Prix unitaires'!B:D,3,FALSE)</f>
        <v>0</v>
      </c>
      <c r="L24400" s="11">
        <f t="shared" si="381"/>
        <v>0</v>
      </c>
    </row>
    <row r="24401" spans="1:12" x14ac:dyDescent="0.25">
      <c r="A24401" t="s">
        <v>1079</v>
      </c>
      <c r="B24401" t="s">
        <v>26</v>
      </c>
      <c r="C24401" t="s">
        <v>1030</v>
      </c>
      <c r="D24401" t="s">
        <v>11</v>
      </c>
      <c r="E24401" t="s">
        <v>40</v>
      </c>
      <c r="F24401" t="s">
        <v>13</v>
      </c>
      <c r="G24401" s="1">
        <v>12.460000038146999</v>
      </c>
      <c r="H24401">
        <v>1</v>
      </c>
      <c r="I24401" t="s">
        <v>14</v>
      </c>
      <c r="J24401" t="s">
        <v>41</v>
      </c>
      <c r="K24401">
        <f>VLOOKUP(J24401,'Prix unitaires'!B:D,3,FALSE)</f>
        <v>0</v>
      </c>
      <c r="L24401" s="11">
        <f t="shared" si="381"/>
        <v>0</v>
      </c>
    </row>
    <row r="24402" spans="1:12" x14ac:dyDescent="0.25">
      <c r="A24402" t="s">
        <v>1079</v>
      </c>
      <c r="B24402" t="s">
        <v>26</v>
      </c>
      <c r="C24402" t="s">
        <v>1031</v>
      </c>
      <c r="D24402" t="s">
        <v>11</v>
      </c>
      <c r="E24402" t="s">
        <v>17</v>
      </c>
      <c r="F24402" t="s">
        <v>13</v>
      </c>
      <c r="G24402" s="1">
        <v>5.9099998474121103</v>
      </c>
      <c r="H24402">
        <v>50</v>
      </c>
      <c r="I24402" t="s">
        <v>14</v>
      </c>
      <c r="J24402" t="s">
        <v>18</v>
      </c>
      <c r="K24402">
        <f>VLOOKUP(J24402,'Prix unitaires'!B:D,3,FALSE)</f>
        <v>0</v>
      </c>
      <c r="L24402" s="11">
        <f t="shared" si="381"/>
        <v>0</v>
      </c>
    </row>
    <row r="24403" spans="1:12" x14ac:dyDescent="0.25">
      <c r="A24403" t="s">
        <v>1079</v>
      </c>
      <c r="B24403" t="s">
        <v>26</v>
      </c>
      <c r="C24403" t="s">
        <v>1032</v>
      </c>
      <c r="D24403" t="s">
        <v>11</v>
      </c>
      <c r="E24403" t="s">
        <v>17</v>
      </c>
      <c r="F24403" t="s">
        <v>13</v>
      </c>
      <c r="G24403" s="1">
        <v>5.6199998855590803</v>
      </c>
      <c r="H24403">
        <v>50</v>
      </c>
      <c r="I24403" t="s">
        <v>14</v>
      </c>
      <c r="J24403" t="s">
        <v>18</v>
      </c>
      <c r="K24403">
        <f>VLOOKUP(J24403,'Prix unitaires'!B:D,3,FALSE)</f>
        <v>0</v>
      </c>
      <c r="L24403" s="11">
        <f t="shared" si="381"/>
        <v>0</v>
      </c>
    </row>
    <row r="24404" spans="1:12" x14ac:dyDescent="0.25">
      <c r="A24404" t="s">
        <v>1079</v>
      </c>
      <c r="B24404" t="s">
        <v>26</v>
      </c>
      <c r="C24404">
        <v>173</v>
      </c>
      <c r="D24404" t="s">
        <v>11</v>
      </c>
      <c r="E24404" t="s">
        <v>122</v>
      </c>
      <c r="F24404" t="s">
        <v>13</v>
      </c>
      <c r="G24404" s="1">
        <v>12.3999996185303</v>
      </c>
      <c r="H24404">
        <v>50</v>
      </c>
      <c r="I24404" t="s">
        <v>14</v>
      </c>
      <c r="J24404" t="s">
        <v>123</v>
      </c>
      <c r="K24404">
        <f>VLOOKUP(J24404,'Prix unitaires'!B:D,3,FALSE)</f>
        <v>0</v>
      </c>
      <c r="L24404" s="11">
        <f t="shared" si="381"/>
        <v>0</v>
      </c>
    </row>
    <row r="24405" spans="1:12" x14ac:dyDescent="0.25">
      <c r="A24405" t="s">
        <v>1079</v>
      </c>
      <c r="B24405" t="s">
        <v>26</v>
      </c>
      <c r="C24405">
        <v>173</v>
      </c>
      <c r="D24405" t="s">
        <v>11</v>
      </c>
      <c r="E24405" t="s">
        <v>977</v>
      </c>
      <c r="F24405" t="s">
        <v>13</v>
      </c>
      <c r="G24405" s="1">
        <v>12.3999996185303</v>
      </c>
      <c r="H24405">
        <v>1</v>
      </c>
      <c r="I24405" t="s">
        <v>14</v>
      </c>
      <c r="J24405" t="s">
        <v>978</v>
      </c>
      <c r="K24405">
        <f>VLOOKUP(J24405,'Prix unitaires'!B:D,3,FALSE)</f>
        <v>0</v>
      </c>
      <c r="L24405" s="11">
        <f t="shared" si="381"/>
        <v>0</v>
      </c>
    </row>
    <row r="24406" spans="1:12" x14ac:dyDescent="0.25">
      <c r="A24406" t="s">
        <v>1079</v>
      </c>
      <c r="B24406" t="s">
        <v>26</v>
      </c>
      <c r="C24406">
        <v>173</v>
      </c>
      <c r="D24406" t="s">
        <v>11</v>
      </c>
      <c r="E24406" t="s">
        <v>167</v>
      </c>
      <c r="F24406" t="s">
        <v>13</v>
      </c>
      <c r="G24406" s="1">
        <v>2.8800001144409202</v>
      </c>
      <c r="H24406">
        <v>1</v>
      </c>
      <c r="I24406" t="s">
        <v>14</v>
      </c>
      <c r="J24406" t="s">
        <v>168</v>
      </c>
      <c r="K24406">
        <f>VLOOKUP(J24406,'Prix unitaires'!B:D,3,FALSE)</f>
        <v>0</v>
      </c>
      <c r="L24406" s="11">
        <f t="shared" si="381"/>
        <v>0</v>
      </c>
    </row>
    <row r="24407" spans="1:12" x14ac:dyDescent="0.25">
      <c r="A24407" t="s">
        <v>1079</v>
      </c>
      <c r="B24407" t="s">
        <v>26</v>
      </c>
      <c r="C24407">
        <v>174</v>
      </c>
      <c r="D24407" t="s">
        <v>11</v>
      </c>
      <c r="E24407" t="s">
        <v>122</v>
      </c>
      <c r="F24407" t="s">
        <v>13</v>
      </c>
      <c r="G24407" s="1">
        <v>16</v>
      </c>
      <c r="H24407">
        <v>50</v>
      </c>
      <c r="I24407" t="s">
        <v>14</v>
      </c>
      <c r="J24407" t="s">
        <v>123</v>
      </c>
      <c r="K24407">
        <f>VLOOKUP(J24407,'Prix unitaires'!B:D,3,FALSE)</f>
        <v>0</v>
      </c>
      <c r="L24407" s="11">
        <f t="shared" si="381"/>
        <v>0</v>
      </c>
    </row>
    <row r="24408" spans="1:12" x14ac:dyDescent="0.25">
      <c r="A24408" t="s">
        <v>1079</v>
      </c>
      <c r="B24408" t="s">
        <v>26</v>
      </c>
      <c r="C24408">
        <v>174</v>
      </c>
      <c r="D24408" t="s">
        <v>11</v>
      </c>
      <c r="E24408" t="s">
        <v>977</v>
      </c>
      <c r="F24408" t="s">
        <v>13</v>
      </c>
      <c r="G24408" s="1">
        <v>16</v>
      </c>
      <c r="H24408">
        <v>1</v>
      </c>
      <c r="I24408" t="s">
        <v>14</v>
      </c>
      <c r="J24408" t="s">
        <v>978</v>
      </c>
      <c r="K24408">
        <f>VLOOKUP(J24408,'Prix unitaires'!B:D,3,FALSE)</f>
        <v>0</v>
      </c>
      <c r="L24408" s="11">
        <f t="shared" si="381"/>
        <v>0</v>
      </c>
    </row>
    <row r="24409" spans="1:12" x14ac:dyDescent="0.25">
      <c r="A24409" t="s">
        <v>1079</v>
      </c>
      <c r="B24409" t="s">
        <v>26</v>
      </c>
      <c r="C24409">
        <v>174</v>
      </c>
      <c r="D24409" t="s">
        <v>11</v>
      </c>
      <c r="E24409" t="s">
        <v>167</v>
      </c>
      <c r="F24409" t="s">
        <v>13</v>
      </c>
      <c r="G24409" s="1">
        <v>2.8800001144409202</v>
      </c>
      <c r="H24409">
        <v>1</v>
      </c>
      <c r="I24409" t="s">
        <v>14</v>
      </c>
      <c r="J24409" t="s">
        <v>168</v>
      </c>
      <c r="K24409">
        <f>VLOOKUP(J24409,'Prix unitaires'!B:D,3,FALSE)</f>
        <v>0</v>
      </c>
      <c r="L24409" s="11">
        <f t="shared" si="381"/>
        <v>0</v>
      </c>
    </row>
    <row r="24410" spans="1:12" x14ac:dyDescent="0.25">
      <c r="A24410" t="s">
        <v>1079</v>
      </c>
      <c r="B24410" t="s">
        <v>26</v>
      </c>
      <c r="C24410">
        <v>175</v>
      </c>
      <c r="D24410" t="s">
        <v>11</v>
      </c>
      <c r="E24410" t="s">
        <v>122</v>
      </c>
      <c r="F24410" t="s">
        <v>13</v>
      </c>
      <c r="G24410" s="1">
        <v>16</v>
      </c>
      <c r="H24410">
        <v>50</v>
      </c>
      <c r="I24410" t="s">
        <v>14</v>
      </c>
      <c r="J24410" t="s">
        <v>123</v>
      </c>
      <c r="K24410">
        <f>VLOOKUP(J24410,'Prix unitaires'!B:D,3,FALSE)</f>
        <v>0</v>
      </c>
      <c r="L24410" s="11">
        <f t="shared" si="381"/>
        <v>0</v>
      </c>
    </row>
    <row r="24411" spans="1:12" x14ac:dyDescent="0.25">
      <c r="A24411" t="s">
        <v>1079</v>
      </c>
      <c r="B24411" t="s">
        <v>26</v>
      </c>
      <c r="C24411">
        <v>175</v>
      </c>
      <c r="D24411" t="s">
        <v>11</v>
      </c>
      <c r="E24411" t="s">
        <v>977</v>
      </c>
      <c r="F24411" t="s">
        <v>13</v>
      </c>
      <c r="G24411" s="1">
        <v>16</v>
      </c>
      <c r="H24411">
        <v>1</v>
      </c>
      <c r="I24411" t="s">
        <v>14</v>
      </c>
      <c r="J24411" t="s">
        <v>978</v>
      </c>
      <c r="K24411">
        <f>VLOOKUP(J24411,'Prix unitaires'!B:D,3,FALSE)</f>
        <v>0</v>
      </c>
      <c r="L24411" s="11">
        <f t="shared" si="381"/>
        <v>0</v>
      </c>
    </row>
    <row r="24412" spans="1:12" x14ac:dyDescent="0.25">
      <c r="A24412" t="s">
        <v>1079</v>
      </c>
      <c r="B24412" t="s">
        <v>26</v>
      </c>
      <c r="C24412">
        <v>175</v>
      </c>
      <c r="D24412" t="s">
        <v>11</v>
      </c>
      <c r="E24412" t="s">
        <v>167</v>
      </c>
      <c r="F24412" t="s">
        <v>13</v>
      </c>
      <c r="G24412" s="1">
        <v>2.8800001144409202</v>
      </c>
      <c r="H24412">
        <v>1</v>
      </c>
      <c r="I24412" t="s">
        <v>14</v>
      </c>
      <c r="J24412" t="s">
        <v>168</v>
      </c>
      <c r="K24412">
        <f>VLOOKUP(J24412,'Prix unitaires'!B:D,3,FALSE)</f>
        <v>0</v>
      </c>
      <c r="L24412" s="11">
        <f t="shared" si="381"/>
        <v>0</v>
      </c>
    </row>
    <row r="24413" spans="1:12" x14ac:dyDescent="0.25">
      <c r="A24413" t="s">
        <v>1079</v>
      </c>
      <c r="B24413" t="s">
        <v>26</v>
      </c>
      <c r="C24413">
        <v>176</v>
      </c>
      <c r="D24413" t="s">
        <v>11</v>
      </c>
      <c r="E24413" t="s">
        <v>122</v>
      </c>
      <c r="F24413" t="s">
        <v>13</v>
      </c>
      <c r="G24413" s="1">
        <v>16</v>
      </c>
      <c r="H24413">
        <v>50</v>
      </c>
      <c r="I24413" t="s">
        <v>14</v>
      </c>
      <c r="J24413" t="s">
        <v>123</v>
      </c>
      <c r="K24413">
        <f>VLOOKUP(J24413,'Prix unitaires'!B:D,3,FALSE)</f>
        <v>0</v>
      </c>
      <c r="L24413" s="11">
        <f t="shared" si="381"/>
        <v>0</v>
      </c>
    </row>
    <row r="24414" spans="1:12" x14ac:dyDescent="0.25">
      <c r="A24414" t="s">
        <v>1079</v>
      </c>
      <c r="B24414" t="s">
        <v>26</v>
      </c>
      <c r="C24414">
        <v>176</v>
      </c>
      <c r="D24414" t="s">
        <v>11</v>
      </c>
      <c r="E24414" t="s">
        <v>977</v>
      </c>
      <c r="F24414" t="s">
        <v>13</v>
      </c>
      <c r="G24414" s="1">
        <v>16</v>
      </c>
      <c r="H24414">
        <v>1</v>
      </c>
      <c r="I24414" t="s">
        <v>14</v>
      </c>
      <c r="J24414" t="s">
        <v>978</v>
      </c>
      <c r="K24414">
        <f>VLOOKUP(J24414,'Prix unitaires'!B:D,3,FALSE)</f>
        <v>0</v>
      </c>
      <c r="L24414" s="11">
        <f t="shared" si="381"/>
        <v>0</v>
      </c>
    </row>
    <row r="24415" spans="1:12" x14ac:dyDescent="0.25">
      <c r="A24415" t="s">
        <v>1079</v>
      </c>
      <c r="B24415" t="s">
        <v>26</v>
      </c>
      <c r="C24415">
        <v>176</v>
      </c>
      <c r="D24415" t="s">
        <v>11</v>
      </c>
      <c r="E24415" t="s">
        <v>167</v>
      </c>
      <c r="F24415" t="s">
        <v>13</v>
      </c>
      <c r="G24415" s="1">
        <v>2.8800001144409202</v>
      </c>
      <c r="H24415">
        <v>1</v>
      </c>
      <c r="I24415" t="s">
        <v>14</v>
      </c>
      <c r="J24415" t="s">
        <v>168</v>
      </c>
      <c r="K24415">
        <f>VLOOKUP(J24415,'Prix unitaires'!B:D,3,FALSE)</f>
        <v>0</v>
      </c>
      <c r="L24415" s="11">
        <f t="shared" si="381"/>
        <v>0</v>
      </c>
    </row>
    <row r="24416" spans="1:12" x14ac:dyDescent="0.25">
      <c r="A24416" t="s">
        <v>1079</v>
      </c>
      <c r="B24416" t="s">
        <v>26</v>
      </c>
      <c r="C24416">
        <v>177</v>
      </c>
      <c r="D24416" t="s">
        <v>11</v>
      </c>
      <c r="E24416" t="s">
        <v>122</v>
      </c>
      <c r="F24416" t="s">
        <v>13</v>
      </c>
      <c r="G24416" s="1">
        <v>16</v>
      </c>
      <c r="H24416">
        <v>50</v>
      </c>
      <c r="I24416" t="s">
        <v>14</v>
      </c>
      <c r="J24416" t="s">
        <v>123</v>
      </c>
      <c r="K24416">
        <f>VLOOKUP(J24416,'Prix unitaires'!B:D,3,FALSE)</f>
        <v>0</v>
      </c>
      <c r="L24416" s="11">
        <f t="shared" si="381"/>
        <v>0</v>
      </c>
    </row>
    <row r="24417" spans="1:12" x14ac:dyDescent="0.25">
      <c r="A24417" t="s">
        <v>1079</v>
      </c>
      <c r="B24417" t="s">
        <v>26</v>
      </c>
      <c r="C24417">
        <v>177</v>
      </c>
      <c r="D24417" t="s">
        <v>11</v>
      </c>
      <c r="E24417" t="s">
        <v>977</v>
      </c>
      <c r="F24417" t="s">
        <v>13</v>
      </c>
      <c r="G24417" s="1">
        <v>16</v>
      </c>
      <c r="H24417">
        <v>1</v>
      </c>
      <c r="I24417" t="s">
        <v>14</v>
      </c>
      <c r="J24417" t="s">
        <v>978</v>
      </c>
      <c r="K24417">
        <f>VLOOKUP(J24417,'Prix unitaires'!B:D,3,FALSE)</f>
        <v>0</v>
      </c>
      <c r="L24417" s="11">
        <f t="shared" si="381"/>
        <v>0</v>
      </c>
    </row>
    <row r="24418" spans="1:12" x14ac:dyDescent="0.25">
      <c r="A24418" t="s">
        <v>1079</v>
      </c>
      <c r="B24418" t="s">
        <v>26</v>
      </c>
      <c r="C24418">
        <v>177</v>
      </c>
      <c r="D24418" t="s">
        <v>11</v>
      </c>
      <c r="E24418" t="s">
        <v>167</v>
      </c>
      <c r="F24418" t="s">
        <v>13</v>
      </c>
      <c r="G24418" s="1">
        <v>2.8800001144409202</v>
      </c>
      <c r="H24418">
        <v>1</v>
      </c>
      <c r="I24418" t="s">
        <v>14</v>
      </c>
      <c r="J24418" t="s">
        <v>168</v>
      </c>
      <c r="K24418">
        <f>VLOOKUP(J24418,'Prix unitaires'!B:D,3,FALSE)</f>
        <v>0</v>
      </c>
      <c r="L24418" s="11">
        <f t="shared" si="381"/>
        <v>0</v>
      </c>
    </row>
    <row r="24419" spans="1:12" x14ac:dyDescent="0.25">
      <c r="A24419" t="s">
        <v>1079</v>
      </c>
      <c r="B24419" t="s">
        <v>26</v>
      </c>
      <c r="C24419">
        <v>178</v>
      </c>
      <c r="D24419" t="s">
        <v>11</v>
      </c>
      <c r="E24419" t="s">
        <v>122</v>
      </c>
      <c r="F24419" t="s">
        <v>13</v>
      </c>
      <c r="G24419" s="1">
        <v>16</v>
      </c>
      <c r="H24419">
        <v>50</v>
      </c>
      <c r="I24419" t="s">
        <v>14</v>
      </c>
      <c r="J24419" t="s">
        <v>123</v>
      </c>
      <c r="K24419">
        <f>VLOOKUP(J24419,'Prix unitaires'!B:D,3,FALSE)</f>
        <v>0</v>
      </c>
      <c r="L24419" s="11">
        <f t="shared" si="381"/>
        <v>0</v>
      </c>
    </row>
    <row r="24420" spans="1:12" x14ac:dyDescent="0.25">
      <c r="A24420" t="s">
        <v>1079</v>
      </c>
      <c r="B24420" t="s">
        <v>26</v>
      </c>
      <c r="C24420">
        <v>178</v>
      </c>
      <c r="D24420" t="s">
        <v>11</v>
      </c>
      <c r="E24420" t="s">
        <v>977</v>
      </c>
      <c r="F24420" t="s">
        <v>13</v>
      </c>
      <c r="G24420" s="1">
        <v>16</v>
      </c>
      <c r="H24420">
        <v>1</v>
      </c>
      <c r="I24420" t="s">
        <v>14</v>
      </c>
      <c r="J24420" t="s">
        <v>978</v>
      </c>
      <c r="K24420">
        <f>VLOOKUP(J24420,'Prix unitaires'!B:D,3,FALSE)</f>
        <v>0</v>
      </c>
      <c r="L24420" s="11">
        <f t="shared" si="381"/>
        <v>0</v>
      </c>
    </row>
    <row r="24421" spans="1:12" x14ac:dyDescent="0.25">
      <c r="A24421" t="s">
        <v>1079</v>
      </c>
      <c r="B24421" t="s">
        <v>26</v>
      </c>
      <c r="C24421">
        <v>178</v>
      </c>
      <c r="D24421" t="s">
        <v>11</v>
      </c>
      <c r="E24421" t="s">
        <v>167</v>
      </c>
      <c r="F24421" t="s">
        <v>13</v>
      </c>
      <c r="G24421" s="1">
        <v>2.8800001144409202</v>
      </c>
      <c r="H24421">
        <v>1</v>
      </c>
      <c r="I24421" t="s">
        <v>14</v>
      </c>
      <c r="J24421" t="s">
        <v>168</v>
      </c>
      <c r="K24421">
        <f>VLOOKUP(J24421,'Prix unitaires'!B:D,3,FALSE)</f>
        <v>0</v>
      </c>
      <c r="L24421" s="11">
        <f t="shared" si="381"/>
        <v>0</v>
      </c>
    </row>
    <row r="24422" spans="1:12" x14ac:dyDescent="0.25">
      <c r="A24422" t="s">
        <v>1079</v>
      </c>
      <c r="B24422" t="s">
        <v>26</v>
      </c>
      <c r="C24422">
        <v>179</v>
      </c>
      <c r="D24422" t="s">
        <v>11</v>
      </c>
      <c r="E24422" t="s">
        <v>122</v>
      </c>
      <c r="F24422" t="s">
        <v>13</v>
      </c>
      <c r="G24422" s="1">
        <v>16</v>
      </c>
      <c r="H24422">
        <v>50</v>
      </c>
      <c r="I24422" t="s">
        <v>14</v>
      </c>
      <c r="J24422" t="s">
        <v>123</v>
      </c>
      <c r="K24422">
        <f>VLOOKUP(J24422,'Prix unitaires'!B:D,3,FALSE)</f>
        <v>0</v>
      </c>
      <c r="L24422" s="11">
        <f t="shared" si="381"/>
        <v>0</v>
      </c>
    </row>
    <row r="24423" spans="1:12" x14ac:dyDescent="0.25">
      <c r="A24423" t="s">
        <v>1079</v>
      </c>
      <c r="B24423" t="s">
        <v>26</v>
      </c>
      <c r="C24423">
        <v>179</v>
      </c>
      <c r="D24423" t="s">
        <v>11</v>
      </c>
      <c r="E24423" t="s">
        <v>977</v>
      </c>
      <c r="F24423" t="s">
        <v>13</v>
      </c>
      <c r="G24423" s="1">
        <v>16</v>
      </c>
      <c r="H24423">
        <v>1</v>
      </c>
      <c r="I24423" t="s">
        <v>14</v>
      </c>
      <c r="J24423" t="s">
        <v>978</v>
      </c>
      <c r="K24423">
        <f>VLOOKUP(J24423,'Prix unitaires'!B:D,3,FALSE)</f>
        <v>0</v>
      </c>
      <c r="L24423" s="11">
        <f t="shared" si="381"/>
        <v>0</v>
      </c>
    </row>
    <row r="24424" spans="1:12" x14ac:dyDescent="0.25">
      <c r="A24424" t="s">
        <v>1079</v>
      </c>
      <c r="B24424" t="s">
        <v>26</v>
      </c>
      <c r="C24424">
        <v>179</v>
      </c>
      <c r="D24424" t="s">
        <v>11</v>
      </c>
      <c r="E24424" t="s">
        <v>167</v>
      </c>
      <c r="F24424" t="s">
        <v>13</v>
      </c>
      <c r="G24424" s="1">
        <v>2.8800001144409202</v>
      </c>
      <c r="H24424">
        <v>1</v>
      </c>
      <c r="I24424" t="s">
        <v>14</v>
      </c>
      <c r="J24424" t="s">
        <v>168</v>
      </c>
      <c r="K24424">
        <f>VLOOKUP(J24424,'Prix unitaires'!B:D,3,FALSE)</f>
        <v>0</v>
      </c>
      <c r="L24424" s="11">
        <f t="shared" si="381"/>
        <v>0</v>
      </c>
    </row>
    <row r="24425" spans="1:12" x14ac:dyDescent="0.25">
      <c r="A24425" t="s">
        <v>1079</v>
      </c>
      <c r="B24425" t="s">
        <v>26</v>
      </c>
      <c r="C24425">
        <v>180</v>
      </c>
      <c r="D24425" t="s">
        <v>11</v>
      </c>
      <c r="E24425" t="s">
        <v>122</v>
      </c>
      <c r="F24425" t="s">
        <v>13</v>
      </c>
      <c r="G24425" s="1">
        <v>16</v>
      </c>
      <c r="H24425">
        <v>50</v>
      </c>
      <c r="I24425" t="s">
        <v>14</v>
      </c>
      <c r="J24425" t="s">
        <v>123</v>
      </c>
      <c r="K24425">
        <f>VLOOKUP(J24425,'Prix unitaires'!B:D,3,FALSE)</f>
        <v>0</v>
      </c>
      <c r="L24425" s="11">
        <f t="shared" si="381"/>
        <v>0</v>
      </c>
    </row>
    <row r="24426" spans="1:12" x14ac:dyDescent="0.25">
      <c r="A24426" t="s">
        <v>1079</v>
      </c>
      <c r="B24426" t="s">
        <v>26</v>
      </c>
      <c r="C24426">
        <v>180</v>
      </c>
      <c r="D24426" t="s">
        <v>11</v>
      </c>
      <c r="E24426" t="s">
        <v>977</v>
      </c>
      <c r="F24426" t="s">
        <v>13</v>
      </c>
      <c r="G24426" s="1">
        <v>16</v>
      </c>
      <c r="H24426">
        <v>1</v>
      </c>
      <c r="I24426" t="s">
        <v>14</v>
      </c>
      <c r="J24426" t="s">
        <v>978</v>
      </c>
      <c r="K24426">
        <f>VLOOKUP(J24426,'Prix unitaires'!B:D,3,FALSE)</f>
        <v>0</v>
      </c>
      <c r="L24426" s="11">
        <f t="shared" si="381"/>
        <v>0</v>
      </c>
    </row>
    <row r="24427" spans="1:12" x14ac:dyDescent="0.25">
      <c r="A24427" t="s">
        <v>1079</v>
      </c>
      <c r="B24427" t="s">
        <v>26</v>
      </c>
      <c r="C24427">
        <v>180</v>
      </c>
      <c r="D24427" t="s">
        <v>11</v>
      </c>
      <c r="E24427" t="s">
        <v>167</v>
      </c>
      <c r="F24427" t="s">
        <v>13</v>
      </c>
      <c r="G24427" s="1">
        <v>2.8800001144409202</v>
      </c>
      <c r="H24427">
        <v>1</v>
      </c>
      <c r="I24427" t="s">
        <v>14</v>
      </c>
      <c r="J24427" t="s">
        <v>168</v>
      </c>
      <c r="K24427">
        <f>VLOOKUP(J24427,'Prix unitaires'!B:D,3,FALSE)</f>
        <v>0</v>
      </c>
      <c r="L24427" s="11">
        <f t="shared" si="381"/>
        <v>0</v>
      </c>
    </row>
    <row r="24428" spans="1:12" x14ac:dyDescent="0.25">
      <c r="A24428" t="s">
        <v>1079</v>
      </c>
      <c r="B24428" t="s">
        <v>26</v>
      </c>
      <c r="C24428">
        <v>181</v>
      </c>
      <c r="D24428" t="s">
        <v>11</v>
      </c>
      <c r="E24428" t="s">
        <v>122</v>
      </c>
      <c r="F24428" t="s">
        <v>13</v>
      </c>
      <c r="G24428" s="1">
        <v>15.930000305175801</v>
      </c>
      <c r="H24428">
        <v>50</v>
      </c>
      <c r="I24428" t="s">
        <v>14</v>
      </c>
      <c r="J24428" t="s">
        <v>123</v>
      </c>
      <c r="K24428">
        <f>VLOOKUP(J24428,'Prix unitaires'!B:D,3,FALSE)</f>
        <v>0</v>
      </c>
      <c r="L24428" s="11">
        <f t="shared" si="381"/>
        <v>0</v>
      </c>
    </row>
    <row r="24429" spans="1:12" x14ac:dyDescent="0.25">
      <c r="A24429" t="s">
        <v>1079</v>
      </c>
      <c r="B24429" t="s">
        <v>26</v>
      </c>
      <c r="C24429">
        <v>181</v>
      </c>
      <c r="D24429" t="s">
        <v>11</v>
      </c>
      <c r="E24429" t="s">
        <v>977</v>
      </c>
      <c r="F24429" t="s">
        <v>13</v>
      </c>
      <c r="G24429" s="1">
        <v>15.930000305175801</v>
      </c>
      <c r="H24429">
        <v>1</v>
      </c>
      <c r="I24429" t="s">
        <v>14</v>
      </c>
      <c r="J24429" t="s">
        <v>978</v>
      </c>
      <c r="K24429">
        <f>VLOOKUP(J24429,'Prix unitaires'!B:D,3,FALSE)</f>
        <v>0</v>
      </c>
      <c r="L24429" s="11">
        <f t="shared" si="381"/>
        <v>0</v>
      </c>
    </row>
    <row r="24430" spans="1:12" x14ac:dyDescent="0.25">
      <c r="A24430" t="s">
        <v>1079</v>
      </c>
      <c r="B24430" t="s">
        <v>26</v>
      </c>
      <c r="C24430">
        <v>181</v>
      </c>
      <c r="D24430" t="s">
        <v>11</v>
      </c>
      <c r="E24430" t="s">
        <v>167</v>
      </c>
      <c r="F24430" t="s">
        <v>13</v>
      </c>
      <c r="G24430" s="1">
        <v>2.8800001144409202</v>
      </c>
      <c r="H24430">
        <v>1</v>
      </c>
      <c r="I24430" t="s">
        <v>14</v>
      </c>
      <c r="J24430" t="s">
        <v>168</v>
      </c>
      <c r="K24430">
        <f>VLOOKUP(J24430,'Prix unitaires'!B:D,3,FALSE)</f>
        <v>0</v>
      </c>
      <c r="L24430" s="11">
        <f t="shared" si="381"/>
        <v>0</v>
      </c>
    </row>
    <row r="24431" spans="1:12" x14ac:dyDescent="0.25">
      <c r="A24431" t="s">
        <v>1079</v>
      </c>
      <c r="B24431" t="s">
        <v>26</v>
      </c>
      <c r="C24431" t="s">
        <v>1033</v>
      </c>
      <c r="D24431" t="s">
        <v>11</v>
      </c>
      <c r="E24431" t="s">
        <v>122</v>
      </c>
      <c r="F24431" t="s">
        <v>13</v>
      </c>
      <c r="G24431" s="1">
        <v>16.200000762939499</v>
      </c>
      <c r="H24431">
        <v>50</v>
      </c>
      <c r="I24431" t="s">
        <v>14</v>
      </c>
      <c r="J24431" t="s">
        <v>123</v>
      </c>
      <c r="K24431">
        <f>VLOOKUP(J24431,'Prix unitaires'!B:D,3,FALSE)</f>
        <v>0</v>
      </c>
      <c r="L24431" s="11">
        <f t="shared" si="381"/>
        <v>0</v>
      </c>
    </row>
    <row r="24432" spans="1:12" x14ac:dyDescent="0.25">
      <c r="A24432" t="s">
        <v>1079</v>
      </c>
      <c r="B24432" t="s">
        <v>26</v>
      </c>
      <c r="C24432" t="s">
        <v>1033</v>
      </c>
      <c r="D24432" t="s">
        <v>11</v>
      </c>
      <c r="E24432" t="s">
        <v>977</v>
      </c>
      <c r="F24432" t="s">
        <v>13</v>
      </c>
      <c r="G24432" s="1">
        <v>16.200000762939499</v>
      </c>
      <c r="H24432">
        <v>1</v>
      </c>
      <c r="I24432" t="s">
        <v>14</v>
      </c>
      <c r="J24432" t="s">
        <v>978</v>
      </c>
      <c r="K24432">
        <f>VLOOKUP(J24432,'Prix unitaires'!B:D,3,FALSE)</f>
        <v>0</v>
      </c>
      <c r="L24432" s="11">
        <f t="shared" si="381"/>
        <v>0</v>
      </c>
    </row>
    <row r="24433" spans="1:12" x14ac:dyDescent="0.25">
      <c r="A24433" t="s">
        <v>1079</v>
      </c>
      <c r="B24433" t="s">
        <v>26</v>
      </c>
      <c r="C24433" t="s">
        <v>1033</v>
      </c>
      <c r="D24433" t="s">
        <v>11</v>
      </c>
      <c r="E24433" t="s">
        <v>167</v>
      </c>
      <c r="F24433" t="s">
        <v>13</v>
      </c>
      <c r="G24433" s="1">
        <v>2.8800001144409202</v>
      </c>
      <c r="H24433">
        <v>1</v>
      </c>
      <c r="I24433" t="s">
        <v>14</v>
      </c>
      <c r="J24433" t="s">
        <v>168</v>
      </c>
      <c r="K24433">
        <f>VLOOKUP(J24433,'Prix unitaires'!B:D,3,FALSE)</f>
        <v>0</v>
      </c>
      <c r="L24433" s="11">
        <f t="shared" si="381"/>
        <v>0</v>
      </c>
    </row>
    <row r="24434" spans="1:12" x14ac:dyDescent="0.25">
      <c r="A24434" t="s">
        <v>1079</v>
      </c>
      <c r="B24434" t="s">
        <v>26</v>
      </c>
      <c r="C24434" t="s">
        <v>1034</v>
      </c>
      <c r="D24434" t="s">
        <v>11</v>
      </c>
      <c r="E24434" t="s">
        <v>289</v>
      </c>
      <c r="F24434" t="s">
        <v>13</v>
      </c>
      <c r="G24434" s="1">
        <v>17.139999389648398</v>
      </c>
      <c r="H24434">
        <v>100</v>
      </c>
      <c r="I24434" t="s">
        <v>14</v>
      </c>
      <c r="J24434" t="s">
        <v>290</v>
      </c>
      <c r="K24434">
        <f>VLOOKUP(J24434,'Prix unitaires'!B:D,3,FALSE)</f>
        <v>0</v>
      </c>
      <c r="L24434" s="11">
        <f t="shared" si="381"/>
        <v>0</v>
      </c>
    </row>
    <row r="24435" spans="1:12" x14ac:dyDescent="0.25">
      <c r="A24435" t="s">
        <v>1079</v>
      </c>
      <c r="B24435" t="s">
        <v>26</v>
      </c>
      <c r="C24435" t="s">
        <v>1034</v>
      </c>
      <c r="D24435" t="s">
        <v>11</v>
      </c>
      <c r="E24435" t="s">
        <v>977</v>
      </c>
      <c r="F24435" t="s">
        <v>13</v>
      </c>
      <c r="G24435" s="1">
        <v>17.139999389648398</v>
      </c>
      <c r="H24435">
        <v>1</v>
      </c>
      <c r="I24435" t="s">
        <v>14</v>
      </c>
      <c r="J24435" t="s">
        <v>978</v>
      </c>
      <c r="K24435">
        <f>VLOOKUP(J24435,'Prix unitaires'!B:D,3,FALSE)</f>
        <v>0</v>
      </c>
      <c r="L24435" s="11">
        <f t="shared" si="381"/>
        <v>0</v>
      </c>
    </row>
    <row r="24436" spans="1:12" x14ac:dyDescent="0.25">
      <c r="A24436" t="s">
        <v>1079</v>
      </c>
      <c r="B24436" t="s">
        <v>144</v>
      </c>
      <c r="C24436" t="s">
        <v>1007</v>
      </c>
      <c r="D24436" t="s">
        <v>11</v>
      </c>
      <c r="E24436" t="s">
        <v>977</v>
      </c>
      <c r="F24436" t="s">
        <v>13</v>
      </c>
      <c r="G24436" s="1">
        <v>46.139999389648402</v>
      </c>
      <c r="H24436">
        <v>1</v>
      </c>
      <c r="I24436" t="s">
        <v>14</v>
      </c>
      <c r="J24436" t="s">
        <v>978</v>
      </c>
      <c r="K24436">
        <f>VLOOKUP(J24436,'Prix unitaires'!B:D,3,FALSE)</f>
        <v>0</v>
      </c>
      <c r="L24436" s="11">
        <f t="shared" si="381"/>
        <v>0</v>
      </c>
    </row>
    <row r="24437" spans="1:12" x14ac:dyDescent="0.25">
      <c r="A24437" t="s">
        <v>1079</v>
      </c>
      <c r="B24437" t="s">
        <v>144</v>
      </c>
      <c r="C24437" t="s">
        <v>1007</v>
      </c>
      <c r="D24437" t="s">
        <v>11</v>
      </c>
      <c r="E24437" t="s">
        <v>289</v>
      </c>
      <c r="F24437" t="s">
        <v>13</v>
      </c>
      <c r="G24437" s="1">
        <v>46.139999389648402</v>
      </c>
      <c r="H24437">
        <v>100</v>
      </c>
      <c r="I24437" t="s">
        <v>14</v>
      </c>
      <c r="J24437" t="s">
        <v>290</v>
      </c>
      <c r="K24437">
        <f>VLOOKUP(J24437,'Prix unitaires'!B:D,3,FALSE)</f>
        <v>0</v>
      </c>
      <c r="L24437" s="11">
        <f t="shared" si="381"/>
        <v>0</v>
      </c>
    </row>
    <row r="24438" spans="1:12" x14ac:dyDescent="0.25">
      <c r="A24438" t="s">
        <v>1079</v>
      </c>
      <c r="B24438" t="s">
        <v>144</v>
      </c>
      <c r="C24438" t="s">
        <v>1035</v>
      </c>
      <c r="D24438" t="s">
        <v>11</v>
      </c>
      <c r="E24438" t="s">
        <v>289</v>
      </c>
      <c r="F24438" t="s">
        <v>13</v>
      </c>
      <c r="G24438" s="1">
        <v>49.340000152587898</v>
      </c>
      <c r="H24438">
        <v>100</v>
      </c>
      <c r="I24438" t="s">
        <v>14</v>
      </c>
      <c r="J24438" t="s">
        <v>290</v>
      </c>
      <c r="K24438">
        <f>VLOOKUP(J24438,'Prix unitaires'!B:D,3,FALSE)</f>
        <v>0</v>
      </c>
      <c r="L24438" s="11">
        <f t="shared" si="381"/>
        <v>0</v>
      </c>
    </row>
    <row r="24439" spans="1:12" x14ac:dyDescent="0.25">
      <c r="A24439" t="s">
        <v>1079</v>
      </c>
      <c r="B24439" t="s">
        <v>144</v>
      </c>
      <c r="C24439" t="s">
        <v>1035</v>
      </c>
      <c r="D24439" t="s">
        <v>11</v>
      </c>
      <c r="E24439" t="s">
        <v>977</v>
      </c>
      <c r="F24439" t="s">
        <v>13</v>
      </c>
      <c r="G24439" s="1">
        <v>49.340000152587898</v>
      </c>
      <c r="H24439">
        <v>1</v>
      </c>
      <c r="I24439" t="s">
        <v>14</v>
      </c>
      <c r="J24439" t="s">
        <v>978</v>
      </c>
      <c r="K24439">
        <f>VLOOKUP(J24439,'Prix unitaires'!B:D,3,FALSE)</f>
        <v>0</v>
      </c>
      <c r="L24439" s="11">
        <f t="shared" si="381"/>
        <v>0</v>
      </c>
    </row>
    <row r="24440" spans="1:12" x14ac:dyDescent="0.25">
      <c r="A24440" t="s">
        <v>1079</v>
      </c>
      <c r="B24440" t="s">
        <v>144</v>
      </c>
      <c r="C24440" t="s">
        <v>1036</v>
      </c>
      <c r="D24440" t="s">
        <v>11</v>
      </c>
      <c r="E24440" t="s">
        <v>289</v>
      </c>
      <c r="F24440" t="s">
        <v>13</v>
      </c>
      <c r="G24440" s="1">
        <v>35.7700004577637</v>
      </c>
      <c r="H24440">
        <v>100</v>
      </c>
      <c r="I24440" t="s">
        <v>14</v>
      </c>
      <c r="J24440" t="s">
        <v>290</v>
      </c>
      <c r="K24440">
        <f>VLOOKUP(J24440,'Prix unitaires'!B:D,3,FALSE)</f>
        <v>0</v>
      </c>
      <c r="L24440" s="11">
        <f t="shared" si="381"/>
        <v>0</v>
      </c>
    </row>
    <row r="24441" spans="1:12" x14ac:dyDescent="0.25">
      <c r="A24441" t="s">
        <v>1079</v>
      </c>
      <c r="B24441" t="s">
        <v>144</v>
      </c>
      <c r="C24441" t="s">
        <v>1036</v>
      </c>
      <c r="D24441" t="s">
        <v>11</v>
      </c>
      <c r="E24441" t="s">
        <v>977</v>
      </c>
      <c r="F24441" t="s">
        <v>13</v>
      </c>
      <c r="G24441" s="1">
        <v>35.7700004577637</v>
      </c>
      <c r="H24441">
        <v>1</v>
      </c>
      <c r="I24441" t="s">
        <v>14</v>
      </c>
      <c r="J24441" t="s">
        <v>978</v>
      </c>
      <c r="K24441">
        <f>VLOOKUP(J24441,'Prix unitaires'!B:D,3,FALSE)</f>
        <v>0</v>
      </c>
      <c r="L24441" s="11">
        <f t="shared" si="381"/>
        <v>0</v>
      </c>
    </row>
    <row r="24442" spans="1:12" x14ac:dyDescent="0.25">
      <c r="A24442" t="s">
        <v>1079</v>
      </c>
      <c r="B24442" t="s">
        <v>144</v>
      </c>
      <c r="C24442">
        <v>202</v>
      </c>
      <c r="D24442" t="s">
        <v>11</v>
      </c>
      <c r="E24442" t="s">
        <v>12</v>
      </c>
      <c r="F24442" t="s">
        <v>13</v>
      </c>
      <c r="G24442" s="1">
        <v>4.6399998664856001</v>
      </c>
      <c r="H24442">
        <v>12</v>
      </c>
      <c r="I24442" t="s">
        <v>14</v>
      </c>
      <c r="J24442" t="s">
        <v>15</v>
      </c>
      <c r="K24442">
        <f>VLOOKUP(J24442,'Prix unitaires'!B:D,3,FALSE)</f>
        <v>0</v>
      </c>
      <c r="L24442" s="11">
        <f t="shared" si="381"/>
        <v>0</v>
      </c>
    </row>
    <row r="24443" spans="1:12" x14ac:dyDescent="0.25">
      <c r="A24443" t="s">
        <v>1079</v>
      </c>
      <c r="B24443" t="s">
        <v>144</v>
      </c>
      <c r="C24443">
        <v>202</v>
      </c>
      <c r="D24443" t="s">
        <v>11</v>
      </c>
      <c r="E24443" t="s">
        <v>40</v>
      </c>
      <c r="F24443" t="s">
        <v>13</v>
      </c>
      <c r="G24443" s="1">
        <v>4.6399998664856001</v>
      </c>
      <c r="H24443">
        <v>1</v>
      </c>
      <c r="I24443" t="s">
        <v>14</v>
      </c>
      <c r="J24443" t="s">
        <v>41</v>
      </c>
      <c r="K24443">
        <f>VLOOKUP(J24443,'Prix unitaires'!B:D,3,FALSE)</f>
        <v>0</v>
      </c>
      <c r="L24443" s="11">
        <f t="shared" si="381"/>
        <v>0</v>
      </c>
    </row>
    <row r="24444" spans="1:12" x14ac:dyDescent="0.25">
      <c r="A24444" t="s">
        <v>1079</v>
      </c>
      <c r="B24444" t="s">
        <v>144</v>
      </c>
      <c r="C24444" t="s">
        <v>1037</v>
      </c>
      <c r="D24444" t="s">
        <v>11</v>
      </c>
      <c r="E24444" t="s">
        <v>990</v>
      </c>
      <c r="F24444" t="s">
        <v>13</v>
      </c>
      <c r="G24444" s="1">
        <v>34.830001831054702</v>
      </c>
      <c r="H24444">
        <v>100</v>
      </c>
      <c r="I24444" t="s">
        <v>14</v>
      </c>
      <c r="J24444" t="s">
        <v>991</v>
      </c>
      <c r="K24444">
        <f>VLOOKUP(J24444,'Prix unitaires'!B:D,3,FALSE)</f>
        <v>0</v>
      </c>
      <c r="L24444" s="11">
        <f t="shared" si="381"/>
        <v>0</v>
      </c>
    </row>
    <row r="24445" spans="1:12" x14ac:dyDescent="0.25">
      <c r="A24445" t="s">
        <v>1079</v>
      </c>
      <c r="B24445" t="s">
        <v>144</v>
      </c>
      <c r="C24445" t="s">
        <v>1037</v>
      </c>
      <c r="D24445" t="s">
        <v>11</v>
      </c>
      <c r="E24445" t="s">
        <v>977</v>
      </c>
      <c r="F24445" t="s">
        <v>13</v>
      </c>
      <c r="G24445" s="1">
        <v>34.830001831054702</v>
      </c>
      <c r="H24445">
        <v>1</v>
      </c>
      <c r="I24445" t="s">
        <v>14</v>
      </c>
      <c r="J24445" t="s">
        <v>978</v>
      </c>
      <c r="K24445">
        <f>VLOOKUP(J24445,'Prix unitaires'!B:D,3,FALSE)</f>
        <v>0</v>
      </c>
      <c r="L24445" s="11">
        <f t="shared" si="381"/>
        <v>0</v>
      </c>
    </row>
    <row r="24446" spans="1:12" x14ac:dyDescent="0.25">
      <c r="A24446" t="s">
        <v>1079</v>
      </c>
      <c r="B24446" t="s">
        <v>144</v>
      </c>
      <c r="C24446">
        <v>203</v>
      </c>
      <c r="D24446" t="s">
        <v>11</v>
      </c>
      <c r="E24446" t="s">
        <v>122</v>
      </c>
      <c r="F24446" t="s">
        <v>13</v>
      </c>
      <c r="G24446" s="1">
        <v>4.1399998664856001</v>
      </c>
      <c r="H24446">
        <v>50</v>
      </c>
      <c r="I24446" t="s">
        <v>14</v>
      </c>
      <c r="J24446" t="s">
        <v>123</v>
      </c>
      <c r="K24446">
        <f>VLOOKUP(J24446,'Prix unitaires'!B:D,3,FALSE)</f>
        <v>0</v>
      </c>
      <c r="L24446" s="11">
        <f t="shared" si="381"/>
        <v>0</v>
      </c>
    </row>
    <row r="24447" spans="1:12" x14ac:dyDescent="0.25">
      <c r="A24447" t="s">
        <v>1079</v>
      </c>
      <c r="B24447" t="s">
        <v>144</v>
      </c>
      <c r="C24447">
        <v>203</v>
      </c>
      <c r="D24447" t="s">
        <v>11</v>
      </c>
      <c r="E24447" t="s">
        <v>977</v>
      </c>
      <c r="F24447" t="s">
        <v>13</v>
      </c>
      <c r="G24447" s="1">
        <v>4.1399998664856001</v>
      </c>
      <c r="H24447">
        <v>1</v>
      </c>
      <c r="I24447" t="s">
        <v>14</v>
      </c>
      <c r="J24447" t="s">
        <v>978</v>
      </c>
      <c r="K24447">
        <f>VLOOKUP(J24447,'Prix unitaires'!B:D,3,FALSE)</f>
        <v>0</v>
      </c>
      <c r="L24447" s="11">
        <f t="shared" si="381"/>
        <v>0</v>
      </c>
    </row>
    <row r="24448" spans="1:12" x14ac:dyDescent="0.25">
      <c r="A24448" t="s">
        <v>1079</v>
      </c>
      <c r="B24448" t="s">
        <v>144</v>
      </c>
      <c r="C24448">
        <v>203</v>
      </c>
      <c r="D24448" t="s">
        <v>11</v>
      </c>
      <c r="E24448" t="s">
        <v>167</v>
      </c>
      <c r="F24448" t="s">
        <v>13</v>
      </c>
      <c r="G24448" s="1">
        <v>99</v>
      </c>
      <c r="H24448">
        <v>1</v>
      </c>
      <c r="I24448" t="s">
        <v>14</v>
      </c>
      <c r="J24448" t="s">
        <v>168</v>
      </c>
      <c r="K24448">
        <f>VLOOKUP(J24448,'Prix unitaires'!B:D,3,FALSE)</f>
        <v>0</v>
      </c>
      <c r="L24448" s="11">
        <f t="shared" si="381"/>
        <v>0</v>
      </c>
    </row>
    <row r="24449" spans="1:12" x14ac:dyDescent="0.25">
      <c r="A24449" t="s">
        <v>1079</v>
      </c>
      <c r="B24449" t="s">
        <v>144</v>
      </c>
      <c r="C24449" t="s">
        <v>1038</v>
      </c>
      <c r="D24449" t="s">
        <v>11</v>
      </c>
      <c r="E24449" t="s">
        <v>289</v>
      </c>
      <c r="F24449" t="s">
        <v>13</v>
      </c>
      <c r="G24449" s="1">
        <v>51.130001068115199</v>
      </c>
      <c r="H24449">
        <v>100</v>
      </c>
      <c r="I24449" t="s">
        <v>14</v>
      </c>
      <c r="J24449" t="s">
        <v>290</v>
      </c>
      <c r="K24449">
        <f>VLOOKUP(J24449,'Prix unitaires'!B:D,3,FALSE)</f>
        <v>0</v>
      </c>
      <c r="L24449" s="11">
        <f t="shared" si="381"/>
        <v>0</v>
      </c>
    </row>
    <row r="24450" spans="1:12" x14ac:dyDescent="0.25">
      <c r="A24450" t="s">
        <v>1079</v>
      </c>
      <c r="B24450" t="s">
        <v>144</v>
      </c>
      <c r="C24450" t="s">
        <v>1038</v>
      </c>
      <c r="D24450" t="s">
        <v>11</v>
      </c>
      <c r="E24450" t="s">
        <v>977</v>
      </c>
      <c r="F24450" t="s">
        <v>13</v>
      </c>
      <c r="G24450" s="1">
        <v>51.130001068115199</v>
      </c>
      <c r="H24450">
        <v>1</v>
      </c>
      <c r="I24450" t="s">
        <v>14</v>
      </c>
      <c r="J24450" t="s">
        <v>978</v>
      </c>
      <c r="K24450">
        <f>VLOOKUP(J24450,'Prix unitaires'!B:D,3,FALSE)</f>
        <v>0</v>
      </c>
      <c r="L24450" s="11">
        <f t="shared" si="381"/>
        <v>0</v>
      </c>
    </row>
    <row r="24451" spans="1:12" x14ac:dyDescent="0.25">
      <c r="A24451" t="s">
        <v>1079</v>
      </c>
      <c r="B24451" t="s">
        <v>144</v>
      </c>
      <c r="C24451" t="s">
        <v>1039</v>
      </c>
      <c r="D24451" t="s">
        <v>11</v>
      </c>
      <c r="E24451" t="s">
        <v>990</v>
      </c>
      <c r="F24451" t="s">
        <v>13</v>
      </c>
      <c r="G24451" s="1">
        <v>42.139999389648402</v>
      </c>
      <c r="H24451">
        <v>100</v>
      </c>
      <c r="I24451" t="s">
        <v>14</v>
      </c>
      <c r="J24451" t="s">
        <v>991</v>
      </c>
      <c r="K24451">
        <f>VLOOKUP(J24451,'Prix unitaires'!B:D,3,FALSE)</f>
        <v>0</v>
      </c>
      <c r="L24451" s="11">
        <f t="shared" ref="L24451:L24514" si="382">(G24451*H24451)*K24451</f>
        <v>0</v>
      </c>
    </row>
    <row r="24452" spans="1:12" x14ac:dyDescent="0.25">
      <c r="A24452" t="s">
        <v>1079</v>
      </c>
      <c r="B24452" t="s">
        <v>144</v>
      </c>
      <c r="C24452" t="s">
        <v>1039</v>
      </c>
      <c r="D24452" t="s">
        <v>11</v>
      </c>
      <c r="E24452" t="s">
        <v>977</v>
      </c>
      <c r="F24452" t="s">
        <v>13</v>
      </c>
      <c r="G24452" s="1">
        <v>42.139999389648402</v>
      </c>
      <c r="H24452">
        <v>1</v>
      </c>
      <c r="I24452" t="s">
        <v>14</v>
      </c>
      <c r="J24452" t="s">
        <v>978</v>
      </c>
      <c r="K24452">
        <f>VLOOKUP(J24452,'Prix unitaires'!B:D,3,FALSE)</f>
        <v>0</v>
      </c>
      <c r="L24452" s="11">
        <f t="shared" si="382"/>
        <v>0</v>
      </c>
    </row>
    <row r="24453" spans="1:12" x14ac:dyDescent="0.25">
      <c r="A24453" t="s">
        <v>1079</v>
      </c>
      <c r="B24453" t="s">
        <v>144</v>
      </c>
      <c r="C24453" t="s">
        <v>1040</v>
      </c>
      <c r="D24453" t="s">
        <v>11</v>
      </c>
      <c r="E24453" t="s">
        <v>17</v>
      </c>
      <c r="F24453" t="s">
        <v>13</v>
      </c>
      <c r="G24453" s="1">
        <v>8.0799999237061009</v>
      </c>
      <c r="H24453">
        <v>50</v>
      </c>
      <c r="I24453" t="s">
        <v>14</v>
      </c>
      <c r="J24453" t="s">
        <v>18</v>
      </c>
      <c r="K24453">
        <f>VLOOKUP(J24453,'Prix unitaires'!B:D,3,FALSE)</f>
        <v>0</v>
      </c>
      <c r="L24453" s="11">
        <f t="shared" si="382"/>
        <v>0</v>
      </c>
    </row>
    <row r="24454" spans="1:12" x14ac:dyDescent="0.25">
      <c r="A24454" t="s">
        <v>1079</v>
      </c>
      <c r="B24454" t="s">
        <v>144</v>
      </c>
      <c r="C24454" t="s">
        <v>1041</v>
      </c>
      <c r="D24454" t="s">
        <v>11</v>
      </c>
      <c r="E24454" t="s">
        <v>17</v>
      </c>
      <c r="F24454" t="s">
        <v>13</v>
      </c>
      <c r="G24454" s="1">
        <v>5.8400001525878897</v>
      </c>
      <c r="H24454">
        <v>50</v>
      </c>
      <c r="I24454" t="s">
        <v>14</v>
      </c>
      <c r="J24454" t="s">
        <v>18</v>
      </c>
      <c r="K24454">
        <f>VLOOKUP(J24454,'Prix unitaires'!B:D,3,FALSE)</f>
        <v>0</v>
      </c>
      <c r="L24454" s="11">
        <f t="shared" si="382"/>
        <v>0</v>
      </c>
    </row>
    <row r="24455" spans="1:12" x14ac:dyDescent="0.25">
      <c r="A24455" t="s">
        <v>1079</v>
      </c>
      <c r="B24455" t="s">
        <v>144</v>
      </c>
      <c r="C24455" t="s">
        <v>1042</v>
      </c>
      <c r="D24455" t="s">
        <v>11</v>
      </c>
      <c r="E24455" t="s">
        <v>990</v>
      </c>
      <c r="F24455" t="s">
        <v>13</v>
      </c>
      <c r="G24455" s="1">
        <v>34.830001831054702</v>
      </c>
      <c r="H24455">
        <v>100</v>
      </c>
      <c r="I24455" t="s">
        <v>14</v>
      </c>
      <c r="J24455" t="s">
        <v>991</v>
      </c>
      <c r="K24455">
        <f>VLOOKUP(J24455,'Prix unitaires'!B:D,3,FALSE)</f>
        <v>0</v>
      </c>
      <c r="L24455" s="11">
        <f t="shared" si="382"/>
        <v>0</v>
      </c>
    </row>
    <row r="24456" spans="1:12" x14ac:dyDescent="0.25">
      <c r="A24456" t="s">
        <v>1079</v>
      </c>
      <c r="B24456" t="s">
        <v>144</v>
      </c>
      <c r="C24456" t="s">
        <v>1042</v>
      </c>
      <c r="D24456" t="s">
        <v>11</v>
      </c>
      <c r="E24456" t="s">
        <v>977</v>
      </c>
      <c r="F24456" t="s">
        <v>13</v>
      </c>
      <c r="G24456" s="1">
        <v>34.830001831054702</v>
      </c>
      <c r="H24456">
        <v>1</v>
      </c>
      <c r="I24456" t="s">
        <v>14</v>
      </c>
      <c r="J24456" t="s">
        <v>978</v>
      </c>
      <c r="K24456">
        <f>VLOOKUP(J24456,'Prix unitaires'!B:D,3,FALSE)</f>
        <v>0</v>
      </c>
      <c r="L24456" s="11">
        <f t="shared" si="382"/>
        <v>0</v>
      </c>
    </row>
    <row r="24457" spans="1:12" x14ac:dyDescent="0.25">
      <c r="A24457" t="s">
        <v>1079</v>
      </c>
      <c r="B24457" t="s">
        <v>144</v>
      </c>
      <c r="C24457" t="s">
        <v>1043</v>
      </c>
      <c r="D24457" t="s">
        <v>11</v>
      </c>
      <c r="E24457" t="s">
        <v>289</v>
      </c>
      <c r="F24457" t="s">
        <v>13</v>
      </c>
      <c r="G24457" s="1">
        <v>47.360000610351598</v>
      </c>
      <c r="H24457">
        <v>100</v>
      </c>
      <c r="I24457" t="s">
        <v>14</v>
      </c>
      <c r="J24457" t="s">
        <v>290</v>
      </c>
      <c r="K24457">
        <f>VLOOKUP(J24457,'Prix unitaires'!B:D,3,FALSE)</f>
        <v>0</v>
      </c>
      <c r="L24457" s="11">
        <f t="shared" si="382"/>
        <v>0</v>
      </c>
    </row>
    <row r="24458" spans="1:12" x14ac:dyDescent="0.25">
      <c r="A24458" t="s">
        <v>1079</v>
      </c>
      <c r="B24458" t="s">
        <v>144</v>
      </c>
      <c r="C24458" t="s">
        <v>1043</v>
      </c>
      <c r="D24458" t="s">
        <v>11</v>
      </c>
      <c r="E24458" t="s">
        <v>977</v>
      </c>
      <c r="F24458" t="s">
        <v>13</v>
      </c>
      <c r="G24458" s="1">
        <v>47.360000610351598</v>
      </c>
      <c r="H24458">
        <v>1</v>
      </c>
      <c r="I24458" t="s">
        <v>14</v>
      </c>
      <c r="J24458" t="s">
        <v>978</v>
      </c>
      <c r="K24458">
        <f>VLOOKUP(J24458,'Prix unitaires'!B:D,3,FALSE)</f>
        <v>0</v>
      </c>
      <c r="L24458" s="11">
        <f t="shared" si="382"/>
        <v>0</v>
      </c>
    </row>
    <row r="24459" spans="1:12" x14ac:dyDescent="0.25">
      <c r="A24459" t="s">
        <v>1079</v>
      </c>
      <c r="B24459" t="s">
        <v>144</v>
      </c>
      <c r="C24459" t="s">
        <v>1044</v>
      </c>
      <c r="D24459" t="s">
        <v>11</v>
      </c>
      <c r="E24459" t="s">
        <v>289</v>
      </c>
      <c r="F24459" t="s">
        <v>13</v>
      </c>
      <c r="G24459" s="1">
        <v>41.799999237060497</v>
      </c>
      <c r="H24459">
        <v>100</v>
      </c>
      <c r="I24459" t="s">
        <v>14</v>
      </c>
      <c r="J24459" t="s">
        <v>290</v>
      </c>
      <c r="K24459">
        <f>VLOOKUP(J24459,'Prix unitaires'!B:D,3,FALSE)</f>
        <v>0</v>
      </c>
      <c r="L24459" s="11">
        <f t="shared" si="382"/>
        <v>0</v>
      </c>
    </row>
    <row r="24460" spans="1:12" x14ac:dyDescent="0.25">
      <c r="A24460" t="s">
        <v>1079</v>
      </c>
      <c r="B24460" t="s">
        <v>144</v>
      </c>
      <c r="C24460" t="s">
        <v>1044</v>
      </c>
      <c r="D24460" t="s">
        <v>11</v>
      </c>
      <c r="E24460" t="s">
        <v>977</v>
      </c>
      <c r="F24460" t="s">
        <v>13</v>
      </c>
      <c r="G24460" s="1">
        <v>41.799999237060497</v>
      </c>
      <c r="H24460">
        <v>1</v>
      </c>
      <c r="I24460" t="s">
        <v>14</v>
      </c>
      <c r="J24460" t="s">
        <v>978</v>
      </c>
      <c r="K24460">
        <f>VLOOKUP(J24460,'Prix unitaires'!B:D,3,FALSE)</f>
        <v>0</v>
      </c>
      <c r="L24460" s="11">
        <f t="shared" si="382"/>
        <v>0</v>
      </c>
    </row>
    <row r="24461" spans="1:12" x14ac:dyDescent="0.25">
      <c r="A24461" t="s">
        <v>1079</v>
      </c>
      <c r="B24461" t="s">
        <v>144</v>
      </c>
      <c r="C24461">
        <v>206</v>
      </c>
      <c r="D24461" t="s">
        <v>11</v>
      </c>
      <c r="E24461" t="s">
        <v>122</v>
      </c>
      <c r="F24461" t="s">
        <v>13</v>
      </c>
      <c r="G24461" s="1">
        <v>54.869998931884801</v>
      </c>
      <c r="H24461">
        <v>50</v>
      </c>
      <c r="I24461" t="s">
        <v>14</v>
      </c>
      <c r="J24461" t="s">
        <v>123</v>
      </c>
      <c r="K24461">
        <f>VLOOKUP(J24461,'Prix unitaires'!B:D,3,FALSE)</f>
        <v>0</v>
      </c>
      <c r="L24461" s="11">
        <f t="shared" si="382"/>
        <v>0</v>
      </c>
    </row>
    <row r="24462" spans="1:12" x14ac:dyDescent="0.25">
      <c r="A24462" t="s">
        <v>1079</v>
      </c>
      <c r="B24462" t="s">
        <v>144</v>
      </c>
      <c r="C24462">
        <v>206</v>
      </c>
      <c r="D24462" t="s">
        <v>11</v>
      </c>
      <c r="E24462" t="s">
        <v>977</v>
      </c>
      <c r="F24462" t="s">
        <v>13</v>
      </c>
      <c r="G24462" s="1">
        <v>54.869998931884801</v>
      </c>
      <c r="H24462">
        <v>1</v>
      </c>
      <c r="I24462" t="s">
        <v>14</v>
      </c>
      <c r="J24462" t="s">
        <v>978</v>
      </c>
      <c r="K24462">
        <f>VLOOKUP(J24462,'Prix unitaires'!B:D,3,FALSE)</f>
        <v>0</v>
      </c>
      <c r="L24462" s="11">
        <f t="shared" si="382"/>
        <v>0</v>
      </c>
    </row>
    <row r="24463" spans="1:12" x14ac:dyDescent="0.25">
      <c r="A24463" t="s">
        <v>1079</v>
      </c>
      <c r="B24463" t="s">
        <v>144</v>
      </c>
      <c r="C24463">
        <v>206</v>
      </c>
      <c r="D24463" t="s">
        <v>11</v>
      </c>
      <c r="E24463" t="s">
        <v>167</v>
      </c>
      <c r="F24463" t="s">
        <v>13</v>
      </c>
      <c r="G24463" s="1">
        <v>20.940000534057599</v>
      </c>
      <c r="H24463">
        <v>1</v>
      </c>
      <c r="I24463" t="s">
        <v>14</v>
      </c>
      <c r="J24463" t="s">
        <v>168</v>
      </c>
      <c r="K24463">
        <f>VLOOKUP(J24463,'Prix unitaires'!B:D,3,FALSE)</f>
        <v>0</v>
      </c>
      <c r="L24463" s="11">
        <f t="shared" si="382"/>
        <v>0</v>
      </c>
    </row>
    <row r="24464" spans="1:12" x14ac:dyDescent="0.25">
      <c r="A24464" t="s">
        <v>1079</v>
      </c>
      <c r="B24464" t="s">
        <v>144</v>
      </c>
      <c r="C24464">
        <v>208</v>
      </c>
      <c r="D24464" t="s">
        <v>11</v>
      </c>
      <c r="E24464" t="s">
        <v>122</v>
      </c>
      <c r="F24464" t="s">
        <v>13</v>
      </c>
      <c r="G24464" s="1">
        <v>54.869998931884801</v>
      </c>
      <c r="H24464">
        <v>50</v>
      </c>
      <c r="I24464" t="s">
        <v>14</v>
      </c>
      <c r="J24464" t="s">
        <v>123</v>
      </c>
      <c r="K24464">
        <f>VLOOKUP(J24464,'Prix unitaires'!B:D,3,FALSE)</f>
        <v>0</v>
      </c>
      <c r="L24464" s="11">
        <f t="shared" si="382"/>
        <v>0</v>
      </c>
    </row>
    <row r="24465" spans="1:12" x14ac:dyDescent="0.25">
      <c r="A24465" t="s">
        <v>1079</v>
      </c>
      <c r="B24465" t="s">
        <v>144</v>
      </c>
      <c r="C24465">
        <v>208</v>
      </c>
      <c r="D24465" t="s">
        <v>11</v>
      </c>
      <c r="E24465" t="s">
        <v>977</v>
      </c>
      <c r="F24465" t="s">
        <v>13</v>
      </c>
      <c r="G24465" s="1">
        <v>54.869998931884801</v>
      </c>
      <c r="H24465">
        <v>1</v>
      </c>
      <c r="I24465" t="s">
        <v>14</v>
      </c>
      <c r="J24465" t="s">
        <v>978</v>
      </c>
      <c r="K24465">
        <f>VLOOKUP(J24465,'Prix unitaires'!B:D,3,FALSE)</f>
        <v>0</v>
      </c>
      <c r="L24465" s="11">
        <f t="shared" si="382"/>
        <v>0</v>
      </c>
    </row>
    <row r="24466" spans="1:12" x14ac:dyDescent="0.25">
      <c r="A24466" t="s">
        <v>1079</v>
      </c>
      <c r="B24466" t="s">
        <v>144</v>
      </c>
      <c r="C24466">
        <v>208</v>
      </c>
      <c r="D24466" t="s">
        <v>11</v>
      </c>
      <c r="E24466" t="s">
        <v>167</v>
      </c>
      <c r="F24466" t="s">
        <v>13</v>
      </c>
      <c r="G24466" s="1">
        <v>20.940000534057599</v>
      </c>
      <c r="H24466">
        <v>1</v>
      </c>
      <c r="I24466" t="s">
        <v>14</v>
      </c>
      <c r="J24466" t="s">
        <v>168</v>
      </c>
      <c r="K24466">
        <f>VLOOKUP(J24466,'Prix unitaires'!B:D,3,FALSE)</f>
        <v>0</v>
      </c>
      <c r="L24466" s="11">
        <f t="shared" si="382"/>
        <v>0</v>
      </c>
    </row>
    <row r="24467" spans="1:12" x14ac:dyDescent="0.25">
      <c r="A24467" t="s">
        <v>1079</v>
      </c>
      <c r="B24467" t="s">
        <v>144</v>
      </c>
      <c r="C24467">
        <v>210</v>
      </c>
      <c r="D24467" t="s">
        <v>11</v>
      </c>
      <c r="E24467" t="s">
        <v>122</v>
      </c>
      <c r="F24467" t="s">
        <v>13</v>
      </c>
      <c r="G24467" s="1">
        <v>32.029998779296903</v>
      </c>
      <c r="H24467">
        <v>50</v>
      </c>
      <c r="I24467" t="s">
        <v>14</v>
      </c>
      <c r="J24467" t="s">
        <v>123</v>
      </c>
      <c r="K24467">
        <f>VLOOKUP(J24467,'Prix unitaires'!B:D,3,FALSE)</f>
        <v>0</v>
      </c>
      <c r="L24467" s="11">
        <f t="shared" si="382"/>
        <v>0</v>
      </c>
    </row>
    <row r="24468" spans="1:12" x14ac:dyDescent="0.25">
      <c r="A24468" t="s">
        <v>1079</v>
      </c>
      <c r="B24468" t="s">
        <v>144</v>
      </c>
      <c r="C24468">
        <v>210</v>
      </c>
      <c r="D24468" t="s">
        <v>11</v>
      </c>
      <c r="E24468" t="s">
        <v>977</v>
      </c>
      <c r="F24468" t="s">
        <v>13</v>
      </c>
      <c r="G24468" s="1">
        <v>32.029998779296903</v>
      </c>
      <c r="H24468">
        <v>1</v>
      </c>
      <c r="I24468" t="s">
        <v>14</v>
      </c>
      <c r="J24468" t="s">
        <v>978</v>
      </c>
      <c r="K24468">
        <f>VLOOKUP(J24468,'Prix unitaires'!B:D,3,FALSE)</f>
        <v>0</v>
      </c>
      <c r="L24468" s="11">
        <f t="shared" si="382"/>
        <v>0</v>
      </c>
    </row>
    <row r="24469" spans="1:12" x14ac:dyDescent="0.25">
      <c r="A24469" t="s">
        <v>1079</v>
      </c>
      <c r="B24469" t="s">
        <v>144</v>
      </c>
      <c r="C24469">
        <v>210</v>
      </c>
      <c r="D24469" t="s">
        <v>11</v>
      </c>
      <c r="E24469" t="s">
        <v>167</v>
      </c>
      <c r="F24469" t="s">
        <v>13</v>
      </c>
      <c r="G24469" s="1">
        <v>5.6599998474121103</v>
      </c>
      <c r="H24469">
        <v>1</v>
      </c>
      <c r="I24469" t="s">
        <v>14</v>
      </c>
      <c r="J24469" t="s">
        <v>168</v>
      </c>
      <c r="K24469">
        <f>VLOOKUP(J24469,'Prix unitaires'!B:D,3,FALSE)</f>
        <v>0</v>
      </c>
      <c r="L24469" s="11">
        <f t="shared" si="382"/>
        <v>0</v>
      </c>
    </row>
    <row r="24470" spans="1:12" x14ac:dyDescent="0.25">
      <c r="A24470" t="s">
        <v>1079</v>
      </c>
      <c r="B24470" t="s">
        <v>144</v>
      </c>
      <c r="C24470">
        <v>211</v>
      </c>
      <c r="D24470" t="s">
        <v>11</v>
      </c>
      <c r="E24470" t="s">
        <v>122</v>
      </c>
      <c r="F24470" t="s">
        <v>13</v>
      </c>
      <c r="G24470" s="1">
        <v>15.6300001144409</v>
      </c>
      <c r="H24470">
        <v>50</v>
      </c>
      <c r="I24470" t="s">
        <v>14</v>
      </c>
      <c r="J24470" t="s">
        <v>123</v>
      </c>
      <c r="K24470">
        <f>VLOOKUP(J24470,'Prix unitaires'!B:D,3,FALSE)</f>
        <v>0</v>
      </c>
      <c r="L24470" s="11">
        <f t="shared" si="382"/>
        <v>0</v>
      </c>
    </row>
    <row r="24471" spans="1:12" x14ac:dyDescent="0.25">
      <c r="A24471" t="s">
        <v>1079</v>
      </c>
      <c r="B24471" t="s">
        <v>144</v>
      </c>
      <c r="C24471">
        <v>211</v>
      </c>
      <c r="D24471" t="s">
        <v>11</v>
      </c>
      <c r="E24471" t="s">
        <v>977</v>
      </c>
      <c r="F24471" t="s">
        <v>13</v>
      </c>
      <c r="G24471" s="1">
        <v>15.6300001144409</v>
      </c>
      <c r="H24471">
        <v>1</v>
      </c>
      <c r="I24471" t="s">
        <v>14</v>
      </c>
      <c r="J24471" t="s">
        <v>978</v>
      </c>
      <c r="K24471">
        <f>VLOOKUP(J24471,'Prix unitaires'!B:D,3,FALSE)</f>
        <v>0</v>
      </c>
      <c r="L24471" s="11">
        <f t="shared" si="382"/>
        <v>0</v>
      </c>
    </row>
    <row r="24472" spans="1:12" x14ac:dyDescent="0.25">
      <c r="A24472" t="s">
        <v>1079</v>
      </c>
      <c r="B24472" t="s">
        <v>144</v>
      </c>
      <c r="C24472">
        <v>211</v>
      </c>
      <c r="D24472" t="s">
        <v>11</v>
      </c>
      <c r="E24472" t="s">
        <v>167</v>
      </c>
      <c r="F24472" t="s">
        <v>13</v>
      </c>
      <c r="G24472" s="1">
        <v>2.8800001144409202</v>
      </c>
      <c r="H24472">
        <v>1</v>
      </c>
      <c r="I24472" t="s">
        <v>14</v>
      </c>
      <c r="J24472" t="s">
        <v>168</v>
      </c>
      <c r="K24472">
        <f>VLOOKUP(J24472,'Prix unitaires'!B:D,3,FALSE)</f>
        <v>0</v>
      </c>
      <c r="L24472" s="11">
        <f t="shared" si="382"/>
        <v>0</v>
      </c>
    </row>
    <row r="24473" spans="1:12" x14ac:dyDescent="0.25">
      <c r="A24473" t="s">
        <v>1079</v>
      </c>
      <c r="B24473" t="s">
        <v>144</v>
      </c>
      <c r="C24473">
        <v>213</v>
      </c>
      <c r="D24473" t="s">
        <v>11</v>
      </c>
      <c r="E24473" t="s">
        <v>122</v>
      </c>
      <c r="F24473" t="s">
        <v>13</v>
      </c>
      <c r="G24473" s="1">
        <v>16</v>
      </c>
      <c r="H24473">
        <v>50</v>
      </c>
      <c r="I24473" t="s">
        <v>14</v>
      </c>
      <c r="J24473" t="s">
        <v>123</v>
      </c>
      <c r="K24473">
        <f>VLOOKUP(J24473,'Prix unitaires'!B:D,3,FALSE)</f>
        <v>0</v>
      </c>
      <c r="L24473" s="11">
        <f t="shared" si="382"/>
        <v>0</v>
      </c>
    </row>
    <row r="24474" spans="1:12" x14ac:dyDescent="0.25">
      <c r="A24474" t="s">
        <v>1079</v>
      </c>
      <c r="B24474" t="s">
        <v>144</v>
      </c>
      <c r="C24474">
        <v>213</v>
      </c>
      <c r="D24474" t="s">
        <v>11</v>
      </c>
      <c r="E24474" t="s">
        <v>977</v>
      </c>
      <c r="F24474" t="s">
        <v>13</v>
      </c>
      <c r="G24474" s="1">
        <v>16</v>
      </c>
      <c r="H24474">
        <v>1</v>
      </c>
      <c r="I24474" t="s">
        <v>14</v>
      </c>
      <c r="J24474" t="s">
        <v>978</v>
      </c>
      <c r="K24474">
        <f>VLOOKUP(J24474,'Prix unitaires'!B:D,3,FALSE)</f>
        <v>0</v>
      </c>
      <c r="L24474" s="11">
        <f t="shared" si="382"/>
        <v>0</v>
      </c>
    </row>
    <row r="24475" spans="1:12" x14ac:dyDescent="0.25">
      <c r="A24475" t="s">
        <v>1079</v>
      </c>
      <c r="B24475" t="s">
        <v>144</v>
      </c>
      <c r="C24475">
        <v>213</v>
      </c>
      <c r="D24475" t="s">
        <v>11</v>
      </c>
      <c r="E24475" t="s">
        <v>167</v>
      </c>
      <c r="F24475" t="s">
        <v>13</v>
      </c>
      <c r="G24475" s="1">
        <v>2.8800001144409202</v>
      </c>
      <c r="H24475">
        <v>1</v>
      </c>
      <c r="I24475" t="s">
        <v>14</v>
      </c>
      <c r="J24475" t="s">
        <v>168</v>
      </c>
      <c r="K24475">
        <f>VLOOKUP(J24475,'Prix unitaires'!B:D,3,FALSE)</f>
        <v>0</v>
      </c>
      <c r="L24475" s="11">
        <f t="shared" si="382"/>
        <v>0</v>
      </c>
    </row>
    <row r="24476" spans="1:12" x14ac:dyDescent="0.25">
      <c r="A24476" t="s">
        <v>1079</v>
      </c>
      <c r="B24476" t="s">
        <v>144</v>
      </c>
      <c r="C24476">
        <v>214</v>
      </c>
      <c r="D24476" t="s">
        <v>11</v>
      </c>
      <c r="E24476" t="s">
        <v>122</v>
      </c>
      <c r="F24476" t="s">
        <v>13</v>
      </c>
      <c r="G24476" s="1">
        <v>16</v>
      </c>
      <c r="H24476">
        <v>50</v>
      </c>
      <c r="I24476" t="s">
        <v>14</v>
      </c>
      <c r="J24476" t="s">
        <v>123</v>
      </c>
      <c r="K24476">
        <f>VLOOKUP(J24476,'Prix unitaires'!B:D,3,FALSE)</f>
        <v>0</v>
      </c>
      <c r="L24476" s="11">
        <f t="shared" si="382"/>
        <v>0</v>
      </c>
    </row>
    <row r="24477" spans="1:12" x14ac:dyDescent="0.25">
      <c r="A24477" t="s">
        <v>1079</v>
      </c>
      <c r="B24477" t="s">
        <v>144</v>
      </c>
      <c r="C24477">
        <v>214</v>
      </c>
      <c r="D24477" t="s">
        <v>11</v>
      </c>
      <c r="E24477" t="s">
        <v>977</v>
      </c>
      <c r="F24477" t="s">
        <v>13</v>
      </c>
      <c r="G24477" s="1">
        <v>16</v>
      </c>
      <c r="H24477">
        <v>1</v>
      </c>
      <c r="I24477" t="s">
        <v>14</v>
      </c>
      <c r="J24477" t="s">
        <v>978</v>
      </c>
      <c r="K24477">
        <f>VLOOKUP(J24477,'Prix unitaires'!B:D,3,FALSE)</f>
        <v>0</v>
      </c>
      <c r="L24477" s="11">
        <f t="shared" si="382"/>
        <v>0</v>
      </c>
    </row>
    <row r="24478" spans="1:12" x14ac:dyDescent="0.25">
      <c r="A24478" t="s">
        <v>1079</v>
      </c>
      <c r="B24478" t="s">
        <v>144</v>
      </c>
      <c r="C24478">
        <v>214</v>
      </c>
      <c r="D24478" t="s">
        <v>11</v>
      </c>
      <c r="E24478" t="s">
        <v>167</v>
      </c>
      <c r="F24478" t="s">
        <v>13</v>
      </c>
      <c r="G24478" s="1">
        <v>2.8800001144409202</v>
      </c>
      <c r="H24478">
        <v>1</v>
      </c>
      <c r="I24478" t="s">
        <v>14</v>
      </c>
      <c r="J24478" t="s">
        <v>168</v>
      </c>
      <c r="K24478">
        <f>VLOOKUP(J24478,'Prix unitaires'!B:D,3,FALSE)</f>
        <v>0</v>
      </c>
      <c r="L24478" s="11">
        <f t="shared" si="382"/>
        <v>0</v>
      </c>
    </row>
    <row r="24479" spans="1:12" x14ac:dyDescent="0.25">
      <c r="A24479" t="s">
        <v>1079</v>
      </c>
      <c r="B24479" t="s">
        <v>144</v>
      </c>
      <c r="C24479">
        <v>215</v>
      </c>
      <c r="D24479" t="s">
        <v>11</v>
      </c>
      <c r="E24479" t="s">
        <v>122</v>
      </c>
      <c r="F24479" t="s">
        <v>13</v>
      </c>
      <c r="G24479" s="1">
        <v>16</v>
      </c>
      <c r="H24479">
        <v>50</v>
      </c>
      <c r="I24479" t="s">
        <v>14</v>
      </c>
      <c r="J24479" t="s">
        <v>123</v>
      </c>
      <c r="K24479">
        <f>VLOOKUP(J24479,'Prix unitaires'!B:D,3,FALSE)</f>
        <v>0</v>
      </c>
      <c r="L24479" s="11">
        <f t="shared" si="382"/>
        <v>0</v>
      </c>
    </row>
    <row r="24480" spans="1:12" x14ac:dyDescent="0.25">
      <c r="A24480" t="s">
        <v>1079</v>
      </c>
      <c r="B24480" t="s">
        <v>144</v>
      </c>
      <c r="C24480">
        <v>215</v>
      </c>
      <c r="D24480" t="s">
        <v>11</v>
      </c>
      <c r="E24480" t="s">
        <v>977</v>
      </c>
      <c r="F24480" t="s">
        <v>13</v>
      </c>
      <c r="G24480" s="1">
        <v>16</v>
      </c>
      <c r="H24480">
        <v>1</v>
      </c>
      <c r="I24480" t="s">
        <v>14</v>
      </c>
      <c r="J24480" t="s">
        <v>978</v>
      </c>
      <c r="K24480">
        <f>VLOOKUP(J24480,'Prix unitaires'!B:D,3,FALSE)</f>
        <v>0</v>
      </c>
      <c r="L24480" s="11">
        <f t="shared" si="382"/>
        <v>0</v>
      </c>
    </row>
    <row r="24481" spans="1:12" x14ac:dyDescent="0.25">
      <c r="A24481" t="s">
        <v>1079</v>
      </c>
      <c r="B24481" t="s">
        <v>144</v>
      </c>
      <c r="C24481">
        <v>215</v>
      </c>
      <c r="D24481" t="s">
        <v>11</v>
      </c>
      <c r="E24481" t="s">
        <v>167</v>
      </c>
      <c r="F24481" t="s">
        <v>13</v>
      </c>
      <c r="G24481" s="1">
        <v>2.8800001144409202</v>
      </c>
      <c r="H24481">
        <v>0</v>
      </c>
      <c r="I24481" t="s">
        <v>14</v>
      </c>
      <c r="J24481" t="s">
        <v>168</v>
      </c>
      <c r="K24481">
        <f>VLOOKUP(J24481,'Prix unitaires'!B:D,3,FALSE)</f>
        <v>0</v>
      </c>
      <c r="L24481" s="11">
        <f t="shared" si="382"/>
        <v>0</v>
      </c>
    </row>
    <row r="24482" spans="1:12" x14ac:dyDescent="0.25">
      <c r="A24482" t="s">
        <v>1079</v>
      </c>
      <c r="B24482" t="s">
        <v>144</v>
      </c>
      <c r="C24482">
        <v>216</v>
      </c>
      <c r="D24482" t="s">
        <v>11</v>
      </c>
      <c r="E24482" t="s">
        <v>122</v>
      </c>
      <c r="F24482" t="s">
        <v>13</v>
      </c>
      <c r="G24482" s="1">
        <v>16</v>
      </c>
      <c r="H24482">
        <v>50</v>
      </c>
      <c r="I24482" t="s">
        <v>14</v>
      </c>
      <c r="J24482" t="s">
        <v>123</v>
      </c>
      <c r="K24482">
        <f>VLOOKUP(J24482,'Prix unitaires'!B:D,3,FALSE)</f>
        <v>0</v>
      </c>
      <c r="L24482" s="11">
        <f t="shared" si="382"/>
        <v>0</v>
      </c>
    </row>
    <row r="24483" spans="1:12" x14ac:dyDescent="0.25">
      <c r="A24483" t="s">
        <v>1079</v>
      </c>
      <c r="B24483" t="s">
        <v>144</v>
      </c>
      <c r="C24483">
        <v>216</v>
      </c>
      <c r="D24483" t="s">
        <v>11</v>
      </c>
      <c r="E24483" t="s">
        <v>977</v>
      </c>
      <c r="F24483" t="s">
        <v>13</v>
      </c>
      <c r="G24483" s="1">
        <v>16</v>
      </c>
      <c r="H24483">
        <v>1</v>
      </c>
      <c r="I24483" t="s">
        <v>14</v>
      </c>
      <c r="J24483" t="s">
        <v>978</v>
      </c>
      <c r="K24483">
        <f>VLOOKUP(J24483,'Prix unitaires'!B:D,3,FALSE)</f>
        <v>0</v>
      </c>
      <c r="L24483" s="11">
        <f t="shared" si="382"/>
        <v>0</v>
      </c>
    </row>
    <row r="24484" spans="1:12" x14ac:dyDescent="0.25">
      <c r="A24484" t="s">
        <v>1079</v>
      </c>
      <c r="B24484" t="s">
        <v>144</v>
      </c>
      <c r="C24484">
        <v>216</v>
      </c>
      <c r="D24484" t="s">
        <v>11</v>
      </c>
      <c r="E24484" t="s">
        <v>167</v>
      </c>
      <c r="F24484" t="s">
        <v>13</v>
      </c>
      <c r="G24484" s="1">
        <v>2.8800001144409202</v>
      </c>
      <c r="H24484">
        <v>1</v>
      </c>
      <c r="I24484" t="s">
        <v>14</v>
      </c>
      <c r="J24484" t="s">
        <v>168</v>
      </c>
      <c r="K24484">
        <f>VLOOKUP(J24484,'Prix unitaires'!B:D,3,FALSE)</f>
        <v>0</v>
      </c>
      <c r="L24484" s="11">
        <f t="shared" si="382"/>
        <v>0</v>
      </c>
    </row>
    <row r="24485" spans="1:12" x14ac:dyDescent="0.25">
      <c r="A24485" t="s">
        <v>1079</v>
      </c>
      <c r="B24485" t="s">
        <v>144</v>
      </c>
      <c r="C24485">
        <v>217</v>
      </c>
      <c r="D24485" t="s">
        <v>11</v>
      </c>
      <c r="E24485" t="s">
        <v>122</v>
      </c>
      <c r="F24485" t="s">
        <v>13</v>
      </c>
      <c r="G24485" s="1">
        <v>15.930000305175801</v>
      </c>
      <c r="H24485">
        <v>50</v>
      </c>
      <c r="I24485" t="s">
        <v>14</v>
      </c>
      <c r="J24485" t="s">
        <v>123</v>
      </c>
      <c r="K24485">
        <f>VLOOKUP(J24485,'Prix unitaires'!B:D,3,FALSE)</f>
        <v>0</v>
      </c>
      <c r="L24485" s="11">
        <f t="shared" si="382"/>
        <v>0</v>
      </c>
    </row>
    <row r="24486" spans="1:12" x14ac:dyDescent="0.25">
      <c r="A24486" t="s">
        <v>1079</v>
      </c>
      <c r="B24486" t="s">
        <v>144</v>
      </c>
      <c r="C24486">
        <v>217</v>
      </c>
      <c r="D24486" t="s">
        <v>11</v>
      </c>
      <c r="E24486" t="s">
        <v>977</v>
      </c>
      <c r="F24486" t="s">
        <v>13</v>
      </c>
      <c r="G24486" s="1">
        <v>15.930000305175801</v>
      </c>
      <c r="H24486">
        <v>1</v>
      </c>
      <c r="I24486" t="s">
        <v>14</v>
      </c>
      <c r="J24486" t="s">
        <v>978</v>
      </c>
      <c r="K24486">
        <f>VLOOKUP(J24486,'Prix unitaires'!B:D,3,FALSE)</f>
        <v>0</v>
      </c>
      <c r="L24486" s="11">
        <f t="shared" si="382"/>
        <v>0</v>
      </c>
    </row>
    <row r="24487" spans="1:12" x14ac:dyDescent="0.25">
      <c r="A24487" t="s">
        <v>1079</v>
      </c>
      <c r="B24487" t="s">
        <v>144</v>
      </c>
      <c r="C24487">
        <v>217</v>
      </c>
      <c r="D24487" t="s">
        <v>11</v>
      </c>
      <c r="E24487" t="s">
        <v>167</v>
      </c>
      <c r="F24487" t="s">
        <v>13</v>
      </c>
      <c r="G24487" s="1">
        <v>2.8800001144409202</v>
      </c>
      <c r="H24487">
        <v>1</v>
      </c>
      <c r="I24487" t="s">
        <v>14</v>
      </c>
      <c r="J24487" t="s">
        <v>168</v>
      </c>
      <c r="K24487">
        <f>VLOOKUP(J24487,'Prix unitaires'!B:D,3,FALSE)</f>
        <v>0</v>
      </c>
      <c r="L24487" s="11">
        <f t="shared" si="382"/>
        <v>0</v>
      </c>
    </row>
    <row r="24488" spans="1:12" x14ac:dyDescent="0.25">
      <c r="A24488" t="s">
        <v>1079</v>
      </c>
      <c r="B24488" t="s">
        <v>144</v>
      </c>
      <c r="C24488">
        <v>218</v>
      </c>
      <c r="D24488" t="s">
        <v>11</v>
      </c>
      <c r="E24488" t="s">
        <v>122</v>
      </c>
      <c r="F24488" t="s">
        <v>13</v>
      </c>
      <c r="G24488" s="1">
        <v>15.920000076293899</v>
      </c>
      <c r="H24488">
        <v>50</v>
      </c>
      <c r="I24488" t="s">
        <v>14</v>
      </c>
      <c r="J24488" t="s">
        <v>123</v>
      </c>
      <c r="K24488">
        <f>VLOOKUP(J24488,'Prix unitaires'!B:D,3,FALSE)</f>
        <v>0</v>
      </c>
      <c r="L24488" s="11">
        <f t="shared" si="382"/>
        <v>0</v>
      </c>
    </row>
    <row r="24489" spans="1:12" x14ac:dyDescent="0.25">
      <c r="A24489" t="s">
        <v>1079</v>
      </c>
      <c r="B24489" t="s">
        <v>144</v>
      </c>
      <c r="C24489">
        <v>218</v>
      </c>
      <c r="D24489" t="s">
        <v>11</v>
      </c>
      <c r="E24489" t="s">
        <v>977</v>
      </c>
      <c r="F24489" t="s">
        <v>13</v>
      </c>
      <c r="G24489" s="1">
        <v>15.920000076293899</v>
      </c>
      <c r="H24489">
        <v>1</v>
      </c>
      <c r="I24489" t="s">
        <v>14</v>
      </c>
      <c r="J24489" t="s">
        <v>978</v>
      </c>
      <c r="K24489">
        <f>VLOOKUP(J24489,'Prix unitaires'!B:D,3,FALSE)</f>
        <v>0</v>
      </c>
      <c r="L24489" s="11">
        <f t="shared" si="382"/>
        <v>0</v>
      </c>
    </row>
    <row r="24490" spans="1:12" x14ac:dyDescent="0.25">
      <c r="A24490" t="s">
        <v>1079</v>
      </c>
      <c r="B24490" t="s">
        <v>144</v>
      </c>
      <c r="C24490">
        <v>218</v>
      </c>
      <c r="D24490" t="s">
        <v>11</v>
      </c>
      <c r="E24490" t="s">
        <v>167</v>
      </c>
      <c r="F24490" t="s">
        <v>13</v>
      </c>
      <c r="G24490" s="1">
        <v>2.8800001144409202</v>
      </c>
      <c r="H24490">
        <v>1</v>
      </c>
      <c r="I24490" t="s">
        <v>14</v>
      </c>
      <c r="J24490" t="s">
        <v>168</v>
      </c>
      <c r="K24490">
        <f>VLOOKUP(J24490,'Prix unitaires'!B:D,3,FALSE)</f>
        <v>0</v>
      </c>
      <c r="L24490" s="11">
        <f t="shared" si="382"/>
        <v>0</v>
      </c>
    </row>
    <row r="24491" spans="1:12" x14ac:dyDescent="0.25">
      <c r="A24491" t="s">
        <v>1079</v>
      </c>
      <c r="B24491" t="s">
        <v>144</v>
      </c>
      <c r="C24491">
        <v>219</v>
      </c>
      <c r="D24491" t="s">
        <v>11</v>
      </c>
      <c r="E24491" t="s">
        <v>122</v>
      </c>
      <c r="F24491" t="s">
        <v>13</v>
      </c>
      <c r="G24491" s="1">
        <v>16</v>
      </c>
      <c r="H24491">
        <v>50</v>
      </c>
      <c r="I24491" t="s">
        <v>14</v>
      </c>
      <c r="J24491" t="s">
        <v>123</v>
      </c>
      <c r="K24491">
        <f>VLOOKUP(J24491,'Prix unitaires'!B:D,3,FALSE)</f>
        <v>0</v>
      </c>
      <c r="L24491" s="11">
        <f t="shared" si="382"/>
        <v>0</v>
      </c>
    </row>
    <row r="24492" spans="1:12" x14ac:dyDescent="0.25">
      <c r="A24492" t="s">
        <v>1079</v>
      </c>
      <c r="B24492" t="s">
        <v>144</v>
      </c>
      <c r="C24492">
        <v>219</v>
      </c>
      <c r="D24492" t="s">
        <v>11</v>
      </c>
      <c r="E24492" t="s">
        <v>977</v>
      </c>
      <c r="F24492" t="s">
        <v>13</v>
      </c>
      <c r="G24492" s="1">
        <v>16</v>
      </c>
      <c r="H24492">
        <v>1</v>
      </c>
      <c r="I24492" t="s">
        <v>14</v>
      </c>
      <c r="J24492" t="s">
        <v>978</v>
      </c>
      <c r="K24492">
        <f>VLOOKUP(J24492,'Prix unitaires'!B:D,3,FALSE)</f>
        <v>0</v>
      </c>
      <c r="L24492" s="11">
        <f t="shared" si="382"/>
        <v>0</v>
      </c>
    </row>
    <row r="24493" spans="1:12" x14ac:dyDescent="0.25">
      <c r="A24493" t="s">
        <v>1079</v>
      </c>
      <c r="B24493" t="s">
        <v>144</v>
      </c>
      <c r="C24493">
        <v>219</v>
      </c>
      <c r="D24493" t="s">
        <v>11</v>
      </c>
      <c r="E24493" t="s">
        <v>167</v>
      </c>
      <c r="F24493" t="s">
        <v>13</v>
      </c>
      <c r="G24493" s="1">
        <v>2.8800001144409202</v>
      </c>
      <c r="H24493">
        <v>1</v>
      </c>
      <c r="I24493" t="s">
        <v>14</v>
      </c>
      <c r="J24493" t="s">
        <v>168</v>
      </c>
      <c r="K24493">
        <f>VLOOKUP(J24493,'Prix unitaires'!B:D,3,FALSE)</f>
        <v>0</v>
      </c>
      <c r="L24493" s="11">
        <f t="shared" si="382"/>
        <v>0</v>
      </c>
    </row>
    <row r="24494" spans="1:12" x14ac:dyDescent="0.25">
      <c r="A24494" t="s">
        <v>1079</v>
      </c>
      <c r="B24494" t="s">
        <v>144</v>
      </c>
      <c r="C24494">
        <v>220</v>
      </c>
      <c r="D24494" t="s">
        <v>11</v>
      </c>
      <c r="E24494" t="s">
        <v>122</v>
      </c>
      <c r="F24494" t="s">
        <v>13</v>
      </c>
      <c r="G24494" s="1">
        <v>16</v>
      </c>
      <c r="H24494">
        <v>50</v>
      </c>
      <c r="I24494" t="s">
        <v>14</v>
      </c>
      <c r="J24494" t="s">
        <v>123</v>
      </c>
      <c r="K24494">
        <f>VLOOKUP(J24494,'Prix unitaires'!B:D,3,FALSE)</f>
        <v>0</v>
      </c>
      <c r="L24494" s="11">
        <f t="shared" si="382"/>
        <v>0</v>
      </c>
    </row>
    <row r="24495" spans="1:12" x14ac:dyDescent="0.25">
      <c r="A24495" t="s">
        <v>1079</v>
      </c>
      <c r="B24495" t="s">
        <v>144</v>
      </c>
      <c r="C24495">
        <v>220</v>
      </c>
      <c r="D24495" t="s">
        <v>11</v>
      </c>
      <c r="E24495" t="s">
        <v>977</v>
      </c>
      <c r="F24495" t="s">
        <v>13</v>
      </c>
      <c r="G24495" s="1">
        <v>16</v>
      </c>
      <c r="H24495">
        <v>1</v>
      </c>
      <c r="I24495" t="s">
        <v>14</v>
      </c>
      <c r="J24495" t="s">
        <v>978</v>
      </c>
      <c r="K24495">
        <f>VLOOKUP(J24495,'Prix unitaires'!B:D,3,FALSE)</f>
        <v>0</v>
      </c>
      <c r="L24495" s="11">
        <f t="shared" si="382"/>
        <v>0</v>
      </c>
    </row>
    <row r="24496" spans="1:12" x14ac:dyDescent="0.25">
      <c r="A24496" t="s">
        <v>1079</v>
      </c>
      <c r="B24496" t="s">
        <v>144</v>
      </c>
      <c r="C24496">
        <v>220</v>
      </c>
      <c r="D24496" t="s">
        <v>11</v>
      </c>
      <c r="E24496" t="s">
        <v>167</v>
      </c>
      <c r="F24496" t="s">
        <v>13</v>
      </c>
      <c r="G24496" s="1">
        <v>2.8800001144409202</v>
      </c>
      <c r="H24496">
        <v>1</v>
      </c>
      <c r="I24496" t="s">
        <v>14</v>
      </c>
      <c r="J24496" t="s">
        <v>168</v>
      </c>
      <c r="K24496">
        <f>VLOOKUP(J24496,'Prix unitaires'!B:D,3,FALSE)</f>
        <v>0</v>
      </c>
      <c r="L24496" s="11">
        <f t="shared" si="382"/>
        <v>0</v>
      </c>
    </row>
    <row r="24497" spans="1:12" x14ac:dyDescent="0.25">
      <c r="A24497" t="s">
        <v>1079</v>
      </c>
      <c r="B24497" t="s">
        <v>144</v>
      </c>
      <c r="C24497">
        <v>221</v>
      </c>
      <c r="D24497" t="s">
        <v>11</v>
      </c>
      <c r="E24497" t="s">
        <v>122</v>
      </c>
      <c r="F24497" t="s">
        <v>13</v>
      </c>
      <c r="G24497" s="1">
        <v>16</v>
      </c>
      <c r="H24497">
        <v>50</v>
      </c>
      <c r="I24497" t="s">
        <v>14</v>
      </c>
      <c r="J24497" t="s">
        <v>123</v>
      </c>
      <c r="K24497">
        <f>VLOOKUP(J24497,'Prix unitaires'!B:D,3,FALSE)</f>
        <v>0</v>
      </c>
      <c r="L24497" s="11">
        <f t="shared" si="382"/>
        <v>0</v>
      </c>
    </row>
    <row r="24498" spans="1:12" x14ac:dyDescent="0.25">
      <c r="A24498" t="s">
        <v>1079</v>
      </c>
      <c r="B24498" t="s">
        <v>144</v>
      </c>
      <c r="C24498">
        <v>221</v>
      </c>
      <c r="D24498" t="s">
        <v>11</v>
      </c>
      <c r="E24498" t="s">
        <v>977</v>
      </c>
      <c r="F24498" t="s">
        <v>13</v>
      </c>
      <c r="G24498" s="1">
        <v>16</v>
      </c>
      <c r="H24498">
        <v>1</v>
      </c>
      <c r="I24498" t="s">
        <v>14</v>
      </c>
      <c r="J24498" t="s">
        <v>978</v>
      </c>
      <c r="K24498">
        <f>VLOOKUP(J24498,'Prix unitaires'!B:D,3,FALSE)</f>
        <v>0</v>
      </c>
      <c r="L24498" s="11">
        <f t="shared" si="382"/>
        <v>0</v>
      </c>
    </row>
    <row r="24499" spans="1:12" x14ac:dyDescent="0.25">
      <c r="A24499" t="s">
        <v>1079</v>
      </c>
      <c r="B24499" t="s">
        <v>144</v>
      </c>
      <c r="C24499">
        <v>221</v>
      </c>
      <c r="D24499" t="s">
        <v>11</v>
      </c>
      <c r="E24499" t="s">
        <v>167</v>
      </c>
      <c r="F24499" t="s">
        <v>13</v>
      </c>
      <c r="G24499" s="1">
        <v>2.8800001144409202</v>
      </c>
      <c r="H24499">
        <v>1</v>
      </c>
      <c r="I24499" t="s">
        <v>14</v>
      </c>
      <c r="J24499" t="s">
        <v>168</v>
      </c>
      <c r="K24499">
        <f>VLOOKUP(J24499,'Prix unitaires'!B:D,3,FALSE)</f>
        <v>0</v>
      </c>
      <c r="L24499" s="11">
        <f t="shared" si="382"/>
        <v>0</v>
      </c>
    </row>
    <row r="24500" spans="1:12" x14ac:dyDescent="0.25">
      <c r="A24500" t="s">
        <v>1079</v>
      </c>
      <c r="B24500" t="s">
        <v>144</v>
      </c>
      <c r="C24500">
        <v>222</v>
      </c>
      <c r="D24500" t="s">
        <v>11</v>
      </c>
      <c r="E24500" t="s">
        <v>122</v>
      </c>
      <c r="F24500" t="s">
        <v>13</v>
      </c>
      <c r="G24500" s="1">
        <v>15.960000038146999</v>
      </c>
      <c r="H24500">
        <v>50</v>
      </c>
      <c r="I24500" t="s">
        <v>14</v>
      </c>
      <c r="J24500" t="s">
        <v>123</v>
      </c>
      <c r="K24500">
        <f>VLOOKUP(J24500,'Prix unitaires'!B:D,3,FALSE)</f>
        <v>0</v>
      </c>
      <c r="L24500" s="11">
        <f t="shared" si="382"/>
        <v>0</v>
      </c>
    </row>
    <row r="24501" spans="1:12" x14ac:dyDescent="0.25">
      <c r="A24501" t="s">
        <v>1079</v>
      </c>
      <c r="B24501" t="s">
        <v>144</v>
      </c>
      <c r="C24501">
        <v>222</v>
      </c>
      <c r="D24501" t="s">
        <v>11</v>
      </c>
      <c r="E24501" t="s">
        <v>977</v>
      </c>
      <c r="F24501" t="s">
        <v>13</v>
      </c>
      <c r="G24501" s="1">
        <v>15.960000038146999</v>
      </c>
      <c r="H24501">
        <v>1</v>
      </c>
      <c r="I24501" t="s">
        <v>14</v>
      </c>
      <c r="J24501" t="s">
        <v>978</v>
      </c>
      <c r="K24501">
        <f>VLOOKUP(J24501,'Prix unitaires'!B:D,3,FALSE)</f>
        <v>0</v>
      </c>
      <c r="L24501" s="11">
        <f t="shared" si="382"/>
        <v>0</v>
      </c>
    </row>
    <row r="24502" spans="1:12" x14ac:dyDescent="0.25">
      <c r="A24502" t="s">
        <v>1079</v>
      </c>
      <c r="B24502" t="s">
        <v>144</v>
      </c>
      <c r="C24502">
        <v>222</v>
      </c>
      <c r="D24502" t="s">
        <v>11</v>
      </c>
      <c r="E24502" t="s">
        <v>167</v>
      </c>
      <c r="F24502" t="s">
        <v>13</v>
      </c>
      <c r="G24502" s="1">
        <v>2.8800001144409202</v>
      </c>
      <c r="H24502">
        <v>1</v>
      </c>
      <c r="I24502" t="s">
        <v>14</v>
      </c>
      <c r="J24502" t="s">
        <v>168</v>
      </c>
      <c r="K24502">
        <f>VLOOKUP(J24502,'Prix unitaires'!B:D,3,FALSE)</f>
        <v>0</v>
      </c>
      <c r="L24502" s="11">
        <f t="shared" si="382"/>
        <v>0</v>
      </c>
    </row>
    <row r="24503" spans="1:12" x14ac:dyDescent="0.25">
      <c r="A24503" t="s">
        <v>1079</v>
      </c>
      <c r="B24503" t="s">
        <v>144</v>
      </c>
      <c r="C24503">
        <v>223</v>
      </c>
      <c r="D24503" t="s">
        <v>11</v>
      </c>
      <c r="E24503" t="s">
        <v>122</v>
      </c>
      <c r="F24503" t="s">
        <v>13</v>
      </c>
      <c r="G24503" s="1">
        <v>13.6499996185303</v>
      </c>
      <c r="H24503">
        <v>50</v>
      </c>
      <c r="I24503" t="s">
        <v>14</v>
      </c>
      <c r="J24503" t="s">
        <v>123</v>
      </c>
      <c r="K24503">
        <f>VLOOKUP(J24503,'Prix unitaires'!B:D,3,FALSE)</f>
        <v>0</v>
      </c>
      <c r="L24503" s="11">
        <f t="shared" si="382"/>
        <v>0</v>
      </c>
    </row>
    <row r="24504" spans="1:12" x14ac:dyDescent="0.25">
      <c r="A24504" t="s">
        <v>1079</v>
      </c>
      <c r="B24504" t="s">
        <v>144</v>
      </c>
      <c r="C24504">
        <v>223</v>
      </c>
      <c r="D24504" t="s">
        <v>11</v>
      </c>
      <c r="E24504" t="s">
        <v>977</v>
      </c>
      <c r="F24504" t="s">
        <v>13</v>
      </c>
      <c r="G24504" s="1">
        <v>13.6499996185303</v>
      </c>
      <c r="H24504">
        <v>1</v>
      </c>
      <c r="I24504" t="s">
        <v>14</v>
      </c>
      <c r="J24504" t="s">
        <v>978</v>
      </c>
      <c r="K24504">
        <f>VLOOKUP(J24504,'Prix unitaires'!B:D,3,FALSE)</f>
        <v>0</v>
      </c>
      <c r="L24504" s="11">
        <f t="shared" si="382"/>
        <v>0</v>
      </c>
    </row>
    <row r="24505" spans="1:12" x14ac:dyDescent="0.25">
      <c r="A24505" t="s">
        <v>1079</v>
      </c>
      <c r="B24505" t="s">
        <v>144</v>
      </c>
      <c r="C24505">
        <v>223</v>
      </c>
      <c r="D24505" t="s">
        <v>11</v>
      </c>
      <c r="E24505" t="s">
        <v>167</v>
      </c>
      <c r="F24505" t="s">
        <v>13</v>
      </c>
      <c r="G24505" s="1">
        <v>2.8800001144409202</v>
      </c>
      <c r="H24505">
        <v>1</v>
      </c>
      <c r="I24505" t="s">
        <v>14</v>
      </c>
      <c r="J24505" t="s">
        <v>168</v>
      </c>
      <c r="K24505">
        <f>VLOOKUP(J24505,'Prix unitaires'!B:D,3,FALSE)</f>
        <v>0</v>
      </c>
      <c r="L24505" s="11">
        <f t="shared" si="382"/>
        <v>0</v>
      </c>
    </row>
    <row r="24506" spans="1:12" x14ac:dyDescent="0.25">
      <c r="A24506" t="s">
        <v>1079</v>
      </c>
      <c r="B24506" t="s">
        <v>144</v>
      </c>
      <c r="C24506">
        <v>224</v>
      </c>
      <c r="D24506" t="s">
        <v>11</v>
      </c>
      <c r="E24506" t="s">
        <v>122</v>
      </c>
      <c r="F24506" t="s">
        <v>13</v>
      </c>
      <c r="G24506" s="1">
        <v>16</v>
      </c>
      <c r="H24506">
        <v>50</v>
      </c>
      <c r="I24506" t="s">
        <v>14</v>
      </c>
      <c r="J24506" t="s">
        <v>123</v>
      </c>
      <c r="K24506">
        <f>VLOOKUP(J24506,'Prix unitaires'!B:D,3,FALSE)</f>
        <v>0</v>
      </c>
      <c r="L24506" s="11">
        <f t="shared" si="382"/>
        <v>0</v>
      </c>
    </row>
    <row r="24507" spans="1:12" x14ac:dyDescent="0.25">
      <c r="A24507" t="s">
        <v>1079</v>
      </c>
      <c r="B24507" t="s">
        <v>144</v>
      </c>
      <c r="C24507">
        <v>224</v>
      </c>
      <c r="D24507" t="s">
        <v>11</v>
      </c>
      <c r="E24507" t="s">
        <v>977</v>
      </c>
      <c r="F24507" t="s">
        <v>13</v>
      </c>
      <c r="G24507" s="1">
        <v>16</v>
      </c>
      <c r="H24507">
        <v>1</v>
      </c>
      <c r="I24507" t="s">
        <v>14</v>
      </c>
      <c r="J24507" t="s">
        <v>978</v>
      </c>
      <c r="K24507">
        <f>VLOOKUP(J24507,'Prix unitaires'!B:D,3,FALSE)</f>
        <v>0</v>
      </c>
      <c r="L24507" s="11">
        <f t="shared" si="382"/>
        <v>0</v>
      </c>
    </row>
    <row r="24508" spans="1:12" x14ac:dyDescent="0.25">
      <c r="A24508" t="s">
        <v>1079</v>
      </c>
      <c r="B24508" t="s">
        <v>144</v>
      </c>
      <c r="C24508">
        <v>224</v>
      </c>
      <c r="D24508" t="s">
        <v>11</v>
      </c>
      <c r="E24508" t="s">
        <v>167</v>
      </c>
      <c r="F24508" t="s">
        <v>13</v>
      </c>
      <c r="G24508" s="1">
        <v>2.8800001144409202</v>
      </c>
      <c r="H24508">
        <v>1</v>
      </c>
      <c r="I24508" t="s">
        <v>14</v>
      </c>
      <c r="J24508" t="s">
        <v>168</v>
      </c>
      <c r="K24508">
        <f>VLOOKUP(J24508,'Prix unitaires'!B:D,3,FALSE)</f>
        <v>0</v>
      </c>
      <c r="L24508" s="11">
        <f t="shared" si="382"/>
        <v>0</v>
      </c>
    </row>
    <row r="24509" spans="1:12" x14ac:dyDescent="0.25">
      <c r="A24509" t="s">
        <v>1079</v>
      </c>
      <c r="B24509" t="s">
        <v>144</v>
      </c>
      <c r="C24509">
        <v>225</v>
      </c>
      <c r="D24509" t="s">
        <v>11</v>
      </c>
      <c r="E24509" t="s">
        <v>122</v>
      </c>
      <c r="F24509" t="s">
        <v>13</v>
      </c>
      <c r="G24509" s="1">
        <v>6.0799999237060502</v>
      </c>
      <c r="H24509">
        <v>50</v>
      </c>
      <c r="I24509" t="s">
        <v>14</v>
      </c>
      <c r="J24509" t="s">
        <v>123</v>
      </c>
      <c r="K24509">
        <f>VLOOKUP(J24509,'Prix unitaires'!B:D,3,FALSE)</f>
        <v>0</v>
      </c>
      <c r="L24509" s="11">
        <f t="shared" si="382"/>
        <v>0</v>
      </c>
    </row>
    <row r="24510" spans="1:12" x14ac:dyDescent="0.25">
      <c r="A24510" t="s">
        <v>1079</v>
      </c>
      <c r="B24510" t="s">
        <v>144</v>
      </c>
      <c r="C24510">
        <v>225</v>
      </c>
      <c r="D24510" t="s">
        <v>11</v>
      </c>
      <c r="E24510" t="s">
        <v>977</v>
      </c>
      <c r="F24510" t="s">
        <v>13</v>
      </c>
      <c r="G24510" s="1">
        <v>6.0799999237060502</v>
      </c>
      <c r="H24510">
        <v>1</v>
      </c>
      <c r="I24510" t="s">
        <v>14</v>
      </c>
      <c r="J24510" t="s">
        <v>978</v>
      </c>
      <c r="K24510">
        <f>VLOOKUP(J24510,'Prix unitaires'!B:D,3,FALSE)</f>
        <v>0</v>
      </c>
      <c r="L24510" s="11">
        <f t="shared" si="382"/>
        <v>0</v>
      </c>
    </row>
    <row r="24511" spans="1:12" x14ac:dyDescent="0.25">
      <c r="A24511" t="s">
        <v>1079</v>
      </c>
      <c r="B24511" t="s">
        <v>144</v>
      </c>
      <c r="C24511">
        <v>226</v>
      </c>
      <c r="D24511" t="s">
        <v>11</v>
      </c>
      <c r="E24511" t="s">
        <v>32</v>
      </c>
      <c r="F24511" t="s">
        <v>13</v>
      </c>
      <c r="G24511" s="1">
        <v>8.0299997329712003</v>
      </c>
      <c r="H24511">
        <v>240</v>
      </c>
      <c r="I24511" t="s">
        <v>14</v>
      </c>
      <c r="J24511" t="s">
        <v>33</v>
      </c>
      <c r="K24511">
        <f>VLOOKUP(J24511,'Prix unitaires'!B:D,3,FALSE)</f>
        <v>0</v>
      </c>
      <c r="L24511" s="11">
        <f t="shared" si="382"/>
        <v>0</v>
      </c>
    </row>
    <row r="24512" spans="1:12" x14ac:dyDescent="0.25">
      <c r="A24512" t="s">
        <v>1079</v>
      </c>
      <c r="B24512" t="s">
        <v>144</v>
      </c>
      <c r="C24512">
        <v>226</v>
      </c>
      <c r="D24512" t="s">
        <v>11</v>
      </c>
      <c r="E24512" t="s">
        <v>35</v>
      </c>
      <c r="F24512" t="s">
        <v>13</v>
      </c>
      <c r="G24512" s="1">
        <v>8.0299997329712003</v>
      </c>
      <c r="H24512">
        <v>1</v>
      </c>
      <c r="I24512" t="s">
        <v>14</v>
      </c>
      <c r="J24512" t="s">
        <v>36</v>
      </c>
      <c r="K24512">
        <f>VLOOKUP(J24512,'Prix unitaires'!B:D,3,FALSE)</f>
        <v>0</v>
      </c>
      <c r="L24512" s="11">
        <f t="shared" si="382"/>
        <v>0</v>
      </c>
    </row>
    <row r="24513" spans="1:12" x14ac:dyDescent="0.25">
      <c r="A24513" t="s">
        <v>1079</v>
      </c>
      <c r="B24513" t="s">
        <v>144</v>
      </c>
      <c r="C24513" t="s">
        <v>694</v>
      </c>
      <c r="D24513" t="s">
        <v>11</v>
      </c>
      <c r="E24513" t="s">
        <v>32</v>
      </c>
      <c r="F24513" t="s">
        <v>13</v>
      </c>
      <c r="G24513" s="1">
        <v>3.8499999046325701</v>
      </c>
      <c r="H24513">
        <v>240</v>
      </c>
      <c r="I24513" t="s">
        <v>14</v>
      </c>
      <c r="J24513" t="s">
        <v>33</v>
      </c>
      <c r="K24513">
        <f>VLOOKUP(J24513,'Prix unitaires'!B:D,3,FALSE)</f>
        <v>0</v>
      </c>
      <c r="L24513" s="11">
        <f t="shared" si="382"/>
        <v>0</v>
      </c>
    </row>
    <row r="24514" spans="1:12" x14ac:dyDescent="0.25">
      <c r="A24514" t="s">
        <v>1079</v>
      </c>
      <c r="B24514" t="s">
        <v>144</v>
      </c>
      <c r="C24514" t="s">
        <v>694</v>
      </c>
      <c r="D24514" t="s">
        <v>11</v>
      </c>
      <c r="E24514" t="s">
        <v>35</v>
      </c>
      <c r="F24514" t="s">
        <v>13</v>
      </c>
      <c r="G24514" s="1">
        <v>3.8499999046325701</v>
      </c>
      <c r="H24514">
        <v>1</v>
      </c>
      <c r="I24514" t="s">
        <v>14</v>
      </c>
      <c r="J24514" t="s">
        <v>36</v>
      </c>
      <c r="K24514">
        <f>VLOOKUP(J24514,'Prix unitaires'!B:D,3,FALSE)</f>
        <v>0</v>
      </c>
      <c r="L24514" s="11">
        <f t="shared" si="382"/>
        <v>0</v>
      </c>
    </row>
    <row r="24515" spans="1:12" x14ac:dyDescent="0.25">
      <c r="A24515" t="s">
        <v>1079</v>
      </c>
      <c r="B24515" t="s">
        <v>144</v>
      </c>
      <c r="C24515" t="s">
        <v>1045</v>
      </c>
      <c r="D24515" t="s">
        <v>11</v>
      </c>
      <c r="E24515" t="s">
        <v>32</v>
      </c>
      <c r="F24515" t="s">
        <v>13</v>
      </c>
      <c r="G24515" s="1">
        <v>1</v>
      </c>
      <c r="H24515">
        <v>240</v>
      </c>
      <c r="I24515" t="s">
        <v>14</v>
      </c>
      <c r="J24515" t="s">
        <v>33</v>
      </c>
      <c r="K24515">
        <f>VLOOKUP(J24515,'Prix unitaires'!B:D,3,FALSE)</f>
        <v>0</v>
      </c>
      <c r="L24515" s="11">
        <f t="shared" ref="L24515:L24578" si="383">(G24515*H24515)*K24515</f>
        <v>0</v>
      </c>
    </row>
    <row r="24516" spans="1:12" x14ac:dyDescent="0.25">
      <c r="A24516" t="s">
        <v>1079</v>
      </c>
      <c r="B24516" t="s">
        <v>144</v>
      </c>
      <c r="C24516" t="s">
        <v>1045</v>
      </c>
      <c r="D24516" t="s">
        <v>11</v>
      </c>
      <c r="E24516" t="s">
        <v>35</v>
      </c>
      <c r="F24516" t="s">
        <v>13</v>
      </c>
      <c r="G24516" s="1">
        <v>1</v>
      </c>
      <c r="H24516">
        <v>1</v>
      </c>
      <c r="I24516" t="s">
        <v>14</v>
      </c>
      <c r="J24516" t="s">
        <v>36</v>
      </c>
      <c r="K24516">
        <f>VLOOKUP(J24516,'Prix unitaires'!B:D,3,FALSE)</f>
        <v>0</v>
      </c>
      <c r="L24516" s="11">
        <f t="shared" si="383"/>
        <v>0</v>
      </c>
    </row>
    <row r="24517" spans="1:12" x14ac:dyDescent="0.25">
      <c r="A24517" t="s">
        <v>1079</v>
      </c>
      <c r="B24517" t="s">
        <v>144</v>
      </c>
      <c r="C24517" t="s">
        <v>1046</v>
      </c>
      <c r="D24517" t="s">
        <v>11</v>
      </c>
      <c r="E24517" t="s">
        <v>32</v>
      </c>
      <c r="F24517" t="s">
        <v>13</v>
      </c>
      <c r="G24517" s="1">
        <v>1</v>
      </c>
      <c r="H24517">
        <v>240</v>
      </c>
      <c r="I24517" t="s">
        <v>14</v>
      </c>
      <c r="J24517" t="s">
        <v>33</v>
      </c>
      <c r="K24517">
        <f>VLOOKUP(J24517,'Prix unitaires'!B:D,3,FALSE)</f>
        <v>0</v>
      </c>
      <c r="L24517" s="11">
        <f t="shared" si="383"/>
        <v>0</v>
      </c>
    </row>
    <row r="24518" spans="1:12" x14ac:dyDescent="0.25">
      <c r="A24518" t="s">
        <v>1079</v>
      </c>
      <c r="B24518" t="s">
        <v>144</v>
      </c>
      <c r="C24518" t="s">
        <v>1046</v>
      </c>
      <c r="D24518" t="s">
        <v>11</v>
      </c>
      <c r="E24518" t="s">
        <v>35</v>
      </c>
      <c r="F24518" t="s">
        <v>13</v>
      </c>
      <c r="G24518" s="1">
        <v>1</v>
      </c>
      <c r="H24518">
        <v>1</v>
      </c>
      <c r="I24518" t="s">
        <v>14</v>
      </c>
      <c r="J24518" t="s">
        <v>36</v>
      </c>
      <c r="K24518">
        <f>VLOOKUP(J24518,'Prix unitaires'!B:D,3,FALSE)</f>
        <v>0</v>
      </c>
      <c r="L24518" s="11">
        <f t="shared" si="383"/>
        <v>0</v>
      </c>
    </row>
    <row r="24519" spans="1:12" x14ac:dyDescent="0.25">
      <c r="A24519" t="s">
        <v>1079</v>
      </c>
      <c r="B24519" t="s">
        <v>144</v>
      </c>
      <c r="C24519">
        <v>227</v>
      </c>
      <c r="D24519" t="s">
        <v>11</v>
      </c>
      <c r="E24519" t="s">
        <v>122</v>
      </c>
      <c r="F24519" t="s">
        <v>13</v>
      </c>
      <c r="G24519" s="1">
        <v>13.6199998855591</v>
      </c>
      <c r="H24519">
        <v>50</v>
      </c>
      <c r="I24519" t="s">
        <v>14</v>
      </c>
      <c r="J24519" t="s">
        <v>123</v>
      </c>
      <c r="K24519">
        <f>VLOOKUP(J24519,'Prix unitaires'!B:D,3,FALSE)</f>
        <v>0</v>
      </c>
      <c r="L24519" s="11">
        <f t="shared" si="383"/>
        <v>0</v>
      </c>
    </row>
    <row r="24520" spans="1:12" x14ac:dyDescent="0.25">
      <c r="A24520" t="s">
        <v>1079</v>
      </c>
      <c r="B24520" t="s">
        <v>144</v>
      </c>
      <c r="C24520">
        <v>227</v>
      </c>
      <c r="D24520" t="s">
        <v>11</v>
      </c>
      <c r="E24520" t="s">
        <v>977</v>
      </c>
      <c r="F24520" t="s">
        <v>13</v>
      </c>
      <c r="G24520" s="1">
        <v>13.6199998855591</v>
      </c>
      <c r="H24520">
        <v>1</v>
      </c>
      <c r="I24520" t="s">
        <v>14</v>
      </c>
      <c r="J24520" t="s">
        <v>978</v>
      </c>
      <c r="K24520">
        <f>VLOOKUP(J24520,'Prix unitaires'!B:D,3,FALSE)</f>
        <v>0</v>
      </c>
      <c r="L24520" s="11">
        <f t="shared" si="383"/>
        <v>0</v>
      </c>
    </row>
    <row r="24521" spans="1:12" x14ac:dyDescent="0.25">
      <c r="A24521" t="s">
        <v>1079</v>
      </c>
      <c r="B24521" t="s">
        <v>144</v>
      </c>
      <c r="C24521">
        <v>227</v>
      </c>
      <c r="D24521" t="s">
        <v>11</v>
      </c>
      <c r="E24521" t="s">
        <v>167</v>
      </c>
      <c r="F24521" t="s">
        <v>13</v>
      </c>
      <c r="G24521" s="1">
        <v>2.8800001144409202</v>
      </c>
      <c r="H24521">
        <v>1</v>
      </c>
      <c r="I24521" t="s">
        <v>14</v>
      </c>
      <c r="J24521" t="s">
        <v>168</v>
      </c>
      <c r="K24521">
        <f>VLOOKUP(J24521,'Prix unitaires'!B:D,3,FALSE)</f>
        <v>0</v>
      </c>
      <c r="L24521" s="11">
        <f t="shared" si="383"/>
        <v>0</v>
      </c>
    </row>
    <row r="24522" spans="1:12" x14ac:dyDescent="0.25">
      <c r="A24522" t="s">
        <v>1079</v>
      </c>
      <c r="B24522" t="s">
        <v>144</v>
      </c>
      <c r="C24522">
        <v>228</v>
      </c>
      <c r="D24522" t="s">
        <v>11</v>
      </c>
      <c r="E24522" t="s">
        <v>12</v>
      </c>
      <c r="F24522" t="s">
        <v>13</v>
      </c>
      <c r="G24522" s="1">
        <v>3.2300000190734899</v>
      </c>
      <c r="H24522">
        <v>12</v>
      </c>
      <c r="I24522" t="s">
        <v>14</v>
      </c>
      <c r="J24522" t="s">
        <v>15</v>
      </c>
      <c r="K24522">
        <f>VLOOKUP(J24522,'Prix unitaires'!B:D,3,FALSE)</f>
        <v>0</v>
      </c>
      <c r="L24522" s="11">
        <f t="shared" si="383"/>
        <v>0</v>
      </c>
    </row>
    <row r="24523" spans="1:12" x14ac:dyDescent="0.25">
      <c r="A24523" t="s">
        <v>1079</v>
      </c>
      <c r="B24523" t="s">
        <v>144</v>
      </c>
      <c r="C24523">
        <v>228</v>
      </c>
      <c r="D24523" t="s">
        <v>11</v>
      </c>
      <c r="E24523" t="s">
        <v>35</v>
      </c>
      <c r="F24523" t="s">
        <v>13</v>
      </c>
      <c r="G24523" s="1">
        <v>3.2300000190734899</v>
      </c>
      <c r="H24523">
        <v>1</v>
      </c>
      <c r="I24523" t="s">
        <v>14</v>
      </c>
      <c r="J24523" t="s">
        <v>36</v>
      </c>
      <c r="K24523">
        <f>VLOOKUP(J24523,'Prix unitaires'!B:D,3,FALSE)</f>
        <v>0</v>
      </c>
      <c r="L24523" s="11">
        <f t="shared" si="383"/>
        <v>0</v>
      </c>
    </row>
    <row r="24524" spans="1:12" x14ac:dyDescent="0.25">
      <c r="A24524" t="s">
        <v>1079</v>
      </c>
      <c r="B24524" t="s">
        <v>144</v>
      </c>
      <c r="C24524" t="s">
        <v>419</v>
      </c>
      <c r="D24524" t="s">
        <v>11</v>
      </c>
      <c r="E24524" t="s">
        <v>12</v>
      </c>
      <c r="F24524" t="s">
        <v>13</v>
      </c>
      <c r="G24524" s="1">
        <v>4.1799998283386204</v>
      </c>
      <c r="H24524">
        <v>12</v>
      </c>
      <c r="I24524" t="s">
        <v>14</v>
      </c>
      <c r="J24524" t="s">
        <v>15</v>
      </c>
      <c r="K24524">
        <f>VLOOKUP(J24524,'Prix unitaires'!B:D,3,FALSE)</f>
        <v>0</v>
      </c>
      <c r="L24524" s="11">
        <f t="shared" si="383"/>
        <v>0</v>
      </c>
    </row>
    <row r="24525" spans="1:12" x14ac:dyDescent="0.25">
      <c r="A24525" t="s">
        <v>1079</v>
      </c>
      <c r="B24525" t="s">
        <v>144</v>
      </c>
      <c r="C24525" t="s">
        <v>419</v>
      </c>
      <c r="D24525" t="s">
        <v>11</v>
      </c>
      <c r="E24525" t="s">
        <v>40</v>
      </c>
      <c r="F24525" t="s">
        <v>13</v>
      </c>
      <c r="G24525" s="1">
        <v>4.1799998283386204</v>
      </c>
      <c r="H24525">
        <v>1</v>
      </c>
      <c r="I24525" t="s">
        <v>14</v>
      </c>
      <c r="J24525" t="s">
        <v>41</v>
      </c>
      <c r="K24525">
        <f>VLOOKUP(J24525,'Prix unitaires'!B:D,3,FALSE)</f>
        <v>0</v>
      </c>
      <c r="L24525" s="11">
        <f t="shared" si="383"/>
        <v>0</v>
      </c>
    </row>
    <row r="24526" spans="1:12" x14ac:dyDescent="0.25">
      <c r="A24526" t="s">
        <v>1079</v>
      </c>
      <c r="B24526" t="s">
        <v>144</v>
      </c>
      <c r="C24526">
        <v>229</v>
      </c>
      <c r="D24526" t="s">
        <v>11</v>
      </c>
      <c r="E24526" t="s">
        <v>12</v>
      </c>
      <c r="F24526" t="s">
        <v>13</v>
      </c>
      <c r="G24526" s="1">
        <v>12.960000038146999</v>
      </c>
      <c r="H24526">
        <v>12</v>
      </c>
      <c r="I24526" t="s">
        <v>14</v>
      </c>
      <c r="J24526" t="s">
        <v>15</v>
      </c>
      <c r="K24526">
        <f>VLOOKUP(J24526,'Prix unitaires'!B:D,3,FALSE)</f>
        <v>0</v>
      </c>
      <c r="L24526" s="11">
        <f t="shared" si="383"/>
        <v>0</v>
      </c>
    </row>
    <row r="24527" spans="1:12" x14ac:dyDescent="0.25">
      <c r="A24527" t="s">
        <v>1079</v>
      </c>
      <c r="B24527" t="s">
        <v>144</v>
      </c>
      <c r="C24527">
        <v>229</v>
      </c>
      <c r="D24527" t="s">
        <v>11</v>
      </c>
      <c r="E24527" t="s">
        <v>40</v>
      </c>
      <c r="F24527" t="s">
        <v>13</v>
      </c>
      <c r="G24527" s="1">
        <v>12.960000038146999</v>
      </c>
      <c r="H24527">
        <v>1</v>
      </c>
      <c r="I24527" t="s">
        <v>14</v>
      </c>
      <c r="J24527" t="s">
        <v>41</v>
      </c>
      <c r="K24527">
        <f>VLOOKUP(J24527,'Prix unitaires'!B:D,3,FALSE)</f>
        <v>0</v>
      </c>
      <c r="L24527" s="11">
        <f t="shared" si="383"/>
        <v>0</v>
      </c>
    </row>
    <row r="24528" spans="1:12" x14ac:dyDescent="0.25">
      <c r="A24528" t="s">
        <v>1079</v>
      </c>
      <c r="B24528" t="s">
        <v>144</v>
      </c>
      <c r="C24528">
        <v>230</v>
      </c>
      <c r="D24528" t="s">
        <v>11</v>
      </c>
      <c r="E24528" t="s">
        <v>32</v>
      </c>
      <c r="F24528" t="s">
        <v>13</v>
      </c>
      <c r="G24528" s="1">
        <v>9.0200004577637003</v>
      </c>
      <c r="H24528">
        <v>240</v>
      </c>
      <c r="I24528" t="s">
        <v>14</v>
      </c>
      <c r="J24528" t="s">
        <v>33</v>
      </c>
      <c r="K24528">
        <f>VLOOKUP(J24528,'Prix unitaires'!B:D,3,FALSE)</f>
        <v>0</v>
      </c>
      <c r="L24528" s="11">
        <f t="shared" si="383"/>
        <v>0</v>
      </c>
    </row>
    <row r="24529" spans="1:12" x14ac:dyDescent="0.25">
      <c r="A24529" t="s">
        <v>1079</v>
      </c>
      <c r="B24529" t="s">
        <v>144</v>
      </c>
      <c r="C24529">
        <v>230</v>
      </c>
      <c r="D24529" t="s">
        <v>11</v>
      </c>
      <c r="E24529" t="s">
        <v>35</v>
      </c>
      <c r="F24529" t="s">
        <v>13</v>
      </c>
      <c r="G24529" s="1">
        <v>9.0200004577637003</v>
      </c>
      <c r="H24529">
        <v>1</v>
      </c>
      <c r="I24529" t="s">
        <v>14</v>
      </c>
      <c r="J24529" t="s">
        <v>36</v>
      </c>
      <c r="K24529">
        <f>VLOOKUP(J24529,'Prix unitaires'!B:D,3,FALSE)</f>
        <v>0</v>
      </c>
      <c r="L24529" s="11">
        <f t="shared" si="383"/>
        <v>0</v>
      </c>
    </row>
    <row r="24530" spans="1:12" x14ac:dyDescent="0.25">
      <c r="A24530" t="s">
        <v>1079</v>
      </c>
      <c r="B24530" t="s">
        <v>144</v>
      </c>
      <c r="C24530" t="s">
        <v>1047</v>
      </c>
      <c r="D24530" t="s">
        <v>11</v>
      </c>
      <c r="E24530" t="s">
        <v>32</v>
      </c>
      <c r="F24530" t="s">
        <v>13</v>
      </c>
      <c r="G24530" s="1">
        <v>1</v>
      </c>
      <c r="H24530">
        <v>240</v>
      </c>
      <c r="I24530" t="s">
        <v>14</v>
      </c>
      <c r="J24530" t="s">
        <v>33</v>
      </c>
      <c r="K24530">
        <f>VLOOKUP(J24530,'Prix unitaires'!B:D,3,FALSE)</f>
        <v>0</v>
      </c>
      <c r="L24530" s="11">
        <f t="shared" si="383"/>
        <v>0</v>
      </c>
    </row>
    <row r="24531" spans="1:12" x14ac:dyDescent="0.25">
      <c r="A24531" t="s">
        <v>1079</v>
      </c>
      <c r="B24531" t="s">
        <v>144</v>
      </c>
      <c r="C24531" t="s">
        <v>1047</v>
      </c>
      <c r="D24531" t="s">
        <v>11</v>
      </c>
      <c r="E24531" t="s">
        <v>35</v>
      </c>
      <c r="F24531" t="s">
        <v>13</v>
      </c>
      <c r="G24531" s="1">
        <v>1</v>
      </c>
      <c r="H24531">
        <v>1</v>
      </c>
      <c r="I24531" t="s">
        <v>14</v>
      </c>
      <c r="J24531" t="s">
        <v>36</v>
      </c>
      <c r="K24531">
        <f>VLOOKUP(J24531,'Prix unitaires'!B:D,3,FALSE)</f>
        <v>0</v>
      </c>
      <c r="L24531" s="11">
        <f t="shared" si="383"/>
        <v>0</v>
      </c>
    </row>
    <row r="24532" spans="1:12" x14ac:dyDescent="0.25">
      <c r="A24532" t="s">
        <v>1079</v>
      </c>
      <c r="B24532" t="s">
        <v>144</v>
      </c>
      <c r="C24532" t="s">
        <v>1048</v>
      </c>
      <c r="D24532" t="s">
        <v>11</v>
      </c>
      <c r="E24532" t="s">
        <v>32</v>
      </c>
      <c r="F24532" t="s">
        <v>13</v>
      </c>
      <c r="G24532" s="1">
        <v>3.9800000190734899</v>
      </c>
      <c r="H24532">
        <v>240</v>
      </c>
      <c r="I24532" t="s">
        <v>14</v>
      </c>
      <c r="J24532" t="s">
        <v>33</v>
      </c>
      <c r="K24532">
        <f>VLOOKUP(J24532,'Prix unitaires'!B:D,3,FALSE)</f>
        <v>0</v>
      </c>
      <c r="L24532" s="11">
        <f t="shared" si="383"/>
        <v>0</v>
      </c>
    </row>
    <row r="24533" spans="1:12" x14ac:dyDescent="0.25">
      <c r="A24533" t="s">
        <v>1079</v>
      </c>
      <c r="B24533" t="s">
        <v>144</v>
      </c>
      <c r="C24533" t="s">
        <v>1048</v>
      </c>
      <c r="D24533" t="s">
        <v>11</v>
      </c>
      <c r="E24533" t="s">
        <v>35</v>
      </c>
      <c r="F24533" t="s">
        <v>13</v>
      </c>
      <c r="G24533" s="1">
        <v>3.9800000190734899</v>
      </c>
      <c r="H24533">
        <v>1</v>
      </c>
      <c r="I24533" t="s">
        <v>14</v>
      </c>
      <c r="J24533" t="s">
        <v>36</v>
      </c>
      <c r="K24533">
        <f>VLOOKUP(J24533,'Prix unitaires'!B:D,3,FALSE)</f>
        <v>0</v>
      </c>
      <c r="L24533" s="11">
        <f t="shared" si="383"/>
        <v>0</v>
      </c>
    </row>
    <row r="24534" spans="1:12" x14ac:dyDescent="0.25">
      <c r="A24534" t="s">
        <v>1079</v>
      </c>
      <c r="B24534" t="s">
        <v>144</v>
      </c>
      <c r="C24534">
        <v>231</v>
      </c>
      <c r="D24534" t="s">
        <v>11</v>
      </c>
      <c r="E24534" t="s">
        <v>12</v>
      </c>
      <c r="F24534" t="s">
        <v>13</v>
      </c>
      <c r="G24534" s="1">
        <v>2.4500000476837198</v>
      </c>
      <c r="H24534">
        <v>12</v>
      </c>
      <c r="I24534" t="s">
        <v>14</v>
      </c>
      <c r="J24534" t="s">
        <v>15</v>
      </c>
      <c r="K24534">
        <f>VLOOKUP(J24534,'Prix unitaires'!B:D,3,FALSE)</f>
        <v>0</v>
      </c>
      <c r="L24534" s="11">
        <f t="shared" si="383"/>
        <v>0</v>
      </c>
    </row>
    <row r="24535" spans="1:12" x14ac:dyDescent="0.25">
      <c r="A24535" t="s">
        <v>1079</v>
      </c>
      <c r="B24535" t="s">
        <v>144</v>
      </c>
      <c r="C24535">
        <v>231</v>
      </c>
      <c r="D24535" t="s">
        <v>11</v>
      </c>
      <c r="E24535" t="s">
        <v>40</v>
      </c>
      <c r="F24535" t="s">
        <v>13</v>
      </c>
      <c r="G24535" s="1">
        <v>2.4500000476837198</v>
      </c>
      <c r="H24535">
        <v>1</v>
      </c>
      <c r="I24535" t="s">
        <v>14</v>
      </c>
      <c r="J24535" t="s">
        <v>41</v>
      </c>
      <c r="K24535">
        <f>VLOOKUP(J24535,'Prix unitaires'!B:D,3,FALSE)</f>
        <v>0</v>
      </c>
      <c r="L24535" s="11">
        <f t="shared" si="383"/>
        <v>0</v>
      </c>
    </row>
    <row r="24536" spans="1:12" x14ac:dyDescent="0.25">
      <c r="A24536" t="s">
        <v>1079</v>
      </c>
      <c r="B24536" t="s">
        <v>144</v>
      </c>
      <c r="C24536">
        <v>232</v>
      </c>
      <c r="D24536" t="s">
        <v>11</v>
      </c>
      <c r="E24536" t="s">
        <v>122</v>
      </c>
      <c r="F24536" t="s">
        <v>13</v>
      </c>
      <c r="G24536" s="1">
        <v>12.3999996185303</v>
      </c>
      <c r="H24536">
        <v>50</v>
      </c>
      <c r="I24536" t="s">
        <v>14</v>
      </c>
      <c r="J24536" t="s">
        <v>123</v>
      </c>
      <c r="K24536">
        <f>VLOOKUP(J24536,'Prix unitaires'!B:D,3,FALSE)</f>
        <v>0</v>
      </c>
      <c r="L24536" s="11">
        <f t="shared" si="383"/>
        <v>0</v>
      </c>
    </row>
    <row r="24537" spans="1:12" x14ac:dyDescent="0.25">
      <c r="A24537" t="s">
        <v>1079</v>
      </c>
      <c r="B24537" t="s">
        <v>144</v>
      </c>
      <c r="C24537">
        <v>232</v>
      </c>
      <c r="D24537" t="s">
        <v>11</v>
      </c>
      <c r="E24537" t="s">
        <v>977</v>
      </c>
      <c r="F24537" t="s">
        <v>13</v>
      </c>
      <c r="G24537" s="1">
        <v>12.3999996185303</v>
      </c>
      <c r="H24537">
        <v>1</v>
      </c>
      <c r="I24537" t="s">
        <v>14</v>
      </c>
      <c r="J24537" t="s">
        <v>978</v>
      </c>
      <c r="K24537">
        <f>VLOOKUP(J24537,'Prix unitaires'!B:D,3,FALSE)</f>
        <v>0</v>
      </c>
      <c r="L24537" s="11">
        <f t="shared" si="383"/>
        <v>0</v>
      </c>
    </row>
    <row r="24538" spans="1:12" x14ac:dyDescent="0.25">
      <c r="A24538" t="s">
        <v>1079</v>
      </c>
      <c r="B24538" t="s">
        <v>144</v>
      </c>
      <c r="C24538">
        <v>232</v>
      </c>
      <c r="D24538" t="s">
        <v>11</v>
      </c>
      <c r="E24538" t="s">
        <v>167</v>
      </c>
      <c r="F24538" t="s">
        <v>13</v>
      </c>
      <c r="G24538" s="1">
        <v>2.8800001144409202</v>
      </c>
      <c r="H24538">
        <v>1</v>
      </c>
      <c r="I24538" t="s">
        <v>14</v>
      </c>
      <c r="J24538" t="s">
        <v>168</v>
      </c>
      <c r="K24538">
        <f>VLOOKUP(J24538,'Prix unitaires'!B:D,3,FALSE)</f>
        <v>0</v>
      </c>
      <c r="L24538" s="11">
        <f t="shared" si="383"/>
        <v>0</v>
      </c>
    </row>
    <row r="24539" spans="1:12" x14ac:dyDescent="0.25">
      <c r="A24539" t="s">
        <v>1079</v>
      </c>
      <c r="B24539" t="s">
        <v>144</v>
      </c>
      <c r="C24539" t="s">
        <v>1049</v>
      </c>
      <c r="D24539" t="s">
        <v>11</v>
      </c>
      <c r="E24539" t="s">
        <v>17</v>
      </c>
      <c r="F24539" t="s">
        <v>13</v>
      </c>
      <c r="G24539" s="1">
        <v>7.8200001716613796</v>
      </c>
      <c r="H24539">
        <v>50</v>
      </c>
      <c r="I24539" t="s">
        <v>14</v>
      </c>
      <c r="J24539" t="s">
        <v>18</v>
      </c>
      <c r="K24539">
        <f>VLOOKUP(J24539,'Prix unitaires'!B:D,3,FALSE)</f>
        <v>0</v>
      </c>
      <c r="L24539" s="11">
        <f t="shared" si="383"/>
        <v>0</v>
      </c>
    </row>
    <row r="24540" spans="1:12" x14ac:dyDescent="0.25">
      <c r="A24540" t="s">
        <v>1079</v>
      </c>
      <c r="B24540" t="s">
        <v>144</v>
      </c>
      <c r="C24540">
        <v>234</v>
      </c>
      <c r="D24540" t="s">
        <v>11</v>
      </c>
      <c r="E24540" t="s">
        <v>122</v>
      </c>
      <c r="F24540" t="s">
        <v>13</v>
      </c>
      <c r="G24540" s="1">
        <v>15.800000190734901</v>
      </c>
      <c r="H24540">
        <v>50</v>
      </c>
      <c r="I24540" t="s">
        <v>14</v>
      </c>
      <c r="J24540" t="s">
        <v>123</v>
      </c>
      <c r="K24540">
        <f>VLOOKUP(J24540,'Prix unitaires'!B:D,3,FALSE)</f>
        <v>0</v>
      </c>
      <c r="L24540" s="11">
        <f t="shared" si="383"/>
        <v>0</v>
      </c>
    </row>
    <row r="24541" spans="1:12" x14ac:dyDescent="0.25">
      <c r="A24541" t="s">
        <v>1079</v>
      </c>
      <c r="B24541" t="s">
        <v>144</v>
      </c>
      <c r="C24541">
        <v>234</v>
      </c>
      <c r="D24541" t="s">
        <v>11</v>
      </c>
      <c r="E24541" t="s">
        <v>977</v>
      </c>
      <c r="F24541" t="s">
        <v>13</v>
      </c>
      <c r="G24541" s="1">
        <v>15.800000190734901</v>
      </c>
      <c r="H24541">
        <v>1</v>
      </c>
      <c r="I24541" t="s">
        <v>14</v>
      </c>
      <c r="J24541" t="s">
        <v>978</v>
      </c>
      <c r="K24541">
        <f>VLOOKUP(J24541,'Prix unitaires'!B:D,3,FALSE)</f>
        <v>0</v>
      </c>
      <c r="L24541" s="11">
        <f t="shared" si="383"/>
        <v>0</v>
      </c>
    </row>
    <row r="24542" spans="1:12" x14ac:dyDescent="0.25">
      <c r="A24542" t="s">
        <v>1079</v>
      </c>
      <c r="B24542" t="s">
        <v>144</v>
      </c>
      <c r="C24542">
        <v>234</v>
      </c>
      <c r="D24542" t="s">
        <v>11</v>
      </c>
      <c r="E24542" t="s">
        <v>167</v>
      </c>
      <c r="F24542" t="s">
        <v>13</v>
      </c>
      <c r="G24542" s="1">
        <v>2.8800001144409202</v>
      </c>
      <c r="H24542">
        <v>1</v>
      </c>
      <c r="I24542" t="s">
        <v>14</v>
      </c>
      <c r="J24542" t="s">
        <v>168</v>
      </c>
      <c r="K24542">
        <f>VLOOKUP(J24542,'Prix unitaires'!B:D,3,FALSE)</f>
        <v>0</v>
      </c>
      <c r="L24542" s="11">
        <f t="shared" si="383"/>
        <v>0</v>
      </c>
    </row>
    <row r="24543" spans="1:12" x14ac:dyDescent="0.25">
      <c r="A24543" t="s">
        <v>1079</v>
      </c>
      <c r="B24543" t="s">
        <v>144</v>
      </c>
      <c r="C24543" t="s">
        <v>1050</v>
      </c>
      <c r="D24543" t="s">
        <v>11</v>
      </c>
      <c r="E24543" t="s">
        <v>122</v>
      </c>
      <c r="F24543" t="s">
        <v>13</v>
      </c>
      <c r="G24543" s="1">
        <v>9.1999998092650994</v>
      </c>
      <c r="H24543">
        <v>50</v>
      </c>
      <c r="I24543" t="s">
        <v>14</v>
      </c>
      <c r="J24543" t="s">
        <v>123</v>
      </c>
      <c r="K24543">
        <f>VLOOKUP(J24543,'Prix unitaires'!B:D,3,FALSE)</f>
        <v>0</v>
      </c>
      <c r="L24543" s="11">
        <f t="shared" si="383"/>
        <v>0</v>
      </c>
    </row>
    <row r="24544" spans="1:12" x14ac:dyDescent="0.25">
      <c r="A24544" t="s">
        <v>1079</v>
      </c>
      <c r="B24544" t="s">
        <v>144</v>
      </c>
      <c r="C24544" t="s">
        <v>1050</v>
      </c>
      <c r="D24544" t="s">
        <v>11</v>
      </c>
      <c r="E24544" t="s">
        <v>977</v>
      </c>
      <c r="F24544" t="s">
        <v>13</v>
      </c>
      <c r="G24544" s="1">
        <v>9.1999998092650994</v>
      </c>
      <c r="H24544">
        <v>1</v>
      </c>
      <c r="I24544" t="s">
        <v>14</v>
      </c>
      <c r="J24544" t="s">
        <v>978</v>
      </c>
      <c r="K24544">
        <f>VLOOKUP(J24544,'Prix unitaires'!B:D,3,FALSE)</f>
        <v>0</v>
      </c>
      <c r="L24544" s="11">
        <f t="shared" si="383"/>
        <v>0</v>
      </c>
    </row>
    <row r="24545" spans="1:12" x14ac:dyDescent="0.25">
      <c r="A24545" t="s">
        <v>1079</v>
      </c>
      <c r="B24545" t="s">
        <v>144</v>
      </c>
      <c r="C24545">
        <v>235</v>
      </c>
      <c r="D24545" t="s">
        <v>11</v>
      </c>
      <c r="E24545" t="s">
        <v>122</v>
      </c>
      <c r="F24545" t="s">
        <v>13</v>
      </c>
      <c r="G24545" s="1">
        <v>9.5699996948241992</v>
      </c>
      <c r="H24545">
        <v>50</v>
      </c>
      <c r="I24545" t="s">
        <v>14</v>
      </c>
      <c r="J24545" t="s">
        <v>123</v>
      </c>
      <c r="K24545">
        <f>VLOOKUP(J24545,'Prix unitaires'!B:D,3,FALSE)</f>
        <v>0</v>
      </c>
      <c r="L24545" s="11">
        <f t="shared" si="383"/>
        <v>0</v>
      </c>
    </row>
    <row r="24546" spans="1:12" x14ac:dyDescent="0.25">
      <c r="A24546" t="s">
        <v>1079</v>
      </c>
      <c r="B24546" t="s">
        <v>144</v>
      </c>
      <c r="C24546">
        <v>235</v>
      </c>
      <c r="D24546" t="s">
        <v>11</v>
      </c>
      <c r="E24546" t="s">
        <v>977</v>
      </c>
      <c r="F24546" t="s">
        <v>13</v>
      </c>
      <c r="G24546" s="1">
        <v>9.5699996948241992</v>
      </c>
      <c r="H24546">
        <v>1</v>
      </c>
      <c r="I24546" t="s">
        <v>14</v>
      </c>
      <c r="J24546" t="s">
        <v>978</v>
      </c>
      <c r="K24546">
        <f>VLOOKUP(J24546,'Prix unitaires'!B:D,3,FALSE)</f>
        <v>0</v>
      </c>
      <c r="L24546" s="11">
        <f t="shared" si="383"/>
        <v>0</v>
      </c>
    </row>
    <row r="24547" spans="1:12" x14ac:dyDescent="0.25">
      <c r="A24547" t="s">
        <v>1079</v>
      </c>
      <c r="B24547" t="s">
        <v>144</v>
      </c>
      <c r="C24547">
        <v>236</v>
      </c>
      <c r="D24547" t="s">
        <v>11</v>
      </c>
      <c r="E24547" t="s">
        <v>122</v>
      </c>
      <c r="F24547" t="s">
        <v>13</v>
      </c>
      <c r="G24547" s="1">
        <v>6.4000000953674299</v>
      </c>
      <c r="H24547">
        <v>50</v>
      </c>
      <c r="I24547" t="s">
        <v>14</v>
      </c>
      <c r="J24547" t="s">
        <v>123</v>
      </c>
      <c r="K24547">
        <f>VLOOKUP(J24547,'Prix unitaires'!B:D,3,FALSE)</f>
        <v>0</v>
      </c>
      <c r="L24547" s="11">
        <f t="shared" si="383"/>
        <v>0</v>
      </c>
    </row>
    <row r="24548" spans="1:12" x14ac:dyDescent="0.25">
      <c r="A24548" t="s">
        <v>1079</v>
      </c>
      <c r="B24548" t="s">
        <v>144</v>
      </c>
      <c r="C24548">
        <v>236</v>
      </c>
      <c r="D24548" t="s">
        <v>11</v>
      </c>
      <c r="E24548" t="s">
        <v>977</v>
      </c>
      <c r="F24548" t="s">
        <v>13</v>
      </c>
      <c r="G24548" s="1">
        <v>6.4000000953674299</v>
      </c>
      <c r="H24548">
        <v>1</v>
      </c>
      <c r="I24548" t="s">
        <v>14</v>
      </c>
      <c r="J24548" t="s">
        <v>978</v>
      </c>
      <c r="K24548">
        <f>VLOOKUP(J24548,'Prix unitaires'!B:D,3,FALSE)</f>
        <v>0</v>
      </c>
      <c r="L24548" s="11">
        <f t="shared" si="383"/>
        <v>0</v>
      </c>
    </row>
    <row r="24549" spans="1:12" x14ac:dyDescent="0.25">
      <c r="A24549" t="s">
        <v>1079</v>
      </c>
      <c r="B24549" t="s">
        <v>144</v>
      </c>
      <c r="C24549">
        <v>237</v>
      </c>
      <c r="D24549" t="s">
        <v>11</v>
      </c>
      <c r="E24549" t="s">
        <v>122</v>
      </c>
      <c r="F24549" t="s">
        <v>13</v>
      </c>
      <c r="G24549" s="1">
        <v>15.800000190734901</v>
      </c>
      <c r="H24549">
        <v>50</v>
      </c>
      <c r="I24549" t="s">
        <v>14</v>
      </c>
      <c r="J24549" t="s">
        <v>123</v>
      </c>
      <c r="K24549">
        <f>VLOOKUP(J24549,'Prix unitaires'!B:D,3,FALSE)</f>
        <v>0</v>
      </c>
      <c r="L24549" s="11">
        <f t="shared" si="383"/>
        <v>0</v>
      </c>
    </row>
    <row r="24550" spans="1:12" x14ac:dyDescent="0.25">
      <c r="A24550" t="s">
        <v>1079</v>
      </c>
      <c r="B24550" t="s">
        <v>144</v>
      </c>
      <c r="C24550">
        <v>237</v>
      </c>
      <c r="D24550" t="s">
        <v>11</v>
      </c>
      <c r="E24550" t="s">
        <v>977</v>
      </c>
      <c r="F24550" t="s">
        <v>13</v>
      </c>
      <c r="G24550" s="1">
        <v>15.800000190734901</v>
      </c>
      <c r="H24550">
        <v>1</v>
      </c>
      <c r="I24550" t="s">
        <v>14</v>
      </c>
      <c r="J24550" t="s">
        <v>978</v>
      </c>
      <c r="K24550">
        <f>VLOOKUP(J24550,'Prix unitaires'!B:D,3,FALSE)</f>
        <v>0</v>
      </c>
      <c r="L24550" s="11">
        <f t="shared" si="383"/>
        <v>0</v>
      </c>
    </row>
    <row r="24551" spans="1:12" x14ac:dyDescent="0.25">
      <c r="A24551" t="s">
        <v>1079</v>
      </c>
      <c r="B24551" t="s">
        <v>144</v>
      </c>
      <c r="C24551">
        <v>237</v>
      </c>
      <c r="D24551" t="s">
        <v>11</v>
      </c>
      <c r="E24551" t="s">
        <v>167</v>
      </c>
      <c r="F24551" t="s">
        <v>13</v>
      </c>
      <c r="G24551" s="1">
        <v>2.8800001144409202</v>
      </c>
      <c r="H24551">
        <v>1</v>
      </c>
      <c r="I24551" t="s">
        <v>14</v>
      </c>
      <c r="J24551" t="s">
        <v>168</v>
      </c>
      <c r="K24551">
        <f>VLOOKUP(J24551,'Prix unitaires'!B:D,3,FALSE)</f>
        <v>0</v>
      </c>
      <c r="L24551" s="11">
        <f t="shared" si="383"/>
        <v>0</v>
      </c>
    </row>
    <row r="24552" spans="1:12" x14ac:dyDescent="0.25">
      <c r="A24552" t="s">
        <v>1079</v>
      </c>
      <c r="B24552" t="s">
        <v>144</v>
      </c>
      <c r="C24552">
        <v>238</v>
      </c>
      <c r="D24552" t="s">
        <v>11</v>
      </c>
      <c r="E24552" t="s">
        <v>122</v>
      </c>
      <c r="F24552" t="s">
        <v>13</v>
      </c>
      <c r="G24552" s="1">
        <v>16</v>
      </c>
      <c r="H24552">
        <v>50</v>
      </c>
      <c r="I24552" t="s">
        <v>14</v>
      </c>
      <c r="J24552" t="s">
        <v>123</v>
      </c>
      <c r="K24552">
        <f>VLOOKUP(J24552,'Prix unitaires'!B:D,3,FALSE)</f>
        <v>0</v>
      </c>
      <c r="L24552" s="11">
        <f t="shared" si="383"/>
        <v>0</v>
      </c>
    </row>
    <row r="24553" spans="1:12" x14ac:dyDescent="0.25">
      <c r="A24553" t="s">
        <v>1079</v>
      </c>
      <c r="B24553" t="s">
        <v>144</v>
      </c>
      <c r="C24553">
        <v>238</v>
      </c>
      <c r="D24553" t="s">
        <v>11</v>
      </c>
      <c r="E24553" t="s">
        <v>977</v>
      </c>
      <c r="F24553" t="s">
        <v>13</v>
      </c>
      <c r="G24553" s="1">
        <v>16</v>
      </c>
      <c r="H24553">
        <v>1</v>
      </c>
      <c r="I24553" t="s">
        <v>14</v>
      </c>
      <c r="J24553" t="s">
        <v>978</v>
      </c>
      <c r="K24553">
        <f>VLOOKUP(J24553,'Prix unitaires'!B:D,3,FALSE)</f>
        <v>0</v>
      </c>
      <c r="L24553" s="11">
        <f t="shared" si="383"/>
        <v>0</v>
      </c>
    </row>
    <row r="24554" spans="1:12" x14ac:dyDescent="0.25">
      <c r="A24554" t="s">
        <v>1079</v>
      </c>
      <c r="B24554" t="s">
        <v>144</v>
      </c>
      <c r="C24554">
        <v>238</v>
      </c>
      <c r="D24554" t="s">
        <v>11</v>
      </c>
      <c r="E24554" t="s">
        <v>167</v>
      </c>
      <c r="F24554" t="s">
        <v>13</v>
      </c>
      <c r="G24554" s="1">
        <v>2.8800001144409202</v>
      </c>
      <c r="H24554">
        <v>1</v>
      </c>
      <c r="I24554" t="s">
        <v>14</v>
      </c>
      <c r="J24554" t="s">
        <v>168</v>
      </c>
      <c r="K24554">
        <f>VLOOKUP(J24554,'Prix unitaires'!B:D,3,FALSE)</f>
        <v>0</v>
      </c>
      <c r="L24554" s="11">
        <f t="shared" si="383"/>
        <v>0</v>
      </c>
    </row>
    <row r="24555" spans="1:12" x14ac:dyDescent="0.25">
      <c r="A24555" t="s">
        <v>1079</v>
      </c>
      <c r="B24555" t="s">
        <v>144</v>
      </c>
      <c r="C24555">
        <v>239</v>
      </c>
      <c r="D24555" t="s">
        <v>11</v>
      </c>
      <c r="E24555" t="s">
        <v>122</v>
      </c>
      <c r="F24555" t="s">
        <v>13</v>
      </c>
      <c r="G24555" s="1">
        <v>16</v>
      </c>
      <c r="H24555">
        <v>50</v>
      </c>
      <c r="I24555" t="s">
        <v>14</v>
      </c>
      <c r="J24555" t="s">
        <v>123</v>
      </c>
      <c r="K24555">
        <f>VLOOKUP(J24555,'Prix unitaires'!B:D,3,FALSE)</f>
        <v>0</v>
      </c>
      <c r="L24555" s="11">
        <f t="shared" si="383"/>
        <v>0</v>
      </c>
    </row>
    <row r="24556" spans="1:12" x14ac:dyDescent="0.25">
      <c r="A24556" t="s">
        <v>1079</v>
      </c>
      <c r="B24556" t="s">
        <v>144</v>
      </c>
      <c r="C24556">
        <v>239</v>
      </c>
      <c r="D24556" t="s">
        <v>11</v>
      </c>
      <c r="E24556" t="s">
        <v>977</v>
      </c>
      <c r="F24556" t="s">
        <v>13</v>
      </c>
      <c r="G24556" s="1">
        <v>16</v>
      </c>
      <c r="H24556">
        <v>1</v>
      </c>
      <c r="I24556" t="s">
        <v>14</v>
      </c>
      <c r="J24556" t="s">
        <v>978</v>
      </c>
      <c r="K24556">
        <f>VLOOKUP(J24556,'Prix unitaires'!B:D,3,FALSE)</f>
        <v>0</v>
      </c>
      <c r="L24556" s="11">
        <f t="shared" si="383"/>
        <v>0</v>
      </c>
    </row>
    <row r="24557" spans="1:12" x14ac:dyDescent="0.25">
      <c r="A24557" t="s">
        <v>1079</v>
      </c>
      <c r="B24557" t="s">
        <v>144</v>
      </c>
      <c r="C24557">
        <v>239</v>
      </c>
      <c r="D24557" t="s">
        <v>11</v>
      </c>
      <c r="E24557" t="s">
        <v>167</v>
      </c>
      <c r="F24557" t="s">
        <v>13</v>
      </c>
      <c r="G24557" s="1">
        <v>2.8800001144409202</v>
      </c>
      <c r="H24557">
        <v>1</v>
      </c>
      <c r="I24557" t="s">
        <v>14</v>
      </c>
      <c r="J24557" t="s">
        <v>168</v>
      </c>
      <c r="K24557">
        <f>VLOOKUP(J24557,'Prix unitaires'!B:D,3,FALSE)</f>
        <v>0</v>
      </c>
      <c r="L24557" s="11">
        <f t="shared" si="383"/>
        <v>0</v>
      </c>
    </row>
    <row r="24558" spans="1:12" x14ac:dyDescent="0.25">
      <c r="A24558" t="s">
        <v>1079</v>
      </c>
      <c r="B24558" t="s">
        <v>144</v>
      </c>
      <c r="C24558">
        <v>240</v>
      </c>
      <c r="D24558" t="s">
        <v>11</v>
      </c>
      <c r="E24558" t="s">
        <v>122</v>
      </c>
      <c r="F24558" t="s">
        <v>13</v>
      </c>
      <c r="G24558" s="1">
        <v>16</v>
      </c>
      <c r="H24558">
        <v>50</v>
      </c>
      <c r="I24558" t="s">
        <v>14</v>
      </c>
      <c r="J24558" t="s">
        <v>123</v>
      </c>
      <c r="K24558">
        <f>VLOOKUP(J24558,'Prix unitaires'!B:D,3,FALSE)</f>
        <v>0</v>
      </c>
      <c r="L24558" s="11">
        <f t="shared" si="383"/>
        <v>0</v>
      </c>
    </row>
    <row r="24559" spans="1:12" x14ac:dyDescent="0.25">
      <c r="A24559" t="s">
        <v>1079</v>
      </c>
      <c r="B24559" t="s">
        <v>144</v>
      </c>
      <c r="C24559">
        <v>240</v>
      </c>
      <c r="D24559" t="s">
        <v>11</v>
      </c>
      <c r="E24559" t="s">
        <v>977</v>
      </c>
      <c r="F24559" t="s">
        <v>13</v>
      </c>
      <c r="G24559" s="1">
        <v>16</v>
      </c>
      <c r="H24559">
        <v>1</v>
      </c>
      <c r="I24559" t="s">
        <v>14</v>
      </c>
      <c r="J24559" t="s">
        <v>978</v>
      </c>
      <c r="K24559">
        <f>VLOOKUP(J24559,'Prix unitaires'!B:D,3,FALSE)</f>
        <v>0</v>
      </c>
      <c r="L24559" s="11">
        <f t="shared" si="383"/>
        <v>0</v>
      </c>
    </row>
    <row r="24560" spans="1:12" x14ac:dyDescent="0.25">
      <c r="A24560" t="s">
        <v>1079</v>
      </c>
      <c r="B24560" t="s">
        <v>144</v>
      </c>
      <c r="C24560">
        <v>240</v>
      </c>
      <c r="D24560" t="s">
        <v>11</v>
      </c>
      <c r="E24560" t="s">
        <v>167</v>
      </c>
      <c r="F24560" t="s">
        <v>13</v>
      </c>
      <c r="G24560" s="1">
        <v>2.8800001144409202</v>
      </c>
      <c r="H24560">
        <v>1</v>
      </c>
      <c r="I24560" t="s">
        <v>14</v>
      </c>
      <c r="J24560" t="s">
        <v>168</v>
      </c>
      <c r="K24560">
        <f>VLOOKUP(J24560,'Prix unitaires'!B:D,3,FALSE)</f>
        <v>0</v>
      </c>
      <c r="L24560" s="11">
        <f t="shared" si="383"/>
        <v>0</v>
      </c>
    </row>
    <row r="24561" spans="1:12" x14ac:dyDescent="0.25">
      <c r="A24561" t="s">
        <v>1079</v>
      </c>
      <c r="B24561" t="s">
        <v>144</v>
      </c>
      <c r="C24561">
        <v>241</v>
      </c>
      <c r="D24561" t="s">
        <v>11</v>
      </c>
      <c r="E24561" t="s">
        <v>122</v>
      </c>
      <c r="F24561" t="s">
        <v>13</v>
      </c>
      <c r="G24561" s="1">
        <v>16</v>
      </c>
      <c r="H24561">
        <v>50</v>
      </c>
      <c r="I24561" t="s">
        <v>14</v>
      </c>
      <c r="J24561" t="s">
        <v>123</v>
      </c>
      <c r="K24561">
        <f>VLOOKUP(J24561,'Prix unitaires'!B:D,3,FALSE)</f>
        <v>0</v>
      </c>
      <c r="L24561" s="11">
        <f t="shared" si="383"/>
        <v>0</v>
      </c>
    </row>
    <row r="24562" spans="1:12" x14ac:dyDescent="0.25">
      <c r="A24562" t="s">
        <v>1079</v>
      </c>
      <c r="B24562" t="s">
        <v>144</v>
      </c>
      <c r="C24562">
        <v>241</v>
      </c>
      <c r="D24562" t="s">
        <v>11</v>
      </c>
      <c r="E24562" t="s">
        <v>977</v>
      </c>
      <c r="F24562" t="s">
        <v>13</v>
      </c>
      <c r="G24562" s="1">
        <v>16</v>
      </c>
      <c r="H24562">
        <v>1</v>
      </c>
      <c r="I24562" t="s">
        <v>14</v>
      </c>
      <c r="J24562" t="s">
        <v>978</v>
      </c>
      <c r="K24562">
        <f>VLOOKUP(J24562,'Prix unitaires'!B:D,3,FALSE)</f>
        <v>0</v>
      </c>
      <c r="L24562" s="11">
        <f t="shared" si="383"/>
        <v>0</v>
      </c>
    </row>
    <row r="24563" spans="1:12" x14ac:dyDescent="0.25">
      <c r="A24563" t="s">
        <v>1079</v>
      </c>
      <c r="B24563" t="s">
        <v>144</v>
      </c>
      <c r="C24563">
        <v>241</v>
      </c>
      <c r="D24563" t="s">
        <v>11</v>
      </c>
      <c r="E24563" t="s">
        <v>167</v>
      </c>
      <c r="F24563" t="s">
        <v>13</v>
      </c>
      <c r="G24563" s="1">
        <v>2.8800001144409202</v>
      </c>
      <c r="H24563">
        <v>1</v>
      </c>
      <c r="I24563" t="s">
        <v>14</v>
      </c>
      <c r="J24563" t="s">
        <v>168</v>
      </c>
      <c r="K24563">
        <f>VLOOKUP(J24563,'Prix unitaires'!B:D,3,FALSE)</f>
        <v>0</v>
      </c>
      <c r="L24563" s="11">
        <f t="shared" si="383"/>
        <v>0</v>
      </c>
    </row>
    <row r="24564" spans="1:12" x14ac:dyDescent="0.25">
      <c r="A24564" t="s">
        <v>1079</v>
      </c>
      <c r="B24564" t="s">
        <v>144</v>
      </c>
      <c r="C24564" t="s">
        <v>1051</v>
      </c>
      <c r="D24564" t="s">
        <v>11</v>
      </c>
      <c r="E24564" t="s">
        <v>122</v>
      </c>
      <c r="F24564" t="s">
        <v>13</v>
      </c>
      <c r="G24564" s="1">
        <v>16.399999618530298</v>
      </c>
      <c r="H24564">
        <v>50</v>
      </c>
      <c r="I24564" t="s">
        <v>14</v>
      </c>
      <c r="J24564" t="s">
        <v>123</v>
      </c>
      <c r="K24564">
        <f>VLOOKUP(J24564,'Prix unitaires'!B:D,3,FALSE)</f>
        <v>0</v>
      </c>
      <c r="L24564" s="11">
        <f t="shared" si="383"/>
        <v>0</v>
      </c>
    </row>
    <row r="24565" spans="1:12" x14ac:dyDescent="0.25">
      <c r="A24565" t="s">
        <v>1079</v>
      </c>
      <c r="B24565" t="s">
        <v>144</v>
      </c>
      <c r="C24565" t="s">
        <v>1051</v>
      </c>
      <c r="D24565" t="s">
        <v>11</v>
      </c>
      <c r="E24565" t="s">
        <v>977</v>
      </c>
      <c r="F24565" t="s">
        <v>13</v>
      </c>
      <c r="G24565" s="1">
        <v>16.399999618530298</v>
      </c>
      <c r="H24565">
        <v>1</v>
      </c>
      <c r="I24565" t="s">
        <v>14</v>
      </c>
      <c r="J24565" t="s">
        <v>978</v>
      </c>
      <c r="K24565">
        <f>VLOOKUP(J24565,'Prix unitaires'!B:D,3,FALSE)</f>
        <v>0</v>
      </c>
      <c r="L24565" s="11">
        <f t="shared" si="383"/>
        <v>0</v>
      </c>
    </row>
    <row r="24566" spans="1:12" x14ac:dyDescent="0.25">
      <c r="A24566" t="s">
        <v>1079</v>
      </c>
      <c r="B24566" t="s">
        <v>144</v>
      </c>
      <c r="C24566" t="s">
        <v>1051</v>
      </c>
      <c r="D24566" t="s">
        <v>11</v>
      </c>
      <c r="E24566" t="s">
        <v>167</v>
      </c>
      <c r="F24566" t="s">
        <v>13</v>
      </c>
      <c r="G24566" s="1">
        <v>2.8800001144409202</v>
      </c>
      <c r="H24566">
        <v>1</v>
      </c>
      <c r="I24566" t="s">
        <v>14</v>
      </c>
      <c r="J24566" t="s">
        <v>168</v>
      </c>
      <c r="K24566">
        <f>VLOOKUP(J24566,'Prix unitaires'!B:D,3,FALSE)</f>
        <v>0</v>
      </c>
      <c r="L24566" s="11">
        <f t="shared" si="383"/>
        <v>0</v>
      </c>
    </row>
    <row r="24567" spans="1:12" x14ac:dyDescent="0.25">
      <c r="A24567" t="s">
        <v>1079</v>
      </c>
      <c r="B24567" t="s">
        <v>144</v>
      </c>
      <c r="C24567" t="s">
        <v>1052</v>
      </c>
      <c r="D24567" t="s">
        <v>11</v>
      </c>
      <c r="E24567" t="s">
        <v>289</v>
      </c>
      <c r="F24567" t="s">
        <v>13</v>
      </c>
      <c r="G24567" s="1">
        <v>13.7799997329712</v>
      </c>
      <c r="H24567">
        <v>100</v>
      </c>
      <c r="I24567" t="s">
        <v>14</v>
      </c>
      <c r="J24567" t="s">
        <v>290</v>
      </c>
      <c r="K24567">
        <f>VLOOKUP(J24567,'Prix unitaires'!B:D,3,FALSE)</f>
        <v>0</v>
      </c>
      <c r="L24567" s="11">
        <f t="shared" si="383"/>
        <v>0</v>
      </c>
    </row>
    <row r="24568" spans="1:12" x14ac:dyDescent="0.25">
      <c r="A24568" t="s">
        <v>1079</v>
      </c>
      <c r="B24568" t="s">
        <v>144</v>
      </c>
      <c r="C24568" t="s">
        <v>1052</v>
      </c>
      <c r="D24568" t="s">
        <v>11</v>
      </c>
      <c r="E24568" t="s">
        <v>977</v>
      </c>
      <c r="F24568" t="s">
        <v>13</v>
      </c>
      <c r="G24568" s="1">
        <v>13.7799997329712</v>
      </c>
      <c r="H24568">
        <v>1</v>
      </c>
      <c r="I24568" t="s">
        <v>14</v>
      </c>
      <c r="J24568" t="s">
        <v>978</v>
      </c>
      <c r="K24568">
        <f>VLOOKUP(J24568,'Prix unitaires'!B:D,3,FALSE)</f>
        <v>0</v>
      </c>
      <c r="L24568" s="11">
        <f t="shared" si="383"/>
        <v>0</v>
      </c>
    </row>
    <row r="24569" spans="1:12" x14ac:dyDescent="0.25">
      <c r="A24569" t="s">
        <v>1079</v>
      </c>
      <c r="B24569" t="s">
        <v>144</v>
      </c>
      <c r="C24569">
        <v>243</v>
      </c>
      <c r="D24569" t="s">
        <v>11</v>
      </c>
      <c r="E24569" t="s">
        <v>122</v>
      </c>
      <c r="F24569" t="s">
        <v>13</v>
      </c>
      <c r="G24569" s="1">
        <v>15.920000076293899</v>
      </c>
      <c r="H24569">
        <v>50</v>
      </c>
      <c r="I24569" t="s">
        <v>14</v>
      </c>
      <c r="J24569" t="s">
        <v>123</v>
      </c>
      <c r="K24569">
        <f>VLOOKUP(J24569,'Prix unitaires'!B:D,3,FALSE)</f>
        <v>0</v>
      </c>
      <c r="L24569" s="11">
        <f t="shared" si="383"/>
        <v>0</v>
      </c>
    </row>
    <row r="24570" spans="1:12" x14ac:dyDescent="0.25">
      <c r="A24570" t="s">
        <v>1079</v>
      </c>
      <c r="B24570" t="s">
        <v>144</v>
      </c>
      <c r="C24570">
        <v>243</v>
      </c>
      <c r="D24570" t="s">
        <v>11</v>
      </c>
      <c r="E24570" t="s">
        <v>977</v>
      </c>
      <c r="F24570" t="s">
        <v>13</v>
      </c>
      <c r="G24570" s="1">
        <v>15.920000076293899</v>
      </c>
      <c r="H24570">
        <v>1</v>
      </c>
      <c r="I24570" t="s">
        <v>14</v>
      </c>
      <c r="J24570" t="s">
        <v>978</v>
      </c>
      <c r="K24570">
        <f>VLOOKUP(J24570,'Prix unitaires'!B:D,3,FALSE)</f>
        <v>0</v>
      </c>
      <c r="L24570" s="11">
        <f t="shared" si="383"/>
        <v>0</v>
      </c>
    </row>
    <row r="24571" spans="1:12" x14ac:dyDescent="0.25">
      <c r="A24571" t="s">
        <v>1079</v>
      </c>
      <c r="B24571" t="s">
        <v>144</v>
      </c>
      <c r="C24571">
        <v>243</v>
      </c>
      <c r="D24571" t="s">
        <v>11</v>
      </c>
      <c r="E24571" t="s">
        <v>167</v>
      </c>
      <c r="F24571" t="s">
        <v>13</v>
      </c>
      <c r="G24571" s="1">
        <v>2.8800001144409202</v>
      </c>
      <c r="H24571">
        <v>1</v>
      </c>
      <c r="I24571" t="s">
        <v>14</v>
      </c>
      <c r="J24571" t="s">
        <v>168</v>
      </c>
      <c r="K24571">
        <f>VLOOKUP(J24571,'Prix unitaires'!B:D,3,FALSE)</f>
        <v>0</v>
      </c>
      <c r="L24571" s="11">
        <f t="shared" si="383"/>
        <v>0</v>
      </c>
    </row>
    <row r="24572" spans="1:12" x14ac:dyDescent="0.25">
      <c r="A24572" t="s">
        <v>1079</v>
      </c>
      <c r="B24572" t="s">
        <v>144</v>
      </c>
      <c r="C24572">
        <v>245</v>
      </c>
      <c r="D24572" t="s">
        <v>11</v>
      </c>
      <c r="E24572" t="s">
        <v>122</v>
      </c>
      <c r="F24572" t="s">
        <v>13</v>
      </c>
      <c r="G24572" s="1">
        <v>16</v>
      </c>
      <c r="H24572">
        <v>50</v>
      </c>
      <c r="I24572" t="s">
        <v>14</v>
      </c>
      <c r="J24572" t="s">
        <v>123</v>
      </c>
      <c r="K24572">
        <f>VLOOKUP(J24572,'Prix unitaires'!B:D,3,FALSE)</f>
        <v>0</v>
      </c>
      <c r="L24572" s="11">
        <f t="shared" si="383"/>
        <v>0</v>
      </c>
    </row>
    <row r="24573" spans="1:12" x14ac:dyDescent="0.25">
      <c r="A24573" t="s">
        <v>1079</v>
      </c>
      <c r="B24573" t="s">
        <v>144</v>
      </c>
      <c r="C24573">
        <v>245</v>
      </c>
      <c r="D24573" t="s">
        <v>11</v>
      </c>
      <c r="E24573" t="s">
        <v>977</v>
      </c>
      <c r="F24573" t="s">
        <v>13</v>
      </c>
      <c r="G24573" s="1">
        <v>16</v>
      </c>
      <c r="H24573">
        <v>1</v>
      </c>
      <c r="I24573" t="s">
        <v>14</v>
      </c>
      <c r="J24573" t="s">
        <v>978</v>
      </c>
      <c r="K24573">
        <f>VLOOKUP(J24573,'Prix unitaires'!B:D,3,FALSE)</f>
        <v>0</v>
      </c>
      <c r="L24573" s="11">
        <f t="shared" si="383"/>
        <v>0</v>
      </c>
    </row>
    <row r="24574" spans="1:12" x14ac:dyDescent="0.25">
      <c r="A24574" t="s">
        <v>1079</v>
      </c>
      <c r="B24574" t="s">
        <v>144</v>
      </c>
      <c r="C24574">
        <v>245</v>
      </c>
      <c r="D24574" t="s">
        <v>11</v>
      </c>
      <c r="E24574" t="s">
        <v>167</v>
      </c>
      <c r="F24574" t="s">
        <v>13</v>
      </c>
      <c r="G24574" s="1">
        <v>2.8800001144409202</v>
      </c>
      <c r="H24574">
        <v>1</v>
      </c>
      <c r="I24574" t="s">
        <v>14</v>
      </c>
      <c r="J24574" t="s">
        <v>168</v>
      </c>
      <c r="K24574">
        <f>VLOOKUP(J24574,'Prix unitaires'!B:D,3,FALSE)</f>
        <v>0</v>
      </c>
      <c r="L24574" s="11">
        <f t="shared" si="383"/>
        <v>0</v>
      </c>
    </row>
    <row r="24575" spans="1:12" x14ac:dyDescent="0.25">
      <c r="A24575" t="s">
        <v>1079</v>
      </c>
      <c r="B24575" t="s">
        <v>144</v>
      </c>
      <c r="C24575">
        <v>250</v>
      </c>
      <c r="D24575" t="s">
        <v>11</v>
      </c>
      <c r="E24575" t="s">
        <v>122</v>
      </c>
      <c r="F24575" t="s">
        <v>13</v>
      </c>
      <c r="G24575" s="1">
        <v>15.7299995422363</v>
      </c>
      <c r="H24575">
        <v>50</v>
      </c>
      <c r="I24575" t="s">
        <v>14</v>
      </c>
      <c r="J24575" t="s">
        <v>123</v>
      </c>
      <c r="K24575">
        <f>VLOOKUP(J24575,'Prix unitaires'!B:D,3,FALSE)</f>
        <v>0</v>
      </c>
      <c r="L24575" s="11">
        <f t="shared" si="383"/>
        <v>0</v>
      </c>
    </row>
    <row r="24576" spans="1:12" x14ac:dyDescent="0.25">
      <c r="A24576" t="s">
        <v>1079</v>
      </c>
      <c r="B24576" t="s">
        <v>144</v>
      </c>
      <c r="C24576">
        <v>250</v>
      </c>
      <c r="D24576" t="s">
        <v>11</v>
      </c>
      <c r="E24576" t="s">
        <v>977</v>
      </c>
      <c r="F24576" t="s">
        <v>13</v>
      </c>
      <c r="G24576" s="1">
        <v>15.7299995422363</v>
      </c>
      <c r="H24576">
        <v>1</v>
      </c>
      <c r="I24576" t="s">
        <v>14</v>
      </c>
      <c r="J24576" t="s">
        <v>978</v>
      </c>
      <c r="K24576">
        <f>VLOOKUP(J24576,'Prix unitaires'!B:D,3,FALSE)</f>
        <v>0</v>
      </c>
      <c r="L24576" s="11">
        <f t="shared" si="383"/>
        <v>0</v>
      </c>
    </row>
    <row r="24577" spans="1:12" x14ac:dyDescent="0.25">
      <c r="A24577" t="s">
        <v>1079</v>
      </c>
      <c r="B24577" t="s">
        <v>144</v>
      </c>
      <c r="C24577">
        <v>250</v>
      </c>
      <c r="D24577" t="s">
        <v>11</v>
      </c>
      <c r="E24577" t="s">
        <v>167</v>
      </c>
      <c r="F24577" t="s">
        <v>13</v>
      </c>
      <c r="G24577" s="1">
        <v>2.8800001144409202</v>
      </c>
      <c r="H24577">
        <v>1</v>
      </c>
      <c r="I24577" t="s">
        <v>14</v>
      </c>
      <c r="J24577" t="s">
        <v>168</v>
      </c>
      <c r="K24577">
        <f>VLOOKUP(J24577,'Prix unitaires'!B:D,3,FALSE)</f>
        <v>0</v>
      </c>
      <c r="L24577" s="11">
        <f t="shared" si="383"/>
        <v>0</v>
      </c>
    </row>
    <row r="24578" spans="1:12" x14ac:dyDescent="0.25">
      <c r="A24578" t="s">
        <v>1079</v>
      </c>
      <c r="B24578" t="s">
        <v>144</v>
      </c>
      <c r="C24578">
        <v>251</v>
      </c>
      <c r="D24578" t="s">
        <v>11</v>
      </c>
      <c r="E24578" t="s">
        <v>122</v>
      </c>
      <c r="F24578" t="s">
        <v>13</v>
      </c>
      <c r="G24578" s="1">
        <v>32.029998779296903</v>
      </c>
      <c r="H24578">
        <v>50</v>
      </c>
      <c r="I24578" t="s">
        <v>14</v>
      </c>
      <c r="J24578" t="s">
        <v>123</v>
      </c>
      <c r="K24578">
        <f>VLOOKUP(J24578,'Prix unitaires'!B:D,3,FALSE)</f>
        <v>0</v>
      </c>
      <c r="L24578" s="11">
        <f t="shared" si="383"/>
        <v>0</v>
      </c>
    </row>
    <row r="24579" spans="1:12" x14ac:dyDescent="0.25">
      <c r="A24579" t="s">
        <v>1079</v>
      </c>
      <c r="B24579" t="s">
        <v>144</v>
      </c>
      <c r="C24579">
        <v>251</v>
      </c>
      <c r="D24579" t="s">
        <v>11</v>
      </c>
      <c r="E24579" t="s">
        <v>977</v>
      </c>
      <c r="F24579" t="s">
        <v>13</v>
      </c>
      <c r="G24579" s="1">
        <v>32.029998779296903</v>
      </c>
      <c r="H24579">
        <v>1</v>
      </c>
      <c r="I24579" t="s">
        <v>14</v>
      </c>
      <c r="J24579" t="s">
        <v>978</v>
      </c>
      <c r="K24579">
        <f>VLOOKUP(J24579,'Prix unitaires'!B:D,3,FALSE)</f>
        <v>0</v>
      </c>
      <c r="L24579" s="11">
        <f t="shared" ref="L24579:L24642" si="384">(G24579*H24579)*K24579</f>
        <v>0</v>
      </c>
    </row>
    <row r="24580" spans="1:12" x14ac:dyDescent="0.25">
      <c r="A24580" t="s">
        <v>1079</v>
      </c>
      <c r="B24580" t="s">
        <v>144</v>
      </c>
      <c r="C24580">
        <v>251</v>
      </c>
      <c r="D24580" t="s">
        <v>11</v>
      </c>
      <c r="E24580" t="s">
        <v>167</v>
      </c>
      <c r="F24580" t="s">
        <v>13</v>
      </c>
      <c r="G24580" s="1">
        <v>5.6599998474121103</v>
      </c>
      <c r="H24580">
        <v>1</v>
      </c>
      <c r="I24580" t="s">
        <v>14</v>
      </c>
      <c r="J24580" t="s">
        <v>168</v>
      </c>
      <c r="K24580">
        <f>VLOOKUP(J24580,'Prix unitaires'!B:D,3,FALSE)</f>
        <v>0</v>
      </c>
      <c r="L24580" s="11">
        <f t="shared" si="384"/>
        <v>0</v>
      </c>
    </row>
    <row r="24581" spans="1:12" x14ac:dyDescent="0.25">
      <c r="A24581" t="s">
        <v>1079</v>
      </c>
      <c r="B24581" t="s">
        <v>144</v>
      </c>
      <c r="C24581">
        <v>252</v>
      </c>
      <c r="D24581" t="s">
        <v>11</v>
      </c>
      <c r="E24581" t="s">
        <v>977</v>
      </c>
      <c r="F24581" t="s">
        <v>13</v>
      </c>
      <c r="G24581" s="1">
        <v>16</v>
      </c>
      <c r="H24581">
        <v>1</v>
      </c>
      <c r="I24581" t="s">
        <v>14</v>
      </c>
      <c r="J24581" t="s">
        <v>978</v>
      </c>
      <c r="K24581">
        <f>VLOOKUP(J24581,'Prix unitaires'!B:D,3,FALSE)</f>
        <v>0</v>
      </c>
      <c r="L24581" s="11">
        <f t="shared" si="384"/>
        <v>0</v>
      </c>
    </row>
    <row r="24582" spans="1:12" x14ac:dyDescent="0.25">
      <c r="A24582" t="s">
        <v>1079</v>
      </c>
      <c r="B24582" t="s">
        <v>144</v>
      </c>
      <c r="C24582">
        <v>252</v>
      </c>
      <c r="D24582" t="s">
        <v>11</v>
      </c>
      <c r="E24582" t="s">
        <v>122</v>
      </c>
      <c r="F24582" t="s">
        <v>13</v>
      </c>
      <c r="G24582" s="1">
        <v>16</v>
      </c>
      <c r="H24582">
        <v>50</v>
      </c>
      <c r="I24582" t="s">
        <v>14</v>
      </c>
      <c r="J24582" t="s">
        <v>123</v>
      </c>
      <c r="K24582">
        <f>VLOOKUP(J24582,'Prix unitaires'!B:D,3,FALSE)</f>
        <v>0</v>
      </c>
      <c r="L24582" s="11">
        <f t="shared" si="384"/>
        <v>0</v>
      </c>
    </row>
    <row r="24583" spans="1:12" x14ac:dyDescent="0.25">
      <c r="A24583" t="s">
        <v>1079</v>
      </c>
      <c r="B24583" t="s">
        <v>144</v>
      </c>
      <c r="C24583">
        <v>252</v>
      </c>
      <c r="D24583" t="s">
        <v>11</v>
      </c>
      <c r="E24583" t="s">
        <v>167</v>
      </c>
      <c r="F24583" t="s">
        <v>13</v>
      </c>
      <c r="G24583" s="1">
        <v>2.8800001144409202</v>
      </c>
      <c r="H24583">
        <v>1</v>
      </c>
      <c r="I24583" t="s">
        <v>14</v>
      </c>
      <c r="J24583" t="s">
        <v>168</v>
      </c>
      <c r="K24583">
        <f>VLOOKUP(J24583,'Prix unitaires'!B:D,3,FALSE)</f>
        <v>0</v>
      </c>
      <c r="L24583" s="11">
        <f t="shared" si="384"/>
        <v>0</v>
      </c>
    </row>
    <row r="24584" spans="1:12" x14ac:dyDescent="0.25">
      <c r="A24584" t="s">
        <v>1079</v>
      </c>
      <c r="B24584" t="s">
        <v>144</v>
      </c>
      <c r="C24584">
        <v>254</v>
      </c>
      <c r="D24584" t="s">
        <v>11</v>
      </c>
      <c r="E24584" t="s">
        <v>122</v>
      </c>
      <c r="F24584" t="s">
        <v>13</v>
      </c>
      <c r="G24584" s="1">
        <v>16</v>
      </c>
      <c r="H24584">
        <v>50</v>
      </c>
      <c r="I24584" t="s">
        <v>14</v>
      </c>
      <c r="J24584" t="s">
        <v>123</v>
      </c>
      <c r="K24584">
        <f>VLOOKUP(J24584,'Prix unitaires'!B:D,3,FALSE)</f>
        <v>0</v>
      </c>
      <c r="L24584" s="11">
        <f t="shared" si="384"/>
        <v>0</v>
      </c>
    </row>
    <row r="24585" spans="1:12" x14ac:dyDescent="0.25">
      <c r="A24585" t="s">
        <v>1079</v>
      </c>
      <c r="B24585" t="s">
        <v>144</v>
      </c>
      <c r="C24585">
        <v>254</v>
      </c>
      <c r="D24585" t="s">
        <v>11</v>
      </c>
      <c r="E24585" t="s">
        <v>167</v>
      </c>
      <c r="F24585" t="s">
        <v>13</v>
      </c>
      <c r="G24585" s="1">
        <v>2.8800001144409202</v>
      </c>
      <c r="H24585">
        <v>1</v>
      </c>
      <c r="I24585" t="s">
        <v>14</v>
      </c>
      <c r="J24585" t="s">
        <v>168</v>
      </c>
      <c r="K24585">
        <f>VLOOKUP(J24585,'Prix unitaires'!B:D,3,FALSE)</f>
        <v>0</v>
      </c>
      <c r="L24585" s="11">
        <f t="shared" si="384"/>
        <v>0</v>
      </c>
    </row>
    <row r="24586" spans="1:12" x14ac:dyDescent="0.25">
      <c r="A24586" t="s">
        <v>1079</v>
      </c>
      <c r="B24586" t="s">
        <v>144</v>
      </c>
      <c r="C24586">
        <v>255</v>
      </c>
      <c r="D24586" t="s">
        <v>11</v>
      </c>
      <c r="E24586" t="s">
        <v>977</v>
      </c>
      <c r="F24586" t="s">
        <v>13</v>
      </c>
      <c r="G24586" s="1">
        <v>16</v>
      </c>
      <c r="H24586">
        <v>1</v>
      </c>
      <c r="I24586" t="s">
        <v>14</v>
      </c>
      <c r="J24586" t="s">
        <v>978</v>
      </c>
      <c r="K24586">
        <f>VLOOKUP(J24586,'Prix unitaires'!B:D,3,FALSE)</f>
        <v>0</v>
      </c>
      <c r="L24586" s="11">
        <f t="shared" si="384"/>
        <v>0</v>
      </c>
    </row>
    <row r="24587" spans="1:12" x14ac:dyDescent="0.25">
      <c r="A24587" t="s">
        <v>1079</v>
      </c>
      <c r="B24587" t="s">
        <v>144</v>
      </c>
      <c r="C24587">
        <v>255</v>
      </c>
      <c r="D24587" t="s">
        <v>11</v>
      </c>
      <c r="E24587" t="s">
        <v>122</v>
      </c>
      <c r="F24587" t="s">
        <v>13</v>
      </c>
      <c r="G24587" s="1">
        <v>16</v>
      </c>
      <c r="H24587">
        <v>50</v>
      </c>
      <c r="I24587" t="s">
        <v>14</v>
      </c>
      <c r="J24587" t="s">
        <v>123</v>
      </c>
      <c r="K24587">
        <f>VLOOKUP(J24587,'Prix unitaires'!B:D,3,FALSE)</f>
        <v>0</v>
      </c>
      <c r="L24587" s="11">
        <f t="shared" si="384"/>
        <v>0</v>
      </c>
    </row>
    <row r="24588" spans="1:12" x14ac:dyDescent="0.25">
      <c r="A24588" t="s">
        <v>1079</v>
      </c>
      <c r="B24588" t="s">
        <v>144</v>
      </c>
      <c r="C24588">
        <v>255</v>
      </c>
      <c r="D24588" t="s">
        <v>11</v>
      </c>
      <c r="E24588" t="s">
        <v>167</v>
      </c>
      <c r="F24588" t="s">
        <v>13</v>
      </c>
      <c r="G24588" s="1">
        <v>2.8800001144409202</v>
      </c>
      <c r="H24588">
        <v>1</v>
      </c>
      <c r="I24588" t="s">
        <v>14</v>
      </c>
      <c r="J24588" t="s">
        <v>168</v>
      </c>
      <c r="K24588">
        <f>VLOOKUP(J24588,'Prix unitaires'!B:D,3,FALSE)</f>
        <v>0</v>
      </c>
      <c r="L24588" s="11">
        <f t="shared" si="384"/>
        <v>0</v>
      </c>
    </row>
    <row r="24589" spans="1:12" x14ac:dyDescent="0.25">
      <c r="A24589" t="s">
        <v>1079</v>
      </c>
      <c r="B24589" t="s">
        <v>144</v>
      </c>
      <c r="C24589">
        <v>256</v>
      </c>
      <c r="D24589" t="s">
        <v>11</v>
      </c>
      <c r="E24589" t="s">
        <v>122</v>
      </c>
      <c r="F24589" t="s">
        <v>13</v>
      </c>
      <c r="G24589" s="1">
        <v>15.930000305175801</v>
      </c>
      <c r="H24589">
        <v>50</v>
      </c>
      <c r="I24589" t="s">
        <v>14</v>
      </c>
      <c r="J24589" t="s">
        <v>123</v>
      </c>
      <c r="K24589">
        <f>VLOOKUP(J24589,'Prix unitaires'!B:D,3,FALSE)</f>
        <v>0</v>
      </c>
      <c r="L24589" s="11">
        <f t="shared" si="384"/>
        <v>0</v>
      </c>
    </row>
    <row r="24590" spans="1:12" x14ac:dyDescent="0.25">
      <c r="A24590" t="s">
        <v>1079</v>
      </c>
      <c r="B24590" t="s">
        <v>144</v>
      </c>
      <c r="C24590">
        <v>256</v>
      </c>
      <c r="D24590" t="s">
        <v>11</v>
      </c>
      <c r="E24590" t="s">
        <v>977</v>
      </c>
      <c r="F24590" t="s">
        <v>13</v>
      </c>
      <c r="G24590" s="1">
        <v>15.930000305175801</v>
      </c>
      <c r="H24590">
        <v>1</v>
      </c>
      <c r="I24590" t="s">
        <v>14</v>
      </c>
      <c r="J24590" t="s">
        <v>978</v>
      </c>
      <c r="K24590">
        <f>VLOOKUP(J24590,'Prix unitaires'!B:D,3,FALSE)</f>
        <v>0</v>
      </c>
      <c r="L24590" s="11">
        <f t="shared" si="384"/>
        <v>0</v>
      </c>
    </row>
    <row r="24591" spans="1:12" x14ac:dyDescent="0.25">
      <c r="A24591" t="s">
        <v>1079</v>
      </c>
      <c r="B24591" t="s">
        <v>144</v>
      </c>
      <c r="C24591">
        <v>256</v>
      </c>
      <c r="D24591" t="s">
        <v>11</v>
      </c>
      <c r="E24591" t="s">
        <v>167</v>
      </c>
      <c r="F24591" t="s">
        <v>13</v>
      </c>
      <c r="G24591" s="1">
        <v>2.8800001144409202</v>
      </c>
      <c r="H24591">
        <v>1</v>
      </c>
      <c r="I24591" t="s">
        <v>14</v>
      </c>
      <c r="J24591" t="s">
        <v>168</v>
      </c>
      <c r="K24591">
        <f>VLOOKUP(J24591,'Prix unitaires'!B:D,3,FALSE)</f>
        <v>0</v>
      </c>
      <c r="L24591" s="11">
        <f t="shared" si="384"/>
        <v>0</v>
      </c>
    </row>
    <row r="24592" spans="1:12" x14ac:dyDescent="0.25">
      <c r="A24592" t="s">
        <v>1079</v>
      </c>
      <c r="B24592" t="s">
        <v>144</v>
      </c>
      <c r="C24592">
        <v>257</v>
      </c>
      <c r="D24592" t="s">
        <v>11</v>
      </c>
      <c r="E24592" t="s">
        <v>122</v>
      </c>
      <c r="F24592" t="s">
        <v>13</v>
      </c>
      <c r="G24592" s="1">
        <v>16</v>
      </c>
      <c r="H24592">
        <v>50</v>
      </c>
      <c r="I24592" t="s">
        <v>14</v>
      </c>
      <c r="J24592" t="s">
        <v>123</v>
      </c>
      <c r="K24592">
        <f>VLOOKUP(J24592,'Prix unitaires'!B:D,3,FALSE)</f>
        <v>0</v>
      </c>
      <c r="L24592" s="11">
        <f t="shared" si="384"/>
        <v>0</v>
      </c>
    </row>
    <row r="24593" spans="1:12" x14ac:dyDescent="0.25">
      <c r="A24593" t="s">
        <v>1079</v>
      </c>
      <c r="B24593" t="s">
        <v>144</v>
      </c>
      <c r="C24593">
        <v>257</v>
      </c>
      <c r="D24593" t="s">
        <v>11</v>
      </c>
      <c r="E24593" t="s">
        <v>977</v>
      </c>
      <c r="F24593" t="s">
        <v>13</v>
      </c>
      <c r="G24593" s="1">
        <v>16</v>
      </c>
      <c r="H24593">
        <v>1</v>
      </c>
      <c r="I24593" t="s">
        <v>14</v>
      </c>
      <c r="J24593" t="s">
        <v>978</v>
      </c>
      <c r="K24593">
        <f>VLOOKUP(J24593,'Prix unitaires'!B:D,3,FALSE)</f>
        <v>0</v>
      </c>
      <c r="L24593" s="11">
        <f t="shared" si="384"/>
        <v>0</v>
      </c>
    </row>
    <row r="24594" spans="1:12" x14ac:dyDescent="0.25">
      <c r="A24594" t="s">
        <v>1079</v>
      </c>
      <c r="B24594" t="s">
        <v>144</v>
      </c>
      <c r="C24594">
        <v>257</v>
      </c>
      <c r="D24594" t="s">
        <v>11</v>
      </c>
      <c r="E24594" t="s">
        <v>167</v>
      </c>
      <c r="F24594" t="s">
        <v>13</v>
      </c>
      <c r="G24594" s="1">
        <v>2.8800001144409202</v>
      </c>
      <c r="H24594">
        <v>1</v>
      </c>
      <c r="I24594" t="s">
        <v>14</v>
      </c>
      <c r="J24594" t="s">
        <v>168</v>
      </c>
      <c r="K24594">
        <f>VLOOKUP(J24594,'Prix unitaires'!B:D,3,FALSE)</f>
        <v>0</v>
      </c>
      <c r="L24594" s="11">
        <f t="shared" si="384"/>
        <v>0</v>
      </c>
    </row>
    <row r="24595" spans="1:12" x14ac:dyDescent="0.25">
      <c r="A24595" t="s">
        <v>1079</v>
      </c>
      <c r="B24595" t="s">
        <v>144</v>
      </c>
      <c r="C24595">
        <v>258</v>
      </c>
      <c r="D24595" t="s">
        <v>11</v>
      </c>
      <c r="E24595" t="s">
        <v>122</v>
      </c>
      <c r="F24595" t="s">
        <v>13</v>
      </c>
      <c r="G24595" s="1">
        <v>16.799999237060501</v>
      </c>
      <c r="H24595">
        <v>50</v>
      </c>
      <c r="I24595" t="s">
        <v>14</v>
      </c>
      <c r="J24595" t="s">
        <v>123</v>
      </c>
      <c r="K24595">
        <f>VLOOKUP(J24595,'Prix unitaires'!B:D,3,FALSE)</f>
        <v>0</v>
      </c>
      <c r="L24595" s="11">
        <f t="shared" si="384"/>
        <v>0</v>
      </c>
    </row>
    <row r="24596" spans="1:12" x14ac:dyDescent="0.25">
      <c r="A24596" t="s">
        <v>1079</v>
      </c>
      <c r="B24596" t="s">
        <v>144</v>
      </c>
      <c r="C24596">
        <v>258</v>
      </c>
      <c r="D24596" t="s">
        <v>11</v>
      </c>
      <c r="E24596" t="s">
        <v>977</v>
      </c>
      <c r="F24596" t="s">
        <v>13</v>
      </c>
      <c r="G24596" s="1">
        <v>16.799999237060501</v>
      </c>
      <c r="H24596">
        <v>1</v>
      </c>
      <c r="I24596" t="s">
        <v>14</v>
      </c>
      <c r="J24596" t="s">
        <v>978</v>
      </c>
      <c r="K24596">
        <f>VLOOKUP(J24596,'Prix unitaires'!B:D,3,FALSE)</f>
        <v>0</v>
      </c>
      <c r="L24596" s="11">
        <f t="shared" si="384"/>
        <v>0</v>
      </c>
    </row>
    <row r="24597" spans="1:12" x14ac:dyDescent="0.25">
      <c r="A24597" t="s">
        <v>1079</v>
      </c>
      <c r="B24597" t="s">
        <v>144</v>
      </c>
      <c r="C24597">
        <v>258</v>
      </c>
      <c r="D24597" t="s">
        <v>11</v>
      </c>
      <c r="E24597" t="s">
        <v>167</v>
      </c>
      <c r="F24597" t="s">
        <v>13</v>
      </c>
      <c r="G24597" s="1">
        <v>2.8800001144409202</v>
      </c>
      <c r="H24597">
        <v>1</v>
      </c>
      <c r="I24597" t="s">
        <v>14</v>
      </c>
      <c r="J24597" t="s">
        <v>168</v>
      </c>
      <c r="K24597">
        <f>VLOOKUP(J24597,'Prix unitaires'!B:D,3,FALSE)</f>
        <v>0</v>
      </c>
      <c r="L24597" s="11">
        <f t="shared" si="384"/>
        <v>0</v>
      </c>
    </row>
    <row r="24598" spans="1:12" x14ac:dyDescent="0.25">
      <c r="A24598" t="s">
        <v>1079</v>
      </c>
      <c r="B24598" t="s">
        <v>144</v>
      </c>
      <c r="C24598" t="s">
        <v>350</v>
      </c>
      <c r="D24598" t="s">
        <v>11</v>
      </c>
      <c r="E24598" t="s">
        <v>122</v>
      </c>
      <c r="F24598" t="s">
        <v>13</v>
      </c>
      <c r="G24598" s="1">
        <v>10.920000076293899</v>
      </c>
      <c r="H24598">
        <v>50</v>
      </c>
      <c r="I24598" t="s">
        <v>14</v>
      </c>
      <c r="J24598" t="s">
        <v>123</v>
      </c>
      <c r="K24598">
        <f>VLOOKUP(J24598,'Prix unitaires'!B:D,3,FALSE)</f>
        <v>0</v>
      </c>
      <c r="L24598" s="11">
        <f t="shared" si="384"/>
        <v>0</v>
      </c>
    </row>
    <row r="24599" spans="1:12" x14ac:dyDescent="0.25">
      <c r="A24599" t="s">
        <v>1079</v>
      </c>
      <c r="B24599" t="s">
        <v>144</v>
      </c>
      <c r="C24599" t="s">
        <v>350</v>
      </c>
      <c r="D24599" t="s">
        <v>11</v>
      </c>
      <c r="E24599" t="s">
        <v>977</v>
      </c>
      <c r="F24599" t="s">
        <v>13</v>
      </c>
      <c r="G24599" s="1">
        <v>10.920000076293899</v>
      </c>
      <c r="H24599">
        <v>1</v>
      </c>
      <c r="I24599" t="s">
        <v>14</v>
      </c>
      <c r="J24599" t="s">
        <v>978</v>
      </c>
      <c r="K24599">
        <f>VLOOKUP(J24599,'Prix unitaires'!B:D,3,FALSE)</f>
        <v>0</v>
      </c>
      <c r="L24599" s="11">
        <f t="shared" si="384"/>
        <v>0</v>
      </c>
    </row>
    <row r="24600" spans="1:12" x14ac:dyDescent="0.25">
      <c r="A24600" t="s">
        <v>1079</v>
      </c>
      <c r="B24600" t="s">
        <v>144</v>
      </c>
      <c r="C24600" t="s">
        <v>350</v>
      </c>
      <c r="D24600" t="s">
        <v>11</v>
      </c>
      <c r="E24600" t="s">
        <v>167</v>
      </c>
      <c r="F24600" t="s">
        <v>13</v>
      </c>
      <c r="G24600" s="1">
        <v>2.8800001144409202</v>
      </c>
      <c r="H24600">
        <v>1</v>
      </c>
      <c r="I24600" t="s">
        <v>14</v>
      </c>
      <c r="J24600" t="s">
        <v>168</v>
      </c>
      <c r="K24600">
        <f>VLOOKUP(J24600,'Prix unitaires'!B:D,3,FALSE)</f>
        <v>0</v>
      </c>
      <c r="L24600" s="11">
        <f t="shared" si="384"/>
        <v>0</v>
      </c>
    </row>
    <row r="24601" spans="1:12" x14ac:dyDescent="0.25">
      <c r="A24601" t="s">
        <v>1079</v>
      </c>
      <c r="B24601" t="s">
        <v>144</v>
      </c>
      <c r="C24601">
        <v>260</v>
      </c>
      <c r="D24601" t="s">
        <v>11</v>
      </c>
      <c r="E24601" t="s">
        <v>122</v>
      </c>
      <c r="F24601" t="s">
        <v>13</v>
      </c>
      <c r="G24601" s="1">
        <v>6.0799999237060502</v>
      </c>
      <c r="H24601">
        <v>50</v>
      </c>
      <c r="I24601" t="s">
        <v>14</v>
      </c>
      <c r="J24601" t="s">
        <v>123</v>
      </c>
      <c r="K24601">
        <f>VLOOKUP(J24601,'Prix unitaires'!B:D,3,FALSE)</f>
        <v>0</v>
      </c>
      <c r="L24601" s="11">
        <f t="shared" si="384"/>
        <v>0</v>
      </c>
    </row>
    <row r="24602" spans="1:12" x14ac:dyDescent="0.25">
      <c r="A24602" t="s">
        <v>1079</v>
      </c>
      <c r="B24602" t="s">
        <v>144</v>
      </c>
      <c r="C24602">
        <v>260</v>
      </c>
      <c r="D24602" t="s">
        <v>11</v>
      </c>
      <c r="E24602" t="s">
        <v>977</v>
      </c>
      <c r="F24602" t="s">
        <v>13</v>
      </c>
      <c r="G24602" s="1">
        <v>6.0799999237060502</v>
      </c>
      <c r="H24602">
        <v>1</v>
      </c>
      <c r="I24602" t="s">
        <v>14</v>
      </c>
      <c r="J24602" t="s">
        <v>978</v>
      </c>
      <c r="K24602">
        <f>VLOOKUP(J24602,'Prix unitaires'!B:D,3,FALSE)</f>
        <v>0</v>
      </c>
      <c r="L24602" s="11">
        <f t="shared" si="384"/>
        <v>0</v>
      </c>
    </row>
    <row r="24603" spans="1:12" x14ac:dyDescent="0.25">
      <c r="A24603" t="s">
        <v>1079</v>
      </c>
      <c r="B24603" t="s">
        <v>144</v>
      </c>
      <c r="C24603">
        <v>260</v>
      </c>
      <c r="D24603" t="s">
        <v>11</v>
      </c>
      <c r="E24603" t="s">
        <v>167</v>
      </c>
      <c r="F24603" t="s">
        <v>13</v>
      </c>
      <c r="G24603" s="1">
        <v>0</v>
      </c>
      <c r="H24603">
        <v>0</v>
      </c>
      <c r="I24603" t="s">
        <v>14</v>
      </c>
      <c r="J24603" t="s">
        <v>168</v>
      </c>
      <c r="K24603">
        <f>VLOOKUP(J24603,'Prix unitaires'!B:D,3,FALSE)</f>
        <v>0</v>
      </c>
      <c r="L24603" s="11">
        <f t="shared" si="384"/>
        <v>0</v>
      </c>
    </row>
    <row r="24604" spans="1:12" x14ac:dyDescent="0.25">
      <c r="A24604" t="s">
        <v>1079</v>
      </c>
      <c r="B24604" t="s">
        <v>144</v>
      </c>
      <c r="C24604">
        <v>261</v>
      </c>
      <c r="D24604" t="s">
        <v>11</v>
      </c>
      <c r="E24604" t="s">
        <v>122</v>
      </c>
      <c r="F24604" t="s">
        <v>13</v>
      </c>
      <c r="G24604" s="1">
        <v>16</v>
      </c>
      <c r="H24604">
        <v>50</v>
      </c>
      <c r="I24604" t="s">
        <v>14</v>
      </c>
      <c r="J24604" t="s">
        <v>123</v>
      </c>
      <c r="K24604">
        <f>VLOOKUP(J24604,'Prix unitaires'!B:D,3,FALSE)</f>
        <v>0</v>
      </c>
      <c r="L24604" s="11">
        <f t="shared" si="384"/>
        <v>0</v>
      </c>
    </row>
    <row r="24605" spans="1:12" x14ac:dyDescent="0.25">
      <c r="A24605" t="s">
        <v>1079</v>
      </c>
      <c r="B24605" t="s">
        <v>144</v>
      </c>
      <c r="C24605">
        <v>261</v>
      </c>
      <c r="D24605" t="s">
        <v>11</v>
      </c>
      <c r="E24605" t="s">
        <v>977</v>
      </c>
      <c r="F24605" t="s">
        <v>13</v>
      </c>
      <c r="G24605" s="1">
        <v>16</v>
      </c>
      <c r="H24605">
        <v>1</v>
      </c>
      <c r="I24605" t="s">
        <v>14</v>
      </c>
      <c r="J24605" t="s">
        <v>978</v>
      </c>
      <c r="K24605">
        <f>VLOOKUP(J24605,'Prix unitaires'!B:D,3,FALSE)</f>
        <v>0</v>
      </c>
      <c r="L24605" s="11">
        <f t="shared" si="384"/>
        <v>0</v>
      </c>
    </row>
    <row r="24606" spans="1:12" x14ac:dyDescent="0.25">
      <c r="A24606" t="s">
        <v>1079</v>
      </c>
      <c r="B24606" t="s">
        <v>144</v>
      </c>
      <c r="C24606">
        <v>261</v>
      </c>
      <c r="D24606" t="s">
        <v>11</v>
      </c>
      <c r="E24606" t="s">
        <v>167</v>
      </c>
      <c r="F24606" t="s">
        <v>13</v>
      </c>
      <c r="G24606" s="1">
        <v>2.8800001144409202</v>
      </c>
      <c r="H24606">
        <v>1</v>
      </c>
      <c r="I24606" t="s">
        <v>14</v>
      </c>
      <c r="J24606" t="s">
        <v>168</v>
      </c>
      <c r="K24606">
        <f>VLOOKUP(J24606,'Prix unitaires'!B:D,3,FALSE)</f>
        <v>0</v>
      </c>
      <c r="L24606" s="11">
        <f t="shared" si="384"/>
        <v>0</v>
      </c>
    </row>
    <row r="24607" spans="1:12" x14ac:dyDescent="0.25">
      <c r="A24607" t="s">
        <v>1079</v>
      </c>
      <c r="B24607" t="s">
        <v>144</v>
      </c>
      <c r="C24607">
        <v>262</v>
      </c>
      <c r="D24607" t="s">
        <v>11</v>
      </c>
      <c r="E24607" t="s">
        <v>122</v>
      </c>
      <c r="F24607" t="s">
        <v>13</v>
      </c>
      <c r="G24607" s="1">
        <v>16.670000076293899</v>
      </c>
      <c r="H24607">
        <v>50</v>
      </c>
      <c r="I24607" t="s">
        <v>14</v>
      </c>
      <c r="J24607" t="s">
        <v>123</v>
      </c>
      <c r="K24607">
        <f>VLOOKUP(J24607,'Prix unitaires'!B:D,3,FALSE)</f>
        <v>0</v>
      </c>
      <c r="L24607" s="11">
        <f t="shared" si="384"/>
        <v>0</v>
      </c>
    </row>
    <row r="24608" spans="1:12" x14ac:dyDescent="0.25">
      <c r="A24608" t="s">
        <v>1079</v>
      </c>
      <c r="B24608" t="s">
        <v>144</v>
      </c>
      <c r="C24608">
        <v>262</v>
      </c>
      <c r="D24608" t="s">
        <v>11</v>
      </c>
      <c r="E24608" t="s">
        <v>977</v>
      </c>
      <c r="F24608" t="s">
        <v>13</v>
      </c>
      <c r="G24608" s="1">
        <v>16.670000076293899</v>
      </c>
      <c r="H24608">
        <v>1</v>
      </c>
      <c r="I24608" t="s">
        <v>14</v>
      </c>
      <c r="J24608" t="s">
        <v>978</v>
      </c>
      <c r="K24608">
        <f>VLOOKUP(J24608,'Prix unitaires'!B:D,3,FALSE)</f>
        <v>0</v>
      </c>
      <c r="L24608" s="11">
        <f t="shared" si="384"/>
        <v>0</v>
      </c>
    </row>
    <row r="24609" spans="1:12" x14ac:dyDescent="0.25">
      <c r="A24609" t="s">
        <v>1079</v>
      </c>
      <c r="B24609" t="s">
        <v>144</v>
      </c>
      <c r="C24609">
        <v>262</v>
      </c>
      <c r="D24609" t="s">
        <v>11</v>
      </c>
      <c r="E24609" t="s">
        <v>167</v>
      </c>
      <c r="F24609" t="s">
        <v>13</v>
      </c>
      <c r="G24609" s="1">
        <v>2.8800001144409202</v>
      </c>
      <c r="H24609">
        <v>1</v>
      </c>
      <c r="I24609" t="s">
        <v>14</v>
      </c>
      <c r="J24609" t="s">
        <v>168</v>
      </c>
      <c r="K24609">
        <f>VLOOKUP(J24609,'Prix unitaires'!B:D,3,FALSE)</f>
        <v>0</v>
      </c>
      <c r="L24609" s="11">
        <f t="shared" si="384"/>
        <v>0</v>
      </c>
    </row>
    <row r="24610" spans="1:12" x14ac:dyDescent="0.25">
      <c r="A24610" t="s">
        <v>1079</v>
      </c>
      <c r="B24610" t="s">
        <v>144</v>
      </c>
      <c r="C24610" t="s">
        <v>1053</v>
      </c>
      <c r="D24610" t="s">
        <v>11</v>
      </c>
      <c r="E24610" t="s">
        <v>122</v>
      </c>
      <c r="F24610" t="s">
        <v>13</v>
      </c>
      <c r="G24610" s="1">
        <v>10.8900003433228</v>
      </c>
      <c r="H24610">
        <v>50</v>
      </c>
      <c r="I24610" t="s">
        <v>14</v>
      </c>
      <c r="J24610" t="s">
        <v>123</v>
      </c>
      <c r="K24610">
        <f>VLOOKUP(J24610,'Prix unitaires'!B:D,3,FALSE)</f>
        <v>0</v>
      </c>
      <c r="L24610" s="11">
        <f t="shared" si="384"/>
        <v>0</v>
      </c>
    </row>
    <row r="24611" spans="1:12" x14ac:dyDescent="0.25">
      <c r="A24611" t="s">
        <v>1079</v>
      </c>
      <c r="B24611" t="s">
        <v>144</v>
      </c>
      <c r="C24611" t="s">
        <v>1053</v>
      </c>
      <c r="D24611" t="s">
        <v>11</v>
      </c>
      <c r="E24611" t="s">
        <v>977</v>
      </c>
      <c r="F24611" t="s">
        <v>13</v>
      </c>
      <c r="G24611" s="1">
        <v>10.8900003433228</v>
      </c>
      <c r="H24611">
        <v>1</v>
      </c>
      <c r="I24611" t="s">
        <v>14</v>
      </c>
      <c r="J24611" t="s">
        <v>978</v>
      </c>
      <c r="K24611">
        <f>VLOOKUP(J24611,'Prix unitaires'!B:D,3,FALSE)</f>
        <v>0</v>
      </c>
      <c r="L24611" s="11">
        <f t="shared" si="384"/>
        <v>0</v>
      </c>
    </row>
    <row r="24612" spans="1:12" x14ac:dyDescent="0.25">
      <c r="A24612" t="s">
        <v>1079</v>
      </c>
      <c r="B24612" t="s">
        <v>144</v>
      </c>
      <c r="C24612" t="s">
        <v>1053</v>
      </c>
      <c r="D24612" t="s">
        <v>11</v>
      </c>
      <c r="E24612" t="s">
        <v>167</v>
      </c>
      <c r="F24612" t="s">
        <v>13</v>
      </c>
      <c r="G24612" s="1">
        <v>2.8800001144409202</v>
      </c>
      <c r="H24612">
        <v>1</v>
      </c>
      <c r="I24612" t="s">
        <v>14</v>
      </c>
      <c r="J24612" t="s">
        <v>168</v>
      </c>
      <c r="K24612">
        <f>VLOOKUP(J24612,'Prix unitaires'!B:D,3,FALSE)</f>
        <v>0</v>
      </c>
      <c r="L24612" s="11">
        <f t="shared" si="384"/>
        <v>0</v>
      </c>
    </row>
    <row r="24613" spans="1:12" x14ac:dyDescent="0.25">
      <c r="A24613" t="s">
        <v>1079</v>
      </c>
      <c r="B24613" t="s">
        <v>144</v>
      </c>
      <c r="C24613">
        <v>263</v>
      </c>
      <c r="D24613" t="s">
        <v>11</v>
      </c>
      <c r="E24613" t="s">
        <v>122</v>
      </c>
      <c r="F24613" t="s">
        <v>13</v>
      </c>
      <c r="G24613" s="1">
        <v>15.960000038146999</v>
      </c>
      <c r="H24613">
        <v>50</v>
      </c>
      <c r="I24613" t="s">
        <v>14</v>
      </c>
      <c r="J24613" t="s">
        <v>123</v>
      </c>
      <c r="K24613">
        <f>VLOOKUP(J24613,'Prix unitaires'!B:D,3,FALSE)</f>
        <v>0</v>
      </c>
      <c r="L24613" s="11">
        <f t="shared" si="384"/>
        <v>0</v>
      </c>
    </row>
    <row r="24614" spans="1:12" x14ac:dyDescent="0.25">
      <c r="A24614" t="s">
        <v>1079</v>
      </c>
      <c r="B24614" t="s">
        <v>144</v>
      </c>
      <c r="C24614">
        <v>263</v>
      </c>
      <c r="D24614" t="s">
        <v>11</v>
      </c>
      <c r="E24614" t="s">
        <v>977</v>
      </c>
      <c r="F24614" t="s">
        <v>13</v>
      </c>
      <c r="G24614" s="1">
        <v>15.960000038146999</v>
      </c>
      <c r="H24614">
        <v>1</v>
      </c>
      <c r="I24614" t="s">
        <v>14</v>
      </c>
      <c r="J24614" t="s">
        <v>978</v>
      </c>
      <c r="K24614">
        <f>VLOOKUP(J24614,'Prix unitaires'!B:D,3,FALSE)</f>
        <v>0</v>
      </c>
      <c r="L24614" s="11">
        <f t="shared" si="384"/>
        <v>0</v>
      </c>
    </row>
    <row r="24615" spans="1:12" x14ac:dyDescent="0.25">
      <c r="A24615" t="s">
        <v>1079</v>
      </c>
      <c r="B24615" t="s">
        <v>144</v>
      </c>
      <c r="C24615">
        <v>263</v>
      </c>
      <c r="D24615" t="s">
        <v>11</v>
      </c>
      <c r="E24615" t="s">
        <v>167</v>
      </c>
      <c r="F24615" t="s">
        <v>13</v>
      </c>
      <c r="G24615" s="1">
        <v>2.8800001144409202</v>
      </c>
      <c r="H24615">
        <v>1</v>
      </c>
      <c r="I24615" t="s">
        <v>14</v>
      </c>
      <c r="J24615" t="s">
        <v>168</v>
      </c>
      <c r="K24615">
        <f>VLOOKUP(J24615,'Prix unitaires'!B:D,3,FALSE)</f>
        <v>0</v>
      </c>
      <c r="L24615" s="11">
        <f t="shared" si="384"/>
        <v>0</v>
      </c>
    </row>
    <row r="24616" spans="1:12" x14ac:dyDescent="0.25">
      <c r="A24616" t="s">
        <v>1079</v>
      </c>
      <c r="B24616" t="s">
        <v>144</v>
      </c>
      <c r="C24616">
        <v>264</v>
      </c>
      <c r="D24616" t="s">
        <v>11</v>
      </c>
      <c r="E24616" t="s">
        <v>122</v>
      </c>
      <c r="F24616" t="s">
        <v>13</v>
      </c>
      <c r="G24616" s="1">
        <v>6.0100002288818404</v>
      </c>
      <c r="H24616">
        <v>50</v>
      </c>
      <c r="I24616" t="s">
        <v>14</v>
      </c>
      <c r="J24616" t="s">
        <v>123</v>
      </c>
      <c r="K24616">
        <f>VLOOKUP(J24616,'Prix unitaires'!B:D,3,FALSE)</f>
        <v>0</v>
      </c>
      <c r="L24616" s="11">
        <f t="shared" si="384"/>
        <v>0</v>
      </c>
    </row>
    <row r="24617" spans="1:12" x14ac:dyDescent="0.25">
      <c r="A24617" t="s">
        <v>1079</v>
      </c>
      <c r="B24617" t="s">
        <v>144</v>
      </c>
      <c r="C24617">
        <v>264</v>
      </c>
      <c r="D24617" t="s">
        <v>11</v>
      </c>
      <c r="E24617" t="s">
        <v>977</v>
      </c>
      <c r="F24617" t="s">
        <v>13</v>
      </c>
      <c r="G24617" s="1">
        <v>6.0100002288818404</v>
      </c>
      <c r="H24617">
        <v>1</v>
      </c>
      <c r="I24617" t="s">
        <v>14</v>
      </c>
      <c r="J24617" t="s">
        <v>978</v>
      </c>
      <c r="K24617">
        <f>VLOOKUP(J24617,'Prix unitaires'!B:D,3,FALSE)</f>
        <v>0</v>
      </c>
      <c r="L24617" s="11">
        <f t="shared" si="384"/>
        <v>0</v>
      </c>
    </row>
    <row r="24618" spans="1:12" x14ac:dyDescent="0.25">
      <c r="A24618" t="s">
        <v>1079</v>
      </c>
      <c r="B24618" t="s">
        <v>144</v>
      </c>
      <c r="C24618">
        <v>265</v>
      </c>
      <c r="D24618" t="s">
        <v>11</v>
      </c>
      <c r="E24618" t="s">
        <v>122</v>
      </c>
      <c r="F24618" t="s">
        <v>13</v>
      </c>
      <c r="G24618" s="1">
        <v>16</v>
      </c>
      <c r="H24618">
        <v>50</v>
      </c>
      <c r="I24618" t="s">
        <v>14</v>
      </c>
      <c r="J24618" t="s">
        <v>123</v>
      </c>
      <c r="K24618">
        <f>VLOOKUP(J24618,'Prix unitaires'!B:D,3,FALSE)</f>
        <v>0</v>
      </c>
      <c r="L24618" s="11">
        <f t="shared" si="384"/>
        <v>0</v>
      </c>
    </row>
    <row r="24619" spans="1:12" x14ac:dyDescent="0.25">
      <c r="A24619" t="s">
        <v>1079</v>
      </c>
      <c r="B24619" t="s">
        <v>144</v>
      </c>
      <c r="C24619">
        <v>265</v>
      </c>
      <c r="D24619" t="s">
        <v>11</v>
      </c>
      <c r="E24619" t="s">
        <v>977</v>
      </c>
      <c r="F24619" t="s">
        <v>13</v>
      </c>
      <c r="G24619" s="1">
        <v>16</v>
      </c>
      <c r="H24619">
        <v>1</v>
      </c>
      <c r="I24619" t="s">
        <v>14</v>
      </c>
      <c r="J24619" t="s">
        <v>978</v>
      </c>
      <c r="K24619">
        <f>VLOOKUP(J24619,'Prix unitaires'!B:D,3,FALSE)</f>
        <v>0</v>
      </c>
      <c r="L24619" s="11">
        <f t="shared" si="384"/>
        <v>0</v>
      </c>
    </row>
    <row r="24620" spans="1:12" x14ac:dyDescent="0.25">
      <c r="A24620" t="s">
        <v>1079</v>
      </c>
      <c r="B24620" t="s">
        <v>144</v>
      </c>
      <c r="C24620">
        <v>265</v>
      </c>
      <c r="D24620" t="s">
        <v>11</v>
      </c>
      <c r="E24620" t="s">
        <v>167</v>
      </c>
      <c r="F24620" t="s">
        <v>13</v>
      </c>
      <c r="G24620" s="1">
        <v>2.8800001144409202</v>
      </c>
      <c r="H24620">
        <v>1</v>
      </c>
      <c r="I24620" t="s">
        <v>14</v>
      </c>
      <c r="J24620" t="s">
        <v>168</v>
      </c>
      <c r="K24620">
        <f>VLOOKUP(J24620,'Prix unitaires'!B:D,3,FALSE)</f>
        <v>0</v>
      </c>
      <c r="L24620" s="11">
        <f t="shared" si="384"/>
        <v>0</v>
      </c>
    </row>
    <row r="24621" spans="1:12" x14ac:dyDescent="0.25">
      <c r="A24621" t="s">
        <v>1079</v>
      </c>
      <c r="B24621" t="s">
        <v>144</v>
      </c>
      <c r="C24621">
        <v>266</v>
      </c>
      <c r="D24621" t="s">
        <v>11</v>
      </c>
      <c r="E24621" t="s">
        <v>12</v>
      </c>
      <c r="F24621" t="s">
        <v>13</v>
      </c>
      <c r="G24621" s="1">
        <v>12.949999809265099</v>
      </c>
      <c r="H24621">
        <v>12</v>
      </c>
      <c r="I24621" t="s">
        <v>14</v>
      </c>
      <c r="J24621" t="s">
        <v>15</v>
      </c>
      <c r="K24621">
        <f>VLOOKUP(J24621,'Prix unitaires'!B:D,3,FALSE)</f>
        <v>0</v>
      </c>
      <c r="L24621" s="11">
        <f t="shared" si="384"/>
        <v>0</v>
      </c>
    </row>
    <row r="24622" spans="1:12" x14ac:dyDescent="0.25">
      <c r="A24622" t="s">
        <v>1079</v>
      </c>
      <c r="B24622" t="s">
        <v>144</v>
      </c>
      <c r="C24622">
        <v>266</v>
      </c>
      <c r="D24622" t="s">
        <v>11</v>
      </c>
      <c r="E24622" t="s">
        <v>40</v>
      </c>
      <c r="F24622" t="s">
        <v>13</v>
      </c>
      <c r="G24622" s="1">
        <v>12.949999809265099</v>
      </c>
      <c r="H24622">
        <v>1</v>
      </c>
      <c r="I24622" t="s">
        <v>14</v>
      </c>
      <c r="J24622" t="s">
        <v>41</v>
      </c>
      <c r="K24622">
        <f>VLOOKUP(J24622,'Prix unitaires'!B:D,3,FALSE)</f>
        <v>0</v>
      </c>
      <c r="L24622" s="11">
        <f t="shared" si="384"/>
        <v>0</v>
      </c>
    </row>
    <row r="24623" spans="1:12" x14ac:dyDescent="0.25">
      <c r="A24623" t="s">
        <v>1079</v>
      </c>
      <c r="B24623" t="s">
        <v>144</v>
      </c>
      <c r="C24623">
        <v>267</v>
      </c>
      <c r="D24623" t="s">
        <v>11</v>
      </c>
      <c r="E24623" t="s">
        <v>32</v>
      </c>
      <c r="F24623" t="s">
        <v>13</v>
      </c>
      <c r="G24623" s="1">
        <v>8.0299997329712003</v>
      </c>
      <c r="H24623">
        <v>240</v>
      </c>
      <c r="I24623" t="s">
        <v>14</v>
      </c>
      <c r="J24623" t="s">
        <v>33</v>
      </c>
      <c r="K24623">
        <f>VLOOKUP(J24623,'Prix unitaires'!B:D,3,FALSE)</f>
        <v>0</v>
      </c>
      <c r="L24623" s="11">
        <f t="shared" si="384"/>
        <v>0</v>
      </c>
    </row>
    <row r="24624" spans="1:12" x14ac:dyDescent="0.25">
      <c r="A24624" t="s">
        <v>1079</v>
      </c>
      <c r="B24624" t="s">
        <v>144</v>
      </c>
      <c r="C24624">
        <v>267</v>
      </c>
      <c r="D24624" t="s">
        <v>11</v>
      </c>
      <c r="E24624" t="s">
        <v>35</v>
      </c>
      <c r="F24624" t="s">
        <v>13</v>
      </c>
      <c r="G24624" s="1">
        <v>8.0299997329712003</v>
      </c>
      <c r="H24624">
        <v>1</v>
      </c>
      <c r="I24624" t="s">
        <v>14</v>
      </c>
      <c r="J24624" t="s">
        <v>36</v>
      </c>
      <c r="K24624">
        <f>VLOOKUP(J24624,'Prix unitaires'!B:D,3,FALSE)</f>
        <v>0</v>
      </c>
      <c r="L24624" s="11">
        <f t="shared" si="384"/>
        <v>0</v>
      </c>
    </row>
    <row r="24625" spans="1:12" x14ac:dyDescent="0.25">
      <c r="A24625" t="s">
        <v>1079</v>
      </c>
      <c r="B24625" t="s">
        <v>144</v>
      </c>
      <c r="C24625" t="s">
        <v>1054</v>
      </c>
      <c r="D24625" t="s">
        <v>11</v>
      </c>
      <c r="E24625" t="s">
        <v>32</v>
      </c>
      <c r="F24625" t="s">
        <v>13</v>
      </c>
      <c r="G24625" s="1">
        <v>0.99000000953674305</v>
      </c>
      <c r="H24625">
        <v>240</v>
      </c>
      <c r="I24625" t="s">
        <v>14</v>
      </c>
      <c r="J24625" t="s">
        <v>33</v>
      </c>
      <c r="K24625">
        <f>VLOOKUP(J24625,'Prix unitaires'!B:D,3,FALSE)</f>
        <v>0</v>
      </c>
      <c r="L24625" s="11">
        <f t="shared" si="384"/>
        <v>0</v>
      </c>
    </row>
    <row r="24626" spans="1:12" x14ac:dyDescent="0.25">
      <c r="A24626" t="s">
        <v>1079</v>
      </c>
      <c r="B24626" t="s">
        <v>144</v>
      </c>
      <c r="C24626" t="s">
        <v>1054</v>
      </c>
      <c r="D24626" t="s">
        <v>11</v>
      </c>
      <c r="E24626" t="s">
        <v>35</v>
      </c>
      <c r="F24626" t="s">
        <v>13</v>
      </c>
      <c r="G24626" s="1">
        <v>0.99000000953674305</v>
      </c>
      <c r="H24626">
        <v>1</v>
      </c>
      <c r="I24626" t="s">
        <v>14</v>
      </c>
      <c r="J24626" t="s">
        <v>36</v>
      </c>
      <c r="K24626">
        <f>VLOOKUP(J24626,'Prix unitaires'!B:D,3,FALSE)</f>
        <v>0</v>
      </c>
      <c r="L24626" s="11">
        <f t="shared" si="384"/>
        <v>0</v>
      </c>
    </row>
    <row r="24627" spans="1:12" x14ac:dyDescent="0.25">
      <c r="A24627" t="s">
        <v>1079</v>
      </c>
      <c r="B24627" t="s">
        <v>144</v>
      </c>
      <c r="C24627" t="s">
        <v>1055</v>
      </c>
      <c r="D24627" t="s">
        <v>11</v>
      </c>
      <c r="E24627" t="s">
        <v>32</v>
      </c>
      <c r="F24627" t="s">
        <v>13</v>
      </c>
      <c r="G24627" s="1">
        <v>0.99000000953674305</v>
      </c>
      <c r="H24627">
        <v>240</v>
      </c>
      <c r="I24627" t="s">
        <v>14</v>
      </c>
      <c r="J24627" t="s">
        <v>33</v>
      </c>
      <c r="K24627">
        <f>VLOOKUP(J24627,'Prix unitaires'!B:D,3,FALSE)</f>
        <v>0</v>
      </c>
      <c r="L24627" s="11">
        <f t="shared" si="384"/>
        <v>0</v>
      </c>
    </row>
    <row r="24628" spans="1:12" x14ac:dyDescent="0.25">
      <c r="A24628" t="s">
        <v>1079</v>
      </c>
      <c r="B24628" t="s">
        <v>144</v>
      </c>
      <c r="C24628" t="s">
        <v>1055</v>
      </c>
      <c r="D24628" t="s">
        <v>11</v>
      </c>
      <c r="E24628" t="s">
        <v>35</v>
      </c>
      <c r="F24628" t="s">
        <v>13</v>
      </c>
      <c r="G24628" s="1">
        <v>0.99000000953674305</v>
      </c>
      <c r="H24628">
        <v>1</v>
      </c>
      <c r="I24628" t="s">
        <v>14</v>
      </c>
      <c r="J24628" t="s">
        <v>36</v>
      </c>
      <c r="K24628">
        <f>VLOOKUP(J24628,'Prix unitaires'!B:D,3,FALSE)</f>
        <v>0</v>
      </c>
      <c r="L24628" s="11">
        <f t="shared" si="384"/>
        <v>0</v>
      </c>
    </row>
    <row r="24629" spans="1:12" x14ac:dyDescent="0.25">
      <c r="A24629" t="s">
        <v>1079</v>
      </c>
      <c r="B24629" t="s">
        <v>144</v>
      </c>
      <c r="C24629" t="s">
        <v>1056</v>
      </c>
      <c r="D24629" t="s">
        <v>11</v>
      </c>
      <c r="E24629" t="s">
        <v>32</v>
      </c>
      <c r="F24629" t="s">
        <v>13</v>
      </c>
      <c r="G24629" s="1">
        <v>3.8599998950958301</v>
      </c>
      <c r="H24629">
        <v>240</v>
      </c>
      <c r="I24629" t="s">
        <v>14</v>
      </c>
      <c r="J24629" t="s">
        <v>33</v>
      </c>
      <c r="K24629">
        <f>VLOOKUP(J24629,'Prix unitaires'!B:D,3,FALSE)</f>
        <v>0</v>
      </c>
      <c r="L24629" s="11">
        <f t="shared" si="384"/>
        <v>0</v>
      </c>
    </row>
    <row r="24630" spans="1:12" x14ac:dyDescent="0.25">
      <c r="A24630" t="s">
        <v>1079</v>
      </c>
      <c r="B24630" t="s">
        <v>144</v>
      </c>
      <c r="C24630" t="s">
        <v>1056</v>
      </c>
      <c r="D24630" t="s">
        <v>11</v>
      </c>
      <c r="E24630" t="s">
        <v>35</v>
      </c>
      <c r="F24630" t="s">
        <v>13</v>
      </c>
      <c r="G24630" s="1">
        <v>3.8599998950958301</v>
      </c>
      <c r="H24630">
        <v>1</v>
      </c>
      <c r="I24630" t="s">
        <v>14</v>
      </c>
      <c r="J24630" t="s">
        <v>36</v>
      </c>
      <c r="K24630">
        <f>VLOOKUP(J24630,'Prix unitaires'!B:D,3,FALSE)</f>
        <v>0</v>
      </c>
      <c r="L24630" s="11">
        <f t="shared" si="384"/>
        <v>0</v>
      </c>
    </row>
    <row r="24631" spans="1:12" x14ac:dyDescent="0.25">
      <c r="A24631" t="s">
        <v>1079</v>
      </c>
      <c r="B24631" t="s">
        <v>144</v>
      </c>
      <c r="C24631">
        <v>268</v>
      </c>
      <c r="D24631" t="s">
        <v>11</v>
      </c>
      <c r="E24631" t="s">
        <v>12</v>
      </c>
      <c r="F24631" t="s">
        <v>13</v>
      </c>
      <c r="G24631" s="1">
        <v>2.4500000476837198</v>
      </c>
      <c r="H24631">
        <v>12</v>
      </c>
      <c r="I24631" t="s">
        <v>14</v>
      </c>
      <c r="J24631" t="s">
        <v>15</v>
      </c>
      <c r="K24631">
        <f>VLOOKUP(J24631,'Prix unitaires'!B:D,3,FALSE)</f>
        <v>0</v>
      </c>
      <c r="L24631" s="11">
        <f t="shared" si="384"/>
        <v>0</v>
      </c>
    </row>
    <row r="24632" spans="1:12" x14ac:dyDescent="0.25">
      <c r="A24632" t="s">
        <v>1079</v>
      </c>
      <c r="B24632" t="s">
        <v>144</v>
      </c>
      <c r="C24632">
        <v>268</v>
      </c>
      <c r="D24632" t="s">
        <v>11</v>
      </c>
      <c r="E24632" t="s">
        <v>40</v>
      </c>
      <c r="F24632" t="s">
        <v>13</v>
      </c>
      <c r="G24632" s="1">
        <v>2.4500000476837198</v>
      </c>
      <c r="H24632">
        <v>1</v>
      </c>
      <c r="I24632" t="s">
        <v>14</v>
      </c>
      <c r="J24632" t="s">
        <v>41</v>
      </c>
      <c r="K24632">
        <f>VLOOKUP(J24632,'Prix unitaires'!B:D,3,FALSE)</f>
        <v>0</v>
      </c>
      <c r="L24632" s="11">
        <f t="shared" si="384"/>
        <v>0</v>
      </c>
    </row>
    <row r="24633" spans="1:12" x14ac:dyDescent="0.25">
      <c r="A24633" t="s">
        <v>1079</v>
      </c>
      <c r="B24633" t="s">
        <v>144</v>
      </c>
      <c r="C24633">
        <v>269</v>
      </c>
      <c r="D24633" t="s">
        <v>11</v>
      </c>
      <c r="E24633" t="s">
        <v>12</v>
      </c>
      <c r="F24633" t="s">
        <v>13</v>
      </c>
      <c r="G24633" s="1">
        <v>3.2300000190734899</v>
      </c>
      <c r="H24633">
        <v>12</v>
      </c>
      <c r="I24633" t="s">
        <v>14</v>
      </c>
      <c r="J24633" t="s">
        <v>15</v>
      </c>
      <c r="K24633">
        <f>VLOOKUP(J24633,'Prix unitaires'!B:D,3,FALSE)</f>
        <v>0</v>
      </c>
      <c r="L24633" s="11">
        <f t="shared" si="384"/>
        <v>0</v>
      </c>
    </row>
    <row r="24634" spans="1:12" x14ac:dyDescent="0.25">
      <c r="A24634" t="s">
        <v>1079</v>
      </c>
      <c r="B24634" t="s">
        <v>144</v>
      </c>
      <c r="C24634">
        <v>269</v>
      </c>
      <c r="D24634" t="s">
        <v>11</v>
      </c>
      <c r="E24634" t="s">
        <v>35</v>
      </c>
      <c r="F24634" t="s">
        <v>13</v>
      </c>
      <c r="G24634" s="1">
        <v>3.2300000190734899</v>
      </c>
      <c r="H24634">
        <v>1</v>
      </c>
      <c r="I24634" t="s">
        <v>14</v>
      </c>
      <c r="J24634" t="s">
        <v>36</v>
      </c>
      <c r="K24634">
        <f>VLOOKUP(J24634,'Prix unitaires'!B:D,3,FALSE)</f>
        <v>0</v>
      </c>
      <c r="L24634" s="11">
        <f t="shared" si="384"/>
        <v>0</v>
      </c>
    </row>
    <row r="24635" spans="1:12" x14ac:dyDescent="0.25">
      <c r="A24635" t="s">
        <v>1079</v>
      </c>
      <c r="B24635" t="s">
        <v>144</v>
      </c>
      <c r="C24635" t="s">
        <v>1057</v>
      </c>
      <c r="D24635" t="s">
        <v>11</v>
      </c>
      <c r="E24635" t="s">
        <v>12</v>
      </c>
      <c r="F24635" t="s">
        <v>13</v>
      </c>
      <c r="G24635" s="1">
        <v>4.1799998283386204</v>
      </c>
      <c r="H24635">
        <v>12</v>
      </c>
      <c r="I24635" t="s">
        <v>14</v>
      </c>
      <c r="J24635" t="s">
        <v>15</v>
      </c>
      <c r="K24635">
        <f>VLOOKUP(J24635,'Prix unitaires'!B:D,3,FALSE)</f>
        <v>0</v>
      </c>
      <c r="L24635" s="11">
        <f t="shared" si="384"/>
        <v>0</v>
      </c>
    </row>
    <row r="24636" spans="1:12" x14ac:dyDescent="0.25">
      <c r="A24636" t="s">
        <v>1079</v>
      </c>
      <c r="B24636" t="s">
        <v>144</v>
      </c>
      <c r="C24636" t="s">
        <v>1057</v>
      </c>
      <c r="D24636" t="s">
        <v>11</v>
      </c>
      <c r="E24636" t="s">
        <v>40</v>
      </c>
      <c r="F24636" t="s">
        <v>13</v>
      </c>
      <c r="G24636" s="1">
        <v>4.1799998283386204</v>
      </c>
      <c r="H24636">
        <v>1</v>
      </c>
      <c r="I24636" t="s">
        <v>14</v>
      </c>
      <c r="J24636" t="s">
        <v>41</v>
      </c>
      <c r="K24636">
        <f>VLOOKUP(J24636,'Prix unitaires'!B:D,3,FALSE)</f>
        <v>0</v>
      </c>
      <c r="L24636" s="11">
        <f t="shared" si="384"/>
        <v>0</v>
      </c>
    </row>
    <row r="24637" spans="1:12" x14ac:dyDescent="0.25">
      <c r="A24637" t="s">
        <v>1079</v>
      </c>
      <c r="B24637" t="s">
        <v>144</v>
      </c>
      <c r="C24637" t="s">
        <v>1058</v>
      </c>
      <c r="D24637" t="s">
        <v>11</v>
      </c>
      <c r="E24637" t="s">
        <v>17</v>
      </c>
      <c r="F24637" t="s">
        <v>13</v>
      </c>
      <c r="G24637" s="1">
        <v>7.6900000572204599</v>
      </c>
      <c r="H24637">
        <v>50</v>
      </c>
      <c r="I24637" t="s">
        <v>14</v>
      </c>
      <c r="J24637" t="s">
        <v>18</v>
      </c>
      <c r="K24637">
        <f>VLOOKUP(J24637,'Prix unitaires'!B:D,3,FALSE)</f>
        <v>0</v>
      </c>
      <c r="L24637" s="11">
        <f t="shared" si="384"/>
        <v>0</v>
      </c>
    </row>
    <row r="24638" spans="1:12" x14ac:dyDescent="0.25">
      <c r="A24638" t="s">
        <v>1079</v>
      </c>
      <c r="B24638" t="s">
        <v>144</v>
      </c>
      <c r="C24638">
        <v>271</v>
      </c>
      <c r="D24638" t="s">
        <v>11</v>
      </c>
      <c r="E24638" t="s">
        <v>32</v>
      </c>
      <c r="F24638" t="s">
        <v>13</v>
      </c>
      <c r="G24638" s="1">
        <v>9.2100000381469993</v>
      </c>
      <c r="H24638">
        <v>240</v>
      </c>
      <c r="I24638" t="s">
        <v>14</v>
      </c>
      <c r="J24638" t="s">
        <v>33</v>
      </c>
      <c r="K24638">
        <f>VLOOKUP(J24638,'Prix unitaires'!B:D,3,FALSE)</f>
        <v>0</v>
      </c>
      <c r="L24638" s="11">
        <f t="shared" si="384"/>
        <v>0</v>
      </c>
    </row>
    <row r="24639" spans="1:12" x14ac:dyDescent="0.25">
      <c r="A24639" t="s">
        <v>1079</v>
      </c>
      <c r="B24639" t="s">
        <v>144</v>
      </c>
      <c r="C24639">
        <v>271</v>
      </c>
      <c r="D24639" t="s">
        <v>11</v>
      </c>
      <c r="E24639" t="s">
        <v>35</v>
      </c>
      <c r="F24639" t="s">
        <v>13</v>
      </c>
      <c r="G24639" s="1">
        <v>9.2100000381469993</v>
      </c>
      <c r="H24639">
        <v>1</v>
      </c>
      <c r="I24639" t="s">
        <v>14</v>
      </c>
      <c r="J24639" t="s">
        <v>36</v>
      </c>
      <c r="K24639">
        <f>VLOOKUP(J24639,'Prix unitaires'!B:D,3,FALSE)</f>
        <v>0</v>
      </c>
      <c r="L24639" s="11">
        <f t="shared" si="384"/>
        <v>0</v>
      </c>
    </row>
    <row r="24640" spans="1:12" x14ac:dyDescent="0.25">
      <c r="A24640" t="s">
        <v>1079</v>
      </c>
      <c r="B24640" t="s">
        <v>144</v>
      </c>
      <c r="C24640" t="s">
        <v>1059</v>
      </c>
      <c r="D24640" t="s">
        <v>11</v>
      </c>
      <c r="E24640" t="s">
        <v>32</v>
      </c>
      <c r="F24640" t="s">
        <v>13</v>
      </c>
      <c r="G24640" s="1">
        <v>3.9800000190734899</v>
      </c>
      <c r="H24640">
        <v>240</v>
      </c>
      <c r="I24640" t="s">
        <v>14</v>
      </c>
      <c r="J24640" t="s">
        <v>33</v>
      </c>
      <c r="K24640">
        <f>VLOOKUP(J24640,'Prix unitaires'!B:D,3,FALSE)</f>
        <v>0</v>
      </c>
      <c r="L24640" s="11">
        <f t="shared" si="384"/>
        <v>0</v>
      </c>
    </row>
    <row r="24641" spans="1:12" x14ac:dyDescent="0.25">
      <c r="A24641" t="s">
        <v>1079</v>
      </c>
      <c r="B24641" t="s">
        <v>144</v>
      </c>
      <c r="C24641" t="s">
        <v>1059</v>
      </c>
      <c r="D24641" t="s">
        <v>11</v>
      </c>
      <c r="E24641" t="s">
        <v>35</v>
      </c>
      <c r="F24641" t="s">
        <v>13</v>
      </c>
      <c r="G24641" s="1">
        <v>3.9800000190734899</v>
      </c>
      <c r="H24641">
        <v>1</v>
      </c>
      <c r="I24641" t="s">
        <v>14</v>
      </c>
      <c r="J24641" t="s">
        <v>36</v>
      </c>
      <c r="K24641">
        <f>VLOOKUP(J24641,'Prix unitaires'!B:D,3,FALSE)</f>
        <v>0</v>
      </c>
      <c r="L24641" s="11">
        <f t="shared" si="384"/>
        <v>0</v>
      </c>
    </row>
    <row r="24642" spans="1:12" x14ac:dyDescent="0.25">
      <c r="A24642" t="s">
        <v>1079</v>
      </c>
      <c r="B24642" t="s">
        <v>144</v>
      </c>
      <c r="C24642" t="s">
        <v>1060</v>
      </c>
      <c r="D24642" t="s">
        <v>11</v>
      </c>
      <c r="E24642" t="s">
        <v>32</v>
      </c>
      <c r="F24642" t="s">
        <v>13</v>
      </c>
      <c r="G24642" s="1">
        <v>1</v>
      </c>
      <c r="H24642">
        <v>240</v>
      </c>
      <c r="I24642" t="s">
        <v>14</v>
      </c>
      <c r="J24642" t="s">
        <v>33</v>
      </c>
      <c r="K24642">
        <f>VLOOKUP(J24642,'Prix unitaires'!B:D,3,FALSE)</f>
        <v>0</v>
      </c>
      <c r="L24642" s="11">
        <f t="shared" si="384"/>
        <v>0</v>
      </c>
    </row>
    <row r="24643" spans="1:12" x14ac:dyDescent="0.25">
      <c r="A24643" t="s">
        <v>1079</v>
      </c>
      <c r="B24643" t="s">
        <v>144</v>
      </c>
      <c r="C24643" t="s">
        <v>1060</v>
      </c>
      <c r="D24643" t="s">
        <v>11</v>
      </c>
      <c r="E24643" t="s">
        <v>35</v>
      </c>
      <c r="F24643" t="s">
        <v>13</v>
      </c>
      <c r="G24643" s="1">
        <v>1</v>
      </c>
      <c r="H24643">
        <v>1</v>
      </c>
      <c r="I24643" t="s">
        <v>14</v>
      </c>
      <c r="J24643" t="s">
        <v>36</v>
      </c>
      <c r="K24643">
        <f>VLOOKUP(J24643,'Prix unitaires'!B:D,3,FALSE)</f>
        <v>0</v>
      </c>
      <c r="L24643" s="11">
        <f t="shared" ref="L24643:L24706" si="385">(G24643*H24643)*K24643</f>
        <v>0</v>
      </c>
    </row>
    <row r="24644" spans="1:12" x14ac:dyDescent="0.25">
      <c r="A24644" t="s">
        <v>1079</v>
      </c>
      <c r="B24644" t="s">
        <v>144</v>
      </c>
      <c r="C24644">
        <v>272</v>
      </c>
      <c r="D24644" t="s">
        <v>11</v>
      </c>
      <c r="E24644" t="s">
        <v>122</v>
      </c>
      <c r="F24644" t="s">
        <v>13</v>
      </c>
      <c r="G24644" s="1">
        <v>9.5699996948241992</v>
      </c>
      <c r="H24644">
        <v>50</v>
      </c>
      <c r="I24644" t="s">
        <v>14</v>
      </c>
      <c r="J24644" t="s">
        <v>123</v>
      </c>
      <c r="K24644">
        <f>VLOOKUP(J24644,'Prix unitaires'!B:D,3,FALSE)</f>
        <v>0</v>
      </c>
      <c r="L24644" s="11">
        <f t="shared" si="385"/>
        <v>0</v>
      </c>
    </row>
    <row r="24645" spans="1:12" x14ac:dyDescent="0.25">
      <c r="A24645" t="s">
        <v>1079</v>
      </c>
      <c r="B24645" t="s">
        <v>144</v>
      </c>
      <c r="C24645">
        <v>272</v>
      </c>
      <c r="D24645" t="s">
        <v>11</v>
      </c>
      <c r="E24645" t="s">
        <v>977</v>
      </c>
      <c r="F24645" t="s">
        <v>13</v>
      </c>
      <c r="G24645" s="1">
        <v>9.5699996948241992</v>
      </c>
      <c r="H24645">
        <v>1</v>
      </c>
      <c r="I24645" t="s">
        <v>14</v>
      </c>
      <c r="J24645" t="s">
        <v>978</v>
      </c>
      <c r="K24645">
        <f>VLOOKUP(J24645,'Prix unitaires'!B:D,3,FALSE)</f>
        <v>0</v>
      </c>
      <c r="L24645" s="11">
        <f t="shared" si="385"/>
        <v>0</v>
      </c>
    </row>
    <row r="24646" spans="1:12" x14ac:dyDescent="0.25">
      <c r="A24646" t="s">
        <v>1079</v>
      </c>
      <c r="B24646" t="s">
        <v>144</v>
      </c>
      <c r="C24646">
        <v>273</v>
      </c>
      <c r="D24646" t="s">
        <v>11</v>
      </c>
      <c r="E24646" t="s">
        <v>122</v>
      </c>
      <c r="F24646" t="s">
        <v>13</v>
      </c>
      <c r="G24646" s="1">
        <v>15.5200004577637</v>
      </c>
      <c r="H24646">
        <v>50</v>
      </c>
      <c r="I24646" t="s">
        <v>14</v>
      </c>
      <c r="J24646" t="s">
        <v>123</v>
      </c>
      <c r="K24646">
        <f>VLOOKUP(J24646,'Prix unitaires'!B:D,3,FALSE)</f>
        <v>0</v>
      </c>
      <c r="L24646" s="11">
        <f t="shared" si="385"/>
        <v>0</v>
      </c>
    </row>
    <row r="24647" spans="1:12" x14ac:dyDescent="0.25">
      <c r="A24647" t="s">
        <v>1079</v>
      </c>
      <c r="B24647" t="s">
        <v>144</v>
      </c>
      <c r="C24647">
        <v>273</v>
      </c>
      <c r="D24647" t="s">
        <v>11</v>
      </c>
      <c r="E24647" t="s">
        <v>977</v>
      </c>
      <c r="F24647" t="s">
        <v>13</v>
      </c>
      <c r="G24647" s="1">
        <v>15.5200004577637</v>
      </c>
      <c r="H24647">
        <v>1</v>
      </c>
      <c r="I24647" t="s">
        <v>14</v>
      </c>
      <c r="J24647" t="s">
        <v>978</v>
      </c>
      <c r="K24647">
        <f>VLOOKUP(J24647,'Prix unitaires'!B:D,3,FALSE)</f>
        <v>0</v>
      </c>
      <c r="L24647" s="11">
        <f t="shared" si="385"/>
        <v>0</v>
      </c>
    </row>
    <row r="24648" spans="1:12" x14ac:dyDescent="0.25">
      <c r="A24648" t="s">
        <v>1079</v>
      </c>
      <c r="B24648" t="s">
        <v>144</v>
      </c>
      <c r="C24648">
        <v>273</v>
      </c>
      <c r="D24648" t="s">
        <v>11</v>
      </c>
      <c r="E24648" t="s">
        <v>167</v>
      </c>
      <c r="F24648" t="s">
        <v>13</v>
      </c>
      <c r="G24648" s="1">
        <v>2.8800001144409202</v>
      </c>
      <c r="H24648">
        <v>1</v>
      </c>
      <c r="I24648" t="s">
        <v>14</v>
      </c>
      <c r="J24648" t="s">
        <v>168</v>
      </c>
      <c r="K24648">
        <f>VLOOKUP(J24648,'Prix unitaires'!B:D,3,FALSE)</f>
        <v>0</v>
      </c>
      <c r="L24648" s="11">
        <f t="shared" si="385"/>
        <v>0</v>
      </c>
    </row>
    <row r="24649" spans="1:12" x14ac:dyDescent="0.25">
      <c r="A24649" t="s">
        <v>1079</v>
      </c>
      <c r="B24649" t="s">
        <v>144</v>
      </c>
      <c r="C24649">
        <v>274</v>
      </c>
      <c r="D24649" t="s">
        <v>11</v>
      </c>
      <c r="E24649" t="s">
        <v>122</v>
      </c>
      <c r="F24649" t="s">
        <v>13</v>
      </c>
      <c r="G24649" s="1">
        <v>31.110000610351602</v>
      </c>
      <c r="H24649">
        <v>50</v>
      </c>
      <c r="I24649" t="s">
        <v>14</v>
      </c>
      <c r="J24649" t="s">
        <v>123</v>
      </c>
      <c r="K24649">
        <f>VLOOKUP(J24649,'Prix unitaires'!B:D,3,FALSE)</f>
        <v>0</v>
      </c>
      <c r="L24649" s="11">
        <f t="shared" si="385"/>
        <v>0</v>
      </c>
    </row>
    <row r="24650" spans="1:12" x14ac:dyDescent="0.25">
      <c r="A24650" t="s">
        <v>1079</v>
      </c>
      <c r="B24650" t="s">
        <v>144</v>
      </c>
      <c r="C24650">
        <v>274</v>
      </c>
      <c r="D24650" t="s">
        <v>11</v>
      </c>
      <c r="E24650" t="s">
        <v>977</v>
      </c>
      <c r="F24650" t="s">
        <v>13</v>
      </c>
      <c r="G24650" s="1">
        <v>31.110000610351602</v>
      </c>
      <c r="H24650">
        <v>1</v>
      </c>
      <c r="I24650" t="s">
        <v>14</v>
      </c>
      <c r="J24650" t="s">
        <v>978</v>
      </c>
      <c r="K24650">
        <f>VLOOKUP(J24650,'Prix unitaires'!B:D,3,FALSE)</f>
        <v>0</v>
      </c>
      <c r="L24650" s="11">
        <f t="shared" si="385"/>
        <v>0</v>
      </c>
    </row>
    <row r="24651" spans="1:12" x14ac:dyDescent="0.25">
      <c r="A24651" t="s">
        <v>1079</v>
      </c>
      <c r="B24651" t="s">
        <v>144</v>
      </c>
      <c r="C24651" t="s">
        <v>1061</v>
      </c>
      <c r="D24651" t="s">
        <v>11</v>
      </c>
      <c r="E24651" t="s">
        <v>122</v>
      </c>
      <c r="F24651" t="s">
        <v>13</v>
      </c>
      <c r="G24651" s="1">
        <v>16.670000076293899</v>
      </c>
      <c r="H24651">
        <v>50</v>
      </c>
      <c r="I24651" t="s">
        <v>14</v>
      </c>
      <c r="J24651" t="s">
        <v>123</v>
      </c>
      <c r="K24651">
        <f>VLOOKUP(J24651,'Prix unitaires'!B:D,3,FALSE)</f>
        <v>0</v>
      </c>
      <c r="L24651" s="11">
        <f t="shared" si="385"/>
        <v>0</v>
      </c>
    </row>
    <row r="24652" spans="1:12" x14ac:dyDescent="0.25">
      <c r="A24652" t="s">
        <v>1079</v>
      </c>
      <c r="B24652" t="s">
        <v>144</v>
      </c>
      <c r="C24652" t="s">
        <v>1061</v>
      </c>
      <c r="D24652" t="s">
        <v>11</v>
      </c>
      <c r="E24652" t="s">
        <v>167</v>
      </c>
      <c r="F24652" t="s">
        <v>13</v>
      </c>
      <c r="G24652" s="1">
        <v>2.8800001144409202</v>
      </c>
      <c r="H24652">
        <v>1</v>
      </c>
      <c r="I24652" t="s">
        <v>14</v>
      </c>
      <c r="J24652" t="s">
        <v>168</v>
      </c>
      <c r="K24652">
        <f>VLOOKUP(J24652,'Prix unitaires'!B:D,3,FALSE)</f>
        <v>0</v>
      </c>
      <c r="L24652" s="11">
        <f t="shared" si="385"/>
        <v>0</v>
      </c>
    </row>
    <row r="24653" spans="1:12" x14ac:dyDescent="0.25">
      <c r="A24653" t="s">
        <v>1079</v>
      </c>
      <c r="B24653" t="s">
        <v>144</v>
      </c>
      <c r="C24653" t="s">
        <v>1061</v>
      </c>
      <c r="D24653" t="s">
        <v>11</v>
      </c>
      <c r="E24653" t="s">
        <v>977</v>
      </c>
      <c r="F24653" t="s">
        <v>13</v>
      </c>
      <c r="G24653" s="1">
        <v>16.670000076293899</v>
      </c>
      <c r="H24653">
        <v>1</v>
      </c>
      <c r="I24653" t="s">
        <v>14</v>
      </c>
      <c r="J24653" t="s">
        <v>978</v>
      </c>
      <c r="K24653">
        <f>VLOOKUP(J24653,'Prix unitaires'!B:D,3,FALSE)</f>
        <v>0</v>
      </c>
      <c r="L24653" s="11">
        <f t="shared" si="385"/>
        <v>0</v>
      </c>
    </row>
    <row r="24654" spans="1:12" x14ac:dyDescent="0.25">
      <c r="A24654" t="s">
        <v>1079</v>
      </c>
      <c r="B24654" t="s">
        <v>144</v>
      </c>
      <c r="C24654" t="s">
        <v>1062</v>
      </c>
      <c r="D24654" t="s">
        <v>11</v>
      </c>
      <c r="E24654" t="s">
        <v>122</v>
      </c>
      <c r="F24654" t="s">
        <v>13</v>
      </c>
      <c r="G24654" s="1">
        <v>16.670000076293899</v>
      </c>
      <c r="H24654">
        <v>50</v>
      </c>
      <c r="I24654" t="s">
        <v>14</v>
      </c>
      <c r="J24654" t="s">
        <v>123</v>
      </c>
      <c r="K24654">
        <f>VLOOKUP(J24654,'Prix unitaires'!B:D,3,FALSE)</f>
        <v>0</v>
      </c>
      <c r="L24654" s="11">
        <f t="shared" si="385"/>
        <v>0</v>
      </c>
    </row>
    <row r="24655" spans="1:12" x14ac:dyDescent="0.25">
      <c r="A24655" t="s">
        <v>1079</v>
      </c>
      <c r="B24655" t="s">
        <v>144</v>
      </c>
      <c r="C24655" t="s">
        <v>1062</v>
      </c>
      <c r="D24655" t="s">
        <v>11</v>
      </c>
      <c r="E24655" t="s">
        <v>977</v>
      </c>
      <c r="F24655" t="s">
        <v>13</v>
      </c>
      <c r="G24655" s="1">
        <v>16.670000076293899</v>
      </c>
      <c r="H24655">
        <v>1</v>
      </c>
      <c r="I24655" t="s">
        <v>14</v>
      </c>
      <c r="J24655" t="s">
        <v>978</v>
      </c>
      <c r="K24655">
        <f>VLOOKUP(J24655,'Prix unitaires'!B:D,3,FALSE)</f>
        <v>0</v>
      </c>
      <c r="L24655" s="11">
        <f t="shared" si="385"/>
        <v>0</v>
      </c>
    </row>
    <row r="24656" spans="1:12" x14ac:dyDescent="0.25">
      <c r="A24656" t="s">
        <v>1079</v>
      </c>
      <c r="B24656" t="s">
        <v>144</v>
      </c>
      <c r="C24656" t="s">
        <v>1062</v>
      </c>
      <c r="D24656" t="s">
        <v>11</v>
      </c>
      <c r="E24656" t="s">
        <v>167</v>
      </c>
      <c r="F24656" t="s">
        <v>13</v>
      </c>
      <c r="G24656" s="1">
        <v>2.8800001144409202</v>
      </c>
      <c r="H24656">
        <v>1</v>
      </c>
      <c r="I24656" t="s">
        <v>14</v>
      </c>
      <c r="J24656" t="s">
        <v>168</v>
      </c>
      <c r="K24656">
        <f>VLOOKUP(J24656,'Prix unitaires'!B:D,3,FALSE)</f>
        <v>0</v>
      </c>
      <c r="L24656" s="11">
        <f t="shared" si="385"/>
        <v>0</v>
      </c>
    </row>
    <row r="24657" spans="1:12" x14ac:dyDescent="0.25">
      <c r="A24657" t="s">
        <v>1079</v>
      </c>
      <c r="B24657" t="s">
        <v>144</v>
      </c>
      <c r="C24657" t="s">
        <v>1063</v>
      </c>
      <c r="D24657" t="s">
        <v>11</v>
      </c>
      <c r="E24657" t="s">
        <v>122</v>
      </c>
      <c r="F24657" t="s">
        <v>13</v>
      </c>
      <c r="G24657" s="1">
        <v>16.670000076293899</v>
      </c>
      <c r="H24657">
        <v>50</v>
      </c>
      <c r="I24657" t="s">
        <v>14</v>
      </c>
      <c r="J24657" t="s">
        <v>123</v>
      </c>
      <c r="K24657">
        <f>VLOOKUP(J24657,'Prix unitaires'!B:D,3,FALSE)</f>
        <v>0</v>
      </c>
      <c r="L24657" s="11">
        <f t="shared" si="385"/>
        <v>0</v>
      </c>
    </row>
    <row r="24658" spans="1:12" x14ac:dyDescent="0.25">
      <c r="A24658" t="s">
        <v>1079</v>
      </c>
      <c r="B24658" t="s">
        <v>144</v>
      </c>
      <c r="C24658" t="s">
        <v>1063</v>
      </c>
      <c r="D24658" t="s">
        <v>11</v>
      </c>
      <c r="E24658" t="s">
        <v>977</v>
      </c>
      <c r="F24658" t="s">
        <v>13</v>
      </c>
      <c r="G24658" s="1">
        <v>16.670000076293899</v>
      </c>
      <c r="H24658">
        <v>1</v>
      </c>
      <c r="I24658" t="s">
        <v>14</v>
      </c>
      <c r="J24658" t="s">
        <v>978</v>
      </c>
      <c r="K24658">
        <f>VLOOKUP(J24658,'Prix unitaires'!B:D,3,FALSE)</f>
        <v>0</v>
      </c>
      <c r="L24658" s="11">
        <f t="shared" si="385"/>
        <v>0</v>
      </c>
    </row>
    <row r="24659" spans="1:12" x14ac:dyDescent="0.25">
      <c r="A24659" t="s">
        <v>1079</v>
      </c>
      <c r="B24659" t="s">
        <v>144</v>
      </c>
      <c r="C24659" t="s">
        <v>1063</v>
      </c>
      <c r="D24659" t="s">
        <v>11</v>
      </c>
      <c r="E24659" t="s">
        <v>167</v>
      </c>
      <c r="F24659" t="s">
        <v>13</v>
      </c>
      <c r="G24659" s="1">
        <v>2.8800001144409202</v>
      </c>
      <c r="H24659">
        <v>1</v>
      </c>
      <c r="I24659" t="s">
        <v>14</v>
      </c>
      <c r="J24659" t="s">
        <v>168</v>
      </c>
      <c r="K24659">
        <f>VLOOKUP(J24659,'Prix unitaires'!B:D,3,FALSE)</f>
        <v>0</v>
      </c>
      <c r="L24659" s="11">
        <f t="shared" si="385"/>
        <v>0</v>
      </c>
    </row>
    <row r="24660" spans="1:12" x14ac:dyDescent="0.25">
      <c r="A24660" t="s">
        <v>1079</v>
      </c>
      <c r="B24660" t="s">
        <v>144</v>
      </c>
      <c r="C24660" t="s">
        <v>1064</v>
      </c>
      <c r="D24660" t="s">
        <v>11</v>
      </c>
      <c r="E24660" t="s">
        <v>122</v>
      </c>
      <c r="F24660" t="s">
        <v>13</v>
      </c>
      <c r="G24660" s="1">
        <v>20.860000610351602</v>
      </c>
      <c r="H24660">
        <v>50</v>
      </c>
      <c r="I24660" t="s">
        <v>14</v>
      </c>
      <c r="J24660" t="s">
        <v>123</v>
      </c>
      <c r="K24660">
        <f>VLOOKUP(J24660,'Prix unitaires'!B:D,3,FALSE)</f>
        <v>0</v>
      </c>
      <c r="L24660" s="11">
        <f t="shared" si="385"/>
        <v>0</v>
      </c>
    </row>
    <row r="24661" spans="1:12" x14ac:dyDescent="0.25">
      <c r="A24661" t="s">
        <v>1079</v>
      </c>
      <c r="B24661" t="s">
        <v>144</v>
      </c>
      <c r="C24661" t="s">
        <v>1064</v>
      </c>
      <c r="D24661" t="s">
        <v>11</v>
      </c>
      <c r="E24661" t="s">
        <v>977</v>
      </c>
      <c r="F24661" t="s">
        <v>13</v>
      </c>
      <c r="G24661" s="1">
        <v>20.860000610351602</v>
      </c>
      <c r="H24661">
        <v>1</v>
      </c>
      <c r="I24661" t="s">
        <v>14</v>
      </c>
      <c r="J24661" t="s">
        <v>978</v>
      </c>
      <c r="K24661">
        <f>VLOOKUP(J24661,'Prix unitaires'!B:D,3,FALSE)</f>
        <v>0</v>
      </c>
      <c r="L24661" s="11">
        <f t="shared" si="385"/>
        <v>0</v>
      </c>
    </row>
    <row r="24662" spans="1:12" x14ac:dyDescent="0.25">
      <c r="A24662" t="s">
        <v>1079</v>
      </c>
      <c r="B24662" t="s">
        <v>144</v>
      </c>
      <c r="C24662" t="s">
        <v>1064</v>
      </c>
      <c r="D24662" t="s">
        <v>11</v>
      </c>
      <c r="E24662" t="s">
        <v>167</v>
      </c>
      <c r="F24662" t="s">
        <v>13</v>
      </c>
      <c r="G24662" s="1">
        <v>4.3200001716613796</v>
      </c>
      <c r="H24662">
        <v>1</v>
      </c>
      <c r="I24662" t="s">
        <v>14</v>
      </c>
      <c r="J24662" t="s">
        <v>168</v>
      </c>
      <c r="K24662">
        <f>VLOOKUP(J24662,'Prix unitaires'!B:D,3,FALSE)</f>
        <v>0</v>
      </c>
      <c r="L24662" s="11">
        <f t="shared" si="385"/>
        <v>0</v>
      </c>
    </row>
    <row r="24663" spans="1:12" x14ac:dyDescent="0.25">
      <c r="A24663" t="s">
        <v>1079</v>
      </c>
      <c r="B24663" t="s">
        <v>144</v>
      </c>
      <c r="C24663" t="s">
        <v>1065</v>
      </c>
      <c r="D24663" t="s">
        <v>11</v>
      </c>
      <c r="E24663" t="s">
        <v>122</v>
      </c>
      <c r="F24663" t="s">
        <v>13</v>
      </c>
      <c r="G24663" s="1">
        <v>20.860000610351602</v>
      </c>
      <c r="H24663">
        <v>50</v>
      </c>
      <c r="I24663" t="s">
        <v>14</v>
      </c>
      <c r="J24663" t="s">
        <v>123</v>
      </c>
      <c r="K24663">
        <f>VLOOKUP(J24663,'Prix unitaires'!B:D,3,FALSE)</f>
        <v>0</v>
      </c>
      <c r="L24663" s="11">
        <f t="shared" si="385"/>
        <v>0</v>
      </c>
    </row>
    <row r="24664" spans="1:12" x14ac:dyDescent="0.25">
      <c r="A24664" t="s">
        <v>1079</v>
      </c>
      <c r="B24664" t="s">
        <v>144</v>
      </c>
      <c r="C24664" t="s">
        <v>1065</v>
      </c>
      <c r="D24664" t="s">
        <v>11</v>
      </c>
      <c r="E24664" t="s">
        <v>977</v>
      </c>
      <c r="F24664" t="s">
        <v>13</v>
      </c>
      <c r="G24664" s="1">
        <v>20.860000610351602</v>
      </c>
      <c r="H24664">
        <v>1</v>
      </c>
      <c r="I24664" t="s">
        <v>14</v>
      </c>
      <c r="J24664" t="s">
        <v>978</v>
      </c>
      <c r="K24664">
        <f>VLOOKUP(J24664,'Prix unitaires'!B:D,3,FALSE)</f>
        <v>0</v>
      </c>
      <c r="L24664" s="11">
        <f t="shared" si="385"/>
        <v>0</v>
      </c>
    </row>
    <row r="24665" spans="1:12" x14ac:dyDescent="0.25">
      <c r="A24665" t="s">
        <v>1079</v>
      </c>
      <c r="B24665" t="s">
        <v>144</v>
      </c>
      <c r="C24665" t="s">
        <v>1065</v>
      </c>
      <c r="D24665" t="s">
        <v>11</v>
      </c>
      <c r="E24665" t="s">
        <v>167</v>
      </c>
      <c r="F24665" t="s">
        <v>13</v>
      </c>
      <c r="G24665" s="1">
        <v>4.3200001716613796</v>
      </c>
      <c r="H24665">
        <v>1</v>
      </c>
      <c r="I24665" t="s">
        <v>14</v>
      </c>
      <c r="J24665" t="s">
        <v>168</v>
      </c>
      <c r="K24665">
        <f>VLOOKUP(J24665,'Prix unitaires'!B:D,3,FALSE)</f>
        <v>0</v>
      </c>
      <c r="L24665" s="11">
        <f t="shared" si="385"/>
        <v>0</v>
      </c>
    </row>
    <row r="24666" spans="1:12" x14ac:dyDescent="0.25">
      <c r="A24666" t="s">
        <v>1079</v>
      </c>
      <c r="B24666" t="s">
        <v>144</v>
      </c>
      <c r="C24666">
        <v>276</v>
      </c>
      <c r="D24666" t="s">
        <v>11</v>
      </c>
      <c r="E24666" t="s">
        <v>122</v>
      </c>
      <c r="F24666" t="s">
        <v>13</v>
      </c>
      <c r="G24666" s="1">
        <v>6.2399997711181596</v>
      </c>
      <c r="H24666">
        <v>50</v>
      </c>
      <c r="I24666" t="s">
        <v>14</v>
      </c>
      <c r="J24666" t="s">
        <v>123</v>
      </c>
      <c r="K24666">
        <f>VLOOKUP(J24666,'Prix unitaires'!B:D,3,FALSE)</f>
        <v>0</v>
      </c>
      <c r="L24666" s="11">
        <f t="shared" si="385"/>
        <v>0</v>
      </c>
    </row>
    <row r="24667" spans="1:12" x14ac:dyDescent="0.25">
      <c r="A24667" t="s">
        <v>1079</v>
      </c>
      <c r="B24667" t="s">
        <v>144</v>
      </c>
      <c r="C24667">
        <v>276</v>
      </c>
      <c r="D24667" t="s">
        <v>11</v>
      </c>
      <c r="E24667" t="s">
        <v>977</v>
      </c>
      <c r="F24667" t="s">
        <v>13</v>
      </c>
      <c r="G24667" s="1">
        <v>6.2399997711181596</v>
      </c>
      <c r="H24667">
        <v>1</v>
      </c>
      <c r="I24667" t="s">
        <v>14</v>
      </c>
      <c r="J24667" t="s">
        <v>978</v>
      </c>
      <c r="K24667">
        <f>VLOOKUP(J24667,'Prix unitaires'!B:D,3,FALSE)</f>
        <v>0</v>
      </c>
      <c r="L24667" s="11">
        <f t="shared" si="385"/>
        <v>0</v>
      </c>
    </row>
    <row r="24668" spans="1:12" x14ac:dyDescent="0.25">
      <c r="A24668" t="s">
        <v>1079</v>
      </c>
      <c r="B24668" t="s">
        <v>144</v>
      </c>
      <c r="C24668">
        <v>280</v>
      </c>
      <c r="D24668" t="s">
        <v>11</v>
      </c>
      <c r="E24668" t="s">
        <v>122</v>
      </c>
      <c r="F24668" t="s">
        <v>13</v>
      </c>
      <c r="G24668" s="1">
        <v>6.2399997711181596</v>
      </c>
      <c r="H24668">
        <v>50</v>
      </c>
      <c r="I24668" t="s">
        <v>14</v>
      </c>
      <c r="J24668" t="s">
        <v>123</v>
      </c>
      <c r="K24668">
        <f>VLOOKUP(J24668,'Prix unitaires'!B:D,3,FALSE)</f>
        <v>0</v>
      </c>
      <c r="L24668" s="11">
        <f t="shared" si="385"/>
        <v>0</v>
      </c>
    </row>
    <row r="24669" spans="1:12" x14ac:dyDescent="0.25">
      <c r="A24669" t="s">
        <v>1079</v>
      </c>
      <c r="B24669" t="s">
        <v>144</v>
      </c>
      <c r="C24669">
        <v>280</v>
      </c>
      <c r="D24669" t="s">
        <v>11</v>
      </c>
      <c r="E24669" t="s">
        <v>977</v>
      </c>
      <c r="F24669" t="s">
        <v>13</v>
      </c>
      <c r="G24669" s="1">
        <v>6.2399997711181596</v>
      </c>
      <c r="H24669">
        <v>1</v>
      </c>
      <c r="I24669" t="s">
        <v>14</v>
      </c>
      <c r="J24669" t="s">
        <v>978</v>
      </c>
      <c r="K24669">
        <f>VLOOKUP(J24669,'Prix unitaires'!B:D,3,FALSE)</f>
        <v>0</v>
      </c>
      <c r="L24669" s="11">
        <f t="shared" si="385"/>
        <v>0</v>
      </c>
    </row>
    <row r="24670" spans="1:12" x14ac:dyDescent="0.25">
      <c r="A24670" t="s">
        <v>1079</v>
      </c>
      <c r="B24670" t="s">
        <v>144</v>
      </c>
      <c r="C24670">
        <v>281</v>
      </c>
      <c r="D24670" t="s">
        <v>11</v>
      </c>
      <c r="E24670" t="s">
        <v>122</v>
      </c>
      <c r="F24670" t="s">
        <v>13</v>
      </c>
      <c r="G24670" s="1">
        <v>15.930000305175801</v>
      </c>
      <c r="H24670">
        <v>50</v>
      </c>
      <c r="I24670" t="s">
        <v>14</v>
      </c>
      <c r="J24670" t="s">
        <v>123</v>
      </c>
      <c r="K24670">
        <f>VLOOKUP(J24670,'Prix unitaires'!B:D,3,FALSE)</f>
        <v>0</v>
      </c>
      <c r="L24670" s="11">
        <f t="shared" si="385"/>
        <v>0</v>
      </c>
    </row>
    <row r="24671" spans="1:12" x14ac:dyDescent="0.25">
      <c r="A24671" t="s">
        <v>1079</v>
      </c>
      <c r="B24671" t="s">
        <v>144</v>
      </c>
      <c r="C24671">
        <v>281</v>
      </c>
      <c r="D24671" t="s">
        <v>11</v>
      </c>
      <c r="E24671" t="s">
        <v>977</v>
      </c>
      <c r="F24671" t="s">
        <v>13</v>
      </c>
      <c r="G24671" s="1">
        <v>15.930000305175801</v>
      </c>
      <c r="H24671">
        <v>1</v>
      </c>
      <c r="I24671" t="s">
        <v>14</v>
      </c>
      <c r="J24671" t="s">
        <v>978</v>
      </c>
      <c r="K24671">
        <f>VLOOKUP(J24671,'Prix unitaires'!B:D,3,FALSE)</f>
        <v>0</v>
      </c>
      <c r="L24671" s="11">
        <f t="shared" si="385"/>
        <v>0</v>
      </c>
    </row>
    <row r="24672" spans="1:12" x14ac:dyDescent="0.25">
      <c r="A24672" t="s">
        <v>1079</v>
      </c>
      <c r="B24672" t="s">
        <v>144</v>
      </c>
      <c r="C24672">
        <v>281</v>
      </c>
      <c r="D24672" t="s">
        <v>11</v>
      </c>
      <c r="E24672" t="s">
        <v>167</v>
      </c>
      <c r="F24672" t="s">
        <v>13</v>
      </c>
      <c r="G24672" s="1">
        <v>2.8800001144409202</v>
      </c>
      <c r="H24672">
        <v>1</v>
      </c>
      <c r="I24672" t="s">
        <v>14</v>
      </c>
      <c r="J24672" t="s">
        <v>168</v>
      </c>
      <c r="K24672">
        <f>VLOOKUP(J24672,'Prix unitaires'!B:D,3,FALSE)</f>
        <v>0</v>
      </c>
      <c r="L24672" s="11">
        <f t="shared" si="385"/>
        <v>0</v>
      </c>
    </row>
    <row r="24673" spans="1:12" x14ac:dyDescent="0.25">
      <c r="A24673" t="s">
        <v>1079</v>
      </c>
      <c r="B24673" t="s">
        <v>144</v>
      </c>
      <c r="C24673">
        <v>282</v>
      </c>
      <c r="D24673" t="s">
        <v>11</v>
      </c>
      <c r="E24673" t="s">
        <v>122</v>
      </c>
      <c r="F24673" t="s">
        <v>13</v>
      </c>
      <c r="G24673" s="1">
        <v>16</v>
      </c>
      <c r="H24673">
        <v>50</v>
      </c>
      <c r="I24673" t="s">
        <v>14</v>
      </c>
      <c r="J24673" t="s">
        <v>123</v>
      </c>
      <c r="K24673">
        <f>VLOOKUP(J24673,'Prix unitaires'!B:D,3,FALSE)</f>
        <v>0</v>
      </c>
      <c r="L24673" s="11">
        <f t="shared" si="385"/>
        <v>0</v>
      </c>
    </row>
    <row r="24674" spans="1:12" x14ac:dyDescent="0.25">
      <c r="A24674" t="s">
        <v>1079</v>
      </c>
      <c r="B24674" t="s">
        <v>144</v>
      </c>
      <c r="C24674">
        <v>282</v>
      </c>
      <c r="D24674" t="s">
        <v>11</v>
      </c>
      <c r="E24674" t="s">
        <v>977</v>
      </c>
      <c r="F24674" t="s">
        <v>13</v>
      </c>
      <c r="G24674" s="1">
        <v>16</v>
      </c>
      <c r="H24674">
        <v>1</v>
      </c>
      <c r="I24674" t="s">
        <v>14</v>
      </c>
      <c r="J24674" t="s">
        <v>978</v>
      </c>
      <c r="K24674">
        <f>VLOOKUP(J24674,'Prix unitaires'!B:D,3,FALSE)</f>
        <v>0</v>
      </c>
      <c r="L24674" s="11">
        <f t="shared" si="385"/>
        <v>0</v>
      </c>
    </row>
    <row r="24675" spans="1:12" x14ac:dyDescent="0.25">
      <c r="A24675" t="s">
        <v>1079</v>
      </c>
      <c r="B24675" t="s">
        <v>144</v>
      </c>
      <c r="C24675">
        <v>282</v>
      </c>
      <c r="D24675" t="s">
        <v>11</v>
      </c>
      <c r="E24675" t="s">
        <v>167</v>
      </c>
      <c r="F24675" t="s">
        <v>13</v>
      </c>
      <c r="G24675" s="1">
        <v>2.8800001144409202</v>
      </c>
      <c r="H24675">
        <v>1</v>
      </c>
      <c r="I24675" t="s">
        <v>14</v>
      </c>
      <c r="J24675" t="s">
        <v>168</v>
      </c>
      <c r="K24675">
        <f>VLOOKUP(J24675,'Prix unitaires'!B:D,3,FALSE)</f>
        <v>0</v>
      </c>
      <c r="L24675" s="11">
        <f t="shared" si="385"/>
        <v>0</v>
      </c>
    </row>
    <row r="24676" spans="1:12" x14ac:dyDescent="0.25">
      <c r="A24676" t="s">
        <v>1079</v>
      </c>
      <c r="B24676" t="s">
        <v>144</v>
      </c>
      <c r="C24676" t="s">
        <v>1066</v>
      </c>
      <c r="D24676" t="s">
        <v>11</v>
      </c>
      <c r="E24676" t="s">
        <v>122</v>
      </c>
      <c r="F24676" t="s">
        <v>13</v>
      </c>
      <c r="G24676" s="1">
        <v>16.190000534057599</v>
      </c>
      <c r="H24676">
        <v>50</v>
      </c>
      <c r="I24676" t="s">
        <v>14</v>
      </c>
      <c r="J24676" t="s">
        <v>123</v>
      </c>
      <c r="K24676">
        <f>VLOOKUP(J24676,'Prix unitaires'!B:D,3,FALSE)</f>
        <v>0</v>
      </c>
      <c r="L24676" s="11">
        <f t="shared" si="385"/>
        <v>0</v>
      </c>
    </row>
    <row r="24677" spans="1:12" x14ac:dyDescent="0.25">
      <c r="A24677" t="s">
        <v>1079</v>
      </c>
      <c r="B24677" t="s">
        <v>144</v>
      </c>
      <c r="C24677" t="s">
        <v>1066</v>
      </c>
      <c r="D24677" t="s">
        <v>11</v>
      </c>
      <c r="E24677" t="s">
        <v>977</v>
      </c>
      <c r="F24677" t="s">
        <v>13</v>
      </c>
      <c r="G24677" s="1">
        <v>16.190000534057599</v>
      </c>
      <c r="H24677">
        <v>1</v>
      </c>
      <c r="I24677" t="s">
        <v>14</v>
      </c>
      <c r="J24677" t="s">
        <v>978</v>
      </c>
      <c r="K24677">
        <f>VLOOKUP(J24677,'Prix unitaires'!B:D,3,FALSE)</f>
        <v>0</v>
      </c>
      <c r="L24677" s="11">
        <f t="shared" si="385"/>
        <v>0</v>
      </c>
    </row>
    <row r="24678" spans="1:12" x14ac:dyDescent="0.25">
      <c r="A24678" t="s">
        <v>1079</v>
      </c>
      <c r="B24678" t="s">
        <v>144</v>
      </c>
      <c r="C24678" t="s">
        <v>1066</v>
      </c>
      <c r="D24678" t="s">
        <v>11</v>
      </c>
      <c r="E24678" t="s">
        <v>167</v>
      </c>
      <c r="F24678" t="s">
        <v>13</v>
      </c>
      <c r="G24678" s="1">
        <v>2.8800001144409202</v>
      </c>
      <c r="H24678">
        <v>1</v>
      </c>
      <c r="I24678" t="s">
        <v>14</v>
      </c>
      <c r="J24678" t="s">
        <v>168</v>
      </c>
      <c r="K24678">
        <f>VLOOKUP(J24678,'Prix unitaires'!B:D,3,FALSE)</f>
        <v>0</v>
      </c>
      <c r="L24678" s="11">
        <f t="shared" si="385"/>
        <v>0</v>
      </c>
    </row>
    <row r="24679" spans="1:12" x14ac:dyDescent="0.25">
      <c r="A24679" t="s">
        <v>1079</v>
      </c>
      <c r="B24679" t="s">
        <v>144</v>
      </c>
      <c r="C24679" t="s">
        <v>1067</v>
      </c>
      <c r="D24679" t="s">
        <v>11</v>
      </c>
      <c r="E24679" t="s">
        <v>122</v>
      </c>
      <c r="F24679" t="s">
        <v>13</v>
      </c>
      <c r="G24679" s="1">
        <v>16.209999084472699</v>
      </c>
      <c r="H24679">
        <v>50</v>
      </c>
      <c r="I24679" t="s">
        <v>14</v>
      </c>
      <c r="J24679" t="s">
        <v>123</v>
      </c>
      <c r="K24679">
        <f>VLOOKUP(J24679,'Prix unitaires'!B:D,3,FALSE)</f>
        <v>0</v>
      </c>
      <c r="L24679" s="11">
        <f t="shared" si="385"/>
        <v>0</v>
      </c>
    </row>
    <row r="24680" spans="1:12" x14ac:dyDescent="0.25">
      <c r="A24680" t="s">
        <v>1079</v>
      </c>
      <c r="B24680" t="s">
        <v>144</v>
      </c>
      <c r="C24680" t="s">
        <v>1067</v>
      </c>
      <c r="D24680" t="s">
        <v>11</v>
      </c>
      <c r="E24680" t="s">
        <v>977</v>
      </c>
      <c r="F24680" t="s">
        <v>13</v>
      </c>
      <c r="G24680" s="1">
        <v>16.209999084472699</v>
      </c>
      <c r="H24680">
        <v>1</v>
      </c>
      <c r="I24680" t="s">
        <v>14</v>
      </c>
      <c r="J24680" t="s">
        <v>978</v>
      </c>
      <c r="K24680">
        <f>VLOOKUP(J24680,'Prix unitaires'!B:D,3,FALSE)</f>
        <v>0</v>
      </c>
      <c r="L24680" s="11">
        <f t="shared" si="385"/>
        <v>0</v>
      </c>
    </row>
    <row r="24681" spans="1:12" x14ac:dyDescent="0.25">
      <c r="A24681" t="s">
        <v>1079</v>
      </c>
      <c r="B24681" t="s">
        <v>144</v>
      </c>
      <c r="C24681" t="s">
        <v>1067</v>
      </c>
      <c r="D24681" t="s">
        <v>11</v>
      </c>
      <c r="E24681" t="s">
        <v>167</v>
      </c>
      <c r="F24681" t="s">
        <v>13</v>
      </c>
      <c r="G24681" s="1">
        <v>2.8800001144409202</v>
      </c>
      <c r="H24681">
        <v>1</v>
      </c>
      <c r="I24681" t="s">
        <v>14</v>
      </c>
      <c r="J24681" t="s">
        <v>168</v>
      </c>
      <c r="K24681">
        <f>VLOOKUP(J24681,'Prix unitaires'!B:D,3,FALSE)</f>
        <v>0</v>
      </c>
      <c r="L24681" s="11">
        <f t="shared" si="385"/>
        <v>0</v>
      </c>
    </row>
    <row r="24682" spans="1:12" x14ac:dyDescent="0.25">
      <c r="A24682" t="s">
        <v>1079</v>
      </c>
      <c r="B24682" t="s">
        <v>144</v>
      </c>
      <c r="C24682" t="s">
        <v>1068</v>
      </c>
      <c r="D24682" t="s">
        <v>11</v>
      </c>
      <c r="E24682" t="s">
        <v>122</v>
      </c>
      <c r="F24682" t="s">
        <v>13</v>
      </c>
      <c r="G24682" s="1">
        <v>16.079999923706101</v>
      </c>
      <c r="H24682">
        <v>50</v>
      </c>
      <c r="I24682" t="s">
        <v>14</v>
      </c>
      <c r="J24682" t="s">
        <v>123</v>
      </c>
      <c r="K24682">
        <f>VLOOKUP(J24682,'Prix unitaires'!B:D,3,FALSE)</f>
        <v>0</v>
      </c>
      <c r="L24682" s="11">
        <f t="shared" si="385"/>
        <v>0</v>
      </c>
    </row>
    <row r="24683" spans="1:12" x14ac:dyDescent="0.25">
      <c r="A24683" t="s">
        <v>1079</v>
      </c>
      <c r="B24683" t="s">
        <v>144</v>
      </c>
      <c r="C24683" t="s">
        <v>1068</v>
      </c>
      <c r="D24683" t="s">
        <v>11</v>
      </c>
      <c r="E24683" t="s">
        <v>977</v>
      </c>
      <c r="F24683" t="s">
        <v>13</v>
      </c>
      <c r="G24683" s="1">
        <v>16.079999923706101</v>
      </c>
      <c r="H24683">
        <v>1</v>
      </c>
      <c r="I24683" t="s">
        <v>14</v>
      </c>
      <c r="J24683" t="s">
        <v>978</v>
      </c>
      <c r="K24683">
        <f>VLOOKUP(J24683,'Prix unitaires'!B:D,3,FALSE)</f>
        <v>0</v>
      </c>
      <c r="L24683" s="11">
        <f t="shared" si="385"/>
        <v>0</v>
      </c>
    </row>
    <row r="24684" spans="1:12" x14ac:dyDescent="0.25">
      <c r="A24684" t="s">
        <v>1079</v>
      </c>
      <c r="B24684" t="s">
        <v>144</v>
      </c>
      <c r="C24684" t="s">
        <v>1068</v>
      </c>
      <c r="D24684" t="s">
        <v>11</v>
      </c>
      <c r="E24684" t="s">
        <v>167</v>
      </c>
      <c r="F24684" t="s">
        <v>13</v>
      </c>
      <c r="G24684" s="1">
        <v>2.8800001144409202</v>
      </c>
      <c r="H24684">
        <v>1</v>
      </c>
      <c r="I24684" t="s">
        <v>14</v>
      </c>
      <c r="J24684" t="s">
        <v>168</v>
      </c>
      <c r="K24684">
        <f>VLOOKUP(J24684,'Prix unitaires'!B:D,3,FALSE)</f>
        <v>0</v>
      </c>
      <c r="L24684" s="11">
        <f t="shared" si="385"/>
        <v>0</v>
      </c>
    </row>
    <row r="24685" spans="1:12" x14ac:dyDescent="0.25">
      <c r="A24685" t="s">
        <v>1079</v>
      </c>
      <c r="B24685" t="s">
        <v>144</v>
      </c>
      <c r="C24685" t="s">
        <v>1069</v>
      </c>
      <c r="D24685" t="s">
        <v>11</v>
      </c>
      <c r="E24685" t="s">
        <v>122</v>
      </c>
      <c r="F24685" t="s">
        <v>13</v>
      </c>
      <c r="G24685" s="1">
        <v>17.149999618530298</v>
      </c>
      <c r="H24685">
        <v>100</v>
      </c>
      <c r="I24685" t="s">
        <v>14</v>
      </c>
      <c r="J24685" t="s">
        <v>123</v>
      </c>
      <c r="K24685">
        <f>VLOOKUP(J24685,'Prix unitaires'!B:D,3,FALSE)</f>
        <v>0</v>
      </c>
      <c r="L24685" s="11">
        <f t="shared" si="385"/>
        <v>0</v>
      </c>
    </row>
    <row r="24686" spans="1:12" x14ac:dyDescent="0.25">
      <c r="A24686" t="s">
        <v>1079</v>
      </c>
      <c r="B24686" t="s">
        <v>144</v>
      </c>
      <c r="C24686" t="s">
        <v>1069</v>
      </c>
      <c r="D24686" t="s">
        <v>11</v>
      </c>
      <c r="E24686" t="s">
        <v>977</v>
      </c>
      <c r="F24686" t="s">
        <v>13</v>
      </c>
      <c r="G24686" s="1">
        <v>17.149999618530298</v>
      </c>
      <c r="H24686">
        <v>1</v>
      </c>
      <c r="I24686" t="s">
        <v>14</v>
      </c>
      <c r="J24686" t="s">
        <v>978</v>
      </c>
      <c r="K24686">
        <f>VLOOKUP(J24686,'Prix unitaires'!B:D,3,FALSE)</f>
        <v>0</v>
      </c>
      <c r="L24686" s="11">
        <f t="shared" si="385"/>
        <v>0</v>
      </c>
    </row>
    <row r="24687" spans="1:12" x14ac:dyDescent="0.25">
      <c r="A24687" t="s">
        <v>1079</v>
      </c>
      <c r="B24687" t="s">
        <v>144</v>
      </c>
      <c r="C24687">
        <v>284</v>
      </c>
      <c r="D24687" t="s">
        <v>11</v>
      </c>
      <c r="E24687" t="s">
        <v>122</v>
      </c>
      <c r="F24687" t="s">
        <v>13</v>
      </c>
      <c r="G24687" s="1">
        <v>15.920000076293899</v>
      </c>
      <c r="H24687">
        <v>50</v>
      </c>
      <c r="I24687" t="s">
        <v>14</v>
      </c>
      <c r="J24687" t="s">
        <v>123</v>
      </c>
      <c r="K24687">
        <f>VLOOKUP(J24687,'Prix unitaires'!B:D,3,FALSE)</f>
        <v>0</v>
      </c>
      <c r="L24687" s="11">
        <f t="shared" si="385"/>
        <v>0</v>
      </c>
    </row>
    <row r="24688" spans="1:12" x14ac:dyDescent="0.25">
      <c r="A24688" t="s">
        <v>1079</v>
      </c>
      <c r="B24688" t="s">
        <v>144</v>
      </c>
      <c r="C24688">
        <v>284</v>
      </c>
      <c r="D24688" t="s">
        <v>11</v>
      </c>
      <c r="E24688" t="s">
        <v>977</v>
      </c>
      <c r="F24688" t="s">
        <v>13</v>
      </c>
      <c r="G24688" s="1">
        <v>15.920000076293899</v>
      </c>
      <c r="H24688">
        <v>1</v>
      </c>
      <c r="I24688" t="s">
        <v>14</v>
      </c>
      <c r="J24688" t="s">
        <v>978</v>
      </c>
      <c r="K24688">
        <f>VLOOKUP(J24688,'Prix unitaires'!B:D,3,FALSE)</f>
        <v>0</v>
      </c>
      <c r="L24688" s="11">
        <f t="shared" si="385"/>
        <v>0</v>
      </c>
    </row>
    <row r="24689" spans="1:12" x14ac:dyDescent="0.25">
      <c r="A24689" t="s">
        <v>1079</v>
      </c>
      <c r="B24689" t="s">
        <v>144</v>
      </c>
      <c r="C24689">
        <v>284</v>
      </c>
      <c r="D24689" t="s">
        <v>11</v>
      </c>
      <c r="E24689" t="s">
        <v>167</v>
      </c>
      <c r="F24689" t="s">
        <v>13</v>
      </c>
      <c r="G24689" s="1">
        <v>2.8800001144409202</v>
      </c>
      <c r="H24689">
        <v>1</v>
      </c>
      <c r="I24689" t="s">
        <v>14</v>
      </c>
      <c r="J24689" t="s">
        <v>168</v>
      </c>
      <c r="K24689">
        <f>VLOOKUP(J24689,'Prix unitaires'!B:D,3,FALSE)</f>
        <v>0</v>
      </c>
      <c r="L24689" s="11">
        <f t="shared" si="385"/>
        <v>0</v>
      </c>
    </row>
    <row r="24690" spans="1:12" x14ac:dyDescent="0.25">
      <c r="A24690" t="s">
        <v>1079</v>
      </c>
      <c r="B24690" t="s">
        <v>26</v>
      </c>
      <c r="C24690" t="s">
        <v>444</v>
      </c>
      <c r="D24690" t="s">
        <v>11</v>
      </c>
      <c r="E24690" t="s">
        <v>122</v>
      </c>
      <c r="F24690" t="s">
        <v>13</v>
      </c>
      <c r="G24690" s="1">
        <v>16</v>
      </c>
      <c r="H24690">
        <v>50</v>
      </c>
      <c r="I24690" t="s">
        <v>14</v>
      </c>
      <c r="J24690" t="s">
        <v>123</v>
      </c>
      <c r="K24690">
        <f>VLOOKUP(J24690,'Prix unitaires'!B:D,3,FALSE)</f>
        <v>0</v>
      </c>
      <c r="L24690" s="11">
        <f t="shared" si="385"/>
        <v>0</v>
      </c>
    </row>
    <row r="24691" spans="1:12" x14ac:dyDescent="0.25">
      <c r="A24691" t="s">
        <v>1079</v>
      </c>
      <c r="B24691" t="s">
        <v>26</v>
      </c>
      <c r="C24691" t="s">
        <v>444</v>
      </c>
      <c r="D24691" t="s">
        <v>11</v>
      </c>
      <c r="E24691" t="s">
        <v>977</v>
      </c>
      <c r="F24691" t="s">
        <v>13</v>
      </c>
      <c r="G24691" s="1">
        <v>16</v>
      </c>
      <c r="H24691">
        <v>1</v>
      </c>
      <c r="I24691" t="s">
        <v>14</v>
      </c>
      <c r="J24691" t="s">
        <v>978</v>
      </c>
      <c r="K24691">
        <f>VLOOKUP(J24691,'Prix unitaires'!B:D,3,FALSE)</f>
        <v>0</v>
      </c>
      <c r="L24691" s="11">
        <f t="shared" si="385"/>
        <v>0</v>
      </c>
    </row>
    <row r="24692" spans="1:12" x14ac:dyDescent="0.25">
      <c r="A24692" t="s">
        <v>1079</v>
      </c>
      <c r="B24692" t="s">
        <v>26</v>
      </c>
      <c r="C24692" t="s">
        <v>444</v>
      </c>
      <c r="D24692" t="s">
        <v>11</v>
      </c>
      <c r="E24692" t="s">
        <v>167</v>
      </c>
      <c r="F24692" t="s">
        <v>13</v>
      </c>
      <c r="G24692" s="1">
        <v>2.8800001144409202</v>
      </c>
      <c r="H24692">
        <v>1</v>
      </c>
      <c r="I24692" t="s">
        <v>14</v>
      </c>
      <c r="J24692" t="s">
        <v>168</v>
      </c>
      <c r="K24692">
        <f>VLOOKUP(J24692,'Prix unitaires'!B:D,3,FALSE)</f>
        <v>0</v>
      </c>
      <c r="L24692" s="11">
        <f t="shared" si="385"/>
        <v>0</v>
      </c>
    </row>
    <row r="24693" spans="1:12" x14ac:dyDescent="0.25">
      <c r="A24693" t="s">
        <v>1079</v>
      </c>
      <c r="B24693" t="s">
        <v>26</v>
      </c>
      <c r="C24693" t="s">
        <v>1070</v>
      </c>
      <c r="D24693" t="s">
        <v>11</v>
      </c>
      <c r="E24693" t="s">
        <v>122</v>
      </c>
      <c r="F24693" t="s">
        <v>13</v>
      </c>
      <c r="G24693" s="1">
        <v>10.8599996566772</v>
      </c>
      <c r="H24693">
        <v>50</v>
      </c>
      <c r="I24693" t="s">
        <v>14</v>
      </c>
      <c r="J24693" t="s">
        <v>123</v>
      </c>
      <c r="K24693">
        <f>VLOOKUP(J24693,'Prix unitaires'!B:D,3,FALSE)</f>
        <v>0</v>
      </c>
      <c r="L24693" s="11">
        <f t="shared" si="385"/>
        <v>0</v>
      </c>
    </row>
    <row r="24694" spans="1:12" x14ac:dyDescent="0.25">
      <c r="A24694" t="s">
        <v>1079</v>
      </c>
      <c r="B24694" t="s">
        <v>26</v>
      </c>
      <c r="C24694" t="s">
        <v>1070</v>
      </c>
      <c r="D24694" t="s">
        <v>11</v>
      </c>
      <c r="E24694" t="s">
        <v>977</v>
      </c>
      <c r="F24694" t="s">
        <v>13</v>
      </c>
      <c r="G24694" s="1">
        <v>10.8599996566772</v>
      </c>
      <c r="H24694">
        <v>1</v>
      </c>
      <c r="I24694" t="s">
        <v>14</v>
      </c>
      <c r="J24694" t="s">
        <v>978</v>
      </c>
      <c r="K24694">
        <f>VLOOKUP(J24694,'Prix unitaires'!B:D,3,FALSE)</f>
        <v>0</v>
      </c>
      <c r="L24694" s="11">
        <f t="shared" si="385"/>
        <v>0</v>
      </c>
    </row>
    <row r="24695" spans="1:12" x14ac:dyDescent="0.25">
      <c r="A24695" t="s">
        <v>1079</v>
      </c>
      <c r="B24695" t="s">
        <v>26</v>
      </c>
      <c r="C24695" t="s">
        <v>1070</v>
      </c>
      <c r="D24695" t="s">
        <v>11</v>
      </c>
      <c r="E24695" t="s">
        <v>167</v>
      </c>
      <c r="F24695" t="s">
        <v>13</v>
      </c>
      <c r="G24695" s="1">
        <v>2.8800001144409202</v>
      </c>
      <c r="H24695">
        <v>1</v>
      </c>
      <c r="I24695" t="s">
        <v>14</v>
      </c>
      <c r="J24695" t="s">
        <v>168</v>
      </c>
      <c r="K24695">
        <f>VLOOKUP(J24695,'Prix unitaires'!B:D,3,FALSE)</f>
        <v>0</v>
      </c>
      <c r="L24695" s="11">
        <f t="shared" si="385"/>
        <v>0</v>
      </c>
    </row>
    <row r="24696" spans="1:12" x14ac:dyDescent="0.25">
      <c r="A24696" t="s">
        <v>1079</v>
      </c>
      <c r="B24696" t="s">
        <v>26</v>
      </c>
      <c r="C24696" t="s">
        <v>1071</v>
      </c>
      <c r="D24696" t="s">
        <v>11</v>
      </c>
      <c r="E24696" t="s">
        <v>122</v>
      </c>
      <c r="F24696" t="s">
        <v>13</v>
      </c>
      <c r="G24696" s="1">
        <v>16.100000381469702</v>
      </c>
      <c r="H24696">
        <v>50</v>
      </c>
      <c r="I24696" t="s">
        <v>14</v>
      </c>
      <c r="J24696" t="s">
        <v>123</v>
      </c>
      <c r="K24696">
        <f>VLOOKUP(J24696,'Prix unitaires'!B:D,3,FALSE)</f>
        <v>0</v>
      </c>
      <c r="L24696" s="11">
        <f t="shared" si="385"/>
        <v>0</v>
      </c>
    </row>
    <row r="24697" spans="1:12" x14ac:dyDescent="0.25">
      <c r="A24697" t="s">
        <v>1079</v>
      </c>
      <c r="B24697" t="s">
        <v>26</v>
      </c>
      <c r="C24697" t="s">
        <v>1071</v>
      </c>
      <c r="D24697" t="s">
        <v>11</v>
      </c>
      <c r="E24697" t="s">
        <v>977</v>
      </c>
      <c r="F24697" t="s">
        <v>13</v>
      </c>
      <c r="G24697" s="1">
        <v>16.100000381469702</v>
      </c>
      <c r="H24697">
        <v>1</v>
      </c>
      <c r="I24697" t="s">
        <v>14</v>
      </c>
      <c r="J24697" t="s">
        <v>978</v>
      </c>
      <c r="K24697">
        <f>VLOOKUP(J24697,'Prix unitaires'!B:D,3,FALSE)</f>
        <v>0</v>
      </c>
      <c r="L24697" s="11">
        <f t="shared" si="385"/>
        <v>0</v>
      </c>
    </row>
    <row r="24698" spans="1:12" x14ac:dyDescent="0.25">
      <c r="A24698" t="s">
        <v>1079</v>
      </c>
      <c r="B24698" t="s">
        <v>26</v>
      </c>
      <c r="C24698" t="s">
        <v>1071</v>
      </c>
      <c r="D24698" t="s">
        <v>11</v>
      </c>
      <c r="E24698" t="s">
        <v>167</v>
      </c>
      <c r="F24698" t="s">
        <v>13</v>
      </c>
      <c r="G24698" s="1">
        <v>2.8800001144409202</v>
      </c>
      <c r="H24698">
        <v>1</v>
      </c>
      <c r="I24698" t="s">
        <v>14</v>
      </c>
      <c r="J24698" t="s">
        <v>168</v>
      </c>
      <c r="K24698">
        <f>VLOOKUP(J24698,'Prix unitaires'!B:D,3,FALSE)</f>
        <v>0</v>
      </c>
      <c r="L24698" s="11">
        <f t="shared" si="385"/>
        <v>0</v>
      </c>
    </row>
    <row r="24699" spans="1:12" x14ac:dyDescent="0.25">
      <c r="A24699" t="s">
        <v>1079</v>
      </c>
      <c r="B24699" t="s">
        <v>26</v>
      </c>
      <c r="C24699" t="s">
        <v>1072</v>
      </c>
      <c r="D24699" t="s">
        <v>11</v>
      </c>
      <c r="E24699" t="s">
        <v>122</v>
      </c>
      <c r="F24699" t="s">
        <v>13</v>
      </c>
      <c r="G24699" s="1">
        <v>16.200000762939499</v>
      </c>
      <c r="H24699">
        <v>50</v>
      </c>
      <c r="I24699" t="s">
        <v>14</v>
      </c>
      <c r="J24699" t="s">
        <v>123</v>
      </c>
      <c r="K24699">
        <f>VLOOKUP(J24699,'Prix unitaires'!B:D,3,FALSE)</f>
        <v>0</v>
      </c>
      <c r="L24699" s="11">
        <f t="shared" si="385"/>
        <v>0</v>
      </c>
    </row>
    <row r="24700" spans="1:12" x14ac:dyDescent="0.25">
      <c r="A24700" t="s">
        <v>1079</v>
      </c>
      <c r="B24700" t="s">
        <v>26</v>
      </c>
      <c r="C24700" t="s">
        <v>1072</v>
      </c>
      <c r="D24700" t="s">
        <v>11</v>
      </c>
      <c r="E24700" t="s">
        <v>977</v>
      </c>
      <c r="F24700" t="s">
        <v>13</v>
      </c>
      <c r="G24700" s="1">
        <v>16.200000762939499</v>
      </c>
      <c r="H24700">
        <v>1</v>
      </c>
      <c r="I24700" t="s">
        <v>14</v>
      </c>
      <c r="J24700" t="s">
        <v>978</v>
      </c>
      <c r="K24700">
        <f>VLOOKUP(J24700,'Prix unitaires'!B:D,3,FALSE)</f>
        <v>0</v>
      </c>
      <c r="L24700" s="11">
        <f t="shared" si="385"/>
        <v>0</v>
      </c>
    </row>
    <row r="24701" spans="1:12" x14ac:dyDescent="0.25">
      <c r="A24701" t="s">
        <v>1079</v>
      </c>
      <c r="B24701" t="s">
        <v>26</v>
      </c>
      <c r="C24701" t="s">
        <v>1072</v>
      </c>
      <c r="D24701" t="s">
        <v>11</v>
      </c>
      <c r="E24701" t="s">
        <v>167</v>
      </c>
      <c r="F24701" t="s">
        <v>13</v>
      </c>
      <c r="G24701" s="1">
        <v>2.8800001144409202</v>
      </c>
      <c r="H24701">
        <v>1</v>
      </c>
      <c r="I24701" t="s">
        <v>14</v>
      </c>
      <c r="J24701" t="s">
        <v>168</v>
      </c>
      <c r="K24701">
        <f>VLOOKUP(J24701,'Prix unitaires'!B:D,3,FALSE)</f>
        <v>0</v>
      </c>
      <c r="L24701" s="11">
        <f t="shared" si="385"/>
        <v>0</v>
      </c>
    </row>
    <row r="24702" spans="1:12" x14ac:dyDescent="0.25">
      <c r="A24702" t="s">
        <v>1079</v>
      </c>
      <c r="B24702" t="s">
        <v>26</v>
      </c>
      <c r="C24702" t="s">
        <v>1073</v>
      </c>
      <c r="D24702" t="s">
        <v>11</v>
      </c>
      <c r="E24702" t="s">
        <v>122</v>
      </c>
      <c r="F24702" t="s">
        <v>13</v>
      </c>
      <c r="G24702" s="1">
        <v>16.079999923706101</v>
      </c>
      <c r="H24702">
        <v>50</v>
      </c>
      <c r="I24702" t="s">
        <v>14</v>
      </c>
      <c r="J24702" t="s">
        <v>123</v>
      </c>
      <c r="K24702">
        <f>VLOOKUP(J24702,'Prix unitaires'!B:D,3,FALSE)</f>
        <v>0</v>
      </c>
      <c r="L24702" s="11">
        <f t="shared" si="385"/>
        <v>0</v>
      </c>
    </row>
    <row r="24703" spans="1:12" x14ac:dyDescent="0.25">
      <c r="A24703" t="s">
        <v>1079</v>
      </c>
      <c r="B24703" t="s">
        <v>26</v>
      </c>
      <c r="C24703" t="s">
        <v>1073</v>
      </c>
      <c r="D24703" t="s">
        <v>11</v>
      </c>
      <c r="E24703" t="s">
        <v>977</v>
      </c>
      <c r="F24703" t="s">
        <v>13</v>
      </c>
      <c r="G24703" s="1">
        <v>16.079999923706101</v>
      </c>
      <c r="H24703">
        <v>1</v>
      </c>
      <c r="I24703" t="s">
        <v>14</v>
      </c>
      <c r="J24703" t="s">
        <v>978</v>
      </c>
      <c r="K24703">
        <f>VLOOKUP(J24703,'Prix unitaires'!B:D,3,FALSE)</f>
        <v>0</v>
      </c>
      <c r="L24703" s="11">
        <f t="shared" si="385"/>
        <v>0</v>
      </c>
    </row>
    <row r="24704" spans="1:12" x14ac:dyDescent="0.25">
      <c r="A24704" t="s">
        <v>1079</v>
      </c>
      <c r="B24704" t="s">
        <v>26</v>
      </c>
      <c r="C24704" t="s">
        <v>1073</v>
      </c>
      <c r="D24704" t="s">
        <v>11</v>
      </c>
      <c r="E24704" t="s">
        <v>167</v>
      </c>
      <c r="F24704" t="s">
        <v>13</v>
      </c>
      <c r="G24704" s="1">
        <v>2.8800001144409202</v>
      </c>
      <c r="H24704">
        <v>1</v>
      </c>
      <c r="I24704" t="s">
        <v>14</v>
      </c>
      <c r="J24704" t="s">
        <v>168</v>
      </c>
      <c r="K24704">
        <f>VLOOKUP(J24704,'Prix unitaires'!B:D,3,FALSE)</f>
        <v>0</v>
      </c>
      <c r="L24704" s="11">
        <f t="shared" si="385"/>
        <v>0</v>
      </c>
    </row>
    <row r="24705" spans="1:12" x14ac:dyDescent="0.25">
      <c r="A24705" t="s">
        <v>1079</v>
      </c>
      <c r="B24705" t="s">
        <v>26</v>
      </c>
      <c r="C24705" t="s">
        <v>1074</v>
      </c>
      <c r="D24705" t="s">
        <v>11</v>
      </c>
      <c r="E24705" t="s">
        <v>122</v>
      </c>
      <c r="F24705" t="s">
        <v>13</v>
      </c>
      <c r="G24705" s="1">
        <v>10.930000305175801</v>
      </c>
      <c r="H24705">
        <v>50</v>
      </c>
      <c r="I24705" t="s">
        <v>14</v>
      </c>
      <c r="J24705" t="s">
        <v>123</v>
      </c>
      <c r="K24705">
        <f>VLOOKUP(J24705,'Prix unitaires'!B:D,3,FALSE)</f>
        <v>0</v>
      </c>
      <c r="L24705" s="11">
        <f t="shared" si="385"/>
        <v>0</v>
      </c>
    </row>
    <row r="24706" spans="1:12" x14ac:dyDescent="0.25">
      <c r="A24706" t="s">
        <v>1079</v>
      </c>
      <c r="B24706" t="s">
        <v>26</v>
      </c>
      <c r="C24706" t="s">
        <v>1074</v>
      </c>
      <c r="D24706" t="s">
        <v>11</v>
      </c>
      <c r="E24706" t="s">
        <v>977</v>
      </c>
      <c r="F24706" t="s">
        <v>13</v>
      </c>
      <c r="G24706" s="1">
        <v>10.930000305175801</v>
      </c>
      <c r="H24706">
        <v>1</v>
      </c>
      <c r="I24706" t="s">
        <v>14</v>
      </c>
      <c r="J24706" t="s">
        <v>978</v>
      </c>
      <c r="K24706">
        <f>VLOOKUP(J24706,'Prix unitaires'!B:D,3,FALSE)</f>
        <v>0</v>
      </c>
      <c r="L24706" s="11">
        <f t="shared" si="385"/>
        <v>0</v>
      </c>
    </row>
    <row r="24707" spans="1:12" x14ac:dyDescent="0.25">
      <c r="A24707" t="s">
        <v>1079</v>
      </c>
      <c r="B24707" t="s">
        <v>26</v>
      </c>
      <c r="C24707" t="s">
        <v>1074</v>
      </c>
      <c r="D24707" t="s">
        <v>11</v>
      </c>
      <c r="E24707" t="s">
        <v>167</v>
      </c>
      <c r="F24707" t="s">
        <v>13</v>
      </c>
      <c r="G24707" s="1">
        <v>2.8800001144409202</v>
      </c>
      <c r="H24707">
        <v>1</v>
      </c>
      <c r="I24707" t="s">
        <v>14</v>
      </c>
      <c r="J24707" t="s">
        <v>168</v>
      </c>
      <c r="K24707">
        <f>VLOOKUP(J24707,'Prix unitaires'!B:D,3,FALSE)</f>
        <v>0</v>
      </c>
      <c r="L24707" s="11">
        <f t="shared" ref="L24707:L24770" si="386">(G24707*H24707)*K24707</f>
        <v>0</v>
      </c>
    </row>
    <row r="24708" spans="1:12" x14ac:dyDescent="0.25">
      <c r="A24708" t="s">
        <v>1079</v>
      </c>
      <c r="B24708" t="s">
        <v>26</v>
      </c>
      <c r="C24708" t="s">
        <v>1075</v>
      </c>
      <c r="D24708" t="s">
        <v>11</v>
      </c>
      <c r="E24708" t="s">
        <v>122</v>
      </c>
      <c r="F24708" t="s">
        <v>13</v>
      </c>
      <c r="G24708" s="1">
        <v>16.200000762939499</v>
      </c>
      <c r="H24708">
        <v>50</v>
      </c>
      <c r="I24708" t="s">
        <v>14</v>
      </c>
      <c r="J24708" t="s">
        <v>123</v>
      </c>
      <c r="K24708">
        <f>VLOOKUP(J24708,'Prix unitaires'!B:D,3,FALSE)</f>
        <v>0</v>
      </c>
      <c r="L24708" s="11">
        <f t="shared" si="386"/>
        <v>0</v>
      </c>
    </row>
    <row r="24709" spans="1:12" x14ac:dyDescent="0.25">
      <c r="A24709" t="s">
        <v>1079</v>
      </c>
      <c r="B24709" t="s">
        <v>26</v>
      </c>
      <c r="C24709" t="s">
        <v>1075</v>
      </c>
      <c r="D24709" t="s">
        <v>11</v>
      </c>
      <c r="E24709" t="s">
        <v>977</v>
      </c>
      <c r="F24709" t="s">
        <v>13</v>
      </c>
      <c r="G24709" s="1">
        <v>16.200000762939499</v>
      </c>
      <c r="H24709">
        <v>1</v>
      </c>
      <c r="I24709" t="s">
        <v>14</v>
      </c>
      <c r="J24709" t="s">
        <v>978</v>
      </c>
      <c r="K24709">
        <f>VLOOKUP(J24709,'Prix unitaires'!B:D,3,FALSE)</f>
        <v>0</v>
      </c>
      <c r="L24709" s="11">
        <f t="shared" si="386"/>
        <v>0</v>
      </c>
    </row>
    <row r="24710" spans="1:12" x14ac:dyDescent="0.25">
      <c r="A24710" t="s">
        <v>1079</v>
      </c>
      <c r="B24710" t="s">
        <v>26</v>
      </c>
      <c r="C24710" t="s">
        <v>1075</v>
      </c>
      <c r="D24710" t="s">
        <v>11</v>
      </c>
      <c r="E24710" t="s">
        <v>167</v>
      </c>
      <c r="F24710" t="s">
        <v>13</v>
      </c>
      <c r="G24710" s="1">
        <v>2.8800001144409202</v>
      </c>
      <c r="H24710">
        <v>1</v>
      </c>
      <c r="I24710" t="s">
        <v>14</v>
      </c>
      <c r="J24710" t="s">
        <v>168</v>
      </c>
      <c r="K24710">
        <f>VLOOKUP(J24710,'Prix unitaires'!B:D,3,FALSE)</f>
        <v>0</v>
      </c>
      <c r="L24710" s="11">
        <f t="shared" si="386"/>
        <v>0</v>
      </c>
    </row>
    <row r="24711" spans="1:12" x14ac:dyDescent="0.25">
      <c r="A24711" t="s">
        <v>1079</v>
      </c>
      <c r="B24711" t="s">
        <v>26</v>
      </c>
      <c r="C24711" t="s">
        <v>1076</v>
      </c>
      <c r="D24711" t="s">
        <v>11</v>
      </c>
      <c r="E24711" t="s">
        <v>122</v>
      </c>
      <c r="F24711" t="s">
        <v>13</v>
      </c>
      <c r="G24711" s="1">
        <v>16.079999923706101</v>
      </c>
      <c r="H24711">
        <v>50</v>
      </c>
      <c r="I24711" t="s">
        <v>14</v>
      </c>
      <c r="J24711" t="s">
        <v>123</v>
      </c>
      <c r="K24711">
        <f>VLOOKUP(J24711,'Prix unitaires'!B:D,3,FALSE)</f>
        <v>0</v>
      </c>
      <c r="L24711" s="11">
        <f t="shared" si="386"/>
        <v>0</v>
      </c>
    </row>
    <row r="24712" spans="1:12" x14ac:dyDescent="0.25">
      <c r="A24712" t="s">
        <v>1079</v>
      </c>
      <c r="B24712" t="s">
        <v>26</v>
      </c>
      <c r="C24712" t="s">
        <v>1076</v>
      </c>
      <c r="D24712" t="s">
        <v>11</v>
      </c>
      <c r="E24712" t="s">
        <v>977</v>
      </c>
      <c r="F24712" t="s">
        <v>13</v>
      </c>
      <c r="G24712" s="1">
        <v>16.079999923706101</v>
      </c>
      <c r="H24712">
        <v>1</v>
      </c>
      <c r="I24712" t="s">
        <v>14</v>
      </c>
      <c r="J24712" t="s">
        <v>978</v>
      </c>
      <c r="K24712">
        <f>VLOOKUP(J24712,'Prix unitaires'!B:D,3,FALSE)</f>
        <v>0</v>
      </c>
      <c r="L24712" s="11">
        <f t="shared" si="386"/>
        <v>0</v>
      </c>
    </row>
    <row r="24713" spans="1:12" x14ac:dyDescent="0.25">
      <c r="A24713" t="s">
        <v>1079</v>
      </c>
      <c r="B24713" t="s">
        <v>26</v>
      </c>
      <c r="C24713" t="s">
        <v>1076</v>
      </c>
      <c r="D24713" t="s">
        <v>11</v>
      </c>
      <c r="E24713" t="s">
        <v>167</v>
      </c>
      <c r="F24713" t="s">
        <v>13</v>
      </c>
      <c r="G24713" s="1">
        <v>2.8800001144409202</v>
      </c>
      <c r="H24713">
        <v>1</v>
      </c>
      <c r="I24713" t="s">
        <v>14</v>
      </c>
      <c r="J24713" t="s">
        <v>168</v>
      </c>
      <c r="K24713">
        <f>VLOOKUP(J24713,'Prix unitaires'!B:D,3,FALSE)</f>
        <v>0</v>
      </c>
      <c r="L24713" s="11">
        <f t="shared" si="386"/>
        <v>0</v>
      </c>
    </row>
    <row r="24714" spans="1:12" x14ac:dyDescent="0.25">
      <c r="A24714" t="s">
        <v>1079</v>
      </c>
      <c r="B24714" t="s">
        <v>10</v>
      </c>
      <c r="C24714">
        <v>31</v>
      </c>
      <c r="D24714" t="s">
        <v>11</v>
      </c>
      <c r="E24714" t="s">
        <v>122</v>
      </c>
      <c r="F24714" t="s">
        <v>13</v>
      </c>
      <c r="G24714" s="1">
        <v>7.3499999046325701</v>
      </c>
      <c r="H24714">
        <v>50</v>
      </c>
      <c r="I24714" t="s">
        <v>14</v>
      </c>
      <c r="J24714" t="s">
        <v>123</v>
      </c>
      <c r="K24714">
        <f>VLOOKUP(J24714,'Prix unitaires'!B:D,3,FALSE)</f>
        <v>0</v>
      </c>
      <c r="L24714" s="11">
        <f t="shared" si="386"/>
        <v>0</v>
      </c>
    </row>
    <row r="24715" spans="1:12" x14ac:dyDescent="0.25">
      <c r="A24715" t="s">
        <v>1079</v>
      </c>
      <c r="B24715" t="s">
        <v>10</v>
      </c>
      <c r="C24715">
        <v>31</v>
      </c>
      <c r="D24715" t="s">
        <v>11</v>
      </c>
      <c r="E24715" t="s">
        <v>977</v>
      </c>
      <c r="F24715" t="s">
        <v>13</v>
      </c>
      <c r="G24715" s="1">
        <v>7.3499999046325701</v>
      </c>
      <c r="H24715">
        <v>1</v>
      </c>
      <c r="I24715" t="s">
        <v>14</v>
      </c>
      <c r="J24715" t="s">
        <v>978</v>
      </c>
      <c r="K24715">
        <f>VLOOKUP(J24715,'Prix unitaires'!B:D,3,FALSE)</f>
        <v>0</v>
      </c>
      <c r="L24715" s="11">
        <f t="shared" si="386"/>
        <v>0</v>
      </c>
    </row>
    <row r="24716" spans="1:12" x14ac:dyDescent="0.25">
      <c r="A24716" t="s">
        <v>1079</v>
      </c>
      <c r="B24716" t="s">
        <v>10</v>
      </c>
      <c r="C24716" t="s">
        <v>1005</v>
      </c>
      <c r="D24716" t="s">
        <v>11</v>
      </c>
      <c r="E24716" t="s">
        <v>977</v>
      </c>
      <c r="F24716" t="s">
        <v>13</v>
      </c>
      <c r="G24716" s="1">
        <v>4.6100001335143999</v>
      </c>
      <c r="H24716">
        <v>1</v>
      </c>
      <c r="I24716" t="s">
        <v>14</v>
      </c>
      <c r="J24716" t="s">
        <v>978</v>
      </c>
      <c r="K24716">
        <f>VLOOKUP(J24716,'Prix unitaires'!B:D,3,FALSE)</f>
        <v>0</v>
      </c>
      <c r="L24716" s="11">
        <f t="shared" si="386"/>
        <v>0</v>
      </c>
    </row>
    <row r="24717" spans="1:12" x14ac:dyDescent="0.25">
      <c r="A24717" t="s">
        <v>1079</v>
      </c>
      <c r="B24717" t="s">
        <v>144</v>
      </c>
      <c r="C24717" t="s">
        <v>1077</v>
      </c>
      <c r="D24717" t="s">
        <v>11</v>
      </c>
      <c r="E24717" t="s">
        <v>122</v>
      </c>
      <c r="F24717" t="s">
        <v>13</v>
      </c>
      <c r="G24717" s="1">
        <v>16</v>
      </c>
      <c r="H24717">
        <v>50</v>
      </c>
      <c r="I24717" t="s">
        <v>14</v>
      </c>
      <c r="J24717" t="s">
        <v>123</v>
      </c>
      <c r="K24717">
        <f>VLOOKUP(J24717,'Prix unitaires'!B:D,3,FALSE)</f>
        <v>0</v>
      </c>
      <c r="L24717" s="11">
        <f t="shared" si="386"/>
        <v>0</v>
      </c>
    </row>
    <row r="24718" spans="1:12" x14ac:dyDescent="0.25">
      <c r="A24718" t="s">
        <v>1079</v>
      </c>
      <c r="B24718" t="s">
        <v>144</v>
      </c>
      <c r="C24718" t="s">
        <v>1077</v>
      </c>
      <c r="D24718" t="s">
        <v>11</v>
      </c>
      <c r="E24718" t="s">
        <v>977</v>
      </c>
      <c r="F24718" t="s">
        <v>13</v>
      </c>
      <c r="G24718" s="1">
        <v>16</v>
      </c>
      <c r="H24718">
        <v>1</v>
      </c>
      <c r="I24718" t="s">
        <v>14</v>
      </c>
      <c r="J24718" t="s">
        <v>978</v>
      </c>
      <c r="K24718">
        <f>VLOOKUP(J24718,'Prix unitaires'!B:D,3,FALSE)</f>
        <v>0</v>
      </c>
      <c r="L24718" s="11">
        <f t="shared" si="386"/>
        <v>0</v>
      </c>
    </row>
    <row r="24719" spans="1:12" x14ac:dyDescent="0.25">
      <c r="A24719" t="s">
        <v>1079</v>
      </c>
      <c r="B24719" t="s">
        <v>144</v>
      </c>
      <c r="C24719" t="s">
        <v>1078</v>
      </c>
      <c r="D24719" t="s">
        <v>11</v>
      </c>
      <c r="E24719" t="s">
        <v>122</v>
      </c>
      <c r="F24719" t="s">
        <v>13</v>
      </c>
      <c r="G24719" s="1">
        <v>16.389999389648398</v>
      </c>
      <c r="H24719">
        <v>50</v>
      </c>
      <c r="I24719" t="s">
        <v>14</v>
      </c>
      <c r="J24719" t="s">
        <v>123</v>
      </c>
      <c r="K24719">
        <f>VLOOKUP(J24719,'Prix unitaires'!B:D,3,FALSE)</f>
        <v>0</v>
      </c>
      <c r="L24719" s="11">
        <f t="shared" si="386"/>
        <v>0</v>
      </c>
    </row>
    <row r="24720" spans="1:12" x14ac:dyDescent="0.25">
      <c r="A24720" t="s">
        <v>1079</v>
      </c>
      <c r="B24720" t="s">
        <v>144</v>
      </c>
      <c r="C24720" t="s">
        <v>1078</v>
      </c>
      <c r="D24720" t="s">
        <v>11</v>
      </c>
      <c r="E24720" t="s">
        <v>977</v>
      </c>
      <c r="F24720" t="s">
        <v>13</v>
      </c>
      <c r="G24720" s="1">
        <v>16.389999389648398</v>
      </c>
      <c r="H24720">
        <v>1</v>
      </c>
      <c r="I24720" t="s">
        <v>14</v>
      </c>
      <c r="J24720" t="s">
        <v>978</v>
      </c>
      <c r="K24720">
        <f>VLOOKUP(J24720,'Prix unitaires'!B:D,3,FALSE)</f>
        <v>0</v>
      </c>
      <c r="L24720" s="11">
        <f t="shared" si="386"/>
        <v>0</v>
      </c>
    </row>
    <row r="24721" spans="1:12" x14ac:dyDescent="0.25">
      <c r="A24721" t="s">
        <v>1079</v>
      </c>
      <c r="B24721" t="s">
        <v>144</v>
      </c>
      <c r="C24721">
        <v>259</v>
      </c>
      <c r="D24721" t="s">
        <v>11</v>
      </c>
      <c r="E24721" t="s">
        <v>122</v>
      </c>
      <c r="F24721" t="s">
        <v>13</v>
      </c>
      <c r="G24721" s="1">
        <v>15.920000076293899</v>
      </c>
      <c r="H24721">
        <v>50</v>
      </c>
      <c r="I24721" t="s">
        <v>14</v>
      </c>
      <c r="J24721" t="s">
        <v>123</v>
      </c>
      <c r="K24721">
        <f>VLOOKUP(J24721,'Prix unitaires'!B:D,3,FALSE)</f>
        <v>0</v>
      </c>
      <c r="L24721" s="11">
        <f t="shared" si="386"/>
        <v>0</v>
      </c>
    </row>
    <row r="24722" spans="1:12" x14ac:dyDescent="0.25">
      <c r="A24722" t="s">
        <v>1079</v>
      </c>
      <c r="B24722" t="s">
        <v>144</v>
      </c>
      <c r="C24722">
        <v>259</v>
      </c>
      <c r="D24722" t="s">
        <v>11</v>
      </c>
      <c r="E24722" t="s">
        <v>977</v>
      </c>
      <c r="F24722" t="s">
        <v>13</v>
      </c>
      <c r="G24722" s="1">
        <v>15.920000076293899</v>
      </c>
      <c r="H24722">
        <v>1</v>
      </c>
      <c r="I24722" t="s">
        <v>14</v>
      </c>
      <c r="J24722" t="s">
        <v>978</v>
      </c>
      <c r="K24722">
        <f>VLOOKUP(J24722,'Prix unitaires'!B:D,3,FALSE)</f>
        <v>0</v>
      </c>
      <c r="L24722" s="11">
        <f t="shared" si="386"/>
        <v>0</v>
      </c>
    </row>
    <row r="24723" spans="1:12" x14ac:dyDescent="0.25">
      <c r="A24723" t="s">
        <v>1079</v>
      </c>
      <c r="B24723" t="s">
        <v>144</v>
      </c>
      <c r="C24723">
        <v>259</v>
      </c>
      <c r="D24723" t="s">
        <v>11</v>
      </c>
      <c r="E24723" t="s">
        <v>167</v>
      </c>
      <c r="F24723" t="s">
        <v>13</v>
      </c>
      <c r="G24723" s="1">
        <v>2.8800001144409202</v>
      </c>
      <c r="H24723">
        <v>1</v>
      </c>
      <c r="I24723" t="s">
        <v>14</v>
      </c>
      <c r="J24723" t="s">
        <v>168</v>
      </c>
      <c r="K24723">
        <f>VLOOKUP(J24723,'Prix unitaires'!B:D,3,FALSE)</f>
        <v>0</v>
      </c>
      <c r="L24723" s="11">
        <f t="shared" si="386"/>
        <v>0</v>
      </c>
    </row>
    <row r="24724" spans="1:12" x14ac:dyDescent="0.25">
      <c r="A24724" t="s">
        <v>1079</v>
      </c>
      <c r="B24724" t="s">
        <v>10</v>
      </c>
      <c r="C24724" t="s">
        <v>997</v>
      </c>
      <c r="D24724" t="s">
        <v>11</v>
      </c>
      <c r="E24724" t="s">
        <v>977</v>
      </c>
      <c r="F24724" t="s">
        <v>13</v>
      </c>
      <c r="G24724" s="1">
        <v>49.340000152587898</v>
      </c>
      <c r="H24724">
        <v>1</v>
      </c>
      <c r="I24724" t="s">
        <v>14</v>
      </c>
      <c r="J24724" t="s">
        <v>978</v>
      </c>
      <c r="K24724">
        <f>VLOOKUP(J24724,'Prix unitaires'!B:D,3,FALSE)</f>
        <v>0</v>
      </c>
      <c r="L24724" s="11">
        <f t="shared" si="386"/>
        <v>0</v>
      </c>
    </row>
    <row r="24725" spans="1:12" x14ac:dyDescent="0.25">
      <c r="A24725" t="s">
        <v>1079</v>
      </c>
      <c r="B24725" t="s">
        <v>10</v>
      </c>
      <c r="C24725" t="s">
        <v>998</v>
      </c>
      <c r="D24725" t="s">
        <v>11</v>
      </c>
      <c r="E24725" t="s">
        <v>977</v>
      </c>
      <c r="F24725" t="s">
        <v>13</v>
      </c>
      <c r="G24725" s="1">
        <v>48</v>
      </c>
      <c r="H24725">
        <v>1</v>
      </c>
      <c r="I24725" t="s">
        <v>14</v>
      </c>
      <c r="J24725" t="s">
        <v>978</v>
      </c>
      <c r="K24725">
        <f>VLOOKUP(J24725,'Prix unitaires'!B:D,3,FALSE)</f>
        <v>0</v>
      </c>
      <c r="L24725" s="11">
        <f t="shared" si="386"/>
        <v>0</v>
      </c>
    </row>
    <row r="24726" spans="1:12" x14ac:dyDescent="0.25">
      <c r="A24726" t="s">
        <v>1079</v>
      </c>
      <c r="B24726" t="s">
        <v>10</v>
      </c>
      <c r="C24726" t="s">
        <v>999</v>
      </c>
      <c r="D24726" t="s">
        <v>11</v>
      </c>
      <c r="E24726" t="s">
        <v>977</v>
      </c>
      <c r="F24726" t="s">
        <v>13</v>
      </c>
      <c r="G24726" s="1">
        <v>49.090000152587898</v>
      </c>
      <c r="H24726">
        <v>1</v>
      </c>
      <c r="I24726" t="s">
        <v>14</v>
      </c>
      <c r="J24726" t="s">
        <v>978</v>
      </c>
      <c r="K24726">
        <f>VLOOKUP(J24726,'Prix unitaires'!B:D,3,FALSE)</f>
        <v>0</v>
      </c>
      <c r="L24726" s="11">
        <f t="shared" si="386"/>
        <v>0</v>
      </c>
    </row>
    <row r="24727" spans="1:12" x14ac:dyDescent="0.25">
      <c r="A24727" t="s">
        <v>1079</v>
      </c>
      <c r="B24727" t="s">
        <v>26</v>
      </c>
      <c r="C24727">
        <v>184</v>
      </c>
      <c r="D24727" t="s">
        <v>11</v>
      </c>
      <c r="E24727" t="s">
        <v>122</v>
      </c>
      <c r="F24727" t="s">
        <v>13</v>
      </c>
      <c r="G24727" s="1">
        <v>15.920000076293899</v>
      </c>
      <c r="H24727">
        <v>50</v>
      </c>
      <c r="I24727" t="s">
        <v>14</v>
      </c>
      <c r="J24727" t="s">
        <v>123</v>
      </c>
      <c r="K24727">
        <f>VLOOKUP(J24727,'Prix unitaires'!B:D,3,FALSE)</f>
        <v>0</v>
      </c>
      <c r="L24727" s="11">
        <f t="shared" si="386"/>
        <v>0</v>
      </c>
    </row>
    <row r="24728" spans="1:12" x14ac:dyDescent="0.25">
      <c r="A24728" t="s">
        <v>1079</v>
      </c>
      <c r="B24728" t="s">
        <v>26</v>
      </c>
      <c r="C24728">
        <v>184</v>
      </c>
      <c r="D24728" t="s">
        <v>11</v>
      </c>
      <c r="E24728" t="s">
        <v>977</v>
      </c>
      <c r="F24728" t="s">
        <v>13</v>
      </c>
      <c r="G24728" s="1">
        <v>15.920000076293899</v>
      </c>
      <c r="H24728">
        <v>1</v>
      </c>
      <c r="I24728" t="s">
        <v>14</v>
      </c>
      <c r="J24728" t="s">
        <v>978</v>
      </c>
      <c r="K24728">
        <f>VLOOKUP(J24728,'Prix unitaires'!B:D,3,FALSE)</f>
        <v>0</v>
      </c>
      <c r="L24728" s="11">
        <f t="shared" si="386"/>
        <v>0</v>
      </c>
    </row>
    <row r="24729" spans="1:12" x14ac:dyDescent="0.25">
      <c r="A24729" t="s">
        <v>1079</v>
      </c>
      <c r="B24729" t="s">
        <v>144</v>
      </c>
      <c r="C24729" t="s">
        <v>816</v>
      </c>
      <c r="D24729" t="s">
        <v>11</v>
      </c>
      <c r="E24729" t="s">
        <v>289</v>
      </c>
      <c r="F24729" t="s">
        <v>13</v>
      </c>
      <c r="G24729" s="1">
        <v>2.9400000572204599</v>
      </c>
      <c r="H24729">
        <v>100</v>
      </c>
      <c r="I24729" t="s">
        <v>14</v>
      </c>
      <c r="J24729" t="s">
        <v>290</v>
      </c>
      <c r="K24729">
        <f>VLOOKUP(J24729,'Prix unitaires'!B:D,3,FALSE)</f>
        <v>0</v>
      </c>
      <c r="L24729" s="11">
        <f t="shared" si="386"/>
        <v>0</v>
      </c>
    </row>
    <row r="24730" spans="1:12" x14ac:dyDescent="0.25">
      <c r="A24730" t="s">
        <v>1079</v>
      </c>
      <c r="B24730" t="s">
        <v>144</v>
      </c>
      <c r="C24730" t="s">
        <v>816</v>
      </c>
      <c r="D24730" t="s">
        <v>11</v>
      </c>
      <c r="E24730" t="s">
        <v>977</v>
      </c>
      <c r="F24730" t="s">
        <v>13</v>
      </c>
      <c r="G24730" s="1">
        <v>2.9400000572204599</v>
      </c>
      <c r="H24730">
        <v>1</v>
      </c>
      <c r="I24730" t="s">
        <v>14</v>
      </c>
      <c r="J24730" t="s">
        <v>978</v>
      </c>
      <c r="K24730">
        <f>VLOOKUP(J24730,'Prix unitaires'!B:D,3,FALSE)</f>
        <v>0</v>
      </c>
      <c r="L24730" s="11">
        <f t="shared" si="386"/>
        <v>0</v>
      </c>
    </row>
    <row r="24731" spans="1:12" x14ac:dyDescent="0.25">
      <c r="A24731" t="s">
        <v>1079</v>
      </c>
      <c r="B24731" t="s">
        <v>144</v>
      </c>
      <c r="C24731">
        <v>254</v>
      </c>
      <c r="D24731" t="s">
        <v>11</v>
      </c>
      <c r="E24731" t="s">
        <v>977</v>
      </c>
      <c r="F24731" t="s">
        <v>13</v>
      </c>
      <c r="G24731" s="1">
        <v>16</v>
      </c>
      <c r="H24731">
        <v>1</v>
      </c>
      <c r="I24731" t="s">
        <v>14</v>
      </c>
      <c r="J24731" t="s">
        <v>978</v>
      </c>
      <c r="K24731">
        <f>VLOOKUP(J24731,'Prix unitaires'!B:D,3,FALSE)</f>
        <v>0</v>
      </c>
      <c r="L24731" s="11">
        <f t="shared" si="386"/>
        <v>0</v>
      </c>
    </row>
    <row r="24732" spans="1:12" x14ac:dyDescent="0.25">
      <c r="A24732" t="s">
        <v>1079</v>
      </c>
      <c r="B24732" t="s">
        <v>26</v>
      </c>
      <c r="C24732">
        <v>117</v>
      </c>
      <c r="D24732" t="s">
        <v>11</v>
      </c>
      <c r="E24732" t="s">
        <v>167</v>
      </c>
      <c r="F24732" t="s">
        <v>13</v>
      </c>
      <c r="G24732" s="1">
        <v>2.8800001144409202</v>
      </c>
      <c r="H24732">
        <v>1</v>
      </c>
      <c r="I24732" t="s">
        <v>14</v>
      </c>
      <c r="J24732" t="s">
        <v>168</v>
      </c>
      <c r="K24732">
        <f>VLOOKUP(J24732,'Prix unitaires'!B:D,3,FALSE)</f>
        <v>0</v>
      </c>
      <c r="L24732" s="11">
        <f t="shared" si="386"/>
        <v>0</v>
      </c>
    </row>
    <row r="24733" spans="1:12" x14ac:dyDescent="0.25">
      <c r="A24733" t="s">
        <v>1079</v>
      </c>
      <c r="B24733" t="s">
        <v>26</v>
      </c>
      <c r="C24733">
        <v>184</v>
      </c>
      <c r="D24733" t="s">
        <v>11</v>
      </c>
      <c r="E24733" t="s">
        <v>167</v>
      </c>
      <c r="F24733" t="s">
        <v>13</v>
      </c>
      <c r="G24733" s="1">
        <v>2.8800001144409202</v>
      </c>
      <c r="H24733">
        <v>1</v>
      </c>
      <c r="I24733" t="s">
        <v>14</v>
      </c>
      <c r="J24733" t="s">
        <v>168</v>
      </c>
      <c r="K24733">
        <f>VLOOKUP(J24733,'Prix unitaires'!B:D,3,FALSE)</f>
        <v>0</v>
      </c>
      <c r="L24733" s="11">
        <f t="shared" si="386"/>
        <v>0</v>
      </c>
    </row>
    <row r="24734" spans="1:12" x14ac:dyDescent="0.25">
      <c r="A24734" t="s">
        <v>1079</v>
      </c>
      <c r="B24734" t="s">
        <v>144</v>
      </c>
      <c r="C24734" t="s">
        <v>1077</v>
      </c>
      <c r="D24734" t="s">
        <v>11</v>
      </c>
      <c r="E24734" t="s">
        <v>167</v>
      </c>
      <c r="F24734" t="s">
        <v>13</v>
      </c>
      <c r="G24734" s="1">
        <v>2.8800001144409202</v>
      </c>
      <c r="H24734">
        <v>1</v>
      </c>
      <c r="I24734" t="s">
        <v>14</v>
      </c>
      <c r="J24734" t="s">
        <v>168</v>
      </c>
      <c r="K24734">
        <f>VLOOKUP(J24734,'Prix unitaires'!B:D,3,FALSE)</f>
        <v>0</v>
      </c>
      <c r="L24734" s="11">
        <f t="shared" si="386"/>
        <v>0</v>
      </c>
    </row>
    <row r="24735" spans="1:12" x14ac:dyDescent="0.25">
      <c r="A24735" t="s">
        <v>1079</v>
      </c>
      <c r="B24735" t="s">
        <v>144</v>
      </c>
      <c r="C24735" t="s">
        <v>1078</v>
      </c>
      <c r="D24735" t="s">
        <v>11</v>
      </c>
      <c r="E24735" t="s">
        <v>167</v>
      </c>
      <c r="F24735" t="s">
        <v>13</v>
      </c>
      <c r="G24735" s="1">
        <v>2.8800001144409202</v>
      </c>
      <c r="H24735">
        <v>1</v>
      </c>
      <c r="I24735" t="s">
        <v>14</v>
      </c>
      <c r="J24735" t="s">
        <v>168</v>
      </c>
      <c r="K24735">
        <f>VLOOKUP(J24735,'Prix unitaires'!B:D,3,FALSE)</f>
        <v>0</v>
      </c>
      <c r="L24735" s="11">
        <f t="shared" si="386"/>
        <v>0</v>
      </c>
    </row>
    <row r="24736" spans="1:12" x14ac:dyDescent="0.25">
      <c r="A24736" t="s">
        <v>1079</v>
      </c>
      <c r="B24736" t="s">
        <v>26</v>
      </c>
      <c r="C24736" t="s">
        <v>1009</v>
      </c>
      <c r="D24736" t="s">
        <v>11</v>
      </c>
      <c r="E24736" t="s">
        <v>167</v>
      </c>
      <c r="F24736" t="s">
        <v>13</v>
      </c>
      <c r="G24736" s="1">
        <v>33.540000915527301</v>
      </c>
      <c r="H24736">
        <v>1</v>
      </c>
      <c r="I24736" t="s">
        <v>14</v>
      </c>
      <c r="J24736" t="s">
        <v>168</v>
      </c>
      <c r="K24736">
        <f>VLOOKUP(J24736,'Prix unitaires'!B:D,3,FALSE)</f>
        <v>0</v>
      </c>
      <c r="L24736" s="11">
        <f t="shared" si="386"/>
        <v>0</v>
      </c>
    </row>
    <row r="24737" spans="1:12" x14ac:dyDescent="0.25">
      <c r="A24737" t="s">
        <v>1079</v>
      </c>
      <c r="B24737" t="s">
        <v>26</v>
      </c>
      <c r="C24737" t="s">
        <v>1011</v>
      </c>
      <c r="D24737" t="s">
        <v>11</v>
      </c>
      <c r="E24737" t="s">
        <v>167</v>
      </c>
      <c r="F24737" t="s">
        <v>13</v>
      </c>
      <c r="G24737" s="1">
        <v>28.950000762939499</v>
      </c>
      <c r="H24737">
        <v>1</v>
      </c>
      <c r="I24737" t="s">
        <v>14</v>
      </c>
      <c r="J24737" t="s">
        <v>168</v>
      </c>
      <c r="K24737">
        <f>VLOOKUP(J24737,'Prix unitaires'!B:D,3,FALSE)</f>
        <v>0</v>
      </c>
      <c r="L24737" s="11">
        <f t="shared" si="386"/>
        <v>0</v>
      </c>
    </row>
    <row r="24738" spans="1:12" x14ac:dyDescent="0.25">
      <c r="A24738" t="s">
        <v>1079</v>
      </c>
      <c r="B24738" t="s">
        <v>26</v>
      </c>
      <c r="C24738" t="s">
        <v>1017</v>
      </c>
      <c r="D24738" t="s">
        <v>11</v>
      </c>
      <c r="E24738" t="s">
        <v>167</v>
      </c>
      <c r="F24738" t="s">
        <v>13</v>
      </c>
      <c r="G24738" s="1">
        <v>33.540000915527301</v>
      </c>
      <c r="H24738">
        <v>1</v>
      </c>
      <c r="I24738" t="s">
        <v>14</v>
      </c>
      <c r="J24738" t="s">
        <v>168</v>
      </c>
      <c r="K24738">
        <f>VLOOKUP(J24738,'Prix unitaires'!B:D,3,FALSE)</f>
        <v>0</v>
      </c>
      <c r="L24738" s="11">
        <f t="shared" si="386"/>
        <v>0</v>
      </c>
    </row>
    <row r="24739" spans="1:12" x14ac:dyDescent="0.25">
      <c r="A24739" t="s">
        <v>1079</v>
      </c>
      <c r="B24739" t="s">
        <v>144</v>
      </c>
      <c r="C24739" t="s">
        <v>1037</v>
      </c>
      <c r="D24739" t="s">
        <v>11</v>
      </c>
      <c r="E24739" t="s">
        <v>167</v>
      </c>
      <c r="F24739" t="s">
        <v>13</v>
      </c>
      <c r="G24739" s="1">
        <v>33.540000915527301</v>
      </c>
      <c r="H24739">
        <v>1</v>
      </c>
      <c r="I24739" t="s">
        <v>14</v>
      </c>
      <c r="J24739" t="s">
        <v>168</v>
      </c>
      <c r="K24739">
        <f>VLOOKUP(J24739,'Prix unitaires'!B:D,3,FALSE)</f>
        <v>0</v>
      </c>
      <c r="L24739" s="11">
        <f t="shared" si="386"/>
        <v>0</v>
      </c>
    </row>
    <row r="24740" spans="1:12" x14ac:dyDescent="0.25">
      <c r="A24740" t="s">
        <v>1079</v>
      </c>
      <c r="B24740" t="s">
        <v>144</v>
      </c>
      <c r="C24740" t="s">
        <v>1038</v>
      </c>
      <c r="D24740" t="s">
        <v>11</v>
      </c>
      <c r="E24740" t="s">
        <v>167</v>
      </c>
      <c r="F24740" t="s">
        <v>13</v>
      </c>
      <c r="G24740" s="1">
        <v>28.950000762939499</v>
      </c>
      <c r="H24740">
        <v>1</v>
      </c>
      <c r="I24740" t="s">
        <v>14</v>
      </c>
      <c r="J24740" t="s">
        <v>168</v>
      </c>
      <c r="K24740">
        <f>VLOOKUP(J24740,'Prix unitaires'!B:D,3,FALSE)</f>
        <v>0</v>
      </c>
      <c r="L24740" s="11">
        <f t="shared" si="386"/>
        <v>0</v>
      </c>
    </row>
    <row r="24741" spans="1:12" x14ac:dyDescent="0.25">
      <c r="A24741" t="s">
        <v>1079</v>
      </c>
      <c r="B24741" t="s">
        <v>144</v>
      </c>
      <c r="C24741" t="s">
        <v>1042</v>
      </c>
      <c r="D24741" t="s">
        <v>11</v>
      </c>
      <c r="E24741" t="s">
        <v>167</v>
      </c>
      <c r="F24741" t="s">
        <v>13</v>
      </c>
      <c r="G24741" s="1">
        <v>33.540000915527301</v>
      </c>
      <c r="H24741">
        <v>1</v>
      </c>
      <c r="I24741" t="s">
        <v>14</v>
      </c>
      <c r="J24741" t="s">
        <v>168</v>
      </c>
      <c r="K24741">
        <f>VLOOKUP(J24741,'Prix unitaires'!B:D,3,FALSE)</f>
        <v>0</v>
      </c>
      <c r="L24741" s="11">
        <f t="shared" si="386"/>
        <v>0</v>
      </c>
    </row>
    <row r="24742" spans="1:12" x14ac:dyDescent="0.25">
      <c r="A24742" t="s">
        <v>1079</v>
      </c>
      <c r="B24742" t="s">
        <v>10</v>
      </c>
      <c r="C24742" t="s">
        <v>989</v>
      </c>
      <c r="D24742" t="s">
        <v>11</v>
      </c>
      <c r="E24742" t="s">
        <v>165</v>
      </c>
      <c r="F24742" t="s">
        <v>13</v>
      </c>
      <c r="G24742" s="1">
        <v>33.540000915527301</v>
      </c>
      <c r="H24742">
        <v>1</v>
      </c>
      <c r="I24742" t="s">
        <v>14</v>
      </c>
      <c r="J24742" t="s">
        <v>166</v>
      </c>
      <c r="K24742">
        <f>VLOOKUP(J24742,'Prix unitaires'!B:D,3,FALSE)</f>
        <v>0</v>
      </c>
      <c r="L24742" s="11">
        <f t="shared" si="386"/>
        <v>0</v>
      </c>
    </row>
    <row r="24743" spans="1:12" x14ac:dyDescent="0.25">
      <c r="A24743" t="s">
        <v>1079</v>
      </c>
      <c r="B24743" t="s">
        <v>10</v>
      </c>
      <c r="C24743" t="s">
        <v>1000</v>
      </c>
      <c r="D24743" t="s">
        <v>11</v>
      </c>
      <c r="E24743" t="s">
        <v>165</v>
      </c>
      <c r="F24743" t="s">
        <v>13</v>
      </c>
      <c r="G24743" s="1">
        <v>35</v>
      </c>
      <c r="H24743">
        <v>1</v>
      </c>
      <c r="I24743" t="s">
        <v>14</v>
      </c>
      <c r="J24743" t="s">
        <v>166</v>
      </c>
      <c r="K24743">
        <f>VLOOKUP(J24743,'Prix unitaires'!B:D,3,FALSE)</f>
        <v>0</v>
      </c>
      <c r="L24743" s="11">
        <f t="shared" si="386"/>
        <v>0</v>
      </c>
    </row>
    <row r="24744" spans="1:12" x14ac:dyDescent="0.25">
      <c r="A24744">
        <v>625</v>
      </c>
      <c r="B24744" t="s">
        <v>10</v>
      </c>
      <c r="C24744">
        <v>66</v>
      </c>
      <c r="D24744" t="s">
        <v>11</v>
      </c>
      <c r="E24744" t="s">
        <v>289</v>
      </c>
      <c r="F24744" t="s">
        <v>13</v>
      </c>
      <c r="G24744" s="1">
        <v>45.77</v>
      </c>
      <c r="H24744">
        <v>100</v>
      </c>
      <c r="I24744" t="s">
        <v>14</v>
      </c>
      <c r="J24744" t="s">
        <v>290</v>
      </c>
      <c r="K24744">
        <f>VLOOKUP(J24744,'Prix unitaires'!B:D,3,FALSE)</f>
        <v>0</v>
      </c>
      <c r="L24744" s="11">
        <f t="shared" si="386"/>
        <v>0</v>
      </c>
    </row>
    <row r="24745" spans="1:12" x14ac:dyDescent="0.25">
      <c r="A24745">
        <v>625</v>
      </c>
      <c r="B24745" t="s">
        <v>10</v>
      </c>
      <c r="C24745">
        <v>63</v>
      </c>
      <c r="D24745" t="s">
        <v>11</v>
      </c>
      <c r="E24745" t="s">
        <v>289</v>
      </c>
      <c r="F24745" t="s">
        <v>13</v>
      </c>
      <c r="G24745" s="1">
        <v>44.27</v>
      </c>
      <c r="H24745">
        <v>100</v>
      </c>
      <c r="I24745" t="s">
        <v>14</v>
      </c>
      <c r="J24745" t="s">
        <v>290</v>
      </c>
      <c r="K24745">
        <f>VLOOKUP(J24745,'Prix unitaires'!B:D,3,FALSE)</f>
        <v>0</v>
      </c>
      <c r="L24745" s="11">
        <f t="shared" si="386"/>
        <v>0</v>
      </c>
    </row>
    <row r="24746" spans="1:12" x14ac:dyDescent="0.25">
      <c r="A24746">
        <v>625</v>
      </c>
      <c r="B24746" t="s">
        <v>10</v>
      </c>
      <c r="C24746">
        <v>60</v>
      </c>
      <c r="D24746" t="s">
        <v>11</v>
      </c>
      <c r="E24746" t="s">
        <v>289</v>
      </c>
      <c r="F24746" t="s">
        <v>13</v>
      </c>
      <c r="G24746" s="1">
        <v>60.75</v>
      </c>
      <c r="H24746">
        <v>100</v>
      </c>
      <c r="I24746" t="s">
        <v>14</v>
      </c>
      <c r="J24746" t="s">
        <v>290</v>
      </c>
      <c r="K24746">
        <f>VLOOKUP(J24746,'Prix unitaires'!B:D,3,FALSE)</f>
        <v>0</v>
      </c>
      <c r="L24746" s="11">
        <f t="shared" si="386"/>
        <v>0</v>
      </c>
    </row>
    <row r="24747" spans="1:12" x14ac:dyDescent="0.25">
      <c r="A24747">
        <v>625</v>
      </c>
      <c r="B24747" t="s">
        <v>26</v>
      </c>
      <c r="C24747">
        <v>164</v>
      </c>
      <c r="D24747" t="s">
        <v>11</v>
      </c>
      <c r="E24747" t="s">
        <v>289</v>
      </c>
      <c r="F24747" t="s">
        <v>13</v>
      </c>
      <c r="G24747" s="1">
        <v>104.45</v>
      </c>
      <c r="H24747">
        <v>100</v>
      </c>
      <c r="I24747" t="s">
        <v>14</v>
      </c>
      <c r="J24747" t="s">
        <v>290</v>
      </c>
      <c r="K24747">
        <f>VLOOKUP(J24747,'Prix unitaires'!B:D,3,FALSE)</f>
        <v>0</v>
      </c>
      <c r="L24747" s="11">
        <f t="shared" si="386"/>
        <v>0</v>
      </c>
    </row>
    <row r="24748" spans="1:12" x14ac:dyDescent="0.25">
      <c r="A24748">
        <v>625</v>
      </c>
      <c r="B24748" t="s">
        <v>26</v>
      </c>
      <c r="C24748">
        <v>174</v>
      </c>
      <c r="D24748" t="s">
        <v>11</v>
      </c>
      <c r="E24748" t="s">
        <v>289</v>
      </c>
      <c r="F24748" t="s">
        <v>13</v>
      </c>
      <c r="G24748" s="1">
        <v>78.59</v>
      </c>
      <c r="H24748">
        <v>100</v>
      </c>
      <c r="I24748" t="s">
        <v>14</v>
      </c>
      <c r="J24748" t="s">
        <v>290</v>
      </c>
      <c r="K24748">
        <f>VLOOKUP(J24748,'Prix unitaires'!B:D,3,FALSE)</f>
        <v>0</v>
      </c>
      <c r="L24748" s="11">
        <f t="shared" si="386"/>
        <v>0</v>
      </c>
    </row>
    <row r="24749" spans="1:12" x14ac:dyDescent="0.25">
      <c r="A24749">
        <v>625</v>
      </c>
      <c r="B24749" t="s">
        <v>144</v>
      </c>
      <c r="C24749">
        <v>278</v>
      </c>
      <c r="D24749" t="s">
        <v>11</v>
      </c>
      <c r="E24749" t="s">
        <v>289</v>
      </c>
      <c r="F24749" t="s">
        <v>13</v>
      </c>
      <c r="G24749" s="1">
        <v>29.79</v>
      </c>
      <c r="H24749">
        <v>100</v>
      </c>
      <c r="I24749" t="s">
        <v>14</v>
      </c>
      <c r="J24749" t="s">
        <v>290</v>
      </c>
      <c r="K24749">
        <f>VLOOKUP(J24749,'Prix unitaires'!B:D,3,FALSE)</f>
        <v>0</v>
      </c>
      <c r="L24749" s="11">
        <f t="shared" si="386"/>
        <v>0</v>
      </c>
    </row>
    <row r="24750" spans="1:12" x14ac:dyDescent="0.25">
      <c r="A24750">
        <v>625</v>
      </c>
      <c r="B24750" t="s">
        <v>144</v>
      </c>
      <c r="C24750">
        <v>273</v>
      </c>
      <c r="D24750" t="s">
        <v>11</v>
      </c>
      <c r="E24750" t="s">
        <v>289</v>
      </c>
      <c r="F24750" t="s">
        <v>13</v>
      </c>
      <c r="G24750" s="1">
        <v>50.91</v>
      </c>
      <c r="H24750">
        <v>100</v>
      </c>
      <c r="I24750" t="s">
        <v>14</v>
      </c>
      <c r="J24750" t="s">
        <v>290</v>
      </c>
      <c r="K24750">
        <f>VLOOKUP(J24750,'Prix unitaires'!B:D,3,FALSE)</f>
        <v>0</v>
      </c>
      <c r="L24750" s="11">
        <f t="shared" si="386"/>
        <v>0</v>
      </c>
    </row>
    <row r="24751" spans="1:12" x14ac:dyDescent="0.25">
      <c r="A24751">
        <v>625</v>
      </c>
      <c r="B24751" t="s">
        <v>144</v>
      </c>
      <c r="C24751" t="s">
        <v>1080</v>
      </c>
      <c r="D24751" t="s">
        <v>11</v>
      </c>
      <c r="E24751" t="s">
        <v>289</v>
      </c>
      <c r="F24751" t="s">
        <v>13</v>
      </c>
      <c r="G24751" s="1">
        <v>81.58</v>
      </c>
      <c r="H24751">
        <v>100</v>
      </c>
      <c r="I24751" t="s">
        <v>14</v>
      </c>
      <c r="J24751" t="s">
        <v>290</v>
      </c>
      <c r="K24751">
        <f>VLOOKUP(J24751,'Prix unitaires'!B:D,3,FALSE)</f>
        <v>0</v>
      </c>
      <c r="L24751" s="11">
        <f t="shared" si="386"/>
        <v>0</v>
      </c>
    </row>
    <row r="24752" spans="1:12" x14ac:dyDescent="0.25">
      <c r="A24752">
        <v>625</v>
      </c>
      <c r="B24752" t="s">
        <v>611</v>
      </c>
      <c r="C24752" t="s">
        <v>90</v>
      </c>
      <c r="D24752" t="s">
        <v>11</v>
      </c>
      <c r="E24752" t="s">
        <v>17</v>
      </c>
      <c r="F24752" t="s">
        <v>13</v>
      </c>
      <c r="G24752" s="1">
        <v>5.48</v>
      </c>
      <c r="H24752">
        <v>100</v>
      </c>
      <c r="I24752" t="s">
        <v>14</v>
      </c>
      <c r="J24752" t="s">
        <v>18</v>
      </c>
      <c r="K24752">
        <f>VLOOKUP(J24752,'Prix unitaires'!B:D,3,FALSE)</f>
        <v>0</v>
      </c>
      <c r="L24752" s="11">
        <f t="shared" si="386"/>
        <v>0</v>
      </c>
    </row>
    <row r="24753" spans="1:12" x14ac:dyDescent="0.25">
      <c r="A24753">
        <v>625</v>
      </c>
      <c r="B24753" t="s">
        <v>611</v>
      </c>
      <c r="C24753">
        <v>28</v>
      </c>
      <c r="D24753" t="s">
        <v>11</v>
      </c>
      <c r="E24753" t="s">
        <v>17</v>
      </c>
      <c r="F24753" t="s">
        <v>13</v>
      </c>
      <c r="G24753" s="1">
        <v>20.37</v>
      </c>
      <c r="H24753">
        <v>100</v>
      </c>
      <c r="I24753" t="s">
        <v>14</v>
      </c>
      <c r="J24753" t="s">
        <v>18</v>
      </c>
      <c r="K24753">
        <f>VLOOKUP(J24753,'Prix unitaires'!B:D,3,FALSE)</f>
        <v>0</v>
      </c>
      <c r="L24753" s="11">
        <f t="shared" si="386"/>
        <v>0</v>
      </c>
    </row>
    <row r="24754" spans="1:12" x14ac:dyDescent="0.25">
      <c r="A24754">
        <v>625</v>
      </c>
      <c r="B24754" t="s">
        <v>611</v>
      </c>
      <c r="C24754" t="s">
        <v>1081</v>
      </c>
      <c r="D24754" t="s">
        <v>11</v>
      </c>
      <c r="E24754" t="s">
        <v>17</v>
      </c>
      <c r="F24754" t="s">
        <v>13</v>
      </c>
      <c r="G24754" s="1">
        <v>3.91</v>
      </c>
      <c r="H24754">
        <v>100</v>
      </c>
      <c r="I24754" t="s">
        <v>14</v>
      </c>
      <c r="J24754" t="s">
        <v>18</v>
      </c>
      <c r="K24754">
        <f>VLOOKUP(J24754,'Prix unitaires'!B:D,3,FALSE)</f>
        <v>0</v>
      </c>
      <c r="L24754" s="11">
        <f t="shared" si="386"/>
        <v>0</v>
      </c>
    </row>
    <row r="24755" spans="1:12" x14ac:dyDescent="0.25">
      <c r="A24755">
        <v>625</v>
      </c>
      <c r="B24755" t="s">
        <v>611</v>
      </c>
      <c r="C24755">
        <v>38</v>
      </c>
      <c r="D24755" t="s">
        <v>11</v>
      </c>
      <c r="E24755" t="s">
        <v>17</v>
      </c>
      <c r="F24755" t="s">
        <v>13</v>
      </c>
      <c r="G24755" s="1">
        <v>95.46</v>
      </c>
      <c r="H24755">
        <v>100</v>
      </c>
      <c r="I24755" t="s">
        <v>14</v>
      </c>
      <c r="J24755" t="s">
        <v>18</v>
      </c>
      <c r="K24755">
        <f>VLOOKUP(J24755,'Prix unitaires'!B:D,3,FALSE)</f>
        <v>0</v>
      </c>
      <c r="L24755" s="11">
        <f t="shared" si="386"/>
        <v>0</v>
      </c>
    </row>
    <row r="24756" spans="1:12" x14ac:dyDescent="0.25">
      <c r="A24756">
        <v>625</v>
      </c>
      <c r="B24756" t="s">
        <v>611</v>
      </c>
      <c r="C24756">
        <v>17</v>
      </c>
      <c r="D24756" t="s">
        <v>11</v>
      </c>
      <c r="E24756" t="s">
        <v>17</v>
      </c>
      <c r="F24756" t="s">
        <v>13</v>
      </c>
      <c r="G24756" s="1">
        <v>19</v>
      </c>
      <c r="H24756">
        <v>100</v>
      </c>
      <c r="I24756" t="s">
        <v>14</v>
      </c>
      <c r="J24756" t="s">
        <v>18</v>
      </c>
      <c r="K24756">
        <f>VLOOKUP(J24756,'Prix unitaires'!B:D,3,FALSE)</f>
        <v>0</v>
      </c>
      <c r="L24756" s="11">
        <f t="shared" si="386"/>
        <v>0</v>
      </c>
    </row>
    <row r="24757" spans="1:12" x14ac:dyDescent="0.25">
      <c r="A24757">
        <v>625</v>
      </c>
      <c r="B24757" t="s">
        <v>10</v>
      </c>
      <c r="C24757">
        <v>17</v>
      </c>
      <c r="D24757" t="s">
        <v>11</v>
      </c>
      <c r="E24757" t="s">
        <v>17</v>
      </c>
      <c r="F24757" t="s">
        <v>13</v>
      </c>
      <c r="G24757" s="1">
        <v>7.37</v>
      </c>
      <c r="H24757">
        <v>100</v>
      </c>
      <c r="I24757" t="s">
        <v>14</v>
      </c>
      <c r="J24757" t="s">
        <v>18</v>
      </c>
      <c r="K24757">
        <f>VLOOKUP(J24757,'Prix unitaires'!B:D,3,FALSE)</f>
        <v>0</v>
      </c>
      <c r="L24757" s="11">
        <f t="shared" si="386"/>
        <v>0</v>
      </c>
    </row>
    <row r="24758" spans="1:12" x14ac:dyDescent="0.25">
      <c r="A24758">
        <v>625</v>
      </c>
      <c r="B24758" t="s">
        <v>10</v>
      </c>
      <c r="C24758">
        <v>21</v>
      </c>
      <c r="D24758" t="s">
        <v>11</v>
      </c>
      <c r="E24758" t="s">
        <v>17</v>
      </c>
      <c r="F24758" t="s">
        <v>13</v>
      </c>
      <c r="G24758" s="1">
        <v>1.81</v>
      </c>
      <c r="H24758">
        <v>100</v>
      </c>
      <c r="I24758" t="s">
        <v>14</v>
      </c>
      <c r="J24758" t="s">
        <v>18</v>
      </c>
      <c r="K24758">
        <f>VLOOKUP(J24758,'Prix unitaires'!B:D,3,FALSE)</f>
        <v>0</v>
      </c>
      <c r="L24758" s="11">
        <f t="shared" si="386"/>
        <v>0</v>
      </c>
    </row>
    <row r="24759" spans="1:12" x14ac:dyDescent="0.25">
      <c r="A24759">
        <v>625</v>
      </c>
      <c r="B24759" t="s">
        <v>10</v>
      </c>
      <c r="C24759">
        <v>74</v>
      </c>
      <c r="D24759" t="s">
        <v>11</v>
      </c>
      <c r="E24759" t="s">
        <v>17</v>
      </c>
      <c r="F24759" t="s">
        <v>13</v>
      </c>
      <c r="G24759" s="1">
        <v>11.21</v>
      </c>
      <c r="H24759">
        <v>100</v>
      </c>
      <c r="I24759" t="s">
        <v>14</v>
      </c>
      <c r="J24759" t="s">
        <v>18</v>
      </c>
      <c r="K24759">
        <f>VLOOKUP(J24759,'Prix unitaires'!B:D,3,FALSE)</f>
        <v>0</v>
      </c>
      <c r="L24759" s="11">
        <f t="shared" si="386"/>
        <v>0</v>
      </c>
    </row>
    <row r="24760" spans="1:12" x14ac:dyDescent="0.25">
      <c r="A24760">
        <v>625</v>
      </c>
      <c r="B24760" t="s">
        <v>26</v>
      </c>
      <c r="C24760">
        <v>181</v>
      </c>
      <c r="D24760" t="s">
        <v>11</v>
      </c>
      <c r="E24760" t="s">
        <v>17</v>
      </c>
      <c r="F24760" t="s">
        <v>13</v>
      </c>
      <c r="G24760" s="1">
        <v>15.27</v>
      </c>
      <c r="H24760">
        <v>100</v>
      </c>
      <c r="I24760" t="s">
        <v>14</v>
      </c>
      <c r="J24760" t="s">
        <v>18</v>
      </c>
      <c r="K24760">
        <f>VLOOKUP(J24760,'Prix unitaires'!B:D,3,FALSE)</f>
        <v>0</v>
      </c>
      <c r="L24760" s="11">
        <f t="shared" si="386"/>
        <v>0</v>
      </c>
    </row>
    <row r="24761" spans="1:12" x14ac:dyDescent="0.25">
      <c r="A24761">
        <v>625</v>
      </c>
      <c r="B24761" t="s">
        <v>144</v>
      </c>
      <c r="C24761">
        <v>283</v>
      </c>
      <c r="D24761" t="s">
        <v>11</v>
      </c>
      <c r="E24761" t="s">
        <v>17</v>
      </c>
      <c r="F24761" t="s">
        <v>13</v>
      </c>
      <c r="G24761" s="1">
        <v>15.91</v>
      </c>
      <c r="H24761">
        <v>100</v>
      </c>
      <c r="I24761" t="s">
        <v>14</v>
      </c>
      <c r="J24761" t="s">
        <v>18</v>
      </c>
      <c r="K24761">
        <f>VLOOKUP(J24761,'Prix unitaires'!B:D,3,FALSE)</f>
        <v>0</v>
      </c>
      <c r="L24761" s="11">
        <f t="shared" si="386"/>
        <v>0</v>
      </c>
    </row>
    <row r="24762" spans="1:12" x14ac:dyDescent="0.25">
      <c r="A24762">
        <v>625</v>
      </c>
      <c r="B24762" t="s">
        <v>26</v>
      </c>
      <c r="C24762">
        <v>163</v>
      </c>
      <c r="D24762" t="s">
        <v>11</v>
      </c>
      <c r="E24762" t="s">
        <v>289</v>
      </c>
      <c r="F24762" t="s">
        <v>13</v>
      </c>
      <c r="G24762" s="1">
        <v>51.51</v>
      </c>
      <c r="H24762">
        <v>100</v>
      </c>
      <c r="I24762" t="s">
        <v>14</v>
      </c>
      <c r="J24762" t="s">
        <v>290</v>
      </c>
      <c r="K24762">
        <f>VLOOKUP(J24762,'Prix unitaires'!B:D,3,FALSE)</f>
        <v>0</v>
      </c>
      <c r="L24762" s="11">
        <f t="shared" si="386"/>
        <v>0</v>
      </c>
    </row>
    <row r="24763" spans="1:12" x14ac:dyDescent="0.25">
      <c r="A24763">
        <v>625</v>
      </c>
      <c r="B24763" t="s">
        <v>611</v>
      </c>
      <c r="C24763">
        <v>7</v>
      </c>
      <c r="D24763" t="s">
        <v>11</v>
      </c>
      <c r="E24763" t="s">
        <v>122</v>
      </c>
      <c r="F24763" t="s">
        <v>13</v>
      </c>
      <c r="G24763" s="1">
        <v>45.32</v>
      </c>
      <c r="H24763">
        <v>50</v>
      </c>
      <c r="I24763" t="s">
        <v>14</v>
      </c>
      <c r="J24763" t="s">
        <v>123</v>
      </c>
      <c r="K24763">
        <f>VLOOKUP(J24763,'Prix unitaires'!B:D,3,FALSE)</f>
        <v>0</v>
      </c>
      <c r="L24763" s="11">
        <f t="shared" si="386"/>
        <v>0</v>
      </c>
    </row>
    <row r="24764" spans="1:12" x14ac:dyDescent="0.25">
      <c r="A24764">
        <v>625</v>
      </c>
      <c r="B24764" t="s">
        <v>611</v>
      </c>
      <c r="C24764">
        <v>40</v>
      </c>
      <c r="D24764" t="s">
        <v>11</v>
      </c>
      <c r="E24764" t="s">
        <v>122</v>
      </c>
      <c r="F24764" t="s">
        <v>13</v>
      </c>
      <c r="G24764" s="1">
        <v>28.76</v>
      </c>
      <c r="H24764">
        <v>50</v>
      </c>
      <c r="I24764" t="s">
        <v>14</v>
      </c>
      <c r="J24764" t="s">
        <v>123</v>
      </c>
      <c r="K24764">
        <f>VLOOKUP(J24764,'Prix unitaires'!B:D,3,FALSE)</f>
        <v>0</v>
      </c>
      <c r="L24764" s="11">
        <f t="shared" si="386"/>
        <v>0</v>
      </c>
    </row>
    <row r="24765" spans="1:12" x14ac:dyDescent="0.25">
      <c r="A24765">
        <v>625</v>
      </c>
      <c r="B24765" t="s">
        <v>611</v>
      </c>
      <c r="C24765">
        <v>41</v>
      </c>
      <c r="D24765" t="s">
        <v>11</v>
      </c>
      <c r="E24765" t="s">
        <v>122</v>
      </c>
      <c r="F24765" t="s">
        <v>13</v>
      </c>
      <c r="G24765" s="1">
        <v>14.8</v>
      </c>
      <c r="H24765">
        <v>50</v>
      </c>
      <c r="I24765" t="s">
        <v>14</v>
      </c>
      <c r="J24765" t="s">
        <v>123</v>
      </c>
      <c r="K24765">
        <f>VLOOKUP(J24765,'Prix unitaires'!B:D,3,FALSE)</f>
        <v>0</v>
      </c>
      <c r="L24765" s="11">
        <f t="shared" si="386"/>
        <v>0</v>
      </c>
    </row>
    <row r="24766" spans="1:12" x14ac:dyDescent="0.25">
      <c r="A24766">
        <v>625</v>
      </c>
      <c r="B24766" t="s">
        <v>611</v>
      </c>
      <c r="C24766">
        <v>9</v>
      </c>
      <c r="D24766" t="s">
        <v>11</v>
      </c>
      <c r="E24766" t="s">
        <v>122</v>
      </c>
      <c r="F24766" t="s">
        <v>13</v>
      </c>
      <c r="G24766" s="1">
        <v>15.08</v>
      </c>
      <c r="H24766">
        <v>50</v>
      </c>
      <c r="I24766" t="s">
        <v>14</v>
      </c>
      <c r="J24766" t="s">
        <v>123</v>
      </c>
      <c r="K24766">
        <f>VLOOKUP(J24766,'Prix unitaires'!B:D,3,FALSE)</f>
        <v>0</v>
      </c>
      <c r="L24766" s="11">
        <f t="shared" si="386"/>
        <v>0</v>
      </c>
    </row>
    <row r="24767" spans="1:12" x14ac:dyDescent="0.25">
      <c r="A24767">
        <v>625</v>
      </c>
      <c r="B24767" t="s">
        <v>611</v>
      </c>
      <c r="C24767">
        <v>10</v>
      </c>
      <c r="D24767" t="s">
        <v>11</v>
      </c>
      <c r="E24767" t="s">
        <v>122</v>
      </c>
      <c r="F24767" t="s">
        <v>13</v>
      </c>
      <c r="G24767" s="1">
        <v>14.72</v>
      </c>
      <c r="H24767">
        <v>50</v>
      </c>
      <c r="I24767" t="s">
        <v>14</v>
      </c>
      <c r="J24767" t="s">
        <v>123</v>
      </c>
      <c r="K24767">
        <f>VLOOKUP(J24767,'Prix unitaires'!B:D,3,FALSE)</f>
        <v>0</v>
      </c>
      <c r="L24767" s="11">
        <f t="shared" si="386"/>
        <v>0</v>
      </c>
    </row>
    <row r="24768" spans="1:12" x14ac:dyDescent="0.25">
      <c r="A24768">
        <v>625</v>
      </c>
      <c r="B24768" t="s">
        <v>611</v>
      </c>
      <c r="C24768">
        <v>11</v>
      </c>
      <c r="D24768" t="s">
        <v>11</v>
      </c>
      <c r="E24768" t="s">
        <v>122</v>
      </c>
      <c r="F24768" t="s">
        <v>13</v>
      </c>
      <c r="G24768" s="1">
        <v>14.55</v>
      </c>
      <c r="H24768">
        <v>50</v>
      </c>
      <c r="I24768" t="s">
        <v>14</v>
      </c>
      <c r="J24768" t="s">
        <v>123</v>
      </c>
      <c r="K24768">
        <f>VLOOKUP(J24768,'Prix unitaires'!B:D,3,FALSE)</f>
        <v>0</v>
      </c>
      <c r="L24768" s="11">
        <f t="shared" si="386"/>
        <v>0</v>
      </c>
    </row>
    <row r="24769" spans="1:12" x14ac:dyDescent="0.25">
      <c r="A24769">
        <v>625</v>
      </c>
      <c r="B24769" t="s">
        <v>611</v>
      </c>
      <c r="C24769">
        <v>12</v>
      </c>
      <c r="D24769" t="s">
        <v>11</v>
      </c>
      <c r="E24769" t="s">
        <v>122</v>
      </c>
      <c r="F24769" t="s">
        <v>13</v>
      </c>
      <c r="G24769" s="1">
        <v>12.4</v>
      </c>
      <c r="H24769">
        <v>50</v>
      </c>
      <c r="I24769" t="s">
        <v>14</v>
      </c>
      <c r="J24769" t="s">
        <v>123</v>
      </c>
      <c r="K24769">
        <f>VLOOKUP(J24769,'Prix unitaires'!B:D,3,FALSE)</f>
        <v>0</v>
      </c>
      <c r="L24769" s="11">
        <f t="shared" si="386"/>
        <v>0</v>
      </c>
    </row>
    <row r="24770" spans="1:12" x14ac:dyDescent="0.25">
      <c r="A24770">
        <v>625</v>
      </c>
      <c r="B24770" t="s">
        <v>611</v>
      </c>
      <c r="C24770">
        <v>43</v>
      </c>
      <c r="D24770" t="s">
        <v>11</v>
      </c>
      <c r="E24770" t="s">
        <v>122</v>
      </c>
      <c r="F24770" t="s">
        <v>13</v>
      </c>
      <c r="G24770" s="1">
        <v>7.68</v>
      </c>
      <c r="H24770">
        <v>50</v>
      </c>
      <c r="I24770" t="s">
        <v>14</v>
      </c>
      <c r="J24770" t="s">
        <v>123</v>
      </c>
      <c r="K24770">
        <f>VLOOKUP(J24770,'Prix unitaires'!B:D,3,FALSE)</f>
        <v>0</v>
      </c>
      <c r="L24770" s="11">
        <f t="shared" si="386"/>
        <v>0</v>
      </c>
    </row>
    <row r="24771" spans="1:12" x14ac:dyDescent="0.25">
      <c r="A24771">
        <v>625</v>
      </c>
      <c r="B24771" t="s">
        <v>611</v>
      </c>
      <c r="C24771">
        <v>44</v>
      </c>
      <c r="D24771" t="s">
        <v>11</v>
      </c>
      <c r="E24771" t="s">
        <v>122</v>
      </c>
      <c r="F24771" t="s">
        <v>13</v>
      </c>
      <c r="G24771" s="1">
        <v>19.37</v>
      </c>
      <c r="H24771">
        <v>50</v>
      </c>
      <c r="I24771" t="s">
        <v>14</v>
      </c>
      <c r="J24771" t="s">
        <v>123</v>
      </c>
      <c r="K24771">
        <f>VLOOKUP(J24771,'Prix unitaires'!B:D,3,FALSE)</f>
        <v>0</v>
      </c>
      <c r="L24771" s="11">
        <f t="shared" ref="L24771:L24834" si="387">(G24771*H24771)*K24771</f>
        <v>0</v>
      </c>
    </row>
    <row r="24772" spans="1:12" x14ac:dyDescent="0.25">
      <c r="A24772">
        <v>625</v>
      </c>
      <c r="B24772" t="s">
        <v>611</v>
      </c>
      <c r="C24772">
        <v>13</v>
      </c>
      <c r="D24772" t="s">
        <v>11</v>
      </c>
      <c r="E24772" t="s">
        <v>122</v>
      </c>
      <c r="F24772" t="s">
        <v>13</v>
      </c>
      <c r="G24772" s="1">
        <v>14.83</v>
      </c>
      <c r="H24772">
        <v>50</v>
      </c>
      <c r="I24772" t="s">
        <v>14</v>
      </c>
      <c r="J24772" t="s">
        <v>123</v>
      </c>
      <c r="K24772">
        <f>VLOOKUP(J24772,'Prix unitaires'!B:D,3,FALSE)</f>
        <v>0</v>
      </c>
      <c r="L24772" s="11">
        <f t="shared" si="387"/>
        <v>0</v>
      </c>
    </row>
    <row r="24773" spans="1:12" x14ac:dyDescent="0.25">
      <c r="A24773">
        <v>625</v>
      </c>
      <c r="B24773" t="s">
        <v>611</v>
      </c>
      <c r="C24773">
        <v>14</v>
      </c>
      <c r="D24773" t="s">
        <v>11</v>
      </c>
      <c r="E24773" t="s">
        <v>122</v>
      </c>
      <c r="F24773" t="s">
        <v>13</v>
      </c>
      <c r="G24773" s="1">
        <v>17.489999999999998</v>
      </c>
      <c r="H24773">
        <v>50</v>
      </c>
      <c r="I24773" t="s">
        <v>14</v>
      </c>
      <c r="J24773" t="s">
        <v>123</v>
      </c>
      <c r="K24773">
        <f>VLOOKUP(J24773,'Prix unitaires'!B:D,3,FALSE)</f>
        <v>0</v>
      </c>
      <c r="L24773" s="11">
        <f t="shared" si="387"/>
        <v>0</v>
      </c>
    </row>
    <row r="24774" spans="1:12" x14ac:dyDescent="0.25">
      <c r="A24774">
        <v>625</v>
      </c>
      <c r="B24774" t="s">
        <v>611</v>
      </c>
      <c r="C24774">
        <v>15</v>
      </c>
      <c r="D24774" t="s">
        <v>11</v>
      </c>
      <c r="E24774" t="s">
        <v>122</v>
      </c>
      <c r="F24774" t="s">
        <v>13</v>
      </c>
      <c r="G24774" s="1">
        <v>12.97</v>
      </c>
      <c r="H24774">
        <v>50</v>
      </c>
      <c r="I24774" t="s">
        <v>14</v>
      </c>
      <c r="J24774" t="s">
        <v>123</v>
      </c>
      <c r="K24774">
        <f>VLOOKUP(J24774,'Prix unitaires'!B:D,3,FALSE)</f>
        <v>0</v>
      </c>
      <c r="L24774" s="11">
        <f t="shared" si="387"/>
        <v>0</v>
      </c>
    </row>
    <row r="24775" spans="1:12" x14ac:dyDescent="0.25">
      <c r="A24775">
        <v>625</v>
      </c>
      <c r="B24775" t="s">
        <v>611</v>
      </c>
      <c r="C24775">
        <v>16</v>
      </c>
      <c r="D24775" t="s">
        <v>11</v>
      </c>
      <c r="E24775" t="s">
        <v>122</v>
      </c>
      <c r="F24775" t="s">
        <v>13</v>
      </c>
      <c r="G24775" s="1">
        <v>16.84</v>
      </c>
      <c r="H24775">
        <v>50</v>
      </c>
      <c r="I24775" t="s">
        <v>14</v>
      </c>
      <c r="J24775" t="s">
        <v>123</v>
      </c>
      <c r="K24775">
        <f>VLOOKUP(J24775,'Prix unitaires'!B:D,3,FALSE)</f>
        <v>0</v>
      </c>
      <c r="L24775" s="11">
        <f t="shared" si="387"/>
        <v>0</v>
      </c>
    </row>
    <row r="24776" spans="1:12" x14ac:dyDescent="0.25">
      <c r="A24776">
        <v>625</v>
      </c>
      <c r="B24776" t="s">
        <v>611</v>
      </c>
      <c r="C24776">
        <v>20</v>
      </c>
      <c r="D24776" t="s">
        <v>11</v>
      </c>
      <c r="E24776" t="s">
        <v>122</v>
      </c>
      <c r="F24776" t="s">
        <v>13</v>
      </c>
      <c r="G24776" s="1">
        <v>48.62</v>
      </c>
      <c r="H24776">
        <v>50</v>
      </c>
      <c r="I24776" t="s">
        <v>14</v>
      </c>
      <c r="J24776" t="s">
        <v>123</v>
      </c>
      <c r="K24776">
        <f>VLOOKUP(J24776,'Prix unitaires'!B:D,3,FALSE)</f>
        <v>0</v>
      </c>
      <c r="L24776" s="11">
        <f t="shared" si="387"/>
        <v>0</v>
      </c>
    </row>
    <row r="24777" spans="1:12" x14ac:dyDescent="0.25">
      <c r="A24777">
        <v>625</v>
      </c>
      <c r="B24777" t="s">
        <v>611</v>
      </c>
      <c r="C24777">
        <v>21</v>
      </c>
      <c r="D24777" t="s">
        <v>11</v>
      </c>
      <c r="E24777" t="s">
        <v>122</v>
      </c>
      <c r="F24777" t="s">
        <v>13</v>
      </c>
      <c r="G24777" s="1">
        <v>23</v>
      </c>
      <c r="H24777">
        <v>50</v>
      </c>
      <c r="I24777" t="s">
        <v>14</v>
      </c>
      <c r="J24777" t="s">
        <v>123</v>
      </c>
      <c r="K24777">
        <f>VLOOKUP(J24777,'Prix unitaires'!B:D,3,FALSE)</f>
        <v>0</v>
      </c>
      <c r="L24777" s="11">
        <f t="shared" si="387"/>
        <v>0</v>
      </c>
    </row>
    <row r="24778" spans="1:12" x14ac:dyDescent="0.25">
      <c r="A24778">
        <v>625</v>
      </c>
      <c r="B24778" t="s">
        <v>10</v>
      </c>
      <c r="C24778">
        <v>22</v>
      </c>
      <c r="D24778" t="s">
        <v>11</v>
      </c>
      <c r="E24778" t="s">
        <v>122</v>
      </c>
      <c r="F24778" t="s">
        <v>13</v>
      </c>
      <c r="G24778" s="1">
        <v>20.95</v>
      </c>
      <c r="H24778">
        <v>50</v>
      </c>
      <c r="I24778" t="s">
        <v>14</v>
      </c>
      <c r="J24778" t="s">
        <v>123</v>
      </c>
      <c r="K24778">
        <f>VLOOKUP(J24778,'Prix unitaires'!B:D,3,FALSE)</f>
        <v>0</v>
      </c>
      <c r="L24778" s="11">
        <f t="shared" si="387"/>
        <v>0</v>
      </c>
    </row>
    <row r="24779" spans="1:12" x14ac:dyDescent="0.25">
      <c r="A24779">
        <v>625</v>
      </c>
      <c r="B24779" t="s">
        <v>10</v>
      </c>
      <c r="C24779">
        <v>23</v>
      </c>
      <c r="D24779" t="s">
        <v>11</v>
      </c>
      <c r="E24779" t="s">
        <v>122</v>
      </c>
      <c r="F24779" t="s">
        <v>13</v>
      </c>
      <c r="G24779" s="1">
        <v>19.93</v>
      </c>
      <c r="H24779">
        <v>50</v>
      </c>
      <c r="I24779" t="s">
        <v>14</v>
      </c>
      <c r="J24779" t="s">
        <v>123</v>
      </c>
      <c r="K24779">
        <f>VLOOKUP(J24779,'Prix unitaires'!B:D,3,FALSE)</f>
        <v>0</v>
      </c>
      <c r="L24779" s="11">
        <f t="shared" si="387"/>
        <v>0</v>
      </c>
    </row>
    <row r="24780" spans="1:12" x14ac:dyDescent="0.25">
      <c r="A24780">
        <v>625</v>
      </c>
      <c r="B24780" t="s">
        <v>10</v>
      </c>
      <c r="C24780">
        <v>25</v>
      </c>
      <c r="D24780" t="s">
        <v>11</v>
      </c>
      <c r="E24780" t="s">
        <v>122</v>
      </c>
      <c r="F24780" t="s">
        <v>13</v>
      </c>
      <c r="G24780" s="1">
        <v>18.149999999999999</v>
      </c>
      <c r="H24780">
        <v>50</v>
      </c>
      <c r="I24780" t="s">
        <v>14</v>
      </c>
      <c r="J24780" t="s">
        <v>123</v>
      </c>
      <c r="K24780">
        <f>VLOOKUP(J24780,'Prix unitaires'!B:D,3,FALSE)</f>
        <v>0</v>
      </c>
      <c r="L24780" s="11">
        <f t="shared" si="387"/>
        <v>0</v>
      </c>
    </row>
    <row r="24781" spans="1:12" x14ac:dyDescent="0.25">
      <c r="A24781">
        <v>625</v>
      </c>
      <c r="B24781" t="s">
        <v>10</v>
      </c>
      <c r="C24781">
        <v>26</v>
      </c>
      <c r="D24781" t="s">
        <v>11</v>
      </c>
      <c r="E24781" t="s">
        <v>122</v>
      </c>
      <c r="F24781" t="s">
        <v>13</v>
      </c>
      <c r="G24781" s="1">
        <v>14.52</v>
      </c>
      <c r="H24781">
        <v>50</v>
      </c>
      <c r="I24781" t="s">
        <v>14</v>
      </c>
      <c r="J24781" t="s">
        <v>123</v>
      </c>
      <c r="K24781">
        <f>VLOOKUP(J24781,'Prix unitaires'!B:D,3,FALSE)</f>
        <v>0</v>
      </c>
      <c r="L24781" s="11">
        <f t="shared" si="387"/>
        <v>0</v>
      </c>
    </row>
    <row r="24782" spans="1:12" x14ac:dyDescent="0.25">
      <c r="A24782">
        <v>625</v>
      </c>
      <c r="B24782" t="s">
        <v>10</v>
      </c>
      <c r="C24782">
        <v>27</v>
      </c>
      <c r="D24782" t="s">
        <v>11</v>
      </c>
      <c r="E24782" t="s">
        <v>122</v>
      </c>
      <c r="F24782" t="s">
        <v>13</v>
      </c>
      <c r="G24782" s="1">
        <v>21.62</v>
      </c>
      <c r="H24782">
        <v>50</v>
      </c>
      <c r="I24782" t="s">
        <v>14</v>
      </c>
      <c r="J24782" t="s">
        <v>123</v>
      </c>
      <c r="K24782">
        <f>VLOOKUP(J24782,'Prix unitaires'!B:D,3,FALSE)</f>
        <v>0</v>
      </c>
      <c r="L24782" s="11">
        <f t="shared" si="387"/>
        <v>0</v>
      </c>
    </row>
    <row r="24783" spans="1:12" x14ac:dyDescent="0.25">
      <c r="A24783">
        <v>625</v>
      </c>
      <c r="B24783" t="s">
        <v>10</v>
      </c>
      <c r="C24783">
        <v>28</v>
      </c>
      <c r="D24783" t="s">
        <v>11</v>
      </c>
      <c r="E24783" t="s">
        <v>122</v>
      </c>
      <c r="F24783" t="s">
        <v>13</v>
      </c>
      <c r="G24783" s="1">
        <v>14.52</v>
      </c>
      <c r="H24783">
        <v>50</v>
      </c>
      <c r="I24783" t="s">
        <v>14</v>
      </c>
      <c r="J24783" t="s">
        <v>123</v>
      </c>
      <c r="K24783">
        <f>VLOOKUP(J24783,'Prix unitaires'!B:D,3,FALSE)</f>
        <v>0</v>
      </c>
      <c r="L24783" s="11">
        <f t="shared" si="387"/>
        <v>0</v>
      </c>
    </row>
    <row r="24784" spans="1:12" x14ac:dyDescent="0.25">
      <c r="A24784">
        <v>625</v>
      </c>
      <c r="B24784" t="s">
        <v>10</v>
      </c>
      <c r="C24784">
        <v>32</v>
      </c>
      <c r="D24784" t="s">
        <v>11</v>
      </c>
      <c r="E24784" t="s">
        <v>122</v>
      </c>
      <c r="F24784" t="s">
        <v>13</v>
      </c>
      <c r="G24784" s="1">
        <v>13.14</v>
      </c>
      <c r="H24784">
        <v>50</v>
      </c>
      <c r="I24784" t="s">
        <v>14</v>
      </c>
      <c r="J24784" t="s">
        <v>123</v>
      </c>
      <c r="K24784">
        <f>VLOOKUP(J24784,'Prix unitaires'!B:D,3,FALSE)</f>
        <v>0</v>
      </c>
      <c r="L24784" s="11">
        <f t="shared" si="387"/>
        <v>0</v>
      </c>
    </row>
    <row r="24785" spans="1:12" x14ac:dyDescent="0.25">
      <c r="A24785">
        <v>625</v>
      </c>
      <c r="B24785" t="s">
        <v>10</v>
      </c>
      <c r="C24785">
        <v>29</v>
      </c>
      <c r="D24785" t="s">
        <v>11</v>
      </c>
      <c r="E24785" t="s">
        <v>122</v>
      </c>
      <c r="F24785" t="s">
        <v>13</v>
      </c>
      <c r="G24785" s="1">
        <v>17.14</v>
      </c>
      <c r="H24785">
        <v>50</v>
      </c>
      <c r="I24785" t="s">
        <v>14</v>
      </c>
      <c r="J24785" t="s">
        <v>123</v>
      </c>
      <c r="K24785">
        <f>VLOOKUP(J24785,'Prix unitaires'!B:D,3,FALSE)</f>
        <v>0</v>
      </c>
      <c r="L24785" s="11">
        <f t="shared" si="387"/>
        <v>0</v>
      </c>
    </row>
    <row r="24786" spans="1:12" x14ac:dyDescent="0.25">
      <c r="A24786">
        <v>625</v>
      </c>
      <c r="B24786" t="s">
        <v>10</v>
      </c>
      <c r="C24786">
        <v>64</v>
      </c>
      <c r="D24786" t="s">
        <v>11</v>
      </c>
      <c r="E24786" t="s">
        <v>122</v>
      </c>
      <c r="F24786" t="s">
        <v>13</v>
      </c>
      <c r="G24786" s="1">
        <v>15.39</v>
      </c>
      <c r="H24786">
        <v>50</v>
      </c>
      <c r="I24786" t="s">
        <v>14</v>
      </c>
      <c r="J24786" t="s">
        <v>123</v>
      </c>
      <c r="K24786">
        <f>VLOOKUP(J24786,'Prix unitaires'!B:D,3,FALSE)</f>
        <v>0</v>
      </c>
      <c r="L24786" s="11">
        <f t="shared" si="387"/>
        <v>0</v>
      </c>
    </row>
    <row r="24787" spans="1:12" x14ac:dyDescent="0.25">
      <c r="A24787">
        <v>625</v>
      </c>
      <c r="B24787" t="s">
        <v>10</v>
      </c>
      <c r="C24787">
        <v>30</v>
      </c>
      <c r="D24787" t="s">
        <v>11</v>
      </c>
      <c r="E24787" t="s">
        <v>122</v>
      </c>
      <c r="F24787" t="s">
        <v>13</v>
      </c>
      <c r="G24787" s="1">
        <v>20.97</v>
      </c>
      <c r="H24787">
        <v>50</v>
      </c>
      <c r="I24787" t="s">
        <v>14</v>
      </c>
      <c r="J24787" t="s">
        <v>123</v>
      </c>
      <c r="K24787">
        <f>VLOOKUP(J24787,'Prix unitaires'!B:D,3,FALSE)</f>
        <v>0</v>
      </c>
      <c r="L24787" s="11">
        <f t="shared" si="387"/>
        <v>0</v>
      </c>
    </row>
    <row r="24788" spans="1:12" x14ac:dyDescent="0.25">
      <c r="A24788">
        <v>625</v>
      </c>
      <c r="B24788" t="s">
        <v>10</v>
      </c>
      <c r="C24788">
        <v>9</v>
      </c>
      <c r="D24788" t="s">
        <v>11</v>
      </c>
      <c r="E24788" t="s">
        <v>122</v>
      </c>
      <c r="F24788" t="s">
        <v>13</v>
      </c>
      <c r="G24788" s="1">
        <v>29.7</v>
      </c>
      <c r="H24788">
        <v>50</v>
      </c>
      <c r="I24788" t="s">
        <v>14</v>
      </c>
      <c r="J24788" t="s">
        <v>123</v>
      </c>
      <c r="K24788">
        <f>VLOOKUP(J24788,'Prix unitaires'!B:D,3,FALSE)</f>
        <v>0</v>
      </c>
      <c r="L24788" s="11">
        <f t="shared" si="387"/>
        <v>0</v>
      </c>
    </row>
    <row r="24789" spans="1:12" x14ac:dyDescent="0.25">
      <c r="A24789">
        <v>625</v>
      </c>
      <c r="B24789" t="s">
        <v>10</v>
      </c>
      <c r="C24789">
        <v>40</v>
      </c>
      <c r="D24789" t="s">
        <v>11</v>
      </c>
      <c r="E24789" t="s">
        <v>122</v>
      </c>
      <c r="F24789" t="s">
        <v>13</v>
      </c>
      <c r="G24789" s="1">
        <v>36.65</v>
      </c>
      <c r="H24789">
        <v>50</v>
      </c>
      <c r="I24789" t="s">
        <v>14</v>
      </c>
      <c r="J24789" t="s">
        <v>123</v>
      </c>
      <c r="K24789">
        <f>VLOOKUP(J24789,'Prix unitaires'!B:D,3,FALSE)</f>
        <v>0</v>
      </c>
      <c r="L24789" s="11">
        <f t="shared" si="387"/>
        <v>0</v>
      </c>
    </row>
    <row r="24790" spans="1:12" x14ac:dyDescent="0.25">
      <c r="A24790">
        <v>625</v>
      </c>
      <c r="B24790" t="s">
        <v>10</v>
      </c>
      <c r="C24790">
        <v>41</v>
      </c>
      <c r="D24790" t="s">
        <v>11</v>
      </c>
      <c r="E24790" t="s">
        <v>122</v>
      </c>
      <c r="F24790" t="s">
        <v>13</v>
      </c>
      <c r="G24790" s="1">
        <v>46.2</v>
      </c>
      <c r="H24790">
        <v>50</v>
      </c>
      <c r="I24790" t="s">
        <v>14</v>
      </c>
      <c r="J24790" t="s">
        <v>123</v>
      </c>
      <c r="K24790">
        <f>VLOOKUP(J24790,'Prix unitaires'!B:D,3,FALSE)</f>
        <v>0</v>
      </c>
      <c r="L24790" s="11">
        <f t="shared" si="387"/>
        <v>0</v>
      </c>
    </row>
    <row r="24791" spans="1:12" x14ac:dyDescent="0.25">
      <c r="A24791">
        <v>625</v>
      </c>
      <c r="B24791" t="s">
        <v>10</v>
      </c>
      <c r="C24791">
        <v>42</v>
      </c>
      <c r="D24791" t="s">
        <v>11</v>
      </c>
      <c r="E24791" t="s">
        <v>122</v>
      </c>
      <c r="F24791" t="s">
        <v>13</v>
      </c>
      <c r="G24791" s="1">
        <v>46.77</v>
      </c>
      <c r="H24791">
        <v>50</v>
      </c>
      <c r="I24791" t="s">
        <v>14</v>
      </c>
      <c r="J24791" t="s">
        <v>123</v>
      </c>
      <c r="K24791">
        <f>VLOOKUP(J24791,'Prix unitaires'!B:D,3,FALSE)</f>
        <v>0</v>
      </c>
      <c r="L24791" s="11">
        <f t="shared" si="387"/>
        <v>0</v>
      </c>
    </row>
    <row r="24792" spans="1:12" x14ac:dyDescent="0.25">
      <c r="A24792">
        <v>625</v>
      </c>
      <c r="B24792" t="s">
        <v>10</v>
      </c>
      <c r="C24792">
        <v>68</v>
      </c>
      <c r="D24792" t="s">
        <v>11</v>
      </c>
      <c r="E24792" t="s">
        <v>122</v>
      </c>
      <c r="F24792" t="s">
        <v>13</v>
      </c>
      <c r="G24792" s="1">
        <v>6.93</v>
      </c>
      <c r="H24792">
        <v>50</v>
      </c>
      <c r="I24792" t="s">
        <v>14</v>
      </c>
      <c r="J24792" t="s">
        <v>123</v>
      </c>
      <c r="K24792">
        <f>VLOOKUP(J24792,'Prix unitaires'!B:D,3,FALSE)</f>
        <v>0</v>
      </c>
      <c r="L24792" s="11">
        <f t="shared" si="387"/>
        <v>0</v>
      </c>
    </row>
    <row r="24793" spans="1:12" x14ac:dyDescent="0.25">
      <c r="A24793">
        <v>625</v>
      </c>
      <c r="B24793" t="s">
        <v>10</v>
      </c>
      <c r="C24793">
        <v>69</v>
      </c>
      <c r="D24793" t="s">
        <v>11</v>
      </c>
      <c r="E24793" t="s">
        <v>122</v>
      </c>
      <c r="F24793" t="s">
        <v>13</v>
      </c>
      <c r="G24793" s="1">
        <v>11.83</v>
      </c>
      <c r="H24793">
        <v>50</v>
      </c>
      <c r="I24793" t="s">
        <v>14</v>
      </c>
      <c r="J24793" t="s">
        <v>123</v>
      </c>
      <c r="K24793">
        <f>VLOOKUP(J24793,'Prix unitaires'!B:D,3,FALSE)</f>
        <v>0</v>
      </c>
      <c r="L24793" s="11">
        <f t="shared" si="387"/>
        <v>0</v>
      </c>
    </row>
    <row r="24794" spans="1:12" x14ac:dyDescent="0.25">
      <c r="A24794">
        <v>625</v>
      </c>
      <c r="B24794" t="s">
        <v>10</v>
      </c>
      <c r="C24794">
        <v>70</v>
      </c>
      <c r="D24794" t="s">
        <v>11</v>
      </c>
      <c r="E24794" t="s">
        <v>122</v>
      </c>
      <c r="F24794" t="s">
        <v>13</v>
      </c>
      <c r="G24794" s="1">
        <v>20.65</v>
      </c>
      <c r="H24794">
        <v>50</v>
      </c>
      <c r="I24794" t="s">
        <v>14</v>
      </c>
      <c r="J24794" t="s">
        <v>123</v>
      </c>
      <c r="K24794">
        <f>VLOOKUP(J24794,'Prix unitaires'!B:D,3,FALSE)</f>
        <v>0</v>
      </c>
      <c r="L24794" s="11">
        <f t="shared" si="387"/>
        <v>0</v>
      </c>
    </row>
    <row r="24795" spans="1:12" x14ac:dyDescent="0.25">
      <c r="A24795">
        <v>625</v>
      </c>
      <c r="B24795" t="s">
        <v>10</v>
      </c>
      <c r="C24795">
        <v>31</v>
      </c>
      <c r="D24795" t="s">
        <v>11</v>
      </c>
      <c r="E24795" t="s">
        <v>122</v>
      </c>
      <c r="F24795" t="s">
        <v>13</v>
      </c>
      <c r="G24795" s="1">
        <v>17.739999999999998</v>
      </c>
      <c r="H24795">
        <v>50</v>
      </c>
      <c r="I24795" t="s">
        <v>14</v>
      </c>
      <c r="J24795" t="s">
        <v>123</v>
      </c>
      <c r="K24795">
        <f>VLOOKUP(J24795,'Prix unitaires'!B:D,3,FALSE)</f>
        <v>0</v>
      </c>
      <c r="L24795" s="11">
        <f t="shared" si="387"/>
        <v>0</v>
      </c>
    </row>
    <row r="24796" spans="1:12" x14ac:dyDescent="0.25">
      <c r="A24796">
        <v>625</v>
      </c>
      <c r="B24796" t="s">
        <v>10</v>
      </c>
      <c r="C24796">
        <v>33</v>
      </c>
      <c r="D24796" t="s">
        <v>11</v>
      </c>
      <c r="E24796" t="s">
        <v>122</v>
      </c>
      <c r="F24796" t="s">
        <v>13</v>
      </c>
      <c r="G24796" s="1">
        <v>28.76</v>
      </c>
      <c r="H24796">
        <v>50</v>
      </c>
      <c r="I24796" t="s">
        <v>14</v>
      </c>
      <c r="J24796" t="s">
        <v>123</v>
      </c>
      <c r="K24796">
        <f>VLOOKUP(J24796,'Prix unitaires'!B:D,3,FALSE)</f>
        <v>0</v>
      </c>
      <c r="L24796" s="11">
        <f t="shared" si="387"/>
        <v>0</v>
      </c>
    </row>
    <row r="24797" spans="1:12" x14ac:dyDescent="0.25">
      <c r="A24797">
        <v>625</v>
      </c>
      <c r="B24797" t="s">
        <v>10</v>
      </c>
      <c r="C24797">
        <v>36</v>
      </c>
      <c r="D24797" t="s">
        <v>11</v>
      </c>
      <c r="E24797" t="s">
        <v>122</v>
      </c>
      <c r="F24797" t="s">
        <v>13</v>
      </c>
      <c r="G24797" s="1">
        <v>41.64</v>
      </c>
      <c r="H24797">
        <v>50</v>
      </c>
      <c r="I24797" t="s">
        <v>14</v>
      </c>
      <c r="J24797" t="s">
        <v>123</v>
      </c>
      <c r="K24797">
        <f>VLOOKUP(J24797,'Prix unitaires'!B:D,3,FALSE)</f>
        <v>0</v>
      </c>
      <c r="L24797" s="11">
        <f t="shared" si="387"/>
        <v>0</v>
      </c>
    </row>
    <row r="24798" spans="1:12" x14ac:dyDescent="0.25">
      <c r="A24798">
        <v>625</v>
      </c>
      <c r="B24798" t="s">
        <v>10</v>
      </c>
      <c r="C24798">
        <v>39</v>
      </c>
      <c r="D24798" t="s">
        <v>11</v>
      </c>
      <c r="E24798" t="s">
        <v>122</v>
      </c>
      <c r="F24798" t="s">
        <v>13</v>
      </c>
      <c r="G24798" s="1">
        <v>43.19</v>
      </c>
      <c r="H24798">
        <v>50</v>
      </c>
      <c r="I24798" t="s">
        <v>14</v>
      </c>
      <c r="J24798" t="s">
        <v>123</v>
      </c>
      <c r="K24798">
        <f>VLOOKUP(J24798,'Prix unitaires'!B:D,3,FALSE)</f>
        <v>0</v>
      </c>
      <c r="L24798" s="11">
        <f t="shared" si="387"/>
        <v>0</v>
      </c>
    </row>
    <row r="24799" spans="1:12" x14ac:dyDescent="0.25">
      <c r="A24799">
        <v>625</v>
      </c>
      <c r="B24799" t="s">
        <v>10</v>
      </c>
      <c r="C24799">
        <v>2</v>
      </c>
      <c r="D24799" t="s">
        <v>11</v>
      </c>
      <c r="E24799" t="s">
        <v>122</v>
      </c>
      <c r="F24799" t="s">
        <v>13</v>
      </c>
      <c r="G24799" s="1">
        <v>17.600000000000001</v>
      </c>
      <c r="H24799">
        <v>50</v>
      </c>
      <c r="I24799" t="s">
        <v>14</v>
      </c>
      <c r="J24799" t="s">
        <v>123</v>
      </c>
      <c r="K24799">
        <f>VLOOKUP(J24799,'Prix unitaires'!B:D,3,FALSE)</f>
        <v>0</v>
      </c>
      <c r="L24799" s="11">
        <f t="shared" si="387"/>
        <v>0</v>
      </c>
    </row>
    <row r="24800" spans="1:12" x14ac:dyDescent="0.25">
      <c r="A24800">
        <v>625</v>
      </c>
      <c r="B24800" t="s">
        <v>10</v>
      </c>
      <c r="C24800">
        <v>3</v>
      </c>
      <c r="D24800" t="s">
        <v>11</v>
      </c>
      <c r="E24800" t="s">
        <v>122</v>
      </c>
      <c r="F24800" t="s">
        <v>13</v>
      </c>
      <c r="G24800" s="1">
        <v>17.82</v>
      </c>
      <c r="H24800">
        <v>50</v>
      </c>
      <c r="I24800" t="s">
        <v>14</v>
      </c>
      <c r="J24800" t="s">
        <v>123</v>
      </c>
      <c r="K24800">
        <f>VLOOKUP(J24800,'Prix unitaires'!B:D,3,FALSE)</f>
        <v>0</v>
      </c>
      <c r="L24800" s="11">
        <f t="shared" si="387"/>
        <v>0</v>
      </c>
    </row>
    <row r="24801" spans="1:12" x14ac:dyDescent="0.25">
      <c r="A24801">
        <v>625</v>
      </c>
      <c r="B24801" t="s">
        <v>10</v>
      </c>
      <c r="C24801">
        <v>5</v>
      </c>
      <c r="D24801" t="s">
        <v>11</v>
      </c>
      <c r="E24801" t="s">
        <v>122</v>
      </c>
      <c r="F24801" t="s">
        <v>13</v>
      </c>
      <c r="G24801" s="1">
        <v>17.86</v>
      </c>
      <c r="H24801">
        <v>50</v>
      </c>
      <c r="I24801" t="s">
        <v>14</v>
      </c>
      <c r="J24801" t="s">
        <v>123</v>
      </c>
      <c r="K24801">
        <f>VLOOKUP(J24801,'Prix unitaires'!B:D,3,FALSE)</f>
        <v>0</v>
      </c>
      <c r="L24801" s="11">
        <f t="shared" si="387"/>
        <v>0</v>
      </c>
    </row>
    <row r="24802" spans="1:12" x14ac:dyDescent="0.25">
      <c r="A24802">
        <v>625</v>
      </c>
      <c r="B24802" t="s">
        <v>10</v>
      </c>
      <c r="C24802">
        <v>6</v>
      </c>
      <c r="D24802" t="s">
        <v>11</v>
      </c>
      <c r="E24802" t="s">
        <v>122</v>
      </c>
      <c r="F24802" t="s">
        <v>13</v>
      </c>
      <c r="G24802" s="1">
        <v>11.84</v>
      </c>
      <c r="H24802">
        <v>50</v>
      </c>
      <c r="I24802" t="s">
        <v>14</v>
      </c>
      <c r="J24802" t="s">
        <v>123</v>
      </c>
      <c r="K24802">
        <f>VLOOKUP(J24802,'Prix unitaires'!B:D,3,FALSE)</f>
        <v>0</v>
      </c>
      <c r="L24802" s="11">
        <f t="shared" si="387"/>
        <v>0</v>
      </c>
    </row>
    <row r="24803" spans="1:12" x14ac:dyDescent="0.25">
      <c r="A24803">
        <v>625</v>
      </c>
      <c r="B24803" t="s">
        <v>10</v>
      </c>
      <c r="C24803">
        <v>7</v>
      </c>
      <c r="D24803" t="s">
        <v>11</v>
      </c>
      <c r="E24803" t="s">
        <v>122</v>
      </c>
      <c r="F24803" t="s">
        <v>13</v>
      </c>
      <c r="G24803" s="1">
        <v>13.2</v>
      </c>
      <c r="H24803">
        <v>50</v>
      </c>
      <c r="I24803" t="s">
        <v>14</v>
      </c>
      <c r="J24803" t="s">
        <v>123</v>
      </c>
      <c r="K24803">
        <f>VLOOKUP(J24803,'Prix unitaires'!B:D,3,FALSE)</f>
        <v>0</v>
      </c>
      <c r="L24803" s="11">
        <f t="shared" si="387"/>
        <v>0</v>
      </c>
    </row>
    <row r="24804" spans="1:12" x14ac:dyDescent="0.25">
      <c r="A24804">
        <v>625</v>
      </c>
      <c r="B24804" t="s">
        <v>10</v>
      </c>
      <c r="C24804">
        <v>8</v>
      </c>
      <c r="D24804" t="s">
        <v>11</v>
      </c>
      <c r="E24804" t="s">
        <v>122</v>
      </c>
      <c r="F24804" t="s">
        <v>13</v>
      </c>
      <c r="G24804" s="1">
        <v>18.100000000000001</v>
      </c>
      <c r="H24804">
        <v>50</v>
      </c>
      <c r="I24804" t="s">
        <v>14</v>
      </c>
      <c r="J24804" t="s">
        <v>123</v>
      </c>
      <c r="K24804">
        <f>VLOOKUP(J24804,'Prix unitaires'!B:D,3,FALSE)</f>
        <v>0</v>
      </c>
      <c r="L24804" s="11">
        <f t="shared" si="387"/>
        <v>0</v>
      </c>
    </row>
    <row r="24805" spans="1:12" x14ac:dyDescent="0.25">
      <c r="A24805">
        <v>625</v>
      </c>
      <c r="B24805" t="s">
        <v>10</v>
      </c>
      <c r="C24805">
        <v>11</v>
      </c>
      <c r="D24805" t="s">
        <v>11</v>
      </c>
      <c r="E24805" t="s">
        <v>122</v>
      </c>
      <c r="F24805" t="s">
        <v>13</v>
      </c>
      <c r="G24805" s="1">
        <v>24.14</v>
      </c>
      <c r="H24805">
        <v>50</v>
      </c>
      <c r="I24805" t="s">
        <v>14</v>
      </c>
      <c r="J24805" t="s">
        <v>123</v>
      </c>
      <c r="K24805">
        <f>VLOOKUP(J24805,'Prix unitaires'!B:D,3,FALSE)</f>
        <v>0</v>
      </c>
      <c r="L24805" s="11">
        <f t="shared" si="387"/>
        <v>0</v>
      </c>
    </row>
    <row r="24806" spans="1:12" x14ac:dyDescent="0.25">
      <c r="A24806">
        <v>625</v>
      </c>
      <c r="B24806" t="s">
        <v>10</v>
      </c>
      <c r="C24806">
        <v>12</v>
      </c>
      <c r="D24806" t="s">
        <v>11</v>
      </c>
      <c r="E24806" t="s">
        <v>122</v>
      </c>
      <c r="F24806" t="s">
        <v>13</v>
      </c>
      <c r="G24806" s="1">
        <v>22.55</v>
      </c>
      <c r="H24806">
        <v>50</v>
      </c>
      <c r="I24806" t="s">
        <v>14</v>
      </c>
      <c r="J24806" t="s">
        <v>123</v>
      </c>
      <c r="K24806">
        <f>VLOOKUP(J24806,'Prix unitaires'!B:D,3,FALSE)</f>
        <v>0</v>
      </c>
      <c r="L24806" s="11">
        <f t="shared" si="387"/>
        <v>0</v>
      </c>
    </row>
    <row r="24807" spans="1:12" x14ac:dyDescent="0.25">
      <c r="A24807">
        <v>625</v>
      </c>
      <c r="B24807" t="s">
        <v>10</v>
      </c>
      <c r="C24807">
        <v>61</v>
      </c>
      <c r="D24807" t="s">
        <v>11</v>
      </c>
      <c r="E24807" t="s">
        <v>122</v>
      </c>
      <c r="F24807" t="s">
        <v>13</v>
      </c>
      <c r="G24807" s="1">
        <v>11.05</v>
      </c>
      <c r="H24807">
        <v>50</v>
      </c>
      <c r="I24807" t="s">
        <v>14</v>
      </c>
      <c r="J24807" t="s">
        <v>123</v>
      </c>
      <c r="K24807">
        <f>VLOOKUP(J24807,'Prix unitaires'!B:D,3,FALSE)</f>
        <v>0</v>
      </c>
      <c r="L24807" s="11">
        <f t="shared" si="387"/>
        <v>0</v>
      </c>
    </row>
    <row r="24808" spans="1:12" x14ac:dyDescent="0.25">
      <c r="A24808">
        <v>625</v>
      </c>
      <c r="B24808" t="s">
        <v>10</v>
      </c>
      <c r="C24808">
        <v>43</v>
      </c>
      <c r="D24808" t="s">
        <v>11</v>
      </c>
      <c r="E24808" t="s">
        <v>122</v>
      </c>
      <c r="F24808" t="s">
        <v>13</v>
      </c>
      <c r="G24808" s="1">
        <v>23.24</v>
      </c>
      <c r="H24808">
        <v>50</v>
      </c>
      <c r="I24808" t="s">
        <v>14</v>
      </c>
      <c r="J24808" t="s">
        <v>123</v>
      </c>
      <c r="K24808">
        <f>VLOOKUP(J24808,'Prix unitaires'!B:D,3,FALSE)</f>
        <v>0</v>
      </c>
      <c r="L24808" s="11">
        <f t="shared" si="387"/>
        <v>0</v>
      </c>
    </row>
    <row r="24809" spans="1:12" x14ac:dyDescent="0.25">
      <c r="A24809">
        <v>625</v>
      </c>
      <c r="B24809" t="s">
        <v>10</v>
      </c>
      <c r="C24809">
        <v>44</v>
      </c>
      <c r="D24809" t="s">
        <v>11</v>
      </c>
      <c r="E24809" t="s">
        <v>122</v>
      </c>
      <c r="F24809" t="s">
        <v>13</v>
      </c>
      <c r="G24809" s="1">
        <v>17.84</v>
      </c>
      <c r="H24809">
        <v>50</v>
      </c>
      <c r="I24809" t="s">
        <v>14</v>
      </c>
      <c r="J24809" t="s">
        <v>123</v>
      </c>
      <c r="K24809">
        <f>VLOOKUP(J24809,'Prix unitaires'!B:D,3,FALSE)</f>
        <v>0</v>
      </c>
      <c r="L24809" s="11">
        <f t="shared" si="387"/>
        <v>0</v>
      </c>
    </row>
    <row r="24810" spans="1:12" x14ac:dyDescent="0.25">
      <c r="A24810">
        <v>625</v>
      </c>
      <c r="B24810" t="s">
        <v>10</v>
      </c>
      <c r="C24810">
        <v>45</v>
      </c>
      <c r="D24810" t="s">
        <v>11</v>
      </c>
      <c r="E24810" t="s">
        <v>122</v>
      </c>
      <c r="F24810" t="s">
        <v>13</v>
      </c>
      <c r="G24810" s="1">
        <v>12.34</v>
      </c>
      <c r="H24810">
        <v>50</v>
      </c>
      <c r="I24810" t="s">
        <v>14</v>
      </c>
      <c r="J24810" t="s">
        <v>123</v>
      </c>
      <c r="K24810">
        <f>VLOOKUP(J24810,'Prix unitaires'!B:D,3,FALSE)</f>
        <v>0</v>
      </c>
      <c r="L24810" s="11">
        <f t="shared" si="387"/>
        <v>0</v>
      </c>
    </row>
    <row r="24811" spans="1:12" x14ac:dyDescent="0.25">
      <c r="A24811">
        <v>625</v>
      </c>
      <c r="B24811" t="s">
        <v>10</v>
      </c>
      <c r="C24811">
        <v>46</v>
      </c>
      <c r="D24811" t="s">
        <v>11</v>
      </c>
      <c r="E24811" t="s">
        <v>122</v>
      </c>
      <c r="F24811" t="s">
        <v>13</v>
      </c>
      <c r="G24811" s="1">
        <v>12.34</v>
      </c>
      <c r="H24811">
        <v>50</v>
      </c>
      <c r="I24811" t="s">
        <v>14</v>
      </c>
      <c r="J24811" t="s">
        <v>123</v>
      </c>
      <c r="K24811">
        <f>VLOOKUP(J24811,'Prix unitaires'!B:D,3,FALSE)</f>
        <v>0</v>
      </c>
      <c r="L24811" s="11">
        <f t="shared" si="387"/>
        <v>0</v>
      </c>
    </row>
    <row r="24812" spans="1:12" x14ac:dyDescent="0.25">
      <c r="A24812">
        <v>625</v>
      </c>
      <c r="B24812" t="s">
        <v>10</v>
      </c>
      <c r="C24812">
        <v>47</v>
      </c>
      <c r="D24812" t="s">
        <v>11</v>
      </c>
      <c r="E24812" t="s">
        <v>122</v>
      </c>
      <c r="F24812" t="s">
        <v>13</v>
      </c>
      <c r="G24812" s="1">
        <v>18.510000000000002</v>
      </c>
      <c r="H24812">
        <v>50</v>
      </c>
      <c r="I24812" t="s">
        <v>14</v>
      </c>
      <c r="J24812" t="s">
        <v>123</v>
      </c>
      <c r="K24812">
        <f>VLOOKUP(J24812,'Prix unitaires'!B:D,3,FALSE)</f>
        <v>0</v>
      </c>
      <c r="L24812" s="11">
        <f t="shared" si="387"/>
        <v>0</v>
      </c>
    </row>
    <row r="24813" spans="1:12" x14ac:dyDescent="0.25">
      <c r="A24813">
        <v>625</v>
      </c>
      <c r="B24813" t="s">
        <v>10</v>
      </c>
      <c r="C24813">
        <v>48</v>
      </c>
      <c r="D24813" t="s">
        <v>11</v>
      </c>
      <c r="E24813" t="s">
        <v>122</v>
      </c>
      <c r="F24813" t="s">
        <v>13</v>
      </c>
      <c r="G24813" s="1">
        <v>18.510000000000002</v>
      </c>
      <c r="H24813">
        <v>50</v>
      </c>
      <c r="I24813" t="s">
        <v>14</v>
      </c>
      <c r="J24813" t="s">
        <v>123</v>
      </c>
      <c r="K24813">
        <f>VLOOKUP(J24813,'Prix unitaires'!B:D,3,FALSE)</f>
        <v>0</v>
      </c>
      <c r="L24813" s="11">
        <f t="shared" si="387"/>
        <v>0</v>
      </c>
    </row>
    <row r="24814" spans="1:12" x14ac:dyDescent="0.25">
      <c r="A24814">
        <v>625</v>
      </c>
      <c r="B24814" t="s">
        <v>10</v>
      </c>
      <c r="C24814">
        <v>49</v>
      </c>
      <c r="D24814" t="s">
        <v>11</v>
      </c>
      <c r="E24814" t="s">
        <v>122</v>
      </c>
      <c r="F24814" t="s">
        <v>13</v>
      </c>
      <c r="G24814" s="1">
        <v>19.48</v>
      </c>
      <c r="H24814">
        <v>50</v>
      </c>
      <c r="I24814" t="s">
        <v>14</v>
      </c>
      <c r="J24814" t="s">
        <v>123</v>
      </c>
      <c r="K24814">
        <f>VLOOKUP(J24814,'Prix unitaires'!B:D,3,FALSE)</f>
        <v>0</v>
      </c>
      <c r="L24814" s="11">
        <f t="shared" si="387"/>
        <v>0</v>
      </c>
    </row>
    <row r="24815" spans="1:12" x14ac:dyDescent="0.25">
      <c r="A24815">
        <v>625</v>
      </c>
      <c r="B24815" t="s">
        <v>10</v>
      </c>
      <c r="C24815">
        <v>50</v>
      </c>
      <c r="D24815" t="s">
        <v>11</v>
      </c>
      <c r="E24815" t="s">
        <v>122</v>
      </c>
      <c r="F24815" t="s">
        <v>13</v>
      </c>
      <c r="G24815" s="1">
        <v>24.83</v>
      </c>
      <c r="H24815">
        <v>50</v>
      </c>
      <c r="I24815" t="s">
        <v>14</v>
      </c>
      <c r="J24815" t="s">
        <v>123</v>
      </c>
      <c r="K24815">
        <f>VLOOKUP(J24815,'Prix unitaires'!B:D,3,FALSE)</f>
        <v>0</v>
      </c>
      <c r="L24815" s="11">
        <f t="shared" si="387"/>
        <v>0</v>
      </c>
    </row>
    <row r="24816" spans="1:12" x14ac:dyDescent="0.25">
      <c r="A24816">
        <v>625</v>
      </c>
      <c r="B24816" t="s">
        <v>10</v>
      </c>
      <c r="C24816">
        <v>51</v>
      </c>
      <c r="D24816" t="s">
        <v>11</v>
      </c>
      <c r="E24816" t="s">
        <v>122</v>
      </c>
      <c r="F24816" t="s">
        <v>13</v>
      </c>
      <c r="G24816" s="1">
        <v>29.4</v>
      </c>
      <c r="H24816">
        <v>50</v>
      </c>
      <c r="I24816" t="s">
        <v>14</v>
      </c>
      <c r="J24816" t="s">
        <v>123</v>
      </c>
      <c r="K24816">
        <f>VLOOKUP(J24816,'Prix unitaires'!B:D,3,FALSE)</f>
        <v>0</v>
      </c>
      <c r="L24816" s="11">
        <f t="shared" si="387"/>
        <v>0</v>
      </c>
    </row>
    <row r="24817" spans="1:12" x14ac:dyDescent="0.25">
      <c r="A24817">
        <v>625</v>
      </c>
      <c r="B24817" t="s">
        <v>10</v>
      </c>
      <c r="C24817">
        <v>52</v>
      </c>
      <c r="D24817" t="s">
        <v>11</v>
      </c>
      <c r="E24817" t="s">
        <v>122</v>
      </c>
      <c r="F24817" t="s">
        <v>13</v>
      </c>
      <c r="G24817" s="1">
        <v>28.85</v>
      </c>
      <c r="H24817">
        <v>50</v>
      </c>
      <c r="I24817" t="s">
        <v>14</v>
      </c>
      <c r="J24817" t="s">
        <v>123</v>
      </c>
      <c r="K24817">
        <f>VLOOKUP(J24817,'Prix unitaires'!B:D,3,FALSE)</f>
        <v>0</v>
      </c>
      <c r="L24817" s="11">
        <f t="shared" si="387"/>
        <v>0</v>
      </c>
    </row>
    <row r="24818" spans="1:12" x14ac:dyDescent="0.25">
      <c r="A24818">
        <v>625</v>
      </c>
      <c r="B24818" t="s">
        <v>10</v>
      </c>
      <c r="C24818">
        <v>53</v>
      </c>
      <c r="D24818" t="s">
        <v>11</v>
      </c>
      <c r="E24818" t="s">
        <v>122</v>
      </c>
      <c r="F24818" t="s">
        <v>13</v>
      </c>
      <c r="G24818" s="1">
        <v>28.46</v>
      </c>
      <c r="H24818">
        <v>50</v>
      </c>
      <c r="I24818" t="s">
        <v>14</v>
      </c>
      <c r="J24818" t="s">
        <v>123</v>
      </c>
      <c r="K24818">
        <f>VLOOKUP(J24818,'Prix unitaires'!B:D,3,FALSE)</f>
        <v>0</v>
      </c>
      <c r="L24818" s="11">
        <f t="shared" si="387"/>
        <v>0</v>
      </c>
    </row>
    <row r="24819" spans="1:12" x14ac:dyDescent="0.25">
      <c r="A24819">
        <v>625</v>
      </c>
      <c r="B24819" t="s">
        <v>10</v>
      </c>
      <c r="C24819">
        <v>58</v>
      </c>
      <c r="D24819" t="s">
        <v>11</v>
      </c>
      <c r="E24819" t="s">
        <v>122</v>
      </c>
      <c r="F24819" t="s">
        <v>13</v>
      </c>
      <c r="G24819" s="1">
        <v>21.87</v>
      </c>
      <c r="H24819">
        <v>50</v>
      </c>
      <c r="I24819" t="s">
        <v>14</v>
      </c>
      <c r="J24819" t="s">
        <v>123</v>
      </c>
      <c r="K24819">
        <f>VLOOKUP(J24819,'Prix unitaires'!B:D,3,FALSE)</f>
        <v>0</v>
      </c>
      <c r="L24819" s="11">
        <f t="shared" si="387"/>
        <v>0</v>
      </c>
    </row>
    <row r="24820" spans="1:12" x14ac:dyDescent="0.25">
      <c r="A24820">
        <v>625</v>
      </c>
      <c r="B24820" t="s">
        <v>10</v>
      </c>
      <c r="C24820">
        <v>59</v>
      </c>
      <c r="D24820" t="s">
        <v>11</v>
      </c>
      <c r="E24820" t="s">
        <v>122</v>
      </c>
      <c r="F24820" t="s">
        <v>13</v>
      </c>
      <c r="G24820" s="1">
        <v>27.11</v>
      </c>
      <c r="H24820">
        <v>50</v>
      </c>
      <c r="I24820" t="s">
        <v>14</v>
      </c>
      <c r="J24820" t="s">
        <v>123</v>
      </c>
      <c r="K24820">
        <f>VLOOKUP(J24820,'Prix unitaires'!B:D,3,FALSE)</f>
        <v>0</v>
      </c>
      <c r="L24820" s="11">
        <f t="shared" si="387"/>
        <v>0</v>
      </c>
    </row>
    <row r="24821" spans="1:12" x14ac:dyDescent="0.25">
      <c r="A24821">
        <v>625</v>
      </c>
      <c r="B24821" t="s">
        <v>26</v>
      </c>
      <c r="C24821">
        <v>101</v>
      </c>
      <c r="D24821" t="s">
        <v>11</v>
      </c>
      <c r="E24821" t="s">
        <v>122</v>
      </c>
      <c r="F24821" t="s">
        <v>13</v>
      </c>
      <c r="G24821" s="1">
        <v>17.82</v>
      </c>
      <c r="H24821">
        <v>50</v>
      </c>
      <c r="I24821" t="s">
        <v>14</v>
      </c>
      <c r="J24821" t="s">
        <v>123</v>
      </c>
      <c r="K24821">
        <f>VLOOKUP(J24821,'Prix unitaires'!B:D,3,FALSE)</f>
        <v>0</v>
      </c>
      <c r="L24821" s="11">
        <f t="shared" si="387"/>
        <v>0</v>
      </c>
    </row>
    <row r="24822" spans="1:12" x14ac:dyDescent="0.25">
      <c r="A24822">
        <v>625</v>
      </c>
      <c r="B24822" t="s">
        <v>26</v>
      </c>
      <c r="C24822">
        <v>102</v>
      </c>
      <c r="D24822" t="s">
        <v>11</v>
      </c>
      <c r="E24822" t="s">
        <v>122</v>
      </c>
      <c r="F24822" t="s">
        <v>13</v>
      </c>
      <c r="G24822" s="1">
        <v>17.82</v>
      </c>
      <c r="H24822">
        <v>50</v>
      </c>
      <c r="I24822" t="s">
        <v>14</v>
      </c>
      <c r="J24822" t="s">
        <v>123</v>
      </c>
      <c r="K24822">
        <f>VLOOKUP(J24822,'Prix unitaires'!B:D,3,FALSE)</f>
        <v>0</v>
      </c>
      <c r="L24822" s="11">
        <f t="shared" si="387"/>
        <v>0</v>
      </c>
    </row>
    <row r="24823" spans="1:12" x14ac:dyDescent="0.25">
      <c r="A24823">
        <v>625</v>
      </c>
      <c r="B24823" t="s">
        <v>26</v>
      </c>
      <c r="C24823">
        <v>104</v>
      </c>
      <c r="D24823" t="s">
        <v>11</v>
      </c>
      <c r="E24823" t="s">
        <v>122</v>
      </c>
      <c r="F24823" t="s">
        <v>13</v>
      </c>
      <c r="G24823" s="1">
        <v>17.82</v>
      </c>
      <c r="H24823">
        <v>50</v>
      </c>
      <c r="I24823" t="s">
        <v>14</v>
      </c>
      <c r="J24823" t="s">
        <v>123</v>
      </c>
      <c r="K24823">
        <f>VLOOKUP(J24823,'Prix unitaires'!B:D,3,FALSE)</f>
        <v>0</v>
      </c>
      <c r="L24823" s="11">
        <f t="shared" si="387"/>
        <v>0</v>
      </c>
    </row>
    <row r="24824" spans="1:12" x14ac:dyDescent="0.25">
      <c r="A24824">
        <v>625</v>
      </c>
      <c r="B24824" t="s">
        <v>26</v>
      </c>
      <c r="C24824">
        <v>105</v>
      </c>
      <c r="D24824" t="s">
        <v>11</v>
      </c>
      <c r="E24824" t="s">
        <v>122</v>
      </c>
      <c r="F24824" t="s">
        <v>13</v>
      </c>
      <c r="G24824" s="1">
        <v>19.14</v>
      </c>
      <c r="H24824">
        <v>50</v>
      </c>
      <c r="I24824" t="s">
        <v>14</v>
      </c>
      <c r="J24824" t="s">
        <v>123</v>
      </c>
      <c r="K24824">
        <f>VLOOKUP(J24824,'Prix unitaires'!B:D,3,FALSE)</f>
        <v>0</v>
      </c>
      <c r="L24824" s="11">
        <f t="shared" si="387"/>
        <v>0</v>
      </c>
    </row>
    <row r="24825" spans="1:12" x14ac:dyDescent="0.25">
      <c r="A24825">
        <v>625</v>
      </c>
      <c r="B24825" t="s">
        <v>26</v>
      </c>
      <c r="C24825">
        <v>106</v>
      </c>
      <c r="D24825" t="s">
        <v>11</v>
      </c>
      <c r="E24825" t="s">
        <v>122</v>
      </c>
      <c r="F24825" t="s">
        <v>13</v>
      </c>
      <c r="G24825" s="1">
        <v>18.100000000000001</v>
      </c>
      <c r="H24825">
        <v>50</v>
      </c>
      <c r="I24825" t="s">
        <v>14</v>
      </c>
      <c r="J24825" t="s">
        <v>123</v>
      </c>
      <c r="K24825">
        <f>VLOOKUP(J24825,'Prix unitaires'!B:D,3,FALSE)</f>
        <v>0</v>
      </c>
      <c r="L24825" s="11">
        <f t="shared" si="387"/>
        <v>0</v>
      </c>
    </row>
    <row r="24826" spans="1:12" x14ac:dyDescent="0.25">
      <c r="A24826">
        <v>625</v>
      </c>
      <c r="B24826" t="s">
        <v>26</v>
      </c>
      <c r="C24826">
        <v>107</v>
      </c>
      <c r="D24826" t="s">
        <v>11</v>
      </c>
      <c r="E24826" t="s">
        <v>122</v>
      </c>
      <c r="F24826" t="s">
        <v>13</v>
      </c>
      <c r="G24826" s="1">
        <v>18.100000000000001</v>
      </c>
      <c r="H24826">
        <v>50</v>
      </c>
      <c r="I24826" t="s">
        <v>14</v>
      </c>
      <c r="J24826" t="s">
        <v>123</v>
      </c>
      <c r="K24826">
        <f>VLOOKUP(J24826,'Prix unitaires'!B:D,3,FALSE)</f>
        <v>0</v>
      </c>
      <c r="L24826" s="11">
        <f t="shared" si="387"/>
        <v>0</v>
      </c>
    </row>
    <row r="24827" spans="1:12" x14ac:dyDescent="0.25">
      <c r="A24827">
        <v>625</v>
      </c>
      <c r="B24827" t="s">
        <v>26</v>
      </c>
      <c r="C24827">
        <v>108</v>
      </c>
      <c r="D24827" t="s">
        <v>11</v>
      </c>
      <c r="E24827" t="s">
        <v>122</v>
      </c>
      <c r="F24827" t="s">
        <v>13</v>
      </c>
      <c r="G24827" s="1">
        <v>12.07</v>
      </c>
      <c r="H24827">
        <v>50</v>
      </c>
      <c r="I24827" t="s">
        <v>14</v>
      </c>
      <c r="J24827" t="s">
        <v>123</v>
      </c>
      <c r="K24827">
        <f>VLOOKUP(J24827,'Prix unitaires'!B:D,3,FALSE)</f>
        <v>0</v>
      </c>
      <c r="L24827" s="11">
        <f t="shared" si="387"/>
        <v>0</v>
      </c>
    </row>
    <row r="24828" spans="1:12" x14ac:dyDescent="0.25">
      <c r="A24828">
        <v>625</v>
      </c>
      <c r="B24828" t="s">
        <v>26</v>
      </c>
      <c r="C24828">
        <v>109</v>
      </c>
      <c r="D24828" t="s">
        <v>11</v>
      </c>
      <c r="E24828" t="s">
        <v>122</v>
      </c>
      <c r="F24828" t="s">
        <v>13</v>
      </c>
      <c r="G24828" s="1">
        <v>17.07</v>
      </c>
      <c r="H24828">
        <v>50</v>
      </c>
      <c r="I24828" t="s">
        <v>14</v>
      </c>
      <c r="J24828" t="s">
        <v>123</v>
      </c>
      <c r="K24828">
        <f>VLOOKUP(J24828,'Prix unitaires'!B:D,3,FALSE)</f>
        <v>0</v>
      </c>
      <c r="L24828" s="11">
        <f t="shared" si="387"/>
        <v>0</v>
      </c>
    </row>
    <row r="24829" spans="1:12" x14ac:dyDescent="0.25">
      <c r="A24829">
        <v>625</v>
      </c>
      <c r="B24829" t="s">
        <v>26</v>
      </c>
      <c r="C24829">
        <v>110</v>
      </c>
      <c r="D24829" t="s">
        <v>11</v>
      </c>
      <c r="E24829" t="s">
        <v>122</v>
      </c>
      <c r="F24829" t="s">
        <v>13</v>
      </c>
      <c r="G24829" s="1">
        <v>14.89</v>
      </c>
      <c r="H24829">
        <v>50</v>
      </c>
      <c r="I24829" t="s">
        <v>14</v>
      </c>
      <c r="J24829" t="s">
        <v>123</v>
      </c>
      <c r="K24829">
        <f>VLOOKUP(J24829,'Prix unitaires'!B:D,3,FALSE)</f>
        <v>0</v>
      </c>
      <c r="L24829" s="11">
        <f t="shared" si="387"/>
        <v>0</v>
      </c>
    </row>
    <row r="24830" spans="1:12" x14ac:dyDescent="0.25">
      <c r="A24830">
        <v>625</v>
      </c>
      <c r="B24830" t="s">
        <v>26</v>
      </c>
      <c r="C24830">
        <v>111</v>
      </c>
      <c r="D24830" t="s">
        <v>11</v>
      </c>
      <c r="E24830" t="s">
        <v>122</v>
      </c>
      <c r="F24830" t="s">
        <v>13</v>
      </c>
      <c r="G24830" s="1">
        <v>19.11</v>
      </c>
      <c r="H24830">
        <v>50</v>
      </c>
      <c r="I24830" t="s">
        <v>14</v>
      </c>
      <c r="J24830" t="s">
        <v>123</v>
      </c>
      <c r="K24830">
        <f>VLOOKUP(J24830,'Prix unitaires'!B:D,3,FALSE)</f>
        <v>0</v>
      </c>
      <c r="L24830" s="11">
        <f t="shared" si="387"/>
        <v>0</v>
      </c>
    </row>
    <row r="24831" spans="1:12" x14ac:dyDescent="0.25">
      <c r="A24831">
        <v>625</v>
      </c>
      <c r="B24831" t="s">
        <v>26</v>
      </c>
      <c r="C24831">
        <v>112</v>
      </c>
      <c r="D24831" t="s">
        <v>11</v>
      </c>
      <c r="E24831" t="s">
        <v>122</v>
      </c>
      <c r="F24831" t="s">
        <v>13</v>
      </c>
      <c r="G24831" s="1">
        <v>24.65</v>
      </c>
      <c r="H24831">
        <v>50</v>
      </c>
      <c r="I24831" t="s">
        <v>14</v>
      </c>
      <c r="J24831" t="s">
        <v>123</v>
      </c>
      <c r="K24831">
        <f>VLOOKUP(J24831,'Prix unitaires'!B:D,3,FALSE)</f>
        <v>0</v>
      </c>
      <c r="L24831" s="11">
        <f t="shared" si="387"/>
        <v>0</v>
      </c>
    </row>
    <row r="24832" spans="1:12" x14ac:dyDescent="0.25">
      <c r="A24832">
        <v>625</v>
      </c>
      <c r="B24832" t="s">
        <v>26</v>
      </c>
      <c r="C24832">
        <v>113</v>
      </c>
      <c r="D24832" t="s">
        <v>11</v>
      </c>
      <c r="E24832" t="s">
        <v>122</v>
      </c>
      <c r="F24832" t="s">
        <v>13</v>
      </c>
      <c r="G24832" s="1">
        <v>18.3</v>
      </c>
      <c r="H24832">
        <v>50</v>
      </c>
      <c r="I24832" t="s">
        <v>14</v>
      </c>
      <c r="J24832" t="s">
        <v>123</v>
      </c>
      <c r="K24832">
        <f>VLOOKUP(J24832,'Prix unitaires'!B:D,3,FALSE)</f>
        <v>0</v>
      </c>
      <c r="L24832" s="11">
        <f t="shared" si="387"/>
        <v>0</v>
      </c>
    </row>
    <row r="24833" spans="1:12" x14ac:dyDescent="0.25">
      <c r="A24833">
        <v>625</v>
      </c>
      <c r="B24833" t="s">
        <v>26</v>
      </c>
      <c r="C24833">
        <v>114</v>
      </c>
      <c r="D24833" t="s">
        <v>11</v>
      </c>
      <c r="E24833" t="s">
        <v>122</v>
      </c>
      <c r="F24833" t="s">
        <v>13</v>
      </c>
      <c r="G24833" s="1">
        <v>12.18</v>
      </c>
      <c r="H24833">
        <v>50</v>
      </c>
      <c r="I24833" t="s">
        <v>14</v>
      </c>
      <c r="J24833" t="s">
        <v>123</v>
      </c>
      <c r="K24833">
        <f>VLOOKUP(J24833,'Prix unitaires'!B:D,3,FALSE)</f>
        <v>0</v>
      </c>
      <c r="L24833" s="11">
        <f t="shared" si="387"/>
        <v>0</v>
      </c>
    </row>
    <row r="24834" spans="1:12" x14ac:dyDescent="0.25">
      <c r="A24834">
        <v>625</v>
      </c>
      <c r="B24834" t="s">
        <v>26</v>
      </c>
      <c r="C24834">
        <v>115</v>
      </c>
      <c r="D24834" t="s">
        <v>11</v>
      </c>
      <c r="E24834" t="s">
        <v>122</v>
      </c>
      <c r="F24834" t="s">
        <v>13</v>
      </c>
      <c r="G24834" s="1">
        <v>18.3</v>
      </c>
      <c r="H24834">
        <v>50</v>
      </c>
      <c r="I24834" t="s">
        <v>14</v>
      </c>
      <c r="J24834" t="s">
        <v>123</v>
      </c>
      <c r="K24834">
        <f>VLOOKUP(J24834,'Prix unitaires'!B:D,3,FALSE)</f>
        <v>0</v>
      </c>
      <c r="L24834" s="11">
        <f t="shared" si="387"/>
        <v>0</v>
      </c>
    </row>
    <row r="24835" spans="1:12" x14ac:dyDescent="0.25">
      <c r="A24835">
        <v>625</v>
      </c>
      <c r="B24835" t="s">
        <v>26</v>
      </c>
      <c r="C24835">
        <v>116</v>
      </c>
      <c r="D24835" t="s">
        <v>11</v>
      </c>
      <c r="E24835" t="s">
        <v>122</v>
      </c>
      <c r="F24835" t="s">
        <v>13</v>
      </c>
      <c r="G24835" s="1">
        <v>17.71</v>
      </c>
      <c r="H24835">
        <v>50</v>
      </c>
      <c r="I24835" t="s">
        <v>14</v>
      </c>
      <c r="J24835" t="s">
        <v>123</v>
      </c>
      <c r="K24835">
        <f>VLOOKUP(J24835,'Prix unitaires'!B:D,3,FALSE)</f>
        <v>0</v>
      </c>
      <c r="L24835" s="11">
        <f t="shared" ref="L24835:L24898" si="388">(G24835*H24835)*K24835</f>
        <v>0</v>
      </c>
    </row>
    <row r="24836" spans="1:12" x14ac:dyDescent="0.25">
      <c r="A24836">
        <v>625</v>
      </c>
      <c r="B24836" t="s">
        <v>26</v>
      </c>
      <c r="C24836">
        <v>117</v>
      </c>
      <c r="D24836" t="s">
        <v>11</v>
      </c>
      <c r="E24836" t="s">
        <v>122</v>
      </c>
      <c r="F24836" t="s">
        <v>13</v>
      </c>
      <c r="G24836" s="1">
        <v>17.62</v>
      </c>
      <c r="H24836">
        <v>50</v>
      </c>
      <c r="I24836" t="s">
        <v>14</v>
      </c>
      <c r="J24836" t="s">
        <v>123</v>
      </c>
      <c r="K24836">
        <f>VLOOKUP(J24836,'Prix unitaires'!B:D,3,FALSE)</f>
        <v>0</v>
      </c>
      <c r="L24836" s="11">
        <f t="shared" si="388"/>
        <v>0</v>
      </c>
    </row>
    <row r="24837" spans="1:12" x14ac:dyDescent="0.25">
      <c r="A24837">
        <v>625</v>
      </c>
      <c r="B24837" t="s">
        <v>26</v>
      </c>
      <c r="C24837">
        <v>118</v>
      </c>
      <c r="D24837" t="s">
        <v>11</v>
      </c>
      <c r="E24837" t="s">
        <v>122</v>
      </c>
      <c r="F24837" t="s">
        <v>13</v>
      </c>
      <c r="G24837" s="1">
        <v>17.75</v>
      </c>
      <c r="H24837">
        <v>50</v>
      </c>
      <c r="I24837" t="s">
        <v>14</v>
      </c>
      <c r="J24837" t="s">
        <v>123</v>
      </c>
      <c r="K24837">
        <f>VLOOKUP(J24837,'Prix unitaires'!B:D,3,FALSE)</f>
        <v>0</v>
      </c>
      <c r="L24837" s="11">
        <f t="shared" si="388"/>
        <v>0</v>
      </c>
    </row>
    <row r="24838" spans="1:12" x14ac:dyDescent="0.25">
      <c r="A24838">
        <v>625</v>
      </c>
      <c r="B24838" t="s">
        <v>26</v>
      </c>
      <c r="C24838">
        <v>119</v>
      </c>
      <c r="D24838" t="s">
        <v>11</v>
      </c>
      <c r="E24838" t="s">
        <v>122</v>
      </c>
      <c r="F24838" t="s">
        <v>13</v>
      </c>
      <c r="G24838" s="1">
        <v>14.53</v>
      </c>
      <c r="H24838">
        <v>50</v>
      </c>
      <c r="I24838" t="s">
        <v>14</v>
      </c>
      <c r="J24838" t="s">
        <v>123</v>
      </c>
      <c r="K24838">
        <f>VLOOKUP(J24838,'Prix unitaires'!B:D,3,FALSE)</f>
        <v>0</v>
      </c>
      <c r="L24838" s="11">
        <f t="shared" si="388"/>
        <v>0</v>
      </c>
    </row>
    <row r="24839" spans="1:12" x14ac:dyDescent="0.25">
      <c r="A24839">
        <v>625</v>
      </c>
      <c r="B24839" t="s">
        <v>26</v>
      </c>
      <c r="C24839">
        <v>120</v>
      </c>
      <c r="D24839" t="s">
        <v>11</v>
      </c>
      <c r="E24839" t="s">
        <v>122</v>
      </c>
      <c r="F24839" t="s">
        <v>13</v>
      </c>
      <c r="G24839" s="1">
        <v>29.21</v>
      </c>
      <c r="H24839">
        <v>50</v>
      </c>
      <c r="I24839" t="s">
        <v>14</v>
      </c>
      <c r="J24839" t="s">
        <v>123</v>
      </c>
      <c r="K24839">
        <f>VLOOKUP(J24839,'Prix unitaires'!B:D,3,FALSE)</f>
        <v>0</v>
      </c>
      <c r="L24839" s="11">
        <f t="shared" si="388"/>
        <v>0</v>
      </c>
    </row>
    <row r="24840" spans="1:12" x14ac:dyDescent="0.25">
      <c r="A24840">
        <v>625</v>
      </c>
      <c r="B24840" t="s">
        <v>26</v>
      </c>
      <c r="C24840">
        <v>121</v>
      </c>
      <c r="D24840" t="s">
        <v>11</v>
      </c>
      <c r="E24840" t="s">
        <v>122</v>
      </c>
      <c r="F24840" t="s">
        <v>13</v>
      </c>
      <c r="G24840" s="1">
        <v>17.57</v>
      </c>
      <c r="H24840">
        <v>50</v>
      </c>
      <c r="I24840" t="s">
        <v>14</v>
      </c>
      <c r="J24840" t="s">
        <v>123</v>
      </c>
      <c r="K24840">
        <f>VLOOKUP(J24840,'Prix unitaires'!B:D,3,FALSE)</f>
        <v>0</v>
      </c>
      <c r="L24840" s="11">
        <f t="shared" si="388"/>
        <v>0</v>
      </c>
    </row>
    <row r="24841" spans="1:12" x14ac:dyDescent="0.25">
      <c r="A24841">
        <v>625</v>
      </c>
      <c r="B24841" t="s">
        <v>26</v>
      </c>
      <c r="C24841">
        <v>122</v>
      </c>
      <c r="D24841" t="s">
        <v>11</v>
      </c>
      <c r="E24841" t="s">
        <v>122</v>
      </c>
      <c r="F24841" t="s">
        <v>13</v>
      </c>
      <c r="G24841" s="1">
        <v>19.02</v>
      </c>
      <c r="H24841">
        <v>50</v>
      </c>
      <c r="I24841" t="s">
        <v>14</v>
      </c>
      <c r="J24841" t="s">
        <v>123</v>
      </c>
      <c r="K24841">
        <f>VLOOKUP(J24841,'Prix unitaires'!B:D,3,FALSE)</f>
        <v>0</v>
      </c>
      <c r="L24841" s="11">
        <f t="shared" si="388"/>
        <v>0</v>
      </c>
    </row>
    <row r="24842" spans="1:12" x14ac:dyDescent="0.25">
      <c r="A24842">
        <v>625</v>
      </c>
      <c r="B24842" t="s">
        <v>26</v>
      </c>
      <c r="C24842">
        <v>123</v>
      </c>
      <c r="D24842" t="s">
        <v>11</v>
      </c>
      <c r="E24842" t="s">
        <v>122</v>
      </c>
      <c r="F24842" t="s">
        <v>13</v>
      </c>
      <c r="G24842" s="1">
        <v>17.75</v>
      </c>
      <c r="H24842">
        <v>50</v>
      </c>
      <c r="I24842" t="s">
        <v>14</v>
      </c>
      <c r="J24842" t="s">
        <v>123</v>
      </c>
      <c r="K24842">
        <f>VLOOKUP(J24842,'Prix unitaires'!B:D,3,FALSE)</f>
        <v>0</v>
      </c>
      <c r="L24842" s="11">
        <f t="shared" si="388"/>
        <v>0</v>
      </c>
    </row>
    <row r="24843" spans="1:12" x14ac:dyDescent="0.25">
      <c r="A24843">
        <v>625</v>
      </c>
      <c r="B24843" t="s">
        <v>26</v>
      </c>
      <c r="C24843">
        <v>124</v>
      </c>
      <c r="D24843" t="s">
        <v>11</v>
      </c>
      <c r="E24843" t="s">
        <v>122</v>
      </c>
      <c r="F24843" t="s">
        <v>13</v>
      </c>
      <c r="G24843" s="1">
        <v>17.75</v>
      </c>
      <c r="H24843">
        <v>50</v>
      </c>
      <c r="I24843" t="s">
        <v>14</v>
      </c>
      <c r="J24843" t="s">
        <v>123</v>
      </c>
      <c r="K24843">
        <f>VLOOKUP(J24843,'Prix unitaires'!B:D,3,FALSE)</f>
        <v>0</v>
      </c>
      <c r="L24843" s="11">
        <f t="shared" si="388"/>
        <v>0</v>
      </c>
    </row>
    <row r="24844" spans="1:12" x14ac:dyDescent="0.25">
      <c r="A24844">
        <v>625</v>
      </c>
      <c r="B24844" t="s">
        <v>26</v>
      </c>
      <c r="C24844">
        <v>126</v>
      </c>
      <c r="D24844" t="s">
        <v>11</v>
      </c>
      <c r="E24844" t="s">
        <v>122</v>
      </c>
      <c r="F24844" t="s">
        <v>13</v>
      </c>
      <c r="G24844" s="1">
        <v>29.04</v>
      </c>
      <c r="H24844">
        <v>50</v>
      </c>
      <c r="I24844" t="s">
        <v>14</v>
      </c>
      <c r="J24844" t="s">
        <v>123</v>
      </c>
      <c r="K24844">
        <f>VLOOKUP(J24844,'Prix unitaires'!B:D,3,FALSE)</f>
        <v>0</v>
      </c>
      <c r="L24844" s="11">
        <f t="shared" si="388"/>
        <v>0</v>
      </c>
    </row>
    <row r="24845" spans="1:12" x14ac:dyDescent="0.25">
      <c r="A24845">
        <v>625</v>
      </c>
      <c r="B24845" t="s">
        <v>26</v>
      </c>
      <c r="C24845">
        <v>130</v>
      </c>
      <c r="D24845" t="s">
        <v>11</v>
      </c>
      <c r="E24845" t="s">
        <v>122</v>
      </c>
      <c r="F24845" t="s">
        <v>13</v>
      </c>
      <c r="G24845" s="1">
        <v>28.16</v>
      </c>
      <c r="H24845">
        <v>50</v>
      </c>
      <c r="I24845" t="s">
        <v>14</v>
      </c>
      <c r="J24845" t="s">
        <v>123</v>
      </c>
      <c r="K24845">
        <f>VLOOKUP(J24845,'Prix unitaires'!B:D,3,FALSE)</f>
        <v>0</v>
      </c>
      <c r="L24845" s="11">
        <f t="shared" si="388"/>
        <v>0</v>
      </c>
    </row>
    <row r="24846" spans="1:12" x14ac:dyDescent="0.25">
      <c r="A24846">
        <v>625</v>
      </c>
      <c r="B24846" t="s">
        <v>26</v>
      </c>
      <c r="C24846">
        <v>125</v>
      </c>
      <c r="D24846" t="s">
        <v>11</v>
      </c>
      <c r="E24846" t="s">
        <v>122</v>
      </c>
      <c r="F24846" t="s">
        <v>13</v>
      </c>
      <c r="G24846" s="1">
        <v>24.59</v>
      </c>
      <c r="H24846">
        <v>50</v>
      </c>
      <c r="I24846" t="s">
        <v>14</v>
      </c>
      <c r="J24846" t="s">
        <v>123</v>
      </c>
      <c r="K24846">
        <f>VLOOKUP(J24846,'Prix unitaires'!B:D,3,FALSE)</f>
        <v>0</v>
      </c>
      <c r="L24846" s="11">
        <f t="shared" si="388"/>
        <v>0</v>
      </c>
    </row>
    <row r="24847" spans="1:12" x14ac:dyDescent="0.25">
      <c r="A24847">
        <v>625</v>
      </c>
      <c r="B24847" t="s">
        <v>26</v>
      </c>
      <c r="C24847">
        <v>127</v>
      </c>
      <c r="D24847" t="s">
        <v>11</v>
      </c>
      <c r="E24847" t="s">
        <v>122</v>
      </c>
      <c r="F24847" t="s">
        <v>13</v>
      </c>
      <c r="G24847" s="1">
        <v>7.69</v>
      </c>
      <c r="H24847">
        <v>50</v>
      </c>
      <c r="I24847" t="s">
        <v>14</v>
      </c>
      <c r="J24847" t="s">
        <v>123</v>
      </c>
      <c r="K24847">
        <f>VLOOKUP(J24847,'Prix unitaires'!B:D,3,FALSE)</f>
        <v>0</v>
      </c>
      <c r="L24847" s="11">
        <f t="shared" si="388"/>
        <v>0</v>
      </c>
    </row>
    <row r="24848" spans="1:12" x14ac:dyDescent="0.25">
      <c r="A24848">
        <v>625</v>
      </c>
      <c r="B24848" t="s">
        <v>26</v>
      </c>
      <c r="C24848">
        <v>129</v>
      </c>
      <c r="D24848" t="s">
        <v>11</v>
      </c>
      <c r="E24848" t="s">
        <v>122</v>
      </c>
      <c r="F24848" t="s">
        <v>13</v>
      </c>
      <c r="G24848" s="1">
        <v>7.47</v>
      </c>
      <c r="H24848">
        <v>50</v>
      </c>
      <c r="I24848" t="s">
        <v>14</v>
      </c>
      <c r="J24848" t="s">
        <v>123</v>
      </c>
      <c r="K24848">
        <f>VLOOKUP(J24848,'Prix unitaires'!B:D,3,FALSE)</f>
        <v>0</v>
      </c>
      <c r="L24848" s="11">
        <f t="shared" si="388"/>
        <v>0</v>
      </c>
    </row>
    <row r="24849" spans="1:12" x14ac:dyDescent="0.25">
      <c r="A24849">
        <v>625</v>
      </c>
      <c r="B24849" t="s">
        <v>26</v>
      </c>
      <c r="C24849">
        <v>128</v>
      </c>
      <c r="D24849" t="s">
        <v>11</v>
      </c>
      <c r="E24849" t="s">
        <v>122</v>
      </c>
      <c r="F24849" t="s">
        <v>13</v>
      </c>
      <c r="G24849" s="1">
        <v>9.9</v>
      </c>
      <c r="H24849">
        <v>50</v>
      </c>
      <c r="I24849" t="s">
        <v>14</v>
      </c>
      <c r="J24849" t="s">
        <v>123</v>
      </c>
      <c r="K24849">
        <f>VLOOKUP(J24849,'Prix unitaires'!B:D,3,FALSE)</f>
        <v>0</v>
      </c>
      <c r="L24849" s="11">
        <f t="shared" si="388"/>
        <v>0</v>
      </c>
    </row>
    <row r="24850" spans="1:12" x14ac:dyDescent="0.25">
      <c r="A24850">
        <v>625</v>
      </c>
      <c r="B24850" t="s">
        <v>26</v>
      </c>
      <c r="C24850">
        <v>132</v>
      </c>
      <c r="D24850" t="s">
        <v>11</v>
      </c>
      <c r="E24850" t="s">
        <v>122</v>
      </c>
      <c r="F24850" t="s">
        <v>13</v>
      </c>
      <c r="G24850" s="1">
        <v>13.64</v>
      </c>
      <c r="H24850">
        <v>50</v>
      </c>
      <c r="I24850" t="s">
        <v>14</v>
      </c>
      <c r="J24850" t="s">
        <v>123</v>
      </c>
      <c r="K24850">
        <f>VLOOKUP(J24850,'Prix unitaires'!B:D,3,FALSE)</f>
        <v>0</v>
      </c>
      <c r="L24850" s="11">
        <f t="shared" si="388"/>
        <v>0</v>
      </c>
    </row>
    <row r="24851" spans="1:12" x14ac:dyDescent="0.25">
      <c r="A24851">
        <v>625</v>
      </c>
      <c r="B24851" t="s">
        <v>26</v>
      </c>
      <c r="C24851">
        <v>133</v>
      </c>
      <c r="D24851" t="s">
        <v>11</v>
      </c>
      <c r="E24851" t="s">
        <v>122</v>
      </c>
      <c r="F24851" t="s">
        <v>13</v>
      </c>
      <c r="G24851" s="1">
        <v>14.52</v>
      </c>
      <c r="H24851">
        <v>50</v>
      </c>
      <c r="I24851" t="s">
        <v>14</v>
      </c>
      <c r="J24851" t="s">
        <v>123</v>
      </c>
      <c r="K24851">
        <f>VLOOKUP(J24851,'Prix unitaires'!B:D,3,FALSE)</f>
        <v>0</v>
      </c>
      <c r="L24851" s="11">
        <f t="shared" si="388"/>
        <v>0</v>
      </c>
    </row>
    <row r="24852" spans="1:12" x14ac:dyDescent="0.25">
      <c r="A24852">
        <v>625</v>
      </c>
      <c r="B24852" t="s">
        <v>26</v>
      </c>
      <c r="C24852">
        <v>135</v>
      </c>
      <c r="D24852" t="s">
        <v>11</v>
      </c>
      <c r="E24852" t="s">
        <v>122</v>
      </c>
      <c r="F24852" t="s">
        <v>13</v>
      </c>
      <c r="G24852" s="1">
        <v>11.83</v>
      </c>
      <c r="H24852">
        <v>50</v>
      </c>
      <c r="I24852" t="s">
        <v>14</v>
      </c>
      <c r="J24852" t="s">
        <v>123</v>
      </c>
      <c r="K24852">
        <f>VLOOKUP(J24852,'Prix unitaires'!B:D,3,FALSE)</f>
        <v>0</v>
      </c>
      <c r="L24852" s="11">
        <f t="shared" si="388"/>
        <v>0</v>
      </c>
    </row>
    <row r="24853" spans="1:12" x14ac:dyDescent="0.25">
      <c r="A24853">
        <v>625</v>
      </c>
      <c r="B24853" t="s">
        <v>26</v>
      </c>
      <c r="C24853">
        <v>137</v>
      </c>
      <c r="D24853" t="s">
        <v>11</v>
      </c>
      <c r="E24853" t="s">
        <v>122</v>
      </c>
      <c r="F24853" t="s">
        <v>13</v>
      </c>
      <c r="G24853" s="1">
        <v>11.83</v>
      </c>
      <c r="H24853">
        <v>50</v>
      </c>
      <c r="I24853" t="s">
        <v>14</v>
      </c>
      <c r="J24853" t="s">
        <v>123</v>
      </c>
      <c r="K24853">
        <f>VLOOKUP(J24853,'Prix unitaires'!B:D,3,FALSE)</f>
        <v>0</v>
      </c>
      <c r="L24853" s="11">
        <f t="shared" si="388"/>
        <v>0</v>
      </c>
    </row>
    <row r="24854" spans="1:12" x14ac:dyDescent="0.25">
      <c r="A24854">
        <v>625</v>
      </c>
      <c r="B24854" t="s">
        <v>26</v>
      </c>
      <c r="C24854">
        <v>139</v>
      </c>
      <c r="D24854" t="s">
        <v>11</v>
      </c>
      <c r="E24854" t="s">
        <v>122</v>
      </c>
      <c r="F24854" t="s">
        <v>13</v>
      </c>
      <c r="G24854" s="1">
        <v>28.35</v>
      </c>
      <c r="H24854">
        <v>50</v>
      </c>
      <c r="I24854" t="s">
        <v>14</v>
      </c>
      <c r="J24854" t="s">
        <v>123</v>
      </c>
      <c r="K24854">
        <f>VLOOKUP(J24854,'Prix unitaires'!B:D,3,FALSE)</f>
        <v>0</v>
      </c>
      <c r="L24854" s="11">
        <f t="shared" si="388"/>
        <v>0</v>
      </c>
    </row>
    <row r="24855" spans="1:12" x14ac:dyDescent="0.25">
      <c r="A24855">
        <v>625</v>
      </c>
      <c r="B24855" t="s">
        <v>26</v>
      </c>
      <c r="C24855">
        <v>171</v>
      </c>
      <c r="D24855" t="s">
        <v>11</v>
      </c>
      <c r="E24855" t="s">
        <v>122</v>
      </c>
      <c r="F24855" t="s">
        <v>13</v>
      </c>
      <c r="G24855" s="1">
        <v>51.08</v>
      </c>
      <c r="H24855">
        <v>50</v>
      </c>
      <c r="I24855" t="s">
        <v>14</v>
      </c>
      <c r="J24855" t="s">
        <v>123</v>
      </c>
      <c r="K24855">
        <f>VLOOKUP(J24855,'Prix unitaires'!B:D,3,FALSE)</f>
        <v>0</v>
      </c>
      <c r="L24855" s="11">
        <f t="shared" si="388"/>
        <v>0</v>
      </c>
    </row>
    <row r="24856" spans="1:12" x14ac:dyDescent="0.25">
      <c r="A24856">
        <v>625</v>
      </c>
      <c r="B24856" t="s">
        <v>26</v>
      </c>
      <c r="C24856">
        <v>172</v>
      </c>
      <c r="D24856" t="s">
        <v>11</v>
      </c>
      <c r="E24856" t="s">
        <v>122</v>
      </c>
      <c r="F24856" t="s">
        <v>13</v>
      </c>
      <c r="G24856" s="1">
        <v>9.1199999999999992</v>
      </c>
      <c r="H24856">
        <v>50</v>
      </c>
      <c r="I24856" t="s">
        <v>14</v>
      </c>
      <c r="J24856" t="s">
        <v>123</v>
      </c>
      <c r="K24856">
        <f>VLOOKUP(J24856,'Prix unitaires'!B:D,3,FALSE)</f>
        <v>0</v>
      </c>
      <c r="L24856" s="11">
        <f t="shared" si="388"/>
        <v>0</v>
      </c>
    </row>
    <row r="24857" spans="1:12" x14ac:dyDescent="0.25">
      <c r="A24857">
        <v>625</v>
      </c>
      <c r="B24857" t="s">
        <v>26</v>
      </c>
      <c r="C24857">
        <v>170</v>
      </c>
      <c r="D24857" t="s">
        <v>11</v>
      </c>
      <c r="E24857" t="s">
        <v>122</v>
      </c>
      <c r="F24857" t="s">
        <v>13</v>
      </c>
      <c r="G24857" s="1">
        <v>4.2300000000000004</v>
      </c>
      <c r="H24857">
        <v>50</v>
      </c>
      <c r="I24857" t="s">
        <v>14</v>
      </c>
      <c r="J24857" t="s">
        <v>123</v>
      </c>
      <c r="K24857">
        <f>VLOOKUP(J24857,'Prix unitaires'!B:D,3,FALSE)</f>
        <v>0</v>
      </c>
      <c r="L24857" s="11">
        <f t="shared" si="388"/>
        <v>0</v>
      </c>
    </row>
    <row r="24858" spans="1:12" x14ac:dyDescent="0.25">
      <c r="A24858">
        <v>625</v>
      </c>
      <c r="B24858" t="s">
        <v>26</v>
      </c>
      <c r="C24858">
        <v>168</v>
      </c>
      <c r="D24858" t="s">
        <v>11</v>
      </c>
      <c r="E24858" t="s">
        <v>122</v>
      </c>
      <c r="F24858" t="s">
        <v>13</v>
      </c>
      <c r="G24858" s="1">
        <v>5.62</v>
      </c>
      <c r="H24858">
        <v>50</v>
      </c>
      <c r="I24858" t="s">
        <v>14</v>
      </c>
      <c r="J24858" t="s">
        <v>123</v>
      </c>
      <c r="K24858">
        <f>VLOOKUP(J24858,'Prix unitaires'!B:D,3,FALSE)</f>
        <v>0</v>
      </c>
      <c r="L24858" s="11">
        <f t="shared" si="388"/>
        <v>0</v>
      </c>
    </row>
    <row r="24859" spans="1:12" x14ac:dyDescent="0.25">
      <c r="A24859">
        <v>625</v>
      </c>
      <c r="B24859" t="s">
        <v>26</v>
      </c>
      <c r="C24859">
        <v>167</v>
      </c>
      <c r="D24859" t="s">
        <v>11</v>
      </c>
      <c r="E24859" t="s">
        <v>122</v>
      </c>
      <c r="F24859" t="s">
        <v>13</v>
      </c>
      <c r="G24859" s="1">
        <v>3.28</v>
      </c>
      <c r="H24859">
        <v>50</v>
      </c>
      <c r="I24859" t="s">
        <v>14</v>
      </c>
      <c r="J24859" t="s">
        <v>123</v>
      </c>
      <c r="K24859">
        <f>VLOOKUP(J24859,'Prix unitaires'!B:D,3,FALSE)</f>
        <v>0</v>
      </c>
      <c r="L24859" s="11">
        <f t="shared" si="388"/>
        <v>0</v>
      </c>
    </row>
    <row r="24860" spans="1:12" x14ac:dyDescent="0.25">
      <c r="A24860">
        <v>625</v>
      </c>
      <c r="B24860" t="s">
        <v>26</v>
      </c>
      <c r="C24860">
        <v>166</v>
      </c>
      <c r="D24860" t="s">
        <v>11</v>
      </c>
      <c r="E24860" t="s">
        <v>122</v>
      </c>
      <c r="F24860" t="s">
        <v>13</v>
      </c>
      <c r="G24860" s="1">
        <v>3.43</v>
      </c>
      <c r="H24860">
        <v>50</v>
      </c>
      <c r="I24860" t="s">
        <v>14</v>
      </c>
      <c r="J24860" t="s">
        <v>123</v>
      </c>
      <c r="K24860">
        <f>VLOOKUP(J24860,'Prix unitaires'!B:D,3,FALSE)</f>
        <v>0</v>
      </c>
      <c r="L24860" s="11">
        <f t="shared" si="388"/>
        <v>0</v>
      </c>
    </row>
    <row r="24861" spans="1:12" x14ac:dyDescent="0.25">
      <c r="A24861">
        <v>625</v>
      </c>
      <c r="B24861" t="s">
        <v>26</v>
      </c>
      <c r="C24861">
        <v>165</v>
      </c>
      <c r="D24861" t="s">
        <v>11</v>
      </c>
      <c r="E24861" t="s">
        <v>122</v>
      </c>
      <c r="F24861" t="s">
        <v>13</v>
      </c>
      <c r="G24861" s="1">
        <v>8.4499999999999993</v>
      </c>
      <c r="H24861">
        <v>50</v>
      </c>
      <c r="I24861" t="s">
        <v>14</v>
      </c>
      <c r="J24861" t="s">
        <v>123</v>
      </c>
      <c r="K24861">
        <f>VLOOKUP(J24861,'Prix unitaires'!B:D,3,FALSE)</f>
        <v>0</v>
      </c>
      <c r="L24861" s="11">
        <f t="shared" si="388"/>
        <v>0</v>
      </c>
    </row>
    <row r="24862" spans="1:12" x14ac:dyDescent="0.25">
      <c r="A24862">
        <v>625</v>
      </c>
      <c r="B24862" t="s">
        <v>26</v>
      </c>
      <c r="C24862">
        <v>173</v>
      </c>
      <c r="D24862" t="s">
        <v>11</v>
      </c>
      <c r="E24862" t="s">
        <v>122</v>
      </c>
      <c r="F24862" t="s">
        <v>13</v>
      </c>
      <c r="G24862" s="1">
        <v>21.61</v>
      </c>
      <c r="H24862">
        <v>50</v>
      </c>
      <c r="I24862" t="s">
        <v>14</v>
      </c>
      <c r="J24862" t="s">
        <v>123</v>
      </c>
      <c r="K24862">
        <f>VLOOKUP(J24862,'Prix unitaires'!B:D,3,FALSE)</f>
        <v>0</v>
      </c>
      <c r="L24862" s="11">
        <f t="shared" si="388"/>
        <v>0</v>
      </c>
    </row>
    <row r="24863" spans="1:12" x14ac:dyDescent="0.25">
      <c r="A24863">
        <v>625</v>
      </c>
      <c r="B24863" t="s">
        <v>26</v>
      </c>
      <c r="C24863">
        <v>140</v>
      </c>
      <c r="D24863" t="s">
        <v>11</v>
      </c>
      <c r="E24863" t="s">
        <v>122</v>
      </c>
      <c r="F24863" t="s">
        <v>13</v>
      </c>
      <c r="G24863" s="1">
        <v>43.43</v>
      </c>
      <c r="H24863">
        <v>50</v>
      </c>
      <c r="I24863" t="s">
        <v>14</v>
      </c>
      <c r="J24863" t="s">
        <v>123</v>
      </c>
      <c r="K24863">
        <f>VLOOKUP(J24863,'Prix unitaires'!B:D,3,FALSE)</f>
        <v>0</v>
      </c>
      <c r="L24863" s="11">
        <f t="shared" si="388"/>
        <v>0</v>
      </c>
    </row>
    <row r="24864" spans="1:12" x14ac:dyDescent="0.25">
      <c r="A24864">
        <v>625</v>
      </c>
      <c r="B24864" t="s">
        <v>26</v>
      </c>
      <c r="C24864">
        <v>179</v>
      </c>
      <c r="D24864" t="s">
        <v>11</v>
      </c>
      <c r="E24864" t="s">
        <v>122</v>
      </c>
      <c r="F24864" t="s">
        <v>13</v>
      </c>
      <c r="G24864" s="1">
        <v>8.8800000000000008</v>
      </c>
      <c r="H24864">
        <v>50</v>
      </c>
      <c r="I24864" t="s">
        <v>14</v>
      </c>
      <c r="J24864" t="s">
        <v>123</v>
      </c>
      <c r="K24864">
        <f>VLOOKUP(J24864,'Prix unitaires'!B:D,3,FALSE)</f>
        <v>0</v>
      </c>
      <c r="L24864" s="11">
        <f t="shared" si="388"/>
        <v>0</v>
      </c>
    </row>
    <row r="24865" spans="1:12" x14ac:dyDescent="0.25">
      <c r="A24865">
        <v>625</v>
      </c>
      <c r="B24865" t="s">
        <v>26</v>
      </c>
      <c r="C24865">
        <v>177</v>
      </c>
      <c r="D24865" t="s">
        <v>11</v>
      </c>
      <c r="E24865" t="s">
        <v>122</v>
      </c>
      <c r="F24865" t="s">
        <v>13</v>
      </c>
      <c r="G24865" s="1">
        <v>3.47</v>
      </c>
      <c r="H24865">
        <v>50</v>
      </c>
      <c r="I24865" t="s">
        <v>14</v>
      </c>
      <c r="J24865" t="s">
        <v>123</v>
      </c>
      <c r="K24865">
        <f>VLOOKUP(J24865,'Prix unitaires'!B:D,3,FALSE)</f>
        <v>0</v>
      </c>
      <c r="L24865" s="11">
        <f t="shared" si="388"/>
        <v>0</v>
      </c>
    </row>
    <row r="24866" spans="1:12" x14ac:dyDescent="0.25">
      <c r="A24866">
        <v>625</v>
      </c>
      <c r="B24866" t="s">
        <v>26</v>
      </c>
      <c r="C24866">
        <v>178</v>
      </c>
      <c r="D24866" t="s">
        <v>11</v>
      </c>
      <c r="E24866" t="s">
        <v>122</v>
      </c>
      <c r="F24866" t="s">
        <v>13</v>
      </c>
      <c r="G24866" s="1">
        <v>4.05</v>
      </c>
      <c r="H24866">
        <v>50</v>
      </c>
      <c r="I24866" t="s">
        <v>14</v>
      </c>
      <c r="J24866" t="s">
        <v>123</v>
      </c>
      <c r="K24866">
        <f>VLOOKUP(J24866,'Prix unitaires'!B:D,3,FALSE)</f>
        <v>0</v>
      </c>
      <c r="L24866" s="11">
        <f t="shared" si="388"/>
        <v>0</v>
      </c>
    </row>
    <row r="24867" spans="1:12" x14ac:dyDescent="0.25">
      <c r="A24867">
        <v>625</v>
      </c>
      <c r="B24867" t="s">
        <v>26</v>
      </c>
      <c r="C24867">
        <v>175</v>
      </c>
      <c r="D24867" t="s">
        <v>11</v>
      </c>
      <c r="E24867" t="s">
        <v>122</v>
      </c>
      <c r="F24867" t="s">
        <v>13</v>
      </c>
      <c r="G24867" s="1">
        <v>5.15</v>
      </c>
      <c r="H24867">
        <v>50</v>
      </c>
      <c r="I24867" t="s">
        <v>14</v>
      </c>
      <c r="J24867" t="s">
        <v>123</v>
      </c>
      <c r="K24867">
        <f>VLOOKUP(J24867,'Prix unitaires'!B:D,3,FALSE)</f>
        <v>0</v>
      </c>
      <c r="L24867" s="11">
        <f t="shared" si="388"/>
        <v>0</v>
      </c>
    </row>
    <row r="24868" spans="1:12" x14ac:dyDescent="0.25">
      <c r="A24868">
        <v>625</v>
      </c>
      <c r="B24868" t="s">
        <v>26</v>
      </c>
      <c r="C24868">
        <v>141</v>
      </c>
      <c r="D24868" t="s">
        <v>11</v>
      </c>
      <c r="E24868" t="s">
        <v>122</v>
      </c>
      <c r="F24868" t="s">
        <v>13</v>
      </c>
      <c r="G24868" s="1">
        <v>14.62</v>
      </c>
      <c r="H24868">
        <v>50</v>
      </c>
      <c r="I24868" t="s">
        <v>14</v>
      </c>
      <c r="J24868" t="s">
        <v>123</v>
      </c>
      <c r="K24868">
        <f>VLOOKUP(J24868,'Prix unitaires'!B:D,3,FALSE)</f>
        <v>0</v>
      </c>
      <c r="L24868" s="11">
        <f t="shared" si="388"/>
        <v>0</v>
      </c>
    </row>
    <row r="24869" spans="1:12" x14ac:dyDescent="0.25">
      <c r="A24869">
        <v>625</v>
      </c>
      <c r="B24869" t="s">
        <v>26</v>
      </c>
      <c r="C24869">
        <v>142</v>
      </c>
      <c r="D24869" t="s">
        <v>11</v>
      </c>
      <c r="E24869" t="s">
        <v>122</v>
      </c>
      <c r="F24869" t="s">
        <v>13</v>
      </c>
      <c r="G24869" s="1">
        <v>17.13</v>
      </c>
      <c r="H24869">
        <v>50</v>
      </c>
      <c r="I24869" t="s">
        <v>14</v>
      </c>
      <c r="J24869" t="s">
        <v>123</v>
      </c>
      <c r="K24869">
        <f>VLOOKUP(J24869,'Prix unitaires'!B:D,3,FALSE)</f>
        <v>0</v>
      </c>
      <c r="L24869" s="11">
        <f t="shared" si="388"/>
        <v>0</v>
      </c>
    </row>
    <row r="24870" spans="1:12" x14ac:dyDescent="0.25">
      <c r="A24870">
        <v>625</v>
      </c>
      <c r="B24870" t="s">
        <v>26</v>
      </c>
      <c r="C24870">
        <v>143</v>
      </c>
      <c r="D24870" t="s">
        <v>11</v>
      </c>
      <c r="E24870" t="s">
        <v>122</v>
      </c>
      <c r="F24870" t="s">
        <v>13</v>
      </c>
      <c r="G24870" s="1">
        <v>25.54</v>
      </c>
      <c r="H24870">
        <v>50</v>
      </c>
      <c r="I24870" t="s">
        <v>14</v>
      </c>
      <c r="J24870" t="s">
        <v>123</v>
      </c>
      <c r="K24870">
        <f>VLOOKUP(J24870,'Prix unitaires'!B:D,3,FALSE)</f>
        <v>0</v>
      </c>
      <c r="L24870" s="11">
        <f t="shared" si="388"/>
        <v>0</v>
      </c>
    </row>
    <row r="24871" spans="1:12" x14ac:dyDescent="0.25">
      <c r="A24871">
        <v>625</v>
      </c>
      <c r="B24871" t="s">
        <v>26</v>
      </c>
      <c r="C24871">
        <v>144</v>
      </c>
      <c r="D24871" t="s">
        <v>11</v>
      </c>
      <c r="E24871" t="s">
        <v>122</v>
      </c>
      <c r="F24871" t="s">
        <v>13</v>
      </c>
      <c r="G24871" s="1">
        <v>17.27</v>
      </c>
      <c r="H24871">
        <v>50</v>
      </c>
      <c r="I24871" t="s">
        <v>14</v>
      </c>
      <c r="J24871" t="s">
        <v>123</v>
      </c>
      <c r="K24871">
        <f>VLOOKUP(J24871,'Prix unitaires'!B:D,3,FALSE)</f>
        <v>0</v>
      </c>
      <c r="L24871" s="11">
        <f t="shared" si="388"/>
        <v>0</v>
      </c>
    </row>
    <row r="24872" spans="1:12" x14ac:dyDescent="0.25">
      <c r="A24872">
        <v>625</v>
      </c>
      <c r="B24872" t="s">
        <v>26</v>
      </c>
      <c r="C24872">
        <v>145</v>
      </c>
      <c r="D24872" t="s">
        <v>11</v>
      </c>
      <c r="E24872" t="s">
        <v>122</v>
      </c>
      <c r="F24872" t="s">
        <v>13</v>
      </c>
      <c r="G24872" s="1">
        <v>18.100000000000001</v>
      </c>
      <c r="H24872">
        <v>50</v>
      </c>
      <c r="I24872" t="s">
        <v>14</v>
      </c>
      <c r="J24872" t="s">
        <v>123</v>
      </c>
      <c r="K24872">
        <f>VLOOKUP(J24872,'Prix unitaires'!B:D,3,FALSE)</f>
        <v>0</v>
      </c>
      <c r="L24872" s="11">
        <f t="shared" si="388"/>
        <v>0</v>
      </c>
    </row>
    <row r="24873" spans="1:12" x14ac:dyDescent="0.25">
      <c r="A24873">
        <v>625</v>
      </c>
      <c r="B24873" t="s">
        <v>26</v>
      </c>
      <c r="C24873">
        <v>146</v>
      </c>
      <c r="D24873" t="s">
        <v>11</v>
      </c>
      <c r="E24873" t="s">
        <v>122</v>
      </c>
      <c r="F24873" t="s">
        <v>13</v>
      </c>
      <c r="G24873" s="1">
        <v>18.100000000000001</v>
      </c>
      <c r="H24873">
        <v>50</v>
      </c>
      <c r="I24873" t="s">
        <v>14</v>
      </c>
      <c r="J24873" t="s">
        <v>123</v>
      </c>
      <c r="K24873">
        <f>VLOOKUP(J24873,'Prix unitaires'!B:D,3,FALSE)</f>
        <v>0</v>
      </c>
      <c r="L24873" s="11">
        <f t="shared" si="388"/>
        <v>0</v>
      </c>
    </row>
    <row r="24874" spans="1:12" x14ac:dyDescent="0.25">
      <c r="A24874">
        <v>625</v>
      </c>
      <c r="B24874" t="s">
        <v>26</v>
      </c>
      <c r="C24874">
        <v>147</v>
      </c>
      <c r="D24874" t="s">
        <v>11</v>
      </c>
      <c r="E24874" t="s">
        <v>122</v>
      </c>
      <c r="F24874" t="s">
        <v>13</v>
      </c>
      <c r="G24874" s="1">
        <v>15.71</v>
      </c>
      <c r="H24874">
        <v>50</v>
      </c>
      <c r="I24874" t="s">
        <v>14</v>
      </c>
      <c r="J24874" t="s">
        <v>123</v>
      </c>
      <c r="K24874">
        <f>VLOOKUP(J24874,'Prix unitaires'!B:D,3,FALSE)</f>
        <v>0</v>
      </c>
      <c r="L24874" s="11">
        <f t="shared" si="388"/>
        <v>0</v>
      </c>
    </row>
    <row r="24875" spans="1:12" x14ac:dyDescent="0.25">
      <c r="A24875">
        <v>625</v>
      </c>
      <c r="B24875" t="s">
        <v>26</v>
      </c>
      <c r="C24875">
        <v>148</v>
      </c>
      <c r="D24875" t="s">
        <v>11</v>
      </c>
      <c r="E24875" t="s">
        <v>122</v>
      </c>
      <c r="F24875" t="s">
        <v>13</v>
      </c>
      <c r="G24875" s="1">
        <v>17.43</v>
      </c>
      <c r="H24875">
        <v>50</v>
      </c>
      <c r="I24875" t="s">
        <v>14</v>
      </c>
      <c r="J24875" t="s">
        <v>123</v>
      </c>
      <c r="K24875">
        <f>VLOOKUP(J24875,'Prix unitaires'!B:D,3,FALSE)</f>
        <v>0</v>
      </c>
      <c r="L24875" s="11">
        <f t="shared" si="388"/>
        <v>0</v>
      </c>
    </row>
    <row r="24876" spans="1:12" x14ac:dyDescent="0.25">
      <c r="A24876">
        <v>625</v>
      </c>
      <c r="B24876" t="s">
        <v>26</v>
      </c>
      <c r="C24876">
        <v>149</v>
      </c>
      <c r="D24876" t="s">
        <v>11</v>
      </c>
      <c r="E24876" t="s">
        <v>122</v>
      </c>
      <c r="F24876" t="s">
        <v>13</v>
      </c>
      <c r="G24876" s="1">
        <v>18.100000000000001</v>
      </c>
      <c r="H24876">
        <v>50</v>
      </c>
      <c r="I24876" t="s">
        <v>14</v>
      </c>
      <c r="J24876" t="s">
        <v>123</v>
      </c>
      <c r="K24876">
        <f>VLOOKUP(J24876,'Prix unitaires'!B:D,3,FALSE)</f>
        <v>0</v>
      </c>
      <c r="L24876" s="11">
        <f t="shared" si="388"/>
        <v>0</v>
      </c>
    </row>
    <row r="24877" spans="1:12" x14ac:dyDescent="0.25">
      <c r="A24877">
        <v>625</v>
      </c>
      <c r="B24877" t="s">
        <v>26</v>
      </c>
      <c r="C24877">
        <v>150</v>
      </c>
      <c r="D24877" t="s">
        <v>11</v>
      </c>
      <c r="E24877" t="s">
        <v>122</v>
      </c>
      <c r="F24877" t="s">
        <v>13</v>
      </c>
      <c r="G24877" s="1">
        <v>18.100000000000001</v>
      </c>
      <c r="H24877">
        <v>50</v>
      </c>
      <c r="I24877" t="s">
        <v>14</v>
      </c>
      <c r="J24877" t="s">
        <v>123</v>
      </c>
      <c r="K24877">
        <f>VLOOKUP(J24877,'Prix unitaires'!B:D,3,FALSE)</f>
        <v>0</v>
      </c>
      <c r="L24877" s="11">
        <f t="shared" si="388"/>
        <v>0</v>
      </c>
    </row>
    <row r="24878" spans="1:12" x14ac:dyDescent="0.25">
      <c r="A24878">
        <v>625</v>
      </c>
      <c r="B24878" t="s">
        <v>26</v>
      </c>
      <c r="C24878">
        <v>151</v>
      </c>
      <c r="D24878" t="s">
        <v>11</v>
      </c>
      <c r="E24878" t="s">
        <v>122</v>
      </c>
      <c r="F24878" t="s">
        <v>13</v>
      </c>
      <c r="G24878" s="1">
        <v>18.22</v>
      </c>
      <c r="H24878">
        <v>50</v>
      </c>
      <c r="I24878" t="s">
        <v>14</v>
      </c>
      <c r="J24878" t="s">
        <v>123</v>
      </c>
      <c r="K24878">
        <f>VLOOKUP(J24878,'Prix unitaires'!B:D,3,FALSE)</f>
        <v>0</v>
      </c>
      <c r="L24878" s="11">
        <f t="shared" si="388"/>
        <v>0</v>
      </c>
    </row>
    <row r="24879" spans="1:12" x14ac:dyDescent="0.25">
      <c r="A24879">
        <v>625</v>
      </c>
      <c r="B24879" t="s">
        <v>26</v>
      </c>
      <c r="C24879">
        <v>152</v>
      </c>
      <c r="D24879" t="s">
        <v>11</v>
      </c>
      <c r="E24879" t="s">
        <v>122</v>
      </c>
      <c r="F24879" t="s">
        <v>13</v>
      </c>
      <c r="G24879" s="1">
        <v>17.989999999999998</v>
      </c>
      <c r="H24879">
        <v>50</v>
      </c>
      <c r="I24879" t="s">
        <v>14</v>
      </c>
      <c r="J24879" t="s">
        <v>123</v>
      </c>
      <c r="K24879">
        <f>VLOOKUP(J24879,'Prix unitaires'!B:D,3,FALSE)</f>
        <v>0</v>
      </c>
      <c r="L24879" s="11">
        <f t="shared" si="388"/>
        <v>0</v>
      </c>
    </row>
    <row r="24880" spans="1:12" x14ac:dyDescent="0.25">
      <c r="A24880">
        <v>625</v>
      </c>
      <c r="B24880" t="s">
        <v>26</v>
      </c>
      <c r="C24880">
        <v>153</v>
      </c>
      <c r="D24880" t="s">
        <v>11</v>
      </c>
      <c r="E24880" t="s">
        <v>122</v>
      </c>
      <c r="F24880" t="s">
        <v>13</v>
      </c>
      <c r="G24880" s="1">
        <v>13.41</v>
      </c>
      <c r="H24880">
        <v>50</v>
      </c>
      <c r="I24880" t="s">
        <v>14</v>
      </c>
      <c r="J24880" t="s">
        <v>123</v>
      </c>
      <c r="K24880">
        <f>VLOOKUP(J24880,'Prix unitaires'!B:D,3,FALSE)</f>
        <v>0</v>
      </c>
      <c r="L24880" s="11">
        <f t="shared" si="388"/>
        <v>0</v>
      </c>
    </row>
    <row r="24881" spans="1:12" x14ac:dyDescent="0.25">
      <c r="A24881">
        <v>625</v>
      </c>
      <c r="B24881" t="s">
        <v>26</v>
      </c>
      <c r="C24881">
        <v>154</v>
      </c>
      <c r="D24881" t="s">
        <v>11</v>
      </c>
      <c r="E24881" t="s">
        <v>122</v>
      </c>
      <c r="F24881" t="s">
        <v>13</v>
      </c>
      <c r="G24881" s="1">
        <v>17.86</v>
      </c>
      <c r="H24881">
        <v>50</v>
      </c>
      <c r="I24881" t="s">
        <v>14</v>
      </c>
      <c r="J24881" t="s">
        <v>123</v>
      </c>
      <c r="K24881">
        <f>VLOOKUP(J24881,'Prix unitaires'!B:D,3,FALSE)</f>
        <v>0</v>
      </c>
      <c r="L24881" s="11">
        <f t="shared" si="388"/>
        <v>0</v>
      </c>
    </row>
    <row r="24882" spans="1:12" x14ac:dyDescent="0.25">
      <c r="A24882">
        <v>625</v>
      </c>
      <c r="B24882" t="s">
        <v>26</v>
      </c>
      <c r="C24882">
        <v>156</v>
      </c>
      <c r="D24882" t="s">
        <v>11</v>
      </c>
      <c r="E24882" t="s">
        <v>122</v>
      </c>
      <c r="F24882" t="s">
        <v>13</v>
      </c>
      <c r="G24882" s="1">
        <v>16.68</v>
      </c>
      <c r="H24882">
        <v>50</v>
      </c>
      <c r="I24882" t="s">
        <v>14</v>
      </c>
      <c r="J24882" t="s">
        <v>123</v>
      </c>
      <c r="K24882">
        <f>VLOOKUP(J24882,'Prix unitaires'!B:D,3,FALSE)</f>
        <v>0</v>
      </c>
      <c r="L24882" s="11">
        <f t="shared" si="388"/>
        <v>0</v>
      </c>
    </row>
    <row r="24883" spans="1:12" x14ac:dyDescent="0.25">
      <c r="A24883">
        <v>625</v>
      </c>
      <c r="B24883" t="s">
        <v>26</v>
      </c>
      <c r="C24883">
        <v>157</v>
      </c>
      <c r="D24883" t="s">
        <v>11</v>
      </c>
      <c r="E24883" t="s">
        <v>122</v>
      </c>
      <c r="F24883" t="s">
        <v>13</v>
      </c>
      <c r="G24883" s="1">
        <v>16.07</v>
      </c>
      <c r="H24883">
        <v>50</v>
      </c>
      <c r="I24883" t="s">
        <v>14</v>
      </c>
      <c r="J24883" t="s">
        <v>123</v>
      </c>
      <c r="K24883">
        <f>VLOOKUP(J24883,'Prix unitaires'!B:D,3,FALSE)</f>
        <v>0</v>
      </c>
      <c r="L24883" s="11">
        <f t="shared" si="388"/>
        <v>0</v>
      </c>
    </row>
    <row r="24884" spans="1:12" x14ac:dyDescent="0.25">
      <c r="A24884">
        <v>625</v>
      </c>
      <c r="B24884" t="s">
        <v>26</v>
      </c>
      <c r="C24884">
        <v>158</v>
      </c>
      <c r="D24884" t="s">
        <v>11</v>
      </c>
      <c r="E24884" t="s">
        <v>122</v>
      </c>
      <c r="F24884" t="s">
        <v>13</v>
      </c>
      <c r="G24884" s="1">
        <v>28.46</v>
      </c>
      <c r="H24884">
        <v>50</v>
      </c>
      <c r="I24884" t="s">
        <v>14</v>
      </c>
      <c r="J24884" t="s">
        <v>123</v>
      </c>
      <c r="K24884">
        <f>VLOOKUP(J24884,'Prix unitaires'!B:D,3,FALSE)</f>
        <v>0</v>
      </c>
      <c r="L24884" s="11">
        <f t="shared" si="388"/>
        <v>0</v>
      </c>
    </row>
    <row r="24885" spans="1:12" x14ac:dyDescent="0.25">
      <c r="A24885">
        <v>625</v>
      </c>
      <c r="B24885" t="s">
        <v>26</v>
      </c>
      <c r="C24885">
        <v>159</v>
      </c>
      <c r="D24885" t="s">
        <v>11</v>
      </c>
      <c r="E24885" t="s">
        <v>122</v>
      </c>
      <c r="F24885" t="s">
        <v>13</v>
      </c>
      <c r="G24885" s="1">
        <v>28.46</v>
      </c>
      <c r="H24885">
        <v>50</v>
      </c>
      <c r="I24885" t="s">
        <v>14</v>
      </c>
      <c r="J24885" t="s">
        <v>123</v>
      </c>
      <c r="K24885">
        <f>VLOOKUP(J24885,'Prix unitaires'!B:D,3,FALSE)</f>
        <v>0</v>
      </c>
      <c r="L24885" s="11">
        <f t="shared" si="388"/>
        <v>0</v>
      </c>
    </row>
    <row r="24886" spans="1:12" x14ac:dyDescent="0.25">
      <c r="A24886">
        <v>625</v>
      </c>
      <c r="B24886" t="s">
        <v>26</v>
      </c>
      <c r="C24886">
        <v>160</v>
      </c>
      <c r="D24886" t="s">
        <v>11</v>
      </c>
      <c r="E24886" t="s">
        <v>122</v>
      </c>
      <c r="F24886" t="s">
        <v>13</v>
      </c>
      <c r="G24886" s="1">
        <v>28.67</v>
      </c>
      <c r="H24886">
        <v>50</v>
      </c>
      <c r="I24886" t="s">
        <v>14</v>
      </c>
      <c r="J24886" t="s">
        <v>123</v>
      </c>
      <c r="K24886">
        <f>VLOOKUP(J24886,'Prix unitaires'!B:D,3,FALSE)</f>
        <v>0</v>
      </c>
      <c r="L24886" s="11">
        <f t="shared" si="388"/>
        <v>0</v>
      </c>
    </row>
    <row r="24887" spans="1:12" x14ac:dyDescent="0.25">
      <c r="A24887">
        <v>625</v>
      </c>
      <c r="B24887" t="s">
        <v>26</v>
      </c>
      <c r="C24887">
        <v>161</v>
      </c>
      <c r="D24887" t="s">
        <v>11</v>
      </c>
      <c r="E24887" t="s">
        <v>122</v>
      </c>
      <c r="F24887" t="s">
        <v>13</v>
      </c>
      <c r="G24887" s="1">
        <v>12.39</v>
      </c>
      <c r="H24887">
        <v>50</v>
      </c>
      <c r="I24887" t="s">
        <v>14</v>
      </c>
      <c r="J24887" t="s">
        <v>123</v>
      </c>
      <c r="K24887">
        <f>VLOOKUP(J24887,'Prix unitaires'!B:D,3,FALSE)</f>
        <v>0</v>
      </c>
      <c r="L24887" s="11">
        <f t="shared" si="388"/>
        <v>0</v>
      </c>
    </row>
    <row r="24888" spans="1:12" x14ac:dyDescent="0.25">
      <c r="A24888">
        <v>625</v>
      </c>
      <c r="B24888" t="s">
        <v>26</v>
      </c>
      <c r="C24888">
        <v>162</v>
      </c>
      <c r="D24888" t="s">
        <v>11</v>
      </c>
      <c r="E24888" t="s">
        <v>122</v>
      </c>
      <c r="F24888" t="s">
        <v>13</v>
      </c>
      <c r="G24888" s="1">
        <v>27.740000000000002</v>
      </c>
      <c r="H24888">
        <v>50</v>
      </c>
      <c r="I24888" t="s">
        <v>14</v>
      </c>
      <c r="J24888" t="s">
        <v>123</v>
      </c>
      <c r="K24888">
        <f>VLOOKUP(J24888,'Prix unitaires'!B:D,3,FALSE)</f>
        <v>0</v>
      </c>
      <c r="L24888" s="11">
        <f t="shared" si="388"/>
        <v>0</v>
      </c>
    </row>
    <row r="24889" spans="1:12" x14ac:dyDescent="0.25">
      <c r="A24889">
        <v>625</v>
      </c>
      <c r="B24889" t="s">
        <v>144</v>
      </c>
      <c r="C24889">
        <v>201</v>
      </c>
      <c r="D24889" t="s">
        <v>11</v>
      </c>
      <c r="E24889" t="s">
        <v>122</v>
      </c>
      <c r="F24889" t="s">
        <v>13</v>
      </c>
      <c r="G24889" s="1">
        <v>17.82</v>
      </c>
      <c r="H24889">
        <v>50</v>
      </c>
      <c r="I24889" t="s">
        <v>14</v>
      </c>
      <c r="J24889" t="s">
        <v>123</v>
      </c>
      <c r="K24889">
        <f>VLOOKUP(J24889,'Prix unitaires'!B:D,3,FALSE)</f>
        <v>0</v>
      </c>
      <c r="L24889" s="11">
        <f t="shared" si="388"/>
        <v>0</v>
      </c>
    </row>
    <row r="24890" spans="1:12" x14ac:dyDescent="0.25">
      <c r="A24890">
        <v>625</v>
      </c>
      <c r="B24890" t="s">
        <v>144</v>
      </c>
      <c r="C24890">
        <v>203</v>
      </c>
      <c r="D24890" t="s">
        <v>11</v>
      </c>
      <c r="E24890" t="s">
        <v>122</v>
      </c>
      <c r="F24890" t="s">
        <v>13</v>
      </c>
      <c r="G24890" s="1">
        <v>17.86</v>
      </c>
      <c r="H24890">
        <v>50</v>
      </c>
      <c r="I24890" t="s">
        <v>14</v>
      </c>
      <c r="J24890" t="s">
        <v>123</v>
      </c>
      <c r="K24890">
        <f>VLOOKUP(J24890,'Prix unitaires'!B:D,3,FALSE)</f>
        <v>0</v>
      </c>
      <c r="L24890" s="11">
        <f t="shared" si="388"/>
        <v>0</v>
      </c>
    </row>
    <row r="24891" spans="1:12" x14ac:dyDescent="0.25">
      <c r="A24891">
        <v>625</v>
      </c>
      <c r="B24891" t="s">
        <v>144</v>
      </c>
      <c r="C24891">
        <v>204</v>
      </c>
      <c r="D24891" t="s">
        <v>11</v>
      </c>
      <c r="E24891" t="s">
        <v>122</v>
      </c>
      <c r="F24891" t="s">
        <v>13</v>
      </c>
      <c r="G24891" s="1">
        <v>18.05</v>
      </c>
      <c r="H24891">
        <v>50</v>
      </c>
      <c r="I24891" t="s">
        <v>14</v>
      </c>
      <c r="J24891" t="s">
        <v>123</v>
      </c>
      <c r="K24891">
        <f>VLOOKUP(J24891,'Prix unitaires'!B:D,3,FALSE)</f>
        <v>0</v>
      </c>
      <c r="L24891" s="11">
        <f t="shared" si="388"/>
        <v>0</v>
      </c>
    </row>
    <row r="24892" spans="1:12" x14ac:dyDescent="0.25">
      <c r="A24892">
        <v>625</v>
      </c>
      <c r="B24892" t="s">
        <v>144</v>
      </c>
      <c r="C24892">
        <v>205</v>
      </c>
      <c r="D24892" t="s">
        <v>11</v>
      </c>
      <c r="E24892" t="s">
        <v>122</v>
      </c>
      <c r="F24892" t="s">
        <v>13</v>
      </c>
      <c r="G24892" s="1">
        <v>19.059999999999999</v>
      </c>
      <c r="H24892">
        <v>50</v>
      </c>
      <c r="I24892" t="s">
        <v>14</v>
      </c>
      <c r="J24892" t="s">
        <v>123</v>
      </c>
      <c r="K24892">
        <f>VLOOKUP(J24892,'Prix unitaires'!B:D,3,FALSE)</f>
        <v>0</v>
      </c>
      <c r="L24892" s="11">
        <f t="shared" si="388"/>
        <v>0</v>
      </c>
    </row>
    <row r="24893" spans="1:12" x14ac:dyDescent="0.25">
      <c r="A24893">
        <v>625</v>
      </c>
      <c r="B24893" t="s">
        <v>144</v>
      </c>
      <c r="C24893">
        <v>206</v>
      </c>
      <c r="D24893" t="s">
        <v>11</v>
      </c>
      <c r="E24893" t="s">
        <v>122</v>
      </c>
      <c r="F24893" t="s">
        <v>13</v>
      </c>
      <c r="G24893" s="1">
        <v>18.100000000000001</v>
      </c>
      <c r="H24893">
        <v>50</v>
      </c>
      <c r="I24893" t="s">
        <v>14</v>
      </c>
      <c r="J24893" t="s">
        <v>123</v>
      </c>
      <c r="K24893">
        <f>VLOOKUP(J24893,'Prix unitaires'!B:D,3,FALSE)</f>
        <v>0</v>
      </c>
      <c r="L24893" s="11">
        <f t="shared" si="388"/>
        <v>0</v>
      </c>
    </row>
    <row r="24894" spans="1:12" x14ac:dyDescent="0.25">
      <c r="A24894">
        <v>625</v>
      </c>
      <c r="B24894" t="s">
        <v>144</v>
      </c>
      <c r="C24894">
        <v>207</v>
      </c>
      <c r="D24894" t="s">
        <v>11</v>
      </c>
      <c r="E24894" t="s">
        <v>122</v>
      </c>
      <c r="F24894" t="s">
        <v>13</v>
      </c>
      <c r="G24894" s="1">
        <v>18.100000000000001</v>
      </c>
      <c r="H24894">
        <v>50</v>
      </c>
      <c r="I24894" t="s">
        <v>14</v>
      </c>
      <c r="J24894" t="s">
        <v>123</v>
      </c>
      <c r="K24894">
        <f>VLOOKUP(J24894,'Prix unitaires'!B:D,3,FALSE)</f>
        <v>0</v>
      </c>
      <c r="L24894" s="11">
        <f t="shared" si="388"/>
        <v>0</v>
      </c>
    </row>
    <row r="24895" spans="1:12" x14ac:dyDescent="0.25">
      <c r="A24895">
        <v>625</v>
      </c>
      <c r="B24895" t="s">
        <v>144</v>
      </c>
      <c r="C24895">
        <v>208</v>
      </c>
      <c r="D24895" t="s">
        <v>11</v>
      </c>
      <c r="E24895" t="s">
        <v>122</v>
      </c>
      <c r="F24895" t="s">
        <v>13</v>
      </c>
      <c r="G24895" s="1">
        <v>17.07</v>
      </c>
      <c r="H24895">
        <v>50</v>
      </c>
      <c r="I24895" t="s">
        <v>14</v>
      </c>
      <c r="J24895" t="s">
        <v>123</v>
      </c>
      <c r="K24895">
        <f>VLOOKUP(J24895,'Prix unitaires'!B:D,3,FALSE)</f>
        <v>0</v>
      </c>
      <c r="L24895" s="11">
        <f t="shared" si="388"/>
        <v>0</v>
      </c>
    </row>
    <row r="24896" spans="1:12" x14ac:dyDescent="0.25">
      <c r="A24896">
        <v>625</v>
      </c>
      <c r="B24896" t="s">
        <v>144</v>
      </c>
      <c r="C24896">
        <v>209</v>
      </c>
      <c r="D24896" t="s">
        <v>11</v>
      </c>
      <c r="E24896" t="s">
        <v>122</v>
      </c>
      <c r="F24896" t="s">
        <v>13</v>
      </c>
      <c r="G24896" s="1">
        <v>13.12</v>
      </c>
      <c r="H24896">
        <v>50</v>
      </c>
      <c r="I24896" t="s">
        <v>14</v>
      </c>
      <c r="J24896" t="s">
        <v>123</v>
      </c>
      <c r="K24896">
        <f>VLOOKUP(J24896,'Prix unitaires'!B:D,3,FALSE)</f>
        <v>0</v>
      </c>
      <c r="L24896" s="11">
        <f t="shared" si="388"/>
        <v>0</v>
      </c>
    </row>
    <row r="24897" spans="1:12" x14ac:dyDescent="0.25">
      <c r="A24897">
        <v>625</v>
      </c>
      <c r="B24897" t="s">
        <v>144</v>
      </c>
      <c r="C24897">
        <v>210</v>
      </c>
      <c r="D24897" t="s">
        <v>11</v>
      </c>
      <c r="E24897" t="s">
        <v>122</v>
      </c>
      <c r="F24897" t="s">
        <v>13</v>
      </c>
      <c r="G24897" s="1">
        <v>12.35</v>
      </c>
      <c r="H24897">
        <v>50</v>
      </c>
      <c r="I24897" t="s">
        <v>14</v>
      </c>
      <c r="J24897" t="s">
        <v>123</v>
      </c>
      <c r="K24897">
        <f>VLOOKUP(J24897,'Prix unitaires'!B:D,3,FALSE)</f>
        <v>0</v>
      </c>
      <c r="L24897" s="11">
        <f t="shared" si="388"/>
        <v>0</v>
      </c>
    </row>
    <row r="24898" spans="1:12" x14ac:dyDescent="0.25">
      <c r="A24898">
        <v>625</v>
      </c>
      <c r="B24898" t="s">
        <v>144</v>
      </c>
      <c r="C24898">
        <v>211</v>
      </c>
      <c r="D24898" t="s">
        <v>11</v>
      </c>
      <c r="E24898" t="s">
        <v>122</v>
      </c>
      <c r="F24898" t="s">
        <v>13</v>
      </c>
      <c r="G24898" s="1">
        <v>18.27</v>
      </c>
      <c r="H24898">
        <v>50</v>
      </c>
      <c r="I24898" t="s">
        <v>14</v>
      </c>
      <c r="J24898" t="s">
        <v>123</v>
      </c>
      <c r="K24898">
        <f>VLOOKUP(J24898,'Prix unitaires'!B:D,3,FALSE)</f>
        <v>0</v>
      </c>
      <c r="L24898" s="11">
        <f t="shared" si="388"/>
        <v>0</v>
      </c>
    </row>
    <row r="24899" spans="1:12" x14ac:dyDescent="0.25">
      <c r="A24899">
        <v>625</v>
      </c>
      <c r="B24899" t="s">
        <v>144</v>
      </c>
      <c r="C24899">
        <v>212</v>
      </c>
      <c r="D24899" t="s">
        <v>11</v>
      </c>
      <c r="E24899" t="s">
        <v>122</v>
      </c>
      <c r="F24899" t="s">
        <v>13</v>
      </c>
      <c r="G24899" s="1">
        <v>12.2</v>
      </c>
      <c r="H24899">
        <v>50</v>
      </c>
      <c r="I24899" t="s">
        <v>14</v>
      </c>
      <c r="J24899" t="s">
        <v>123</v>
      </c>
      <c r="K24899">
        <f>VLOOKUP(J24899,'Prix unitaires'!B:D,3,FALSE)</f>
        <v>0</v>
      </c>
      <c r="L24899" s="11">
        <f t="shared" ref="L24899:L24962" si="389">(G24899*H24899)*K24899</f>
        <v>0</v>
      </c>
    </row>
    <row r="24900" spans="1:12" x14ac:dyDescent="0.25">
      <c r="A24900">
        <v>625</v>
      </c>
      <c r="B24900" t="s">
        <v>144</v>
      </c>
      <c r="C24900">
        <v>213</v>
      </c>
      <c r="D24900" t="s">
        <v>11</v>
      </c>
      <c r="E24900" t="s">
        <v>122</v>
      </c>
      <c r="F24900" t="s">
        <v>13</v>
      </c>
      <c r="G24900" s="1">
        <v>18.29</v>
      </c>
      <c r="H24900">
        <v>50</v>
      </c>
      <c r="I24900" t="s">
        <v>14</v>
      </c>
      <c r="J24900" t="s">
        <v>123</v>
      </c>
      <c r="K24900">
        <f>VLOOKUP(J24900,'Prix unitaires'!B:D,3,FALSE)</f>
        <v>0</v>
      </c>
      <c r="L24900" s="11">
        <f t="shared" si="389"/>
        <v>0</v>
      </c>
    </row>
    <row r="24901" spans="1:12" x14ac:dyDescent="0.25">
      <c r="A24901">
        <v>625</v>
      </c>
      <c r="B24901" t="s">
        <v>144</v>
      </c>
      <c r="C24901">
        <v>214</v>
      </c>
      <c r="D24901" t="s">
        <v>11</v>
      </c>
      <c r="E24901" t="s">
        <v>122</v>
      </c>
      <c r="F24901" t="s">
        <v>13</v>
      </c>
      <c r="G24901" s="1">
        <v>18.29</v>
      </c>
      <c r="H24901">
        <v>50</v>
      </c>
      <c r="I24901" t="s">
        <v>14</v>
      </c>
      <c r="J24901" t="s">
        <v>123</v>
      </c>
      <c r="K24901">
        <f>VLOOKUP(J24901,'Prix unitaires'!B:D,3,FALSE)</f>
        <v>0</v>
      </c>
      <c r="L24901" s="11">
        <f t="shared" si="389"/>
        <v>0</v>
      </c>
    </row>
    <row r="24902" spans="1:12" x14ac:dyDescent="0.25">
      <c r="A24902">
        <v>625</v>
      </c>
      <c r="B24902" t="s">
        <v>144</v>
      </c>
      <c r="C24902">
        <v>215</v>
      </c>
      <c r="D24902" t="s">
        <v>11</v>
      </c>
      <c r="E24902" t="s">
        <v>122</v>
      </c>
      <c r="F24902" t="s">
        <v>13</v>
      </c>
      <c r="G24902" s="1">
        <v>17.71</v>
      </c>
      <c r="H24902">
        <v>50</v>
      </c>
      <c r="I24902" t="s">
        <v>14</v>
      </c>
      <c r="J24902" t="s">
        <v>123</v>
      </c>
      <c r="K24902">
        <f>VLOOKUP(J24902,'Prix unitaires'!B:D,3,FALSE)</f>
        <v>0</v>
      </c>
      <c r="L24902" s="11">
        <f t="shared" si="389"/>
        <v>0</v>
      </c>
    </row>
    <row r="24903" spans="1:12" x14ac:dyDescent="0.25">
      <c r="A24903">
        <v>625</v>
      </c>
      <c r="B24903" t="s">
        <v>144</v>
      </c>
      <c r="C24903">
        <v>216</v>
      </c>
      <c r="D24903" t="s">
        <v>11</v>
      </c>
      <c r="E24903" t="s">
        <v>122</v>
      </c>
      <c r="F24903" t="s">
        <v>13</v>
      </c>
      <c r="G24903" s="1">
        <v>17.670000000000002</v>
      </c>
      <c r="H24903">
        <v>50</v>
      </c>
      <c r="I24903" t="s">
        <v>14</v>
      </c>
      <c r="J24903" t="s">
        <v>123</v>
      </c>
      <c r="K24903">
        <f>VLOOKUP(J24903,'Prix unitaires'!B:D,3,FALSE)</f>
        <v>0</v>
      </c>
      <c r="L24903" s="11">
        <f t="shared" si="389"/>
        <v>0</v>
      </c>
    </row>
    <row r="24904" spans="1:12" x14ac:dyDescent="0.25">
      <c r="A24904">
        <v>625</v>
      </c>
      <c r="B24904" t="s">
        <v>144</v>
      </c>
      <c r="C24904">
        <v>218</v>
      </c>
      <c r="D24904" t="s">
        <v>11</v>
      </c>
      <c r="E24904" t="s">
        <v>122</v>
      </c>
      <c r="F24904" t="s">
        <v>13</v>
      </c>
      <c r="G24904" s="1">
        <v>17.93</v>
      </c>
      <c r="H24904">
        <v>50</v>
      </c>
      <c r="I24904" t="s">
        <v>14</v>
      </c>
      <c r="J24904" t="s">
        <v>123</v>
      </c>
      <c r="K24904">
        <f>VLOOKUP(J24904,'Prix unitaires'!B:D,3,FALSE)</f>
        <v>0</v>
      </c>
      <c r="L24904" s="11">
        <f t="shared" si="389"/>
        <v>0</v>
      </c>
    </row>
    <row r="24905" spans="1:12" x14ac:dyDescent="0.25">
      <c r="A24905">
        <v>625</v>
      </c>
      <c r="B24905" t="s">
        <v>144</v>
      </c>
      <c r="C24905">
        <v>219</v>
      </c>
      <c r="D24905" t="s">
        <v>11</v>
      </c>
      <c r="E24905" t="s">
        <v>122</v>
      </c>
      <c r="F24905" t="s">
        <v>13</v>
      </c>
      <c r="G24905" s="1">
        <v>14.52</v>
      </c>
      <c r="H24905">
        <v>50</v>
      </c>
      <c r="I24905" t="s">
        <v>14</v>
      </c>
      <c r="J24905" t="s">
        <v>123</v>
      </c>
      <c r="K24905">
        <f>VLOOKUP(J24905,'Prix unitaires'!B:D,3,FALSE)</f>
        <v>0</v>
      </c>
      <c r="L24905" s="11">
        <f t="shared" si="389"/>
        <v>0</v>
      </c>
    </row>
    <row r="24906" spans="1:12" x14ac:dyDescent="0.25">
      <c r="A24906">
        <v>625</v>
      </c>
      <c r="B24906" t="s">
        <v>144</v>
      </c>
      <c r="C24906">
        <v>220</v>
      </c>
      <c r="D24906" t="s">
        <v>11</v>
      </c>
      <c r="E24906" t="s">
        <v>122</v>
      </c>
      <c r="F24906" t="s">
        <v>13</v>
      </c>
      <c r="G24906" s="1">
        <v>11.84</v>
      </c>
      <c r="H24906">
        <v>50</v>
      </c>
      <c r="I24906" t="s">
        <v>14</v>
      </c>
      <c r="J24906" t="s">
        <v>123</v>
      </c>
      <c r="K24906">
        <f>VLOOKUP(J24906,'Prix unitaires'!B:D,3,FALSE)</f>
        <v>0</v>
      </c>
      <c r="L24906" s="11">
        <f t="shared" si="389"/>
        <v>0</v>
      </c>
    </row>
    <row r="24907" spans="1:12" x14ac:dyDescent="0.25">
      <c r="A24907">
        <v>625</v>
      </c>
      <c r="B24907" t="s">
        <v>144</v>
      </c>
      <c r="C24907">
        <v>221</v>
      </c>
      <c r="D24907" t="s">
        <v>11</v>
      </c>
      <c r="E24907" t="s">
        <v>122</v>
      </c>
      <c r="F24907" t="s">
        <v>13</v>
      </c>
      <c r="G24907" s="1">
        <v>26.37</v>
      </c>
      <c r="H24907">
        <v>50</v>
      </c>
      <c r="I24907" t="s">
        <v>14</v>
      </c>
      <c r="J24907" t="s">
        <v>123</v>
      </c>
      <c r="K24907">
        <f>VLOOKUP(J24907,'Prix unitaires'!B:D,3,FALSE)</f>
        <v>0</v>
      </c>
      <c r="L24907" s="11">
        <f t="shared" si="389"/>
        <v>0</v>
      </c>
    </row>
    <row r="24908" spans="1:12" x14ac:dyDescent="0.25">
      <c r="A24908">
        <v>625</v>
      </c>
      <c r="B24908" t="s">
        <v>144</v>
      </c>
      <c r="C24908">
        <v>222</v>
      </c>
      <c r="D24908" t="s">
        <v>11</v>
      </c>
      <c r="E24908" t="s">
        <v>122</v>
      </c>
      <c r="F24908" t="s">
        <v>13</v>
      </c>
      <c r="G24908" s="1">
        <v>17.75</v>
      </c>
      <c r="H24908">
        <v>50</v>
      </c>
      <c r="I24908" t="s">
        <v>14</v>
      </c>
      <c r="J24908" t="s">
        <v>123</v>
      </c>
      <c r="K24908">
        <f>VLOOKUP(J24908,'Prix unitaires'!B:D,3,FALSE)</f>
        <v>0</v>
      </c>
      <c r="L24908" s="11">
        <f t="shared" si="389"/>
        <v>0</v>
      </c>
    </row>
    <row r="24909" spans="1:12" x14ac:dyDescent="0.25">
      <c r="A24909">
        <v>625</v>
      </c>
      <c r="B24909" t="s">
        <v>144</v>
      </c>
      <c r="C24909">
        <v>225</v>
      </c>
      <c r="D24909" t="s">
        <v>11</v>
      </c>
      <c r="E24909" t="s">
        <v>122</v>
      </c>
      <c r="F24909" t="s">
        <v>13</v>
      </c>
      <c r="G24909" s="1">
        <v>21.73</v>
      </c>
      <c r="H24909">
        <v>50</v>
      </c>
      <c r="I24909" t="s">
        <v>14</v>
      </c>
      <c r="J24909" t="s">
        <v>123</v>
      </c>
      <c r="K24909">
        <f>VLOOKUP(J24909,'Prix unitaires'!B:D,3,FALSE)</f>
        <v>0</v>
      </c>
      <c r="L24909" s="11">
        <f t="shared" si="389"/>
        <v>0</v>
      </c>
    </row>
    <row r="24910" spans="1:12" x14ac:dyDescent="0.25">
      <c r="A24910">
        <v>625</v>
      </c>
      <c r="B24910" t="s">
        <v>144</v>
      </c>
      <c r="C24910">
        <v>227</v>
      </c>
      <c r="D24910" t="s">
        <v>11</v>
      </c>
      <c r="E24910" t="s">
        <v>122</v>
      </c>
      <c r="F24910" t="s">
        <v>13</v>
      </c>
      <c r="G24910" s="1">
        <v>28.11</v>
      </c>
      <c r="H24910">
        <v>50</v>
      </c>
      <c r="I24910" t="s">
        <v>14</v>
      </c>
      <c r="J24910" t="s">
        <v>123</v>
      </c>
      <c r="K24910">
        <f>VLOOKUP(J24910,'Prix unitaires'!B:D,3,FALSE)</f>
        <v>0</v>
      </c>
      <c r="L24910" s="11">
        <f t="shared" si="389"/>
        <v>0</v>
      </c>
    </row>
    <row r="24911" spans="1:12" x14ac:dyDescent="0.25">
      <c r="A24911">
        <v>625</v>
      </c>
      <c r="B24911" t="s">
        <v>144</v>
      </c>
      <c r="C24911">
        <v>228</v>
      </c>
      <c r="D24911" t="s">
        <v>11</v>
      </c>
      <c r="E24911" t="s">
        <v>122</v>
      </c>
      <c r="F24911" t="s">
        <v>13</v>
      </c>
      <c r="G24911" s="1">
        <v>16.760000000000002</v>
      </c>
      <c r="H24911">
        <v>50</v>
      </c>
      <c r="I24911" t="s">
        <v>14</v>
      </c>
      <c r="J24911" t="s">
        <v>123</v>
      </c>
      <c r="K24911">
        <f>VLOOKUP(J24911,'Prix unitaires'!B:D,3,FALSE)</f>
        <v>0</v>
      </c>
      <c r="L24911" s="11">
        <f t="shared" si="389"/>
        <v>0</v>
      </c>
    </row>
    <row r="24912" spans="1:12" x14ac:dyDescent="0.25">
      <c r="A24912">
        <v>625</v>
      </c>
      <c r="B24912" t="s">
        <v>144</v>
      </c>
      <c r="C24912">
        <v>231</v>
      </c>
      <c r="D24912" t="s">
        <v>11</v>
      </c>
      <c r="E24912" t="s">
        <v>122</v>
      </c>
      <c r="F24912" t="s">
        <v>13</v>
      </c>
      <c r="G24912" s="1">
        <v>17.5</v>
      </c>
      <c r="H24912">
        <v>50</v>
      </c>
      <c r="I24912" t="s">
        <v>14</v>
      </c>
      <c r="J24912" t="s">
        <v>123</v>
      </c>
      <c r="K24912">
        <f>VLOOKUP(J24912,'Prix unitaires'!B:D,3,FALSE)</f>
        <v>0</v>
      </c>
      <c r="L24912" s="11">
        <f t="shared" si="389"/>
        <v>0</v>
      </c>
    </row>
    <row r="24913" spans="1:12" x14ac:dyDescent="0.25">
      <c r="A24913">
        <v>625</v>
      </c>
      <c r="B24913" t="s">
        <v>144</v>
      </c>
      <c r="C24913">
        <v>232</v>
      </c>
      <c r="D24913" t="s">
        <v>11</v>
      </c>
      <c r="E24913" t="s">
        <v>122</v>
      </c>
      <c r="F24913" t="s">
        <v>13</v>
      </c>
      <c r="G24913" s="1">
        <v>19.28</v>
      </c>
      <c r="H24913">
        <v>50</v>
      </c>
      <c r="I24913" t="s">
        <v>14</v>
      </c>
      <c r="J24913" t="s">
        <v>123</v>
      </c>
      <c r="K24913">
        <f>VLOOKUP(J24913,'Prix unitaires'!B:D,3,FALSE)</f>
        <v>0</v>
      </c>
      <c r="L24913" s="11">
        <f t="shared" si="389"/>
        <v>0</v>
      </c>
    </row>
    <row r="24914" spans="1:12" x14ac:dyDescent="0.25">
      <c r="A24914">
        <v>625</v>
      </c>
      <c r="B24914" t="s">
        <v>144</v>
      </c>
      <c r="C24914">
        <v>236</v>
      </c>
      <c r="D24914" t="s">
        <v>11</v>
      </c>
      <c r="E24914" t="s">
        <v>122</v>
      </c>
      <c r="F24914" t="s">
        <v>13</v>
      </c>
      <c r="G24914" s="1">
        <v>17.95</v>
      </c>
      <c r="H24914">
        <v>50</v>
      </c>
      <c r="I24914" t="s">
        <v>14</v>
      </c>
      <c r="J24914" t="s">
        <v>123</v>
      </c>
      <c r="K24914">
        <f>VLOOKUP(J24914,'Prix unitaires'!B:D,3,FALSE)</f>
        <v>0</v>
      </c>
      <c r="L24914" s="11">
        <f t="shared" si="389"/>
        <v>0</v>
      </c>
    </row>
    <row r="24915" spans="1:12" x14ac:dyDescent="0.25">
      <c r="A24915">
        <v>625</v>
      </c>
      <c r="B24915" t="s">
        <v>144</v>
      </c>
      <c r="C24915">
        <v>223</v>
      </c>
      <c r="D24915" t="s">
        <v>11</v>
      </c>
      <c r="E24915" t="s">
        <v>122</v>
      </c>
      <c r="F24915" t="s">
        <v>13</v>
      </c>
      <c r="G24915" s="1">
        <v>21.05</v>
      </c>
      <c r="H24915">
        <v>50</v>
      </c>
      <c r="I24915" t="s">
        <v>14</v>
      </c>
      <c r="J24915" t="s">
        <v>123</v>
      </c>
      <c r="K24915">
        <f>VLOOKUP(J24915,'Prix unitaires'!B:D,3,FALSE)</f>
        <v>0</v>
      </c>
      <c r="L24915" s="11">
        <f t="shared" si="389"/>
        <v>0</v>
      </c>
    </row>
    <row r="24916" spans="1:12" x14ac:dyDescent="0.25">
      <c r="A24916">
        <v>625</v>
      </c>
      <c r="B24916" t="s">
        <v>144</v>
      </c>
      <c r="C24916">
        <v>224</v>
      </c>
      <c r="D24916" t="s">
        <v>11</v>
      </c>
      <c r="E24916" t="s">
        <v>122</v>
      </c>
      <c r="F24916" t="s">
        <v>13</v>
      </c>
      <c r="G24916" s="1">
        <v>21.26</v>
      </c>
      <c r="H24916">
        <v>50</v>
      </c>
      <c r="I24916" t="s">
        <v>14</v>
      </c>
      <c r="J24916" t="s">
        <v>123</v>
      </c>
      <c r="K24916">
        <f>VLOOKUP(J24916,'Prix unitaires'!B:D,3,FALSE)</f>
        <v>0</v>
      </c>
      <c r="L24916" s="11">
        <f t="shared" si="389"/>
        <v>0</v>
      </c>
    </row>
    <row r="24917" spans="1:12" x14ac:dyDescent="0.25">
      <c r="A24917">
        <v>625</v>
      </c>
      <c r="B24917" t="s">
        <v>144</v>
      </c>
      <c r="C24917">
        <v>276</v>
      </c>
      <c r="D24917" t="s">
        <v>11</v>
      </c>
      <c r="E24917" t="s">
        <v>122</v>
      </c>
      <c r="F24917" t="s">
        <v>13</v>
      </c>
      <c r="G24917" s="1">
        <v>74.17</v>
      </c>
      <c r="H24917">
        <v>50</v>
      </c>
      <c r="I24917" t="s">
        <v>14</v>
      </c>
      <c r="J24917" t="s">
        <v>123</v>
      </c>
      <c r="K24917">
        <f>VLOOKUP(J24917,'Prix unitaires'!B:D,3,FALSE)</f>
        <v>0</v>
      </c>
      <c r="L24917" s="11">
        <f t="shared" si="389"/>
        <v>0</v>
      </c>
    </row>
    <row r="24918" spans="1:12" x14ac:dyDescent="0.25">
      <c r="A24918">
        <v>625</v>
      </c>
      <c r="B24918" t="s">
        <v>144</v>
      </c>
      <c r="C24918">
        <v>277</v>
      </c>
      <c r="D24918" t="s">
        <v>11</v>
      </c>
      <c r="E24918" t="s">
        <v>122</v>
      </c>
      <c r="F24918" t="s">
        <v>13</v>
      </c>
      <c r="G24918" s="1">
        <v>27.43</v>
      </c>
      <c r="H24918">
        <v>50</v>
      </c>
      <c r="I24918" t="s">
        <v>14</v>
      </c>
      <c r="J24918" t="s">
        <v>123</v>
      </c>
      <c r="K24918">
        <f>VLOOKUP(J24918,'Prix unitaires'!B:D,3,FALSE)</f>
        <v>0</v>
      </c>
      <c r="L24918" s="11">
        <f t="shared" si="389"/>
        <v>0</v>
      </c>
    </row>
    <row r="24919" spans="1:12" x14ac:dyDescent="0.25">
      <c r="A24919">
        <v>625</v>
      </c>
      <c r="B24919" t="s">
        <v>144</v>
      </c>
      <c r="C24919">
        <v>279</v>
      </c>
      <c r="D24919" t="s">
        <v>11</v>
      </c>
      <c r="E24919" t="s">
        <v>122</v>
      </c>
      <c r="F24919" t="s">
        <v>13</v>
      </c>
      <c r="G24919" s="1">
        <v>4.74</v>
      </c>
      <c r="H24919">
        <v>50</v>
      </c>
      <c r="I24919" t="s">
        <v>14</v>
      </c>
      <c r="J24919" t="s">
        <v>123</v>
      </c>
      <c r="K24919">
        <f>VLOOKUP(J24919,'Prix unitaires'!B:D,3,FALSE)</f>
        <v>0</v>
      </c>
      <c r="L24919" s="11">
        <f t="shared" si="389"/>
        <v>0</v>
      </c>
    </row>
    <row r="24920" spans="1:12" x14ac:dyDescent="0.25">
      <c r="A24920">
        <v>625</v>
      </c>
      <c r="B24920" t="s">
        <v>144</v>
      </c>
      <c r="C24920">
        <v>280</v>
      </c>
      <c r="D24920" t="s">
        <v>11</v>
      </c>
      <c r="E24920" t="s">
        <v>122</v>
      </c>
      <c r="F24920" t="s">
        <v>13</v>
      </c>
      <c r="G24920" s="1">
        <v>3.26</v>
      </c>
      <c r="H24920">
        <v>50</v>
      </c>
      <c r="I24920" t="s">
        <v>14</v>
      </c>
      <c r="J24920" t="s">
        <v>123</v>
      </c>
      <c r="K24920">
        <f>VLOOKUP(J24920,'Prix unitaires'!B:D,3,FALSE)</f>
        <v>0</v>
      </c>
      <c r="L24920" s="11">
        <f t="shared" si="389"/>
        <v>0</v>
      </c>
    </row>
    <row r="24921" spans="1:12" x14ac:dyDescent="0.25">
      <c r="A24921">
        <v>625</v>
      </c>
      <c r="B24921" t="s">
        <v>144</v>
      </c>
      <c r="C24921">
        <v>267</v>
      </c>
      <c r="D24921" t="s">
        <v>11</v>
      </c>
      <c r="E24921" t="s">
        <v>122</v>
      </c>
      <c r="F24921" t="s">
        <v>13</v>
      </c>
      <c r="G24921" s="1">
        <v>19.079999999999998</v>
      </c>
      <c r="H24921">
        <v>50</v>
      </c>
      <c r="I24921" t="s">
        <v>14</v>
      </c>
      <c r="J24921" t="s">
        <v>123</v>
      </c>
      <c r="K24921">
        <f>VLOOKUP(J24921,'Prix unitaires'!B:D,3,FALSE)</f>
        <v>0</v>
      </c>
      <c r="L24921" s="11">
        <f t="shared" si="389"/>
        <v>0</v>
      </c>
    </row>
    <row r="24922" spans="1:12" x14ac:dyDescent="0.25">
      <c r="A24922">
        <v>625</v>
      </c>
      <c r="B24922" t="s">
        <v>144</v>
      </c>
      <c r="C24922">
        <v>269</v>
      </c>
      <c r="D24922" t="s">
        <v>11</v>
      </c>
      <c r="E24922" t="s">
        <v>122</v>
      </c>
      <c r="F24922" t="s">
        <v>13</v>
      </c>
      <c r="G24922" s="1">
        <v>21.81</v>
      </c>
      <c r="H24922">
        <v>50</v>
      </c>
      <c r="I24922" t="s">
        <v>14</v>
      </c>
      <c r="J24922" t="s">
        <v>123</v>
      </c>
      <c r="K24922">
        <f>VLOOKUP(J24922,'Prix unitaires'!B:D,3,FALSE)</f>
        <v>0</v>
      </c>
      <c r="L24922" s="11">
        <f t="shared" si="389"/>
        <v>0</v>
      </c>
    </row>
    <row r="24923" spans="1:12" x14ac:dyDescent="0.25">
      <c r="A24923">
        <v>625</v>
      </c>
      <c r="B24923" t="s">
        <v>144</v>
      </c>
      <c r="C24923">
        <v>270</v>
      </c>
      <c r="D24923" t="s">
        <v>11</v>
      </c>
      <c r="E24923" t="s">
        <v>122</v>
      </c>
      <c r="F24923" t="s">
        <v>13</v>
      </c>
      <c r="G24923" s="1">
        <v>21.28</v>
      </c>
      <c r="H24923">
        <v>50</v>
      </c>
      <c r="I24923" t="s">
        <v>14</v>
      </c>
      <c r="J24923" t="s">
        <v>123</v>
      </c>
      <c r="K24923">
        <f>VLOOKUP(J24923,'Prix unitaires'!B:D,3,FALSE)</f>
        <v>0</v>
      </c>
      <c r="L24923" s="11">
        <f t="shared" si="389"/>
        <v>0</v>
      </c>
    </row>
    <row r="24924" spans="1:12" x14ac:dyDescent="0.25">
      <c r="A24924">
        <v>625</v>
      </c>
      <c r="B24924" t="s">
        <v>144</v>
      </c>
      <c r="C24924">
        <v>271</v>
      </c>
      <c r="D24924" t="s">
        <v>11</v>
      </c>
      <c r="E24924" t="s">
        <v>122</v>
      </c>
      <c r="F24924" t="s">
        <v>13</v>
      </c>
      <c r="G24924" s="1">
        <v>33.46</v>
      </c>
      <c r="H24924">
        <v>50</v>
      </c>
      <c r="I24924" t="s">
        <v>14</v>
      </c>
      <c r="J24924" t="s">
        <v>123</v>
      </c>
      <c r="K24924">
        <f>VLOOKUP(J24924,'Prix unitaires'!B:D,3,FALSE)</f>
        <v>0</v>
      </c>
      <c r="L24924" s="11">
        <f t="shared" si="389"/>
        <v>0</v>
      </c>
    </row>
    <row r="24925" spans="1:12" x14ac:dyDescent="0.25">
      <c r="A24925">
        <v>625</v>
      </c>
      <c r="B24925" t="s">
        <v>144</v>
      </c>
      <c r="C24925">
        <v>272</v>
      </c>
      <c r="D24925" t="s">
        <v>11</v>
      </c>
      <c r="E24925" t="s">
        <v>122</v>
      </c>
      <c r="F24925" t="s">
        <v>13</v>
      </c>
      <c r="G24925" s="1">
        <v>9.1199999999999992</v>
      </c>
      <c r="H24925">
        <v>50</v>
      </c>
      <c r="I24925" t="s">
        <v>14</v>
      </c>
      <c r="J24925" t="s">
        <v>123</v>
      </c>
      <c r="K24925">
        <f>VLOOKUP(J24925,'Prix unitaires'!B:D,3,FALSE)</f>
        <v>0</v>
      </c>
      <c r="L24925" s="11">
        <f t="shared" si="389"/>
        <v>0</v>
      </c>
    </row>
    <row r="24926" spans="1:12" x14ac:dyDescent="0.25">
      <c r="A24926">
        <v>625</v>
      </c>
      <c r="B24926" t="s">
        <v>144</v>
      </c>
      <c r="C24926">
        <v>262</v>
      </c>
      <c r="D24926" t="s">
        <v>11</v>
      </c>
      <c r="E24926" t="s">
        <v>122</v>
      </c>
      <c r="F24926" t="s">
        <v>13</v>
      </c>
      <c r="G24926" s="1">
        <v>43.11</v>
      </c>
      <c r="H24926">
        <v>50</v>
      </c>
      <c r="I24926" t="s">
        <v>14</v>
      </c>
      <c r="J24926" t="s">
        <v>123</v>
      </c>
      <c r="K24926">
        <f>VLOOKUP(J24926,'Prix unitaires'!B:D,3,FALSE)</f>
        <v>0</v>
      </c>
      <c r="L24926" s="11">
        <f t="shared" si="389"/>
        <v>0</v>
      </c>
    </row>
    <row r="24927" spans="1:12" x14ac:dyDescent="0.25">
      <c r="A24927">
        <v>625</v>
      </c>
      <c r="B24927" t="s">
        <v>144</v>
      </c>
      <c r="C24927">
        <v>265</v>
      </c>
      <c r="D24927" t="s">
        <v>11</v>
      </c>
      <c r="E24927" t="s">
        <v>122</v>
      </c>
      <c r="F24927" t="s">
        <v>13</v>
      </c>
      <c r="G24927" s="1">
        <v>3.99</v>
      </c>
      <c r="H24927">
        <v>50</v>
      </c>
      <c r="I24927" t="s">
        <v>14</v>
      </c>
      <c r="J24927" t="s">
        <v>123</v>
      </c>
      <c r="K24927">
        <f>VLOOKUP(J24927,'Prix unitaires'!B:D,3,FALSE)</f>
        <v>0</v>
      </c>
      <c r="L24927" s="11">
        <f t="shared" si="389"/>
        <v>0</v>
      </c>
    </row>
    <row r="24928" spans="1:12" x14ac:dyDescent="0.25">
      <c r="A24928">
        <v>625</v>
      </c>
      <c r="B24928" t="s">
        <v>144</v>
      </c>
      <c r="C24928">
        <v>266</v>
      </c>
      <c r="D24928" t="s">
        <v>11</v>
      </c>
      <c r="E24928" t="s">
        <v>122</v>
      </c>
      <c r="F24928" t="s">
        <v>13</v>
      </c>
      <c r="G24928" s="1">
        <v>3.11</v>
      </c>
      <c r="H24928">
        <v>50</v>
      </c>
      <c r="I24928" t="s">
        <v>14</v>
      </c>
      <c r="J24928" t="s">
        <v>123</v>
      </c>
      <c r="K24928">
        <f>VLOOKUP(J24928,'Prix unitaires'!B:D,3,FALSE)</f>
        <v>0</v>
      </c>
      <c r="L24928" s="11">
        <f t="shared" si="389"/>
        <v>0</v>
      </c>
    </row>
    <row r="24929" spans="1:12" x14ac:dyDescent="0.25">
      <c r="A24929">
        <v>625</v>
      </c>
      <c r="B24929" t="s">
        <v>144</v>
      </c>
      <c r="C24929">
        <v>263</v>
      </c>
      <c r="D24929" t="s">
        <v>11</v>
      </c>
      <c r="E24929" t="s">
        <v>122</v>
      </c>
      <c r="F24929" t="s">
        <v>13</v>
      </c>
      <c r="G24929" s="1">
        <v>3.28</v>
      </c>
      <c r="H24929">
        <v>50</v>
      </c>
      <c r="I24929" t="s">
        <v>14</v>
      </c>
      <c r="J24929" t="s">
        <v>123</v>
      </c>
      <c r="K24929">
        <f>VLOOKUP(J24929,'Prix unitaires'!B:D,3,FALSE)</f>
        <v>0</v>
      </c>
      <c r="L24929" s="11">
        <f t="shared" si="389"/>
        <v>0</v>
      </c>
    </row>
    <row r="24930" spans="1:12" x14ac:dyDescent="0.25">
      <c r="A24930">
        <v>625</v>
      </c>
      <c r="B24930" t="s">
        <v>144</v>
      </c>
      <c r="C24930">
        <v>237</v>
      </c>
      <c r="D24930" t="s">
        <v>11</v>
      </c>
      <c r="E24930" t="s">
        <v>122</v>
      </c>
      <c r="F24930" t="s">
        <v>13</v>
      </c>
      <c r="G24930" s="1">
        <v>14.65</v>
      </c>
      <c r="H24930">
        <v>50</v>
      </c>
      <c r="I24930" t="s">
        <v>14</v>
      </c>
      <c r="J24930" t="s">
        <v>123</v>
      </c>
      <c r="K24930">
        <f>VLOOKUP(J24930,'Prix unitaires'!B:D,3,FALSE)</f>
        <v>0</v>
      </c>
      <c r="L24930" s="11">
        <f t="shared" si="389"/>
        <v>0</v>
      </c>
    </row>
    <row r="24931" spans="1:12" x14ac:dyDescent="0.25">
      <c r="A24931">
        <v>625</v>
      </c>
      <c r="B24931" t="s">
        <v>144</v>
      </c>
      <c r="C24931">
        <v>238</v>
      </c>
      <c r="D24931" t="s">
        <v>11</v>
      </c>
      <c r="E24931" t="s">
        <v>122</v>
      </c>
      <c r="F24931" t="s">
        <v>13</v>
      </c>
      <c r="G24931" s="1">
        <v>16.89</v>
      </c>
      <c r="H24931">
        <v>50</v>
      </c>
      <c r="I24931" t="s">
        <v>14</v>
      </c>
      <c r="J24931" t="s">
        <v>123</v>
      </c>
      <c r="K24931">
        <f>VLOOKUP(J24931,'Prix unitaires'!B:D,3,FALSE)</f>
        <v>0</v>
      </c>
      <c r="L24931" s="11">
        <f t="shared" si="389"/>
        <v>0</v>
      </c>
    </row>
    <row r="24932" spans="1:12" x14ac:dyDescent="0.25">
      <c r="A24932">
        <v>625</v>
      </c>
      <c r="B24932" t="s">
        <v>144</v>
      </c>
      <c r="C24932">
        <v>239</v>
      </c>
      <c r="D24932" t="s">
        <v>11</v>
      </c>
      <c r="E24932" t="s">
        <v>122</v>
      </c>
      <c r="F24932" t="s">
        <v>13</v>
      </c>
      <c r="G24932" s="1">
        <v>25.55</v>
      </c>
      <c r="H24932">
        <v>50</v>
      </c>
      <c r="I24932" t="s">
        <v>14</v>
      </c>
      <c r="J24932" t="s">
        <v>123</v>
      </c>
      <c r="K24932">
        <f>VLOOKUP(J24932,'Prix unitaires'!B:D,3,FALSE)</f>
        <v>0</v>
      </c>
      <c r="L24932" s="11">
        <f t="shared" si="389"/>
        <v>0</v>
      </c>
    </row>
    <row r="24933" spans="1:12" x14ac:dyDescent="0.25">
      <c r="A24933">
        <v>625</v>
      </c>
      <c r="B24933" t="s">
        <v>144</v>
      </c>
      <c r="C24933">
        <v>240</v>
      </c>
      <c r="D24933" t="s">
        <v>11</v>
      </c>
      <c r="E24933" t="s">
        <v>122</v>
      </c>
      <c r="F24933" t="s">
        <v>13</v>
      </c>
      <c r="G24933" s="1">
        <v>23.42</v>
      </c>
      <c r="H24933">
        <v>50</v>
      </c>
      <c r="I24933" t="s">
        <v>14</v>
      </c>
      <c r="J24933" t="s">
        <v>123</v>
      </c>
      <c r="K24933">
        <f>VLOOKUP(J24933,'Prix unitaires'!B:D,3,FALSE)</f>
        <v>0</v>
      </c>
      <c r="L24933" s="11">
        <f t="shared" si="389"/>
        <v>0</v>
      </c>
    </row>
    <row r="24934" spans="1:12" x14ac:dyDescent="0.25">
      <c r="A24934">
        <v>625</v>
      </c>
      <c r="B24934" t="s">
        <v>144</v>
      </c>
      <c r="C24934">
        <v>241</v>
      </c>
      <c r="D24934" t="s">
        <v>11</v>
      </c>
      <c r="E24934" t="s">
        <v>122</v>
      </c>
      <c r="F24934" t="s">
        <v>13</v>
      </c>
      <c r="G24934" s="1">
        <v>11.96</v>
      </c>
      <c r="H24934">
        <v>50</v>
      </c>
      <c r="I24934" t="s">
        <v>14</v>
      </c>
      <c r="J24934" t="s">
        <v>123</v>
      </c>
      <c r="K24934">
        <f>VLOOKUP(J24934,'Prix unitaires'!B:D,3,FALSE)</f>
        <v>0</v>
      </c>
      <c r="L24934" s="11">
        <f t="shared" si="389"/>
        <v>0</v>
      </c>
    </row>
    <row r="24935" spans="1:12" x14ac:dyDescent="0.25">
      <c r="A24935">
        <v>625</v>
      </c>
      <c r="B24935" t="s">
        <v>144</v>
      </c>
      <c r="C24935">
        <v>242</v>
      </c>
      <c r="D24935" t="s">
        <v>11</v>
      </c>
      <c r="E24935" t="s">
        <v>122</v>
      </c>
      <c r="F24935" t="s">
        <v>13</v>
      </c>
      <c r="G24935" s="1">
        <v>11.96</v>
      </c>
      <c r="H24935">
        <v>50</v>
      </c>
      <c r="I24935" t="s">
        <v>14</v>
      </c>
      <c r="J24935" t="s">
        <v>123</v>
      </c>
      <c r="K24935">
        <f>VLOOKUP(J24935,'Prix unitaires'!B:D,3,FALSE)</f>
        <v>0</v>
      </c>
      <c r="L24935" s="11">
        <f t="shared" si="389"/>
        <v>0</v>
      </c>
    </row>
    <row r="24936" spans="1:12" x14ac:dyDescent="0.25">
      <c r="A24936">
        <v>625</v>
      </c>
      <c r="B24936" t="s">
        <v>144</v>
      </c>
      <c r="C24936">
        <v>243</v>
      </c>
      <c r="D24936" t="s">
        <v>11</v>
      </c>
      <c r="E24936" t="s">
        <v>122</v>
      </c>
      <c r="F24936" t="s">
        <v>13</v>
      </c>
      <c r="G24936" s="1">
        <v>11.14</v>
      </c>
      <c r="H24936">
        <v>50</v>
      </c>
      <c r="I24936" t="s">
        <v>14</v>
      </c>
      <c r="J24936" t="s">
        <v>123</v>
      </c>
      <c r="K24936">
        <f>VLOOKUP(J24936,'Prix unitaires'!B:D,3,FALSE)</f>
        <v>0</v>
      </c>
      <c r="L24936" s="11">
        <f t="shared" si="389"/>
        <v>0</v>
      </c>
    </row>
    <row r="24937" spans="1:12" x14ac:dyDescent="0.25">
      <c r="A24937">
        <v>625</v>
      </c>
      <c r="B24937" t="s">
        <v>144</v>
      </c>
      <c r="C24937">
        <v>244</v>
      </c>
      <c r="D24937" t="s">
        <v>11</v>
      </c>
      <c r="E24937" t="s">
        <v>122</v>
      </c>
      <c r="F24937" t="s">
        <v>13</v>
      </c>
      <c r="G24937" s="1">
        <v>10.75</v>
      </c>
      <c r="H24937">
        <v>50</v>
      </c>
      <c r="I24937" t="s">
        <v>14</v>
      </c>
      <c r="J24937" t="s">
        <v>123</v>
      </c>
      <c r="K24937">
        <f>VLOOKUP(J24937,'Prix unitaires'!B:D,3,FALSE)</f>
        <v>0</v>
      </c>
      <c r="L24937" s="11">
        <f t="shared" si="389"/>
        <v>0</v>
      </c>
    </row>
    <row r="24938" spans="1:12" x14ac:dyDescent="0.25">
      <c r="A24938">
        <v>625</v>
      </c>
      <c r="B24938" t="s">
        <v>144</v>
      </c>
      <c r="C24938">
        <v>245</v>
      </c>
      <c r="D24938" t="s">
        <v>11</v>
      </c>
      <c r="E24938" t="s">
        <v>122</v>
      </c>
      <c r="F24938" t="s">
        <v>13</v>
      </c>
      <c r="G24938" s="1">
        <v>17.43</v>
      </c>
      <c r="H24938">
        <v>50</v>
      </c>
      <c r="I24938" t="s">
        <v>14</v>
      </c>
      <c r="J24938" t="s">
        <v>123</v>
      </c>
      <c r="K24938">
        <f>VLOOKUP(J24938,'Prix unitaires'!B:D,3,FALSE)</f>
        <v>0</v>
      </c>
      <c r="L24938" s="11">
        <f t="shared" si="389"/>
        <v>0</v>
      </c>
    </row>
    <row r="24939" spans="1:12" x14ac:dyDescent="0.25">
      <c r="A24939">
        <v>625</v>
      </c>
      <c r="B24939" t="s">
        <v>144</v>
      </c>
      <c r="C24939">
        <v>246</v>
      </c>
      <c r="D24939" t="s">
        <v>11</v>
      </c>
      <c r="E24939" t="s">
        <v>122</v>
      </c>
      <c r="F24939" t="s">
        <v>13</v>
      </c>
      <c r="G24939" s="1">
        <v>12.07</v>
      </c>
      <c r="H24939">
        <v>50</v>
      </c>
      <c r="I24939" t="s">
        <v>14</v>
      </c>
      <c r="J24939" t="s">
        <v>123</v>
      </c>
      <c r="K24939">
        <f>VLOOKUP(J24939,'Prix unitaires'!B:D,3,FALSE)</f>
        <v>0</v>
      </c>
      <c r="L24939" s="11">
        <f t="shared" si="389"/>
        <v>0</v>
      </c>
    </row>
    <row r="24940" spans="1:12" x14ac:dyDescent="0.25">
      <c r="A24940">
        <v>625</v>
      </c>
      <c r="B24940" t="s">
        <v>144</v>
      </c>
      <c r="C24940">
        <v>247</v>
      </c>
      <c r="D24940" t="s">
        <v>11</v>
      </c>
      <c r="E24940" t="s">
        <v>122</v>
      </c>
      <c r="F24940" t="s">
        <v>13</v>
      </c>
      <c r="G24940" s="1">
        <v>18.22</v>
      </c>
      <c r="H24940">
        <v>50</v>
      </c>
      <c r="I24940" t="s">
        <v>14</v>
      </c>
      <c r="J24940" t="s">
        <v>123</v>
      </c>
      <c r="K24940">
        <f>VLOOKUP(J24940,'Prix unitaires'!B:D,3,FALSE)</f>
        <v>0</v>
      </c>
      <c r="L24940" s="11">
        <f t="shared" si="389"/>
        <v>0</v>
      </c>
    </row>
    <row r="24941" spans="1:12" x14ac:dyDescent="0.25">
      <c r="A24941">
        <v>625</v>
      </c>
      <c r="B24941" t="s">
        <v>144</v>
      </c>
      <c r="C24941">
        <v>248</v>
      </c>
      <c r="D24941" t="s">
        <v>11</v>
      </c>
      <c r="E24941" t="s">
        <v>122</v>
      </c>
      <c r="F24941" t="s">
        <v>13</v>
      </c>
      <c r="G24941" s="1">
        <v>17.989999999999998</v>
      </c>
      <c r="H24941">
        <v>50</v>
      </c>
      <c r="I24941" t="s">
        <v>14</v>
      </c>
      <c r="J24941" t="s">
        <v>123</v>
      </c>
      <c r="K24941">
        <f>VLOOKUP(J24941,'Prix unitaires'!B:D,3,FALSE)</f>
        <v>0</v>
      </c>
      <c r="L24941" s="11">
        <f t="shared" si="389"/>
        <v>0</v>
      </c>
    </row>
    <row r="24942" spans="1:12" x14ac:dyDescent="0.25">
      <c r="A24942">
        <v>625</v>
      </c>
      <c r="B24942" t="s">
        <v>144</v>
      </c>
      <c r="C24942">
        <v>249</v>
      </c>
      <c r="D24942" t="s">
        <v>11</v>
      </c>
      <c r="E24942" t="s">
        <v>122</v>
      </c>
      <c r="F24942" t="s">
        <v>13</v>
      </c>
      <c r="G24942" s="1">
        <v>18.100000000000001</v>
      </c>
      <c r="H24942">
        <v>50</v>
      </c>
      <c r="I24942" t="s">
        <v>14</v>
      </c>
      <c r="J24942" t="s">
        <v>123</v>
      </c>
      <c r="K24942">
        <f>VLOOKUP(J24942,'Prix unitaires'!B:D,3,FALSE)</f>
        <v>0</v>
      </c>
      <c r="L24942" s="11">
        <f t="shared" si="389"/>
        <v>0</v>
      </c>
    </row>
    <row r="24943" spans="1:12" x14ac:dyDescent="0.25">
      <c r="A24943">
        <v>625</v>
      </c>
      <c r="B24943" t="s">
        <v>144</v>
      </c>
      <c r="C24943">
        <v>250</v>
      </c>
      <c r="D24943" t="s">
        <v>11</v>
      </c>
      <c r="E24943" t="s">
        <v>122</v>
      </c>
      <c r="F24943" t="s">
        <v>13</v>
      </c>
      <c r="G24943" s="1">
        <v>19.440000000000001</v>
      </c>
      <c r="H24943">
        <v>50</v>
      </c>
      <c r="I24943" t="s">
        <v>14</v>
      </c>
      <c r="J24943" t="s">
        <v>123</v>
      </c>
      <c r="K24943">
        <f>VLOOKUP(J24943,'Prix unitaires'!B:D,3,FALSE)</f>
        <v>0</v>
      </c>
      <c r="L24943" s="11">
        <f t="shared" si="389"/>
        <v>0</v>
      </c>
    </row>
    <row r="24944" spans="1:12" x14ac:dyDescent="0.25">
      <c r="A24944">
        <v>625</v>
      </c>
      <c r="B24944" t="s">
        <v>144</v>
      </c>
      <c r="C24944">
        <v>251</v>
      </c>
      <c r="D24944" t="s">
        <v>11</v>
      </c>
      <c r="E24944" t="s">
        <v>122</v>
      </c>
      <c r="F24944" t="s">
        <v>13</v>
      </c>
      <c r="G24944" s="1">
        <v>17.86</v>
      </c>
      <c r="H24944">
        <v>50</v>
      </c>
      <c r="I24944" t="s">
        <v>14</v>
      </c>
      <c r="J24944" t="s">
        <v>123</v>
      </c>
      <c r="K24944">
        <f>VLOOKUP(J24944,'Prix unitaires'!B:D,3,FALSE)</f>
        <v>0</v>
      </c>
      <c r="L24944" s="11">
        <f t="shared" si="389"/>
        <v>0</v>
      </c>
    </row>
    <row r="24945" spans="1:12" x14ac:dyDescent="0.25">
      <c r="A24945">
        <v>625</v>
      </c>
      <c r="B24945" t="s">
        <v>144</v>
      </c>
      <c r="C24945">
        <v>252</v>
      </c>
      <c r="D24945" t="s">
        <v>11</v>
      </c>
      <c r="E24945" t="s">
        <v>122</v>
      </c>
      <c r="F24945" t="s">
        <v>13</v>
      </c>
      <c r="G24945" s="1">
        <v>12.45</v>
      </c>
      <c r="H24945">
        <v>50</v>
      </c>
      <c r="I24945" t="s">
        <v>14</v>
      </c>
      <c r="J24945" t="s">
        <v>123</v>
      </c>
      <c r="K24945">
        <f>VLOOKUP(J24945,'Prix unitaires'!B:D,3,FALSE)</f>
        <v>0</v>
      </c>
      <c r="L24945" s="11">
        <f t="shared" si="389"/>
        <v>0</v>
      </c>
    </row>
    <row r="24946" spans="1:12" x14ac:dyDescent="0.25">
      <c r="A24946">
        <v>625</v>
      </c>
      <c r="B24946" t="s">
        <v>144</v>
      </c>
      <c r="C24946">
        <v>254</v>
      </c>
      <c r="D24946" t="s">
        <v>11</v>
      </c>
      <c r="E24946" t="s">
        <v>122</v>
      </c>
      <c r="F24946" t="s">
        <v>13</v>
      </c>
      <c r="G24946" s="1">
        <v>27.5</v>
      </c>
      <c r="H24946">
        <v>50</v>
      </c>
      <c r="I24946" t="s">
        <v>14</v>
      </c>
      <c r="J24946" t="s">
        <v>123</v>
      </c>
      <c r="K24946">
        <f>VLOOKUP(J24946,'Prix unitaires'!B:D,3,FALSE)</f>
        <v>0</v>
      </c>
      <c r="L24946" s="11">
        <f t="shared" si="389"/>
        <v>0</v>
      </c>
    </row>
    <row r="24947" spans="1:12" x14ac:dyDescent="0.25">
      <c r="A24947">
        <v>625</v>
      </c>
      <c r="B24947" t="s">
        <v>144</v>
      </c>
      <c r="C24947">
        <v>255</v>
      </c>
      <c r="D24947" t="s">
        <v>11</v>
      </c>
      <c r="E24947" t="s">
        <v>122</v>
      </c>
      <c r="F24947" t="s">
        <v>13</v>
      </c>
      <c r="G24947" s="1">
        <v>28.46</v>
      </c>
      <c r="H24947">
        <v>50</v>
      </c>
      <c r="I24947" t="s">
        <v>14</v>
      </c>
      <c r="J24947" t="s">
        <v>123</v>
      </c>
      <c r="K24947">
        <f>VLOOKUP(J24947,'Prix unitaires'!B:D,3,FALSE)</f>
        <v>0</v>
      </c>
      <c r="L24947" s="11">
        <f t="shared" si="389"/>
        <v>0</v>
      </c>
    </row>
    <row r="24948" spans="1:12" x14ac:dyDescent="0.25">
      <c r="A24948">
        <v>625</v>
      </c>
      <c r="B24948" t="s">
        <v>144</v>
      </c>
      <c r="C24948">
        <v>256</v>
      </c>
      <c r="D24948" t="s">
        <v>11</v>
      </c>
      <c r="E24948" t="s">
        <v>122</v>
      </c>
      <c r="F24948" t="s">
        <v>13</v>
      </c>
      <c r="G24948" s="1">
        <v>21.34</v>
      </c>
      <c r="H24948">
        <v>50</v>
      </c>
      <c r="I24948" t="s">
        <v>14</v>
      </c>
      <c r="J24948" t="s">
        <v>123</v>
      </c>
      <c r="K24948">
        <f>VLOOKUP(J24948,'Prix unitaires'!B:D,3,FALSE)</f>
        <v>0</v>
      </c>
      <c r="L24948" s="11">
        <f t="shared" si="389"/>
        <v>0</v>
      </c>
    </row>
    <row r="24949" spans="1:12" x14ac:dyDescent="0.25">
      <c r="A24949">
        <v>625</v>
      </c>
      <c r="B24949" t="s">
        <v>144</v>
      </c>
      <c r="C24949">
        <v>257</v>
      </c>
      <c r="D24949" t="s">
        <v>11</v>
      </c>
      <c r="E24949" t="s">
        <v>122</v>
      </c>
      <c r="F24949" t="s">
        <v>13</v>
      </c>
      <c r="G24949" s="1">
        <v>14.23</v>
      </c>
      <c r="H24949">
        <v>50</v>
      </c>
      <c r="I24949" t="s">
        <v>14</v>
      </c>
      <c r="J24949" t="s">
        <v>123</v>
      </c>
      <c r="K24949">
        <f>VLOOKUP(J24949,'Prix unitaires'!B:D,3,FALSE)</f>
        <v>0</v>
      </c>
      <c r="L24949" s="11">
        <f t="shared" si="389"/>
        <v>0</v>
      </c>
    </row>
    <row r="24950" spans="1:12" x14ac:dyDescent="0.25">
      <c r="A24950">
        <v>625</v>
      </c>
      <c r="B24950" t="s">
        <v>144</v>
      </c>
      <c r="C24950">
        <v>258</v>
      </c>
      <c r="D24950" t="s">
        <v>11</v>
      </c>
      <c r="E24950" t="s">
        <v>122</v>
      </c>
      <c r="F24950" t="s">
        <v>13</v>
      </c>
      <c r="G24950" s="1">
        <v>14.44</v>
      </c>
      <c r="H24950">
        <v>50</v>
      </c>
      <c r="I24950" t="s">
        <v>14</v>
      </c>
      <c r="J24950" t="s">
        <v>123</v>
      </c>
      <c r="K24950">
        <f>VLOOKUP(J24950,'Prix unitaires'!B:D,3,FALSE)</f>
        <v>0</v>
      </c>
      <c r="L24950" s="11">
        <f t="shared" si="389"/>
        <v>0</v>
      </c>
    </row>
    <row r="24951" spans="1:12" x14ac:dyDescent="0.25">
      <c r="A24951">
        <v>625</v>
      </c>
      <c r="B24951" t="s">
        <v>144</v>
      </c>
      <c r="C24951">
        <v>259</v>
      </c>
      <c r="D24951" t="s">
        <v>11</v>
      </c>
      <c r="E24951" t="s">
        <v>122</v>
      </c>
      <c r="F24951" t="s">
        <v>13</v>
      </c>
      <c r="G24951" s="1">
        <v>14.77</v>
      </c>
      <c r="H24951">
        <v>50</v>
      </c>
      <c r="I24951" t="s">
        <v>14</v>
      </c>
      <c r="J24951" t="s">
        <v>123</v>
      </c>
      <c r="K24951">
        <f>VLOOKUP(J24951,'Prix unitaires'!B:D,3,FALSE)</f>
        <v>0</v>
      </c>
      <c r="L24951" s="11">
        <f t="shared" si="389"/>
        <v>0</v>
      </c>
    </row>
    <row r="24952" spans="1:12" x14ac:dyDescent="0.25">
      <c r="A24952">
        <v>625</v>
      </c>
      <c r="B24952" t="s">
        <v>144</v>
      </c>
      <c r="C24952">
        <v>260</v>
      </c>
      <c r="D24952" t="s">
        <v>11</v>
      </c>
      <c r="E24952" t="s">
        <v>122</v>
      </c>
      <c r="F24952" t="s">
        <v>13</v>
      </c>
      <c r="G24952" s="1">
        <v>15.24</v>
      </c>
      <c r="H24952">
        <v>50</v>
      </c>
      <c r="I24952" t="s">
        <v>14</v>
      </c>
      <c r="J24952" t="s">
        <v>123</v>
      </c>
      <c r="K24952">
        <f>VLOOKUP(J24952,'Prix unitaires'!B:D,3,FALSE)</f>
        <v>0</v>
      </c>
      <c r="L24952" s="11">
        <f t="shared" si="389"/>
        <v>0</v>
      </c>
    </row>
    <row r="24953" spans="1:12" x14ac:dyDescent="0.25">
      <c r="A24953">
        <v>625</v>
      </c>
      <c r="B24953" t="s">
        <v>144</v>
      </c>
      <c r="C24953">
        <v>261</v>
      </c>
      <c r="D24953" t="s">
        <v>11</v>
      </c>
      <c r="E24953" t="s">
        <v>122</v>
      </c>
      <c r="F24953" t="s">
        <v>13</v>
      </c>
      <c r="G24953" s="1">
        <v>10.49</v>
      </c>
      <c r="H24953">
        <v>50</v>
      </c>
      <c r="I24953" t="s">
        <v>14</v>
      </c>
      <c r="J24953" t="s">
        <v>123</v>
      </c>
      <c r="K24953">
        <f>VLOOKUP(J24953,'Prix unitaires'!B:D,3,FALSE)</f>
        <v>0</v>
      </c>
      <c r="L24953" s="11">
        <f t="shared" si="389"/>
        <v>0</v>
      </c>
    </row>
    <row r="24954" spans="1:12" x14ac:dyDescent="0.25">
      <c r="A24954">
        <v>625</v>
      </c>
      <c r="B24954" t="s">
        <v>10</v>
      </c>
      <c r="C24954">
        <v>20</v>
      </c>
      <c r="D24954" t="s">
        <v>11</v>
      </c>
      <c r="E24954" t="s">
        <v>38</v>
      </c>
      <c r="F24954" t="s">
        <v>13</v>
      </c>
      <c r="G24954" s="1">
        <v>26.59</v>
      </c>
      <c r="H24954">
        <v>50</v>
      </c>
      <c r="I24954" t="s">
        <v>14</v>
      </c>
      <c r="J24954" t="s">
        <v>39</v>
      </c>
      <c r="K24954">
        <f>VLOOKUP(J24954,'Prix unitaires'!B:D,3,FALSE)</f>
        <v>0</v>
      </c>
      <c r="L24954" s="11">
        <f t="shared" si="389"/>
        <v>0</v>
      </c>
    </row>
    <row r="24955" spans="1:12" x14ac:dyDescent="0.25">
      <c r="A24955">
        <v>625</v>
      </c>
      <c r="B24955" t="s">
        <v>10</v>
      </c>
      <c r="C24955">
        <v>18</v>
      </c>
      <c r="D24955" t="s">
        <v>11</v>
      </c>
      <c r="E24955" t="s">
        <v>30</v>
      </c>
      <c r="F24955" t="s">
        <v>13</v>
      </c>
      <c r="G24955" s="1">
        <v>9.1199999999999992</v>
      </c>
      <c r="H24955">
        <v>240</v>
      </c>
      <c r="I24955" t="s">
        <v>14</v>
      </c>
      <c r="J24955" t="s">
        <v>31</v>
      </c>
      <c r="K24955">
        <f>VLOOKUP(J24955,'Prix unitaires'!B:D,3,FALSE)</f>
        <v>0</v>
      </c>
      <c r="L24955" s="11">
        <f t="shared" si="389"/>
        <v>0</v>
      </c>
    </row>
    <row r="24956" spans="1:12" x14ac:dyDescent="0.25">
      <c r="A24956">
        <v>625</v>
      </c>
      <c r="B24956" t="s">
        <v>10</v>
      </c>
      <c r="C24956">
        <v>19</v>
      </c>
      <c r="D24956" t="s">
        <v>11</v>
      </c>
      <c r="E24956" t="s">
        <v>30</v>
      </c>
      <c r="F24956" t="s">
        <v>13</v>
      </c>
      <c r="G24956" s="1">
        <v>8.9499999999999993</v>
      </c>
      <c r="H24956">
        <v>240</v>
      </c>
      <c r="I24956" t="s">
        <v>14</v>
      </c>
      <c r="J24956" t="s">
        <v>31</v>
      </c>
      <c r="K24956">
        <f>VLOOKUP(J24956,'Prix unitaires'!B:D,3,FALSE)</f>
        <v>0</v>
      </c>
      <c r="L24956" s="11">
        <f t="shared" si="389"/>
        <v>0</v>
      </c>
    </row>
    <row r="24957" spans="1:12" x14ac:dyDescent="0.25">
      <c r="A24957">
        <v>625</v>
      </c>
      <c r="B24957" t="s">
        <v>10</v>
      </c>
      <c r="C24957">
        <v>14</v>
      </c>
      <c r="D24957" t="s">
        <v>11</v>
      </c>
      <c r="E24957" t="s">
        <v>30</v>
      </c>
      <c r="F24957" t="s">
        <v>13</v>
      </c>
      <c r="G24957" s="1">
        <v>33.130000000000003</v>
      </c>
      <c r="H24957">
        <v>240</v>
      </c>
      <c r="I24957" t="s">
        <v>14</v>
      </c>
      <c r="J24957" t="s">
        <v>31</v>
      </c>
      <c r="K24957">
        <f>VLOOKUP(J24957,'Prix unitaires'!B:D,3,FALSE)</f>
        <v>0</v>
      </c>
      <c r="L24957" s="11">
        <f t="shared" si="389"/>
        <v>0</v>
      </c>
    </row>
    <row r="24958" spans="1:12" x14ac:dyDescent="0.25">
      <c r="A24958">
        <v>625</v>
      </c>
      <c r="B24958" t="s">
        <v>10</v>
      </c>
      <c r="C24958">
        <v>15</v>
      </c>
      <c r="D24958" t="s">
        <v>11</v>
      </c>
      <c r="E24958" t="s">
        <v>30</v>
      </c>
      <c r="F24958" t="s">
        <v>13</v>
      </c>
      <c r="G24958" s="1">
        <v>3.58</v>
      </c>
      <c r="H24958">
        <v>240</v>
      </c>
      <c r="I24958" t="s">
        <v>14</v>
      </c>
      <c r="J24958" t="s">
        <v>31</v>
      </c>
      <c r="K24958">
        <f>VLOOKUP(J24958,'Prix unitaires'!B:D,3,FALSE)</f>
        <v>0</v>
      </c>
      <c r="L24958" s="11">
        <f t="shared" si="389"/>
        <v>0</v>
      </c>
    </row>
    <row r="24959" spans="1:12" x14ac:dyDescent="0.25">
      <c r="A24959">
        <v>625</v>
      </c>
      <c r="B24959" t="s">
        <v>10</v>
      </c>
      <c r="C24959">
        <v>16</v>
      </c>
      <c r="D24959" t="s">
        <v>11</v>
      </c>
      <c r="E24959" t="s">
        <v>30</v>
      </c>
      <c r="F24959" t="s">
        <v>13</v>
      </c>
      <c r="G24959" s="1">
        <v>33.71</v>
      </c>
      <c r="H24959">
        <v>240</v>
      </c>
      <c r="I24959" t="s">
        <v>14</v>
      </c>
      <c r="J24959" t="s">
        <v>31</v>
      </c>
      <c r="K24959">
        <f>VLOOKUP(J24959,'Prix unitaires'!B:D,3,FALSE)</f>
        <v>0</v>
      </c>
      <c r="L24959" s="11">
        <f t="shared" si="389"/>
        <v>0</v>
      </c>
    </row>
    <row r="24960" spans="1:12" x14ac:dyDescent="0.25">
      <c r="A24960">
        <v>625</v>
      </c>
      <c r="B24960" t="s">
        <v>10</v>
      </c>
      <c r="C24960">
        <v>76</v>
      </c>
      <c r="D24960" t="s">
        <v>11</v>
      </c>
      <c r="E24960" t="s">
        <v>30</v>
      </c>
      <c r="F24960" t="s">
        <v>13</v>
      </c>
      <c r="G24960" s="1">
        <v>51.78</v>
      </c>
      <c r="H24960">
        <v>240</v>
      </c>
      <c r="I24960" t="s">
        <v>14</v>
      </c>
      <c r="J24960" t="s">
        <v>31</v>
      </c>
      <c r="K24960">
        <f>VLOOKUP(J24960,'Prix unitaires'!B:D,3,FALSE)</f>
        <v>0</v>
      </c>
      <c r="L24960" s="11">
        <f t="shared" si="389"/>
        <v>0</v>
      </c>
    </row>
    <row r="24961" spans="1:12" x14ac:dyDescent="0.25">
      <c r="A24961">
        <v>625</v>
      </c>
      <c r="B24961" t="s">
        <v>10</v>
      </c>
      <c r="C24961">
        <v>75</v>
      </c>
      <c r="D24961" t="s">
        <v>11</v>
      </c>
      <c r="E24961" t="s">
        <v>30</v>
      </c>
      <c r="F24961" t="s">
        <v>13</v>
      </c>
      <c r="G24961" s="1">
        <v>44.15</v>
      </c>
      <c r="H24961">
        <v>240</v>
      </c>
      <c r="I24961" t="s">
        <v>14</v>
      </c>
      <c r="J24961" t="s">
        <v>31</v>
      </c>
      <c r="K24961">
        <f>VLOOKUP(J24961,'Prix unitaires'!B:D,3,FALSE)</f>
        <v>0</v>
      </c>
      <c r="L24961" s="11">
        <f t="shared" si="389"/>
        <v>0</v>
      </c>
    </row>
    <row r="24962" spans="1:12" x14ac:dyDescent="0.25">
      <c r="A24962">
        <v>625</v>
      </c>
      <c r="B24962" t="s">
        <v>611</v>
      </c>
      <c r="C24962">
        <v>8</v>
      </c>
      <c r="D24962" t="s">
        <v>11</v>
      </c>
      <c r="E24962" t="s">
        <v>990</v>
      </c>
      <c r="F24962" t="s">
        <v>13</v>
      </c>
      <c r="G24962" s="1">
        <v>4.4800000000000004</v>
      </c>
      <c r="H24962">
        <v>240</v>
      </c>
      <c r="I24962" t="s">
        <v>14</v>
      </c>
      <c r="J24962" t="s">
        <v>991</v>
      </c>
      <c r="K24962">
        <f>VLOOKUP(J24962,'Prix unitaires'!B:D,3,FALSE)</f>
        <v>0</v>
      </c>
      <c r="L24962" s="11">
        <f t="shared" si="389"/>
        <v>0</v>
      </c>
    </row>
    <row r="24963" spans="1:12" x14ac:dyDescent="0.25">
      <c r="A24963">
        <v>625</v>
      </c>
      <c r="B24963" t="s">
        <v>10</v>
      </c>
      <c r="C24963">
        <v>24</v>
      </c>
      <c r="D24963" t="s">
        <v>11</v>
      </c>
      <c r="E24963" t="s">
        <v>990</v>
      </c>
      <c r="F24963" t="s">
        <v>13</v>
      </c>
      <c r="G24963" s="1">
        <v>5.48</v>
      </c>
      <c r="H24963">
        <v>240</v>
      </c>
      <c r="I24963" t="s">
        <v>14</v>
      </c>
      <c r="J24963" t="s">
        <v>991</v>
      </c>
      <c r="K24963">
        <f>VLOOKUP(J24963,'Prix unitaires'!B:D,3,FALSE)</f>
        <v>0</v>
      </c>
      <c r="L24963" s="11">
        <f t="shared" ref="L24963:L25026" si="390">(G24963*H24963)*K24963</f>
        <v>0</v>
      </c>
    </row>
    <row r="24964" spans="1:12" x14ac:dyDescent="0.25">
      <c r="A24964">
        <v>625</v>
      </c>
      <c r="B24964" t="s">
        <v>10</v>
      </c>
      <c r="C24964">
        <v>54</v>
      </c>
      <c r="D24964" t="s">
        <v>11</v>
      </c>
      <c r="E24964" t="s">
        <v>990</v>
      </c>
      <c r="F24964" t="s">
        <v>13</v>
      </c>
      <c r="G24964" s="1">
        <v>5.37</v>
      </c>
      <c r="H24964">
        <v>240</v>
      </c>
      <c r="I24964" t="s">
        <v>14</v>
      </c>
      <c r="J24964" t="s">
        <v>991</v>
      </c>
      <c r="K24964">
        <f>VLOOKUP(J24964,'Prix unitaires'!B:D,3,FALSE)</f>
        <v>0</v>
      </c>
      <c r="L24964" s="11">
        <f t="shared" si="390"/>
        <v>0</v>
      </c>
    </row>
    <row r="24965" spans="1:12" x14ac:dyDescent="0.25">
      <c r="A24965">
        <v>625</v>
      </c>
      <c r="B24965" t="s">
        <v>26</v>
      </c>
      <c r="C24965">
        <v>180</v>
      </c>
      <c r="D24965" t="s">
        <v>11</v>
      </c>
      <c r="E24965" t="s">
        <v>990</v>
      </c>
      <c r="F24965" t="s">
        <v>13</v>
      </c>
      <c r="G24965" s="1">
        <v>31.19</v>
      </c>
      <c r="H24965">
        <v>240</v>
      </c>
      <c r="I24965" t="s">
        <v>14</v>
      </c>
      <c r="J24965" t="s">
        <v>991</v>
      </c>
      <c r="K24965">
        <f>VLOOKUP(J24965,'Prix unitaires'!B:D,3,FALSE)</f>
        <v>0</v>
      </c>
      <c r="L24965" s="11">
        <f t="shared" si="390"/>
        <v>0</v>
      </c>
    </row>
    <row r="24966" spans="1:12" x14ac:dyDescent="0.25">
      <c r="A24966">
        <v>625</v>
      </c>
      <c r="B24966" t="s">
        <v>26</v>
      </c>
      <c r="C24966">
        <v>155</v>
      </c>
      <c r="D24966" t="s">
        <v>11</v>
      </c>
      <c r="E24966" t="s">
        <v>990</v>
      </c>
      <c r="F24966" t="s">
        <v>13</v>
      </c>
      <c r="G24966" s="1">
        <v>4.87</v>
      </c>
      <c r="H24966">
        <v>240</v>
      </c>
      <c r="I24966" t="s">
        <v>14</v>
      </c>
      <c r="J24966" t="s">
        <v>991</v>
      </c>
      <c r="K24966">
        <f>VLOOKUP(J24966,'Prix unitaires'!B:D,3,FALSE)</f>
        <v>0</v>
      </c>
      <c r="L24966" s="11">
        <f t="shared" si="390"/>
        <v>0</v>
      </c>
    </row>
    <row r="24967" spans="1:12" x14ac:dyDescent="0.25">
      <c r="A24967">
        <v>625</v>
      </c>
      <c r="B24967" t="s">
        <v>144</v>
      </c>
      <c r="C24967">
        <v>268</v>
      </c>
      <c r="D24967" t="s">
        <v>11</v>
      </c>
      <c r="E24967" t="s">
        <v>990</v>
      </c>
      <c r="F24967" t="s">
        <v>13</v>
      </c>
      <c r="G24967" s="1">
        <v>30.32</v>
      </c>
      <c r="H24967">
        <v>240</v>
      </c>
      <c r="I24967" t="s">
        <v>14</v>
      </c>
      <c r="J24967" t="s">
        <v>991</v>
      </c>
      <c r="K24967">
        <f>VLOOKUP(J24967,'Prix unitaires'!B:D,3,FALSE)</f>
        <v>0</v>
      </c>
      <c r="L24967" s="11">
        <f t="shared" si="390"/>
        <v>0</v>
      </c>
    </row>
    <row r="24968" spans="1:12" x14ac:dyDescent="0.25">
      <c r="A24968">
        <v>625</v>
      </c>
      <c r="B24968" t="s">
        <v>144</v>
      </c>
      <c r="C24968">
        <v>253</v>
      </c>
      <c r="D24968" t="s">
        <v>11</v>
      </c>
      <c r="E24968" t="s">
        <v>990</v>
      </c>
      <c r="F24968" t="s">
        <v>13</v>
      </c>
      <c r="G24968" s="1">
        <v>4.7699999999999996</v>
      </c>
      <c r="H24968">
        <v>240</v>
      </c>
      <c r="I24968" t="s">
        <v>14</v>
      </c>
      <c r="J24968" t="s">
        <v>991</v>
      </c>
      <c r="K24968">
        <f>VLOOKUP(J24968,'Prix unitaires'!B:D,3,FALSE)</f>
        <v>0</v>
      </c>
      <c r="L24968" s="11">
        <f t="shared" si="390"/>
        <v>0</v>
      </c>
    </row>
    <row r="24969" spans="1:12" x14ac:dyDescent="0.25">
      <c r="A24969">
        <v>625</v>
      </c>
      <c r="B24969" t="s">
        <v>611</v>
      </c>
      <c r="C24969" t="s">
        <v>75</v>
      </c>
      <c r="D24969" t="s">
        <v>11</v>
      </c>
      <c r="E24969" t="s">
        <v>12</v>
      </c>
      <c r="F24969" t="s">
        <v>13</v>
      </c>
      <c r="G24969" s="1">
        <v>13.1</v>
      </c>
      <c r="H24969">
        <v>12</v>
      </c>
      <c r="I24969" t="s">
        <v>14</v>
      </c>
      <c r="J24969" t="s">
        <v>15</v>
      </c>
      <c r="K24969">
        <f>VLOOKUP(J24969,'Prix unitaires'!B:D,3,FALSE)</f>
        <v>0</v>
      </c>
      <c r="L24969" s="11">
        <f t="shared" si="390"/>
        <v>0</v>
      </c>
    </row>
    <row r="24970" spans="1:12" x14ac:dyDescent="0.25">
      <c r="A24970">
        <v>625</v>
      </c>
      <c r="B24970" t="s">
        <v>611</v>
      </c>
      <c r="C24970" t="s">
        <v>599</v>
      </c>
      <c r="D24970" t="s">
        <v>11</v>
      </c>
      <c r="E24970" t="s">
        <v>12</v>
      </c>
      <c r="F24970" t="s">
        <v>13</v>
      </c>
      <c r="G24970" s="1">
        <v>33.46</v>
      </c>
      <c r="H24970">
        <v>12</v>
      </c>
      <c r="I24970" t="s">
        <v>14</v>
      </c>
      <c r="J24970" t="s">
        <v>15</v>
      </c>
      <c r="K24970">
        <f>VLOOKUP(J24970,'Prix unitaires'!B:D,3,FALSE)</f>
        <v>0</v>
      </c>
      <c r="L24970" s="11">
        <f t="shared" si="390"/>
        <v>0</v>
      </c>
    </row>
    <row r="24971" spans="1:12" x14ac:dyDescent="0.25">
      <c r="A24971">
        <v>625</v>
      </c>
      <c r="B24971" t="s">
        <v>611</v>
      </c>
      <c r="C24971">
        <v>34</v>
      </c>
      <c r="D24971" t="s">
        <v>11</v>
      </c>
      <c r="E24971" t="s">
        <v>12</v>
      </c>
      <c r="F24971" t="s">
        <v>13</v>
      </c>
      <c r="G24971" s="1">
        <v>15.4</v>
      </c>
      <c r="H24971">
        <v>12</v>
      </c>
      <c r="I24971" t="s">
        <v>14</v>
      </c>
      <c r="J24971" t="s">
        <v>15</v>
      </c>
      <c r="K24971">
        <f>VLOOKUP(J24971,'Prix unitaires'!B:D,3,FALSE)</f>
        <v>0</v>
      </c>
      <c r="L24971" s="11">
        <f t="shared" si="390"/>
        <v>0</v>
      </c>
    </row>
    <row r="24972" spans="1:12" x14ac:dyDescent="0.25">
      <c r="A24972">
        <v>625</v>
      </c>
      <c r="B24972" t="s">
        <v>611</v>
      </c>
      <c r="C24972">
        <v>33</v>
      </c>
      <c r="D24972" t="s">
        <v>11</v>
      </c>
      <c r="E24972" t="s">
        <v>12</v>
      </c>
      <c r="F24972" t="s">
        <v>13</v>
      </c>
      <c r="G24972" s="1">
        <v>14.9</v>
      </c>
      <c r="H24972">
        <v>12</v>
      </c>
      <c r="I24972" t="s">
        <v>14</v>
      </c>
      <c r="J24972" t="s">
        <v>15</v>
      </c>
      <c r="K24972">
        <f>VLOOKUP(J24972,'Prix unitaires'!B:D,3,FALSE)</f>
        <v>0</v>
      </c>
      <c r="L24972" s="11">
        <f t="shared" si="390"/>
        <v>0</v>
      </c>
    </row>
    <row r="24973" spans="1:12" x14ac:dyDescent="0.25">
      <c r="A24973">
        <v>625</v>
      </c>
      <c r="B24973" t="s">
        <v>611</v>
      </c>
      <c r="C24973">
        <v>32</v>
      </c>
      <c r="D24973" t="s">
        <v>11</v>
      </c>
      <c r="E24973" t="s">
        <v>12</v>
      </c>
      <c r="F24973" t="s">
        <v>13</v>
      </c>
      <c r="G24973" s="1">
        <v>10.11</v>
      </c>
      <c r="H24973">
        <v>12</v>
      </c>
      <c r="I24973" t="s">
        <v>14</v>
      </c>
      <c r="J24973" t="s">
        <v>15</v>
      </c>
      <c r="K24973">
        <f>VLOOKUP(J24973,'Prix unitaires'!B:D,3,FALSE)</f>
        <v>0</v>
      </c>
      <c r="L24973" s="11">
        <f t="shared" si="390"/>
        <v>0</v>
      </c>
    </row>
    <row r="24974" spans="1:12" x14ac:dyDescent="0.25">
      <c r="A24974">
        <v>625</v>
      </c>
      <c r="B24974" t="s">
        <v>611</v>
      </c>
      <c r="C24974">
        <v>31</v>
      </c>
      <c r="D24974" t="s">
        <v>11</v>
      </c>
      <c r="E24974" t="s">
        <v>12</v>
      </c>
      <c r="F24974" t="s">
        <v>13</v>
      </c>
      <c r="G24974" s="1">
        <v>10.11</v>
      </c>
      <c r="H24974">
        <v>12</v>
      </c>
      <c r="I24974" t="s">
        <v>14</v>
      </c>
      <c r="J24974" t="s">
        <v>15</v>
      </c>
      <c r="K24974">
        <f>VLOOKUP(J24974,'Prix unitaires'!B:D,3,FALSE)</f>
        <v>0</v>
      </c>
      <c r="L24974" s="11">
        <f t="shared" si="390"/>
        <v>0</v>
      </c>
    </row>
    <row r="24975" spans="1:12" x14ac:dyDescent="0.25">
      <c r="A24975">
        <v>625</v>
      </c>
      <c r="B24975" t="s">
        <v>611</v>
      </c>
      <c r="C24975">
        <v>30</v>
      </c>
      <c r="D24975" t="s">
        <v>11</v>
      </c>
      <c r="E24975" t="s">
        <v>12</v>
      </c>
      <c r="F24975" t="s">
        <v>13</v>
      </c>
      <c r="G24975" s="1">
        <v>15.03</v>
      </c>
      <c r="H24975">
        <v>12</v>
      </c>
      <c r="I24975" t="s">
        <v>14</v>
      </c>
      <c r="J24975" t="s">
        <v>15</v>
      </c>
      <c r="K24975">
        <f>VLOOKUP(J24975,'Prix unitaires'!B:D,3,FALSE)</f>
        <v>0</v>
      </c>
      <c r="L24975" s="11">
        <f t="shared" si="390"/>
        <v>0</v>
      </c>
    </row>
    <row r="24976" spans="1:12" x14ac:dyDescent="0.25">
      <c r="A24976">
        <v>625</v>
      </c>
      <c r="B24976" t="s">
        <v>611</v>
      </c>
      <c r="C24976">
        <v>29</v>
      </c>
      <c r="D24976" t="s">
        <v>11</v>
      </c>
      <c r="E24976" t="s">
        <v>12</v>
      </c>
      <c r="F24976" t="s">
        <v>13</v>
      </c>
      <c r="G24976" s="1">
        <v>16.559999999999999</v>
      </c>
      <c r="H24976">
        <v>12</v>
      </c>
      <c r="I24976" t="s">
        <v>14</v>
      </c>
      <c r="J24976" t="s">
        <v>15</v>
      </c>
      <c r="K24976">
        <f>VLOOKUP(J24976,'Prix unitaires'!B:D,3,FALSE)</f>
        <v>0</v>
      </c>
      <c r="L24976" s="11">
        <f t="shared" si="390"/>
        <v>0</v>
      </c>
    </row>
    <row r="24977" spans="1:12" x14ac:dyDescent="0.25">
      <c r="A24977">
        <v>625</v>
      </c>
      <c r="B24977" t="s">
        <v>611</v>
      </c>
      <c r="C24977">
        <v>37</v>
      </c>
      <c r="D24977" t="s">
        <v>11</v>
      </c>
      <c r="E24977" t="s">
        <v>12</v>
      </c>
      <c r="F24977" t="s">
        <v>13</v>
      </c>
      <c r="G24977" s="1">
        <v>13.08</v>
      </c>
      <c r="H24977">
        <v>12</v>
      </c>
      <c r="I24977" t="s">
        <v>14</v>
      </c>
      <c r="J24977" t="s">
        <v>15</v>
      </c>
      <c r="K24977">
        <f>VLOOKUP(J24977,'Prix unitaires'!B:D,3,FALSE)</f>
        <v>0</v>
      </c>
      <c r="L24977" s="11">
        <f t="shared" si="390"/>
        <v>0</v>
      </c>
    </row>
    <row r="24978" spans="1:12" x14ac:dyDescent="0.25">
      <c r="A24978">
        <v>625</v>
      </c>
      <c r="B24978" t="s">
        <v>611</v>
      </c>
      <c r="C24978">
        <v>27</v>
      </c>
      <c r="D24978" t="s">
        <v>11</v>
      </c>
      <c r="E24978" t="s">
        <v>12</v>
      </c>
      <c r="F24978" t="s">
        <v>13</v>
      </c>
      <c r="G24978" s="1">
        <v>8.0299999999999994</v>
      </c>
      <c r="H24978">
        <v>12</v>
      </c>
      <c r="I24978" t="s">
        <v>14</v>
      </c>
      <c r="J24978" t="s">
        <v>15</v>
      </c>
      <c r="K24978">
        <f>VLOOKUP(J24978,'Prix unitaires'!B:D,3,FALSE)</f>
        <v>0</v>
      </c>
      <c r="L24978" s="11">
        <f t="shared" si="390"/>
        <v>0</v>
      </c>
    </row>
    <row r="24979" spans="1:12" x14ac:dyDescent="0.25">
      <c r="A24979">
        <v>625</v>
      </c>
      <c r="B24979" t="s">
        <v>611</v>
      </c>
      <c r="C24979">
        <v>35</v>
      </c>
      <c r="D24979" t="s">
        <v>11</v>
      </c>
      <c r="E24979" t="s">
        <v>12</v>
      </c>
      <c r="F24979" t="s">
        <v>13</v>
      </c>
      <c r="G24979" s="1">
        <v>5.22</v>
      </c>
      <c r="H24979">
        <v>12</v>
      </c>
      <c r="I24979" t="s">
        <v>14</v>
      </c>
      <c r="J24979" t="s">
        <v>15</v>
      </c>
      <c r="K24979">
        <f>VLOOKUP(J24979,'Prix unitaires'!B:D,3,FALSE)</f>
        <v>0</v>
      </c>
      <c r="L24979" s="11">
        <f t="shared" si="390"/>
        <v>0</v>
      </c>
    </row>
    <row r="24980" spans="1:12" x14ac:dyDescent="0.25">
      <c r="A24980">
        <v>625</v>
      </c>
      <c r="B24980" t="s">
        <v>611</v>
      </c>
      <c r="C24980">
        <v>3</v>
      </c>
      <c r="D24980" t="s">
        <v>11</v>
      </c>
      <c r="E24980" t="s">
        <v>12</v>
      </c>
      <c r="F24980" t="s">
        <v>13</v>
      </c>
      <c r="G24980" s="1">
        <v>38.49</v>
      </c>
      <c r="H24980">
        <v>12</v>
      </c>
      <c r="I24980" t="s">
        <v>14</v>
      </c>
      <c r="J24980" t="s">
        <v>15</v>
      </c>
      <c r="K24980">
        <f>VLOOKUP(J24980,'Prix unitaires'!B:D,3,FALSE)</f>
        <v>0</v>
      </c>
      <c r="L24980" s="11">
        <f t="shared" si="390"/>
        <v>0</v>
      </c>
    </row>
    <row r="24981" spans="1:12" x14ac:dyDescent="0.25">
      <c r="A24981">
        <v>625</v>
      </c>
      <c r="B24981" t="s">
        <v>611</v>
      </c>
      <c r="C24981">
        <v>4</v>
      </c>
      <c r="D24981" t="s">
        <v>11</v>
      </c>
      <c r="E24981" t="s">
        <v>12</v>
      </c>
      <c r="F24981" t="s">
        <v>13</v>
      </c>
      <c r="G24981" s="1">
        <v>5.0599999999999996</v>
      </c>
      <c r="H24981">
        <v>12</v>
      </c>
      <c r="I24981" t="s">
        <v>14</v>
      </c>
      <c r="J24981" t="s">
        <v>15</v>
      </c>
      <c r="K24981">
        <f>VLOOKUP(J24981,'Prix unitaires'!B:D,3,FALSE)</f>
        <v>0</v>
      </c>
      <c r="L24981" s="11">
        <f t="shared" si="390"/>
        <v>0</v>
      </c>
    </row>
    <row r="24982" spans="1:12" x14ac:dyDescent="0.25">
      <c r="A24982">
        <v>625</v>
      </c>
      <c r="B24982" t="s">
        <v>611</v>
      </c>
      <c r="C24982">
        <v>22</v>
      </c>
      <c r="D24982" t="s">
        <v>11</v>
      </c>
      <c r="E24982" t="s">
        <v>12</v>
      </c>
      <c r="F24982" t="s">
        <v>13</v>
      </c>
      <c r="G24982" s="1">
        <v>43.73</v>
      </c>
      <c r="H24982">
        <v>12</v>
      </c>
      <c r="I24982" t="s">
        <v>14</v>
      </c>
      <c r="J24982" t="s">
        <v>15</v>
      </c>
      <c r="K24982">
        <f>VLOOKUP(J24982,'Prix unitaires'!B:D,3,FALSE)</f>
        <v>0</v>
      </c>
      <c r="L24982" s="11">
        <f t="shared" si="390"/>
        <v>0</v>
      </c>
    </row>
    <row r="24983" spans="1:12" x14ac:dyDescent="0.25">
      <c r="A24983">
        <v>625</v>
      </c>
      <c r="B24983" t="s">
        <v>611</v>
      </c>
      <c r="C24983">
        <v>23</v>
      </c>
      <c r="D24983" t="s">
        <v>11</v>
      </c>
      <c r="E24983" t="s">
        <v>12</v>
      </c>
      <c r="F24983" t="s">
        <v>13</v>
      </c>
      <c r="G24983" s="1">
        <v>27.4</v>
      </c>
      <c r="H24983">
        <v>12</v>
      </c>
      <c r="I24983" t="s">
        <v>14</v>
      </c>
      <c r="J24983" t="s">
        <v>15</v>
      </c>
      <c r="K24983">
        <f>VLOOKUP(J24983,'Prix unitaires'!B:D,3,FALSE)</f>
        <v>0</v>
      </c>
      <c r="L24983" s="11">
        <f t="shared" si="390"/>
        <v>0</v>
      </c>
    </row>
    <row r="24984" spans="1:12" x14ac:dyDescent="0.25">
      <c r="A24984">
        <v>625</v>
      </c>
      <c r="B24984" t="s">
        <v>611</v>
      </c>
      <c r="C24984">
        <v>24</v>
      </c>
      <c r="D24984" t="s">
        <v>11</v>
      </c>
      <c r="E24984" t="s">
        <v>12</v>
      </c>
      <c r="F24984" t="s">
        <v>13</v>
      </c>
      <c r="G24984" s="1">
        <v>4.49</v>
      </c>
      <c r="H24984">
        <v>12</v>
      </c>
      <c r="I24984" t="s">
        <v>14</v>
      </c>
      <c r="J24984" t="s">
        <v>15</v>
      </c>
      <c r="K24984">
        <f>VLOOKUP(J24984,'Prix unitaires'!B:D,3,FALSE)</f>
        <v>0</v>
      </c>
      <c r="L24984" s="11">
        <f t="shared" si="390"/>
        <v>0</v>
      </c>
    </row>
    <row r="24985" spans="1:12" x14ac:dyDescent="0.25">
      <c r="A24985">
        <v>625</v>
      </c>
      <c r="B24985" t="s">
        <v>611</v>
      </c>
      <c r="C24985">
        <v>18</v>
      </c>
      <c r="D24985" t="s">
        <v>11</v>
      </c>
      <c r="E24985" t="s">
        <v>12</v>
      </c>
      <c r="F24985" t="s">
        <v>13</v>
      </c>
      <c r="G24985" s="1">
        <v>19.87</v>
      </c>
      <c r="H24985">
        <v>12</v>
      </c>
      <c r="I24985" t="s">
        <v>14</v>
      </c>
      <c r="J24985" t="s">
        <v>15</v>
      </c>
      <c r="K24985">
        <f>VLOOKUP(J24985,'Prix unitaires'!B:D,3,FALSE)</f>
        <v>0</v>
      </c>
      <c r="L24985" s="11">
        <f t="shared" si="390"/>
        <v>0</v>
      </c>
    </row>
    <row r="24986" spans="1:12" x14ac:dyDescent="0.25">
      <c r="A24986">
        <v>625</v>
      </c>
      <c r="B24986" t="s">
        <v>10</v>
      </c>
      <c r="C24986">
        <v>10</v>
      </c>
      <c r="D24986" t="s">
        <v>11</v>
      </c>
      <c r="E24986" t="s">
        <v>12</v>
      </c>
      <c r="F24986" t="s">
        <v>13</v>
      </c>
      <c r="G24986" s="1">
        <v>3.26</v>
      </c>
      <c r="H24986">
        <v>50</v>
      </c>
      <c r="I24986" t="s">
        <v>14</v>
      </c>
      <c r="J24986" t="s">
        <v>15</v>
      </c>
      <c r="K24986">
        <f>VLOOKUP(J24986,'Prix unitaires'!B:D,3,FALSE)</f>
        <v>0</v>
      </c>
      <c r="L24986" s="11">
        <f t="shared" si="390"/>
        <v>0</v>
      </c>
    </row>
    <row r="24987" spans="1:12" x14ac:dyDescent="0.25">
      <c r="A24987">
        <v>625</v>
      </c>
      <c r="B24987" t="s">
        <v>10</v>
      </c>
      <c r="C24987">
        <v>4</v>
      </c>
      <c r="D24987" t="s">
        <v>11</v>
      </c>
      <c r="E24987" t="s">
        <v>12</v>
      </c>
      <c r="F24987" t="s">
        <v>13</v>
      </c>
      <c r="G24987" s="1">
        <v>7.09</v>
      </c>
      <c r="H24987">
        <v>12</v>
      </c>
      <c r="I24987" t="s">
        <v>14</v>
      </c>
      <c r="J24987" t="s">
        <v>15</v>
      </c>
      <c r="K24987">
        <f>VLOOKUP(J24987,'Prix unitaires'!B:D,3,FALSE)</f>
        <v>0</v>
      </c>
      <c r="L24987" s="11">
        <f t="shared" si="390"/>
        <v>0</v>
      </c>
    </row>
    <row r="24988" spans="1:12" x14ac:dyDescent="0.25">
      <c r="A24988">
        <v>625</v>
      </c>
      <c r="B24988" t="s">
        <v>26</v>
      </c>
      <c r="C24988">
        <v>103</v>
      </c>
      <c r="D24988" t="s">
        <v>11</v>
      </c>
      <c r="E24988" t="s">
        <v>12</v>
      </c>
      <c r="F24988" t="s">
        <v>13</v>
      </c>
      <c r="G24988" s="1">
        <v>7.02</v>
      </c>
      <c r="H24988">
        <v>12</v>
      </c>
      <c r="I24988" t="s">
        <v>14</v>
      </c>
      <c r="J24988" t="s">
        <v>15</v>
      </c>
      <c r="K24988">
        <f>VLOOKUP(J24988,'Prix unitaires'!B:D,3,FALSE)</f>
        <v>0</v>
      </c>
      <c r="L24988" s="11">
        <f t="shared" si="390"/>
        <v>0</v>
      </c>
    </row>
    <row r="24989" spans="1:12" x14ac:dyDescent="0.25">
      <c r="A24989">
        <v>625</v>
      </c>
      <c r="B24989" t="s">
        <v>144</v>
      </c>
      <c r="C24989">
        <v>202</v>
      </c>
      <c r="D24989" t="s">
        <v>11</v>
      </c>
      <c r="E24989" t="s">
        <v>12</v>
      </c>
      <c r="F24989" t="s">
        <v>13</v>
      </c>
      <c r="G24989" s="1">
        <v>7.01</v>
      </c>
      <c r="H24989">
        <v>12</v>
      </c>
      <c r="I24989" t="s">
        <v>14</v>
      </c>
      <c r="J24989" t="s">
        <v>15</v>
      </c>
      <c r="K24989">
        <f>VLOOKUP(J24989,'Prix unitaires'!B:D,3,FALSE)</f>
        <v>0</v>
      </c>
      <c r="L24989" s="11">
        <f t="shared" si="390"/>
        <v>0</v>
      </c>
    </row>
    <row r="24990" spans="1:12" x14ac:dyDescent="0.25">
      <c r="A24990">
        <v>625</v>
      </c>
      <c r="B24990" t="s">
        <v>611</v>
      </c>
      <c r="C24990">
        <v>7</v>
      </c>
      <c r="D24990" t="s">
        <v>11</v>
      </c>
      <c r="E24990" t="s">
        <v>977</v>
      </c>
      <c r="F24990" t="s">
        <v>13</v>
      </c>
      <c r="G24990" s="1">
        <v>45.32</v>
      </c>
      <c r="H24990">
        <v>1</v>
      </c>
      <c r="I24990" t="s">
        <v>14</v>
      </c>
      <c r="J24990" t="s">
        <v>978</v>
      </c>
      <c r="K24990">
        <f>VLOOKUP(J24990,'Prix unitaires'!B:D,3,FALSE)</f>
        <v>0</v>
      </c>
      <c r="L24990" s="11">
        <f t="shared" si="390"/>
        <v>0</v>
      </c>
    </row>
    <row r="24991" spans="1:12" x14ac:dyDescent="0.25">
      <c r="A24991">
        <v>625</v>
      </c>
      <c r="B24991" t="s">
        <v>611</v>
      </c>
      <c r="C24991">
        <v>40</v>
      </c>
      <c r="D24991" t="s">
        <v>11</v>
      </c>
      <c r="E24991" t="s">
        <v>977</v>
      </c>
      <c r="F24991" t="s">
        <v>13</v>
      </c>
      <c r="G24991" s="1">
        <v>28.76</v>
      </c>
      <c r="H24991">
        <v>1</v>
      </c>
      <c r="I24991" t="s">
        <v>14</v>
      </c>
      <c r="J24991" t="s">
        <v>978</v>
      </c>
      <c r="K24991">
        <f>VLOOKUP(J24991,'Prix unitaires'!B:D,3,FALSE)</f>
        <v>0</v>
      </c>
      <c r="L24991" s="11">
        <f t="shared" si="390"/>
        <v>0</v>
      </c>
    </row>
    <row r="24992" spans="1:12" x14ac:dyDescent="0.25">
      <c r="A24992">
        <v>625</v>
      </c>
      <c r="B24992" t="s">
        <v>611</v>
      </c>
      <c r="C24992">
        <v>41</v>
      </c>
      <c r="D24992" t="s">
        <v>11</v>
      </c>
      <c r="E24992" t="s">
        <v>977</v>
      </c>
      <c r="F24992" t="s">
        <v>13</v>
      </c>
      <c r="G24992" s="1">
        <v>14.8</v>
      </c>
      <c r="H24992">
        <v>1</v>
      </c>
      <c r="I24992" t="s">
        <v>14</v>
      </c>
      <c r="J24992" t="s">
        <v>978</v>
      </c>
      <c r="K24992">
        <f>VLOOKUP(J24992,'Prix unitaires'!B:D,3,FALSE)</f>
        <v>0</v>
      </c>
      <c r="L24992" s="11">
        <f t="shared" si="390"/>
        <v>0</v>
      </c>
    </row>
    <row r="24993" spans="1:12" x14ac:dyDescent="0.25">
      <c r="A24993">
        <v>625</v>
      </c>
      <c r="B24993" t="s">
        <v>611</v>
      </c>
      <c r="C24993">
        <v>8</v>
      </c>
      <c r="D24993" t="s">
        <v>11</v>
      </c>
      <c r="E24993" t="s">
        <v>977</v>
      </c>
      <c r="F24993" t="s">
        <v>13</v>
      </c>
      <c r="G24993" s="1">
        <v>4.4800000000000004</v>
      </c>
      <c r="H24993">
        <v>1</v>
      </c>
      <c r="I24993" t="s">
        <v>14</v>
      </c>
      <c r="J24993" t="s">
        <v>978</v>
      </c>
      <c r="K24993">
        <f>VLOOKUP(J24993,'Prix unitaires'!B:D,3,FALSE)</f>
        <v>0</v>
      </c>
      <c r="L24993" s="11">
        <f t="shared" si="390"/>
        <v>0</v>
      </c>
    </row>
    <row r="24994" spans="1:12" x14ac:dyDescent="0.25">
      <c r="A24994">
        <v>625</v>
      </c>
      <c r="B24994" t="s">
        <v>611</v>
      </c>
      <c r="C24994">
        <v>9</v>
      </c>
      <c r="D24994" t="s">
        <v>11</v>
      </c>
      <c r="E24994" t="s">
        <v>977</v>
      </c>
      <c r="F24994" t="s">
        <v>13</v>
      </c>
      <c r="G24994" s="1">
        <v>15.08</v>
      </c>
      <c r="H24994">
        <v>1</v>
      </c>
      <c r="I24994" t="s">
        <v>14</v>
      </c>
      <c r="J24994" t="s">
        <v>978</v>
      </c>
      <c r="K24994">
        <f>VLOOKUP(J24994,'Prix unitaires'!B:D,3,FALSE)</f>
        <v>0</v>
      </c>
      <c r="L24994" s="11">
        <f t="shared" si="390"/>
        <v>0</v>
      </c>
    </row>
    <row r="24995" spans="1:12" x14ac:dyDescent="0.25">
      <c r="A24995">
        <v>625</v>
      </c>
      <c r="B24995" t="s">
        <v>611</v>
      </c>
      <c r="C24995">
        <v>10</v>
      </c>
      <c r="D24995" t="s">
        <v>11</v>
      </c>
      <c r="E24995" t="s">
        <v>977</v>
      </c>
      <c r="F24995" t="s">
        <v>13</v>
      </c>
      <c r="G24995" s="1">
        <v>14.72</v>
      </c>
      <c r="H24995">
        <v>1</v>
      </c>
      <c r="I24995" t="s">
        <v>14</v>
      </c>
      <c r="J24995" t="s">
        <v>978</v>
      </c>
      <c r="K24995">
        <f>VLOOKUP(J24995,'Prix unitaires'!B:D,3,FALSE)</f>
        <v>0</v>
      </c>
      <c r="L24995" s="11">
        <f t="shared" si="390"/>
        <v>0</v>
      </c>
    </row>
    <row r="24996" spans="1:12" x14ac:dyDescent="0.25">
      <c r="A24996">
        <v>625</v>
      </c>
      <c r="B24996" t="s">
        <v>611</v>
      </c>
      <c r="C24996">
        <v>11</v>
      </c>
      <c r="D24996" t="s">
        <v>11</v>
      </c>
      <c r="E24996" t="s">
        <v>977</v>
      </c>
      <c r="F24996" t="s">
        <v>13</v>
      </c>
      <c r="G24996" s="1">
        <v>14.55</v>
      </c>
      <c r="H24996">
        <v>1</v>
      </c>
      <c r="I24996" t="s">
        <v>14</v>
      </c>
      <c r="J24996" t="s">
        <v>978</v>
      </c>
      <c r="K24996">
        <f>VLOOKUP(J24996,'Prix unitaires'!B:D,3,FALSE)</f>
        <v>0</v>
      </c>
      <c r="L24996" s="11">
        <f t="shared" si="390"/>
        <v>0</v>
      </c>
    </row>
    <row r="24997" spans="1:12" x14ac:dyDescent="0.25">
      <c r="A24997">
        <v>625</v>
      </c>
      <c r="B24997" t="s">
        <v>611</v>
      </c>
      <c r="C24997">
        <v>12</v>
      </c>
      <c r="D24997" t="s">
        <v>11</v>
      </c>
      <c r="E24997" t="s">
        <v>977</v>
      </c>
      <c r="F24997" t="s">
        <v>13</v>
      </c>
      <c r="G24997" s="1">
        <v>12.4</v>
      </c>
      <c r="H24997">
        <v>1</v>
      </c>
      <c r="I24997" t="s">
        <v>14</v>
      </c>
      <c r="J24997" t="s">
        <v>978</v>
      </c>
      <c r="K24997">
        <f>VLOOKUP(J24997,'Prix unitaires'!B:D,3,FALSE)</f>
        <v>0</v>
      </c>
      <c r="L24997" s="11">
        <f t="shared" si="390"/>
        <v>0</v>
      </c>
    </row>
    <row r="24998" spans="1:12" x14ac:dyDescent="0.25">
      <c r="A24998">
        <v>625</v>
      </c>
      <c r="B24998" t="s">
        <v>611</v>
      </c>
      <c r="C24998">
        <v>43</v>
      </c>
      <c r="D24998" t="s">
        <v>11</v>
      </c>
      <c r="E24998" t="s">
        <v>977</v>
      </c>
      <c r="F24998" t="s">
        <v>13</v>
      </c>
      <c r="G24998" s="1">
        <v>7.68</v>
      </c>
      <c r="H24998">
        <v>1</v>
      </c>
      <c r="I24998" t="s">
        <v>14</v>
      </c>
      <c r="J24998" t="s">
        <v>978</v>
      </c>
      <c r="K24998">
        <f>VLOOKUP(J24998,'Prix unitaires'!B:D,3,FALSE)</f>
        <v>0</v>
      </c>
      <c r="L24998" s="11">
        <f t="shared" si="390"/>
        <v>0</v>
      </c>
    </row>
    <row r="24999" spans="1:12" x14ac:dyDescent="0.25">
      <c r="A24999">
        <v>625</v>
      </c>
      <c r="B24999" t="s">
        <v>611</v>
      </c>
      <c r="C24999">
        <v>44</v>
      </c>
      <c r="D24999" t="s">
        <v>11</v>
      </c>
      <c r="E24999" t="s">
        <v>977</v>
      </c>
      <c r="F24999" t="s">
        <v>13</v>
      </c>
      <c r="G24999" s="1">
        <v>19.37</v>
      </c>
      <c r="H24999">
        <v>1</v>
      </c>
      <c r="I24999" t="s">
        <v>14</v>
      </c>
      <c r="J24999" t="s">
        <v>978</v>
      </c>
      <c r="K24999">
        <f>VLOOKUP(J24999,'Prix unitaires'!B:D,3,FALSE)</f>
        <v>0</v>
      </c>
      <c r="L24999" s="11">
        <f t="shared" si="390"/>
        <v>0</v>
      </c>
    </row>
    <row r="25000" spans="1:12" x14ac:dyDescent="0.25">
      <c r="A25000">
        <v>625</v>
      </c>
      <c r="B25000" t="s">
        <v>611</v>
      </c>
      <c r="C25000">
        <v>13</v>
      </c>
      <c r="D25000" t="s">
        <v>11</v>
      </c>
      <c r="E25000" t="s">
        <v>977</v>
      </c>
      <c r="F25000" t="s">
        <v>13</v>
      </c>
      <c r="G25000" s="1">
        <v>14.83</v>
      </c>
      <c r="H25000">
        <v>1</v>
      </c>
      <c r="I25000" t="s">
        <v>14</v>
      </c>
      <c r="J25000" t="s">
        <v>978</v>
      </c>
      <c r="K25000">
        <f>VLOOKUP(J25000,'Prix unitaires'!B:D,3,FALSE)</f>
        <v>0</v>
      </c>
      <c r="L25000" s="11">
        <f t="shared" si="390"/>
        <v>0</v>
      </c>
    </row>
    <row r="25001" spans="1:12" x14ac:dyDescent="0.25">
      <c r="A25001">
        <v>625</v>
      </c>
      <c r="B25001" t="s">
        <v>611</v>
      </c>
      <c r="C25001">
        <v>14</v>
      </c>
      <c r="D25001" t="s">
        <v>11</v>
      </c>
      <c r="E25001" t="s">
        <v>977</v>
      </c>
      <c r="F25001" t="s">
        <v>13</v>
      </c>
      <c r="G25001" s="1">
        <v>17.489999999999998</v>
      </c>
      <c r="H25001">
        <v>1</v>
      </c>
      <c r="I25001" t="s">
        <v>14</v>
      </c>
      <c r="J25001" t="s">
        <v>978</v>
      </c>
      <c r="K25001">
        <f>VLOOKUP(J25001,'Prix unitaires'!B:D,3,FALSE)</f>
        <v>0</v>
      </c>
      <c r="L25001" s="11">
        <f t="shared" si="390"/>
        <v>0</v>
      </c>
    </row>
    <row r="25002" spans="1:12" x14ac:dyDescent="0.25">
      <c r="A25002">
        <v>625</v>
      </c>
      <c r="B25002" t="s">
        <v>611</v>
      </c>
      <c r="C25002">
        <v>15</v>
      </c>
      <c r="D25002" t="s">
        <v>11</v>
      </c>
      <c r="E25002" t="s">
        <v>977</v>
      </c>
      <c r="F25002" t="s">
        <v>13</v>
      </c>
      <c r="G25002" s="1">
        <v>12.97</v>
      </c>
      <c r="H25002">
        <v>1</v>
      </c>
      <c r="I25002" t="s">
        <v>14</v>
      </c>
      <c r="J25002" t="s">
        <v>978</v>
      </c>
      <c r="K25002">
        <f>VLOOKUP(J25002,'Prix unitaires'!B:D,3,FALSE)</f>
        <v>0</v>
      </c>
      <c r="L25002" s="11">
        <f t="shared" si="390"/>
        <v>0</v>
      </c>
    </row>
    <row r="25003" spans="1:12" x14ac:dyDescent="0.25">
      <c r="A25003">
        <v>625</v>
      </c>
      <c r="B25003" t="s">
        <v>611</v>
      </c>
      <c r="C25003">
        <v>16</v>
      </c>
      <c r="D25003" t="s">
        <v>11</v>
      </c>
      <c r="E25003" t="s">
        <v>977</v>
      </c>
      <c r="F25003" t="s">
        <v>13</v>
      </c>
      <c r="G25003" s="1">
        <v>16.84</v>
      </c>
      <c r="H25003">
        <v>1</v>
      </c>
      <c r="I25003" t="s">
        <v>14</v>
      </c>
      <c r="J25003" t="s">
        <v>978</v>
      </c>
      <c r="K25003">
        <f>VLOOKUP(J25003,'Prix unitaires'!B:D,3,FALSE)</f>
        <v>0</v>
      </c>
      <c r="L25003" s="11">
        <f t="shared" si="390"/>
        <v>0</v>
      </c>
    </row>
    <row r="25004" spans="1:12" x14ac:dyDescent="0.25">
      <c r="A25004">
        <v>625</v>
      </c>
      <c r="B25004" t="s">
        <v>611</v>
      </c>
      <c r="C25004">
        <v>20</v>
      </c>
      <c r="D25004" t="s">
        <v>11</v>
      </c>
      <c r="E25004" t="s">
        <v>977</v>
      </c>
      <c r="F25004" t="s">
        <v>13</v>
      </c>
      <c r="G25004" s="1">
        <v>48.62</v>
      </c>
      <c r="H25004">
        <v>1</v>
      </c>
      <c r="I25004" t="s">
        <v>14</v>
      </c>
      <c r="J25004" t="s">
        <v>978</v>
      </c>
      <c r="K25004">
        <f>VLOOKUP(J25004,'Prix unitaires'!B:D,3,FALSE)</f>
        <v>0</v>
      </c>
      <c r="L25004" s="11">
        <f t="shared" si="390"/>
        <v>0</v>
      </c>
    </row>
    <row r="25005" spans="1:12" x14ac:dyDescent="0.25">
      <c r="A25005">
        <v>625</v>
      </c>
      <c r="B25005" t="s">
        <v>611</v>
      </c>
      <c r="C25005">
        <v>21</v>
      </c>
      <c r="D25005" t="s">
        <v>11</v>
      </c>
      <c r="E25005" t="s">
        <v>977</v>
      </c>
      <c r="F25005" t="s">
        <v>13</v>
      </c>
      <c r="G25005" s="1">
        <v>23</v>
      </c>
      <c r="H25005">
        <v>1</v>
      </c>
      <c r="I25005" t="s">
        <v>14</v>
      </c>
      <c r="J25005" t="s">
        <v>978</v>
      </c>
      <c r="K25005">
        <f>VLOOKUP(J25005,'Prix unitaires'!B:D,3,FALSE)</f>
        <v>0</v>
      </c>
      <c r="L25005" s="11">
        <f t="shared" si="390"/>
        <v>0</v>
      </c>
    </row>
    <row r="25006" spans="1:12" x14ac:dyDescent="0.25">
      <c r="A25006">
        <v>625</v>
      </c>
      <c r="B25006" t="s">
        <v>10</v>
      </c>
      <c r="C25006">
        <v>22</v>
      </c>
      <c r="D25006" t="s">
        <v>11</v>
      </c>
      <c r="E25006" t="s">
        <v>977</v>
      </c>
      <c r="F25006" t="s">
        <v>13</v>
      </c>
      <c r="G25006" s="1">
        <v>20.95</v>
      </c>
      <c r="H25006">
        <v>1</v>
      </c>
      <c r="I25006" t="s">
        <v>14</v>
      </c>
      <c r="J25006" t="s">
        <v>978</v>
      </c>
      <c r="K25006">
        <f>VLOOKUP(J25006,'Prix unitaires'!B:D,3,FALSE)</f>
        <v>0</v>
      </c>
      <c r="L25006" s="11">
        <f t="shared" si="390"/>
        <v>0</v>
      </c>
    </row>
    <row r="25007" spans="1:12" x14ac:dyDescent="0.25">
      <c r="A25007">
        <v>625</v>
      </c>
      <c r="B25007" t="s">
        <v>10</v>
      </c>
      <c r="C25007">
        <v>23</v>
      </c>
      <c r="D25007" t="s">
        <v>11</v>
      </c>
      <c r="E25007" t="s">
        <v>977</v>
      </c>
      <c r="F25007" t="s">
        <v>13</v>
      </c>
      <c r="G25007" s="1">
        <v>19.93</v>
      </c>
      <c r="H25007">
        <v>1</v>
      </c>
      <c r="I25007" t="s">
        <v>14</v>
      </c>
      <c r="J25007" t="s">
        <v>978</v>
      </c>
      <c r="K25007">
        <f>VLOOKUP(J25007,'Prix unitaires'!B:D,3,FALSE)</f>
        <v>0</v>
      </c>
      <c r="L25007" s="11">
        <f t="shared" si="390"/>
        <v>0</v>
      </c>
    </row>
    <row r="25008" spans="1:12" x14ac:dyDescent="0.25">
      <c r="A25008">
        <v>625</v>
      </c>
      <c r="B25008" t="s">
        <v>10</v>
      </c>
      <c r="C25008">
        <v>25</v>
      </c>
      <c r="D25008" t="s">
        <v>11</v>
      </c>
      <c r="E25008" t="s">
        <v>977</v>
      </c>
      <c r="F25008" t="s">
        <v>13</v>
      </c>
      <c r="G25008" s="1">
        <v>18.149999999999999</v>
      </c>
      <c r="H25008">
        <v>1</v>
      </c>
      <c r="I25008" t="s">
        <v>14</v>
      </c>
      <c r="J25008" t="s">
        <v>978</v>
      </c>
      <c r="K25008">
        <f>VLOOKUP(J25008,'Prix unitaires'!B:D,3,FALSE)</f>
        <v>0</v>
      </c>
      <c r="L25008" s="11">
        <f t="shared" si="390"/>
        <v>0</v>
      </c>
    </row>
    <row r="25009" spans="1:12" x14ac:dyDescent="0.25">
      <c r="A25009">
        <v>625</v>
      </c>
      <c r="B25009" t="s">
        <v>10</v>
      </c>
      <c r="C25009">
        <v>26</v>
      </c>
      <c r="D25009" t="s">
        <v>11</v>
      </c>
      <c r="E25009" t="s">
        <v>977</v>
      </c>
      <c r="F25009" t="s">
        <v>13</v>
      </c>
      <c r="G25009" s="1">
        <v>14.52</v>
      </c>
      <c r="H25009">
        <v>1</v>
      </c>
      <c r="I25009" t="s">
        <v>14</v>
      </c>
      <c r="J25009" t="s">
        <v>978</v>
      </c>
      <c r="K25009">
        <f>VLOOKUP(J25009,'Prix unitaires'!B:D,3,FALSE)</f>
        <v>0</v>
      </c>
      <c r="L25009" s="11">
        <f t="shared" si="390"/>
        <v>0</v>
      </c>
    </row>
    <row r="25010" spans="1:12" x14ac:dyDescent="0.25">
      <c r="A25010">
        <v>625</v>
      </c>
      <c r="B25010" t="s">
        <v>10</v>
      </c>
      <c r="C25010">
        <v>27</v>
      </c>
      <c r="D25010" t="s">
        <v>11</v>
      </c>
      <c r="E25010" t="s">
        <v>977</v>
      </c>
      <c r="F25010" t="s">
        <v>13</v>
      </c>
      <c r="G25010" s="1">
        <v>21.62</v>
      </c>
      <c r="H25010">
        <v>1</v>
      </c>
      <c r="I25010" t="s">
        <v>14</v>
      </c>
      <c r="J25010" t="s">
        <v>978</v>
      </c>
      <c r="K25010">
        <f>VLOOKUP(J25010,'Prix unitaires'!B:D,3,FALSE)</f>
        <v>0</v>
      </c>
      <c r="L25010" s="11">
        <f t="shared" si="390"/>
        <v>0</v>
      </c>
    </row>
    <row r="25011" spans="1:12" x14ac:dyDescent="0.25">
      <c r="A25011">
        <v>625</v>
      </c>
      <c r="B25011" t="s">
        <v>10</v>
      </c>
      <c r="C25011">
        <v>28</v>
      </c>
      <c r="D25011" t="s">
        <v>11</v>
      </c>
      <c r="E25011" t="s">
        <v>977</v>
      </c>
      <c r="F25011" t="s">
        <v>13</v>
      </c>
      <c r="G25011" s="1">
        <v>14.52</v>
      </c>
      <c r="H25011">
        <v>1</v>
      </c>
      <c r="I25011" t="s">
        <v>14</v>
      </c>
      <c r="J25011" t="s">
        <v>978</v>
      </c>
      <c r="K25011">
        <f>VLOOKUP(J25011,'Prix unitaires'!B:D,3,FALSE)</f>
        <v>0</v>
      </c>
      <c r="L25011" s="11">
        <f t="shared" si="390"/>
        <v>0</v>
      </c>
    </row>
    <row r="25012" spans="1:12" x14ac:dyDescent="0.25">
      <c r="A25012">
        <v>625</v>
      </c>
      <c r="B25012" t="s">
        <v>10</v>
      </c>
      <c r="C25012">
        <v>32</v>
      </c>
      <c r="D25012" t="s">
        <v>11</v>
      </c>
      <c r="E25012" t="s">
        <v>977</v>
      </c>
      <c r="F25012" t="s">
        <v>13</v>
      </c>
      <c r="G25012" s="1">
        <v>13.14</v>
      </c>
      <c r="H25012">
        <v>1</v>
      </c>
      <c r="I25012" t="s">
        <v>14</v>
      </c>
      <c r="J25012" t="s">
        <v>978</v>
      </c>
      <c r="K25012">
        <f>VLOOKUP(J25012,'Prix unitaires'!B:D,3,FALSE)</f>
        <v>0</v>
      </c>
      <c r="L25012" s="11">
        <f t="shared" si="390"/>
        <v>0</v>
      </c>
    </row>
    <row r="25013" spans="1:12" x14ac:dyDescent="0.25">
      <c r="A25013">
        <v>625</v>
      </c>
      <c r="B25013" t="s">
        <v>10</v>
      </c>
      <c r="C25013">
        <v>29</v>
      </c>
      <c r="D25013" t="s">
        <v>11</v>
      </c>
      <c r="E25013" t="s">
        <v>977</v>
      </c>
      <c r="F25013" t="s">
        <v>13</v>
      </c>
      <c r="G25013" s="1">
        <v>17.14</v>
      </c>
      <c r="H25013">
        <v>1</v>
      </c>
      <c r="I25013" t="s">
        <v>14</v>
      </c>
      <c r="J25013" t="s">
        <v>978</v>
      </c>
      <c r="K25013">
        <f>VLOOKUP(J25013,'Prix unitaires'!B:D,3,FALSE)</f>
        <v>0</v>
      </c>
      <c r="L25013" s="11">
        <f t="shared" si="390"/>
        <v>0</v>
      </c>
    </row>
    <row r="25014" spans="1:12" x14ac:dyDescent="0.25">
      <c r="A25014">
        <v>625</v>
      </c>
      <c r="B25014" t="s">
        <v>10</v>
      </c>
      <c r="C25014">
        <v>24</v>
      </c>
      <c r="D25014" t="s">
        <v>11</v>
      </c>
      <c r="E25014" t="s">
        <v>977</v>
      </c>
      <c r="F25014" t="s">
        <v>13</v>
      </c>
      <c r="G25014" s="1">
        <v>5.48</v>
      </c>
      <c r="H25014">
        <v>1</v>
      </c>
      <c r="I25014" t="s">
        <v>14</v>
      </c>
      <c r="J25014" t="s">
        <v>978</v>
      </c>
      <c r="K25014">
        <f>VLOOKUP(J25014,'Prix unitaires'!B:D,3,FALSE)</f>
        <v>0</v>
      </c>
      <c r="L25014" s="11">
        <f t="shared" si="390"/>
        <v>0</v>
      </c>
    </row>
    <row r="25015" spans="1:12" x14ac:dyDescent="0.25">
      <c r="A25015">
        <v>625</v>
      </c>
      <c r="B25015" t="s">
        <v>10</v>
      </c>
      <c r="C25015">
        <v>66</v>
      </c>
      <c r="D25015" t="s">
        <v>11</v>
      </c>
      <c r="E25015" t="s">
        <v>977</v>
      </c>
      <c r="F25015" t="s">
        <v>13</v>
      </c>
      <c r="G25015" s="1">
        <v>45.77</v>
      </c>
      <c r="H25015">
        <v>1</v>
      </c>
      <c r="I25015" t="s">
        <v>14</v>
      </c>
      <c r="J25015" t="s">
        <v>978</v>
      </c>
      <c r="K25015">
        <f>VLOOKUP(J25015,'Prix unitaires'!B:D,3,FALSE)</f>
        <v>0</v>
      </c>
      <c r="L25015" s="11">
        <f t="shared" si="390"/>
        <v>0</v>
      </c>
    </row>
    <row r="25016" spans="1:12" x14ac:dyDescent="0.25">
      <c r="A25016">
        <v>625</v>
      </c>
      <c r="B25016" t="s">
        <v>10</v>
      </c>
      <c r="C25016">
        <v>64</v>
      </c>
      <c r="D25016" t="s">
        <v>11</v>
      </c>
      <c r="E25016" t="s">
        <v>977</v>
      </c>
      <c r="F25016" t="s">
        <v>13</v>
      </c>
      <c r="G25016" s="1">
        <v>15.39</v>
      </c>
      <c r="H25016">
        <v>1</v>
      </c>
      <c r="I25016" t="s">
        <v>14</v>
      </c>
      <c r="J25016" t="s">
        <v>978</v>
      </c>
      <c r="K25016">
        <f>VLOOKUP(J25016,'Prix unitaires'!B:D,3,FALSE)</f>
        <v>0</v>
      </c>
      <c r="L25016" s="11">
        <f t="shared" si="390"/>
        <v>0</v>
      </c>
    </row>
    <row r="25017" spans="1:12" x14ac:dyDescent="0.25">
      <c r="A25017">
        <v>625</v>
      </c>
      <c r="B25017" t="s">
        <v>10</v>
      </c>
      <c r="C25017">
        <v>30</v>
      </c>
      <c r="D25017" t="s">
        <v>11</v>
      </c>
      <c r="E25017" t="s">
        <v>977</v>
      </c>
      <c r="F25017" t="s">
        <v>13</v>
      </c>
      <c r="G25017" s="1">
        <v>20.97</v>
      </c>
      <c r="H25017">
        <v>1</v>
      </c>
      <c r="I25017" t="s">
        <v>14</v>
      </c>
      <c r="J25017" t="s">
        <v>978</v>
      </c>
      <c r="K25017">
        <f>VLOOKUP(J25017,'Prix unitaires'!B:D,3,FALSE)</f>
        <v>0</v>
      </c>
      <c r="L25017" s="11">
        <f t="shared" si="390"/>
        <v>0</v>
      </c>
    </row>
    <row r="25018" spans="1:12" x14ac:dyDescent="0.25">
      <c r="A25018">
        <v>625</v>
      </c>
      <c r="B25018" t="s">
        <v>10</v>
      </c>
      <c r="C25018">
        <v>9</v>
      </c>
      <c r="D25018" t="s">
        <v>11</v>
      </c>
      <c r="E25018" t="s">
        <v>977</v>
      </c>
      <c r="F25018" t="s">
        <v>13</v>
      </c>
      <c r="G25018" s="1">
        <v>29.7</v>
      </c>
      <c r="H25018">
        <v>1</v>
      </c>
      <c r="I25018" t="s">
        <v>14</v>
      </c>
      <c r="J25018" t="s">
        <v>978</v>
      </c>
      <c r="K25018">
        <f>VLOOKUP(J25018,'Prix unitaires'!B:D,3,FALSE)</f>
        <v>0</v>
      </c>
      <c r="L25018" s="11">
        <f t="shared" si="390"/>
        <v>0</v>
      </c>
    </row>
    <row r="25019" spans="1:12" x14ac:dyDescent="0.25">
      <c r="A25019">
        <v>625</v>
      </c>
      <c r="B25019" t="s">
        <v>10</v>
      </c>
      <c r="C25019">
        <v>40</v>
      </c>
      <c r="D25019" t="s">
        <v>11</v>
      </c>
      <c r="E25019" t="s">
        <v>977</v>
      </c>
      <c r="F25019" t="s">
        <v>13</v>
      </c>
      <c r="G25019" s="1">
        <v>36.65</v>
      </c>
      <c r="H25019">
        <v>1</v>
      </c>
      <c r="I25019" t="s">
        <v>14</v>
      </c>
      <c r="J25019" t="s">
        <v>978</v>
      </c>
      <c r="K25019">
        <f>VLOOKUP(J25019,'Prix unitaires'!B:D,3,FALSE)</f>
        <v>0</v>
      </c>
      <c r="L25019" s="11">
        <f t="shared" si="390"/>
        <v>0</v>
      </c>
    </row>
    <row r="25020" spans="1:12" x14ac:dyDescent="0.25">
      <c r="A25020">
        <v>625</v>
      </c>
      <c r="B25020" t="s">
        <v>10</v>
      </c>
      <c r="C25020">
        <v>41</v>
      </c>
      <c r="D25020" t="s">
        <v>11</v>
      </c>
      <c r="E25020" t="s">
        <v>977</v>
      </c>
      <c r="F25020" t="s">
        <v>13</v>
      </c>
      <c r="G25020" s="1">
        <v>46.2</v>
      </c>
      <c r="H25020">
        <v>1</v>
      </c>
      <c r="I25020" t="s">
        <v>14</v>
      </c>
      <c r="J25020" t="s">
        <v>978</v>
      </c>
      <c r="K25020">
        <f>VLOOKUP(J25020,'Prix unitaires'!B:D,3,FALSE)</f>
        <v>0</v>
      </c>
      <c r="L25020" s="11">
        <f t="shared" si="390"/>
        <v>0</v>
      </c>
    </row>
    <row r="25021" spans="1:12" x14ac:dyDescent="0.25">
      <c r="A25021">
        <v>625</v>
      </c>
      <c r="B25021" t="s">
        <v>10</v>
      </c>
      <c r="C25021">
        <v>42</v>
      </c>
      <c r="D25021" t="s">
        <v>11</v>
      </c>
      <c r="E25021" t="s">
        <v>977</v>
      </c>
      <c r="F25021" t="s">
        <v>13</v>
      </c>
      <c r="G25021" s="1">
        <v>46.77</v>
      </c>
      <c r="H25021">
        <v>1</v>
      </c>
      <c r="I25021" t="s">
        <v>14</v>
      </c>
      <c r="J25021" t="s">
        <v>978</v>
      </c>
      <c r="K25021">
        <f>VLOOKUP(J25021,'Prix unitaires'!B:D,3,FALSE)</f>
        <v>0</v>
      </c>
      <c r="L25021" s="11">
        <f t="shared" si="390"/>
        <v>0</v>
      </c>
    </row>
    <row r="25022" spans="1:12" x14ac:dyDescent="0.25">
      <c r="A25022">
        <v>625</v>
      </c>
      <c r="B25022" t="s">
        <v>10</v>
      </c>
      <c r="C25022">
        <v>68</v>
      </c>
      <c r="D25022" t="s">
        <v>11</v>
      </c>
      <c r="E25022" t="s">
        <v>977</v>
      </c>
      <c r="F25022" t="s">
        <v>13</v>
      </c>
      <c r="G25022" s="1">
        <v>6.93</v>
      </c>
      <c r="H25022">
        <v>1</v>
      </c>
      <c r="I25022" t="s">
        <v>14</v>
      </c>
      <c r="J25022" t="s">
        <v>978</v>
      </c>
      <c r="K25022">
        <f>VLOOKUP(J25022,'Prix unitaires'!B:D,3,FALSE)</f>
        <v>0</v>
      </c>
      <c r="L25022" s="11">
        <f t="shared" si="390"/>
        <v>0</v>
      </c>
    </row>
    <row r="25023" spans="1:12" x14ac:dyDescent="0.25">
      <c r="A25023">
        <v>625</v>
      </c>
      <c r="B25023" t="s">
        <v>10</v>
      </c>
      <c r="C25023">
        <v>69</v>
      </c>
      <c r="D25023" t="s">
        <v>11</v>
      </c>
      <c r="E25023" t="s">
        <v>977</v>
      </c>
      <c r="F25023" t="s">
        <v>13</v>
      </c>
      <c r="G25023" s="1">
        <v>11.83</v>
      </c>
      <c r="H25023">
        <v>1</v>
      </c>
      <c r="I25023" t="s">
        <v>14</v>
      </c>
      <c r="J25023" t="s">
        <v>978</v>
      </c>
      <c r="K25023">
        <f>VLOOKUP(J25023,'Prix unitaires'!B:D,3,FALSE)</f>
        <v>0</v>
      </c>
      <c r="L25023" s="11">
        <f t="shared" si="390"/>
        <v>0</v>
      </c>
    </row>
    <row r="25024" spans="1:12" x14ac:dyDescent="0.25">
      <c r="A25024">
        <v>625</v>
      </c>
      <c r="B25024" t="s">
        <v>10</v>
      </c>
      <c r="C25024">
        <v>70</v>
      </c>
      <c r="D25024" t="s">
        <v>11</v>
      </c>
      <c r="E25024" t="s">
        <v>977</v>
      </c>
      <c r="F25024" t="s">
        <v>13</v>
      </c>
      <c r="G25024" s="1">
        <v>20.65</v>
      </c>
      <c r="H25024">
        <v>1</v>
      </c>
      <c r="I25024" t="s">
        <v>14</v>
      </c>
      <c r="J25024" t="s">
        <v>978</v>
      </c>
      <c r="K25024">
        <f>VLOOKUP(J25024,'Prix unitaires'!B:D,3,FALSE)</f>
        <v>0</v>
      </c>
      <c r="L25024" s="11">
        <f t="shared" si="390"/>
        <v>0</v>
      </c>
    </row>
    <row r="25025" spans="1:12" x14ac:dyDescent="0.25">
      <c r="A25025">
        <v>625</v>
      </c>
      <c r="B25025" t="s">
        <v>10</v>
      </c>
      <c r="C25025">
        <v>31</v>
      </c>
      <c r="D25025" t="s">
        <v>11</v>
      </c>
      <c r="E25025" t="s">
        <v>977</v>
      </c>
      <c r="F25025" t="s">
        <v>13</v>
      </c>
      <c r="G25025" s="1">
        <v>17.739999999999998</v>
      </c>
      <c r="H25025">
        <v>1</v>
      </c>
      <c r="I25025" t="s">
        <v>14</v>
      </c>
      <c r="J25025" t="s">
        <v>978</v>
      </c>
      <c r="K25025">
        <f>VLOOKUP(J25025,'Prix unitaires'!B:D,3,FALSE)</f>
        <v>0</v>
      </c>
      <c r="L25025" s="11">
        <f t="shared" si="390"/>
        <v>0</v>
      </c>
    </row>
    <row r="25026" spans="1:12" x14ac:dyDescent="0.25">
      <c r="A25026">
        <v>625</v>
      </c>
      <c r="B25026" t="s">
        <v>10</v>
      </c>
      <c r="C25026">
        <v>33</v>
      </c>
      <c r="D25026" t="s">
        <v>11</v>
      </c>
      <c r="E25026" t="s">
        <v>977</v>
      </c>
      <c r="F25026" t="s">
        <v>13</v>
      </c>
      <c r="G25026" s="1">
        <v>28.76</v>
      </c>
      <c r="H25026">
        <v>1</v>
      </c>
      <c r="I25026" t="s">
        <v>14</v>
      </c>
      <c r="J25026" t="s">
        <v>978</v>
      </c>
      <c r="K25026">
        <f>VLOOKUP(J25026,'Prix unitaires'!B:D,3,FALSE)</f>
        <v>0</v>
      </c>
      <c r="L25026" s="11">
        <f t="shared" si="390"/>
        <v>0</v>
      </c>
    </row>
    <row r="25027" spans="1:12" x14ac:dyDescent="0.25">
      <c r="A25027">
        <v>625</v>
      </c>
      <c r="B25027" t="s">
        <v>10</v>
      </c>
      <c r="C25027">
        <v>36</v>
      </c>
      <c r="D25027" t="s">
        <v>11</v>
      </c>
      <c r="E25027" t="s">
        <v>977</v>
      </c>
      <c r="F25027" t="s">
        <v>13</v>
      </c>
      <c r="G25027" s="1">
        <v>41.64</v>
      </c>
      <c r="H25027">
        <v>1</v>
      </c>
      <c r="I25027" t="s">
        <v>14</v>
      </c>
      <c r="J25027" t="s">
        <v>978</v>
      </c>
      <c r="K25027">
        <f>VLOOKUP(J25027,'Prix unitaires'!B:D,3,FALSE)</f>
        <v>0</v>
      </c>
      <c r="L25027" s="11">
        <f t="shared" ref="L25027:L25090" si="391">(G25027*H25027)*K25027</f>
        <v>0</v>
      </c>
    </row>
    <row r="25028" spans="1:12" x14ac:dyDescent="0.25">
      <c r="A25028">
        <v>625</v>
      </c>
      <c r="B25028" t="s">
        <v>10</v>
      </c>
      <c r="C25028">
        <v>39</v>
      </c>
      <c r="D25028" t="s">
        <v>11</v>
      </c>
      <c r="E25028" t="s">
        <v>977</v>
      </c>
      <c r="F25028" t="s">
        <v>13</v>
      </c>
      <c r="G25028" s="1">
        <v>43.19</v>
      </c>
      <c r="H25028">
        <v>1</v>
      </c>
      <c r="I25028" t="s">
        <v>14</v>
      </c>
      <c r="J25028" t="s">
        <v>978</v>
      </c>
      <c r="K25028">
        <f>VLOOKUP(J25028,'Prix unitaires'!B:D,3,FALSE)</f>
        <v>0</v>
      </c>
      <c r="L25028" s="11">
        <f t="shared" si="391"/>
        <v>0</v>
      </c>
    </row>
    <row r="25029" spans="1:12" x14ac:dyDescent="0.25">
      <c r="A25029">
        <v>625</v>
      </c>
      <c r="B25029" t="s">
        <v>10</v>
      </c>
      <c r="C25029">
        <v>2</v>
      </c>
      <c r="D25029" t="s">
        <v>11</v>
      </c>
      <c r="E25029" t="s">
        <v>977</v>
      </c>
      <c r="F25029" t="s">
        <v>13</v>
      </c>
      <c r="G25029" s="1">
        <v>17.600000000000001</v>
      </c>
      <c r="H25029">
        <v>1</v>
      </c>
      <c r="I25029" t="s">
        <v>14</v>
      </c>
      <c r="J25029" t="s">
        <v>978</v>
      </c>
      <c r="K25029">
        <f>VLOOKUP(J25029,'Prix unitaires'!B:D,3,FALSE)</f>
        <v>0</v>
      </c>
      <c r="L25029" s="11">
        <f t="shared" si="391"/>
        <v>0</v>
      </c>
    </row>
    <row r="25030" spans="1:12" x14ac:dyDescent="0.25">
      <c r="A25030">
        <v>625</v>
      </c>
      <c r="B25030" t="s">
        <v>10</v>
      </c>
      <c r="C25030">
        <v>3</v>
      </c>
      <c r="D25030" t="s">
        <v>11</v>
      </c>
      <c r="E25030" t="s">
        <v>977</v>
      </c>
      <c r="F25030" t="s">
        <v>13</v>
      </c>
      <c r="G25030" s="1">
        <v>17.82</v>
      </c>
      <c r="H25030">
        <v>1</v>
      </c>
      <c r="I25030" t="s">
        <v>14</v>
      </c>
      <c r="J25030" t="s">
        <v>978</v>
      </c>
      <c r="K25030">
        <f>VLOOKUP(J25030,'Prix unitaires'!B:D,3,FALSE)</f>
        <v>0</v>
      </c>
      <c r="L25030" s="11">
        <f t="shared" si="391"/>
        <v>0</v>
      </c>
    </row>
    <row r="25031" spans="1:12" x14ac:dyDescent="0.25">
      <c r="A25031">
        <v>625</v>
      </c>
      <c r="B25031" t="s">
        <v>10</v>
      </c>
      <c r="C25031">
        <v>5</v>
      </c>
      <c r="D25031" t="s">
        <v>11</v>
      </c>
      <c r="E25031" t="s">
        <v>977</v>
      </c>
      <c r="F25031" t="s">
        <v>13</v>
      </c>
      <c r="G25031" s="1">
        <v>17.86</v>
      </c>
      <c r="H25031">
        <v>1</v>
      </c>
      <c r="I25031" t="s">
        <v>14</v>
      </c>
      <c r="J25031" t="s">
        <v>978</v>
      </c>
      <c r="K25031">
        <f>VLOOKUP(J25031,'Prix unitaires'!B:D,3,FALSE)</f>
        <v>0</v>
      </c>
      <c r="L25031" s="11">
        <f t="shared" si="391"/>
        <v>0</v>
      </c>
    </row>
    <row r="25032" spans="1:12" x14ac:dyDescent="0.25">
      <c r="A25032">
        <v>625</v>
      </c>
      <c r="B25032" t="s">
        <v>10</v>
      </c>
      <c r="C25032">
        <v>6</v>
      </c>
      <c r="D25032" t="s">
        <v>11</v>
      </c>
      <c r="E25032" t="s">
        <v>977</v>
      </c>
      <c r="F25032" t="s">
        <v>13</v>
      </c>
      <c r="G25032" s="1">
        <v>11.84</v>
      </c>
      <c r="H25032">
        <v>1</v>
      </c>
      <c r="I25032" t="s">
        <v>14</v>
      </c>
      <c r="J25032" t="s">
        <v>978</v>
      </c>
      <c r="K25032">
        <f>VLOOKUP(J25032,'Prix unitaires'!B:D,3,FALSE)</f>
        <v>0</v>
      </c>
      <c r="L25032" s="11">
        <f t="shared" si="391"/>
        <v>0</v>
      </c>
    </row>
    <row r="25033" spans="1:12" x14ac:dyDescent="0.25">
      <c r="A25033">
        <v>625</v>
      </c>
      <c r="B25033" t="s">
        <v>10</v>
      </c>
      <c r="C25033">
        <v>7</v>
      </c>
      <c r="D25033" t="s">
        <v>11</v>
      </c>
      <c r="E25033" t="s">
        <v>977</v>
      </c>
      <c r="F25033" t="s">
        <v>13</v>
      </c>
      <c r="G25033" s="1">
        <v>13.2</v>
      </c>
      <c r="H25033">
        <v>1</v>
      </c>
      <c r="I25033" t="s">
        <v>14</v>
      </c>
      <c r="J25033" t="s">
        <v>978</v>
      </c>
      <c r="K25033">
        <f>VLOOKUP(J25033,'Prix unitaires'!B:D,3,FALSE)</f>
        <v>0</v>
      </c>
      <c r="L25033" s="11">
        <f t="shared" si="391"/>
        <v>0</v>
      </c>
    </row>
    <row r="25034" spans="1:12" x14ac:dyDescent="0.25">
      <c r="A25034">
        <v>625</v>
      </c>
      <c r="B25034" t="s">
        <v>10</v>
      </c>
      <c r="C25034">
        <v>8</v>
      </c>
      <c r="D25034" t="s">
        <v>11</v>
      </c>
      <c r="E25034" t="s">
        <v>977</v>
      </c>
      <c r="F25034" t="s">
        <v>13</v>
      </c>
      <c r="G25034" s="1">
        <v>18.100000000000001</v>
      </c>
      <c r="H25034">
        <v>1</v>
      </c>
      <c r="I25034" t="s">
        <v>14</v>
      </c>
      <c r="J25034" t="s">
        <v>978</v>
      </c>
      <c r="K25034">
        <f>VLOOKUP(J25034,'Prix unitaires'!B:D,3,FALSE)</f>
        <v>0</v>
      </c>
      <c r="L25034" s="11">
        <f t="shared" si="391"/>
        <v>0</v>
      </c>
    </row>
    <row r="25035" spans="1:12" x14ac:dyDescent="0.25">
      <c r="A25035">
        <v>625</v>
      </c>
      <c r="B25035" t="s">
        <v>10</v>
      </c>
      <c r="C25035">
        <v>11</v>
      </c>
      <c r="D25035" t="s">
        <v>11</v>
      </c>
      <c r="E25035" t="s">
        <v>977</v>
      </c>
      <c r="F25035" t="s">
        <v>13</v>
      </c>
      <c r="G25035" s="1">
        <v>24.14</v>
      </c>
      <c r="H25035">
        <v>1</v>
      </c>
      <c r="I25035" t="s">
        <v>14</v>
      </c>
      <c r="J25035" t="s">
        <v>978</v>
      </c>
      <c r="K25035">
        <f>VLOOKUP(J25035,'Prix unitaires'!B:D,3,FALSE)</f>
        <v>0</v>
      </c>
      <c r="L25035" s="11">
        <f t="shared" si="391"/>
        <v>0</v>
      </c>
    </row>
    <row r="25036" spans="1:12" x14ac:dyDescent="0.25">
      <c r="A25036">
        <v>625</v>
      </c>
      <c r="B25036" t="s">
        <v>10</v>
      </c>
      <c r="C25036">
        <v>12</v>
      </c>
      <c r="D25036" t="s">
        <v>11</v>
      </c>
      <c r="E25036" t="s">
        <v>977</v>
      </c>
      <c r="F25036" t="s">
        <v>13</v>
      </c>
      <c r="G25036" s="1">
        <v>22.55</v>
      </c>
      <c r="H25036">
        <v>1</v>
      </c>
      <c r="I25036" t="s">
        <v>14</v>
      </c>
      <c r="J25036" t="s">
        <v>978</v>
      </c>
      <c r="K25036">
        <f>VLOOKUP(J25036,'Prix unitaires'!B:D,3,FALSE)</f>
        <v>0</v>
      </c>
      <c r="L25036" s="11">
        <f t="shared" si="391"/>
        <v>0</v>
      </c>
    </row>
    <row r="25037" spans="1:12" x14ac:dyDescent="0.25">
      <c r="A25037">
        <v>625</v>
      </c>
      <c r="B25037" t="s">
        <v>10</v>
      </c>
      <c r="C25037">
        <v>63</v>
      </c>
      <c r="D25037" t="s">
        <v>11</v>
      </c>
      <c r="E25037" t="s">
        <v>977</v>
      </c>
      <c r="F25037" t="s">
        <v>13</v>
      </c>
      <c r="G25037" s="1">
        <v>44.27</v>
      </c>
      <c r="H25037">
        <v>1</v>
      </c>
      <c r="I25037" t="s">
        <v>14</v>
      </c>
      <c r="J25037" t="s">
        <v>978</v>
      </c>
      <c r="K25037">
        <f>VLOOKUP(J25037,'Prix unitaires'!B:D,3,FALSE)</f>
        <v>0</v>
      </c>
      <c r="L25037" s="11">
        <f t="shared" si="391"/>
        <v>0</v>
      </c>
    </row>
    <row r="25038" spans="1:12" x14ac:dyDescent="0.25">
      <c r="A25038">
        <v>625</v>
      </c>
      <c r="B25038" t="s">
        <v>10</v>
      </c>
      <c r="C25038">
        <v>61</v>
      </c>
      <c r="D25038" t="s">
        <v>11</v>
      </c>
      <c r="E25038" t="s">
        <v>977</v>
      </c>
      <c r="F25038" t="s">
        <v>13</v>
      </c>
      <c r="G25038" s="1">
        <v>11.05</v>
      </c>
      <c r="H25038">
        <v>1</v>
      </c>
      <c r="I25038" t="s">
        <v>14</v>
      </c>
      <c r="J25038" t="s">
        <v>978</v>
      </c>
      <c r="K25038">
        <f>VLOOKUP(J25038,'Prix unitaires'!B:D,3,FALSE)</f>
        <v>0</v>
      </c>
      <c r="L25038" s="11">
        <f t="shared" si="391"/>
        <v>0</v>
      </c>
    </row>
    <row r="25039" spans="1:12" x14ac:dyDescent="0.25">
      <c r="A25039">
        <v>625</v>
      </c>
      <c r="B25039" t="s">
        <v>10</v>
      </c>
      <c r="C25039">
        <v>60</v>
      </c>
      <c r="D25039" t="s">
        <v>11</v>
      </c>
      <c r="E25039" t="s">
        <v>977</v>
      </c>
      <c r="F25039" t="s">
        <v>13</v>
      </c>
      <c r="G25039" s="1">
        <v>60.75</v>
      </c>
      <c r="H25039">
        <v>1</v>
      </c>
      <c r="I25039" t="s">
        <v>14</v>
      </c>
      <c r="J25039" t="s">
        <v>978</v>
      </c>
      <c r="K25039">
        <f>VLOOKUP(J25039,'Prix unitaires'!B:D,3,FALSE)</f>
        <v>0</v>
      </c>
      <c r="L25039" s="11">
        <f t="shared" si="391"/>
        <v>0</v>
      </c>
    </row>
    <row r="25040" spans="1:12" x14ac:dyDescent="0.25">
      <c r="A25040">
        <v>625</v>
      </c>
      <c r="B25040" t="s">
        <v>10</v>
      </c>
      <c r="C25040">
        <v>43</v>
      </c>
      <c r="D25040" t="s">
        <v>11</v>
      </c>
      <c r="E25040" t="s">
        <v>977</v>
      </c>
      <c r="F25040" t="s">
        <v>13</v>
      </c>
      <c r="G25040" s="1">
        <v>23.24</v>
      </c>
      <c r="H25040">
        <v>1</v>
      </c>
      <c r="I25040" t="s">
        <v>14</v>
      </c>
      <c r="J25040" t="s">
        <v>978</v>
      </c>
      <c r="K25040">
        <f>VLOOKUP(J25040,'Prix unitaires'!B:D,3,FALSE)</f>
        <v>0</v>
      </c>
      <c r="L25040" s="11">
        <f t="shared" si="391"/>
        <v>0</v>
      </c>
    </row>
    <row r="25041" spans="1:12" x14ac:dyDescent="0.25">
      <c r="A25041">
        <v>625</v>
      </c>
      <c r="B25041" t="s">
        <v>10</v>
      </c>
      <c r="C25041">
        <v>44</v>
      </c>
      <c r="D25041" t="s">
        <v>11</v>
      </c>
      <c r="E25041" t="s">
        <v>977</v>
      </c>
      <c r="F25041" t="s">
        <v>13</v>
      </c>
      <c r="G25041" s="1">
        <v>17.84</v>
      </c>
      <c r="H25041">
        <v>1</v>
      </c>
      <c r="I25041" t="s">
        <v>14</v>
      </c>
      <c r="J25041" t="s">
        <v>978</v>
      </c>
      <c r="K25041">
        <f>VLOOKUP(J25041,'Prix unitaires'!B:D,3,FALSE)</f>
        <v>0</v>
      </c>
      <c r="L25041" s="11">
        <f t="shared" si="391"/>
        <v>0</v>
      </c>
    </row>
    <row r="25042" spans="1:12" x14ac:dyDescent="0.25">
      <c r="A25042">
        <v>625</v>
      </c>
      <c r="B25042" t="s">
        <v>10</v>
      </c>
      <c r="C25042">
        <v>45</v>
      </c>
      <c r="D25042" t="s">
        <v>11</v>
      </c>
      <c r="E25042" t="s">
        <v>977</v>
      </c>
      <c r="F25042" t="s">
        <v>13</v>
      </c>
      <c r="G25042" s="1">
        <v>12.34</v>
      </c>
      <c r="H25042">
        <v>1</v>
      </c>
      <c r="I25042" t="s">
        <v>14</v>
      </c>
      <c r="J25042" t="s">
        <v>978</v>
      </c>
      <c r="K25042">
        <f>VLOOKUP(J25042,'Prix unitaires'!B:D,3,FALSE)</f>
        <v>0</v>
      </c>
      <c r="L25042" s="11">
        <f t="shared" si="391"/>
        <v>0</v>
      </c>
    </row>
    <row r="25043" spans="1:12" x14ac:dyDescent="0.25">
      <c r="A25043">
        <v>625</v>
      </c>
      <c r="B25043" t="s">
        <v>10</v>
      </c>
      <c r="C25043">
        <v>46</v>
      </c>
      <c r="D25043" t="s">
        <v>11</v>
      </c>
      <c r="E25043" t="s">
        <v>977</v>
      </c>
      <c r="F25043" t="s">
        <v>13</v>
      </c>
      <c r="G25043" s="1">
        <v>12.34</v>
      </c>
      <c r="H25043">
        <v>1</v>
      </c>
      <c r="I25043" t="s">
        <v>14</v>
      </c>
      <c r="J25043" t="s">
        <v>978</v>
      </c>
      <c r="K25043">
        <f>VLOOKUP(J25043,'Prix unitaires'!B:D,3,FALSE)</f>
        <v>0</v>
      </c>
      <c r="L25043" s="11">
        <f t="shared" si="391"/>
        <v>0</v>
      </c>
    </row>
    <row r="25044" spans="1:12" x14ac:dyDescent="0.25">
      <c r="A25044">
        <v>625</v>
      </c>
      <c r="B25044" t="s">
        <v>10</v>
      </c>
      <c r="C25044">
        <v>47</v>
      </c>
      <c r="D25044" t="s">
        <v>11</v>
      </c>
      <c r="E25044" t="s">
        <v>977</v>
      </c>
      <c r="F25044" t="s">
        <v>13</v>
      </c>
      <c r="G25044" s="1">
        <v>18.510000000000002</v>
      </c>
      <c r="H25044">
        <v>1</v>
      </c>
      <c r="I25044" t="s">
        <v>14</v>
      </c>
      <c r="J25044" t="s">
        <v>978</v>
      </c>
      <c r="K25044">
        <f>VLOOKUP(J25044,'Prix unitaires'!B:D,3,FALSE)</f>
        <v>0</v>
      </c>
      <c r="L25044" s="11">
        <f t="shared" si="391"/>
        <v>0</v>
      </c>
    </row>
    <row r="25045" spans="1:12" x14ac:dyDescent="0.25">
      <c r="A25045">
        <v>625</v>
      </c>
      <c r="B25045" t="s">
        <v>10</v>
      </c>
      <c r="C25045">
        <v>48</v>
      </c>
      <c r="D25045" t="s">
        <v>11</v>
      </c>
      <c r="E25045" t="s">
        <v>977</v>
      </c>
      <c r="F25045" t="s">
        <v>13</v>
      </c>
      <c r="G25045" s="1">
        <v>18.510000000000002</v>
      </c>
      <c r="H25045">
        <v>1</v>
      </c>
      <c r="I25045" t="s">
        <v>14</v>
      </c>
      <c r="J25045" t="s">
        <v>978</v>
      </c>
      <c r="K25045">
        <f>VLOOKUP(J25045,'Prix unitaires'!B:D,3,FALSE)</f>
        <v>0</v>
      </c>
      <c r="L25045" s="11">
        <f t="shared" si="391"/>
        <v>0</v>
      </c>
    </row>
    <row r="25046" spans="1:12" x14ac:dyDescent="0.25">
      <c r="A25046">
        <v>625</v>
      </c>
      <c r="B25046" t="s">
        <v>10</v>
      </c>
      <c r="C25046">
        <v>49</v>
      </c>
      <c r="D25046" t="s">
        <v>11</v>
      </c>
      <c r="E25046" t="s">
        <v>977</v>
      </c>
      <c r="F25046" t="s">
        <v>13</v>
      </c>
      <c r="G25046" s="1">
        <v>19.48</v>
      </c>
      <c r="H25046">
        <v>1</v>
      </c>
      <c r="I25046" t="s">
        <v>14</v>
      </c>
      <c r="J25046" t="s">
        <v>978</v>
      </c>
      <c r="K25046">
        <f>VLOOKUP(J25046,'Prix unitaires'!B:D,3,FALSE)</f>
        <v>0</v>
      </c>
      <c r="L25046" s="11">
        <f t="shared" si="391"/>
        <v>0</v>
      </c>
    </row>
    <row r="25047" spans="1:12" x14ac:dyDescent="0.25">
      <c r="A25047">
        <v>625</v>
      </c>
      <c r="B25047" t="s">
        <v>10</v>
      </c>
      <c r="C25047">
        <v>50</v>
      </c>
      <c r="D25047" t="s">
        <v>11</v>
      </c>
      <c r="E25047" t="s">
        <v>977</v>
      </c>
      <c r="F25047" t="s">
        <v>13</v>
      </c>
      <c r="G25047" s="1">
        <v>24.83</v>
      </c>
      <c r="H25047">
        <v>1</v>
      </c>
      <c r="I25047" t="s">
        <v>14</v>
      </c>
      <c r="J25047" t="s">
        <v>978</v>
      </c>
      <c r="K25047">
        <f>VLOOKUP(J25047,'Prix unitaires'!B:D,3,FALSE)</f>
        <v>0</v>
      </c>
      <c r="L25047" s="11">
        <f t="shared" si="391"/>
        <v>0</v>
      </c>
    </row>
    <row r="25048" spans="1:12" x14ac:dyDescent="0.25">
      <c r="A25048">
        <v>625</v>
      </c>
      <c r="B25048" t="s">
        <v>10</v>
      </c>
      <c r="C25048">
        <v>51</v>
      </c>
      <c r="D25048" t="s">
        <v>11</v>
      </c>
      <c r="E25048" t="s">
        <v>977</v>
      </c>
      <c r="F25048" t="s">
        <v>13</v>
      </c>
      <c r="G25048" s="1">
        <v>29.4</v>
      </c>
      <c r="H25048">
        <v>1</v>
      </c>
      <c r="I25048" t="s">
        <v>14</v>
      </c>
      <c r="J25048" t="s">
        <v>978</v>
      </c>
      <c r="K25048">
        <f>VLOOKUP(J25048,'Prix unitaires'!B:D,3,FALSE)</f>
        <v>0</v>
      </c>
      <c r="L25048" s="11">
        <f t="shared" si="391"/>
        <v>0</v>
      </c>
    </row>
    <row r="25049" spans="1:12" x14ac:dyDescent="0.25">
      <c r="A25049">
        <v>625</v>
      </c>
      <c r="B25049" t="s">
        <v>10</v>
      </c>
      <c r="C25049">
        <v>52</v>
      </c>
      <c r="D25049" t="s">
        <v>11</v>
      </c>
      <c r="E25049" t="s">
        <v>977</v>
      </c>
      <c r="F25049" t="s">
        <v>13</v>
      </c>
      <c r="G25049" s="1">
        <v>28.85</v>
      </c>
      <c r="H25049">
        <v>1</v>
      </c>
      <c r="I25049" t="s">
        <v>14</v>
      </c>
      <c r="J25049" t="s">
        <v>978</v>
      </c>
      <c r="K25049">
        <f>VLOOKUP(J25049,'Prix unitaires'!B:D,3,FALSE)</f>
        <v>0</v>
      </c>
      <c r="L25049" s="11">
        <f t="shared" si="391"/>
        <v>0</v>
      </c>
    </row>
    <row r="25050" spans="1:12" x14ac:dyDescent="0.25">
      <c r="A25050">
        <v>625</v>
      </c>
      <c r="B25050" t="s">
        <v>10</v>
      </c>
      <c r="C25050">
        <v>53</v>
      </c>
      <c r="D25050" t="s">
        <v>11</v>
      </c>
      <c r="E25050" t="s">
        <v>977</v>
      </c>
      <c r="F25050" t="s">
        <v>13</v>
      </c>
      <c r="G25050" s="1">
        <v>28.46</v>
      </c>
      <c r="H25050">
        <v>1</v>
      </c>
      <c r="I25050" t="s">
        <v>14</v>
      </c>
      <c r="J25050" t="s">
        <v>978</v>
      </c>
      <c r="K25050">
        <f>VLOOKUP(J25050,'Prix unitaires'!B:D,3,FALSE)</f>
        <v>0</v>
      </c>
      <c r="L25050" s="11">
        <f t="shared" si="391"/>
        <v>0</v>
      </c>
    </row>
    <row r="25051" spans="1:12" x14ac:dyDescent="0.25">
      <c r="A25051">
        <v>625</v>
      </c>
      <c r="B25051" t="s">
        <v>10</v>
      </c>
      <c r="C25051">
        <v>54</v>
      </c>
      <c r="D25051" t="s">
        <v>11</v>
      </c>
      <c r="E25051" t="s">
        <v>977</v>
      </c>
      <c r="F25051" t="s">
        <v>13</v>
      </c>
      <c r="G25051" s="1">
        <v>5.37</v>
      </c>
      <c r="H25051">
        <v>1</v>
      </c>
      <c r="I25051" t="s">
        <v>14</v>
      </c>
      <c r="J25051" t="s">
        <v>978</v>
      </c>
      <c r="K25051">
        <f>VLOOKUP(J25051,'Prix unitaires'!B:D,3,FALSE)</f>
        <v>0</v>
      </c>
      <c r="L25051" s="11">
        <f t="shared" si="391"/>
        <v>0</v>
      </c>
    </row>
    <row r="25052" spans="1:12" x14ac:dyDescent="0.25">
      <c r="A25052">
        <v>625</v>
      </c>
      <c r="B25052" t="s">
        <v>10</v>
      </c>
      <c r="C25052">
        <v>58</v>
      </c>
      <c r="D25052" t="s">
        <v>11</v>
      </c>
      <c r="E25052" t="s">
        <v>977</v>
      </c>
      <c r="F25052" t="s">
        <v>13</v>
      </c>
      <c r="G25052" s="1">
        <v>21.87</v>
      </c>
      <c r="H25052">
        <v>1</v>
      </c>
      <c r="I25052" t="s">
        <v>14</v>
      </c>
      <c r="J25052" t="s">
        <v>978</v>
      </c>
      <c r="K25052">
        <f>VLOOKUP(J25052,'Prix unitaires'!B:D,3,FALSE)</f>
        <v>0</v>
      </c>
      <c r="L25052" s="11">
        <f t="shared" si="391"/>
        <v>0</v>
      </c>
    </row>
    <row r="25053" spans="1:12" x14ac:dyDescent="0.25">
      <c r="A25053">
        <v>625</v>
      </c>
      <c r="B25053" t="s">
        <v>10</v>
      </c>
      <c r="C25053">
        <v>59</v>
      </c>
      <c r="D25053" t="s">
        <v>11</v>
      </c>
      <c r="E25053" t="s">
        <v>977</v>
      </c>
      <c r="F25053" t="s">
        <v>13</v>
      </c>
      <c r="G25053" s="1">
        <v>27.11</v>
      </c>
      <c r="H25053">
        <v>1</v>
      </c>
      <c r="I25053" t="s">
        <v>14</v>
      </c>
      <c r="J25053" t="s">
        <v>978</v>
      </c>
      <c r="K25053">
        <f>VLOOKUP(J25053,'Prix unitaires'!B:D,3,FALSE)</f>
        <v>0</v>
      </c>
      <c r="L25053" s="11">
        <f t="shared" si="391"/>
        <v>0</v>
      </c>
    </row>
    <row r="25054" spans="1:12" x14ac:dyDescent="0.25">
      <c r="A25054">
        <v>625</v>
      </c>
      <c r="B25054" t="s">
        <v>26</v>
      </c>
      <c r="C25054">
        <v>101</v>
      </c>
      <c r="D25054" t="s">
        <v>11</v>
      </c>
      <c r="E25054" t="s">
        <v>977</v>
      </c>
      <c r="F25054" t="s">
        <v>13</v>
      </c>
      <c r="G25054" s="1">
        <v>17.82</v>
      </c>
      <c r="H25054">
        <v>1</v>
      </c>
      <c r="I25054" t="s">
        <v>14</v>
      </c>
      <c r="J25054" t="s">
        <v>978</v>
      </c>
      <c r="K25054">
        <f>VLOOKUP(J25054,'Prix unitaires'!B:D,3,FALSE)</f>
        <v>0</v>
      </c>
      <c r="L25054" s="11">
        <f t="shared" si="391"/>
        <v>0</v>
      </c>
    </row>
    <row r="25055" spans="1:12" x14ac:dyDescent="0.25">
      <c r="A25055">
        <v>625</v>
      </c>
      <c r="B25055" t="s">
        <v>26</v>
      </c>
      <c r="C25055">
        <v>102</v>
      </c>
      <c r="D25055" t="s">
        <v>11</v>
      </c>
      <c r="E25055" t="s">
        <v>977</v>
      </c>
      <c r="F25055" t="s">
        <v>13</v>
      </c>
      <c r="G25055" s="1">
        <v>17.82</v>
      </c>
      <c r="H25055">
        <v>1</v>
      </c>
      <c r="I25055" t="s">
        <v>14</v>
      </c>
      <c r="J25055" t="s">
        <v>978</v>
      </c>
      <c r="K25055">
        <f>VLOOKUP(J25055,'Prix unitaires'!B:D,3,FALSE)</f>
        <v>0</v>
      </c>
      <c r="L25055" s="11">
        <f t="shared" si="391"/>
        <v>0</v>
      </c>
    </row>
    <row r="25056" spans="1:12" x14ac:dyDescent="0.25">
      <c r="A25056">
        <v>625</v>
      </c>
      <c r="B25056" t="s">
        <v>26</v>
      </c>
      <c r="C25056">
        <v>104</v>
      </c>
      <c r="D25056" t="s">
        <v>11</v>
      </c>
      <c r="E25056" t="s">
        <v>977</v>
      </c>
      <c r="F25056" t="s">
        <v>13</v>
      </c>
      <c r="G25056" s="1">
        <v>17.82</v>
      </c>
      <c r="H25056">
        <v>1</v>
      </c>
      <c r="I25056" t="s">
        <v>14</v>
      </c>
      <c r="J25056" t="s">
        <v>978</v>
      </c>
      <c r="K25056">
        <f>VLOOKUP(J25056,'Prix unitaires'!B:D,3,FALSE)</f>
        <v>0</v>
      </c>
      <c r="L25056" s="11">
        <f t="shared" si="391"/>
        <v>0</v>
      </c>
    </row>
    <row r="25057" spans="1:12" x14ac:dyDescent="0.25">
      <c r="A25057">
        <v>625</v>
      </c>
      <c r="B25057" t="s">
        <v>26</v>
      </c>
      <c r="C25057">
        <v>105</v>
      </c>
      <c r="D25057" t="s">
        <v>11</v>
      </c>
      <c r="E25057" t="s">
        <v>977</v>
      </c>
      <c r="F25057" t="s">
        <v>13</v>
      </c>
      <c r="G25057" s="1">
        <v>19.14</v>
      </c>
      <c r="H25057">
        <v>1</v>
      </c>
      <c r="I25057" t="s">
        <v>14</v>
      </c>
      <c r="J25057" t="s">
        <v>978</v>
      </c>
      <c r="K25057">
        <f>VLOOKUP(J25057,'Prix unitaires'!B:D,3,FALSE)</f>
        <v>0</v>
      </c>
      <c r="L25057" s="11">
        <f t="shared" si="391"/>
        <v>0</v>
      </c>
    </row>
    <row r="25058" spans="1:12" x14ac:dyDescent="0.25">
      <c r="A25058">
        <v>625</v>
      </c>
      <c r="B25058" t="s">
        <v>26</v>
      </c>
      <c r="C25058">
        <v>106</v>
      </c>
      <c r="D25058" t="s">
        <v>11</v>
      </c>
      <c r="E25058" t="s">
        <v>977</v>
      </c>
      <c r="F25058" t="s">
        <v>13</v>
      </c>
      <c r="G25058" s="1">
        <v>18.100000000000001</v>
      </c>
      <c r="H25058">
        <v>1</v>
      </c>
      <c r="I25058" t="s">
        <v>14</v>
      </c>
      <c r="J25058" t="s">
        <v>978</v>
      </c>
      <c r="K25058">
        <f>VLOOKUP(J25058,'Prix unitaires'!B:D,3,FALSE)</f>
        <v>0</v>
      </c>
      <c r="L25058" s="11">
        <f t="shared" si="391"/>
        <v>0</v>
      </c>
    </row>
    <row r="25059" spans="1:12" x14ac:dyDescent="0.25">
      <c r="A25059">
        <v>625</v>
      </c>
      <c r="B25059" t="s">
        <v>26</v>
      </c>
      <c r="C25059">
        <v>107</v>
      </c>
      <c r="D25059" t="s">
        <v>11</v>
      </c>
      <c r="E25059" t="s">
        <v>977</v>
      </c>
      <c r="F25059" t="s">
        <v>13</v>
      </c>
      <c r="G25059" s="1">
        <v>18.100000000000001</v>
      </c>
      <c r="H25059">
        <v>1</v>
      </c>
      <c r="I25059" t="s">
        <v>14</v>
      </c>
      <c r="J25059" t="s">
        <v>978</v>
      </c>
      <c r="K25059">
        <f>VLOOKUP(J25059,'Prix unitaires'!B:D,3,FALSE)</f>
        <v>0</v>
      </c>
      <c r="L25059" s="11">
        <f t="shared" si="391"/>
        <v>0</v>
      </c>
    </row>
    <row r="25060" spans="1:12" x14ac:dyDescent="0.25">
      <c r="A25060">
        <v>625</v>
      </c>
      <c r="B25060" t="s">
        <v>26</v>
      </c>
      <c r="C25060">
        <v>108</v>
      </c>
      <c r="D25060" t="s">
        <v>11</v>
      </c>
      <c r="E25060" t="s">
        <v>977</v>
      </c>
      <c r="F25060" t="s">
        <v>13</v>
      </c>
      <c r="G25060" s="1">
        <v>12.07</v>
      </c>
      <c r="H25060">
        <v>1</v>
      </c>
      <c r="I25060" t="s">
        <v>14</v>
      </c>
      <c r="J25060" t="s">
        <v>978</v>
      </c>
      <c r="K25060">
        <f>VLOOKUP(J25060,'Prix unitaires'!B:D,3,FALSE)</f>
        <v>0</v>
      </c>
      <c r="L25060" s="11">
        <f t="shared" si="391"/>
        <v>0</v>
      </c>
    </row>
    <row r="25061" spans="1:12" x14ac:dyDescent="0.25">
      <c r="A25061">
        <v>625</v>
      </c>
      <c r="B25061" t="s">
        <v>26</v>
      </c>
      <c r="C25061">
        <v>109</v>
      </c>
      <c r="D25061" t="s">
        <v>11</v>
      </c>
      <c r="E25061" t="s">
        <v>977</v>
      </c>
      <c r="F25061" t="s">
        <v>13</v>
      </c>
      <c r="G25061" s="1">
        <v>17.07</v>
      </c>
      <c r="H25061">
        <v>1</v>
      </c>
      <c r="I25061" t="s">
        <v>14</v>
      </c>
      <c r="J25061" t="s">
        <v>978</v>
      </c>
      <c r="K25061">
        <f>VLOOKUP(J25061,'Prix unitaires'!B:D,3,FALSE)</f>
        <v>0</v>
      </c>
      <c r="L25061" s="11">
        <f t="shared" si="391"/>
        <v>0</v>
      </c>
    </row>
    <row r="25062" spans="1:12" x14ac:dyDescent="0.25">
      <c r="A25062">
        <v>625</v>
      </c>
      <c r="B25062" t="s">
        <v>26</v>
      </c>
      <c r="C25062">
        <v>110</v>
      </c>
      <c r="D25062" t="s">
        <v>11</v>
      </c>
      <c r="E25062" t="s">
        <v>977</v>
      </c>
      <c r="F25062" t="s">
        <v>13</v>
      </c>
      <c r="G25062" s="1">
        <v>14.89</v>
      </c>
      <c r="H25062">
        <v>1</v>
      </c>
      <c r="I25062" t="s">
        <v>14</v>
      </c>
      <c r="J25062" t="s">
        <v>978</v>
      </c>
      <c r="K25062">
        <f>VLOOKUP(J25062,'Prix unitaires'!B:D,3,FALSE)</f>
        <v>0</v>
      </c>
      <c r="L25062" s="11">
        <f t="shared" si="391"/>
        <v>0</v>
      </c>
    </row>
    <row r="25063" spans="1:12" x14ac:dyDescent="0.25">
      <c r="A25063">
        <v>625</v>
      </c>
      <c r="B25063" t="s">
        <v>26</v>
      </c>
      <c r="C25063">
        <v>111</v>
      </c>
      <c r="D25063" t="s">
        <v>11</v>
      </c>
      <c r="E25063" t="s">
        <v>977</v>
      </c>
      <c r="F25063" t="s">
        <v>13</v>
      </c>
      <c r="G25063" s="1">
        <v>19.11</v>
      </c>
      <c r="H25063">
        <v>1</v>
      </c>
      <c r="I25063" t="s">
        <v>14</v>
      </c>
      <c r="J25063" t="s">
        <v>978</v>
      </c>
      <c r="K25063">
        <f>VLOOKUP(J25063,'Prix unitaires'!B:D,3,FALSE)</f>
        <v>0</v>
      </c>
      <c r="L25063" s="11">
        <f t="shared" si="391"/>
        <v>0</v>
      </c>
    </row>
    <row r="25064" spans="1:12" x14ac:dyDescent="0.25">
      <c r="A25064">
        <v>625</v>
      </c>
      <c r="B25064" t="s">
        <v>26</v>
      </c>
      <c r="C25064">
        <v>112</v>
      </c>
      <c r="D25064" t="s">
        <v>11</v>
      </c>
      <c r="E25064" t="s">
        <v>977</v>
      </c>
      <c r="F25064" t="s">
        <v>13</v>
      </c>
      <c r="G25064" s="1">
        <v>24.65</v>
      </c>
      <c r="H25064">
        <v>1</v>
      </c>
      <c r="I25064" t="s">
        <v>14</v>
      </c>
      <c r="J25064" t="s">
        <v>978</v>
      </c>
      <c r="K25064">
        <f>VLOOKUP(J25064,'Prix unitaires'!B:D,3,FALSE)</f>
        <v>0</v>
      </c>
      <c r="L25064" s="11">
        <f t="shared" si="391"/>
        <v>0</v>
      </c>
    </row>
    <row r="25065" spans="1:12" x14ac:dyDescent="0.25">
      <c r="A25065">
        <v>625</v>
      </c>
      <c r="B25065" t="s">
        <v>26</v>
      </c>
      <c r="C25065">
        <v>113</v>
      </c>
      <c r="D25065" t="s">
        <v>11</v>
      </c>
      <c r="E25065" t="s">
        <v>977</v>
      </c>
      <c r="F25065" t="s">
        <v>13</v>
      </c>
      <c r="G25065" s="1">
        <v>18.3</v>
      </c>
      <c r="H25065">
        <v>1</v>
      </c>
      <c r="I25065" t="s">
        <v>14</v>
      </c>
      <c r="J25065" t="s">
        <v>978</v>
      </c>
      <c r="K25065">
        <f>VLOOKUP(J25065,'Prix unitaires'!B:D,3,FALSE)</f>
        <v>0</v>
      </c>
      <c r="L25065" s="11">
        <f t="shared" si="391"/>
        <v>0</v>
      </c>
    </row>
    <row r="25066" spans="1:12" x14ac:dyDescent="0.25">
      <c r="A25066">
        <v>625</v>
      </c>
      <c r="B25066" t="s">
        <v>26</v>
      </c>
      <c r="C25066">
        <v>114</v>
      </c>
      <c r="D25066" t="s">
        <v>11</v>
      </c>
      <c r="E25066" t="s">
        <v>977</v>
      </c>
      <c r="F25066" t="s">
        <v>13</v>
      </c>
      <c r="G25066" s="1">
        <v>12.18</v>
      </c>
      <c r="H25066">
        <v>1</v>
      </c>
      <c r="I25066" t="s">
        <v>14</v>
      </c>
      <c r="J25066" t="s">
        <v>978</v>
      </c>
      <c r="K25066">
        <f>VLOOKUP(J25066,'Prix unitaires'!B:D,3,FALSE)</f>
        <v>0</v>
      </c>
      <c r="L25066" s="11">
        <f t="shared" si="391"/>
        <v>0</v>
      </c>
    </row>
    <row r="25067" spans="1:12" x14ac:dyDescent="0.25">
      <c r="A25067">
        <v>625</v>
      </c>
      <c r="B25067" t="s">
        <v>26</v>
      </c>
      <c r="C25067">
        <v>115</v>
      </c>
      <c r="D25067" t="s">
        <v>11</v>
      </c>
      <c r="E25067" t="s">
        <v>977</v>
      </c>
      <c r="F25067" t="s">
        <v>13</v>
      </c>
      <c r="G25067" s="1">
        <v>18.3</v>
      </c>
      <c r="H25067">
        <v>1</v>
      </c>
      <c r="I25067" t="s">
        <v>14</v>
      </c>
      <c r="J25067" t="s">
        <v>978</v>
      </c>
      <c r="K25067">
        <f>VLOOKUP(J25067,'Prix unitaires'!B:D,3,FALSE)</f>
        <v>0</v>
      </c>
      <c r="L25067" s="11">
        <f t="shared" si="391"/>
        <v>0</v>
      </c>
    </row>
    <row r="25068" spans="1:12" x14ac:dyDescent="0.25">
      <c r="A25068">
        <v>625</v>
      </c>
      <c r="B25068" t="s">
        <v>26</v>
      </c>
      <c r="C25068">
        <v>116</v>
      </c>
      <c r="D25068" t="s">
        <v>11</v>
      </c>
      <c r="E25068" t="s">
        <v>977</v>
      </c>
      <c r="F25068" t="s">
        <v>13</v>
      </c>
      <c r="G25068" s="1">
        <v>17.71</v>
      </c>
      <c r="H25068">
        <v>1</v>
      </c>
      <c r="I25068" t="s">
        <v>14</v>
      </c>
      <c r="J25068" t="s">
        <v>978</v>
      </c>
      <c r="K25068">
        <f>VLOOKUP(J25068,'Prix unitaires'!B:D,3,FALSE)</f>
        <v>0</v>
      </c>
      <c r="L25068" s="11">
        <f t="shared" si="391"/>
        <v>0</v>
      </c>
    </row>
    <row r="25069" spans="1:12" x14ac:dyDescent="0.25">
      <c r="A25069">
        <v>625</v>
      </c>
      <c r="B25069" t="s">
        <v>26</v>
      </c>
      <c r="C25069">
        <v>117</v>
      </c>
      <c r="D25069" t="s">
        <v>11</v>
      </c>
      <c r="E25069" t="s">
        <v>977</v>
      </c>
      <c r="F25069" t="s">
        <v>13</v>
      </c>
      <c r="G25069" s="1">
        <v>17.62</v>
      </c>
      <c r="H25069">
        <v>1</v>
      </c>
      <c r="I25069" t="s">
        <v>14</v>
      </c>
      <c r="J25069" t="s">
        <v>978</v>
      </c>
      <c r="K25069">
        <f>VLOOKUP(J25069,'Prix unitaires'!B:D,3,FALSE)</f>
        <v>0</v>
      </c>
      <c r="L25069" s="11">
        <f t="shared" si="391"/>
        <v>0</v>
      </c>
    </row>
    <row r="25070" spans="1:12" x14ac:dyDescent="0.25">
      <c r="A25070">
        <v>625</v>
      </c>
      <c r="B25070" t="s">
        <v>26</v>
      </c>
      <c r="C25070">
        <v>118</v>
      </c>
      <c r="D25070" t="s">
        <v>11</v>
      </c>
      <c r="E25070" t="s">
        <v>977</v>
      </c>
      <c r="F25070" t="s">
        <v>13</v>
      </c>
      <c r="G25070" s="1">
        <v>17.75</v>
      </c>
      <c r="H25070">
        <v>1</v>
      </c>
      <c r="I25070" t="s">
        <v>14</v>
      </c>
      <c r="J25070" t="s">
        <v>978</v>
      </c>
      <c r="K25070">
        <f>VLOOKUP(J25070,'Prix unitaires'!B:D,3,FALSE)</f>
        <v>0</v>
      </c>
      <c r="L25070" s="11">
        <f t="shared" si="391"/>
        <v>0</v>
      </c>
    </row>
    <row r="25071" spans="1:12" x14ac:dyDescent="0.25">
      <c r="A25071">
        <v>625</v>
      </c>
      <c r="B25071" t="s">
        <v>26</v>
      </c>
      <c r="C25071">
        <v>119</v>
      </c>
      <c r="D25071" t="s">
        <v>11</v>
      </c>
      <c r="E25071" t="s">
        <v>977</v>
      </c>
      <c r="F25071" t="s">
        <v>13</v>
      </c>
      <c r="G25071" s="1">
        <v>14.53</v>
      </c>
      <c r="H25071">
        <v>1</v>
      </c>
      <c r="I25071" t="s">
        <v>14</v>
      </c>
      <c r="J25071" t="s">
        <v>978</v>
      </c>
      <c r="K25071">
        <f>VLOOKUP(J25071,'Prix unitaires'!B:D,3,FALSE)</f>
        <v>0</v>
      </c>
      <c r="L25071" s="11">
        <f t="shared" si="391"/>
        <v>0</v>
      </c>
    </row>
    <row r="25072" spans="1:12" x14ac:dyDescent="0.25">
      <c r="A25072">
        <v>625</v>
      </c>
      <c r="B25072" t="s">
        <v>26</v>
      </c>
      <c r="C25072">
        <v>120</v>
      </c>
      <c r="D25072" t="s">
        <v>11</v>
      </c>
      <c r="E25072" t="s">
        <v>977</v>
      </c>
      <c r="F25072" t="s">
        <v>13</v>
      </c>
      <c r="G25072" s="1">
        <v>29.21</v>
      </c>
      <c r="H25072">
        <v>1</v>
      </c>
      <c r="I25072" t="s">
        <v>14</v>
      </c>
      <c r="J25072" t="s">
        <v>978</v>
      </c>
      <c r="K25072">
        <f>VLOOKUP(J25072,'Prix unitaires'!B:D,3,FALSE)</f>
        <v>0</v>
      </c>
      <c r="L25072" s="11">
        <f t="shared" si="391"/>
        <v>0</v>
      </c>
    </row>
    <row r="25073" spans="1:12" x14ac:dyDescent="0.25">
      <c r="A25073">
        <v>625</v>
      </c>
      <c r="B25073" t="s">
        <v>26</v>
      </c>
      <c r="C25073">
        <v>121</v>
      </c>
      <c r="D25073" t="s">
        <v>11</v>
      </c>
      <c r="E25073" t="s">
        <v>977</v>
      </c>
      <c r="F25073" t="s">
        <v>13</v>
      </c>
      <c r="G25073" s="1">
        <v>17.57</v>
      </c>
      <c r="H25073">
        <v>1</v>
      </c>
      <c r="I25073" t="s">
        <v>14</v>
      </c>
      <c r="J25073" t="s">
        <v>978</v>
      </c>
      <c r="K25073">
        <f>VLOOKUP(J25073,'Prix unitaires'!B:D,3,FALSE)</f>
        <v>0</v>
      </c>
      <c r="L25073" s="11">
        <f t="shared" si="391"/>
        <v>0</v>
      </c>
    </row>
    <row r="25074" spans="1:12" x14ac:dyDescent="0.25">
      <c r="A25074">
        <v>625</v>
      </c>
      <c r="B25074" t="s">
        <v>26</v>
      </c>
      <c r="C25074">
        <v>122</v>
      </c>
      <c r="D25074" t="s">
        <v>11</v>
      </c>
      <c r="E25074" t="s">
        <v>977</v>
      </c>
      <c r="F25074" t="s">
        <v>13</v>
      </c>
      <c r="G25074" s="1">
        <v>19.02</v>
      </c>
      <c r="H25074">
        <v>1</v>
      </c>
      <c r="I25074" t="s">
        <v>14</v>
      </c>
      <c r="J25074" t="s">
        <v>978</v>
      </c>
      <c r="K25074">
        <f>VLOOKUP(J25074,'Prix unitaires'!B:D,3,FALSE)</f>
        <v>0</v>
      </c>
      <c r="L25074" s="11">
        <f t="shared" si="391"/>
        <v>0</v>
      </c>
    </row>
    <row r="25075" spans="1:12" x14ac:dyDescent="0.25">
      <c r="A25075">
        <v>625</v>
      </c>
      <c r="B25075" t="s">
        <v>26</v>
      </c>
      <c r="C25075">
        <v>123</v>
      </c>
      <c r="D25075" t="s">
        <v>11</v>
      </c>
      <c r="E25075" t="s">
        <v>977</v>
      </c>
      <c r="F25075" t="s">
        <v>13</v>
      </c>
      <c r="G25075" s="1">
        <v>17.75</v>
      </c>
      <c r="H25075">
        <v>1</v>
      </c>
      <c r="I25075" t="s">
        <v>14</v>
      </c>
      <c r="J25075" t="s">
        <v>978</v>
      </c>
      <c r="K25075">
        <f>VLOOKUP(J25075,'Prix unitaires'!B:D,3,FALSE)</f>
        <v>0</v>
      </c>
      <c r="L25075" s="11">
        <f t="shared" si="391"/>
        <v>0</v>
      </c>
    </row>
    <row r="25076" spans="1:12" x14ac:dyDescent="0.25">
      <c r="A25076">
        <v>625</v>
      </c>
      <c r="B25076" t="s">
        <v>26</v>
      </c>
      <c r="C25076">
        <v>124</v>
      </c>
      <c r="D25076" t="s">
        <v>11</v>
      </c>
      <c r="E25076" t="s">
        <v>977</v>
      </c>
      <c r="F25076" t="s">
        <v>13</v>
      </c>
      <c r="G25076" s="1">
        <v>17.75</v>
      </c>
      <c r="H25076">
        <v>1</v>
      </c>
      <c r="I25076" t="s">
        <v>14</v>
      </c>
      <c r="J25076" t="s">
        <v>978</v>
      </c>
      <c r="K25076">
        <f>VLOOKUP(J25076,'Prix unitaires'!B:D,3,FALSE)</f>
        <v>0</v>
      </c>
      <c r="L25076" s="11">
        <f t="shared" si="391"/>
        <v>0</v>
      </c>
    </row>
    <row r="25077" spans="1:12" x14ac:dyDescent="0.25">
      <c r="A25077">
        <v>625</v>
      </c>
      <c r="B25077" t="s">
        <v>26</v>
      </c>
      <c r="C25077">
        <v>126</v>
      </c>
      <c r="D25077" t="s">
        <v>11</v>
      </c>
      <c r="E25077" t="s">
        <v>977</v>
      </c>
      <c r="F25077" t="s">
        <v>13</v>
      </c>
      <c r="G25077" s="1">
        <v>29.04</v>
      </c>
      <c r="H25077">
        <v>1</v>
      </c>
      <c r="I25077" t="s">
        <v>14</v>
      </c>
      <c r="J25077" t="s">
        <v>978</v>
      </c>
      <c r="K25077">
        <f>VLOOKUP(J25077,'Prix unitaires'!B:D,3,FALSE)</f>
        <v>0</v>
      </c>
      <c r="L25077" s="11">
        <f t="shared" si="391"/>
        <v>0</v>
      </c>
    </row>
    <row r="25078" spans="1:12" x14ac:dyDescent="0.25">
      <c r="A25078">
        <v>625</v>
      </c>
      <c r="B25078" t="s">
        <v>26</v>
      </c>
      <c r="C25078">
        <v>130</v>
      </c>
      <c r="D25078" t="s">
        <v>11</v>
      </c>
      <c r="E25078" t="s">
        <v>977</v>
      </c>
      <c r="F25078" t="s">
        <v>13</v>
      </c>
      <c r="G25078" s="1">
        <v>28.16</v>
      </c>
      <c r="H25078">
        <v>1</v>
      </c>
      <c r="I25078" t="s">
        <v>14</v>
      </c>
      <c r="J25078" t="s">
        <v>978</v>
      </c>
      <c r="K25078">
        <f>VLOOKUP(J25078,'Prix unitaires'!B:D,3,FALSE)</f>
        <v>0</v>
      </c>
      <c r="L25078" s="11">
        <f t="shared" si="391"/>
        <v>0</v>
      </c>
    </row>
    <row r="25079" spans="1:12" x14ac:dyDescent="0.25">
      <c r="A25079">
        <v>625</v>
      </c>
      <c r="B25079" t="s">
        <v>26</v>
      </c>
      <c r="C25079">
        <v>125</v>
      </c>
      <c r="D25079" t="s">
        <v>11</v>
      </c>
      <c r="E25079" t="s">
        <v>977</v>
      </c>
      <c r="F25079" t="s">
        <v>13</v>
      </c>
      <c r="G25079" s="1">
        <v>24.59</v>
      </c>
      <c r="H25079">
        <v>1</v>
      </c>
      <c r="I25079" t="s">
        <v>14</v>
      </c>
      <c r="J25079" t="s">
        <v>978</v>
      </c>
      <c r="K25079">
        <f>VLOOKUP(J25079,'Prix unitaires'!B:D,3,FALSE)</f>
        <v>0</v>
      </c>
      <c r="L25079" s="11">
        <f t="shared" si="391"/>
        <v>0</v>
      </c>
    </row>
    <row r="25080" spans="1:12" x14ac:dyDescent="0.25">
      <c r="A25080">
        <v>625</v>
      </c>
      <c r="B25080" t="s">
        <v>26</v>
      </c>
      <c r="C25080">
        <v>164</v>
      </c>
      <c r="D25080" t="s">
        <v>11</v>
      </c>
      <c r="E25080" t="s">
        <v>977</v>
      </c>
      <c r="F25080" t="s">
        <v>13</v>
      </c>
      <c r="G25080" s="1">
        <v>104.45</v>
      </c>
      <c r="H25080">
        <v>1</v>
      </c>
      <c r="I25080" t="s">
        <v>14</v>
      </c>
      <c r="J25080" t="s">
        <v>978</v>
      </c>
      <c r="K25080">
        <f>VLOOKUP(J25080,'Prix unitaires'!B:D,3,FALSE)</f>
        <v>0</v>
      </c>
      <c r="L25080" s="11">
        <f t="shared" si="391"/>
        <v>0</v>
      </c>
    </row>
    <row r="25081" spans="1:12" x14ac:dyDescent="0.25">
      <c r="A25081">
        <v>625</v>
      </c>
      <c r="B25081" t="s">
        <v>26</v>
      </c>
      <c r="C25081">
        <v>127</v>
      </c>
      <c r="D25081" t="s">
        <v>11</v>
      </c>
      <c r="E25081" t="s">
        <v>977</v>
      </c>
      <c r="F25081" t="s">
        <v>13</v>
      </c>
      <c r="G25081" s="1">
        <v>7.69</v>
      </c>
      <c r="H25081">
        <v>1</v>
      </c>
      <c r="I25081" t="s">
        <v>14</v>
      </c>
      <c r="J25081" t="s">
        <v>978</v>
      </c>
      <c r="K25081">
        <f>VLOOKUP(J25081,'Prix unitaires'!B:D,3,FALSE)</f>
        <v>0</v>
      </c>
      <c r="L25081" s="11">
        <f t="shared" si="391"/>
        <v>0</v>
      </c>
    </row>
    <row r="25082" spans="1:12" x14ac:dyDescent="0.25">
      <c r="A25082">
        <v>625</v>
      </c>
      <c r="B25082" t="s">
        <v>26</v>
      </c>
      <c r="C25082">
        <v>129</v>
      </c>
      <c r="D25082" t="s">
        <v>11</v>
      </c>
      <c r="E25082" t="s">
        <v>977</v>
      </c>
      <c r="F25082" t="s">
        <v>13</v>
      </c>
      <c r="G25082" s="1">
        <v>7.47</v>
      </c>
      <c r="H25082">
        <v>1</v>
      </c>
      <c r="I25082" t="s">
        <v>14</v>
      </c>
      <c r="J25082" t="s">
        <v>978</v>
      </c>
      <c r="K25082">
        <f>VLOOKUP(J25082,'Prix unitaires'!B:D,3,FALSE)</f>
        <v>0</v>
      </c>
      <c r="L25082" s="11">
        <f t="shared" si="391"/>
        <v>0</v>
      </c>
    </row>
    <row r="25083" spans="1:12" x14ac:dyDescent="0.25">
      <c r="A25083">
        <v>625</v>
      </c>
      <c r="B25083" t="s">
        <v>26</v>
      </c>
      <c r="C25083">
        <v>128</v>
      </c>
      <c r="D25083" t="s">
        <v>11</v>
      </c>
      <c r="E25083" t="s">
        <v>977</v>
      </c>
      <c r="F25083" t="s">
        <v>13</v>
      </c>
      <c r="G25083" s="1">
        <v>9.9</v>
      </c>
      <c r="H25083">
        <v>1</v>
      </c>
      <c r="I25083" t="s">
        <v>14</v>
      </c>
      <c r="J25083" t="s">
        <v>978</v>
      </c>
      <c r="K25083">
        <f>VLOOKUP(J25083,'Prix unitaires'!B:D,3,FALSE)</f>
        <v>0</v>
      </c>
      <c r="L25083" s="11">
        <f t="shared" si="391"/>
        <v>0</v>
      </c>
    </row>
    <row r="25084" spans="1:12" x14ac:dyDescent="0.25">
      <c r="A25084">
        <v>625</v>
      </c>
      <c r="B25084" t="s">
        <v>26</v>
      </c>
      <c r="C25084">
        <v>163</v>
      </c>
      <c r="D25084" t="s">
        <v>11</v>
      </c>
      <c r="E25084" t="s">
        <v>977</v>
      </c>
      <c r="F25084" t="s">
        <v>13</v>
      </c>
      <c r="G25084" s="1">
        <v>51.51</v>
      </c>
      <c r="H25084">
        <v>1</v>
      </c>
      <c r="I25084" t="s">
        <v>14</v>
      </c>
      <c r="J25084" t="s">
        <v>978</v>
      </c>
      <c r="K25084">
        <f>VLOOKUP(J25084,'Prix unitaires'!B:D,3,FALSE)</f>
        <v>0</v>
      </c>
      <c r="L25084" s="11">
        <f t="shared" si="391"/>
        <v>0</v>
      </c>
    </row>
    <row r="25085" spans="1:12" x14ac:dyDescent="0.25">
      <c r="A25085">
        <v>625</v>
      </c>
      <c r="B25085" t="s">
        <v>26</v>
      </c>
      <c r="C25085">
        <v>132</v>
      </c>
      <c r="D25085" t="s">
        <v>11</v>
      </c>
      <c r="E25085" t="s">
        <v>977</v>
      </c>
      <c r="F25085" t="s">
        <v>13</v>
      </c>
      <c r="G25085" s="1">
        <v>13.64</v>
      </c>
      <c r="H25085">
        <v>1</v>
      </c>
      <c r="I25085" t="s">
        <v>14</v>
      </c>
      <c r="J25085" t="s">
        <v>978</v>
      </c>
      <c r="K25085">
        <f>VLOOKUP(J25085,'Prix unitaires'!B:D,3,FALSE)</f>
        <v>0</v>
      </c>
      <c r="L25085" s="11">
        <f t="shared" si="391"/>
        <v>0</v>
      </c>
    </row>
    <row r="25086" spans="1:12" x14ac:dyDescent="0.25">
      <c r="A25086">
        <v>625</v>
      </c>
      <c r="B25086" t="s">
        <v>26</v>
      </c>
      <c r="C25086">
        <v>133</v>
      </c>
      <c r="D25086" t="s">
        <v>11</v>
      </c>
      <c r="E25086" t="s">
        <v>977</v>
      </c>
      <c r="F25086" t="s">
        <v>13</v>
      </c>
      <c r="G25086" s="1">
        <v>14.52</v>
      </c>
      <c r="H25086">
        <v>1</v>
      </c>
      <c r="I25086" t="s">
        <v>14</v>
      </c>
      <c r="J25086" t="s">
        <v>978</v>
      </c>
      <c r="K25086">
        <f>VLOOKUP(J25086,'Prix unitaires'!B:D,3,FALSE)</f>
        <v>0</v>
      </c>
      <c r="L25086" s="11">
        <f t="shared" si="391"/>
        <v>0</v>
      </c>
    </row>
    <row r="25087" spans="1:12" x14ac:dyDescent="0.25">
      <c r="A25087">
        <v>625</v>
      </c>
      <c r="B25087" t="s">
        <v>26</v>
      </c>
      <c r="C25087">
        <v>135</v>
      </c>
      <c r="D25087" t="s">
        <v>11</v>
      </c>
      <c r="E25087" t="s">
        <v>977</v>
      </c>
      <c r="F25087" t="s">
        <v>13</v>
      </c>
      <c r="G25087" s="1">
        <v>11.83</v>
      </c>
      <c r="H25087">
        <v>1</v>
      </c>
      <c r="I25087" t="s">
        <v>14</v>
      </c>
      <c r="J25087" t="s">
        <v>978</v>
      </c>
      <c r="K25087">
        <f>VLOOKUP(J25087,'Prix unitaires'!B:D,3,FALSE)</f>
        <v>0</v>
      </c>
      <c r="L25087" s="11">
        <f t="shared" si="391"/>
        <v>0</v>
      </c>
    </row>
    <row r="25088" spans="1:12" x14ac:dyDescent="0.25">
      <c r="A25088">
        <v>625</v>
      </c>
      <c r="B25088" t="s">
        <v>26</v>
      </c>
      <c r="C25088">
        <v>137</v>
      </c>
      <c r="D25088" t="s">
        <v>11</v>
      </c>
      <c r="E25088" t="s">
        <v>977</v>
      </c>
      <c r="F25088" t="s">
        <v>13</v>
      </c>
      <c r="G25088" s="1">
        <v>11.83</v>
      </c>
      <c r="H25088">
        <v>1</v>
      </c>
      <c r="I25088" t="s">
        <v>14</v>
      </c>
      <c r="J25088" t="s">
        <v>978</v>
      </c>
      <c r="K25088">
        <f>VLOOKUP(J25088,'Prix unitaires'!B:D,3,FALSE)</f>
        <v>0</v>
      </c>
      <c r="L25088" s="11">
        <f t="shared" si="391"/>
        <v>0</v>
      </c>
    </row>
    <row r="25089" spans="1:12" x14ac:dyDescent="0.25">
      <c r="A25089">
        <v>625</v>
      </c>
      <c r="B25089" t="s">
        <v>26</v>
      </c>
      <c r="C25089">
        <v>139</v>
      </c>
      <c r="D25089" t="s">
        <v>11</v>
      </c>
      <c r="E25089" t="s">
        <v>977</v>
      </c>
      <c r="F25089" t="s">
        <v>13</v>
      </c>
      <c r="G25089" s="1">
        <v>28.35</v>
      </c>
      <c r="H25089">
        <v>1</v>
      </c>
      <c r="I25089" t="s">
        <v>14</v>
      </c>
      <c r="J25089" t="s">
        <v>978</v>
      </c>
      <c r="K25089">
        <f>VLOOKUP(J25089,'Prix unitaires'!B:D,3,FALSE)</f>
        <v>0</v>
      </c>
      <c r="L25089" s="11">
        <f t="shared" si="391"/>
        <v>0</v>
      </c>
    </row>
    <row r="25090" spans="1:12" x14ac:dyDescent="0.25">
      <c r="A25090">
        <v>625</v>
      </c>
      <c r="B25090" t="s">
        <v>26</v>
      </c>
      <c r="C25090">
        <v>180</v>
      </c>
      <c r="D25090" t="s">
        <v>11</v>
      </c>
      <c r="E25090" t="s">
        <v>977</v>
      </c>
      <c r="F25090" t="s">
        <v>13</v>
      </c>
      <c r="G25090" s="1">
        <v>31.19</v>
      </c>
      <c r="H25090">
        <v>1</v>
      </c>
      <c r="I25090" t="s">
        <v>14</v>
      </c>
      <c r="J25090" t="s">
        <v>978</v>
      </c>
      <c r="K25090">
        <f>VLOOKUP(J25090,'Prix unitaires'!B:D,3,FALSE)</f>
        <v>0</v>
      </c>
      <c r="L25090" s="11">
        <f t="shared" si="391"/>
        <v>0</v>
      </c>
    </row>
    <row r="25091" spans="1:12" x14ac:dyDescent="0.25">
      <c r="A25091">
        <v>625</v>
      </c>
      <c r="B25091" t="s">
        <v>26</v>
      </c>
      <c r="C25091">
        <v>171</v>
      </c>
      <c r="D25091" t="s">
        <v>11</v>
      </c>
      <c r="E25091" t="s">
        <v>977</v>
      </c>
      <c r="F25091" t="s">
        <v>13</v>
      </c>
      <c r="G25091" s="1">
        <v>51.08</v>
      </c>
      <c r="H25091">
        <v>1</v>
      </c>
      <c r="I25091" t="s">
        <v>14</v>
      </c>
      <c r="J25091" t="s">
        <v>978</v>
      </c>
      <c r="K25091">
        <f>VLOOKUP(J25091,'Prix unitaires'!B:D,3,FALSE)</f>
        <v>0</v>
      </c>
      <c r="L25091" s="11">
        <f t="shared" ref="L25091:L25154" si="392">(G25091*H25091)*K25091</f>
        <v>0</v>
      </c>
    </row>
    <row r="25092" spans="1:12" x14ac:dyDescent="0.25">
      <c r="A25092">
        <v>625</v>
      </c>
      <c r="B25092" t="s">
        <v>26</v>
      </c>
      <c r="C25092">
        <v>172</v>
      </c>
      <c r="D25092" t="s">
        <v>11</v>
      </c>
      <c r="E25092" t="s">
        <v>977</v>
      </c>
      <c r="F25092" t="s">
        <v>13</v>
      </c>
      <c r="G25092" s="1">
        <v>9.1199999999999992</v>
      </c>
      <c r="H25092">
        <v>1</v>
      </c>
      <c r="I25092" t="s">
        <v>14</v>
      </c>
      <c r="J25092" t="s">
        <v>978</v>
      </c>
      <c r="K25092">
        <f>VLOOKUP(J25092,'Prix unitaires'!B:D,3,FALSE)</f>
        <v>0</v>
      </c>
      <c r="L25092" s="11">
        <f t="shared" si="392"/>
        <v>0</v>
      </c>
    </row>
    <row r="25093" spans="1:12" x14ac:dyDescent="0.25">
      <c r="A25093">
        <v>625</v>
      </c>
      <c r="B25093" t="s">
        <v>26</v>
      </c>
      <c r="C25093">
        <v>170</v>
      </c>
      <c r="D25093" t="s">
        <v>11</v>
      </c>
      <c r="E25093" t="s">
        <v>977</v>
      </c>
      <c r="F25093" t="s">
        <v>13</v>
      </c>
      <c r="G25093" s="1">
        <v>4.2300000000000004</v>
      </c>
      <c r="H25093">
        <v>1</v>
      </c>
      <c r="I25093" t="s">
        <v>14</v>
      </c>
      <c r="J25093" t="s">
        <v>978</v>
      </c>
      <c r="K25093">
        <f>VLOOKUP(J25093,'Prix unitaires'!B:D,3,FALSE)</f>
        <v>0</v>
      </c>
      <c r="L25093" s="11">
        <f t="shared" si="392"/>
        <v>0</v>
      </c>
    </row>
    <row r="25094" spans="1:12" x14ac:dyDescent="0.25">
      <c r="A25094">
        <v>625</v>
      </c>
      <c r="B25094" t="s">
        <v>26</v>
      </c>
      <c r="C25094">
        <v>168</v>
      </c>
      <c r="D25094" t="s">
        <v>11</v>
      </c>
      <c r="E25094" t="s">
        <v>977</v>
      </c>
      <c r="F25094" t="s">
        <v>13</v>
      </c>
      <c r="G25094" s="1">
        <v>5.62</v>
      </c>
      <c r="H25094">
        <v>1</v>
      </c>
      <c r="I25094" t="s">
        <v>14</v>
      </c>
      <c r="J25094" t="s">
        <v>978</v>
      </c>
      <c r="K25094">
        <f>VLOOKUP(J25094,'Prix unitaires'!B:D,3,FALSE)</f>
        <v>0</v>
      </c>
      <c r="L25094" s="11">
        <f t="shared" si="392"/>
        <v>0</v>
      </c>
    </row>
    <row r="25095" spans="1:12" x14ac:dyDescent="0.25">
      <c r="A25095">
        <v>625</v>
      </c>
      <c r="B25095" t="s">
        <v>26</v>
      </c>
      <c r="C25095">
        <v>167</v>
      </c>
      <c r="D25095" t="s">
        <v>11</v>
      </c>
      <c r="E25095" t="s">
        <v>977</v>
      </c>
      <c r="F25095" t="s">
        <v>13</v>
      </c>
      <c r="G25095" s="1">
        <v>3.28</v>
      </c>
      <c r="H25095">
        <v>1</v>
      </c>
      <c r="I25095" t="s">
        <v>14</v>
      </c>
      <c r="J25095" t="s">
        <v>978</v>
      </c>
      <c r="K25095">
        <f>VLOOKUP(J25095,'Prix unitaires'!B:D,3,FALSE)</f>
        <v>0</v>
      </c>
      <c r="L25095" s="11">
        <f t="shared" si="392"/>
        <v>0</v>
      </c>
    </row>
    <row r="25096" spans="1:12" x14ac:dyDescent="0.25">
      <c r="A25096">
        <v>625</v>
      </c>
      <c r="B25096" t="s">
        <v>26</v>
      </c>
      <c r="C25096">
        <v>166</v>
      </c>
      <c r="D25096" t="s">
        <v>11</v>
      </c>
      <c r="E25096" t="s">
        <v>977</v>
      </c>
      <c r="F25096" t="s">
        <v>13</v>
      </c>
      <c r="G25096" s="1">
        <v>3.43</v>
      </c>
      <c r="H25096">
        <v>1</v>
      </c>
      <c r="I25096" t="s">
        <v>14</v>
      </c>
      <c r="J25096" t="s">
        <v>978</v>
      </c>
      <c r="K25096">
        <f>VLOOKUP(J25096,'Prix unitaires'!B:D,3,FALSE)</f>
        <v>0</v>
      </c>
      <c r="L25096" s="11">
        <f t="shared" si="392"/>
        <v>0</v>
      </c>
    </row>
    <row r="25097" spans="1:12" x14ac:dyDescent="0.25">
      <c r="A25097">
        <v>625</v>
      </c>
      <c r="B25097" t="s">
        <v>26</v>
      </c>
      <c r="C25097">
        <v>165</v>
      </c>
      <c r="D25097" t="s">
        <v>11</v>
      </c>
      <c r="E25097" t="s">
        <v>977</v>
      </c>
      <c r="F25097" t="s">
        <v>13</v>
      </c>
      <c r="G25097" s="1">
        <v>8.4499999999999993</v>
      </c>
      <c r="H25097">
        <v>1</v>
      </c>
      <c r="I25097" t="s">
        <v>14</v>
      </c>
      <c r="J25097" t="s">
        <v>978</v>
      </c>
      <c r="K25097">
        <f>VLOOKUP(J25097,'Prix unitaires'!B:D,3,FALSE)</f>
        <v>0</v>
      </c>
      <c r="L25097" s="11">
        <f t="shared" si="392"/>
        <v>0</v>
      </c>
    </row>
    <row r="25098" spans="1:12" x14ac:dyDescent="0.25">
      <c r="A25098">
        <v>625</v>
      </c>
      <c r="B25098" t="s">
        <v>26</v>
      </c>
      <c r="C25098">
        <v>173</v>
      </c>
      <c r="D25098" t="s">
        <v>11</v>
      </c>
      <c r="E25098" t="s">
        <v>977</v>
      </c>
      <c r="F25098" t="s">
        <v>13</v>
      </c>
      <c r="G25098" s="1">
        <v>21.61</v>
      </c>
      <c r="H25098">
        <v>1</v>
      </c>
      <c r="I25098" t="s">
        <v>14</v>
      </c>
      <c r="J25098" t="s">
        <v>978</v>
      </c>
      <c r="K25098">
        <f>VLOOKUP(J25098,'Prix unitaires'!B:D,3,FALSE)</f>
        <v>0</v>
      </c>
      <c r="L25098" s="11">
        <f t="shared" si="392"/>
        <v>0</v>
      </c>
    </row>
    <row r="25099" spans="1:12" x14ac:dyDescent="0.25">
      <c r="A25099">
        <v>625</v>
      </c>
      <c r="B25099" t="s">
        <v>26</v>
      </c>
      <c r="C25099">
        <v>140</v>
      </c>
      <c r="D25099" t="s">
        <v>11</v>
      </c>
      <c r="E25099" t="s">
        <v>977</v>
      </c>
      <c r="F25099" t="s">
        <v>13</v>
      </c>
      <c r="G25099" s="1">
        <v>43.43</v>
      </c>
      <c r="H25099">
        <v>1</v>
      </c>
      <c r="I25099" t="s">
        <v>14</v>
      </c>
      <c r="J25099" t="s">
        <v>978</v>
      </c>
      <c r="K25099">
        <f>VLOOKUP(J25099,'Prix unitaires'!B:D,3,FALSE)</f>
        <v>0</v>
      </c>
      <c r="L25099" s="11">
        <f t="shared" si="392"/>
        <v>0</v>
      </c>
    </row>
    <row r="25100" spans="1:12" x14ac:dyDescent="0.25">
      <c r="A25100">
        <v>625</v>
      </c>
      <c r="B25100" t="s">
        <v>26</v>
      </c>
      <c r="C25100">
        <v>179</v>
      </c>
      <c r="D25100" t="s">
        <v>11</v>
      </c>
      <c r="E25100" t="s">
        <v>977</v>
      </c>
      <c r="F25100" t="s">
        <v>13</v>
      </c>
      <c r="G25100" s="1">
        <v>8.8800000000000008</v>
      </c>
      <c r="H25100">
        <v>1</v>
      </c>
      <c r="I25100" t="s">
        <v>14</v>
      </c>
      <c r="J25100" t="s">
        <v>978</v>
      </c>
      <c r="K25100">
        <f>VLOOKUP(J25100,'Prix unitaires'!B:D,3,FALSE)</f>
        <v>0</v>
      </c>
      <c r="L25100" s="11">
        <f t="shared" si="392"/>
        <v>0</v>
      </c>
    </row>
    <row r="25101" spans="1:12" x14ac:dyDescent="0.25">
      <c r="A25101">
        <v>625</v>
      </c>
      <c r="B25101" t="s">
        <v>26</v>
      </c>
      <c r="C25101">
        <v>177</v>
      </c>
      <c r="D25101" t="s">
        <v>11</v>
      </c>
      <c r="E25101" t="s">
        <v>977</v>
      </c>
      <c r="F25101" t="s">
        <v>13</v>
      </c>
      <c r="G25101" s="1">
        <v>3.47</v>
      </c>
      <c r="H25101">
        <v>1</v>
      </c>
      <c r="I25101" t="s">
        <v>14</v>
      </c>
      <c r="J25101" t="s">
        <v>978</v>
      </c>
      <c r="K25101">
        <f>VLOOKUP(J25101,'Prix unitaires'!B:D,3,FALSE)</f>
        <v>0</v>
      </c>
      <c r="L25101" s="11">
        <f t="shared" si="392"/>
        <v>0</v>
      </c>
    </row>
    <row r="25102" spans="1:12" x14ac:dyDescent="0.25">
      <c r="A25102">
        <v>625</v>
      </c>
      <c r="B25102" t="s">
        <v>26</v>
      </c>
      <c r="C25102">
        <v>178</v>
      </c>
      <c r="D25102" t="s">
        <v>11</v>
      </c>
      <c r="E25102" t="s">
        <v>977</v>
      </c>
      <c r="F25102" t="s">
        <v>13</v>
      </c>
      <c r="G25102" s="1">
        <v>4.05</v>
      </c>
      <c r="H25102">
        <v>1</v>
      </c>
      <c r="I25102" t="s">
        <v>14</v>
      </c>
      <c r="J25102" t="s">
        <v>978</v>
      </c>
      <c r="K25102">
        <f>VLOOKUP(J25102,'Prix unitaires'!B:D,3,FALSE)</f>
        <v>0</v>
      </c>
      <c r="L25102" s="11">
        <f t="shared" si="392"/>
        <v>0</v>
      </c>
    </row>
    <row r="25103" spans="1:12" x14ac:dyDescent="0.25">
      <c r="A25103">
        <v>625</v>
      </c>
      <c r="B25103" t="s">
        <v>26</v>
      </c>
      <c r="C25103">
        <v>174</v>
      </c>
      <c r="D25103" t="s">
        <v>11</v>
      </c>
      <c r="E25103" t="s">
        <v>977</v>
      </c>
      <c r="F25103" t="s">
        <v>13</v>
      </c>
      <c r="G25103" s="1">
        <v>78.59</v>
      </c>
      <c r="H25103">
        <v>1</v>
      </c>
      <c r="I25103" t="s">
        <v>14</v>
      </c>
      <c r="J25103" t="s">
        <v>978</v>
      </c>
      <c r="K25103">
        <f>VLOOKUP(J25103,'Prix unitaires'!B:D,3,FALSE)</f>
        <v>0</v>
      </c>
      <c r="L25103" s="11">
        <f t="shared" si="392"/>
        <v>0</v>
      </c>
    </row>
    <row r="25104" spans="1:12" x14ac:dyDescent="0.25">
      <c r="A25104">
        <v>625</v>
      </c>
      <c r="B25104" t="s">
        <v>26</v>
      </c>
      <c r="C25104">
        <v>175</v>
      </c>
      <c r="D25104" t="s">
        <v>11</v>
      </c>
      <c r="E25104" t="s">
        <v>977</v>
      </c>
      <c r="F25104" t="s">
        <v>13</v>
      </c>
      <c r="G25104" s="1">
        <v>5.15</v>
      </c>
      <c r="H25104">
        <v>1</v>
      </c>
      <c r="I25104" t="s">
        <v>14</v>
      </c>
      <c r="J25104" t="s">
        <v>978</v>
      </c>
      <c r="K25104">
        <f>VLOOKUP(J25104,'Prix unitaires'!B:D,3,FALSE)</f>
        <v>0</v>
      </c>
      <c r="L25104" s="11">
        <f t="shared" si="392"/>
        <v>0</v>
      </c>
    </row>
    <row r="25105" spans="1:12" x14ac:dyDescent="0.25">
      <c r="A25105">
        <v>625</v>
      </c>
      <c r="B25105" t="s">
        <v>26</v>
      </c>
      <c r="C25105">
        <v>141</v>
      </c>
      <c r="D25105" t="s">
        <v>11</v>
      </c>
      <c r="E25105" t="s">
        <v>977</v>
      </c>
      <c r="F25105" t="s">
        <v>13</v>
      </c>
      <c r="G25105" s="1">
        <v>14.62</v>
      </c>
      <c r="H25105">
        <v>1</v>
      </c>
      <c r="I25105" t="s">
        <v>14</v>
      </c>
      <c r="J25105" t="s">
        <v>978</v>
      </c>
      <c r="K25105">
        <f>VLOOKUP(J25105,'Prix unitaires'!B:D,3,FALSE)</f>
        <v>0</v>
      </c>
      <c r="L25105" s="11">
        <f t="shared" si="392"/>
        <v>0</v>
      </c>
    </row>
    <row r="25106" spans="1:12" x14ac:dyDescent="0.25">
      <c r="A25106">
        <v>625</v>
      </c>
      <c r="B25106" t="s">
        <v>26</v>
      </c>
      <c r="C25106">
        <v>142</v>
      </c>
      <c r="D25106" t="s">
        <v>11</v>
      </c>
      <c r="E25106" t="s">
        <v>977</v>
      </c>
      <c r="F25106" t="s">
        <v>13</v>
      </c>
      <c r="G25106" s="1">
        <v>17.13</v>
      </c>
      <c r="H25106">
        <v>1</v>
      </c>
      <c r="I25106" t="s">
        <v>14</v>
      </c>
      <c r="J25106" t="s">
        <v>978</v>
      </c>
      <c r="K25106">
        <f>VLOOKUP(J25106,'Prix unitaires'!B:D,3,FALSE)</f>
        <v>0</v>
      </c>
      <c r="L25106" s="11">
        <f t="shared" si="392"/>
        <v>0</v>
      </c>
    </row>
    <row r="25107" spans="1:12" x14ac:dyDescent="0.25">
      <c r="A25107">
        <v>625</v>
      </c>
      <c r="B25107" t="s">
        <v>26</v>
      </c>
      <c r="C25107">
        <v>143</v>
      </c>
      <c r="D25107" t="s">
        <v>11</v>
      </c>
      <c r="E25107" t="s">
        <v>977</v>
      </c>
      <c r="F25107" t="s">
        <v>13</v>
      </c>
      <c r="G25107" s="1">
        <v>25.54</v>
      </c>
      <c r="H25107">
        <v>1</v>
      </c>
      <c r="I25107" t="s">
        <v>14</v>
      </c>
      <c r="J25107" t="s">
        <v>978</v>
      </c>
      <c r="K25107">
        <f>VLOOKUP(J25107,'Prix unitaires'!B:D,3,FALSE)</f>
        <v>0</v>
      </c>
      <c r="L25107" s="11">
        <f t="shared" si="392"/>
        <v>0</v>
      </c>
    </row>
    <row r="25108" spans="1:12" x14ac:dyDescent="0.25">
      <c r="A25108">
        <v>625</v>
      </c>
      <c r="B25108" t="s">
        <v>26</v>
      </c>
      <c r="C25108">
        <v>144</v>
      </c>
      <c r="D25108" t="s">
        <v>11</v>
      </c>
      <c r="E25108" t="s">
        <v>977</v>
      </c>
      <c r="F25108" t="s">
        <v>13</v>
      </c>
      <c r="G25108" s="1">
        <v>17.27</v>
      </c>
      <c r="H25108">
        <v>1</v>
      </c>
      <c r="I25108" t="s">
        <v>14</v>
      </c>
      <c r="J25108" t="s">
        <v>978</v>
      </c>
      <c r="K25108">
        <f>VLOOKUP(J25108,'Prix unitaires'!B:D,3,FALSE)</f>
        <v>0</v>
      </c>
      <c r="L25108" s="11">
        <f t="shared" si="392"/>
        <v>0</v>
      </c>
    </row>
    <row r="25109" spans="1:12" x14ac:dyDescent="0.25">
      <c r="A25109">
        <v>625</v>
      </c>
      <c r="B25109" t="s">
        <v>26</v>
      </c>
      <c r="C25109">
        <v>145</v>
      </c>
      <c r="D25109" t="s">
        <v>11</v>
      </c>
      <c r="E25109" t="s">
        <v>977</v>
      </c>
      <c r="F25109" t="s">
        <v>13</v>
      </c>
      <c r="G25109" s="1">
        <v>18.100000000000001</v>
      </c>
      <c r="H25109">
        <v>1</v>
      </c>
      <c r="I25109" t="s">
        <v>14</v>
      </c>
      <c r="J25109" t="s">
        <v>978</v>
      </c>
      <c r="K25109">
        <f>VLOOKUP(J25109,'Prix unitaires'!B:D,3,FALSE)</f>
        <v>0</v>
      </c>
      <c r="L25109" s="11">
        <f t="shared" si="392"/>
        <v>0</v>
      </c>
    </row>
    <row r="25110" spans="1:12" x14ac:dyDescent="0.25">
      <c r="A25110">
        <v>625</v>
      </c>
      <c r="B25110" t="s">
        <v>26</v>
      </c>
      <c r="C25110">
        <v>146</v>
      </c>
      <c r="D25110" t="s">
        <v>11</v>
      </c>
      <c r="E25110" t="s">
        <v>977</v>
      </c>
      <c r="F25110" t="s">
        <v>13</v>
      </c>
      <c r="G25110" s="1">
        <v>18.100000000000001</v>
      </c>
      <c r="H25110">
        <v>1</v>
      </c>
      <c r="I25110" t="s">
        <v>14</v>
      </c>
      <c r="J25110" t="s">
        <v>978</v>
      </c>
      <c r="K25110">
        <f>VLOOKUP(J25110,'Prix unitaires'!B:D,3,FALSE)</f>
        <v>0</v>
      </c>
      <c r="L25110" s="11">
        <f t="shared" si="392"/>
        <v>0</v>
      </c>
    </row>
    <row r="25111" spans="1:12" x14ac:dyDescent="0.25">
      <c r="A25111">
        <v>625</v>
      </c>
      <c r="B25111" t="s">
        <v>26</v>
      </c>
      <c r="C25111">
        <v>147</v>
      </c>
      <c r="D25111" t="s">
        <v>11</v>
      </c>
      <c r="E25111" t="s">
        <v>977</v>
      </c>
      <c r="F25111" t="s">
        <v>13</v>
      </c>
      <c r="G25111" s="1">
        <v>15.71</v>
      </c>
      <c r="H25111">
        <v>1</v>
      </c>
      <c r="I25111" t="s">
        <v>14</v>
      </c>
      <c r="J25111" t="s">
        <v>978</v>
      </c>
      <c r="K25111">
        <f>VLOOKUP(J25111,'Prix unitaires'!B:D,3,FALSE)</f>
        <v>0</v>
      </c>
      <c r="L25111" s="11">
        <f t="shared" si="392"/>
        <v>0</v>
      </c>
    </row>
    <row r="25112" spans="1:12" x14ac:dyDescent="0.25">
      <c r="A25112">
        <v>625</v>
      </c>
      <c r="B25112" t="s">
        <v>26</v>
      </c>
      <c r="C25112">
        <v>148</v>
      </c>
      <c r="D25112" t="s">
        <v>11</v>
      </c>
      <c r="E25112" t="s">
        <v>977</v>
      </c>
      <c r="F25112" t="s">
        <v>13</v>
      </c>
      <c r="G25112" s="1">
        <v>17.43</v>
      </c>
      <c r="H25112">
        <v>1</v>
      </c>
      <c r="I25112" t="s">
        <v>14</v>
      </c>
      <c r="J25112" t="s">
        <v>978</v>
      </c>
      <c r="K25112">
        <f>VLOOKUP(J25112,'Prix unitaires'!B:D,3,FALSE)</f>
        <v>0</v>
      </c>
      <c r="L25112" s="11">
        <f t="shared" si="392"/>
        <v>0</v>
      </c>
    </row>
    <row r="25113" spans="1:12" x14ac:dyDescent="0.25">
      <c r="A25113">
        <v>625</v>
      </c>
      <c r="B25113" t="s">
        <v>26</v>
      </c>
      <c r="C25113">
        <v>149</v>
      </c>
      <c r="D25113" t="s">
        <v>11</v>
      </c>
      <c r="E25113" t="s">
        <v>977</v>
      </c>
      <c r="F25113" t="s">
        <v>13</v>
      </c>
      <c r="G25113" s="1">
        <v>18.100000000000001</v>
      </c>
      <c r="H25113">
        <v>1</v>
      </c>
      <c r="I25113" t="s">
        <v>14</v>
      </c>
      <c r="J25113" t="s">
        <v>978</v>
      </c>
      <c r="K25113">
        <f>VLOOKUP(J25113,'Prix unitaires'!B:D,3,FALSE)</f>
        <v>0</v>
      </c>
      <c r="L25113" s="11">
        <f t="shared" si="392"/>
        <v>0</v>
      </c>
    </row>
    <row r="25114" spans="1:12" x14ac:dyDescent="0.25">
      <c r="A25114">
        <v>625</v>
      </c>
      <c r="B25114" t="s">
        <v>26</v>
      </c>
      <c r="C25114">
        <v>150</v>
      </c>
      <c r="D25114" t="s">
        <v>11</v>
      </c>
      <c r="E25114" t="s">
        <v>977</v>
      </c>
      <c r="F25114" t="s">
        <v>13</v>
      </c>
      <c r="G25114" s="1">
        <v>18.100000000000001</v>
      </c>
      <c r="H25114">
        <v>1</v>
      </c>
      <c r="I25114" t="s">
        <v>14</v>
      </c>
      <c r="J25114" t="s">
        <v>978</v>
      </c>
      <c r="K25114">
        <f>VLOOKUP(J25114,'Prix unitaires'!B:D,3,FALSE)</f>
        <v>0</v>
      </c>
      <c r="L25114" s="11">
        <f t="shared" si="392"/>
        <v>0</v>
      </c>
    </row>
    <row r="25115" spans="1:12" x14ac:dyDescent="0.25">
      <c r="A25115">
        <v>625</v>
      </c>
      <c r="B25115" t="s">
        <v>26</v>
      </c>
      <c r="C25115">
        <v>151</v>
      </c>
      <c r="D25115" t="s">
        <v>11</v>
      </c>
      <c r="E25115" t="s">
        <v>977</v>
      </c>
      <c r="F25115" t="s">
        <v>13</v>
      </c>
      <c r="G25115" s="1">
        <v>18.22</v>
      </c>
      <c r="H25115">
        <v>1</v>
      </c>
      <c r="I25115" t="s">
        <v>14</v>
      </c>
      <c r="J25115" t="s">
        <v>978</v>
      </c>
      <c r="K25115">
        <f>VLOOKUP(J25115,'Prix unitaires'!B:D,3,FALSE)</f>
        <v>0</v>
      </c>
      <c r="L25115" s="11">
        <f t="shared" si="392"/>
        <v>0</v>
      </c>
    </row>
    <row r="25116" spans="1:12" x14ac:dyDescent="0.25">
      <c r="A25116">
        <v>625</v>
      </c>
      <c r="B25116" t="s">
        <v>26</v>
      </c>
      <c r="C25116">
        <v>152</v>
      </c>
      <c r="D25116" t="s">
        <v>11</v>
      </c>
      <c r="E25116" t="s">
        <v>977</v>
      </c>
      <c r="F25116" t="s">
        <v>13</v>
      </c>
      <c r="G25116" s="1">
        <v>17.989999999999998</v>
      </c>
      <c r="H25116">
        <v>1</v>
      </c>
      <c r="I25116" t="s">
        <v>14</v>
      </c>
      <c r="J25116" t="s">
        <v>978</v>
      </c>
      <c r="K25116">
        <f>VLOOKUP(J25116,'Prix unitaires'!B:D,3,FALSE)</f>
        <v>0</v>
      </c>
      <c r="L25116" s="11">
        <f t="shared" si="392"/>
        <v>0</v>
      </c>
    </row>
    <row r="25117" spans="1:12" x14ac:dyDescent="0.25">
      <c r="A25117">
        <v>625</v>
      </c>
      <c r="B25117" t="s">
        <v>26</v>
      </c>
      <c r="C25117">
        <v>153</v>
      </c>
      <c r="D25117" t="s">
        <v>11</v>
      </c>
      <c r="E25117" t="s">
        <v>977</v>
      </c>
      <c r="F25117" t="s">
        <v>13</v>
      </c>
      <c r="G25117" s="1">
        <v>13.41</v>
      </c>
      <c r="H25117">
        <v>1</v>
      </c>
      <c r="I25117" t="s">
        <v>14</v>
      </c>
      <c r="J25117" t="s">
        <v>978</v>
      </c>
      <c r="K25117">
        <f>VLOOKUP(J25117,'Prix unitaires'!B:D,3,FALSE)</f>
        <v>0</v>
      </c>
      <c r="L25117" s="11">
        <f t="shared" si="392"/>
        <v>0</v>
      </c>
    </row>
    <row r="25118" spans="1:12" x14ac:dyDescent="0.25">
      <c r="A25118">
        <v>625</v>
      </c>
      <c r="B25118" t="s">
        <v>26</v>
      </c>
      <c r="C25118">
        <v>154</v>
      </c>
      <c r="D25118" t="s">
        <v>11</v>
      </c>
      <c r="E25118" t="s">
        <v>977</v>
      </c>
      <c r="F25118" t="s">
        <v>13</v>
      </c>
      <c r="G25118" s="1">
        <v>17.86</v>
      </c>
      <c r="H25118">
        <v>1</v>
      </c>
      <c r="I25118" t="s">
        <v>14</v>
      </c>
      <c r="J25118" t="s">
        <v>978</v>
      </c>
      <c r="K25118">
        <f>VLOOKUP(J25118,'Prix unitaires'!B:D,3,FALSE)</f>
        <v>0</v>
      </c>
      <c r="L25118" s="11">
        <f t="shared" si="392"/>
        <v>0</v>
      </c>
    </row>
    <row r="25119" spans="1:12" x14ac:dyDescent="0.25">
      <c r="A25119">
        <v>625</v>
      </c>
      <c r="B25119" t="s">
        <v>26</v>
      </c>
      <c r="C25119">
        <v>156</v>
      </c>
      <c r="D25119" t="s">
        <v>11</v>
      </c>
      <c r="E25119" t="s">
        <v>977</v>
      </c>
      <c r="F25119" t="s">
        <v>13</v>
      </c>
      <c r="G25119" s="1">
        <v>16.68</v>
      </c>
      <c r="H25119">
        <v>1</v>
      </c>
      <c r="I25119" t="s">
        <v>14</v>
      </c>
      <c r="J25119" t="s">
        <v>978</v>
      </c>
      <c r="K25119">
        <f>VLOOKUP(J25119,'Prix unitaires'!B:D,3,FALSE)</f>
        <v>0</v>
      </c>
      <c r="L25119" s="11">
        <f t="shared" si="392"/>
        <v>0</v>
      </c>
    </row>
    <row r="25120" spans="1:12" x14ac:dyDescent="0.25">
      <c r="A25120">
        <v>625</v>
      </c>
      <c r="B25120" t="s">
        <v>26</v>
      </c>
      <c r="C25120">
        <v>157</v>
      </c>
      <c r="D25120" t="s">
        <v>11</v>
      </c>
      <c r="E25120" t="s">
        <v>977</v>
      </c>
      <c r="F25120" t="s">
        <v>13</v>
      </c>
      <c r="G25120" s="1">
        <v>16.07</v>
      </c>
      <c r="H25120">
        <v>1</v>
      </c>
      <c r="I25120" t="s">
        <v>14</v>
      </c>
      <c r="J25120" t="s">
        <v>978</v>
      </c>
      <c r="K25120">
        <f>VLOOKUP(J25120,'Prix unitaires'!B:D,3,FALSE)</f>
        <v>0</v>
      </c>
      <c r="L25120" s="11">
        <f t="shared" si="392"/>
        <v>0</v>
      </c>
    </row>
    <row r="25121" spans="1:12" x14ac:dyDescent="0.25">
      <c r="A25121">
        <v>625</v>
      </c>
      <c r="B25121" t="s">
        <v>26</v>
      </c>
      <c r="C25121">
        <v>158</v>
      </c>
      <c r="D25121" t="s">
        <v>11</v>
      </c>
      <c r="E25121" t="s">
        <v>977</v>
      </c>
      <c r="F25121" t="s">
        <v>13</v>
      </c>
      <c r="G25121" s="1">
        <v>28.46</v>
      </c>
      <c r="H25121">
        <v>1</v>
      </c>
      <c r="I25121" t="s">
        <v>14</v>
      </c>
      <c r="J25121" t="s">
        <v>978</v>
      </c>
      <c r="K25121">
        <f>VLOOKUP(J25121,'Prix unitaires'!B:D,3,FALSE)</f>
        <v>0</v>
      </c>
      <c r="L25121" s="11">
        <f t="shared" si="392"/>
        <v>0</v>
      </c>
    </row>
    <row r="25122" spans="1:12" x14ac:dyDescent="0.25">
      <c r="A25122">
        <v>625</v>
      </c>
      <c r="B25122" t="s">
        <v>26</v>
      </c>
      <c r="C25122">
        <v>159</v>
      </c>
      <c r="D25122" t="s">
        <v>11</v>
      </c>
      <c r="E25122" t="s">
        <v>977</v>
      </c>
      <c r="F25122" t="s">
        <v>13</v>
      </c>
      <c r="G25122" s="1">
        <v>28.46</v>
      </c>
      <c r="H25122">
        <v>1</v>
      </c>
      <c r="I25122" t="s">
        <v>14</v>
      </c>
      <c r="J25122" t="s">
        <v>978</v>
      </c>
      <c r="K25122">
        <f>VLOOKUP(J25122,'Prix unitaires'!B:D,3,FALSE)</f>
        <v>0</v>
      </c>
      <c r="L25122" s="11">
        <f t="shared" si="392"/>
        <v>0</v>
      </c>
    </row>
    <row r="25123" spans="1:12" x14ac:dyDescent="0.25">
      <c r="A25123">
        <v>625</v>
      </c>
      <c r="B25123" t="s">
        <v>26</v>
      </c>
      <c r="C25123">
        <v>160</v>
      </c>
      <c r="D25123" t="s">
        <v>11</v>
      </c>
      <c r="E25123" t="s">
        <v>977</v>
      </c>
      <c r="F25123" t="s">
        <v>13</v>
      </c>
      <c r="G25123" s="1">
        <v>28.67</v>
      </c>
      <c r="H25123">
        <v>1</v>
      </c>
      <c r="I25123" t="s">
        <v>14</v>
      </c>
      <c r="J25123" t="s">
        <v>978</v>
      </c>
      <c r="K25123">
        <f>VLOOKUP(J25123,'Prix unitaires'!B:D,3,FALSE)</f>
        <v>0</v>
      </c>
      <c r="L25123" s="11">
        <f t="shared" si="392"/>
        <v>0</v>
      </c>
    </row>
    <row r="25124" spans="1:12" x14ac:dyDescent="0.25">
      <c r="A25124">
        <v>625</v>
      </c>
      <c r="B25124" t="s">
        <v>26</v>
      </c>
      <c r="C25124">
        <v>161</v>
      </c>
      <c r="D25124" t="s">
        <v>11</v>
      </c>
      <c r="E25124" t="s">
        <v>977</v>
      </c>
      <c r="F25124" t="s">
        <v>13</v>
      </c>
      <c r="G25124" s="1">
        <v>12.39</v>
      </c>
      <c r="H25124">
        <v>1</v>
      </c>
      <c r="I25124" t="s">
        <v>14</v>
      </c>
      <c r="J25124" t="s">
        <v>978</v>
      </c>
      <c r="K25124">
        <f>VLOOKUP(J25124,'Prix unitaires'!B:D,3,FALSE)</f>
        <v>0</v>
      </c>
      <c r="L25124" s="11">
        <f t="shared" si="392"/>
        <v>0</v>
      </c>
    </row>
    <row r="25125" spans="1:12" x14ac:dyDescent="0.25">
      <c r="A25125">
        <v>625</v>
      </c>
      <c r="B25125" t="s">
        <v>26</v>
      </c>
      <c r="C25125">
        <v>162</v>
      </c>
      <c r="D25125" t="s">
        <v>11</v>
      </c>
      <c r="E25125" t="s">
        <v>977</v>
      </c>
      <c r="F25125" t="s">
        <v>13</v>
      </c>
      <c r="G25125" s="1">
        <v>27.740000000000002</v>
      </c>
      <c r="H25125">
        <v>1</v>
      </c>
      <c r="I25125" t="s">
        <v>14</v>
      </c>
      <c r="J25125" t="s">
        <v>978</v>
      </c>
      <c r="K25125">
        <f>VLOOKUP(J25125,'Prix unitaires'!B:D,3,FALSE)</f>
        <v>0</v>
      </c>
      <c r="L25125" s="11">
        <f t="shared" si="392"/>
        <v>0</v>
      </c>
    </row>
    <row r="25126" spans="1:12" x14ac:dyDescent="0.25">
      <c r="A25126">
        <v>625</v>
      </c>
      <c r="B25126" t="s">
        <v>144</v>
      </c>
      <c r="C25126">
        <v>201</v>
      </c>
      <c r="D25126" t="s">
        <v>11</v>
      </c>
      <c r="E25126" t="s">
        <v>977</v>
      </c>
      <c r="F25126" t="s">
        <v>13</v>
      </c>
      <c r="G25126" s="1">
        <v>17.82</v>
      </c>
      <c r="H25126">
        <v>1</v>
      </c>
      <c r="I25126" t="s">
        <v>14</v>
      </c>
      <c r="J25126" t="s">
        <v>978</v>
      </c>
      <c r="K25126">
        <f>VLOOKUP(J25126,'Prix unitaires'!B:D,3,FALSE)</f>
        <v>0</v>
      </c>
      <c r="L25126" s="11">
        <f t="shared" si="392"/>
        <v>0</v>
      </c>
    </row>
    <row r="25127" spans="1:12" x14ac:dyDescent="0.25">
      <c r="A25127">
        <v>625</v>
      </c>
      <c r="B25127" t="s">
        <v>144</v>
      </c>
      <c r="C25127">
        <v>203</v>
      </c>
      <c r="D25127" t="s">
        <v>11</v>
      </c>
      <c r="E25127" t="s">
        <v>977</v>
      </c>
      <c r="F25127" t="s">
        <v>13</v>
      </c>
      <c r="G25127" s="1">
        <v>17.86</v>
      </c>
      <c r="H25127">
        <v>1</v>
      </c>
      <c r="I25127" t="s">
        <v>14</v>
      </c>
      <c r="J25127" t="s">
        <v>978</v>
      </c>
      <c r="K25127">
        <f>VLOOKUP(J25127,'Prix unitaires'!B:D,3,FALSE)</f>
        <v>0</v>
      </c>
      <c r="L25127" s="11">
        <f t="shared" si="392"/>
        <v>0</v>
      </c>
    </row>
    <row r="25128" spans="1:12" x14ac:dyDescent="0.25">
      <c r="A25128">
        <v>625</v>
      </c>
      <c r="B25128" t="s">
        <v>144</v>
      </c>
      <c r="C25128">
        <v>204</v>
      </c>
      <c r="D25128" t="s">
        <v>11</v>
      </c>
      <c r="E25128" t="s">
        <v>977</v>
      </c>
      <c r="F25128" t="s">
        <v>13</v>
      </c>
      <c r="G25128" s="1">
        <v>18.05</v>
      </c>
      <c r="H25128">
        <v>1</v>
      </c>
      <c r="I25128" t="s">
        <v>14</v>
      </c>
      <c r="J25128" t="s">
        <v>978</v>
      </c>
      <c r="K25128">
        <f>VLOOKUP(J25128,'Prix unitaires'!B:D,3,FALSE)</f>
        <v>0</v>
      </c>
      <c r="L25128" s="11">
        <f t="shared" si="392"/>
        <v>0</v>
      </c>
    </row>
    <row r="25129" spans="1:12" x14ac:dyDescent="0.25">
      <c r="A25129">
        <v>625</v>
      </c>
      <c r="B25129" t="s">
        <v>144</v>
      </c>
      <c r="C25129">
        <v>205</v>
      </c>
      <c r="D25129" t="s">
        <v>11</v>
      </c>
      <c r="E25129" t="s">
        <v>977</v>
      </c>
      <c r="F25129" t="s">
        <v>13</v>
      </c>
      <c r="G25129" s="1">
        <v>19.059999999999999</v>
      </c>
      <c r="H25129">
        <v>1</v>
      </c>
      <c r="I25129" t="s">
        <v>14</v>
      </c>
      <c r="J25129" t="s">
        <v>978</v>
      </c>
      <c r="K25129">
        <f>VLOOKUP(J25129,'Prix unitaires'!B:D,3,FALSE)</f>
        <v>0</v>
      </c>
      <c r="L25129" s="11">
        <f t="shared" si="392"/>
        <v>0</v>
      </c>
    </row>
    <row r="25130" spans="1:12" x14ac:dyDescent="0.25">
      <c r="A25130">
        <v>625</v>
      </c>
      <c r="B25130" t="s">
        <v>144</v>
      </c>
      <c r="C25130">
        <v>206</v>
      </c>
      <c r="D25130" t="s">
        <v>11</v>
      </c>
      <c r="E25130" t="s">
        <v>977</v>
      </c>
      <c r="F25130" t="s">
        <v>13</v>
      </c>
      <c r="G25130" s="1">
        <v>18.100000000000001</v>
      </c>
      <c r="H25130">
        <v>1</v>
      </c>
      <c r="I25130" t="s">
        <v>14</v>
      </c>
      <c r="J25130" t="s">
        <v>978</v>
      </c>
      <c r="K25130">
        <f>VLOOKUP(J25130,'Prix unitaires'!B:D,3,FALSE)</f>
        <v>0</v>
      </c>
      <c r="L25130" s="11">
        <f t="shared" si="392"/>
        <v>0</v>
      </c>
    </row>
    <row r="25131" spans="1:12" x14ac:dyDescent="0.25">
      <c r="A25131">
        <v>625</v>
      </c>
      <c r="B25131" t="s">
        <v>144</v>
      </c>
      <c r="C25131">
        <v>207</v>
      </c>
      <c r="D25131" t="s">
        <v>11</v>
      </c>
      <c r="E25131" t="s">
        <v>977</v>
      </c>
      <c r="F25131" t="s">
        <v>13</v>
      </c>
      <c r="G25131" s="1">
        <v>18.100000000000001</v>
      </c>
      <c r="H25131">
        <v>1</v>
      </c>
      <c r="I25131" t="s">
        <v>14</v>
      </c>
      <c r="J25131" t="s">
        <v>978</v>
      </c>
      <c r="K25131">
        <f>VLOOKUP(J25131,'Prix unitaires'!B:D,3,FALSE)</f>
        <v>0</v>
      </c>
      <c r="L25131" s="11">
        <f t="shared" si="392"/>
        <v>0</v>
      </c>
    </row>
    <row r="25132" spans="1:12" x14ac:dyDescent="0.25">
      <c r="A25132">
        <v>625</v>
      </c>
      <c r="B25132" t="s">
        <v>144</v>
      </c>
      <c r="C25132">
        <v>208</v>
      </c>
      <c r="D25132" t="s">
        <v>11</v>
      </c>
      <c r="E25132" t="s">
        <v>977</v>
      </c>
      <c r="F25132" t="s">
        <v>13</v>
      </c>
      <c r="G25132" s="1">
        <v>17.07</v>
      </c>
      <c r="H25132">
        <v>1</v>
      </c>
      <c r="I25132" t="s">
        <v>14</v>
      </c>
      <c r="J25132" t="s">
        <v>978</v>
      </c>
      <c r="K25132">
        <f>VLOOKUP(J25132,'Prix unitaires'!B:D,3,FALSE)</f>
        <v>0</v>
      </c>
      <c r="L25132" s="11">
        <f t="shared" si="392"/>
        <v>0</v>
      </c>
    </row>
    <row r="25133" spans="1:12" x14ac:dyDescent="0.25">
      <c r="A25133">
        <v>625</v>
      </c>
      <c r="B25133" t="s">
        <v>144</v>
      </c>
      <c r="C25133">
        <v>209</v>
      </c>
      <c r="D25133" t="s">
        <v>11</v>
      </c>
      <c r="E25133" t="s">
        <v>977</v>
      </c>
      <c r="F25133" t="s">
        <v>13</v>
      </c>
      <c r="G25133" s="1">
        <v>13.12</v>
      </c>
      <c r="H25133">
        <v>1</v>
      </c>
      <c r="I25133" t="s">
        <v>14</v>
      </c>
      <c r="J25133" t="s">
        <v>978</v>
      </c>
      <c r="K25133">
        <f>VLOOKUP(J25133,'Prix unitaires'!B:D,3,FALSE)</f>
        <v>0</v>
      </c>
      <c r="L25133" s="11">
        <f t="shared" si="392"/>
        <v>0</v>
      </c>
    </row>
    <row r="25134" spans="1:12" x14ac:dyDescent="0.25">
      <c r="A25134">
        <v>625</v>
      </c>
      <c r="B25134" t="s">
        <v>144</v>
      </c>
      <c r="C25134">
        <v>210</v>
      </c>
      <c r="D25134" t="s">
        <v>11</v>
      </c>
      <c r="E25134" t="s">
        <v>977</v>
      </c>
      <c r="F25134" t="s">
        <v>13</v>
      </c>
      <c r="G25134" s="1">
        <v>12.35</v>
      </c>
      <c r="H25134">
        <v>1</v>
      </c>
      <c r="I25134" t="s">
        <v>14</v>
      </c>
      <c r="J25134" t="s">
        <v>978</v>
      </c>
      <c r="K25134">
        <f>VLOOKUP(J25134,'Prix unitaires'!B:D,3,FALSE)</f>
        <v>0</v>
      </c>
      <c r="L25134" s="11">
        <f t="shared" si="392"/>
        <v>0</v>
      </c>
    </row>
    <row r="25135" spans="1:12" x14ac:dyDescent="0.25">
      <c r="A25135">
        <v>625</v>
      </c>
      <c r="B25135" t="s">
        <v>144</v>
      </c>
      <c r="C25135">
        <v>211</v>
      </c>
      <c r="D25135" t="s">
        <v>11</v>
      </c>
      <c r="E25135" t="s">
        <v>977</v>
      </c>
      <c r="F25135" t="s">
        <v>13</v>
      </c>
      <c r="G25135" s="1">
        <v>18.27</v>
      </c>
      <c r="H25135">
        <v>1</v>
      </c>
      <c r="I25135" t="s">
        <v>14</v>
      </c>
      <c r="J25135" t="s">
        <v>978</v>
      </c>
      <c r="K25135">
        <f>VLOOKUP(J25135,'Prix unitaires'!B:D,3,FALSE)</f>
        <v>0</v>
      </c>
      <c r="L25135" s="11">
        <f t="shared" si="392"/>
        <v>0</v>
      </c>
    </row>
    <row r="25136" spans="1:12" x14ac:dyDescent="0.25">
      <c r="A25136">
        <v>625</v>
      </c>
      <c r="B25136" t="s">
        <v>144</v>
      </c>
      <c r="C25136">
        <v>212</v>
      </c>
      <c r="D25136" t="s">
        <v>11</v>
      </c>
      <c r="E25136" t="s">
        <v>977</v>
      </c>
      <c r="F25136" t="s">
        <v>13</v>
      </c>
      <c r="G25136" s="1">
        <v>12.2</v>
      </c>
      <c r="H25136">
        <v>1</v>
      </c>
      <c r="I25136" t="s">
        <v>14</v>
      </c>
      <c r="J25136" t="s">
        <v>978</v>
      </c>
      <c r="K25136">
        <f>VLOOKUP(J25136,'Prix unitaires'!B:D,3,FALSE)</f>
        <v>0</v>
      </c>
      <c r="L25136" s="11">
        <f t="shared" si="392"/>
        <v>0</v>
      </c>
    </row>
    <row r="25137" spans="1:12" x14ac:dyDescent="0.25">
      <c r="A25137">
        <v>625</v>
      </c>
      <c r="B25137" t="s">
        <v>144</v>
      </c>
      <c r="C25137">
        <v>213</v>
      </c>
      <c r="D25137" t="s">
        <v>11</v>
      </c>
      <c r="E25137" t="s">
        <v>977</v>
      </c>
      <c r="F25137" t="s">
        <v>13</v>
      </c>
      <c r="G25137" s="1">
        <v>18.29</v>
      </c>
      <c r="H25137">
        <v>1</v>
      </c>
      <c r="I25137" t="s">
        <v>14</v>
      </c>
      <c r="J25137" t="s">
        <v>978</v>
      </c>
      <c r="K25137">
        <f>VLOOKUP(J25137,'Prix unitaires'!B:D,3,FALSE)</f>
        <v>0</v>
      </c>
      <c r="L25137" s="11">
        <f t="shared" si="392"/>
        <v>0</v>
      </c>
    </row>
    <row r="25138" spans="1:12" x14ac:dyDescent="0.25">
      <c r="A25138">
        <v>625</v>
      </c>
      <c r="B25138" t="s">
        <v>144</v>
      </c>
      <c r="C25138">
        <v>214</v>
      </c>
      <c r="D25138" t="s">
        <v>11</v>
      </c>
      <c r="E25138" t="s">
        <v>977</v>
      </c>
      <c r="F25138" t="s">
        <v>13</v>
      </c>
      <c r="G25138" s="1">
        <v>18.29</v>
      </c>
      <c r="H25138">
        <v>1</v>
      </c>
      <c r="I25138" t="s">
        <v>14</v>
      </c>
      <c r="J25138" t="s">
        <v>978</v>
      </c>
      <c r="K25138">
        <f>VLOOKUP(J25138,'Prix unitaires'!B:D,3,FALSE)</f>
        <v>0</v>
      </c>
      <c r="L25138" s="11">
        <f t="shared" si="392"/>
        <v>0</v>
      </c>
    </row>
    <row r="25139" spans="1:12" x14ac:dyDescent="0.25">
      <c r="A25139">
        <v>625</v>
      </c>
      <c r="B25139" t="s">
        <v>144</v>
      </c>
      <c r="C25139">
        <v>215</v>
      </c>
      <c r="D25139" t="s">
        <v>11</v>
      </c>
      <c r="E25139" t="s">
        <v>977</v>
      </c>
      <c r="F25139" t="s">
        <v>13</v>
      </c>
      <c r="G25139" s="1">
        <v>17.71</v>
      </c>
      <c r="H25139">
        <v>1</v>
      </c>
      <c r="I25139" t="s">
        <v>14</v>
      </c>
      <c r="J25139" t="s">
        <v>978</v>
      </c>
      <c r="K25139">
        <f>VLOOKUP(J25139,'Prix unitaires'!B:D,3,FALSE)</f>
        <v>0</v>
      </c>
      <c r="L25139" s="11">
        <f t="shared" si="392"/>
        <v>0</v>
      </c>
    </row>
    <row r="25140" spans="1:12" x14ac:dyDescent="0.25">
      <c r="A25140">
        <v>625</v>
      </c>
      <c r="B25140" t="s">
        <v>144</v>
      </c>
      <c r="C25140">
        <v>216</v>
      </c>
      <c r="D25140" t="s">
        <v>11</v>
      </c>
      <c r="E25140" t="s">
        <v>977</v>
      </c>
      <c r="F25140" t="s">
        <v>13</v>
      </c>
      <c r="G25140" s="1">
        <v>17.670000000000002</v>
      </c>
      <c r="H25140">
        <v>1</v>
      </c>
      <c r="I25140" t="s">
        <v>14</v>
      </c>
      <c r="J25140" t="s">
        <v>978</v>
      </c>
      <c r="K25140">
        <f>VLOOKUP(J25140,'Prix unitaires'!B:D,3,FALSE)</f>
        <v>0</v>
      </c>
      <c r="L25140" s="11">
        <f t="shared" si="392"/>
        <v>0</v>
      </c>
    </row>
    <row r="25141" spans="1:12" x14ac:dyDescent="0.25">
      <c r="A25141">
        <v>625</v>
      </c>
      <c r="B25141" t="s">
        <v>144</v>
      </c>
      <c r="C25141">
        <v>218</v>
      </c>
      <c r="D25141" t="s">
        <v>11</v>
      </c>
      <c r="E25141" t="s">
        <v>977</v>
      </c>
      <c r="F25141" t="s">
        <v>13</v>
      </c>
      <c r="G25141" s="1">
        <v>17.93</v>
      </c>
      <c r="H25141">
        <v>1</v>
      </c>
      <c r="I25141" t="s">
        <v>14</v>
      </c>
      <c r="J25141" t="s">
        <v>978</v>
      </c>
      <c r="K25141">
        <f>VLOOKUP(J25141,'Prix unitaires'!B:D,3,FALSE)</f>
        <v>0</v>
      </c>
      <c r="L25141" s="11">
        <f t="shared" si="392"/>
        <v>0</v>
      </c>
    </row>
    <row r="25142" spans="1:12" x14ac:dyDescent="0.25">
      <c r="A25142">
        <v>625</v>
      </c>
      <c r="B25142" t="s">
        <v>144</v>
      </c>
      <c r="C25142">
        <v>219</v>
      </c>
      <c r="D25142" t="s">
        <v>11</v>
      </c>
      <c r="E25142" t="s">
        <v>977</v>
      </c>
      <c r="F25142" t="s">
        <v>13</v>
      </c>
      <c r="G25142" s="1">
        <v>14.52</v>
      </c>
      <c r="H25142">
        <v>1</v>
      </c>
      <c r="I25142" t="s">
        <v>14</v>
      </c>
      <c r="J25142" t="s">
        <v>978</v>
      </c>
      <c r="K25142">
        <f>VLOOKUP(J25142,'Prix unitaires'!B:D,3,FALSE)</f>
        <v>0</v>
      </c>
      <c r="L25142" s="11">
        <f t="shared" si="392"/>
        <v>0</v>
      </c>
    </row>
    <row r="25143" spans="1:12" x14ac:dyDescent="0.25">
      <c r="A25143">
        <v>625</v>
      </c>
      <c r="B25143" t="s">
        <v>144</v>
      </c>
      <c r="C25143">
        <v>220</v>
      </c>
      <c r="D25143" t="s">
        <v>11</v>
      </c>
      <c r="E25143" t="s">
        <v>977</v>
      </c>
      <c r="F25143" t="s">
        <v>13</v>
      </c>
      <c r="G25143" s="1">
        <v>11.84</v>
      </c>
      <c r="H25143">
        <v>1</v>
      </c>
      <c r="I25143" t="s">
        <v>14</v>
      </c>
      <c r="J25143" t="s">
        <v>978</v>
      </c>
      <c r="K25143">
        <f>VLOOKUP(J25143,'Prix unitaires'!B:D,3,FALSE)</f>
        <v>0</v>
      </c>
      <c r="L25143" s="11">
        <f t="shared" si="392"/>
        <v>0</v>
      </c>
    </row>
    <row r="25144" spans="1:12" x14ac:dyDescent="0.25">
      <c r="A25144">
        <v>625</v>
      </c>
      <c r="B25144" t="s">
        <v>144</v>
      </c>
      <c r="C25144">
        <v>221</v>
      </c>
      <c r="D25144" t="s">
        <v>11</v>
      </c>
      <c r="E25144" t="s">
        <v>977</v>
      </c>
      <c r="F25144" t="s">
        <v>13</v>
      </c>
      <c r="G25144" s="1">
        <v>26.37</v>
      </c>
      <c r="H25144">
        <v>1</v>
      </c>
      <c r="I25144" t="s">
        <v>14</v>
      </c>
      <c r="J25144" t="s">
        <v>978</v>
      </c>
      <c r="K25144">
        <f>VLOOKUP(J25144,'Prix unitaires'!B:D,3,FALSE)</f>
        <v>0</v>
      </c>
      <c r="L25144" s="11">
        <f t="shared" si="392"/>
        <v>0</v>
      </c>
    </row>
    <row r="25145" spans="1:12" x14ac:dyDescent="0.25">
      <c r="A25145">
        <v>625</v>
      </c>
      <c r="B25145" t="s">
        <v>144</v>
      </c>
      <c r="C25145">
        <v>222</v>
      </c>
      <c r="D25145" t="s">
        <v>11</v>
      </c>
      <c r="E25145" t="s">
        <v>977</v>
      </c>
      <c r="F25145" t="s">
        <v>13</v>
      </c>
      <c r="G25145" s="1">
        <v>17.75</v>
      </c>
      <c r="H25145">
        <v>1</v>
      </c>
      <c r="I25145" t="s">
        <v>14</v>
      </c>
      <c r="J25145" t="s">
        <v>978</v>
      </c>
      <c r="K25145">
        <f>VLOOKUP(J25145,'Prix unitaires'!B:D,3,FALSE)</f>
        <v>0</v>
      </c>
      <c r="L25145" s="11">
        <f t="shared" si="392"/>
        <v>0</v>
      </c>
    </row>
    <row r="25146" spans="1:12" x14ac:dyDescent="0.25">
      <c r="A25146">
        <v>625</v>
      </c>
      <c r="B25146" t="s">
        <v>144</v>
      </c>
      <c r="C25146">
        <v>225</v>
      </c>
      <c r="D25146" t="s">
        <v>11</v>
      </c>
      <c r="E25146" t="s">
        <v>977</v>
      </c>
      <c r="F25146" t="s">
        <v>13</v>
      </c>
      <c r="G25146" s="1">
        <v>21.73</v>
      </c>
      <c r="H25146">
        <v>1</v>
      </c>
      <c r="I25146" t="s">
        <v>14</v>
      </c>
      <c r="J25146" t="s">
        <v>978</v>
      </c>
      <c r="K25146">
        <f>VLOOKUP(J25146,'Prix unitaires'!B:D,3,FALSE)</f>
        <v>0</v>
      </c>
      <c r="L25146" s="11">
        <f t="shared" si="392"/>
        <v>0</v>
      </c>
    </row>
    <row r="25147" spans="1:12" x14ac:dyDescent="0.25">
      <c r="A25147">
        <v>625</v>
      </c>
      <c r="B25147" t="s">
        <v>144</v>
      </c>
      <c r="C25147">
        <v>227</v>
      </c>
      <c r="D25147" t="s">
        <v>11</v>
      </c>
      <c r="E25147" t="s">
        <v>977</v>
      </c>
      <c r="F25147" t="s">
        <v>13</v>
      </c>
      <c r="G25147" s="1">
        <v>28.11</v>
      </c>
      <c r="H25147">
        <v>1</v>
      </c>
      <c r="I25147" t="s">
        <v>14</v>
      </c>
      <c r="J25147" t="s">
        <v>978</v>
      </c>
      <c r="K25147">
        <f>VLOOKUP(J25147,'Prix unitaires'!B:D,3,FALSE)</f>
        <v>0</v>
      </c>
      <c r="L25147" s="11">
        <f t="shared" si="392"/>
        <v>0</v>
      </c>
    </row>
    <row r="25148" spans="1:12" x14ac:dyDescent="0.25">
      <c r="A25148">
        <v>625</v>
      </c>
      <c r="B25148" t="s">
        <v>144</v>
      </c>
      <c r="C25148">
        <v>228</v>
      </c>
      <c r="D25148" t="s">
        <v>11</v>
      </c>
      <c r="E25148" t="s">
        <v>977</v>
      </c>
      <c r="F25148" t="s">
        <v>13</v>
      </c>
      <c r="G25148" s="1">
        <v>16.760000000000002</v>
      </c>
      <c r="H25148">
        <v>1</v>
      </c>
      <c r="I25148" t="s">
        <v>14</v>
      </c>
      <c r="J25148" t="s">
        <v>978</v>
      </c>
      <c r="K25148">
        <f>VLOOKUP(J25148,'Prix unitaires'!B:D,3,FALSE)</f>
        <v>0</v>
      </c>
      <c r="L25148" s="11">
        <f t="shared" si="392"/>
        <v>0</v>
      </c>
    </row>
    <row r="25149" spans="1:12" x14ac:dyDescent="0.25">
      <c r="A25149">
        <v>625</v>
      </c>
      <c r="B25149" t="s">
        <v>144</v>
      </c>
      <c r="C25149">
        <v>231</v>
      </c>
      <c r="D25149" t="s">
        <v>11</v>
      </c>
      <c r="E25149" t="s">
        <v>977</v>
      </c>
      <c r="F25149" t="s">
        <v>13</v>
      </c>
      <c r="G25149" s="1">
        <v>17.5</v>
      </c>
      <c r="H25149">
        <v>1</v>
      </c>
      <c r="I25149" t="s">
        <v>14</v>
      </c>
      <c r="J25149" t="s">
        <v>978</v>
      </c>
      <c r="K25149">
        <f>VLOOKUP(J25149,'Prix unitaires'!B:D,3,FALSE)</f>
        <v>0</v>
      </c>
      <c r="L25149" s="11">
        <f t="shared" si="392"/>
        <v>0</v>
      </c>
    </row>
    <row r="25150" spans="1:12" x14ac:dyDescent="0.25">
      <c r="A25150">
        <v>625</v>
      </c>
      <c r="B25150" t="s">
        <v>144</v>
      </c>
      <c r="C25150">
        <v>232</v>
      </c>
      <c r="D25150" t="s">
        <v>11</v>
      </c>
      <c r="E25150" t="s">
        <v>977</v>
      </c>
      <c r="F25150" t="s">
        <v>13</v>
      </c>
      <c r="G25150" s="1">
        <v>19.28</v>
      </c>
      <c r="H25150">
        <v>1</v>
      </c>
      <c r="I25150" t="s">
        <v>14</v>
      </c>
      <c r="J25150" t="s">
        <v>978</v>
      </c>
      <c r="K25150">
        <f>VLOOKUP(J25150,'Prix unitaires'!B:D,3,FALSE)</f>
        <v>0</v>
      </c>
      <c r="L25150" s="11">
        <f t="shared" si="392"/>
        <v>0</v>
      </c>
    </row>
    <row r="25151" spans="1:12" x14ac:dyDescent="0.25">
      <c r="A25151">
        <v>625</v>
      </c>
      <c r="B25151" t="s">
        <v>144</v>
      </c>
      <c r="C25151">
        <v>236</v>
      </c>
      <c r="D25151" t="s">
        <v>11</v>
      </c>
      <c r="E25151" t="s">
        <v>977</v>
      </c>
      <c r="F25151" t="s">
        <v>13</v>
      </c>
      <c r="G25151" s="1">
        <v>17.95</v>
      </c>
      <c r="H25151">
        <v>1</v>
      </c>
      <c r="I25151" t="s">
        <v>14</v>
      </c>
      <c r="J25151" t="s">
        <v>978</v>
      </c>
      <c r="K25151">
        <f>VLOOKUP(J25151,'Prix unitaires'!B:D,3,FALSE)</f>
        <v>0</v>
      </c>
      <c r="L25151" s="11">
        <f t="shared" si="392"/>
        <v>0</v>
      </c>
    </row>
    <row r="25152" spans="1:12" x14ac:dyDescent="0.25">
      <c r="A25152">
        <v>625</v>
      </c>
      <c r="B25152" t="s">
        <v>144</v>
      </c>
      <c r="C25152">
        <v>223</v>
      </c>
      <c r="D25152" t="s">
        <v>11</v>
      </c>
      <c r="E25152" t="s">
        <v>977</v>
      </c>
      <c r="F25152" t="s">
        <v>13</v>
      </c>
      <c r="G25152" s="1">
        <v>21.05</v>
      </c>
      <c r="H25152">
        <v>1</v>
      </c>
      <c r="I25152" t="s">
        <v>14</v>
      </c>
      <c r="J25152" t="s">
        <v>978</v>
      </c>
      <c r="K25152">
        <f>VLOOKUP(J25152,'Prix unitaires'!B:D,3,FALSE)</f>
        <v>0</v>
      </c>
      <c r="L25152" s="11">
        <f t="shared" si="392"/>
        <v>0</v>
      </c>
    </row>
    <row r="25153" spans="1:12" x14ac:dyDescent="0.25">
      <c r="A25153">
        <v>625</v>
      </c>
      <c r="B25153" t="s">
        <v>144</v>
      </c>
      <c r="C25153">
        <v>224</v>
      </c>
      <c r="D25153" t="s">
        <v>11</v>
      </c>
      <c r="E25153" t="s">
        <v>977</v>
      </c>
      <c r="F25153" t="s">
        <v>13</v>
      </c>
      <c r="G25153" s="1">
        <v>21.26</v>
      </c>
      <c r="H25153">
        <v>1</v>
      </c>
      <c r="I25153" t="s">
        <v>14</v>
      </c>
      <c r="J25153" t="s">
        <v>978</v>
      </c>
      <c r="K25153">
        <f>VLOOKUP(J25153,'Prix unitaires'!B:D,3,FALSE)</f>
        <v>0</v>
      </c>
      <c r="L25153" s="11">
        <f t="shared" si="392"/>
        <v>0</v>
      </c>
    </row>
    <row r="25154" spans="1:12" x14ac:dyDescent="0.25">
      <c r="A25154">
        <v>625</v>
      </c>
      <c r="B25154" t="s">
        <v>144</v>
      </c>
      <c r="C25154">
        <v>278</v>
      </c>
      <c r="D25154" t="s">
        <v>11</v>
      </c>
      <c r="E25154" t="s">
        <v>977</v>
      </c>
      <c r="F25154" t="s">
        <v>13</v>
      </c>
      <c r="G25154" s="1">
        <v>29.79</v>
      </c>
      <c r="H25154">
        <v>1</v>
      </c>
      <c r="I25154" t="s">
        <v>14</v>
      </c>
      <c r="J25154" t="s">
        <v>978</v>
      </c>
      <c r="K25154">
        <f>VLOOKUP(J25154,'Prix unitaires'!B:D,3,FALSE)</f>
        <v>0</v>
      </c>
      <c r="L25154" s="11">
        <f t="shared" si="392"/>
        <v>0</v>
      </c>
    </row>
    <row r="25155" spans="1:12" x14ac:dyDescent="0.25">
      <c r="A25155">
        <v>625</v>
      </c>
      <c r="B25155" t="s">
        <v>144</v>
      </c>
      <c r="C25155">
        <v>276</v>
      </c>
      <c r="D25155" t="s">
        <v>11</v>
      </c>
      <c r="E25155" t="s">
        <v>977</v>
      </c>
      <c r="F25155" t="s">
        <v>13</v>
      </c>
      <c r="G25155" s="1">
        <v>74.17</v>
      </c>
      <c r="H25155">
        <v>1</v>
      </c>
      <c r="I25155" t="s">
        <v>14</v>
      </c>
      <c r="J25155" t="s">
        <v>978</v>
      </c>
      <c r="K25155">
        <f>VLOOKUP(J25155,'Prix unitaires'!B:D,3,FALSE)</f>
        <v>0</v>
      </c>
      <c r="L25155" s="11">
        <f t="shared" ref="L25155:L25218" si="393">(G25155*H25155)*K25155</f>
        <v>0</v>
      </c>
    </row>
    <row r="25156" spans="1:12" x14ac:dyDescent="0.25">
      <c r="A25156">
        <v>625</v>
      </c>
      <c r="B25156" t="s">
        <v>144</v>
      </c>
      <c r="C25156">
        <v>277</v>
      </c>
      <c r="D25156" t="s">
        <v>11</v>
      </c>
      <c r="E25156" t="s">
        <v>977</v>
      </c>
      <c r="F25156" t="s">
        <v>13</v>
      </c>
      <c r="G25156" s="1">
        <v>27.43</v>
      </c>
      <c r="H25156">
        <v>1</v>
      </c>
      <c r="I25156" t="s">
        <v>14</v>
      </c>
      <c r="J25156" t="s">
        <v>978</v>
      </c>
      <c r="K25156">
        <f>VLOOKUP(J25156,'Prix unitaires'!B:D,3,FALSE)</f>
        <v>0</v>
      </c>
      <c r="L25156" s="11">
        <f t="shared" si="393"/>
        <v>0</v>
      </c>
    </row>
    <row r="25157" spans="1:12" x14ac:dyDescent="0.25">
      <c r="A25157">
        <v>625</v>
      </c>
      <c r="B25157" t="s">
        <v>144</v>
      </c>
      <c r="C25157">
        <v>279</v>
      </c>
      <c r="D25157" t="s">
        <v>11</v>
      </c>
      <c r="E25157" t="s">
        <v>977</v>
      </c>
      <c r="F25157" t="s">
        <v>13</v>
      </c>
      <c r="G25157" s="1">
        <v>4.74</v>
      </c>
      <c r="H25157">
        <v>1</v>
      </c>
      <c r="I25157" t="s">
        <v>14</v>
      </c>
      <c r="J25157" t="s">
        <v>978</v>
      </c>
      <c r="K25157">
        <f>VLOOKUP(J25157,'Prix unitaires'!B:D,3,FALSE)</f>
        <v>0</v>
      </c>
      <c r="L25157" s="11">
        <f t="shared" si="393"/>
        <v>0</v>
      </c>
    </row>
    <row r="25158" spans="1:12" x14ac:dyDescent="0.25">
      <c r="A25158">
        <v>625</v>
      </c>
      <c r="B25158" t="s">
        <v>144</v>
      </c>
      <c r="C25158">
        <v>280</v>
      </c>
      <c r="D25158" t="s">
        <v>11</v>
      </c>
      <c r="E25158" t="s">
        <v>977</v>
      </c>
      <c r="F25158" t="s">
        <v>13</v>
      </c>
      <c r="G25158" s="1">
        <v>3.26</v>
      </c>
      <c r="H25158">
        <v>1</v>
      </c>
      <c r="I25158" t="s">
        <v>14</v>
      </c>
      <c r="J25158" t="s">
        <v>978</v>
      </c>
      <c r="K25158">
        <f>VLOOKUP(J25158,'Prix unitaires'!B:D,3,FALSE)</f>
        <v>0</v>
      </c>
      <c r="L25158" s="11">
        <f t="shared" si="393"/>
        <v>0</v>
      </c>
    </row>
    <row r="25159" spans="1:12" x14ac:dyDescent="0.25">
      <c r="A25159">
        <v>625</v>
      </c>
      <c r="B25159" t="s">
        <v>144</v>
      </c>
      <c r="C25159">
        <v>273</v>
      </c>
      <c r="D25159" t="s">
        <v>11</v>
      </c>
      <c r="E25159" t="s">
        <v>977</v>
      </c>
      <c r="F25159" t="s">
        <v>13</v>
      </c>
      <c r="G25159" s="1">
        <v>50.91</v>
      </c>
      <c r="H25159">
        <v>1</v>
      </c>
      <c r="I25159" t="s">
        <v>14</v>
      </c>
      <c r="J25159" t="s">
        <v>978</v>
      </c>
      <c r="K25159">
        <f>VLOOKUP(J25159,'Prix unitaires'!B:D,3,FALSE)</f>
        <v>0</v>
      </c>
      <c r="L25159" s="11">
        <f t="shared" si="393"/>
        <v>0</v>
      </c>
    </row>
    <row r="25160" spans="1:12" x14ac:dyDescent="0.25">
      <c r="A25160">
        <v>625</v>
      </c>
      <c r="B25160" t="s">
        <v>144</v>
      </c>
      <c r="C25160">
        <v>268</v>
      </c>
      <c r="D25160" t="s">
        <v>11</v>
      </c>
      <c r="E25160" t="s">
        <v>977</v>
      </c>
      <c r="F25160" t="s">
        <v>13</v>
      </c>
      <c r="G25160" s="1">
        <v>30.32</v>
      </c>
      <c r="H25160">
        <v>1</v>
      </c>
      <c r="I25160" t="s">
        <v>14</v>
      </c>
      <c r="J25160" t="s">
        <v>978</v>
      </c>
      <c r="K25160">
        <f>VLOOKUP(J25160,'Prix unitaires'!B:D,3,FALSE)</f>
        <v>0</v>
      </c>
      <c r="L25160" s="11">
        <f t="shared" si="393"/>
        <v>0</v>
      </c>
    </row>
    <row r="25161" spans="1:12" x14ac:dyDescent="0.25">
      <c r="A25161">
        <v>625</v>
      </c>
      <c r="B25161" t="s">
        <v>144</v>
      </c>
      <c r="C25161">
        <v>267</v>
      </c>
      <c r="D25161" t="s">
        <v>11</v>
      </c>
      <c r="E25161" t="s">
        <v>977</v>
      </c>
      <c r="F25161" t="s">
        <v>13</v>
      </c>
      <c r="G25161" s="1">
        <v>19.079999999999998</v>
      </c>
      <c r="H25161">
        <v>1</v>
      </c>
      <c r="I25161" t="s">
        <v>14</v>
      </c>
      <c r="J25161" t="s">
        <v>978</v>
      </c>
      <c r="K25161">
        <f>VLOOKUP(J25161,'Prix unitaires'!B:D,3,FALSE)</f>
        <v>0</v>
      </c>
      <c r="L25161" s="11">
        <f t="shared" si="393"/>
        <v>0</v>
      </c>
    </row>
    <row r="25162" spans="1:12" x14ac:dyDescent="0.25">
      <c r="A25162">
        <v>625</v>
      </c>
      <c r="B25162" t="s">
        <v>144</v>
      </c>
      <c r="C25162">
        <v>269</v>
      </c>
      <c r="D25162" t="s">
        <v>11</v>
      </c>
      <c r="E25162" t="s">
        <v>977</v>
      </c>
      <c r="F25162" t="s">
        <v>13</v>
      </c>
      <c r="G25162" s="1">
        <v>21.81</v>
      </c>
      <c r="H25162">
        <v>1</v>
      </c>
      <c r="I25162" t="s">
        <v>14</v>
      </c>
      <c r="J25162" t="s">
        <v>978</v>
      </c>
      <c r="K25162">
        <f>VLOOKUP(J25162,'Prix unitaires'!B:D,3,FALSE)</f>
        <v>0</v>
      </c>
      <c r="L25162" s="11">
        <f t="shared" si="393"/>
        <v>0</v>
      </c>
    </row>
    <row r="25163" spans="1:12" x14ac:dyDescent="0.25">
      <c r="A25163">
        <v>625</v>
      </c>
      <c r="B25163" t="s">
        <v>144</v>
      </c>
      <c r="C25163">
        <v>270</v>
      </c>
      <c r="D25163" t="s">
        <v>11</v>
      </c>
      <c r="E25163" t="s">
        <v>977</v>
      </c>
      <c r="F25163" t="s">
        <v>13</v>
      </c>
      <c r="G25163" s="1">
        <v>21.28</v>
      </c>
      <c r="H25163">
        <v>1</v>
      </c>
      <c r="I25163" t="s">
        <v>14</v>
      </c>
      <c r="J25163" t="s">
        <v>978</v>
      </c>
      <c r="K25163">
        <f>VLOOKUP(J25163,'Prix unitaires'!B:D,3,FALSE)</f>
        <v>0</v>
      </c>
      <c r="L25163" s="11">
        <f t="shared" si="393"/>
        <v>0</v>
      </c>
    </row>
    <row r="25164" spans="1:12" x14ac:dyDescent="0.25">
      <c r="A25164">
        <v>625</v>
      </c>
      <c r="B25164" t="s">
        <v>144</v>
      </c>
      <c r="C25164">
        <v>271</v>
      </c>
      <c r="D25164" t="s">
        <v>11</v>
      </c>
      <c r="E25164" t="s">
        <v>977</v>
      </c>
      <c r="F25164" t="s">
        <v>13</v>
      </c>
      <c r="G25164" s="1">
        <v>33.46</v>
      </c>
      <c r="H25164">
        <v>1</v>
      </c>
      <c r="I25164" t="s">
        <v>14</v>
      </c>
      <c r="J25164" t="s">
        <v>978</v>
      </c>
      <c r="K25164">
        <f>VLOOKUP(J25164,'Prix unitaires'!B:D,3,FALSE)</f>
        <v>0</v>
      </c>
      <c r="L25164" s="11">
        <f t="shared" si="393"/>
        <v>0</v>
      </c>
    </row>
    <row r="25165" spans="1:12" x14ac:dyDescent="0.25">
      <c r="A25165">
        <v>625</v>
      </c>
      <c r="B25165" t="s">
        <v>144</v>
      </c>
      <c r="C25165">
        <v>272</v>
      </c>
      <c r="D25165" t="s">
        <v>11</v>
      </c>
      <c r="E25165" t="s">
        <v>977</v>
      </c>
      <c r="F25165" t="s">
        <v>13</v>
      </c>
      <c r="G25165" s="1">
        <v>9.1199999999999992</v>
      </c>
      <c r="H25165">
        <v>1</v>
      </c>
      <c r="I25165" t="s">
        <v>14</v>
      </c>
      <c r="J25165" t="s">
        <v>978</v>
      </c>
      <c r="K25165">
        <f>VLOOKUP(J25165,'Prix unitaires'!B:D,3,FALSE)</f>
        <v>0</v>
      </c>
      <c r="L25165" s="11">
        <f t="shared" si="393"/>
        <v>0</v>
      </c>
    </row>
    <row r="25166" spans="1:12" x14ac:dyDescent="0.25">
      <c r="A25166">
        <v>625</v>
      </c>
      <c r="B25166" t="s">
        <v>144</v>
      </c>
      <c r="C25166">
        <v>262</v>
      </c>
      <c r="D25166" t="s">
        <v>11</v>
      </c>
      <c r="E25166" t="s">
        <v>977</v>
      </c>
      <c r="F25166" t="s">
        <v>13</v>
      </c>
      <c r="G25166" s="1">
        <v>43.11</v>
      </c>
      <c r="H25166">
        <v>1</v>
      </c>
      <c r="I25166" t="s">
        <v>14</v>
      </c>
      <c r="J25166" t="s">
        <v>978</v>
      </c>
      <c r="K25166">
        <f>VLOOKUP(J25166,'Prix unitaires'!B:D,3,FALSE)</f>
        <v>0</v>
      </c>
      <c r="L25166" s="11">
        <f t="shared" si="393"/>
        <v>0</v>
      </c>
    </row>
    <row r="25167" spans="1:12" x14ac:dyDescent="0.25">
      <c r="A25167">
        <v>625</v>
      </c>
      <c r="B25167" t="s">
        <v>144</v>
      </c>
      <c r="C25167">
        <v>265</v>
      </c>
      <c r="D25167" t="s">
        <v>11</v>
      </c>
      <c r="E25167" t="s">
        <v>977</v>
      </c>
      <c r="F25167" t="s">
        <v>13</v>
      </c>
      <c r="G25167" s="1">
        <v>3.99</v>
      </c>
      <c r="H25167">
        <v>1</v>
      </c>
      <c r="I25167" t="s">
        <v>14</v>
      </c>
      <c r="J25167" t="s">
        <v>978</v>
      </c>
      <c r="K25167">
        <f>VLOOKUP(J25167,'Prix unitaires'!B:D,3,FALSE)</f>
        <v>0</v>
      </c>
      <c r="L25167" s="11">
        <f t="shared" si="393"/>
        <v>0</v>
      </c>
    </row>
    <row r="25168" spans="1:12" x14ac:dyDescent="0.25">
      <c r="A25168">
        <v>625</v>
      </c>
      <c r="B25168" t="s">
        <v>144</v>
      </c>
      <c r="C25168">
        <v>266</v>
      </c>
      <c r="D25168" t="s">
        <v>11</v>
      </c>
      <c r="E25168" t="s">
        <v>977</v>
      </c>
      <c r="F25168" t="s">
        <v>13</v>
      </c>
      <c r="G25168" s="1">
        <v>3.11</v>
      </c>
      <c r="H25168">
        <v>1</v>
      </c>
      <c r="I25168" t="s">
        <v>14</v>
      </c>
      <c r="J25168" t="s">
        <v>978</v>
      </c>
      <c r="K25168">
        <f>VLOOKUP(J25168,'Prix unitaires'!B:D,3,FALSE)</f>
        <v>0</v>
      </c>
      <c r="L25168" s="11">
        <f t="shared" si="393"/>
        <v>0</v>
      </c>
    </row>
    <row r="25169" spans="1:12" x14ac:dyDescent="0.25">
      <c r="A25169">
        <v>625</v>
      </c>
      <c r="B25169" t="s">
        <v>144</v>
      </c>
      <c r="C25169">
        <v>263</v>
      </c>
      <c r="D25169" t="s">
        <v>11</v>
      </c>
      <c r="E25169" t="s">
        <v>977</v>
      </c>
      <c r="F25169" t="s">
        <v>13</v>
      </c>
      <c r="G25169" s="1">
        <v>3.28</v>
      </c>
      <c r="H25169">
        <v>1</v>
      </c>
      <c r="I25169" t="s">
        <v>14</v>
      </c>
      <c r="J25169" t="s">
        <v>978</v>
      </c>
      <c r="K25169">
        <f>VLOOKUP(J25169,'Prix unitaires'!B:D,3,FALSE)</f>
        <v>0</v>
      </c>
      <c r="L25169" s="11">
        <f t="shared" si="393"/>
        <v>0</v>
      </c>
    </row>
    <row r="25170" spans="1:12" x14ac:dyDescent="0.25">
      <c r="A25170">
        <v>625</v>
      </c>
      <c r="B25170" t="s">
        <v>144</v>
      </c>
      <c r="C25170" t="s">
        <v>1080</v>
      </c>
      <c r="D25170" t="s">
        <v>11</v>
      </c>
      <c r="E25170" t="s">
        <v>977</v>
      </c>
      <c r="F25170" t="s">
        <v>13</v>
      </c>
      <c r="G25170" s="1">
        <v>81.58</v>
      </c>
      <c r="H25170">
        <v>1</v>
      </c>
      <c r="I25170" t="s">
        <v>14</v>
      </c>
      <c r="J25170" t="s">
        <v>978</v>
      </c>
      <c r="K25170">
        <f>VLOOKUP(J25170,'Prix unitaires'!B:D,3,FALSE)</f>
        <v>0</v>
      </c>
      <c r="L25170" s="11">
        <f t="shared" si="393"/>
        <v>0</v>
      </c>
    </row>
    <row r="25171" spans="1:12" x14ac:dyDescent="0.25">
      <c r="A25171">
        <v>625</v>
      </c>
      <c r="B25171" t="s">
        <v>144</v>
      </c>
      <c r="C25171">
        <v>237</v>
      </c>
      <c r="D25171" t="s">
        <v>11</v>
      </c>
      <c r="E25171" t="s">
        <v>977</v>
      </c>
      <c r="F25171" t="s">
        <v>13</v>
      </c>
      <c r="G25171" s="1">
        <v>14.65</v>
      </c>
      <c r="H25171">
        <v>1</v>
      </c>
      <c r="I25171" t="s">
        <v>14</v>
      </c>
      <c r="J25171" t="s">
        <v>978</v>
      </c>
      <c r="K25171">
        <f>VLOOKUP(J25171,'Prix unitaires'!B:D,3,FALSE)</f>
        <v>0</v>
      </c>
      <c r="L25171" s="11">
        <f t="shared" si="393"/>
        <v>0</v>
      </c>
    </row>
    <row r="25172" spans="1:12" x14ac:dyDescent="0.25">
      <c r="A25172">
        <v>625</v>
      </c>
      <c r="B25172" t="s">
        <v>144</v>
      </c>
      <c r="C25172">
        <v>238</v>
      </c>
      <c r="D25172" t="s">
        <v>11</v>
      </c>
      <c r="E25172" t="s">
        <v>977</v>
      </c>
      <c r="F25172" t="s">
        <v>13</v>
      </c>
      <c r="G25172" s="1">
        <v>16.89</v>
      </c>
      <c r="H25172">
        <v>1</v>
      </c>
      <c r="I25172" t="s">
        <v>14</v>
      </c>
      <c r="J25172" t="s">
        <v>978</v>
      </c>
      <c r="K25172">
        <f>VLOOKUP(J25172,'Prix unitaires'!B:D,3,FALSE)</f>
        <v>0</v>
      </c>
      <c r="L25172" s="11">
        <f t="shared" si="393"/>
        <v>0</v>
      </c>
    </row>
    <row r="25173" spans="1:12" x14ac:dyDescent="0.25">
      <c r="A25173">
        <v>625</v>
      </c>
      <c r="B25173" t="s">
        <v>144</v>
      </c>
      <c r="C25173">
        <v>239</v>
      </c>
      <c r="D25173" t="s">
        <v>11</v>
      </c>
      <c r="E25173" t="s">
        <v>977</v>
      </c>
      <c r="F25173" t="s">
        <v>13</v>
      </c>
      <c r="G25173" s="1">
        <v>25.55</v>
      </c>
      <c r="H25173">
        <v>1</v>
      </c>
      <c r="I25173" t="s">
        <v>14</v>
      </c>
      <c r="J25173" t="s">
        <v>978</v>
      </c>
      <c r="K25173">
        <f>VLOOKUP(J25173,'Prix unitaires'!B:D,3,FALSE)</f>
        <v>0</v>
      </c>
      <c r="L25173" s="11">
        <f t="shared" si="393"/>
        <v>0</v>
      </c>
    </row>
    <row r="25174" spans="1:12" x14ac:dyDescent="0.25">
      <c r="A25174">
        <v>625</v>
      </c>
      <c r="B25174" t="s">
        <v>144</v>
      </c>
      <c r="C25174">
        <v>240</v>
      </c>
      <c r="D25174" t="s">
        <v>11</v>
      </c>
      <c r="E25174" t="s">
        <v>977</v>
      </c>
      <c r="F25174" t="s">
        <v>13</v>
      </c>
      <c r="G25174" s="1">
        <v>23.42</v>
      </c>
      <c r="H25174">
        <v>1</v>
      </c>
      <c r="I25174" t="s">
        <v>14</v>
      </c>
      <c r="J25174" t="s">
        <v>978</v>
      </c>
      <c r="K25174">
        <f>VLOOKUP(J25174,'Prix unitaires'!B:D,3,FALSE)</f>
        <v>0</v>
      </c>
      <c r="L25174" s="11">
        <f t="shared" si="393"/>
        <v>0</v>
      </c>
    </row>
    <row r="25175" spans="1:12" x14ac:dyDescent="0.25">
      <c r="A25175">
        <v>625</v>
      </c>
      <c r="B25175" t="s">
        <v>144</v>
      </c>
      <c r="C25175">
        <v>241</v>
      </c>
      <c r="D25175" t="s">
        <v>11</v>
      </c>
      <c r="E25175" t="s">
        <v>977</v>
      </c>
      <c r="F25175" t="s">
        <v>13</v>
      </c>
      <c r="G25175" s="1">
        <v>11.96</v>
      </c>
      <c r="H25175">
        <v>1</v>
      </c>
      <c r="I25175" t="s">
        <v>14</v>
      </c>
      <c r="J25175" t="s">
        <v>978</v>
      </c>
      <c r="K25175">
        <f>VLOOKUP(J25175,'Prix unitaires'!B:D,3,FALSE)</f>
        <v>0</v>
      </c>
      <c r="L25175" s="11">
        <f t="shared" si="393"/>
        <v>0</v>
      </c>
    </row>
    <row r="25176" spans="1:12" x14ac:dyDescent="0.25">
      <c r="A25176">
        <v>625</v>
      </c>
      <c r="B25176" t="s">
        <v>144</v>
      </c>
      <c r="C25176">
        <v>242</v>
      </c>
      <c r="D25176" t="s">
        <v>11</v>
      </c>
      <c r="E25176" t="s">
        <v>977</v>
      </c>
      <c r="F25176" t="s">
        <v>13</v>
      </c>
      <c r="G25176" s="1">
        <v>11.96</v>
      </c>
      <c r="H25176">
        <v>1</v>
      </c>
      <c r="I25176" t="s">
        <v>14</v>
      </c>
      <c r="J25176" t="s">
        <v>978</v>
      </c>
      <c r="K25176">
        <f>VLOOKUP(J25176,'Prix unitaires'!B:D,3,FALSE)</f>
        <v>0</v>
      </c>
      <c r="L25176" s="11">
        <f t="shared" si="393"/>
        <v>0</v>
      </c>
    </row>
    <row r="25177" spans="1:12" x14ac:dyDescent="0.25">
      <c r="A25177">
        <v>625</v>
      </c>
      <c r="B25177" t="s">
        <v>144</v>
      </c>
      <c r="C25177">
        <v>243</v>
      </c>
      <c r="D25177" t="s">
        <v>11</v>
      </c>
      <c r="E25177" t="s">
        <v>977</v>
      </c>
      <c r="F25177" t="s">
        <v>13</v>
      </c>
      <c r="G25177" s="1">
        <v>11.14</v>
      </c>
      <c r="H25177">
        <v>1</v>
      </c>
      <c r="I25177" t="s">
        <v>14</v>
      </c>
      <c r="J25177" t="s">
        <v>978</v>
      </c>
      <c r="K25177">
        <f>VLOOKUP(J25177,'Prix unitaires'!B:D,3,FALSE)</f>
        <v>0</v>
      </c>
      <c r="L25177" s="11">
        <f t="shared" si="393"/>
        <v>0</v>
      </c>
    </row>
    <row r="25178" spans="1:12" x14ac:dyDescent="0.25">
      <c r="A25178">
        <v>625</v>
      </c>
      <c r="B25178" t="s">
        <v>144</v>
      </c>
      <c r="C25178">
        <v>244</v>
      </c>
      <c r="D25178" t="s">
        <v>11</v>
      </c>
      <c r="E25178" t="s">
        <v>977</v>
      </c>
      <c r="F25178" t="s">
        <v>13</v>
      </c>
      <c r="G25178" s="1">
        <v>10.75</v>
      </c>
      <c r="H25178">
        <v>1</v>
      </c>
      <c r="I25178" t="s">
        <v>14</v>
      </c>
      <c r="J25178" t="s">
        <v>978</v>
      </c>
      <c r="K25178">
        <f>VLOOKUP(J25178,'Prix unitaires'!B:D,3,FALSE)</f>
        <v>0</v>
      </c>
      <c r="L25178" s="11">
        <f t="shared" si="393"/>
        <v>0</v>
      </c>
    </row>
    <row r="25179" spans="1:12" x14ac:dyDescent="0.25">
      <c r="A25179">
        <v>625</v>
      </c>
      <c r="B25179" t="s">
        <v>144</v>
      </c>
      <c r="C25179">
        <v>245</v>
      </c>
      <c r="D25179" t="s">
        <v>11</v>
      </c>
      <c r="E25179" t="s">
        <v>977</v>
      </c>
      <c r="F25179" t="s">
        <v>13</v>
      </c>
      <c r="G25179" s="1">
        <v>17.43</v>
      </c>
      <c r="H25179">
        <v>1</v>
      </c>
      <c r="I25179" t="s">
        <v>14</v>
      </c>
      <c r="J25179" t="s">
        <v>978</v>
      </c>
      <c r="K25179">
        <f>VLOOKUP(J25179,'Prix unitaires'!B:D,3,FALSE)</f>
        <v>0</v>
      </c>
      <c r="L25179" s="11">
        <f t="shared" si="393"/>
        <v>0</v>
      </c>
    </row>
    <row r="25180" spans="1:12" x14ac:dyDescent="0.25">
      <c r="A25180">
        <v>625</v>
      </c>
      <c r="B25180" t="s">
        <v>144</v>
      </c>
      <c r="C25180">
        <v>246</v>
      </c>
      <c r="D25180" t="s">
        <v>11</v>
      </c>
      <c r="E25180" t="s">
        <v>977</v>
      </c>
      <c r="F25180" t="s">
        <v>13</v>
      </c>
      <c r="G25180" s="1">
        <v>12.07</v>
      </c>
      <c r="H25180">
        <v>1</v>
      </c>
      <c r="I25180" t="s">
        <v>14</v>
      </c>
      <c r="J25180" t="s">
        <v>978</v>
      </c>
      <c r="K25180">
        <f>VLOOKUP(J25180,'Prix unitaires'!B:D,3,FALSE)</f>
        <v>0</v>
      </c>
      <c r="L25180" s="11">
        <f t="shared" si="393"/>
        <v>0</v>
      </c>
    </row>
    <row r="25181" spans="1:12" x14ac:dyDescent="0.25">
      <c r="A25181">
        <v>625</v>
      </c>
      <c r="B25181" t="s">
        <v>144</v>
      </c>
      <c r="C25181">
        <v>247</v>
      </c>
      <c r="D25181" t="s">
        <v>11</v>
      </c>
      <c r="E25181" t="s">
        <v>977</v>
      </c>
      <c r="F25181" t="s">
        <v>13</v>
      </c>
      <c r="G25181" s="1">
        <v>18.22</v>
      </c>
      <c r="H25181">
        <v>1</v>
      </c>
      <c r="I25181" t="s">
        <v>14</v>
      </c>
      <c r="J25181" t="s">
        <v>978</v>
      </c>
      <c r="K25181">
        <f>VLOOKUP(J25181,'Prix unitaires'!B:D,3,FALSE)</f>
        <v>0</v>
      </c>
      <c r="L25181" s="11">
        <f t="shared" si="393"/>
        <v>0</v>
      </c>
    </row>
    <row r="25182" spans="1:12" x14ac:dyDescent="0.25">
      <c r="A25182">
        <v>625</v>
      </c>
      <c r="B25182" t="s">
        <v>144</v>
      </c>
      <c r="C25182">
        <v>248</v>
      </c>
      <c r="D25182" t="s">
        <v>11</v>
      </c>
      <c r="E25182" t="s">
        <v>977</v>
      </c>
      <c r="F25182" t="s">
        <v>13</v>
      </c>
      <c r="G25182" s="1">
        <v>17.989999999999998</v>
      </c>
      <c r="H25182">
        <v>1</v>
      </c>
      <c r="I25182" t="s">
        <v>14</v>
      </c>
      <c r="J25182" t="s">
        <v>978</v>
      </c>
      <c r="K25182">
        <f>VLOOKUP(J25182,'Prix unitaires'!B:D,3,FALSE)</f>
        <v>0</v>
      </c>
      <c r="L25182" s="11">
        <f t="shared" si="393"/>
        <v>0</v>
      </c>
    </row>
    <row r="25183" spans="1:12" x14ac:dyDescent="0.25">
      <c r="A25183">
        <v>625</v>
      </c>
      <c r="B25183" t="s">
        <v>144</v>
      </c>
      <c r="C25183">
        <v>249</v>
      </c>
      <c r="D25183" t="s">
        <v>11</v>
      </c>
      <c r="E25183" t="s">
        <v>977</v>
      </c>
      <c r="F25183" t="s">
        <v>13</v>
      </c>
      <c r="G25183" s="1">
        <v>18.100000000000001</v>
      </c>
      <c r="H25183">
        <v>1</v>
      </c>
      <c r="I25183" t="s">
        <v>14</v>
      </c>
      <c r="J25183" t="s">
        <v>978</v>
      </c>
      <c r="K25183">
        <f>VLOOKUP(J25183,'Prix unitaires'!B:D,3,FALSE)</f>
        <v>0</v>
      </c>
      <c r="L25183" s="11">
        <f t="shared" si="393"/>
        <v>0</v>
      </c>
    </row>
    <row r="25184" spans="1:12" x14ac:dyDescent="0.25">
      <c r="A25184">
        <v>625</v>
      </c>
      <c r="B25184" t="s">
        <v>144</v>
      </c>
      <c r="C25184">
        <v>250</v>
      </c>
      <c r="D25184" t="s">
        <v>11</v>
      </c>
      <c r="E25184" t="s">
        <v>977</v>
      </c>
      <c r="F25184" t="s">
        <v>13</v>
      </c>
      <c r="G25184" s="1">
        <v>19.440000000000001</v>
      </c>
      <c r="H25184">
        <v>1</v>
      </c>
      <c r="I25184" t="s">
        <v>14</v>
      </c>
      <c r="J25184" t="s">
        <v>978</v>
      </c>
      <c r="K25184">
        <f>VLOOKUP(J25184,'Prix unitaires'!B:D,3,FALSE)</f>
        <v>0</v>
      </c>
      <c r="L25184" s="11">
        <f t="shared" si="393"/>
        <v>0</v>
      </c>
    </row>
    <row r="25185" spans="1:12" x14ac:dyDescent="0.25">
      <c r="A25185">
        <v>625</v>
      </c>
      <c r="B25185" t="s">
        <v>144</v>
      </c>
      <c r="C25185">
        <v>251</v>
      </c>
      <c r="D25185" t="s">
        <v>11</v>
      </c>
      <c r="E25185" t="s">
        <v>977</v>
      </c>
      <c r="F25185" t="s">
        <v>13</v>
      </c>
      <c r="G25185" s="1">
        <v>17.86</v>
      </c>
      <c r="H25185">
        <v>1</v>
      </c>
      <c r="I25185" t="s">
        <v>14</v>
      </c>
      <c r="J25185" t="s">
        <v>978</v>
      </c>
      <c r="K25185">
        <f>VLOOKUP(J25185,'Prix unitaires'!B:D,3,FALSE)</f>
        <v>0</v>
      </c>
      <c r="L25185" s="11">
        <f t="shared" si="393"/>
        <v>0</v>
      </c>
    </row>
    <row r="25186" spans="1:12" x14ac:dyDescent="0.25">
      <c r="A25186">
        <v>625</v>
      </c>
      <c r="B25186" t="s">
        <v>144</v>
      </c>
      <c r="C25186">
        <v>252</v>
      </c>
      <c r="D25186" t="s">
        <v>11</v>
      </c>
      <c r="E25186" t="s">
        <v>977</v>
      </c>
      <c r="F25186" t="s">
        <v>13</v>
      </c>
      <c r="G25186" s="1">
        <v>12.45</v>
      </c>
      <c r="H25186">
        <v>1</v>
      </c>
      <c r="I25186" t="s">
        <v>14</v>
      </c>
      <c r="J25186" t="s">
        <v>978</v>
      </c>
      <c r="K25186">
        <f>VLOOKUP(J25186,'Prix unitaires'!B:D,3,FALSE)</f>
        <v>0</v>
      </c>
      <c r="L25186" s="11">
        <f t="shared" si="393"/>
        <v>0</v>
      </c>
    </row>
    <row r="25187" spans="1:12" x14ac:dyDescent="0.25">
      <c r="A25187">
        <v>625</v>
      </c>
      <c r="B25187" t="s">
        <v>144</v>
      </c>
      <c r="C25187">
        <v>254</v>
      </c>
      <c r="D25187" t="s">
        <v>11</v>
      </c>
      <c r="E25187" t="s">
        <v>977</v>
      </c>
      <c r="F25187" t="s">
        <v>13</v>
      </c>
      <c r="G25187" s="1">
        <v>27.5</v>
      </c>
      <c r="H25187">
        <v>1</v>
      </c>
      <c r="I25187" t="s">
        <v>14</v>
      </c>
      <c r="J25187" t="s">
        <v>978</v>
      </c>
      <c r="K25187">
        <f>VLOOKUP(J25187,'Prix unitaires'!B:D,3,FALSE)</f>
        <v>0</v>
      </c>
      <c r="L25187" s="11">
        <f t="shared" si="393"/>
        <v>0</v>
      </c>
    </row>
    <row r="25188" spans="1:12" x14ac:dyDescent="0.25">
      <c r="A25188">
        <v>625</v>
      </c>
      <c r="B25188" t="s">
        <v>144</v>
      </c>
      <c r="C25188">
        <v>255</v>
      </c>
      <c r="D25188" t="s">
        <v>11</v>
      </c>
      <c r="E25188" t="s">
        <v>977</v>
      </c>
      <c r="F25188" t="s">
        <v>13</v>
      </c>
      <c r="G25188" s="1">
        <v>28.46</v>
      </c>
      <c r="H25188">
        <v>1</v>
      </c>
      <c r="I25188" t="s">
        <v>14</v>
      </c>
      <c r="J25188" t="s">
        <v>978</v>
      </c>
      <c r="K25188">
        <f>VLOOKUP(J25188,'Prix unitaires'!B:D,3,FALSE)</f>
        <v>0</v>
      </c>
      <c r="L25188" s="11">
        <f t="shared" si="393"/>
        <v>0</v>
      </c>
    </row>
    <row r="25189" spans="1:12" x14ac:dyDescent="0.25">
      <c r="A25189">
        <v>625</v>
      </c>
      <c r="B25189" t="s">
        <v>144</v>
      </c>
      <c r="C25189">
        <v>256</v>
      </c>
      <c r="D25189" t="s">
        <v>11</v>
      </c>
      <c r="E25189" t="s">
        <v>977</v>
      </c>
      <c r="F25189" t="s">
        <v>13</v>
      </c>
      <c r="G25189" s="1">
        <v>21.34</v>
      </c>
      <c r="H25189">
        <v>1</v>
      </c>
      <c r="I25189" t="s">
        <v>14</v>
      </c>
      <c r="J25189" t="s">
        <v>978</v>
      </c>
      <c r="K25189">
        <f>VLOOKUP(J25189,'Prix unitaires'!B:D,3,FALSE)</f>
        <v>0</v>
      </c>
      <c r="L25189" s="11">
        <f t="shared" si="393"/>
        <v>0</v>
      </c>
    </row>
    <row r="25190" spans="1:12" x14ac:dyDescent="0.25">
      <c r="A25190">
        <v>625</v>
      </c>
      <c r="B25190" t="s">
        <v>144</v>
      </c>
      <c r="C25190">
        <v>257</v>
      </c>
      <c r="D25190" t="s">
        <v>11</v>
      </c>
      <c r="E25190" t="s">
        <v>977</v>
      </c>
      <c r="F25190" t="s">
        <v>13</v>
      </c>
      <c r="G25190" s="1">
        <v>14.23</v>
      </c>
      <c r="H25190">
        <v>1</v>
      </c>
      <c r="I25190" t="s">
        <v>14</v>
      </c>
      <c r="J25190" t="s">
        <v>978</v>
      </c>
      <c r="K25190">
        <f>VLOOKUP(J25190,'Prix unitaires'!B:D,3,FALSE)</f>
        <v>0</v>
      </c>
      <c r="L25190" s="11">
        <f t="shared" si="393"/>
        <v>0</v>
      </c>
    </row>
    <row r="25191" spans="1:12" x14ac:dyDescent="0.25">
      <c r="A25191">
        <v>625</v>
      </c>
      <c r="B25191" t="s">
        <v>144</v>
      </c>
      <c r="C25191">
        <v>258</v>
      </c>
      <c r="D25191" t="s">
        <v>11</v>
      </c>
      <c r="E25191" t="s">
        <v>977</v>
      </c>
      <c r="F25191" t="s">
        <v>13</v>
      </c>
      <c r="G25191" s="1">
        <v>14.44</v>
      </c>
      <c r="H25191">
        <v>1</v>
      </c>
      <c r="I25191" t="s">
        <v>14</v>
      </c>
      <c r="J25191" t="s">
        <v>978</v>
      </c>
      <c r="K25191">
        <f>VLOOKUP(J25191,'Prix unitaires'!B:D,3,FALSE)</f>
        <v>0</v>
      </c>
      <c r="L25191" s="11">
        <f t="shared" si="393"/>
        <v>0</v>
      </c>
    </row>
    <row r="25192" spans="1:12" x14ac:dyDescent="0.25">
      <c r="A25192">
        <v>625</v>
      </c>
      <c r="B25192" t="s">
        <v>144</v>
      </c>
      <c r="C25192">
        <v>259</v>
      </c>
      <c r="D25192" t="s">
        <v>11</v>
      </c>
      <c r="E25192" t="s">
        <v>977</v>
      </c>
      <c r="F25192" t="s">
        <v>13</v>
      </c>
      <c r="G25192" s="1">
        <v>14.77</v>
      </c>
      <c r="H25192">
        <v>1</v>
      </c>
      <c r="I25192" t="s">
        <v>14</v>
      </c>
      <c r="J25192" t="s">
        <v>978</v>
      </c>
      <c r="K25192">
        <f>VLOOKUP(J25192,'Prix unitaires'!B:D,3,FALSE)</f>
        <v>0</v>
      </c>
      <c r="L25192" s="11">
        <f t="shared" si="393"/>
        <v>0</v>
      </c>
    </row>
    <row r="25193" spans="1:12" x14ac:dyDescent="0.25">
      <c r="A25193">
        <v>625</v>
      </c>
      <c r="B25193" t="s">
        <v>144</v>
      </c>
      <c r="C25193">
        <v>260</v>
      </c>
      <c r="D25193" t="s">
        <v>11</v>
      </c>
      <c r="E25193" t="s">
        <v>977</v>
      </c>
      <c r="F25193" t="s">
        <v>13</v>
      </c>
      <c r="G25193" s="1">
        <v>15.24</v>
      </c>
      <c r="H25193">
        <v>1</v>
      </c>
      <c r="I25193" t="s">
        <v>14</v>
      </c>
      <c r="J25193" t="s">
        <v>978</v>
      </c>
      <c r="K25193">
        <f>VLOOKUP(J25193,'Prix unitaires'!B:D,3,FALSE)</f>
        <v>0</v>
      </c>
      <c r="L25193" s="11">
        <f t="shared" si="393"/>
        <v>0</v>
      </c>
    </row>
    <row r="25194" spans="1:12" x14ac:dyDescent="0.25">
      <c r="A25194">
        <v>625</v>
      </c>
      <c r="B25194" t="s">
        <v>144</v>
      </c>
      <c r="C25194">
        <v>261</v>
      </c>
      <c r="D25194" t="s">
        <v>11</v>
      </c>
      <c r="E25194" t="s">
        <v>977</v>
      </c>
      <c r="F25194" t="s">
        <v>13</v>
      </c>
      <c r="G25194" s="1">
        <v>10.49</v>
      </c>
      <c r="H25194">
        <v>1</v>
      </c>
      <c r="I25194" t="s">
        <v>14</v>
      </c>
      <c r="J25194" t="s">
        <v>978</v>
      </c>
      <c r="K25194">
        <f>VLOOKUP(J25194,'Prix unitaires'!B:D,3,FALSE)</f>
        <v>0</v>
      </c>
      <c r="L25194" s="11">
        <f t="shared" si="393"/>
        <v>0</v>
      </c>
    </row>
    <row r="25195" spans="1:12" x14ac:dyDescent="0.25">
      <c r="A25195">
        <v>625</v>
      </c>
      <c r="B25195" t="s">
        <v>611</v>
      </c>
      <c r="C25195">
        <v>5</v>
      </c>
      <c r="D25195" t="s">
        <v>11</v>
      </c>
      <c r="E25195" t="s">
        <v>32</v>
      </c>
      <c r="F25195" t="s">
        <v>13</v>
      </c>
      <c r="G25195" s="1">
        <v>13.26</v>
      </c>
      <c r="H25195">
        <v>240</v>
      </c>
      <c r="I25195" t="s">
        <v>14</v>
      </c>
      <c r="J25195" t="s">
        <v>33</v>
      </c>
      <c r="K25195">
        <f>VLOOKUP(J25195,'Prix unitaires'!B:D,3,FALSE)</f>
        <v>0</v>
      </c>
      <c r="L25195" s="11">
        <f t="shared" si="393"/>
        <v>0</v>
      </c>
    </row>
    <row r="25196" spans="1:12" x14ac:dyDescent="0.25">
      <c r="A25196">
        <v>625</v>
      </c>
      <c r="B25196" t="s">
        <v>611</v>
      </c>
      <c r="C25196">
        <v>6</v>
      </c>
      <c r="D25196" t="s">
        <v>11</v>
      </c>
      <c r="E25196" t="s">
        <v>32</v>
      </c>
      <c r="F25196" t="s">
        <v>13</v>
      </c>
      <c r="G25196" s="1">
        <v>13.16</v>
      </c>
      <c r="H25196">
        <v>240</v>
      </c>
      <c r="I25196" t="s">
        <v>14</v>
      </c>
      <c r="J25196" t="s">
        <v>33</v>
      </c>
      <c r="K25196">
        <f>VLOOKUP(J25196,'Prix unitaires'!B:D,3,FALSE)</f>
        <v>0</v>
      </c>
      <c r="L25196" s="11">
        <f t="shared" si="393"/>
        <v>0</v>
      </c>
    </row>
    <row r="25197" spans="1:12" x14ac:dyDescent="0.25">
      <c r="A25197">
        <v>625</v>
      </c>
      <c r="B25197" t="s">
        <v>611</v>
      </c>
      <c r="C25197">
        <v>25</v>
      </c>
      <c r="D25197" t="s">
        <v>11</v>
      </c>
      <c r="E25197" t="s">
        <v>32</v>
      </c>
      <c r="F25197" t="s">
        <v>13</v>
      </c>
      <c r="G25197" s="1">
        <v>11.82</v>
      </c>
      <c r="H25197">
        <v>240</v>
      </c>
      <c r="I25197" t="s">
        <v>14</v>
      </c>
      <c r="J25197" t="s">
        <v>33</v>
      </c>
      <c r="K25197">
        <f>VLOOKUP(J25197,'Prix unitaires'!B:D,3,FALSE)</f>
        <v>0</v>
      </c>
      <c r="L25197" s="11">
        <f t="shared" si="393"/>
        <v>0</v>
      </c>
    </row>
    <row r="25198" spans="1:12" x14ac:dyDescent="0.25">
      <c r="A25198">
        <v>625</v>
      </c>
      <c r="B25198" t="s">
        <v>611</v>
      </c>
      <c r="C25198">
        <v>26</v>
      </c>
      <c r="D25198" t="s">
        <v>11</v>
      </c>
      <c r="E25198" t="s">
        <v>32</v>
      </c>
      <c r="F25198" t="s">
        <v>13</v>
      </c>
      <c r="G25198" s="1">
        <v>11.72</v>
      </c>
      <c r="H25198">
        <v>240</v>
      </c>
      <c r="I25198" t="s">
        <v>14</v>
      </c>
      <c r="J25198" t="s">
        <v>33</v>
      </c>
      <c r="K25198">
        <f>VLOOKUP(J25198,'Prix unitaires'!B:D,3,FALSE)</f>
        <v>0</v>
      </c>
      <c r="L25198" s="11">
        <f t="shared" si="393"/>
        <v>0</v>
      </c>
    </row>
    <row r="25199" spans="1:12" x14ac:dyDescent="0.25">
      <c r="A25199">
        <v>625</v>
      </c>
      <c r="B25199" t="s">
        <v>10</v>
      </c>
      <c r="C25199">
        <v>34</v>
      </c>
      <c r="D25199" t="s">
        <v>11</v>
      </c>
      <c r="E25199" t="s">
        <v>32</v>
      </c>
      <c r="F25199" t="s">
        <v>13</v>
      </c>
      <c r="G25199" s="1">
        <v>16.2</v>
      </c>
      <c r="H25199">
        <v>240</v>
      </c>
      <c r="I25199" t="s">
        <v>14</v>
      </c>
      <c r="J25199" t="s">
        <v>33</v>
      </c>
      <c r="K25199">
        <f>VLOOKUP(J25199,'Prix unitaires'!B:D,3,FALSE)</f>
        <v>0</v>
      </c>
      <c r="L25199" s="11">
        <f t="shared" si="393"/>
        <v>0</v>
      </c>
    </row>
    <row r="25200" spans="1:12" x14ac:dyDescent="0.25">
      <c r="A25200">
        <v>625</v>
      </c>
      <c r="B25200" t="s">
        <v>10</v>
      </c>
      <c r="C25200">
        <v>35</v>
      </c>
      <c r="D25200" t="s">
        <v>11</v>
      </c>
      <c r="E25200" t="s">
        <v>32</v>
      </c>
      <c r="F25200" t="s">
        <v>13</v>
      </c>
      <c r="G25200" s="1">
        <v>18.440000000000001</v>
      </c>
      <c r="H25200">
        <v>240</v>
      </c>
      <c r="I25200" t="s">
        <v>14</v>
      </c>
      <c r="J25200" t="s">
        <v>33</v>
      </c>
      <c r="K25200">
        <f>VLOOKUP(J25200,'Prix unitaires'!B:D,3,FALSE)</f>
        <v>0</v>
      </c>
      <c r="L25200" s="11">
        <f t="shared" si="393"/>
        <v>0</v>
      </c>
    </row>
    <row r="25201" spans="1:12" x14ac:dyDescent="0.25">
      <c r="A25201">
        <v>625</v>
      </c>
      <c r="B25201" t="s">
        <v>26</v>
      </c>
      <c r="C25201">
        <v>131</v>
      </c>
      <c r="D25201" t="s">
        <v>11</v>
      </c>
      <c r="E25201" t="s">
        <v>32</v>
      </c>
      <c r="F25201" t="s">
        <v>13</v>
      </c>
      <c r="G25201" s="1">
        <v>19.760000000000002</v>
      </c>
      <c r="H25201">
        <v>240</v>
      </c>
      <c r="I25201" t="s">
        <v>14</v>
      </c>
      <c r="J25201" t="s">
        <v>33</v>
      </c>
      <c r="K25201">
        <f>VLOOKUP(J25201,'Prix unitaires'!B:D,3,FALSE)</f>
        <v>0</v>
      </c>
      <c r="L25201" s="11">
        <f t="shared" si="393"/>
        <v>0</v>
      </c>
    </row>
    <row r="25202" spans="1:12" x14ac:dyDescent="0.25">
      <c r="A25202">
        <v>625</v>
      </c>
      <c r="B25202" t="s">
        <v>26</v>
      </c>
      <c r="C25202">
        <v>134</v>
      </c>
      <c r="D25202" t="s">
        <v>11</v>
      </c>
      <c r="E25202" t="s">
        <v>32</v>
      </c>
      <c r="F25202" t="s">
        <v>13</v>
      </c>
      <c r="G25202" s="1">
        <v>24.96</v>
      </c>
      <c r="H25202">
        <v>240</v>
      </c>
      <c r="I25202" t="s">
        <v>14</v>
      </c>
      <c r="J25202" t="s">
        <v>33</v>
      </c>
      <c r="K25202">
        <f>VLOOKUP(J25202,'Prix unitaires'!B:D,3,FALSE)</f>
        <v>0</v>
      </c>
      <c r="L25202" s="11">
        <f t="shared" si="393"/>
        <v>0</v>
      </c>
    </row>
    <row r="25203" spans="1:12" x14ac:dyDescent="0.25">
      <c r="A25203">
        <v>625</v>
      </c>
      <c r="B25203" t="s">
        <v>144</v>
      </c>
      <c r="C25203">
        <v>226</v>
      </c>
      <c r="D25203" t="s">
        <v>11</v>
      </c>
      <c r="E25203" t="s">
        <v>32</v>
      </c>
      <c r="F25203" t="s">
        <v>13</v>
      </c>
      <c r="G25203" s="1">
        <v>19.71</v>
      </c>
      <c r="H25203">
        <v>240</v>
      </c>
      <c r="I25203" t="s">
        <v>14</v>
      </c>
      <c r="J25203" t="s">
        <v>33</v>
      </c>
      <c r="K25203">
        <f>VLOOKUP(J25203,'Prix unitaires'!B:D,3,FALSE)</f>
        <v>0</v>
      </c>
      <c r="L25203" s="11">
        <f t="shared" si="393"/>
        <v>0</v>
      </c>
    </row>
    <row r="25204" spans="1:12" x14ac:dyDescent="0.25">
      <c r="A25204">
        <v>625</v>
      </c>
      <c r="B25204" t="s">
        <v>144</v>
      </c>
      <c r="C25204">
        <v>230</v>
      </c>
      <c r="D25204" t="s">
        <v>11</v>
      </c>
      <c r="E25204" t="s">
        <v>32</v>
      </c>
      <c r="F25204" t="s">
        <v>13</v>
      </c>
      <c r="G25204" s="1">
        <v>25.63</v>
      </c>
      <c r="H25204">
        <v>240</v>
      </c>
      <c r="I25204" t="s">
        <v>14</v>
      </c>
      <c r="J25204" t="s">
        <v>33</v>
      </c>
      <c r="K25204">
        <f>VLOOKUP(J25204,'Prix unitaires'!B:D,3,FALSE)</f>
        <v>0</v>
      </c>
      <c r="L25204" s="11">
        <f t="shared" si="393"/>
        <v>0</v>
      </c>
    </row>
    <row r="25205" spans="1:12" x14ac:dyDescent="0.25">
      <c r="A25205">
        <v>625</v>
      </c>
      <c r="B25205" t="s">
        <v>10</v>
      </c>
      <c r="C25205">
        <v>0</v>
      </c>
      <c r="D25205" t="s">
        <v>11</v>
      </c>
      <c r="E25205" t="s">
        <v>165</v>
      </c>
      <c r="F25205" t="s">
        <v>13</v>
      </c>
      <c r="G25205" s="1">
        <v>350.33333333333331</v>
      </c>
      <c r="H25205">
        <v>1</v>
      </c>
      <c r="I25205" t="s">
        <v>14</v>
      </c>
      <c r="J25205" t="s">
        <v>166</v>
      </c>
      <c r="K25205">
        <f>VLOOKUP(J25205,'Prix unitaires'!B:D,3,FALSE)</f>
        <v>0</v>
      </c>
      <c r="L25205" s="11">
        <f t="shared" si="393"/>
        <v>0</v>
      </c>
    </row>
    <row r="25206" spans="1:12" x14ac:dyDescent="0.25">
      <c r="A25206">
        <v>625</v>
      </c>
      <c r="B25206" t="s">
        <v>1082</v>
      </c>
      <c r="C25206">
        <v>0</v>
      </c>
      <c r="D25206" t="s">
        <v>11</v>
      </c>
      <c r="E25206" t="s">
        <v>167</v>
      </c>
      <c r="F25206" t="s">
        <v>13</v>
      </c>
      <c r="G25206" s="1">
        <v>700.66666666666663</v>
      </c>
      <c r="H25206">
        <v>1</v>
      </c>
      <c r="I25206" t="s">
        <v>14</v>
      </c>
      <c r="J25206" t="s">
        <v>168</v>
      </c>
      <c r="K25206">
        <f>VLOOKUP(J25206,'Prix unitaires'!B:D,3,FALSE)</f>
        <v>0</v>
      </c>
      <c r="L25206" s="11">
        <f t="shared" si="393"/>
        <v>0</v>
      </c>
    </row>
    <row r="25207" spans="1:12" x14ac:dyDescent="0.25">
      <c r="A25207">
        <v>106</v>
      </c>
      <c r="E25207" t="s">
        <v>1083</v>
      </c>
      <c r="F25207" t="s">
        <v>1084</v>
      </c>
      <c r="G25207">
        <v>1</v>
      </c>
      <c r="H25207">
        <v>1</v>
      </c>
      <c r="I25207" t="s">
        <v>1085</v>
      </c>
      <c r="J25207" t="s">
        <v>1086</v>
      </c>
      <c r="K25207">
        <f>VLOOKUP(J25207,'Prix unitaires'!B:D,3,FALSE)</f>
        <v>0</v>
      </c>
      <c r="L25207" s="11">
        <f t="shared" si="393"/>
        <v>0</v>
      </c>
    </row>
    <row r="25208" spans="1:12" x14ac:dyDescent="0.25">
      <c r="A25208">
        <v>120</v>
      </c>
      <c r="E25208" t="s">
        <v>1083</v>
      </c>
      <c r="F25208" t="s">
        <v>1084</v>
      </c>
      <c r="G25208">
        <v>1</v>
      </c>
      <c r="H25208">
        <v>1</v>
      </c>
      <c r="I25208" t="s">
        <v>1085</v>
      </c>
      <c r="J25208" t="s">
        <v>1086</v>
      </c>
      <c r="K25208">
        <f>VLOOKUP(J25208,'Prix unitaires'!B:D,3,FALSE)</f>
        <v>0</v>
      </c>
      <c r="L25208" s="11">
        <f t="shared" si="393"/>
        <v>0</v>
      </c>
    </row>
    <row r="25209" spans="1:12" x14ac:dyDescent="0.25">
      <c r="A25209">
        <v>143</v>
      </c>
      <c r="E25209" t="s">
        <v>1083</v>
      </c>
      <c r="F25209" t="s">
        <v>1084</v>
      </c>
      <c r="G25209">
        <v>1</v>
      </c>
      <c r="H25209">
        <v>1</v>
      </c>
      <c r="I25209" t="s">
        <v>1085</v>
      </c>
      <c r="J25209" t="s">
        <v>1086</v>
      </c>
      <c r="K25209">
        <f>VLOOKUP(J25209,'Prix unitaires'!B:D,3,FALSE)</f>
        <v>0</v>
      </c>
      <c r="L25209" s="11">
        <f t="shared" si="393"/>
        <v>0</v>
      </c>
    </row>
    <row r="25210" spans="1:12" x14ac:dyDescent="0.25">
      <c r="A25210">
        <v>151</v>
      </c>
      <c r="E25210" t="s">
        <v>1087</v>
      </c>
      <c r="F25210" t="s">
        <v>1084</v>
      </c>
      <c r="G25210">
        <v>1</v>
      </c>
      <c r="H25210">
        <v>50</v>
      </c>
      <c r="I25210" t="s">
        <v>1085</v>
      </c>
      <c r="J25210" t="s">
        <v>1088</v>
      </c>
      <c r="K25210">
        <f>VLOOKUP(J25210,'Prix unitaires'!B:D,3,FALSE)</f>
        <v>0</v>
      </c>
      <c r="L25210" s="11">
        <f t="shared" si="393"/>
        <v>0</v>
      </c>
    </row>
    <row r="25211" spans="1:12" x14ac:dyDescent="0.25">
      <c r="A25211">
        <v>151</v>
      </c>
      <c r="E25211" t="s">
        <v>1083</v>
      </c>
      <c r="F25211" t="s">
        <v>1084</v>
      </c>
      <c r="G25211">
        <v>1</v>
      </c>
      <c r="H25211">
        <v>1</v>
      </c>
      <c r="I25211" t="s">
        <v>1085</v>
      </c>
      <c r="J25211" t="s">
        <v>1086</v>
      </c>
      <c r="K25211">
        <f>VLOOKUP(J25211,'Prix unitaires'!B:D,3,FALSE)</f>
        <v>0</v>
      </c>
      <c r="L25211" s="11">
        <f t="shared" si="393"/>
        <v>0</v>
      </c>
    </row>
    <row r="25212" spans="1:12" x14ac:dyDescent="0.25">
      <c r="A25212">
        <v>152</v>
      </c>
      <c r="E25212" t="s">
        <v>1083</v>
      </c>
      <c r="F25212" t="s">
        <v>1084</v>
      </c>
      <c r="G25212">
        <v>1</v>
      </c>
      <c r="H25212">
        <v>1</v>
      </c>
      <c r="I25212" t="s">
        <v>1085</v>
      </c>
      <c r="J25212" t="s">
        <v>1086</v>
      </c>
      <c r="K25212">
        <f>VLOOKUP(J25212,'Prix unitaires'!B:D,3,FALSE)</f>
        <v>0</v>
      </c>
      <c r="L25212" s="11">
        <f t="shared" si="393"/>
        <v>0</v>
      </c>
    </row>
    <row r="25213" spans="1:12" x14ac:dyDescent="0.25">
      <c r="A25213">
        <v>153</v>
      </c>
      <c r="E25213" t="s">
        <v>1083</v>
      </c>
      <c r="F25213" t="s">
        <v>1084</v>
      </c>
      <c r="G25213">
        <v>1</v>
      </c>
      <c r="H25213">
        <v>1</v>
      </c>
      <c r="I25213" t="s">
        <v>1085</v>
      </c>
      <c r="J25213" t="s">
        <v>1086</v>
      </c>
      <c r="K25213">
        <f>VLOOKUP(J25213,'Prix unitaires'!B:D,3,FALSE)</f>
        <v>0</v>
      </c>
      <c r="L25213" s="11">
        <f t="shared" si="393"/>
        <v>0</v>
      </c>
    </row>
    <row r="25214" spans="1:12" x14ac:dyDescent="0.25">
      <c r="A25214">
        <v>163</v>
      </c>
      <c r="E25214" t="s">
        <v>1083</v>
      </c>
      <c r="F25214" t="s">
        <v>1084</v>
      </c>
      <c r="G25214">
        <v>1</v>
      </c>
      <c r="H25214">
        <v>1</v>
      </c>
      <c r="I25214" t="s">
        <v>1085</v>
      </c>
      <c r="J25214" t="s">
        <v>1086</v>
      </c>
      <c r="K25214">
        <f>VLOOKUP(J25214,'Prix unitaires'!B:D,3,FALSE)</f>
        <v>0</v>
      </c>
      <c r="L25214" s="11">
        <f t="shared" si="393"/>
        <v>0</v>
      </c>
    </row>
    <row r="25215" spans="1:12" x14ac:dyDescent="0.25">
      <c r="A25215">
        <v>164</v>
      </c>
      <c r="E25215" t="s">
        <v>1083</v>
      </c>
      <c r="F25215" t="s">
        <v>1084</v>
      </c>
      <c r="G25215">
        <v>1</v>
      </c>
      <c r="H25215">
        <v>1</v>
      </c>
      <c r="I25215" t="s">
        <v>1085</v>
      </c>
      <c r="J25215" t="s">
        <v>1086</v>
      </c>
      <c r="K25215">
        <f>VLOOKUP(J25215,'Prix unitaires'!B:D,3,FALSE)</f>
        <v>0</v>
      </c>
      <c r="L25215" s="11">
        <f t="shared" si="393"/>
        <v>0</v>
      </c>
    </row>
    <row r="25216" spans="1:12" x14ac:dyDescent="0.25">
      <c r="A25216">
        <v>168</v>
      </c>
      <c r="E25216" t="s">
        <v>1083</v>
      </c>
      <c r="F25216" t="s">
        <v>1084</v>
      </c>
      <c r="G25216">
        <v>1</v>
      </c>
      <c r="H25216">
        <v>1</v>
      </c>
      <c r="I25216" t="s">
        <v>1085</v>
      </c>
      <c r="J25216" t="s">
        <v>1086</v>
      </c>
      <c r="K25216">
        <f>VLOOKUP(J25216,'Prix unitaires'!B:D,3,FALSE)</f>
        <v>0</v>
      </c>
      <c r="L25216" s="11">
        <f t="shared" si="393"/>
        <v>0</v>
      </c>
    </row>
    <row r="25217" spans="1:12" x14ac:dyDescent="0.25">
      <c r="A25217">
        <v>166</v>
      </c>
      <c r="E25217" t="s">
        <v>1083</v>
      </c>
      <c r="F25217" t="s">
        <v>1084</v>
      </c>
      <c r="G25217">
        <v>1</v>
      </c>
      <c r="H25217">
        <v>1</v>
      </c>
      <c r="I25217" t="s">
        <v>1085</v>
      </c>
      <c r="J25217" t="s">
        <v>1086</v>
      </c>
      <c r="K25217">
        <f>VLOOKUP(J25217,'Prix unitaires'!B:D,3,FALSE)</f>
        <v>0</v>
      </c>
      <c r="L25217" s="11">
        <f t="shared" si="393"/>
        <v>0</v>
      </c>
    </row>
    <row r="25218" spans="1:12" x14ac:dyDescent="0.25">
      <c r="A25218">
        <v>166</v>
      </c>
      <c r="E25218" t="s">
        <v>1089</v>
      </c>
      <c r="F25218" t="s">
        <v>1084</v>
      </c>
      <c r="G25218">
        <v>3</v>
      </c>
      <c r="H25218">
        <v>52</v>
      </c>
      <c r="I25218" t="s">
        <v>1085</v>
      </c>
      <c r="J25218" t="s">
        <v>1090</v>
      </c>
      <c r="K25218">
        <f>VLOOKUP(J25218,'Prix unitaires'!B:D,3,FALSE)</f>
        <v>0</v>
      </c>
      <c r="L25218" s="11">
        <f t="shared" si="393"/>
        <v>0</v>
      </c>
    </row>
    <row r="25219" spans="1:12" x14ac:dyDescent="0.25">
      <c r="A25219">
        <v>167</v>
      </c>
      <c r="E25219" t="s">
        <v>1083</v>
      </c>
      <c r="F25219" t="s">
        <v>1084</v>
      </c>
      <c r="G25219">
        <v>1</v>
      </c>
      <c r="H25219">
        <v>1</v>
      </c>
      <c r="I25219" t="s">
        <v>1085</v>
      </c>
      <c r="J25219" t="s">
        <v>1086</v>
      </c>
      <c r="K25219">
        <f>VLOOKUP(J25219,'Prix unitaires'!B:D,3,FALSE)</f>
        <v>0</v>
      </c>
      <c r="L25219" s="11">
        <f t="shared" ref="L25219:L25282" si="394">(G25219*H25219)*K25219</f>
        <v>0</v>
      </c>
    </row>
    <row r="25220" spans="1:12" x14ac:dyDescent="0.25">
      <c r="A25220">
        <v>186</v>
      </c>
      <c r="E25220" t="s">
        <v>1083</v>
      </c>
      <c r="F25220" t="s">
        <v>1084</v>
      </c>
      <c r="G25220">
        <v>1</v>
      </c>
      <c r="H25220">
        <v>1</v>
      </c>
      <c r="I25220" t="s">
        <v>1085</v>
      </c>
      <c r="J25220" t="s">
        <v>1086</v>
      </c>
      <c r="K25220">
        <f>VLOOKUP(J25220,'Prix unitaires'!B:D,3,FALSE)</f>
        <v>0</v>
      </c>
      <c r="L25220" s="11">
        <f t="shared" si="394"/>
        <v>0</v>
      </c>
    </row>
    <row r="25221" spans="1:12" x14ac:dyDescent="0.25">
      <c r="A25221">
        <v>186</v>
      </c>
      <c r="E25221" t="s">
        <v>1089</v>
      </c>
      <c r="F25221" t="s">
        <v>1084</v>
      </c>
      <c r="G25221">
        <v>2</v>
      </c>
      <c r="H25221">
        <v>52</v>
      </c>
      <c r="I25221" t="s">
        <v>1085</v>
      </c>
      <c r="J25221" t="s">
        <v>1090</v>
      </c>
      <c r="K25221">
        <f>VLOOKUP(J25221,'Prix unitaires'!B:D,3,FALSE)</f>
        <v>0</v>
      </c>
      <c r="L25221" s="11">
        <f t="shared" si="394"/>
        <v>0</v>
      </c>
    </row>
    <row r="25222" spans="1:12" x14ac:dyDescent="0.25">
      <c r="A25222">
        <v>187</v>
      </c>
      <c r="E25222" t="s">
        <v>1083</v>
      </c>
      <c r="F25222" t="s">
        <v>1084</v>
      </c>
      <c r="G25222">
        <v>1</v>
      </c>
      <c r="H25222">
        <v>1</v>
      </c>
      <c r="I25222" t="s">
        <v>1085</v>
      </c>
      <c r="J25222" t="s">
        <v>1086</v>
      </c>
      <c r="K25222">
        <f>VLOOKUP(J25222,'Prix unitaires'!B:D,3,FALSE)</f>
        <v>0</v>
      </c>
      <c r="L25222" s="11">
        <f t="shared" si="394"/>
        <v>0</v>
      </c>
    </row>
    <row r="25223" spans="1:12" x14ac:dyDescent="0.25">
      <c r="A25223">
        <v>191</v>
      </c>
      <c r="E25223" t="s">
        <v>1083</v>
      </c>
      <c r="F25223" t="s">
        <v>1084</v>
      </c>
      <c r="G25223">
        <v>1</v>
      </c>
      <c r="H25223">
        <v>1</v>
      </c>
      <c r="I25223" t="s">
        <v>1085</v>
      </c>
      <c r="J25223" t="s">
        <v>1086</v>
      </c>
      <c r="K25223">
        <f>VLOOKUP(J25223,'Prix unitaires'!B:D,3,FALSE)</f>
        <v>0</v>
      </c>
      <c r="L25223" s="11">
        <f t="shared" si="394"/>
        <v>0</v>
      </c>
    </row>
    <row r="25224" spans="1:12" x14ac:dyDescent="0.25">
      <c r="A25224">
        <v>154</v>
      </c>
      <c r="E25224" t="s">
        <v>1083</v>
      </c>
      <c r="F25224" t="s">
        <v>1084</v>
      </c>
      <c r="G25224">
        <v>1</v>
      </c>
      <c r="H25224">
        <v>1</v>
      </c>
      <c r="I25224" t="s">
        <v>1085</v>
      </c>
      <c r="J25224" t="s">
        <v>1086</v>
      </c>
      <c r="K25224">
        <f>VLOOKUP(J25224,'Prix unitaires'!B:D,3,FALSE)</f>
        <v>0</v>
      </c>
      <c r="L25224" s="11">
        <f t="shared" si="394"/>
        <v>0</v>
      </c>
    </row>
    <row r="25225" spans="1:12" x14ac:dyDescent="0.25">
      <c r="A25225">
        <v>159</v>
      </c>
      <c r="E25225" t="s">
        <v>1083</v>
      </c>
      <c r="F25225" t="s">
        <v>1084</v>
      </c>
      <c r="G25225">
        <v>1</v>
      </c>
      <c r="H25225">
        <v>1</v>
      </c>
      <c r="I25225" t="s">
        <v>1085</v>
      </c>
      <c r="J25225" t="s">
        <v>1086</v>
      </c>
      <c r="K25225">
        <f>VLOOKUP(J25225,'Prix unitaires'!B:D,3,FALSE)</f>
        <v>0</v>
      </c>
      <c r="L25225" s="11">
        <f t="shared" si="394"/>
        <v>0</v>
      </c>
    </row>
    <row r="25226" spans="1:12" x14ac:dyDescent="0.25">
      <c r="A25226">
        <v>100</v>
      </c>
      <c r="E25226" t="s">
        <v>1083</v>
      </c>
      <c r="F25226" t="s">
        <v>1084</v>
      </c>
      <c r="G25226">
        <v>1</v>
      </c>
      <c r="H25226">
        <v>1</v>
      </c>
      <c r="I25226" t="s">
        <v>1085</v>
      </c>
      <c r="J25226" t="s">
        <v>1086</v>
      </c>
      <c r="K25226">
        <f>VLOOKUP(J25226,'Prix unitaires'!B:D,3,FALSE)</f>
        <v>0</v>
      </c>
      <c r="L25226" s="11">
        <f t="shared" si="394"/>
        <v>0</v>
      </c>
    </row>
    <row r="25227" spans="1:12" x14ac:dyDescent="0.25">
      <c r="A25227">
        <v>103</v>
      </c>
      <c r="E25227" t="s">
        <v>1083</v>
      </c>
      <c r="F25227" t="s">
        <v>1084</v>
      </c>
      <c r="G25227" s="2">
        <v>1</v>
      </c>
      <c r="H25227" s="2">
        <v>4</v>
      </c>
      <c r="I25227" t="s">
        <v>1085</v>
      </c>
      <c r="J25227" t="s">
        <v>1086</v>
      </c>
      <c r="K25227">
        <f>VLOOKUP(J25227,'Prix unitaires'!B:D,3,FALSE)</f>
        <v>0</v>
      </c>
      <c r="L25227" s="11">
        <f t="shared" si="394"/>
        <v>0</v>
      </c>
    </row>
    <row r="25228" spans="1:12" x14ac:dyDescent="0.25">
      <c r="A25228">
        <v>103</v>
      </c>
      <c r="E25228" t="s">
        <v>1091</v>
      </c>
      <c r="F25228" t="s">
        <v>1084</v>
      </c>
      <c r="G25228" s="2">
        <v>1</v>
      </c>
      <c r="H25228" s="2">
        <v>4</v>
      </c>
      <c r="I25228" t="s">
        <v>1085</v>
      </c>
      <c r="J25228" t="s">
        <v>1086</v>
      </c>
      <c r="K25228">
        <f>VLOOKUP(J25228,'Prix unitaires'!B:D,3,FALSE)</f>
        <v>0</v>
      </c>
      <c r="L25228" s="11">
        <f t="shared" si="394"/>
        <v>0</v>
      </c>
    </row>
    <row r="25229" spans="1:12" x14ac:dyDescent="0.25">
      <c r="A25229">
        <v>103</v>
      </c>
      <c r="E25229" t="s">
        <v>1092</v>
      </c>
      <c r="F25229" t="s">
        <v>1084</v>
      </c>
      <c r="G25229" s="2">
        <v>283</v>
      </c>
      <c r="H25229" s="2">
        <v>1</v>
      </c>
      <c r="I25229" t="s">
        <v>1085</v>
      </c>
      <c r="J25229" t="s">
        <v>1093</v>
      </c>
      <c r="K25229">
        <f>VLOOKUP(J25229,'Prix unitaires'!B:D,3,FALSE)</f>
        <v>0</v>
      </c>
      <c r="L25229" s="11">
        <f t="shared" si="394"/>
        <v>0</v>
      </c>
    </row>
    <row r="25230" spans="1:12" x14ac:dyDescent="0.25">
      <c r="A25230">
        <v>103</v>
      </c>
      <c r="E25230" t="s">
        <v>1094</v>
      </c>
      <c r="F25230" t="s">
        <v>1084</v>
      </c>
      <c r="G25230" s="2">
        <v>10</v>
      </c>
      <c r="H25230" s="2">
        <v>3</v>
      </c>
      <c r="I25230" t="s">
        <v>1085</v>
      </c>
      <c r="J25230" t="s">
        <v>1095</v>
      </c>
      <c r="K25230">
        <f>VLOOKUP(J25230,'Prix unitaires'!B:D,3,FALSE)</f>
        <v>0</v>
      </c>
      <c r="L25230" s="11">
        <f t="shared" si="394"/>
        <v>0</v>
      </c>
    </row>
    <row r="25231" spans="1:12" x14ac:dyDescent="0.25">
      <c r="A25231">
        <v>108</v>
      </c>
      <c r="E25231" t="s">
        <v>1083</v>
      </c>
      <c r="F25231" t="s">
        <v>1084</v>
      </c>
      <c r="G25231">
        <v>1</v>
      </c>
      <c r="H25231">
        <v>1</v>
      </c>
      <c r="I25231" t="s">
        <v>1085</v>
      </c>
      <c r="J25231" t="s">
        <v>1086</v>
      </c>
      <c r="K25231">
        <f>VLOOKUP(J25231,'Prix unitaires'!B:D,3,FALSE)</f>
        <v>0</v>
      </c>
      <c r="L25231" s="11">
        <f t="shared" si="394"/>
        <v>0</v>
      </c>
    </row>
    <row r="25232" spans="1:12" x14ac:dyDescent="0.25">
      <c r="A25232">
        <v>115</v>
      </c>
      <c r="E25232" t="s">
        <v>1083</v>
      </c>
      <c r="F25232" t="s">
        <v>1084</v>
      </c>
      <c r="G25232">
        <v>1</v>
      </c>
      <c r="H25232">
        <v>1</v>
      </c>
      <c r="I25232" t="s">
        <v>1085</v>
      </c>
      <c r="J25232" t="s">
        <v>1086</v>
      </c>
      <c r="K25232">
        <f>VLOOKUP(J25232,'Prix unitaires'!B:D,3,FALSE)</f>
        <v>0</v>
      </c>
      <c r="L25232" s="11">
        <f t="shared" si="394"/>
        <v>0</v>
      </c>
    </row>
    <row r="25233" spans="1:12" x14ac:dyDescent="0.25">
      <c r="A25233">
        <v>116</v>
      </c>
      <c r="E25233" t="s">
        <v>1083</v>
      </c>
      <c r="F25233" t="s">
        <v>1084</v>
      </c>
      <c r="G25233">
        <v>1</v>
      </c>
      <c r="H25233">
        <v>1</v>
      </c>
      <c r="I25233" t="s">
        <v>1085</v>
      </c>
      <c r="J25233" t="s">
        <v>1086</v>
      </c>
      <c r="K25233">
        <f>VLOOKUP(J25233,'Prix unitaires'!B:D,3,FALSE)</f>
        <v>0</v>
      </c>
      <c r="L25233" s="11">
        <f t="shared" si="394"/>
        <v>0</v>
      </c>
    </row>
    <row r="25234" spans="1:12" x14ac:dyDescent="0.25">
      <c r="A25234">
        <v>119</v>
      </c>
      <c r="E25234" t="s">
        <v>1083</v>
      </c>
      <c r="F25234" t="s">
        <v>1084</v>
      </c>
      <c r="G25234">
        <v>1</v>
      </c>
      <c r="H25234">
        <v>1</v>
      </c>
      <c r="I25234" t="s">
        <v>1085</v>
      </c>
      <c r="J25234" t="s">
        <v>1086</v>
      </c>
      <c r="K25234">
        <f>VLOOKUP(J25234,'Prix unitaires'!B:D,3,FALSE)</f>
        <v>0</v>
      </c>
      <c r="L25234" s="11">
        <f t="shared" si="394"/>
        <v>0</v>
      </c>
    </row>
    <row r="25235" spans="1:12" x14ac:dyDescent="0.25">
      <c r="A25235">
        <v>122</v>
      </c>
      <c r="E25235" t="s">
        <v>1083</v>
      </c>
      <c r="F25235" t="s">
        <v>1084</v>
      </c>
      <c r="G25235">
        <v>1</v>
      </c>
      <c r="H25235">
        <v>1</v>
      </c>
      <c r="I25235" t="s">
        <v>1085</v>
      </c>
      <c r="J25235" t="s">
        <v>1086</v>
      </c>
      <c r="K25235">
        <f>VLOOKUP(J25235,'Prix unitaires'!B:D,3,FALSE)</f>
        <v>0</v>
      </c>
      <c r="L25235" s="11">
        <f t="shared" si="394"/>
        <v>0</v>
      </c>
    </row>
    <row r="25236" spans="1:12" x14ac:dyDescent="0.25">
      <c r="A25236">
        <v>123</v>
      </c>
      <c r="E25236" t="s">
        <v>1083</v>
      </c>
      <c r="F25236" t="s">
        <v>1084</v>
      </c>
      <c r="G25236">
        <v>1</v>
      </c>
      <c r="H25236">
        <v>1</v>
      </c>
      <c r="I25236" t="s">
        <v>1085</v>
      </c>
      <c r="J25236" t="s">
        <v>1086</v>
      </c>
      <c r="K25236">
        <f>VLOOKUP(J25236,'Prix unitaires'!B:D,3,FALSE)</f>
        <v>0</v>
      </c>
      <c r="L25236" s="11">
        <f t="shared" si="394"/>
        <v>0</v>
      </c>
    </row>
    <row r="25237" spans="1:12" x14ac:dyDescent="0.25">
      <c r="A25237">
        <v>142</v>
      </c>
      <c r="E25237" t="s">
        <v>1083</v>
      </c>
      <c r="F25237" t="s">
        <v>1084</v>
      </c>
      <c r="G25237">
        <v>1</v>
      </c>
      <c r="H25237">
        <v>1</v>
      </c>
      <c r="I25237" t="s">
        <v>1085</v>
      </c>
      <c r="J25237" t="s">
        <v>1086</v>
      </c>
      <c r="K25237">
        <f>VLOOKUP(J25237,'Prix unitaires'!B:D,3,FALSE)</f>
        <v>0</v>
      </c>
      <c r="L25237" s="11">
        <f t="shared" si="394"/>
        <v>0</v>
      </c>
    </row>
    <row r="25238" spans="1:12" x14ac:dyDescent="0.25">
      <c r="A25238">
        <v>160</v>
      </c>
      <c r="E25238" t="s">
        <v>1083</v>
      </c>
      <c r="F25238" t="s">
        <v>1084</v>
      </c>
      <c r="G25238">
        <v>1</v>
      </c>
      <c r="H25238">
        <v>1</v>
      </c>
      <c r="I25238" t="s">
        <v>1085</v>
      </c>
      <c r="J25238" t="s">
        <v>1086</v>
      </c>
      <c r="K25238">
        <f>VLOOKUP(J25238,'Prix unitaires'!B:D,3,FALSE)</f>
        <v>0</v>
      </c>
      <c r="L25238" s="11">
        <f t="shared" si="394"/>
        <v>0</v>
      </c>
    </row>
    <row r="25239" spans="1:12" x14ac:dyDescent="0.25">
      <c r="A25239">
        <v>181</v>
      </c>
      <c r="E25239" t="s">
        <v>1083</v>
      </c>
      <c r="F25239" t="s">
        <v>1084</v>
      </c>
      <c r="G25239">
        <v>1</v>
      </c>
      <c r="H25239">
        <v>1</v>
      </c>
      <c r="I25239" t="s">
        <v>1085</v>
      </c>
      <c r="J25239" t="s">
        <v>1086</v>
      </c>
      <c r="K25239">
        <f>VLOOKUP(J25239,'Prix unitaires'!B:D,3,FALSE)</f>
        <v>0</v>
      </c>
      <c r="L25239" s="11">
        <f t="shared" si="394"/>
        <v>0</v>
      </c>
    </row>
    <row r="25240" spans="1:12" x14ac:dyDescent="0.25">
      <c r="A25240">
        <v>260</v>
      </c>
      <c r="E25240" t="s">
        <v>1083</v>
      </c>
      <c r="F25240" t="s">
        <v>1084</v>
      </c>
      <c r="G25240">
        <v>3</v>
      </c>
      <c r="H25240">
        <v>1</v>
      </c>
      <c r="I25240" t="s">
        <v>1085</v>
      </c>
      <c r="J25240" t="s">
        <v>1086</v>
      </c>
      <c r="K25240">
        <f>VLOOKUP(J25240,'Prix unitaires'!B:D,3,FALSE)</f>
        <v>0</v>
      </c>
      <c r="L25240" s="11">
        <f t="shared" si="394"/>
        <v>0</v>
      </c>
    </row>
    <row r="25241" spans="1:12" x14ac:dyDescent="0.25">
      <c r="A25241">
        <v>260</v>
      </c>
      <c r="E25241" t="s">
        <v>1089</v>
      </c>
      <c r="F25241" t="s">
        <v>1084</v>
      </c>
      <c r="G25241">
        <v>2</v>
      </c>
      <c r="H25241">
        <v>240</v>
      </c>
      <c r="I25241" t="s">
        <v>1085</v>
      </c>
      <c r="J25241" t="s">
        <v>1090</v>
      </c>
      <c r="K25241">
        <f>VLOOKUP(J25241,'Prix unitaires'!B:D,3,FALSE)</f>
        <v>0</v>
      </c>
      <c r="L25241" s="11">
        <f t="shared" si="394"/>
        <v>0</v>
      </c>
    </row>
    <row r="25242" spans="1:12" x14ac:dyDescent="0.25">
      <c r="A25242">
        <v>260</v>
      </c>
      <c r="E25242" t="s">
        <v>1089</v>
      </c>
      <c r="F25242" t="s">
        <v>1084</v>
      </c>
      <c r="G25242">
        <v>1</v>
      </c>
      <c r="H25242">
        <v>50</v>
      </c>
      <c r="I25242" t="s">
        <v>1085</v>
      </c>
      <c r="J25242" t="s">
        <v>1090</v>
      </c>
      <c r="K25242">
        <f>VLOOKUP(J25242,'Prix unitaires'!B:D,3,FALSE)</f>
        <v>0</v>
      </c>
      <c r="L25242" s="11">
        <f t="shared" si="394"/>
        <v>0</v>
      </c>
    </row>
    <row r="25243" spans="1:12" x14ac:dyDescent="0.25">
      <c r="A25243">
        <v>265</v>
      </c>
      <c r="E25243" t="s">
        <v>1083</v>
      </c>
      <c r="F25243" t="s">
        <v>1084</v>
      </c>
      <c r="G25243">
        <v>1</v>
      </c>
      <c r="H25243">
        <v>1</v>
      </c>
      <c r="I25243" t="s">
        <v>1085</v>
      </c>
      <c r="J25243" t="s">
        <v>1086</v>
      </c>
      <c r="K25243">
        <f>VLOOKUP(J25243,'Prix unitaires'!B:D,3,FALSE)</f>
        <v>0</v>
      </c>
      <c r="L25243" s="11">
        <f t="shared" si="394"/>
        <v>0</v>
      </c>
    </row>
    <row r="25244" spans="1:12" x14ac:dyDescent="0.25">
      <c r="A25244">
        <v>266</v>
      </c>
      <c r="E25244" t="s">
        <v>1083</v>
      </c>
      <c r="F25244" t="s">
        <v>1084</v>
      </c>
      <c r="G25244">
        <v>1</v>
      </c>
      <c r="H25244">
        <v>1</v>
      </c>
      <c r="I25244" t="s">
        <v>1085</v>
      </c>
      <c r="J25244" t="s">
        <v>1086</v>
      </c>
      <c r="K25244">
        <f>VLOOKUP(J25244,'Prix unitaires'!B:D,3,FALSE)</f>
        <v>0</v>
      </c>
      <c r="L25244" s="11">
        <f t="shared" si="394"/>
        <v>0</v>
      </c>
    </row>
    <row r="25245" spans="1:12" x14ac:dyDescent="0.25">
      <c r="A25245">
        <v>267</v>
      </c>
      <c r="E25245" t="s">
        <v>1083</v>
      </c>
      <c r="F25245" t="s">
        <v>1084</v>
      </c>
      <c r="G25245">
        <v>1</v>
      </c>
      <c r="H25245">
        <v>1</v>
      </c>
      <c r="I25245" t="s">
        <v>1085</v>
      </c>
      <c r="J25245" t="s">
        <v>1086</v>
      </c>
      <c r="K25245">
        <f>VLOOKUP(J25245,'Prix unitaires'!B:D,3,FALSE)</f>
        <v>0</v>
      </c>
      <c r="L25245" s="11">
        <f t="shared" si="394"/>
        <v>0</v>
      </c>
    </row>
    <row r="25246" spans="1:12" x14ac:dyDescent="0.25">
      <c r="A25246">
        <v>268</v>
      </c>
      <c r="E25246" t="s">
        <v>1083</v>
      </c>
      <c r="F25246" t="s">
        <v>1084</v>
      </c>
      <c r="G25246">
        <v>1</v>
      </c>
      <c r="H25246">
        <v>1</v>
      </c>
      <c r="I25246" t="s">
        <v>1085</v>
      </c>
      <c r="J25246" t="s">
        <v>1086</v>
      </c>
      <c r="K25246">
        <f>VLOOKUP(J25246,'Prix unitaires'!B:D,3,FALSE)</f>
        <v>0</v>
      </c>
      <c r="L25246" s="11">
        <f t="shared" si="394"/>
        <v>0</v>
      </c>
    </row>
    <row r="25247" spans="1:12" x14ac:dyDescent="0.25">
      <c r="A25247">
        <v>354</v>
      </c>
      <c r="E25247" t="s">
        <v>1083</v>
      </c>
      <c r="F25247" t="s">
        <v>1084</v>
      </c>
      <c r="G25247">
        <v>1</v>
      </c>
      <c r="H25247">
        <v>1</v>
      </c>
      <c r="I25247" t="s">
        <v>1085</v>
      </c>
      <c r="J25247" t="s">
        <v>1086</v>
      </c>
      <c r="K25247">
        <f>VLOOKUP(J25247,'Prix unitaires'!B:D,3,FALSE)</f>
        <v>0</v>
      </c>
      <c r="L25247" s="11">
        <f t="shared" si="394"/>
        <v>0</v>
      </c>
    </row>
    <row r="25248" spans="1:12" x14ac:dyDescent="0.25">
      <c r="A25248">
        <v>361</v>
      </c>
      <c r="E25248" t="s">
        <v>1083</v>
      </c>
      <c r="F25248" t="s">
        <v>1084</v>
      </c>
      <c r="G25248">
        <v>1</v>
      </c>
      <c r="H25248">
        <v>1</v>
      </c>
      <c r="I25248" t="s">
        <v>1085</v>
      </c>
      <c r="J25248" t="s">
        <v>1086</v>
      </c>
      <c r="K25248">
        <f>VLOOKUP(J25248,'Prix unitaires'!B:D,3,FALSE)</f>
        <v>0</v>
      </c>
      <c r="L25248" s="11">
        <f t="shared" si="394"/>
        <v>0</v>
      </c>
    </row>
    <row r="25249" spans="1:12" x14ac:dyDescent="0.25">
      <c r="A25249">
        <v>364</v>
      </c>
      <c r="E25249" t="s">
        <v>1096</v>
      </c>
      <c r="F25249" t="s">
        <v>1084</v>
      </c>
      <c r="G25249">
        <v>1</v>
      </c>
      <c r="H25249">
        <v>2</v>
      </c>
      <c r="I25249" t="s">
        <v>1085</v>
      </c>
      <c r="J25249" t="s">
        <v>1097</v>
      </c>
      <c r="K25249">
        <f>VLOOKUP(J25249,'Prix unitaires'!B:D,3,FALSE)</f>
        <v>0</v>
      </c>
      <c r="L25249" s="11">
        <f t="shared" si="394"/>
        <v>0</v>
      </c>
    </row>
    <row r="25250" spans="1:12" x14ac:dyDescent="0.25">
      <c r="A25250">
        <v>521</v>
      </c>
      <c r="E25250" t="s">
        <v>1083</v>
      </c>
      <c r="F25250" t="s">
        <v>1084</v>
      </c>
      <c r="G25250">
        <v>1</v>
      </c>
      <c r="H25250">
        <v>1</v>
      </c>
      <c r="I25250" t="s">
        <v>1085</v>
      </c>
      <c r="J25250" t="s">
        <v>1086</v>
      </c>
      <c r="K25250">
        <f>VLOOKUP(J25250,'Prix unitaires'!B:D,3,FALSE)</f>
        <v>0</v>
      </c>
      <c r="L25250" s="11">
        <f t="shared" si="394"/>
        <v>0</v>
      </c>
    </row>
    <row r="25251" spans="1:12" x14ac:dyDescent="0.25">
      <c r="A25251">
        <v>738</v>
      </c>
      <c r="E25251" t="s">
        <v>1083</v>
      </c>
      <c r="F25251" t="s">
        <v>1084</v>
      </c>
      <c r="G25251">
        <v>1</v>
      </c>
      <c r="H25251">
        <v>1</v>
      </c>
      <c r="I25251" t="s">
        <v>1085</v>
      </c>
      <c r="J25251" t="s">
        <v>1086</v>
      </c>
      <c r="K25251">
        <f>VLOOKUP(J25251,'Prix unitaires'!B:D,3,FALSE)</f>
        <v>0</v>
      </c>
      <c r="L25251" s="11">
        <f t="shared" si="394"/>
        <v>0</v>
      </c>
    </row>
    <row r="25252" spans="1:12" x14ac:dyDescent="0.25">
      <c r="A25252">
        <v>101</v>
      </c>
      <c r="E25252" t="s">
        <v>1083</v>
      </c>
      <c r="F25252" t="s">
        <v>1084</v>
      </c>
      <c r="G25252">
        <v>1</v>
      </c>
      <c r="H25252">
        <v>1</v>
      </c>
      <c r="I25252" t="s">
        <v>1085</v>
      </c>
      <c r="J25252" t="s">
        <v>1086</v>
      </c>
      <c r="K25252">
        <f>VLOOKUP(J25252,'Prix unitaires'!B:D,3,FALSE)</f>
        <v>0</v>
      </c>
      <c r="L25252" s="11">
        <f t="shared" si="394"/>
        <v>0</v>
      </c>
    </row>
    <row r="25253" spans="1:12" x14ac:dyDescent="0.25">
      <c r="A25253">
        <v>102</v>
      </c>
      <c r="E25253" t="s">
        <v>1083</v>
      </c>
      <c r="F25253" t="s">
        <v>1084</v>
      </c>
      <c r="G25253">
        <v>2</v>
      </c>
      <c r="H25253">
        <v>1</v>
      </c>
      <c r="I25253" t="s">
        <v>1085</v>
      </c>
      <c r="J25253" t="s">
        <v>1086</v>
      </c>
      <c r="K25253">
        <f>VLOOKUP(J25253,'Prix unitaires'!B:D,3,FALSE)</f>
        <v>0</v>
      </c>
      <c r="L25253" s="11">
        <f t="shared" si="394"/>
        <v>0</v>
      </c>
    </row>
    <row r="25254" spans="1:12" x14ac:dyDescent="0.25">
      <c r="A25254">
        <v>104</v>
      </c>
      <c r="E25254" t="s">
        <v>1083</v>
      </c>
      <c r="F25254" t="s">
        <v>1084</v>
      </c>
      <c r="G25254">
        <v>1</v>
      </c>
      <c r="H25254">
        <v>1</v>
      </c>
      <c r="I25254" t="s">
        <v>1085</v>
      </c>
      <c r="J25254" t="s">
        <v>1086</v>
      </c>
      <c r="K25254">
        <f>VLOOKUP(J25254,'Prix unitaires'!B:D,3,FALSE)</f>
        <v>0</v>
      </c>
      <c r="L25254" s="11">
        <f t="shared" si="394"/>
        <v>0</v>
      </c>
    </row>
    <row r="25255" spans="1:12" x14ac:dyDescent="0.25">
      <c r="A25255">
        <v>104</v>
      </c>
      <c r="E25255" t="s">
        <v>1083</v>
      </c>
      <c r="F25255" t="s">
        <v>1084</v>
      </c>
      <c r="G25255">
        <v>1</v>
      </c>
      <c r="H25255">
        <v>4</v>
      </c>
      <c r="I25255" t="s">
        <v>1085</v>
      </c>
      <c r="J25255" t="s">
        <v>1086</v>
      </c>
      <c r="K25255">
        <f>VLOOKUP(J25255,'Prix unitaires'!B:D,3,FALSE)</f>
        <v>0</v>
      </c>
      <c r="L25255" s="11">
        <f t="shared" si="394"/>
        <v>0</v>
      </c>
    </row>
    <row r="25256" spans="1:12" x14ac:dyDescent="0.25">
      <c r="A25256">
        <v>104</v>
      </c>
      <c r="E25256" t="s">
        <v>1096</v>
      </c>
      <c r="F25256" t="s">
        <v>1084</v>
      </c>
      <c r="G25256">
        <v>1</v>
      </c>
      <c r="H25256">
        <v>2</v>
      </c>
      <c r="I25256" t="s">
        <v>1085</v>
      </c>
      <c r="J25256" t="s">
        <v>1097</v>
      </c>
      <c r="K25256">
        <f>VLOOKUP(J25256,'Prix unitaires'!B:D,3,FALSE)</f>
        <v>0</v>
      </c>
      <c r="L25256" s="11">
        <f t="shared" si="394"/>
        <v>0</v>
      </c>
    </row>
    <row r="25257" spans="1:12" x14ac:dyDescent="0.25">
      <c r="A25257">
        <v>105</v>
      </c>
      <c r="E25257" t="s">
        <v>1083</v>
      </c>
      <c r="F25257" t="s">
        <v>1084</v>
      </c>
      <c r="G25257">
        <v>1</v>
      </c>
      <c r="H25257">
        <v>1</v>
      </c>
      <c r="I25257" t="s">
        <v>1085</v>
      </c>
      <c r="J25257" t="s">
        <v>1086</v>
      </c>
      <c r="K25257">
        <f>VLOOKUP(J25257,'Prix unitaires'!B:D,3,FALSE)</f>
        <v>0</v>
      </c>
      <c r="L25257" s="11">
        <f t="shared" si="394"/>
        <v>0</v>
      </c>
    </row>
    <row r="25258" spans="1:12" x14ac:dyDescent="0.25">
      <c r="A25258">
        <v>105</v>
      </c>
      <c r="E25258" t="s">
        <v>1098</v>
      </c>
      <c r="F25258" t="s">
        <v>1084</v>
      </c>
      <c r="G25258">
        <v>4</v>
      </c>
      <c r="H25258">
        <v>50</v>
      </c>
      <c r="I25258" t="s">
        <v>1085</v>
      </c>
      <c r="J25258" t="s">
        <v>1099</v>
      </c>
      <c r="K25258">
        <f>VLOOKUP(J25258,'Prix unitaires'!B:D,3,FALSE)</f>
        <v>0</v>
      </c>
      <c r="L25258" s="11">
        <f t="shared" si="394"/>
        <v>0</v>
      </c>
    </row>
    <row r="25259" spans="1:12" x14ac:dyDescent="0.25">
      <c r="A25259">
        <v>105</v>
      </c>
      <c r="E25259" t="s">
        <v>1100</v>
      </c>
      <c r="F25259" t="s">
        <v>1084</v>
      </c>
      <c r="G25259">
        <v>24</v>
      </c>
      <c r="H25259">
        <v>100</v>
      </c>
      <c r="I25259" t="s">
        <v>1085</v>
      </c>
      <c r="J25259" t="s">
        <v>1101</v>
      </c>
      <c r="K25259">
        <f>VLOOKUP(J25259,'Prix unitaires'!B:D,3,FALSE)</f>
        <v>0</v>
      </c>
      <c r="L25259" s="11">
        <f t="shared" si="394"/>
        <v>0</v>
      </c>
    </row>
    <row r="25260" spans="1:12" x14ac:dyDescent="0.25">
      <c r="A25260">
        <v>183</v>
      </c>
      <c r="E25260" t="s">
        <v>1083</v>
      </c>
      <c r="F25260" t="s">
        <v>1084</v>
      </c>
      <c r="G25260">
        <v>1</v>
      </c>
      <c r="H25260">
        <v>1</v>
      </c>
      <c r="I25260" t="s">
        <v>1085</v>
      </c>
      <c r="J25260" t="s">
        <v>1086</v>
      </c>
      <c r="K25260">
        <f>VLOOKUP(J25260,'Prix unitaires'!B:D,3,FALSE)</f>
        <v>0</v>
      </c>
      <c r="L25260" s="11">
        <f t="shared" si="394"/>
        <v>0</v>
      </c>
    </row>
    <row r="25261" spans="1:12" x14ac:dyDescent="0.25">
      <c r="A25261">
        <v>326</v>
      </c>
      <c r="E25261" t="s">
        <v>1083</v>
      </c>
      <c r="F25261" t="s">
        <v>1084</v>
      </c>
      <c r="G25261">
        <v>1</v>
      </c>
      <c r="H25261">
        <v>1</v>
      </c>
      <c r="I25261" t="s">
        <v>1085</v>
      </c>
      <c r="J25261" t="s">
        <v>1086</v>
      </c>
      <c r="K25261">
        <f>VLOOKUP(J25261,'Prix unitaires'!B:D,3,FALSE)</f>
        <v>0</v>
      </c>
      <c r="L25261" s="11">
        <f t="shared" si="394"/>
        <v>0</v>
      </c>
    </row>
    <row r="25262" spans="1:12" x14ac:dyDescent="0.25">
      <c r="A25262">
        <v>326</v>
      </c>
      <c r="E25262" t="s">
        <v>1089</v>
      </c>
      <c r="F25262" t="s">
        <v>1084</v>
      </c>
      <c r="G25262">
        <v>14</v>
      </c>
      <c r="H25262">
        <v>50</v>
      </c>
      <c r="I25262" t="s">
        <v>1085</v>
      </c>
      <c r="J25262" t="s">
        <v>1090</v>
      </c>
      <c r="K25262">
        <f>VLOOKUP(J25262,'Prix unitaires'!B:D,3,FALSE)</f>
        <v>0</v>
      </c>
      <c r="L25262" s="11">
        <f t="shared" si="394"/>
        <v>0</v>
      </c>
    </row>
    <row r="25263" spans="1:12" x14ac:dyDescent="0.25">
      <c r="A25263">
        <v>326</v>
      </c>
      <c r="E25263" t="s">
        <v>1102</v>
      </c>
      <c r="F25263" t="s">
        <v>1084</v>
      </c>
      <c r="G25263">
        <v>5</v>
      </c>
      <c r="H25263">
        <v>12</v>
      </c>
      <c r="I25263" t="s">
        <v>1085</v>
      </c>
      <c r="J25263" t="s">
        <v>1102</v>
      </c>
      <c r="K25263">
        <f>VLOOKUP(J25263,'Prix unitaires'!B:D,3,FALSE)</f>
        <v>0</v>
      </c>
      <c r="L25263" s="11">
        <f t="shared" si="394"/>
        <v>0</v>
      </c>
    </row>
    <row r="25264" spans="1:12" x14ac:dyDescent="0.25">
      <c r="A25264">
        <v>326</v>
      </c>
      <c r="E25264" t="s">
        <v>1103</v>
      </c>
      <c r="F25264" t="s">
        <v>1084</v>
      </c>
      <c r="G25264">
        <v>9</v>
      </c>
      <c r="H25264">
        <v>52</v>
      </c>
      <c r="I25264" t="s">
        <v>1085</v>
      </c>
      <c r="J25264" t="s">
        <v>1104</v>
      </c>
      <c r="K25264">
        <f>VLOOKUP(J25264,'Prix unitaires'!B:D,3,FALSE)</f>
        <v>0</v>
      </c>
      <c r="L25264" s="11">
        <f t="shared" si="394"/>
        <v>0</v>
      </c>
    </row>
    <row r="25265" spans="1:12" x14ac:dyDescent="0.25">
      <c r="A25265">
        <v>332</v>
      </c>
      <c r="E25265" t="s">
        <v>1083</v>
      </c>
      <c r="F25265" t="s">
        <v>1084</v>
      </c>
      <c r="G25265">
        <v>1</v>
      </c>
      <c r="H25265">
        <v>1</v>
      </c>
      <c r="I25265" t="s">
        <v>1085</v>
      </c>
      <c r="J25265" t="s">
        <v>1086</v>
      </c>
      <c r="K25265">
        <f>VLOOKUP(J25265,'Prix unitaires'!B:D,3,FALSE)</f>
        <v>0</v>
      </c>
      <c r="L25265" s="11">
        <f t="shared" si="394"/>
        <v>0</v>
      </c>
    </row>
    <row r="25266" spans="1:12" x14ac:dyDescent="0.25">
      <c r="A25266">
        <v>353</v>
      </c>
      <c r="E25266" t="s">
        <v>1083</v>
      </c>
      <c r="F25266" t="s">
        <v>1084</v>
      </c>
      <c r="G25266">
        <v>1</v>
      </c>
      <c r="H25266">
        <v>1</v>
      </c>
      <c r="I25266" t="s">
        <v>1085</v>
      </c>
      <c r="J25266" t="s">
        <v>1086</v>
      </c>
      <c r="K25266">
        <f>VLOOKUP(J25266,'Prix unitaires'!B:D,3,FALSE)</f>
        <v>0</v>
      </c>
      <c r="L25266" s="11">
        <f t="shared" si="394"/>
        <v>0</v>
      </c>
    </row>
    <row r="25267" spans="1:12" x14ac:dyDescent="0.25">
      <c r="A25267">
        <v>411</v>
      </c>
      <c r="E25267" t="s">
        <v>1083</v>
      </c>
      <c r="F25267" t="s">
        <v>1084</v>
      </c>
      <c r="G25267">
        <v>1</v>
      </c>
      <c r="H25267">
        <v>1</v>
      </c>
      <c r="I25267" t="s">
        <v>1085</v>
      </c>
      <c r="J25267" t="s">
        <v>1086</v>
      </c>
      <c r="K25267">
        <f>VLOOKUP(J25267,'Prix unitaires'!B:D,3,FALSE)</f>
        <v>0</v>
      </c>
      <c r="L25267" s="11">
        <f t="shared" si="394"/>
        <v>0</v>
      </c>
    </row>
    <row r="25268" spans="1:12" x14ac:dyDescent="0.25">
      <c r="A25268">
        <v>418</v>
      </c>
      <c r="E25268" t="s">
        <v>1083</v>
      </c>
      <c r="F25268" t="s">
        <v>1084</v>
      </c>
      <c r="G25268">
        <v>1</v>
      </c>
      <c r="H25268">
        <v>3</v>
      </c>
      <c r="I25268" t="s">
        <v>1085</v>
      </c>
      <c r="J25268" t="s">
        <v>1086</v>
      </c>
      <c r="K25268">
        <f>VLOOKUP(J25268,'Prix unitaires'!B:D,3,FALSE)</f>
        <v>0</v>
      </c>
      <c r="L25268" s="11">
        <f t="shared" si="394"/>
        <v>0</v>
      </c>
    </row>
    <row r="25269" spans="1:12" x14ac:dyDescent="0.25">
      <c r="A25269">
        <v>419</v>
      </c>
      <c r="E25269" t="s">
        <v>1083</v>
      </c>
      <c r="F25269" t="s">
        <v>1084</v>
      </c>
      <c r="G25269">
        <v>1</v>
      </c>
      <c r="H25269">
        <v>1</v>
      </c>
      <c r="I25269" t="s">
        <v>1085</v>
      </c>
      <c r="J25269" t="s">
        <v>1086</v>
      </c>
      <c r="K25269">
        <f>VLOOKUP(J25269,'Prix unitaires'!B:D,3,FALSE)</f>
        <v>0</v>
      </c>
      <c r="L25269" s="11">
        <f t="shared" si="394"/>
        <v>0</v>
      </c>
    </row>
    <row r="25270" spans="1:12" x14ac:dyDescent="0.25">
      <c r="A25270">
        <v>422</v>
      </c>
      <c r="E25270" t="s">
        <v>1083</v>
      </c>
      <c r="F25270" t="s">
        <v>1084</v>
      </c>
      <c r="G25270">
        <v>1</v>
      </c>
      <c r="H25270">
        <v>1</v>
      </c>
      <c r="I25270" t="s">
        <v>1085</v>
      </c>
      <c r="J25270" t="s">
        <v>1086</v>
      </c>
      <c r="K25270">
        <f>VLOOKUP(J25270,'Prix unitaires'!B:D,3,FALSE)</f>
        <v>0</v>
      </c>
      <c r="L25270" s="11">
        <f t="shared" si="394"/>
        <v>0</v>
      </c>
    </row>
    <row r="25271" spans="1:12" x14ac:dyDescent="0.25">
      <c r="A25271">
        <v>424</v>
      </c>
      <c r="E25271" t="s">
        <v>1083</v>
      </c>
      <c r="F25271" t="s">
        <v>1084</v>
      </c>
      <c r="G25271">
        <v>1</v>
      </c>
      <c r="H25271">
        <v>1</v>
      </c>
      <c r="I25271" t="s">
        <v>1085</v>
      </c>
      <c r="J25271" t="s">
        <v>1086</v>
      </c>
      <c r="K25271">
        <f>VLOOKUP(J25271,'Prix unitaires'!B:D,3,FALSE)</f>
        <v>0</v>
      </c>
      <c r="L25271" s="11">
        <f t="shared" si="394"/>
        <v>0</v>
      </c>
    </row>
    <row r="25272" spans="1:12" x14ac:dyDescent="0.25">
      <c r="A25272">
        <v>425</v>
      </c>
      <c r="E25272" t="s">
        <v>1083</v>
      </c>
      <c r="F25272" t="s">
        <v>1084</v>
      </c>
      <c r="G25272">
        <v>1</v>
      </c>
      <c r="H25272">
        <v>1</v>
      </c>
      <c r="I25272" t="s">
        <v>1085</v>
      </c>
      <c r="J25272" t="s">
        <v>1086</v>
      </c>
      <c r="K25272">
        <f>VLOOKUP(J25272,'Prix unitaires'!B:D,3,FALSE)</f>
        <v>0</v>
      </c>
      <c r="L25272" s="11">
        <f t="shared" si="394"/>
        <v>0</v>
      </c>
    </row>
    <row r="25273" spans="1:12" x14ac:dyDescent="0.25">
      <c r="A25273">
        <v>443</v>
      </c>
      <c r="E25273" t="s">
        <v>1083</v>
      </c>
      <c r="F25273" t="s">
        <v>1084</v>
      </c>
      <c r="G25273">
        <v>1</v>
      </c>
      <c r="H25273">
        <v>1</v>
      </c>
      <c r="I25273" t="s">
        <v>1085</v>
      </c>
      <c r="J25273" t="s">
        <v>1086</v>
      </c>
      <c r="K25273">
        <f>VLOOKUP(J25273,'Prix unitaires'!B:D,3,FALSE)</f>
        <v>0</v>
      </c>
      <c r="L25273" s="11">
        <f t="shared" si="394"/>
        <v>0</v>
      </c>
    </row>
    <row r="25274" spans="1:12" x14ac:dyDescent="0.25">
      <c r="A25274">
        <v>453</v>
      </c>
      <c r="E25274" t="s">
        <v>1083</v>
      </c>
      <c r="F25274" t="s">
        <v>1084</v>
      </c>
      <c r="G25274">
        <v>1</v>
      </c>
      <c r="H25274">
        <v>1</v>
      </c>
      <c r="I25274" t="s">
        <v>1085</v>
      </c>
      <c r="J25274" t="s">
        <v>1086</v>
      </c>
      <c r="K25274">
        <f>VLOOKUP(J25274,'Prix unitaires'!B:D,3,FALSE)</f>
        <v>0</v>
      </c>
      <c r="L25274" s="11">
        <f t="shared" si="394"/>
        <v>0</v>
      </c>
    </row>
    <row r="25275" spans="1:12" x14ac:dyDescent="0.25">
      <c r="A25275">
        <v>468</v>
      </c>
      <c r="E25275" t="s">
        <v>1083</v>
      </c>
      <c r="F25275" t="s">
        <v>1084</v>
      </c>
      <c r="G25275">
        <v>1</v>
      </c>
      <c r="H25275">
        <v>1</v>
      </c>
      <c r="I25275" t="s">
        <v>1085</v>
      </c>
      <c r="J25275" t="s">
        <v>1086</v>
      </c>
      <c r="K25275">
        <f>VLOOKUP(J25275,'Prix unitaires'!B:D,3,FALSE)</f>
        <v>0</v>
      </c>
      <c r="L25275" s="11">
        <f t="shared" si="394"/>
        <v>0</v>
      </c>
    </row>
    <row r="25276" spans="1:12" x14ac:dyDescent="0.25">
      <c r="A25276">
        <v>470</v>
      </c>
      <c r="E25276" t="s">
        <v>1083</v>
      </c>
      <c r="F25276" t="s">
        <v>1084</v>
      </c>
      <c r="G25276">
        <v>1</v>
      </c>
      <c r="H25276">
        <v>1</v>
      </c>
      <c r="I25276" t="s">
        <v>1085</v>
      </c>
      <c r="J25276" t="s">
        <v>1086</v>
      </c>
      <c r="K25276">
        <f>VLOOKUP(J25276,'Prix unitaires'!B:D,3,FALSE)</f>
        <v>0</v>
      </c>
      <c r="L25276" s="11">
        <f t="shared" si="394"/>
        <v>0</v>
      </c>
    </row>
    <row r="25277" spans="1:12" x14ac:dyDescent="0.25">
      <c r="A25277">
        <v>494</v>
      </c>
      <c r="E25277" t="s">
        <v>1083</v>
      </c>
      <c r="F25277" t="s">
        <v>1084</v>
      </c>
      <c r="G25277">
        <v>1</v>
      </c>
      <c r="H25277">
        <v>1</v>
      </c>
      <c r="I25277" t="s">
        <v>1085</v>
      </c>
      <c r="J25277" t="s">
        <v>1086</v>
      </c>
      <c r="K25277">
        <f>VLOOKUP(J25277,'Prix unitaires'!B:D,3,FALSE)</f>
        <v>0</v>
      </c>
      <c r="L25277" s="11">
        <f t="shared" si="394"/>
        <v>0</v>
      </c>
    </row>
    <row r="25278" spans="1:12" x14ac:dyDescent="0.25">
      <c r="A25278">
        <v>496</v>
      </c>
      <c r="E25278" t="s">
        <v>1096</v>
      </c>
      <c r="F25278" t="s">
        <v>1084</v>
      </c>
      <c r="G25278">
        <v>1</v>
      </c>
      <c r="H25278">
        <v>2</v>
      </c>
      <c r="I25278" t="s">
        <v>1085</v>
      </c>
      <c r="J25278" t="s">
        <v>1097</v>
      </c>
      <c r="K25278">
        <f>VLOOKUP(J25278,'Prix unitaires'!B:D,3,FALSE)</f>
        <v>0</v>
      </c>
      <c r="L25278" s="11">
        <f t="shared" si="394"/>
        <v>0</v>
      </c>
    </row>
    <row r="25279" spans="1:12" x14ac:dyDescent="0.25">
      <c r="A25279">
        <v>500</v>
      </c>
      <c r="E25279" t="s">
        <v>1083</v>
      </c>
      <c r="F25279" t="s">
        <v>1084</v>
      </c>
      <c r="G25279">
        <v>1</v>
      </c>
      <c r="H25279">
        <v>1</v>
      </c>
      <c r="I25279" t="s">
        <v>1085</v>
      </c>
      <c r="J25279" t="s">
        <v>1086</v>
      </c>
      <c r="K25279">
        <f>VLOOKUP(J25279,'Prix unitaires'!B:D,3,FALSE)</f>
        <v>0</v>
      </c>
      <c r="L25279" s="11">
        <f t="shared" si="394"/>
        <v>0</v>
      </c>
    </row>
    <row r="25280" spans="1:12" x14ac:dyDescent="0.25">
      <c r="A25280">
        <v>507</v>
      </c>
      <c r="E25280" t="s">
        <v>1083</v>
      </c>
      <c r="F25280" t="s">
        <v>1084</v>
      </c>
      <c r="G25280">
        <v>1</v>
      </c>
      <c r="H25280">
        <v>1</v>
      </c>
      <c r="I25280" t="s">
        <v>1085</v>
      </c>
      <c r="J25280" t="s">
        <v>1086</v>
      </c>
      <c r="K25280">
        <f>VLOOKUP(J25280,'Prix unitaires'!B:D,3,FALSE)</f>
        <v>0</v>
      </c>
      <c r="L25280" s="11">
        <f t="shared" si="394"/>
        <v>0</v>
      </c>
    </row>
    <row r="25281" spans="1:12" x14ac:dyDescent="0.25">
      <c r="A25281">
        <v>508</v>
      </c>
      <c r="E25281" t="s">
        <v>1083</v>
      </c>
      <c r="F25281" t="s">
        <v>1084</v>
      </c>
      <c r="G25281">
        <v>1</v>
      </c>
      <c r="H25281">
        <v>1</v>
      </c>
      <c r="I25281" t="s">
        <v>1085</v>
      </c>
      <c r="J25281" t="s">
        <v>1086</v>
      </c>
      <c r="K25281">
        <f>VLOOKUP(J25281,'Prix unitaires'!B:D,3,FALSE)</f>
        <v>0</v>
      </c>
      <c r="L25281" s="11">
        <f t="shared" si="394"/>
        <v>0</v>
      </c>
    </row>
    <row r="25282" spans="1:12" x14ac:dyDescent="0.25">
      <c r="A25282">
        <v>510</v>
      </c>
      <c r="E25282" t="s">
        <v>1083</v>
      </c>
      <c r="F25282" t="s">
        <v>1084</v>
      </c>
      <c r="G25282">
        <v>1</v>
      </c>
      <c r="H25282">
        <v>1</v>
      </c>
      <c r="I25282" t="s">
        <v>1085</v>
      </c>
      <c r="J25282" t="s">
        <v>1086</v>
      </c>
      <c r="K25282">
        <f>VLOOKUP(J25282,'Prix unitaires'!B:D,3,FALSE)</f>
        <v>0</v>
      </c>
      <c r="L25282" s="11">
        <f t="shared" si="394"/>
        <v>0</v>
      </c>
    </row>
    <row r="25283" spans="1:12" x14ac:dyDescent="0.25">
      <c r="A25283">
        <v>512</v>
      </c>
      <c r="E25283" t="s">
        <v>1096</v>
      </c>
      <c r="F25283" t="s">
        <v>1084</v>
      </c>
      <c r="G25283">
        <v>1</v>
      </c>
      <c r="H25283">
        <v>2</v>
      </c>
      <c r="I25283" t="s">
        <v>1085</v>
      </c>
      <c r="J25283" t="s">
        <v>1097</v>
      </c>
      <c r="K25283">
        <f>VLOOKUP(J25283,'Prix unitaires'!B:D,3,FALSE)</f>
        <v>0</v>
      </c>
      <c r="L25283" s="11">
        <f t="shared" ref="L25283:L25346" si="395">(G25283*H25283)*K25283</f>
        <v>0</v>
      </c>
    </row>
    <row r="25284" spans="1:12" x14ac:dyDescent="0.25">
      <c r="A25284">
        <v>517</v>
      </c>
      <c r="E25284" t="s">
        <v>1083</v>
      </c>
      <c r="F25284" t="s">
        <v>1084</v>
      </c>
      <c r="G25284">
        <v>1</v>
      </c>
      <c r="H25284">
        <v>1</v>
      </c>
      <c r="I25284" t="s">
        <v>1085</v>
      </c>
      <c r="J25284" t="s">
        <v>1086</v>
      </c>
      <c r="K25284">
        <f>VLOOKUP(J25284,'Prix unitaires'!B:D,3,FALSE)</f>
        <v>0</v>
      </c>
      <c r="L25284" s="11">
        <f t="shared" si="395"/>
        <v>0</v>
      </c>
    </row>
    <row r="25285" spans="1:12" x14ac:dyDescent="0.25">
      <c r="A25285">
        <v>760</v>
      </c>
      <c r="E25285" t="s">
        <v>1083</v>
      </c>
      <c r="F25285" t="s">
        <v>1084</v>
      </c>
      <c r="G25285">
        <v>1</v>
      </c>
      <c r="H25285">
        <v>1</v>
      </c>
      <c r="I25285" t="s">
        <v>1085</v>
      </c>
      <c r="J25285" t="s">
        <v>1086</v>
      </c>
      <c r="K25285">
        <f>VLOOKUP(J25285,'Prix unitaires'!B:D,3,FALSE)</f>
        <v>0</v>
      </c>
      <c r="L25285" s="11">
        <f t="shared" si="395"/>
        <v>0</v>
      </c>
    </row>
    <row r="25286" spans="1:12" x14ac:dyDescent="0.25">
      <c r="A25286">
        <v>815</v>
      </c>
      <c r="E25286" t="s">
        <v>1083</v>
      </c>
      <c r="F25286" t="s">
        <v>1084</v>
      </c>
      <c r="G25286">
        <v>1</v>
      </c>
      <c r="H25286">
        <v>1</v>
      </c>
      <c r="I25286" t="s">
        <v>1085</v>
      </c>
      <c r="J25286" t="s">
        <v>1086</v>
      </c>
      <c r="K25286">
        <f>VLOOKUP(J25286,'Prix unitaires'!B:D,3,FALSE)</f>
        <v>0</v>
      </c>
      <c r="L25286" s="11">
        <f t="shared" si="395"/>
        <v>0</v>
      </c>
    </row>
    <row r="25287" spans="1:12" x14ac:dyDescent="0.25">
      <c r="A25287">
        <v>815</v>
      </c>
      <c r="E25287" t="s">
        <v>1089</v>
      </c>
      <c r="F25287" t="s">
        <v>1084</v>
      </c>
      <c r="G25287">
        <v>2</v>
      </c>
      <c r="H25287">
        <v>240</v>
      </c>
      <c r="I25287" t="s">
        <v>1085</v>
      </c>
      <c r="J25287" t="s">
        <v>1090</v>
      </c>
      <c r="K25287">
        <f>VLOOKUP(J25287,'Prix unitaires'!B:D,3,FALSE)</f>
        <v>0</v>
      </c>
      <c r="L25287" s="11">
        <f t="shared" si="395"/>
        <v>0</v>
      </c>
    </row>
    <row r="25288" spans="1:12" x14ac:dyDescent="0.25">
      <c r="A25288">
        <v>817</v>
      </c>
      <c r="E25288" t="s">
        <v>1083</v>
      </c>
      <c r="F25288" t="s">
        <v>1084</v>
      </c>
      <c r="G25288">
        <v>1</v>
      </c>
      <c r="H25288">
        <v>1</v>
      </c>
      <c r="I25288" t="s">
        <v>1085</v>
      </c>
      <c r="J25288" t="s">
        <v>1086</v>
      </c>
      <c r="K25288">
        <f>VLOOKUP(J25288,'Prix unitaires'!B:D,3,FALSE)</f>
        <v>0</v>
      </c>
      <c r="L25288" s="11">
        <f t="shared" si="395"/>
        <v>0</v>
      </c>
    </row>
    <row r="25289" spans="1:12" x14ac:dyDescent="0.25">
      <c r="A25289">
        <v>836</v>
      </c>
      <c r="E25289" t="s">
        <v>1083</v>
      </c>
      <c r="F25289" t="s">
        <v>1084</v>
      </c>
      <c r="G25289">
        <v>1</v>
      </c>
      <c r="H25289">
        <v>1</v>
      </c>
      <c r="I25289" t="s">
        <v>1085</v>
      </c>
      <c r="J25289" t="s">
        <v>1086</v>
      </c>
      <c r="K25289">
        <f>VLOOKUP(J25289,'Prix unitaires'!B:D,3,FALSE)</f>
        <v>0</v>
      </c>
      <c r="L25289" s="11">
        <f t="shared" si="395"/>
        <v>0</v>
      </c>
    </row>
    <row r="25290" spans="1:12" x14ac:dyDescent="0.25">
      <c r="A25290">
        <v>836</v>
      </c>
      <c r="E25290" t="s">
        <v>1099</v>
      </c>
      <c r="F25290" t="s">
        <v>1084</v>
      </c>
      <c r="G25290">
        <v>2</v>
      </c>
      <c r="H25290">
        <v>50</v>
      </c>
      <c r="I25290" t="s">
        <v>1085</v>
      </c>
      <c r="J25290" t="s">
        <v>1099</v>
      </c>
      <c r="K25290">
        <f>VLOOKUP(J25290,'Prix unitaires'!B:D,3,FALSE)</f>
        <v>0</v>
      </c>
      <c r="L25290" s="11">
        <f t="shared" si="395"/>
        <v>0</v>
      </c>
    </row>
    <row r="25291" spans="1:12" x14ac:dyDescent="0.25">
      <c r="A25291">
        <v>130</v>
      </c>
      <c r="E25291" t="s">
        <v>1083</v>
      </c>
      <c r="F25291" t="s">
        <v>1084</v>
      </c>
      <c r="G25291">
        <v>1</v>
      </c>
      <c r="H25291">
        <v>1</v>
      </c>
      <c r="I25291" t="s">
        <v>1085</v>
      </c>
      <c r="J25291" t="s">
        <v>1086</v>
      </c>
      <c r="K25291">
        <f>VLOOKUP(J25291,'Prix unitaires'!B:D,3,FALSE)</f>
        <v>0</v>
      </c>
      <c r="L25291" s="11">
        <f t="shared" si="395"/>
        <v>0</v>
      </c>
    </row>
    <row r="25292" spans="1:12" x14ac:dyDescent="0.25">
      <c r="A25292">
        <v>444</v>
      </c>
      <c r="E25292" t="s">
        <v>1083</v>
      </c>
      <c r="F25292" t="s">
        <v>1084</v>
      </c>
      <c r="G25292">
        <v>1</v>
      </c>
      <c r="H25292">
        <v>1</v>
      </c>
      <c r="I25292" t="s">
        <v>1085</v>
      </c>
      <c r="J25292" t="s">
        <v>1086</v>
      </c>
      <c r="K25292">
        <f>VLOOKUP(J25292,'Prix unitaires'!B:D,3,FALSE)</f>
        <v>0</v>
      </c>
      <c r="L25292" s="11">
        <f t="shared" si="395"/>
        <v>0</v>
      </c>
    </row>
    <row r="25293" spans="1:12" x14ac:dyDescent="0.25">
      <c r="A25293">
        <v>444</v>
      </c>
      <c r="E25293" t="s">
        <v>1089</v>
      </c>
      <c r="F25293" t="s">
        <v>1084</v>
      </c>
      <c r="G25293">
        <v>16</v>
      </c>
      <c r="H25293">
        <v>51</v>
      </c>
      <c r="I25293" t="s">
        <v>1085</v>
      </c>
      <c r="J25293" t="s">
        <v>1090</v>
      </c>
      <c r="K25293">
        <f>VLOOKUP(J25293,'Prix unitaires'!B:D,3,FALSE)</f>
        <v>0</v>
      </c>
      <c r="L25293" s="11">
        <f t="shared" si="395"/>
        <v>0</v>
      </c>
    </row>
    <row r="25294" spans="1:12" x14ac:dyDescent="0.25">
      <c r="A25294">
        <v>441</v>
      </c>
      <c r="E25294" t="s">
        <v>1083</v>
      </c>
      <c r="F25294" t="s">
        <v>1084</v>
      </c>
      <c r="G25294">
        <v>1</v>
      </c>
      <c r="H25294">
        <v>1</v>
      </c>
      <c r="I25294" t="s">
        <v>1085</v>
      </c>
      <c r="J25294" t="s">
        <v>1086</v>
      </c>
      <c r="K25294">
        <f>VLOOKUP(J25294,'Prix unitaires'!B:D,3,FALSE)</f>
        <v>0</v>
      </c>
      <c r="L25294" s="11">
        <f t="shared" si="395"/>
        <v>0</v>
      </c>
    </row>
    <row r="25295" spans="1:12" x14ac:dyDescent="0.25">
      <c r="A25295">
        <v>447</v>
      </c>
      <c r="E25295" t="s">
        <v>1083</v>
      </c>
      <c r="F25295" t="s">
        <v>1084</v>
      </c>
      <c r="G25295">
        <v>1</v>
      </c>
      <c r="H25295">
        <v>1</v>
      </c>
      <c r="I25295" t="s">
        <v>1085</v>
      </c>
      <c r="J25295" t="s">
        <v>1086</v>
      </c>
      <c r="K25295">
        <f>VLOOKUP(J25295,'Prix unitaires'!B:D,3,FALSE)</f>
        <v>0</v>
      </c>
      <c r="L25295" s="11">
        <f t="shared" si="395"/>
        <v>0</v>
      </c>
    </row>
    <row r="25296" spans="1:12" x14ac:dyDescent="0.25">
      <c r="A25296">
        <v>458</v>
      </c>
      <c r="E25296" t="s">
        <v>1083</v>
      </c>
      <c r="F25296" t="s">
        <v>1084</v>
      </c>
      <c r="G25296">
        <v>1</v>
      </c>
      <c r="H25296">
        <v>1</v>
      </c>
      <c r="I25296" t="s">
        <v>1085</v>
      </c>
      <c r="J25296" t="s">
        <v>1086</v>
      </c>
      <c r="K25296">
        <f>VLOOKUP(J25296,'Prix unitaires'!B:D,3,FALSE)</f>
        <v>0</v>
      </c>
      <c r="L25296" s="11">
        <f t="shared" si="395"/>
        <v>0</v>
      </c>
    </row>
    <row r="25297" spans="1:12" x14ac:dyDescent="0.25">
      <c r="A25297">
        <v>458</v>
      </c>
      <c r="E25297" t="s">
        <v>1096</v>
      </c>
      <c r="F25297" t="s">
        <v>1084</v>
      </c>
      <c r="G25297">
        <v>1</v>
      </c>
      <c r="H25297">
        <v>2</v>
      </c>
      <c r="I25297" t="s">
        <v>1085</v>
      </c>
      <c r="J25297" t="s">
        <v>1097</v>
      </c>
      <c r="K25297">
        <f>VLOOKUP(J25297,'Prix unitaires'!B:D,3,FALSE)</f>
        <v>0</v>
      </c>
      <c r="L25297" s="11">
        <f t="shared" si="395"/>
        <v>0</v>
      </c>
    </row>
    <row r="25298" spans="1:12" x14ac:dyDescent="0.25">
      <c r="A25298">
        <v>461</v>
      </c>
      <c r="E25298" t="s">
        <v>1083</v>
      </c>
      <c r="F25298" t="s">
        <v>1084</v>
      </c>
      <c r="G25298">
        <v>1</v>
      </c>
      <c r="H25298">
        <v>1</v>
      </c>
      <c r="I25298" t="s">
        <v>1085</v>
      </c>
      <c r="J25298" t="s">
        <v>1086</v>
      </c>
      <c r="K25298">
        <f>VLOOKUP(J25298,'Prix unitaires'!B:D,3,FALSE)</f>
        <v>0</v>
      </c>
      <c r="L25298" s="11">
        <f t="shared" si="395"/>
        <v>0</v>
      </c>
    </row>
    <row r="25299" spans="1:12" x14ac:dyDescent="0.25">
      <c r="A25299">
        <v>400</v>
      </c>
      <c r="E25299" t="s">
        <v>1089</v>
      </c>
      <c r="F25299" t="s">
        <v>1084</v>
      </c>
      <c r="G25299">
        <v>32</v>
      </c>
      <c r="H25299">
        <v>51</v>
      </c>
      <c r="I25299" t="s">
        <v>1085</v>
      </c>
      <c r="J25299" t="s">
        <v>1090</v>
      </c>
      <c r="K25299">
        <f>VLOOKUP(J25299,'Prix unitaires'!B:D,3,FALSE)</f>
        <v>0</v>
      </c>
      <c r="L25299" s="11">
        <f t="shared" si="395"/>
        <v>0</v>
      </c>
    </row>
    <row r="25300" spans="1:12" x14ac:dyDescent="0.25">
      <c r="A25300">
        <v>400</v>
      </c>
      <c r="E25300" t="s">
        <v>1096</v>
      </c>
      <c r="F25300" t="s">
        <v>1084</v>
      </c>
      <c r="G25300">
        <v>1</v>
      </c>
      <c r="H25300">
        <v>2</v>
      </c>
      <c r="I25300" t="s">
        <v>1085</v>
      </c>
      <c r="J25300" t="s">
        <v>1097</v>
      </c>
      <c r="K25300">
        <f>VLOOKUP(J25300,'Prix unitaires'!B:D,3,FALSE)</f>
        <v>0</v>
      </c>
      <c r="L25300" s="11">
        <f t="shared" si="395"/>
        <v>0</v>
      </c>
    </row>
    <row r="25301" spans="1:12" x14ac:dyDescent="0.25">
      <c r="A25301">
        <v>400</v>
      </c>
      <c r="E25301" t="s">
        <v>1083</v>
      </c>
      <c r="F25301" t="s">
        <v>1084</v>
      </c>
      <c r="G25301">
        <v>1</v>
      </c>
      <c r="H25301">
        <v>1</v>
      </c>
      <c r="I25301" t="s">
        <v>1085</v>
      </c>
      <c r="J25301" t="s">
        <v>1086</v>
      </c>
      <c r="K25301">
        <f>VLOOKUP(J25301,'Prix unitaires'!B:D,3,FALSE)</f>
        <v>0</v>
      </c>
      <c r="L25301" s="11">
        <f t="shared" si="395"/>
        <v>0</v>
      </c>
    </row>
    <row r="25302" spans="1:12" x14ac:dyDescent="0.25">
      <c r="A25302">
        <v>401</v>
      </c>
      <c r="E25302" t="s">
        <v>1083</v>
      </c>
      <c r="F25302" t="s">
        <v>1084</v>
      </c>
      <c r="G25302">
        <v>1</v>
      </c>
      <c r="H25302">
        <v>1</v>
      </c>
      <c r="I25302" t="s">
        <v>1085</v>
      </c>
      <c r="J25302" t="s">
        <v>1086</v>
      </c>
      <c r="K25302">
        <f>VLOOKUP(J25302,'Prix unitaires'!B:D,3,FALSE)</f>
        <v>0</v>
      </c>
      <c r="L25302" s="11">
        <f t="shared" si="395"/>
        <v>0</v>
      </c>
    </row>
    <row r="25303" spans="1:12" x14ac:dyDescent="0.25">
      <c r="A25303">
        <v>401</v>
      </c>
      <c r="E25303" t="s">
        <v>1096</v>
      </c>
      <c r="F25303" t="s">
        <v>1084</v>
      </c>
      <c r="G25303">
        <v>1</v>
      </c>
      <c r="H25303">
        <v>2</v>
      </c>
      <c r="I25303" t="s">
        <v>1085</v>
      </c>
      <c r="J25303" t="s">
        <v>1097</v>
      </c>
      <c r="K25303">
        <f>VLOOKUP(J25303,'Prix unitaires'!B:D,3,FALSE)</f>
        <v>0</v>
      </c>
      <c r="L25303" s="11">
        <f t="shared" si="395"/>
        <v>0</v>
      </c>
    </row>
    <row r="25304" spans="1:12" x14ac:dyDescent="0.25">
      <c r="A25304">
        <v>402</v>
      </c>
      <c r="E25304" t="s">
        <v>1083</v>
      </c>
      <c r="F25304" t="s">
        <v>1084</v>
      </c>
      <c r="G25304">
        <v>1</v>
      </c>
      <c r="H25304">
        <v>1</v>
      </c>
      <c r="I25304" t="s">
        <v>1085</v>
      </c>
      <c r="J25304" t="s">
        <v>1086</v>
      </c>
      <c r="K25304">
        <f>VLOOKUP(J25304,'Prix unitaires'!B:D,3,FALSE)</f>
        <v>0</v>
      </c>
      <c r="L25304" s="11">
        <f t="shared" si="395"/>
        <v>0</v>
      </c>
    </row>
    <row r="25305" spans="1:12" x14ac:dyDescent="0.25">
      <c r="A25305">
        <v>403</v>
      </c>
      <c r="E25305" t="s">
        <v>1083</v>
      </c>
      <c r="F25305" t="s">
        <v>1084</v>
      </c>
      <c r="G25305">
        <v>1</v>
      </c>
      <c r="H25305">
        <v>1</v>
      </c>
      <c r="I25305" t="s">
        <v>1085</v>
      </c>
      <c r="J25305" t="s">
        <v>1086</v>
      </c>
      <c r="K25305">
        <f>VLOOKUP(J25305,'Prix unitaires'!B:D,3,FALSE)</f>
        <v>0</v>
      </c>
      <c r="L25305" s="11">
        <f t="shared" si="395"/>
        <v>0</v>
      </c>
    </row>
    <row r="25306" spans="1:12" x14ac:dyDescent="0.25">
      <c r="A25306">
        <v>404</v>
      </c>
      <c r="E25306" t="s">
        <v>1083</v>
      </c>
      <c r="F25306" t="s">
        <v>1084</v>
      </c>
      <c r="G25306">
        <v>1</v>
      </c>
      <c r="H25306">
        <v>1</v>
      </c>
      <c r="I25306" t="s">
        <v>1085</v>
      </c>
      <c r="J25306" t="s">
        <v>1086</v>
      </c>
      <c r="K25306">
        <f>VLOOKUP(J25306,'Prix unitaires'!B:D,3,FALSE)</f>
        <v>0</v>
      </c>
      <c r="L25306" s="11">
        <f t="shared" si="395"/>
        <v>0</v>
      </c>
    </row>
    <row r="25307" spans="1:12" x14ac:dyDescent="0.25">
      <c r="A25307">
        <v>405</v>
      </c>
      <c r="E25307" t="s">
        <v>1083</v>
      </c>
      <c r="F25307" t="s">
        <v>1084</v>
      </c>
      <c r="G25307">
        <v>1</v>
      </c>
      <c r="H25307">
        <v>1</v>
      </c>
      <c r="I25307" t="s">
        <v>1085</v>
      </c>
      <c r="J25307" t="s">
        <v>1086</v>
      </c>
      <c r="K25307">
        <f>VLOOKUP(J25307,'Prix unitaires'!B:D,3,FALSE)</f>
        <v>0</v>
      </c>
      <c r="L25307" s="11">
        <f t="shared" si="395"/>
        <v>0</v>
      </c>
    </row>
    <row r="25308" spans="1:12" x14ac:dyDescent="0.25">
      <c r="A25308">
        <v>406</v>
      </c>
      <c r="E25308" t="s">
        <v>1083</v>
      </c>
      <c r="F25308" t="s">
        <v>1084</v>
      </c>
      <c r="G25308">
        <v>1</v>
      </c>
      <c r="H25308">
        <v>1</v>
      </c>
      <c r="I25308" t="s">
        <v>1085</v>
      </c>
      <c r="J25308" t="s">
        <v>1086</v>
      </c>
      <c r="K25308">
        <f>VLOOKUP(J25308,'Prix unitaires'!B:D,3,FALSE)</f>
        <v>0</v>
      </c>
      <c r="L25308" s="11">
        <f t="shared" si="395"/>
        <v>0</v>
      </c>
    </row>
    <row r="25309" spans="1:12" x14ac:dyDescent="0.25">
      <c r="A25309">
        <v>406</v>
      </c>
      <c r="E25309" t="s">
        <v>1096</v>
      </c>
      <c r="F25309" t="s">
        <v>1084</v>
      </c>
      <c r="G25309">
        <v>1</v>
      </c>
      <c r="H25309">
        <v>2</v>
      </c>
      <c r="I25309" t="s">
        <v>1085</v>
      </c>
      <c r="J25309" t="s">
        <v>1097</v>
      </c>
      <c r="K25309">
        <f>VLOOKUP(J25309,'Prix unitaires'!B:D,3,FALSE)</f>
        <v>0</v>
      </c>
      <c r="L25309" s="11">
        <f t="shared" si="395"/>
        <v>0</v>
      </c>
    </row>
    <row r="25310" spans="1:12" x14ac:dyDescent="0.25">
      <c r="A25310">
        <v>482</v>
      </c>
      <c r="E25310" t="s">
        <v>1096</v>
      </c>
      <c r="F25310" t="s">
        <v>1084</v>
      </c>
      <c r="G25310">
        <v>1</v>
      </c>
      <c r="H25310">
        <v>2</v>
      </c>
      <c r="I25310" t="s">
        <v>1085</v>
      </c>
      <c r="J25310" t="s">
        <v>1097</v>
      </c>
      <c r="K25310">
        <f>VLOOKUP(J25310,'Prix unitaires'!B:D,3,FALSE)</f>
        <v>0</v>
      </c>
      <c r="L25310" s="11">
        <f t="shared" si="395"/>
        <v>0</v>
      </c>
    </row>
    <row r="25311" spans="1:12" x14ac:dyDescent="0.25">
      <c r="A25311">
        <v>454</v>
      </c>
      <c r="E25311" t="s">
        <v>1096</v>
      </c>
      <c r="F25311" t="s">
        <v>1084</v>
      </c>
      <c r="G25311">
        <v>1</v>
      </c>
      <c r="H25311">
        <v>2</v>
      </c>
      <c r="I25311" t="s">
        <v>1085</v>
      </c>
      <c r="J25311" t="s">
        <v>1097</v>
      </c>
      <c r="K25311">
        <f>VLOOKUP(J25311,'Prix unitaires'!B:D,3,FALSE)</f>
        <v>0</v>
      </c>
      <c r="L25311" s="11">
        <f t="shared" si="395"/>
        <v>0</v>
      </c>
    </row>
    <row r="25312" spans="1:12" x14ac:dyDescent="0.25">
      <c r="A25312">
        <v>446</v>
      </c>
      <c r="E25312" t="s">
        <v>1096</v>
      </c>
      <c r="F25312" t="s">
        <v>1084</v>
      </c>
      <c r="G25312">
        <v>1</v>
      </c>
      <c r="H25312">
        <v>2</v>
      </c>
      <c r="I25312" t="s">
        <v>1085</v>
      </c>
      <c r="J25312" t="s">
        <v>1097</v>
      </c>
      <c r="K25312">
        <f>VLOOKUP(J25312,'Prix unitaires'!B:D,3,FALSE)</f>
        <v>0</v>
      </c>
      <c r="L25312" s="11">
        <f t="shared" si="395"/>
        <v>0</v>
      </c>
    </row>
    <row r="25313" spans="1:12" x14ac:dyDescent="0.25">
      <c r="A25313">
        <v>410</v>
      </c>
      <c r="E25313" t="s">
        <v>1083</v>
      </c>
      <c r="F25313" t="s">
        <v>1084</v>
      </c>
      <c r="G25313">
        <v>1</v>
      </c>
      <c r="H25313">
        <v>1</v>
      </c>
      <c r="I25313" t="s">
        <v>1085</v>
      </c>
      <c r="J25313" t="s">
        <v>1086</v>
      </c>
      <c r="K25313">
        <f>VLOOKUP(J25313,'Prix unitaires'!B:D,3,FALSE)</f>
        <v>0</v>
      </c>
      <c r="L25313" s="11">
        <f t="shared" si="395"/>
        <v>0</v>
      </c>
    </row>
    <row r="25314" spans="1:12" x14ac:dyDescent="0.25">
      <c r="A25314">
        <v>432</v>
      </c>
      <c r="E25314" t="s">
        <v>1083</v>
      </c>
      <c r="F25314" t="s">
        <v>1084</v>
      </c>
      <c r="G25314">
        <v>1</v>
      </c>
      <c r="H25314">
        <v>1</v>
      </c>
      <c r="I25314" t="s">
        <v>1085</v>
      </c>
      <c r="J25314" t="s">
        <v>1086</v>
      </c>
      <c r="K25314">
        <f>VLOOKUP(J25314,'Prix unitaires'!B:D,3,FALSE)</f>
        <v>0</v>
      </c>
      <c r="L25314" s="11">
        <f t="shared" si="395"/>
        <v>0</v>
      </c>
    </row>
    <row r="25315" spans="1:12" x14ac:dyDescent="0.25">
      <c r="A25315">
        <v>435</v>
      </c>
      <c r="E25315" t="s">
        <v>1083</v>
      </c>
      <c r="F25315" t="s">
        <v>1084</v>
      </c>
      <c r="G25315">
        <v>1</v>
      </c>
      <c r="H25315">
        <v>1</v>
      </c>
      <c r="I25315" t="s">
        <v>1085</v>
      </c>
      <c r="J25315" t="s">
        <v>1086</v>
      </c>
      <c r="K25315">
        <f>VLOOKUP(J25315,'Prix unitaires'!B:D,3,FALSE)</f>
        <v>0</v>
      </c>
      <c r="L25315" s="11">
        <f t="shared" si="395"/>
        <v>0</v>
      </c>
    </row>
    <row r="25316" spans="1:12" x14ac:dyDescent="0.25">
      <c r="A25316">
        <v>437</v>
      </c>
      <c r="E25316" t="s">
        <v>1083</v>
      </c>
      <c r="F25316" t="s">
        <v>1084</v>
      </c>
      <c r="G25316">
        <v>1</v>
      </c>
      <c r="H25316">
        <v>1</v>
      </c>
      <c r="I25316" t="s">
        <v>1085</v>
      </c>
      <c r="J25316" t="s">
        <v>1086</v>
      </c>
      <c r="K25316">
        <f>VLOOKUP(J25316,'Prix unitaires'!B:D,3,FALSE)</f>
        <v>0</v>
      </c>
      <c r="L25316" s="11">
        <f t="shared" si="395"/>
        <v>0</v>
      </c>
    </row>
    <row r="25317" spans="1:12" x14ac:dyDescent="0.25">
      <c r="A25317">
        <v>438</v>
      </c>
      <c r="E25317" t="s">
        <v>1083</v>
      </c>
      <c r="F25317" t="s">
        <v>1084</v>
      </c>
      <c r="G25317">
        <v>1</v>
      </c>
      <c r="H25317">
        <v>1</v>
      </c>
      <c r="I25317" t="s">
        <v>1085</v>
      </c>
      <c r="J25317" t="s">
        <v>1086</v>
      </c>
      <c r="K25317">
        <f>VLOOKUP(J25317,'Prix unitaires'!B:D,3,FALSE)</f>
        <v>0</v>
      </c>
      <c r="L25317" s="11">
        <f t="shared" si="395"/>
        <v>0</v>
      </c>
    </row>
    <row r="25318" spans="1:12" x14ac:dyDescent="0.25">
      <c r="A25318">
        <v>438</v>
      </c>
      <c r="E25318" t="s">
        <v>1096</v>
      </c>
      <c r="F25318" t="s">
        <v>1084</v>
      </c>
      <c r="G25318">
        <v>1</v>
      </c>
      <c r="H25318">
        <v>2</v>
      </c>
      <c r="I25318" t="s">
        <v>1085</v>
      </c>
      <c r="J25318" t="s">
        <v>1097</v>
      </c>
      <c r="K25318">
        <f>VLOOKUP(J25318,'Prix unitaires'!B:D,3,FALSE)</f>
        <v>0</v>
      </c>
      <c r="L25318" s="11">
        <f t="shared" si="395"/>
        <v>0</v>
      </c>
    </row>
    <row r="25319" spans="1:12" x14ac:dyDescent="0.25">
      <c r="A25319">
        <v>439</v>
      </c>
      <c r="E25319" t="s">
        <v>1083</v>
      </c>
      <c r="F25319" t="s">
        <v>1084</v>
      </c>
      <c r="G25319">
        <v>1</v>
      </c>
      <c r="H25319">
        <v>1</v>
      </c>
      <c r="I25319" t="s">
        <v>1085</v>
      </c>
      <c r="J25319" t="s">
        <v>1086</v>
      </c>
      <c r="K25319">
        <f>VLOOKUP(J25319,'Prix unitaires'!B:D,3,FALSE)</f>
        <v>0</v>
      </c>
      <c r="L25319" s="11">
        <f t="shared" si="395"/>
        <v>0</v>
      </c>
    </row>
    <row r="25320" spans="1:12" x14ac:dyDescent="0.25">
      <c r="A25320">
        <v>459</v>
      </c>
      <c r="E25320" t="s">
        <v>1083</v>
      </c>
      <c r="F25320" t="s">
        <v>1084</v>
      </c>
      <c r="G25320">
        <v>1</v>
      </c>
      <c r="H25320">
        <v>1</v>
      </c>
      <c r="I25320" t="s">
        <v>1085</v>
      </c>
      <c r="J25320" t="s">
        <v>1086</v>
      </c>
      <c r="K25320">
        <f>VLOOKUP(J25320,'Prix unitaires'!B:D,3,FALSE)</f>
        <v>0</v>
      </c>
      <c r="L25320" s="11">
        <f t="shared" si="395"/>
        <v>0</v>
      </c>
    </row>
    <row r="25321" spans="1:12" x14ac:dyDescent="0.25">
      <c r="A25321">
        <v>467</v>
      </c>
      <c r="E25321" t="s">
        <v>1083</v>
      </c>
      <c r="F25321" t="s">
        <v>1084</v>
      </c>
      <c r="G25321">
        <v>1</v>
      </c>
      <c r="H25321">
        <v>1</v>
      </c>
      <c r="I25321" t="s">
        <v>1085</v>
      </c>
      <c r="J25321" t="s">
        <v>1086</v>
      </c>
      <c r="K25321">
        <f>VLOOKUP(J25321,'Prix unitaires'!B:D,3,FALSE)</f>
        <v>0</v>
      </c>
      <c r="L25321" s="11">
        <f t="shared" si="395"/>
        <v>0</v>
      </c>
    </row>
    <row r="25322" spans="1:12" x14ac:dyDescent="0.25">
      <c r="A25322">
        <v>498</v>
      </c>
      <c r="E25322" t="s">
        <v>1083</v>
      </c>
      <c r="F25322" t="s">
        <v>1084</v>
      </c>
      <c r="G25322">
        <v>1</v>
      </c>
      <c r="H25322">
        <v>1</v>
      </c>
      <c r="I25322" t="s">
        <v>1085</v>
      </c>
      <c r="J25322" t="s">
        <v>1086</v>
      </c>
      <c r="K25322">
        <f>VLOOKUP(J25322,'Prix unitaires'!B:D,3,FALSE)</f>
        <v>0</v>
      </c>
      <c r="L25322" s="11">
        <f t="shared" si="395"/>
        <v>0</v>
      </c>
    </row>
    <row r="25323" spans="1:12" x14ac:dyDescent="0.25">
      <c r="A25323">
        <v>832</v>
      </c>
      <c r="E25323" t="s">
        <v>1083</v>
      </c>
      <c r="F25323" t="s">
        <v>1084</v>
      </c>
      <c r="G25323">
        <v>1</v>
      </c>
      <c r="H25323">
        <v>1</v>
      </c>
      <c r="I25323" t="s">
        <v>1085</v>
      </c>
      <c r="J25323" t="s">
        <v>1086</v>
      </c>
      <c r="K25323">
        <f>VLOOKUP(J25323,'Prix unitaires'!B:D,3,FALSE)</f>
        <v>0</v>
      </c>
      <c r="L25323" s="11">
        <f t="shared" si="395"/>
        <v>0</v>
      </c>
    </row>
    <row r="25324" spans="1:12" x14ac:dyDescent="0.25">
      <c r="A25324">
        <v>791</v>
      </c>
      <c r="E25324" t="s">
        <v>1083</v>
      </c>
      <c r="F25324" t="s">
        <v>1084</v>
      </c>
      <c r="G25324">
        <v>1</v>
      </c>
      <c r="H25324">
        <v>1</v>
      </c>
      <c r="I25324" t="s">
        <v>1085</v>
      </c>
      <c r="J25324" t="s">
        <v>1086</v>
      </c>
      <c r="K25324">
        <f>VLOOKUP(J25324,'Prix unitaires'!B:D,3,FALSE)</f>
        <v>0</v>
      </c>
      <c r="L25324" s="11">
        <f t="shared" si="395"/>
        <v>0</v>
      </c>
    </row>
    <row r="25325" spans="1:12" x14ac:dyDescent="0.25">
      <c r="A25325">
        <v>465</v>
      </c>
      <c r="E25325" t="s">
        <v>1083</v>
      </c>
      <c r="F25325" t="s">
        <v>1084</v>
      </c>
      <c r="G25325">
        <v>1</v>
      </c>
      <c r="H25325">
        <v>1</v>
      </c>
      <c r="I25325" t="s">
        <v>1085</v>
      </c>
      <c r="J25325" t="s">
        <v>1086</v>
      </c>
      <c r="K25325">
        <f>VLOOKUP(J25325,'Prix unitaires'!B:D,3,FALSE)</f>
        <v>0</v>
      </c>
      <c r="L25325" s="11">
        <f t="shared" si="395"/>
        <v>0</v>
      </c>
    </row>
    <row r="25326" spans="1:12" x14ac:dyDescent="0.25">
      <c r="A25326">
        <v>480</v>
      </c>
      <c r="E25326" t="s">
        <v>1083</v>
      </c>
      <c r="F25326" t="s">
        <v>1084</v>
      </c>
      <c r="G25326">
        <v>1</v>
      </c>
      <c r="H25326">
        <v>1</v>
      </c>
      <c r="I25326" t="s">
        <v>1085</v>
      </c>
      <c r="J25326" t="s">
        <v>1086</v>
      </c>
      <c r="K25326">
        <f>VLOOKUP(J25326,'Prix unitaires'!B:D,3,FALSE)</f>
        <v>0</v>
      </c>
      <c r="L25326" s="11">
        <f t="shared" si="395"/>
        <v>0</v>
      </c>
    </row>
    <row r="25327" spans="1:12" x14ac:dyDescent="0.25">
      <c r="A25327">
        <v>480</v>
      </c>
      <c r="E25327" t="s">
        <v>1099</v>
      </c>
      <c r="F25327" t="s">
        <v>1084</v>
      </c>
      <c r="G25327">
        <v>4</v>
      </c>
      <c r="H25327">
        <v>50</v>
      </c>
      <c r="I25327" t="s">
        <v>1085</v>
      </c>
      <c r="J25327" t="s">
        <v>1099</v>
      </c>
      <c r="K25327">
        <f>VLOOKUP(J25327,'Prix unitaires'!B:D,3,FALSE)</f>
        <v>0</v>
      </c>
      <c r="L25327" s="11">
        <f t="shared" si="395"/>
        <v>0</v>
      </c>
    </row>
    <row r="25328" spans="1:12" x14ac:dyDescent="0.25">
      <c r="A25328">
        <v>480</v>
      </c>
      <c r="E25328" t="s">
        <v>1089</v>
      </c>
      <c r="F25328" t="s">
        <v>1084</v>
      </c>
      <c r="G25328">
        <v>39.5</v>
      </c>
      <c r="H25328">
        <v>51</v>
      </c>
      <c r="I25328" t="s">
        <v>1085</v>
      </c>
      <c r="J25328" t="s">
        <v>1090</v>
      </c>
      <c r="K25328">
        <f>VLOOKUP(J25328,'Prix unitaires'!B:D,3,FALSE)</f>
        <v>0</v>
      </c>
      <c r="L25328" s="11">
        <f t="shared" si="395"/>
        <v>0</v>
      </c>
    </row>
    <row r="25329" spans="1:12" x14ac:dyDescent="0.25">
      <c r="A25329">
        <v>348</v>
      </c>
      <c r="E25329" t="s">
        <v>1083</v>
      </c>
      <c r="F25329" t="s">
        <v>1084</v>
      </c>
      <c r="G25329">
        <v>1</v>
      </c>
      <c r="H25329">
        <v>1</v>
      </c>
      <c r="I25329" t="s">
        <v>1085</v>
      </c>
      <c r="J25329" t="s">
        <v>1086</v>
      </c>
      <c r="K25329">
        <f>VLOOKUP(J25329,'Prix unitaires'!B:D,3,FALSE)</f>
        <v>0</v>
      </c>
      <c r="L25329" s="11">
        <f t="shared" si="395"/>
        <v>0</v>
      </c>
    </row>
    <row r="25330" spans="1:12" x14ac:dyDescent="0.25">
      <c r="A25330">
        <v>499</v>
      </c>
      <c r="E25330" t="s">
        <v>1083</v>
      </c>
      <c r="F25330" t="s">
        <v>1084</v>
      </c>
      <c r="G25330">
        <v>1</v>
      </c>
      <c r="H25330">
        <v>1</v>
      </c>
      <c r="I25330" t="s">
        <v>1085</v>
      </c>
      <c r="J25330" t="s">
        <v>1086</v>
      </c>
      <c r="K25330">
        <f>VLOOKUP(J25330,'Prix unitaires'!B:D,3,FALSE)</f>
        <v>0</v>
      </c>
      <c r="L25330" s="11">
        <f t="shared" si="395"/>
        <v>0</v>
      </c>
    </row>
    <row r="25331" spans="1:12" x14ac:dyDescent="0.25">
      <c r="A25331">
        <v>1470</v>
      </c>
      <c r="E25331" t="s">
        <v>1083</v>
      </c>
      <c r="F25331" t="s">
        <v>1084</v>
      </c>
      <c r="G25331">
        <v>1</v>
      </c>
      <c r="H25331">
        <v>1</v>
      </c>
      <c r="I25331" t="s">
        <v>1085</v>
      </c>
      <c r="J25331" t="s">
        <v>1086</v>
      </c>
      <c r="K25331">
        <f>VLOOKUP(J25331,'Prix unitaires'!B:D,3,FALSE)</f>
        <v>0</v>
      </c>
      <c r="L25331" s="11">
        <f t="shared" si="395"/>
        <v>0</v>
      </c>
    </row>
    <row r="25332" spans="1:12" x14ac:dyDescent="0.25">
      <c r="A25332">
        <v>1470</v>
      </c>
      <c r="E25332" t="s">
        <v>1087</v>
      </c>
      <c r="F25332" t="s">
        <v>1084</v>
      </c>
      <c r="G25332">
        <v>4</v>
      </c>
      <c r="H25332">
        <v>12</v>
      </c>
      <c r="I25332" t="s">
        <v>1085</v>
      </c>
      <c r="J25332" t="s">
        <v>1088</v>
      </c>
      <c r="K25332">
        <f>VLOOKUP(J25332,'Prix unitaires'!B:D,3,FALSE)</f>
        <v>0</v>
      </c>
      <c r="L25332" s="11">
        <f t="shared" si="395"/>
        <v>0</v>
      </c>
    </row>
    <row r="25333" spans="1:12" x14ac:dyDescent="0.25">
      <c r="A25333">
        <v>497</v>
      </c>
      <c r="E25333" t="s">
        <v>1083</v>
      </c>
      <c r="F25333" t="s">
        <v>1084</v>
      </c>
      <c r="G25333">
        <v>1</v>
      </c>
      <c r="H25333">
        <v>1</v>
      </c>
      <c r="I25333" t="s">
        <v>1085</v>
      </c>
      <c r="J25333" t="s">
        <v>1086</v>
      </c>
      <c r="K25333">
        <f>VLOOKUP(J25333,'Prix unitaires'!B:D,3,FALSE)</f>
        <v>0</v>
      </c>
      <c r="L25333" s="11">
        <f t="shared" si="395"/>
        <v>0</v>
      </c>
    </row>
    <row r="25334" spans="1:12" x14ac:dyDescent="0.25">
      <c r="A25334">
        <v>1408</v>
      </c>
      <c r="E25334" t="s">
        <v>1083</v>
      </c>
      <c r="F25334" t="s">
        <v>1084</v>
      </c>
      <c r="G25334">
        <v>1</v>
      </c>
      <c r="H25334">
        <v>1</v>
      </c>
      <c r="I25334" t="s">
        <v>1085</v>
      </c>
      <c r="J25334" t="s">
        <v>1086</v>
      </c>
      <c r="K25334">
        <f>VLOOKUP(J25334,'Prix unitaires'!B:D,3,FALSE)</f>
        <v>0</v>
      </c>
      <c r="L25334" s="11">
        <f t="shared" si="395"/>
        <v>0</v>
      </c>
    </row>
    <row r="25335" spans="1:12" x14ac:dyDescent="0.25">
      <c r="A25335">
        <v>481</v>
      </c>
      <c r="E25335" t="s">
        <v>1083</v>
      </c>
      <c r="F25335" t="s">
        <v>1084</v>
      </c>
      <c r="G25335">
        <v>1</v>
      </c>
      <c r="H25335">
        <v>1</v>
      </c>
      <c r="I25335" t="s">
        <v>1085</v>
      </c>
      <c r="J25335" t="s">
        <v>1086</v>
      </c>
      <c r="K25335">
        <f>VLOOKUP(J25335,'Prix unitaires'!B:D,3,FALSE)</f>
        <v>0</v>
      </c>
      <c r="L25335" s="11">
        <f t="shared" si="395"/>
        <v>0</v>
      </c>
    </row>
    <row r="25336" spans="1:12" x14ac:dyDescent="0.25">
      <c r="A25336">
        <v>503</v>
      </c>
      <c r="E25336" t="s">
        <v>1096</v>
      </c>
      <c r="F25336" t="s">
        <v>1084</v>
      </c>
      <c r="G25336">
        <v>2</v>
      </c>
      <c r="H25336">
        <v>1</v>
      </c>
      <c r="I25336" t="s">
        <v>1085</v>
      </c>
      <c r="J25336" t="s">
        <v>1097</v>
      </c>
      <c r="K25336">
        <f>VLOOKUP(J25336,'Prix unitaires'!B:D,3,FALSE)</f>
        <v>0</v>
      </c>
      <c r="L25336" s="11">
        <f t="shared" si="395"/>
        <v>0</v>
      </c>
    </row>
    <row r="25337" spans="1:12" x14ac:dyDescent="0.25">
      <c r="A25337">
        <v>101</v>
      </c>
      <c r="E25337" t="s">
        <v>1105</v>
      </c>
      <c r="F25337" t="s">
        <v>1084</v>
      </c>
      <c r="G25337">
        <v>3</v>
      </c>
      <c r="H25337">
        <v>12</v>
      </c>
      <c r="I25337" t="s">
        <v>1085</v>
      </c>
      <c r="J25337" t="s">
        <v>1106</v>
      </c>
      <c r="K25337">
        <f>VLOOKUP(J25337,'Prix unitaires'!B:D,3,FALSE)</f>
        <v>0</v>
      </c>
      <c r="L25337" s="11">
        <f t="shared" si="395"/>
        <v>0</v>
      </c>
    </row>
    <row r="25338" spans="1:12" x14ac:dyDescent="0.25">
      <c r="A25338">
        <v>102</v>
      </c>
      <c r="E25338" t="s">
        <v>1107</v>
      </c>
      <c r="F25338" t="s">
        <v>1084</v>
      </c>
      <c r="G25338">
        <v>11</v>
      </c>
      <c r="H25338">
        <v>24</v>
      </c>
      <c r="I25338" t="s">
        <v>1085</v>
      </c>
      <c r="J25338" t="s">
        <v>1107</v>
      </c>
      <c r="K25338">
        <f>VLOOKUP(J25338,'Prix unitaires'!B:D,3,FALSE)</f>
        <v>0</v>
      </c>
      <c r="L25338" s="11">
        <f t="shared" si="395"/>
        <v>0</v>
      </c>
    </row>
    <row r="25339" spans="1:12" x14ac:dyDescent="0.25">
      <c r="A25339">
        <v>103</v>
      </c>
      <c r="E25339" t="s">
        <v>1108</v>
      </c>
      <c r="F25339" t="s">
        <v>1084</v>
      </c>
      <c r="G25339" s="2">
        <v>3</v>
      </c>
      <c r="H25339" s="2">
        <v>3</v>
      </c>
      <c r="I25339" t="s">
        <v>1085</v>
      </c>
      <c r="J25339" t="s">
        <v>1095</v>
      </c>
      <c r="K25339">
        <f>VLOOKUP(J25339,'Prix unitaires'!B:D,3,FALSE)</f>
        <v>0</v>
      </c>
      <c r="L25339" s="11">
        <f t="shared" si="395"/>
        <v>0</v>
      </c>
    </row>
    <row r="25340" spans="1:12" x14ac:dyDescent="0.25">
      <c r="A25340">
        <v>104</v>
      </c>
      <c r="E25340" t="s">
        <v>1109</v>
      </c>
      <c r="F25340" t="s">
        <v>1084</v>
      </c>
      <c r="G25340">
        <v>42</v>
      </c>
      <c r="H25340">
        <v>12</v>
      </c>
      <c r="I25340" t="s">
        <v>1085</v>
      </c>
      <c r="J25340" t="s">
        <v>1101</v>
      </c>
      <c r="K25340">
        <f>VLOOKUP(J25340,'Prix unitaires'!B:D,3,FALSE)</f>
        <v>0</v>
      </c>
      <c r="L25340" s="11">
        <f t="shared" si="395"/>
        <v>0</v>
      </c>
    </row>
    <row r="25341" spans="1:12" x14ac:dyDescent="0.25">
      <c r="A25341">
        <v>104</v>
      </c>
      <c r="E25341" t="s">
        <v>1110</v>
      </c>
      <c r="F25341" t="s">
        <v>1084</v>
      </c>
      <c r="G25341">
        <v>12</v>
      </c>
      <c r="H25341">
        <v>12</v>
      </c>
      <c r="I25341" t="s">
        <v>1085</v>
      </c>
      <c r="J25341" t="s">
        <v>1099</v>
      </c>
      <c r="K25341">
        <f>VLOOKUP(J25341,'Prix unitaires'!B:D,3,FALSE)</f>
        <v>0</v>
      </c>
      <c r="L25341" s="11">
        <f t="shared" si="395"/>
        <v>0</v>
      </c>
    </row>
    <row r="25342" spans="1:12" x14ac:dyDescent="0.25">
      <c r="A25342">
        <v>105</v>
      </c>
      <c r="E25342" t="s">
        <v>1111</v>
      </c>
      <c r="F25342" t="s">
        <v>1084</v>
      </c>
      <c r="G25342">
        <v>6</v>
      </c>
      <c r="H25342">
        <v>100</v>
      </c>
      <c r="I25342" t="s">
        <v>1085</v>
      </c>
      <c r="J25342" t="s">
        <v>1111</v>
      </c>
      <c r="K25342">
        <f>VLOOKUP(J25342,'Prix unitaires'!B:D,3,FALSE)</f>
        <v>0</v>
      </c>
      <c r="L25342" s="11">
        <f t="shared" si="395"/>
        <v>0</v>
      </c>
    </row>
    <row r="25343" spans="1:12" x14ac:dyDescent="0.25">
      <c r="A25343">
        <v>114</v>
      </c>
      <c r="E25343" t="s">
        <v>1083</v>
      </c>
      <c r="F25343" t="s">
        <v>1084</v>
      </c>
      <c r="G25343">
        <v>1</v>
      </c>
      <c r="H25343">
        <v>1</v>
      </c>
      <c r="I25343" t="s">
        <v>1085</v>
      </c>
      <c r="J25343" t="s">
        <v>1086</v>
      </c>
      <c r="K25343">
        <f>VLOOKUP(J25343,'Prix unitaires'!B:D,3,FALSE)</f>
        <v>0</v>
      </c>
      <c r="L25343" s="11">
        <f t="shared" si="395"/>
        <v>0</v>
      </c>
    </row>
    <row r="25344" spans="1:12" x14ac:dyDescent="0.25">
      <c r="A25344">
        <v>152</v>
      </c>
      <c r="E25344" t="s">
        <v>1096</v>
      </c>
      <c r="F25344" t="s">
        <v>1084</v>
      </c>
      <c r="G25344">
        <v>1</v>
      </c>
      <c r="H25344">
        <v>2</v>
      </c>
      <c r="I25344" t="s">
        <v>1085</v>
      </c>
      <c r="J25344" t="s">
        <v>1097</v>
      </c>
      <c r="K25344">
        <f>VLOOKUP(J25344,'Prix unitaires'!B:D,3,FALSE)</f>
        <v>0</v>
      </c>
      <c r="L25344" s="11">
        <f t="shared" si="395"/>
        <v>0</v>
      </c>
    </row>
    <row r="25345" spans="1:12" x14ac:dyDescent="0.25">
      <c r="A25345">
        <v>199</v>
      </c>
      <c r="E25345" t="s">
        <v>1083</v>
      </c>
      <c r="F25345" t="s">
        <v>1084</v>
      </c>
      <c r="G25345">
        <v>1</v>
      </c>
      <c r="H25345">
        <v>1</v>
      </c>
      <c r="I25345" t="s">
        <v>1085</v>
      </c>
      <c r="J25345" t="s">
        <v>1086</v>
      </c>
      <c r="K25345">
        <f>VLOOKUP(J25345,'Prix unitaires'!B:D,3,FALSE)</f>
        <v>0</v>
      </c>
      <c r="L25345" s="11">
        <f t="shared" si="395"/>
        <v>0</v>
      </c>
    </row>
    <row r="25346" spans="1:12" x14ac:dyDescent="0.25">
      <c r="A25346">
        <v>260</v>
      </c>
      <c r="E25346" t="s">
        <v>1099</v>
      </c>
      <c r="F25346" t="s">
        <v>1084</v>
      </c>
      <c r="G25346">
        <v>5</v>
      </c>
      <c r="H25346">
        <v>50</v>
      </c>
      <c r="I25346" t="s">
        <v>1085</v>
      </c>
      <c r="J25346" t="s">
        <v>1099</v>
      </c>
      <c r="K25346">
        <f>VLOOKUP(J25346,'Prix unitaires'!B:D,3,FALSE)</f>
        <v>0</v>
      </c>
      <c r="L25346" s="11">
        <f t="shared" si="395"/>
        <v>0</v>
      </c>
    </row>
    <row r="25347" spans="1:12" x14ac:dyDescent="0.25">
      <c r="A25347">
        <v>402</v>
      </c>
      <c r="E25347" t="s">
        <v>1112</v>
      </c>
      <c r="F25347" t="s">
        <v>1084</v>
      </c>
      <c r="G25347">
        <v>2</v>
      </c>
      <c r="H25347">
        <v>50</v>
      </c>
      <c r="I25347" t="s">
        <v>1085</v>
      </c>
      <c r="J25347" t="s">
        <v>1101</v>
      </c>
      <c r="K25347">
        <f>VLOOKUP(J25347,'Prix unitaires'!B:D,3,FALSE)</f>
        <v>0</v>
      </c>
      <c r="L25347" s="11">
        <f t="shared" ref="L25347:L25410" si="396">(G25347*H25347)*K25347</f>
        <v>0</v>
      </c>
    </row>
    <row r="25348" spans="1:12" x14ac:dyDescent="0.25">
      <c r="A25348">
        <v>411</v>
      </c>
      <c r="E25348" t="s">
        <v>1089</v>
      </c>
      <c r="F25348" t="s">
        <v>1084</v>
      </c>
      <c r="G25348">
        <v>2</v>
      </c>
      <c r="H25348">
        <v>50</v>
      </c>
      <c r="I25348" t="s">
        <v>1085</v>
      </c>
      <c r="J25348" t="s">
        <v>1090</v>
      </c>
      <c r="K25348">
        <f>VLOOKUP(J25348,'Prix unitaires'!B:D,3,FALSE)</f>
        <v>0</v>
      </c>
      <c r="L25348" s="11">
        <f t="shared" si="396"/>
        <v>0</v>
      </c>
    </row>
    <row r="25349" spans="1:12" x14ac:dyDescent="0.25">
      <c r="A25349">
        <v>418</v>
      </c>
      <c r="E25349" t="s">
        <v>1096</v>
      </c>
      <c r="F25349" t="s">
        <v>1084</v>
      </c>
      <c r="G25349">
        <v>1</v>
      </c>
      <c r="H25349">
        <v>2</v>
      </c>
      <c r="I25349" t="s">
        <v>1085</v>
      </c>
      <c r="J25349" t="s">
        <v>1097</v>
      </c>
      <c r="K25349">
        <f>VLOOKUP(J25349,'Prix unitaires'!B:D,3,FALSE)</f>
        <v>0</v>
      </c>
      <c r="L25349" s="11">
        <f t="shared" si="396"/>
        <v>0</v>
      </c>
    </row>
    <row r="25350" spans="1:12" x14ac:dyDescent="0.25">
      <c r="A25350">
        <v>418</v>
      </c>
      <c r="E25350" t="s">
        <v>1089</v>
      </c>
      <c r="F25350" t="s">
        <v>1084</v>
      </c>
      <c r="G25350">
        <v>2</v>
      </c>
      <c r="H25350">
        <v>50</v>
      </c>
      <c r="I25350" t="s">
        <v>1085</v>
      </c>
      <c r="J25350" t="s">
        <v>1090</v>
      </c>
      <c r="K25350">
        <f>VLOOKUP(J25350,'Prix unitaires'!B:D,3,FALSE)</f>
        <v>0</v>
      </c>
      <c r="L25350" s="11">
        <f t="shared" si="396"/>
        <v>0</v>
      </c>
    </row>
    <row r="25351" spans="1:12" x14ac:dyDescent="0.25">
      <c r="A25351">
        <v>467</v>
      </c>
      <c r="E25351" t="s">
        <v>1089</v>
      </c>
      <c r="F25351" t="s">
        <v>1084</v>
      </c>
      <c r="G25351">
        <v>3</v>
      </c>
      <c r="H25351">
        <v>50</v>
      </c>
      <c r="I25351" t="s">
        <v>1085</v>
      </c>
      <c r="J25351" t="s">
        <v>1090</v>
      </c>
      <c r="K25351">
        <f>VLOOKUP(J25351,'Prix unitaires'!B:D,3,FALSE)</f>
        <v>0</v>
      </c>
      <c r="L25351" s="11">
        <f t="shared" si="396"/>
        <v>0</v>
      </c>
    </row>
    <row r="25352" spans="1:12" x14ac:dyDescent="0.25">
      <c r="A25352">
        <v>468</v>
      </c>
      <c r="E25352" t="s">
        <v>1088</v>
      </c>
      <c r="F25352" t="s">
        <v>1084</v>
      </c>
      <c r="G25352">
        <v>7</v>
      </c>
      <c r="H25352">
        <v>24</v>
      </c>
      <c r="I25352" t="s">
        <v>1085</v>
      </c>
      <c r="J25352" t="s">
        <v>1088</v>
      </c>
      <c r="K25352">
        <f>VLOOKUP(J25352,'Prix unitaires'!B:D,3,FALSE)</f>
        <v>0</v>
      </c>
      <c r="L25352" s="11">
        <f t="shared" si="396"/>
        <v>0</v>
      </c>
    </row>
    <row r="25353" spans="1:12" x14ac:dyDescent="0.25">
      <c r="A25353">
        <v>470</v>
      </c>
      <c r="E25353" t="s">
        <v>1113</v>
      </c>
      <c r="F25353" t="s">
        <v>1084</v>
      </c>
      <c r="G25353">
        <v>2</v>
      </c>
      <c r="H25353">
        <v>12</v>
      </c>
      <c r="I25353" t="s">
        <v>1085</v>
      </c>
      <c r="J25353" t="s">
        <v>1099</v>
      </c>
      <c r="K25353">
        <f>VLOOKUP(J25353,'Prix unitaires'!B:D,3,FALSE)</f>
        <v>0</v>
      </c>
      <c r="L25353" s="11">
        <f t="shared" si="396"/>
        <v>0</v>
      </c>
    </row>
    <row r="25354" spans="1:12" x14ac:dyDescent="0.25">
      <c r="A25354">
        <v>501</v>
      </c>
      <c r="E25354" t="s">
        <v>1083</v>
      </c>
      <c r="F25354" t="s">
        <v>1084</v>
      </c>
      <c r="G25354">
        <v>1</v>
      </c>
      <c r="H25354">
        <v>1</v>
      </c>
      <c r="I25354" t="s">
        <v>1085</v>
      </c>
      <c r="J25354" t="s">
        <v>1086</v>
      </c>
      <c r="K25354">
        <f>VLOOKUP(J25354,'Prix unitaires'!B:D,3,FALSE)</f>
        <v>0</v>
      </c>
      <c r="L25354" s="11">
        <f t="shared" si="396"/>
        <v>0</v>
      </c>
    </row>
    <row r="25355" spans="1:12" x14ac:dyDescent="0.25">
      <c r="A25355">
        <v>502</v>
      </c>
      <c r="E25355" t="s">
        <v>1083</v>
      </c>
      <c r="F25355" t="s">
        <v>1084</v>
      </c>
      <c r="G25355">
        <v>1</v>
      </c>
      <c r="H25355">
        <v>1</v>
      </c>
      <c r="I25355" t="s">
        <v>1085</v>
      </c>
      <c r="J25355" t="s">
        <v>1086</v>
      </c>
      <c r="K25355">
        <f>VLOOKUP(J25355,'Prix unitaires'!B:D,3,FALSE)</f>
        <v>0</v>
      </c>
      <c r="L25355" s="11">
        <f t="shared" si="396"/>
        <v>0</v>
      </c>
    </row>
    <row r="25356" spans="1:12" x14ac:dyDescent="0.25">
      <c r="A25356">
        <v>503</v>
      </c>
      <c r="E25356" t="s">
        <v>1083</v>
      </c>
      <c r="F25356" t="s">
        <v>1084</v>
      </c>
      <c r="G25356">
        <v>1</v>
      </c>
      <c r="H25356">
        <v>1</v>
      </c>
      <c r="I25356" t="s">
        <v>1085</v>
      </c>
      <c r="J25356" t="s">
        <v>1086</v>
      </c>
      <c r="K25356">
        <f>VLOOKUP(J25356,'Prix unitaires'!B:D,3,FALSE)</f>
        <v>0</v>
      </c>
      <c r="L25356" s="11">
        <f t="shared" si="396"/>
        <v>0</v>
      </c>
    </row>
    <row r="25357" spans="1:12" x14ac:dyDescent="0.25">
      <c r="A25357">
        <v>504</v>
      </c>
      <c r="E25357" t="s">
        <v>1083</v>
      </c>
      <c r="F25357" t="s">
        <v>1084</v>
      </c>
      <c r="G25357">
        <v>1</v>
      </c>
      <c r="H25357">
        <v>1</v>
      </c>
      <c r="I25357" t="s">
        <v>1085</v>
      </c>
      <c r="J25357" t="s">
        <v>1086</v>
      </c>
      <c r="K25357">
        <f>VLOOKUP(J25357,'Prix unitaires'!B:D,3,FALSE)</f>
        <v>0</v>
      </c>
      <c r="L25357" s="11">
        <f t="shared" si="396"/>
        <v>0</v>
      </c>
    </row>
    <row r="25358" spans="1:12" x14ac:dyDescent="0.25">
      <c r="A25358">
        <v>504</v>
      </c>
      <c r="E25358" t="s">
        <v>1096</v>
      </c>
      <c r="F25358" t="s">
        <v>1084</v>
      </c>
      <c r="G25358">
        <v>1</v>
      </c>
      <c r="H25358">
        <v>2</v>
      </c>
      <c r="I25358" t="s">
        <v>1085</v>
      </c>
      <c r="J25358" t="s">
        <v>1097</v>
      </c>
      <c r="K25358">
        <f>VLOOKUP(J25358,'Prix unitaires'!B:D,3,FALSE)</f>
        <v>0</v>
      </c>
      <c r="L25358" s="11">
        <f t="shared" si="396"/>
        <v>0</v>
      </c>
    </row>
    <row r="25359" spans="1:12" x14ac:dyDescent="0.25">
      <c r="A25359">
        <v>506</v>
      </c>
      <c r="E25359" t="s">
        <v>1083</v>
      </c>
      <c r="F25359" t="s">
        <v>1084</v>
      </c>
      <c r="G25359">
        <v>1</v>
      </c>
      <c r="H25359">
        <v>1</v>
      </c>
      <c r="I25359" t="s">
        <v>1085</v>
      </c>
      <c r="J25359" t="s">
        <v>1086</v>
      </c>
      <c r="K25359">
        <f>VLOOKUP(J25359,'Prix unitaires'!B:D,3,FALSE)</f>
        <v>0</v>
      </c>
      <c r="L25359" s="11">
        <f t="shared" si="396"/>
        <v>0</v>
      </c>
    </row>
    <row r="25360" spans="1:12" x14ac:dyDescent="0.25">
      <c r="A25360">
        <v>506</v>
      </c>
      <c r="E25360" t="s">
        <v>1096</v>
      </c>
      <c r="F25360" t="s">
        <v>1084</v>
      </c>
      <c r="G25360">
        <v>1</v>
      </c>
      <c r="H25360">
        <v>2</v>
      </c>
      <c r="I25360" t="s">
        <v>1085</v>
      </c>
      <c r="J25360" t="s">
        <v>1097</v>
      </c>
      <c r="K25360">
        <f>VLOOKUP(J25360,'Prix unitaires'!B:D,3,FALSE)</f>
        <v>0</v>
      </c>
      <c r="L25360" s="11">
        <f t="shared" si="396"/>
        <v>0</v>
      </c>
    </row>
    <row r="25361" spans="1:12" x14ac:dyDescent="0.25">
      <c r="A25361">
        <v>507</v>
      </c>
      <c r="E25361" t="s">
        <v>1096</v>
      </c>
      <c r="F25361" t="s">
        <v>1084</v>
      </c>
      <c r="G25361">
        <v>1</v>
      </c>
      <c r="H25361">
        <v>2</v>
      </c>
      <c r="I25361" t="s">
        <v>1085</v>
      </c>
      <c r="J25361" t="s">
        <v>1097</v>
      </c>
      <c r="K25361">
        <f>VLOOKUP(J25361,'Prix unitaires'!B:D,3,FALSE)</f>
        <v>0</v>
      </c>
      <c r="L25361" s="11">
        <f t="shared" si="396"/>
        <v>0</v>
      </c>
    </row>
    <row r="25362" spans="1:12" x14ac:dyDescent="0.25">
      <c r="A25362">
        <v>513</v>
      </c>
      <c r="E25362" t="s">
        <v>1083</v>
      </c>
      <c r="F25362" t="s">
        <v>1084</v>
      </c>
      <c r="G25362">
        <v>1</v>
      </c>
      <c r="H25362">
        <v>1</v>
      </c>
      <c r="I25362" t="s">
        <v>1085</v>
      </c>
      <c r="J25362" t="s">
        <v>1086</v>
      </c>
      <c r="K25362">
        <f>VLOOKUP(J25362,'Prix unitaires'!B:D,3,FALSE)</f>
        <v>0</v>
      </c>
      <c r="L25362" s="11">
        <f t="shared" si="396"/>
        <v>0</v>
      </c>
    </row>
    <row r="25363" spans="1:12" x14ac:dyDescent="0.25">
      <c r="A25363">
        <v>521</v>
      </c>
      <c r="E25363" t="s">
        <v>1096</v>
      </c>
      <c r="F25363" t="s">
        <v>1084</v>
      </c>
      <c r="G25363">
        <v>1</v>
      </c>
      <c r="H25363">
        <v>2</v>
      </c>
      <c r="I25363" t="s">
        <v>1085</v>
      </c>
      <c r="J25363" t="s">
        <v>1097</v>
      </c>
      <c r="K25363">
        <f>VLOOKUP(J25363,'Prix unitaires'!B:D,3,FALSE)</f>
        <v>0</v>
      </c>
      <c r="L25363" s="11">
        <f t="shared" si="396"/>
        <v>0</v>
      </c>
    </row>
    <row r="25364" spans="1:12" x14ac:dyDescent="0.25">
      <c r="A25364">
        <v>1470</v>
      </c>
      <c r="E25364" t="s">
        <v>1114</v>
      </c>
      <c r="F25364" t="s">
        <v>1084</v>
      </c>
      <c r="G25364">
        <v>5</v>
      </c>
      <c r="H25364">
        <v>12</v>
      </c>
      <c r="I25364" t="s">
        <v>1085</v>
      </c>
      <c r="J25364" t="s">
        <v>1099</v>
      </c>
      <c r="K25364">
        <f>VLOOKUP(J25364,'Prix unitaires'!B:D,3,FALSE)</f>
        <v>0</v>
      </c>
      <c r="L25364" s="11">
        <f t="shared" si="396"/>
        <v>0</v>
      </c>
    </row>
    <row r="25365" spans="1:12" x14ac:dyDescent="0.25">
      <c r="A25365">
        <v>1439</v>
      </c>
      <c r="E25365" t="s">
        <v>1083</v>
      </c>
      <c r="F25365" t="s">
        <v>1084</v>
      </c>
      <c r="G25365">
        <v>1</v>
      </c>
      <c r="H25365">
        <v>1</v>
      </c>
      <c r="I25365" t="s">
        <v>1085</v>
      </c>
      <c r="J25365" t="s">
        <v>1086</v>
      </c>
      <c r="K25365">
        <f>VLOOKUP(J25365,'Prix unitaires'!B:D,3,FALSE)</f>
        <v>0</v>
      </c>
      <c r="L25365" s="11">
        <f t="shared" si="396"/>
        <v>0</v>
      </c>
    </row>
    <row r="25366" spans="1:12" x14ac:dyDescent="0.25">
      <c r="A25366">
        <v>504</v>
      </c>
      <c r="E25366" t="s">
        <v>1083</v>
      </c>
      <c r="F25366" t="s">
        <v>1084</v>
      </c>
      <c r="G25366">
        <v>1</v>
      </c>
      <c r="H25366">
        <v>1</v>
      </c>
      <c r="I25366" t="s">
        <v>1085</v>
      </c>
      <c r="J25366" t="s">
        <v>1086</v>
      </c>
      <c r="K25366">
        <f>VLOOKUP(J25366,'Prix unitaires'!B:D,3,FALSE)</f>
        <v>0</v>
      </c>
      <c r="L25366" s="11">
        <f t="shared" si="396"/>
        <v>0</v>
      </c>
    </row>
    <row r="25367" spans="1:12" x14ac:dyDescent="0.25">
      <c r="A25367">
        <v>109</v>
      </c>
      <c r="E25367" t="s">
        <v>1096</v>
      </c>
      <c r="F25367" t="s">
        <v>1084</v>
      </c>
      <c r="G25367">
        <v>1</v>
      </c>
      <c r="H25367">
        <v>2</v>
      </c>
      <c r="I25367" t="s">
        <v>1085</v>
      </c>
      <c r="J25367" t="s">
        <v>1097</v>
      </c>
      <c r="K25367">
        <f>VLOOKUP(J25367,'Prix unitaires'!B:D,3,FALSE)</f>
        <v>0</v>
      </c>
      <c r="L25367" s="11">
        <f t="shared" si="396"/>
        <v>0</v>
      </c>
    </row>
    <row r="25368" spans="1:12" x14ac:dyDescent="0.25">
      <c r="A25368">
        <v>117</v>
      </c>
      <c r="E25368" t="s">
        <v>1096</v>
      </c>
      <c r="F25368" t="s">
        <v>1084</v>
      </c>
      <c r="G25368">
        <v>1</v>
      </c>
      <c r="H25368">
        <v>2</v>
      </c>
      <c r="I25368" t="s">
        <v>1085</v>
      </c>
      <c r="J25368" t="s">
        <v>1097</v>
      </c>
      <c r="K25368">
        <f>VLOOKUP(J25368,'Prix unitaires'!B:D,3,FALSE)</f>
        <v>0</v>
      </c>
      <c r="L25368" s="11">
        <f t="shared" si="396"/>
        <v>0</v>
      </c>
    </row>
    <row r="25369" spans="1:12" x14ac:dyDescent="0.25">
      <c r="A25369">
        <v>148</v>
      </c>
      <c r="E25369" t="s">
        <v>1096</v>
      </c>
      <c r="F25369" t="s">
        <v>1084</v>
      </c>
      <c r="G25369">
        <v>1</v>
      </c>
      <c r="H25369">
        <v>2</v>
      </c>
      <c r="I25369" t="s">
        <v>1085</v>
      </c>
      <c r="J25369" t="s">
        <v>1097</v>
      </c>
      <c r="K25369">
        <f>VLOOKUP(J25369,'Prix unitaires'!B:D,3,FALSE)</f>
        <v>0</v>
      </c>
      <c r="L25369" s="11">
        <f t="shared" si="396"/>
        <v>0</v>
      </c>
    </row>
    <row r="25370" spans="1:12" x14ac:dyDescent="0.25">
      <c r="A25370">
        <v>151</v>
      </c>
      <c r="E25370" t="s">
        <v>1096</v>
      </c>
      <c r="F25370" t="s">
        <v>1084</v>
      </c>
      <c r="G25370">
        <v>1</v>
      </c>
      <c r="H25370">
        <v>2</v>
      </c>
      <c r="I25370" t="s">
        <v>1085</v>
      </c>
      <c r="J25370" t="s">
        <v>1097</v>
      </c>
      <c r="K25370">
        <f>VLOOKUP(J25370,'Prix unitaires'!B:D,3,FALSE)</f>
        <v>0</v>
      </c>
      <c r="L25370" s="11">
        <f t="shared" si="396"/>
        <v>0</v>
      </c>
    </row>
    <row r="25371" spans="1:12" x14ac:dyDescent="0.25">
      <c r="A25371">
        <v>194</v>
      </c>
      <c r="E25371" t="s">
        <v>1096</v>
      </c>
      <c r="F25371" t="s">
        <v>1084</v>
      </c>
      <c r="G25371">
        <v>1</v>
      </c>
      <c r="H25371">
        <v>2</v>
      </c>
      <c r="I25371" t="s">
        <v>1085</v>
      </c>
      <c r="J25371" t="s">
        <v>1097</v>
      </c>
      <c r="K25371">
        <f>VLOOKUP(J25371,'Prix unitaires'!B:D,3,FALSE)</f>
        <v>0</v>
      </c>
      <c r="L25371" s="11">
        <f t="shared" si="396"/>
        <v>0</v>
      </c>
    </row>
    <row r="25372" spans="1:12" x14ac:dyDescent="0.25">
      <c r="A25372">
        <v>197</v>
      </c>
      <c r="E25372" t="s">
        <v>1096</v>
      </c>
      <c r="F25372" t="s">
        <v>1084</v>
      </c>
      <c r="G25372">
        <v>1</v>
      </c>
      <c r="H25372">
        <v>2</v>
      </c>
      <c r="I25372" t="s">
        <v>1085</v>
      </c>
      <c r="J25372" t="s">
        <v>1097</v>
      </c>
      <c r="K25372">
        <f>VLOOKUP(J25372,'Prix unitaires'!B:D,3,FALSE)</f>
        <v>0</v>
      </c>
      <c r="L25372" s="11">
        <f t="shared" si="396"/>
        <v>0</v>
      </c>
    </row>
    <row r="25373" spans="1:12" x14ac:dyDescent="0.25">
      <c r="A25373">
        <v>412</v>
      </c>
      <c r="E25373" t="s">
        <v>1096</v>
      </c>
      <c r="F25373" t="s">
        <v>1084</v>
      </c>
      <c r="G25373">
        <v>1</v>
      </c>
      <c r="H25373">
        <v>2</v>
      </c>
      <c r="I25373" t="s">
        <v>1085</v>
      </c>
      <c r="J25373" t="s">
        <v>1097</v>
      </c>
      <c r="K25373">
        <f>VLOOKUP(J25373,'Prix unitaires'!B:D,3,FALSE)</f>
        <v>0</v>
      </c>
      <c r="L25373" s="11">
        <f t="shared" si="396"/>
        <v>0</v>
      </c>
    </row>
    <row r="25374" spans="1:12" x14ac:dyDescent="0.25">
      <c r="A25374">
        <v>417</v>
      </c>
      <c r="E25374" t="s">
        <v>1096</v>
      </c>
      <c r="F25374" t="s">
        <v>1084</v>
      </c>
      <c r="G25374">
        <v>1</v>
      </c>
      <c r="H25374">
        <v>2</v>
      </c>
      <c r="I25374" t="s">
        <v>1085</v>
      </c>
      <c r="J25374" t="s">
        <v>1097</v>
      </c>
      <c r="K25374">
        <f>VLOOKUP(J25374,'Prix unitaires'!B:D,3,FALSE)</f>
        <v>0</v>
      </c>
      <c r="L25374" s="11">
        <f t="shared" si="396"/>
        <v>0</v>
      </c>
    </row>
    <row r="25375" spans="1:12" x14ac:dyDescent="0.25">
      <c r="A25375">
        <v>522</v>
      </c>
      <c r="E25375" t="s">
        <v>1096</v>
      </c>
      <c r="F25375" t="s">
        <v>1084</v>
      </c>
      <c r="G25375">
        <v>1</v>
      </c>
      <c r="H25375">
        <v>2</v>
      </c>
      <c r="I25375" t="s">
        <v>1085</v>
      </c>
      <c r="J25375" t="s">
        <v>1097</v>
      </c>
      <c r="K25375">
        <f>VLOOKUP(J25375,'Prix unitaires'!B:D,3,FALSE)</f>
        <v>0</v>
      </c>
      <c r="L25375" s="11">
        <f t="shared" si="396"/>
        <v>0</v>
      </c>
    </row>
    <row r="25376" spans="1:12" x14ac:dyDescent="0.25">
      <c r="A25376">
        <v>473</v>
      </c>
      <c r="E25376" t="s">
        <v>1083</v>
      </c>
      <c r="F25376" t="s">
        <v>1084</v>
      </c>
      <c r="G25376">
        <v>1</v>
      </c>
      <c r="H25376">
        <v>1</v>
      </c>
      <c r="I25376" t="s">
        <v>1085</v>
      </c>
      <c r="J25376" t="s">
        <v>1086</v>
      </c>
      <c r="K25376">
        <f>VLOOKUP(J25376,'Prix unitaires'!B:D,3,FALSE)</f>
        <v>0</v>
      </c>
      <c r="L25376" s="11">
        <f t="shared" si="396"/>
        <v>0</v>
      </c>
    </row>
    <row r="25377" spans="1:12" x14ac:dyDescent="0.25">
      <c r="A25377">
        <v>484</v>
      </c>
      <c r="E25377" t="s">
        <v>1083</v>
      </c>
      <c r="F25377" t="s">
        <v>1084</v>
      </c>
      <c r="G25377">
        <v>1</v>
      </c>
      <c r="H25377">
        <v>1</v>
      </c>
      <c r="I25377" t="s">
        <v>1085</v>
      </c>
      <c r="J25377" t="s">
        <v>1086</v>
      </c>
      <c r="K25377">
        <f>VLOOKUP(J25377,'Prix unitaires'!B:D,3,FALSE)</f>
        <v>0</v>
      </c>
      <c r="L25377" s="11">
        <f t="shared" si="396"/>
        <v>0</v>
      </c>
    </row>
    <row r="25378" spans="1:12" x14ac:dyDescent="0.25">
      <c r="A25378">
        <v>479</v>
      </c>
      <c r="E25378" t="s">
        <v>1083</v>
      </c>
      <c r="F25378" t="s">
        <v>1084</v>
      </c>
      <c r="G25378">
        <v>1</v>
      </c>
      <c r="H25378">
        <v>1</v>
      </c>
      <c r="I25378" t="s">
        <v>1085</v>
      </c>
      <c r="J25378" t="s">
        <v>1086</v>
      </c>
      <c r="K25378">
        <f>VLOOKUP(J25378,'Prix unitaires'!B:D,3,FALSE)</f>
        <v>0</v>
      </c>
      <c r="L25378" s="11">
        <f t="shared" si="396"/>
        <v>0</v>
      </c>
    </row>
    <row r="25379" spans="1:12" x14ac:dyDescent="0.25">
      <c r="A25379">
        <v>488</v>
      </c>
      <c r="E25379" t="s">
        <v>1083</v>
      </c>
      <c r="F25379" t="s">
        <v>1084</v>
      </c>
      <c r="G25379">
        <v>1</v>
      </c>
      <c r="H25379">
        <v>1</v>
      </c>
      <c r="I25379" t="s">
        <v>1085</v>
      </c>
      <c r="J25379" t="s">
        <v>1086</v>
      </c>
      <c r="K25379">
        <f>VLOOKUP(J25379,'Prix unitaires'!B:D,3,FALSE)</f>
        <v>0</v>
      </c>
      <c r="L25379" s="11">
        <f t="shared" si="396"/>
        <v>0</v>
      </c>
    </row>
    <row r="25380" spans="1:12" x14ac:dyDescent="0.25">
      <c r="A25380">
        <v>493</v>
      </c>
      <c r="E25380" t="s">
        <v>1083</v>
      </c>
      <c r="F25380" t="s">
        <v>1084</v>
      </c>
      <c r="G25380">
        <v>1</v>
      </c>
      <c r="H25380">
        <v>1</v>
      </c>
      <c r="I25380" t="s">
        <v>1085</v>
      </c>
      <c r="J25380" t="s">
        <v>1086</v>
      </c>
      <c r="K25380">
        <f>VLOOKUP(J25380,'Prix unitaires'!B:D,3,FALSE)</f>
        <v>0</v>
      </c>
      <c r="L25380" s="11">
        <f t="shared" si="396"/>
        <v>0</v>
      </c>
    </row>
    <row r="25381" spans="1:12" x14ac:dyDescent="0.25">
      <c r="A25381">
        <v>491</v>
      </c>
      <c r="E25381" t="s">
        <v>1083</v>
      </c>
      <c r="F25381" t="s">
        <v>1084</v>
      </c>
      <c r="G25381">
        <v>1</v>
      </c>
      <c r="H25381">
        <v>1</v>
      </c>
      <c r="I25381" t="s">
        <v>1085</v>
      </c>
      <c r="J25381" t="s">
        <v>1086</v>
      </c>
      <c r="K25381">
        <f>VLOOKUP(J25381,'Prix unitaires'!B:D,3,FALSE)</f>
        <v>0</v>
      </c>
      <c r="L25381" s="11">
        <f t="shared" si="396"/>
        <v>0</v>
      </c>
    </row>
    <row r="25382" spans="1:12" x14ac:dyDescent="0.25">
      <c r="A25382">
        <v>489</v>
      </c>
      <c r="E25382" t="s">
        <v>1083</v>
      </c>
      <c r="F25382" t="s">
        <v>1084</v>
      </c>
      <c r="G25382">
        <v>1</v>
      </c>
      <c r="H25382">
        <v>1</v>
      </c>
      <c r="I25382" t="s">
        <v>1085</v>
      </c>
      <c r="J25382" t="s">
        <v>1086</v>
      </c>
      <c r="K25382">
        <f>VLOOKUP(J25382,'Prix unitaires'!B:D,3,FALSE)</f>
        <v>0</v>
      </c>
      <c r="L25382" s="11">
        <f t="shared" si="396"/>
        <v>0</v>
      </c>
    </row>
    <row r="25383" spans="1:12" x14ac:dyDescent="0.25">
      <c r="A25383">
        <v>1498</v>
      </c>
      <c r="E25383" t="s">
        <v>1083</v>
      </c>
      <c r="F25383" t="s">
        <v>1084</v>
      </c>
      <c r="G25383">
        <v>1</v>
      </c>
      <c r="H25383">
        <v>1</v>
      </c>
      <c r="I25383" t="s">
        <v>1085</v>
      </c>
      <c r="J25383" t="s">
        <v>1086</v>
      </c>
      <c r="K25383">
        <f>VLOOKUP(J25383,'Prix unitaires'!B:D,3,FALSE)</f>
        <v>0</v>
      </c>
      <c r="L25383" s="11">
        <f t="shared" si="396"/>
        <v>0</v>
      </c>
    </row>
    <row r="25384" spans="1:12" x14ac:dyDescent="0.25">
      <c r="A25384">
        <v>1466</v>
      </c>
      <c r="E25384" t="s">
        <v>1083</v>
      </c>
      <c r="F25384" t="s">
        <v>1084</v>
      </c>
      <c r="G25384">
        <v>1</v>
      </c>
      <c r="H25384">
        <v>1</v>
      </c>
      <c r="I25384" t="s">
        <v>1085</v>
      </c>
      <c r="J25384" t="s">
        <v>1086</v>
      </c>
      <c r="K25384">
        <f>VLOOKUP(J25384,'Prix unitaires'!B:D,3,FALSE)</f>
        <v>0</v>
      </c>
      <c r="L25384" s="11">
        <f t="shared" si="396"/>
        <v>0</v>
      </c>
    </row>
    <row r="25385" spans="1:12" x14ac:dyDescent="0.25">
      <c r="A25385">
        <v>1466</v>
      </c>
      <c r="E25385" t="s">
        <v>1087</v>
      </c>
      <c r="F25385" t="s">
        <v>1084</v>
      </c>
      <c r="G25385">
        <v>4</v>
      </c>
      <c r="H25385">
        <v>12</v>
      </c>
      <c r="I25385" t="s">
        <v>1085</v>
      </c>
      <c r="J25385" t="s">
        <v>1088</v>
      </c>
      <c r="K25385">
        <f>VLOOKUP(J25385,'Prix unitaires'!B:D,3,FALSE)</f>
        <v>0</v>
      </c>
      <c r="L25385" s="11">
        <f t="shared" si="396"/>
        <v>0</v>
      </c>
    </row>
    <row r="25386" spans="1:12" x14ac:dyDescent="0.25">
      <c r="A25386">
        <v>1466</v>
      </c>
      <c r="E25386" t="s">
        <v>1115</v>
      </c>
      <c r="F25386" t="s">
        <v>1084</v>
      </c>
      <c r="G25386">
        <v>2</v>
      </c>
      <c r="H25386">
        <v>12</v>
      </c>
      <c r="I25386" t="s">
        <v>1085</v>
      </c>
      <c r="J25386" t="s">
        <v>1099</v>
      </c>
      <c r="K25386">
        <f>VLOOKUP(J25386,'Prix unitaires'!B:D,3,FALSE)</f>
        <v>0</v>
      </c>
      <c r="L25386" s="11">
        <f t="shared" si="396"/>
        <v>0</v>
      </c>
    </row>
    <row r="25387" spans="1:12" x14ac:dyDescent="0.25">
      <c r="A25387">
        <v>102</v>
      </c>
      <c r="E25387" t="s">
        <v>1116</v>
      </c>
      <c r="F25387" t="s">
        <v>1084</v>
      </c>
      <c r="G25387">
        <v>3</v>
      </c>
      <c r="H25387">
        <v>12</v>
      </c>
      <c r="I25387" t="s">
        <v>1085</v>
      </c>
      <c r="J25387" t="s">
        <v>1116</v>
      </c>
      <c r="K25387">
        <f>VLOOKUP(J25387,'Prix unitaires'!B:D,3,FALSE)</f>
        <v>0</v>
      </c>
      <c r="L25387" s="11">
        <f t="shared" si="396"/>
        <v>0</v>
      </c>
    </row>
    <row r="25388" spans="1:12" x14ac:dyDescent="0.25">
      <c r="A25388">
        <v>101</v>
      </c>
      <c r="E25388" t="s">
        <v>1087</v>
      </c>
      <c r="F25388" t="s">
        <v>1084</v>
      </c>
      <c r="G25388">
        <v>1</v>
      </c>
      <c r="H25388">
        <v>12</v>
      </c>
      <c r="I25388" t="s">
        <v>1085</v>
      </c>
      <c r="J25388" t="s">
        <v>1088</v>
      </c>
      <c r="K25388">
        <f>VLOOKUP(J25388,'Prix unitaires'!B:D,3,FALSE)</f>
        <v>0</v>
      </c>
      <c r="L25388" s="11">
        <f t="shared" si="396"/>
        <v>0</v>
      </c>
    </row>
    <row r="25389" spans="1:12" x14ac:dyDescent="0.25">
      <c r="A25389">
        <v>102</v>
      </c>
      <c r="E25389" t="s">
        <v>1087</v>
      </c>
      <c r="F25389" t="s">
        <v>1084</v>
      </c>
      <c r="G25389">
        <v>2</v>
      </c>
      <c r="H25389">
        <v>12</v>
      </c>
      <c r="I25389" t="s">
        <v>1085</v>
      </c>
      <c r="J25389" t="s">
        <v>1088</v>
      </c>
      <c r="K25389">
        <f>VLOOKUP(J25389,'Prix unitaires'!B:D,3,FALSE)</f>
        <v>0</v>
      </c>
      <c r="L25389" s="11">
        <f t="shared" si="396"/>
        <v>0</v>
      </c>
    </row>
    <row r="25390" spans="1:12" x14ac:dyDescent="0.25">
      <c r="A25390">
        <v>105</v>
      </c>
      <c r="E25390" t="s">
        <v>1087</v>
      </c>
      <c r="F25390" t="s">
        <v>1084</v>
      </c>
      <c r="G25390">
        <v>2</v>
      </c>
      <c r="H25390">
        <v>12</v>
      </c>
      <c r="I25390" t="s">
        <v>1085</v>
      </c>
      <c r="J25390" t="s">
        <v>1088</v>
      </c>
      <c r="K25390">
        <f>VLOOKUP(J25390,'Prix unitaires'!B:D,3,FALSE)</f>
        <v>0</v>
      </c>
      <c r="L25390" s="11">
        <f t="shared" si="396"/>
        <v>0</v>
      </c>
    </row>
    <row r="25391" spans="1:12" x14ac:dyDescent="0.25">
      <c r="A25391">
        <v>480</v>
      </c>
      <c r="E25391" t="s">
        <v>1087</v>
      </c>
      <c r="F25391" t="s">
        <v>1084</v>
      </c>
      <c r="G25391">
        <v>4</v>
      </c>
      <c r="H25391">
        <v>12</v>
      </c>
      <c r="I25391" t="s">
        <v>1085</v>
      </c>
      <c r="J25391" t="s">
        <v>1088</v>
      </c>
      <c r="K25391">
        <f>VLOOKUP(J25391,'Prix unitaires'!B:D,3,FALSE)</f>
        <v>0</v>
      </c>
      <c r="L25391" s="11">
        <f t="shared" si="396"/>
        <v>0</v>
      </c>
    </row>
    <row r="25392" spans="1:12" x14ac:dyDescent="0.25">
      <c r="A25392">
        <v>1901</v>
      </c>
      <c r="E25392" t="s">
        <v>1083</v>
      </c>
      <c r="F25392" t="s">
        <v>1084</v>
      </c>
      <c r="G25392">
        <v>1</v>
      </c>
      <c r="H25392">
        <v>1</v>
      </c>
      <c r="I25392" t="s">
        <v>1085</v>
      </c>
      <c r="J25392" t="s">
        <v>1086</v>
      </c>
      <c r="K25392">
        <f>VLOOKUP(J25392,'Prix unitaires'!B:D,3,FALSE)</f>
        <v>0</v>
      </c>
      <c r="L25392" s="11">
        <f t="shared" si="396"/>
        <v>0</v>
      </c>
    </row>
    <row r="25393" spans="1:12" x14ac:dyDescent="0.25">
      <c r="A25393">
        <v>1902</v>
      </c>
      <c r="E25393" t="s">
        <v>1096</v>
      </c>
      <c r="F25393" t="s">
        <v>1084</v>
      </c>
      <c r="G25393">
        <v>1</v>
      </c>
      <c r="H25393">
        <v>2</v>
      </c>
      <c r="I25393" t="s">
        <v>1085</v>
      </c>
      <c r="J25393" t="s">
        <v>1097</v>
      </c>
      <c r="K25393">
        <f>VLOOKUP(J25393,'Prix unitaires'!B:D,3,FALSE)</f>
        <v>0</v>
      </c>
      <c r="L25393" s="11">
        <f t="shared" si="396"/>
        <v>0</v>
      </c>
    </row>
    <row r="25394" spans="1:12" x14ac:dyDescent="0.25">
      <c r="A25394">
        <v>1903</v>
      </c>
      <c r="E25394" t="s">
        <v>1083</v>
      </c>
      <c r="F25394" t="s">
        <v>1084</v>
      </c>
      <c r="G25394">
        <v>1</v>
      </c>
      <c r="H25394">
        <v>1</v>
      </c>
      <c r="I25394" t="s">
        <v>1085</v>
      </c>
      <c r="J25394" t="s">
        <v>1086</v>
      </c>
      <c r="K25394">
        <f>VLOOKUP(J25394,'Prix unitaires'!B:D,3,FALSE)</f>
        <v>0</v>
      </c>
      <c r="L25394" s="11">
        <f t="shared" si="396"/>
        <v>0</v>
      </c>
    </row>
    <row r="25395" spans="1:12" x14ac:dyDescent="0.25">
      <c r="A25395">
        <v>1900</v>
      </c>
      <c r="E25395" t="s">
        <v>1083</v>
      </c>
      <c r="F25395" t="s">
        <v>1084</v>
      </c>
      <c r="G25395">
        <v>1</v>
      </c>
      <c r="H25395">
        <v>1</v>
      </c>
      <c r="I25395" t="s">
        <v>1085</v>
      </c>
      <c r="J25395" t="s">
        <v>1086</v>
      </c>
      <c r="K25395">
        <f>VLOOKUP(J25395,'Prix unitaires'!B:D,3,FALSE)</f>
        <v>0</v>
      </c>
      <c r="L25395" s="11">
        <f t="shared" si="396"/>
        <v>0</v>
      </c>
    </row>
    <row r="25396" spans="1:12" x14ac:dyDescent="0.25">
      <c r="A25396">
        <v>1900</v>
      </c>
      <c r="E25396" t="s">
        <v>1087</v>
      </c>
      <c r="F25396" t="s">
        <v>1084</v>
      </c>
      <c r="G25396">
        <v>1</v>
      </c>
      <c r="H25396">
        <v>12</v>
      </c>
      <c r="I25396" t="s">
        <v>1085</v>
      </c>
      <c r="J25396" t="s">
        <v>1088</v>
      </c>
      <c r="K25396">
        <f>VLOOKUP(J25396,'Prix unitaires'!B:D,3,FALSE)</f>
        <v>0</v>
      </c>
      <c r="L25396" s="11">
        <f t="shared" si="396"/>
        <v>0</v>
      </c>
    </row>
    <row r="25397" spans="1:12" x14ac:dyDescent="0.25">
      <c r="A25397">
        <v>1900</v>
      </c>
      <c r="E25397" t="s">
        <v>1103</v>
      </c>
      <c r="F25397" t="s">
        <v>1084</v>
      </c>
      <c r="G25397">
        <v>14</v>
      </c>
      <c r="H25397">
        <v>50</v>
      </c>
      <c r="I25397" t="s">
        <v>1085</v>
      </c>
      <c r="J25397" t="s">
        <v>1104</v>
      </c>
      <c r="K25397">
        <f>VLOOKUP(J25397,'Prix unitaires'!B:D,3,FALSE)</f>
        <v>0</v>
      </c>
      <c r="L25397" s="11">
        <f t="shared" si="396"/>
        <v>0</v>
      </c>
    </row>
    <row r="25398" spans="1:12" x14ac:dyDescent="0.25">
      <c r="A25398">
        <v>1900</v>
      </c>
      <c r="E25398" t="s">
        <v>1117</v>
      </c>
      <c r="F25398" t="s">
        <v>1084</v>
      </c>
      <c r="G25398">
        <v>7</v>
      </c>
      <c r="H25398">
        <v>50</v>
      </c>
      <c r="I25398" t="s">
        <v>1085</v>
      </c>
      <c r="J25398" t="s">
        <v>1099</v>
      </c>
      <c r="K25398">
        <f>VLOOKUP(J25398,'Prix unitaires'!B:D,3,FALSE)</f>
        <v>0</v>
      </c>
      <c r="L25398" s="11">
        <f t="shared" si="396"/>
        <v>0</v>
      </c>
    </row>
    <row r="25399" spans="1:12" x14ac:dyDescent="0.25">
      <c r="A25399">
        <v>103</v>
      </c>
      <c r="E25399" t="s">
        <v>1118</v>
      </c>
      <c r="F25399" t="s">
        <v>1084</v>
      </c>
      <c r="G25399" s="2">
        <v>1</v>
      </c>
      <c r="H25399" s="2">
        <v>2</v>
      </c>
      <c r="I25399" t="s">
        <v>1085</v>
      </c>
      <c r="J25399" t="s">
        <v>1095</v>
      </c>
      <c r="K25399">
        <f>VLOOKUP(J25399,'Prix unitaires'!B:D,3,FALSE)</f>
        <v>0</v>
      </c>
      <c r="L25399" s="11">
        <f t="shared" si="396"/>
        <v>0</v>
      </c>
    </row>
    <row r="25400" spans="1:12" x14ac:dyDescent="0.25">
      <c r="A25400">
        <v>762</v>
      </c>
      <c r="E25400" t="s">
        <v>1083</v>
      </c>
      <c r="F25400" t="s">
        <v>1084</v>
      </c>
      <c r="G25400">
        <v>1</v>
      </c>
      <c r="H25400">
        <v>1</v>
      </c>
      <c r="I25400" t="s">
        <v>1085</v>
      </c>
      <c r="J25400" t="s">
        <v>1086</v>
      </c>
      <c r="K25400">
        <f>VLOOKUP(J25400,'Prix unitaires'!B:D,3,FALSE)</f>
        <v>0</v>
      </c>
      <c r="L25400" s="11">
        <f t="shared" si="396"/>
        <v>0</v>
      </c>
    </row>
    <row r="25401" spans="1:12" x14ac:dyDescent="0.25">
      <c r="A25401">
        <v>754</v>
      </c>
      <c r="E25401" t="s">
        <v>1083</v>
      </c>
      <c r="F25401" t="s">
        <v>1084</v>
      </c>
      <c r="G25401">
        <v>1</v>
      </c>
      <c r="H25401">
        <v>1</v>
      </c>
      <c r="I25401" t="s">
        <v>1085</v>
      </c>
      <c r="J25401" t="s">
        <v>1086</v>
      </c>
      <c r="K25401">
        <f>VLOOKUP(J25401,'Prix unitaires'!B:D,3,FALSE)</f>
        <v>0</v>
      </c>
      <c r="L25401" s="11">
        <f t="shared" si="396"/>
        <v>0</v>
      </c>
    </row>
    <row r="25402" spans="1:12" x14ac:dyDescent="0.25">
      <c r="A25402">
        <v>476</v>
      </c>
      <c r="E25402" t="s">
        <v>1083</v>
      </c>
      <c r="F25402" t="s">
        <v>1084</v>
      </c>
      <c r="G25402">
        <v>1</v>
      </c>
      <c r="H25402">
        <v>1</v>
      </c>
      <c r="I25402" t="s">
        <v>1085</v>
      </c>
      <c r="J25402" t="s">
        <v>1086</v>
      </c>
      <c r="K25402">
        <f>VLOOKUP(J25402,'Prix unitaires'!B:D,3,FALSE)</f>
        <v>0</v>
      </c>
      <c r="L25402" s="11">
        <f t="shared" si="396"/>
        <v>0</v>
      </c>
    </row>
    <row r="25403" spans="1:12" x14ac:dyDescent="0.25">
      <c r="A25403">
        <v>475</v>
      </c>
      <c r="E25403" t="s">
        <v>1087</v>
      </c>
      <c r="F25403" t="s">
        <v>1084</v>
      </c>
      <c r="G25403">
        <v>1</v>
      </c>
      <c r="H25403">
        <v>12</v>
      </c>
      <c r="I25403" t="s">
        <v>1085</v>
      </c>
      <c r="J25403" t="s">
        <v>1088</v>
      </c>
      <c r="K25403">
        <f>VLOOKUP(J25403,'Prix unitaires'!B:D,3,FALSE)</f>
        <v>0</v>
      </c>
      <c r="L25403" s="11">
        <f t="shared" si="396"/>
        <v>0</v>
      </c>
    </row>
    <row r="25404" spans="1:12" x14ac:dyDescent="0.25">
      <c r="A25404">
        <v>1436</v>
      </c>
      <c r="E25404" t="s">
        <v>1087</v>
      </c>
      <c r="F25404" t="s">
        <v>1084</v>
      </c>
      <c r="G25404">
        <v>2</v>
      </c>
      <c r="H25404">
        <v>1</v>
      </c>
      <c r="I25404" t="s">
        <v>1085</v>
      </c>
      <c r="J25404" t="s">
        <v>1088</v>
      </c>
      <c r="K25404">
        <f>VLOOKUP(J25404,'Prix unitaires'!B:D,3,FALSE)</f>
        <v>0</v>
      </c>
      <c r="L25404" s="11">
        <f t="shared" si="396"/>
        <v>0</v>
      </c>
    </row>
    <row r="25405" spans="1:12" x14ac:dyDescent="0.25">
      <c r="A25405">
        <v>439</v>
      </c>
      <c r="E25405" t="s">
        <v>1087</v>
      </c>
      <c r="F25405" t="s">
        <v>1084</v>
      </c>
      <c r="G25405">
        <v>1</v>
      </c>
      <c r="H25405">
        <v>1</v>
      </c>
      <c r="I25405" t="s">
        <v>1085</v>
      </c>
      <c r="J25405" t="s">
        <v>1088</v>
      </c>
      <c r="K25405">
        <f>VLOOKUP(J25405,'Prix unitaires'!B:D,3,FALSE)</f>
        <v>0</v>
      </c>
      <c r="L25405" s="11">
        <f t="shared" si="396"/>
        <v>0</v>
      </c>
    </row>
    <row r="25406" spans="1:12" x14ac:dyDescent="0.25">
      <c r="A25406">
        <v>497</v>
      </c>
      <c r="E25406" t="s">
        <v>1087</v>
      </c>
      <c r="F25406" t="s">
        <v>1084</v>
      </c>
      <c r="G25406">
        <v>1</v>
      </c>
      <c r="H25406">
        <v>12</v>
      </c>
      <c r="I25406" t="s">
        <v>1085</v>
      </c>
      <c r="J25406" t="s">
        <v>1088</v>
      </c>
      <c r="K25406">
        <f>VLOOKUP(J25406,'Prix unitaires'!B:D,3,FALSE)</f>
        <v>0</v>
      </c>
      <c r="L25406" s="11">
        <f t="shared" si="396"/>
        <v>0</v>
      </c>
    </row>
    <row r="25407" spans="1:12" x14ac:dyDescent="0.25">
      <c r="A25407">
        <v>472</v>
      </c>
      <c r="E25407" t="s">
        <v>1087</v>
      </c>
      <c r="F25407" t="s">
        <v>1084</v>
      </c>
      <c r="G25407">
        <v>1</v>
      </c>
      <c r="H25407">
        <v>12</v>
      </c>
      <c r="I25407" t="s">
        <v>1085</v>
      </c>
      <c r="J25407" t="s">
        <v>1088</v>
      </c>
      <c r="K25407">
        <f>VLOOKUP(J25407,'Prix unitaires'!B:D,3,FALSE)</f>
        <v>0</v>
      </c>
      <c r="L25407" s="11">
        <f t="shared" si="396"/>
        <v>0</v>
      </c>
    </row>
    <row r="25408" spans="1:12" x14ac:dyDescent="0.25">
      <c r="A25408">
        <v>471</v>
      </c>
      <c r="E25408" t="s">
        <v>1087</v>
      </c>
      <c r="F25408" t="s">
        <v>1084</v>
      </c>
      <c r="G25408">
        <v>1</v>
      </c>
      <c r="H25408">
        <v>12</v>
      </c>
      <c r="I25408" t="s">
        <v>1085</v>
      </c>
      <c r="J25408" t="s">
        <v>1088</v>
      </c>
      <c r="K25408">
        <f>VLOOKUP(J25408,'Prix unitaires'!B:D,3,FALSE)</f>
        <v>0</v>
      </c>
      <c r="L25408" s="11">
        <f t="shared" si="396"/>
        <v>0</v>
      </c>
    </row>
    <row r="25409" spans="1:12" x14ac:dyDescent="0.25">
      <c r="A25409">
        <v>1435</v>
      </c>
      <c r="E25409" t="s">
        <v>1087</v>
      </c>
      <c r="F25409" t="s">
        <v>1084</v>
      </c>
      <c r="G25409">
        <v>1</v>
      </c>
      <c r="H25409">
        <v>12</v>
      </c>
      <c r="I25409" t="s">
        <v>1085</v>
      </c>
      <c r="J25409" t="s">
        <v>1088</v>
      </c>
      <c r="K25409">
        <f>VLOOKUP(J25409,'Prix unitaires'!B:D,3,FALSE)</f>
        <v>0</v>
      </c>
      <c r="L25409" s="11">
        <f t="shared" si="396"/>
        <v>0</v>
      </c>
    </row>
    <row r="25410" spans="1:12" x14ac:dyDescent="0.25">
      <c r="A25410">
        <v>1435</v>
      </c>
      <c r="E25410" t="s">
        <v>1083</v>
      </c>
      <c r="F25410" t="s">
        <v>1084</v>
      </c>
      <c r="G25410">
        <v>1</v>
      </c>
      <c r="H25410">
        <v>1</v>
      </c>
      <c r="I25410" t="s">
        <v>1085</v>
      </c>
      <c r="J25410" t="s">
        <v>1086</v>
      </c>
      <c r="K25410">
        <f>VLOOKUP(J25410,'Prix unitaires'!B:D,3,FALSE)</f>
        <v>0</v>
      </c>
      <c r="L25410" s="11">
        <f t="shared" si="396"/>
        <v>0</v>
      </c>
    </row>
    <row r="25411" spans="1:12" x14ac:dyDescent="0.25">
      <c r="A25411">
        <v>862</v>
      </c>
      <c r="E25411" t="s">
        <v>1083</v>
      </c>
      <c r="F25411" t="s">
        <v>1084</v>
      </c>
      <c r="G25411">
        <v>1</v>
      </c>
      <c r="H25411">
        <v>1</v>
      </c>
      <c r="I25411" t="s">
        <v>1085</v>
      </c>
      <c r="J25411" t="s">
        <v>1086</v>
      </c>
      <c r="K25411">
        <f>VLOOKUP(J25411,'Prix unitaires'!B:D,3,FALSE)</f>
        <v>0</v>
      </c>
      <c r="L25411" s="11">
        <f t="shared" ref="L25411:L25474" si="397">(G25411*H25411)*K25411</f>
        <v>0</v>
      </c>
    </row>
    <row r="25412" spans="1:12" x14ac:dyDescent="0.25">
      <c r="A25412">
        <v>862</v>
      </c>
      <c r="E25412" t="s">
        <v>1087</v>
      </c>
      <c r="F25412" t="s">
        <v>1084</v>
      </c>
      <c r="G25412">
        <v>2</v>
      </c>
      <c r="H25412">
        <v>12</v>
      </c>
      <c r="I25412" t="s">
        <v>1085</v>
      </c>
      <c r="J25412" t="s">
        <v>1088</v>
      </c>
      <c r="K25412">
        <f>VLOOKUP(J25412,'Prix unitaires'!B:D,3,FALSE)</f>
        <v>0</v>
      </c>
      <c r="L25412" s="11">
        <f t="shared" si="397"/>
        <v>0</v>
      </c>
    </row>
    <row r="25413" spans="1:12" x14ac:dyDescent="0.25">
      <c r="A25413">
        <v>1430</v>
      </c>
      <c r="E25413" t="s">
        <v>1087</v>
      </c>
      <c r="F25413" t="s">
        <v>1084</v>
      </c>
      <c r="G25413">
        <v>1</v>
      </c>
      <c r="H25413">
        <v>12</v>
      </c>
      <c r="I25413" t="s">
        <v>1085</v>
      </c>
      <c r="J25413" t="s">
        <v>1088</v>
      </c>
      <c r="K25413">
        <f>VLOOKUP(J25413,'Prix unitaires'!B:D,3,FALSE)</f>
        <v>0</v>
      </c>
      <c r="L25413" s="11">
        <f t="shared" si="397"/>
        <v>0</v>
      </c>
    </row>
    <row r="25414" spans="1:12" x14ac:dyDescent="0.25">
      <c r="A25414">
        <v>862</v>
      </c>
      <c r="E25414" t="s">
        <v>1119</v>
      </c>
      <c r="F25414" t="s">
        <v>1084</v>
      </c>
      <c r="G25414">
        <v>1</v>
      </c>
      <c r="H25414">
        <v>50</v>
      </c>
      <c r="I25414" t="s">
        <v>1085</v>
      </c>
      <c r="J25414" t="s">
        <v>1099</v>
      </c>
      <c r="K25414">
        <f>VLOOKUP(J25414,'Prix unitaires'!B:D,3,FALSE)</f>
        <v>0</v>
      </c>
      <c r="L25414" s="11">
        <f t="shared" si="397"/>
        <v>0</v>
      </c>
    </row>
    <row r="25415" spans="1:12" x14ac:dyDescent="0.25">
      <c r="A25415">
        <v>146</v>
      </c>
      <c r="E25415" t="s">
        <v>1083</v>
      </c>
      <c r="F25415" t="s">
        <v>1084</v>
      </c>
      <c r="G25415">
        <v>1</v>
      </c>
      <c r="H25415">
        <v>2</v>
      </c>
      <c r="I25415" t="s">
        <v>1085</v>
      </c>
      <c r="J25415" t="s">
        <v>1086</v>
      </c>
      <c r="K25415">
        <f>VLOOKUP(J25415,'Prix unitaires'!B:D,3,FALSE)</f>
        <v>0</v>
      </c>
      <c r="L25415" s="11">
        <f t="shared" si="397"/>
        <v>0</v>
      </c>
    </row>
    <row r="25416" spans="1:12" x14ac:dyDescent="0.25">
      <c r="A25416">
        <v>198</v>
      </c>
      <c r="E25416" t="s">
        <v>1083</v>
      </c>
      <c r="F25416" t="s">
        <v>1084</v>
      </c>
      <c r="G25416">
        <v>1</v>
      </c>
      <c r="H25416">
        <v>2</v>
      </c>
      <c r="I25416" t="s">
        <v>1085</v>
      </c>
      <c r="J25416" t="s">
        <v>1086</v>
      </c>
      <c r="K25416">
        <f>VLOOKUP(J25416,'Prix unitaires'!B:D,3,FALSE)</f>
        <v>0</v>
      </c>
      <c r="L25416" s="11">
        <f t="shared" si="397"/>
        <v>0</v>
      </c>
    </row>
    <row r="25417" spans="1:12" x14ac:dyDescent="0.25">
      <c r="A25417">
        <v>103</v>
      </c>
      <c r="E25417" t="s">
        <v>1120</v>
      </c>
      <c r="F25417" t="s">
        <v>1084</v>
      </c>
      <c r="G25417" s="2">
        <v>13</v>
      </c>
      <c r="H25417" s="2">
        <v>12</v>
      </c>
      <c r="I25417" t="s">
        <v>1085</v>
      </c>
      <c r="J25417" t="s">
        <v>1121</v>
      </c>
      <c r="K25417">
        <f>VLOOKUP(J25417,'Prix unitaires'!B:D,3,FALSE)</f>
        <v>0</v>
      </c>
      <c r="L25417" s="11">
        <f t="shared" si="397"/>
        <v>0</v>
      </c>
    </row>
    <row r="25418" spans="1:12" x14ac:dyDescent="0.25">
      <c r="A25418">
        <v>1426</v>
      </c>
      <c r="E25418" t="s">
        <v>1083</v>
      </c>
      <c r="F25418" t="s">
        <v>1084</v>
      </c>
      <c r="G25418">
        <v>1</v>
      </c>
      <c r="H25418">
        <v>1</v>
      </c>
      <c r="I25418" t="s">
        <v>1085</v>
      </c>
      <c r="J25418" t="s">
        <v>1086</v>
      </c>
      <c r="K25418">
        <f>VLOOKUP(J25418,'Prix unitaires'!B:D,3,FALSE)</f>
        <v>0</v>
      </c>
      <c r="L25418" s="11">
        <f t="shared" si="397"/>
        <v>0</v>
      </c>
    </row>
    <row r="25419" spans="1:12" x14ac:dyDescent="0.25">
      <c r="A25419">
        <v>1426</v>
      </c>
      <c r="E25419" t="s">
        <v>1087</v>
      </c>
      <c r="F25419" t="s">
        <v>1084</v>
      </c>
      <c r="G25419">
        <v>2</v>
      </c>
      <c r="H25419">
        <v>1</v>
      </c>
      <c r="I25419" t="s">
        <v>1085</v>
      </c>
      <c r="J25419" t="s">
        <v>1088</v>
      </c>
      <c r="K25419">
        <f>VLOOKUP(J25419,'Prix unitaires'!B:D,3,FALSE)</f>
        <v>0</v>
      </c>
      <c r="L25419" s="11">
        <f t="shared" si="397"/>
        <v>0</v>
      </c>
    </row>
    <row r="25420" spans="1:12" x14ac:dyDescent="0.25">
      <c r="A25420">
        <v>1437</v>
      </c>
      <c r="E25420" t="s">
        <v>1083</v>
      </c>
      <c r="F25420" t="s">
        <v>1084</v>
      </c>
      <c r="G25420">
        <v>1</v>
      </c>
      <c r="H25420">
        <v>1</v>
      </c>
      <c r="I25420" t="s">
        <v>1085</v>
      </c>
      <c r="J25420" t="s">
        <v>1086</v>
      </c>
      <c r="K25420">
        <f>VLOOKUP(J25420,'Prix unitaires'!B:D,3,FALSE)</f>
        <v>0</v>
      </c>
      <c r="L25420" s="11">
        <f t="shared" si="397"/>
        <v>0</v>
      </c>
    </row>
    <row r="25421" spans="1:12" x14ac:dyDescent="0.25">
      <c r="A25421">
        <v>1437</v>
      </c>
      <c r="E25421" t="s">
        <v>1087</v>
      </c>
      <c r="F25421" t="s">
        <v>1084</v>
      </c>
      <c r="G25421">
        <v>4</v>
      </c>
      <c r="H25421">
        <v>12</v>
      </c>
      <c r="I25421" t="s">
        <v>1085</v>
      </c>
      <c r="J25421" t="s">
        <v>1088</v>
      </c>
      <c r="K25421">
        <f>VLOOKUP(J25421,'Prix unitaires'!B:D,3,FALSE)</f>
        <v>0</v>
      </c>
      <c r="L25421" s="11">
        <f t="shared" si="397"/>
        <v>0</v>
      </c>
    </row>
    <row r="25422" spans="1:12" x14ac:dyDescent="0.25">
      <c r="A25422">
        <v>151</v>
      </c>
      <c r="E25422" t="s">
        <v>1122</v>
      </c>
      <c r="F25422" t="s">
        <v>1084</v>
      </c>
      <c r="G25422">
        <v>3</v>
      </c>
      <c r="H25422">
        <v>12</v>
      </c>
      <c r="I25422" t="s">
        <v>1085</v>
      </c>
      <c r="J25422" t="s">
        <v>1099</v>
      </c>
      <c r="K25422">
        <f>VLOOKUP(J25422,'Prix unitaires'!B:D,3,FALSE)</f>
        <v>0</v>
      </c>
      <c r="L25422" s="11">
        <f t="shared" si="397"/>
        <v>0</v>
      </c>
    </row>
    <row r="25423" spans="1:12" x14ac:dyDescent="0.25">
      <c r="A25423">
        <v>868</v>
      </c>
      <c r="E25423" t="s">
        <v>1087</v>
      </c>
      <c r="F25423" t="s">
        <v>1084</v>
      </c>
      <c r="G25423">
        <v>3</v>
      </c>
      <c r="H25423">
        <v>12</v>
      </c>
      <c r="I25423" t="s">
        <v>1085</v>
      </c>
      <c r="J25423" t="s">
        <v>1088</v>
      </c>
      <c r="K25423">
        <f>VLOOKUP(J25423,'Prix unitaires'!B:D,3,FALSE)</f>
        <v>0</v>
      </c>
      <c r="L25423" s="11">
        <f t="shared" si="397"/>
        <v>0</v>
      </c>
    </row>
    <row r="25424" spans="1:12" x14ac:dyDescent="0.25">
      <c r="A25424">
        <v>868</v>
      </c>
      <c r="E25424" t="s">
        <v>1083</v>
      </c>
      <c r="F25424" t="s">
        <v>1084</v>
      </c>
      <c r="G25424">
        <v>2</v>
      </c>
      <c r="H25424">
        <v>1</v>
      </c>
      <c r="I25424" t="s">
        <v>1085</v>
      </c>
      <c r="J25424" t="s">
        <v>1086</v>
      </c>
      <c r="K25424">
        <f>VLOOKUP(J25424,'Prix unitaires'!B:D,3,FALSE)</f>
        <v>0</v>
      </c>
      <c r="L25424" s="11">
        <f t="shared" si="397"/>
        <v>0</v>
      </c>
    </row>
    <row r="25425" spans="1:12" x14ac:dyDescent="0.25">
      <c r="A25425">
        <v>168</v>
      </c>
      <c r="E25425" t="s">
        <v>1087</v>
      </c>
      <c r="F25425" t="s">
        <v>1084</v>
      </c>
      <c r="G25425">
        <v>2</v>
      </c>
      <c r="H25425">
        <v>12</v>
      </c>
      <c r="I25425" t="s">
        <v>1085</v>
      </c>
      <c r="J25425" t="s">
        <v>1088</v>
      </c>
      <c r="K25425">
        <f>VLOOKUP(J25425,'Prix unitaires'!B:D,3,FALSE)</f>
        <v>0</v>
      </c>
      <c r="L25425" s="11">
        <f t="shared" si="397"/>
        <v>0</v>
      </c>
    </row>
    <row r="25426" spans="1:12" x14ac:dyDescent="0.25">
      <c r="A25426">
        <v>1224</v>
      </c>
      <c r="E25426" t="s">
        <v>1083</v>
      </c>
      <c r="F25426" t="s">
        <v>1084</v>
      </c>
      <c r="G25426">
        <v>1</v>
      </c>
      <c r="H25426">
        <v>1</v>
      </c>
      <c r="I25426" t="s">
        <v>1085</v>
      </c>
      <c r="J25426" t="s">
        <v>1086</v>
      </c>
      <c r="K25426">
        <f>VLOOKUP(J25426,'Prix unitaires'!B:D,3,FALSE)</f>
        <v>0</v>
      </c>
      <c r="L25426" s="11">
        <f t="shared" si="397"/>
        <v>0</v>
      </c>
    </row>
    <row r="25427" spans="1:12" x14ac:dyDescent="0.25">
      <c r="A25427">
        <v>1223</v>
      </c>
      <c r="E25427" t="s">
        <v>1083</v>
      </c>
      <c r="F25427" t="s">
        <v>1084</v>
      </c>
      <c r="G25427">
        <v>1</v>
      </c>
      <c r="H25427">
        <v>1</v>
      </c>
      <c r="I25427" t="s">
        <v>1085</v>
      </c>
      <c r="J25427" t="s">
        <v>1086</v>
      </c>
      <c r="K25427">
        <f>VLOOKUP(J25427,'Prix unitaires'!B:D,3,FALSE)</f>
        <v>0</v>
      </c>
      <c r="L25427" s="11">
        <f t="shared" si="397"/>
        <v>0</v>
      </c>
    </row>
    <row r="25428" spans="1:12" x14ac:dyDescent="0.25">
      <c r="A25428">
        <v>1222</v>
      </c>
      <c r="E25428" t="s">
        <v>1083</v>
      </c>
      <c r="F25428" t="s">
        <v>1084</v>
      </c>
      <c r="G25428">
        <v>1</v>
      </c>
      <c r="H25428">
        <v>1</v>
      </c>
      <c r="I25428" t="s">
        <v>1085</v>
      </c>
      <c r="J25428" t="s">
        <v>1086</v>
      </c>
      <c r="K25428">
        <f>VLOOKUP(J25428,'Prix unitaires'!B:D,3,FALSE)</f>
        <v>0</v>
      </c>
      <c r="L25428" s="11">
        <f t="shared" si="397"/>
        <v>0</v>
      </c>
    </row>
    <row r="25429" spans="1:12" x14ac:dyDescent="0.25">
      <c r="A25429">
        <v>1220</v>
      </c>
      <c r="E25429" t="s">
        <v>1123</v>
      </c>
      <c r="F25429" t="s">
        <v>1084</v>
      </c>
      <c r="G25429">
        <v>3</v>
      </c>
      <c r="H25429">
        <v>48</v>
      </c>
      <c r="I25429" t="s">
        <v>1085</v>
      </c>
      <c r="J25429" t="s">
        <v>1101</v>
      </c>
      <c r="K25429">
        <f>VLOOKUP(J25429,'Prix unitaires'!B:D,3,FALSE)</f>
        <v>0</v>
      </c>
      <c r="L25429" s="11">
        <f t="shared" si="397"/>
        <v>0</v>
      </c>
    </row>
    <row r="25430" spans="1:12" x14ac:dyDescent="0.25">
      <c r="A25430">
        <v>1220</v>
      </c>
      <c r="E25430" t="s">
        <v>1083</v>
      </c>
      <c r="F25430" t="s">
        <v>1084</v>
      </c>
      <c r="G25430">
        <v>1</v>
      </c>
      <c r="H25430">
        <v>1</v>
      </c>
      <c r="I25430" t="s">
        <v>1085</v>
      </c>
      <c r="J25430" t="s">
        <v>1086</v>
      </c>
      <c r="K25430">
        <f>VLOOKUP(J25430,'Prix unitaires'!B:D,3,FALSE)</f>
        <v>0</v>
      </c>
      <c r="L25430" s="11">
        <f t="shared" si="397"/>
        <v>0</v>
      </c>
    </row>
    <row r="25431" spans="1:12" x14ac:dyDescent="0.25">
      <c r="A25431">
        <v>970</v>
      </c>
      <c r="E25431" t="s">
        <v>1083</v>
      </c>
      <c r="F25431" t="s">
        <v>1084</v>
      </c>
      <c r="G25431">
        <v>1</v>
      </c>
      <c r="H25431">
        <v>1</v>
      </c>
      <c r="I25431" t="s">
        <v>1085</v>
      </c>
      <c r="J25431" t="s">
        <v>1086</v>
      </c>
      <c r="K25431">
        <f>VLOOKUP(J25431,'Prix unitaires'!B:D,3,FALSE)</f>
        <v>0</v>
      </c>
      <c r="L25431" s="11">
        <f t="shared" si="397"/>
        <v>0</v>
      </c>
    </row>
    <row r="25432" spans="1:12" x14ac:dyDescent="0.25">
      <c r="A25432">
        <v>969</v>
      </c>
      <c r="E25432" t="s">
        <v>1083</v>
      </c>
      <c r="F25432" t="s">
        <v>1084</v>
      </c>
      <c r="G25432">
        <v>1</v>
      </c>
      <c r="H25432">
        <v>1</v>
      </c>
      <c r="I25432" t="s">
        <v>1085</v>
      </c>
      <c r="J25432" t="s">
        <v>1086</v>
      </c>
      <c r="K25432">
        <f>VLOOKUP(J25432,'Prix unitaires'!B:D,3,FALSE)</f>
        <v>0</v>
      </c>
      <c r="L25432" s="11">
        <f t="shared" si="397"/>
        <v>0</v>
      </c>
    </row>
    <row r="25433" spans="1:12" x14ac:dyDescent="0.25">
      <c r="A25433">
        <v>278</v>
      </c>
      <c r="E25433" t="s">
        <v>1124</v>
      </c>
      <c r="F25433" t="s">
        <v>1084</v>
      </c>
      <c r="G25433" s="2">
        <v>7</v>
      </c>
      <c r="H25433" s="2">
        <v>3</v>
      </c>
      <c r="I25433" t="s">
        <v>1085</v>
      </c>
      <c r="J25433" t="s">
        <v>1095</v>
      </c>
      <c r="K25433">
        <f>VLOOKUP(J25433,'Prix unitaires'!B:D,3,FALSE)</f>
        <v>0</v>
      </c>
      <c r="L25433" s="11">
        <f t="shared" si="397"/>
        <v>0</v>
      </c>
    </row>
    <row r="25434" spans="1:12" x14ac:dyDescent="0.25">
      <c r="A25434">
        <v>278</v>
      </c>
      <c r="E25434" t="s">
        <v>1125</v>
      </c>
      <c r="F25434" t="s">
        <v>1084</v>
      </c>
      <c r="G25434" s="2">
        <v>3</v>
      </c>
      <c r="H25434" s="2">
        <v>3</v>
      </c>
      <c r="I25434" t="s">
        <v>1085</v>
      </c>
      <c r="J25434" t="s">
        <v>1095</v>
      </c>
      <c r="K25434">
        <f>VLOOKUP(J25434,'Prix unitaires'!B:D,3,FALSE)</f>
        <v>0</v>
      </c>
      <c r="L25434" s="11">
        <f t="shared" si="397"/>
        <v>0</v>
      </c>
    </row>
    <row r="25435" spans="1:12" x14ac:dyDescent="0.25">
      <c r="A25435">
        <v>278</v>
      </c>
      <c r="E25435" t="s">
        <v>1126</v>
      </c>
      <c r="F25435" t="s">
        <v>1084</v>
      </c>
      <c r="G25435" s="2">
        <v>2</v>
      </c>
      <c r="H25435" s="2">
        <v>4</v>
      </c>
      <c r="I25435" t="s">
        <v>1085</v>
      </c>
      <c r="J25435" t="s">
        <v>1086</v>
      </c>
      <c r="K25435">
        <f>VLOOKUP(J25435,'Prix unitaires'!B:D,3,FALSE)</f>
        <v>0</v>
      </c>
      <c r="L25435" s="11">
        <f t="shared" si="397"/>
        <v>0</v>
      </c>
    </row>
    <row r="25436" spans="1:12" x14ac:dyDescent="0.25">
      <c r="A25436">
        <v>278</v>
      </c>
      <c r="E25436" t="s">
        <v>1127</v>
      </c>
      <c r="F25436" t="s">
        <v>1084</v>
      </c>
      <c r="G25436" s="2">
        <v>2</v>
      </c>
      <c r="H25436" s="2">
        <v>4</v>
      </c>
      <c r="I25436" t="s">
        <v>1085</v>
      </c>
      <c r="J25436" t="s">
        <v>1086</v>
      </c>
      <c r="K25436">
        <f>VLOOKUP(J25436,'Prix unitaires'!B:D,3,FALSE)</f>
        <v>0</v>
      </c>
      <c r="L25436" s="11">
        <f t="shared" si="397"/>
        <v>0</v>
      </c>
    </row>
    <row r="25437" spans="1:12" x14ac:dyDescent="0.25">
      <c r="A25437">
        <v>905</v>
      </c>
      <c r="E25437" t="s">
        <v>1083</v>
      </c>
      <c r="F25437" t="s">
        <v>1084</v>
      </c>
      <c r="G25437">
        <v>1</v>
      </c>
      <c r="H25437">
        <v>4</v>
      </c>
      <c r="I25437" t="s">
        <v>1085</v>
      </c>
      <c r="J25437" t="s">
        <v>1086</v>
      </c>
      <c r="K25437">
        <f>VLOOKUP(J25437,'Prix unitaires'!B:D,3,FALSE)</f>
        <v>0</v>
      </c>
      <c r="L25437" s="11">
        <f t="shared" si="397"/>
        <v>0</v>
      </c>
    </row>
    <row r="25438" spans="1:12" x14ac:dyDescent="0.25">
      <c r="A25438">
        <v>908</v>
      </c>
      <c r="E25438" t="s">
        <v>1083</v>
      </c>
      <c r="F25438" t="s">
        <v>1084</v>
      </c>
      <c r="G25438">
        <v>1</v>
      </c>
      <c r="H25438">
        <v>1</v>
      </c>
      <c r="I25438" t="s">
        <v>1085</v>
      </c>
      <c r="J25438" t="s">
        <v>1086</v>
      </c>
      <c r="K25438">
        <f>VLOOKUP(J25438,'Prix unitaires'!B:D,3,FALSE)</f>
        <v>0</v>
      </c>
      <c r="L25438" s="11">
        <f t="shared" si="397"/>
        <v>0</v>
      </c>
    </row>
    <row r="25439" spans="1:12" x14ac:dyDescent="0.25">
      <c r="A25439">
        <v>911</v>
      </c>
      <c r="E25439" t="s">
        <v>1128</v>
      </c>
      <c r="F25439" t="s">
        <v>1084</v>
      </c>
      <c r="G25439">
        <v>16</v>
      </c>
      <c r="H25439">
        <v>240</v>
      </c>
      <c r="I25439" t="s">
        <v>1085</v>
      </c>
      <c r="J25439" t="s">
        <v>1128</v>
      </c>
      <c r="K25439">
        <f>VLOOKUP(J25439,'Prix unitaires'!B:D,3,FALSE)</f>
        <v>0</v>
      </c>
      <c r="L25439" s="11">
        <f t="shared" si="397"/>
        <v>0</v>
      </c>
    </row>
    <row r="25440" spans="1:12" x14ac:dyDescent="0.25">
      <c r="A25440">
        <v>911</v>
      </c>
      <c r="E25440" t="s">
        <v>1099</v>
      </c>
      <c r="F25440" t="s">
        <v>1084</v>
      </c>
      <c r="G25440">
        <v>3</v>
      </c>
      <c r="H25440">
        <v>12</v>
      </c>
      <c r="I25440" t="s">
        <v>1085</v>
      </c>
      <c r="J25440" t="s">
        <v>1099</v>
      </c>
      <c r="K25440">
        <f>VLOOKUP(J25440,'Prix unitaires'!B:D,3,FALSE)</f>
        <v>0</v>
      </c>
      <c r="L25440" s="11">
        <f t="shared" si="397"/>
        <v>0</v>
      </c>
    </row>
    <row r="25441" spans="1:12" x14ac:dyDescent="0.25">
      <c r="A25441">
        <v>911</v>
      </c>
      <c r="E25441" t="s">
        <v>1083</v>
      </c>
      <c r="F25441" t="s">
        <v>1084</v>
      </c>
      <c r="G25441">
        <v>1</v>
      </c>
      <c r="H25441">
        <v>1</v>
      </c>
      <c r="I25441" t="s">
        <v>1085</v>
      </c>
      <c r="J25441" t="s">
        <v>1086</v>
      </c>
      <c r="K25441">
        <f>VLOOKUP(J25441,'Prix unitaires'!B:D,3,FALSE)</f>
        <v>0</v>
      </c>
      <c r="L25441" s="11">
        <f t="shared" si="397"/>
        <v>0</v>
      </c>
    </row>
    <row r="25442" spans="1:12" x14ac:dyDescent="0.25">
      <c r="A25442">
        <v>955</v>
      </c>
      <c r="E25442" t="s">
        <v>1083</v>
      </c>
      <c r="F25442" t="s">
        <v>1084</v>
      </c>
      <c r="G25442">
        <v>1</v>
      </c>
      <c r="H25442">
        <v>1</v>
      </c>
      <c r="I25442" t="s">
        <v>1085</v>
      </c>
      <c r="J25442" t="s">
        <v>1086</v>
      </c>
      <c r="K25442">
        <f>VLOOKUP(J25442,'Prix unitaires'!B:D,3,FALSE)</f>
        <v>0</v>
      </c>
      <c r="L25442" s="11">
        <f t="shared" si="397"/>
        <v>0</v>
      </c>
    </row>
    <row r="25443" spans="1:12" x14ac:dyDescent="0.25">
      <c r="A25443">
        <v>965</v>
      </c>
      <c r="E25443" t="s">
        <v>1083</v>
      </c>
      <c r="F25443" t="s">
        <v>1084</v>
      </c>
      <c r="G25443">
        <v>1</v>
      </c>
      <c r="H25443">
        <v>1</v>
      </c>
      <c r="I25443" t="s">
        <v>1085</v>
      </c>
      <c r="J25443" t="s">
        <v>1086</v>
      </c>
      <c r="K25443">
        <f>VLOOKUP(J25443,'Prix unitaires'!B:D,3,FALSE)</f>
        <v>0</v>
      </c>
      <c r="L25443" s="11">
        <f t="shared" si="397"/>
        <v>0</v>
      </c>
    </row>
    <row r="25444" spans="1:12" x14ac:dyDescent="0.25">
      <c r="A25444">
        <v>966</v>
      </c>
      <c r="E25444" t="s">
        <v>1083</v>
      </c>
      <c r="F25444" t="s">
        <v>1084</v>
      </c>
      <c r="G25444">
        <v>1</v>
      </c>
      <c r="H25444">
        <v>1</v>
      </c>
      <c r="I25444" t="s">
        <v>1085</v>
      </c>
      <c r="J25444" t="s">
        <v>1086</v>
      </c>
      <c r="K25444">
        <f>VLOOKUP(J25444,'Prix unitaires'!B:D,3,FALSE)</f>
        <v>0</v>
      </c>
      <c r="L25444" s="11">
        <f t="shared" si="397"/>
        <v>0</v>
      </c>
    </row>
    <row r="25445" spans="1:12" x14ac:dyDescent="0.25">
      <c r="A25445">
        <v>967</v>
      </c>
      <c r="E25445" t="s">
        <v>1083</v>
      </c>
      <c r="F25445" t="s">
        <v>1084</v>
      </c>
      <c r="G25445">
        <v>1</v>
      </c>
      <c r="H25445">
        <v>1</v>
      </c>
      <c r="I25445" t="s">
        <v>1085</v>
      </c>
      <c r="J25445" t="s">
        <v>1086</v>
      </c>
      <c r="K25445">
        <f>VLOOKUP(J25445,'Prix unitaires'!B:D,3,FALSE)</f>
        <v>0</v>
      </c>
      <c r="L25445" s="11">
        <f t="shared" si="397"/>
        <v>0</v>
      </c>
    </row>
    <row r="25446" spans="1:12" x14ac:dyDescent="0.25">
      <c r="A25446">
        <v>904</v>
      </c>
      <c r="E25446" t="s">
        <v>1083</v>
      </c>
      <c r="F25446" t="s">
        <v>1084</v>
      </c>
      <c r="G25446">
        <v>1</v>
      </c>
      <c r="H25446">
        <v>1</v>
      </c>
      <c r="I25446" t="s">
        <v>1085</v>
      </c>
      <c r="J25446" t="s">
        <v>1086</v>
      </c>
      <c r="K25446">
        <f>VLOOKUP(J25446,'Prix unitaires'!B:D,3,FALSE)</f>
        <v>0</v>
      </c>
      <c r="L25446" s="11">
        <f t="shared" si="397"/>
        <v>0</v>
      </c>
    </row>
    <row r="25447" spans="1:12" x14ac:dyDescent="0.25">
      <c r="A25447">
        <v>903</v>
      </c>
      <c r="E25447" t="s">
        <v>1091</v>
      </c>
      <c r="F25447" t="s">
        <v>1084</v>
      </c>
      <c r="G25447" s="2">
        <v>1</v>
      </c>
      <c r="H25447" s="2">
        <v>4</v>
      </c>
      <c r="I25447" t="s">
        <v>1085</v>
      </c>
      <c r="J25447" t="s">
        <v>1086</v>
      </c>
      <c r="K25447">
        <f>VLOOKUP(J25447,'Prix unitaires'!B:D,3,FALSE)</f>
        <v>0</v>
      </c>
      <c r="L25447" s="11">
        <f t="shared" si="397"/>
        <v>0</v>
      </c>
    </row>
    <row r="25448" spans="1:12" x14ac:dyDescent="0.25">
      <c r="A25448">
        <v>902</v>
      </c>
      <c r="E25448" t="s">
        <v>1083</v>
      </c>
      <c r="F25448" t="s">
        <v>1084</v>
      </c>
      <c r="G25448">
        <v>1</v>
      </c>
      <c r="H25448">
        <v>1</v>
      </c>
      <c r="I25448" t="s">
        <v>1085</v>
      </c>
      <c r="J25448" t="s">
        <v>1086</v>
      </c>
      <c r="K25448">
        <f>VLOOKUP(J25448,'Prix unitaires'!B:D,3,FALSE)</f>
        <v>0</v>
      </c>
      <c r="L25448" s="11">
        <f t="shared" si="397"/>
        <v>0</v>
      </c>
    </row>
    <row r="25449" spans="1:12" x14ac:dyDescent="0.25">
      <c r="A25449">
        <v>901</v>
      </c>
      <c r="E25449" t="s">
        <v>1083</v>
      </c>
      <c r="F25449" t="s">
        <v>1084</v>
      </c>
      <c r="G25449">
        <v>1</v>
      </c>
      <c r="H25449">
        <v>1</v>
      </c>
      <c r="I25449" t="s">
        <v>1085</v>
      </c>
      <c r="J25449" t="s">
        <v>1086</v>
      </c>
      <c r="K25449">
        <f>VLOOKUP(J25449,'Prix unitaires'!B:D,3,FALSE)</f>
        <v>0</v>
      </c>
      <c r="L25449" s="11">
        <f t="shared" si="397"/>
        <v>0</v>
      </c>
    </row>
    <row r="25450" spans="1:12" x14ac:dyDescent="0.25">
      <c r="A25450">
        <v>833</v>
      </c>
      <c r="E25450" t="s">
        <v>1083</v>
      </c>
      <c r="F25450" t="s">
        <v>1084</v>
      </c>
      <c r="G25450">
        <v>1</v>
      </c>
      <c r="H25450">
        <v>1</v>
      </c>
      <c r="I25450" t="s">
        <v>1085</v>
      </c>
      <c r="J25450" t="s">
        <v>1086</v>
      </c>
      <c r="K25450">
        <f>VLOOKUP(J25450,'Prix unitaires'!B:D,3,FALSE)</f>
        <v>0</v>
      </c>
      <c r="L25450" s="11">
        <f t="shared" si="397"/>
        <v>0</v>
      </c>
    </row>
    <row r="25451" spans="1:12" x14ac:dyDescent="0.25">
      <c r="A25451">
        <v>814</v>
      </c>
      <c r="E25451" t="s">
        <v>1096</v>
      </c>
      <c r="F25451" t="s">
        <v>1084</v>
      </c>
      <c r="G25451">
        <v>1</v>
      </c>
      <c r="H25451">
        <v>2</v>
      </c>
      <c r="I25451" t="s">
        <v>1085</v>
      </c>
      <c r="J25451" t="s">
        <v>1097</v>
      </c>
      <c r="K25451">
        <f>VLOOKUP(J25451,'Prix unitaires'!B:D,3,FALSE)</f>
        <v>0</v>
      </c>
      <c r="L25451" s="11">
        <f t="shared" si="397"/>
        <v>0</v>
      </c>
    </row>
    <row r="25452" spans="1:12" x14ac:dyDescent="0.25">
      <c r="A25452">
        <v>812</v>
      </c>
      <c r="E25452" t="s">
        <v>1096</v>
      </c>
      <c r="F25452" t="s">
        <v>1084</v>
      </c>
      <c r="G25452">
        <v>1</v>
      </c>
      <c r="H25452">
        <v>2</v>
      </c>
      <c r="I25452" t="s">
        <v>1085</v>
      </c>
      <c r="J25452" t="s">
        <v>1097</v>
      </c>
      <c r="K25452">
        <f>VLOOKUP(J25452,'Prix unitaires'!B:D,3,FALSE)</f>
        <v>0</v>
      </c>
      <c r="L25452" s="11">
        <f t="shared" si="397"/>
        <v>0</v>
      </c>
    </row>
    <row r="25453" spans="1:12" x14ac:dyDescent="0.25">
      <c r="A25453">
        <v>811</v>
      </c>
      <c r="E25453" t="s">
        <v>1096</v>
      </c>
      <c r="F25453" t="s">
        <v>1084</v>
      </c>
      <c r="G25453">
        <v>1</v>
      </c>
      <c r="H25453">
        <v>2</v>
      </c>
      <c r="I25453" t="s">
        <v>1085</v>
      </c>
      <c r="J25453" t="s">
        <v>1097</v>
      </c>
      <c r="K25453">
        <f>VLOOKUP(J25453,'Prix unitaires'!B:D,3,FALSE)</f>
        <v>0</v>
      </c>
      <c r="L25453" s="11">
        <f t="shared" si="397"/>
        <v>0</v>
      </c>
    </row>
    <row r="25454" spans="1:12" x14ac:dyDescent="0.25">
      <c r="A25454">
        <v>808</v>
      </c>
      <c r="E25454" t="s">
        <v>1096</v>
      </c>
      <c r="F25454" t="s">
        <v>1084</v>
      </c>
      <c r="G25454">
        <v>1</v>
      </c>
      <c r="H25454">
        <v>2</v>
      </c>
      <c r="I25454" t="s">
        <v>1085</v>
      </c>
      <c r="J25454" t="s">
        <v>1097</v>
      </c>
      <c r="K25454">
        <f>VLOOKUP(J25454,'Prix unitaires'!B:D,3,FALSE)</f>
        <v>0</v>
      </c>
      <c r="L25454" s="11">
        <f t="shared" si="397"/>
        <v>0</v>
      </c>
    </row>
    <row r="25455" spans="1:12" x14ac:dyDescent="0.25">
      <c r="A25455">
        <v>807</v>
      </c>
      <c r="E25455" t="s">
        <v>1096</v>
      </c>
      <c r="F25455" t="s">
        <v>1084</v>
      </c>
      <c r="G25455">
        <v>1</v>
      </c>
      <c r="H25455">
        <v>2</v>
      </c>
      <c r="I25455" t="s">
        <v>1085</v>
      </c>
      <c r="J25455" t="s">
        <v>1097</v>
      </c>
      <c r="K25455">
        <f>VLOOKUP(J25455,'Prix unitaires'!B:D,3,FALSE)</f>
        <v>0</v>
      </c>
      <c r="L25455" s="11">
        <f t="shared" si="397"/>
        <v>0</v>
      </c>
    </row>
    <row r="25456" spans="1:12" x14ac:dyDescent="0.25">
      <c r="A25456">
        <v>804</v>
      </c>
      <c r="E25456" t="s">
        <v>1096</v>
      </c>
      <c r="F25456" t="s">
        <v>1084</v>
      </c>
      <c r="G25456">
        <v>1</v>
      </c>
      <c r="H25456">
        <v>2</v>
      </c>
      <c r="I25456" t="s">
        <v>1085</v>
      </c>
      <c r="J25456" t="s">
        <v>1097</v>
      </c>
      <c r="K25456">
        <f>VLOOKUP(J25456,'Prix unitaires'!B:D,3,FALSE)</f>
        <v>0</v>
      </c>
      <c r="L25456" s="11">
        <f t="shared" si="397"/>
        <v>0</v>
      </c>
    </row>
    <row r="25457" spans="1:12" x14ac:dyDescent="0.25">
      <c r="A25457">
        <v>795</v>
      </c>
      <c r="E25457" t="s">
        <v>1096</v>
      </c>
      <c r="F25457" t="s">
        <v>1084</v>
      </c>
      <c r="G25457">
        <v>1</v>
      </c>
      <c r="H25457">
        <v>2</v>
      </c>
      <c r="I25457" t="s">
        <v>1085</v>
      </c>
      <c r="J25457" t="s">
        <v>1097</v>
      </c>
      <c r="K25457">
        <f>VLOOKUP(J25457,'Prix unitaires'!B:D,3,FALSE)</f>
        <v>0</v>
      </c>
      <c r="L25457" s="11">
        <f t="shared" si="397"/>
        <v>0</v>
      </c>
    </row>
    <row r="25458" spans="1:12" x14ac:dyDescent="0.25">
      <c r="A25458">
        <v>787</v>
      </c>
      <c r="E25458" t="s">
        <v>1096</v>
      </c>
      <c r="F25458" t="s">
        <v>1084</v>
      </c>
      <c r="G25458">
        <v>1</v>
      </c>
      <c r="H25458">
        <v>2</v>
      </c>
      <c r="I25458" t="s">
        <v>1085</v>
      </c>
      <c r="J25458" t="s">
        <v>1097</v>
      </c>
      <c r="K25458">
        <f>VLOOKUP(J25458,'Prix unitaires'!B:D,3,FALSE)</f>
        <v>0</v>
      </c>
      <c r="L25458" s="11">
        <f t="shared" si="397"/>
        <v>0</v>
      </c>
    </row>
    <row r="25459" spans="1:12" x14ac:dyDescent="0.25">
      <c r="A25459">
        <v>786</v>
      </c>
      <c r="E25459" t="s">
        <v>1096</v>
      </c>
      <c r="F25459" t="s">
        <v>1084</v>
      </c>
      <c r="G25459">
        <v>1</v>
      </c>
      <c r="H25459">
        <v>2</v>
      </c>
      <c r="I25459" t="s">
        <v>1085</v>
      </c>
      <c r="J25459" t="s">
        <v>1097</v>
      </c>
      <c r="K25459">
        <f>VLOOKUP(J25459,'Prix unitaires'!B:D,3,FALSE)</f>
        <v>0</v>
      </c>
      <c r="L25459" s="11">
        <f t="shared" si="397"/>
        <v>0</v>
      </c>
    </row>
    <row r="25460" spans="1:12" x14ac:dyDescent="0.25">
      <c r="A25460">
        <v>788</v>
      </c>
      <c r="E25460" t="s">
        <v>1083</v>
      </c>
      <c r="F25460" t="s">
        <v>1084</v>
      </c>
      <c r="G25460">
        <v>1</v>
      </c>
      <c r="H25460">
        <v>1</v>
      </c>
      <c r="I25460" t="s">
        <v>1085</v>
      </c>
      <c r="J25460" t="s">
        <v>1086</v>
      </c>
      <c r="K25460">
        <f>VLOOKUP(J25460,'Prix unitaires'!B:D,3,FALSE)</f>
        <v>0</v>
      </c>
      <c r="L25460" s="11">
        <f t="shared" si="397"/>
        <v>0</v>
      </c>
    </row>
    <row r="25461" spans="1:12" x14ac:dyDescent="0.25">
      <c r="A25461">
        <v>776</v>
      </c>
      <c r="E25461" t="s">
        <v>1083</v>
      </c>
      <c r="F25461" t="s">
        <v>1084</v>
      </c>
      <c r="G25461">
        <v>4</v>
      </c>
      <c r="H25461">
        <v>1</v>
      </c>
      <c r="I25461" t="s">
        <v>1085</v>
      </c>
      <c r="J25461" t="s">
        <v>1086</v>
      </c>
      <c r="K25461">
        <f>VLOOKUP(J25461,'Prix unitaires'!B:D,3,FALSE)</f>
        <v>0</v>
      </c>
      <c r="L25461" s="11">
        <f t="shared" si="397"/>
        <v>0</v>
      </c>
    </row>
    <row r="25462" spans="1:12" x14ac:dyDescent="0.25">
      <c r="A25462">
        <v>769</v>
      </c>
      <c r="E25462" t="s">
        <v>1083</v>
      </c>
      <c r="F25462" t="s">
        <v>1084</v>
      </c>
      <c r="G25462">
        <v>1</v>
      </c>
      <c r="H25462">
        <v>1</v>
      </c>
      <c r="I25462" t="s">
        <v>1085</v>
      </c>
      <c r="J25462" t="s">
        <v>1086</v>
      </c>
      <c r="K25462">
        <f>VLOOKUP(J25462,'Prix unitaires'!B:D,3,FALSE)</f>
        <v>0</v>
      </c>
      <c r="L25462" s="11">
        <f t="shared" si="397"/>
        <v>0</v>
      </c>
    </row>
    <row r="25463" spans="1:12" x14ac:dyDescent="0.25">
      <c r="A25463">
        <v>382</v>
      </c>
      <c r="E25463" t="s">
        <v>1096</v>
      </c>
      <c r="F25463" t="s">
        <v>1084</v>
      </c>
      <c r="G25463">
        <v>1</v>
      </c>
      <c r="H25463">
        <v>2</v>
      </c>
      <c r="I25463" t="s">
        <v>1085</v>
      </c>
      <c r="J25463" t="s">
        <v>1097</v>
      </c>
      <c r="K25463">
        <f>VLOOKUP(J25463,'Prix unitaires'!B:D,3,FALSE)</f>
        <v>0</v>
      </c>
      <c r="L25463" s="11">
        <f t="shared" si="397"/>
        <v>0</v>
      </c>
    </row>
    <row r="25464" spans="1:12" x14ac:dyDescent="0.25">
      <c r="A25464">
        <v>387</v>
      </c>
      <c r="E25464" t="s">
        <v>1083</v>
      </c>
      <c r="F25464" t="s">
        <v>1084</v>
      </c>
      <c r="G25464">
        <v>1</v>
      </c>
      <c r="H25464">
        <v>1</v>
      </c>
      <c r="I25464" t="s">
        <v>1085</v>
      </c>
      <c r="J25464" t="s">
        <v>1086</v>
      </c>
      <c r="K25464">
        <f>VLOOKUP(J25464,'Prix unitaires'!B:D,3,FALSE)</f>
        <v>0</v>
      </c>
      <c r="L25464" s="11">
        <f t="shared" si="397"/>
        <v>0</v>
      </c>
    </row>
    <row r="25465" spans="1:12" x14ac:dyDescent="0.25">
      <c r="A25465">
        <v>393</v>
      </c>
      <c r="E25465" t="s">
        <v>1083</v>
      </c>
      <c r="F25465" t="s">
        <v>1084</v>
      </c>
      <c r="G25465">
        <v>1</v>
      </c>
      <c r="H25465">
        <v>1</v>
      </c>
      <c r="I25465" t="s">
        <v>1085</v>
      </c>
      <c r="J25465" t="s">
        <v>1086</v>
      </c>
      <c r="K25465">
        <f>VLOOKUP(J25465,'Prix unitaires'!B:D,3,FALSE)</f>
        <v>0</v>
      </c>
      <c r="L25465" s="11">
        <f t="shared" si="397"/>
        <v>0</v>
      </c>
    </row>
    <row r="25466" spans="1:12" x14ac:dyDescent="0.25">
      <c r="A25466">
        <v>394</v>
      </c>
      <c r="E25466" t="s">
        <v>1083</v>
      </c>
      <c r="F25466" t="s">
        <v>1084</v>
      </c>
      <c r="G25466">
        <v>1</v>
      </c>
      <c r="H25466">
        <v>1</v>
      </c>
      <c r="I25466" t="s">
        <v>1085</v>
      </c>
      <c r="J25466" t="s">
        <v>1086</v>
      </c>
      <c r="K25466">
        <f>VLOOKUP(J25466,'Prix unitaires'!B:D,3,FALSE)</f>
        <v>0</v>
      </c>
      <c r="L25466" s="11">
        <f t="shared" si="397"/>
        <v>0</v>
      </c>
    </row>
    <row r="25467" spans="1:12" x14ac:dyDescent="0.25">
      <c r="A25467">
        <v>397</v>
      </c>
      <c r="E25467" t="s">
        <v>1096</v>
      </c>
      <c r="F25467" t="s">
        <v>1084</v>
      </c>
      <c r="G25467">
        <v>1</v>
      </c>
      <c r="H25467">
        <v>2</v>
      </c>
      <c r="I25467" t="s">
        <v>1085</v>
      </c>
      <c r="J25467" t="s">
        <v>1097</v>
      </c>
      <c r="K25467">
        <f>VLOOKUP(J25467,'Prix unitaires'!B:D,3,FALSE)</f>
        <v>0</v>
      </c>
      <c r="L25467" s="11">
        <f t="shared" si="397"/>
        <v>0</v>
      </c>
    </row>
    <row r="25468" spans="1:12" x14ac:dyDescent="0.25">
      <c r="A25468">
        <v>702</v>
      </c>
      <c r="E25468" t="s">
        <v>1083</v>
      </c>
      <c r="F25468" t="s">
        <v>1084</v>
      </c>
      <c r="G25468">
        <v>1</v>
      </c>
      <c r="H25468">
        <v>1</v>
      </c>
      <c r="I25468" t="s">
        <v>1085</v>
      </c>
      <c r="J25468" t="s">
        <v>1086</v>
      </c>
      <c r="K25468">
        <f>VLOOKUP(J25468,'Prix unitaires'!B:D,3,FALSE)</f>
        <v>0</v>
      </c>
      <c r="L25468" s="11">
        <f t="shared" si="397"/>
        <v>0</v>
      </c>
    </row>
    <row r="25469" spans="1:12" x14ac:dyDescent="0.25">
      <c r="A25469">
        <v>704</v>
      </c>
      <c r="E25469" t="s">
        <v>1083</v>
      </c>
      <c r="F25469" t="s">
        <v>1084</v>
      </c>
      <c r="G25469">
        <v>1</v>
      </c>
      <c r="H25469">
        <v>1</v>
      </c>
      <c r="I25469" t="s">
        <v>1085</v>
      </c>
      <c r="J25469" t="s">
        <v>1086</v>
      </c>
      <c r="K25469">
        <f>VLOOKUP(J25469,'Prix unitaires'!B:D,3,FALSE)</f>
        <v>0</v>
      </c>
      <c r="L25469" s="11">
        <f t="shared" si="397"/>
        <v>0</v>
      </c>
    </row>
    <row r="25470" spans="1:12" x14ac:dyDescent="0.25">
      <c r="A25470">
        <v>706</v>
      </c>
      <c r="E25470" t="s">
        <v>1083</v>
      </c>
      <c r="F25470" t="s">
        <v>1084</v>
      </c>
      <c r="G25470">
        <v>1</v>
      </c>
      <c r="H25470">
        <v>1</v>
      </c>
      <c r="I25470" t="s">
        <v>1085</v>
      </c>
      <c r="J25470" t="s">
        <v>1086</v>
      </c>
      <c r="K25470">
        <f>VLOOKUP(J25470,'Prix unitaires'!B:D,3,FALSE)</f>
        <v>0</v>
      </c>
      <c r="L25470" s="11">
        <f t="shared" si="397"/>
        <v>0</v>
      </c>
    </row>
    <row r="25471" spans="1:12" x14ac:dyDescent="0.25">
      <c r="A25471">
        <v>707</v>
      </c>
      <c r="E25471" t="s">
        <v>1083</v>
      </c>
      <c r="F25471" t="s">
        <v>1084</v>
      </c>
      <c r="G25471">
        <v>1</v>
      </c>
      <c r="H25471">
        <v>1</v>
      </c>
      <c r="I25471" t="s">
        <v>1085</v>
      </c>
      <c r="J25471" t="s">
        <v>1086</v>
      </c>
      <c r="K25471">
        <f>VLOOKUP(J25471,'Prix unitaires'!B:D,3,FALSE)</f>
        <v>0</v>
      </c>
      <c r="L25471" s="11">
        <f t="shared" si="397"/>
        <v>0</v>
      </c>
    </row>
    <row r="25472" spans="1:12" x14ac:dyDescent="0.25">
      <c r="A25472">
        <v>708</v>
      </c>
      <c r="E25472" t="s">
        <v>1083</v>
      </c>
      <c r="F25472" t="s">
        <v>1084</v>
      </c>
      <c r="G25472">
        <v>1</v>
      </c>
      <c r="H25472">
        <v>1</v>
      </c>
      <c r="I25472" t="s">
        <v>1085</v>
      </c>
      <c r="J25472" t="s">
        <v>1086</v>
      </c>
      <c r="K25472">
        <f>VLOOKUP(J25472,'Prix unitaires'!B:D,3,FALSE)</f>
        <v>0</v>
      </c>
      <c r="L25472" s="11">
        <f t="shared" si="397"/>
        <v>0</v>
      </c>
    </row>
    <row r="25473" spans="1:12" x14ac:dyDescent="0.25">
      <c r="A25473">
        <v>710</v>
      </c>
      <c r="E25473" t="s">
        <v>1083</v>
      </c>
      <c r="F25473" t="s">
        <v>1084</v>
      </c>
      <c r="G25473">
        <v>1</v>
      </c>
      <c r="H25473">
        <v>1</v>
      </c>
      <c r="I25473" t="s">
        <v>1085</v>
      </c>
      <c r="J25473" t="s">
        <v>1086</v>
      </c>
      <c r="K25473">
        <f>VLOOKUP(J25473,'Prix unitaires'!B:D,3,FALSE)</f>
        <v>0</v>
      </c>
      <c r="L25473" s="11">
        <f t="shared" si="397"/>
        <v>0</v>
      </c>
    </row>
    <row r="25474" spans="1:12" x14ac:dyDescent="0.25">
      <c r="A25474">
        <v>718</v>
      </c>
      <c r="E25474" t="s">
        <v>1083</v>
      </c>
      <c r="F25474" t="s">
        <v>1084</v>
      </c>
      <c r="G25474">
        <v>1</v>
      </c>
      <c r="H25474">
        <v>1</v>
      </c>
      <c r="I25474" t="s">
        <v>1085</v>
      </c>
      <c r="J25474" t="s">
        <v>1086</v>
      </c>
      <c r="K25474">
        <f>VLOOKUP(J25474,'Prix unitaires'!B:D,3,FALSE)</f>
        <v>0</v>
      </c>
      <c r="L25474" s="11">
        <f t="shared" si="397"/>
        <v>0</v>
      </c>
    </row>
    <row r="25475" spans="1:12" x14ac:dyDescent="0.25">
      <c r="A25475">
        <v>721</v>
      </c>
      <c r="E25475" t="s">
        <v>1083</v>
      </c>
      <c r="F25475" t="s">
        <v>1084</v>
      </c>
      <c r="G25475">
        <v>4</v>
      </c>
      <c r="H25475">
        <v>1</v>
      </c>
      <c r="I25475" t="s">
        <v>1085</v>
      </c>
      <c r="J25475" t="s">
        <v>1086</v>
      </c>
      <c r="K25475">
        <f>VLOOKUP(J25475,'Prix unitaires'!B:D,3,FALSE)</f>
        <v>0</v>
      </c>
      <c r="L25475" s="11">
        <f t="shared" ref="L25475:L25538" si="398">(G25475*H25475)*K25475</f>
        <v>0</v>
      </c>
    </row>
    <row r="25476" spans="1:12" x14ac:dyDescent="0.25">
      <c r="A25476">
        <v>723</v>
      </c>
      <c r="E25476" t="s">
        <v>1083</v>
      </c>
      <c r="F25476" t="s">
        <v>1084</v>
      </c>
      <c r="G25476">
        <v>1</v>
      </c>
      <c r="H25476">
        <v>1</v>
      </c>
      <c r="I25476" t="s">
        <v>1085</v>
      </c>
      <c r="J25476" t="s">
        <v>1086</v>
      </c>
      <c r="K25476">
        <f>VLOOKUP(J25476,'Prix unitaires'!B:D,3,FALSE)</f>
        <v>0</v>
      </c>
      <c r="L25476" s="11">
        <f t="shared" si="398"/>
        <v>0</v>
      </c>
    </row>
    <row r="25477" spans="1:12" x14ac:dyDescent="0.25">
      <c r="A25477">
        <v>723</v>
      </c>
      <c r="E25477" t="s">
        <v>1129</v>
      </c>
      <c r="F25477" t="s">
        <v>1084</v>
      </c>
      <c r="G25477">
        <v>700</v>
      </c>
      <c r="H25477">
        <v>12</v>
      </c>
      <c r="I25477" t="s">
        <v>1085</v>
      </c>
      <c r="J25477" t="s">
        <v>1129</v>
      </c>
      <c r="K25477">
        <f>VLOOKUP(J25477,'Prix unitaires'!B:D,3,FALSE)</f>
        <v>0</v>
      </c>
      <c r="L25477" s="11">
        <f t="shared" si="398"/>
        <v>0</v>
      </c>
    </row>
    <row r="25478" spans="1:12" x14ac:dyDescent="0.25">
      <c r="A25478">
        <v>723</v>
      </c>
      <c r="E25478" t="s">
        <v>1099</v>
      </c>
      <c r="F25478" t="s">
        <v>1084</v>
      </c>
      <c r="G25478">
        <v>1</v>
      </c>
      <c r="H25478">
        <v>12</v>
      </c>
      <c r="I25478" t="s">
        <v>1085</v>
      </c>
      <c r="J25478" t="s">
        <v>1099</v>
      </c>
      <c r="K25478">
        <f>VLOOKUP(J25478,'Prix unitaires'!B:D,3,FALSE)</f>
        <v>0</v>
      </c>
      <c r="L25478" s="11">
        <f t="shared" si="398"/>
        <v>0</v>
      </c>
    </row>
    <row r="25479" spans="1:12" x14ac:dyDescent="0.25">
      <c r="A25479">
        <v>726</v>
      </c>
      <c r="E25479" t="s">
        <v>1096</v>
      </c>
      <c r="F25479" t="s">
        <v>1084</v>
      </c>
      <c r="G25479">
        <v>1</v>
      </c>
      <c r="H25479">
        <v>2</v>
      </c>
      <c r="I25479" t="s">
        <v>1085</v>
      </c>
      <c r="J25479" t="s">
        <v>1097</v>
      </c>
      <c r="K25479">
        <f>VLOOKUP(J25479,'Prix unitaires'!B:D,3,FALSE)</f>
        <v>0</v>
      </c>
      <c r="L25479" s="11">
        <f t="shared" si="398"/>
        <v>0</v>
      </c>
    </row>
    <row r="25480" spans="1:12" x14ac:dyDescent="0.25">
      <c r="A25480">
        <v>727</v>
      </c>
      <c r="E25480" t="s">
        <v>1083</v>
      </c>
      <c r="F25480" t="s">
        <v>1084</v>
      </c>
      <c r="G25480">
        <v>1</v>
      </c>
      <c r="H25480">
        <v>1</v>
      </c>
      <c r="I25480" t="s">
        <v>1085</v>
      </c>
      <c r="J25480" t="s">
        <v>1086</v>
      </c>
      <c r="K25480">
        <f>VLOOKUP(J25480,'Prix unitaires'!B:D,3,FALSE)</f>
        <v>0</v>
      </c>
      <c r="L25480" s="11">
        <f t="shared" si="398"/>
        <v>0</v>
      </c>
    </row>
    <row r="25481" spans="1:12" x14ac:dyDescent="0.25">
      <c r="A25481">
        <v>728</v>
      </c>
      <c r="E25481" t="s">
        <v>1083</v>
      </c>
      <c r="F25481" t="s">
        <v>1084</v>
      </c>
      <c r="G25481">
        <v>1</v>
      </c>
      <c r="H25481">
        <v>1</v>
      </c>
      <c r="I25481" t="s">
        <v>1085</v>
      </c>
      <c r="J25481" t="s">
        <v>1086</v>
      </c>
      <c r="K25481">
        <f>VLOOKUP(J25481,'Prix unitaires'!B:D,3,FALSE)</f>
        <v>0</v>
      </c>
      <c r="L25481" s="11">
        <f t="shared" si="398"/>
        <v>0</v>
      </c>
    </row>
    <row r="25482" spans="1:12" x14ac:dyDescent="0.25">
      <c r="A25482">
        <v>729</v>
      </c>
      <c r="E25482" t="s">
        <v>1083</v>
      </c>
      <c r="F25482" t="s">
        <v>1084</v>
      </c>
      <c r="G25482">
        <v>1</v>
      </c>
      <c r="H25482">
        <v>1</v>
      </c>
      <c r="I25482" t="s">
        <v>1085</v>
      </c>
      <c r="J25482" t="s">
        <v>1086</v>
      </c>
      <c r="K25482">
        <f>VLOOKUP(J25482,'Prix unitaires'!B:D,3,FALSE)</f>
        <v>0</v>
      </c>
      <c r="L25482" s="11">
        <f t="shared" si="398"/>
        <v>0</v>
      </c>
    </row>
    <row r="25483" spans="1:12" x14ac:dyDescent="0.25">
      <c r="A25483">
        <v>730</v>
      </c>
      <c r="E25483" t="s">
        <v>1096</v>
      </c>
      <c r="F25483" t="s">
        <v>1084</v>
      </c>
      <c r="G25483">
        <v>1</v>
      </c>
      <c r="H25483">
        <v>2</v>
      </c>
      <c r="I25483" t="s">
        <v>1085</v>
      </c>
      <c r="J25483" t="s">
        <v>1097</v>
      </c>
      <c r="K25483">
        <f>VLOOKUP(J25483,'Prix unitaires'!B:D,3,FALSE)</f>
        <v>0</v>
      </c>
      <c r="L25483" s="11">
        <f t="shared" si="398"/>
        <v>0</v>
      </c>
    </row>
    <row r="25484" spans="1:12" x14ac:dyDescent="0.25">
      <c r="A25484">
        <v>731</v>
      </c>
      <c r="E25484" t="s">
        <v>1083</v>
      </c>
      <c r="F25484" t="s">
        <v>1084</v>
      </c>
      <c r="G25484">
        <v>1</v>
      </c>
      <c r="H25484">
        <v>1</v>
      </c>
      <c r="I25484" t="s">
        <v>1085</v>
      </c>
      <c r="J25484" t="s">
        <v>1086</v>
      </c>
      <c r="K25484">
        <f>VLOOKUP(J25484,'Prix unitaires'!B:D,3,FALSE)</f>
        <v>0</v>
      </c>
      <c r="L25484" s="11">
        <f t="shared" si="398"/>
        <v>0</v>
      </c>
    </row>
    <row r="25485" spans="1:12" x14ac:dyDescent="0.25">
      <c r="A25485">
        <v>736</v>
      </c>
      <c r="E25485" t="s">
        <v>1083</v>
      </c>
      <c r="F25485" t="s">
        <v>1084</v>
      </c>
      <c r="G25485">
        <v>1</v>
      </c>
      <c r="H25485">
        <v>1</v>
      </c>
      <c r="I25485" t="s">
        <v>1085</v>
      </c>
      <c r="J25485" t="s">
        <v>1086</v>
      </c>
      <c r="K25485">
        <f>VLOOKUP(J25485,'Prix unitaires'!B:D,3,FALSE)</f>
        <v>0</v>
      </c>
      <c r="L25485" s="11">
        <f t="shared" si="398"/>
        <v>0</v>
      </c>
    </row>
    <row r="25486" spans="1:12" x14ac:dyDescent="0.25">
      <c r="A25486">
        <v>737</v>
      </c>
      <c r="E25486" t="s">
        <v>1083</v>
      </c>
      <c r="F25486" t="s">
        <v>1084</v>
      </c>
      <c r="G25486">
        <v>1</v>
      </c>
      <c r="H25486">
        <v>1</v>
      </c>
      <c r="I25486" t="s">
        <v>1085</v>
      </c>
      <c r="J25486" t="s">
        <v>1086</v>
      </c>
      <c r="K25486">
        <f>VLOOKUP(J25486,'Prix unitaires'!B:D,3,FALSE)</f>
        <v>0</v>
      </c>
      <c r="L25486" s="11">
        <f t="shared" si="398"/>
        <v>0</v>
      </c>
    </row>
    <row r="25487" spans="1:12" x14ac:dyDescent="0.25">
      <c r="A25487">
        <v>737</v>
      </c>
      <c r="E25487" t="s">
        <v>1128</v>
      </c>
      <c r="F25487" t="s">
        <v>1084</v>
      </c>
      <c r="G25487">
        <v>2</v>
      </c>
      <c r="H25487">
        <v>240</v>
      </c>
      <c r="I25487" t="s">
        <v>1085</v>
      </c>
      <c r="J25487" t="s">
        <v>1128</v>
      </c>
      <c r="K25487">
        <f>VLOOKUP(J25487,'Prix unitaires'!B:D,3,FALSE)</f>
        <v>0</v>
      </c>
      <c r="L25487" s="11">
        <f t="shared" si="398"/>
        <v>0</v>
      </c>
    </row>
    <row r="25488" spans="1:12" x14ac:dyDescent="0.25">
      <c r="A25488">
        <v>737</v>
      </c>
      <c r="E25488" t="s">
        <v>1130</v>
      </c>
      <c r="F25488" t="s">
        <v>1084</v>
      </c>
      <c r="G25488">
        <v>3</v>
      </c>
      <c r="H25488">
        <v>48</v>
      </c>
      <c r="I25488" t="s">
        <v>1085</v>
      </c>
      <c r="J25488" t="s">
        <v>1101</v>
      </c>
      <c r="K25488">
        <f>VLOOKUP(J25488,'Prix unitaires'!B:D,3,FALSE)</f>
        <v>0</v>
      </c>
      <c r="L25488" s="11">
        <f t="shared" si="398"/>
        <v>0</v>
      </c>
    </row>
    <row r="25489" spans="1:12" x14ac:dyDescent="0.25">
      <c r="A25489">
        <v>740</v>
      </c>
      <c r="E25489" t="s">
        <v>1096</v>
      </c>
      <c r="F25489" t="s">
        <v>1084</v>
      </c>
      <c r="G25489">
        <v>1</v>
      </c>
      <c r="H25489">
        <v>2</v>
      </c>
      <c r="I25489" t="s">
        <v>1085</v>
      </c>
      <c r="J25489" t="s">
        <v>1097</v>
      </c>
      <c r="K25489">
        <f>VLOOKUP(J25489,'Prix unitaires'!B:D,3,FALSE)</f>
        <v>0</v>
      </c>
      <c r="L25489" s="11">
        <f t="shared" si="398"/>
        <v>0</v>
      </c>
    </row>
    <row r="25490" spans="1:12" x14ac:dyDescent="0.25">
      <c r="A25490">
        <v>756</v>
      </c>
      <c r="E25490" t="s">
        <v>1083</v>
      </c>
      <c r="F25490" t="s">
        <v>1084</v>
      </c>
      <c r="G25490">
        <v>1</v>
      </c>
      <c r="H25490">
        <v>1</v>
      </c>
      <c r="I25490" t="s">
        <v>1085</v>
      </c>
      <c r="J25490" t="s">
        <v>1086</v>
      </c>
      <c r="K25490">
        <f>VLOOKUP(J25490,'Prix unitaires'!B:D,3,FALSE)</f>
        <v>0</v>
      </c>
      <c r="L25490" s="11">
        <f t="shared" si="398"/>
        <v>0</v>
      </c>
    </row>
    <row r="25491" spans="1:12" x14ac:dyDescent="0.25">
      <c r="A25491">
        <v>758</v>
      </c>
      <c r="E25491" t="s">
        <v>1096</v>
      </c>
      <c r="F25491" t="s">
        <v>1084</v>
      </c>
      <c r="G25491">
        <v>1</v>
      </c>
      <c r="H25491">
        <v>2</v>
      </c>
      <c r="I25491" t="s">
        <v>1085</v>
      </c>
      <c r="J25491" t="s">
        <v>1097</v>
      </c>
      <c r="K25491">
        <f>VLOOKUP(J25491,'Prix unitaires'!B:D,3,FALSE)</f>
        <v>0</v>
      </c>
      <c r="L25491" s="11">
        <f t="shared" si="398"/>
        <v>0</v>
      </c>
    </row>
    <row r="25492" spans="1:12" x14ac:dyDescent="0.25">
      <c r="A25492">
        <v>763</v>
      </c>
      <c r="E25492" t="s">
        <v>1083</v>
      </c>
      <c r="F25492" t="s">
        <v>1084</v>
      </c>
      <c r="G25492">
        <v>1</v>
      </c>
      <c r="H25492">
        <v>1</v>
      </c>
      <c r="I25492" t="s">
        <v>1085</v>
      </c>
      <c r="J25492" t="s">
        <v>1086</v>
      </c>
      <c r="K25492">
        <f>VLOOKUP(J25492,'Prix unitaires'!B:D,3,FALSE)</f>
        <v>0</v>
      </c>
      <c r="L25492" s="11">
        <f t="shared" si="398"/>
        <v>0</v>
      </c>
    </row>
    <row r="25493" spans="1:12" x14ac:dyDescent="0.25">
      <c r="A25493">
        <v>765</v>
      </c>
      <c r="E25493" t="s">
        <v>1083</v>
      </c>
      <c r="F25493" t="s">
        <v>1084</v>
      </c>
      <c r="G25493">
        <v>1</v>
      </c>
      <c r="H25493">
        <v>1</v>
      </c>
      <c r="I25493" t="s">
        <v>1085</v>
      </c>
      <c r="J25493" t="s">
        <v>1086</v>
      </c>
      <c r="K25493">
        <f>VLOOKUP(J25493,'Prix unitaires'!B:D,3,FALSE)</f>
        <v>0</v>
      </c>
      <c r="L25493" s="11">
        <f t="shared" si="398"/>
        <v>0</v>
      </c>
    </row>
    <row r="25494" spans="1:12" x14ac:dyDescent="0.25">
      <c r="A25494">
        <v>308</v>
      </c>
      <c r="E25494" t="s">
        <v>1083</v>
      </c>
      <c r="F25494" t="s">
        <v>1084</v>
      </c>
      <c r="G25494">
        <v>1</v>
      </c>
      <c r="H25494">
        <v>1</v>
      </c>
      <c r="I25494" t="s">
        <v>1085</v>
      </c>
      <c r="J25494" t="s">
        <v>1086</v>
      </c>
      <c r="K25494">
        <f>VLOOKUP(J25494,'Prix unitaires'!B:D,3,FALSE)</f>
        <v>0</v>
      </c>
      <c r="L25494" s="11">
        <f t="shared" si="398"/>
        <v>0</v>
      </c>
    </row>
    <row r="25495" spans="1:12" x14ac:dyDescent="0.25">
      <c r="A25495">
        <v>310</v>
      </c>
      <c r="E25495" t="s">
        <v>1083</v>
      </c>
      <c r="F25495" t="s">
        <v>1084</v>
      </c>
      <c r="G25495">
        <v>1</v>
      </c>
      <c r="H25495">
        <v>1</v>
      </c>
      <c r="I25495" t="s">
        <v>1085</v>
      </c>
      <c r="J25495" t="s">
        <v>1086</v>
      </c>
      <c r="K25495">
        <f>VLOOKUP(J25495,'Prix unitaires'!B:D,3,FALSE)</f>
        <v>0</v>
      </c>
      <c r="L25495" s="11">
        <f t="shared" si="398"/>
        <v>0</v>
      </c>
    </row>
    <row r="25496" spans="1:12" x14ac:dyDescent="0.25">
      <c r="A25496">
        <v>310</v>
      </c>
      <c r="E25496" t="s">
        <v>1089</v>
      </c>
      <c r="F25496" t="s">
        <v>1084</v>
      </c>
      <c r="G25496">
        <v>1</v>
      </c>
      <c r="H25496">
        <v>50</v>
      </c>
      <c r="I25496" t="s">
        <v>1085</v>
      </c>
      <c r="J25496" t="s">
        <v>1090</v>
      </c>
      <c r="K25496">
        <f>VLOOKUP(J25496,'Prix unitaires'!B:D,3,FALSE)</f>
        <v>0</v>
      </c>
      <c r="L25496" s="11">
        <f t="shared" si="398"/>
        <v>0</v>
      </c>
    </row>
    <row r="25497" spans="1:12" x14ac:dyDescent="0.25">
      <c r="A25497">
        <v>312</v>
      </c>
      <c r="E25497" t="s">
        <v>1083</v>
      </c>
      <c r="F25497" t="s">
        <v>1084</v>
      </c>
      <c r="G25497">
        <v>1</v>
      </c>
      <c r="H25497">
        <v>1</v>
      </c>
      <c r="I25497" t="s">
        <v>1085</v>
      </c>
      <c r="J25497" t="s">
        <v>1086</v>
      </c>
      <c r="K25497">
        <f>VLOOKUP(J25497,'Prix unitaires'!B:D,3,FALSE)</f>
        <v>0</v>
      </c>
      <c r="L25497" s="11">
        <f t="shared" si="398"/>
        <v>0</v>
      </c>
    </row>
    <row r="25498" spans="1:12" x14ac:dyDescent="0.25">
      <c r="A25498">
        <v>313</v>
      </c>
      <c r="E25498" t="s">
        <v>1083</v>
      </c>
      <c r="F25498" t="s">
        <v>1084</v>
      </c>
      <c r="G25498">
        <v>1</v>
      </c>
      <c r="H25498">
        <v>1</v>
      </c>
      <c r="I25498" t="s">
        <v>1085</v>
      </c>
      <c r="J25498" t="s">
        <v>1086</v>
      </c>
      <c r="K25498">
        <f>VLOOKUP(J25498,'Prix unitaires'!B:D,3,FALSE)</f>
        <v>0</v>
      </c>
      <c r="L25498" s="11">
        <f t="shared" si="398"/>
        <v>0</v>
      </c>
    </row>
    <row r="25499" spans="1:12" x14ac:dyDescent="0.25">
      <c r="A25499">
        <v>315</v>
      </c>
      <c r="E25499" t="s">
        <v>1083</v>
      </c>
      <c r="F25499" t="s">
        <v>1084</v>
      </c>
      <c r="G25499">
        <v>1</v>
      </c>
      <c r="H25499">
        <v>1</v>
      </c>
      <c r="I25499" t="s">
        <v>1085</v>
      </c>
      <c r="J25499" t="s">
        <v>1086</v>
      </c>
      <c r="K25499">
        <f>VLOOKUP(J25499,'Prix unitaires'!B:D,3,FALSE)</f>
        <v>0</v>
      </c>
      <c r="L25499" s="11">
        <f t="shared" si="398"/>
        <v>0</v>
      </c>
    </row>
    <row r="25500" spans="1:12" x14ac:dyDescent="0.25">
      <c r="A25500">
        <v>315</v>
      </c>
      <c r="E25500" t="s">
        <v>1089</v>
      </c>
      <c r="F25500" t="s">
        <v>1084</v>
      </c>
      <c r="G25500">
        <v>4</v>
      </c>
      <c r="H25500">
        <v>48</v>
      </c>
      <c r="I25500" t="s">
        <v>1085</v>
      </c>
      <c r="J25500" t="s">
        <v>1090</v>
      </c>
      <c r="K25500">
        <f>VLOOKUP(J25500,'Prix unitaires'!B:D,3,FALSE)</f>
        <v>0</v>
      </c>
      <c r="L25500" s="11">
        <f t="shared" si="398"/>
        <v>0</v>
      </c>
    </row>
    <row r="25501" spans="1:12" x14ac:dyDescent="0.25">
      <c r="A25501">
        <v>316</v>
      </c>
      <c r="E25501" t="s">
        <v>1083</v>
      </c>
      <c r="F25501" t="s">
        <v>1084</v>
      </c>
      <c r="G25501">
        <v>1</v>
      </c>
      <c r="H25501">
        <v>1</v>
      </c>
      <c r="I25501" t="s">
        <v>1085</v>
      </c>
      <c r="J25501" t="s">
        <v>1086</v>
      </c>
      <c r="K25501">
        <f>VLOOKUP(J25501,'Prix unitaires'!B:D,3,FALSE)</f>
        <v>0</v>
      </c>
      <c r="L25501" s="11">
        <f t="shared" si="398"/>
        <v>0</v>
      </c>
    </row>
    <row r="25502" spans="1:12" x14ac:dyDescent="0.25">
      <c r="A25502">
        <v>316</v>
      </c>
      <c r="E25502" t="s">
        <v>1089</v>
      </c>
      <c r="F25502" t="s">
        <v>1084</v>
      </c>
      <c r="G25502">
        <v>40</v>
      </c>
      <c r="H25502">
        <v>50</v>
      </c>
      <c r="I25502" t="s">
        <v>1085</v>
      </c>
      <c r="J25502" t="s">
        <v>1090</v>
      </c>
      <c r="K25502">
        <f>VLOOKUP(J25502,'Prix unitaires'!B:D,3,FALSE)</f>
        <v>0</v>
      </c>
      <c r="L25502" s="11">
        <f t="shared" si="398"/>
        <v>0</v>
      </c>
    </row>
    <row r="25503" spans="1:12" x14ac:dyDescent="0.25">
      <c r="A25503">
        <v>316</v>
      </c>
      <c r="E25503" t="s">
        <v>1131</v>
      </c>
      <c r="F25503" t="s">
        <v>1084</v>
      </c>
      <c r="G25503">
        <v>1</v>
      </c>
      <c r="H25503">
        <v>12</v>
      </c>
      <c r="I25503" t="s">
        <v>1085</v>
      </c>
      <c r="J25503" t="s">
        <v>1131</v>
      </c>
      <c r="K25503">
        <f>VLOOKUP(J25503,'Prix unitaires'!B:D,3,FALSE)</f>
        <v>0</v>
      </c>
      <c r="L25503" s="11">
        <f t="shared" si="398"/>
        <v>0</v>
      </c>
    </row>
    <row r="25504" spans="1:12" x14ac:dyDescent="0.25">
      <c r="A25504">
        <v>316</v>
      </c>
      <c r="E25504" t="s">
        <v>1099</v>
      </c>
      <c r="F25504" t="s">
        <v>1084</v>
      </c>
      <c r="G25504">
        <v>1</v>
      </c>
      <c r="H25504">
        <v>48</v>
      </c>
      <c r="I25504" t="s">
        <v>1085</v>
      </c>
      <c r="J25504" t="s">
        <v>1099</v>
      </c>
      <c r="K25504">
        <f>VLOOKUP(J25504,'Prix unitaires'!B:D,3,FALSE)</f>
        <v>0</v>
      </c>
      <c r="L25504" s="11">
        <f t="shared" si="398"/>
        <v>0</v>
      </c>
    </row>
    <row r="25505" spans="1:12" x14ac:dyDescent="0.25">
      <c r="A25505">
        <v>319</v>
      </c>
      <c r="E25505" t="s">
        <v>1083</v>
      </c>
      <c r="F25505" t="s">
        <v>1084</v>
      </c>
      <c r="G25505">
        <v>1</v>
      </c>
      <c r="H25505">
        <v>1</v>
      </c>
      <c r="I25505" t="s">
        <v>1085</v>
      </c>
      <c r="J25505" t="s">
        <v>1086</v>
      </c>
      <c r="K25505">
        <f>VLOOKUP(J25505,'Prix unitaires'!B:D,3,FALSE)</f>
        <v>0</v>
      </c>
      <c r="L25505" s="11">
        <f t="shared" si="398"/>
        <v>0</v>
      </c>
    </row>
    <row r="25506" spans="1:12" x14ac:dyDescent="0.25">
      <c r="A25506">
        <v>320</v>
      </c>
      <c r="E25506" t="s">
        <v>1083</v>
      </c>
      <c r="F25506" t="s">
        <v>1084</v>
      </c>
      <c r="G25506">
        <v>1</v>
      </c>
      <c r="H25506">
        <v>2</v>
      </c>
      <c r="I25506" t="s">
        <v>1085</v>
      </c>
      <c r="J25506" t="s">
        <v>1086</v>
      </c>
      <c r="K25506">
        <f>VLOOKUP(J25506,'Prix unitaires'!B:D,3,FALSE)</f>
        <v>0</v>
      </c>
      <c r="L25506" s="11">
        <f t="shared" si="398"/>
        <v>0</v>
      </c>
    </row>
    <row r="25507" spans="1:12" x14ac:dyDescent="0.25">
      <c r="A25507">
        <v>320</v>
      </c>
      <c r="E25507" t="s">
        <v>1089</v>
      </c>
      <c r="F25507" t="s">
        <v>1084</v>
      </c>
      <c r="G25507">
        <v>8</v>
      </c>
      <c r="H25507">
        <v>50</v>
      </c>
      <c r="I25507" t="s">
        <v>1085</v>
      </c>
      <c r="J25507" t="s">
        <v>1090</v>
      </c>
      <c r="K25507">
        <f>VLOOKUP(J25507,'Prix unitaires'!B:D,3,FALSE)</f>
        <v>0</v>
      </c>
      <c r="L25507" s="11">
        <f t="shared" si="398"/>
        <v>0</v>
      </c>
    </row>
    <row r="25508" spans="1:12" x14ac:dyDescent="0.25">
      <c r="A25508">
        <v>321</v>
      </c>
      <c r="E25508" t="s">
        <v>1083</v>
      </c>
      <c r="F25508" t="s">
        <v>1084</v>
      </c>
      <c r="G25508">
        <v>1</v>
      </c>
      <c r="H25508">
        <v>1</v>
      </c>
      <c r="I25508" t="s">
        <v>1085</v>
      </c>
      <c r="J25508" t="s">
        <v>1086</v>
      </c>
      <c r="K25508">
        <f>VLOOKUP(J25508,'Prix unitaires'!B:D,3,FALSE)</f>
        <v>0</v>
      </c>
      <c r="L25508" s="11">
        <f t="shared" si="398"/>
        <v>0</v>
      </c>
    </row>
    <row r="25509" spans="1:12" x14ac:dyDescent="0.25">
      <c r="A25509">
        <v>322</v>
      </c>
      <c r="E25509" t="s">
        <v>1083</v>
      </c>
      <c r="F25509" t="s">
        <v>1084</v>
      </c>
      <c r="G25509">
        <v>1</v>
      </c>
      <c r="H25509">
        <v>1</v>
      </c>
      <c r="I25509" t="s">
        <v>1085</v>
      </c>
      <c r="J25509" t="s">
        <v>1086</v>
      </c>
      <c r="K25509">
        <f>VLOOKUP(J25509,'Prix unitaires'!B:D,3,FALSE)</f>
        <v>0</v>
      </c>
      <c r="L25509" s="11">
        <f t="shared" si="398"/>
        <v>0</v>
      </c>
    </row>
    <row r="25510" spans="1:12" x14ac:dyDescent="0.25">
      <c r="A25510">
        <v>325</v>
      </c>
      <c r="E25510" t="s">
        <v>1083</v>
      </c>
      <c r="F25510" t="s">
        <v>1084</v>
      </c>
      <c r="G25510">
        <v>1</v>
      </c>
      <c r="H25510">
        <v>1</v>
      </c>
      <c r="I25510" t="s">
        <v>1085</v>
      </c>
      <c r="J25510" t="s">
        <v>1086</v>
      </c>
      <c r="K25510">
        <f>VLOOKUP(J25510,'Prix unitaires'!B:D,3,FALSE)</f>
        <v>0</v>
      </c>
      <c r="L25510" s="11">
        <f t="shared" si="398"/>
        <v>0</v>
      </c>
    </row>
    <row r="25511" spans="1:12" x14ac:dyDescent="0.25">
      <c r="A25511">
        <v>327</v>
      </c>
      <c r="E25511" t="s">
        <v>1083</v>
      </c>
      <c r="F25511" t="s">
        <v>1084</v>
      </c>
      <c r="G25511">
        <v>1</v>
      </c>
      <c r="H25511">
        <v>1</v>
      </c>
      <c r="I25511" t="s">
        <v>1085</v>
      </c>
      <c r="J25511" t="s">
        <v>1086</v>
      </c>
      <c r="K25511">
        <f>VLOOKUP(J25511,'Prix unitaires'!B:D,3,FALSE)</f>
        <v>0</v>
      </c>
      <c r="L25511" s="11">
        <f t="shared" si="398"/>
        <v>0</v>
      </c>
    </row>
    <row r="25512" spans="1:12" x14ac:dyDescent="0.25">
      <c r="A25512">
        <v>327</v>
      </c>
      <c r="E25512" t="s">
        <v>1106</v>
      </c>
      <c r="F25512" t="s">
        <v>1084</v>
      </c>
      <c r="G25512">
        <v>5</v>
      </c>
      <c r="H25512">
        <v>12</v>
      </c>
      <c r="I25512" t="s">
        <v>1085</v>
      </c>
      <c r="J25512" t="s">
        <v>1106</v>
      </c>
      <c r="K25512">
        <f>VLOOKUP(J25512,'Prix unitaires'!B:D,3,FALSE)</f>
        <v>0</v>
      </c>
      <c r="L25512" s="11">
        <f t="shared" si="398"/>
        <v>0</v>
      </c>
    </row>
    <row r="25513" spans="1:12" x14ac:dyDescent="0.25">
      <c r="A25513">
        <v>327</v>
      </c>
      <c r="E25513" t="s">
        <v>1089</v>
      </c>
      <c r="F25513" t="s">
        <v>1084</v>
      </c>
      <c r="G25513">
        <v>6</v>
      </c>
      <c r="H25513">
        <v>48</v>
      </c>
      <c r="I25513" t="s">
        <v>1085</v>
      </c>
      <c r="J25513" t="s">
        <v>1090</v>
      </c>
      <c r="K25513">
        <f>VLOOKUP(J25513,'Prix unitaires'!B:D,3,FALSE)</f>
        <v>0</v>
      </c>
      <c r="L25513" s="11">
        <f t="shared" si="398"/>
        <v>0</v>
      </c>
    </row>
    <row r="25514" spans="1:12" x14ac:dyDescent="0.25">
      <c r="A25514">
        <v>328</v>
      </c>
      <c r="E25514" t="s">
        <v>1132</v>
      </c>
      <c r="F25514" t="s">
        <v>1084</v>
      </c>
      <c r="G25514">
        <v>6</v>
      </c>
      <c r="H25514">
        <v>12</v>
      </c>
      <c r="I25514" t="s">
        <v>1085</v>
      </c>
      <c r="J25514" t="s">
        <v>1106</v>
      </c>
      <c r="K25514">
        <f>VLOOKUP(J25514,'Prix unitaires'!B:D,3,FALSE)</f>
        <v>0</v>
      </c>
      <c r="L25514" s="11">
        <f t="shared" si="398"/>
        <v>0</v>
      </c>
    </row>
    <row r="25515" spans="1:12" x14ac:dyDescent="0.25">
      <c r="A25515">
        <v>329</v>
      </c>
      <c r="E25515" t="s">
        <v>1083</v>
      </c>
      <c r="F25515" t="s">
        <v>1084</v>
      </c>
      <c r="G25515">
        <v>1</v>
      </c>
      <c r="H25515">
        <v>1</v>
      </c>
      <c r="I25515" t="s">
        <v>1085</v>
      </c>
      <c r="J25515" t="s">
        <v>1086</v>
      </c>
      <c r="K25515">
        <f>VLOOKUP(J25515,'Prix unitaires'!B:D,3,FALSE)</f>
        <v>0</v>
      </c>
      <c r="L25515" s="11">
        <f t="shared" si="398"/>
        <v>0</v>
      </c>
    </row>
    <row r="25516" spans="1:12" x14ac:dyDescent="0.25">
      <c r="A25516">
        <v>330</v>
      </c>
      <c r="E25516" t="s">
        <v>1083</v>
      </c>
      <c r="F25516" t="s">
        <v>1084</v>
      </c>
      <c r="G25516">
        <v>1</v>
      </c>
      <c r="H25516">
        <v>1</v>
      </c>
      <c r="I25516" t="s">
        <v>1085</v>
      </c>
      <c r="J25516" t="s">
        <v>1086</v>
      </c>
      <c r="K25516">
        <f>VLOOKUP(J25516,'Prix unitaires'!B:D,3,FALSE)</f>
        <v>0</v>
      </c>
      <c r="L25516" s="11">
        <f t="shared" si="398"/>
        <v>0</v>
      </c>
    </row>
    <row r="25517" spans="1:12" x14ac:dyDescent="0.25">
      <c r="A25517">
        <v>337</v>
      </c>
      <c r="E25517" t="s">
        <v>1083</v>
      </c>
      <c r="F25517" t="s">
        <v>1084</v>
      </c>
      <c r="G25517">
        <v>1</v>
      </c>
      <c r="H25517">
        <v>1</v>
      </c>
      <c r="I25517" t="s">
        <v>1085</v>
      </c>
      <c r="J25517" t="s">
        <v>1086</v>
      </c>
      <c r="K25517">
        <f>VLOOKUP(J25517,'Prix unitaires'!B:D,3,FALSE)</f>
        <v>0</v>
      </c>
      <c r="L25517" s="11">
        <f t="shared" si="398"/>
        <v>0</v>
      </c>
    </row>
    <row r="25518" spans="1:12" x14ac:dyDescent="0.25">
      <c r="A25518">
        <v>340</v>
      </c>
      <c r="E25518" t="s">
        <v>1083</v>
      </c>
      <c r="F25518" t="s">
        <v>1084</v>
      </c>
      <c r="G25518">
        <v>1</v>
      </c>
      <c r="H25518">
        <v>1</v>
      </c>
      <c r="I25518" t="s">
        <v>1085</v>
      </c>
      <c r="J25518" t="s">
        <v>1086</v>
      </c>
      <c r="K25518">
        <f>VLOOKUP(J25518,'Prix unitaires'!B:D,3,FALSE)</f>
        <v>0</v>
      </c>
      <c r="L25518" s="11">
        <f t="shared" si="398"/>
        <v>0</v>
      </c>
    </row>
    <row r="25519" spans="1:12" x14ac:dyDescent="0.25">
      <c r="A25519">
        <v>342</v>
      </c>
      <c r="E25519" t="s">
        <v>1083</v>
      </c>
      <c r="F25519" t="s">
        <v>1084</v>
      </c>
      <c r="G25519">
        <v>1</v>
      </c>
      <c r="H25519">
        <v>1</v>
      </c>
      <c r="I25519" t="s">
        <v>1085</v>
      </c>
      <c r="J25519" t="s">
        <v>1086</v>
      </c>
      <c r="K25519">
        <f>VLOOKUP(J25519,'Prix unitaires'!B:D,3,FALSE)</f>
        <v>0</v>
      </c>
      <c r="L25519" s="11">
        <f t="shared" si="398"/>
        <v>0</v>
      </c>
    </row>
    <row r="25520" spans="1:12" x14ac:dyDescent="0.25">
      <c r="A25520">
        <v>346</v>
      </c>
      <c r="E25520" t="s">
        <v>1083</v>
      </c>
      <c r="F25520" t="s">
        <v>1084</v>
      </c>
      <c r="G25520">
        <v>1</v>
      </c>
      <c r="H25520">
        <v>1</v>
      </c>
      <c r="I25520" t="s">
        <v>1085</v>
      </c>
      <c r="J25520" t="s">
        <v>1086</v>
      </c>
      <c r="K25520">
        <f>VLOOKUP(J25520,'Prix unitaires'!B:D,3,FALSE)</f>
        <v>0</v>
      </c>
      <c r="L25520" s="11">
        <f t="shared" si="398"/>
        <v>0</v>
      </c>
    </row>
    <row r="25521" spans="1:12" x14ac:dyDescent="0.25">
      <c r="A25521">
        <v>347</v>
      </c>
      <c r="E25521" t="s">
        <v>1083</v>
      </c>
      <c r="F25521" t="s">
        <v>1084</v>
      </c>
      <c r="G25521">
        <v>1</v>
      </c>
      <c r="H25521">
        <v>1</v>
      </c>
      <c r="I25521" t="s">
        <v>1085</v>
      </c>
      <c r="J25521" t="s">
        <v>1086</v>
      </c>
      <c r="K25521">
        <f>VLOOKUP(J25521,'Prix unitaires'!B:D,3,FALSE)</f>
        <v>0</v>
      </c>
      <c r="L25521" s="11">
        <f t="shared" si="398"/>
        <v>0</v>
      </c>
    </row>
    <row r="25522" spans="1:12" x14ac:dyDescent="0.25">
      <c r="A25522">
        <v>351</v>
      </c>
      <c r="E25522" t="s">
        <v>1083</v>
      </c>
      <c r="F25522" t="s">
        <v>1084</v>
      </c>
      <c r="G25522">
        <v>1</v>
      </c>
      <c r="H25522">
        <v>1</v>
      </c>
      <c r="I25522" t="s">
        <v>1085</v>
      </c>
      <c r="J25522" t="s">
        <v>1086</v>
      </c>
      <c r="K25522">
        <f>VLOOKUP(J25522,'Prix unitaires'!B:D,3,FALSE)</f>
        <v>0</v>
      </c>
      <c r="L25522" s="11">
        <f t="shared" si="398"/>
        <v>0</v>
      </c>
    </row>
    <row r="25523" spans="1:12" x14ac:dyDescent="0.25">
      <c r="A25523">
        <v>355</v>
      </c>
      <c r="E25523" t="s">
        <v>1083</v>
      </c>
      <c r="F25523" t="s">
        <v>1084</v>
      </c>
      <c r="G25523">
        <v>1</v>
      </c>
      <c r="H25523">
        <v>1</v>
      </c>
      <c r="I25523" t="s">
        <v>1085</v>
      </c>
      <c r="J25523" t="s">
        <v>1086</v>
      </c>
      <c r="K25523">
        <f>VLOOKUP(J25523,'Prix unitaires'!B:D,3,FALSE)</f>
        <v>0</v>
      </c>
      <c r="L25523" s="11">
        <f t="shared" si="398"/>
        <v>0</v>
      </c>
    </row>
    <row r="25524" spans="1:12" x14ac:dyDescent="0.25">
      <c r="A25524">
        <v>359</v>
      </c>
      <c r="E25524" t="s">
        <v>1096</v>
      </c>
      <c r="F25524" t="s">
        <v>1084</v>
      </c>
      <c r="G25524">
        <v>1</v>
      </c>
      <c r="H25524">
        <v>2</v>
      </c>
      <c r="I25524" t="s">
        <v>1085</v>
      </c>
      <c r="J25524" t="s">
        <v>1097</v>
      </c>
      <c r="K25524">
        <f>VLOOKUP(J25524,'Prix unitaires'!B:D,3,FALSE)</f>
        <v>0</v>
      </c>
      <c r="L25524" s="11">
        <f t="shared" si="398"/>
        <v>0</v>
      </c>
    </row>
    <row r="25525" spans="1:12" x14ac:dyDescent="0.25">
      <c r="A25525">
        <v>365</v>
      </c>
      <c r="E25525" t="s">
        <v>1083</v>
      </c>
      <c r="F25525" t="s">
        <v>1084</v>
      </c>
      <c r="G25525">
        <v>1</v>
      </c>
      <c r="H25525">
        <v>1</v>
      </c>
      <c r="I25525" t="s">
        <v>1085</v>
      </c>
      <c r="J25525" t="s">
        <v>1086</v>
      </c>
      <c r="K25525">
        <f>VLOOKUP(J25525,'Prix unitaires'!B:D,3,FALSE)</f>
        <v>0</v>
      </c>
      <c r="L25525" s="11">
        <f t="shared" si="398"/>
        <v>0</v>
      </c>
    </row>
    <row r="25526" spans="1:12" x14ac:dyDescent="0.25">
      <c r="A25526">
        <v>366</v>
      </c>
      <c r="E25526" t="s">
        <v>1083</v>
      </c>
      <c r="F25526" t="s">
        <v>1084</v>
      </c>
      <c r="G25526">
        <v>1</v>
      </c>
      <c r="H25526">
        <v>1</v>
      </c>
      <c r="I25526" t="s">
        <v>1085</v>
      </c>
      <c r="J25526" t="s">
        <v>1086</v>
      </c>
      <c r="K25526">
        <f>VLOOKUP(J25526,'Prix unitaires'!B:D,3,FALSE)</f>
        <v>0</v>
      </c>
      <c r="L25526" s="11">
        <f t="shared" si="398"/>
        <v>0</v>
      </c>
    </row>
    <row r="25527" spans="1:12" x14ac:dyDescent="0.25">
      <c r="A25527">
        <v>371</v>
      </c>
      <c r="E25527" t="s">
        <v>1083</v>
      </c>
      <c r="F25527" t="s">
        <v>1084</v>
      </c>
      <c r="G25527">
        <v>1</v>
      </c>
      <c r="H25527">
        <v>1</v>
      </c>
      <c r="I25527" t="s">
        <v>1085</v>
      </c>
      <c r="J25527" t="s">
        <v>1086</v>
      </c>
      <c r="K25527">
        <f>VLOOKUP(J25527,'Prix unitaires'!B:D,3,FALSE)</f>
        <v>0</v>
      </c>
      <c r="L25527" s="11">
        <f t="shared" si="398"/>
        <v>0</v>
      </c>
    </row>
    <row r="25528" spans="1:12" x14ac:dyDescent="0.25">
      <c r="A25528">
        <v>371</v>
      </c>
      <c r="E25528" t="s">
        <v>1133</v>
      </c>
      <c r="F25528" t="s">
        <v>1084</v>
      </c>
      <c r="G25528">
        <v>1</v>
      </c>
      <c r="H25528">
        <v>48</v>
      </c>
      <c r="I25528" t="s">
        <v>1085</v>
      </c>
      <c r="J25528" t="s">
        <v>1099</v>
      </c>
      <c r="K25528">
        <f>VLOOKUP(J25528,'Prix unitaires'!B:D,3,FALSE)</f>
        <v>0</v>
      </c>
      <c r="L25528" s="11">
        <f t="shared" si="398"/>
        <v>0</v>
      </c>
    </row>
    <row r="25529" spans="1:12" x14ac:dyDescent="0.25">
      <c r="A25529">
        <v>371</v>
      </c>
      <c r="E25529" t="s">
        <v>1134</v>
      </c>
      <c r="F25529" t="s">
        <v>1084</v>
      </c>
      <c r="G25529">
        <v>1</v>
      </c>
      <c r="H25529">
        <v>12</v>
      </c>
      <c r="I25529" t="s">
        <v>1085</v>
      </c>
      <c r="J25529" t="s">
        <v>1099</v>
      </c>
      <c r="K25529">
        <f>VLOOKUP(J25529,'Prix unitaires'!B:D,3,FALSE)</f>
        <v>0</v>
      </c>
      <c r="L25529" s="11">
        <f t="shared" si="398"/>
        <v>0</v>
      </c>
    </row>
    <row r="25530" spans="1:12" x14ac:dyDescent="0.25">
      <c r="A25530">
        <v>373</v>
      </c>
      <c r="E25530" t="s">
        <v>1083</v>
      </c>
      <c r="F25530" t="s">
        <v>1084</v>
      </c>
      <c r="G25530">
        <v>1</v>
      </c>
      <c r="H25530">
        <v>1</v>
      </c>
      <c r="I25530" t="s">
        <v>1085</v>
      </c>
      <c r="J25530" t="s">
        <v>1086</v>
      </c>
      <c r="K25530">
        <f>VLOOKUP(J25530,'Prix unitaires'!B:D,3,FALSE)</f>
        <v>0</v>
      </c>
      <c r="L25530" s="11">
        <f t="shared" si="398"/>
        <v>0</v>
      </c>
    </row>
    <row r="25531" spans="1:12" x14ac:dyDescent="0.25">
      <c r="A25531">
        <v>374</v>
      </c>
      <c r="E25531" t="s">
        <v>1083</v>
      </c>
      <c r="F25531" t="s">
        <v>1084</v>
      </c>
      <c r="G25531">
        <v>1</v>
      </c>
      <c r="H25531">
        <v>1</v>
      </c>
      <c r="I25531" t="s">
        <v>1085</v>
      </c>
      <c r="J25531" t="s">
        <v>1086</v>
      </c>
      <c r="K25531">
        <f>VLOOKUP(J25531,'Prix unitaires'!B:D,3,FALSE)</f>
        <v>0</v>
      </c>
      <c r="L25531" s="11">
        <f t="shared" si="398"/>
        <v>0</v>
      </c>
    </row>
    <row r="25532" spans="1:12" x14ac:dyDescent="0.25">
      <c r="A25532">
        <v>375</v>
      </c>
      <c r="E25532" t="s">
        <v>1083</v>
      </c>
      <c r="F25532" t="s">
        <v>1084</v>
      </c>
      <c r="G25532">
        <v>1</v>
      </c>
      <c r="H25532">
        <v>1</v>
      </c>
      <c r="I25532" t="s">
        <v>1085</v>
      </c>
      <c r="J25532" t="s">
        <v>1086</v>
      </c>
      <c r="K25532">
        <f>VLOOKUP(J25532,'Prix unitaires'!B:D,3,FALSE)</f>
        <v>0</v>
      </c>
      <c r="L25532" s="11">
        <f t="shared" si="398"/>
        <v>0</v>
      </c>
    </row>
    <row r="25533" spans="1:12" x14ac:dyDescent="0.25">
      <c r="A25533">
        <v>376</v>
      </c>
      <c r="E25533" t="s">
        <v>1083</v>
      </c>
      <c r="F25533" t="s">
        <v>1084</v>
      </c>
      <c r="G25533">
        <v>1</v>
      </c>
      <c r="H25533">
        <v>1</v>
      </c>
      <c r="I25533" t="s">
        <v>1085</v>
      </c>
      <c r="J25533" t="s">
        <v>1086</v>
      </c>
      <c r="K25533">
        <f>VLOOKUP(J25533,'Prix unitaires'!B:D,3,FALSE)</f>
        <v>0</v>
      </c>
      <c r="L25533" s="11">
        <f t="shared" si="398"/>
        <v>0</v>
      </c>
    </row>
    <row r="25534" spans="1:12" x14ac:dyDescent="0.25">
      <c r="A25534">
        <v>257</v>
      </c>
      <c r="E25534" t="s">
        <v>1083</v>
      </c>
      <c r="F25534" t="s">
        <v>1084</v>
      </c>
      <c r="G25534">
        <v>1</v>
      </c>
      <c r="H25534">
        <v>1</v>
      </c>
      <c r="I25534" t="s">
        <v>1085</v>
      </c>
      <c r="J25534" t="s">
        <v>1086</v>
      </c>
      <c r="K25534">
        <f>VLOOKUP(J25534,'Prix unitaires'!B:D,3,FALSE)</f>
        <v>0</v>
      </c>
      <c r="L25534" s="11">
        <f t="shared" si="398"/>
        <v>0</v>
      </c>
    </row>
    <row r="25535" spans="1:12" x14ac:dyDescent="0.25">
      <c r="A25535">
        <v>259</v>
      </c>
      <c r="E25535" t="s">
        <v>1083</v>
      </c>
      <c r="F25535" t="s">
        <v>1084</v>
      </c>
      <c r="G25535">
        <v>1</v>
      </c>
      <c r="H25535">
        <v>1</v>
      </c>
      <c r="I25535" t="s">
        <v>1085</v>
      </c>
      <c r="J25535" t="s">
        <v>1086</v>
      </c>
      <c r="K25535">
        <f>VLOOKUP(J25535,'Prix unitaires'!B:D,3,FALSE)</f>
        <v>0</v>
      </c>
      <c r="L25535" s="11">
        <f t="shared" si="398"/>
        <v>0</v>
      </c>
    </row>
    <row r="25536" spans="1:12" x14ac:dyDescent="0.25">
      <c r="A25536">
        <v>259</v>
      </c>
      <c r="E25536" t="s">
        <v>1135</v>
      </c>
      <c r="F25536" t="s">
        <v>1084</v>
      </c>
      <c r="G25536">
        <v>1</v>
      </c>
      <c r="H25536">
        <v>1</v>
      </c>
      <c r="I25536" t="s">
        <v>1085</v>
      </c>
      <c r="J25536" t="s">
        <v>1135</v>
      </c>
      <c r="K25536">
        <f>VLOOKUP(J25536,'Prix unitaires'!B:D,3,FALSE)</f>
        <v>0</v>
      </c>
      <c r="L25536" s="11">
        <f t="shared" si="398"/>
        <v>0</v>
      </c>
    </row>
    <row r="25537" spans="1:12" x14ac:dyDescent="0.25">
      <c r="A25537">
        <v>264</v>
      </c>
      <c r="E25537" t="s">
        <v>1083</v>
      </c>
      <c r="F25537" t="s">
        <v>1084</v>
      </c>
      <c r="G25537">
        <v>1</v>
      </c>
      <c r="H25537">
        <v>1</v>
      </c>
      <c r="I25537" t="s">
        <v>1085</v>
      </c>
      <c r="J25537" t="s">
        <v>1086</v>
      </c>
      <c r="K25537">
        <f>VLOOKUP(J25537,'Prix unitaires'!B:D,3,FALSE)</f>
        <v>0</v>
      </c>
      <c r="L25537" s="11">
        <f t="shared" si="398"/>
        <v>0</v>
      </c>
    </row>
    <row r="25538" spans="1:12" x14ac:dyDescent="0.25">
      <c r="A25538">
        <v>269</v>
      </c>
      <c r="E25538" t="s">
        <v>1083</v>
      </c>
      <c r="F25538" t="s">
        <v>1084</v>
      </c>
      <c r="G25538">
        <v>1</v>
      </c>
      <c r="H25538">
        <v>1</v>
      </c>
      <c r="I25538" t="s">
        <v>1085</v>
      </c>
      <c r="J25538" t="s">
        <v>1086</v>
      </c>
      <c r="K25538">
        <f>VLOOKUP(J25538,'Prix unitaires'!B:D,3,FALSE)</f>
        <v>0</v>
      </c>
      <c r="L25538" s="11">
        <f t="shared" si="398"/>
        <v>0</v>
      </c>
    </row>
    <row r="25539" spans="1:12" x14ac:dyDescent="0.25">
      <c r="A25539">
        <v>273</v>
      </c>
      <c r="E25539" t="s">
        <v>1083</v>
      </c>
      <c r="F25539" t="s">
        <v>1084</v>
      </c>
      <c r="G25539">
        <v>1</v>
      </c>
      <c r="H25539">
        <v>1</v>
      </c>
      <c r="I25539" t="s">
        <v>1085</v>
      </c>
      <c r="J25539" t="s">
        <v>1086</v>
      </c>
      <c r="K25539">
        <f>VLOOKUP(J25539,'Prix unitaires'!B:D,3,FALSE)</f>
        <v>0</v>
      </c>
      <c r="L25539" s="11">
        <f t="shared" ref="L25539:L25602" si="399">(G25539*H25539)*K25539</f>
        <v>0</v>
      </c>
    </row>
    <row r="25540" spans="1:12" x14ac:dyDescent="0.25">
      <c r="A25540">
        <v>275</v>
      </c>
      <c r="E25540" t="s">
        <v>1096</v>
      </c>
      <c r="F25540" t="s">
        <v>1084</v>
      </c>
      <c r="G25540">
        <v>1</v>
      </c>
      <c r="H25540">
        <v>2</v>
      </c>
      <c r="I25540" t="s">
        <v>1085</v>
      </c>
      <c r="J25540" t="s">
        <v>1097</v>
      </c>
      <c r="K25540">
        <f>VLOOKUP(J25540,'Prix unitaires'!B:D,3,FALSE)</f>
        <v>0</v>
      </c>
      <c r="L25540" s="11">
        <f t="shared" si="399"/>
        <v>0</v>
      </c>
    </row>
    <row r="25541" spans="1:12" x14ac:dyDescent="0.25">
      <c r="A25541">
        <v>277</v>
      </c>
      <c r="E25541" t="s">
        <v>1083</v>
      </c>
      <c r="F25541" t="s">
        <v>1084</v>
      </c>
      <c r="G25541">
        <v>1</v>
      </c>
      <c r="H25541">
        <v>1</v>
      </c>
      <c r="I25541" t="s">
        <v>1085</v>
      </c>
      <c r="J25541" t="s">
        <v>1086</v>
      </c>
      <c r="K25541">
        <f>VLOOKUP(J25541,'Prix unitaires'!B:D,3,FALSE)</f>
        <v>0</v>
      </c>
      <c r="L25541" s="11">
        <f t="shared" si="399"/>
        <v>0</v>
      </c>
    </row>
    <row r="25542" spans="1:12" x14ac:dyDescent="0.25">
      <c r="A25542">
        <v>281</v>
      </c>
      <c r="E25542" t="s">
        <v>1083</v>
      </c>
      <c r="F25542" t="s">
        <v>1084</v>
      </c>
      <c r="G25542">
        <v>1</v>
      </c>
      <c r="H25542">
        <v>1</v>
      </c>
      <c r="I25542" t="s">
        <v>1085</v>
      </c>
      <c r="J25542" t="s">
        <v>1086</v>
      </c>
      <c r="K25542">
        <f>VLOOKUP(J25542,'Prix unitaires'!B:D,3,FALSE)</f>
        <v>0</v>
      </c>
      <c r="L25542" s="11">
        <f t="shared" si="399"/>
        <v>0</v>
      </c>
    </row>
    <row r="25543" spans="1:12" x14ac:dyDescent="0.25">
      <c r="A25543">
        <v>287</v>
      </c>
      <c r="E25543" t="s">
        <v>1083</v>
      </c>
      <c r="F25543" t="s">
        <v>1084</v>
      </c>
      <c r="G25543">
        <v>1</v>
      </c>
      <c r="H25543">
        <v>1</v>
      </c>
      <c r="I25543" t="s">
        <v>1085</v>
      </c>
      <c r="J25543" t="s">
        <v>1086</v>
      </c>
      <c r="K25543">
        <f>VLOOKUP(J25543,'Prix unitaires'!B:D,3,FALSE)</f>
        <v>0</v>
      </c>
      <c r="L25543" s="11">
        <f t="shared" si="399"/>
        <v>0</v>
      </c>
    </row>
    <row r="25544" spans="1:12" x14ac:dyDescent="0.25">
      <c r="A25544">
        <v>288</v>
      </c>
      <c r="E25544" t="s">
        <v>1083</v>
      </c>
      <c r="F25544" t="s">
        <v>1084</v>
      </c>
      <c r="G25544">
        <v>1</v>
      </c>
      <c r="H25544">
        <v>1</v>
      </c>
      <c r="I25544" t="s">
        <v>1085</v>
      </c>
      <c r="J25544" t="s">
        <v>1086</v>
      </c>
      <c r="K25544">
        <f>VLOOKUP(J25544,'Prix unitaires'!B:D,3,FALSE)</f>
        <v>0</v>
      </c>
      <c r="L25544" s="11">
        <f t="shared" si="399"/>
        <v>0</v>
      </c>
    </row>
    <row r="25545" spans="1:12" x14ac:dyDescent="0.25">
      <c r="A25545">
        <v>296</v>
      </c>
      <c r="E25545" t="s">
        <v>1083</v>
      </c>
      <c r="F25545" t="s">
        <v>1084</v>
      </c>
      <c r="G25545">
        <v>1</v>
      </c>
      <c r="H25545">
        <v>1</v>
      </c>
      <c r="I25545" t="s">
        <v>1085</v>
      </c>
      <c r="J25545" t="s">
        <v>1086</v>
      </c>
      <c r="K25545">
        <f>VLOOKUP(J25545,'Prix unitaires'!B:D,3,FALSE)</f>
        <v>0</v>
      </c>
      <c r="L25545" s="11">
        <f t="shared" si="399"/>
        <v>0</v>
      </c>
    </row>
    <row r="25546" spans="1:12" x14ac:dyDescent="0.25">
      <c r="A25546">
        <v>297</v>
      </c>
      <c r="E25546" t="s">
        <v>1083</v>
      </c>
      <c r="F25546" t="s">
        <v>1084</v>
      </c>
      <c r="G25546">
        <v>1</v>
      </c>
      <c r="H25546">
        <v>1</v>
      </c>
      <c r="I25546" t="s">
        <v>1085</v>
      </c>
      <c r="J25546" t="s">
        <v>1086</v>
      </c>
      <c r="K25546">
        <f>VLOOKUP(J25546,'Prix unitaires'!B:D,3,FALSE)</f>
        <v>0</v>
      </c>
      <c r="L25546" s="11">
        <f t="shared" si="399"/>
        <v>0</v>
      </c>
    </row>
    <row r="25547" spans="1:12" x14ac:dyDescent="0.25">
      <c r="A25547">
        <v>300</v>
      </c>
      <c r="E25547" t="s">
        <v>1083</v>
      </c>
      <c r="F25547" t="s">
        <v>1084</v>
      </c>
      <c r="G25547">
        <v>1</v>
      </c>
      <c r="H25547">
        <v>1</v>
      </c>
      <c r="I25547" t="s">
        <v>1085</v>
      </c>
      <c r="J25547" t="s">
        <v>1086</v>
      </c>
      <c r="K25547">
        <f>VLOOKUP(J25547,'Prix unitaires'!B:D,3,FALSE)</f>
        <v>0</v>
      </c>
      <c r="L25547" s="11">
        <f t="shared" si="399"/>
        <v>0</v>
      </c>
    </row>
    <row r="25548" spans="1:12" x14ac:dyDescent="0.25">
      <c r="A25548">
        <v>300</v>
      </c>
      <c r="E25548" t="s">
        <v>1089</v>
      </c>
      <c r="F25548" t="s">
        <v>1084</v>
      </c>
      <c r="G25548">
        <v>6</v>
      </c>
      <c r="H25548">
        <v>50</v>
      </c>
      <c r="I25548" t="s">
        <v>1085</v>
      </c>
      <c r="J25548" t="s">
        <v>1090</v>
      </c>
      <c r="K25548">
        <f>VLOOKUP(J25548,'Prix unitaires'!B:D,3,FALSE)</f>
        <v>0</v>
      </c>
      <c r="L25548" s="11">
        <f t="shared" si="399"/>
        <v>0</v>
      </c>
    </row>
    <row r="25549" spans="1:12" x14ac:dyDescent="0.25">
      <c r="A25549">
        <v>304</v>
      </c>
      <c r="E25549" t="s">
        <v>1083</v>
      </c>
      <c r="F25549" t="s">
        <v>1084</v>
      </c>
      <c r="G25549">
        <v>1</v>
      </c>
      <c r="H25549">
        <v>1</v>
      </c>
      <c r="I25549" t="s">
        <v>1085</v>
      </c>
      <c r="J25549" t="s">
        <v>1086</v>
      </c>
      <c r="K25549">
        <f>VLOOKUP(J25549,'Prix unitaires'!B:D,3,FALSE)</f>
        <v>0</v>
      </c>
      <c r="L25549" s="11">
        <f t="shared" si="399"/>
        <v>0</v>
      </c>
    </row>
    <row r="25550" spans="1:12" x14ac:dyDescent="0.25">
      <c r="A25550">
        <v>223</v>
      </c>
      <c r="E25550" t="s">
        <v>1083</v>
      </c>
      <c r="F25550" t="s">
        <v>1084</v>
      </c>
      <c r="G25550">
        <v>7</v>
      </c>
      <c r="H25550">
        <v>1</v>
      </c>
      <c r="I25550" t="s">
        <v>1085</v>
      </c>
      <c r="J25550" t="s">
        <v>1086</v>
      </c>
      <c r="K25550">
        <f>VLOOKUP(J25550,'Prix unitaires'!B:D,3,FALSE)</f>
        <v>0</v>
      </c>
      <c r="L25550" s="11">
        <f t="shared" si="399"/>
        <v>0</v>
      </c>
    </row>
    <row r="25551" spans="1:12" x14ac:dyDescent="0.25">
      <c r="A25551">
        <v>223</v>
      </c>
      <c r="E25551" t="s">
        <v>1135</v>
      </c>
      <c r="F25551" t="s">
        <v>1084</v>
      </c>
      <c r="G25551">
        <v>1</v>
      </c>
      <c r="H25551">
        <v>1</v>
      </c>
      <c r="I25551" t="s">
        <v>1085</v>
      </c>
      <c r="J25551" t="s">
        <v>1135</v>
      </c>
      <c r="K25551">
        <f>VLOOKUP(J25551,'Prix unitaires'!B:D,3,FALSE)</f>
        <v>0</v>
      </c>
      <c r="L25551" s="11">
        <f t="shared" si="399"/>
        <v>0</v>
      </c>
    </row>
    <row r="25552" spans="1:12" x14ac:dyDescent="0.25">
      <c r="A25552">
        <v>224</v>
      </c>
      <c r="E25552" t="s">
        <v>1083</v>
      </c>
      <c r="F25552" t="s">
        <v>1084</v>
      </c>
      <c r="G25552">
        <v>1</v>
      </c>
      <c r="H25552">
        <v>1</v>
      </c>
      <c r="I25552" t="s">
        <v>1085</v>
      </c>
      <c r="J25552" t="s">
        <v>1086</v>
      </c>
      <c r="K25552">
        <f>VLOOKUP(J25552,'Prix unitaires'!B:D,3,FALSE)</f>
        <v>0</v>
      </c>
      <c r="L25552" s="11">
        <f t="shared" si="399"/>
        <v>0</v>
      </c>
    </row>
    <row r="25553" spans="1:12" x14ac:dyDescent="0.25">
      <c r="A25553">
        <v>224</v>
      </c>
      <c r="E25553" t="s">
        <v>1089</v>
      </c>
      <c r="F25553" t="s">
        <v>1084</v>
      </c>
      <c r="G25553">
        <v>2</v>
      </c>
      <c r="H25553">
        <v>50</v>
      </c>
      <c r="I25553" t="s">
        <v>1085</v>
      </c>
      <c r="J25553" t="s">
        <v>1090</v>
      </c>
      <c r="K25553">
        <f>VLOOKUP(J25553,'Prix unitaires'!B:D,3,FALSE)</f>
        <v>0</v>
      </c>
      <c r="L25553" s="11">
        <f t="shared" si="399"/>
        <v>0</v>
      </c>
    </row>
    <row r="25554" spans="1:12" x14ac:dyDescent="0.25">
      <c r="A25554">
        <v>225</v>
      </c>
      <c r="E25554" t="s">
        <v>1087</v>
      </c>
      <c r="F25554" t="s">
        <v>1084</v>
      </c>
      <c r="G25554">
        <v>2</v>
      </c>
      <c r="H25554">
        <v>12</v>
      </c>
      <c r="I25554" t="s">
        <v>1085</v>
      </c>
      <c r="J25554" t="s">
        <v>1088</v>
      </c>
      <c r="K25554">
        <f>VLOOKUP(J25554,'Prix unitaires'!B:D,3,FALSE)</f>
        <v>0</v>
      </c>
      <c r="L25554" s="11">
        <f t="shared" si="399"/>
        <v>0</v>
      </c>
    </row>
    <row r="25555" spans="1:12" x14ac:dyDescent="0.25">
      <c r="A25555">
        <v>225</v>
      </c>
      <c r="E25555" t="s">
        <v>1089</v>
      </c>
      <c r="F25555" t="s">
        <v>1084</v>
      </c>
      <c r="G25555">
        <v>2</v>
      </c>
      <c r="H25555">
        <v>50</v>
      </c>
      <c r="I25555" t="s">
        <v>1085</v>
      </c>
      <c r="J25555" t="s">
        <v>1090</v>
      </c>
      <c r="K25555">
        <f>VLOOKUP(J25555,'Prix unitaires'!B:D,3,FALSE)</f>
        <v>0</v>
      </c>
      <c r="L25555" s="11">
        <f t="shared" si="399"/>
        <v>0</v>
      </c>
    </row>
    <row r="25556" spans="1:12" x14ac:dyDescent="0.25">
      <c r="A25556">
        <v>228</v>
      </c>
      <c r="E25556" t="s">
        <v>1083</v>
      </c>
      <c r="F25556" t="s">
        <v>1084</v>
      </c>
      <c r="G25556">
        <v>1</v>
      </c>
      <c r="H25556">
        <v>1</v>
      </c>
      <c r="I25556" t="s">
        <v>1085</v>
      </c>
      <c r="J25556" t="s">
        <v>1086</v>
      </c>
      <c r="K25556">
        <f>VLOOKUP(J25556,'Prix unitaires'!B:D,3,FALSE)</f>
        <v>0</v>
      </c>
      <c r="L25556" s="11">
        <f t="shared" si="399"/>
        <v>0</v>
      </c>
    </row>
    <row r="25557" spans="1:12" x14ac:dyDescent="0.25">
      <c r="A25557">
        <v>229</v>
      </c>
      <c r="E25557" t="s">
        <v>1083</v>
      </c>
      <c r="F25557" t="s">
        <v>1084</v>
      </c>
      <c r="G25557">
        <v>1</v>
      </c>
      <c r="H25557">
        <v>1</v>
      </c>
      <c r="I25557" t="s">
        <v>1085</v>
      </c>
      <c r="J25557" t="s">
        <v>1086</v>
      </c>
      <c r="K25557">
        <f>VLOOKUP(J25557,'Prix unitaires'!B:D,3,FALSE)</f>
        <v>0</v>
      </c>
      <c r="L25557" s="11">
        <f t="shared" si="399"/>
        <v>0</v>
      </c>
    </row>
    <row r="25558" spans="1:12" x14ac:dyDescent="0.25">
      <c r="A25558">
        <v>232</v>
      </c>
      <c r="E25558" t="s">
        <v>1083</v>
      </c>
      <c r="F25558" t="s">
        <v>1084</v>
      </c>
      <c r="G25558">
        <v>1</v>
      </c>
      <c r="H25558">
        <v>1</v>
      </c>
      <c r="I25558" t="s">
        <v>1085</v>
      </c>
      <c r="J25558" t="s">
        <v>1086</v>
      </c>
      <c r="K25558">
        <f>VLOOKUP(J25558,'Prix unitaires'!B:D,3,FALSE)</f>
        <v>0</v>
      </c>
      <c r="L25558" s="11">
        <f t="shared" si="399"/>
        <v>0</v>
      </c>
    </row>
    <row r="25559" spans="1:12" x14ac:dyDescent="0.25">
      <c r="A25559">
        <v>232</v>
      </c>
      <c r="E25559" t="s">
        <v>1089</v>
      </c>
      <c r="F25559" t="s">
        <v>1084</v>
      </c>
      <c r="G25559">
        <v>2</v>
      </c>
      <c r="H25559">
        <v>50</v>
      </c>
      <c r="I25559" t="s">
        <v>1085</v>
      </c>
      <c r="J25559" t="s">
        <v>1090</v>
      </c>
      <c r="K25559">
        <f>VLOOKUP(J25559,'Prix unitaires'!B:D,3,FALSE)</f>
        <v>0</v>
      </c>
      <c r="L25559" s="11">
        <f t="shared" si="399"/>
        <v>0</v>
      </c>
    </row>
    <row r="25560" spans="1:12" x14ac:dyDescent="0.25">
      <c r="A25560">
        <v>233</v>
      </c>
      <c r="E25560" t="s">
        <v>1083</v>
      </c>
      <c r="F25560" t="s">
        <v>1084</v>
      </c>
      <c r="G25560">
        <v>1</v>
      </c>
      <c r="H25560">
        <v>1</v>
      </c>
      <c r="I25560" t="s">
        <v>1085</v>
      </c>
      <c r="J25560" t="s">
        <v>1086</v>
      </c>
      <c r="K25560">
        <f>VLOOKUP(J25560,'Prix unitaires'!B:D,3,FALSE)</f>
        <v>0</v>
      </c>
      <c r="L25560" s="11">
        <f t="shared" si="399"/>
        <v>0</v>
      </c>
    </row>
    <row r="25561" spans="1:12" x14ac:dyDescent="0.25">
      <c r="A25561">
        <v>235</v>
      </c>
      <c r="E25561" t="s">
        <v>1083</v>
      </c>
      <c r="F25561" t="s">
        <v>1084</v>
      </c>
      <c r="G25561">
        <v>1</v>
      </c>
      <c r="H25561">
        <v>1</v>
      </c>
      <c r="I25561" t="s">
        <v>1085</v>
      </c>
      <c r="J25561" t="s">
        <v>1086</v>
      </c>
      <c r="K25561">
        <f>VLOOKUP(J25561,'Prix unitaires'!B:D,3,FALSE)</f>
        <v>0</v>
      </c>
      <c r="L25561" s="11">
        <f t="shared" si="399"/>
        <v>0</v>
      </c>
    </row>
    <row r="25562" spans="1:12" x14ac:dyDescent="0.25">
      <c r="A25562">
        <v>238</v>
      </c>
      <c r="E25562" t="s">
        <v>1083</v>
      </c>
      <c r="F25562" t="s">
        <v>1084</v>
      </c>
      <c r="G25562">
        <v>1</v>
      </c>
      <c r="H25562">
        <v>1</v>
      </c>
      <c r="I25562" t="s">
        <v>1085</v>
      </c>
      <c r="J25562" t="s">
        <v>1086</v>
      </c>
      <c r="K25562">
        <f>VLOOKUP(J25562,'Prix unitaires'!B:D,3,FALSE)</f>
        <v>0</v>
      </c>
      <c r="L25562" s="11">
        <f t="shared" si="399"/>
        <v>0</v>
      </c>
    </row>
    <row r="25563" spans="1:12" x14ac:dyDescent="0.25">
      <c r="A25563">
        <v>238</v>
      </c>
      <c r="E25563" t="s">
        <v>1089</v>
      </c>
      <c r="F25563" t="s">
        <v>1084</v>
      </c>
      <c r="G25563">
        <v>1</v>
      </c>
      <c r="H25563">
        <v>48</v>
      </c>
      <c r="I25563" t="s">
        <v>1085</v>
      </c>
      <c r="J25563" t="s">
        <v>1090</v>
      </c>
      <c r="K25563">
        <f>VLOOKUP(J25563,'Prix unitaires'!B:D,3,FALSE)</f>
        <v>0</v>
      </c>
      <c r="L25563" s="11">
        <f t="shared" si="399"/>
        <v>0</v>
      </c>
    </row>
    <row r="25564" spans="1:12" x14ac:dyDescent="0.25">
      <c r="A25564">
        <v>238</v>
      </c>
      <c r="E25564" t="s">
        <v>1135</v>
      </c>
      <c r="F25564" t="s">
        <v>1084</v>
      </c>
      <c r="G25564">
        <v>1</v>
      </c>
      <c r="H25564">
        <v>1</v>
      </c>
      <c r="I25564" t="s">
        <v>1085</v>
      </c>
      <c r="J25564" t="s">
        <v>1135</v>
      </c>
      <c r="K25564">
        <f>VLOOKUP(J25564,'Prix unitaires'!B:D,3,FALSE)</f>
        <v>0</v>
      </c>
      <c r="L25564" s="11">
        <f t="shared" si="399"/>
        <v>0</v>
      </c>
    </row>
    <row r="25565" spans="1:12" x14ac:dyDescent="0.25">
      <c r="A25565">
        <v>245</v>
      </c>
      <c r="E25565" t="s">
        <v>1083</v>
      </c>
      <c r="F25565" t="s">
        <v>1084</v>
      </c>
      <c r="G25565">
        <v>1</v>
      </c>
      <c r="H25565">
        <v>1</v>
      </c>
      <c r="I25565" t="s">
        <v>1085</v>
      </c>
      <c r="J25565" t="s">
        <v>1086</v>
      </c>
      <c r="K25565">
        <f>VLOOKUP(J25565,'Prix unitaires'!B:D,3,FALSE)</f>
        <v>0</v>
      </c>
      <c r="L25565" s="11">
        <f t="shared" si="399"/>
        <v>0</v>
      </c>
    </row>
    <row r="25566" spans="1:12" x14ac:dyDescent="0.25">
      <c r="A25566">
        <v>246</v>
      </c>
      <c r="E25566" t="s">
        <v>1096</v>
      </c>
      <c r="F25566" t="s">
        <v>1084</v>
      </c>
      <c r="G25566">
        <v>1</v>
      </c>
      <c r="H25566">
        <v>2</v>
      </c>
      <c r="I25566" t="s">
        <v>1085</v>
      </c>
      <c r="J25566" t="s">
        <v>1097</v>
      </c>
      <c r="K25566">
        <f>VLOOKUP(J25566,'Prix unitaires'!B:D,3,FALSE)</f>
        <v>0</v>
      </c>
      <c r="L25566" s="11">
        <f t="shared" si="399"/>
        <v>0</v>
      </c>
    </row>
    <row r="25567" spans="1:12" x14ac:dyDescent="0.25">
      <c r="A25567">
        <v>250</v>
      </c>
      <c r="E25567" t="s">
        <v>1083</v>
      </c>
      <c r="F25567" t="s">
        <v>1084</v>
      </c>
      <c r="G25567">
        <v>1</v>
      </c>
      <c r="H25567">
        <v>1</v>
      </c>
      <c r="I25567" t="s">
        <v>1085</v>
      </c>
      <c r="J25567" t="s">
        <v>1086</v>
      </c>
      <c r="K25567">
        <f>VLOOKUP(J25567,'Prix unitaires'!B:D,3,FALSE)</f>
        <v>0</v>
      </c>
      <c r="L25567" s="11">
        <f t="shared" si="399"/>
        <v>0</v>
      </c>
    </row>
    <row r="25568" spans="1:12" x14ac:dyDescent="0.25">
      <c r="A25568">
        <v>254</v>
      </c>
      <c r="E25568" t="s">
        <v>1083</v>
      </c>
      <c r="F25568" t="s">
        <v>1084</v>
      </c>
      <c r="G25568">
        <v>1</v>
      </c>
      <c r="H25568">
        <v>1</v>
      </c>
      <c r="I25568" t="s">
        <v>1085</v>
      </c>
      <c r="J25568" t="s">
        <v>1086</v>
      </c>
      <c r="K25568">
        <f>VLOOKUP(J25568,'Prix unitaires'!B:D,3,FALSE)</f>
        <v>0</v>
      </c>
      <c r="L25568" s="11">
        <f t="shared" si="399"/>
        <v>0</v>
      </c>
    </row>
    <row r="25569" spans="1:12" x14ac:dyDescent="0.25">
      <c r="A25569">
        <v>255</v>
      </c>
      <c r="E25569" t="s">
        <v>1083</v>
      </c>
      <c r="F25569" t="s">
        <v>1084</v>
      </c>
      <c r="G25569">
        <v>1</v>
      </c>
      <c r="H25569">
        <v>1</v>
      </c>
      <c r="I25569" t="s">
        <v>1085</v>
      </c>
      <c r="J25569" t="s">
        <v>1086</v>
      </c>
      <c r="K25569">
        <f>VLOOKUP(J25569,'Prix unitaires'!B:D,3,FALSE)</f>
        <v>0</v>
      </c>
      <c r="L25569" s="11">
        <f t="shared" si="399"/>
        <v>0</v>
      </c>
    </row>
    <row r="25570" spans="1:12" x14ac:dyDescent="0.25">
      <c r="A25570">
        <v>255</v>
      </c>
      <c r="E25570" t="s">
        <v>1098</v>
      </c>
      <c r="F25570" t="s">
        <v>1084</v>
      </c>
      <c r="G25570">
        <v>1</v>
      </c>
      <c r="H25570">
        <v>12</v>
      </c>
      <c r="I25570" t="s">
        <v>1085</v>
      </c>
      <c r="J25570" t="s">
        <v>1099</v>
      </c>
      <c r="K25570">
        <f>VLOOKUP(J25570,'Prix unitaires'!B:D,3,FALSE)</f>
        <v>0</v>
      </c>
      <c r="L25570" s="11">
        <f t="shared" si="399"/>
        <v>0</v>
      </c>
    </row>
    <row r="25571" spans="1:12" x14ac:dyDescent="0.25">
      <c r="A25571">
        <v>222</v>
      </c>
      <c r="E25571" t="s">
        <v>1083</v>
      </c>
      <c r="F25571" t="s">
        <v>1084</v>
      </c>
      <c r="G25571">
        <v>1</v>
      </c>
      <c r="H25571">
        <v>1</v>
      </c>
      <c r="I25571" t="s">
        <v>1085</v>
      </c>
      <c r="J25571" t="s">
        <v>1086</v>
      </c>
      <c r="K25571">
        <f>VLOOKUP(J25571,'Prix unitaires'!B:D,3,FALSE)</f>
        <v>0</v>
      </c>
      <c r="L25571" s="11">
        <f t="shared" si="399"/>
        <v>0</v>
      </c>
    </row>
    <row r="25572" spans="1:12" x14ac:dyDescent="0.25">
      <c r="A25572">
        <v>220</v>
      </c>
      <c r="E25572" t="s">
        <v>1083</v>
      </c>
      <c r="F25572" t="s">
        <v>1084</v>
      </c>
      <c r="G25572">
        <v>1</v>
      </c>
      <c r="H25572">
        <v>1</v>
      </c>
      <c r="I25572" t="s">
        <v>1085</v>
      </c>
      <c r="J25572" t="s">
        <v>1086</v>
      </c>
      <c r="K25572">
        <f>VLOOKUP(J25572,'Prix unitaires'!B:D,3,FALSE)</f>
        <v>0</v>
      </c>
      <c r="L25572" s="11">
        <f t="shared" si="399"/>
        <v>0</v>
      </c>
    </row>
    <row r="25573" spans="1:12" x14ac:dyDescent="0.25">
      <c r="A25573">
        <v>219</v>
      </c>
      <c r="E25573" t="s">
        <v>1083</v>
      </c>
      <c r="F25573" t="s">
        <v>1084</v>
      </c>
      <c r="G25573">
        <v>1</v>
      </c>
      <c r="H25573">
        <v>1</v>
      </c>
      <c r="I25573" t="s">
        <v>1085</v>
      </c>
      <c r="J25573" t="s">
        <v>1086</v>
      </c>
      <c r="K25573">
        <f>VLOOKUP(J25573,'Prix unitaires'!B:D,3,FALSE)</f>
        <v>0</v>
      </c>
      <c r="L25573" s="11">
        <f t="shared" si="399"/>
        <v>0</v>
      </c>
    </row>
    <row r="25574" spans="1:12" x14ac:dyDescent="0.25">
      <c r="A25574">
        <v>218</v>
      </c>
      <c r="E25574" t="s">
        <v>1083</v>
      </c>
      <c r="F25574" t="s">
        <v>1084</v>
      </c>
      <c r="G25574">
        <v>1</v>
      </c>
      <c r="H25574">
        <v>1</v>
      </c>
      <c r="I25574" t="s">
        <v>1085</v>
      </c>
      <c r="J25574" t="s">
        <v>1086</v>
      </c>
      <c r="K25574">
        <f>VLOOKUP(J25574,'Prix unitaires'!B:D,3,FALSE)</f>
        <v>0</v>
      </c>
      <c r="L25574" s="11">
        <f t="shared" si="399"/>
        <v>0</v>
      </c>
    </row>
    <row r="25575" spans="1:12" x14ac:dyDescent="0.25">
      <c r="A25575">
        <v>217</v>
      </c>
      <c r="E25575" t="s">
        <v>1135</v>
      </c>
      <c r="F25575" t="s">
        <v>1084</v>
      </c>
      <c r="G25575">
        <v>1</v>
      </c>
      <c r="H25575">
        <v>1</v>
      </c>
      <c r="I25575" t="s">
        <v>1085</v>
      </c>
      <c r="J25575" t="s">
        <v>1135</v>
      </c>
      <c r="K25575">
        <f>VLOOKUP(J25575,'Prix unitaires'!B:D,3,FALSE)</f>
        <v>0</v>
      </c>
      <c r="L25575" s="11">
        <f t="shared" si="399"/>
        <v>0</v>
      </c>
    </row>
    <row r="25576" spans="1:12" x14ac:dyDescent="0.25">
      <c r="A25576">
        <v>217</v>
      </c>
      <c r="E25576" t="s">
        <v>1083</v>
      </c>
      <c r="F25576" t="s">
        <v>1084</v>
      </c>
      <c r="G25576">
        <v>1</v>
      </c>
      <c r="H25576">
        <v>1</v>
      </c>
      <c r="I25576" t="s">
        <v>1085</v>
      </c>
      <c r="J25576" t="s">
        <v>1086</v>
      </c>
      <c r="K25576">
        <f>VLOOKUP(J25576,'Prix unitaires'!B:D,3,FALSE)</f>
        <v>0</v>
      </c>
      <c r="L25576" s="11">
        <f t="shared" si="399"/>
        <v>0</v>
      </c>
    </row>
    <row r="25577" spans="1:12" x14ac:dyDescent="0.25">
      <c r="A25577">
        <v>216</v>
      </c>
      <c r="E25577" t="s">
        <v>1136</v>
      </c>
      <c r="F25577" t="s">
        <v>1084</v>
      </c>
      <c r="G25577">
        <v>4</v>
      </c>
      <c r="H25577">
        <v>12</v>
      </c>
      <c r="I25577" t="s">
        <v>1085</v>
      </c>
      <c r="J25577" t="s">
        <v>1099</v>
      </c>
      <c r="K25577">
        <f>VLOOKUP(J25577,'Prix unitaires'!B:D,3,FALSE)</f>
        <v>0</v>
      </c>
      <c r="L25577" s="11">
        <f t="shared" si="399"/>
        <v>0</v>
      </c>
    </row>
    <row r="25578" spans="1:12" x14ac:dyDescent="0.25">
      <c r="A25578">
        <v>216</v>
      </c>
      <c r="E25578" t="s">
        <v>1089</v>
      </c>
      <c r="F25578" t="s">
        <v>1084</v>
      </c>
      <c r="G25578">
        <v>8</v>
      </c>
      <c r="H25578">
        <v>50</v>
      </c>
      <c r="I25578" t="s">
        <v>1085</v>
      </c>
      <c r="J25578" t="s">
        <v>1090</v>
      </c>
      <c r="K25578">
        <f>VLOOKUP(J25578,'Prix unitaires'!B:D,3,FALSE)</f>
        <v>0</v>
      </c>
      <c r="L25578" s="11">
        <f t="shared" si="399"/>
        <v>0</v>
      </c>
    </row>
    <row r="25579" spans="1:12" x14ac:dyDescent="0.25">
      <c r="A25579">
        <v>216</v>
      </c>
      <c r="E25579" t="s">
        <v>1083</v>
      </c>
      <c r="F25579" t="s">
        <v>1084</v>
      </c>
      <c r="G25579">
        <v>1</v>
      </c>
      <c r="H25579">
        <v>1</v>
      </c>
      <c r="I25579" t="s">
        <v>1085</v>
      </c>
      <c r="J25579" t="s">
        <v>1086</v>
      </c>
      <c r="K25579">
        <f>VLOOKUP(J25579,'Prix unitaires'!B:D,3,FALSE)</f>
        <v>0</v>
      </c>
      <c r="L25579" s="11">
        <f t="shared" si="399"/>
        <v>0</v>
      </c>
    </row>
    <row r="25580" spans="1:12" x14ac:dyDescent="0.25">
      <c r="A25580">
        <v>214</v>
      </c>
      <c r="E25580" t="s">
        <v>1083</v>
      </c>
      <c r="F25580" t="s">
        <v>1084</v>
      </c>
      <c r="G25580">
        <v>1</v>
      </c>
      <c r="H25580">
        <v>1</v>
      </c>
      <c r="I25580" t="s">
        <v>1085</v>
      </c>
      <c r="J25580" t="s">
        <v>1086</v>
      </c>
      <c r="K25580">
        <f>VLOOKUP(J25580,'Prix unitaires'!B:D,3,FALSE)</f>
        <v>0</v>
      </c>
      <c r="L25580" s="11">
        <f t="shared" si="399"/>
        <v>0</v>
      </c>
    </row>
    <row r="25581" spans="1:12" x14ac:dyDescent="0.25">
      <c r="A25581">
        <v>213</v>
      </c>
      <c r="E25581" t="s">
        <v>1083</v>
      </c>
      <c r="F25581" t="s">
        <v>1084</v>
      </c>
      <c r="G25581">
        <v>1</v>
      </c>
      <c r="H25581">
        <v>1</v>
      </c>
      <c r="I25581" t="s">
        <v>1085</v>
      </c>
      <c r="J25581" t="s">
        <v>1086</v>
      </c>
      <c r="K25581">
        <f>VLOOKUP(J25581,'Prix unitaires'!B:D,3,FALSE)</f>
        <v>0</v>
      </c>
      <c r="L25581" s="11">
        <f t="shared" si="399"/>
        <v>0</v>
      </c>
    </row>
    <row r="25582" spans="1:12" x14ac:dyDescent="0.25">
      <c r="A25582">
        <v>210</v>
      </c>
      <c r="E25582" t="s">
        <v>1083</v>
      </c>
      <c r="F25582" t="s">
        <v>1084</v>
      </c>
      <c r="G25582">
        <v>1</v>
      </c>
      <c r="H25582">
        <v>1</v>
      </c>
      <c r="I25582" t="s">
        <v>1085</v>
      </c>
      <c r="J25582" t="s">
        <v>1086</v>
      </c>
      <c r="K25582">
        <f>VLOOKUP(J25582,'Prix unitaires'!B:D,3,FALSE)</f>
        <v>0</v>
      </c>
      <c r="L25582" s="11">
        <f t="shared" si="399"/>
        <v>0</v>
      </c>
    </row>
    <row r="25583" spans="1:12" x14ac:dyDescent="0.25">
      <c r="A25583">
        <v>209</v>
      </c>
      <c r="E25583" t="s">
        <v>1083</v>
      </c>
      <c r="F25583" t="s">
        <v>1084</v>
      </c>
      <c r="G25583">
        <v>1</v>
      </c>
      <c r="H25583">
        <v>1</v>
      </c>
      <c r="I25583" t="s">
        <v>1085</v>
      </c>
      <c r="J25583" t="s">
        <v>1086</v>
      </c>
      <c r="K25583">
        <f>VLOOKUP(J25583,'Prix unitaires'!B:D,3,FALSE)</f>
        <v>0</v>
      </c>
      <c r="L25583" s="11">
        <f t="shared" si="399"/>
        <v>0</v>
      </c>
    </row>
    <row r="25584" spans="1:12" x14ac:dyDescent="0.25">
      <c r="A25584">
        <v>208</v>
      </c>
      <c r="E25584" t="s">
        <v>1135</v>
      </c>
      <c r="F25584" t="s">
        <v>1084</v>
      </c>
      <c r="G25584">
        <v>1</v>
      </c>
      <c r="H25584">
        <v>1</v>
      </c>
      <c r="I25584" t="s">
        <v>1085</v>
      </c>
      <c r="J25584" t="s">
        <v>1135</v>
      </c>
      <c r="K25584">
        <f>VLOOKUP(J25584,'Prix unitaires'!B:D,3,FALSE)</f>
        <v>0</v>
      </c>
      <c r="L25584" s="11">
        <f t="shared" si="399"/>
        <v>0</v>
      </c>
    </row>
    <row r="25585" spans="1:12" x14ac:dyDescent="0.25">
      <c r="A25585">
        <v>208</v>
      </c>
      <c r="E25585" t="s">
        <v>1083</v>
      </c>
      <c r="F25585" t="s">
        <v>1084</v>
      </c>
      <c r="G25585">
        <v>1</v>
      </c>
      <c r="H25585">
        <v>1</v>
      </c>
      <c r="I25585" t="s">
        <v>1085</v>
      </c>
      <c r="J25585" t="s">
        <v>1086</v>
      </c>
      <c r="K25585">
        <f>VLOOKUP(J25585,'Prix unitaires'!B:D,3,FALSE)</f>
        <v>0</v>
      </c>
      <c r="L25585" s="11">
        <f t="shared" si="399"/>
        <v>0</v>
      </c>
    </row>
    <row r="25586" spans="1:12" x14ac:dyDescent="0.25">
      <c r="A25586">
        <v>206</v>
      </c>
      <c r="E25586" t="s">
        <v>1083</v>
      </c>
      <c r="F25586" t="s">
        <v>1084</v>
      </c>
      <c r="G25586">
        <v>1</v>
      </c>
      <c r="H25586">
        <v>1</v>
      </c>
      <c r="I25586" t="s">
        <v>1085</v>
      </c>
      <c r="J25586" t="s">
        <v>1086</v>
      </c>
      <c r="K25586">
        <f>VLOOKUP(J25586,'Prix unitaires'!B:D,3,FALSE)</f>
        <v>0</v>
      </c>
      <c r="L25586" s="11">
        <f t="shared" si="399"/>
        <v>0</v>
      </c>
    </row>
    <row r="25587" spans="1:12" x14ac:dyDescent="0.25">
      <c r="A25587">
        <v>204</v>
      </c>
      <c r="E25587" t="s">
        <v>1135</v>
      </c>
      <c r="F25587" t="s">
        <v>1084</v>
      </c>
      <c r="G25587">
        <v>1</v>
      </c>
      <c r="H25587">
        <v>1</v>
      </c>
      <c r="I25587" t="s">
        <v>1085</v>
      </c>
      <c r="J25587" t="s">
        <v>1135</v>
      </c>
      <c r="K25587">
        <f>VLOOKUP(J25587,'Prix unitaires'!B:D,3,FALSE)</f>
        <v>0</v>
      </c>
      <c r="L25587" s="11">
        <f t="shared" si="399"/>
        <v>0</v>
      </c>
    </row>
    <row r="25588" spans="1:12" x14ac:dyDescent="0.25">
      <c r="A25588">
        <v>204</v>
      </c>
      <c r="E25588" t="s">
        <v>1083</v>
      </c>
      <c r="F25588" t="s">
        <v>1084</v>
      </c>
      <c r="G25588">
        <v>1</v>
      </c>
      <c r="H25588">
        <v>1</v>
      </c>
      <c r="I25588" t="s">
        <v>1085</v>
      </c>
      <c r="J25588" t="s">
        <v>1086</v>
      </c>
      <c r="K25588">
        <f>VLOOKUP(J25588,'Prix unitaires'!B:D,3,FALSE)</f>
        <v>0</v>
      </c>
      <c r="L25588" s="11">
        <f t="shared" si="399"/>
        <v>0</v>
      </c>
    </row>
    <row r="25589" spans="1:12" x14ac:dyDescent="0.25">
      <c r="A25589">
        <v>202</v>
      </c>
      <c r="E25589" t="s">
        <v>1089</v>
      </c>
      <c r="F25589" t="s">
        <v>1084</v>
      </c>
      <c r="G25589">
        <v>2</v>
      </c>
      <c r="H25589">
        <v>50</v>
      </c>
      <c r="I25589" t="s">
        <v>1085</v>
      </c>
      <c r="J25589" t="s">
        <v>1090</v>
      </c>
      <c r="K25589">
        <f>VLOOKUP(J25589,'Prix unitaires'!B:D,3,FALSE)</f>
        <v>0</v>
      </c>
      <c r="L25589" s="11">
        <f t="shared" si="399"/>
        <v>0</v>
      </c>
    </row>
    <row r="25590" spans="1:12" x14ac:dyDescent="0.25">
      <c r="A25590">
        <v>202</v>
      </c>
      <c r="E25590" t="s">
        <v>1083</v>
      </c>
      <c r="F25590" t="s">
        <v>1084</v>
      </c>
      <c r="G25590">
        <v>1</v>
      </c>
      <c r="H25590">
        <v>1</v>
      </c>
      <c r="I25590" t="s">
        <v>1085</v>
      </c>
      <c r="J25590" t="s">
        <v>1086</v>
      </c>
      <c r="K25590">
        <f>VLOOKUP(J25590,'Prix unitaires'!B:D,3,FALSE)</f>
        <v>0</v>
      </c>
      <c r="L25590" s="11">
        <f t="shared" si="399"/>
        <v>0</v>
      </c>
    </row>
    <row r="25591" spans="1:12" x14ac:dyDescent="0.25">
      <c r="A25591">
        <v>201</v>
      </c>
      <c r="E25591" t="s">
        <v>1083</v>
      </c>
      <c r="F25591" t="s">
        <v>1084</v>
      </c>
      <c r="G25591">
        <v>1</v>
      </c>
      <c r="H25591">
        <v>1</v>
      </c>
      <c r="I25591" t="s">
        <v>1085</v>
      </c>
      <c r="J25591" t="s">
        <v>1086</v>
      </c>
      <c r="K25591">
        <f>VLOOKUP(J25591,'Prix unitaires'!B:D,3,FALSE)</f>
        <v>0</v>
      </c>
      <c r="L25591" s="11">
        <f t="shared" si="399"/>
        <v>0</v>
      </c>
    </row>
    <row r="25592" spans="1:12" x14ac:dyDescent="0.25">
      <c r="A25592">
        <v>110</v>
      </c>
      <c r="E25592" t="s">
        <v>1083</v>
      </c>
      <c r="F25592" t="s">
        <v>1084</v>
      </c>
      <c r="G25592">
        <v>1</v>
      </c>
      <c r="H25592">
        <v>1</v>
      </c>
      <c r="I25592" t="s">
        <v>1085</v>
      </c>
      <c r="J25592" t="s">
        <v>1086</v>
      </c>
      <c r="K25592">
        <f>VLOOKUP(J25592,'Prix unitaires'!B:D,3,FALSE)</f>
        <v>0</v>
      </c>
      <c r="L25592" s="11">
        <f t="shared" si="399"/>
        <v>0</v>
      </c>
    </row>
    <row r="25593" spans="1:12" x14ac:dyDescent="0.25">
      <c r="A25593">
        <v>234</v>
      </c>
      <c r="E25593" t="s">
        <v>1083</v>
      </c>
      <c r="F25593" t="s">
        <v>1084</v>
      </c>
      <c r="G25593">
        <v>1</v>
      </c>
      <c r="H25593">
        <v>1</v>
      </c>
      <c r="I25593" t="s">
        <v>1085</v>
      </c>
      <c r="J25593" t="s">
        <v>1086</v>
      </c>
      <c r="K25593">
        <f>VLOOKUP(J25593,'Prix unitaires'!B:D,3,FALSE)</f>
        <v>0</v>
      </c>
      <c r="L25593" s="11">
        <f t="shared" si="399"/>
        <v>0</v>
      </c>
    </row>
    <row r="25594" spans="1:12" x14ac:dyDescent="0.25">
      <c r="A25594">
        <v>234</v>
      </c>
      <c r="E25594" t="s">
        <v>1098</v>
      </c>
      <c r="F25594" t="s">
        <v>1084</v>
      </c>
      <c r="G25594">
        <v>1</v>
      </c>
      <c r="H25594">
        <v>12</v>
      </c>
      <c r="I25594" t="s">
        <v>1085</v>
      </c>
      <c r="J25594" t="s">
        <v>1099</v>
      </c>
      <c r="K25594">
        <f>VLOOKUP(J25594,'Prix unitaires'!B:D,3,FALSE)</f>
        <v>0</v>
      </c>
      <c r="L25594" s="11">
        <f t="shared" si="399"/>
        <v>0</v>
      </c>
    </row>
    <row r="25595" spans="1:12" x14ac:dyDescent="0.25">
      <c r="A25595">
        <v>241</v>
      </c>
      <c r="E25595" t="s">
        <v>1083</v>
      </c>
      <c r="F25595" t="s">
        <v>1084</v>
      </c>
      <c r="G25595">
        <v>1</v>
      </c>
      <c r="H25595">
        <v>1</v>
      </c>
      <c r="I25595" t="s">
        <v>1085</v>
      </c>
      <c r="J25595" t="s">
        <v>1086</v>
      </c>
      <c r="K25595">
        <f>VLOOKUP(J25595,'Prix unitaires'!B:D,3,FALSE)</f>
        <v>0</v>
      </c>
      <c r="L25595" s="11">
        <f t="shared" si="399"/>
        <v>0</v>
      </c>
    </row>
    <row r="25596" spans="1:12" x14ac:dyDescent="0.25">
      <c r="A25596">
        <v>241</v>
      </c>
      <c r="E25596" t="s">
        <v>1089</v>
      </c>
      <c r="F25596" t="s">
        <v>1084</v>
      </c>
      <c r="G25596">
        <v>4</v>
      </c>
      <c r="H25596">
        <v>50</v>
      </c>
      <c r="I25596" t="s">
        <v>1085</v>
      </c>
      <c r="J25596" t="s">
        <v>1090</v>
      </c>
      <c r="K25596">
        <f>VLOOKUP(J25596,'Prix unitaires'!B:D,3,FALSE)</f>
        <v>0</v>
      </c>
      <c r="L25596" s="11">
        <f t="shared" si="399"/>
        <v>0</v>
      </c>
    </row>
    <row r="25597" spans="1:12" x14ac:dyDescent="0.25">
      <c r="A25597">
        <v>242</v>
      </c>
      <c r="E25597" t="s">
        <v>1083</v>
      </c>
      <c r="F25597" t="s">
        <v>1084</v>
      </c>
      <c r="G25597">
        <v>1</v>
      </c>
      <c r="H25597">
        <v>1</v>
      </c>
      <c r="I25597" t="s">
        <v>1085</v>
      </c>
      <c r="J25597" t="s">
        <v>1086</v>
      </c>
      <c r="K25597">
        <f>VLOOKUP(J25597,'Prix unitaires'!B:D,3,FALSE)</f>
        <v>0</v>
      </c>
      <c r="L25597" s="11">
        <f t="shared" si="399"/>
        <v>0</v>
      </c>
    </row>
    <row r="25598" spans="1:12" x14ac:dyDescent="0.25">
      <c r="A25598">
        <v>243</v>
      </c>
      <c r="E25598" t="s">
        <v>1083</v>
      </c>
      <c r="F25598" t="s">
        <v>1084</v>
      </c>
      <c r="G25598">
        <v>1</v>
      </c>
      <c r="H25598">
        <v>1</v>
      </c>
      <c r="I25598" t="s">
        <v>1085</v>
      </c>
      <c r="J25598" t="s">
        <v>1086</v>
      </c>
      <c r="K25598">
        <f>VLOOKUP(J25598,'Prix unitaires'!B:D,3,FALSE)</f>
        <v>0</v>
      </c>
      <c r="L25598" s="11">
        <f t="shared" si="399"/>
        <v>0</v>
      </c>
    </row>
    <row r="25599" spans="1:12" x14ac:dyDescent="0.25">
      <c r="A25599">
        <v>258</v>
      </c>
      <c r="E25599" t="s">
        <v>1083</v>
      </c>
      <c r="F25599" t="s">
        <v>1084</v>
      </c>
      <c r="G25599">
        <v>1</v>
      </c>
      <c r="H25599">
        <v>1</v>
      </c>
      <c r="I25599" t="s">
        <v>1085</v>
      </c>
      <c r="J25599" t="s">
        <v>1086</v>
      </c>
      <c r="K25599">
        <f>VLOOKUP(J25599,'Prix unitaires'!B:D,3,FALSE)</f>
        <v>0</v>
      </c>
      <c r="L25599" s="11">
        <f t="shared" si="399"/>
        <v>0</v>
      </c>
    </row>
    <row r="25600" spans="1:12" x14ac:dyDescent="0.25">
      <c r="A25600">
        <v>258</v>
      </c>
      <c r="E25600" t="s">
        <v>1089</v>
      </c>
      <c r="F25600" t="s">
        <v>1084</v>
      </c>
      <c r="G25600">
        <v>35</v>
      </c>
      <c r="H25600">
        <v>50</v>
      </c>
      <c r="I25600" t="s">
        <v>1085</v>
      </c>
      <c r="J25600" t="s">
        <v>1090</v>
      </c>
      <c r="K25600">
        <f>VLOOKUP(J25600,'Prix unitaires'!B:D,3,FALSE)</f>
        <v>0</v>
      </c>
      <c r="L25600" s="11">
        <f t="shared" si="399"/>
        <v>0</v>
      </c>
    </row>
    <row r="25601" spans="1:12" x14ac:dyDescent="0.25">
      <c r="A25601">
        <v>258</v>
      </c>
      <c r="E25601" t="s">
        <v>1137</v>
      </c>
      <c r="F25601" t="s">
        <v>1084</v>
      </c>
      <c r="G25601">
        <v>72</v>
      </c>
      <c r="H25601">
        <v>12</v>
      </c>
      <c r="I25601" t="s">
        <v>1085</v>
      </c>
      <c r="J25601" t="s">
        <v>1138</v>
      </c>
      <c r="K25601">
        <f>VLOOKUP(J25601,'Prix unitaires'!B:D,3,FALSE)</f>
        <v>0</v>
      </c>
      <c r="L25601" s="11">
        <f t="shared" si="399"/>
        <v>0</v>
      </c>
    </row>
    <row r="25602" spans="1:12" x14ac:dyDescent="0.25">
      <c r="A25602">
        <v>271</v>
      </c>
      <c r="E25602" t="s">
        <v>1083</v>
      </c>
      <c r="F25602" t="s">
        <v>1084</v>
      </c>
      <c r="G25602">
        <v>1</v>
      </c>
      <c r="H25602">
        <v>1</v>
      </c>
      <c r="I25602" t="s">
        <v>1085</v>
      </c>
      <c r="J25602" t="s">
        <v>1086</v>
      </c>
      <c r="K25602">
        <f>VLOOKUP(J25602,'Prix unitaires'!B:D,3,FALSE)</f>
        <v>0</v>
      </c>
      <c r="L25602" s="11">
        <f t="shared" si="399"/>
        <v>0</v>
      </c>
    </row>
    <row r="25603" spans="1:12" x14ac:dyDescent="0.25">
      <c r="A25603">
        <v>271</v>
      </c>
      <c r="E25603" t="s">
        <v>1135</v>
      </c>
      <c r="F25603" t="s">
        <v>1084</v>
      </c>
      <c r="G25603">
        <v>1</v>
      </c>
      <c r="H25603">
        <v>1</v>
      </c>
      <c r="I25603" t="s">
        <v>1085</v>
      </c>
      <c r="J25603" t="s">
        <v>1135</v>
      </c>
      <c r="K25603">
        <f>VLOOKUP(J25603,'Prix unitaires'!B:D,3,FALSE)</f>
        <v>0</v>
      </c>
      <c r="L25603" s="11">
        <f t="shared" ref="L25603:L25666" si="400">(G25603*H25603)*K25603</f>
        <v>0</v>
      </c>
    </row>
    <row r="25604" spans="1:12" x14ac:dyDescent="0.25">
      <c r="A25604">
        <v>272</v>
      </c>
      <c r="E25604" t="s">
        <v>1083</v>
      </c>
      <c r="F25604" t="s">
        <v>1084</v>
      </c>
      <c r="G25604">
        <v>1</v>
      </c>
      <c r="H25604">
        <v>1</v>
      </c>
      <c r="I25604" t="s">
        <v>1085</v>
      </c>
      <c r="J25604" t="s">
        <v>1086</v>
      </c>
      <c r="K25604">
        <f>VLOOKUP(J25604,'Prix unitaires'!B:D,3,FALSE)</f>
        <v>0</v>
      </c>
      <c r="L25604" s="11">
        <f t="shared" si="400"/>
        <v>0</v>
      </c>
    </row>
    <row r="25605" spans="1:12" x14ac:dyDescent="0.25">
      <c r="A25605">
        <v>272</v>
      </c>
      <c r="E25605" t="s">
        <v>1089</v>
      </c>
      <c r="F25605" t="s">
        <v>1084</v>
      </c>
      <c r="G25605">
        <v>35</v>
      </c>
      <c r="H25605">
        <v>50</v>
      </c>
      <c r="I25605" t="s">
        <v>1085</v>
      </c>
      <c r="J25605" t="s">
        <v>1090</v>
      </c>
      <c r="K25605">
        <f>VLOOKUP(J25605,'Prix unitaires'!B:D,3,FALSE)</f>
        <v>0</v>
      </c>
      <c r="L25605" s="11">
        <f t="shared" si="400"/>
        <v>0</v>
      </c>
    </row>
    <row r="25606" spans="1:12" x14ac:dyDescent="0.25">
      <c r="A25606">
        <v>272</v>
      </c>
      <c r="E25606" t="s">
        <v>1137</v>
      </c>
      <c r="F25606" t="s">
        <v>1084</v>
      </c>
      <c r="G25606">
        <v>26</v>
      </c>
      <c r="H25606">
        <v>12</v>
      </c>
      <c r="I25606" t="s">
        <v>1085</v>
      </c>
      <c r="J25606" t="s">
        <v>1138</v>
      </c>
      <c r="K25606">
        <f>VLOOKUP(J25606,'Prix unitaires'!B:D,3,FALSE)</f>
        <v>0</v>
      </c>
      <c r="L25606" s="11">
        <f t="shared" si="400"/>
        <v>0</v>
      </c>
    </row>
    <row r="25607" spans="1:12" x14ac:dyDescent="0.25">
      <c r="A25607">
        <v>317</v>
      </c>
      <c r="E25607" t="s">
        <v>1083</v>
      </c>
      <c r="F25607" t="s">
        <v>1084</v>
      </c>
      <c r="G25607">
        <v>1</v>
      </c>
      <c r="H25607">
        <v>1</v>
      </c>
      <c r="I25607" t="s">
        <v>1085</v>
      </c>
      <c r="J25607" t="s">
        <v>1086</v>
      </c>
      <c r="K25607">
        <f>VLOOKUP(J25607,'Prix unitaires'!B:D,3,FALSE)</f>
        <v>0</v>
      </c>
      <c r="L25607" s="11">
        <f t="shared" si="400"/>
        <v>0</v>
      </c>
    </row>
    <row r="25608" spans="1:12" x14ac:dyDescent="0.25">
      <c r="A25608">
        <v>416</v>
      </c>
      <c r="E25608" t="s">
        <v>1083</v>
      </c>
      <c r="F25608" t="s">
        <v>1084</v>
      </c>
      <c r="G25608">
        <v>1</v>
      </c>
      <c r="H25608">
        <v>1</v>
      </c>
      <c r="I25608" t="s">
        <v>1085</v>
      </c>
      <c r="J25608" t="s">
        <v>1086</v>
      </c>
      <c r="K25608">
        <f>VLOOKUP(J25608,'Prix unitaires'!B:D,3,FALSE)</f>
        <v>0</v>
      </c>
      <c r="L25608" s="11">
        <f t="shared" si="400"/>
        <v>0</v>
      </c>
    </row>
    <row r="25609" spans="1:12" x14ac:dyDescent="0.25">
      <c r="A25609">
        <v>717</v>
      </c>
      <c r="E25609" t="s">
        <v>1083</v>
      </c>
      <c r="F25609" t="s">
        <v>1084</v>
      </c>
      <c r="G25609">
        <v>1</v>
      </c>
      <c r="H25609">
        <v>1</v>
      </c>
      <c r="I25609" t="s">
        <v>1085</v>
      </c>
      <c r="J25609" t="s">
        <v>1086</v>
      </c>
      <c r="K25609">
        <f>VLOOKUP(J25609,'Prix unitaires'!B:D,3,FALSE)</f>
        <v>0</v>
      </c>
      <c r="L25609" s="11">
        <f t="shared" si="400"/>
        <v>0</v>
      </c>
    </row>
    <row r="25610" spans="1:12" x14ac:dyDescent="0.25">
      <c r="A25610">
        <v>717</v>
      </c>
      <c r="E25610" t="s">
        <v>1089</v>
      </c>
      <c r="F25610" t="s">
        <v>1084</v>
      </c>
      <c r="G25610">
        <v>13.5</v>
      </c>
      <c r="H25610">
        <v>50</v>
      </c>
      <c r="I25610" t="s">
        <v>1085</v>
      </c>
      <c r="J25610" t="s">
        <v>1090</v>
      </c>
      <c r="K25610">
        <f>VLOOKUP(J25610,'Prix unitaires'!B:D,3,FALSE)</f>
        <v>0</v>
      </c>
      <c r="L25610" s="11">
        <f t="shared" si="400"/>
        <v>0</v>
      </c>
    </row>
    <row r="25611" spans="1:12" x14ac:dyDescent="0.25">
      <c r="A25611">
        <v>733</v>
      </c>
      <c r="E25611" t="s">
        <v>1083</v>
      </c>
      <c r="F25611" t="s">
        <v>1084</v>
      </c>
      <c r="G25611">
        <v>1</v>
      </c>
      <c r="H25611">
        <v>1</v>
      </c>
      <c r="I25611" t="s">
        <v>1085</v>
      </c>
      <c r="J25611" t="s">
        <v>1086</v>
      </c>
      <c r="K25611">
        <f>VLOOKUP(J25611,'Prix unitaires'!B:D,3,FALSE)</f>
        <v>0</v>
      </c>
      <c r="L25611" s="11">
        <f t="shared" si="400"/>
        <v>0</v>
      </c>
    </row>
    <row r="25612" spans="1:12" x14ac:dyDescent="0.25">
      <c r="A25612">
        <v>755</v>
      </c>
      <c r="E25612" t="s">
        <v>1083</v>
      </c>
      <c r="F25612" t="s">
        <v>1084</v>
      </c>
      <c r="G25612">
        <v>1</v>
      </c>
      <c r="H25612">
        <v>1</v>
      </c>
      <c r="I25612" t="s">
        <v>1085</v>
      </c>
      <c r="J25612" t="s">
        <v>1086</v>
      </c>
      <c r="K25612">
        <f>VLOOKUP(J25612,'Prix unitaires'!B:D,3,FALSE)</f>
        <v>0</v>
      </c>
      <c r="L25612" s="11">
        <f t="shared" si="400"/>
        <v>0</v>
      </c>
    </row>
    <row r="25613" spans="1:12" x14ac:dyDescent="0.25">
      <c r="A25613">
        <v>767</v>
      </c>
      <c r="E25613" t="s">
        <v>1083</v>
      </c>
      <c r="F25613" t="s">
        <v>1084</v>
      </c>
      <c r="G25613">
        <v>1</v>
      </c>
      <c r="H25613">
        <v>1</v>
      </c>
      <c r="I25613" t="s">
        <v>1085</v>
      </c>
      <c r="J25613" t="s">
        <v>1086</v>
      </c>
      <c r="K25613">
        <f>VLOOKUP(J25613,'Prix unitaires'!B:D,3,FALSE)</f>
        <v>0</v>
      </c>
      <c r="L25613" s="11">
        <f t="shared" si="400"/>
        <v>0</v>
      </c>
    </row>
    <row r="25614" spans="1:12" x14ac:dyDescent="0.25">
      <c r="A25614">
        <v>775</v>
      </c>
      <c r="E25614" t="s">
        <v>1083</v>
      </c>
      <c r="F25614" t="s">
        <v>1084</v>
      </c>
      <c r="G25614">
        <v>1</v>
      </c>
      <c r="H25614">
        <v>1</v>
      </c>
      <c r="I25614" t="s">
        <v>1085</v>
      </c>
      <c r="J25614" t="s">
        <v>1086</v>
      </c>
      <c r="K25614">
        <f>VLOOKUP(J25614,'Prix unitaires'!B:D,3,FALSE)</f>
        <v>0</v>
      </c>
      <c r="L25614" s="11">
        <f t="shared" si="400"/>
        <v>0</v>
      </c>
    </row>
    <row r="25615" spans="1:12" x14ac:dyDescent="0.25">
      <c r="A25615">
        <v>801</v>
      </c>
      <c r="E25615" t="s">
        <v>1083</v>
      </c>
      <c r="F25615" t="s">
        <v>1084</v>
      </c>
      <c r="G25615">
        <v>1</v>
      </c>
      <c r="H25615">
        <v>1</v>
      </c>
      <c r="I25615" t="s">
        <v>1085</v>
      </c>
      <c r="J25615" t="s">
        <v>1086</v>
      </c>
      <c r="K25615">
        <f>VLOOKUP(J25615,'Prix unitaires'!B:D,3,FALSE)</f>
        <v>0</v>
      </c>
      <c r="L25615" s="11">
        <f t="shared" si="400"/>
        <v>0</v>
      </c>
    </row>
    <row r="25616" spans="1:12" x14ac:dyDescent="0.25">
      <c r="A25616">
        <v>801</v>
      </c>
      <c r="E25616" t="s">
        <v>1139</v>
      </c>
      <c r="F25616" t="s">
        <v>1084</v>
      </c>
      <c r="G25616">
        <v>4</v>
      </c>
      <c r="H25616">
        <v>12</v>
      </c>
      <c r="I25616" t="s">
        <v>1085</v>
      </c>
      <c r="J25616" t="s">
        <v>1099</v>
      </c>
      <c r="K25616">
        <f>VLOOKUP(J25616,'Prix unitaires'!B:D,3,FALSE)</f>
        <v>0</v>
      </c>
      <c r="L25616" s="11">
        <f t="shared" si="400"/>
        <v>0</v>
      </c>
    </row>
    <row r="25617" spans="1:12" x14ac:dyDescent="0.25">
      <c r="A25617">
        <v>916</v>
      </c>
      <c r="E25617" t="s">
        <v>1083</v>
      </c>
      <c r="F25617" t="s">
        <v>1084</v>
      </c>
      <c r="G25617">
        <v>1</v>
      </c>
      <c r="H25617">
        <v>1</v>
      </c>
      <c r="I25617" t="s">
        <v>1085</v>
      </c>
      <c r="J25617" t="s">
        <v>1086</v>
      </c>
      <c r="K25617">
        <f>VLOOKUP(J25617,'Prix unitaires'!B:D,3,FALSE)</f>
        <v>0</v>
      </c>
      <c r="L25617" s="11">
        <f t="shared" si="400"/>
        <v>0</v>
      </c>
    </row>
    <row r="25618" spans="1:12" x14ac:dyDescent="0.25">
      <c r="A25618">
        <v>917</v>
      </c>
      <c r="E25618" t="s">
        <v>1083</v>
      </c>
      <c r="F25618" t="s">
        <v>1084</v>
      </c>
      <c r="G25618">
        <v>1</v>
      </c>
      <c r="H25618">
        <v>1</v>
      </c>
      <c r="I25618" t="s">
        <v>1085</v>
      </c>
      <c r="J25618" t="s">
        <v>1086</v>
      </c>
      <c r="K25618">
        <f>VLOOKUP(J25618,'Prix unitaires'!B:D,3,FALSE)</f>
        <v>0</v>
      </c>
      <c r="L25618" s="11">
        <f t="shared" si="400"/>
        <v>0</v>
      </c>
    </row>
    <row r="25619" spans="1:12" x14ac:dyDescent="0.25">
      <c r="A25619">
        <v>919</v>
      </c>
      <c r="E25619" t="s">
        <v>1083</v>
      </c>
      <c r="F25619" t="s">
        <v>1084</v>
      </c>
      <c r="G25619">
        <v>1</v>
      </c>
      <c r="H25619">
        <v>1</v>
      </c>
      <c r="I25619" t="s">
        <v>1085</v>
      </c>
      <c r="J25619" t="s">
        <v>1086</v>
      </c>
      <c r="K25619">
        <f>VLOOKUP(J25619,'Prix unitaires'!B:D,3,FALSE)</f>
        <v>0</v>
      </c>
      <c r="L25619" s="11">
        <f t="shared" si="400"/>
        <v>0</v>
      </c>
    </row>
    <row r="25620" spans="1:12" x14ac:dyDescent="0.25">
      <c r="A25620">
        <v>921</v>
      </c>
      <c r="E25620" t="s">
        <v>1083</v>
      </c>
      <c r="F25620" t="s">
        <v>1084</v>
      </c>
      <c r="G25620">
        <v>1</v>
      </c>
      <c r="H25620">
        <v>1</v>
      </c>
      <c r="I25620" t="s">
        <v>1085</v>
      </c>
      <c r="J25620" t="s">
        <v>1086</v>
      </c>
      <c r="K25620">
        <f>VLOOKUP(J25620,'Prix unitaires'!B:D,3,FALSE)</f>
        <v>0</v>
      </c>
      <c r="L25620" s="11">
        <f t="shared" si="400"/>
        <v>0</v>
      </c>
    </row>
    <row r="25621" spans="1:12" x14ac:dyDescent="0.25">
      <c r="A25621">
        <v>922</v>
      </c>
      <c r="E25621" t="s">
        <v>1083</v>
      </c>
      <c r="F25621" t="s">
        <v>1084</v>
      </c>
      <c r="G25621">
        <v>1</v>
      </c>
      <c r="H25621">
        <v>1</v>
      </c>
      <c r="I25621" t="s">
        <v>1085</v>
      </c>
      <c r="J25621" t="s">
        <v>1086</v>
      </c>
      <c r="K25621">
        <f>VLOOKUP(J25621,'Prix unitaires'!B:D,3,FALSE)</f>
        <v>0</v>
      </c>
      <c r="L25621" s="11">
        <f t="shared" si="400"/>
        <v>0</v>
      </c>
    </row>
    <row r="25622" spans="1:12" x14ac:dyDescent="0.25">
      <c r="A25622">
        <v>952</v>
      </c>
      <c r="E25622" t="s">
        <v>1083</v>
      </c>
      <c r="F25622" t="s">
        <v>1084</v>
      </c>
      <c r="G25622">
        <v>1</v>
      </c>
      <c r="H25622">
        <v>1</v>
      </c>
      <c r="I25622" t="s">
        <v>1085</v>
      </c>
      <c r="J25622" t="s">
        <v>1086</v>
      </c>
      <c r="K25622">
        <f>VLOOKUP(J25622,'Prix unitaires'!B:D,3,FALSE)</f>
        <v>0</v>
      </c>
      <c r="L25622" s="11">
        <f t="shared" si="400"/>
        <v>0</v>
      </c>
    </row>
    <row r="25623" spans="1:12" x14ac:dyDescent="0.25">
      <c r="A25623">
        <v>971</v>
      </c>
      <c r="E25623" t="s">
        <v>1083</v>
      </c>
      <c r="F25623" t="s">
        <v>1084</v>
      </c>
      <c r="G25623">
        <v>1</v>
      </c>
      <c r="H25623">
        <v>1</v>
      </c>
      <c r="I25623" t="s">
        <v>1085</v>
      </c>
      <c r="J25623" t="s">
        <v>1086</v>
      </c>
      <c r="K25623">
        <f>VLOOKUP(J25623,'Prix unitaires'!B:D,3,FALSE)</f>
        <v>0</v>
      </c>
      <c r="L25623" s="11">
        <f t="shared" si="400"/>
        <v>0</v>
      </c>
    </row>
    <row r="25624" spans="1:12" x14ac:dyDescent="0.25">
      <c r="A25624">
        <v>1218</v>
      </c>
      <c r="E25624" t="s">
        <v>1096</v>
      </c>
      <c r="F25624" t="s">
        <v>1084</v>
      </c>
      <c r="G25624">
        <v>1</v>
      </c>
      <c r="H25624">
        <v>2</v>
      </c>
      <c r="I25624" t="s">
        <v>1085</v>
      </c>
      <c r="J25624" t="s">
        <v>1097</v>
      </c>
      <c r="K25624">
        <f>VLOOKUP(J25624,'Prix unitaires'!B:D,3,FALSE)</f>
        <v>0</v>
      </c>
      <c r="L25624" s="11">
        <f t="shared" si="400"/>
        <v>0</v>
      </c>
    </row>
    <row r="25625" spans="1:12" x14ac:dyDescent="0.25">
      <c r="A25625">
        <v>230</v>
      </c>
      <c r="E25625" t="s">
        <v>1083</v>
      </c>
      <c r="F25625" t="s">
        <v>1084</v>
      </c>
      <c r="G25625">
        <v>1</v>
      </c>
      <c r="H25625">
        <v>1</v>
      </c>
      <c r="I25625" t="s">
        <v>1085</v>
      </c>
      <c r="J25625" t="s">
        <v>1086</v>
      </c>
      <c r="K25625">
        <f>VLOOKUP(J25625,'Prix unitaires'!B:D,3,FALSE)</f>
        <v>0</v>
      </c>
      <c r="L25625" s="11">
        <f t="shared" si="400"/>
        <v>0</v>
      </c>
    </row>
    <row r="25626" spans="1:12" x14ac:dyDescent="0.25">
      <c r="A25626">
        <v>802</v>
      </c>
      <c r="E25626" t="s">
        <v>1083</v>
      </c>
      <c r="F25626" t="s">
        <v>1084</v>
      </c>
      <c r="G25626">
        <v>1</v>
      </c>
      <c r="H25626">
        <v>1</v>
      </c>
      <c r="I25626" t="s">
        <v>1085</v>
      </c>
      <c r="J25626" t="s">
        <v>1086</v>
      </c>
      <c r="K25626">
        <f>VLOOKUP(J25626,'Prix unitaires'!B:D,3,FALSE)</f>
        <v>0</v>
      </c>
      <c r="L25626" s="11">
        <f t="shared" si="400"/>
        <v>0</v>
      </c>
    </row>
    <row r="25627" spans="1:12" x14ac:dyDescent="0.25">
      <c r="A25627">
        <v>803</v>
      </c>
      <c r="E25627" t="s">
        <v>1083</v>
      </c>
      <c r="F25627" t="s">
        <v>1084</v>
      </c>
      <c r="G25627">
        <v>1</v>
      </c>
      <c r="H25627">
        <v>1</v>
      </c>
      <c r="I25627" t="s">
        <v>1085</v>
      </c>
      <c r="J25627" t="s">
        <v>1086</v>
      </c>
      <c r="K25627">
        <f>VLOOKUP(J25627,'Prix unitaires'!B:D,3,FALSE)</f>
        <v>0</v>
      </c>
      <c r="L25627" s="11">
        <f t="shared" si="400"/>
        <v>0</v>
      </c>
    </row>
    <row r="25628" spans="1:12" x14ac:dyDescent="0.25">
      <c r="A25628">
        <v>305</v>
      </c>
      <c r="E25628" t="s">
        <v>1083</v>
      </c>
      <c r="F25628" t="s">
        <v>1084</v>
      </c>
      <c r="G25628">
        <v>1</v>
      </c>
      <c r="H25628">
        <v>1</v>
      </c>
      <c r="I25628" t="s">
        <v>1085</v>
      </c>
      <c r="J25628" t="s">
        <v>1086</v>
      </c>
      <c r="K25628">
        <f>VLOOKUP(J25628,'Prix unitaires'!B:D,3,FALSE)</f>
        <v>0</v>
      </c>
      <c r="L25628" s="11">
        <f t="shared" si="400"/>
        <v>0</v>
      </c>
    </row>
    <row r="25629" spans="1:12" x14ac:dyDescent="0.25">
      <c r="A25629">
        <v>356</v>
      </c>
      <c r="E25629" t="s">
        <v>1083</v>
      </c>
      <c r="F25629" t="s">
        <v>1084</v>
      </c>
      <c r="G25629">
        <v>1</v>
      </c>
      <c r="H25629">
        <v>1</v>
      </c>
      <c r="I25629" t="s">
        <v>1085</v>
      </c>
      <c r="J25629" t="s">
        <v>1086</v>
      </c>
      <c r="K25629">
        <f>VLOOKUP(J25629,'Prix unitaires'!B:D,3,FALSE)</f>
        <v>0</v>
      </c>
      <c r="L25629" s="11">
        <f t="shared" si="400"/>
        <v>0</v>
      </c>
    </row>
    <row r="25630" spans="1:12" x14ac:dyDescent="0.25">
      <c r="A25630">
        <v>834</v>
      </c>
      <c r="E25630" t="s">
        <v>1083</v>
      </c>
      <c r="F25630" t="s">
        <v>1084</v>
      </c>
      <c r="G25630">
        <v>1</v>
      </c>
      <c r="H25630">
        <v>1</v>
      </c>
      <c r="I25630" t="s">
        <v>1085</v>
      </c>
      <c r="J25630" t="s">
        <v>1086</v>
      </c>
      <c r="K25630">
        <f>VLOOKUP(J25630,'Prix unitaires'!B:D,3,FALSE)</f>
        <v>0</v>
      </c>
      <c r="L25630" s="11">
        <f t="shared" si="400"/>
        <v>0</v>
      </c>
    </row>
    <row r="25631" spans="1:12" x14ac:dyDescent="0.25">
      <c r="A25631">
        <v>834</v>
      </c>
      <c r="E25631" t="s">
        <v>1096</v>
      </c>
      <c r="F25631" t="s">
        <v>1084</v>
      </c>
      <c r="G25631">
        <v>1</v>
      </c>
      <c r="H25631">
        <v>2</v>
      </c>
      <c r="I25631" t="s">
        <v>1085</v>
      </c>
      <c r="J25631" t="s">
        <v>1097</v>
      </c>
      <c r="K25631">
        <f>VLOOKUP(J25631,'Prix unitaires'!B:D,3,FALSE)</f>
        <v>0</v>
      </c>
      <c r="L25631" s="11">
        <f t="shared" si="400"/>
        <v>0</v>
      </c>
    </row>
    <row r="25632" spans="1:12" x14ac:dyDescent="0.25">
      <c r="A25632">
        <v>980</v>
      </c>
      <c r="E25632" t="s">
        <v>1083</v>
      </c>
      <c r="F25632" t="s">
        <v>1084</v>
      </c>
      <c r="G25632">
        <v>1</v>
      </c>
      <c r="H25632">
        <v>1</v>
      </c>
      <c r="I25632" t="s">
        <v>1085</v>
      </c>
      <c r="J25632" t="s">
        <v>1086</v>
      </c>
      <c r="K25632">
        <f>VLOOKUP(J25632,'Prix unitaires'!B:D,3,FALSE)</f>
        <v>0</v>
      </c>
      <c r="L25632" s="11">
        <f t="shared" si="400"/>
        <v>0</v>
      </c>
    </row>
    <row r="25633" spans="1:12" x14ac:dyDescent="0.25">
      <c r="A25633">
        <v>858</v>
      </c>
      <c r="E25633" t="s">
        <v>1083</v>
      </c>
      <c r="F25633" t="s">
        <v>1084</v>
      </c>
      <c r="G25633">
        <v>1</v>
      </c>
      <c r="H25633">
        <v>1</v>
      </c>
      <c r="I25633" t="s">
        <v>1085</v>
      </c>
      <c r="J25633" t="s">
        <v>1086</v>
      </c>
      <c r="K25633">
        <f>VLOOKUP(J25633,'Prix unitaires'!B:D,3,FALSE)</f>
        <v>0</v>
      </c>
      <c r="L25633" s="11">
        <f t="shared" si="400"/>
        <v>0</v>
      </c>
    </row>
    <row r="25634" spans="1:12" x14ac:dyDescent="0.25">
      <c r="A25634">
        <v>785</v>
      </c>
      <c r="E25634" t="s">
        <v>1087</v>
      </c>
      <c r="F25634" t="s">
        <v>1084</v>
      </c>
      <c r="G25634">
        <v>1</v>
      </c>
      <c r="H25634">
        <v>1</v>
      </c>
      <c r="I25634" t="s">
        <v>1085</v>
      </c>
      <c r="J25634" t="s">
        <v>1088</v>
      </c>
      <c r="K25634">
        <f>VLOOKUP(J25634,'Prix unitaires'!B:D,3,FALSE)</f>
        <v>0</v>
      </c>
      <c r="L25634" s="11">
        <f t="shared" si="400"/>
        <v>0</v>
      </c>
    </row>
    <row r="25635" spans="1:12" x14ac:dyDescent="0.25">
      <c r="A25635">
        <v>853</v>
      </c>
      <c r="E25635" t="s">
        <v>1083</v>
      </c>
      <c r="F25635" t="s">
        <v>1084</v>
      </c>
      <c r="G25635">
        <v>1</v>
      </c>
      <c r="H25635">
        <v>1</v>
      </c>
      <c r="I25635" t="s">
        <v>1085</v>
      </c>
      <c r="J25635" t="s">
        <v>1086</v>
      </c>
      <c r="K25635">
        <f>VLOOKUP(J25635,'Prix unitaires'!B:D,3,FALSE)</f>
        <v>0</v>
      </c>
      <c r="L25635" s="11">
        <f t="shared" si="400"/>
        <v>0</v>
      </c>
    </row>
    <row r="25636" spans="1:12" x14ac:dyDescent="0.25">
      <c r="A25636">
        <v>1238</v>
      </c>
      <c r="E25636" t="s">
        <v>1083</v>
      </c>
      <c r="F25636" t="s">
        <v>1084</v>
      </c>
      <c r="G25636">
        <v>1</v>
      </c>
      <c r="H25636">
        <v>1</v>
      </c>
      <c r="I25636" t="s">
        <v>1085</v>
      </c>
      <c r="J25636" t="s">
        <v>1086</v>
      </c>
      <c r="K25636">
        <f>VLOOKUP(J25636,'Prix unitaires'!B:D,3,FALSE)</f>
        <v>0</v>
      </c>
      <c r="L25636" s="11">
        <f t="shared" si="400"/>
        <v>0</v>
      </c>
    </row>
    <row r="25637" spans="1:12" x14ac:dyDescent="0.25">
      <c r="A25637">
        <v>615</v>
      </c>
      <c r="E25637" t="s">
        <v>1083</v>
      </c>
      <c r="F25637" t="s">
        <v>1084</v>
      </c>
      <c r="G25637">
        <v>1</v>
      </c>
      <c r="H25637">
        <v>1</v>
      </c>
      <c r="I25637" t="s">
        <v>1085</v>
      </c>
      <c r="J25637" t="s">
        <v>1086</v>
      </c>
      <c r="K25637">
        <f>VLOOKUP(J25637,'Prix unitaires'!B:D,3,FALSE)</f>
        <v>0</v>
      </c>
      <c r="L25637" s="11">
        <f t="shared" si="400"/>
        <v>0</v>
      </c>
    </row>
    <row r="25638" spans="1:12" x14ac:dyDescent="0.25">
      <c r="A25638">
        <v>844</v>
      </c>
      <c r="E25638" t="s">
        <v>1083</v>
      </c>
      <c r="F25638" t="s">
        <v>1084</v>
      </c>
      <c r="G25638">
        <v>1</v>
      </c>
      <c r="H25638">
        <v>1</v>
      </c>
      <c r="I25638" t="s">
        <v>1085</v>
      </c>
      <c r="J25638" t="s">
        <v>1086</v>
      </c>
      <c r="K25638">
        <f>VLOOKUP(J25638,'Prix unitaires'!B:D,3,FALSE)</f>
        <v>0</v>
      </c>
      <c r="L25638" s="11">
        <f t="shared" si="400"/>
        <v>0</v>
      </c>
    </row>
    <row r="25639" spans="1:12" x14ac:dyDescent="0.25">
      <c r="A25639">
        <v>988</v>
      </c>
      <c r="E25639" t="s">
        <v>1083</v>
      </c>
      <c r="F25639" t="s">
        <v>1084</v>
      </c>
      <c r="G25639">
        <v>1</v>
      </c>
      <c r="H25639">
        <v>1</v>
      </c>
      <c r="I25639" t="s">
        <v>1085</v>
      </c>
      <c r="J25639" t="s">
        <v>1086</v>
      </c>
      <c r="K25639">
        <f>VLOOKUP(J25639,'Prix unitaires'!B:D,3,FALSE)</f>
        <v>0</v>
      </c>
      <c r="L25639" s="11">
        <f t="shared" si="400"/>
        <v>0</v>
      </c>
    </row>
    <row r="25640" spans="1:12" x14ac:dyDescent="0.25">
      <c r="A25640">
        <v>835</v>
      </c>
      <c r="E25640" t="s">
        <v>1140</v>
      </c>
      <c r="F25640" t="s">
        <v>1084</v>
      </c>
      <c r="G25640">
        <v>1</v>
      </c>
      <c r="H25640">
        <v>2</v>
      </c>
      <c r="I25640" t="s">
        <v>1085</v>
      </c>
      <c r="J25640" t="s">
        <v>1141</v>
      </c>
      <c r="K25640">
        <f>VLOOKUP(J25640,'Prix unitaires'!B:D,3,FALSE)</f>
        <v>0</v>
      </c>
      <c r="L25640" s="11">
        <f t="shared" si="400"/>
        <v>0</v>
      </c>
    </row>
    <row r="25641" spans="1:12" x14ac:dyDescent="0.25">
      <c r="A25641">
        <v>350</v>
      </c>
      <c r="E25641" t="s">
        <v>1096</v>
      </c>
      <c r="F25641" t="s">
        <v>1084</v>
      </c>
      <c r="G25641">
        <v>1</v>
      </c>
      <c r="H25641">
        <v>1</v>
      </c>
      <c r="I25641" t="s">
        <v>1085</v>
      </c>
      <c r="J25641" t="s">
        <v>1097</v>
      </c>
      <c r="K25641">
        <f>VLOOKUP(J25641,'Prix unitaires'!B:D,3,FALSE)</f>
        <v>0</v>
      </c>
      <c r="L25641" s="11">
        <f t="shared" si="400"/>
        <v>0</v>
      </c>
    </row>
    <row r="25642" spans="1:12" x14ac:dyDescent="0.25">
      <c r="A25642">
        <v>714</v>
      </c>
      <c r="E25642" t="s">
        <v>1083</v>
      </c>
      <c r="F25642" t="s">
        <v>1084</v>
      </c>
      <c r="G25642">
        <v>1</v>
      </c>
      <c r="H25642">
        <v>1</v>
      </c>
      <c r="I25642" t="s">
        <v>1085</v>
      </c>
      <c r="J25642" t="s">
        <v>1086</v>
      </c>
      <c r="K25642">
        <f>VLOOKUP(J25642,'Prix unitaires'!B:D,3,FALSE)</f>
        <v>0</v>
      </c>
      <c r="L25642" s="11">
        <f t="shared" si="400"/>
        <v>0</v>
      </c>
    </row>
    <row r="25643" spans="1:12" x14ac:dyDescent="0.25">
      <c r="A25643">
        <v>806</v>
      </c>
      <c r="E25643" t="s">
        <v>1083</v>
      </c>
      <c r="F25643" t="s">
        <v>1084</v>
      </c>
      <c r="G25643">
        <v>1</v>
      </c>
      <c r="H25643">
        <v>1</v>
      </c>
      <c r="I25643" t="s">
        <v>1085</v>
      </c>
      <c r="J25643" t="s">
        <v>1086</v>
      </c>
      <c r="K25643">
        <f>VLOOKUP(J25643,'Prix unitaires'!B:D,3,FALSE)</f>
        <v>0</v>
      </c>
      <c r="L25643" s="11">
        <f t="shared" si="400"/>
        <v>0</v>
      </c>
    </row>
    <row r="25644" spans="1:12" x14ac:dyDescent="0.25">
      <c r="A25644">
        <v>857</v>
      </c>
      <c r="E25644" t="s">
        <v>1083</v>
      </c>
      <c r="F25644" t="s">
        <v>1084</v>
      </c>
      <c r="G25644">
        <v>1</v>
      </c>
      <c r="H25644">
        <v>1</v>
      </c>
      <c r="I25644" t="s">
        <v>1085</v>
      </c>
      <c r="J25644" t="s">
        <v>1086</v>
      </c>
      <c r="K25644">
        <f>VLOOKUP(J25644,'Prix unitaires'!B:D,3,FALSE)</f>
        <v>0</v>
      </c>
      <c r="L25644" s="11">
        <f t="shared" si="400"/>
        <v>0</v>
      </c>
    </row>
    <row r="25645" spans="1:12" x14ac:dyDescent="0.25">
      <c r="A25645">
        <v>974</v>
      </c>
      <c r="E25645" t="s">
        <v>1083</v>
      </c>
      <c r="F25645" t="s">
        <v>1084</v>
      </c>
      <c r="G25645">
        <v>1</v>
      </c>
      <c r="H25645">
        <v>1</v>
      </c>
      <c r="I25645" t="s">
        <v>1085</v>
      </c>
      <c r="J25645" t="s">
        <v>1086</v>
      </c>
      <c r="K25645">
        <f>VLOOKUP(J25645,'Prix unitaires'!B:D,3,FALSE)</f>
        <v>0</v>
      </c>
      <c r="L25645" s="11">
        <f t="shared" si="400"/>
        <v>0</v>
      </c>
    </row>
    <row r="25646" spans="1:12" x14ac:dyDescent="0.25">
      <c r="A25646">
        <v>975</v>
      </c>
      <c r="E25646" t="s">
        <v>1083</v>
      </c>
      <c r="F25646" t="s">
        <v>1084</v>
      </c>
      <c r="G25646">
        <v>1</v>
      </c>
      <c r="H25646">
        <v>1</v>
      </c>
      <c r="I25646" t="s">
        <v>1085</v>
      </c>
      <c r="J25646" t="s">
        <v>1086</v>
      </c>
      <c r="K25646">
        <f>VLOOKUP(J25646,'Prix unitaires'!B:D,3,FALSE)</f>
        <v>0</v>
      </c>
      <c r="L25646" s="11">
        <f t="shared" si="400"/>
        <v>0</v>
      </c>
    </row>
    <row r="25647" spans="1:12" x14ac:dyDescent="0.25">
      <c r="A25647">
        <v>415</v>
      </c>
      <c r="E25647" t="s">
        <v>1083</v>
      </c>
      <c r="F25647" t="s">
        <v>1084</v>
      </c>
      <c r="G25647">
        <v>1</v>
      </c>
      <c r="H25647">
        <v>1</v>
      </c>
      <c r="I25647" t="s">
        <v>1085</v>
      </c>
      <c r="J25647" t="s">
        <v>1086</v>
      </c>
      <c r="K25647">
        <f>VLOOKUP(J25647,'Prix unitaires'!B:D,3,FALSE)</f>
        <v>0</v>
      </c>
      <c r="L25647" s="11">
        <f t="shared" si="400"/>
        <v>0</v>
      </c>
    </row>
    <row r="25648" spans="1:12" x14ac:dyDescent="0.25">
      <c r="A25648">
        <v>209</v>
      </c>
      <c r="E25648" t="s">
        <v>1096</v>
      </c>
      <c r="F25648" t="s">
        <v>1084</v>
      </c>
      <c r="G25648">
        <v>1</v>
      </c>
      <c r="H25648">
        <v>2</v>
      </c>
      <c r="I25648" t="s">
        <v>1085</v>
      </c>
      <c r="J25648" t="s">
        <v>1097</v>
      </c>
      <c r="K25648">
        <f>VLOOKUP(J25648,'Prix unitaires'!B:D,3,FALSE)</f>
        <v>0</v>
      </c>
      <c r="L25648" s="11">
        <f t="shared" si="400"/>
        <v>0</v>
      </c>
    </row>
    <row r="25649" spans="1:12" x14ac:dyDescent="0.25">
      <c r="A25649">
        <v>216</v>
      </c>
      <c r="E25649" t="s">
        <v>1096</v>
      </c>
      <c r="F25649" t="s">
        <v>1084</v>
      </c>
      <c r="G25649">
        <v>1</v>
      </c>
      <c r="H25649">
        <v>2</v>
      </c>
      <c r="I25649" t="s">
        <v>1085</v>
      </c>
      <c r="J25649" t="s">
        <v>1097</v>
      </c>
      <c r="K25649">
        <f>VLOOKUP(J25649,'Prix unitaires'!B:D,3,FALSE)</f>
        <v>0</v>
      </c>
      <c r="L25649" s="11">
        <f t="shared" si="400"/>
        <v>0</v>
      </c>
    </row>
    <row r="25650" spans="1:12" x14ac:dyDescent="0.25">
      <c r="A25650">
        <v>217</v>
      </c>
      <c r="E25650" t="s">
        <v>1096</v>
      </c>
      <c r="F25650" t="s">
        <v>1084</v>
      </c>
      <c r="G25650">
        <v>1</v>
      </c>
      <c r="H25650">
        <v>2</v>
      </c>
      <c r="I25650" t="s">
        <v>1085</v>
      </c>
      <c r="J25650" t="s">
        <v>1097</v>
      </c>
      <c r="K25650">
        <f>VLOOKUP(J25650,'Prix unitaires'!B:D,3,FALSE)</f>
        <v>0</v>
      </c>
      <c r="L25650" s="11">
        <f t="shared" si="400"/>
        <v>0</v>
      </c>
    </row>
    <row r="25651" spans="1:12" x14ac:dyDescent="0.25">
      <c r="A25651">
        <v>218</v>
      </c>
      <c r="E25651" t="s">
        <v>1096</v>
      </c>
      <c r="F25651" t="s">
        <v>1084</v>
      </c>
      <c r="G25651">
        <v>1</v>
      </c>
      <c r="H25651">
        <v>2</v>
      </c>
      <c r="I25651" t="s">
        <v>1085</v>
      </c>
      <c r="J25651" t="s">
        <v>1097</v>
      </c>
      <c r="K25651">
        <f>VLOOKUP(J25651,'Prix unitaires'!B:D,3,FALSE)</f>
        <v>0</v>
      </c>
      <c r="L25651" s="11">
        <f t="shared" si="400"/>
        <v>0</v>
      </c>
    </row>
    <row r="25652" spans="1:12" x14ac:dyDescent="0.25">
      <c r="A25652">
        <v>219</v>
      </c>
      <c r="E25652" t="s">
        <v>1096</v>
      </c>
      <c r="F25652" t="s">
        <v>1084</v>
      </c>
      <c r="G25652">
        <v>1</v>
      </c>
      <c r="H25652">
        <v>2</v>
      </c>
      <c r="I25652" t="s">
        <v>1085</v>
      </c>
      <c r="J25652" t="s">
        <v>1097</v>
      </c>
      <c r="K25652">
        <f>VLOOKUP(J25652,'Prix unitaires'!B:D,3,FALSE)</f>
        <v>0</v>
      </c>
      <c r="L25652" s="11">
        <f t="shared" si="400"/>
        <v>0</v>
      </c>
    </row>
    <row r="25653" spans="1:12" x14ac:dyDescent="0.25">
      <c r="A25653">
        <v>224</v>
      </c>
      <c r="E25653" t="s">
        <v>1096</v>
      </c>
      <c r="F25653" t="s">
        <v>1084</v>
      </c>
      <c r="G25653">
        <v>1</v>
      </c>
      <c r="H25653">
        <v>2</v>
      </c>
      <c r="I25653" t="s">
        <v>1085</v>
      </c>
      <c r="J25653" t="s">
        <v>1097</v>
      </c>
      <c r="K25653">
        <f>VLOOKUP(J25653,'Prix unitaires'!B:D,3,FALSE)</f>
        <v>0</v>
      </c>
      <c r="L25653" s="11">
        <f t="shared" si="400"/>
        <v>0</v>
      </c>
    </row>
    <row r="25654" spans="1:12" x14ac:dyDescent="0.25">
      <c r="A25654">
        <v>238</v>
      </c>
      <c r="E25654" t="s">
        <v>1096</v>
      </c>
      <c r="F25654" t="s">
        <v>1084</v>
      </c>
      <c r="G25654">
        <v>1</v>
      </c>
      <c r="H25654">
        <v>2</v>
      </c>
      <c r="I25654" t="s">
        <v>1085</v>
      </c>
      <c r="J25654" t="s">
        <v>1097</v>
      </c>
      <c r="K25654">
        <f>VLOOKUP(J25654,'Prix unitaires'!B:D,3,FALSE)</f>
        <v>0</v>
      </c>
      <c r="L25654" s="11">
        <f t="shared" si="400"/>
        <v>0</v>
      </c>
    </row>
    <row r="25655" spans="1:12" x14ac:dyDescent="0.25">
      <c r="A25655">
        <v>258</v>
      </c>
      <c r="E25655" t="s">
        <v>1096</v>
      </c>
      <c r="F25655" t="s">
        <v>1084</v>
      </c>
      <c r="G25655">
        <v>1</v>
      </c>
      <c r="H25655">
        <v>2</v>
      </c>
      <c r="I25655" t="s">
        <v>1085</v>
      </c>
      <c r="J25655" t="s">
        <v>1097</v>
      </c>
      <c r="K25655">
        <f>VLOOKUP(J25655,'Prix unitaires'!B:D,3,FALSE)</f>
        <v>0</v>
      </c>
      <c r="L25655" s="11">
        <f t="shared" si="400"/>
        <v>0</v>
      </c>
    </row>
    <row r="25656" spans="1:12" x14ac:dyDescent="0.25">
      <c r="A25656">
        <v>258</v>
      </c>
      <c r="E25656" t="s">
        <v>1083</v>
      </c>
      <c r="F25656" t="s">
        <v>1084</v>
      </c>
      <c r="G25656">
        <v>1</v>
      </c>
      <c r="H25656">
        <v>4</v>
      </c>
      <c r="I25656" t="s">
        <v>1085</v>
      </c>
      <c r="J25656" t="s">
        <v>1086</v>
      </c>
      <c r="K25656">
        <f>VLOOKUP(J25656,'Prix unitaires'!B:D,3,FALSE)</f>
        <v>0</v>
      </c>
      <c r="L25656" s="11">
        <f t="shared" si="400"/>
        <v>0</v>
      </c>
    </row>
    <row r="25657" spans="1:12" x14ac:dyDescent="0.25">
      <c r="A25657">
        <v>259</v>
      </c>
      <c r="E25657" t="s">
        <v>1096</v>
      </c>
      <c r="F25657" t="s">
        <v>1084</v>
      </c>
      <c r="G25657">
        <v>1</v>
      </c>
      <c r="H25657">
        <v>2</v>
      </c>
      <c r="I25657" t="s">
        <v>1085</v>
      </c>
      <c r="J25657" t="s">
        <v>1097</v>
      </c>
      <c r="K25657">
        <f>VLOOKUP(J25657,'Prix unitaires'!B:D,3,FALSE)</f>
        <v>0</v>
      </c>
      <c r="L25657" s="11">
        <f t="shared" si="400"/>
        <v>0</v>
      </c>
    </row>
    <row r="25658" spans="1:12" x14ac:dyDescent="0.25">
      <c r="A25658">
        <v>272</v>
      </c>
      <c r="E25658" t="s">
        <v>1096</v>
      </c>
      <c r="F25658" t="s">
        <v>1084</v>
      </c>
      <c r="G25658">
        <v>1</v>
      </c>
      <c r="H25658">
        <v>2</v>
      </c>
      <c r="I25658" t="s">
        <v>1085</v>
      </c>
      <c r="J25658" t="s">
        <v>1097</v>
      </c>
      <c r="K25658">
        <f>VLOOKUP(J25658,'Prix unitaires'!B:D,3,FALSE)</f>
        <v>0</v>
      </c>
      <c r="L25658" s="11">
        <f t="shared" si="400"/>
        <v>0</v>
      </c>
    </row>
    <row r="25659" spans="1:12" x14ac:dyDescent="0.25">
      <c r="A25659">
        <v>278</v>
      </c>
      <c r="E25659" t="s">
        <v>1142</v>
      </c>
      <c r="F25659" t="s">
        <v>1084</v>
      </c>
      <c r="G25659" s="2">
        <v>8</v>
      </c>
      <c r="H25659" s="2">
        <v>12</v>
      </c>
      <c r="I25659" t="s">
        <v>1085</v>
      </c>
      <c r="J25659" t="s">
        <v>1121</v>
      </c>
      <c r="K25659">
        <f>VLOOKUP(J25659,'Prix unitaires'!B:D,3,FALSE)</f>
        <v>0</v>
      </c>
      <c r="L25659" s="11">
        <f t="shared" si="400"/>
        <v>0</v>
      </c>
    </row>
    <row r="25660" spans="1:12" x14ac:dyDescent="0.25">
      <c r="A25660">
        <v>296</v>
      </c>
      <c r="E25660" t="s">
        <v>1143</v>
      </c>
      <c r="F25660" t="s">
        <v>1084</v>
      </c>
      <c r="G25660">
        <v>7</v>
      </c>
      <c r="H25660">
        <v>2</v>
      </c>
      <c r="I25660" t="s">
        <v>1085</v>
      </c>
      <c r="J25660" t="s">
        <v>1099</v>
      </c>
      <c r="K25660">
        <f>VLOOKUP(J25660,'Prix unitaires'!B:D,3,FALSE)</f>
        <v>0</v>
      </c>
      <c r="L25660" s="11">
        <f t="shared" si="400"/>
        <v>0</v>
      </c>
    </row>
    <row r="25661" spans="1:12" x14ac:dyDescent="0.25">
      <c r="A25661">
        <v>300</v>
      </c>
      <c r="E25661" t="s">
        <v>1144</v>
      </c>
      <c r="F25661" t="s">
        <v>1084</v>
      </c>
      <c r="G25661">
        <v>2</v>
      </c>
      <c r="H25661">
        <v>50</v>
      </c>
      <c r="I25661" t="s">
        <v>1085</v>
      </c>
      <c r="J25661" t="s">
        <v>1099</v>
      </c>
      <c r="K25661">
        <f>VLOOKUP(J25661,'Prix unitaires'!B:D,3,FALSE)</f>
        <v>0</v>
      </c>
      <c r="L25661" s="11">
        <f t="shared" si="400"/>
        <v>0</v>
      </c>
    </row>
    <row r="25662" spans="1:12" x14ac:dyDescent="0.25">
      <c r="A25662">
        <v>300</v>
      </c>
      <c r="E25662" t="s">
        <v>1083</v>
      </c>
      <c r="F25662" t="s">
        <v>1084</v>
      </c>
      <c r="G25662">
        <v>1</v>
      </c>
      <c r="H25662">
        <v>4</v>
      </c>
      <c r="I25662" t="s">
        <v>1085</v>
      </c>
      <c r="J25662" t="s">
        <v>1086</v>
      </c>
      <c r="K25662">
        <f>VLOOKUP(J25662,'Prix unitaires'!B:D,3,FALSE)</f>
        <v>0</v>
      </c>
      <c r="L25662" s="11">
        <f t="shared" si="400"/>
        <v>0</v>
      </c>
    </row>
    <row r="25663" spans="1:12" x14ac:dyDescent="0.25">
      <c r="A25663">
        <v>315</v>
      </c>
      <c r="E25663" t="s">
        <v>1096</v>
      </c>
      <c r="F25663" t="s">
        <v>1084</v>
      </c>
      <c r="G25663">
        <v>1</v>
      </c>
      <c r="H25663">
        <v>2</v>
      </c>
      <c r="I25663" t="s">
        <v>1085</v>
      </c>
      <c r="J25663" t="s">
        <v>1097</v>
      </c>
      <c r="K25663">
        <f>VLOOKUP(J25663,'Prix unitaires'!B:D,3,FALSE)</f>
        <v>0</v>
      </c>
      <c r="L25663" s="11">
        <f t="shared" si="400"/>
        <v>0</v>
      </c>
    </row>
    <row r="25664" spans="1:12" x14ac:dyDescent="0.25">
      <c r="A25664">
        <v>316</v>
      </c>
      <c r="E25664" t="s">
        <v>1145</v>
      </c>
      <c r="F25664" t="s">
        <v>1084</v>
      </c>
      <c r="G25664">
        <v>19</v>
      </c>
      <c r="H25664">
        <v>12</v>
      </c>
      <c r="I25664" t="s">
        <v>1085</v>
      </c>
      <c r="J25664" t="s">
        <v>1138</v>
      </c>
      <c r="K25664">
        <f>VLOOKUP(J25664,'Prix unitaires'!B:D,3,FALSE)</f>
        <v>0</v>
      </c>
      <c r="L25664" s="11">
        <f t="shared" si="400"/>
        <v>0</v>
      </c>
    </row>
    <row r="25665" spans="1:12" x14ac:dyDescent="0.25">
      <c r="A25665">
        <v>320</v>
      </c>
      <c r="E25665" t="s">
        <v>1096</v>
      </c>
      <c r="F25665" t="s">
        <v>1084</v>
      </c>
      <c r="G25665">
        <v>1</v>
      </c>
      <c r="H25665">
        <v>2</v>
      </c>
      <c r="I25665" t="s">
        <v>1085</v>
      </c>
      <c r="J25665" t="s">
        <v>1097</v>
      </c>
      <c r="K25665">
        <f>VLOOKUP(J25665,'Prix unitaires'!B:D,3,FALSE)</f>
        <v>0</v>
      </c>
      <c r="L25665" s="11">
        <f t="shared" si="400"/>
        <v>0</v>
      </c>
    </row>
    <row r="25666" spans="1:12" x14ac:dyDescent="0.25">
      <c r="A25666">
        <v>320</v>
      </c>
      <c r="E25666" t="s">
        <v>1146</v>
      </c>
      <c r="F25666" t="s">
        <v>1084</v>
      </c>
      <c r="G25666">
        <v>3</v>
      </c>
      <c r="H25666">
        <v>2</v>
      </c>
      <c r="I25666" t="s">
        <v>1085</v>
      </c>
      <c r="J25666" t="s">
        <v>1099</v>
      </c>
      <c r="K25666">
        <f>VLOOKUP(J25666,'Prix unitaires'!B:D,3,FALSE)</f>
        <v>0</v>
      </c>
      <c r="L25666" s="11">
        <f t="shared" si="400"/>
        <v>0</v>
      </c>
    </row>
    <row r="25667" spans="1:12" x14ac:dyDescent="0.25">
      <c r="A25667">
        <v>346</v>
      </c>
      <c r="E25667" t="s">
        <v>1147</v>
      </c>
      <c r="F25667" t="s">
        <v>1084</v>
      </c>
      <c r="G25667">
        <v>1</v>
      </c>
      <c r="H25667">
        <v>50</v>
      </c>
      <c r="I25667" t="s">
        <v>1085</v>
      </c>
      <c r="J25667" t="s">
        <v>1099</v>
      </c>
      <c r="K25667">
        <f>VLOOKUP(J25667,'Prix unitaires'!B:D,3,FALSE)</f>
        <v>0</v>
      </c>
      <c r="L25667" s="11">
        <f t="shared" ref="L25667:L25730" si="401">(G25667*H25667)*K25667</f>
        <v>0</v>
      </c>
    </row>
    <row r="25668" spans="1:12" x14ac:dyDescent="0.25">
      <c r="A25668">
        <v>346</v>
      </c>
      <c r="E25668" t="s">
        <v>1148</v>
      </c>
      <c r="F25668" t="s">
        <v>1084</v>
      </c>
      <c r="G25668">
        <v>1</v>
      </c>
      <c r="H25668">
        <v>12</v>
      </c>
      <c r="I25668" t="s">
        <v>1085</v>
      </c>
      <c r="J25668" t="s">
        <v>1099</v>
      </c>
      <c r="K25668">
        <f>VLOOKUP(J25668,'Prix unitaires'!B:D,3,FALSE)</f>
        <v>0</v>
      </c>
      <c r="L25668" s="11">
        <f t="shared" si="401"/>
        <v>0</v>
      </c>
    </row>
    <row r="25669" spans="1:12" x14ac:dyDescent="0.25">
      <c r="A25669">
        <v>373</v>
      </c>
      <c r="E25669" t="s">
        <v>1096</v>
      </c>
      <c r="F25669" t="s">
        <v>1084</v>
      </c>
      <c r="G25669">
        <v>1</v>
      </c>
      <c r="H25669">
        <v>2</v>
      </c>
      <c r="I25669" t="s">
        <v>1085</v>
      </c>
      <c r="J25669" t="s">
        <v>1097</v>
      </c>
      <c r="K25669">
        <f>VLOOKUP(J25669,'Prix unitaires'!B:D,3,FALSE)</f>
        <v>0</v>
      </c>
      <c r="L25669" s="11">
        <f t="shared" si="401"/>
        <v>0</v>
      </c>
    </row>
    <row r="25670" spans="1:12" x14ac:dyDescent="0.25">
      <c r="A25670">
        <v>718</v>
      </c>
      <c r="E25670" t="s">
        <v>1089</v>
      </c>
      <c r="F25670" t="s">
        <v>1084</v>
      </c>
      <c r="G25670">
        <v>2</v>
      </c>
      <c r="H25670">
        <v>50</v>
      </c>
      <c r="I25670" t="s">
        <v>1085</v>
      </c>
      <c r="J25670" t="s">
        <v>1090</v>
      </c>
      <c r="K25670">
        <f>VLOOKUP(J25670,'Prix unitaires'!B:D,3,FALSE)</f>
        <v>0</v>
      </c>
      <c r="L25670" s="11">
        <f t="shared" si="401"/>
        <v>0</v>
      </c>
    </row>
    <row r="25671" spans="1:12" x14ac:dyDescent="0.25">
      <c r="A25671">
        <v>728</v>
      </c>
      <c r="E25671" t="s">
        <v>1096</v>
      </c>
      <c r="F25671" t="s">
        <v>1084</v>
      </c>
      <c r="G25671">
        <v>1</v>
      </c>
      <c r="H25671">
        <v>2</v>
      </c>
      <c r="I25671" t="s">
        <v>1085</v>
      </c>
      <c r="J25671" t="s">
        <v>1097</v>
      </c>
      <c r="K25671">
        <f>VLOOKUP(J25671,'Prix unitaires'!B:D,3,FALSE)</f>
        <v>0</v>
      </c>
      <c r="L25671" s="11">
        <f t="shared" si="401"/>
        <v>0</v>
      </c>
    </row>
    <row r="25672" spans="1:12" x14ac:dyDescent="0.25">
      <c r="A25672">
        <v>799</v>
      </c>
      <c r="E25672" t="s">
        <v>1083</v>
      </c>
      <c r="F25672" t="s">
        <v>1084</v>
      </c>
      <c r="G25672">
        <v>1</v>
      </c>
      <c r="H25672">
        <v>1</v>
      </c>
      <c r="I25672" t="s">
        <v>1085</v>
      </c>
      <c r="J25672" t="s">
        <v>1086</v>
      </c>
      <c r="K25672">
        <f>VLOOKUP(J25672,'Prix unitaires'!B:D,3,FALSE)</f>
        <v>0</v>
      </c>
      <c r="L25672" s="11">
        <f t="shared" si="401"/>
        <v>0</v>
      </c>
    </row>
    <row r="25673" spans="1:12" x14ac:dyDescent="0.25">
      <c r="A25673">
        <v>804</v>
      </c>
      <c r="E25673" t="s">
        <v>1096</v>
      </c>
      <c r="F25673" t="s">
        <v>1084</v>
      </c>
      <c r="G25673">
        <v>1</v>
      </c>
      <c r="H25673">
        <v>2</v>
      </c>
      <c r="I25673" t="s">
        <v>1085</v>
      </c>
      <c r="J25673" t="s">
        <v>1097</v>
      </c>
      <c r="K25673">
        <f>VLOOKUP(J25673,'Prix unitaires'!B:D,3,FALSE)</f>
        <v>0</v>
      </c>
      <c r="L25673" s="11">
        <f t="shared" si="401"/>
        <v>0</v>
      </c>
    </row>
    <row r="25674" spans="1:12" x14ac:dyDescent="0.25">
      <c r="A25674">
        <v>816</v>
      </c>
      <c r="E25674" t="s">
        <v>1083</v>
      </c>
      <c r="F25674" t="s">
        <v>1084</v>
      </c>
      <c r="G25674">
        <v>1</v>
      </c>
      <c r="H25674">
        <v>1</v>
      </c>
      <c r="I25674" t="s">
        <v>1085</v>
      </c>
      <c r="J25674" t="s">
        <v>1086</v>
      </c>
      <c r="K25674">
        <f>VLOOKUP(J25674,'Prix unitaires'!B:D,3,FALSE)</f>
        <v>0</v>
      </c>
      <c r="L25674" s="11">
        <f t="shared" si="401"/>
        <v>0</v>
      </c>
    </row>
    <row r="25675" spans="1:12" x14ac:dyDescent="0.25">
      <c r="A25675">
        <v>818</v>
      </c>
      <c r="E25675" t="s">
        <v>1083</v>
      </c>
      <c r="F25675" t="s">
        <v>1084</v>
      </c>
      <c r="G25675">
        <v>1</v>
      </c>
      <c r="H25675">
        <v>1</v>
      </c>
      <c r="I25675" t="s">
        <v>1085</v>
      </c>
      <c r="J25675" t="s">
        <v>1086</v>
      </c>
      <c r="K25675">
        <f>VLOOKUP(J25675,'Prix unitaires'!B:D,3,FALSE)</f>
        <v>0</v>
      </c>
      <c r="L25675" s="11">
        <f t="shared" si="401"/>
        <v>0</v>
      </c>
    </row>
    <row r="25676" spans="1:12" x14ac:dyDescent="0.25">
      <c r="A25676">
        <v>820</v>
      </c>
      <c r="E25676" t="s">
        <v>1083</v>
      </c>
      <c r="F25676" t="s">
        <v>1084</v>
      </c>
      <c r="G25676">
        <v>1</v>
      </c>
      <c r="H25676">
        <v>1</v>
      </c>
      <c r="I25676" t="s">
        <v>1085</v>
      </c>
      <c r="J25676" t="s">
        <v>1086</v>
      </c>
      <c r="K25676">
        <f>VLOOKUP(J25676,'Prix unitaires'!B:D,3,FALSE)</f>
        <v>0</v>
      </c>
      <c r="L25676" s="11">
        <f t="shared" si="401"/>
        <v>0</v>
      </c>
    </row>
    <row r="25677" spans="1:12" x14ac:dyDescent="0.25">
      <c r="A25677">
        <v>838</v>
      </c>
      <c r="E25677" t="s">
        <v>1083</v>
      </c>
      <c r="F25677" t="s">
        <v>1084</v>
      </c>
      <c r="G25677">
        <v>1</v>
      </c>
      <c r="H25677">
        <v>1</v>
      </c>
      <c r="I25677" t="s">
        <v>1085</v>
      </c>
      <c r="J25677" t="s">
        <v>1086</v>
      </c>
      <c r="K25677">
        <f>VLOOKUP(J25677,'Prix unitaires'!B:D,3,FALSE)</f>
        <v>0</v>
      </c>
      <c r="L25677" s="11">
        <f t="shared" si="401"/>
        <v>0</v>
      </c>
    </row>
    <row r="25678" spans="1:12" x14ac:dyDescent="0.25">
      <c r="A25678">
        <v>843</v>
      </c>
      <c r="E25678" t="s">
        <v>1083</v>
      </c>
      <c r="F25678" t="s">
        <v>1084</v>
      </c>
      <c r="G25678">
        <v>1</v>
      </c>
      <c r="H25678">
        <v>1</v>
      </c>
      <c r="I25678" t="s">
        <v>1085</v>
      </c>
      <c r="J25678" t="s">
        <v>1086</v>
      </c>
      <c r="K25678">
        <f>VLOOKUP(J25678,'Prix unitaires'!B:D,3,FALSE)</f>
        <v>0</v>
      </c>
      <c r="L25678" s="11">
        <f t="shared" si="401"/>
        <v>0</v>
      </c>
    </row>
    <row r="25679" spans="1:12" x14ac:dyDescent="0.25">
      <c r="A25679">
        <v>843</v>
      </c>
      <c r="E25679" t="s">
        <v>1096</v>
      </c>
      <c r="F25679" t="s">
        <v>1084</v>
      </c>
      <c r="G25679">
        <v>1</v>
      </c>
      <c r="H25679">
        <v>2</v>
      </c>
      <c r="I25679" t="s">
        <v>1085</v>
      </c>
      <c r="J25679" t="s">
        <v>1097</v>
      </c>
      <c r="K25679">
        <f>VLOOKUP(J25679,'Prix unitaires'!B:D,3,FALSE)</f>
        <v>0</v>
      </c>
      <c r="L25679" s="11">
        <f t="shared" si="401"/>
        <v>0</v>
      </c>
    </row>
    <row r="25680" spans="1:12" x14ac:dyDescent="0.25">
      <c r="A25680">
        <v>903</v>
      </c>
      <c r="E25680" t="s">
        <v>1149</v>
      </c>
      <c r="F25680" t="s">
        <v>1084</v>
      </c>
      <c r="G25680" s="2">
        <v>1</v>
      </c>
      <c r="H25680" s="2">
        <v>3</v>
      </c>
      <c r="I25680" t="s">
        <v>1085</v>
      </c>
      <c r="J25680" t="s">
        <v>1095</v>
      </c>
      <c r="K25680">
        <f>VLOOKUP(J25680,'Prix unitaires'!B:D,3,FALSE)</f>
        <v>0</v>
      </c>
      <c r="L25680" s="11">
        <f t="shared" si="401"/>
        <v>0</v>
      </c>
    </row>
    <row r="25681" spans="1:12" x14ac:dyDescent="0.25">
      <c r="A25681">
        <v>903</v>
      </c>
      <c r="E25681" t="s">
        <v>1083</v>
      </c>
      <c r="F25681" t="s">
        <v>1084</v>
      </c>
      <c r="G25681" s="2">
        <v>1</v>
      </c>
      <c r="H25681" s="2">
        <v>4</v>
      </c>
      <c r="I25681" t="s">
        <v>1085</v>
      </c>
      <c r="J25681" t="s">
        <v>1086</v>
      </c>
      <c r="K25681">
        <f>VLOOKUP(J25681,'Prix unitaires'!B:D,3,FALSE)</f>
        <v>0</v>
      </c>
      <c r="L25681" s="11">
        <f t="shared" si="401"/>
        <v>0</v>
      </c>
    </row>
    <row r="25682" spans="1:12" x14ac:dyDescent="0.25">
      <c r="A25682">
        <v>901</v>
      </c>
      <c r="E25682" t="s">
        <v>1083</v>
      </c>
      <c r="F25682" t="s">
        <v>1084</v>
      </c>
      <c r="G25682">
        <v>1</v>
      </c>
      <c r="H25682">
        <v>4</v>
      </c>
      <c r="I25682" t="s">
        <v>1085</v>
      </c>
      <c r="J25682" t="s">
        <v>1086</v>
      </c>
      <c r="K25682">
        <f>VLOOKUP(J25682,'Prix unitaires'!B:D,3,FALSE)</f>
        <v>0</v>
      </c>
      <c r="L25682" s="11">
        <f t="shared" si="401"/>
        <v>0</v>
      </c>
    </row>
    <row r="25683" spans="1:12" x14ac:dyDescent="0.25">
      <c r="A25683">
        <v>904</v>
      </c>
      <c r="E25683" t="s">
        <v>1096</v>
      </c>
      <c r="F25683" t="s">
        <v>1084</v>
      </c>
      <c r="G25683">
        <v>1</v>
      </c>
      <c r="H25683">
        <v>2</v>
      </c>
      <c r="I25683" t="s">
        <v>1085</v>
      </c>
      <c r="J25683" t="s">
        <v>1097</v>
      </c>
      <c r="K25683">
        <f>VLOOKUP(J25683,'Prix unitaires'!B:D,3,FALSE)</f>
        <v>0</v>
      </c>
      <c r="L25683" s="11">
        <f t="shared" si="401"/>
        <v>0</v>
      </c>
    </row>
    <row r="25684" spans="1:12" x14ac:dyDescent="0.25">
      <c r="A25684">
        <v>852</v>
      </c>
      <c r="E25684" t="s">
        <v>1083</v>
      </c>
      <c r="F25684" t="s">
        <v>1084</v>
      </c>
      <c r="G25684">
        <v>1</v>
      </c>
      <c r="H25684">
        <v>1</v>
      </c>
      <c r="I25684" t="s">
        <v>1085</v>
      </c>
      <c r="J25684" t="s">
        <v>1086</v>
      </c>
      <c r="K25684">
        <f>VLOOKUP(J25684,'Prix unitaires'!B:D,3,FALSE)</f>
        <v>0</v>
      </c>
      <c r="L25684" s="11">
        <f t="shared" si="401"/>
        <v>0</v>
      </c>
    </row>
    <row r="25685" spans="1:12" x14ac:dyDescent="0.25">
      <c r="A25685">
        <v>774</v>
      </c>
      <c r="E25685" t="s">
        <v>1083</v>
      </c>
      <c r="F25685" t="s">
        <v>1084</v>
      </c>
      <c r="G25685">
        <v>1</v>
      </c>
      <c r="H25685">
        <v>1</v>
      </c>
      <c r="I25685" t="s">
        <v>1085</v>
      </c>
      <c r="J25685" t="s">
        <v>1086</v>
      </c>
      <c r="K25685">
        <f>VLOOKUP(J25685,'Prix unitaires'!B:D,3,FALSE)</f>
        <v>0</v>
      </c>
      <c r="L25685" s="11">
        <f t="shared" si="401"/>
        <v>0</v>
      </c>
    </row>
    <row r="25686" spans="1:12" x14ac:dyDescent="0.25">
      <c r="A25686">
        <v>955</v>
      </c>
      <c r="E25686" t="s">
        <v>1096</v>
      </c>
      <c r="F25686" t="s">
        <v>1084</v>
      </c>
      <c r="G25686">
        <v>1</v>
      </c>
      <c r="H25686">
        <v>2</v>
      </c>
      <c r="I25686" t="s">
        <v>1085</v>
      </c>
      <c r="J25686" t="s">
        <v>1097</v>
      </c>
      <c r="K25686">
        <f>VLOOKUP(J25686,'Prix unitaires'!B:D,3,FALSE)</f>
        <v>0</v>
      </c>
      <c r="L25686" s="11">
        <f t="shared" si="401"/>
        <v>0</v>
      </c>
    </row>
    <row r="25687" spans="1:12" x14ac:dyDescent="0.25">
      <c r="A25687">
        <v>900</v>
      </c>
      <c r="E25687" t="s">
        <v>1083</v>
      </c>
      <c r="F25687" t="s">
        <v>1084</v>
      </c>
      <c r="G25687" s="2">
        <v>1</v>
      </c>
      <c r="H25687" s="2">
        <v>4</v>
      </c>
      <c r="I25687" t="s">
        <v>1085</v>
      </c>
      <c r="J25687" t="s">
        <v>1086</v>
      </c>
      <c r="K25687">
        <f>VLOOKUP(J25687,'Prix unitaires'!B:D,3,FALSE)</f>
        <v>0</v>
      </c>
      <c r="L25687" s="11">
        <f t="shared" si="401"/>
        <v>0</v>
      </c>
    </row>
    <row r="25688" spans="1:12" x14ac:dyDescent="0.25">
      <c r="A25688">
        <v>900</v>
      </c>
      <c r="E25688" t="s">
        <v>1091</v>
      </c>
      <c r="F25688" t="s">
        <v>1084</v>
      </c>
      <c r="G25688" s="2">
        <v>1</v>
      </c>
      <c r="H25688" s="2">
        <v>4</v>
      </c>
      <c r="I25688" t="s">
        <v>1085</v>
      </c>
      <c r="J25688" t="s">
        <v>1086</v>
      </c>
      <c r="K25688">
        <f>VLOOKUP(J25688,'Prix unitaires'!B:D,3,FALSE)</f>
        <v>0</v>
      </c>
      <c r="L25688" s="11">
        <f t="shared" si="401"/>
        <v>0</v>
      </c>
    </row>
    <row r="25689" spans="1:12" x14ac:dyDescent="0.25">
      <c r="A25689">
        <v>900</v>
      </c>
      <c r="E25689" t="s">
        <v>1150</v>
      </c>
      <c r="F25689" t="s">
        <v>1084</v>
      </c>
      <c r="G25689" s="2">
        <v>1</v>
      </c>
      <c r="H25689" s="2">
        <v>3</v>
      </c>
      <c r="I25689" t="s">
        <v>1085</v>
      </c>
      <c r="J25689" t="s">
        <v>1095</v>
      </c>
      <c r="K25689">
        <f>VLOOKUP(J25689,'Prix unitaires'!B:D,3,FALSE)</f>
        <v>0</v>
      </c>
      <c r="L25689" s="11">
        <f t="shared" si="401"/>
        <v>0</v>
      </c>
    </row>
    <row r="25690" spans="1:12" x14ac:dyDescent="0.25">
      <c r="A25690">
        <v>802</v>
      </c>
      <c r="E25690" t="s">
        <v>1089</v>
      </c>
      <c r="F25690" t="s">
        <v>1084</v>
      </c>
      <c r="G25690">
        <v>2</v>
      </c>
      <c r="H25690">
        <v>50</v>
      </c>
      <c r="I25690" t="s">
        <v>1085</v>
      </c>
      <c r="J25690" t="s">
        <v>1090</v>
      </c>
      <c r="K25690">
        <f>VLOOKUP(J25690,'Prix unitaires'!B:D,3,FALSE)</f>
        <v>0</v>
      </c>
      <c r="L25690" s="11">
        <f t="shared" si="401"/>
        <v>0</v>
      </c>
    </row>
    <row r="25691" spans="1:12" x14ac:dyDescent="0.25">
      <c r="A25691">
        <v>982</v>
      </c>
      <c r="E25691" t="s">
        <v>1083</v>
      </c>
      <c r="F25691" t="s">
        <v>1084</v>
      </c>
      <c r="G25691">
        <v>1</v>
      </c>
      <c r="H25691">
        <v>1</v>
      </c>
      <c r="I25691" t="s">
        <v>1085</v>
      </c>
      <c r="J25691" t="s">
        <v>1086</v>
      </c>
      <c r="K25691">
        <f>VLOOKUP(J25691,'Prix unitaires'!B:D,3,FALSE)</f>
        <v>0</v>
      </c>
      <c r="L25691" s="11">
        <f t="shared" si="401"/>
        <v>0</v>
      </c>
    </row>
    <row r="25692" spans="1:12" x14ac:dyDescent="0.25">
      <c r="A25692">
        <v>983</v>
      </c>
      <c r="E25692" t="s">
        <v>1083</v>
      </c>
      <c r="F25692" t="s">
        <v>1084</v>
      </c>
      <c r="G25692">
        <v>1</v>
      </c>
      <c r="H25692">
        <v>1</v>
      </c>
      <c r="I25692" t="s">
        <v>1085</v>
      </c>
      <c r="J25692" t="s">
        <v>1086</v>
      </c>
      <c r="K25692">
        <f>VLOOKUP(J25692,'Prix unitaires'!B:D,3,FALSE)</f>
        <v>0</v>
      </c>
      <c r="L25692" s="11">
        <f t="shared" si="401"/>
        <v>0</v>
      </c>
    </row>
    <row r="25693" spans="1:12" x14ac:dyDescent="0.25">
      <c r="A25693">
        <v>986</v>
      </c>
      <c r="E25693" t="s">
        <v>1140</v>
      </c>
      <c r="F25693" t="s">
        <v>1084</v>
      </c>
      <c r="G25693">
        <v>1</v>
      </c>
      <c r="H25693">
        <v>2</v>
      </c>
      <c r="I25693" t="s">
        <v>1085</v>
      </c>
      <c r="J25693" t="s">
        <v>1141</v>
      </c>
      <c r="K25693">
        <f>VLOOKUP(J25693,'Prix unitaires'!B:D,3,FALSE)</f>
        <v>0</v>
      </c>
      <c r="L25693" s="11">
        <f t="shared" si="401"/>
        <v>0</v>
      </c>
    </row>
    <row r="25694" spans="1:12" x14ac:dyDescent="0.25">
      <c r="A25694">
        <v>1211</v>
      </c>
      <c r="E25694" t="s">
        <v>1083</v>
      </c>
      <c r="F25694" t="s">
        <v>1084</v>
      </c>
      <c r="G25694">
        <v>1</v>
      </c>
      <c r="H25694">
        <v>1</v>
      </c>
      <c r="I25694" t="s">
        <v>1085</v>
      </c>
      <c r="J25694" t="s">
        <v>1086</v>
      </c>
      <c r="K25694">
        <f>VLOOKUP(J25694,'Prix unitaires'!B:D,3,FALSE)</f>
        <v>0</v>
      </c>
      <c r="L25694" s="11">
        <f t="shared" si="401"/>
        <v>0</v>
      </c>
    </row>
    <row r="25695" spans="1:12" x14ac:dyDescent="0.25">
      <c r="A25695">
        <v>1213</v>
      </c>
      <c r="E25695" t="s">
        <v>1096</v>
      </c>
      <c r="F25695" t="s">
        <v>1084</v>
      </c>
      <c r="G25695">
        <v>1</v>
      </c>
      <c r="H25695">
        <v>2</v>
      </c>
      <c r="I25695" t="s">
        <v>1085</v>
      </c>
      <c r="J25695" t="s">
        <v>1097</v>
      </c>
      <c r="K25695">
        <f>VLOOKUP(J25695,'Prix unitaires'!B:D,3,FALSE)</f>
        <v>0</v>
      </c>
      <c r="L25695" s="11">
        <f t="shared" si="401"/>
        <v>0</v>
      </c>
    </row>
    <row r="25696" spans="1:12" x14ac:dyDescent="0.25">
      <c r="A25696">
        <v>1210</v>
      </c>
      <c r="E25696" t="s">
        <v>1083</v>
      </c>
      <c r="F25696" t="s">
        <v>1084</v>
      </c>
      <c r="G25696">
        <v>1</v>
      </c>
      <c r="H25696">
        <v>1</v>
      </c>
      <c r="I25696" t="s">
        <v>1085</v>
      </c>
      <c r="J25696" t="s">
        <v>1086</v>
      </c>
      <c r="K25696">
        <f>VLOOKUP(J25696,'Prix unitaires'!B:D,3,FALSE)</f>
        <v>0</v>
      </c>
      <c r="L25696" s="11">
        <f t="shared" si="401"/>
        <v>0</v>
      </c>
    </row>
    <row r="25697" spans="1:12" x14ac:dyDescent="0.25">
      <c r="A25697">
        <v>1210</v>
      </c>
      <c r="E25697" t="s">
        <v>1089</v>
      </c>
      <c r="F25697" t="s">
        <v>1084</v>
      </c>
      <c r="G25697">
        <v>1.5</v>
      </c>
      <c r="H25697">
        <v>50</v>
      </c>
      <c r="I25697" t="s">
        <v>1085</v>
      </c>
      <c r="J25697" t="s">
        <v>1090</v>
      </c>
      <c r="K25697">
        <f>VLOOKUP(J25697,'Prix unitaires'!B:D,3,FALSE)</f>
        <v>0</v>
      </c>
      <c r="L25697" s="11">
        <f t="shared" si="401"/>
        <v>0</v>
      </c>
    </row>
    <row r="25698" spans="1:12" x14ac:dyDescent="0.25">
      <c r="A25698">
        <v>270</v>
      </c>
      <c r="E25698" t="s">
        <v>1096</v>
      </c>
      <c r="F25698" t="s">
        <v>1084</v>
      </c>
      <c r="G25698">
        <v>1</v>
      </c>
      <c r="H25698">
        <v>2</v>
      </c>
      <c r="I25698" t="s">
        <v>1085</v>
      </c>
      <c r="J25698" t="s">
        <v>1097</v>
      </c>
      <c r="K25698">
        <f>VLOOKUP(J25698,'Prix unitaires'!B:D,3,FALSE)</f>
        <v>0</v>
      </c>
      <c r="L25698" s="11">
        <f t="shared" si="401"/>
        <v>0</v>
      </c>
    </row>
    <row r="25699" spans="1:12" x14ac:dyDescent="0.25">
      <c r="A25699">
        <v>299</v>
      </c>
      <c r="E25699" t="s">
        <v>1096</v>
      </c>
      <c r="F25699" t="s">
        <v>1084</v>
      </c>
      <c r="G25699">
        <v>1</v>
      </c>
      <c r="H25699">
        <v>2</v>
      </c>
      <c r="I25699" t="s">
        <v>1085</v>
      </c>
      <c r="J25699" t="s">
        <v>1097</v>
      </c>
      <c r="K25699">
        <f>VLOOKUP(J25699,'Prix unitaires'!B:D,3,FALSE)</f>
        <v>0</v>
      </c>
      <c r="L25699" s="11">
        <f t="shared" si="401"/>
        <v>0</v>
      </c>
    </row>
    <row r="25700" spans="1:12" x14ac:dyDescent="0.25">
      <c r="A25700">
        <v>314</v>
      </c>
      <c r="E25700" t="s">
        <v>1096</v>
      </c>
      <c r="F25700" t="s">
        <v>1084</v>
      </c>
      <c r="G25700">
        <v>1</v>
      </c>
      <c r="H25700">
        <v>2</v>
      </c>
      <c r="I25700" t="s">
        <v>1085</v>
      </c>
      <c r="J25700" t="s">
        <v>1097</v>
      </c>
      <c r="K25700">
        <f>VLOOKUP(J25700,'Prix unitaires'!B:D,3,FALSE)</f>
        <v>0</v>
      </c>
      <c r="L25700" s="11">
        <f t="shared" si="401"/>
        <v>0</v>
      </c>
    </row>
    <row r="25701" spans="1:12" x14ac:dyDescent="0.25">
      <c r="A25701">
        <v>358</v>
      </c>
      <c r="E25701" t="s">
        <v>1096</v>
      </c>
      <c r="F25701" t="s">
        <v>1084</v>
      </c>
      <c r="G25701">
        <v>1</v>
      </c>
      <c r="H25701">
        <v>2</v>
      </c>
      <c r="I25701" t="s">
        <v>1085</v>
      </c>
      <c r="J25701" t="s">
        <v>1097</v>
      </c>
      <c r="K25701">
        <f>VLOOKUP(J25701,'Prix unitaires'!B:D,3,FALSE)</f>
        <v>0</v>
      </c>
      <c r="L25701" s="11">
        <f t="shared" si="401"/>
        <v>0</v>
      </c>
    </row>
    <row r="25702" spans="1:12" x14ac:dyDescent="0.25">
      <c r="A25702">
        <v>395</v>
      </c>
      <c r="E25702" t="s">
        <v>1096</v>
      </c>
      <c r="F25702" t="s">
        <v>1084</v>
      </c>
      <c r="G25702">
        <v>1</v>
      </c>
      <c r="H25702">
        <v>2</v>
      </c>
      <c r="I25702" t="s">
        <v>1085</v>
      </c>
      <c r="J25702" t="s">
        <v>1097</v>
      </c>
      <c r="K25702">
        <f>VLOOKUP(J25702,'Prix unitaires'!B:D,3,FALSE)</f>
        <v>0</v>
      </c>
      <c r="L25702" s="11">
        <f t="shared" si="401"/>
        <v>0</v>
      </c>
    </row>
    <row r="25703" spans="1:12" x14ac:dyDescent="0.25">
      <c r="A25703">
        <v>711</v>
      </c>
      <c r="E25703" t="s">
        <v>1096</v>
      </c>
      <c r="F25703" t="s">
        <v>1084</v>
      </c>
      <c r="G25703">
        <v>1</v>
      </c>
      <c r="H25703">
        <v>2</v>
      </c>
      <c r="I25703" t="s">
        <v>1085</v>
      </c>
      <c r="J25703" t="s">
        <v>1097</v>
      </c>
      <c r="K25703">
        <f>VLOOKUP(J25703,'Prix unitaires'!B:D,3,FALSE)</f>
        <v>0</v>
      </c>
      <c r="L25703" s="11">
        <f t="shared" si="401"/>
        <v>0</v>
      </c>
    </row>
    <row r="25704" spans="1:12" x14ac:dyDescent="0.25">
      <c r="A25704">
        <v>742</v>
      </c>
      <c r="E25704" t="s">
        <v>1096</v>
      </c>
      <c r="F25704" t="s">
        <v>1084</v>
      </c>
      <c r="G25704">
        <v>1</v>
      </c>
      <c r="H25704">
        <v>2</v>
      </c>
      <c r="I25704" t="s">
        <v>1085</v>
      </c>
      <c r="J25704" t="s">
        <v>1097</v>
      </c>
      <c r="K25704">
        <f>VLOOKUP(J25704,'Prix unitaires'!B:D,3,FALSE)</f>
        <v>0</v>
      </c>
      <c r="L25704" s="11">
        <f t="shared" si="401"/>
        <v>0</v>
      </c>
    </row>
    <row r="25705" spans="1:12" x14ac:dyDescent="0.25">
      <c r="A25705">
        <v>746</v>
      </c>
      <c r="E25705" t="s">
        <v>1096</v>
      </c>
      <c r="F25705" t="s">
        <v>1084</v>
      </c>
      <c r="G25705">
        <v>1</v>
      </c>
      <c r="H25705">
        <v>2</v>
      </c>
      <c r="I25705" t="s">
        <v>1085</v>
      </c>
      <c r="J25705" t="s">
        <v>1097</v>
      </c>
      <c r="K25705">
        <f>VLOOKUP(J25705,'Prix unitaires'!B:D,3,FALSE)</f>
        <v>0</v>
      </c>
      <c r="L25705" s="11">
        <f t="shared" si="401"/>
        <v>0</v>
      </c>
    </row>
    <row r="25706" spans="1:12" x14ac:dyDescent="0.25">
      <c r="A25706">
        <v>777</v>
      </c>
      <c r="E25706" t="s">
        <v>1096</v>
      </c>
      <c r="F25706" t="s">
        <v>1084</v>
      </c>
      <c r="G25706">
        <v>1</v>
      </c>
      <c r="H25706">
        <v>2</v>
      </c>
      <c r="I25706" t="s">
        <v>1085</v>
      </c>
      <c r="J25706" t="s">
        <v>1097</v>
      </c>
      <c r="K25706">
        <f>VLOOKUP(J25706,'Prix unitaires'!B:D,3,FALSE)</f>
        <v>0</v>
      </c>
      <c r="L25706" s="11">
        <f t="shared" si="401"/>
        <v>0</v>
      </c>
    </row>
    <row r="25707" spans="1:12" x14ac:dyDescent="0.25">
      <c r="A25707">
        <v>778</v>
      </c>
      <c r="E25707" t="s">
        <v>1096</v>
      </c>
      <c r="F25707" t="s">
        <v>1084</v>
      </c>
      <c r="G25707">
        <v>1</v>
      </c>
      <c r="H25707">
        <v>2</v>
      </c>
      <c r="I25707" t="s">
        <v>1085</v>
      </c>
      <c r="J25707" t="s">
        <v>1097</v>
      </c>
      <c r="K25707">
        <f>VLOOKUP(J25707,'Prix unitaires'!B:D,3,FALSE)</f>
        <v>0</v>
      </c>
      <c r="L25707" s="11">
        <f t="shared" si="401"/>
        <v>0</v>
      </c>
    </row>
    <row r="25708" spans="1:12" x14ac:dyDescent="0.25">
      <c r="A25708">
        <v>781</v>
      </c>
      <c r="E25708" t="s">
        <v>1096</v>
      </c>
      <c r="F25708" t="s">
        <v>1084</v>
      </c>
      <c r="G25708">
        <v>1</v>
      </c>
      <c r="H25708">
        <v>2</v>
      </c>
      <c r="I25708" t="s">
        <v>1085</v>
      </c>
      <c r="J25708" t="s">
        <v>1097</v>
      </c>
      <c r="K25708">
        <f>VLOOKUP(J25708,'Prix unitaires'!B:D,3,FALSE)</f>
        <v>0</v>
      </c>
      <c r="L25708" s="11">
        <f t="shared" si="401"/>
        <v>0</v>
      </c>
    </row>
    <row r="25709" spans="1:12" x14ac:dyDescent="0.25">
      <c r="A25709">
        <v>782</v>
      </c>
      <c r="E25709" t="s">
        <v>1096</v>
      </c>
      <c r="F25709" t="s">
        <v>1084</v>
      </c>
      <c r="G25709">
        <v>1</v>
      </c>
      <c r="H25709">
        <v>2</v>
      </c>
      <c r="I25709" t="s">
        <v>1085</v>
      </c>
      <c r="J25709" t="s">
        <v>1097</v>
      </c>
      <c r="K25709">
        <f>VLOOKUP(J25709,'Prix unitaires'!B:D,3,FALSE)</f>
        <v>0</v>
      </c>
      <c r="L25709" s="11">
        <f t="shared" si="401"/>
        <v>0</v>
      </c>
    </row>
    <row r="25710" spans="1:12" x14ac:dyDescent="0.25">
      <c r="A25710">
        <v>793</v>
      </c>
      <c r="E25710" t="s">
        <v>1096</v>
      </c>
      <c r="F25710" t="s">
        <v>1084</v>
      </c>
      <c r="G25710">
        <v>1</v>
      </c>
      <c r="H25710">
        <v>2</v>
      </c>
      <c r="I25710" t="s">
        <v>1085</v>
      </c>
      <c r="J25710" t="s">
        <v>1097</v>
      </c>
      <c r="K25710">
        <f>VLOOKUP(J25710,'Prix unitaires'!B:D,3,FALSE)</f>
        <v>0</v>
      </c>
      <c r="L25710" s="11">
        <f t="shared" si="401"/>
        <v>0</v>
      </c>
    </row>
    <row r="25711" spans="1:12" x14ac:dyDescent="0.25">
      <c r="A25711">
        <v>794</v>
      </c>
      <c r="E25711" t="s">
        <v>1096</v>
      </c>
      <c r="F25711" t="s">
        <v>1084</v>
      </c>
      <c r="G25711">
        <v>1</v>
      </c>
      <c r="H25711">
        <v>2</v>
      </c>
      <c r="I25711" t="s">
        <v>1085</v>
      </c>
      <c r="J25711" t="s">
        <v>1097</v>
      </c>
      <c r="K25711">
        <f>VLOOKUP(J25711,'Prix unitaires'!B:D,3,FALSE)</f>
        <v>0</v>
      </c>
      <c r="L25711" s="11">
        <f t="shared" si="401"/>
        <v>0</v>
      </c>
    </row>
    <row r="25712" spans="1:12" x14ac:dyDescent="0.25">
      <c r="A25712">
        <v>800</v>
      </c>
      <c r="E25712" t="s">
        <v>1096</v>
      </c>
      <c r="F25712" t="s">
        <v>1084</v>
      </c>
      <c r="G25712">
        <v>1</v>
      </c>
      <c r="H25712">
        <v>2</v>
      </c>
      <c r="I25712" t="s">
        <v>1085</v>
      </c>
      <c r="J25712" t="s">
        <v>1097</v>
      </c>
      <c r="K25712">
        <f>VLOOKUP(J25712,'Prix unitaires'!B:D,3,FALSE)</f>
        <v>0</v>
      </c>
      <c r="L25712" s="11">
        <f t="shared" si="401"/>
        <v>0</v>
      </c>
    </row>
    <row r="25713" spans="1:12" x14ac:dyDescent="0.25">
      <c r="A25713">
        <v>810</v>
      </c>
      <c r="E25713" t="s">
        <v>1096</v>
      </c>
      <c r="F25713" t="s">
        <v>1084</v>
      </c>
      <c r="G25713">
        <v>1</v>
      </c>
      <c r="H25713">
        <v>2</v>
      </c>
      <c r="I25713" t="s">
        <v>1085</v>
      </c>
      <c r="J25713" t="s">
        <v>1097</v>
      </c>
      <c r="K25713">
        <f>VLOOKUP(J25713,'Prix unitaires'!B:D,3,FALSE)</f>
        <v>0</v>
      </c>
      <c r="L25713" s="11">
        <f t="shared" si="401"/>
        <v>0</v>
      </c>
    </row>
    <row r="25714" spans="1:12" x14ac:dyDescent="0.25">
      <c r="A25714">
        <v>837</v>
      </c>
      <c r="E25714" t="s">
        <v>1096</v>
      </c>
      <c r="F25714" t="s">
        <v>1084</v>
      </c>
      <c r="G25714">
        <v>1</v>
      </c>
      <c r="H25714">
        <v>2</v>
      </c>
      <c r="I25714" t="s">
        <v>1085</v>
      </c>
      <c r="J25714" t="s">
        <v>1097</v>
      </c>
      <c r="K25714">
        <f>VLOOKUP(J25714,'Prix unitaires'!B:D,3,FALSE)</f>
        <v>0</v>
      </c>
      <c r="L25714" s="11">
        <f t="shared" si="401"/>
        <v>0</v>
      </c>
    </row>
    <row r="25715" spans="1:12" x14ac:dyDescent="0.25">
      <c r="A25715">
        <v>912</v>
      </c>
      <c r="E25715" t="s">
        <v>1096</v>
      </c>
      <c r="F25715" t="s">
        <v>1084</v>
      </c>
      <c r="G25715">
        <v>1</v>
      </c>
      <c r="H25715">
        <v>2</v>
      </c>
      <c r="I25715" t="s">
        <v>1085</v>
      </c>
      <c r="J25715" t="s">
        <v>1097</v>
      </c>
      <c r="K25715">
        <f>VLOOKUP(J25715,'Prix unitaires'!B:D,3,FALSE)</f>
        <v>0</v>
      </c>
      <c r="L25715" s="11">
        <f t="shared" si="401"/>
        <v>0</v>
      </c>
    </row>
    <row r="25716" spans="1:12" x14ac:dyDescent="0.25">
      <c r="A25716">
        <v>944</v>
      </c>
      <c r="E25716" t="s">
        <v>1096</v>
      </c>
      <c r="F25716" t="s">
        <v>1084</v>
      </c>
      <c r="G25716">
        <v>1</v>
      </c>
      <c r="H25716">
        <v>2</v>
      </c>
      <c r="I25716" t="s">
        <v>1085</v>
      </c>
      <c r="J25716" t="s">
        <v>1097</v>
      </c>
      <c r="K25716">
        <f>VLOOKUP(J25716,'Prix unitaires'!B:D,3,FALSE)</f>
        <v>0</v>
      </c>
      <c r="L25716" s="11">
        <f t="shared" si="401"/>
        <v>0</v>
      </c>
    </row>
    <row r="25717" spans="1:12" x14ac:dyDescent="0.25">
      <c r="A25717">
        <v>981</v>
      </c>
      <c r="E25717" t="s">
        <v>1096</v>
      </c>
      <c r="F25717" t="s">
        <v>1084</v>
      </c>
      <c r="G25717">
        <v>1</v>
      </c>
      <c r="H25717">
        <v>2</v>
      </c>
      <c r="I25717" t="s">
        <v>1085</v>
      </c>
      <c r="J25717" t="s">
        <v>1097</v>
      </c>
      <c r="K25717">
        <f>VLOOKUP(J25717,'Prix unitaires'!B:D,3,FALSE)</f>
        <v>0</v>
      </c>
      <c r="L25717" s="11">
        <f t="shared" si="401"/>
        <v>0</v>
      </c>
    </row>
    <row r="25718" spans="1:12" x14ac:dyDescent="0.25">
      <c r="A25718">
        <v>1216</v>
      </c>
      <c r="E25718" t="s">
        <v>1096</v>
      </c>
      <c r="F25718" t="s">
        <v>1084</v>
      </c>
      <c r="G25718">
        <v>1</v>
      </c>
      <c r="H25718">
        <v>2</v>
      </c>
      <c r="I25718" t="s">
        <v>1085</v>
      </c>
      <c r="J25718" t="s">
        <v>1097</v>
      </c>
      <c r="K25718">
        <f>VLOOKUP(J25718,'Prix unitaires'!B:D,3,FALSE)</f>
        <v>0</v>
      </c>
      <c r="L25718" s="11">
        <f t="shared" si="401"/>
        <v>0</v>
      </c>
    </row>
    <row r="25719" spans="1:12" x14ac:dyDescent="0.25">
      <c r="A25719">
        <v>1217</v>
      </c>
      <c r="E25719" t="s">
        <v>1096</v>
      </c>
      <c r="F25719" t="s">
        <v>1084</v>
      </c>
      <c r="G25719">
        <v>1</v>
      </c>
      <c r="H25719">
        <v>2</v>
      </c>
      <c r="I25719" t="s">
        <v>1085</v>
      </c>
      <c r="J25719" t="s">
        <v>1097</v>
      </c>
      <c r="K25719">
        <f>VLOOKUP(J25719,'Prix unitaires'!B:D,3,FALSE)</f>
        <v>0</v>
      </c>
      <c r="L25719" s="11">
        <f t="shared" si="401"/>
        <v>0</v>
      </c>
    </row>
    <row r="25720" spans="1:12" x14ac:dyDescent="0.25">
      <c r="A25720">
        <v>324</v>
      </c>
      <c r="E25720" t="s">
        <v>1083</v>
      </c>
      <c r="F25720" t="s">
        <v>1084</v>
      </c>
      <c r="G25720">
        <v>1</v>
      </c>
      <c r="H25720">
        <v>1</v>
      </c>
      <c r="I25720" t="s">
        <v>1085</v>
      </c>
      <c r="J25720" t="s">
        <v>1086</v>
      </c>
      <c r="K25720">
        <f>VLOOKUP(J25720,'Prix unitaires'!B:D,3,FALSE)</f>
        <v>0</v>
      </c>
      <c r="L25720" s="11">
        <f t="shared" si="401"/>
        <v>0</v>
      </c>
    </row>
    <row r="25721" spans="1:12" x14ac:dyDescent="0.25">
      <c r="A25721">
        <v>254</v>
      </c>
      <c r="E25721" t="s">
        <v>1151</v>
      </c>
      <c r="F25721" t="s">
        <v>1084</v>
      </c>
      <c r="G25721">
        <v>4</v>
      </c>
      <c r="H25721">
        <v>12</v>
      </c>
      <c r="I25721" t="s">
        <v>1085</v>
      </c>
      <c r="J25721" t="s">
        <v>1099</v>
      </c>
      <c r="K25721">
        <f>VLOOKUP(J25721,'Prix unitaires'!B:D,3,FALSE)</f>
        <v>0</v>
      </c>
      <c r="L25721" s="11">
        <f t="shared" si="401"/>
        <v>0</v>
      </c>
    </row>
    <row r="25722" spans="1:12" x14ac:dyDescent="0.25">
      <c r="A25722">
        <v>1212</v>
      </c>
      <c r="E25722" t="s">
        <v>1083</v>
      </c>
      <c r="F25722" t="s">
        <v>1084</v>
      </c>
      <c r="G25722">
        <v>1</v>
      </c>
      <c r="H25722">
        <v>1</v>
      </c>
      <c r="I25722" t="s">
        <v>1085</v>
      </c>
      <c r="J25722" t="s">
        <v>1086</v>
      </c>
      <c r="K25722">
        <f>VLOOKUP(J25722,'Prix unitaires'!B:D,3,FALSE)</f>
        <v>0</v>
      </c>
      <c r="L25722" s="11">
        <f t="shared" si="401"/>
        <v>0</v>
      </c>
    </row>
    <row r="25723" spans="1:12" x14ac:dyDescent="0.25">
      <c r="A25723">
        <v>1212</v>
      </c>
      <c r="E25723" t="s">
        <v>1083</v>
      </c>
      <c r="F25723" t="s">
        <v>1084</v>
      </c>
      <c r="G25723">
        <v>1</v>
      </c>
      <c r="H25723">
        <v>1</v>
      </c>
      <c r="I25723" t="s">
        <v>1085</v>
      </c>
      <c r="J25723" t="s">
        <v>1086</v>
      </c>
      <c r="K25723">
        <f>VLOOKUP(J25723,'Prix unitaires'!B:D,3,FALSE)</f>
        <v>0</v>
      </c>
      <c r="L25723" s="11">
        <f t="shared" si="401"/>
        <v>0</v>
      </c>
    </row>
    <row r="25724" spans="1:12" x14ac:dyDescent="0.25">
      <c r="A25724">
        <v>1229</v>
      </c>
      <c r="E25724" t="s">
        <v>1083</v>
      </c>
      <c r="F25724" t="s">
        <v>1084</v>
      </c>
      <c r="G25724">
        <v>1</v>
      </c>
      <c r="H25724">
        <v>1</v>
      </c>
      <c r="I25724" t="s">
        <v>1085</v>
      </c>
      <c r="J25724" t="s">
        <v>1086</v>
      </c>
      <c r="K25724">
        <f>VLOOKUP(J25724,'Prix unitaires'!B:D,3,FALSE)</f>
        <v>0</v>
      </c>
      <c r="L25724" s="11">
        <f t="shared" si="401"/>
        <v>0</v>
      </c>
    </row>
    <row r="25725" spans="1:12" x14ac:dyDescent="0.25">
      <c r="A25725">
        <v>1240</v>
      </c>
      <c r="E25725" t="s">
        <v>1083</v>
      </c>
      <c r="F25725" t="s">
        <v>1084</v>
      </c>
      <c r="G25725">
        <v>1</v>
      </c>
      <c r="H25725">
        <v>1</v>
      </c>
      <c r="I25725" t="s">
        <v>1085</v>
      </c>
      <c r="J25725" t="s">
        <v>1086</v>
      </c>
      <c r="K25725">
        <f>VLOOKUP(J25725,'Prix unitaires'!B:D,3,FALSE)</f>
        <v>0</v>
      </c>
      <c r="L25725" s="11">
        <f t="shared" si="401"/>
        <v>0</v>
      </c>
    </row>
    <row r="25726" spans="1:12" x14ac:dyDescent="0.25">
      <c r="A25726">
        <v>1214</v>
      </c>
      <c r="E25726" t="s">
        <v>1083</v>
      </c>
      <c r="F25726" t="s">
        <v>1084</v>
      </c>
      <c r="G25726">
        <v>1</v>
      </c>
      <c r="H25726">
        <v>1</v>
      </c>
      <c r="I25726" t="s">
        <v>1085</v>
      </c>
      <c r="J25726" t="s">
        <v>1086</v>
      </c>
      <c r="K25726">
        <f>VLOOKUP(J25726,'Prix unitaires'!B:D,3,FALSE)</f>
        <v>0</v>
      </c>
      <c r="L25726" s="11">
        <f t="shared" si="401"/>
        <v>0</v>
      </c>
    </row>
    <row r="25727" spans="1:12" x14ac:dyDescent="0.25">
      <c r="A25727">
        <v>371</v>
      </c>
      <c r="E25727" t="s">
        <v>1106</v>
      </c>
      <c r="F25727" t="s">
        <v>1084</v>
      </c>
      <c r="G25727">
        <v>9</v>
      </c>
      <c r="H25727">
        <v>12</v>
      </c>
      <c r="I25727" t="s">
        <v>1085</v>
      </c>
      <c r="J25727" t="s">
        <v>1106</v>
      </c>
      <c r="K25727">
        <f>VLOOKUP(J25727,'Prix unitaires'!B:D,3,FALSE)</f>
        <v>0</v>
      </c>
      <c r="L25727" s="11">
        <f t="shared" si="401"/>
        <v>0</v>
      </c>
    </row>
    <row r="25728" spans="1:12" x14ac:dyDescent="0.25">
      <c r="A25728">
        <v>776</v>
      </c>
      <c r="E25728" t="s">
        <v>1087</v>
      </c>
      <c r="F25728" t="s">
        <v>1084</v>
      </c>
      <c r="G25728">
        <v>1</v>
      </c>
      <c r="H25728">
        <v>12</v>
      </c>
      <c r="I25728" t="s">
        <v>1085</v>
      </c>
      <c r="J25728" t="s">
        <v>1088</v>
      </c>
      <c r="K25728">
        <f>VLOOKUP(J25728,'Prix unitaires'!B:D,3,FALSE)</f>
        <v>0</v>
      </c>
      <c r="L25728" s="11">
        <f t="shared" si="401"/>
        <v>0</v>
      </c>
    </row>
    <row r="25729" spans="1:12" x14ac:dyDescent="0.25">
      <c r="A25729">
        <v>801</v>
      </c>
      <c r="E25729" t="s">
        <v>1152</v>
      </c>
      <c r="F25729" t="s">
        <v>1084</v>
      </c>
      <c r="G25729">
        <v>3</v>
      </c>
      <c r="H25729">
        <v>12</v>
      </c>
      <c r="I25729" t="s">
        <v>1085</v>
      </c>
      <c r="J25729" t="s">
        <v>1106</v>
      </c>
      <c r="K25729">
        <f>VLOOKUP(J25729,'Prix unitaires'!B:D,3,FALSE)</f>
        <v>0</v>
      </c>
      <c r="L25729" s="11">
        <f t="shared" si="401"/>
        <v>0</v>
      </c>
    </row>
    <row r="25730" spans="1:12" x14ac:dyDescent="0.25">
      <c r="A25730">
        <v>922</v>
      </c>
      <c r="E25730" t="s">
        <v>1087</v>
      </c>
      <c r="F25730" t="s">
        <v>1084</v>
      </c>
      <c r="G25730">
        <v>1</v>
      </c>
      <c r="H25730">
        <v>12</v>
      </c>
      <c r="I25730" t="s">
        <v>1085</v>
      </c>
      <c r="J25730" t="s">
        <v>1088</v>
      </c>
      <c r="K25730">
        <f>VLOOKUP(J25730,'Prix unitaires'!B:D,3,FALSE)</f>
        <v>0</v>
      </c>
      <c r="L25730" s="11">
        <f t="shared" si="401"/>
        <v>0</v>
      </c>
    </row>
    <row r="25731" spans="1:12" x14ac:dyDescent="0.25">
      <c r="A25731">
        <v>1220</v>
      </c>
      <c r="E25731" t="s">
        <v>1087</v>
      </c>
      <c r="F25731" t="s">
        <v>1084</v>
      </c>
      <c r="G25731">
        <v>3</v>
      </c>
      <c r="H25731">
        <v>12</v>
      </c>
      <c r="I25731" t="s">
        <v>1085</v>
      </c>
      <c r="J25731" t="s">
        <v>1088</v>
      </c>
      <c r="K25731">
        <f>VLOOKUP(J25731,'Prix unitaires'!B:D,3,FALSE)</f>
        <v>0</v>
      </c>
      <c r="L25731" s="11">
        <f t="shared" ref="L25731:L25777" si="402">(G25731*H25731)*K25731</f>
        <v>0</v>
      </c>
    </row>
    <row r="25732" spans="1:12" x14ac:dyDescent="0.25">
      <c r="A25732">
        <v>1220</v>
      </c>
      <c r="E25732" t="s">
        <v>1152</v>
      </c>
      <c r="F25732" t="s">
        <v>1084</v>
      </c>
      <c r="G25732">
        <v>4</v>
      </c>
      <c r="H25732">
        <v>12</v>
      </c>
      <c r="I25732" t="s">
        <v>1085</v>
      </c>
      <c r="J25732" t="s">
        <v>1106</v>
      </c>
      <c r="K25732">
        <f>VLOOKUP(J25732,'Prix unitaires'!B:D,3,FALSE)</f>
        <v>0</v>
      </c>
      <c r="L25732" s="11">
        <f t="shared" si="402"/>
        <v>0</v>
      </c>
    </row>
    <row r="25733" spans="1:12" x14ac:dyDescent="0.25">
      <c r="A25733">
        <v>1224</v>
      </c>
      <c r="E25733" t="s">
        <v>1087</v>
      </c>
      <c r="F25733" t="s">
        <v>1084</v>
      </c>
      <c r="G25733">
        <v>2</v>
      </c>
      <c r="H25733">
        <v>12</v>
      </c>
      <c r="I25733" t="s">
        <v>1085</v>
      </c>
      <c r="J25733" t="s">
        <v>1088</v>
      </c>
      <c r="K25733">
        <f>VLOOKUP(J25733,'Prix unitaires'!B:D,3,FALSE)</f>
        <v>0</v>
      </c>
      <c r="L25733" s="11">
        <f t="shared" si="402"/>
        <v>0</v>
      </c>
    </row>
    <row r="25734" spans="1:12" x14ac:dyDescent="0.25">
      <c r="A25734">
        <v>1205</v>
      </c>
      <c r="E25734" t="s">
        <v>1083</v>
      </c>
      <c r="F25734" t="s">
        <v>1084</v>
      </c>
      <c r="G25734">
        <v>1</v>
      </c>
      <c r="H25734">
        <v>1</v>
      </c>
      <c r="I25734" t="s">
        <v>1085</v>
      </c>
      <c r="J25734" t="s">
        <v>1086</v>
      </c>
      <c r="K25734">
        <f>VLOOKUP(J25734,'Prix unitaires'!B:D,3,FALSE)</f>
        <v>0</v>
      </c>
      <c r="L25734" s="11">
        <f t="shared" si="402"/>
        <v>0</v>
      </c>
    </row>
    <row r="25735" spans="1:12" x14ac:dyDescent="0.25">
      <c r="A25735">
        <v>346</v>
      </c>
      <c r="E25735" t="s">
        <v>1106</v>
      </c>
      <c r="F25735" t="s">
        <v>1084</v>
      </c>
      <c r="G25735">
        <v>6</v>
      </c>
      <c r="H25735">
        <v>12</v>
      </c>
      <c r="I25735" t="s">
        <v>1085</v>
      </c>
      <c r="J25735" t="s">
        <v>1106</v>
      </c>
      <c r="K25735">
        <f>VLOOKUP(J25735,'Prix unitaires'!B:D,3,FALSE)</f>
        <v>0</v>
      </c>
      <c r="L25735" s="11">
        <f t="shared" si="402"/>
        <v>0</v>
      </c>
    </row>
    <row r="25736" spans="1:12" x14ac:dyDescent="0.25">
      <c r="A25736">
        <v>229</v>
      </c>
      <c r="E25736" t="s">
        <v>1106</v>
      </c>
      <c r="F25736" t="s">
        <v>1084</v>
      </c>
      <c r="G25736">
        <v>6</v>
      </c>
      <c r="H25736">
        <v>12</v>
      </c>
      <c r="I25736" t="s">
        <v>1085</v>
      </c>
      <c r="J25736" t="s">
        <v>1106</v>
      </c>
      <c r="K25736">
        <f>VLOOKUP(J25736,'Prix unitaires'!B:D,3,FALSE)</f>
        <v>0</v>
      </c>
      <c r="L25736" s="11">
        <f t="shared" si="402"/>
        <v>0</v>
      </c>
    </row>
    <row r="25737" spans="1:12" x14ac:dyDescent="0.25">
      <c r="A25737">
        <v>408</v>
      </c>
      <c r="E25737" t="s">
        <v>1083</v>
      </c>
      <c r="F25737" t="s">
        <v>1084</v>
      </c>
      <c r="G25737">
        <v>1</v>
      </c>
      <c r="H25737">
        <v>1</v>
      </c>
      <c r="I25737" t="s">
        <v>1085</v>
      </c>
      <c r="J25737" t="s">
        <v>1086</v>
      </c>
      <c r="K25737">
        <f>VLOOKUP(J25737,'Prix unitaires'!B:D,3,FALSE)</f>
        <v>0</v>
      </c>
      <c r="L25737" s="11">
        <f t="shared" si="402"/>
        <v>0</v>
      </c>
    </row>
    <row r="25738" spans="1:12" x14ac:dyDescent="0.25">
      <c r="A25738">
        <v>409</v>
      </c>
      <c r="E25738" t="s">
        <v>1083</v>
      </c>
      <c r="F25738" t="s">
        <v>1084</v>
      </c>
      <c r="G25738">
        <v>1</v>
      </c>
      <c r="H25738">
        <v>1</v>
      </c>
      <c r="I25738" t="s">
        <v>1085</v>
      </c>
      <c r="J25738" t="s">
        <v>1086</v>
      </c>
      <c r="K25738">
        <f>VLOOKUP(J25738,'Prix unitaires'!B:D,3,FALSE)</f>
        <v>0</v>
      </c>
      <c r="L25738" s="11">
        <f t="shared" si="402"/>
        <v>0</v>
      </c>
    </row>
    <row r="25739" spans="1:12" x14ac:dyDescent="0.25">
      <c r="A25739">
        <v>460</v>
      </c>
      <c r="E25739" t="s">
        <v>1083</v>
      </c>
      <c r="F25739" t="s">
        <v>1084</v>
      </c>
      <c r="G25739">
        <v>1</v>
      </c>
      <c r="H25739">
        <v>1</v>
      </c>
      <c r="I25739" t="s">
        <v>1085</v>
      </c>
      <c r="J25739" t="s">
        <v>1086</v>
      </c>
      <c r="K25739">
        <f>VLOOKUP(J25739,'Prix unitaires'!B:D,3,FALSE)</f>
        <v>0</v>
      </c>
      <c r="L25739" s="11">
        <f t="shared" si="402"/>
        <v>0</v>
      </c>
    </row>
    <row r="25740" spans="1:12" x14ac:dyDescent="0.25">
      <c r="A25740">
        <v>906</v>
      </c>
      <c r="E25740" t="s">
        <v>1083</v>
      </c>
      <c r="F25740" t="s">
        <v>1084</v>
      </c>
      <c r="G25740">
        <v>1</v>
      </c>
      <c r="H25740">
        <v>1</v>
      </c>
      <c r="I25740" t="s">
        <v>1085</v>
      </c>
      <c r="J25740" t="s">
        <v>1086</v>
      </c>
      <c r="K25740">
        <f>VLOOKUP(J25740,'Prix unitaires'!B:D,3,FALSE)</f>
        <v>0</v>
      </c>
      <c r="L25740" s="11">
        <f t="shared" si="402"/>
        <v>0</v>
      </c>
    </row>
    <row r="25741" spans="1:12" x14ac:dyDescent="0.25">
      <c r="A25741">
        <v>1407</v>
      </c>
      <c r="E25741" t="s">
        <v>1083</v>
      </c>
      <c r="F25741" t="s">
        <v>1084</v>
      </c>
      <c r="G25741">
        <v>1</v>
      </c>
      <c r="H25741">
        <v>1</v>
      </c>
      <c r="I25741" t="s">
        <v>1085</v>
      </c>
      <c r="J25741" t="s">
        <v>1086</v>
      </c>
      <c r="K25741">
        <f>VLOOKUP(J25741,'Prix unitaires'!B:D,3,FALSE)</f>
        <v>0</v>
      </c>
      <c r="L25741" s="11">
        <f t="shared" si="402"/>
        <v>0</v>
      </c>
    </row>
    <row r="25742" spans="1:12" x14ac:dyDescent="0.25">
      <c r="A25742">
        <v>1405</v>
      </c>
      <c r="E25742" t="s">
        <v>1083</v>
      </c>
      <c r="F25742" t="s">
        <v>1084</v>
      </c>
      <c r="G25742">
        <v>1</v>
      </c>
      <c r="H25742">
        <v>1</v>
      </c>
      <c r="I25742" t="s">
        <v>1085</v>
      </c>
      <c r="J25742" t="s">
        <v>1086</v>
      </c>
      <c r="K25742">
        <f>VLOOKUP(J25742,'Prix unitaires'!B:D,3,FALSE)</f>
        <v>0</v>
      </c>
      <c r="L25742" s="11">
        <f t="shared" si="402"/>
        <v>0</v>
      </c>
    </row>
    <row r="25743" spans="1:12" x14ac:dyDescent="0.25">
      <c r="A25743">
        <v>1407</v>
      </c>
      <c r="E25743" t="s">
        <v>1099</v>
      </c>
      <c r="F25743" t="s">
        <v>1084</v>
      </c>
      <c r="G25743">
        <v>1</v>
      </c>
      <c r="H25743">
        <v>12</v>
      </c>
      <c r="I25743" t="s">
        <v>1085</v>
      </c>
      <c r="J25743" t="s">
        <v>1099</v>
      </c>
      <c r="K25743">
        <f>VLOOKUP(J25743,'Prix unitaires'!B:D,3,FALSE)</f>
        <v>0</v>
      </c>
      <c r="L25743" s="11">
        <f t="shared" si="402"/>
        <v>0</v>
      </c>
    </row>
    <row r="25744" spans="1:12" x14ac:dyDescent="0.25">
      <c r="A25744">
        <v>1405</v>
      </c>
      <c r="E25744" t="s">
        <v>1153</v>
      </c>
      <c r="F25744" t="s">
        <v>1084</v>
      </c>
      <c r="G25744">
        <v>2</v>
      </c>
      <c r="H25744">
        <v>12</v>
      </c>
      <c r="I25744" t="s">
        <v>1085</v>
      </c>
      <c r="J25744" t="s">
        <v>1099</v>
      </c>
      <c r="K25744">
        <f>VLOOKUP(J25744,'Prix unitaires'!B:D,3,FALSE)</f>
        <v>0</v>
      </c>
      <c r="L25744" s="11">
        <f t="shared" si="402"/>
        <v>0</v>
      </c>
    </row>
    <row r="25745" spans="1:12" x14ac:dyDescent="0.25">
      <c r="A25745">
        <v>838</v>
      </c>
      <c r="E25745" t="s">
        <v>1096</v>
      </c>
      <c r="F25745" t="s">
        <v>1084</v>
      </c>
      <c r="G25745">
        <v>1</v>
      </c>
      <c r="H25745">
        <v>1</v>
      </c>
      <c r="I25745" t="s">
        <v>1085</v>
      </c>
      <c r="J25745" t="s">
        <v>1097</v>
      </c>
      <c r="K25745">
        <f>VLOOKUP(J25745,'Prix unitaires'!B:D,3,FALSE)</f>
        <v>0</v>
      </c>
      <c r="L25745" s="11">
        <f t="shared" si="402"/>
        <v>0</v>
      </c>
    </row>
    <row r="25746" spans="1:12" x14ac:dyDescent="0.25">
      <c r="A25746">
        <v>844</v>
      </c>
      <c r="E25746" t="s">
        <v>1096</v>
      </c>
      <c r="F25746" t="s">
        <v>1084</v>
      </c>
      <c r="G25746">
        <v>1</v>
      </c>
      <c r="H25746">
        <v>1</v>
      </c>
      <c r="I25746" t="s">
        <v>1085</v>
      </c>
      <c r="J25746" t="s">
        <v>1097</v>
      </c>
      <c r="K25746">
        <f>VLOOKUP(J25746,'Prix unitaires'!B:D,3,FALSE)</f>
        <v>0</v>
      </c>
      <c r="L25746" s="11">
        <f t="shared" si="402"/>
        <v>0</v>
      </c>
    </row>
    <row r="25747" spans="1:12" x14ac:dyDescent="0.25">
      <c r="A25747">
        <v>305</v>
      </c>
      <c r="E25747" t="s">
        <v>1096</v>
      </c>
      <c r="F25747" t="s">
        <v>1084</v>
      </c>
      <c r="G25747">
        <v>1</v>
      </c>
      <c r="H25747">
        <v>1</v>
      </c>
      <c r="I25747" t="s">
        <v>1085</v>
      </c>
      <c r="J25747" t="s">
        <v>1097</v>
      </c>
      <c r="K25747">
        <f>VLOOKUP(J25747,'Prix unitaires'!B:D,3,FALSE)</f>
        <v>0</v>
      </c>
      <c r="L25747" s="11">
        <f t="shared" si="402"/>
        <v>0</v>
      </c>
    </row>
    <row r="25748" spans="1:12" x14ac:dyDescent="0.25">
      <c r="A25748">
        <v>350</v>
      </c>
      <c r="E25748" t="s">
        <v>1083</v>
      </c>
      <c r="F25748" t="s">
        <v>1084</v>
      </c>
      <c r="G25748">
        <v>1</v>
      </c>
      <c r="H25748">
        <v>1</v>
      </c>
      <c r="I25748" t="s">
        <v>1085</v>
      </c>
      <c r="J25748" t="s">
        <v>1086</v>
      </c>
      <c r="K25748">
        <f>VLOOKUP(J25748,'Prix unitaires'!B:D,3,FALSE)</f>
        <v>0</v>
      </c>
      <c r="L25748" s="11">
        <f t="shared" si="402"/>
        <v>0</v>
      </c>
    </row>
    <row r="25749" spans="1:12" x14ac:dyDescent="0.25">
      <c r="A25749">
        <v>845</v>
      </c>
      <c r="E25749" t="s">
        <v>1096</v>
      </c>
      <c r="F25749" t="s">
        <v>1084</v>
      </c>
      <c r="G25749">
        <v>1</v>
      </c>
      <c r="H25749">
        <v>1</v>
      </c>
      <c r="I25749" t="s">
        <v>1085</v>
      </c>
      <c r="J25749" t="s">
        <v>1097</v>
      </c>
      <c r="K25749">
        <f>VLOOKUP(J25749,'Prix unitaires'!B:D,3,FALSE)</f>
        <v>0</v>
      </c>
      <c r="L25749" s="11">
        <f t="shared" si="402"/>
        <v>0</v>
      </c>
    </row>
    <row r="25750" spans="1:12" x14ac:dyDescent="0.25">
      <c r="A25750">
        <v>846</v>
      </c>
      <c r="E25750" t="s">
        <v>1096</v>
      </c>
      <c r="F25750" t="s">
        <v>1084</v>
      </c>
      <c r="G25750">
        <v>1</v>
      </c>
      <c r="H25750">
        <v>1</v>
      </c>
      <c r="I25750" t="s">
        <v>1085</v>
      </c>
      <c r="J25750" t="s">
        <v>1097</v>
      </c>
      <c r="K25750">
        <f>VLOOKUP(J25750,'Prix unitaires'!B:D,3,FALSE)</f>
        <v>0</v>
      </c>
      <c r="L25750" s="11">
        <f t="shared" si="402"/>
        <v>0</v>
      </c>
    </row>
    <row r="25751" spans="1:12" x14ac:dyDescent="0.25">
      <c r="A25751">
        <v>847</v>
      </c>
      <c r="E25751" t="s">
        <v>1096</v>
      </c>
      <c r="F25751" t="s">
        <v>1084</v>
      </c>
      <c r="G25751">
        <v>1</v>
      </c>
      <c r="H25751">
        <v>1</v>
      </c>
      <c r="I25751" t="s">
        <v>1085</v>
      </c>
      <c r="J25751" t="s">
        <v>1097</v>
      </c>
      <c r="K25751">
        <f>VLOOKUP(J25751,'Prix unitaires'!B:D,3,FALSE)</f>
        <v>0</v>
      </c>
      <c r="L25751" s="11">
        <f t="shared" si="402"/>
        <v>0</v>
      </c>
    </row>
    <row r="25752" spans="1:12" x14ac:dyDescent="0.25">
      <c r="A25752">
        <v>848</v>
      </c>
      <c r="E25752" t="s">
        <v>1096</v>
      </c>
      <c r="F25752" t="s">
        <v>1084</v>
      </c>
      <c r="G25752">
        <v>1</v>
      </c>
      <c r="H25752">
        <v>1</v>
      </c>
      <c r="I25752" t="s">
        <v>1085</v>
      </c>
      <c r="J25752" t="s">
        <v>1097</v>
      </c>
      <c r="K25752">
        <f>VLOOKUP(J25752,'Prix unitaires'!B:D,3,FALSE)</f>
        <v>0</v>
      </c>
      <c r="L25752" s="11">
        <f t="shared" si="402"/>
        <v>0</v>
      </c>
    </row>
    <row r="25753" spans="1:12" x14ac:dyDescent="0.25">
      <c r="A25753">
        <v>278</v>
      </c>
      <c r="E25753" t="s">
        <v>1154</v>
      </c>
      <c r="F25753" t="s">
        <v>1084</v>
      </c>
      <c r="G25753" s="2">
        <v>156</v>
      </c>
      <c r="H25753" s="2">
        <v>1</v>
      </c>
      <c r="I25753" t="s">
        <v>1085</v>
      </c>
      <c r="J25753" t="s">
        <v>1121</v>
      </c>
      <c r="K25753">
        <f>VLOOKUP(J25753,'Prix unitaires'!B:D,3,FALSE)</f>
        <v>0</v>
      </c>
      <c r="L25753" s="11">
        <f t="shared" si="402"/>
        <v>0</v>
      </c>
    </row>
    <row r="25754" spans="1:12" x14ac:dyDescent="0.25">
      <c r="A25754">
        <v>1257</v>
      </c>
      <c r="E25754" t="s">
        <v>1083</v>
      </c>
      <c r="F25754" t="s">
        <v>1084</v>
      </c>
      <c r="G25754">
        <v>1</v>
      </c>
      <c r="H25754">
        <v>1</v>
      </c>
      <c r="I25754" t="s">
        <v>1085</v>
      </c>
      <c r="J25754" t="s">
        <v>1086</v>
      </c>
      <c r="K25754">
        <f>VLOOKUP(J25754,'Prix unitaires'!B:D,3,FALSE)</f>
        <v>0</v>
      </c>
      <c r="L25754" s="11">
        <f t="shared" si="402"/>
        <v>0</v>
      </c>
    </row>
    <row r="25755" spans="1:12" x14ac:dyDescent="0.25">
      <c r="A25755">
        <v>630</v>
      </c>
      <c r="E25755" t="s">
        <v>1083</v>
      </c>
      <c r="F25755" t="s">
        <v>1084</v>
      </c>
      <c r="G25755">
        <v>1</v>
      </c>
      <c r="H25755">
        <v>1</v>
      </c>
      <c r="I25755" t="s">
        <v>1085</v>
      </c>
      <c r="J25755" t="s">
        <v>1086</v>
      </c>
      <c r="K25755">
        <f>VLOOKUP(J25755,'Prix unitaires'!B:D,3,FALSE)</f>
        <v>0</v>
      </c>
      <c r="L25755" s="11">
        <f t="shared" si="402"/>
        <v>0</v>
      </c>
    </row>
    <row r="25756" spans="1:12" x14ac:dyDescent="0.25">
      <c r="A25756">
        <v>863</v>
      </c>
      <c r="E25756" t="s">
        <v>1083</v>
      </c>
      <c r="F25756" t="s">
        <v>1084</v>
      </c>
      <c r="G25756">
        <v>1</v>
      </c>
      <c r="H25756">
        <v>1</v>
      </c>
      <c r="I25756" t="s">
        <v>1085</v>
      </c>
      <c r="J25756" t="s">
        <v>1086</v>
      </c>
      <c r="K25756">
        <f>VLOOKUP(J25756,'Prix unitaires'!B:D,3,FALSE)</f>
        <v>0</v>
      </c>
      <c r="L25756" s="11">
        <f t="shared" si="402"/>
        <v>0</v>
      </c>
    </row>
    <row r="25757" spans="1:12" x14ac:dyDescent="0.25">
      <c r="A25757">
        <v>863</v>
      </c>
      <c r="E25757" t="s">
        <v>1087</v>
      </c>
      <c r="F25757" t="s">
        <v>1084</v>
      </c>
      <c r="G25757">
        <v>3</v>
      </c>
      <c r="H25757">
        <v>12</v>
      </c>
      <c r="I25757" t="s">
        <v>1085</v>
      </c>
      <c r="J25757" t="s">
        <v>1088</v>
      </c>
      <c r="K25757">
        <f>VLOOKUP(J25757,'Prix unitaires'!B:D,3,FALSE)</f>
        <v>0</v>
      </c>
      <c r="L25757" s="11">
        <f t="shared" si="402"/>
        <v>0</v>
      </c>
    </row>
    <row r="25758" spans="1:12" x14ac:dyDescent="0.25">
      <c r="A25758">
        <v>1471</v>
      </c>
      <c r="E25758" t="s">
        <v>1083</v>
      </c>
      <c r="F25758" t="s">
        <v>1084</v>
      </c>
      <c r="G25758">
        <v>1</v>
      </c>
      <c r="H25758">
        <v>1</v>
      </c>
      <c r="I25758" t="s">
        <v>1085</v>
      </c>
      <c r="J25758" t="s">
        <v>1086</v>
      </c>
      <c r="K25758">
        <f>VLOOKUP(J25758,'Prix unitaires'!B:D,3,FALSE)</f>
        <v>0</v>
      </c>
      <c r="L25758" s="11">
        <f t="shared" si="402"/>
        <v>0</v>
      </c>
    </row>
    <row r="25759" spans="1:12" x14ac:dyDescent="0.25">
      <c r="A25759">
        <v>1471</v>
      </c>
      <c r="E25759" t="s">
        <v>1087</v>
      </c>
      <c r="F25759" t="s">
        <v>1084</v>
      </c>
      <c r="G25759">
        <v>2</v>
      </c>
      <c r="H25759">
        <v>12</v>
      </c>
      <c r="I25759" t="s">
        <v>1085</v>
      </c>
      <c r="J25759" t="s">
        <v>1088</v>
      </c>
      <c r="K25759">
        <f>VLOOKUP(J25759,'Prix unitaires'!B:D,3,FALSE)</f>
        <v>0</v>
      </c>
      <c r="L25759" s="11">
        <f t="shared" si="402"/>
        <v>0</v>
      </c>
    </row>
    <row r="25760" spans="1:12" x14ac:dyDescent="0.25">
      <c r="A25760">
        <v>873</v>
      </c>
      <c r="E25760" t="s">
        <v>1083</v>
      </c>
      <c r="F25760" t="s">
        <v>1084</v>
      </c>
      <c r="G25760">
        <v>1</v>
      </c>
      <c r="H25760">
        <v>1</v>
      </c>
      <c r="I25760" t="s">
        <v>1085</v>
      </c>
      <c r="J25760" t="s">
        <v>1086</v>
      </c>
      <c r="K25760">
        <f>VLOOKUP(J25760,'Prix unitaires'!B:D,3,FALSE)</f>
        <v>0</v>
      </c>
      <c r="L25760" s="11">
        <f t="shared" si="402"/>
        <v>0</v>
      </c>
    </row>
    <row r="25761" spans="1:12" x14ac:dyDescent="0.25">
      <c r="A25761">
        <v>871</v>
      </c>
      <c r="E25761" t="s">
        <v>1083</v>
      </c>
      <c r="F25761" t="s">
        <v>1084</v>
      </c>
      <c r="G25761">
        <v>1</v>
      </c>
      <c r="H25761">
        <v>1</v>
      </c>
      <c r="I25761" t="s">
        <v>1085</v>
      </c>
      <c r="J25761" t="s">
        <v>1086</v>
      </c>
      <c r="K25761">
        <f>VLOOKUP(J25761,'Prix unitaires'!B:D,3,FALSE)</f>
        <v>0</v>
      </c>
      <c r="L25761" s="11">
        <f t="shared" si="402"/>
        <v>0</v>
      </c>
    </row>
    <row r="25762" spans="1:12" x14ac:dyDescent="0.25">
      <c r="A25762">
        <v>872</v>
      </c>
      <c r="E25762" t="s">
        <v>1083</v>
      </c>
      <c r="F25762" t="s">
        <v>1084</v>
      </c>
      <c r="G25762">
        <v>1</v>
      </c>
      <c r="H25762">
        <v>1</v>
      </c>
      <c r="I25762" t="s">
        <v>1085</v>
      </c>
      <c r="J25762" t="s">
        <v>1086</v>
      </c>
      <c r="K25762">
        <f>VLOOKUP(J25762,'Prix unitaires'!B:D,3,FALSE)</f>
        <v>0</v>
      </c>
      <c r="L25762" s="11">
        <f t="shared" si="402"/>
        <v>0</v>
      </c>
    </row>
    <row r="25763" spans="1:12" x14ac:dyDescent="0.25">
      <c r="A25763">
        <v>723</v>
      </c>
      <c r="E25763" t="s">
        <v>1087</v>
      </c>
      <c r="F25763" t="s">
        <v>1084</v>
      </c>
      <c r="G25763">
        <v>3</v>
      </c>
      <c r="H25763">
        <v>12</v>
      </c>
      <c r="I25763" t="s">
        <v>1085</v>
      </c>
      <c r="J25763" t="s">
        <v>1088</v>
      </c>
      <c r="K25763">
        <f>VLOOKUP(J25763,'Prix unitaires'!B:D,3,FALSE)</f>
        <v>0</v>
      </c>
      <c r="L25763" s="11">
        <f t="shared" si="402"/>
        <v>0</v>
      </c>
    </row>
    <row r="25764" spans="1:12" x14ac:dyDescent="0.25">
      <c r="A25764">
        <v>776</v>
      </c>
      <c r="E25764" t="s">
        <v>1099</v>
      </c>
      <c r="F25764" t="s">
        <v>1084</v>
      </c>
      <c r="G25764">
        <v>3</v>
      </c>
      <c r="H25764">
        <v>12</v>
      </c>
      <c r="I25764" t="s">
        <v>1085</v>
      </c>
      <c r="J25764" t="s">
        <v>1099</v>
      </c>
      <c r="K25764">
        <f>VLOOKUP(J25764,'Prix unitaires'!B:D,3,FALSE)</f>
        <v>0</v>
      </c>
      <c r="L25764" s="11">
        <f t="shared" si="402"/>
        <v>0</v>
      </c>
    </row>
    <row r="25765" spans="1:12" x14ac:dyDescent="0.25">
      <c r="A25765">
        <v>393</v>
      </c>
      <c r="E25765" t="s">
        <v>1099</v>
      </c>
      <c r="F25765" t="s">
        <v>1084</v>
      </c>
      <c r="G25765">
        <v>1</v>
      </c>
      <c r="H25765">
        <v>12</v>
      </c>
      <c r="I25765" t="s">
        <v>1085</v>
      </c>
      <c r="J25765" t="s">
        <v>1099</v>
      </c>
      <c r="K25765">
        <f>VLOOKUP(J25765,'Prix unitaires'!B:D,3,FALSE)</f>
        <v>0</v>
      </c>
      <c r="L25765" s="11">
        <f t="shared" si="402"/>
        <v>0</v>
      </c>
    </row>
    <row r="25766" spans="1:12" x14ac:dyDescent="0.25">
      <c r="A25766">
        <v>225</v>
      </c>
      <c r="E25766" t="s">
        <v>1083</v>
      </c>
      <c r="F25766" t="s">
        <v>1084</v>
      </c>
      <c r="G25766">
        <v>1</v>
      </c>
      <c r="H25766">
        <v>1</v>
      </c>
      <c r="I25766" t="s">
        <v>1085</v>
      </c>
      <c r="J25766" t="s">
        <v>1086</v>
      </c>
      <c r="K25766">
        <f>VLOOKUP(J25766,'Prix unitaires'!B:D,3,FALSE)</f>
        <v>0</v>
      </c>
      <c r="L25766" s="11">
        <f t="shared" si="402"/>
        <v>0</v>
      </c>
    </row>
    <row r="25767" spans="1:12" x14ac:dyDescent="0.25">
      <c r="A25767">
        <v>785</v>
      </c>
      <c r="E25767" t="s">
        <v>1087</v>
      </c>
      <c r="F25767" t="s">
        <v>1084</v>
      </c>
      <c r="G25767">
        <v>2</v>
      </c>
      <c r="H25767">
        <v>12</v>
      </c>
      <c r="I25767" t="s">
        <v>1085</v>
      </c>
      <c r="J25767" t="s">
        <v>1088</v>
      </c>
      <c r="K25767">
        <f>VLOOKUP(J25767,'Prix unitaires'!B:D,3,FALSE)</f>
        <v>0</v>
      </c>
      <c r="L25767" s="11">
        <f t="shared" si="402"/>
        <v>0</v>
      </c>
    </row>
    <row r="25768" spans="1:12" x14ac:dyDescent="0.25">
      <c r="A25768">
        <v>328</v>
      </c>
      <c r="E25768" t="s">
        <v>1083</v>
      </c>
      <c r="F25768" t="s">
        <v>1084</v>
      </c>
      <c r="G25768">
        <v>1</v>
      </c>
      <c r="H25768">
        <v>12</v>
      </c>
      <c r="I25768" t="s">
        <v>1085</v>
      </c>
      <c r="J25768" t="s">
        <v>1086</v>
      </c>
      <c r="K25768">
        <f>VLOOKUP(J25768,'Prix unitaires'!B:D,3,FALSE)</f>
        <v>0</v>
      </c>
      <c r="L25768" s="11">
        <f t="shared" si="402"/>
        <v>0</v>
      </c>
    </row>
    <row r="25769" spans="1:12" x14ac:dyDescent="0.25">
      <c r="A25769">
        <v>216</v>
      </c>
      <c r="E25769" t="s">
        <v>1155</v>
      </c>
      <c r="F25769" t="s">
        <v>1084</v>
      </c>
      <c r="G25769">
        <v>2</v>
      </c>
      <c r="H25769">
        <v>50</v>
      </c>
      <c r="I25769" t="s">
        <v>1085</v>
      </c>
      <c r="J25769" t="s">
        <v>1099</v>
      </c>
      <c r="K25769">
        <f>VLOOKUP(J25769,'Prix unitaires'!B:D,3,FALSE)</f>
        <v>0</v>
      </c>
      <c r="L25769" s="11">
        <f t="shared" si="402"/>
        <v>0</v>
      </c>
    </row>
    <row r="25770" spans="1:12" x14ac:dyDescent="0.25">
      <c r="A25770">
        <v>853</v>
      </c>
      <c r="E25770" t="s">
        <v>1156</v>
      </c>
      <c r="F25770" t="s">
        <v>1084</v>
      </c>
      <c r="G25770">
        <v>2</v>
      </c>
      <c r="H25770">
        <v>12</v>
      </c>
      <c r="I25770" t="s">
        <v>1085</v>
      </c>
      <c r="J25770" t="s">
        <v>1099</v>
      </c>
      <c r="K25770">
        <f>VLOOKUP(J25770,'Prix unitaires'!B:D,3,FALSE)</f>
        <v>0</v>
      </c>
      <c r="L25770" s="11">
        <f t="shared" si="402"/>
        <v>0</v>
      </c>
    </row>
    <row r="25771" spans="1:12" x14ac:dyDescent="0.25">
      <c r="A25771">
        <v>1250</v>
      </c>
      <c r="E25771" t="s">
        <v>1083</v>
      </c>
      <c r="F25771" t="s">
        <v>1084</v>
      </c>
      <c r="G25771">
        <v>1</v>
      </c>
      <c r="H25771">
        <v>1</v>
      </c>
      <c r="I25771" t="s">
        <v>1085</v>
      </c>
      <c r="J25771" t="s">
        <v>1086</v>
      </c>
      <c r="K25771">
        <f>VLOOKUP(J25771,'Prix unitaires'!B:D,3,FALSE)</f>
        <v>0</v>
      </c>
      <c r="L25771" s="11">
        <f t="shared" si="402"/>
        <v>0</v>
      </c>
    </row>
    <row r="25772" spans="1:12" x14ac:dyDescent="0.25">
      <c r="A25772" t="s">
        <v>1079</v>
      </c>
      <c r="E25772" t="s">
        <v>1083</v>
      </c>
      <c r="F25772" t="s">
        <v>1084</v>
      </c>
      <c r="G25772">
        <v>1</v>
      </c>
      <c r="H25772">
        <v>1</v>
      </c>
      <c r="I25772" t="s">
        <v>1085</v>
      </c>
      <c r="J25772" t="s">
        <v>1086</v>
      </c>
      <c r="K25772">
        <f>VLOOKUP(J25772,'Prix unitaires'!B:D,3,FALSE)</f>
        <v>0</v>
      </c>
      <c r="L25772" s="11">
        <f t="shared" si="402"/>
        <v>0</v>
      </c>
    </row>
    <row r="25773" spans="1:12" x14ac:dyDescent="0.25">
      <c r="A25773">
        <v>625</v>
      </c>
      <c r="E25773" t="s">
        <v>1083</v>
      </c>
      <c r="F25773" t="s">
        <v>1084</v>
      </c>
      <c r="G25773">
        <v>1</v>
      </c>
      <c r="H25773">
        <v>12</v>
      </c>
      <c r="I25773" t="s">
        <v>1085</v>
      </c>
      <c r="J25773" t="s">
        <v>1086</v>
      </c>
      <c r="K25773">
        <f>VLOOKUP(J25773,'Prix unitaires'!B:D,3,FALSE)</f>
        <v>0</v>
      </c>
      <c r="L25773" s="11">
        <f t="shared" si="402"/>
        <v>0</v>
      </c>
    </row>
    <row r="25774" spans="1:12" x14ac:dyDescent="0.25">
      <c r="A25774">
        <v>625</v>
      </c>
      <c r="E25774" t="s">
        <v>1088</v>
      </c>
      <c r="F25774" t="s">
        <v>1084</v>
      </c>
      <c r="G25774">
        <v>9</v>
      </c>
      <c r="H25774">
        <v>12</v>
      </c>
      <c r="I25774" t="s">
        <v>1085</v>
      </c>
      <c r="J25774" t="s">
        <v>1088</v>
      </c>
      <c r="K25774">
        <f>VLOOKUP(J25774,'Prix unitaires'!B:D,3,FALSE)</f>
        <v>0</v>
      </c>
      <c r="L25774" s="11">
        <f t="shared" si="402"/>
        <v>0</v>
      </c>
    </row>
    <row r="25775" spans="1:12" x14ac:dyDescent="0.25">
      <c r="A25775">
        <v>625</v>
      </c>
      <c r="E25775" t="s">
        <v>1099</v>
      </c>
      <c r="F25775" t="s">
        <v>1084</v>
      </c>
      <c r="G25775">
        <v>5</v>
      </c>
      <c r="H25775">
        <v>12</v>
      </c>
      <c r="I25775" t="s">
        <v>1085</v>
      </c>
      <c r="J25775" t="s">
        <v>1099</v>
      </c>
      <c r="K25775">
        <f>VLOOKUP(J25775,'Prix unitaires'!B:D,3,FALSE)</f>
        <v>0</v>
      </c>
      <c r="L25775" s="11">
        <f t="shared" si="402"/>
        <v>0</v>
      </c>
    </row>
    <row r="25776" spans="1:12" x14ac:dyDescent="0.25">
      <c r="A25776">
        <v>161</v>
      </c>
      <c r="E25776" t="s">
        <v>1083</v>
      </c>
      <c r="F25776" t="s">
        <v>1084</v>
      </c>
      <c r="G25776">
        <v>1</v>
      </c>
      <c r="H25776">
        <v>1</v>
      </c>
      <c r="I25776" t="s">
        <v>1085</v>
      </c>
      <c r="J25776" t="s">
        <v>1086</v>
      </c>
      <c r="K25776">
        <f>VLOOKUP(J25776,'Prix unitaires'!B:D,3,FALSE)</f>
        <v>0</v>
      </c>
      <c r="L25776" s="11">
        <f t="shared" si="402"/>
        <v>0</v>
      </c>
    </row>
    <row r="25777" spans="1:12" x14ac:dyDescent="0.25">
      <c r="A25777">
        <v>178</v>
      </c>
      <c r="E25777" t="s">
        <v>1083</v>
      </c>
      <c r="F25777" t="s">
        <v>1084</v>
      </c>
      <c r="G25777">
        <v>1</v>
      </c>
      <c r="H25777">
        <v>1</v>
      </c>
      <c r="I25777" t="s">
        <v>1085</v>
      </c>
      <c r="J25777" t="s">
        <v>1086</v>
      </c>
      <c r="K25777">
        <f>VLOOKUP(J25777,'Prix unitaires'!B:D,3,FALSE)</f>
        <v>0</v>
      </c>
      <c r="L25777" s="11">
        <f t="shared" si="402"/>
        <v>0</v>
      </c>
    </row>
    <row r="25779" spans="1:12" x14ac:dyDescent="0.25">
      <c r="L25779" s="11">
        <f>SUM(L2:L25778)</f>
        <v>0</v>
      </c>
    </row>
  </sheetData>
  <sheetProtection algorithmName="SHA-512" hashValue="SynWZdTiJiQu1GmT6JwtiVktsoNTkwcfP3vP7luAdZGdbQUs238sF+hMq0k5Hme4YOc0X8pTaMBpR2tek6u1Ww==" saltValue="qfEdjvKymQGBBHuaf9WM1A==" spinCount="100000" sheet="1" objects="1" scenarios="1"/>
  <autoFilter ref="A1:L25777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2:S249"/>
  <sheetViews>
    <sheetView workbookViewId="0">
      <selection activeCell="E26" sqref="E26"/>
    </sheetView>
  </sheetViews>
  <sheetFormatPr baseColWidth="10" defaultRowHeight="15" x14ac:dyDescent="0.25"/>
  <cols>
    <col min="1" max="1" width="23.140625" customWidth="1"/>
    <col min="2" max="2" width="10.42578125" bestFit="1" customWidth="1"/>
    <col min="4" max="4" width="22.7109375" customWidth="1"/>
  </cols>
  <sheetData>
    <row r="2" spans="2:19" x14ac:dyDescent="0.25">
      <c r="B2" s="50" t="s">
        <v>1193</v>
      </c>
      <c r="C2" s="51"/>
      <c r="D2" s="51"/>
      <c r="E2" s="51"/>
      <c r="F2" s="51"/>
      <c r="G2" s="51"/>
      <c r="H2" s="52"/>
      <c r="L2" s="50" t="s">
        <v>1194</v>
      </c>
      <c r="M2" s="51"/>
      <c r="N2" s="51"/>
      <c r="O2" s="51"/>
      <c r="P2" s="51"/>
      <c r="Q2" s="51"/>
      <c r="R2" s="52"/>
    </row>
    <row r="3" spans="2:19" ht="90" x14ac:dyDescent="0.25">
      <c r="B3" s="26" t="s">
        <v>1183</v>
      </c>
      <c r="C3" s="26" t="s">
        <v>1184</v>
      </c>
      <c r="D3" s="26" t="s">
        <v>1185</v>
      </c>
      <c r="E3" s="26" t="s">
        <v>1186</v>
      </c>
      <c r="F3" s="27" t="s">
        <v>454</v>
      </c>
      <c r="G3" s="27" t="s">
        <v>455</v>
      </c>
      <c r="H3" s="27" t="s">
        <v>456</v>
      </c>
      <c r="L3" s="34" t="s">
        <v>1188</v>
      </c>
      <c r="M3" s="26" t="s">
        <v>1189</v>
      </c>
      <c r="N3" s="26" t="s">
        <v>1190</v>
      </c>
      <c r="O3" s="26" t="s">
        <v>1191</v>
      </c>
      <c r="P3" s="27" t="s">
        <v>454</v>
      </c>
      <c r="Q3" s="27" t="s">
        <v>455</v>
      </c>
      <c r="R3" s="27" t="s">
        <v>456</v>
      </c>
    </row>
    <row r="4" spans="2:19" x14ac:dyDescent="0.25">
      <c r="B4" s="42">
        <v>242</v>
      </c>
      <c r="C4" s="29">
        <v>451</v>
      </c>
      <c r="D4" s="29">
        <v>559</v>
      </c>
      <c r="E4" s="29">
        <v>530</v>
      </c>
      <c r="F4" s="28">
        <v>240</v>
      </c>
      <c r="G4" s="28">
        <v>96</v>
      </c>
      <c r="H4" s="28">
        <v>24</v>
      </c>
      <c r="L4" s="30">
        <v>100</v>
      </c>
      <c r="M4" s="31">
        <v>2</v>
      </c>
      <c r="N4" s="31">
        <v>2</v>
      </c>
      <c r="O4" s="31">
        <v>2</v>
      </c>
      <c r="P4" s="28" t="s">
        <v>10</v>
      </c>
      <c r="Q4" s="28" t="s">
        <v>26</v>
      </c>
      <c r="R4" s="28"/>
      <c r="S4" s="39"/>
    </row>
    <row r="5" spans="2:19" x14ac:dyDescent="0.25">
      <c r="B5" s="30"/>
      <c r="C5" s="31"/>
      <c r="D5" s="31"/>
      <c r="E5" s="31"/>
      <c r="F5" s="28"/>
      <c r="G5" s="28"/>
      <c r="H5" s="28"/>
      <c r="L5" s="30">
        <v>101</v>
      </c>
      <c r="M5" s="31">
        <v>6</v>
      </c>
      <c r="N5" s="31">
        <v>6</v>
      </c>
      <c r="O5" s="31">
        <v>6</v>
      </c>
      <c r="P5" s="28" t="s">
        <v>10</v>
      </c>
      <c r="Q5" s="28" t="s">
        <v>26</v>
      </c>
      <c r="R5" s="28"/>
    </row>
    <row r="6" spans="2:19" x14ac:dyDescent="0.25">
      <c r="B6" s="30"/>
      <c r="C6" s="32" t="s">
        <v>1187</v>
      </c>
      <c r="D6" s="33">
        <f>SUM(C4:E4)</f>
        <v>1540</v>
      </c>
      <c r="E6" s="31"/>
      <c r="F6" s="28"/>
      <c r="G6" s="28"/>
      <c r="H6" s="28"/>
      <c r="L6" s="30">
        <v>102</v>
      </c>
      <c r="M6" s="31">
        <v>4</v>
      </c>
      <c r="N6" s="31">
        <v>4</v>
      </c>
      <c r="O6" s="31">
        <v>4</v>
      </c>
      <c r="P6" s="28" t="s">
        <v>10</v>
      </c>
      <c r="Q6" s="28"/>
      <c r="R6" s="28"/>
    </row>
    <row r="7" spans="2:19" x14ac:dyDescent="0.25">
      <c r="L7" s="30">
        <v>103</v>
      </c>
      <c r="M7" s="31">
        <v>3</v>
      </c>
      <c r="N7" s="31">
        <v>3</v>
      </c>
      <c r="O7" s="31">
        <v>3</v>
      </c>
      <c r="P7" s="28" t="s">
        <v>10</v>
      </c>
      <c r="Q7" s="28"/>
      <c r="R7" s="28"/>
    </row>
    <row r="8" spans="2:19" ht="15.75" thickBot="1" x14ac:dyDescent="0.3">
      <c r="L8" s="30">
        <v>104</v>
      </c>
      <c r="M8" s="31">
        <v>6</v>
      </c>
      <c r="N8" s="31">
        <v>5</v>
      </c>
      <c r="O8" s="31">
        <v>6</v>
      </c>
      <c r="P8" s="28" t="s">
        <v>10</v>
      </c>
      <c r="Q8" s="28" t="s">
        <v>26</v>
      </c>
      <c r="R8" s="28"/>
    </row>
    <row r="9" spans="2:19" ht="16.5" thickBot="1" x14ac:dyDescent="0.3">
      <c r="B9" s="14"/>
      <c r="D9" s="13" t="s">
        <v>1171</v>
      </c>
      <c r="E9" s="16"/>
      <c r="L9" s="30">
        <v>105</v>
      </c>
      <c r="M9" s="31">
        <v>2</v>
      </c>
      <c r="N9" s="31">
        <v>4</v>
      </c>
      <c r="O9" s="31">
        <v>2</v>
      </c>
      <c r="P9" s="28" t="s">
        <v>10</v>
      </c>
      <c r="Q9" s="28" t="s">
        <v>26</v>
      </c>
      <c r="R9" s="28" t="s">
        <v>144</v>
      </c>
    </row>
    <row r="10" spans="2:19" ht="15.75" x14ac:dyDescent="0.25">
      <c r="B10" s="15"/>
      <c r="D10" s="17"/>
      <c r="L10" s="30">
        <v>106</v>
      </c>
      <c r="M10" s="31">
        <v>3</v>
      </c>
      <c r="N10" s="31">
        <v>3</v>
      </c>
      <c r="O10" s="31">
        <v>3</v>
      </c>
      <c r="P10" s="28" t="s">
        <v>10</v>
      </c>
      <c r="Q10" s="28"/>
      <c r="R10" s="28"/>
    </row>
    <row r="11" spans="2:19" x14ac:dyDescent="0.25">
      <c r="B11" s="12"/>
      <c r="C11" s="41" t="s">
        <v>1195</v>
      </c>
      <c r="D11" s="43">
        <f>D6/3</f>
        <v>513.33333333333337</v>
      </c>
      <c r="L11" s="30">
        <v>108</v>
      </c>
      <c r="M11" s="31">
        <v>1</v>
      </c>
      <c r="N11" s="31">
        <v>1</v>
      </c>
      <c r="O11" s="31">
        <v>1</v>
      </c>
      <c r="P11" s="28" t="s">
        <v>10</v>
      </c>
      <c r="Q11" s="28"/>
      <c r="R11" s="28"/>
    </row>
    <row r="12" spans="2:19" x14ac:dyDescent="0.25">
      <c r="B12" s="12"/>
      <c r="L12" s="30">
        <v>110</v>
      </c>
      <c r="M12" s="31">
        <v>1</v>
      </c>
      <c r="N12" s="31">
        <v>1</v>
      </c>
      <c r="O12" s="31">
        <v>1</v>
      </c>
      <c r="P12" s="28" t="s">
        <v>10</v>
      </c>
      <c r="Q12" s="28"/>
      <c r="R12" s="28"/>
    </row>
    <row r="13" spans="2:19" x14ac:dyDescent="0.25">
      <c r="B13" s="12"/>
      <c r="L13" s="30">
        <v>115</v>
      </c>
      <c r="M13" s="31">
        <v>1</v>
      </c>
      <c r="N13" s="31">
        <v>1</v>
      </c>
      <c r="O13" s="31">
        <v>1</v>
      </c>
      <c r="P13" s="28" t="s">
        <v>10</v>
      </c>
      <c r="Q13" s="28"/>
      <c r="R13" s="28"/>
    </row>
    <row r="14" spans="2:19" x14ac:dyDescent="0.25">
      <c r="L14" s="30">
        <v>116</v>
      </c>
      <c r="M14" s="31">
        <v>2</v>
      </c>
      <c r="N14" s="31">
        <v>2</v>
      </c>
      <c r="O14" s="31">
        <v>2</v>
      </c>
      <c r="P14" s="28" t="s">
        <v>10</v>
      </c>
      <c r="Q14" s="28"/>
      <c r="R14" s="28"/>
    </row>
    <row r="15" spans="2:19" x14ac:dyDescent="0.25">
      <c r="L15" s="30">
        <v>119</v>
      </c>
      <c r="M15" s="31">
        <v>1</v>
      </c>
      <c r="N15" s="31">
        <v>1</v>
      </c>
      <c r="O15" s="31">
        <v>1</v>
      </c>
      <c r="P15" s="28" t="s">
        <v>10</v>
      </c>
      <c r="Q15" s="28"/>
      <c r="R15" s="28"/>
    </row>
    <row r="16" spans="2:19" x14ac:dyDescent="0.25">
      <c r="L16" s="30">
        <v>120</v>
      </c>
      <c r="M16" s="31">
        <v>2</v>
      </c>
      <c r="N16" s="31">
        <v>2</v>
      </c>
      <c r="O16" s="31">
        <v>2</v>
      </c>
      <c r="P16" s="28" t="s">
        <v>10</v>
      </c>
      <c r="Q16" s="28" t="s">
        <v>26</v>
      </c>
      <c r="R16" s="28"/>
    </row>
    <row r="17" spans="12:18" x14ac:dyDescent="0.25">
      <c r="L17" s="30">
        <v>122</v>
      </c>
      <c r="M17" s="31">
        <v>3</v>
      </c>
      <c r="N17" s="31">
        <v>3</v>
      </c>
      <c r="O17" s="31">
        <v>3</v>
      </c>
      <c r="P17" s="28" t="s">
        <v>10</v>
      </c>
      <c r="Q17" s="28"/>
      <c r="R17" s="28"/>
    </row>
    <row r="18" spans="12:18" x14ac:dyDescent="0.25">
      <c r="L18" s="30">
        <v>130</v>
      </c>
      <c r="M18" s="31">
        <v>1</v>
      </c>
      <c r="N18" s="31">
        <v>1</v>
      </c>
      <c r="O18" s="31">
        <v>1</v>
      </c>
      <c r="P18" s="28" t="s">
        <v>10</v>
      </c>
      <c r="Q18" s="28"/>
      <c r="R18" s="28"/>
    </row>
    <row r="19" spans="12:18" x14ac:dyDescent="0.25">
      <c r="L19" s="30">
        <v>142</v>
      </c>
      <c r="M19" s="31">
        <v>1</v>
      </c>
      <c r="N19" s="31">
        <v>1</v>
      </c>
      <c r="O19" s="31">
        <v>1</v>
      </c>
      <c r="P19" s="28"/>
      <c r="Q19" s="28" t="s">
        <v>26</v>
      </c>
      <c r="R19" s="28"/>
    </row>
    <row r="20" spans="12:18" x14ac:dyDescent="0.25">
      <c r="L20" s="30">
        <v>143</v>
      </c>
      <c r="M20" s="31">
        <v>2</v>
      </c>
      <c r="N20" s="31">
        <v>2</v>
      </c>
      <c r="O20" s="31">
        <v>2</v>
      </c>
      <c r="P20" s="28" t="s">
        <v>10</v>
      </c>
      <c r="Q20" s="28" t="s">
        <v>26</v>
      </c>
      <c r="R20" s="28"/>
    </row>
    <row r="21" spans="12:18" x14ac:dyDescent="0.25">
      <c r="L21" s="30">
        <v>151</v>
      </c>
      <c r="M21" s="31">
        <v>8</v>
      </c>
      <c r="N21" s="31">
        <v>8</v>
      </c>
      <c r="O21" s="31">
        <v>8</v>
      </c>
      <c r="P21" s="28" t="s">
        <v>10</v>
      </c>
      <c r="Q21" s="28" t="s">
        <v>26</v>
      </c>
      <c r="R21" s="28"/>
    </row>
    <row r="22" spans="12:18" x14ac:dyDescent="0.25">
      <c r="L22" s="30">
        <v>152</v>
      </c>
      <c r="M22" s="31">
        <v>3</v>
      </c>
      <c r="N22" s="31">
        <v>3</v>
      </c>
      <c r="O22" s="31">
        <v>3</v>
      </c>
      <c r="P22" s="28" t="s">
        <v>10</v>
      </c>
      <c r="Q22" s="28" t="s">
        <v>26</v>
      </c>
      <c r="R22" s="28"/>
    </row>
    <row r="23" spans="12:18" x14ac:dyDescent="0.25">
      <c r="L23" s="30">
        <v>153</v>
      </c>
      <c r="M23" s="31">
        <v>3</v>
      </c>
      <c r="N23" s="31">
        <v>3</v>
      </c>
      <c r="O23" s="31">
        <v>3</v>
      </c>
      <c r="P23" s="28" t="s">
        <v>10</v>
      </c>
      <c r="Q23" s="28" t="s">
        <v>26</v>
      </c>
      <c r="R23" s="28"/>
    </row>
    <row r="24" spans="12:18" x14ac:dyDescent="0.25">
      <c r="L24" s="30">
        <v>154</v>
      </c>
      <c r="M24" s="31">
        <v>2</v>
      </c>
      <c r="N24" s="31">
        <v>2</v>
      </c>
      <c r="O24" s="31">
        <v>2</v>
      </c>
      <c r="P24" s="28" t="s">
        <v>10</v>
      </c>
      <c r="Q24" s="28" t="s">
        <v>26</v>
      </c>
      <c r="R24" s="28"/>
    </row>
    <row r="25" spans="12:18" x14ac:dyDescent="0.25">
      <c r="L25" s="30">
        <v>155</v>
      </c>
      <c r="M25" s="31">
        <v>2</v>
      </c>
      <c r="N25" s="31">
        <v>2</v>
      </c>
      <c r="O25" s="31">
        <v>2</v>
      </c>
      <c r="P25" s="28" t="s">
        <v>10</v>
      </c>
      <c r="Q25" s="28"/>
      <c r="R25" s="28"/>
    </row>
    <row r="26" spans="12:18" x14ac:dyDescent="0.25">
      <c r="L26" s="30">
        <v>156</v>
      </c>
      <c r="M26" s="31">
        <v>3</v>
      </c>
      <c r="N26" s="31">
        <v>3</v>
      </c>
      <c r="O26" s="31">
        <v>3</v>
      </c>
      <c r="P26" s="28" t="s">
        <v>10</v>
      </c>
      <c r="Q26" s="28"/>
      <c r="R26" s="28"/>
    </row>
    <row r="27" spans="12:18" x14ac:dyDescent="0.25">
      <c r="L27" s="30">
        <v>158</v>
      </c>
      <c r="M27" s="31">
        <v>1</v>
      </c>
      <c r="N27" s="31">
        <v>1</v>
      </c>
      <c r="O27" s="31">
        <v>1</v>
      </c>
      <c r="P27" s="28" t="s">
        <v>10</v>
      </c>
      <c r="Q27" s="28"/>
      <c r="R27" s="28"/>
    </row>
    <row r="28" spans="12:18" x14ac:dyDescent="0.25">
      <c r="L28" s="30">
        <v>159</v>
      </c>
      <c r="M28" s="31">
        <v>3</v>
      </c>
      <c r="N28" s="31">
        <v>3</v>
      </c>
      <c r="O28" s="31">
        <v>3</v>
      </c>
      <c r="P28" s="28" t="s">
        <v>10</v>
      </c>
      <c r="Q28" s="28" t="s">
        <v>26</v>
      </c>
      <c r="R28" s="28"/>
    </row>
    <row r="29" spans="12:18" x14ac:dyDescent="0.25">
      <c r="L29" s="30">
        <v>160</v>
      </c>
      <c r="M29" s="31">
        <v>1</v>
      </c>
      <c r="N29" s="31">
        <v>1</v>
      </c>
      <c r="O29" s="31">
        <v>1</v>
      </c>
      <c r="P29" s="28" t="s">
        <v>10</v>
      </c>
      <c r="Q29" s="28"/>
      <c r="R29" s="28"/>
    </row>
    <row r="30" spans="12:18" x14ac:dyDescent="0.25">
      <c r="L30" s="30">
        <v>163</v>
      </c>
      <c r="M30" s="31">
        <v>1</v>
      </c>
      <c r="N30" s="31">
        <v>1</v>
      </c>
      <c r="O30" s="31">
        <v>1</v>
      </c>
      <c r="P30" s="28" t="s">
        <v>10</v>
      </c>
      <c r="Q30" s="28"/>
      <c r="R30" s="28"/>
    </row>
    <row r="31" spans="12:18" x14ac:dyDescent="0.25">
      <c r="L31" s="30">
        <v>164</v>
      </c>
      <c r="M31" s="31">
        <v>3</v>
      </c>
      <c r="N31" s="31">
        <v>3</v>
      </c>
      <c r="O31" s="31">
        <v>3</v>
      </c>
      <c r="P31" s="28" t="s">
        <v>10</v>
      </c>
      <c r="Q31" s="28" t="s">
        <v>26</v>
      </c>
      <c r="R31" s="28"/>
    </row>
    <row r="32" spans="12:18" x14ac:dyDescent="0.25">
      <c r="L32" s="30">
        <v>166</v>
      </c>
      <c r="M32" s="31">
        <v>2</v>
      </c>
      <c r="N32" s="31">
        <v>2</v>
      </c>
      <c r="O32" s="31">
        <v>2</v>
      </c>
      <c r="P32" s="28" t="s">
        <v>10</v>
      </c>
      <c r="Q32" s="28"/>
      <c r="R32" s="28"/>
    </row>
    <row r="33" spans="12:18" x14ac:dyDescent="0.25">
      <c r="L33" s="30">
        <v>167</v>
      </c>
      <c r="M33" s="31">
        <v>1</v>
      </c>
      <c r="N33" s="31">
        <v>1</v>
      </c>
      <c r="O33" s="31">
        <v>1</v>
      </c>
      <c r="P33" s="28" t="s">
        <v>10</v>
      </c>
      <c r="Q33" s="28"/>
      <c r="R33" s="28"/>
    </row>
    <row r="34" spans="12:18" x14ac:dyDescent="0.25">
      <c r="L34" s="30">
        <v>168</v>
      </c>
      <c r="M34" s="31">
        <v>2</v>
      </c>
      <c r="N34" s="31">
        <v>2</v>
      </c>
      <c r="O34" s="31">
        <v>2</v>
      </c>
      <c r="P34" s="28" t="s">
        <v>10</v>
      </c>
      <c r="Q34" s="28" t="s">
        <v>26</v>
      </c>
      <c r="R34" s="28"/>
    </row>
    <row r="35" spans="12:18" x14ac:dyDescent="0.25">
      <c r="L35" s="30">
        <v>172</v>
      </c>
      <c r="M35" s="31">
        <v>1</v>
      </c>
      <c r="N35" s="31">
        <v>1</v>
      </c>
      <c r="O35" s="31">
        <v>1</v>
      </c>
      <c r="P35" s="28" t="s">
        <v>10</v>
      </c>
      <c r="Q35" s="28"/>
      <c r="R35" s="28"/>
    </row>
    <row r="36" spans="12:18" x14ac:dyDescent="0.25">
      <c r="L36" s="30">
        <v>177</v>
      </c>
      <c r="M36" s="31">
        <v>3</v>
      </c>
      <c r="N36" s="31">
        <v>3</v>
      </c>
      <c r="O36" s="31">
        <v>3</v>
      </c>
      <c r="P36" s="28" t="s">
        <v>10</v>
      </c>
      <c r="Q36" s="28"/>
      <c r="R36" s="28"/>
    </row>
    <row r="37" spans="12:18" x14ac:dyDescent="0.25">
      <c r="L37" s="30">
        <v>183</v>
      </c>
      <c r="M37" s="31">
        <v>1</v>
      </c>
      <c r="N37" s="31">
        <v>1</v>
      </c>
      <c r="O37" s="31">
        <v>1</v>
      </c>
      <c r="P37" s="28" t="s">
        <v>10</v>
      </c>
      <c r="Q37" s="28"/>
      <c r="R37" s="28"/>
    </row>
    <row r="38" spans="12:18" x14ac:dyDescent="0.25">
      <c r="L38" s="30">
        <v>185</v>
      </c>
      <c r="M38" s="31">
        <v>1</v>
      </c>
      <c r="N38" s="31">
        <v>1</v>
      </c>
      <c r="O38" s="31">
        <v>1</v>
      </c>
      <c r="P38" s="28" t="s">
        <v>10</v>
      </c>
      <c r="Q38" s="28"/>
      <c r="R38" s="28"/>
    </row>
    <row r="39" spans="12:18" x14ac:dyDescent="0.25">
      <c r="L39" s="35">
        <v>186</v>
      </c>
      <c r="M39" s="36">
        <v>2</v>
      </c>
      <c r="N39" s="36">
        <v>2</v>
      </c>
      <c r="O39" s="36">
        <v>2</v>
      </c>
      <c r="P39" s="37" t="s">
        <v>10</v>
      </c>
      <c r="Q39" s="37" t="s">
        <v>26</v>
      </c>
      <c r="R39" s="38"/>
    </row>
    <row r="40" spans="12:18" x14ac:dyDescent="0.25">
      <c r="L40" s="30">
        <v>190</v>
      </c>
      <c r="M40" s="31">
        <v>2</v>
      </c>
      <c r="N40" s="31">
        <v>2</v>
      </c>
      <c r="O40" s="31">
        <v>2</v>
      </c>
      <c r="P40" s="28" t="s">
        <v>10</v>
      </c>
      <c r="Q40" s="28" t="s">
        <v>26</v>
      </c>
      <c r="R40" s="28"/>
    </row>
    <row r="41" spans="12:18" x14ac:dyDescent="0.25">
      <c r="L41" s="30">
        <v>201</v>
      </c>
      <c r="M41" s="31">
        <v>2</v>
      </c>
      <c r="N41" s="31">
        <v>2</v>
      </c>
      <c r="O41" s="31">
        <v>2</v>
      </c>
      <c r="P41" s="28" t="s">
        <v>10</v>
      </c>
      <c r="Q41" s="28" t="s">
        <v>26</v>
      </c>
      <c r="R41" s="28"/>
    </row>
    <row r="42" spans="12:18" x14ac:dyDescent="0.25">
      <c r="L42" s="30">
        <v>202</v>
      </c>
      <c r="M42" s="31">
        <v>3</v>
      </c>
      <c r="N42" s="31">
        <v>3</v>
      </c>
      <c r="O42" s="31">
        <v>3</v>
      </c>
      <c r="P42" s="28" t="s">
        <v>10</v>
      </c>
      <c r="Q42" s="28" t="s">
        <v>26</v>
      </c>
      <c r="R42" s="28" t="s">
        <v>144</v>
      </c>
    </row>
    <row r="43" spans="12:18" x14ac:dyDescent="0.25">
      <c r="L43" s="30">
        <v>204</v>
      </c>
      <c r="M43" s="31">
        <v>4</v>
      </c>
      <c r="N43" s="31">
        <v>4</v>
      </c>
      <c r="O43" s="31">
        <v>4</v>
      </c>
      <c r="P43" s="28" t="s">
        <v>10</v>
      </c>
      <c r="Q43" s="28" t="s">
        <v>26</v>
      </c>
      <c r="R43" s="28"/>
    </row>
    <row r="44" spans="12:18" x14ac:dyDescent="0.25">
      <c r="L44" s="30">
        <v>208</v>
      </c>
      <c r="M44" s="31">
        <v>2</v>
      </c>
      <c r="N44" s="31">
        <v>2</v>
      </c>
      <c r="O44" s="31">
        <v>2</v>
      </c>
      <c r="P44" s="28" t="s">
        <v>10</v>
      </c>
      <c r="Q44" s="28" t="s">
        <v>26</v>
      </c>
      <c r="R44" s="28" t="s">
        <v>144</v>
      </c>
    </row>
    <row r="45" spans="12:18" x14ac:dyDescent="0.25">
      <c r="L45" s="30">
        <v>209</v>
      </c>
      <c r="M45" s="31">
        <v>1</v>
      </c>
      <c r="N45" s="31">
        <v>1</v>
      </c>
      <c r="O45" s="31">
        <v>1</v>
      </c>
      <c r="P45" s="28" t="s">
        <v>10</v>
      </c>
      <c r="Q45" s="28"/>
      <c r="R45" s="28"/>
    </row>
    <row r="46" spans="12:18" x14ac:dyDescent="0.25">
      <c r="L46" s="30">
        <v>210</v>
      </c>
      <c r="M46" s="31">
        <v>1</v>
      </c>
      <c r="N46" s="31">
        <v>1</v>
      </c>
      <c r="O46" s="31">
        <v>1</v>
      </c>
      <c r="P46" s="28" t="s">
        <v>10</v>
      </c>
      <c r="Q46" s="28"/>
      <c r="R46" s="28"/>
    </row>
    <row r="47" spans="12:18" x14ac:dyDescent="0.25">
      <c r="L47" s="30">
        <v>213</v>
      </c>
      <c r="M47" s="31">
        <v>1</v>
      </c>
      <c r="N47" s="31">
        <v>1</v>
      </c>
      <c r="O47" s="31">
        <v>1</v>
      </c>
      <c r="P47" s="28" t="s">
        <v>10</v>
      </c>
      <c r="Q47" s="28"/>
      <c r="R47" s="28"/>
    </row>
    <row r="48" spans="12:18" x14ac:dyDescent="0.25">
      <c r="L48" s="30">
        <v>214</v>
      </c>
      <c r="M48" s="31">
        <v>2</v>
      </c>
      <c r="N48" s="31">
        <v>2</v>
      </c>
      <c r="O48" s="31">
        <v>2</v>
      </c>
      <c r="P48" s="28" t="s">
        <v>10</v>
      </c>
      <c r="Q48" s="28" t="s">
        <v>26</v>
      </c>
      <c r="R48" s="28"/>
    </row>
    <row r="49" spans="12:18" x14ac:dyDescent="0.25">
      <c r="L49" s="30">
        <v>216</v>
      </c>
      <c r="M49" s="31">
        <v>3</v>
      </c>
      <c r="N49" s="31">
        <v>3</v>
      </c>
      <c r="O49" s="31">
        <v>3</v>
      </c>
      <c r="P49" s="28" t="s">
        <v>10</v>
      </c>
      <c r="Q49" s="28" t="s">
        <v>26</v>
      </c>
      <c r="R49" s="28" t="s">
        <v>144</v>
      </c>
    </row>
    <row r="50" spans="12:18" x14ac:dyDescent="0.25">
      <c r="L50" s="30">
        <v>217</v>
      </c>
      <c r="M50" s="31">
        <v>1</v>
      </c>
      <c r="N50" s="31">
        <v>1</v>
      </c>
      <c r="O50" s="31">
        <v>1</v>
      </c>
      <c r="P50" s="28" t="s">
        <v>10</v>
      </c>
      <c r="Q50" s="28"/>
      <c r="R50" s="28"/>
    </row>
    <row r="51" spans="12:18" x14ac:dyDescent="0.25">
      <c r="L51" s="30">
        <v>218</v>
      </c>
      <c r="M51" s="31">
        <v>1</v>
      </c>
      <c r="N51" s="31">
        <v>1</v>
      </c>
      <c r="O51" s="31">
        <v>1</v>
      </c>
      <c r="P51" s="28" t="s">
        <v>10</v>
      </c>
      <c r="Q51" s="28"/>
      <c r="R51" s="28"/>
    </row>
    <row r="52" spans="12:18" x14ac:dyDescent="0.25">
      <c r="L52" s="30">
        <v>219</v>
      </c>
      <c r="M52" s="31">
        <v>3</v>
      </c>
      <c r="N52" s="31">
        <v>3</v>
      </c>
      <c r="O52" s="31">
        <v>3</v>
      </c>
      <c r="P52" s="28" t="s">
        <v>10</v>
      </c>
      <c r="Q52" s="28" t="s">
        <v>26</v>
      </c>
      <c r="R52" s="28"/>
    </row>
    <row r="53" spans="12:18" x14ac:dyDescent="0.25">
      <c r="L53" s="30">
        <v>220</v>
      </c>
      <c r="M53" s="31">
        <v>4</v>
      </c>
      <c r="N53" s="31">
        <v>4</v>
      </c>
      <c r="O53" s="31">
        <v>4</v>
      </c>
      <c r="P53" s="28" t="s">
        <v>10</v>
      </c>
      <c r="Q53" s="28" t="s">
        <v>26</v>
      </c>
      <c r="R53" s="28"/>
    </row>
    <row r="54" spans="12:18" x14ac:dyDescent="0.25">
      <c r="L54" s="30">
        <v>222</v>
      </c>
      <c r="M54" s="31">
        <v>1</v>
      </c>
      <c r="N54" s="31">
        <v>1</v>
      </c>
      <c r="O54" s="31">
        <v>1</v>
      </c>
      <c r="P54" s="28" t="s">
        <v>10</v>
      </c>
      <c r="Q54" s="28"/>
      <c r="R54" s="28"/>
    </row>
    <row r="55" spans="12:18" x14ac:dyDescent="0.25">
      <c r="L55" s="30">
        <v>223</v>
      </c>
      <c r="M55" s="31">
        <v>2</v>
      </c>
      <c r="N55" s="31">
        <v>2</v>
      </c>
      <c r="O55" s="31">
        <v>2</v>
      </c>
      <c r="P55" s="28" t="s">
        <v>10</v>
      </c>
      <c r="Q55" s="28"/>
      <c r="R55" s="28"/>
    </row>
    <row r="56" spans="12:18" x14ac:dyDescent="0.25">
      <c r="L56" s="30">
        <v>224</v>
      </c>
      <c r="M56" s="31">
        <v>4</v>
      </c>
      <c r="N56" s="31">
        <v>4</v>
      </c>
      <c r="O56" s="31">
        <v>4</v>
      </c>
      <c r="P56" s="28" t="s">
        <v>10</v>
      </c>
      <c r="Q56" s="28" t="s">
        <v>26</v>
      </c>
      <c r="R56" s="28"/>
    </row>
    <row r="57" spans="12:18" x14ac:dyDescent="0.25">
      <c r="L57" s="30">
        <v>225</v>
      </c>
      <c r="M57" s="31">
        <v>1</v>
      </c>
      <c r="N57" s="31">
        <v>1</v>
      </c>
      <c r="O57" s="31">
        <v>1</v>
      </c>
      <c r="P57" s="28" t="s">
        <v>10</v>
      </c>
      <c r="Q57" s="28"/>
      <c r="R57" s="28"/>
    </row>
    <row r="58" spans="12:18" x14ac:dyDescent="0.25">
      <c r="L58" s="30">
        <v>228</v>
      </c>
      <c r="M58" s="31">
        <v>1</v>
      </c>
      <c r="N58" s="31">
        <v>1</v>
      </c>
      <c r="O58" s="31">
        <v>1</v>
      </c>
      <c r="P58" s="28" t="s">
        <v>10</v>
      </c>
      <c r="Q58" s="28"/>
      <c r="R58" s="28"/>
    </row>
    <row r="59" spans="12:18" x14ac:dyDescent="0.25">
      <c r="L59" s="30">
        <v>229</v>
      </c>
      <c r="M59" s="31">
        <v>2</v>
      </c>
      <c r="N59" s="31">
        <v>2</v>
      </c>
      <c r="O59" s="31">
        <v>2</v>
      </c>
      <c r="P59" s="28" t="s">
        <v>10</v>
      </c>
      <c r="Q59" s="28" t="s">
        <v>26</v>
      </c>
      <c r="R59" s="28"/>
    </row>
    <row r="60" spans="12:18" x14ac:dyDescent="0.25">
      <c r="L60" s="30">
        <v>232</v>
      </c>
      <c r="M60" s="31">
        <v>1</v>
      </c>
      <c r="N60" s="31">
        <v>1</v>
      </c>
      <c r="O60" s="31">
        <v>1</v>
      </c>
      <c r="P60" s="28" t="s">
        <v>10</v>
      </c>
      <c r="Q60" s="28"/>
      <c r="R60" s="28"/>
    </row>
    <row r="61" spans="12:18" x14ac:dyDescent="0.25">
      <c r="L61" s="30">
        <v>234</v>
      </c>
      <c r="M61" s="31">
        <v>1</v>
      </c>
      <c r="N61" s="31">
        <v>1</v>
      </c>
      <c r="O61" s="31">
        <v>1</v>
      </c>
      <c r="P61" s="28" t="s">
        <v>10</v>
      </c>
      <c r="Q61" s="28"/>
      <c r="R61" s="28"/>
    </row>
    <row r="62" spans="12:18" x14ac:dyDescent="0.25">
      <c r="L62" s="30">
        <v>235</v>
      </c>
      <c r="M62" s="31">
        <v>1</v>
      </c>
      <c r="N62" s="31">
        <v>1</v>
      </c>
      <c r="O62" s="31">
        <v>1</v>
      </c>
      <c r="P62" s="28" t="s">
        <v>10</v>
      </c>
      <c r="Q62" s="28"/>
      <c r="R62" s="28"/>
    </row>
    <row r="63" spans="12:18" x14ac:dyDescent="0.25">
      <c r="L63" s="30">
        <v>236</v>
      </c>
      <c r="M63" s="31">
        <v>1</v>
      </c>
      <c r="N63" s="31">
        <v>1</v>
      </c>
      <c r="O63" s="31">
        <v>1</v>
      </c>
      <c r="P63" s="28" t="s">
        <v>10</v>
      </c>
      <c r="Q63" s="28"/>
      <c r="R63" s="28"/>
    </row>
    <row r="64" spans="12:18" x14ac:dyDescent="0.25">
      <c r="L64" s="30">
        <v>238</v>
      </c>
      <c r="M64" s="31">
        <v>6</v>
      </c>
      <c r="N64" s="31">
        <v>6</v>
      </c>
      <c r="O64" s="31">
        <v>6</v>
      </c>
      <c r="P64" s="28" t="s">
        <v>10</v>
      </c>
      <c r="Q64" s="28" t="s">
        <v>26</v>
      </c>
      <c r="R64" s="28"/>
    </row>
    <row r="65" spans="12:18" x14ac:dyDescent="0.25">
      <c r="L65" s="30">
        <v>241</v>
      </c>
      <c r="M65" s="31">
        <v>1</v>
      </c>
      <c r="N65" s="31">
        <v>1</v>
      </c>
      <c r="O65" s="31">
        <v>1</v>
      </c>
      <c r="P65" s="28" t="s">
        <v>10</v>
      </c>
      <c r="Q65" s="28"/>
      <c r="R65" s="28"/>
    </row>
    <row r="66" spans="12:18" x14ac:dyDescent="0.25">
      <c r="L66" s="30">
        <v>242</v>
      </c>
      <c r="M66" s="31">
        <v>2</v>
      </c>
      <c r="N66" s="31">
        <v>2</v>
      </c>
      <c r="O66" s="31">
        <v>2</v>
      </c>
      <c r="P66" s="28" t="s">
        <v>10</v>
      </c>
      <c r="Q66" s="28"/>
      <c r="R66" s="28"/>
    </row>
    <row r="67" spans="12:18" x14ac:dyDescent="0.25">
      <c r="L67" s="30">
        <v>243</v>
      </c>
      <c r="M67" s="31">
        <v>1</v>
      </c>
      <c r="N67" s="31">
        <v>1</v>
      </c>
      <c r="O67" s="31">
        <v>1</v>
      </c>
      <c r="P67" s="28" t="s">
        <v>10</v>
      </c>
      <c r="Q67" s="28"/>
      <c r="R67" s="28"/>
    </row>
    <row r="68" spans="12:18" x14ac:dyDescent="0.25">
      <c r="L68" s="30">
        <v>245</v>
      </c>
      <c r="M68" s="31">
        <v>1</v>
      </c>
      <c r="N68" s="31">
        <v>1</v>
      </c>
      <c r="O68" s="31">
        <v>1</v>
      </c>
      <c r="P68" s="28" t="s">
        <v>10</v>
      </c>
      <c r="Q68" s="28"/>
      <c r="R68" s="28"/>
    </row>
    <row r="69" spans="12:18" x14ac:dyDescent="0.25">
      <c r="L69" s="30">
        <v>250</v>
      </c>
      <c r="M69" s="31">
        <v>3</v>
      </c>
      <c r="N69" s="31">
        <v>3</v>
      </c>
      <c r="O69" s="31">
        <v>3</v>
      </c>
      <c r="P69" s="28" t="s">
        <v>10</v>
      </c>
      <c r="Q69" s="28" t="s">
        <v>26</v>
      </c>
      <c r="R69" s="28"/>
    </row>
    <row r="70" spans="12:18" x14ac:dyDescent="0.25">
      <c r="L70" s="35">
        <v>253</v>
      </c>
      <c r="M70" s="36">
        <v>2</v>
      </c>
      <c r="N70" s="36">
        <v>2</v>
      </c>
      <c r="O70" s="36">
        <v>2</v>
      </c>
      <c r="P70" s="37" t="s">
        <v>10</v>
      </c>
      <c r="Q70" s="37" t="s">
        <v>26</v>
      </c>
      <c r="R70" s="38"/>
    </row>
    <row r="71" spans="12:18" x14ac:dyDescent="0.25">
      <c r="L71" s="30">
        <v>254</v>
      </c>
      <c r="M71" s="31">
        <v>1</v>
      </c>
      <c r="N71" s="31">
        <v>1</v>
      </c>
      <c r="O71" s="31">
        <v>1</v>
      </c>
      <c r="P71" s="28" t="s">
        <v>10</v>
      </c>
      <c r="Q71" s="28"/>
      <c r="R71" s="28"/>
    </row>
    <row r="72" spans="12:18" x14ac:dyDescent="0.25">
      <c r="L72" s="30">
        <v>255</v>
      </c>
      <c r="M72" s="31">
        <v>1</v>
      </c>
      <c r="N72" s="31">
        <v>1</v>
      </c>
      <c r="O72" s="31">
        <v>1</v>
      </c>
      <c r="P72" s="28" t="s">
        <v>10</v>
      </c>
      <c r="Q72" s="28"/>
      <c r="R72" s="28"/>
    </row>
    <row r="73" spans="12:18" x14ac:dyDescent="0.25">
      <c r="L73" s="30">
        <v>257</v>
      </c>
      <c r="M73" s="31">
        <v>1</v>
      </c>
      <c r="N73" s="31">
        <v>1</v>
      </c>
      <c r="O73" s="31">
        <v>1</v>
      </c>
      <c r="P73" s="28" t="s">
        <v>10</v>
      </c>
      <c r="Q73" s="28"/>
      <c r="R73" s="28"/>
    </row>
    <row r="74" spans="12:18" x14ac:dyDescent="0.25">
      <c r="L74" s="30">
        <v>258</v>
      </c>
      <c r="M74" s="31">
        <v>3</v>
      </c>
      <c r="N74" s="31">
        <v>3</v>
      </c>
      <c r="O74" s="31">
        <v>3</v>
      </c>
      <c r="P74" s="28" t="s">
        <v>10</v>
      </c>
      <c r="Q74" s="28" t="s">
        <v>26</v>
      </c>
      <c r="R74" s="28"/>
    </row>
    <row r="75" spans="12:18" x14ac:dyDescent="0.25">
      <c r="L75" s="30">
        <v>259</v>
      </c>
      <c r="M75" s="31">
        <v>1</v>
      </c>
      <c r="N75" s="31">
        <v>1</v>
      </c>
      <c r="O75" s="31">
        <v>1</v>
      </c>
      <c r="P75" s="28" t="s">
        <v>10</v>
      </c>
      <c r="Q75" s="28"/>
      <c r="R75" s="28"/>
    </row>
    <row r="76" spans="12:18" x14ac:dyDescent="0.25">
      <c r="L76" s="30">
        <v>260</v>
      </c>
      <c r="M76" s="31">
        <v>1</v>
      </c>
      <c r="N76" s="31">
        <v>1</v>
      </c>
      <c r="O76" s="31">
        <v>1</v>
      </c>
      <c r="P76" s="28" t="s">
        <v>10</v>
      </c>
      <c r="Q76" s="28"/>
      <c r="R76" s="28"/>
    </row>
    <row r="77" spans="12:18" x14ac:dyDescent="0.25">
      <c r="L77" s="30">
        <v>265</v>
      </c>
      <c r="M77" s="31">
        <v>1</v>
      </c>
      <c r="N77" s="31">
        <v>1</v>
      </c>
      <c r="O77" s="31">
        <v>1</v>
      </c>
      <c r="P77" s="28" t="s">
        <v>10</v>
      </c>
      <c r="Q77" s="28"/>
      <c r="R77" s="28"/>
    </row>
    <row r="78" spans="12:18" x14ac:dyDescent="0.25">
      <c r="L78" s="30">
        <v>271</v>
      </c>
      <c r="M78" s="31">
        <v>1</v>
      </c>
      <c r="N78" s="31">
        <v>1</v>
      </c>
      <c r="O78" s="31">
        <v>1</v>
      </c>
      <c r="P78" s="28" t="s">
        <v>10</v>
      </c>
      <c r="Q78" s="28"/>
      <c r="R78" s="28"/>
    </row>
    <row r="79" spans="12:18" x14ac:dyDescent="0.25">
      <c r="L79" s="30">
        <v>272</v>
      </c>
      <c r="M79" s="31">
        <v>3</v>
      </c>
      <c r="N79" s="31">
        <v>3</v>
      </c>
      <c r="O79" s="31">
        <v>3</v>
      </c>
      <c r="P79" s="28" t="s">
        <v>10</v>
      </c>
      <c r="Q79" s="28" t="s">
        <v>26</v>
      </c>
      <c r="R79" s="28"/>
    </row>
    <row r="80" spans="12:18" x14ac:dyDescent="0.25">
      <c r="L80" s="30">
        <v>273</v>
      </c>
      <c r="M80" s="31">
        <v>1</v>
      </c>
      <c r="N80" s="31">
        <v>1</v>
      </c>
      <c r="O80" s="31">
        <v>1</v>
      </c>
      <c r="P80" s="28" t="s">
        <v>10</v>
      </c>
      <c r="Q80" s="28"/>
      <c r="R80" s="28"/>
    </row>
    <row r="81" spans="12:18" x14ac:dyDescent="0.25">
      <c r="L81" s="30">
        <v>277</v>
      </c>
      <c r="M81" s="31">
        <v>1</v>
      </c>
      <c r="N81" s="31">
        <v>1</v>
      </c>
      <c r="O81" s="31">
        <v>1</v>
      </c>
      <c r="P81" s="28" t="s">
        <v>10</v>
      </c>
      <c r="Q81" s="28"/>
      <c r="R81" s="28"/>
    </row>
    <row r="82" spans="12:18" x14ac:dyDescent="0.25">
      <c r="L82" s="30">
        <v>281</v>
      </c>
      <c r="M82" s="31">
        <v>1</v>
      </c>
      <c r="N82" s="31">
        <v>1</v>
      </c>
      <c r="O82" s="31">
        <v>1</v>
      </c>
      <c r="P82" s="28" t="s">
        <v>10</v>
      </c>
      <c r="Q82" s="28"/>
      <c r="R82" s="28"/>
    </row>
    <row r="83" spans="12:18" x14ac:dyDescent="0.25">
      <c r="L83" s="30">
        <v>287</v>
      </c>
      <c r="M83" s="31">
        <v>1</v>
      </c>
      <c r="N83" s="31">
        <v>1</v>
      </c>
      <c r="O83" s="31">
        <v>1</v>
      </c>
      <c r="P83" s="28" t="s">
        <v>10</v>
      </c>
      <c r="Q83" s="28"/>
      <c r="R83" s="28"/>
    </row>
    <row r="84" spans="12:18" x14ac:dyDescent="0.25">
      <c r="L84" s="30">
        <v>288</v>
      </c>
      <c r="M84" s="31">
        <v>3</v>
      </c>
      <c r="N84" s="31">
        <v>3</v>
      </c>
      <c r="O84" s="31">
        <v>3</v>
      </c>
      <c r="P84" s="28" t="s">
        <v>10</v>
      </c>
      <c r="Q84" s="28" t="s">
        <v>26</v>
      </c>
      <c r="R84" s="28"/>
    </row>
    <row r="85" spans="12:18" x14ac:dyDescent="0.25">
      <c r="L85" s="30">
        <v>296</v>
      </c>
      <c r="M85" s="31">
        <v>3</v>
      </c>
      <c r="N85" s="31">
        <v>3</v>
      </c>
      <c r="O85" s="31">
        <v>3</v>
      </c>
      <c r="P85" s="28" t="s">
        <v>10</v>
      </c>
      <c r="Q85" s="28" t="s">
        <v>26</v>
      </c>
      <c r="R85" s="28"/>
    </row>
    <row r="86" spans="12:18" x14ac:dyDescent="0.25">
      <c r="L86" s="35">
        <v>300</v>
      </c>
      <c r="M86" s="36">
        <v>2</v>
      </c>
      <c r="N86" s="36">
        <v>2</v>
      </c>
      <c r="O86" s="36">
        <v>2</v>
      </c>
      <c r="P86" s="37" t="s">
        <v>10</v>
      </c>
      <c r="Q86" s="37" t="s">
        <v>26</v>
      </c>
      <c r="R86" s="38"/>
    </row>
    <row r="87" spans="12:18" x14ac:dyDescent="0.25">
      <c r="L87" s="30">
        <v>304</v>
      </c>
      <c r="M87" s="31">
        <v>1</v>
      </c>
      <c r="N87" s="31">
        <v>1</v>
      </c>
      <c r="O87" s="31">
        <v>1</v>
      </c>
      <c r="P87" s="28" t="s">
        <v>10</v>
      </c>
      <c r="Q87" s="28"/>
      <c r="R87" s="28"/>
    </row>
    <row r="88" spans="12:18" x14ac:dyDescent="0.25">
      <c r="L88" s="30">
        <v>308</v>
      </c>
      <c r="M88" s="31">
        <v>1</v>
      </c>
      <c r="N88" s="31">
        <v>1</v>
      </c>
      <c r="O88" s="31">
        <v>1</v>
      </c>
      <c r="P88" s="28" t="s">
        <v>10</v>
      </c>
      <c r="Q88" s="28"/>
      <c r="R88" s="28"/>
    </row>
    <row r="89" spans="12:18" x14ac:dyDescent="0.25">
      <c r="L89" s="30">
        <v>310</v>
      </c>
      <c r="M89" s="31">
        <v>5</v>
      </c>
      <c r="N89" s="31">
        <v>5</v>
      </c>
      <c r="O89" s="31">
        <v>5</v>
      </c>
      <c r="P89" s="28" t="s">
        <v>10</v>
      </c>
      <c r="Q89" s="28" t="s">
        <v>26</v>
      </c>
      <c r="R89" s="28" t="s">
        <v>144</v>
      </c>
    </row>
    <row r="90" spans="12:18" x14ac:dyDescent="0.25">
      <c r="L90" s="30">
        <v>312</v>
      </c>
      <c r="M90" s="31">
        <v>2</v>
      </c>
      <c r="N90" s="31">
        <v>2</v>
      </c>
      <c r="O90" s="31">
        <v>2</v>
      </c>
      <c r="P90" s="28" t="s">
        <v>10</v>
      </c>
      <c r="Q90" s="28" t="s">
        <v>26</v>
      </c>
      <c r="R90" s="28"/>
    </row>
    <row r="91" spans="12:18" x14ac:dyDescent="0.25">
      <c r="L91" s="30">
        <v>313</v>
      </c>
      <c r="M91" s="31">
        <v>3</v>
      </c>
      <c r="N91" s="31">
        <v>3</v>
      </c>
      <c r="O91" s="31">
        <v>3</v>
      </c>
      <c r="P91" s="28" t="s">
        <v>10</v>
      </c>
      <c r="Q91" s="28" t="s">
        <v>26</v>
      </c>
      <c r="R91" s="28" t="s">
        <v>144</v>
      </c>
    </row>
    <row r="92" spans="12:18" x14ac:dyDescent="0.25">
      <c r="L92" s="30">
        <v>314</v>
      </c>
      <c r="M92" s="31">
        <v>1</v>
      </c>
      <c r="N92" s="31">
        <v>1</v>
      </c>
      <c r="O92" s="31">
        <v>1</v>
      </c>
      <c r="P92" s="28" t="s">
        <v>10</v>
      </c>
      <c r="Q92" s="28"/>
      <c r="R92" s="28"/>
    </row>
    <row r="93" spans="12:18" x14ac:dyDescent="0.25">
      <c r="L93" s="30">
        <v>315</v>
      </c>
      <c r="M93" s="31">
        <v>6</v>
      </c>
      <c r="N93" s="31">
        <v>6</v>
      </c>
      <c r="O93" s="31">
        <v>6</v>
      </c>
      <c r="P93" s="28" t="s">
        <v>10</v>
      </c>
      <c r="Q93" s="28" t="s">
        <v>26</v>
      </c>
      <c r="R93" s="28" t="s">
        <v>144</v>
      </c>
    </row>
    <row r="94" spans="12:18" x14ac:dyDescent="0.25">
      <c r="L94" s="30">
        <v>316</v>
      </c>
      <c r="M94" s="31">
        <v>5</v>
      </c>
      <c r="N94" s="31">
        <v>5</v>
      </c>
      <c r="O94" s="31">
        <v>5</v>
      </c>
      <c r="P94" s="28" t="s">
        <v>10</v>
      </c>
      <c r="Q94" s="28" t="s">
        <v>26</v>
      </c>
      <c r="R94" s="28" t="s">
        <v>144</v>
      </c>
    </row>
    <row r="95" spans="12:18" x14ac:dyDescent="0.25">
      <c r="L95" s="30">
        <v>317</v>
      </c>
      <c r="M95" s="31">
        <v>1</v>
      </c>
      <c r="N95" s="31">
        <v>1</v>
      </c>
      <c r="O95" s="31">
        <v>1</v>
      </c>
      <c r="P95" s="28" t="s">
        <v>10</v>
      </c>
      <c r="Q95" s="28"/>
      <c r="R95" s="28"/>
    </row>
    <row r="96" spans="12:18" x14ac:dyDescent="0.25">
      <c r="L96" s="30">
        <v>319</v>
      </c>
      <c r="M96" s="31">
        <v>3</v>
      </c>
      <c r="N96" s="31">
        <v>3</v>
      </c>
      <c r="O96" s="31">
        <v>3</v>
      </c>
      <c r="P96" s="28" t="s">
        <v>10</v>
      </c>
      <c r="Q96" s="28" t="s">
        <v>26</v>
      </c>
      <c r="R96" s="28" t="s">
        <v>144</v>
      </c>
    </row>
    <row r="97" spans="12:18" x14ac:dyDescent="0.25">
      <c r="L97" s="30">
        <v>320</v>
      </c>
      <c r="M97" s="31">
        <v>2</v>
      </c>
      <c r="N97" s="31">
        <v>2</v>
      </c>
      <c r="O97" s="31">
        <v>2</v>
      </c>
      <c r="P97" s="28" t="s">
        <v>10</v>
      </c>
      <c r="Q97" s="28" t="s">
        <v>26</v>
      </c>
      <c r="R97" s="28"/>
    </row>
    <row r="98" spans="12:18" x14ac:dyDescent="0.25">
      <c r="L98" s="30">
        <v>321</v>
      </c>
      <c r="M98" s="31">
        <v>1</v>
      </c>
      <c r="N98" s="31">
        <v>1</v>
      </c>
      <c r="O98" s="31">
        <v>1</v>
      </c>
      <c r="P98" s="28" t="s">
        <v>10</v>
      </c>
      <c r="Q98" s="28"/>
      <c r="R98" s="28"/>
    </row>
    <row r="99" spans="12:18" x14ac:dyDescent="0.25">
      <c r="L99" s="30">
        <v>322</v>
      </c>
      <c r="M99" s="31">
        <v>1</v>
      </c>
      <c r="N99" s="31">
        <v>1</v>
      </c>
      <c r="O99" s="31">
        <v>1</v>
      </c>
      <c r="P99" s="28" t="s">
        <v>10</v>
      </c>
      <c r="Q99" s="28"/>
      <c r="R99" s="28"/>
    </row>
    <row r="100" spans="12:18" x14ac:dyDescent="0.25">
      <c r="L100" s="30">
        <v>325</v>
      </c>
      <c r="M100" s="31">
        <v>1</v>
      </c>
      <c r="N100" s="31">
        <v>1</v>
      </c>
      <c r="O100" s="31">
        <v>1</v>
      </c>
      <c r="P100" s="28" t="s">
        <v>10</v>
      </c>
      <c r="Q100" s="28"/>
      <c r="R100" s="28"/>
    </row>
    <row r="101" spans="12:18" x14ac:dyDescent="0.25">
      <c r="L101" s="30">
        <v>326</v>
      </c>
      <c r="M101" s="31">
        <v>3</v>
      </c>
      <c r="N101" s="31">
        <v>3</v>
      </c>
      <c r="O101" s="31">
        <v>3</v>
      </c>
      <c r="P101" s="28" t="s">
        <v>10</v>
      </c>
      <c r="Q101" s="28" t="s">
        <v>26</v>
      </c>
      <c r="R101" s="28"/>
    </row>
    <row r="102" spans="12:18" x14ac:dyDescent="0.25">
      <c r="L102" s="30">
        <v>327</v>
      </c>
      <c r="M102" s="31">
        <v>1</v>
      </c>
      <c r="N102" s="31">
        <v>1</v>
      </c>
      <c r="O102" s="31">
        <v>1</v>
      </c>
      <c r="P102" s="28" t="s">
        <v>10</v>
      </c>
      <c r="Q102" s="28"/>
      <c r="R102" s="28"/>
    </row>
    <row r="103" spans="12:18" x14ac:dyDescent="0.25">
      <c r="L103" s="30">
        <v>328</v>
      </c>
      <c r="M103" s="31">
        <v>2</v>
      </c>
      <c r="N103" s="31">
        <v>2</v>
      </c>
      <c r="O103" s="31">
        <v>2</v>
      </c>
      <c r="P103" s="28" t="s">
        <v>10</v>
      </c>
      <c r="Q103" s="28" t="s">
        <v>26</v>
      </c>
      <c r="R103" s="28"/>
    </row>
    <row r="104" spans="12:18" x14ac:dyDescent="0.25">
      <c r="L104" s="30">
        <v>329</v>
      </c>
      <c r="M104" s="31">
        <v>1</v>
      </c>
      <c r="N104" s="31">
        <v>1</v>
      </c>
      <c r="O104" s="31">
        <v>1</v>
      </c>
      <c r="P104" s="28" t="s">
        <v>10</v>
      </c>
      <c r="Q104" s="28"/>
      <c r="R104" s="28"/>
    </row>
    <row r="105" spans="12:18" x14ac:dyDescent="0.25">
      <c r="L105" s="30">
        <v>330</v>
      </c>
      <c r="M105" s="31">
        <v>1</v>
      </c>
      <c r="N105" s="31">
        <v>1</v>
      </c>
      <c r="O105" s="31">
        <v>1</v>
      </c>
      <c r="P105" s="28" t="s">
        <v>10</v>
      </c>
      <c r="Q105" s="28"/>
      <c r="R105" s="28"/>
    </row>
    <row r="106" spans="12:18" x14ac:dyDescent="0.25">
      <c r="L106" s="30">
        <v>332</v>
      </c>
      <c r="M106" s="31">
        <v>1</v>
      </c>
      <c r="N106" s="31">
        <v>1</v>
      </c>
      <c r="O106" s="31">
        <v>1</v>
      </c>
      <c r="P106" s="28" t="s">
        <v>10</v>
      </c>
      <c r="Q106" s="28"/>
      <c r="R106" s="28"/>
    </row>
    <row r="107" spans="12:18" x14ac:dyDescent="0.25">
      <c r="L107" s="30">
        <v>337</v>
      </c>
      <c r="M107" s="31">
        <v>1</v>
      </c>
      <c r="N107" s="31">
        <v>1</v>
      </c>
      <c r="O107" s="31">
        <v>1</v>
      </c>
      <c r="P107" s="28" t="s">
        <v>10</v>
      </c>
      <c r="Q107" s="28"/>
      <c r="R107" s="28"/>
    </row>
    <row r="108" spans="12:18" x14ac:dyDescent="0.25">
      <c r="L108" s="30">
        <v>346</v>
      </c>
      <c r="M108" s="31">
        <v>1</v>
      </c>
      <c r="N108" s="31">
        <v>1</v>
      </c>
      <c r="O108" s="31">
        <v>1</v>
      </c>
      <c r="P108" s="28" t="s">
        <v>10</v>
      </c>
      <c r="Q108" s="28"/>
      <c r="R108" s="28"/>
    </row>
    <row r="109" spans="12:18" x14ac:dyDescent="0.25">
      <c r="L109" s="30">
        <v>351</v>
      </c>
      <c r="M109" s="31">
        <v>1</v>
      </c>
      <c r="N109" s="31">
        <v>1</v>
      </c>
      <c r="O109" s="31">
        <v>1</v>
      </c>
      <c r="P109" s="28" t="s">
        <v>10</v>
      </c>
      <c r="Q109" s="28"/>
      <c r="R109" s="28"/>
    </row>
    <row r="110" spans="12:18" x14ac:dyDescent="0.25">
      <c r="L110" s="30">
        <v>352</v>
      </c>
      <c r="M110" s="31">
        <v>6</v>
      </c>
      <c r="N110" s="31">
        <v>6</v>
      </c>
      <c r="O110" s="31">
        <v>6</v>
      </c>
      <c r="P110" s="28" t="s">
        <v>10</v>
      </c>
      <c r="Q110" s="28" t="s">
        <v>26</v>
      </c>
      <c r="R110" s="28" t="s">
        <v>144</v>
      </c>
    </row>
    <row r="111" spans="12:18" x14ac:dyDescent="0.25">
      <c r="L111" s="30">
        <v>353</v>
      </c>
      <c r="M111" s="31">
        <v>1</v>
      </c>
      <c r="N111" s="31">
        <v>1</v>
      </c>
      <c r="O111" s="31">
        <v>1</v>
      </c>
      <c r="P111" s="28" t="s">
        <v>10</v>
      </c>
      <c r="Q111" s="28"/>
      <c r="R111" s="28"/>
    </row>
    <row r="112" spans="12:18" x14ac:dyDescent="0.25">
      <c r="L112" s="30">
        <v>354</v>
      </c>
      <c r="M112" s="31">
        <v>1</v>
      </c>
      <c r="N112" s="31">
        <v>1</v>
      </c>
      <c r="O112" s="31">
        <v>1</v>
      </c>
      <c r="P112" s="28" t="s">
        <v>10</v>
      </c>
      <c r="Q112" s="28"/>
      <c r="R112" s="28"/>
    </row>
    <row r="113" spans="12:18" x14ac:dyDescent="0.25">
      <c r="L113" s="30">
        <v>355</v>
      </c>
      <c r="M113" s="31">
        <v>2</v>
      </c>
      <c r="N113" s="31">
        <v>2</v>
      </c>
      <c r="O113" s="31">
        <v>2</v>
      </c>
      <c r="P113" s="28" t="s">
        <v>10</v>
      </c>
      <c r="Q113" s="28"/>
      <c r="R113" s="28"/>
    </row>
    <row r="114" spans="12:18" x14ac:dyDescent="0.25">
      <c r="L114" s="30">
        <v>356</v>
      </c>
      <c r="M114" s="31">
        <v>1</v>
      </c>
      <c r="N114" s="31">
        <v>1</v>
      </c>
      <c r="O114" s="31">
        <v>1</v>
      </c>
      <c r="P114" s="28" t="s">
        <v>10</v>
      </c>
      <c r="Q114" s="28"/>
      <c r="R114" s="28"/>
    </row>
    <row r="115" spans="12:18" x14ac:dyDescent="0.25">
      <c r="L115" s="30">
        <v>364</v>
      </c>
      <c r="M115" s="31">
        <v>1</v>
      </c>
      <c r="N115" s="31">
        <v>1</v>
      </c>
      <c r="O115" s="31">
        <v>1</v>
      </c>
      <c r="P115" s="28" t="s">
        <v>10</v>
      </c>
      <c r="Q115" s="28"/>
      <c r="R115" s="28"/>
    </row>
    <row r="116" spans="12:18" x14ac:dyDescent="0.25">
      <c r="L116" s="30">
        <v>366</v>
      </c>
      <c r="M116" s="31">
        <v>1</v>
      </c>
      <c r="N116" s="31">
        <v>1</v>
      </c>
      <c r="O116" s="31">
        <v>1</v>
      </c>
      <c r="P116" s="28" t="s">
        <v>10</v>
      </c>
      <c r="Q116" s="28"/>
      <c r="R116" s="28"/>
    </row>
    <row r="117" spans="12:18" x14ac:dyDescent="0.25">
      <c r="L117" s="30">
        <v>371</v>
      </c>
      <c r="M117" s="31">
        <v>2</v>
      </c>
      <c r="N117" s="31">
        <v>2</v>
      </c>
      <c r="O117" s="31">
        <v>2</v>
      </c>
      <c r="P117" s="28" t="s">
        <v>10</v>
      </c>
      <c r="Q117" s="28" t="s">
        <v>26</v>
      </c>
      <c r="R117" s="28"/>
    </row>
    <row r="118" spans="12:18" x14ac:dyDescent="0.25">
      <c r="L118" s="30">
        <v>373</v>
      </c>
      <c r="M118" s="31">
        <v>1</v>
      </c>
      <c r="N118" s="31">
        <v>1</v>
      </c>
      <c r="O118" s="31">
        <v>1</v>
      </c>
      <c r="P118" s="28" t="s">
        <v>10</v>
      </c>
      <c r="Q118" s="28"/>
      <c r="R118" s="28"/>
    </row>
    <row r="119" spans="12:18" x14ac:dyDescent="0.25">
      <c r="L119" s="30">
        <v>374</v>
      </c>
      <c r="M119" s="31">
        <v>1</v>
      </c>
      <c r="N119" s="31">
        <v>1</v>
      </c>
      <c r="O119" s="31">
        <v>1</v>
      </c>
      <c r="P119" s="28" t="s">
        <v>10</v>
      </c>
      <c r="Q119" s="28"/>
      <c r="R119" s="28"/>
    </row>
    <row r="120" spans="12:18" x14ac:dyDescent="0.25">
      <c r="L120" s="30">
        <v>375</v>
      </c>
      <c r="M120" s="31">
        <v>1</v>
      </c>
      <c r="N120" s="31">
        <v>1</v>
      </c>
      <c r="O120" s="31">
        <v>1</v>
      </c>
      <c r="P120" s="28" t="s">
        <v>10</v>
      </c>
      <c r="Q120" s="28"/>
      <c r="R120" s="28"/>
    </row>
    <row r="121" spans="12:18" x14ac:dyDescent="0.25">
      <c r="L121" s="30">
        <v>376</v>
      </c>
      <c r="M121" s="31">
        <v>1</v>
      </c>
      <c r="N121" s="31">
        <v>1</v>
      </c>
      <c r="O121" s="31">
        <v>1</v>
      </c>
      <c r="P121" s="28" t="s">
        <v>10</v>
      </c>
      <c r="Q121" s="28"/>
      <c r="R121" s="28"/>
    </row>
    <row r="122" spans="12:18" x14ac:dyDescent="0.25">
      <c r="L122" s="30">
        <v>383</v>
      </c>
      <c r="M122" s="31">
        <v>2</v>
      </c>
      <c r="N122" s="31">
        <v>2</v>
      </c>
      <c r="O122" s="31">
        <v>2</v>
      </c>
      <c r="P122" s="28" t="s">
        <v>10</v>
      </c>
      <c r="Q122" s="28" t="s">
        <v>26</v>
      </c>
      <c r="R122" s="28"/>
    </row>
    <row r="123" spans="12:18" x14ac:dyDescent="0.25">
      <c r="L123" s="30">
        <v>387</v>
      </c>
      <c r="M123" s="31">
        <v>1</v>
      </c>
      <c r="N123" s="31">
        <v>1</v>
      </c>
      <c r="O123" s="31">
        <v>1</v>
      </c>
      <c r="P123" s="28" t="s">
        <v>10</v>
      </c>
      <c r="Q123" s="28"/>
      <c r="R123" s="28"/>
    </row>
    <row r="124" spans="12:18" x14ac:dyDescent="0.25">
      <c r="L124" s="30">
        <v>393</v>
      </c>
      <c r="M124" s="31">
        <v>1</v>
      </c>
      <c r="N124" s="31">
        <v>1</v>
      </c>
      <c r="O124" s="31">
        <v>1</v>
      </c>
      <c r="P124" s="28" t="s">
        <v>10</v>
      </c>
      <c r="Q124" s="28"/>
      <c r="R124" s="28"/>
    </row>
    <row r="125" spans="12:18" x14ac:dyDescent="0.25">
      <c r="L125" s="30">
        <v>394</v>
      </c>
      <c r="M125" s="31">
        <v>1</v>
      </c>
      <c r="N125" s="31">
        <v>1</v>
      </c>
      <c r="O125" s="31">
        <v>1</v>
      </c>
      <c r="P125" s="28" t="s">
        <v>10</v>
      </c>
      <c r="Q125" s="28"/>
      <c r="R125" s="28"/>
    </row>
    <row r="126" spans="12:18" x14ac:dyDescent="0.25">
      <c r="L126" s="30">
        <v>400</v>
      </c>
      <c r="M126" s="31">
        <v>2</v>
      </c>
      <c r="N126" s="31">
        <v>9</v>
      </c>
      <c r="O126" s="31">
        <v>6</v>
      </c>
      <c r="P126" s="28" t="s">
        <v>10</v>
      </c>
      <c r="Q126" s="28" t="s">
        <v>26</v>
      </c>
      <c r="R126" s="28" t="s">
        <v>144</v>
      </c>
    </row>
    <row r="127" spans="12:18" x14ac:dyDescent="0.25">
      <c r="L127" s="30">
        <v>401</v>
      </c>
      <c r="M127" s="31">
        <v>2</v>
      </c>
      <c r="N127" s="31">
        <v>6</v>
      </c>
      <c r="O127" s="31">
        <v>5</v>
      </c>
      <c r="P127" s="28" t="s">
        <v>10</v>
      </c>
      <c r="Q127" s="28" t="s">
        <v>26</v>
      </c>
      <c r="R127" s="28" t="s">
        <v>144</v>
      </c>
    </row>
    <row r="128" spans="12:18" x14ac:dyDescent="0.25">
      <c r="L128" s="35">
        <v>402</v>
      </c>
      <c r="M128" s="36">
        <v>2</v>
      </c>
      <c r="N128" s="36">
        <v>9</v>
      </c>
      <c r="O128" s="36">
        <v>6</v>
      </c>
      <c r="P128" s="37" t="s">
        <v>10</v>
      </c>
      <c r="Q128" s="38"/>
      <c r="R128" s="38"/>
    </row>
    <row r="129" spans="12:18" x14ac:dyDescent="0.25">
      <c r="L129" s="30">
        <v>403</v>
      </c>
      <c r="M129" s="31">
        <v>2</v>
      </c>
      <c r="N129" s="31">
        <v>9</v>
      </c>
      <c r="O129" s="31">
        <v>6</v>
      </c>
      <c r="P129" s="28" t="s">
        <v>10</v>
      </c>
      <c r="Q129" s="28" t="s">
        <v>26</v>
      </c>
      <c r="R129" s="28"/>
    </row>
    <row r="130" spans="12:18" x14ac:dyDescent="0.25">
      <c r="L130" s="30">
        <v>404</v>
      </c>
      <c r="M130" s="31">
        <v>1</v>
      </c>
      <c r="N130" s="31">
        <v>5</v>
      </c>
      <c r="O130" s="31">
        <v>4</v>
      </c>
      <c r="P130" s="28" t="s">
        <v>10</v>
      </c>
      <c r="Q130" s="28" t="s">
        <v>26</v>
      </c>
      <c r="R130" s="28"/>
    </row>
    <row r="131" spans="12:18" x14ac:dyDescent="0.25">
      <c r="L131" s="30">
        <v>406</v>
      </c>
      <c r="M131" s="31">
        <v>1</v>
      </c>
      <c r="N131" s="31">
        <v>5</v>
      </c>
      <c r="O131" s="31">
        <v>4</v>
      </c>
      <c r="P131" s="28" t="s">
        <v>10</v>
      </c>
      <c r="Q131" s="28" t="s">
        <v>26</v>
      </c>
      <c r="R131" s="28"/>
    </row>
    <row r="132" spans="12:18" x14ac:dyDescent="0.25">
      <c r="L132" s="30">
        <v>410</v>
      </c>
      <c r="M132" s="31">
        <v>1</v>
      </c>
      <c r="N132" s="31">
        <v>5</v>
      </c>
      <c r="O132" s="31">
        <v>3</v>
      </c>
      <c r="P132" s="28" t="s">
        <v>10</v>
      </c>
      <c r="Q132" s="28"/>
      <c r="R132" s="28"/>
    </row>
    <row r="133" spans="12:18" x14ac:dyDescent="0.25">
      <c r="L133" s="30">
        <v>411</v>
      </c>
      <c r="M133" s="31">
        <v>1</v>
      </c>
      <c r="N133" s="31">
        <v>1</v>
      </c>
      <c r="O133" s="31">
        <v>1</v>
      </c>
      <c r="P133" s="28" t="s">
        <v>10</v>
      </c>
      <c r="Q133" s="28"/>
      <c r="R133" s="28"/>
    </row>
    <row r="134" spans="12:18" x14ac:dyDescent="0.25">
      <c r="L134" s="30">
        <v>418</v>
      </c>
      <c r="M134" s="31">
        <v>1</v>
      </c>
      <c r="N134" s="31">
        <v>1</v>
      </c>
      <c r="O134" s="31">
        <v>1</v>
      </c>
      <c r="P134" s="28" t="s">
        <v>10</v>
      </c>
      <c r="Q134" s="28"/>
      <c r="R134" s="28"/>
    </row>
    <row r="135" spans="12:18" x14ac:dyDescent="0.25">
      <c r="L135" s="30">
        <v>422</v>
      </c>
      <c r="M135" s="31">
        <v>1</v>
      </c>
      <c r="N135" s="31">
        <v>1</v>
      </c>
      <c r="O135" s="31">
        <v>1</v>
      </c>
      <c r="P135" s="28" t="s">
        <v>10</v>
      </c>
      <c r="Q135" s="28"/>
      <c r="R135" s="28"/>
    </row>
    <row r="136" spans="12:18" x14ac:dyDescent="0.25">
      <c r="L136" s="30">
        <v>432</v>
      </c>
      <c r="M136" s="31">
        <v>1</v>
      </c>
      <c r="N136" s="31">
        <v>5</v>
      </c>
      <c r="O136" s="31">
        <v>3</v>
      </c>
      <c r="P136" s="28" t="s">
        <v>10</v>
      </c>
      <c r="Q136" s="28"/>
      <c r="R136" s="28"/>
    </row>
    <row r="137" spans="12:18" x14ac:dyDescent="0.25">
      <c r="L137" s="30">
        <v>435</v>
      </c>
      <c r="M137" s="31">
        <v>2</v>
      </c>
      <c r="N137" s="31">
        <v>9</v>
      </c>
      <c r="O137" s="31">
        <v>7</v>
      </c>
      <c r="P137" s="28" t="s">
        <v>10</v>
      </c>
      <c r="Q137" s="28"/>
      <c r="R137" s="28"/>
    </row>
    <row r="138" spans="12:18" x14ac:dyDescent="0.25">
      <c r="L138" s="35">
        <v>436</v>
      </c>
      <c r="M138" s="36">
        <v>1</v>
      </c>
      <c r="N138" s="36">
        <v>5</v>
      </c>
      <c r="O138" s="36">
        <v>5</v>
      </c>
      <c r="P138" s="37" t="s">
        <v>10</v>
      </c>
      <c r="Q138" s="37" t="s">
        <v>26</v>
      </c>
      <c r="R138" s="38"/>
    </row>
    <row r="139" spans="12:18" x14ac:dyDescent="0.25">
      <c r="L139" s="30">
        <v>438</v>
      </c>
      <c r="M139" s="31">
        <v>2</v>
      </c>
      <c r="N139" s="31">
        <v>9</v>
      </c>
      <c r="O139" s="31">
        <v>6</v>
      </c>
      <c r="P139" s="28" t="s">
        <v>10</v>
      </c>
      <c r="Q139" s="28" t="s">
        <v>26</v>
      </c>
      <c r="R139" s="28"/>
    </row>
    <row r="140" spans="12:18" x14ac:dyDescent="0.25">
      <c r="L140" s="30">
        <v>439</v>
      </c>
      <c r="M140" s="31">
        <v>1</v>
      </c>
      <c r="N140" s="31">
        <v>5</v>
      </c>
      <c r="O140" s="31">
        <v>5</v>
      </c>
      <c r="P140" s="28" t="s">
        <v>10</v>
      </c>
      <c r="Q140" s="28"/>
      <c r="R140" s="28"/>
    </row>
    <row r="141" spans="12:18" x14ac:dyDescent="0.25">
      <c r="L141" s="30">
        <v>443</v>
      </c>
      <c r="M141" s="31">
        <v>2</v>
      </c>
      <c r="N141" s="31">
        <v>2</v>
      </c>
      <c r="O141" s="31">
        <v>2</v>
      </c>
      <c r="P141" s="28" t="s">
        <v>10</v>
      </c>
      <c r="Q141" s="28" t="s">
        <v>26</v>
      </c>
      <c r="R141" s="28"/>
    </row>
    <row r="142" spans="12:18" x14ac:dyDescent="0.25">
      <c r="L142" s="35">
        <v>444</v>
      </c>
      <c r="M142" s="36">
        <v>2</v>
      </c>
      <c r="N142" s="36">
        <v>2</v>
      </c>
      <c r="O142" s="36">
        <v>2</v>
      </c>
      <c r="P142" s="37" t="s">
        <v>10</v>
      </c>
      <c r="Q142" s="38"/>
      <c r="R142" s="38"/>
    </row>
    <row r="143" spans="12:18" x14ac:dyDescent="0.25">
      <c r="L143" s="30">
        <v>453</v>
      </c>
      <c r="M143" s="31">
        <v>1</v>
      </c>
      <c r="N143" s="31">
        <v>1</v>
      </c>
      <c r="O143" s="31">
        <v>1</v>
      </c>
      <c r="P143" s="28" t="s">
        <v>10</v>
      </c>
      <c r="Q143" s="28"/>
      <c r="R143" s="28"/>
    </row>
    <row r="144" spans="12:18" x14ac:dyDescent="0.25">
      <c r="L144" s="35">
        <v>468</v>
      </c>
      <c r="M144" s="36">
        <v>2</v>
      </c>
      <c r="N144" s="36">
        <v>2</v>
      </c>
      <c r="O144" s="36">
        <v>2</v>
      </c>
      <c r="P144" s="37" t="s">
        <v>10</v>
      </c>
      <c r="Q144" s="37" t="s">
        <v>26</v>
      </c>
      <c r="R144" s="38"/>
    </row>
    <row r="145" spans="12:18" x14ac:dyDescent="0.25">
      <c r="L145" s="30">
        <v>470</v>
      </c>
      <c r="M145" s="31">
        <v>1</v>
      </c>
      <c r="N145" s="31">
        <v>1</v>
      </c>
      <c r="O145" s="31">
        <v>1</v>
      </c>
      <c r="P145" s="28" t="s">
        <v>10</v>
      </c>
      <c r="Q145" s="28"/>
      <c r="R145" s="28"/>
    </row>
    <row r="146" spans="12:18" x14ac:dyDescent="0.25">
      <c r="L146" s="30">
        <v>471</v>
      </c>
      <c r="M146" s="31">
        <v>1</v>
      </c>
      <c r="N146" s="31">
        <v>1</v>
      </c>
      <c r="O146" s="31">
        <v>1</v>
      </c>
      <c r="P146" s="28" t="s">
        <v>10</v>
      </c>
      <c r="Q146" s="28"/>
      <c r="R146" s="28"/>
    </row>
    <row r="147" spans="12:18" x14ac:dyDescent="0.25">
      <c r="L147" s="35">
        <v>472</v>
      </c>
      <c r="M147" s="36">
        <v>1</v>
      </c>
      <c r="N147" s="36">
        <v>5</v>
      </c>
      <c r="O147" s="36">
        <v>5</v>
      </c>
      <c r="P147" s="37" t="s">
        <v>10</v>
      </c>
      <c r="Q147" s="38"/>
      <c r="R147" s="38"/>
    </row>
    <row r="148" spans="12:18" x14ac:dyDescent="0.25">
      <c r="L148" s="35">
        <v>474</v>
      </c>
      <c r="M148" s="36">
        <v>1</v>
      </c>
      <c r="N148" s="36">
        <v>5</v>
      </c>
      <c r="O148" s="36">
        <v>5</v>
      </c>
      <c r="P148" s="37" t="s">
        <v>10</v>
      </c>
      <c r="Q148" s="37" t="s">
        <v>26</v>
      </c>
      <c r="R148" s="38"/>
    </row>
    <row r="149" spans="12:18" x14ac:dyDescent="0.25">
      <c r="L149" s="30">
        <v>475</v>
      </c>
      <c r="M149" s="31">
        <v>1</v>
      </c>
      <c r="N149" s="31">
        <v>5</v>
      </c>
      <c r="O149" s="31">
        <v>5</v>
      </c>
      <c r="P149" s="28" t="s">
        <v>10</v>
      </c>
      <c r="Q149" s="28" t="s">
        <v>26</v>
      </c>
      <c r="R149" s="28"/>
    </row>
    <row r="150" spans="12:18" x14ac:dyDescent="0.25">
      <c r="L150" s="30">
        <v>480</v>
      </c>
      <c r="M150" s="31">
        <v>1</v>
      </c>
      <c r="N150" s="31">
        <v>4</v>
      </c>
      <c r="O150" s="31">
        <v>5</v>
      </c>
      <c r="P150" s="28" t="s">
        <v>10</v>
      </c>
      <c r="Q150" s="28" t="s">
        <v>26</v>
      </c>
      <c r="R150" s="28" t="s">
        <v>144</v>
      </c>
    </row>
    <row r="151" spans="12:18" x14ac:dyDescent="0.25">
      <c r="L151" s="30">
        <v>497</v>
      </c>
      <c r="M151" s="31">
        <v>1</v>
      </c>
      <c r="N151" s="31">
        <v>5</v>
      </c>
      <c r="O151" s="31">
        <v>3</v>
      </c>
      <c r="P151" s="28" t="s">
        <v>10</v>
      </c>
      <c r="Q151" s="28" t="s">
        <v>26</v>
      </c>
      <c r="R151" s="28"/>
    </row>
    <row r="152" spans="12:18" x14ac:dyDescent="0.25">
      <c r="L152" s="30">
        <v>498</v>
      </c>
      <c r="M152" s="31">
        <v>1</v>
      </c>
      <c r="N152" s="31">
        <v>5</v>
      </c>
      <c r="O152" s="31">
        <v>3</v>
      </c>
      <c r="P152" s="28" t="s">
        <v>10</v>
      </c>
      <c r="Q152" s="28" t="s">
        <v>26</v>
      </c>
      <c r="R152" s="28"/>
    </row>
    <row r="153" spans="12:18" x14ac:dyDescent="0.25">
      <c r="L153" s="30">
        <v>500</v>
      </c>
      <c r="M153" s="31">
        <v>2</v>
      </c>
      <c r="N153" s="31">
        <v>2</v>
      </c>
      <c r="O153" s="31">
        <v>2</v>
      </c>
      <c r="P153" s="28" t="s">
        <v>10</v>
      </c>
      <c r="Q153" s="28"/>
      <c r="R153" s="28"/>
    </row>
    <row r="154" spans="12:18" x14ac:dyDescent="0.25">
      <c r="L154" s="30">
        <v>501</v>
      </c>
      <c r="M154" s="31">
        <v>2</v>
      </c>
      <c r="N154" s="31">
        <v>2</v>
      </c>
      <c r="O154" s="31">
        <v>2</v>
      </c>
      <c r="P154" s="28" t="s">
        <v>10</v>
      </c>
      <c r="Q154" s="28"/>
      <c r="R154" s="28"/>
    </row>
    <row r="155" spans="12:18" x14ac:dyDescent="0.25">
      <c r="L155" s="30">
        <v>502</v>
      </c>
      <c r="M155" s="31">
        <v>6</v>
      </c>
      <c r="N155" s="31">
        <v>6</v>
      </c>
      <c r="O155" s="31">
        <v>6</v>
      </c>
      <c r="P155" s="28" t="s">
        <v>10</v>
      </c>
      <c r="Q155" s="28" t="s">
        <v>26</v>
      </c>
      <c r="R155" s="28" t="s">
        <v>144</v>
      </c>
    </row>
    <row r="156" spans="12:18" x14ac:dyDescent="0.25">
      <c r="L156" s="35">
        <v>503</v>
      </c>
      <c r="M156" s="36">
        <v>1</v>
      </c>
      <c r="N156" s="36">
        <v>1</v>
      </c>
      <c r="O156" s="36">
        <v>1</v>
      </c>
      <c r="P156" s="37" t="s">
        <v>10</v>
      </c>
      <c r="Q156" s="38"/>
      <c r="R156" s="38"/>
    </row>
    <row r="157" spans="12:18" x14ac:dyDescent="0.25">
      <c r="L157" s="30">
        <v>506</v>
      </c>
      <c r="M157" s="31">
        <v>10</v>
      </c>
      <c r="N157" s="31">
        <v>10</v>
      </c>
      <c r="O157" s="31">
        <v>11</v>
      </c>
      <c r="P157" s="28" t="s">
        <v>10</v>
      </c>
      <c r="Q157" s="28" t="s">
        <v>26</v>
      </c>
      <c r="R157" s="28" t="s">
        <v>144</v>
      </c>
    </row>
    <row r="158" spans="12:18" x14ac:dyDescent="0.25">
      <c r="L158" s="30">
        <v>507</v>
      </c>
      <c r="M158" s="31">
        <v>9</v>
      </c>
      <c r="N158" s="31">
        <v>9</v>
      </c>
      <c r="O158" s="31">
        <v>9</v>
      </c>
      <c r="P158" s="28" t="s">
        <v>10</v>
      </c>
      <c r="Q158" s="28" t="s">
        <v>26</v>
      </c>
      <c r="R158" s="28" t="s">
        <v>144</v>
      </c>
    </row>
    <row r="159" spans="12:18" x14ac:dyDescent="0.25">
      <c r="L159" s="30">
        <v>508</v>
      </c>
      <c r="M159" s="31">
        <v>10</v>
      </c>
      <c r="N159" s="31">
        <v>10</v>
      </c>
      <c r="O159" s="31">
        <v>10</v>
      </c>
      <c r="P159" s="28" t="s">
        <v>10</v>
      </c>
      <c r="Q159" s="28" t="s">
        <v>26</v>
      </c>
      <c r="R159" s="28" t="s">
        <v>144</v>
      </c>
    </row>
    <row r="160" spans="12:18" x14ac:dyDescent="0.25">
      <c r="L160" s="30">
        <v>513</v>
      </c>
      <c r="M160" s="31">
        <v>8</v>
      </c>
      <c r="N160" s="31">
        <v>8</v>
      </c>
      <c r="O160" s="31">
        <v>8</v>
      </c>
      <c r="P160" s="28" t="s">
        <v>10</v>
      </c>
      <c r="Q160" s="28" t="s">
        <v>26</v>
      </c>
      <c r="R160" s="28" t="s">
        <v>144</v>
      </c>
    </row>
    <row r="161" spans="12:18" x14ac:dyDescent="0.25">
      <c r="L161" s="30">
        <v>517</v>
      </c>
      <c r="M161" s="31">
        <v>1</v>
      </c>
      <c r="N161" s="31">
        <v>1</v>
      </c>
      <c r="O161" s="31">
        <v>1</v>
      </c>
      <c r="P161" s="28" t="s">
        <v>10</v>
      </c>
      <c r="Q161" s="28"/>
      <c r="R161" s="28"/>
    </row>
    <row r="162" spans="12:18" x14ac:dyDescent="0.25">
      <c r="L162" s="35">
        <v>519</v>
      </c>
      <c r="M162" s="36">
        <v>4</v>
      </c>
      <c r="N162" s="36">
        <v>4</v>
      </c>
      <c r="O162" s="36">
        <v>4</v>
      </c>
      <c r="P162" s="37" t="s">
        <v>10</v>
      </c>
      <c r="Q162" s="37" t="s">
        <v>26</v>
      </c>
      <c r="R162" s="38"/>
    </row>
    <row r="163" spans="12:18" x14ac:dyDescent="0.25">
      <c r="L163" s="30">
        <v>521</v>
      </c>
      <c r="M163" s="31">
        <v>2</v>
      </c>
      <c r="N163" s="31">
        <v>2</v>
      </c>
      <c r="O163" s="31">
        <v>2</v>
      </c>
      <c r="P163" s="28" t="s">
        <v>10</v>
      </c>
      <c r="Q163" s="28" t="s">
        <v>26</v>
      </c>
      <c r="R163" s="28"/>
    </row>
    <row r="164" spans="12:18" x14ac:dyDescent="0.25">
      <c r="L164" s="35">
        <v>700</v>
      </c>
      <c r="M164" s="36">
        <v>1</v>
      </c>
      <c r="N164" s="36">
        <v>1</v>
      </c>
      <c r="O164" s="36">
        <v>1</v>
      </c>
      <c r="P164" s="37" t="s">
        <v>10</v>
      </c>
      <c r="Q164" s="38"/>
      <c r="R164" s="38"/>
    </row>
    <row r="165" spans="12:18" x14ac:dyDescent="0.25">
      <c r="L165" s="30">
        <v>702</v>
      </c>
      <c r="M165" s="31">
        <v>4</v>
      </c>
      <c r="N165" s="31">
        <v>4</v>
      </c>
      <c r="O165" s="31">
        <v>4</v>
      </c>
      <c r="P165" s="28" t="s">
        <v>10</v>
      </c>
      <c r="Q165" s="28" t="s">
        <v>26</v>
      </c>
      <c r="R165" s="28"/>
    </row>
    <row r="166" spans="12:18" x14ac:dyDescent="0.25">
      <c r="L166" s="30">
        <v>704</v>
      </c>
      <c r="M166" s="31">
        <v>1</v>
      </c>
      <c r="N166" s="31">
        <v>1</v>
      </c>
      <c r="O166" s="31">
        <v>1</v>
      </c>
      <c r="P166" s="28" t="s">
        <v>10</v>
      </c>
      <c r="Q166" s="28" t="s">
        <v>26</v>
      </c>
      <c r="R166" s="28"/>
    </row>
    <row r="167" spans="12:18" x14ac:dyDescent="0.25">
      <c r="L167" s="30">
        <v>706</v>
      </c>
      <c r="M167" s="31">
        <v>1</v>
      </c>
      <c r="N167" s="31">
        <v>1</v>
      </c>
      <c r="O167" s="31">
        <v>1</v>
      </c>
      <c r="P167" s="28" t="s">
        <v>10</v>
      </c>
      <c r="Q167" s="28"/>
      <c r="R167" s="28"/>
    </row>
    <row r="168" spans="12:18" x14ac:dyDescent="0.25">
      <c r="L168" s="30">
        <v>707</v>
      </c>
      <c r="M168" s="31">
        <v>2</v>
      </c>
      <c r="N168" s="31">
        <v>2</v>
      </c>
      <c r="O168" s="31">
        <v>2</v>
      </c>
      <c r="P168" s="28" t="s">
        <v>10</v>
      </c>
      <c r="Q168" s="28" t="s">
        <v>26</v>
      </c>
      <c r="R168" s="28"/>
    </row>
    <row r="169" spans="12:18" x14ac:dyDescent="0.25">
      <c r="L169" s="30">
        <v>708</v>
      </c>
      <c r="M169" s="31">
        <v>1</v>
      </c>
      <c r="N169" s="31">
        <v>1</v>
      </c>
      <c r="O169" s="31">
        <v>1</v>
      </c>
      <c r="P169" s="28" t="s">
        <v>10</v>
      </c>
      <c r="Q169" s="28"/>
      <c r="R169" s="28"/>
    </row>
    <row r="170" spans="12:18" x14ac:dyDescent="0.25">
      <c r="L170" s="30">
        <v>710</v>
      </c>
      <c r="M170" s="31">
        <v>1</v>
      </c>
      <c r="N170" s="31">
        <v>1</v>
      </c>
      <c r="O170" s="31">
        <v>1</v>
      </c>
      <c r="P170" s="28" t="s">
        <v>10</v>
      </c>
      <c r="Q170" s="28"/>
      <c r="R170" s="28"/>
    </row>
    <row r="171" spans="12:18" x14ac:dyDescent="0.25">
      <c r="L171" s="30">
        <v>718</v>
      </c>
      <c r="M171" s="31">
        <v>1</v>
      </c>
      <c r="N171" s="31">
        <v>1</v>
      </c>
      <c r="O171" s="31">
        <v>1</v>
      </c>
      <c r="P171" s="28" t="s">
        <v>10</v>
      </c>
      <c r="Q171" s="28"/>
      <c r="R171" s="28"/>
    </row>
    <row r="172" spans="12:18" x14ac:dyDescent="0.25">
      <c r="L172" s="30">
        <v>721</v>
      </c>
      <c r="M172" s="31">
        <v>3</v>
      </c>
      <c r="N172" s="31">
        <v>3</v>
      </c>
      <c r="O172" s="31">
        <v>3</v>
      </c>
      <c r="P172" s="28" t="s">
        <v>10</v>
      </c>
      <c r="Q172" s="28"/>
      <c r="R172" s="28"/>
    </row>
    <row r="173" spans="12:18" x14ac:dyDescent="0.25">
      <c r="L173" s="30">
        <v>723</v>
      </c>
      <c r="M173" s="31">
        <v>1</v>
      </c>
      <c r="N173" s="31">
        <v>1</v>
      </c>
      <c r="O173" s="31">
        <v>1</v>
      </c>
      <c r="P173" s="28" t="s">
        <v>10</v>
      </c>
      <c r="Q173" s="28"/>
      <c r="R173" s="28"/>
    </row>
    <row r="174" spans="12:18" x14ac:dyDescent="0.25">
      <c r="L174" s="30">
        <v>727</v>
      </c>
      <c r="M174" s="31">
        <v>2</v>
      </c>
      <c r="N174" s="31">
        <v>2</v>
      </c>
      <c r="O174" s="31">
        <v>2</v>
      </c>
      <c r="P174" s="28" t="s">
        <v>10</v>
      </c>
      <c r="Q174" s="28" t="s">
        <v>26</v>
      </c>
      <c r="R174" s="28"/>
    </row>
    <row r="175" spans="12:18" x14ac:dyDescent="0.25">
      <c r="L175" s="35">
        <v>728</v>
      </c>
      <c r="M175" s="36">
        <v>1</v>
      </c>
      <c r="N175" s="36">
        <v>1</v>
      </c>
      <c r="O175" s="36">
        <v>1</v>
      </c>
      <c r="P175" s="37" t="s">
        <v>10</v>
      </c>
      <c r="Q175" s="37" t="s">
        <v>26</v>
      </c>
      <c r="R175" s="38"/>
    </row>
    <row r="176" spans="12:18" x14ac:dyDescent="0.25">
      <c r="L176" s="30">
        <v>729</v>
      </c>
      <c r="M176" s="31">
        <v>2</v>
      </c>
      <c r="N176" s="31">
        <v>2</v>
      </c>
      <c r="O176" s="31">
        <v>2</v>
      </c>
      <c r="P176" s="28" t="s">
        <v>10</v>
      </c>
      <c r="Q176" s="28"/>
      <c r="R176" s="28"/>
    </row>
    <row r="177" spans="12:18" x14ac:dyDescent="0.25">
      <c r="L177" s="30">
        <v>731</v>
      </c>
      <c r="M177" s="31">
        <v>1</v>
      </c>
      <c r="N177" s="31">
        <v>1</v>
      </c>
      <c r="O177" s="31">
        <v>1</v>
      </c>
      <c r="P177" s="28" t="s">
        <v>10</v>
      </c>
      <c r="Q177" s="28"/>
      <c r="R177" s="28"/>
    </row>
    <row r="178" spans="12:18" x14ac:dyDescent="0.25">
      <c r="L178" s="35">
        <v>733</v>
      </c>
      <c r="M178" s="36">
        <v>1</v>
      </c>
      <c r="N178" s="36">
        <v>1</v>
      </c>
      <c r="O178" s="36">
        <v>1</v>
      </c>
      <c r="P178" s="37"/>
      <c r="Q178" s="37" t="s">
        <v>26</v>
      </c>
      <c r="R178" s="38"/>
    </row>
    <row r="179" spans="12:18" x14ac:dyDescent="0.25">
      <c r="L179" s="30">
        <v>736</v>
      </c>
      <c r="M179" s="31">
        <v>3</v>
      </c>
      <c r="N179" s="31">
        <v>3</v>
      </c>
      <c r="O179" s="31">
        <v>3</v>
      </c>
      <c r="P179" s="28" t="s">
        <v>10</v>
      </c>
      <c r="Q179" s="28" t="s">
        <v>26</v>
      </c>
      <c r="R179" s="28"/>
    </row>
    <row r="180" spans="12:18" x14ac:dyDescent="0.25">
      <c r="L180" s="30">
        <v>737</v>
      </c>
      <c r="M180" s="31">
        <v>1</v>
      </c>
      <c r="N180" s="31">
        <v>1</v>
      </c>
      <c r="O180" s="31">
        <v>1</v>
      </c>
      <c r="P180" s="28" t="s">
        <v>10</v>
      </c>
      <c r="Q180" s="28"/>
      <c r="R180" s="28"/>
    </row>
    <row r="181" spans="12:18" x14ac:dyDescent="0.25">
      <c r="L181" s="30">
        <v>738</v>
      </c>
      <c r="M181" s="31">
        <v>1</v>
      </c>
      <c r="N181" s="31">
        <v>1</v>
      </c>
      <c r="O181" s="31">
        <v>1</v>
      </c>
      <c r="P181" s="28" t="s">
        <v>10</v>
      </c>
      <c r="Q181" s="28" t="s">
        <v>26</v>
      </c>
      <c r="R181" s="28"/>
    </row>
    <row r="182" spans="12:18" x14ac:dyDescent="0.25">
      <c r="L182" s="35">
        <v>755</v>
      </c>
      <c r="M182" s="36">
        <v>1</v>
      </c>
      <c r="N182" s="36">
        <v>1</v>
      </c>
      <c r="O182" s="36">
        <v>1</v>
      </c>
      <c r="P182" s="37" t="s">
        <v>10</v>
      </c>
      <c r="Q182" s="38"/>
      <c r="R182" s="38"/>
    </row>
    <row r="183" spans="12:18" x14ac:dyDescent="0.25">
      <c r="L183" s="30">
        <v>756</v>
      </c>
      <c r="M183" s="31">
        <v>1</v>
      </c>
      <c r="N183" s="31">
        <v>1</v>
      </c>
      <c r="O183" s="31">
        <v>1</v>
      </c>
      <c r="P183" s="28" t="s">
        <v>10</v>
      </c>
      <c r="Q183" s="28"/>
      <c r="R183" s="28"/>
    </row>
    <row r="184" spans="12:18" x14ac:dyDescent="0.25">
      <c r="L184" s="30">
        <v>760</v>
      </c>
      <c r="M184" s="31">
        <v>1</v>
      </c>
      <c r="N184" s="31">
        <v>1</v>
      </c>
      <c r="O184" s="31">
        <v>1</v>
      </c>
      <c r="P184" s="28" t="s">
        <v>10</v>
      </c>
      <c r="Q184" s="28"/>
      <c r="R184" s="28"/>
    </row>
    <row r="185" spans="12:18" x14ac:dyDescent="0.25">
      <c r="L185" s="30">
        <v>763</v>
      </c>
      <c r="M185" s="31">
        <v>1</v>
      </c>
      <c r="N185" s="31">
        <v>1</v>
      </c>
      <c r="O185" s="31">
        <v>1</v>
      </c>
      <c r="P185" s="28" t="s">
        <v>10</v>
      </c>
      <c r="Q185" s="28"/>
      <c r="R185" s="28"/>
    </row>
    <row r="186" spans="12:18" x14ac:dyDescent="0.25">
      <c r="L186" s="30">
        <v>765</v>
      </c>
      <c r="M186" s="31">
        <v>1</v>
      </c>
      <c r="N186" s="31">
        <v>1</v>
      </c>
      <c r="O186" s="31">
        <v>1</v>
      </c>
      <c r="P186" s="28" t="s">
        <v>10</v>
      </c>
      <c r="Q186" s="28"/>
      <c r="R186" s="28"/>
    </row>
    <row r="187" spans="12:18" x14ac:dyDescent="0.25">
      <c r="L187" s="30">
        <v>767</v>
      </c>
      <c r="M187" s="31">
        <v>2</v>
      </c>
      <c r="N187" s="31">
        <v>2</v>
      </c>
      <c r="O187" s="31">
        <v>2</v>
      </c>
      <c r="P187" s="28" t="s">
        <v>10</v>
      </c>
      <c r="Q187" s="28" t="s">
        <v>26</v>
      </c>
      <c r="R187" s="28" t="s">
        <v>144</v>
      </c>
    </row>
    <row r="188" spans="12:18" x14ac:dyDescent="0.25">
      <c r="L188" s="30">
        <v>769</v>
      </c>
      <c r="M188" s="31">
        <v>1</v>
      </c>
      <c r="N188" s="31">
        <v>1</v>
      </c>
      <c r="O188" s="31">
        <v>1</v>
      </c>
      <c r="P188" s="28" t="s">
        <v>10</v>
      </c>
      <c r="Q188" s="28"/>
      <c r="R188" s="28"/>
    </row>
    <row r="189" spans="12:18" x14ac:dyDescent="0.25">
      <c r="L189" s="30">
        <v>774</v>
      </c>
      <c r="M189" s="31">
        <v>1</v>
      </c>
      <c r="N189" s="31">
        <v>1</v>
      </c>
      <c r="O189" s="31">
        <v>1</v>
      </c>
      <c r="P189" s="28" t="s">
        <v>10</v>
      </c>
      <c r="Q189" s="28"/>
      <c r="R189" s="28"/>
    </row>
    <row r="190" spans="12:18" x14ac:dyDescent="0.25">
      <c r="L190" s="30">
        <v>776</v>
      </c>
      <c r="M190" s="31">
        <v>2</v>
      </c>
      <c r="N190" s="31">
        <v>2</v>
      </c>
      <c r="O190" s="31">
        <v>2</v>
      </c>
      <c r="P190" s="28" t="s">
        <v>10</v>
      </c>
      <c r="Q190" s="28" t="s">
        <v>26</v>
      </c>
      <c r="R190" s="28"/>
    </row>
    <row r="191" spans="12:18" x14ac:dyDescent="0.25">
      <c r="L191" s="30">
        <v>780</v>
      </c>
      <c r="M191" s="31">
        <v>2</v>
      </c>
      <c r="N191" s="31">
        <v>2</v>
      </c>
      <c r="O191" s="31">
        <v>2</v>
      </c>
      <c r="P191" s="28" t="s">
        <v>10</v>
      </c>
      <c r="Q191" s="28" t="s">
        <v>26</v>
      </c>
      <c r="R191" s="28"/>
    </row>
    <row r="192" spans="12:18" x14ac:dyDescent="0.25">
      <c r="L192" s="30">
        <v>785</v>
      </c>
      <c r="M192" s="31">
        <v>1</v>
      </c>
      <c r="N192" s="31">
        <v>1</v>
      </c>
      <c r="O192" s="31">
        <v>1</v>
      </c>
      <c r="P192" s="28" t="s">
        <v>10</v>
      </c>
      <c r="Q192" s="28"/>
      <c r="R192" s="28"/>
    </row>
    <row r="193" spans="12:18" x14ac:dyDescent="0.25">
      <c r="L193" s="30">
        <v>788</v>
      </c>
      <c r="M193" s="31">
        <v>1</v>
      </c>
      <c r="N193" s="31">
        <v>1</v>
      </c>
      <c r="O193" s="31">
        <v>1</v>
      </c>
      <c r="P193" s="28" t="s">
        <v>10</v>
      </c>
      <c r="Q193" s="28"/>
      <c r="R193" s="28"/>
    </row>
    <row r="194" spans="12:18" x14ac:dyDescent="0.25">
      <c r="L194" s="30">
        <v>791</v>
      </c>
      <c r="M194" s="31">
        <v>1</v>
      </c>
      <c r="N194" s="31">
        <v>1</v>
      </c>
      <c r="O194" s="31">
        <v>1</v>
      </c>
      <c r="P194" s="28" t="s">
        <v>10</v>
      </c>
      <c r="Q194" s="28"/>
      <c r="R194" s="28"/>
    </row>
    <row r="195" spans="12:18" x14ac:dyDescent="0.25">
      <c r="L195" s="35">
        <v>792</v>
      </c>
      <c r="M195" s="36">
        <v>1</v>
      </c>
      <c r="N195" s="36">
        <v>1</v>
      </c>
      <c r="O195" s="36">
        <v>1</v>
      </c>
      <c r="P195" s="37" t="s">
        <v>10</v>
      </c>
      <c r="Q195" s="38"/>
      <c r="R195" s="38"/>
    </row>
    <row r="196" spans="12:18" x14ac:dyDescent="0.25">
      <c r="L196" s="30">
        <v>801</v>
      </c>
      <c r="M196" s="31">
        <v>1</v>
      </c>
      <c r="N196" s="31">
        <v>1</v>
      </c>
      <c r="O196" s="31">
        <v>1</v>
      </c>
      <c r="P196" s="28" t="s">
        <v>10</v>
      </c>
      <c r="Q196" s="28"/>
      <c r="R196" s="28"/>
    </row>
    <row r="197" spans="12:18" x14ac:dyDescent="0.25">
      <c r="L197" s="35">
        <v>802</v>
      </c>
      <c r="M197" s="36">
        <v>1</v>
      </c>
      <c r="N197" s="36">
        <v>1</v>
      </c>
      <c r="O197" s="36">
        <v>1</v>
      </c>
      <c r="P197" s="37" t="s">
        <v>10</v>
      </c>
      <c r="Q197" s="37" t="s">
        <v>26</v>
      </c>
      <c r="R197" s="38"/>
    </row>
    <row r="198" spans="12:18" x14ac:dyDescent="0.25">
      <c r="L198" s="30">
        <v>803</v>
      </c>
      <c r="M198" s="31">
        <v>1</v>
      </c>
      <c r="N198" s="31">
        <v>1</v>
      </c>
      <c r="O198" s="31">
        <v>1</v>
      </c>
      <c r="P198" s="28" t="s">
        <v>10</v>
      </c>
      <c r="Q198" s="28"/>
      <c r="R198" s="28"/>
    </row>
    <row r="199" spans="12:18" x14ac:dyDescent="0.25">
      <c r="L199" s="30">
        <v>815</v>
      </c>
      <c r="M199" s="31">
        <v>2</v>
      </c>
      <c r="N199" s="31">
        <v>2</v>
      </c>
      <c r="O199" s="31">
        <v>2</v>
      </c>
      <c r="P199" s="28" t="s">
        <v>10</v>
      </c>
      <c r="Q199" s="28" t="s">
        <v>26</v>
      </c>
      <c r="R199" s="28" t="s">
        <v>144</v>
      </c>
    </row>
    <row r="200" spans="12:18" x14ac:dyDescent="0.25">
      <c r="L200" s="35">
        <v>816</v>
      </c>
      <c r="M200" s="36">
        <v>1</v>
      </c>
      <c r="N200" s="36">
        <v>1</v>
      </c>
      <c r="O200" s="36">
        <v>1</v>
      </c>
      <c r="P200" s="37" t="s">
        <v>10</v>
      </c>
      <c r="Q200" s="38"/>
      <c r="R200" s="38"/>
    </row>
    <row r="201" spans="12:18" x14ac:dyDescent="0.25">
      <c r="L201" s="30">
        <v>817</v>
      </c>
      <c r="M201" s="31">
        <v>1</v>
      </c>
      <c r="N201" s="31">
        <v>1</v>
      </c>
      <c r="O201" s="31">
        <v>1</v>
      </c>
      <c r="P201" s="28" t="s">
        <v>10</v>
      </c>
      <c r="Q201" s="28"/>
      <c r="R201" s="28"/>
    </row>
    <row r="202" spans="12:18" x14ac:dyDescent="0.25">
      <c r="L202" s="35">
        <v>818</v>
      </c>
      <c r="M202" s="36">
        <v>1</v>
      </c>
      <c r="N202" s="36">
        <v>1</v>
      </c>
      <c r="O202" s="36">
        <v>1</v>
      </c>
      <c r="P202" s="37" t="s">
        <v>10</v>
      </c>
      <c r="Q202" s="38"/>
      <c r="R202" s="38"/>
    </row>
    <row r="203" spans="12:18" x14ac:dyDescent="0.25">
      <c r="L203" s="30">
        <v>832</v>
      </c>
      <c r="M203" s="31">
        <v>2</v>
      </c>
      <c r="N203" s="31">
        <v>2</v>
      </c>
      <c r="O203" s="31">
        <v>2</v>
      </c>
      <c r="P203" s="28" t="s">
        <v>10</v>
      </c>
      <c r="Q203" s="28"/>
      <c r="R203" s="28"/>
    </row>
    <row r="204" spans="12:18" x14ac:dyDescent="0.25">
      <c r="L204" s="30">
        <v>836</v>
      </c>
      <c r="M204" s="31">
        <v>3</v>
      </c>
      <c r="N204" s="31">
        <v>3</v>
      </c>
      <c r="O204" s="31">
        <v>3</v>
      </c>
      <c r="P204" s="28" t="s">
        <v>10</v>
      </c>
      <c r="Q204" s="28" t="s">
        <v>26</v>
      </c>
      <c r="R204" s="28"/>
    </row>
    <row r="205" spans="12:18" x14ac:dyDescent="0.25">
      <c r="L205" s="30">
        <v>852</v>
      </c>
      <c r="M205" s="31">
        <v>1</v>
      </c>
      <c r="N205" s="31">
        <v>1</v>
      </c>
      <c r="O205" s="31">
        <v>1</v>
      </c>
      <c r="P205" s="28" t="s">
        <v>10</v>
      </c>
      <c r="Q205" s="28"/>
      <c r="R205" s="28"/>
    </row>
    <row r="206" spans="12:18" x14ac:dyDescent="0.25">
      <c r="L206" s="30">
        <v>857</v>
      </c>
      <c r="M206" s="31">
        <v>1</v>
      </c>
      <c r="N206" s="31">
        <v>1</v>
      </c>
      <c r="O206" s="31">
        <v>1</v>
      </c>
      <c r="P206" s="28" t="s">
        <v>10</v>
      </c>
      <c r="Q206" s="28"/>
      <c r="R206" s="28"/>
    </row>
    <row r="207" spans="12:18" x14ac:dyDescent="0.25">
      <c r="L207" s="30">
        <v>858</v>
      </c>
      <c r="M207" s="31">
        <v>1</v>
      </c>
      <c r="N207" s="31">
        <v>1</v>
      </c>
      <c r="O207" s="31">
        <v>1</v>
      </c>
      <c r="P207" s="28" t="s">
        <v>10</v>
      </c>
      <c r="Q207" s="28"/>
      <c r="R207" s="28"/>
    </row>
    <row r="208" spans="12:18" x14ac:dyDescent="0.25">
      <c r="L208" s="30">
        <v>862</v>
      </c>
      <c r="M208" s="31">
        <v>1</v>
      </c>
      <c r="N208" s="31">
        <v>1</v>
      </c>
      <c r="O208" s="31">
        <v>1</v>
      </c>
      <c r="P208" s="28" t="s">
        <v>10</v>
      </c>
      <c r="Q208" s="28"/>
      <c r="R208" s="28"/>
    </row>
    <row r="209" spans="12:18" x14ac:dyDescent="0.25">
      <c r="L209" s="30">
        <v>863</v>
      </c>
      <c r="M209" s="31">
        <v>2</v>
      </c>
      <c r="N209" s="31">
        <v>2</v>
      </c>
      <c r="O209" s="31">
        <v>2</v>
      </c>
      <c r="P209" s="28" t="s">
        <v>10</v>
      </c>
      <c r="Q209" s="28"/>
      <c r="R209" s="28"/>
    </row>
    <row r="210" spans="12:18" x14ac:dyDescent="0.25">
      <c r="L210" s="30">
        <v>902</v>
      </c>
      <c r="M210" s="31">
        <v>1</v>
      </c>
      <c r="N210" s="31">
        <v>1</v>
      </c>
      <c r="O210" s="31">
        <v>1</v>
      </c>
      <c r="P210" s="28" t="s">
        <v>10</v>
      </c>
      <c r="Q210" s="28"/>
      <c r="R210" s="28"/>
    </row>
    <row r="211" spans="12:18" x14ac:dyDescent="0.25">
      <c r="L211" s="30">
        <v>906</v>
      </c>
      <c r="M211" s="31">
        <v>1</v>
      </c>
      <c r="N211" s="31">
        <v>1</v>
      </c>
      <c r="O211" s="31">
        <v>1</v>
      </c>
      <c r="P211" s="28" t="s">
        <v>10</v>
      </c>
      <c r="Q211" s="28"/>
      <c r="R211" s="28"/>
    </row>
    <row r="212" spans="12:18" x14ac:dyDescent="0.25">
      <c r="L212" s="30">
        <v>908</v>
      </c>
      <c r="M212" s="31">
        <v>1</v>
      </c>
      <c r="N212" s="31">
        <v>1</v>
      </c>
      <c r="O212" s="31">
        <v>1</v>
      </c>
      <c r="P212" s="28" t="s">
        <v>10</v>
      </c>
      <c r="Q212" s="28"/>
      <c r="R212" s="28"/>
    </row>
    <row r="213" spans="12:18" x14ac:dyDescent="0.25">
      <c r="L213" s="30">
        <v>911</v>
      </c>
      <c r="M213" s="31">
        <v>3</v>
      </c>
      <c r="N213" s="31">
        <v>3</v>
      </c>
      <c r="O213" s="31">
        <v>3</v>
      </c>
      <c r="P213" s="28" t="s">
        <v>10</v>
      </c>
      <c r="Q213" s="28" t="s">
        <v>26</v>
      </c>
      <c r="R213" s="28" t="s">
        <v>144</v>
      </c>
    </row>
    <row r="214" spans="12:18" x14ac:dyDescent="0.25">
      <c r="L214" s="30">
        <v>916</v>
      </c>
      <c r="M214" s="31">
        <v>1</v>
      </c>
      <c r="N214" s="31">
        <v>1</v>
      </c>
      <c r="O214" s="31">
        <v>1</v>
      </c>
      <c r="P214" s="28" t="s">
        <v>10</v>
      </c>
      <c r="Q214" s="28" t="s">
        <v>26</v>
      </c>
      <c r="R214" s="28"/>
    </row>
    <row r="215" spans="12:18" x14ac:dyDescent="0.25">
      <c r="L215" s="30">
        <v>917</v>
      </c>
      <c r="M215" s="31">
        <v>1</v>
      </c>
      <c r="N215" s="31">
        <v>1</v>
      </c>
      <c r="O215" s="31">
        <v>1</v>
      </c>
      <c r="P215" s="28" t="s">
        <v>10</v>
      </c>
      <c r="Q215" s="28"/>
      <c r="R215" s="28"/>
    </row>
    <row r="216" spans="12:18" x14ac:dyDescent="0.25">
      <c r="L216" s="30">
        <v>919</v>
      </c>
      <c r="M216" s="31">
        <v>1</v>
      </c>
      <c r="N216" s="31">
        <v>1</v>
      </c>
      <c r="O216" s="31">
        <v>1</v>
      </c>
      <c r="P216" s="28" t="s">
        <v>10</v>
      </c>
      <c r="Q216" s="28" t="s">
        <v>26</v>
      </c>
      <c r="R216" s="28"/>
    </row>
    <row r="217" spans="12:18" x14ac:dyDescent="0.25">
      <c r="L217" s="30">
        <v>922</v>
      </c>
      <c r="M217" s="31">
        <v>1</v>
      </c>
      <c r="N217" s="31">
        <v>1</v>
      </c>
      <c r="O217" s="31">
        <v>1</v>
      </c>
      <c r="P217" s="28" t="s">
        <v>10</v>
      </c>
      <c r="Q217" s="28"/>
      <c r="R217" s="28"/>
    </row>
    <row r="218" spans="12:18" x14ac:dyDescent="0.25">
      <c r="L218" s="30">
        <v>952</v>
      </c>
      <c r="M218" s="31">
        <v>1</v>
      </c>
      <c r="N218" s="31">
        <v>1</v>
      </c>
      <c r="O218" s="31">
        <v>1</v>
      </c>
      <c r="P218" s="28" t="s">
        <v>10</v>
      </c>
      <c r="Q218" s="28"/>
      <c r="R218" s="28"/>
    </row>
    <row r="219" spans="12:18" x14ac:dyDescent="0.25">
      <c r="L219" s="30">
        <v>955</v>
      </c>
      <c r="M219" s="31">
        <v>1</v>
      </c>
      <c r="N219" s="31">
        <v>1</v>
      </c>
      <c r="O219" s="31">
        <v>1</v>
      </c>
      <c r="P219" s="28" t="s">
        <v>10</v>
      </c>
      <c r="Q219" s="28"/>
      <c r="R219" s="28"/>
    </row>
    <row r="220" spans="12:18" x14ac:dyDescent="0.25">
      <c r="L220" s="30">
        <v>965</v>
      </c>
      <c r="M220" s="31">
        <v>1</v>
      </c>
      <c r="N220" s="31">
        <v>1</v>
      </c>
      <c r="O220" s="31">
        <v>1</v>
      </c>
      <c r="P220" s="28" t="s">
        <v>10</v>
      </c>
      <c r="Q220" s="28"/>
      <c r="R220" s="28"/>
    </row>
    <row r="221" spans="12:18" x14ac:dyDescent="0.25">
      <c r="L221" s="30">
        <v>966</v>
      </c>
      <c r="M221" s="31">
        <v>1</v>
      </c>
      <c r="N221" s="31">
        <v>1</v>
      </c>
      <c r="O221" s="31">
        <v>1</v>
      </c>
      <c r="P221" s="28" t="s">
        <v>10</v>
      </c>
      <c r="Q221" s="28"/>
      <c r="R221" s="28"/>
    </row>
    <row r="222" spans="12:18" x14ac:dyDescent="0.25">
      <c r="L222" s="30">
        <v>967</v>
      </c>
      <c r="M222" s="31">
        <v>1</v>
      </c>
      <c r="N222" s="31">
        <v>1</v>
      </c>
      <c r="O222" s="31">
        <v>1</v>
      </c>
      <c r="P222" s="28" t="s">
        <v>10</v>
      </c>
      <c r="Q222" s="28"/>
      <c r="R222" s="28"/>
    </row>
    <row r="223" spans="12:18" x14ac:dyDescent="0.25">
      <c r="L223" s="30">
        <v>970</v>
      </c>
      <c r="M223" s="31">
        <v>1</v>
      </c>
      <c r="N223" s="31">
        <v>1</v>
      </c>
      <c r="O223" s="31">
        <v>1</v>
      </c>
      <c r="P223" s="28" t="s">
        <v>10</v>
      </c>
      <c r="Q223" s="28"/>
      <c r="R223" s="28"/>
    </row>
    <row r="224" spans="12:18" x14ac:dyDescent="0.25">
      <c r="L224" s="30">
        <v>971</v>
      </c>
      <c r="M224" s="31">
        <v>2</v>
      </c>
      <c r="N224" s="31">
        <v>2</v>
      </c>
      <c r="O224" s="31">
        <v>2</v>
      </c>
      <c r="P224" s="28" t="s">
        <v>10</v>
      </c>
      <c r="Q224" s="28"/>
      <c r="R224" s="28"/>
    </row>
    <row r="225" spans="12:18" x14ac:dyDescent="0.25">
      <c r="L225" s="30">
        <v>980</v>
      </c>
      <c r="M225" s="31">
        <v>2</v>
      </c>
      <c r="N225" s="31">
        <v>2</v>
      </c>
      <c r="O225" s="31">
        <v>2</v>
      </c>
      <c r="P225" s="28" t="s">
        <v>10</v>
      </c>
      <c r="Q225" s="28" t="s">
        <v>26</v>
      </c>
      <c r="R225" s="28"/>
    </row>
    <row r="226" spans="12:18" x14ac:dyDescent="0.25">
      <c r="L226" s="30">
        <v>989</v>
      </c>
      <c r="M226" s="31">
        <v>1</v>
      </c>
      <c r="N226" s="31">
        <v>1</v>
      </c>
      <c r="O226" s="31">
        <v>1</v>
      </c>
      <c r="P226" s="28" t="s">
        <v>10</v>
      </c>
      <c r="Q226" s="28"/>
      <c r="R226" s="28"/>
    </row>
    <row r="227" spans="12:18" x14ac:dyDescent="0.25">
      <c r="L227" s="30">
        <v>1220</v>
      </c>
      <c r="M227" s="31">
        <v>1</v>
      </c>
      <c r="N227" s="31">
        <v>1</v>
      </c>
      <c r="O227" s="31">
        <v>1</v>
      </c>
      <c r="P227" s="28" t="s">
        <v>10</v>
      </c>
      <c r="Q227" s="28"/>
      <c r="R227" s="28"/>
    </row>
    <row r="228" spans="12:18" x14ac:dyDescent="0.25">
      <c r="L228" s="30">
        <v>1222</v>
      </c>
      <c r="M228" s="31">
        <v>6</v>
      </c>
      <c r="N228" s="31">
        <v>6</v>
      </c>
      <c r="O228" s="31">
        <v>6</v>
      </c>
      <c r="P228" s="28" t="s">
        <v>10</v>
      </c>
      <c r="Q228" s="28" t="s">
        <v>26</v>
      </c>
      <c r="R228" s="28" t="s">
        <v>144</v>
      </c>
    </row>
    <row r="229" spans="12:18" x14ac:dyDescent="0.25">
      <c r="L229" s="30">
        <v>1223</v>
      </c>
      <c r="M229" s="31">
        <v>1</v>
      </c>
      <c r="N229" s="31">
        <v>1</v>
      </c>
      <c r="O229" s="31">
        <v>1</v>
      </c>
      <c r="P229" s="28" t="s">
        <v>10</v>
      </c>
      <c r="Q229" s="28"/>
      <c r="R229" s="28"/>
    </row>
    <row r="230" spans="12:18" x14ac:dyDescent="0.25">
      <c r="L230" s="30">
        <v>1224</v>
      </c>
      <c r="M230" s="31">
        <v>1</v>
      </c>
      <c r="N230" s="31">
        <v>1</v>
      </c>
      <c r="O230" s="31">
        <v>1</v>
      </c>
      <c r="P230" s="28" t="s">
        <v>10</v>
      </c>
      <c r="Q230" s="28"/>
      <c r="R230" s="28"/>
    </row>
    <row r="231" spans="12:18" x14ac:dyDescent="0.25">
      <c r="L231" s="30">
        <v>1232</v>
      </c>
      <c r="M231" s="31">
        <v>1</v>
      </c>
      <c r="N231" s="31">
        <v>1</v>
      </c>
      <c r="O231" s="31">
        <v>1</v>
      </c>
      <c r="P231" s="28" t="s">
        <v>10</v>
      </c>
      <c r="Q231" s="28"/>
      <c r="R231" s="28"/>
    </row>
    <row r="232" spans="12:18" x14ac:dyDescent="0.25">
      <c r="L232" s="30">
        <v>1238</v>
      </c>
      <c r="M232" s="31">
        <v>1</v>
      </c>
      <c r="N232" s="31">
        <v>1</v>
      </c>
      <c r="O232" s="31">
        <v>1</v>
      </c>
      <c r="P232" s="28" t="s">
        <v>10</v>
      </c>
      <c r="Q232" s="28"/>
      <c r="R232" s="28"/>
    </row>
    <row r="233" spans="12:18" x14ac:dyDescent="0.25">
      <c r="L233" s="30">
        <v>1240</v>
      </c>
      <c r="M233" s="31">
        <v>1</v>
      </c>
      <c r="N233" s="31">
        <v>1</v>
      </c>
      <c r="O233" s="31">
        <v>1</v>
      </c>
      <c r="P233" s="28" t="s">
        <v>10</v>
      </c>
      <c r="Q233" s="28"/>
      <c r="R233" s="28"/>
    </row>
    <row r="234" spans="12:18" x14ac:dyDescent="0.25">
      <c r="L234" s="35">
        <v>1408</v>
      </c>
      <c r="M234" s="36">
        <v>1</v>
      </c>
      <c r="N234" s="36">
        <v>5</v>
      </c>
      <c r="O234" s="36">
        <v>3</v>
      </c>
      <c r="P234" s="37" t="s">
        <v>10</v>
      </c>
      <c r="Q234" s="38"/>
      <c r="R234" s="38"/>
    </row>
    <row r="235" spans="12:18" x14ac:dyDescent="0.25">
      <c r="L235" s="30">
        <v>1411</v>
      </c>
      <c r="M235" s="31">
        <v>2</v>
      </c>
      <c r="N235" s="31">
        <v>2</v>
      </c>
      <c r="O235" s="31">
        <v>2</v>
      </c>
      <c r="P235" s="28" t="s">
        <v>10</v>
      </c>
      <c r="Q235" s="28" t="s">
        <v>26</v>
      </c>
      <c r="R235" s="28"/>
    </row>
    <row r="236" spans="12:18" x14ac:dyDescent="0.25">
      <c r="L236" s="35">
        <v>1427</v>
      </c>
      <c r="M236" s="36">
        <v>3</v>
      </c>
      <c r="N236" s="36">
        <v>3</v>
      </c>
      <c r="O236" s="36">
        <v>3</v>
      </c>
      <c r="P236" s="37" t="s">
        <v>10</v>
      </c>
      <c r="Q236" s="37" t="s">
        <v>26</v>
      </c>
      <c r="R236" s="38"/>
    </row>
    <row r="237" spans="12:18" x14ac:dyDescent="0.25">
      <c r="L237" s="35">
        <v>1431</v>
      </c>
      <c r="M237" s="36">
        <v>2</v>
      </c>
      <c r="N237" s="36">
        <v>2</v>
      </c>
      <c r="O237" s="36">
        <v>2</v>
      </c>
      <c r="P237" s="37" t="s">
        <v>10</v>
      </c>
      <c r="Q237" s="37" t="s">
        <v>26</v>
      </c>
      <c r="R237" s="38"/>
    </row>
    <row r="238" spans="12:18" x14ac:dyDescent="0.25">
      <c r="L238" s="30">
        <v>1436</v>
      </c>
      <c r="M238" s="31">
        <v>1</v>
      </c>
      <c r="N238" s="31">
        <v>5</v>
      </c>
      <c r="O238" s="31">
        <v>5</v>
      </c>
      <c r="P238" s="28" t="s">
        <v>10</v>
      </c>
      <c r="Q238" s="28" t="s">
        <v>26</v>
      </c>
      <c r="R238" s="28"/>
    </row>
    <row r="239" spans="12:18" x14ac:dyDescent="0.25">
      <c r="L239" s="30">
        <v>1437</v>
      </c>
      <c r="M239" s="31">
        <v>1</v>
      </c>
      <c r="N239" s="31">
        <v>5</v>
      </c>
      <c r="O239" s="31">
        <v>5</v>
      </c>
      <c r="P239" s="28" t="s">
        <v>10</v>
      </c>
      <c r="Q239" s="28" t="s">
        <v>26</v>
      </c>
      <c r="R239" s="28" t="s">
        <v>144</v>
      </c>
    </row>
    <row r="240" spans="12:18" x14ac:dyDescent="0.25">
      <c r="L240" s="35">
        <v>1438</v>
      </c>
      <c r="M240" s="36">
        <v>3</v>
      </c>
      <c r="N240" s="36">
        <v>3</v>
      </c>
      <c r="O240" s="36">
        <v>3</v>
      </c>
      <c r="P240" s="37" t="s">
        <v>10</v>
      </c>
      <c r="Q240" s="37" t="s">
        <v>26</v>
      </c>
      <c r="R240" s="38"/>
    </row>
    <row r="241" spans="12:18" x14ac:dyDescent="0.25">
      <c r="L241" s="35">
        <v>1439</v>
      </c>
      <c r="M241" s="36">
        <v>1</v>
      </c>
      <c r="N241" s="36">
        <v>5</v>
      </c>
      <c r="O241" s="36">
        <v>5</v>
      </c>
      <c r="P241" s="37" t="s">
        <v>10</v>
      </c>
      <c r="Q241" s="38"/>
      <c r="R241" s="38"/>
    </row>
    <row r="242" spans="12:18" x14ac:dyDescent="0.25">
      <c r="L242" s="30">
        <v>1470</v>
      </c>
      <c r="M242" s="31">
        <v>2</v>
      </c>
      <c r="N242" s="31">
        <v>2</v>
      </c>
      <c r="O242" s="31">
        <v>2</v>
      </c>
      <c r="P242" s="28" t="s">
        <v>10</v>
      </c>
      <c r="Q242" s="28" t="s">
        <v>26</v>
      </c>
      <c r="R242" s="28"/>
    </row>
    <row r="243" spans="12:18" x14ac:dyDescent="0.25">
      <c r="L243" s="30">
        <v>1471</v>
      </c>
      <c r="M243" s="31">
        <v>2</v>
      </c>
      <c r="N243" s="31">
        <v>2</v>
      </c>
      <c r="O243" s="31">
        <v>2</v>
      </c>
      <c r="P243" s="28" t="s">
        <v>10</v>
      </c>
      <c r="Q243" s="28" t="s">
        <v>26</v>
      </c>
      <c r="R243" s="28"/>
    </row>
    <row r="244" spans="12:18" x14ac:dyDescent="0.25">
      <c r="L244" s="30">
        <v>1498</v>
      </c>
      <c r="M244" s="31">
        <v>1</v>
      </c>
      <c r="N244" s="31">
        <v>4</v>
      </c>
      <c r="O244" s="31">
        <v>3</v>
      </c>
      <c r="P244" s="28" t="s">
        <v>10</v>
      </c>
      <c r="Q244" s="28" t="s">
        <v>26</v>
      </c>
      <c r="R244" s="28"/>
    </row>
    <row r="245" spans="12:18" x14ac:dyDescent="0.25">
      <c r="L245" s="30">
        <v>1900</v>
      </c>
      <c r="M245" s="31">
        <v>5</v>
      </c>
      <c r="N245" s="31">
        <v>7</v>
      </c>
      <c r="O245" s="31">
        <v>5</v>
      </c>
      <c r="P245" s="28" t="s">
        <v>10</v>
      </c>
      <c r="Q245" s="28" t="s">
        <v>26</v>
      </c>
      <c r="R245" s="28" t="s">
        <v>144</v>
      </c>
    </row>
    <row r="247" spans="12:18" x14ac:dyDescent="0.25">
      <c r="L247" s="13" t="s">
        <v>1192</v>
      </c>
      <c r="M247" s="39">
        <f>SUM(M4:M246)</f>
        <v>451</v>
      </c>
      <c r="N247" s="39">
        <f t="shared" ref="N247:O247" si="0">SUM(N4:N246)</f>
        <v>559</v>
      </c>
      <c r="O247" s="39">
        <f t="shared" si="0"/>
        <v>530</v>
      </c>
      <c r="P247" s="22">
        <f>COUNTIF(P4:P245,"rdc")</f>
        <v>240</v>
      </c>
      <c r="Q247" s="22">
        <f>COUNTIF(Q4:Q245,"et1")</f>
        <v>96</v>
      </c>
      <c r="R247" s="22">
        <f>COUNTIF(R4:R245,"et2")</f>
        <v>24</v>
      </c>
    </row>
    <row r="248" spans="12:18" x14ac:dyDescent="0.25">
      <c r="P248" s="22"/>
      <c r="Q248" s="22"/>
      <c r="R248" s="22"/>
    </row>
    <row r="249" spans="12:18" x14ac:dyDescent="0.25">
      <c r="M249" s="24" t="s">
        <v>1187</v>
      </c>
      <c r="N249" s="40">
        <f>SUM(M247:O247)</f>
        <v>1540</v>
      </c>
      <c r="P249" s="22"/>
      <c r="Q249" s="22"/>
      <c r="R249" s="22"/>
    </row>
  </sheetData>
  <mergeCells count="2">
    <mergeCell ref="B2:H2"/>
    <mergeCell ref="L2:R2"/>
  </mergeCell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selection activeCell="A7" sqref="A7"/>
    </sheetView>
  </sheetViews>
  <sheetFormatPr baseColWidth="10" defaultRowHeight="15" x14ac:dyDescent="0.25"/>
  <cols>
    <col min="1" max="1" width="28.7109375" customWidth="1"/>
    <col min="4" max="4" width="36" customWidth="1"/>
    <col min="5" max="5" width="19.28515625" customWidth="1"/>
  </cols>
  <sheetData>
    <row r="1" spans="1:5" x14ac:dyDescent="0.25">
      <c r="B1" s="22"/>
      <c r="C1" s="22"/>
      <c r="D1" s="22"/>
      <c r="E1" s="22"/>
    </row>
    <row r="2" spans="1:5" x14ac:dyDescent="0.25">
      <c r="A2" s="53" t="s">
        <v>1174</v>
      </c>
      <c r="B2" s="54"/>
      <c r="C2" s="54"/>
      <c r="D2" s="54"/>
      <c r="E2" s="55"/>
    </row>
    <row r="3" spans="1:5" x14ac:dyDescent="0.25">
      <c r="A3" s="23"/>
      <c r="B3" s="23"/>
      <c r="C3" s="23"/>
      <c r="D3" s="23"/>
      <c r="E3" s="23"/>
    </row>
    <row r="4" spans="1:5" x14ac:dyDescent="0.25">
      <c r="A4" s="44"/>
      <c r="D4" s="13" t="s">
        <v>1181</v>
      </c>
      <c r="E4" s="21">
        <f>BASE!L25779</f>
        <v>0</v>
      </c>
    </row>
    <row r="6" spans="1:5" x14ac:dyDescent="0.25">
      <c r="D6" s="18" t="s">
        <v>1172</v>
      </c>
      <c r="E6" s="20">
        <f>'Prix unitaires'!C57</f>
        <v>0</v>
      </c>
    </row>
    <row r="7" spans="1:5" x14ac:dyDescent="0.25">
      <c r="D7" s="13" t="s">
        <v>1173</v>
      </c>
      <c r="E7" s="21">
        <f>E4*E6</f>
        <v>0</v>
      </c>
    </row>
    <row r="8" spans="1:5" x14ac:dyDescent="0.25">
      <c r="E8" s="21"/>
    </row>
    <row r="9" spans="1:5" x14ac:dyDescent="0.25">
      <c r="E9" s="21"/>
    </row>
    <row r="10" spans="1:5" x14ac:dyDescent="0.25">
      <c r="D10" s="13" t="s">
        <v>1182</v>
      </c>
      <c r="E10" s="21">
        <f>E4-E7</f>
        <v>0</v>
      </c>
    </row>
    <row r="11" spans="1:5" x14ac:dyDescent="0.25">
      <c r="E11" s="21"/>
    </row>
    <row r="12" spans="1:5" x14ac:dyDescent="0.25">
      <c r="D12" s="24" t="s">
        <v>1177</v>
      </c>
      <c r="E12" s="25">
        <f>E10*5</f>
        <v>0</v>
      </c>
    </row>
    <row r="16" spans="1:5" x14ac:dyDescent="0.25">
      <c r="A16" s="53" t="s">
        <v>1175</v>
      </c>
      <c r="B16" s="54"/>
      <c r="C16" s="54"/>
      <c r="D16" s="54"/>
      <c r="E16" s="55"/>
    </row>
    <row r="18" spans="4:5" x14ac:dyDescent="0.25">
      <c r="D18" s="13" t="s">
        <v>1178</v>
      </c>
      <c r="E18" s="21">
        <f>'Evacuation contenants tri selec'!E9</f>
        <v>0</v>
      </c>
    </row>
    <row r="19" spans="4:5" x14ac:dyDescent="0.25">
      <c r="E19" s="21"/>
    </row>
    <row r="20" spans="4:5" x14ac:dyDescent="0.25">
      <c r="D20" s="24" t="s">
        <v>1179</v>
      </c>
      <c r="E20" s="25">
        <f>E18*5</f>
        <v>0</v>
      </c>
    </row>
    <row r="24" spans="4:5" x14ac:dyDescent="0.25">
      <c r="D24" s="13" t="s">
        <v>1176</v>
      </c>
      <c r="E24" s="21">
        <f>E10+E18</f>
        <v>0</v>
      </c>
    </row>
    <row r="26" spans="4:5" ht="22.5" customHeight="1" x14ac:dyDescent="0.25">
      <c r="D26" s="46" t="s">
        <v>1180</v>
      </c>
      <c r="E26" s="47">
        <f>E12+E20</f>
        <v>0</v>
      </c>
    </row>
    <row r="29" spans="4:5" ht="50.25" customHeight="1" x14ac:dyDescent="0.25">
      <c r="D29" s="48" t="s">
        <v>1196</v>
      </c>
      <c r="E29" s="49"/>
    </row>
  </sheetData>
  <mergeCells count="2">
    <mergeCell ref="A2:E2"/>
    <mergeCell ref="A16:E16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Glossaire</vt:lpstr>
      <vt:lpstr>Prix unitaires</vt:lpstr>
      <vt:lpstr>BASE</vt:lpstr>
      <vt:lpstr>Evacuation contenants tri selec</vt:lpstr>
      <vt:lpstr>Synthèse  Forfait+scénario</vt:lpstr>
    </vt:vector>
  </TitlesOfParts>
  <Company>CEA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CAPARROS Jean-Michel</dc:creator>
  <cp:lastModifiedBy>CROS Cecile</cp:lastModifiedBy>
  <dcterms:created xsi:type="dcterms:W3CDTF">2024-12-05T13:59:02Z</dcterms:created>
  <dcterms:modified xsi:type="dcterms:W3CDTF">2024-12-13T08:53:21Z</dcterms:modified>
</cp:coreProperties>
</file>